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udy/Documents/Wheat Drought Transcriptome Harriet/Manuscript/1st DRAFT/Mac version/"/>
    </mc:Choice>
  </mc:AlternateContent>
  <xr:revisionPtr revIDLastSave="0" documentId="13_ncr:1_{D78DEED1-7727-9944-A541-2BB1F7B400B9}" xr6:coauthVersionLast="47" xr6:coauthVersionMax="47" xr10:uidLastSave="{00000000-0000-0000-0000-000000000000}"/>
  <bookViews>
    <workbookView xWindow="0" yWindow="500" windowWidth="28140" windowHeight="15940" activeTab="4" xr2:uid="{E40D3BFA-A369-44F4-BAEE-7E88E5E506AC}"/>
  </bookViews>
  <sheets>
    <sheet name="Legend" sheetId="8" r:id="rId1"/>
    <sheet name="CBF-DREB" sheetId="7" r:id="rId2"/>
    <sheet name="ABA" sheetId="1" r:id="rId3"/>
    <sheet name="Auxin" sheetId="3" r:id="rId4"/>
    <sheet name="Cytokinin" sheetId="4" r:id="rId5"/>
    <sheet name="Ethylene" sheetId="5" r:id="rId6"/>
    <sheet name="T1 Halberd response" sheetId="6" r:id="rId7"/>
  </sheets>
  <externalReferences>
    <externalReference r:id="rId8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06" i="3" l="1"/>
  <c r="D106" i="3"/>
  <c r="E106" i="3"/>
  <c r="F106" i="3"/>
  <c r="G106" i="3"/>
  <c r="H106" i="3"/>
  <c r="I106" i="3"/>
  <c r="J106" i="3"/>
  <c r="C107" i="3"/>
  <c r="D107" i="3"/>
  <c r="E107" i="3"/>
  <c r="F107" i="3"/>
  <c r="G107" i="3"/>
  <c r="H107" i="3"/>
  <c r="I107" i="3"/>
  <c r="J107" i="3"/>
  <c r="C108" i="3"/>
  <c r="D108" i="3"/>
  <c r="E108" i="3"/>
  <c r="F108" i="3"/>
  <c r="G108" i="3"/>
  <c r="H108" i="3"/>
  <c r="I108" i="3"/>
  <c r="J108" i="3"/>
  <c r="C109" i="3"/>
  <c r="D109" i="3"/>
  <c r="E109" i="3"/>
  <c r="F109" i="3"/>
  <c r="G109" i="3"/>
  <c r="H109" i="3"/>
  <c r="I109" i="3"/>
  <c r="J109" i="3"/>
  <c r="C110" i="3"/>
  <c r="D110" i="3"/>
  <c r="E110" i="3"/>
  <c r="F110" i="3"/>
  <c r="G110" i="3"/>
  <c r="H110" i="3"/>
  <c r="I110" i="3"/>
  <c r="J110" i="3"/>
  <c r="C74" i="3"/>
  <c r="D74" i="3"/>
  <c r="E74" i="3"/>
  <c r="F74" i="3"/>
  <c r="G74" i="3"/>
  <c r="H74" i="3"/>
  <c r="I74" i="3"/>
  <c r="J74" i="3"/>
  <c r="C75" i="3"/>
  <c r="D75" i="3"/>
  <c r="E75" i="3"/>
  <c r="F75" i="3"/>
  <c r="G75" i="3"/>
  <c r="H75" i="3"/>
  <c r="I75" i="3"/>
  <c r="J75" i="3"/>
  <c r="C76" i="3"/>
  <c r="D76" i="3"/>
  <c r="E76" i="3"/>
  <c r="F76" i="3"/>
  <c r="G76" i="3"/>
  <c r="H76" i="3"/>
  <c r="I76" i="3"/>
  <c r="J76" i="3"/>
  <c r="C77" i="3"/>
  <c r="D77" i="3"/>
  <c r="E77" i="3"/>
  <c r="F77" i="3"/>
  <c r="G77" i="3"/>
  <c r="H77" i="3"/>
  <c r="I77" i="3"/>
  <c r="J77" i="3"/>
  <c r="C78" i="3"/>
  <c r="D78" i="3"/>
  <c r="E78" i="3"/>
  <c r="F78" i="3"/>
  <c r="G78" i="3"/>
  <c r="H78" i="3"/>
  <c r="I78" i="3"/>
  <c r="J78" i="3"/>
  <c r="C79" i="3"/>
  <c r="D79" i="3"/>
  <c r="E79" i="3"/>
  <c r="F79" i="3"/>
  <c r="G79" i="3"/>
  <c r="H79" i="3"/>
  <c r="I79" i="3"/>
  <c r="J79" i="3"/>
  <c r="C80" i="3"/>
  <c r="D80" i="3"/>
  <c r="E80" i="3"/>
  <c r="F80" i="3"/>
  <c r="G80" i="3"/>
  <c r="H80" i="3"/>
  <c r="I80" i="3"/>
  <c r="J80" i="3"/>
  <c r="C81" i="3"/>
  <c r="D81" i="3"/>
  <c r="E81" i="3"/>
  <c r="F81" i="3"/>
  <c r="G81" i="3"/>
  <c r="H81" i="3"/>
  <c r="I81" i="3"/>
  <c r="J81" i="3"/>
  <c r="C82" i="3"/>
  <c r="D82" i="3"/>
  <c r="E82" i="3"/>
  <c r="F82" i="3"/>
  <c r="G82" i="3"/>
  <c r="H82" i="3"/>
  <c r="I82" i="3"/>
  <c r="J82" i="3"/>
  <c r="C83" i="3"/>
  <c r="D83" i="3"/>
  <c r="E83" i="3"/>
  <c r="F83" i="3"/>
  <c r="G83" i="3"/>
  <c r="H83" i="3"/>
  <c r="I83" i="3"/>
  <c r="J83" i="3"/>
  <c r="C85" i="3"/>
  <c r="D85" i="3"/>
  <c r="E85" i="3"/>
  <c r="F85" i="3"/>
  <c r="G85" i="3"/>
  <c r="H85" i="3"/>
  <c r="I85" i="3"/>
  <c r="J85" i="3"/>
  <c r="C86" i="3"/>
  <c r="D86" i="3"/>
  <c r="E86" i="3"/>
  <c r="F86" i="3"/>
  <c r="G86" i="3"/>
  <c r="H86" i="3"/>
  <c r="I86" i="3"/>
  <c r="J86" i="3"/>
  <c r="C87" i="3"/>
  <c r="D87" i="3"/>
  <c r="E87" i="3"/>
  <c r="F87" i="3"/>
  <c r="G87" i="3"/>
  <c r="H87" i="3"/>
  <c r="I87" i="3"/>
  <c r="J87" i="3"/>
  <c r="C88" i="3"/>
  <c r="D88" i="3"/>
  <c r="E88" i="3"/>
  <c r="F88" i="3"/>
  <c r="G88" i="3"/>
  <c r="H88" i="3"/>
  <c r="I88" i="3"/>
  <c r="J88" i="3"/>
  <c r="C89" i="3"/>
  <c r="D89" i="3"/>
  <c r="E89" i="3"/>
  <c r="F89" i="3"/>
  <c r="G89" i="3"/>
  <c r="H89" i="3"/>
  <c r="I89" i="3"/>
  <c r="J89" i="3"/>
  <c r="C90" i="3"/>
  <c r="D90" i="3"/>
  <c r="E90" i="3"/>
  <c r="F90" i="3"/>
  <c r="G90" i="3"/>
  <c r="H90" i="3"/>
  <c r="I90" i="3"/>
  <c r="J90" i="3"/>
  <c r="C91" i="3"/>
  <c r="D91" i="3"/>
  <c r="E91" i="3"/>
  <c r="F91" i="3"/>
  <c r="G91" i="3"/>
  <c r="H91" i="3"/>
  <c r="I91" i="3"/>
  <c r="J91" i="3"/>
  <c r="C92" i="3"/>
  <c r="D92" i="3"/>
  <c r="E92" i="3"/>
  <c r="F92" i="3"/>
  <c r="G92" i="3"/>
  <c r="H92" i="3"/>
  <c r="I92" i="3"/>
  <c r="J92" i="3"/>
  <c r="C93" i="3"/>
  <c r="D93" i="3"/>
  <c r="E93" i="3"/>
  <c r="F93" i="3"/>
  <c r="G93" i="3"/>
  <c r="H93" i="3"/>
  <c r="I93" i="3"/>
  <c r="J93" i="3"/>
  <c r="C94" i="3"/>
  <c r="D94" i="3"/>
  <c r="E94" i="3"/>
  <c r="F94" i="3"/>
  <c r="G94" i="3"/>
  <c r="H94" i="3"/>
  <c r="I94" i="3"/>
  <c r="J94" i="3"/>
  <c r="C95" i="3"/>
  <c r="D95" i="3"/>
  <c r="E95" i="3"/>
  <c r="F95" i="3"/>
  <c r="G95" i="3"/>
  <c r="H95" i="3"/>
  <c r="I95" i="3"/>
  <c r="J95" i="3"/>
  <c r="C96" i="3"/>
  <c r="D96" i="3"/>
  <c r="E96" i="3"/>
  <c r="F96" i="3"/>
  <c r="G96" i="3"/>
  <c r="H96" i="3"/>
  <c r="I96" i="3"/>
  <c r="J96" i="3"/>
  <c r="C97" i="3"/>
  <c r="D97" i="3"/>
  <c r="E97" i="3"/>
  <c r="F97" i="3"/>
  <c r="G97" i="3"/>
  <c r="H97" i="3"/>
  <c r="I97" i="3"/>
  <c r="J97" i="3"/>
  <c r="C98" i="3"/>
  <c r="D98" i="3"/>
  <c r="E98" i="3"/>
  <c r="F98" i="3"/>
  <c r="G98" i="3"/>
  <c r="H98" i="3"/>
  <c r="I98" i="3"/>
  <c r="J98" i="3"/>
  <c r="C99" i="3"/>
  <c r="D99" i="3"/>
  <c r="E99" i="3"/>
  <c r="F99" i="3"/>
  <c r="G99" i="3"/>
  <c r="H99" i="3"/>
  <c r="I99" i="3"/>
  <c r="J99" i="3"/>
  <c r="C100" i="3"/>
  <c r="D100" i="3"/>
  <c r="E100" i="3"/>
  <c r="F100" i="3"/>
  <c r="G100" i="3"/>
  <c r="H100" i="3"/>
  <c r="I100" i="3"/>
  <c r="J100" i="3"/>
  <c r="C101" i="3"/>
  <c r="D101" i="3"/>
  <c r="E101" i="3"/>
  <c r="F101" i="3"/>
  <c r="G101" i="3"/>
  <c r="H101" i="3"/>
  <c r="I101" i="3"/>
  <c r="J101" i="3"/>
  <c r="C103" i="3"/>
  <c r="D103" i="3"/>
  <c r="E103" i="3"/>
  <c r="F103" i="3"/>
  <c r="G103" i="3"/>
  <c r="H103" i="3"/>
  <c r="I103" i="3"/>
  <c r="J103" i="3"/>
  <c r="C104" i="3"/>
  <c r="D104" i="3"/>
  <c r="E104" i="3"/>
  <c r="F104" i="3"/>
  <c r="G104" i="3"/>
  <c r="H104" i="3"/>
  <c r="I104" i="3"/>
  <c r="J104" i="3"/>
  <c r="C105" i="3"/>
  <c r="D105" i="3"/>
  <c r="E105" i="3"/>
  <c r="F105" i="3"/>
  <c r="G105" i="3"/>
  <c r="H105" i="3"/>
  <c r="I105" i="3"/>
  <c r="J105" i="3"/>
  <c r="C126" i="3"/>
  <c r="D126" i="3"/>
  <c r="E126" i="3"/>
  <c r="F126" i="3"/>
  <c r="G126" i="3"/>
  <c r="H126" i="3"/>
  <c r="I126" i="3"/>
  <c r="J126" i="3"/>
  <c r="C127" i="3"/>
  <c r="D127" i="3"/>
  <c r="E127" i="3"/>
  <c r="F127" i="3"/>
  <c r="G127" i="3"/>
  <c r="H127" i="3"/>
  <c r="I127" i="3"/>
  <c r="J127" i="3"/>
  <c r="C128" i="3"/>
  <c r="D128" i="3"/>
  <c r="E128" i="3"/>
  <c r="F128" i="3"/>
  <c r="G128" i="3"/>
  <c r="H128" i="3"/>
  <c r="I128" i="3"/>
  <c r="J128" i="3"/>
  <c r="C129" i="3"/>
  <c r="D129" i="3"/>
  <c r="E129" i="3"/>
  <c r="F129" i="3"/>
  <c r="G129" i="3"/>
  <c r="H129" i="3"/>
  <c r="I129" i="3"/>
  <c r="J129" i="3"/>
  <c r="C130" i="3"/>
  <c r="D130" i="3"/>
  <c r="E130" i="3"/>
  <c r="F130" i="3"/>
  <c r="G130" i="3"/>
  <c r="H130" i="3"/>
  <c r="I130" i="3"/>
  <c r="J130" i="3"/>
  <c r="C148" i="3"/>
  <c r="D148" i="3"/>
  <c r="E148" i="3"/>
  <c r="F148" i="3"/>
  <c r="G148" i="3"/>
  <c r="H148" i="3"/>
  <c r="I148" i="3"/>
  <c r="J148" i="3"/>
  <c r="C146" i="3"/>
  <c r="D146" i="3"/>
  <c r="E146" i="3"/>
  <c r="F146" i="3"/>
  <c r="G146" i="3"/>
  <c r="H146" i="3"/>
  <c r="I146" i="3"/>
  <c r="J146" i="3"/>
  <c r="C147" i="3"/>
  <c r="D147" i="3"/>
  <c r="E147" i="3"/>
  <c r="F147" i="3"/>
  <c r="G147" i="3"/>
  <c r="H147" i="3"/>
  <c r="I147" i="3"/>
  <c r="J147" i="3"/>
  <c r="C131" i="3"/>
  <c r="D131" i="3"/>
  <c r="E131" i="3"/>
  <c r="F131" i="3"/>
  <c r="G131" i="3"/>
  <c r="H131" i="3"/>
  <c r="I131" i="3"/>
  <c r="J131" i="3"/>
  <c r="C132" i="3"/>
  <c r="D132" i="3"/>
  <c r="E132" i="3"/>
  <c r="F132" i="3"/>
  <c r="G132" i="3"/>
  <c r="H132" i="3"/>
  <c r="I132" i="3"/>
  <c r="J132" i="3"/>
  <c r="C145" i="3"/>
  <c r="D145" i="3"/>
  <c r="E145" i="3"/>
  <c r="F145" i="3"/>
  <c r="G145" i="3"/>
  <c r="H145" i="3"/>
  <c r="I145" i="3"/>
  <c r="J145" i="3"/>
  <c r="C144" i="3"/>
  <c r="D144" i="3"/>
  <c r="E144" i="3"/>
  <c r="F144" i="3"/>
  <c r="G144" i="3"/>
  <c r="H144" i="3"/>
  <c r="I144" i="3"/>
  <c r="J144" i="3"/>
  <c r="C151" i="3"/>
  <c r="D151" i="3"/>
  <c r="E151" i="3"/>
  <c r="F151" i="3"/>
  <c r="G151" i="3"/>
  <c r="H151" i="3"/>
  <c r="I151" i="3"/>
  <c r="J151" i="3"/>
  <c r="C133" i="3"/>
  <c r="D133" i="3"/>
  <c r="E133" i="3"/>
  <c r="F133" i="3"/>
  <c r="G133" i="3"/>
  <c r="H133" i="3"/>
  <c r="I133" i="3"/>
  <c r="J133" i="3"/>
  <c r="C134" i="3"/>
  <c r="D134" i="3"/>
  <c r="E134" i="3"/>
  <c r="F134" i="3"/>
  <c r="G134" i="3"/>
  <c r="H134" i="3"/>
  <c r="I134" i="3"/>
  <c r="J134" i="3"/>
  <c r="C135" i="3"/>
  <c r="D135" i="3"/>
  <c r="E135" i="3"/>
  <c r="F135" i="3"/>
  <c r="G135" i="3"/>
  <c r="H135" i="3"/>
  <c r="I135" i="3"/>
  <c r="J135" i="3"/>
  <c r="C136" i="3"/>
  <c r="D136" i="3"/>
  <c r="E136" i="3"/>
  <c r="F136" i="3"/>
  <c r="G136" i="3"/>
  <c r="H136" i="3"/>
  <c r="I136" i="3"/>
  <c r="J136" i="3"/>
  <c r="C124" i="3"/>
  <c r="D124" i="3"/>
  <c r="E124" i="3"/>
  <c r="F124" i="3"/>
  <c r="G124" i="3"/>
  <c r="H124" i="3"/>
  <c r="I124" i="3"/>
  <c r="J124" i="3"/>
  <c r="C125" i="3"/>
  <c r="D125" i="3"/>
  <c r="E125" i="3"/>
  <c r="F125" i="3"/>
  <c r="G125" i="3"/>
  <c r="H125" i="3"/>
  <c r="I125" i="3"/>
  <c r="J125" i="3"/>
  <c r="C149" i="3"/>
  <c r="D149" i="3"/>
  <c r="E149" i="3"/>
  <c r="F149" i="3"/>
  <c r="G149" i="3"/>
  <c r="H149" i="3"/>
  <c r="I149" i="3"/>
  <c r="J149" i="3"/>
  <c r="C150" i="3"/>
  <c r="D150" i="3"/>
  <c r="E150" i="3"/>
  <c r="F150" i="3"/>
  <c r="G150" i="3"/>
  <c r="H150" i="3"/>
  <c r="I150" i="3"/>
  <c r="J150" i="3"/>
  <c r="C137" i="3"/>
  <c r="D137" i="3"/>
  <c r="E137" i="3"/>
  <c r="F137" i="3"/>
  <c r="G137" i="3"/>
  <c r="H137" i="3"/>
  <c r="I137" i="3"/>
  <c r="J137" i="3"/>
  <c r="C138" i="3"/>
  <c r="D138" i="3"/>
  <c r="E138" i="3"/>
  <c r="F138" i="3"/>
  <c r="G138" i="3"/>
  <c r="H138" i="3"/>
  <c r="I138" i="3"/>
  <c r="J138" i="3"/>
  <c r="C139" i="3"/>
  <c r="D139" i="3"/>
  <c r="E139" i="3"/>
  <c r="F139" i="3"/>
  <c r="G139" i="3"/>
  <c r="H139" i="3"/>
  <c r="I139" i="3"/>
  <c r="J139" i="3"/>
  <c r="C140" i="3"/>
  <c r="D140" i="3"/>
  <c r="E140" i="3"/>
  <c r="F140" i="3"/>
  <c r="G140" i="3"/>
  <c r="H140" i="3"/>
  <c r="I140" i="3"/>
  <c r="J140" i="3"/>
  <c r="C141" i="3"/>
  <c r="D141" i="3"/>
  <c r="E141" i="3"/>
  <c r="F141" i="3"/>
  <c r="G141" i="3"/>
  <c r="H141" i="3"/>
  <c r="I141" i="3"/>
  <c r="J141" i="3"/>
  <c r="C142" i="3"/>
  <c r="D142" i="3"/>
  <c r="E142" i="3"/>
  <c r="F142" i="3"/>
  <c r="G142" i="3"/>
  <c r="H142" i="3"/>
  <c r="I142" i="3"/>
  <c r="J142" i="3"/>
  <c r="C143" i="3"/>
  <c r="D143" i="3"/>
  <c r="E143" i="3"/>
  <c r="F143" i="3"/>
  <c r="G143" i="3"/>
  <c r="H143" i="3"/>
  <c r="I143" i="3"/>
  <c r="J143" i="3"/>
  <c r="C120" i="3"/>
  <c r="D120" i="3"/>
  <c r="E120" i="3"/>
  <c r="F120" i="3"/>
  <c r="G120" i="3"/>
  <c r="H120" i="3"/>
  <c r="I120" i="3"/>
  <c r="J120" i="3"/>
  <c r="C121" i="3"/>
  <c r="D121" i="3"/>
  <c r="E121" i="3"/>
  <c r="F121" i="3"/>
  <c r="G121" i="3"/>
  <c r="H121" i="3"/>
  <c r="I121" i="3"/>
  <c r="J121" i="3"/>
  <c r="C122" i="3"/>
  <c r="D122" i="3"/>
  <c r="E122" i="3"/>
  <c r="F122" i="3"/>
  <c r="G122" i="3"/>
  <c r="H122" i="3"/>
  <c r="I122" i="3"/>
  <c r="J122" i="3"/>
  <c r="C123" i="3"/>
  <c r="D123" i="3"/>
  <c r="E123" i="3"/>
  <c r="F123" i="3"/>
  <c r="G123" i="3"/>
  <c r="H123" i="3"/>
  <c r="I123" i="3"/>
  <c r="J123" i="3"/>
  <c r="J73" i="3"/>
  <c r="I73" i="3"/>
  <c r="H73" i="3"/>
  <c r="G73" i="3"/>
  <c r="F73" i="3"/>
  <c r="E73" i="3"/>
  <c r="D73" i="3"/>
  <c r="C73" i="3"/>
  <c r="B40" i="1" l="1"/>
</calcChain>
</file>

<file path=xl/sharedStrings.xml><?xml version="1.0" encoding="utf-8"?>
<sst xmlns="http://schemas.openxmlformats.org/spreadsheetml/2006/main" count="983" uniqueCount="507">
  <si>
    <t>Gene Locus</t>
  </si>
  <si>
    <t>Annotation</t>
  </si>
  <si>
    <t>CF T vs. T1</t>
  </si>
  <si>
    <t>CF T vs. T2</t>
  </si>
  <si>
    <t>CS T vs. T1</t>
  </si>
  <si>
    <t>CS T vs. T2</t>
  </si>
  <si>
    <t>HF T vs. T1</t>
  </si>
  <si>
    <t>HF T vs. T2</t>
  </si>
  <si>
    <t>HS T vs. T1</t>
  </si>
  <si>
    <t>HS T vs. T2</t>
  </si>
  <si>
    <t>TRIAE_CS42_4DL_TGACv1_344201_AA1144840.1</t>
  </si>
  <si>
    <t>TRIAE_CS42_4AS_TGACv1_307300_AA1019280.1</t>
  </si>
  <si>
    <t>TRIAE_CS42_4BL_TGACv1_321980_AA1067430.1</t>
  </si>
  <si>
    <t>TRIAE_CS42_4BL_TGACv1_322148_AA1068990.1</t>
  </si>
  <si>
    <t>TRIAE_CS42_6BL_TGACv1_500010_AA1597160.1</t>
  </si>
  <si>
    <t>TRIAE_CS42_1BL_TGACv1_032814_AA0134350.1</t>
  </si>
  <si>
    <t>TRIAE_CS42_6DL_TGACv1_526331_AA1679610.1</t>
  </si>
  <si>
    <t>TRIAE_CS42_1BL_TGACv1_032766_AA0133950.1</t>
  </si>
  <si>
    <t>TRIAE_CS42_1DL_TGACv1_061871_AA0205010.1</t>
  </si>
  <si>
    <t>TRIAE_CS42_3DL_TGACv1_249083_AA0837000.1</t>
  </si>
  <si>
    <t>TRIAE_CS42_6AL_TGACv1_471622_AA1511920.1</t>
  </si>
  <si>
    <t>TRIAE_CS42_1AL_TGACv1_000905_AA0021520.1</t>
  </si>
  <si>
    <t>TRIAE_CS42_1DL_TGACv1_061441_AA0195350.1</t>
  </si>
  <si>
    <t>TRIAE_CS42_2AL_TGACv1_095186_AA0307950.1</t>
  </si>
  <si>
    <t>TRIAE_CS42_2DL_TGACv1_162895_AA0563810.1</t>
  </si>
  <si>
    <t>TRIAE_CS42_3AL_TGACv1_194146_AA0627440.1</t>
  </si>
  <si>
    <t>TRIAE_CS42_2BL_TGACv1_129475_AA0385350.1</t>
  </si>
  <si>
    <t>TRIAE_CS42_4BL_TGACv1_321592_AA1062650.2</t>
  </si>
  <si>
    <t>TRIAE_CS42_4DL_TGACv1_344177_AA1144620.1</t>
  </si>
  <si>
    <t>TRIAE_CS42_6DL_TGACv1_528052_AA1711160.1</t>
  </si>
  <si>
    <t>TRIAE_CS42_4AS_TGACv1_307304_AA1019300.1</t>
  </si>
  <si>
    <t>TRIAE_CS42_2AL_TGACv1_094374_AA0296690.1</t>
  </si>
  <si>
    <t>TRIAE_CS42_3B_TGACv1_222710_AA0769340.1</t>
  </si>
  <si>
    <t>TRIAE_CS42_2DL_TGACv1_159075_AA0531860.1</t>
  </si>
  <si>
    <t>TRIAE_CS42_5AL_TGACv1_374983_AA1213230.1</t>
  </si>
  <si>
    <t>TRIAE_CS42_6AL_TGACv1_472568_AA1523690.1</t>
  </si>
  <si>
    <t>TRIAE_CS42_6BL_TGACv1_499405_AA1581570.1</t>
  </si>
  <si>
    <t>TRIAE_CS42_2BL_TGACv1_129484_AA0385640.1</t>
  </si>
  <si>
    <t>TRIAE_CS42_6AL_TGACv1_472289_AA1520520.1</t>
  </si>
  <si>
    <t>TRIAE_CS42_6BL_TGACv1_500080_AA1598470.1</t>
  </si>
  <si>
    <t>TRIAE_CS42_6DL_TGACv1_527023_AA1697360.1</t>
  </si>
  <si>
    <t>TRIAE_CS42_1BL_TGACv1_030266_AA0084590.1</t>
  </si>
  <si>
    <t>TRIAE_CS42_1AL_TGACv1_000668_AA0016690.1</t>
  </si>
  <si>
    <t>TRIAE_CS42_4AS_TGACv1_306982_AA1015800.1</t>
  </si>
  <si>
    <t>TRIAE_CS42_4DL_TGACv1_342637_AA1118830.1</t>
  </si>
  <si>
    <t>TRIAE_CS42_1AL_TGACv1_000361_AA0010050.1</t>
  </si>
  <si>
    <t>TRIAE_CS42_4BL_TGACv1_320969_AA1052810.1</t>
  </si>
  <si>
    <t>TRIAE_CS42_4AS_TGACv1_306718_AA1012360.1</t>
  </si>
  <si>
    <t>TRIAE_CS42_U_TGACv1_641158_AA2086950.1</t>
  </si>
  <si>
    <t>TRIAE_CS42_2DL_TGACv1_158198_AA0512160.1</t>
  </si>
  <si>
    <t>TRIAE_CS42_2AL_TGACv1_094549_AA0299530.1</t>
  </si>
  <si>
    <t>TRIAE_CS42_4BL_TGACv1_320475_AA1040760.1</t>
  </si>
  <si>
    <t>TRIAE_CS42_U_TGACv1_643085_AA2127120.1</t>
  </si>
  <si>
    <t>TRIAE_CS42_6AS_TGACv1_485727_AA1550820.1</t>
  </si>
  <si>
    <t>TRIAE_CS42_6BS_TGACv1_514865_AA1665170.1</t>
  </si>
  <si>
    <t>TRIAE_CS42_6DS_TGACv1_543415_AA1739720.1</t>
  </si>
  <si>
    <t>TRIAE_CS42_3AL_TGACv1_193584_AA0613780.1</t>
  </si>
  <si>
    <t>TRIAE_CS42_7DS_TGACv1_623962_AA2057840.1</t>
  </si>
  <si>
    <t>TRIAE_CS42_5BL_TGACv1_404951_AA1316100.1</t>
  </si>
  <si>
    <t>TRIAE_CS42_5DL_TGACv1_433643_AA1418260.2</t>
  </si>
  <si>
    <t>TRIAE_CS42_3AL_TGACv1_196197_AA0658060.1</t>
  </si>
  <si>
    <t>TRIAE_CS42_6AL_TGACv1_471895_AA1515700.1</t>
  </si>
  <si>
    <t>TRIAE_CS42_7AS_TGACv1_569387_AA1814810.1</t>
  </si>
  <si>
    <t>TRIAE_CS42_7DS_TGACv1_621751_AA2025220.1</t>
  </si>
  <si>
    <t>TRIAE_CS42_7BS_TGACv1_593677_AA1953710.1</t>
  </si>
  <si>
    <t>TRIAE_CS42_2BL_TGACv1_132458_AA0437860.1</t>
  </si>
  <si>
    <t>TRIAE_CS42_2DL_TGACv1_157939_AA0502670.1</t>
  </si>
  <si>
    <t>TRIAE_CS42_1BL_TGACv1_031346_AA0112090.1</t>
  </si>
  <si>
    <t>TRIAE_CS42_1AL_TGACv1_000814_AA0019580.1</t>
  </si>
  <si>
    <t>TRIAE_CS42_6BL_TGACv1_500744_AA1609150.1</t>
  </si>
  <si>
    <t>TRIAE_CS42_6DL_TGACv1_526681_AA1689770.1</t>
  </si>
  <si>
    <t>TRIAE_CS42_6AL_TGACv1_472799_AA1526120.1</t>
  </si>
  <si>
    <t>TRIAE_CS42_6BL_TGACv1_502029_AA1622520.1</t>
  </si>
  <si>
    <t>TRIAE_CS42_6DL_TGACv1_526315_AA1679280.1</t>
  </si>
  <si>
    <t>TRIAE_CS42_7AL_TGACv1_556681_AA1768690.1</t>
  </si>
  <si>
    <t>TRIAE_CS42_7DL_TGACv1_606411_AA2010000.1</t>
  </si>
  <si>
    <t>TRIAE_CS42_4BL_TGACv1_320533_AA1042420.1</t>
  </si>
  <si>
    <t>TRIAE_CS42_5AL_TGACv1_374268_AA1195630.1</t>
  </si>
  <si>
    <t>TRIAE_CS42_5BL_TGACv1_404689_AA1308520.1</t>
  </si>
  <si>
    <t>TRIAE_CS42_5DL_TGACv1_433787_AA1422100.1</t>
  </si>
  <si>
    <t>TRIAE_CS42_4DL_TGACv1_342392_AA1112370.1</t>
  </si>
  <si>
    <t>TRIAE_CS42_4AS_TGACv1_308646_AA1028840.1</t>
  </si>
  <si>
    <t>TRIAE_CS42_1AL_TGACv1_000371_AA0010510.1</t>
  </si>
  <si>
    <t>TRIAE_CS42_1BL_TGACv1_030996_AA0105380.1</t>
  </si>
  <si>
    <t>TRIAE_CS42_1DL_TGACv1_062173_AA0209980.1</t>
  </si>
  <si>
    <t>TRIAE_CS42_1BL_TGACv1_031332_AA0111760.1</t>
  </si>
  <si>
    <t>TRIAE_CS42_3DL_TGACv1_252924_AA0892640.1</t>
  </si>
  <si>
    <t>TRIAE_CS42_2BL_TGACv1_129379_AA0380970.1</t>
  </si>
  <si>
    <t>TRIAE_CS42_2AL_TGACv1_094602_AA0300300.1</t>
  </si>
  <si>
    <t>TRIAE_CS42_2DL_TGACv1_157931_AA0502380.1</t>
  </si>
  <si>
    <t>TRIAE_CS42_5AL_TGACv1_377644_AA1248500.1</t>
  </si>
  <si>
    <t>TRIAE_CS42_5BL_TGACv1_404267_AA1293000.1</t>
  </si>
  <si>
    <t>TRIAE_CS42_5DL_TGACv1_436113_AA1458150.1</t>
  </si>
  <si>
    <t>TRIAE_CS42_4AL_TGACv1_288513_AA0950680.1</t>
  </si>
  <si>
    <t>TRIAE_CS42_6DL_TGACv1_529086_AA1717400.1</t>
  </si>
  <si>
    <t>TRIAE_CS42_1AL_TGACv1_000567_AA0014790.1</t>
  </si>
  <si>
    <t>TRIAE_CS42_2AL_TGACv1_093206_AA0275060.1</t>
  </si>
  <si>
    <t>TRIAE_CS42_2BL_TGACv1_129543_AA0387900.1</t>
  </si>
  <si>
    <t>TRIAE_CS42_2DL_TGACv1_159833_AA0543370.1</t>
  </si>
  <si>
    <t>TRIAE_CS42_3AL_TGACv1_195658_AA0652420.1</t>
  </si>
  <si>
    <t>TRIAE_CS42_6AL_TGACv1_473700_AA1532500.1</t>
  </si>
  <si>
    <t>TRIAE_CS42_6BL_TGACv1_500735_AA1609070.1</t>
  </si>
  <si>
    <t>TRIAE_CS42_6DL_TGACv1_526341_AA1680010.1</t>
  </si>
  <si>
    <t>TRIAE_CS42_3DL_TGACv1_250564_AA0870320.1</t>
  </si>
  <si>
    <t>TRIAE_CS42_5BL_TGACv1_405871_AA1336810.1</t>
  </si>
  <si>
    <t>TRIAE_CS42_5AL_TGACv1_373962_AA1185480.1</t>
  </si>
  <si>
    <t>TRIAE_CS42_5DL_TGACv1_434028_AA1427500.1</t>
  </si>
  <si>
    <t>TRIAE_CS42_3B_TGACv1_225151_AA0805500.1</t>
  </si>
  <si>
    <t>TRIAE_CS42_6AS_TGACv1_486005_AA1555510.1</t>
  </si>
  <si>
    <t>Auxin response factor</t>
  </si>
  <si>
    <t>TRIAE_CS42_7AL_TGACv1_556578_AA1766080.1</t>
  </si>
  <si>
    <t>TRIAE_CS42_7BL_TGACv1_576831_AA1856500.1</t>
  </si>
  <si>
    <t>TRIAE_CS42_7AL_TGACv1_558468_AA1793590.1</t>
  </si>
  <si>
    <t>TRIAE_CS42_7DL_TGACv1_602779_AA1968430.1</t>
  </si>
  <si>
    <t>TRIAE_CS42_6AL_TGACv1_471402_AA1508260.2</t>
  </si>
  <si>
    <t>TRIAE_CS42_6BL_TGACv1_499488_AA1584080.1</t>
  </si>
  <si>
    <t>TRIAE_CS42_6DL_TGACv1_526473_AA1684570.1</t>
  </si>
  <si>
    <t>TRIAE_CS42_2DL_TGACv1_160096_AA0546620.1</t>
  </si>
  <si>
    <t>TRIAE_CS42_6AS_TGACv1_486564_AA1562680.1</t>
  </si>
  <si>
    <t>TRIAE_CS42_4AL_TGACv1_291023_AA0991460.1</t>
  </si>
  <si>
    <t>TRIAE_CS42_4BS_TGACv1_327820_AA1075320.1</t>
  </si>
  <si>
    <t>TRIAE_CS42_4DS_TGACv1_361729_AA1172140.1</t>
  </si>
  <si>
    <t>TRIAE_CS42_5AS_TGACv1_394198_AA1278700.1</t>
  </si>
  <si>
    <t>bZIP TF/G-box BF</t>
  </si>
  <si>
    <t>TRIAE_CS42_5AS_TGACv1_394198_AA1278690.1</t>
  </si>
  <si>
    <t>TRIAE_CS42_5BS_TGACv1_424687_AA1391330.1</t>
  </si>
  <si>
    <t>TRIAE_CS42_5DS_TGACv1_456478_AA1471590.4</t>
  </si>
  <si>
    <t>TRIAE_CS42_6BS_TGACv1_513423_AA1641170.1</t>
  </si>
  <si>
    <t>TRIAE_CS42_6DS_TGACv1_543357_AA1738940.1</t>
  </si>
  <si>
    <t>TRIAE_CS42_2AL_TGACv1_094886_AA0304600.1</t>
  </si>
  <si>
    <t>TRIAE_CS42_3AL_TGACv1_193880_AA0621650.1</t>
  </si>
  <si>
    <t>TRIAE_CS42_3DL_TGACv1_249032_AA0835230.1</t>
  </si>
  <si>
    <t>TRIAE_CS42_5AS_TGACv1_392909_AA1266080.1</t>
  </si>
  <si>
    <t>TRIAE_CS42_3B_TGACv1_221145_AA0731790.1</t>
  </si>
  <si>
    <t>TRIAE_CS42_5DL_TGACv1_436729_AA1462940.1</t>
  </si>
  <si>
    <t>TRIAE_CS42_U_TGACv1_640702_AA2069780.2</t>
  </si>
  <si>
    <t>TRIAE_CS42_5AL_TGACv1_376957_AA1242740.1</t>
  </si>
  <si>
    <t>TRIAE_CS42_5DL_TGACv1_433913_AA1425130.1</t>
  </si>
  <si>
    <t>TRIAE_CS42_U_TGACv1_641545_AA2097630.1</t>
  </si>
  <si>
    <t>TRIAE_CS42_1AL_TGACv1_001758_AA0034810.2</t>
  </si>
  <si>
    <t>TRIAE_CS42_1BL_TGACv1_033059_AA0136530.2</t>
  </si>
  <si>
    <t>TRIAE_CS42_6BL_TGACv1_500317_AA1603110.1</t>
  </si>
  <si>
    <t>TRIAE_CS42_6DL_TGACv1_527360_AA1702780.1</t>
  </si>
  <si>
    <t>TRIAE_CS42_7DS_TGACv1_625303_AA2064840.1</t>
  </si>
  <si>
    <t>TRIAE_CS42_7BS_TGACv1_591894_AA1924840.1</t>
  </si>
  <si>
    <t>TRIAE_CS42_7AL_TGACv1_556285_AA1759970.1</t>
  </si>
  <si>
    <t>TRIAE_CS42_1AL_TGACv1_002153_AA0039220.1</t>
  </si>
  <si>
    <t>cytokinin dehydrogenase</t>
  </si>
  <si>
    <t>TRIAE_CS42_1BL_TGACv1_031106_AA0107890.1</t>
  </si>
  <si>
    <t>TRIAE_CS42_7AL_TGACv1_556452_AA1763270.1</t>
  </si>
  <si>
    <t>TRIAE_CS42_7BL_TGACv1_580121_AA1912120.1</t>
  </si>
  <si>
    <t>TRIAE_CS42_7DL_TGACv1_603091_AA1975740.1</t>
  </si>
  <si>
    <t>TRIAE_CS42_U_TGACv1_641487_AA2096190.1</t>
  </si>
  <si>
    <t>TRIAE_CS42_3DL_TGACv1_249285_AA0844270.1</t>
  </si>
  <si>
    <t>TRIAE_CS42_3AL_TGACv1_194363_AA0631800.1</t>
  </si>
  <si>
    <t>TRIAE_CS42_3B_TGACv1_225183_AA0805930.1</t>
  </si>
  <si>
    <t>TRIAE_CS42_1AL_TGACv1_002523_AA0042820.1</t>
  </si>
  <si>
    <t>TRIAE_CS42_1BL_TGACv1_031866_AA0122010.1</t>
  </si>
  <si>
    <t>TRIAE_CS42_1DL_TGACv1_061811_AA0203710.1</t>
  </si>
  <si>
    <t>TRIAE_CS42_3B_TGACv1_222143_AA0758190.1</t>
  </si>
  <si>
    <t>TRIAE_CS42_3DL_TGACv1_249970_AA0859480.1</t>
  </si>
  <si>
    <t>TRIAE_CS42_3AS_TGACv1_212905_AA0704020.1</t>
  </si>
  <si>
    <t>TRIAE_CS42_6AL_TGACv1_472980_AA1527800.1</t>
  </si>
  <si>
    <t>Ethylene receptor 4</t>
  </si>
  <si>
    <t>TRIAE_CS42_6BL_TGACv1_501315_AA1615940.1</t>
  </si>
  <si>
    <t>TRIAE_CS42_6DL_TGACv1_527107_AA1698680.1</t>
  </si>
  <si>
    <t>TRIAE_CS42_5AS_TGACv1_394798_AA1281880.1</t>
  </si>
  <si>
    <t>flavin monooxygenase</t>
  </si>
  <si>
    <t>TRIAE_CS42_2AS_TGACv1_113013_AA0349650.1</t>
  </si>
  <si>
    <t>TRIAE_CS42_2BS_TGACv1_146017_AA0453240.2</t>
  </si>
  <si>
    <t>TRIAE_CS42_2DS_TGACv1_177828_AA0585280.1</t>
  </si>
  <si>
    <t>TRIAE_CS42_5AL_TGACv1_375110_AA1216130.1</t>
  </si>
  <si>
    <t>TRIAE_CS42_5BL_TGACv1_404381_AA1297740.1</t>
  </si>
  <si>
    <t>TRIAE_CS42_3DS_TGACv1_272003_AA0912830.1</t>
  </si>
  <si>
    <t>TRIAE_CS42_3AS_TGACv1_211018_AA0683120.1</t>
  </si>
  <si>
    <t>TRIAE_CS42_5AL_TGACv1_377073_AA1243800.1</t>
  </si>
  <si>
    <t>TRIAE_CS42_5BL_TGACv1_404880_AA1313980.1</t>
  </si>
  <si>
    <t>TRIAE_CS42_5DL_TGACv1_434467_AA1436550.2</t>
  </si>
  <si>
    <t>TRIAE_CS42_7AL_TGACv1_556099_AA1755610.2</t>
  </si>
  <si>
    <t>TRIAE_CS42_2AS_TGACv1_112531_AA0340030.1</t>
  </si>
  <si>
    <t>TRIAE_CS42_7DL_TGACv1_603776_AA1989070.1</t>
  </si>
  <si>
    <t>TRIAE_CS42_3AS_TGACv1_210543_AA0675020.1</t>
  </si>
  <si>
    <t>TRIAE_CS42_3DS_TGACv1_271560_AA0902620.1</t>
  </si>
  <si>
    <t>TRIAE_CS42_5AL_TGACv1_374669_AA1206140.1</t>
  </si>
  <si>
    <t>TRIAE_CS42_5BL_TGACv1_405489_AA1328520.1</t>
  </si>
  <si>
    <t>TRIAE_CS42_4BL_TGACv1_320964_AA1052720.1</t>
  </si>
  <si>
    <t>TRIAE_CS42_4DL_TGACv1_344179_AA1144650.1</t>
  </si>
  <si>
    <t>TRIAE_CS42_2AL_TGACv1_095113_AA0307000.1</t>
  </si>
  <si>
    <t>TRIAE_CS42_2BL_TGACv1_129619_AA0390720.1</t>
  </si>
  <si>
    <t>TRIAE_CS42_7AL_TGACv1_556178_AA1757580.1</t>
  </si>
  <si>
    <t>SAUR-like</t>
  </si>
  <si>
    <t>TRIAE_CS42_7DL_TGACv1_603967_AA1991800.1</t>
  </si>
  <si>
    <t>TRIAE_CS42_U_TGACv1_641566_AA2098160.1</t>
  </si>
  <si>
    <t>TRIAE_CS42_2AL_TGACv1_096574_AA0319940.1</t>
  </si>
  <si>
    <t>TRIAE_CS42_2BL_TGACv1_133232_AA0441960.1</t>
  </si>
  <si>
    <t>TRIAE_CS42_6DL_TGACv1_526440_AA1683520.1</t>
  </si>
  <si>
    <t>TRIAE_CS42_6AL_TGACv1_474995_AA1536110.1</t>
  </si>
  <si>
    <t>TRIAE_CS42_7DL_TGACv1_603450_AA1983970.1</t>
  </si>
  <si>
    <t>TRIAE_CS42_7BL_TGACv1_577482_AA1876450.1</t>
  </si>
  <si>
    <t>TRIAE_CS42_6BL_TGACv1_499807_AA1592160.1</t>
  </si>
  <si>
    <t>TRIAE_CS42_6DL_TGACv1_527897_AA1709620.1</t>
  </si>
  <si>
    <t>TRIAE_CS42_6AL_TGACv1_473412_AA1530950.1</t>
  </si>
  <si>
    <t>TRIAE_CS42_5AL_TGACv1_376510_AA1237920.1</t>
  </si>
  <si>
    <t>TRIAE_CS42_5BL_TGACv1_404914_AA1314910.1</t>
  </si>
  <si>
    <t>TRIAE_CS42_5DL_TGACv1_433218_AA1405920.1</t>
  </si>
  <si>
    <t>TRIAE_CS42_7BS_TGACv1_594909_AA1958610.1</t>
  </si>
  <si>
    <t>TRIAE_CS42_7DS_TGACv1_621408_AA2014660.1</t>
  </si>
  <si>
    <t>TRIAE_CS42_5BL_TGACv1_406271_AA1343410.1</t>
  </si>
  <si>
    <t>TRIAE_CS42_6BL_TGACv1_499359_AA1579390.1</t>
  </si>
  <si>
    <t>TRIAE_CS42_6BL_TGACv1_499451_AA1582890.1</t>
  </si>
  <si>
    <t>TRIAE_CS42_5BL_TGACv1_404914_AA1314780.1</t>
  </si>
  <si>
    <t>TRIAE_CS42_5DS_TGACv1_457137_AA1482860.1</t>
  </si>
  <si>
    <t>TRIAE_CS42_4DS_TGACv1_361152_AA1162050.1</t>
  </si>
  <si>
    <t>TRIAE_CS42_5BL_TGACv1_405707_AA1333480.1</t>
  </si>
  <si>
    <t>TRIAE_CS42_5AL_TGACv1_374113_AA1190830.1</t>
  </si>
  <si>
    <t>TRIAE_CS42_5DL_TGACv1_433218_AA1405980.1</t>
  </si>
  <si>
    <t>TRIAE_CS42_2AL_TGACv1_094149_AA0293350.1</t>
  </si>
  <si>
    <t>TRIAE_CS42_2BL_TGACv1_133071_AA0441220.1</t>
  </si>
  <si>
    <t>TRIAE_CS42_2DL_TGACv1_162131_AA0561980.1</t>
  </si>
  <si>
    <t>TRIAE_CS42_5AL_TGACv1_374918_AA1211950.1</t>
  </si>
  <si>
    <t>TRIAE_CS42_5DL_TGACv1_432981_AA1396760.1</t>
  </si>
  <si>
    <t>TRIAE_CS42_5BL_TGACv1_404591_AA1305280.1</t>
  </si>
  <si>
    <t>TRIAE_CS42_5BL_TGACv1_405581_AA1330790.1</t>
  </si>
  <si>
    <t>TRIAE_CS42_5DL_TGACv1_434466_AA1436470.1</t>
  </si>
  <si>
    <t>TRIAE_CS42_5DL_TGACv1_433590_AA1416890.1</t>
  </si>
  <si>
    <t>TRIAE_CS42_5BL_TGACv1_405707_AA1333500.1</t>
  </si>
  <si>
    <t>TRIAE_CS42_2DL_TGACv1_158898_AA0528140.1</t>
  </si>
  <si>
    <t>TRIAE_CS42_2AL_TGACv1_093937_AA0289660.1</t>
  </si>
  <si>
    <t>Type-A response regulator, expressed</t>
  </si>
  <si>
    <t>TRIAE_CS42_2BL_TGACv1_132162_AA0435700.1</t>
  </si>
  <si>
    <t>TRIAE_CS42_2DL_TGACv1_159532_AA0539450.1</t>
  </si>
  <si>
    <t>TRIAE_CS42_3DL_TGACv1_251970_AA0886640.1</t>
  </si>
  <si>
    <t>TRIAE_CS42_5AL_TGACv1_376064_AA1231780.1</t>
  </si>
  <si>
    <t>TRIAE_CS42_3B_TGACv1_225266_AA0806560.1</t>
  </si>
  <si>
    <t>abscisic acid (aba)-deficient 4</t>
  </si>
  <si>
    <t>TRIAE_CS42_3B_TGACv1_223412_AA0781760.4</t>
  </si>
  <si>
    <t>TRIAE_CS42_3DS_TGACv1_272268_AA0918120.2</t>
  </si>
  <si>
    <t>TRIAE_CS42_4AS_TGACv1_307260_AA1018970.1</t>
  </si>
  <si>
    <t>Abscisic acid receptor PYR1</t>
  </si>
  <si>
    <t>TRIAE_CS42_4BL_TGACv1_320253_AA1032530.1</t>
  </si>
  <si>
    <t>TRIAE_CS42_4DL_TGACv1_343052_AA1128600.1</t>
  </si>
  <si>
    <t>TRIAE_CS42_2AS_TGACv1_113503_AA0356980.1</t>
  </si>
  <si>
    <t>TRIAE_CS42_2BS_TGACv1_146985_AA0476180.1</t>
  </si>
  <si>
    <t>TRIAE_CS42_2DS_TGACv1_177319_AA0573240.1</t>
  </si>
  <si>
    <t>TRIAE_CS42_1AL_TGACv1_000462_AA0012630.1</t>
  </si>
  <si>
    <t>TRIAE_CS42_1DL_TGACv1_064006_AA0232090.1</t>
  </si>
  <si>
    <t>TRIAE_CS42_1DL_TGACv1_061192_AA0188340.1</t>
  </si>
  <si>
    <t>TRIAE_CS42_1BL_TGACv1_032937_AA0135610.1</t>
  </si>
  <si>
    <t>TRIAE_CS42_1AL_TGACv1_003398_AA0049530.1</t>
  </si>
  <si>
    <t>ABSCISIC ACID-INSENSITIVE 5-like protein 2</t>
  </si>
  <si>
    <t>TRIAE_CS42_U_TGACv1_643396_AA2131620.1</t>
  </si>
  <si>
    <t>TRIAE_CS42_3B_TGACv1_226451_AA0816990.1</t>
  </si>
  <si>
    <t>Protein phosphatase 2C family protein</t>
  </si>
  <si>
    <t>TRIAE_CS42_7AS_TGACv1_570015_AA1828710.1</t>
  </si>
  <si>
    <t>TRIAE_CS42_6AL_TGACv1_471496_AA1509730.1</t>
  </si>
  <si>
    <t>TRIAE_CS42_6BS_TGACv1_514900_AA1665600.1</t>
  </si>
  <si>
    <t>TRIAE_CS42_6DL_TGACv1_526335_AA1679750.1</t>
  </si>
  <si>
    <t>TRIAE_CS42_2BS_TGACv1_146519_AA0467350.1</t>
  </si>
  <si>
    <t>TRIAE_CS42_6AL_TGACv1_472386_AA1521600.1</t>
  </si>
  <si>
    <t>TRIAE_CS42_6BL_TGACv1_502041_AA1622620.1</t>
  </si>
  <si>
    <t>TRIAE_CS42_4DL_TGACv1_343443_AA1134510.1</t>
  </si>
  <si>
    <t>TRIAE_CS42_U_TGACv1_641812_AA2104800.1</t>
  </si>
  <si>
    <t>TRIAE_CS42_5BS_TGACv1_424113_AA1386940.1</t>
  </si>
  <si>
    <t>TRIAE_CS42_5DS_TGACv1_457195_AA1483630.1</t>
  </si>
  <si>
    <t>TRIAE_CS42_5AL_TGACv1_375497_AA1222770.1</t>
  </si>
  <si>
    <t>TRIAE_CS42_5BL_TGACv1_407961_AA1360690.1</t>
  </si>
  <si>
    <t>TRIAE_CS42_5DL_TGACv1_433219_AA1406030.1</t>
  </si>
  <si>
    <t>TRIAE_CS42_4BL_TGACv1_322296_AA1070410.3</t>
  </si>
  <si>
    <t>TRIAE_CS42_4DL_TGACv1_344839_AA1150090.1</t>
  </si>
  <si>
    <t>TRIAE_CS42_4AS_TGACv1_307328_AA1019520.2</t>
  </si>
  <si>
    <t>TRIAE_CS42_5AL_TGACv1_374657_AA1205790.1</t>
  </si>
  <si>
    <t>TRIAE_CS42_5BL_TGACv1_405650_AA1332210.1</t>
  </si>
  <si>
    <t>TRIAE_CS42_5DL_TGACv1_438449_AA1468330.1</t>
  </si>
  <si>
    <t>TRIAE_CS42_6AL_TGACv1_470919_AA1498480.1</t>
  </si>
  <si>
    <t>TRIAE_CS42_6DL_TGACv1_529855_AA1719030.1</t>
  </si>
  <si>
    <t>TRIAE_CS42_6BL_TGACv1_500578_AA1606620.2</t>
  </si>
  <si>
    <t>TRIAE_CS42_6DL_TGACv1_529252_AA1717880.3</t>
  </si>
  <si>
    <t>TRIAE_CS42_1DL_TGACv1_061767_AA0203120.1</t>
  </si>
  <si>
    <t>TRIAE_CS42_2DL_TGACv1_158483_AA0519860.1</t>
  </si>
  <si>
    <t>TRIAE_CS42_2BL_TGACv1_129345_AA0379560.1</t>
  </si>
  <si>
    <t>TRIAE_CS42_3B_TGACv1_222075_AA0756760.1</t>
  </si>
  <si>
    <t>TRIAE_CS42_3DL_TGACv1_249050_AA0836130.1</t>
  </si>
  <si>
    <t>TRIAE_CS42_2AL_TGACv1_094368_AA0296540.1</t>
  </si>
  <si>
    <t>TRIAE_CS42_2BL_TGACv1_131798_AA0432370.1</t>
  </si>
  <si>
    <t>TRIAE_CS42_5AL_TGACv1_374245_AA1195030.1</t>
  </si>
  <si>
    <t>TRIAE_CS42_5DL_TGACv1_434847_AA1442490.1</t>
  </si>
  <si>
    <t>TRIAE_CS42_5BL_TGACv1_405600_AA1331230.1</t>
  </si>
  <si>
    <t>TRIAE_CS42_1AL_TGACv1_000249_AA0007290.1</t>
  </si>
  <si>
    <t>TRIAE_CS42_1DL_TGACv1_061434_AA0195270.1</t>
  </si>
  <si>
    <t>TRIAE_CS42_1BL_TGACv1_033532_AA0140150.1</t>
  </si>
  <si>
    <t>TRIAE_CS42_U_TGACv1_641350_AA2092630.1</t>
  </si>
  <si>
    <t>TRIAE_CS42_3AL_TGACv1_194286_AA0630400.1</t>
  </si>
  <si>
    <t>TRIAE_CS42_7DL_TGACv1_603500_AA1984880.2</t>
  </si>
  <si>
    <t>TRIAE_CS42_4AS_TGACv1_308833_AA1029630.1</t>
  </si>
  <si>
    <t>TRIAE_CS42_7BL_TGACv1_577927_AA1886320.1</t>
  </si>
  <si>
    <t>TRIAE_CS42_4DL_TGACv1_343127_AA1130270.2</t>
  </si>
  <si>
    <t>TRIAE_CS42_3B_TGACv1_222632_AA0768310.1</t>
  </si>
  <si>
    <t>TRIAE_CS42_4BL_TGACv1_320435_AA1039000.1</t>
  </si>
  <si>
    <t>TRIAE_CS42_3DL_TGACv1_251745_AA0884440.1</t>
  </si>
  <si>
    <t>TRIAE_CS42_3AL_TGACv1_196771_AA0662830.1</t>
  </si>
  <si>
    <t>TRIAE_CS42_3B_TGACv1_232726_AA0831260.1</t>
  </si>
  <si>
    <t>TRIAE_CS42_3DL_TGACv1_249105_AA0837870.1</t>
  </si>
  <si>
    <t>TRIAE_CS42_3B_TGACv1_228126_AA0825910.1</t>
  </si>
  <si>
    <t>TRIAE_CS42_3AL_TGACv1_196979_AA0664090.2</t>
  </si>
  <si>
    <t>TRIAE_CS42_1DL_TGACv1_061764_AA0203070.1</t>
  </si>
  <si>
    <t>TRIAE_CS42_1BL_TGACv1_030421_AA0090240.1</t>
  </si>
  <si>
    <t>TRIAE_CS42_1AL_TGACv1_001993_AA0037630.1</t>
  </si>
  <si>
    <t>TRIAE_CS42_2BS_TGACv1_146971_AA0475980.1</t>
  </si>
  <si>
    <t>TRIAE_CS42_2AS_TGACv1_112193_AA0332790.1</t>
  </si>
  <si>
    <t>TRIAE_CS42_1AL_TGACv1_000141_AA0004530.1</t>
  </si>
  <si>
    <t>TRIAE_CS42_U_TGACv1_641350_AA2092650.1</t>
  </si>
  <si>
    <t>TRIAE_CS42_2DS_TGACv1_177590_AA0580670.1</t>
  </si>
  <si>
    <t>TRIAE_CS42_7DL_TGACv1_603447_AA1983910.1</t>
  </si>
  <si>
    <t>TRIAE_CS42_4BL_TGACv1_321438_AA1060430.1</t>
  </si>
  <si>
    <t>TRIAE_CS42_4AS_TGACv1_306257_AA1005180.1</t>
  </si>
  <si>
    <t>TRIAE_CS42_1AS_TGACv1_019288_AA0064390.1</t>
  </si>
  <si>
    <t>TRIAE_CS42_1BS_TGACv1_050864_AA0176280.1</t>
  </si>
  <si>
    <t>TRIAE_CS42_1DS_TGACv1_080521_AA0249490.1</t>
  </si>
  <si>
    <t>TRIAE_CS42_6DL_TGACv1_527185_AA1700110.1</t>
  </si>
  <si>
    <t>TRIAE_CS42_4AS_TGACv1_306953_AA1015440.1</t>
  </si>
  <si>
    <t>TRIAE_CS42_3AL_TGACv1_199326_AA0669650.2</t>
  </si>
  <si>
    <t>TRIAE_CS42_4AS_TGACv1_308019_AA1025300.1</t>
  </si>
  <si>
    <t>TRIAE_CS42_1DL_TGACv1_061589_AA0199260.1</t>
  </si>
  <si>
    <t>TRIAE_CS42_U_TGACv1_643894_AA2135750.1</t>
  </si>
  <si>
    <t>TRIAE_CS42_1AL_TGACv1_001752_AA0034640.2</t>
  </si>
  <si>
    <t>TRIAE_CS42_1BL_TGACv1_031867_AA0122030.2</t>
  </si>
  <si>
    <t>TRIAE_CS42_5AS_TGACv1_393488_AA1273120.1</t>
  </si>
  <si>
    <t>TRIAE_CS42_1BL_TGACv1_030715_AA0098920.1</t>
  </si>
  <si>
    <t>TRIAE_CS42_4AL_TGACv1_290422_AA0985210.1</t>
  </si>
  <si>
    <t>TRIAE_CS42_5DL_TGACv1_433227_AA1406280.1</t>
  </si>
  <si>
    <t>TRIAE_CS42_6AS_TGACv1_487946_AA1573760.2</t>
  </si>
  <si>
    <t>TRIAE_CS42_6BS_TGACv1_513280_AA1637090.3</t>
  </si>
  <si>
    <t>TRIAE_CS42_5BL_TGACv1_406842_AA1350450.1</t>
  </si>
  <si>
    <t>TRIAE_CS42_4BL_TGACv1_320338_AA1035790.1</t>
  </si>
  <si>
    <t>TRIAE_CS42_4DL_TGACv1_342772_AA1121630.1</t>
  </si>
  <si>
    <t>TRIAE_CS42_1DL_TGACv1_064695_AA0235400.1</t>
  </si>
  <si>
    <t>TRIAE_CS42_3DL_TGACv1_249262_AA0843480.1</t>
  </si>
  <si>
    <t>TRIAE_CS42_5BL_TGACv1_407503_AA1357460.1</t>
  </si>
  <si>
    <t>TRIAE_CS42_2AS_TGACv1_112962_AA0348760.1</t>
  </si>
  <si>
    <t>Auxin-responsive GH3 family protein</t>
  </si>
  <si>
    <t>TRIAE_CS42_2BS_TGACv1_147156_AA0478930.1</t>
  </si>
  <si>
    <t>TRIAE_CS42_2DS_TGACv1_178238_AA0593270.1</t>
  </si>
  <si>
    <t>TRIAE_CS42_2BS_TGACv1_146679_AA0470560.1</t>
  </si>
  <si>
    <t>TRIAE_CS42_2DS_TGACv1_178770_AA0600760.1</t>
  </si>
  <si>
    <t>TRIAE_CS42_2AS_TGACv1_112465_AA0338580.2</t>
  </si>
  <si>
    <t>TRIAE_CS42_3AL_TGACv1_195212_AA0646540.1</t>
  </si>
  <si>
    <t>TRIAE_CS42_3DL_TGACv1_253414_AA0894480.1</t>
  </si>
  <si>
    <t>TRIAE_CS42_3B_TGACv1_225364_AA0807570.1</t>
  </si>
  <si>
    <t>TRIAE_CS42_3DS_TGACv1_272591_AA0922750.1</t>
  </si>
  <si>
    <t>TRIAE_CS42_3B_TGACv1_225295_AA0806840.1</t>
  </si>
  <si>
    <t>TRIAE_CS42_6BL_TGACv1_499586_AA1586780.1</t>
  </si>
  <si>
    <t>auxin efflux carrier component, putative, expressed</t>
  </si>
  <si>
    <t>TRIAE_CS42_6DL_TGACv1_526998_AA1696950.1</t>
  </si>
  <si>
    <t>TRIAE_CS42_6AL_TGACv1_472272_AA1520290.1</t>
  </si>
  <si>
    <t>TRIAE_CS42_7AS_TGACv1_569246_AA1811270.1</t>
  </si>
  <si>
    <t>TRIAE_CS42_7BS_TGACv1_592259_AA1934430.2</t>
  </si>
  <si>
    <t>TRIAE_CS42_7DS_TGACv1_621522_AA2018260.1</t>
  </si>
  <si>
    <t>TRIAE_CS42_4BS_TGACv1_329390_AA1100850.1</t>
  </si>
  <si>
    <t>TRIAE_CS42_4DS_TGACv1_361338_AA1165980.1</t>
  </si>
  <si>
    <t>TRIAE_CS42_4AL_TGACv1_288497_AA0950220.1</t>
  </si>
  <si>
    <t>TRIAE_CS42_6AL_TGACv1_479016_AA1537430.1</t>
  </si>
  <si>
    <t>TRIAE_CS42_6DL_TGACv1_526481_AA1684850.1</t>
  </si>
  <si>
    <t>TRIAE_CS42_3B_TGACv1_227114_AA0821440.1</t>
  </si>
  <si>
    <t>TRIAE_CS42_3AL_TGACv1_194605_AA0636610.1</t>
  </si>
  <si>
    <t>TRIAE_CS42_3B_TGACv1_223456_AA0782540.1</t>
  </si>
  <si>
    <t>TRIAE_CS42_3DL_TGACv1_249135_AA0839220.1</t>
  </si>
  <si>
    <t>TRIAE_CS42_4DL_TGACv1_342886_AA1124710.1</t>
  </si>
  <si>
    <t>TRIAE_CS42_5BL_TGACv1_405256_AA1323390.1</t>
  </si>
  <si>
    <t>TRIAE_CS42_4AS_TGACv1_308088_AA1025720.1</t>
  </si>
  <si>
    <t>AUXIN SIGNALING F-BOX 2, putative, expressed</t>
  </si>
  <si>
    <t>TRIAE_CS42_4BL_TGACv1_320631_AA1045130.1</t>
  </si>
  <si>
    <t>TRIAE_CS42_4DL_TGACv1_342855_AA1124050.1</t>
  </si>
  <si>
    <t>TRIAE_CS42_7AS_TGACv1_570935_AA1842660.4</t>
  </si>
  <si>
    <t>auxin F-box protein 5</t>
  </si>
  <si>
    <t>TRIAE_CS42_7BS_TGACv1_591823_AA1922700.1</t>
  </si>
  <si>
    <t>TRIAE_CS42_7DS_TGACv1_624255_AA2060070.1</t>
  </si>
  <si>
    <t>TRIAE_CS42_1AS_TGACv1_019096_AA0060570.1</t>
  </si>
  <si>
    <t>OsIAA15 - Auxin-responsive Aux/IAA gene family member, expressed</t>
  </si>
  <si>
    <t>TRIAE_CS42_1BS_TGACv1_051311_AA0179100.4</t>
  </si>
  <si>
    <t>TRIAE_CS42_6AL_TGACv1_472224_AA1519420.4</t>
  </si>
  <si>
    <t>OsIAA10 - Auxin-responsive Aux/IAA gene family member, expressed</t>
  </si>
  <si>
    <t>TRIAE_CS42_6BL_TGACv1_500942_AA1611920.1</t>
  </si>
  <si>
    <t>TRIAE_CS42_6DL_TGACv1_528829_AA1716440.4</t>
  </si>
  <si>
    <t>TRIAE_CS42_5BL_TGACv1_404158_AA1287290.1</t>
  </si>
  <si>
    <t>OsIAA12 - Auxin-responsive Aux/IAA gene family member, expressed</t>
  </si>
  <si>
    <t>TRIAE_CS42_5AL_TGACv1_379509_AA1256480.1</t>
  </si>
  <si>
    <t>TRIAE_CS42_U_TGACv1_644432_AA2139510.1</t>
  </si>
  <si>
    <t>TRIAE_CS42_5BL_TGACv1_404191_AA1289280.1</t>
  </si>
  <si>
    <t>OsIAA14 - Auxin-responsive Aux/IAA gene family member, expressed</t>
  </si>
  <si>
    <t>TRIAE_CS42_1DL_TGACv1_062995_AA0222740.1</t>
  </si>
  <si>
    <t>OsIAA19 - Auxin-responsive Aux/IAA gene family member, expressed</t>
  </si>
  <si>
    <t>TRIAE_CS42_1BL_TGACv1_031039_AA0106480.2</t>
  </si>
  <si>
    <t>TRIAE_CS42_1AL_TGACv1_001153_AA0026130.1</t>
  </si>
  <si>
    <t>TRIAE_CS42_3AS_TGACv1_210780_AA0678770.1</t>
  </si>
  <si>
    <t>OsIAA16 - Auxin-responsive Aux/IAA gene family member, expressed</t>
  </si>
  <si>
    <t>TRIAE_CS42_3DS_TGACv1_271546_AA0902110.1</t>
  </si>
  <si>
    <t>TRIAE_CS42_3B_TGACv1_224322_AA0795230.1</t>
  </si>
  <si>
    <t>TRIAE_CS42_7AL_TGACv1_559069_AA1797960.1</t>
  </si>
  <si>
    <t>OsIAA23 - Auxin-responsive Aux/IAA gene family member, expressed</t>
  </si>
  <si>
    <t>TRIAE_CS42_7DL_TGACv1_603733_AA1988060.1</t>
  </si>
  <si>
    <t>TRIAE_CS42_7BL_TGACv1_578058_AA1888590.1</t>
  </si>
  <si>
    <t>OsIAA25 - Auxin-responsive Aux/IAA gene family member, expressed</t>
  </si>
  <si>
    <t>TRIAE_CS42_7DL_TGACv1_603709_AA1987720.1</t>
  </si>
  <si>
    <t>TRIAE_CS42_4AL_TGACv1_289675_AA0974920.1</t>
  </si>
  <si>
    <t>OsIAA27 - Auxin-responsive Aux/IAA gene family member, expressed</t>
  </si>
  <si>
    <t>TRIAE_CS42_4DS_TGACv1_361044_AA1159620.1</t>
  </si>
  <si>
    <t>TRIAE_CS42_5BS_TGACv1_423559_AA1379430.1</t>
  </si>
  <si>
    <t>OsIAA30 - Auxin-responsive Aux/IAA gene family member, expressed</t>
  </si>
  <si>
    <t>TRIAE_CS42_5DS_TGACv1_457062_AA1481640.1</t>
  </si>
  <si>
    <t>TRIAE_CS42_5AS_TGACv1_393963_AA1277380.1</t>
  </si>
  <si>
    <t>TRIAE_CS42_5AS_TGACv1_392869_AA1265640.1</t>
  </si>
  <si>
    <t>OsIAA31 - Auxin-responsive Aux/IAA gene family member, expressed</t>
  </si>
  <si>
    <t>TRIAE_CS42_5BS_TGACv1_423197_AA1370330.1</t>
  </si>
  <si>
    <t>TRIAE_CS42_5DS_TGACv1_458100_AA1492020.1</t>
  </si>
  <si>
    <t>TRIAE_CS42_3B_TGACv1_221188_AA0733370.1</t>
  </si>
  <si>
    <t>OsIAA5 - Auxin-responsive Aux/IAA gene family member, expressed</t>
  </si>
  <si>
    <t>TRIAE_CS42_1BL_TGACv1_031568_AA0116280.1</t>
  </si>
  <si>
    <t>OsIAA18 - Auxin-responsive Aux/IAA gene family member, expressed</t>
  </si>
  <si>
    <t>TRIAE_CS42_1AL_TGACv1_002205_AA0039730.2</t>
  </si>
  <si>
    <t>TRIAE_CS42_3AL_TGACv1_195115_AA0644950.1</t>
  </si>
  <si>
    <t>OsIAA6 - Auxin-responsive Aux/IAA gene family member, expressed</t>
  </si>
  <si>
    <t>TRIAE_CS42_3DL_TGACv1_251159_AA0878220.1</t>
  </si>
  <si>
    <t>TRIAE_CS42_6AL_TGACv1_473969_AA1533680.1</t>
  </si>
  <si>
    <t>TRIAE_CS42_6BL_TGACv1_500902_AA1611510.1</t>
  </si>
  <si>
    <t>TRIAE_CS42_6BL_TGACv1_499439_AA1582570.2</t>
  </si>
  <si>
    <t>TRIAE_CS42_5BL_TGACv1_404462_AA1300620.1</t>
  </si>
  <si>
    <t>TRIAE_CS42_5DL_TGACv1_434865_AA1442790.1</t>
  </si>
  <si>
    <t>TRIAE_CS42_5BL_TGACv1_405108_AA1320210.2</t>
  </si>
  <si>
    <t>TRIAE_CS42_6BL_TGACv1_499439_AA1582590.1</t>
  </si>
  <si>
    <t>TRIAE_CS42_7AL_TGACv1_559566_AA1800100.1</t>
  </si>
  <si>
    <t>TRIAE_CS42_7DL_TGACv1_602693_AA1965460.1</t>
  </si>
  <si>
    <t>TRIAE_CS42_U_TGACv1_641571_AA2098420.1</t>
  </si>
  <si>
    <t>TRIAE_CS42_5DL_TGACv1_435322_AA1448960.2</t>
  </si>
  <si>
    <t>TRIAE_CS42_5AL_TGACv1_377407_AA1246570.3</t>
  </si>
  <si>
    <t>TRIAE_CS42_5AL_TGACv1_378813_AA1254700.1</t>
  </si>
  <si>
    <t>TRIAE_CS42_1BS_TGACv1_050442_AA0172070.1</t>
  </si>
  <si>
    <t>TRIAE_CS42_1DS_TGACv1_082230_AA0264230.2</t>
  </si>
  <si>
    <t>TRIAE_CS42_1AS_TGACv1_019685_AA0069860.1</t>
  </si>
  <si>
    <t>TRIAE_CS42_6BL_TGACv1_500886_AA1611300.1</t>
  </si>
  <si>
    <t>TRIAE_CS42_6DL_TGACv1_527981_AA1710420.1</t>
  </si>
  <si>
    <t>TRIAE_CS42_6BL_TGACv1_503052_AA1627080.1</t>
  </si>
  <si>
    <t>TRIAE_CS42_6DL_TGACv1_528185_AA1712260.1</t>
  </si>
  <si>
    <t>TRIAE_CS42_6AL_TGACv1_474301_AA1534910.1</t>
  </si>
  <si>
    <t>TRIAE_CS42_6AL_TGACv1_473857_AA1533250.1</t>
  </si>
  <si>
    <t>TRIAE_CS42_6BL_TGACv1_502324_AA1624290.1</t>
  </si>
  <si>
    <t>TRIAE_CS42_6DL_TGACv1_529073_AA1717380.1</t>
  </si>
  <si>
    <t>TRIAE_CS42_1AS_TGACv1_020114_AA0074820.1</t>
  </si>
  <si>
    <t>TRIAE_CS42_1DS_TGACv1_081885_AA0263200.1</t>
  </si>
  <si>
    <t>1-aminocyclopropane-1-carboxylate oxidase</t>
  </si>
  <si>
    <t>1-aminocyclopropane-1-carboxylate oxidase 1</t>
  </si>
  <si>
    <t>TRIAE_CS42_2BL_TGACv1_129388_AA0381250.1</t>
  </si>
  <si>
    <t>SKP1-interacting partner 15</t>
  </si>
  <si>
    <t>TRIAE_CS42_2DL_TGACv1_160351_AA0549640.1</t>
  </si>
  <si>
    <t>TRIAE_CS42_5BL_TGACv1_404180_AA1288440.1</t>
  </si>
  <si>
    <t>SKP1-like 14</t>
  </si>
  <si>
    <t>TRIAE_CS42_5DL_TGACv1_434642_AA1439370.1</t>
  </si>
  <si>
    <t>TRIAE_CS42_1AS_TGACv1_020222_AA0075800.1</t>
  </si>
  <si>
    <t>SKP1-like 4</t>
  </si>
  <si>
    <t>TRIAE_CS42_1BL_TGACv1_035031_AA0146020.1</t>
  </si>
  <si>
    <t>TRIAE_CS42_1DL_TGACv1_064625_AA0235150.1</t>
  </si>
  <si>
    <t>TRIAE_CS42_4AL_TGACv1_288637_AA0954120.1</t>
  </si>
  <si>
    <t>TRIAE_CS42_4DS_TGACv1_360993_AA1157800.1</t>
  </si>
  <si>
    <t>OsRR1  type-A response regulator</t>
  </si>
  <si>
    <t>TRIAE_CS42_7BS_TGACv1_592530_AA1939910.1</t>
  </si>
  <si>
    <t>TRIAE_CS42_2AL_TGACv1_093266_AA0276100.1</t>
  </si>
  <si>
    <t>TRIAE_CS42_2BL_TGACv1_129783_AA0395770.1</t>
  </si>
  <si>
    <t>TRIAE_CS42_2DL_TGACv1_158300_AA0515150.1</t>
  </si>
  <si>
    <t>TRIAE_CS42_6AL_TGACv1_471682_AA1512850.1</t>
  </si>
  <si>
    <t>TRIAE_CS42_6BL_TGACv1_499514_AA1584790.1</t>
  </si>
  <si>
    <t>TRIAE_CS42_6DL_TGACv1_527421_AA1703740.1</t>
  </si>
  <si>
    <t>Ethylene Response Factor (ERF)</t>
  </si>
  <si>
    <t>TRIAE_CS42_1BS_TGACv1_049737_AA0160660.1</t>
  </si>
  <si>
    <t>Disease resistance protein RGA2</t>
  </si>
  <si>
    <t>TRIAE_CS42_1BS_TGACv1_049737_AA0160650.1</t>
  </si>
  <si>
    <t>Expressed protein</t>
  </si>
  <si>
    <t>TRIAE_CS42_1DS_TGACv1_080802_AA0253930.1</t>
  </si>
  <si>
    <t>TRIAE_CS42_4BL_TGACv1_320648_AA1045580.1</t>
  </si>
  <si>
    <t>TRIAE_CS42_5BL_TGACv1_407430_AA1356810.1</t>
  </si>
  <si>
    <t>BBTI11 - Bowman-Birk type bran trypsin inhibitor</t>
  </si>
  <si>
    <t>TRIAE_CS42_7DS_TGACv1_624656_AA2062490.1</t>
  </si>
  <si>
    <t>Early nodulin 93 ENOD93 protein</t>
  </si>
  <si>
    <t>TRIAE_CS42_U_TGACv1_642097_AA2111410.1</t>
  </si>
  <si>
    <t>TRIAE_CS42_7AL_TGACv1_559359_AA1799290.1</t>
  </si>
  <si>
    <t>LTPL4 - Protease inhibitor/seed storage/LTP protein</t>
  </si>
  <si>
    <t>TRIAE_CS42_7BL_TGACv1_581271_AA1916920.1</t>
  </si>
  <si>
    <t>TRIAE_CS42_7DL_TGACv1_602767_AA1967920.1</t>
  </si>
  <si>
    <t>TRIAE_CS42_5DL_TGACv1_435239_AA1447600.1</t>
  </si>
  <si>
    <t>TRIAE_CS42_5AL_TGACv1_374715_AA1207270.1</t>
  </si>
  <si>
    <t>TRIAE_CS42_4AL_TGACv1_290565_AA0986890.1</t>
  </si>
  <si>
    <t>TRIAE_CS42_7DS_TGACv1_621499_AA2017470.1</t>
  </si>
  <si>
    <t>TRIAE_CS42_7AS_TGACv1_570690_AA1839360.1</t>
  </si>
  <si>
    <t>TRIAE_CS42_5BL_TGACv1_407972_AA1360710.1</t>
  </si>
  <si>
    <t>CBF/DREB transcription factor</t>
  </si>
  <si>
    <t>Enrichment</t>
  </si>
  <si>
    <t>Halberd</t>
  </si>
  <si>
    <t>Cranbrook</t>
  </si>
  <si>
    <t>Hal+Cran</t>
  </si>
  <si>
    <t>Worksheet:</t>
  </si>
  <si>
    <t>Legend:</t>
  </si>
  <si>
    <t>CBF-DREB</t>
  </si>
  <si>
    <t>ABA</t>
  </si>
  <si>
    <t>Auxin</t>
  </si>
  <si>
    <t>Cytokinin</t>
  </si>
  <si>
    <t>Ethylene</t>
  </si>
  <si>
    <t>List of CBF-DREB, ABA, Auxin, Cytokinin and Ethylene related DEGs other than those genes that were part of enriched GO terms. The table also provides the expression information of these genes (copied from S3).</t>
  </si>
  <si>
    <t>T1 Halberd response</t>
  </si>
  <si>
    <t xml:space="preserve">List of the 10 DEGs affected by cold at T1 in Halberd flag leaves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</si>
</sst>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1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C00000"/>
      <name val="Calibri"/>
      <family val="2"/>
      <scheme val="minor"/>
    </font>
    <font>
      <sz val="8"/>
      <name val="Calibri"/>
      <family val="2"/>
      <scheme val="minor"/>
    </font>
    <font>
      <b/>
      <sz val="10"/>
      <color theme="0"/>
      <name val="Times New Roman"/>
      <family val="1"/>
    </font>
    <font>
      <sz val="10"/>
      <color theme="1"/>
      <name val="Times New Roman"/>
      <family val="1"/>
    </font>
    <font>
      <sz val="10"/>
      <color rgb="FF000000"/>
      <name val="Times New Roman"/>
      <family val="1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4" tint="0.59999389629810485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85">
    <xf numFmtId="0" fontId="0" fillId="0" borderId="0" xfId="0"/>
    <xf numFmtId="0" fontId="1" fillId="2" borderId="1" xfId="0" applyFont="1" applyFill="1" applyBorder="1"/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0" fillId="0" borderId="1" xfId="0" applyBorder="1"/>
    <xf numFmtId="0" fontId="3" fillId="0" borderId="1" xfId="0" applyFont="1" applyBorder="1" applyAlignment="1">
      <alignment vertical="center"/>
    </xf>
    <xf numFmtId="0" fontId="0" fillId="0" borderId="2" xfId="0" applyBorder="1"/>
    <xf numFmtId="0" fontId="3" fillId="0" borderId="5" xfId="0" applyFont="1" applyBorder="1" applyAlignment="1">
      <alignment vertical="center"/>
    </xf>
    <xf numFmtId="0" fontId="4" fillId="0" borderId="7" xfId="0" applyFont="1" applyBorder="1"/>
    <xf numFmtId="164" fontId="0" fillId="0" borderId="3" xfId="0" applyNumberFormat="1" applyFont="1" applyBorder="1" applyAlignment="1">
      <alignment horizontal="center"/>
    </xf>
    <xf numFmtId="0" fontId="0" fillId="0" borderId="1" xfId="0" applyFont="1" applyBorder="1"/>
    <xf numFmtId="0" fontId="0" fillId="0" borderId="3" xfId="0" applyFont="1" applyBorder="1"/>
    <xf numFmtId="0" fontId="0" fillId="0" borderId="2" xfId="0" applyFont="1" applyBorder="1"/>
    <xf numFmtId="0" fontId="1" fillId="2" borderId="2" xfId="0" applyFont="1" applyFill="1" applyBorder="1" applyAlignment="1">
      <alignment horizontal="left"/>
    </xf>
    <xf numFmtId="0" fontId="0" fillId="0" borderId="2" xfId="0" applyFont="1" applyBorder="1" applyAlignment="1">
      <alignment horizontal="left"/>
    </xf>
    <xf numFmtId="0" fontId="0" fillId="0" borderId="6" xfId="0" applyFont="1" applyBorder="1" applyAlignment="1">
      <alignment horizontal="left"/>
    </xf>
    <xf numFmtId="0" fontId="0" fillId="0" borderId="1" xfId="0" applyFont="1" applyBorder="1" applyAlignment="1">
      <alignment horizontal="left"/>
    </xf>
    <xf numFmtId="0" fontId="2" fillId="0" borderId="1" xfId="0" applyFont="1" applyBorder="1" applyAlignment="1">
      <alignment vertical="center"/>
    </xf>
    <xf numFmtId="0" fontId="0" fillId="0" borderId="0" xfId="0" applyFont="1" applyFill="1" applyBorder="1"/>
    <xf numFmtId="0" fontId="2" fillId="0" borderId="1" xfId="0" applyFont="1" applyBorder="1"/>
    <xf numFmtId="0" fontId="0" fillId="0" borderId="1" xfId="0" applyFont="1" applyBorder="1" applyAlignment="1">
      <alignment vertical="center"/>
    </xf>
    <xf numFmtId="0" fontId="2" fillId="0" borderId="0" xfId="0" applyFont="1" applyFill="1" applyBorder="1"/>
    <xf numFmtId="164" fontId="0" fillId="0" borderId="1" xfId="0" applyNumberFormat="1" applyFont="1" applyBorder="1" applyAlignment="1">
      <alignment horizontal="center"/>
    </xf>
    <xf numFmtId="164" fontId="0" fillId="0" borderId="4" xfId="0" applyNumberFormat="1" applyFont="1" applyBorder="1" applyAlignment="1">
      <alignment horizontal="center"/>
    </xf>
    <xf numFmtId="164" fontId="0" fillId="0" borderId="8" xfId="0" applyNumberFormat="1" applyFont="1" applyBorder="1" applyAlignment="1">
      <alignment horizontal="center"/>
    </xf>
    <xf numFmtId="164" fontId="0" fillId="0" borderId="9" xfId="0" applyNumberFormat="1" applyFont="1" applyBorder="1" applyAlignment="1">
      <alignment horizontal="center"/>
    </xf>
    <xf numFmtId="164" fontId="0" fillId="0" borderId="10" xfId="0" applyNumberFormat="1" applyFont="1" applyBorder="1" applyAlignment="1">
      <alignment horizontal="center"/>
    </xf>
    <xf numFmtId="164" fontId="0" fillId="0" borderId="11" xfId="0" applyNumberFormat="1" applyFont="1" applyBorder="1" applyAlignment="1">
      <alignment horizontal="center"/>
    </xf>
    <xf numFmtId="0" fontId="1" fillId="2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4" fontId="0" fillId="0" borderId="2" xfId="0" applyNumberFormat="1" applyFont="1" applyBorder="1" applyAlignment="1">
      <alignment horizontal="center"/>
    </xf>
    <xf numFmtId="164" fontId="0" fillId="0" borderId="2" xfId="0" applyNumberForma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0" fontId="0" fillId="0" borderId="3" xfId="0" applyBorder="1"/>
    <xf numFmtId="0" fontId="6" fillId="2" borderId="1" xfId="0" applyFont="1" applyFill="1" applyBorder="1"/>
    <xf numFmtId="0" fontId="6" fillId="2" borderId="3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0" fontId="7" fillId="0" borderId="0" xfId="0" applyFont="1"/>
    <xf numFmtId="164" fontId="7" fillId="0" borderId="1" xfId="0" applyNumberFormat="1" applyFont="1" applyBorder="1" applyAlignment="1">
      <alignment horizontal="center"/>
    </xf>
    <xf numFmtId="164" fontId="7" fillId="0" borderId="2" xfId="0" applyNumberFormat="1" applyFont="1" applyBorder="1" applyAlignment="1">
      <alignment horizontal="center"/>
    </xf>
    <xf numFmtId="164" fontId="7" fillId="0" borderId="3" xfId="0" applyNumberFormat="1" applyFont="1" applyBorder="1" applyAlignment="1">
      <alignment horizontal="center"/>
    </xf>
    <xf numFmtId="0" fontId="7" fillId="0" borderId="1" xfId="0" applyFont="1" applyBorder="1"/>
    <xf numFmtId="164" fontId="0" fillId="0" borderId="13" xfId="0" applyNumberFormat="1" applyBorder="1" applyAlignment="1">
      <alignment horizontal="center"/>
    </xf>
    <xf numFmtId="0" fontId="0" fillId="0" borderId="1" xfId="0" applyFill="1" applyBorder="1"/>
    <xf numFmtId="164" fontId="0" fillId="4" borderId="1" xfId="0" applyNumberFormat="1" applyFill="1" applyBorder="1" applyAlignment="1">
      <alignment horizontal="center"/>
    </xf>
    <xf numFmtId="164" fontId="0" fillId="0" borderId="1" xfId="0" applyNumberFormat="1" applyBorder="1" applyAlignment="1">
      <alignment horizontal="left"/>
    </xf>
    <xf numFmtId="0" fontId="6" fillId="2" borderId="1" xfId="0" applyFont="1" applyFill="1" applyBorder="1" applyAlignment="1">
      <alignment horizontal="left"/>
    </xf>
    <xf numFmtId="0" fontId="6" fillId="2" borderId="1" xfId="0" applyFont="1" applyFill="1" applyBorder="1" applyAlignment="1">
      <alignment horizontal="center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vertical="center"/>
    </xf>
    <xf numFmtId="0" fontId="7" fillId="0" borderId="2" xfId="0" applyFont="1" applyBorder="1"/>
    <xf numFmtId="0" fontId="7" fillId="0" borderId="3" xfId="0" applyFont="1" applyBorder="1"/>
    <xf numFmtId="164" fontId="0" fillId="3" borderId="1" xfId="0" applyNumberFormat="1" applyFill="1" applyBorder="1" applyAlignment="1">
      <alignment horizontal="center"/>
    </xf>
    <xf numFmtId="164" fontId="0" fillId="0" borderId="1" xfId="0" applyNumberFormat="1" applyFill="1" applyBorder="1" applyAlignment="1">
      <alignment horizontal="center"/>
    </xf>
    <xf numFmtId="0" fontId="0" fillId="0" borderId="0" xfId="0" applyFill="1"/>
    <xf numFmtId="0" fontId="0" fillId="0" borderId="12" xfId="0" applyFill="1" applyBorder="1"/>
    <xf numFmtId="0" fontId="6" fillId="2" borderId="5" xfId="0" applyFont="1" applyFill="1" applyBorder="1"/>
    <xf numFmtId="0" fontId="6" fillId="2" borderId="5" xfId="0" applyFont="1" applyFill="1" applyBorder="1" applyAlignment="1">
      <alignment horizontal="left"/>
    </xf>
    <xf numFmtId="0" fontId="6" fillId="2" borderId="5" xfId="0" applyFont="1" applyFill="1" applyBorder="1" applyAlignment="1">
      <alignment horizontal="center"/>
    </xf>
    <xf numFmtId="0" fontId="6" fillId="2" borderId="6" xfId="0" applyFont="1" applyFill="1" applyBorder="1" applyAlignment="1">
      <alignment horizontal="center"/>
    </xf>
    <xf numFmtId="0" fontId="6" fillId="2" borderId="14" xfId="0" applyFont="1" applyFill="1" applyBorder="1" applyAlignment="1">
      <alignment horizontal="center"/>
    </xf>
    <xf numFmtId="0" fontId="7" fillId="0" borderId="1" xfId="0" applyFont="1" applyBorder="1" applyAlignment="1">
      <alignment vertical="center"/>
    </xf>
    <xf numFmtId="0" fontId="7" fillId="0" borderId="1" xfId="0" applyFont="1" applyBorder="1" applyAlignment="1">
      <alignment horizontal="center" vertical="center" wrapText="1"/>
    </xf>
    <xf numFmtId="164" fontId="9" fillId="0" borderId="1" xfId="0" applyNumberFormat="1" applyFont="1" applyBorder="1" applyAlignment="1">
      <alignment horizontal="center" vertical="center"/>
    </xf>
    <xf numFmtId="164" fontId="7" fillId="0" borderId="1" xfId="0" applyNumberFormat="1" applyFont="1" applyFill="1" applyBorder="1" applyAlignment="1">
      <alignment horizontal="center" vertical="center"/>
    </xf>
    <xf numFmtId="164" fontId="9" fillId="0" borderId="1" xfId="0" applyNumberFormat="1" applyFont="1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1" xfId="0" applyBorder="1" applyAlignment="1">
      <alignment horizontal="center"/>
    </xf>
    <xf numFmtId="0" fontId="10" fillId="0" borderId="1" xfId="0" applyFont="1" applyBorder="1" applyAlignment="1">
      <alignment vertical="center"/>
    </xf>
    <xf numFmtId="0" fontId="10" fillId="0" borderId="1" xfId="0" applyFont="1" applyBorder="1" applyAlignment="1">
      <alignment vertical="center" wrapText="1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wrapText="1"/>
    </xf>
    <xf numFmtId="0" fontId="7" fillId="0" borderId="1" xfId="0" applyFont="1" applyBorder="1" applyAlignment="1">
      <alignment horizontal="center" vertical="center" wrapText="1"/>
    </xf>
    <xf numFmtId="0" fontId="0" fillId="0" borderId="0" xfId="0" applyFill="1" applyBorder="1"/>
    <xf numFmtId="0" fontId="1" fillId="2" borderId="15" xfId="0" applyFont="1" applyFill="1" applyBorder="1" applyAlignment="1">
      <alignment horizontal="center"/>
    </xf>
    <xf numFmtId="164" fontId="0" fillId="0" borderId="15" xfId="0" applyNumberFormat="1" applyFill="1" applyBorder="1" applyAlignment="1">
      <alignment horizontal="center"/>
    </xf>
    <xf numFmtId="0" fontId="0" fillId="0" borderId="16" xfId="0" applyFill="1" applyBorder="1"/>
    <xf numFmtId="164" fontId="0" fillId="0" borderId="5" xfId="0" applyNumberForma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164" fontId="0" fillId="0" borderId="17" xfId="0" applyNumberFormat="1" applyFill="1" applyBorder="1" applyAlignment="1">
      <alignment horizontal="center"/>
    </xf>
    <xf numFmtId="164" fontId="0" fillId="0" borderId="5" xfId="0" applyNumberFormat="1" applyFill="1" applyBorder="1" applyAlignment="1">
      <alignment horizontal="center"/>
    </xf>
    <xf numFmtId="0" fontId="0" fillId="0" borderId="0" xfId="0" applyBorder="1"/>
  </cellXfs>
  <cellStyles count="1">
    <cellStyle name="Normal" xfId="0" builtinId="0"/>
  </cellStyles>
  <dxfs count="42"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upplementary%20Data%20S1-6%20v.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1 Primers"/>
      <sheetName val="S2 RNAseq Info"/>
      <sheetName val="Legend S3-S6"/>
      <sheetName val="S3 All DEG"/>
      <sheetName val="S4 Conversion IWGSC 2"/>
      <sheetName val="S5 BP GO FL"/>
      <sheetName val="S6 BP GO SP"/>
    </sheetNames>
    <sheetDataSet>
      <sheetData sheetId="0"/>
      <sheetData sheetId="1"/>
      <sheetData sheetId="2"/>
      <sheetData sheetId="3">
        <row r="1">
          <cell r="A1" t="str">
            <v>TGACv1 Gene</v>
          </cell>
          <cell r="B1" t="str">
            <v>Rice Pep Annot</v>
          </cell>
          <cell r="C1" t="str">
            <v>Barley Pep Annot</v>
          </cell>
          <cell r="D1" t="str">
            <v>Cranbrook Flag</v>
          </cell>
          <cell r="E1"/>
          <cell r="F1" t="str">
            <v>Cranbrook Spike</v>
          </cell>
          <cell r="G1"/>
          <cell r="H1" t="str">
            <v>Halberd Flag</v>
          </cell>
          <cell r="I1"/>
          <cell r="J1" t="str">
            <v>Halberd Spike</v>
          </cell>
          <cell r="K1"/>
        </row>
        <row r="2">
          <cell r="A2"/>
          <cell r="B2"/>
          <cell r="C2"/>
          <cell r="D2" t="str">
            <v>T0 vs. T1</v>
          </cell>
          <cell r="E2" t="str">
            <v>T0 vs. T2</v>
          </cell>
          <cell r="F2" t="str">
            <v>T0 vs. T1</v>
          </cell>
          <cell r="G2" t="str">
            <v>T0 vs. T2</v>
          </cell>
          <cell r="H2" t="str">
            <v>T0 vs. T1</v>
          </cell>
          <cell r="I2" t="str">
            <v>T0 vs. T2</v>
          </cell>
          <cell r="J2" t="str">
            <v>T0 vs. T1</v>
          </cell>
          <cell r="K2" t="str">
            <v>T0 vs. T2</v>
          </cell>
        </row>
        <row r="3">
          <cell r="A3" t="str">
            <v>TRIAE_CS42_7DL_TGACv1_606295_AA2009680.1</v>
          </cell>
          <cell r="B3" t="str">
            <v>phosphosulfolactate synthase-related protein, putative, expressed</v>
          </cell>
          <cell r="C3" t="str">
            <v>(2R)-phospho-3-sulfolactate synthase-like</v>
          </cell>
          <cell r="D3">
            <v>0</v>
          </cell>
          <cell r="E3">
            <v>1.2088588689999999</v>
          </cell>
          <cell r="F3">
            <v>0</v>
          </cell>
          <cell r="G3">
            <v>2.6461515680000001</v>
          </cell>
          <cell r="H3">
            <v>0</v>
          </cell>
          <cell r="I3">
            <v>0</v>
          </cell>
          <cell r="J3">
            <v>0</v>
          </cell>
          <cell r="K3">
            <v>1.859452627</v>
          </cell>
        </row>
        <row r="4">
          <cell r="A4" t="str">
            <v>TRIAE_CS42_7AL_TGACv1_557440_AA1781370.1</v>
          </cell>
          <cell r="B4" t="str">
            <v>phosphosulfolactate synthase-related protein, putative, expressed</v>
          </cell>
          <cell r="C4" t="str">
            <v>(2R)-phospho-3-sulfolactate synthase-like</v>
          </cell>
          <cell r="D4">
            <v>0</v>
          </cell>
          <cell r="E4">
            <v>1.2088588689999999</v>
          </cell>
          <cell r="F4">
            <v>0</v>
          </cell>
          <cell r="G4">
            <v>2.6163120869999998</v>
          </cell>
          <cell r="H4">
            <v>0</v>
          </cell>
          <cell r="I4">
            <v>0</v>
          </cell>
          <cell r="J4">
            <v>0</v>
          </cell>
          <cell r="K4">
            <v>1.9471268049999999</v>
          </cell>
        </row>
        <row r="5">
          <cell r="A5" t="str">
            <v>TRIAE_CS42_7BL_TGACv1_578302_AA1892720.1</v>
          </cell>
          <cell r="B5" t="str">
            <v>retrotransposon protein, putative, unclassified, expressed</v>
          </cell>
          <cell r="C5" t="str">
            <v>(2R)-phospho-3-sulfolactate synthase-like</v>
          </cell>
          <cell r="D5">
            <v>0</v>
          </cell>
          <cell r="E5">
            <v>1.2934976520000001</v>
          </cell>
          <cell r="F5">
            <v>0</v>
          </cell>
          <cell r="G5">
            <v>2.3196434940000001</v>
          </cell>
          <cell r="H5">
            <v>0</v>
          </cell>
          <cell r="I5">
            <v>0</v>
          </cell>
          <cell r="J5">
            <v>0</v>
          </cell>
          <cell r="K5">
            <v>1.8795343</v>
          </cell>
        </row>
        <row r="6">
          <cell r="A6" t="str">
            <v>TRIAE_CS42_7DS_TGACv1_622248_AA2036310.2</v>
          </cell>
          <cell r="B6" t="str">
            <v>expressed protein</v>
          </cell>
          <cell r="C6" t="str">
            <v>(RAP Annotation release2) Galactose-binding like domain containing protein</v>
          </cell>
          <cell r="D6">
            <v>0</v>
          </cell>
          <cell r="E6">
            <v>1.107911418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</row>
        <row r="7">
          <cell r="A7" t="str">
            <v>TRIAE_CS42_4AS_TGACv1_307193_AA1018250.1</v>
          </cell>
          <cell r="B7" t="str">
            <v>1,2-dihydroxy-3-keto-5-methylthiopentene dioxygenase protein, putative, expressed</v>
          </cell>
          <cell r="C7" t="str">
            <v>1,2-dihydroxy-3-keto-5-methylthiopentene dioxygenase 2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1.0147480929999999</v>
          </cell>
        </row>
        <row r="8">
          <cell r="A8" t="str">
            <v>TRIAE_CS42_1DL_TGACv1_061579_AA0199080.1</v>
          </cell>
          <cell r="B8" t="str">
            <v>1,2-dihydroxy-3-keto-5-methylthiopentene dioxygenase protein, putative, expressed</v>
          </cell>
          <cell r="C8" t="str">
            <v>1,2-dihydroxy-3-keto-5-methylthiopentene dioxygenase 4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1.5982980790000001</v>
          </cell>
        </row>
        <row r="9">
          <cell r="A9" t="str">
            <v>TRIAE_CS42_7BL_TGACv1_577607_AA1879410.1</v>
          </cell>
          <cell r="B9" t="str">
            <v>1,4-alpha-glucan-branching enzyme, putative, expressed</v>
          </cell>
          <cell r="C9" t="str">
            <v>1,4-alpha-glucan branching enzyme GlgB</v>
          </cell>
          <cell r="D9">
            <v>1.001803854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-1.0773418320000001</v>
          </cell>
        </row>
        <row r="10">
          <cell r="A10" t="str">
            <v>TRIAE_CS42_2AL_TGACv1_095785_AA0314520.1</v>
          </cell>
          <cell r="B10" t="str">
            <v>1,4-alpha-glucan-branching enzyme, chloroplast precursor, putative, expressed</v>
          </cell>
          <cell r="C10" t="str">
            <v>1,4-alpha-glucan branching enzyme GlgB</v>
          </cell>
          <cell r="D10">
            <v>0</v>
          </cell>
          <cell r="E10">
            <v>-1.0392157339999999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A11" t="str">
            <v>TRIAE_CS42_2BL_TGACv1_132845_AA0440100.2</v>
          </cell>
          <cell r="B11" t="str">
            <v>1,4-alpha-glucan-branching enzyme, chloroplast precursor, putative, expressed</v>
          </cell>
          <cell r="C11" t="str">
            <v>1,4-alpha-glucan branching enzyme GlgB</v>
          </cell>
          <cell r="D11">
            <v>0</v>
          </cell>
          <cell r="E11">
            <v>-1.0392157339999999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A12" t="str">
            <v>TRIAE_CS42_2DL_TGACv1_158200_AA0512220.1</v>
          </cell>
          <cell r="B12" t="str">
            <v>1,4-alpha-glucan-branching enzyme, chloroplast precursor, putative, expressed</v>
          </cell>
          <cell r="C12" t="str">
            <v>1,4-alpha-glucan branching enzyme GlgB</v>
          </cell>
          <cell r="D12">
            <v>0</v>
          </cell>
          <cell r="E12">
            <v>-1.0392157339999999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A13" t="str">
            <v>TRIAE_CS42_2AL_TGACv1_093925_AA0289500.1</v>
          </cell>
          <cell r="B13" t="str">
            <v>1,4-alpha-glucan-branching enzyme, chloroplast precursor, putative, expressed</v>
          </cell>
          <cell r="C13" t="str">
            <v>1,4-alpha-glucan branching enzyme GlgB</v>
          </cell>
          <cell r="D13">
            <v>0</v>
          </cell>
          <cell r="E13">
            <v>1.1482601910000001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A14" t="str">
            <v>TRIAE_CS42_2DL_TGACv1_158310_AA0515330.1</v>
          </cell>
          <cell r="B14" t="str">
            <v>1,4-alpha-glucan-branching enzyme, chloroplast precursor, putative, expressed</v>
          </cell>
          <cell r="C14" t="str">
            <v>1,4-alpha-glucan branching enzyme GlgB</v>
          </cell>
          <cell r="D14">
            <v>0</v>
          </cell>
          <cell r="E14">
            <v>1.2208433759999999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A15" t="str">
            <v>TRIAE_CS42_2BL_TGACv1_131322_AA0425980.1</v>
          </cell>
          <cell r="B15" t="str">
            <v>1,4-alpha-glucan-branching enzyme, chloroplast precursor, putative, expressed</v>
          </cell>
          <cell r="C15" t="str">
            <v>1,4-alpha-glucan branching enzyme GlgB</v>
          </cell>
          <cell r="D15">
            <v>0</v>
          </cell>
          <cell r="E15">
            <v>1.222348859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A16" t="str">
            <v>TRIAE_CS42_7AL_TGACv1_556597_AA1766630.1</v>
          </cell>
          <cell r="B16" t="str">
            <v>1,4-alpha-glucan-branching enzyme, chloroplast precursor, putative, expressed</v>
          </cell>
          <cell r="C16" t="str">
            <v>1,4-alpha-glucan branching enzyme GlgB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-1.6490264830000001</v>
          </cell>
        </row>
        <row r="17">
          <cell r="A17" t="str">
            <v>TRIAE_CS42_7DL_TGACv1_603128_AA1976400.2</v>
          </cell>
          <cell r="B17" t="str">
            <v>1,4-alpha-glucan-branching enzyme, chloroplast precursor, putative, expressed</v>
          </cell>
          <cell r="C17" t="str">
            <v>1,4-alpha-glucan branching enzyme GlgB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-1.6157145420000001</v>
          </cell>
        </row>
        <row r="18">
          <cell r="A18" t="str">
            <v>TRIAE_CS42_7BL_TGACv1_580343_AA1913520.1</v>
          </cell>
          <cell r="B18" t="str">
            <v>1,4-alpha-glucan-branching enzyme, chloroplast precursor, putative, expressed</v>
          </cell>
          <cell r="C18" t="str">
            <v>1,4-alpha-glucan branching enzyme GlgB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-1.5732274989999999</v>
          </cell>
        </row>
        <row r="19">
          <cell r="A19" t="str">
            <v>TRIAE_CS42_7DL_TGACv1_603199_AA1978090.1</v>
          </cell>
          <cell r="B19" t="str">
            <v>1,4-alpha-glucan-branching enzyme, putative, expressed</v>
          </cell>
          <cell r="C19" t="str">
            <v>1,4-alpha-glucan branching enzyme GlgB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-1.0773418320000001</v>
          </cell>
        </row>
        <row r="20">
          <cell r="A20" t="str">
            <v>TRIAE_CS42_7AL_TGACv1_556597_AA1766600.3</v>
          </cell>
          <cell r="B20" t="str">
            <v>1,4-alpha-glucan-branching enzyme, chloroplast precursor, putative, expressed</v>
          </cell>
          <cell r="C20" t="str">
            <v>1,4-alpha-glucan-branching enzyme</v>
          </cell>
          <cell r="D20">
            <v>0</v>
          </cell>
          <cell r="E20">
            <v>0</v>
          </cell>
          <cell r="F20">
            <v>0</v>
          </cell>
          <cell r="G20">
            <v>-1.059409719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A21" t="str">
            <v>TRIAE_CS42_7DS_TGACv1_624080_AA2058760.1</v>
          </cell>
          <cell r="B21" t="str">
            <v>prenyltransferase, putative, expressed</v>
          </cell>
          <cell r="C21" t="str">
            <v>1,4-dihydroxy-2-naphthoate phytyltransferase</v>
          </cell>
          <cell r="D21">
            <v>0</v>
          </cell>
          <cell r="E21">
            <v>-1.3174190720000001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A22" t="str">
            <v>TRIAE_CS42_4DL_TGACv1_345108_AA1151720.1</v>
          </cell>
          <cell r="B22" t="str">
            <v>prenyltransferase, putative, expressed</v>
          </cell>
          <cell r="C22" t="str">
            <v>1,4-dihydroxy-2-naphthoate phytyltransferase</v>
          </cell>
          <cell r="D22">
            <v>0</v>
          </cell>
          <cell r="E22">
            <v>0</v>
          </cell>
          <cell r="F22">
            <v>0</v>
          </cell>
          <cell r="G22">
            <v>-1.3936447999999999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A23" t="str">
            <v>TRIAE_CS42_4AL_TGACv1_289937_AA0979120.2</v>
          </cell>
          <cell r="B23" t="str">
            <v>prenyltransferase, putative, expressed</v>
          </cell>
          <cell r="C23" t="str">
            <v>1,4-dihydroxy-2-naphthoate phytyltransferase</v>
          </cell>
          <cell r="D23">
            <v>0</v>
          </cell>
          <cell r="E23">
            <v>0</v>
          </cell>
          <cell r="F23">
            <v>0</v>
          </cell>
          <cell r="G23">
            <v>-1.2256607390000001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A24" t="str">
            <v>TRIAE_CS42_4BL_TGACv1_320965_AA1052760.1</v>
          </cell>
          <cell r="B24" t="str">
            <v>prenyltransferase, putative, expressed</v>
          </cell>
          <cell r="C24" t="str">
            <v>1,4-dihydroxy-2-naphthoate phytyltransferase</v>
          </cell>
          <cell r="D24">
            <v>0</v>
          </cell>
          <cell r="E24">
            <v>0</v>
          </cell>
          <cell r="F24">
            <v>0</v>
          </cell>
          <cell r="G24">
            <v>-1.174075379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A25" t="str">
            <v>TRIAE_CS42_3AL_TGACv1_195100_AA0644780.1</v>
          </cell>
          <cell r="B25" t="str">
            <v>enoyl-CoA hydratase/isomerase family protein, putative, expressed</v>
          </cell>
          <cell r="C25" t="str">
            <v>1,4-dihydroxy-2-naphthoyl-CoA synthase</v>
          </cell>
          <cell r="D25">
            <v>0</v>
          </cell>
          <cell r="E25">
            <v>-1.6900761710000001</v>
          </cell>
          <cell r="F25">
            <v>0</v>
          </cell>
          <cell r="G25">
            <v>-1.4247621779999999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A26" t="str">
            <v>TRIAE_CS42_3B_TGACv1_221425_AA0740460.1</v>
          </cell>
          <cell r="B26" t="str">
            <v>enoyl-CoA hydratase/isomerase family protein, putative, expressed</v>
          </cell>
          <cell r="C26" t="str">
            <v>1,4-dihydroxy-2-naphthoyl-CoA synthase</v>
          </cell>
          <cell r="D26">
            <v>0</v>
          </cell>
          <cell r="E26">
            <v>-1.6900761710000001</v>
          </cell>
          <cell r="F26">
            <v>0</v>
          </cell>
          <cell r="G26">
            <v>-1.4247621779999999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A27" t="str">
            <v>TRIAE_CS42_3DL_TGACv1_251052_AA0876720.1</v>
          </cell>
          <cell r="B27" t="str">
            <v>enoyl-CoA hydratase/isomerase family protein, putative, expressed</v>
          </cell>
          <cell r="C27" t="str">
            <v>1,4-dihydroxy-2-naphthoyl-CoA synthase</v>
          </cell>
          <cell r="D27">
            <v>0</v>
          </cell>
          <cell r="E27">
            <v>-1.6900761710000001</v>
          </cell>
          <cell r="F27">
            <v>0</v>
          </cell>
          <cell r="G27">
            <v>-1.4247621779999999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A28" t="str">
            <v>TRIAE_CS42_6AL_TGACv1_471509_AA1510070.1</v>
          </cell>
          <cell r="B28" t="str">
            <v>chaperonin, putative, expressed</v>
          </cell>
          <cell r="C28" t="str">
            <v>10 kDa chaperonin</v>
          </cell>
          <cell r="D28">
            <v>0</v>
          </cell>
          <cell r="E28">
            <v>-1.9766196009999999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A29" t="str">
            <v>TRIAE_CS42_6DL_TGACv1_527081_AA1698190.2</v>
          </cell>
          <cell r="B29" t="str">
            <v>chaperonin, putative, expressed</v>
          </cell>
          <cell r="C29" t="str">
            <v>10 kDa chaperonin</v>
          </cell>
          <cell r="D29">
            <v>0</v>
          </cell>
          <cell r="E29">
            <v>-1.9766196009999999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A30" t="str">
            <v>TRIAE_CS42_6BL_TGACv1_502418_AA1624680.1</v>
          </cell>
          <cell r="B30" t="str">
            <v>chaperonin, putative, expressed</v>
          </cell>
          <cell r="C30" t="str">
            <v>10 kDa chaperonin</v>
          </cell>
          <cell r="D30">
            <v>0</v>
          </cell>
          <cell r="E30">
            <v>-1.6084605949999999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A31" t="str">
            <v>TRIAE_CS42_7AS_TGACv1_569989_AA1828190.1</v>
          </cell>
          <cell r="B31" t="str">
            <v>chaperonin, putative, expressed</v>
          </cell>
          <cell r="C31" t="str">
            <v>10 kDa chaperonin</v>
          </cell>
          <cell r="D31">
            <v>0</v>
          </cell>
          <cell r="E31">
            <v>-1.2703476300000001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A32" t="str">
            <v>TRIAE_CS42_7BS_TGACv1_592517_AA1939680.1</v>
          </cell>
          <cell r="B32" t="str">
            <v>chaperonin, putative, expressed</v>
          </cell>
          <cell r="C32" t="str">
            <v>10 kDa chaperonin</v>
          </cell>
          <cell r="D32">
            <v>0</v>
          </cell>
          <cell r="E32">
            <v>-1.052267989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A33" t="str">
            <v>TRIAE_CS42_7DS_TGACv1_622741_AA2044580.1</v>
          </cell>
          <cell r="B33" t="str">
            <v>chaperonin, putative, expressed</v>
          </cell>
          <cell r="C33" t="str">
            <v>10 kDa chaperonin</v>
          </cell>
          <cell r="D33">
            <v>0</v>
          </cell>
          <cell r="E33">
            <v>-1.052267989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A34" t="str">
            <v>TRIAE_CS42_7BL_TGACv1_576874_AA1858110.1</v>
          </cell>
          <cell r="B34" t="str">
            <v>cupin domain containing protein, expressed</v>
          </cell>
          <cell r="C34" t="str">
            <v>11S seed storage protein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2.940291185</v>
          </cell>
        </row>
        <row r="35">
          <cell r="A35" t="str">
            <v>TRIAE_CS42_7DL_TGACv1_603297_AA1980350.1</v>
          </cell>
          <cell r="B35" t="str">
            <v>cupin domain containing protein, expressed</v>
          </cell>
          <cell r="C35" t="str">
            <v>11S seed storage protein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2.940291185</v>
          </cell>
        </row>
        <row r="36">
          <cell r="A36" t="str">
            <v>TRIAE_CS42_1AL_TGACv1_000734_AA0018100.1</v>
          </cell>
          <cell r="B36" t="str">
            <v>cupin domain containing protein, expressed</v>
          </cell>
          <cell r="C36" t="str">
            <v>11S seed storage protein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3.5069592620000001</v>
          </cell>
        </row>
        <row r="37">
          <cell r="A37" t="str">
            <v>TRIAE_CS42_3AL_TGACv1_194142_AA0627390.1</v>
          </cell>
          <cell r="B37" t="str">
            <v>cupin domain containing protein, expressed</v>
          </cell>
          <cell r="C37" t="str">
            <v>11S seed storage protein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3.9222724929999999</v>
          </cell>
        </row>
        <row r="38">
          <cell r="A38" t="str">
            <v>TRIAE_CS42_3B_TGACv1_224378_AA0796080.1</v>
          </cell>
          <cell r="B38" t="str">
            <v>cupin domain containing protein, expressed</v>
          </cell>
          <cell r="C38" t="str">
            <v>11S seed storage protein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3.9222724929999999</v>
          </cell>
        </row>
        <row r="39">
          <cell r="A39" t="str">
            <v>TRIAE_CS42_3DL_TGACv1_249902_AA0858410.1</v>
          </cell>
          <cell r="B39" t="str">
            <v>cupin domain containing protein, expressed</v>
          </cell>
          <cell r="C39" t="str">
            <v>11S seed storage protein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3.9222724929999999</v>
          </cell>
        </row>
        <row r="40">
          <cell r="A40" t="str">
            <v>TRIAE_CS42_7AL_TGACv1_559451_AA1799730.1</v>
          </cell>
          <cell r="B40" t="str">
            <v>cupin domain containing protein, expressed</v>
          </cell>
          <cell r="C40" t="str">
            <v>11S seed storage protein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4.7551338589999999</v>
          </cell>
        </row>
        <row r="41">
          <cell r="A41" t="str">
            <v>TRIAE_CS42_3DL_TGACv1_249219_AA0841900.1</v>
          </cell>
          <cell r="B41" t="str">
            <v>cupin domain containing protein, expressed</v>
          </cell>
          <cell r="C41" t="str">
            <v>11S seed storage protein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4.8007155939999997</v>
          </cell>
        </row>
        <row r="42">
          <cell r="A42" t="str">
            <v>TRIAE_CS42_1DL_TGACv1_062629_AA0217520.1</v>
          </cell>
          <cell r="B42" t="str">
            <v>cupin domain containing protein, expressed</v>
          </cell>
          <cell r="C42" t="str">
            <v>11S seed storage protein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6.7843883360000001</v>
          </cell>
        </row>
        <row r="43">
          <cell r="A43" t="str">
            <v>TRIAE_CS42_U_TGACv1_654158_AA2150530.1</v>
          </cell>
          <cell r="B43" t="str">
            <v>cupin domain containing protein, expressed</v>
          </cell>
          <cell r="C43" t="str">
            <v>11S seed storage protein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6.7843883360000001</v>
          </cell>
        </row>
        <row r="44">
          <cell r="A44" t="str">
            <v>TRIAE_CS42_6DL_TGACv1_527350_AA1702600.1</v>
          </cell>
          <cell r="B44" t="str">
            <v>12-oxophytodienoate reductase, putative, expressed</v>
          </cell>
          <cell r="C44" t="str">
            <v>12-oxophytodienoate reductase 2</v>
          </cell>
          <cell r="D44">
            <v>1.114725996</v>
          </cell>
          <cell r="E44">
            <v>0</v>
          </cell>
          <cell r="F44">
            <v>4.5093576410000002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1.2795263809999999</v>
          </cell>
        </row>
        <row r="45">
          <cell r="A45" t="str">
            <v>TRIAE_CS42_6AL_TGACv1_471959_AA1516270.1</v>
          </cell>
          <cell r="B45" t="str">
            <v>12-oxophytodienoate reductase, putative, expressed</v>
          </cell>
          <cell r="C45" t="str">
            <v>12-oxophytodienoate reductase 2</v>
          </cell>
          <cell r="D45">
            <v>1.114725996</v>
          </cell>
          <cell r="E45">
            <v>0</v>
          </cell>
          <cell r="F45">
            <v>4.512936292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1.2795263809999999</v>
          </cell>
        </row>
        <row r="46">
          <cell r="A46" t="str">
            <v>TRIAE_CS42_6BL_TGACv1_502794_AA1626450.1</v>
          </cell>
          <cell r="B46" t="str">
            <v>12-oxophytodienoate reductase, putative, expressed</v>
          </cell>
          <cell r="C46" t="str">
            <v>12-oxophytodienoate reductase 2</v>
          </cell>
          <cell r="D46">
            <v>1.114725996</v>
          </cell>
          <cell r="E46">
            <v>0</v>
          </cell>
          <cell r="F46">
            <v>4.538114652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1.313665941</v>
          </cell>
        </row>
        <row r="47">
          <cell r="A47" t="str">
            <v>TRIAE_CS42_7BS_TGACv1_593249_AA1949830.1</v>
          </cell>
          <cell r="B47" t="str">
            <v>12-oxophytodienoate reductase, putative, expressed</v>
          </cell>
          <cell r="C47" t="str">
            <v>12-oxophytodienoate reductase 2</v>
          </cell>
          <cell r="D47">
            <v>2.023556707</v>
          </cell>
          <cell r="E47">
            <v>2.667752111</v>
          </cell>
          <cell r="F47">
            <v>2.7860366220000001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A48" t="str">
            <v>TRIAE_CS42_7AS_TGACv1_571347_AA1847010.1</v>
          </cell>
          <cell r="B48" t="str">
            <v>12-oxophytodienoate reductase, putative, expressed</v>
          </cell>
          <cell r="C48" t="str">
            <v>12-oxophytodienoate reductase 2</v>
          </cell>
          <cell r="D48">
            <v>2.2214482790000001</v>
          </cell>
          <cell r="E48">
            <v>2.8068400840000001</v>
          </cell>
          <cell r="F48">
            <v>2.8201440799999999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A49" t="str">
            <v>TRIAE_CS42_7BS_TGACv1_592120_AA1931070.1</v>
          </cell>
          <cell r="B49" t="str">
            <v>12-oxophytodienoate reductase, putative, expressed</v>
          </cell>
          <cell r="C49" t="str">
            <v>12-oxophytodienoate reductase 2</v>
          </cell>
          <cell r="D49">
            <v>2.279432629</v>
          </cell>
          <cell r="E49">
            <v>2.8679238480000002</v>
          </cell>
          <cell r="F49">
            <v>2.7920283010000002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A50" t="str">
            <v>TRIAE_CS42_6BL_TGACv1_501775_AA1620690.1</v>
          </cell>
          <cell r="B50" t="str">
            <v>12-oxophytodienoate reductase, putative, expressed</v>
          </cell>
          <cell r="C50" t="str">
            <v>12-oxophytodienoate reductase 2</v>
          </cell>
          <cell r="D50">
            <v>2.3377359599999998</v>
          </cell>
          <cell r="E50">
            <v>4.3353052840000004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A51" t="str">
            <v>TRIAE_CS42_7DS_TGACv1_622427_AA2039550.1</v>
          </cell>
          <cell r="B51" t="str">
            <v>12-oxophytodienoate reductase, putative, expressed</v>
          </cell>
          <cell r="C51" t="str">
            <v>12-oxophytodienoate reductase 2</v>
          </cell>
          <cell r="D51">
            <v>2.5276602559999999</v>
          </cell>
          <cell r="E51">
            <v>3.137524413</v>
          </cell>
          <cell r="F51">
            <v>2.7729989989999999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A52" t="str">
            <v>TRIAE_CS42_7DS_TGACv1_622140_AA2033640.1</v>
          </cell>
          <cell r="B52" t="str">
            <v>12-oxophytodienoate reductase, putative, expressed</v>
          </cell>
          <cell r="C52" t="str">
            <v>12-oxophytodienoate reductase 2</v>
          </cell>
          <cell r="D52">
            <v>3.216884533</v>
          </cell>
          <cell r="E52">
            <v>5.5235243819999997</v>
          </cell>
          <cell r="F52">
            <v>3.297852824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A53" t="str">
            <v>TRIAE_CS42_2AS_TGACv1_112164_AA0332060.1</v>
          </cell>
          <cell r="B53" t="str">
            <v>12-oxophytodienoate reductase, putative, expressed</v>
          </cell>
          <cell r="C53" t="str">
            <v>12-oxophytodienoate reductase 2</v>
          </cell>
          <cell r="D53">
            <v>0</v>
          </cell>
          <cell r="E53">
            <v>-3.4199501890000001</v>
          </cell>
          <cell r="F53">
            <v>0</v>
          </cell>
          <cell r="G53">
            <v>-2.9902060239999999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A54" t="str">
            <v>TRIAE_CS42_2BS_TGACv1_146307_AA0462230.1</v>
          </cell>
          <cell r="B54" t="str">
            <v>12-oxophytodienoate reductase, putative, expressed</v>
          </cell>
          <cell r="C54" t="str">
            <v>12-oxophytodienoate reductase 2</v>
          </cell>
          <cell r="D54">
            <v>0</v>
          </cell>
          <cell r="E54">
            <v>-3.4199501890000001</v>
          </cell>
          <cell r="F54">
            <v>0</v>
          </cell>
          <cell r="G54">
            <v>-2.9902060239999999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A55" t="str">
            <v>TRIAE_CS42_2DS_TGACv1_177437_AA0577110.1</v>
          </cell>
          <cell r="B55" t="str">
            <v>12-oxophytodienoate reductase, putative, expressed</v>
          </cell>
          <cell r="C55" t="str">
            <v>12-oxophytodienoate reductase 2</v>
          </cell>
          <cell r="D55">
            <v>0</v>
          </cell>
          <cell r="E55">
            <v>-3.4199501890000001</v>
          </cell>
          <cell r="F55">
            <v>0</v>
          </cell>
          <cell r="G55">
            <v>-2.9902060239999999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A56" t="str">
            <v>TRIAE_CS42_7DL_TGACv1_604599_AA1999820.1</v>
          </cell>
          <cell r="B56" t="str">
            <v>12-oxophytodienoate reductase, putative, expressed</v>
          </cell>
          <cell r="C56" t="str">
            <v>12-oxophytodienoate reductase 2</v>
          </cell>
          <cell r="D56">
            <v>0</v>
          </cell>
          <cell r="E56">
            <v>1.8992507059999999</v>
          </cell>
          <cell r="F56">
            <v>0</v>
          </cell>
          <cell r="G56">
            <v>2.9319545790000001</v>
          </cell>
          <cell r="H56">
            <v>0</v>
          </cell>
          <cell r="I56">
            <v>0</v>
          </cell>
          <cell r="J56">
            <v>0</v>
          </cell>
          <cell r="K56">
            <v>6.5055954199999997</v>
          </cell>
        </row>
        <row r="57">
          <cell r="A57" t="str">
            <v>TRIAE_CS42_7DS_TGACv1_622427_AA2039560.1</v>
          </cell>
          <cell r="B57" t="str">
            <v>12-oxophytodienoate reductase, putative, expressed</v>
          </cell>
          <cell r="C57" t="str">
            <v>12-oxophytodienoate reductase 2</v>
          </cell>
          <cell r="D57">
            <v>0</v>
          </cell>
          <cell r="E57">
            <v>2.7396176489999999</v>
          </cell>
          <cell r="F57">
            <v>3.5026519340000002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A58" t="str">
            <v>TRIAE_CS42_7BL_TGACv1_577253_AA1870150.1</v>
          </cell>
          <cell r="B58" t="str">
            <v>12-oxophytodienoate reductase, putative, expressed</v>
          </cell>
          <cell r="C58" t="str">
            <v>12-oxophytodienoate reductase 2</v>
          </cell>
          <cell r="D58">
            <v>0</v>
          </cell>
          <cell r="E58">
            <v>2.9331551290000002</v>
          </cell>
          <cell r="F58">
            <v>1.844749371</v>
          </cell>
          <cell r="G58">
            <v>2.8995255100000001</v>
          </cell>
          <cell r="H58">
            <v>0</v>
          </cell>
          <cell r="I58">
            <v>0</v>
          </cell>
          <cell r="J58">
            <v>0</v>
          </cell>
          <cell r="K58">
            <v>5.5916262689999998</v>
          </cell>
        </row>
        <row r="59">
          <cell r="A59" t="str">
            <v>TRIAE_CS42_7DL_TGACv1_604920_AA2003070.1</v>
          </cell>
          <cell r="B59" t="str">
            <v>12-oxophytodienoate reductase, putative, expressed</v>
          </cell>
          <cell r="C59" t="str">
            <v>12-oxophytodienoate reductase 2</v>
          </cell>
          <cell r="D59">
            <v>0</v>
          </cell>
          <cell r="E59">
            <v>2.9331551290000002</v>
          </cell>
          <cell r="F59">
            <v>1.844749371</v>
          </cell>
          <cell r="G59">
            <v>2.8995255100000001</v>
          </cell>
          <cell r="H59">
            <v>0</v>
          </cell>
          <cell r="I59">
            <v>0</v>
          </cell>
          <cell r="J59">
            <v>0</v>
          </cell>
          <cell r="K59">
            <v>5.5916262689999998</v>
          </cell>
        </row>
        <row r="60">
          <cell r="A60" t="str">
            <v>TRIAE_CS42_7DS_TGACv1_622427_AA2039540.1</v>
          </cell>
          <cell r="B60" t="str">
            <v>12-oxophytodienoate reductase, putative, expressed</v>
          </cell>
          <cell r="C60" t="str">
            <v>12-oxophytodienoate reductase 2</v>
          </cell>
          <cell r="D60">
            <v>0</v>
          </cell>
          <cell r="E60">
            <v>3.0351266969999999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A61" t="str">
            <v>TRIAE_CS42_7DS_TGACv1_622427_AA2039520.1</v>
          </cell>
          <cell r="B61" t="str">
            <v>12-oxophytodienoate reductase, putative, expressed</v>
          </cell>
          <cell r="C61" t="str">
            <v>12-oxophytodienoate reductase 2</v>
          </cell>
          <cell r="D61">
            <v>0</v>
          </cell>
          <cell r="E61">
            <v>3.2685654460000002</v>
          </cell>
          <cell r="F61">
            <v>3.6794274040000001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A62" t="str">
            <v>TRIAE_CS42_1AS_TGACv1_019551_AA0068100.1</v>
          </cell>
          <cell r="B62" t="str">
            <v>12-oxophytodienoate reductase, putative, expressed</v>
          </cell>
          <cell r="C62" t="str">
            <v>12-oxophytodienoate reductase 2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-2.321684941</v>
          </cell>
        </row>
        <row r="63">
          <cell r="A63" t="str">
            <v>TRIAE_CS42_1BS_TGACv1_050351_AA0171050.1</v>
          </cell>
          <cell r="B63" t="str">
            <v>12-oxophytodienoate reductase, putative, expressed</v>
          </cell>
          <cell r="C63" t="str">
            <v>12-oxophytodienoate reductase 2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-2.321684941</v>
          </cell>
        </row>
        <row r="64">
          <cell r="A64" t="str">
            <v>TRIAE_CS42_1BS_TGACv1_049967_AA0164950.1</v>
          </cell>
          <cell r="B64" t="str">
            <v>12-oxophytodienoate reductase, putative, expressed</v>
          </cell>
          <cell r="C64" t="str">
            <v>12-oxophytodienoate reductase 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-2.3091594359999998</v>
          </cell>
        </row>
        <row r="65">
          <cell r="A65" t="str">
            <v>TRIAE_CS42_1AL_TGACv1_000164_AA0005160.1</v>
          </cell>
          <cell r="B65" t="str">
            <v>retrotransposon protein, putative, unclassified, expressed</v>
          </cell>
          <cell r="C65" t="str">
            <v>12-oxophytodienoate reductase 2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1.922448358</v>
          </cell>
        </row>
        <row r="66">
          <cell r="A66" t="str">
            <v>TRIAE_CS42_4DL_TGACv1_342852_AA1123810.1</v>
          </cell>
          <cell r="B66" t="str">
            <v>12-oxophytodienoate reductase, putative, expressed</v>
          </cell>
          <cell r="C66" t="str">
            <v>12-oxophytodienoate reductase 2</v>
          </cell>
          <cell r="D66">
            <v>0</v>
          </cell>
          <cell r="E66">
            <v>0</v>
          </cell>
          <cell r="F66">
            <v>0</v>
          </cell>
          <cell r="G66">
            <v>1.3587787140000001</v>
          </cell>
          <cell r="H66">
            <v>0</v>
          </cell>
          <cell r="I66">
            <v>0</v>
          </cell>
          <cell r="J66">
            <v>0</v>
          </cell>
          <cell r="K66">
            <v>3.4554067850000001</v>
          </cell>
        </row>
        <row r="67">
          <cell r="A67" t="str">
            <v>TRIAE_CS42_7DS_TGACv1_622140_AA2033600.1</v>
          </cell>
          <cell r="B67" t="str">
            <v>12-oxophytodienoate reductase, putative, expressed</v>
          </cell>
          <cell r="C67" t="str">
            <v>12-oxophytodienoate reductase 2</v>
          </cell>
          <cell r="D67">
            <v>0</v>
          </cell>
          <cell r="E67">
            <v>0</v>
          </cell>
          <cell r="F67">
            <v>0</v>
          </cell>
          <cell r="G67">
            <v>-1.7170389749999999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A68" t="str">
            <v>TRIAE_CS42_5AL_TGACv1_374524_AA1202350.2</v>
          </cell>
          <cell r="B68" t="str">
            <v>12-oxophytodienoate reductase, putative, expressed</v>
          </cell>
          <cell r="C68" t="str">
            <v>12-oxophytodienoate reductase 2</v>
          </cell>
          <cell r="D68">
            <v>0</v>
          </cell>
          <cell r="E68">
            <v>0</v>
          </cell>
          <cell r="F68">
            <v>0</v>
          </cell>
          <cell r="G68">
            <v>1.3512942800000001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A69" t="str">
            <v>TRIAE_CS42_4BL_TGACv1_320815_AA1049350.1</v>
          </cell>
          <cell r="B69" t="str">
            <v>12-oxophytodienoate reductase, putative, expressed</v>
          </cell>
          <cell r="C69" t="str">
            <v>12-oxophytodienoate reductase 2</v>
          </cell>
          <cell r="D69">
            <v>0</v>
          </cell>
          <cell r="E69">
            <v>0</v>
          </cell>
          <cell r="F69">
            <v>0</v>
          </cell>
          <cell r="G69">
            <v>1.3642245550000001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A70" t="str">
            <v>TRIAE_CS42_7AL_TGACv1_556351_AA1761480.2</v>
          </cell>
          <cell r="B70" t="str">
            <v>12-oxophytodienoate reductase, putative, expressed</v>
          </cell>
          <cell r="C70" t="str">
            <v>12-oxophytodienoate reductase 2</v>
          </cell>
          <cell r="D70">
            <v>0</v>
          </cell>
          <cell r="E70">
            <v>0</v>
          </cell>
          <cell r="F70">
            <v>0</v>
          </cell>
          <cell r="G70">
            <v>2.8448912220000002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A71" t="str">
            <v>TRIAE_CS42_5DL_TGACv1_432927_AA1394750.1</v>
          </cell>
          <cell r="B71" t="str">
            <v>cupin domain containing protein, expressed</v>
          </cell>
          <cell r="C71" t="str">
            <v>13S globulin seed storage protein 2</v>
          </cell>
          <cell r="D71">
            <v>0</v>
          </cell>
          <cell r="E71">
            <v>1.1390738030000001</v>
          </cell>
          <cell r="F71">
            <v>4.8143110360000003</v>
          </cell>
          <cell r="G71">
            <v>5.6194364539999997</v>
          </cell>
          <cell r="H71">
            <v>0</v>
          </cell>
          <cell r="I71">
            <v>1.905906538</v>
          </cell>
          <cell r="J71">
            <v>0</v>
          </cell>
          <cell r="K71">
            <v>6.3211536380000002</v>
          </cell>
        </row>
        <row r="72">
          <cell r="A72" t="str">
            <v>TRIAE_CS42_5AL_TGACv1_377494_AA1247290.1</v>
          </cell>
          <cell r="B72" t="str">
            <v>cupin domain containing protein, expressed</v>
          </cell>
          <cell r="C72" t="str">
            <v>13S globulin seed storage protein 2</v>
          </cell>
          <cell r="D72">
            <v>0</v>
          </cell>
          <cell r="E72">
            <v>1.2092409079999999</v>
          </cell>
          <cell r="F72">
            <v>4.8119069310000002</v>
          </cell>
          <cell r="G72">
            <v>5.6419134279999996</v>
          </cell>
          <cell r="H72">
            <v>0</v>
          </cell>
          <cell r="I72">
            <v>1.82633095</v>
          </cell>
          <cell r="J72">
            <v>0</v>
          </cell>
          <cell r="K72">
            <v>6.191508572</v>
          </cell>
        </row>
        <row r="73">
          <cell r="A73" t="str">
            <v>TRIAE_CS42_5BL_TGACv1_406874_AA1350840.1</v>
          </cell>
          <cell r="B73" t="str">
            <v>cupin domain containing protein, expressed</v>
          </cell>
          <cell r="C73" t="str">
            <v>13S globulin seed storage protein 2</v>
          </cell>
          <cell r="D73">
            <v>0</v>
          </cell>
          <cell r="E73">
            <v>1.2092409079999999</v>
          </cell>
          <cell r="F73">
            <v>4.8119069310000002</v>
          </cell>
          <cell r="G73">
            <v>5.6419134279999996</v>
          </cell>
          <cell r="H73">
            <v>0</v>
          </cell>
          <cell r="I73">
            <v>1.82633095</v>
          </cell>
          <cell r="J73">
            <v>0</v>
          </cell>
          <cell r="K73">
            <v>6.191508572</v>
          </cell>
        </row>
        <row r="74">
          <cell r="A74" t="str">
            <v>TRIAE_CS42_4BS_TGACv1_328724_AA1092660.1</v>
          </cell>
          <cell r="B74" t="str">
            <v>14-3-3 protein, putative, expressed</v>
          </cell>
          <cell r="C74" t="str">
            <v>14-3-3 protein beta/alpha-A</v>
          </cell>
          <cell r="D74">
            <v>0</v>
          </cell>
          <cell r="E74">
            <v>0</v>
          </cell>
          <cell r="F74">
            <v>0</v>
          </cell>
          <cell r="G74">
            <v>1.0155568720000001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A75" t="str">
            <v>TRIAE_CS42_7BS_TGACv1_591951_AA1926460.1</v>
          </cell>
          <cell r="B75" t="str">
            <v>14-3-3 protein, putative, expressed</v>
          </cell>
          <cell r="C75" t="str">
            <v>14-3-3-like protein GF14-A</v>
          </cell>
          <cell r="D75">
            <v>0</v>
          </cell>
          <cell r="E75">
            <v>1.0268998410000001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-1.1284549479999999</v>
          </cell>
        </row>
        <row r="76">
          <cell r="A76" t="str">
            <v>TRIAE_CS42_7AL_TGACv1_556431_AA1762810.1</v>
          </cell>
          <cell r="B76" t="str">
            <v>14-3-3 protein, putative, expressed</v>
          </cell>
          <cell r="C76" t="str">
            <v>14-3-3-like protein GF14-A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-1.1812980959999999</v>
          </cell>
        </row>
        <row r="77">
          <cell r="A77" t="str">
            <v>TRIAE_CS42_7DL_TGACv1_602737_AA1967030.1</v>
          </cell>
          <cell r="B77" t="str">
            <v>14-3-3 protein, putative, expressed</v>
          </cell>
          <cell r="C77" t="str">
            <v>14-3-3-like protein GF14-A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-1.1759032250000001</v>
          </cell>
        </row>
        <row r="78">
          <cell r="A78" t="str">
            <v>TRIAE_CS42_2AL_TGACv1_097132_AA0323110.1</v>
          </cell>
          <cell r="B78" t="str">
            <v>14-3-3 protein, putative, expressed</v>
          </cell>
          <cell r="C78" t="str">
            <v>14-3-3-like protein GF14-B</v>
          </cell>
          <cell r="D78">
            <v>1.1803342889999999</v>
          </cell>
          <cell r="E78">
            <v>1.7924624039999999</v>
          </cell>
          <cell r="F78">
            <v>1.2755105929999999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A79" t="str">
            <v>TRIAE_CS42_2BL_TGACv1_129320_AA0378530.1</v>
          </cell>
          <cell r="B79" t="str">
            <v>14-3-3 protein, putative, expressed</v>
          </cell>
          <cell r="C79" t="str">
            <v>14-3-3-like protein GF14-B</v>
          </cell>
          <cell r="D79">
            <v>1.1803342889999999</v>
          </cell>
          <cell r="E79">
            <v>1.7924624039999999</v>
          </cell>
          <cell r="F79">
            <v>1.2755105929999999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A80" t="str">
            <v>TRIAE_CS42_2DL_TGACv1_159212_AA0534510.1</v>
          </cell>
          <cell r="B80" t="str">
            <v>14-3-3 protein, putative, expressed</v>
          </cell>
          <cell r="C80" t="str">
            <v>14-3-3-like protein GF14-B</v>
          </cell>
          <cell r="D80">
            <v>1.1803342889999999</v>
          </cell>
          <cell r="E80">
            <v>1.7924624039999999</v>
          </cell>
          <cell r="F80">
            <v>1.2755105929999999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A81" t="str">
            <v>TRIAE_CS42_3AS_TGACv1_210940_AA0681760.1</v>
          </cell>
          <cell r="B81" t="str">
            <v>14-3-3 protein, putative, expressed</v>
          </cell>
          <cell r="C81" t="str">
            <v>14-3-3-like protein GF14-E</v>
          </cell>
          <cell r="D81">
            <v>1.257543584</v>
          </cell>
          <cell r="E81">
            <v>1.5080819110000001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TRIAE_CS42_3DS_TGACv1_271450_AA0898660.1</v>
          </cell>
          <cell r="B82" t="str">
            <v>14-3-3 protein, putative, expressed</v>
          </cell>
          <cell r="C82" t="str">
            <v>14-3-3-like protein GF14-E</v>
          </cell>
          <cell r="D82">
            <v>1.257543584</v>
          </cell>
          <cell r="E82">
            <v>1.5080819110000001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TRIAE_CS42_4AL_TGACv1_289949_AA0979320.1</v>
          </cell>
          <cell r="B83" t="str">
            <v>14-3-3 protein, putative, expressed</v>
          </cell>
          <cell r="C83" t="str">
            <v>14-3-3-like protein GF14-F</v>
          </cell>
          <cell r="D83">
            <v>1.01793366</v>
          </cell>
          <cell r="E83">
            <v>1.9643690110000001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TRIAE_CS42_4BS_TGACv1_330937_AA1109120.3</v>
          </cell>
          <cell r="B84" t="str">
            <v>14-3-3 protein, putative, expressed</v>
          </cell>
          <cell r="C84" t="str">
            <v>14-3-3-like protein GF14-F</v>
          </cell>
          <cell r="D84">
            <v>1.01793366</v>
          </cell>
          <cell r="E84">
            <v>1.9643690110000001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</row>
        <row r="85">
          <cell r="A85" t="str">
            <v>TRIAE_CS42_4DS_TGACv1_362253_AA1178260.1</v>
          </cell>
          <cell r="B85" t="str">
            <v>14-3-3 protein, putative, expressed</v>
          </cell>
          <cell r="C85" t="str">
            <v>14-3-3-like protein GF14-F</v>
          </cell>
          <cell r="D85">
            <v>0</v>
          </cell>
          <cell r="E85">
            <v>1.9643690110000001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A86" t="str">
            <v>TRIAE_CS42_3DS_TGACv1_271534_AA0901650.1</v>
          </cell>
          <cell r="B86" t="str">
            <v>hsp20/alpha crystallin family protein, putative, expressed</v>
          </cell>
          <cell r="C86" t="str">
            <v>16.9 kDa class I heat shock protein 1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2.617875883</v>
          </cell>
        </row>
        <row r="87">
          <cell r="A87" t="str">
            <v>TRIAE_CS42_U_TGACv1_668939_AA2155090.1</v>
          </cell>
          <cell r="B87" t="str">
            <v>hsp20/alpha crystallin family protein, putative, expressed</v>
          </cell>
          <cell r="C87" t="str">
            <v>16.9 kDa class I heat shock protein 1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2.9059842539999998</v>
          </cell>
        </row>
        <row r="88">
          <cell r="A88" t="str">
            <v>TRIAE_CS42_3B_TGACv1_225481_AA0808930.1</v>
          </cell>
          <cell r="B88" t="str">
            <v>hsp20/alpha crystallin family protein, putative, expressed</v>
          </cell>
          <cell r="C88" t="str">
            <v>16.9 kDa class I heat shock protein 1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3.0395428899999999</v>
          </cell>
        </row>
        <row r="89">
          <cell r="A89" t="str">
            <v>TRIAE_CS42_3B_TGACv1_226144_AA0814240.1</v>
          </cell>
          <cell r="B89" t="str">
            <v>hsp20/alpha crystallin family protein, putative, expressed</v>
          </cell>
          <cell r="C89" t="str">
            <v>16.9 kDa class I heat shock protein 1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3.1205279959999999</v>
          </cell>
        </row>
        <row r="90">
          <cell r="A90" t="str">
            <v>TRIAE_CS42_5BL_TGACv1_404396_AA1298380.1</v>
          </cell>
          <cell r="B90" t="str">
            <v>hsp20/alpha crystallin family protein, putative, expressed</v>
          </cell>
          <cell r="C90" t="str">
            <v>16.9 kDa class I heat shock protein 1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3.9063066750000002</v>
          </cell>
        </row>
        <row r="91">
          <cell r="A91" t="str">
            <v>TRIAE_CS42_3DS_TGACv1_271534_AA0901660.1</v>
          </cell>
          <cell r="B91" t="str">
            <v>hsp20/alpha crystallin family protein, putative, expressed</v>
          </cell>
          <cell r="C91" t="str">
            <v>16.9 kDa class I heat shock protein 1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4.0400515690000001</v>
          </cell>
        </row>
        <row r="92">
          <cell r="A92" t="str">
            <v>TRIAE_CS42_3AS_TGACv1_210681_AA0676990.1</v>
          </cell>
          <cell r="B92" t="str">
            <v>hsp20/alpha crystallin family protein, putative, expressed</v>
          </cell>
          <cell r="C92" t="str">
            <v>16.9 kDa class I heat shock protein 1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4.1193304890000002</v>
          </cell>
        </row>
        <row r="93">
          <cell r="A93" t="str">
            <v>TRIAE_CS42_3AS_TGACv1_210809_AA0679520.1</v>
          </cell>
          <cell r="B93" t="str">
            <v>hsp20/alpha crystallin family protein, putative, expressed</v>
          </cell>
          <cell r="C93" t="str">
            <v>16.9 kDa class I heat shock protein 2</v>
          </cell>
          <cell r="D93">
            <v>1.8712480140000001</v>
          </cell>
          <cell r="E93">
            <v>1.929947391</v>
          </cell>
          <cell r="F93">
            <v>0</v>
          </cell>
          <cell r="G93">
            <v>0</v>
          </cell>
          <cell r="H93">
            <v>0</v>
          </cell>
          <cell r="I93">
            <v>1.6322190560000001</v>
          </cell>
          <cell r="J93">
            <v>0</v>
          </cell>
          <cell r="K93">
            <v>0</v>
          </cell>
        </row>
        <row r="94">
          <cell r="A94" t="str">
            <v>TRIAE_CS42_3B_TGACv1_227632_AA0824170.1</v>
          </cell>
          <cell r="B94" t="str">
            <v>hsp20/alpha crystallin family protein, putative, expressed</v>
          </cell>
          <cell r="C94" t="str">
            <v>16.9 kDa class I heat shock protein 2</v>
          </cell>
          <cell r="D94">
            <v>1.8712480140000001</v>
          </cell>
          <cell r="E94">
            <v>1.929947391</v>
          </cell>
          <cell r="F94">
            <v>0</v>
          </cell>
          <cell r="G94">
            <v>0</v>
          </cell>
          <cell r="H94">
            <v>0</v>
          </cell>
          <cell r="I94">
            <v>1.6322190560000001</v>
          </cell>
          <cell r="J94">
            <v>0</v>
          </cell>
          <cell r="K94">
            <v>0</v>
          </cell>
        </row>
        <row r="95">
          <cell r="A95" t="str">
            <v>TRIAE_CS42_3AS_TGACv1_213275_AA0706340.1</v>
          </cell>
          <cell r="B95" t="str">
            <v>hsp20/alpha crystallin family protein, putative, expressed</v>
          </cell>
          <cell r="C95" t="str">
            <v>16.9 kDa class I heat shock protein 2</v>
          </cell>
          <cell r="D95">
            <v>1.9083658969999999</v>
          </cell>
          <cell r="E95">
            <v>2.2478956459999999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1.21216788</v>
          </cell>
        </row>
        <row r="96">
          <cell r="A96" t="str">
            <v>TRIAE_CS42_3B_TGACv1_223304_AA0779980.1</v>
          </cell>
          <cell r="B96" t="str">
            <v>hsp20/alpha crystallin family protein, putative, expressed</v>
          </cell>
          <cell r="C96" t="str">
            <v>16.9 kDa class I heat shock protein 2</v>
          </cell>
          <cell r="D96">
            <v>0</v>
          </cell>
          <cell r="E96">
            <v>4.1583845899999998</v>
          </cell>
          <cell r="F96">
            <v>0</v>
          </cell>
          <cell r="G96">
            <v>1.424284952</v>
          </cell>
          <cell r="H96">
            <v>0</v>
          </cell>
          <cell r="I96">
            <v>0</v>
          </cell>
          <cell r="J96">
            <v>0</v>
          </cell>
          <cell r="K96">
            <v>2.2614782579999999</v>
          </cell>
        </row>
        <row r="97">
          <cell r="A97" t="str">
            <v>TRIAE_CS42_3B_TGACv1_222176_AA0758940.1</v>
          </cell>
          <cell r="B97" t="str">
            <v>hsp20/alpha crystallin family protein, putative, expressed</v>
          </cell>
          <cell r="C97" t="str">
            <v>17.6 kDa class II heat shock protein</v>
          </cell>
          <cell r="D97">
            <v>-1.217456823</v>
          </cell>
          <cell r="E97">
            <v>0</v>
          </cell>
          <cell r="F97">
            <v>0</v>
          </cell>
          <cell r="G97">
            <v>-1.4013210149999999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A98" t="str">
            <v>TRIAE_CS42_7AS_TGACv1_570182_AA1831770.1</v>
          </cell>
          <cell r="B98" t="str">
            <v>hsp20/alpha crystallin family protein, putative, expressed</v>
          </cell>
          <cell r="C98" t="str">
            <v>17.6 kDa class II heat shock protein</v>
          </cell>
          <cell r="D98">
            <v>0</v>
          </cell>
          <cell r="E98">
            <v>1.480004353</v>
          </cell>
          <cell r="F98">
            <v>1.678678997</v>
          </cell>
          <cell r="G98">
            <v>1.485734595</v>
          </cell>
          <cell r="H98">
            <v>0</v>
          </cell>
          <cell r="I98">
            <v>0</v>
          </cell>
          <cell r="J98">
            <v>0</v>
          </cell>
          <cell r="K98">
            <v>2.9588068280000002</v>
          </cell>
        </row>
        <row r="99">
          <cell r="A99" t="str">
            <v>TRIAE_CS42_7BS_TGACv1_593428_AA1951470.1</v>
          </cell>
          <cell r="B99" t="str">
            <v>hsp20/alpha crystallin family protein, putative, expressed</v>
          </cell>
          <cell r="C99" t="str">
            <v>17.6 kDa class II heat shock protein</v>
          </cell>
          <cell r="D99">
            <v>0</v>
          </cell>
          <cell r="E99">
            <v>1.480004353</v>
          </cell>
          <cell r="F99">
            <v>1.678678997</v>
          </cell>
          <cell r="G99">
            <v>1.485734595</v>
          </cell>
          <cell r="H99">
            <v>0</v>
          </cell>
          <cell r="I99">
            <v>0</v>
          </cell>
          <cell r="J99">
            <v>0</v>
          </cell>
          <cell r="K99">
            <v>2.9588068280000002</v>
          </cell>
        </row>
        <row r="100">
          <cell r="A100" t="str">
            <v>TRIAE_CS42_U_TGACv1_640710_AA2070430.1</v>
          </cell>
          <cell r="B100" t="str">
            <v>hsp20/alpha crystallin family protein, putative, expressed</v>
          </cell>
          <cell r="C100" t="str">
            <v>17.6 kDa class II heat shock protein</v>
          </cell>
          <cell r="D100">
            <v>0</v>
          </cell>
          <cell r="E100">
            <v>3.2177320969999998</v>
          </cell>
          <cell r="F100">
            <v>2.7178809099999999</v>
          </cell>
          <cell r="G100">
            <v>3.05700167</v>
          </cell>
          <cell r="H100">
            <v>0</v>
          </cell>
          <cell r="I100">
            <v>2.2840296279999999</v>
          </cell>
          <cell r="J100">
            <v>0</v>
          </cell>
          <cell r="K100">
            <v>2.966583467</v>
          </cell>
        </row>
        <row r="101">
          <cell r="A101" t="str">
            <v>TRIAE_CS42_6DL_TGACv1_527065_AA1698010.1</v>
          </cell>
          <cell r="B101" t="str">
            <v>hsp20/alpha crystallin family protein, putative, expressed</v>
          </cell>
          <cell r="C101" t="str">
            <v>17.6 kDa class II heat shock protein</v>
          </cell>
          <cell r="D101">
            <v>0</v>
          </cell>
          <cell r="E101">
            <v>3.3649278709999999</v>
          </cell>
          <cell r="F101">
            <v>2.779192106</v>
          </cell>
          <cell r="G101">
            <v>3.0083257739999998</v>
          </cell>
          <cell r="H101">
            <v>0</v>
          </cell>
          <cell r="I101">
            <v>2.1454698329999999</v>
          </cell>
          <cell r="J101">
            <v>0</v>
          </cell>
          <cell r="K101">
            <v>2.8730301090000001</v>
          </cell>
        </row>
        <row r="102">
          <cell r="A102" t="str">
            <v>TRIAE_CS42_6AL_TGACv1_471999_AA1516750.1</v>
          </cell>
          <cell r="B102" t="str">
            <v>hsp20/alpha crystallin family protein, putative, expressed</v>
          </cell>
          <cell r="C102" t="str">
            <v>17.6 kDa class II heat shock protein</v>
          </cell>
          <cell r="D102">
            <v>0</v>
          </cell>
          <cell r="E102">
            <v>3.520272732</v>
          </cell>
          <cell r="F102">
            <v>2.7462508460000001</v>
          </cell>
          <cell r="G102">
            <v>2.8117863920000001</v>
          </cell>
          <cell r="H102">
            <v>0</v>
          </cell>
          <cell r="I102">
            <v>2.4171313630000002</v>
          </cell>
          <cell r="J102">
            <v>0</v>
          </cell>
          <cell r="K102">
            <v>2.9435163339999999</v>
          </cell>
        </row>
        <row r="103">
          <cell r="A103" t="str">
            <v>TRIAE_CS42_3AS_TGACv1_211816_AA0694560.1</v>
          </cell>
          <cell r="B103" t="str">
            <v>hsp20/alpha crystallin family protein, putative, expressed</v>
          </cell>
          <cell r="C103" t="str">
            <v>17.6 kDa class II heat shock protein</v>
          </cell>
          <cell r="D103">
            <v>0</v>
          </cell>
          <cell r="E103">
            <v>0</v>
          </cell>
          <cell r="F103">
            <v>0</v>
          </cell>
          <cell r="G103">
            <v>1.870418302</v>
          </cell>
          <cell r="H103">
            <v>0</v>
          </cell>
          <cell r="I103">
            <v>1.7925998919999999</v>
          </cell>
          <cell r="J103">
            <v>0</v>
          </cell>
          <cell r="K103">
            <v>1.8593538409999999</v>
          </cell>
        </row>
        <row r="104">
          <cell r="A104" t="str">
            <v>TRIAE_CS42_2BS_TGACv1_148020_AA0489840.1</v>
          </cell>
          <cell r="B104" t="str">
            <v>PE repeat family protein, putative, expressed</v>
          </cell>
          <cell r="C104" t="str">
            <v>17.6 kDa class II heat shock protein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-1.608285102</v>
          </cell>
        </row>
        <row r="105">
          <cell r="A105" t="str">
            <v>TRIAE_CS42_2DS_TGACv1_178743_AA0600410.1</v>
          </cell>
          <cell r="B105" t="str">
            <v>PE repeat family protein, putative, expressed</v>
          </cell>
          <cell r="C105" t="str">
            <v>17.6 kDa class II heat shock protein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-1.608285102</v>
          </cell>
        </row>
        <row r="106">
          <cell r="A106" t="str">
            <v>TRIAE_CS42_4DL_TGACv1_343032_AA1127900.1</v>
          </cell>
          <cell r="B106" t="str">
            <v>hsp20/alpha crystallin family protein, putative, expressed</v>
          </cell>
          <cell r="C106" t="str">
            <v>17.6 kDa class II heat shock protein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-1.3203852840000001</v>
          </cell>
        </row>
        <row r="107">
          <cell r="A107" t="str">
            <v>TRIAE_CS42_4BL_TGACv1_320277_AA1033610.1</v>
          </cell>
          <cell r="B107" t="str">
            <v>hsp20/alpha crystallin family protein, putative, expressed</v>
          </cell>
          <cell r="C107" t="str">
            <v>17.6 kDa class II heat shock protein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-1.2569162730000001</v>
          </cell>
        </row>
        <row r="108">
          <cell r="A108" t="str">
            <v>TRIAE_CS42_4BL_TGACv1_320930_AA1051940.1</v>
          </cell>
          <cell r="B108" t="str">
            <v>hsp20/alpha crystallin family protein, putative, expressed</v>
          </cell>
          <cell r="C108" t="str">
            <v>17.6 kDa class II heat shock protein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-1.0635621790000001</v>
          </cell>
        </row>
        <row r="109">
          <cell r="A109" t="str">
            <v>TRIAE_CS42_3DS_TGACv1_273985_AA0934130.1</v>
          </cell>
          <cell r="B109" t="str">
            <v>hsp20/alpha crystallin family protein, putative, expressed</v>
          </cell>
          <cell r="C109" t="str">
            <v>17.6 kDa class II heat shock protein</v>
          </cell>
          <cell r="D109">
            <v>0</v>
          </cell>
          <cell r="E109">
            <v>0</v>
          </cell>
          <cell r="F109">
            <v>0</v>
          </cell>
          <cell r="G109">
            <v>2.1531685309999999</v>
          </cell>
          <cell r="H109">
            <v>0</v>
          </cell>
          <cell r="I109">
            <v>0</v>
          </cell>
          <cell r="J109">
            <v>0</v>
          </cell>
          <cell r="K109">
            <v>1.8692163129999999</v>
          </cell>
        </row>
        <row r="110">
          <cell r="A110" t="str">
            <v>TRIAE_CS42_3B_TGACv1_221806_AA0750230.1</v>
          </cell>
          <cell r="B110" t="str">
            <v>hsp20/alpha crystallin family protein, putative, expressed</v>
          </cell>
          <cell r="C110" t="str">
            <v>17.6 kDa class II heat shock protein</v>
          </cell>
          <cell r="D110">
            <v>0</v>
          </cell>
          <cell r="E110">
            <v>0</v>
          </cell>
          <cell r="F110">
            <v>0</v>
          </cell>
          <cell r="G110">
            <v>2.5603448019999999</v>
          </cell>
          <cell r="H110">
            <v>0</v>
          </cell>
          <cell r="I110">
            <v>0</v>
          </cell>
          <cell r="J110">
            <v>0</v>
          </cell>
          <cell r="K110">
            <v>2.039948801</v>
          </cell>
        </row>
        <row r="111">
          <cell r="A111" t="str">
            <v>TRIAE_CS42_4BS_TGACv1_328092_AA1082640.1</v>
          </cell>
          <cell r="B111" t="str">
            <v>hsp20/alpha crystallin family protein, putative, expressed</v>
          </cell>
          <cell r="C111" t="str">
            <v>17.6 kDa class II heat shock protein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2.091938506</v>
          </cell>
        </row>
        <row r="112">
          <cell r="A112" t="str">
            <v>TRIAE_CS42_4DS_TGACv1_361435_AA1168000.1</v>
          </cell>
          <cell r="B112" t="str">
            <v>hsp20/alpha crystallin family protein, putative, expressed</v>
          </cell>
          <cell r="C112" t="str">
            <v>17.6 kDa class II heat shock protein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2.091938506</v>
          </cell>
        </row>
        <row r="113">
          <cell r="A113" t="str">
            <v>TRIAE_CS42_3B_TGACv1_221666_AA0746940.1</v>
          </cell>
          <cell r="B113" t="str">
            <v>hsp20/alpha crystallin family protein, putative, expressed</v>
          </cell>
          <cell r="C113" t="str">
            <v>17.6 kDa class II heat shock protein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2.1427575249999999</v>
          </cell>
        </row>
        <row r="114">
          <cell r="A114" t="str">
            <v>TRIAE_CS42_3DS_TGACv1_272416_AA0920510.1</v>
          </cell>
          <cell r="B114" t="str">
            <v>hsp20/alpha crystallin family protein, putative, expressed</v>
          </cell>
          <cell r="C114" t="str">
            <v>17.6 kDa class II heat shock protein</v>
          </cell>
          <cell r="D114">
            <v>0</v>
          </cell>
          <cell r="E114">
            <v>0</v>
          </cell>
          <cell r="F114">
            <v>0</v>
          </cell>
          <cell r="G114">
            <v>3.4861044410000002</v>
          </cell>
          <cell r="H114">
            <v>0</v>
          </cell>
          <cell r="I114">
            <v>0</v>
          </cell>
          <cell r="J114">
            <v>0</v>
          </cell>
          <cell r="K114">
            <v>2.6413567310000001</v>
          </cell>
        </row>
        <row r="115">
          <cell r="A115" t="str">
            <v>TRIAE_CS42_3B_TGACv1_222094_AA0757180.1</v>
          </cell>
          <cell r="B115" t="str">
            <v>hsp20/alpha crystallin family protein, putative, expressed</v>
          </cell>
          <cell r="C115" t="str">
            <v>17.6 kDa class II heat shock protein</v>
          </cell>
          <cell r="D115">
            <v>0</v>
          </cell>
          <cell r="E115">
            <v>0</v>
          </cell>
          <cell r="F115">
            <v>0</v>
          </cell>
          <cell r="G115">
            <v>1.077948194</v>
          </cell>
          <cell r="H115">
            <v>0</v>
          </cell>
          <cell r="I115">
            <v>0</v>
          </cell>
          <cell r="J115">
            <v>0</v>
          </cell>
          <cell r="K115">
            <v>2.724760689</v>
          </cell>
        </row>
        <row r="116">
          <cell r="A116" t="str">
            <v>TRIAE_CS42_3DS_TGACv1_272599_AA0922820.1</v>
          </cell>
          <cell r="B116" t="str">
            <v>hsp20/alpha crystallin family protein, putative, expressed</v>
          </cell>
          <cell r="C116" t="str">
            <v>17.6 kDa class II heat shock protein</v>
          </cell>
          <cell r="D116">
            <v>0</v>
          </cell>
          <cell r="E116">
            <v>0</v>
          </cell>
          <cell r="F116">
            <v>0</v>
          </cell>
          <cell r="G116">
            <v>2.9452102400000002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A117" t="str">
            <v>TRIAE_CS42_4AL_TGACv1_290117_AA0981890.1</v>
          </cell>
          <cell r="B117" t="str">
            <v>hsp20/alpha crystallin family protein, putative, expressed</v>
          </cell>
          <cell r="C117" t="str">
            <v>17.8 kDa class I heat shock protein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-1.172011398</v>
          </cell>
        </row>
        <row r="118">
          <cell r="A118" t="str">
            <v>TRIAE_CS42_4BS_TGACv1_330592_AA1108240.1</v>
          </cell>
          <cell r="B118" t="str">
            <v>hsp20/alpha crystallin family protein, putative, expressed</v>
          </cell>
          <cell r="C118" t="str">
            <v>17.8 kDa class I heat shock protein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-1.1468985169999999</v>
          </cell>
        </row>
        <row r="119">
          <cell r="A119" t="str">
            <v>TRIAE_CS42_4DL_TGACv1_344761_AA1149590.1</v>
          </cell>
          <cell r="B119" t="str">
            <v>hsp20/alpha crystallin family protein, putative, expressed</v>
          </cell>
          <cell r="C119" t="str">
            <v>17.9 kDa class I heat shock protein</v>
          </cell>
          <cell r="D119">
            <v>0</v>
          </cell>
          <cell r="E119">
            <v>1.017636196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1.2491942330000001</v>
          </cell>
        </row>
        <row r="120">
          <cell r="A120" t="str">
            <v>TRIAE_CS42_4AS_TGACv1_308520_AA1028400.1</v>
          </cell>
          <cell r="B120" t="str">
            <v>hsp20/alpha crystallin family protein, putative, expressed</v>
          </cell>
          <cell r="C120" t="str">
            <v>17.9 kDa class I heat shock protein</v>
          </cell>
          <cell r="D120">
            <v>0</v>
          </cell>
          <cell r="E120">
            <v>1.017636196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A121" t="str">
            <v>TRIAE_CS42_4AS_TGACv1_306618_AA1011040.1</v>
          </cell>
          <cell r="B121" t="str">
            <v>hsp20/alpha crystallin family protein, putative, expressed</v>
          </cell>
          <cell r="C121" t="str">
            <v>17.9 kDa class I heat shock protein</v>
          </cell>
          <cell r="D121">
            <v>0</v>
          </cell>
          <cell r="E121">
            <v>1.1168775820000001</v>
          </cell>
          <cell r="F121">
            <v>1.2715212769999999</v>
          </cell>
          <cell r="G121">
            <v>1.203660932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A122" t="str">
            <v>TRIAE_CS42_4DL_TGACv1_342478_AA1114680.1</v>
          </cell>
          <cell r="B122" t="str">
            <v>hsp20/alpha crystallin family protein, putative, expressed</v>
          </cell>
          <cell r="C122" t="str">
            <v>17.9 kDa class I heat shock protein</v>
          </cell>
          <cell r="D122">
            <v>0</v>
          </cell>
          <cell r="E122">
            <v>1.1168775820000001</v>
          </cell>
          <cell r="F122">
            <v>1.2715212769999999</v>
          </cell>
          <cell r="G122">
            <v>1.203660932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TRIAE_CS42_4AS_TGACv1_307158_AA1017770.1</v>
          </cell>
          <cell r="B123" t="str">
            <v>hsp20/alpha crystallin family protein, putative, expressed</v>
          </cell>
          <cell r="C123" t="str">
            <v>17.9 kDa class I heat shock protein</v>
          </cell>
          <cell r="D123">
            <v>0</v>
          </cell>
          <cell r="E123">
            <v>1.353466617</v>
          </cell>
          <cell r="F123">
            <v>1.507479169</v>
          </cell>
          <cell r="G123">
            <v>1.5155864139999999</v>
          </cell>
          <cell r="H123">
            <v>0</v>
          </cell>
          <cell r="I123">
            <v>0</v>
          </cell>
          <cell r="J123">
            <v>0</v>
          </cell>
          <cell r="K123">
            <v>1.5706106419999999</v>
          </cell>
        </row>
        <row r="124">
          <cell r="A124" t="str">
            <v>TRIAE_CS42_4BL_TGACv1_321969_AA1067320.1</v>
          </cell>
          <cell r="B124" t="str">
            <v>hsp20/alpha crystallin family protein, putative, expressed</v>
          </cell>
          <cell r="C124" t="str">
            <v>17.9 kDa class I heat shock protein</v>
          </cell>
          <cell r="D124">
            <v>0</v>
          </cell>
          <cell r="E124">
            <v>1.868318656</v>
          </cell>
          <cell r="F124">
            <v>0</v>
          </cell>
          <cell r="G124">
            <v>1.4140037240000001</v>
          </cell>
          <cell r="H124">
            <v>0</v>
          </cell>
          <cell r="I124">
            <v>0</v>
          </cell>
          <cell r="J124">
            <v>0</v>
          </cell>
          <cell r="K124">
            <v>2.3716003049999999</v>
          </cell>
        </row>
        <row r="125">
          <cell r="A125" t="str">
            <v>TRIAE_CS42_4AS_TGACv1_306643_AA1011400.1</v>
          </cell>
          <cell r="B125" t="str">
            <v>hsp20/alpha crystallin family protein, putative, expressed</v>
          </cell>
          <cell r="C125" t="str">
            <v>17.9 kDa class I heat shock protein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2.489285551</v>
          </cell>
        </row>
        <row r="126">
          <cell r="A126" t="str">
            <v>TRIAE_CS42_4AS_TGACv1_307040_AA1016470.1</v>
          </cell>
          <cell r="B126" t="str">
            <v>hsp20/alpha crystallin family protein, putative, expressed</v>
          </cell>
          <cell r="C126" t="str">
            <v>17.9 kDa class I heat shock protein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2.489285551</v>
          </cell>
        </row>
        <row r="127">
          <cell r="A127" t="str">
            <v>TRIAE_CS42_4DL_TGACv1_342934_AA1125640.1</v>
          </cell>
          <cell r="B127" t="str">
            <v>hsp20/alpha crystallin family protein, putative, expressed</v>
          </cell>
          <cell r="C127" t="str">
            <v>17.9 kDa class I heat shock protein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2.489285551</v>
          </cell>
        </row>
        <row r="128">
          <cell r="A128" t="str">
            <v>TRIAE_CS42_6BS_TGACv1_514977_AA1666360.1</v>
          </cell>
          <cell r="B128" t="str">
            <v>hsp20/alpha crystallin family protein, putative, expressed</v>
          </cell>
          <cell r="C128" t="str">
            <v>18.1 kDa class I heat shock protein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1.5146665429999999</v>
          </cell>
        </row>
        <row r="129">
          <cell r="A129" t="str">
            <v>TRIAE_CS42_U_TGACv1_644964_AA2142480.1</v>
          </cell>
          <cell r="B129" t="str">
            <v>hsp20/alpha crystallin family protein, putative, expressed</v>
          </cell>
          <cell r="C129" t="str">
            <v>18.1 kDa class I heat shock protein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1.5146665429999999</v>
          </cell>
        </row>
        <row r="130">
          <cell r="A130" t="str">
            <v>TRIAE_CS42_2DS_TGACv1_177836_AA0585560.1</v>
          </cell>
          <cell r="B130" t="str">
            <v>hsp20/alpha crystallin family protein, putative, expressed</v>
          </cell>
          <cell r="C130" t="str">
            <v>18.8 kDa class V heat shock protein</v>
          </cell>
          <cell r="D130">
            <v>0</v>
          </cell>
          <cell r="E130">
            <v>-1.023682709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</row>
        <row r="131">
          <cell r="A131" t="str">
            <v>TRIAE_CS42_6AL_TGACv1_471083_AA1502430.1</v>
          </cell>
          <cell r="B131" t="str">
            <v>expressed protein</v>
          </cell>
          <cell r="C131" t="str">
            <v>18S pre-ribosomal assembly protein gar2-related</v>
          </cell>
          <cell r="D131">
            <v>0</v>
          </cell>
          <cell r="E131">
            <v>0</v>
          </cell>
          <cell r="F131">
            <v>0</v>
          </cell>
          <cell r="G131">
            <v>-2.1127293370000002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</row>
        <row r="132">
          <cell r="A132" t="str">
            <v>TRIAE_CS42_6DL_TGACv1_526991_AA1696880.7</v>
          </cell>
          <cell r="B132" t="str">
            <v>expressed protein</v>
          </cell>
          <cell r="C132" t="str">
            <v>18S pre-ribosomal assembly protein gar2-related</v>
          </cell>
          <cell r="D132">
            <v>0</v>
          </cell>
          <cell r="E132">
            <v>0</v>
          </cell>
          <cell r="F132">
            <v>0</v>
          </cell>
          <cell r="G132">
            <v>-2.1127293370000002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A133" t="str">
            <v>TRIAE_CS42_6BL_TGACv1_500330_AA1603240.1</v>
          </cell>
          <cell r="B133" t="str">
            <v>expressed protein</v>
          </cell>
          <cell r="C133" t="str">
            <v>18S pre-ribosomal assembly protein gar2-related</v>
          </cell>
          <cell r="D133">
            <v>0</v>
          </cell>
          <cell r="E133">
            <v>0</v>
          </cell>
          <cell r="F133">
            <v>0</v>
          </cell>
          <cell r="G133">
            <v>-2.0332757090000002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A134" t="str">
            <v>TRIAE_CS42_5BL_TGACv1_405422_AA1326990.1</v>
          </cell>
          <cell r="B134" t="str">
            <v>hydrolase, alpha/beta fold family domain containing protein, expressed</v>
          </cell>
          <cell r="C134" t="str">
            <v>1-acylglycerol-3-phosphate O-acyltransferase</v>
          </cell>
          <cell r="D134">
            <v>0</v>
          </cell>
          <cell r="E134">
            <v>1.2013221000000001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</row>
        <row r="135">
          <cell r="A135" t="str">
            <v>TRIAE_CS42_5DL_TGACv1_433569_AA1416400.1</v>
          </cell>
          <cell r="B135" t="str">
            <v>hydrolase, alpha/beta fold family domain containing protein, expressed</v>
          </cell>
          <cell r="C135" t="str">
            <v>1-acylglycerol-3-phosphate O-acyltransferase</v>
          </cell>
          <cell r="D135">
            <v>0</v>
          </cell>
          <cell r="E135">
            <v>1.2013221000000001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A136" t="str">
            <v>TRIAE_CS42_5DL_TGACv1_434308_AA1433550.1</v>
          </cell>
          <cell r="B136" t="str">
            <v>hydrolase, alpha/beta fold family domain containing protein, expressed</v>
          </cell>
          <cell r="C136" t="str">
            <v>1-acylglycerol-3-phosphate O-acyltransferase</v>
          </cell>
          <cell r="D136">
            <v>0</v>
          </cell>
          <cell r="E136">
            <v>0</v>
          </cell>
          <cell r="F136">
            <v>6.4503497010000004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A137" t="str">
            <v>TRIAE_CS42_5AL_TGACv1_374242_AA1194820.1</v>
          </cell>
          <cell r="B137" t="str">
            <v>hydrolase, alpha/beta fold family domain containing protein, expressed</v>
          </cell>
          <cell r="C137" t="str">
            <v>1-acylglycerol-3-phosphate O-acyltransferase</v>
          </cell>
          <cell r="D137">
            <v>0</v>
          </cell>
          <cell r="E137">
            <v>0</v>
          </cell>
          <cell r="F137">
            <v>6.5807603769999998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</row>
        <row r="138">
          <cell r="A138" t="str">
            <v>TRIAE_CS42_1DL_TGACv1_062794_AA0220040.2</v>
          </cell>
          <cell r="B138" t="str">
            <v>acyltransferase, putative, expressed</v>
          </cell>
          <cell r="C138" t="str">
            <v>1-acyl-sn-glycerol-3-phosphate acyltransferase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1.0144896400000001</v>
          </cell>
        </row>
        <row r="139">
          <cell r="A139" t="str">
            <v>TRIAE_CS42_1AL_TGACv1_001672_AA0033880.2</v>
          </cell>
          <cell r="B139" t="str">
            <v>acyltransferase, putative, expressed</v>
          </cell>
          <cell r="C139" t="str">
            <v>1-acyl-sn-glycerol-3-phosphate acyltransferase 2</v>
          </cell>
          <cell r="D139">
            <v>0</v>
          </cell>
          <cell r="E139">
            <v>0</v>
          </cell>
          <cell r="F139">
            <v>0</v>
          </cell>
          <cell r="G139">
            <v>-1.121490396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TRIAE_CS42_1DL_TGACv1_061392_AA0193970.3</v>
          </cell>
          <cell r="B140" t="str">
            <v>acyltransferase, putative, expressed</v>
          </cell>
          <cell r="C140" t="str">
            <v>1-acyl-sn-glycerol-3-phosphate acyltransferase 2</v>
          </cell>
          <cell r="D140">
            <v>0</v>
          </cell>
          <cell r="E140">
            <v>0</v>
          </cell>
          <cell r="F140">
            <v>0</v>
          </cell>
          <cell r="G140">
            <v>-1.121490396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A141" t="str">
            <v>TRIAE_CS42_6BL_TGACv1_499439_AA1582570.2</v>
          </cell>
          <cell r="B141" t="str">
            <v>1-aminocyclopropane-1-carboxylate oxidase protein, putative, expressed</v>
          </cell>
          <cell r="C141" t="str">
            <v>1-aminocyclopropane-1-carboxylate oxidase</v>
          </cell>
          <cell r="D141">
            <v>0</v>
          </cell>
          <cell r="E141">
            <v>-1.615672744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A142" t="str">
            <v>TRIAE_CS42_6BL_TGACv1_499439_AA1582590.1</v>
          </cell>
          <cell r="B142" t="str">
            <v>1-aminocyclopropane-1-carboxylate oxidase protein, putative, expressed</v>
          </cell>
          <cell r="C142" t="str">
            <v>1-aminocyclopropane-1-carboxylate oxidase</v>
          </cell>
          <cell r="D142">
            <v>0</v>
          </cell>
          <cell r="E142">
            <v>1.1605432630000001</v>
          </cell>
          <cell r="F142">
            <v>1.770582111</v>
          </cell>
          <cell r="G142">
            <v>3.0861013470000001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A143" t="str">
            <v>TRIAE_CS42_1AS_TGACv1_020114_AA0074820.1</v>
          </cell>
          <cell r="B143" t="str">
            <v>1-aminocyclopropane-1-carboxylate oxidase, putative, expressed</v>
          </cell>
          <cell r="C143" t="str">
            <v>1-aminocyclopropane-1-carboxylate oxidase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1.289385274</v>
          </cell>
        </row>
        <row r="144">
          <cell r="A144" t="str">
            <v>TRIAE_CS42_1DS_TGACv1_081885_AA0263200.1</v>
          </cell>
          <cell r="B144" t="str">
            <v>1-aminocyclopropane-1-carboxylate oxidase, putative, expressed</v>
          </cell>
          <cell r="C144" t="str">
            <v>1-aminocyclopropane-1-carboxylate oxidase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1.576724443</v>
          </cell>
        </row>
        <row r="145">
          <cell r="A145" t="str">
            <v>TRIAE_CS42_1DS_TGACv1_082230_AA0264230.2</v>
          </cell>
          <cell r="B145" t="str">
            <v>1-aminocyclopropane-1-carboxylate oxidase, putative, expressed</v>
          </cell>
          <cell r="C145" t="str">
            <v>1-aminocyclopropane-1-carboxylate oxidase</v>
          </cell>
          <cell r="D145">
            <v>0</v>
          </cell>
          <cell r="E145">
            <v>0</v>
          </cell>
          <cell r="F145">
            <v>1.207259004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2.341049006</v>
          </cell>
        </row>
        <row r="146">
          <cell r="A146" t="str">
            <v>TRIAE_CS42_1AS_TGACv1_019685_AA0069860.1</v>
          </cell>
          <cell r="B146" t="str">
            <v>1-aminocyclopropane-1-carboxylate oxidase, putative, expressed</v>
          </cell>
          <cell r="C146" t="str">
            <v>1-aminocyclopropane-1-carboxylate oxidase</v>
          </cell>
          <cell r="D146">
            <v>0</v>
          </cell>
          <cell r="E146">
            <v>0</v>
          </cell>
          <cell r="F146">
            <v>1.2108055259999999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2.3565564910000001</v>
          </cell>
        </row>
        <row r="147">
          <cell r="A147" t="str">
            <v>TRIAE_CS42_1BS_TGACv1_050442_AA0172070.1</v>
          </cell>
          <cell r="B147" t="str">
            <v>1-aminocyclopropane-1-carboxylate oxidase, putative, expressed</v>
          </cell>
          <cell r="C147" t="str">
            <v>1-aminocyclopropane-1-carboxylate oxidase</v>
          </cell>
          <cell r="D147">
            <v>0</v>
          </cell>
          <cell r="E147">
            <v>0</v>
          </cell>
          <cell r="F147">
            <v>1.0656805890000001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TRIAE_CS42_6BL_TGACv1_500886_AA1611300.1</v>
          </cell>
          <cell r="B148" t="str">
            <v>1-aminocyclopropane-1-carboxylate oxidase protein, putative, expressed</v>
          </cell>
          <cell r="C148" t="str">
            <v>1-aminocyclopropane-1-carboxylate oxidase</v>
          </cell>
          <cell r="D148">
            <v>0</v>
          </cell>
          <cell r="E148">
            <v>0</v>
          </cell>
          <cell r="F148">
            <v>1.559764774</v>
          </cell>
          <cell r="G148">
            <v>3.2181922049999998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A149" t="str">
            <v>TRIAE_CS42_6DL_TGACv1_527981_AA1710420.1</v>
          </cell>
          <cell r="B149" t="str">
            <v>1-aminocyclopropane-1-carboxylate oxidase protein, putative, expressed</v>
          </cell>
          <cell r="C149" t="str">
            <v>1-aminocyclopropane-1-carboxylate oxidase</v>
          </cell>
          <cell r="D149">
            <v>0</v>
          </cell>
          <cell r="E149">
            <v>0</v>
          </cell>
          <cell r="F149">
            <v>1.559764774</v>
          </cell>
          <cell r="G149">
            <v>3.2181922049999998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A150" t="str">
            <v>TRIAE_CS42_6BL_TGACv1_503052_AA1627080.1</v>
          </cell>
          <cell r="B150" t="str">
            <v>1-aminocyclopropane-1-carboxylate oxidase protein, putative, expressed</v>
          </cell>
          <cell r="C150" t="str">
            <v>1-aminocyclopropane-1-carboxylate oxidase</v>
          </cell>
          <cell r="D150">
            <v>0</v>
          </cell>
          <cell r="E150">
            <v>0</v>
          </cell>
          <cell r="F150">
            <v>1.6074923780000001</v>
          </cell>
          <cell r="G150">
            <v>3.240118555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</row>
        <row r="151">
          <cell r="A151" t="str">
            <v>TRIAE_CS42_6DL_TGACv1_528185_AA1712260.1</v>
          </cell>
          <cell r="B151" t="str">
            <v>1-aminocyclopropane-1-carboxylate oxidase protein, putative, expressed</v>
          </cell>
          <cell r="C151" t="str">
            <v>1-aminocyclopropane-1-carboxylate oxidase</v>
          </cell>
          <cell r="D151">
            <v>0</v>
          </cell>
          <cell r="E151">
            <v>0</v>
          </cell>
          <cell r="F151">
            <v>1.6074923780000001</v>
          </cell>
          <cell r="G151">
            <v>3.240118555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TRIAE_CS42_6AL_TGACv1_474301_AA1534910.1</v>
          </cell>
          <cell r="B152" t="str">
            <v>1-aminocyclopropane-1-carboxylate oxidase protein, putative, expressed</v>
          </cell>
          <cell r="C152" t="str">
            <v>1-aminocyclopropane-1-carboxylate oxidase</v>
          </cell>
          <cell r="D152">
            <v>0</v>
          </cell>
          <cell r="E152">
            <v>0</v>
          </cell>
          <cell r="F152">
            <v>1.6783479720000001</v>
          </cell>
          <cell r="G152">
            <v>3.0489083240000001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A153" t="str">
            <v>TRIAE_CS42_6AL_TGACv1_473857_AA1533250.1</v>
          </cell>
          <cell r="B153" t="str">
            <v>1-aminocyclopropane-1-carboxylate oxidase protein, putative, expressed</v>
          </cell>
          <cell r="C153" t="str">
            <v>1-aminocyclopropane-1-carboxylate oxidase</v>
          </cell>
          <cell r="D153">
            <v>0</v>
          </cell>
          <cell r="E153">
            <v>0</v>
          </cell>
          <cell r="F153">
            <v>1.770582111</v>
          </cell>
          <cell r="G153">
            <v>3.615631252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A154" t="str">
            <v>TRIAE_CS42_6BL_TGACv1_502324_AA1624290.1</v>
          </cell>
          <cell r="B154" t="str">
            <v>1-aminocyclopropane-1-carboxylate oxidase protein, putative, expressed</v>
          </cell>
          <cell r="C154" t="str">
            <v>1-aminocyclopropane-1-carboxylate oxidase</v>
          </cell>
          <cell r="D154">
            <v>0</v>
          </cell>
          <cell r="E154">
            <v>0</v>
          </cell>
          <cell r="F154">
            <v>0</v>
          </cell>
          <cell r="G154">
            <v>3.4212767990000001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A155" t="str">
            <v>TRIAE_CS42_6DL_TGACv1_529073_AA1717380.1</v>
          </cell>
          <cell r="B155" t="str">
            <v>1-aminocyclopropane-1-carboxylate oxidase protein, putative, expressed</v>
          </cell>
          <cell r="C155" t="str">
            <v>1-aminocyclopropane-1-carboxylate oxidase</v>
          </cell>
          <cell r="D155">
            <v>0</v>
          </cell>
          <cell r="E155">
            <v>0</v>
          </cell>
          <cell r="F155">
            <v>0</v>
          </cell>
          <cell r="G155">
            <v>4.5292450769999997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A156" t="str">
            <v>TRIAE_CS42_5BL_TGACv1_404462_AA1300620.1</v>
          </cell>
          <cell r="B156" t="str">
            <v>1-aminocyclopropane-1-carboxylate oxidase 1, putative, expressed</v>
          </cell>
          <cell r="C156" t="str">
            <v>1-aminocyclopropane-1-carboxylate oxidase 1</v>
          </cell>
          <cell r="D156">
            <v>1.7931449340000001</v>
          </cell>
          <cell r="E156">
            <v>5.7475407780000003</v>
          </cell>
          <cell r="F156">
            <v>2.040193114</v>
          </cell>
          <cell r="G156">
            <v>2.933539015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A157" t="str">
            <v>TRIAE_CS42_5DL_TGACv1_434865_AA1442790.1</v>
          </cell>
          <cell r="B157" t="str">
            <v>1-aminocyclopropane-1-carboxylate oxidase 1, putative, expressed</v>
          </cell>
          <cell r="C157" t="str">
            <v>1-aminocyclopropane-1-carboxylate oxidase 1</v>
          </cell>
          <cell r="D157">
            <v>1.7931449340000001</v>
          </cell>
          <cell r="E157">
            <v>5.7475407780000003</v>
          </cell>
          <cell r="F157">
            <v>2.040193114</v>
          </cell>
          <cell r="G157">
            <v>2.933539015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A158" t="str">
            <v>TRIAE_CS42_5BL_TGACv1_405108_AA1320210.2</v>
          </cell>
          <cell r="B158" t="str">
            <v>1-aminocyclopropane-1-carboxylate oxidase protein, putative, expressed</v>
          </cell>
          <cell r="C158" t="str">
            <v>1-aminocyclopropane-1-carboxylate oxidase 1</v>
          </cell>
          <cell r="D158">
            <v>2.1289839399999999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A159" t="str">
            <v>TRIAE_CS42_7AL_TGACv1_559566_AA1800100.1</v>
          </cell>
          <cell r="B159" t="str">
            <v>1-aminocyclopropane-1-carboxylate oxidase protein, putative, expressed</v>
          </cell>
          <cell r="C159" t="str">
            <v>1-aminocyclopropane-1-carboxylate oxidase 1</v>
          </cell>
          <cell r="D159">
            <v>0</v>
          </cell>
          <cell r="E159">
            <v>2.3477310920000001</v>
          </cell>
          <cell r="F159">
            <v>0</v>
          </cell>
          <cell r="G159">
            <v>0</v>
          </cell>
          <cell r="H159">
            <v>0</v>
          </cell>
          <cell r="I159">
            <v>-3.0603849649999999</v>
          </cell>
          <cell r="J159">
            <v>0</v>
          </cell>
          <cell r="K159">
            <v>0</v>
          </cell>
        </row>
        <row r="160">
          <cell r="A160" t="str">
            <v>TRIAE_CS42_7DL_TGACv1_602693_AA1965460.1</v>
          </cell>
          <cell r="B160" t="str">
            <v>1-aminocyclopropane-1-carboxylate oxidase protein, putative, expressed</v>
          </cell>
          <cell r="C160" t="str">
            <v>1-aminocyclopropane-1-carboxylate oxidase 1</v>
          </cell>
          <cell r="D160">
            <v>0</v>
          </cell>
          <cell r="E160">
            <v>2.5165189830000001</v>
          </cell>
          <cell r="F160">
            <v>0</v>
          </cell>
          <cell r="G160">
            <v>0</v>
          </cell>
          <cell r="H160">
            <v>0</v>
          </cell>
          <cell r="I160">
            <v>-3.6738466779999999</v>
          </cell>
          <cell r="J160">
            <v>0</v>
          </cell>
          <cell r="K160">
            <v>-3.2144031900000001</v>
          </cell>
        </row>
        <row r="161">
          <cell r="A161" t="str">
            <v>TRIAE_CS42_U_TGACv1_641571_AA2098420.1</v>
          </cell>
          <cell r="B161" t="str">
            <v>1-aminocyclopropane-1-carboxylate oxidase protein, putative, expressed</v>
          </cell>
          <cell r="C161" t="str">
            <v>1-aminocyclopropane-1-carboxylate oxidase 1</v>
          </cell>
          <cell r="D161">
            <v>0</v>
          </cell>
          <cell r="E161">
            <v>2.5165189830000001</v>
          </cell>
          <cell r="F161">
            <v>0</v>
          </cell>
          <cell r="G161">
            <v>0</v>
          </cell>
          <cell r="H161">
            <v>0</v>
          </cell>
          <cell r="I161">
            <v>-3.6738466779999999</v>
          </cell>
          <cell r="J161">
            <v>0</v>
          </cell>
          <cell r="K161">
            <v>-3.2144031900000001</v>
          </cell>
        </row>
        <row r="162">
          <cell r="A162" t="str">
            <v>TRIAE_CS42_5DL_TGACv1_435322_AA1448960.2</v>
          </cell>
          <cell r="B162" t="str">
            <v>1-aminocyclopropane-1-carboxylate oxidase protein, putative, expressed</v>
          </cell>
          <cell r="C162" t="str">
            <v>1-aminocyclopropane-1-carboxylate oxidase 1</v>
          </cell>
          <cell r="D162">
            <v>0</v>
          </cell>
          <cell r="E162">
            <v>2.9979027669999998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A163" t="str">
            <v>TRIAE_CS42_5AL_TGACv1_377407_AA1246570.3</v>
          </cell>
          <cell r="B163" t="str">
            <v>1-aminocyclopropane-1-carboxylate oxidase protein, putative, expressed</v>
          </cell>
          <cell r="C163" t="str">
            <v>1-aminocyclopropane-1-carboxylate oxidase 1</v>
          </cell>
          <cell r="D163">
            <v>0</v>
          </cell>
          <cell r="E163">
            <v>3.0341442710000002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TRIAE_CS42_5AL_TGACv1_378813_AA1254700.1</v>
          </cell>
          <cell r="B164" t="str">
            <v>1-aminocyclopropane-1-carboxylate oxidase 1, putative, expressed</v>
          </cell>
          <cell r="C164" t="str">
            <v>1-aminocyclopropane-1-carboxylate oxidase 1</v>
          </cell>
          <cell r="D164">
            <v>0</v>
          </cell>
          <cell r="E164">
            <v>3.331746796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</row>
        <row r="165">
          <cell r="A165" t="str">
            <v>TRIAE_CS42_2BL_TGACv1_130119_AA0404320.1</v>
          </cell>
          <cell r="B165" t="str">
            <v>gibberellin 20 oxidase 2, putative, expressed</v>
          </cell>
          <cell r="C165" t="str">
            <v>1-aminocyclopropane-1-carboxylate oxidase 1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-1.192835088</v>
          </cell>
        </row>
        <row r="166">
          <cell r="A166" t="str">
            <v>TRIAE_CS42_2BL_TGACv1_130047_AA0402320.1</v>
          </cell>
          <cell r="B166" t="str">
            <v>aminotransferase, classes I and II, domain containing protein, expressed</v>
          </cell>
          <cell r="C166" t="str">
            <v>1-aminocyclopropane-1-carboxylate synthase 11</v>
          </cell>
          <cell r="D166">
            <v>3.0516523900000001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TRIAE_CS42_2DL_TGACv1_160354_AA0549710.1</v>
          </cell>
          <cell r="B167" t="str">
            <v>aminotransferase, classes I and II, domain containing protein, expressed</v>
          </cell>
          <cell r="C167" t="str">
            <v>1-aminocyclopropane-1-carboxylate synthase 11</v>
          </cell>
          <cell r="D167">
            <v>3.242155366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A168" t="str">
            <v>TRIAE_CS42_U_TGACv1_642009_AA2109330.1</v>
          </cell>
          <cell r="B168" t="str">
            <v>aminotransferase, classes I and II, domain containing protein, expressed</v>
          </cell>
          <cell r="C168" t="str">
            <v>1-aminocyclopropane-1-carboxylate synthase 11</v>
          </cell>
          <cell r="D168">
            <v>3.242155366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A169" t="str">
            <v>TRIAE_CS42_4DS_TGACv1_361069_AA1160320.1</v>
          </cell>
          <cell r="B169" t="str">
            <v>aminotransferase, classes I and II, domain containing protein, expressed</v>
          </cell>
          <cell r="C169" t="str">
            <v>1-aminocyclopropane-1-carboxylate synthase 11</v>
          </cell>
          <cell r="D169">
            <v>0</v>
          </cell>
          <cell r="E169">
            <v>8.0368986519999996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A170" t="str">
            <v>TRIAE_CS42_U_TGACv1_640839_AA2076600.1</v>
          </cell>
          <cell r="B170" t="str">
            <v>aminotransferase, classes I and II, domain containing protein, expressed</v>
          </cell>
          <cell r="C170" t="str">
            <v>1-aminocyclopropane-1-carboxylate synthase 11</v>
          </cell>
          <cell r="D170">
            <v>0</v>
          </cell>
          <cell r="E170">
            <v>0</v>
          </cell>
          <cell r="F170">
            <v>0</v>
          </cell>
          <cell r="G170">
            <v>-1.242611602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</row>
        <row r="171">
          <cell r="A171" t="str">
            <v>TRIAE_CS42_7AS_TGACv1_569697_AA1822090.1</v>
          </cell>
          <cell r="B171" t="str">
            <v>aminotransferase, classes I and II, domain containing protein, expressed</v>
          </cell>
          <cell r="C171" t="str">
            <v>1-aminocyclopropane-1-carboxylate synthase 11</v>
          </cell>
          <cell r="D171">
            <v>0</v>
          </cell>
          <cell r="E171">
            <v>0</v>
          </cell>
          <cell r="F171">
            <v>0</v>
          </cell>
          <cell r="G171">
            <v>-1.2002025249999999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A172" t="str">
            <v>TRIAE_CS42_4AL_TGACv1_292965_AA0999930.2</v>
          </cell>
          <cell r="B172" t="str">
            <v>aminotransferase, classes I and II, domain containing protein, expressed</v>
          </cell>
          <cell r="C172" t="str">
            <v>1-aminocyclopropane-1-carboxylate synthase 11</v>
          </cell>
          <cell r="D172">
            <v>0</v>
          </cell>
          <cell r="E172">
            <v>0</v>
          </cell>
          <cell r="F172">
            <v>0</v>
          </cell>
          <cell r="G172">
            <v>-1.14368176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A173" t="str">
            <v>TRIAE_CS42_3DS_TGACv1_271954_AA0911680.1</v>
          </cell>
          <cell r="B173" t="str">
            <v>1-deoxy-D-xylulose 5-phosphate reductoisomerase, chloroplast precursor, putative, expressed</v>
          </cell>
          <cell r="C173" t="str">
            <v>1-deoxy-D-xylulose 5-phosphate reductoisomerase</v>
          </cell>
          <cell r="D173">
            <v>0</v>
          </cell>
          <cell r="E173">
            <v>0</v>
          </cell>
          <cell r="F173">
            <v>0</v>
          </cell>
          <cell r="G173">
            <v>-1.089213344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A174" t="str">
            <v>TRIAE_CS42_1AL_TGACv1_004446_AA0053550.1</v>
          </cell>
          <cell r="B174" t="str">
            <v>transketolase, putative, expressed</v>
          </cell>
          <cell r="C174" t="str">
            <v>1-deoxy-D-xylulose 5-phosphate synthase 1</v>
          </cell>
          <cell r="D174">
            <v>3.5891022270000001</v>
          </cell>
          <cell r="E174">
            <v>3.3743141460000001</v>
          </cell>
          <cell r="F174">
            <v>0</v>
          </cell>
          <cell r="G174">
            <v>-1.094584963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A175" t="str">
            <v>TRIAE_CS42_1DL_TGACv1_062598_AA0217030.1</v>
          </cell>
          <cell r="B175" t="str">
            <v>transketolase, putative, expressed</v>
          </cell>
          <cell r="C175" t="str">
            <v>1-deoxy-D-xylulose 5-phosphate synthase 1</v>
          </cell>
          <cell r="D175">
            <v>4.2013629549999996</v>
          </cell>
          <cell r="E175">
            <v>3.9125191099999999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</row>
        <row r="176">
          <cell r="A176" t="str">
            <v>TRIAE_CS42_1BL_TGACv1_030886_AA0103100.1</v>
          </cell>
          <cell r="B176" t="str">
            <v>transketolase, putative, expressed</v>
          </cell>
          <cell r="C176" t="str">
            <v>1-deoxy-D-xylulose 5-phosphate synthase 1</v>
          </cell>
          <cell r="D176">
            <v>4.2863672279999996</v>
          </cell>
          <cell r="E176">
            <v>4.0697387589999998</v>
          </cell>
          <cell r="F176">
            <v>0</v>
          </cell>
          <cell r="G176">
            <v>-1.094584963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</row>
        <row r="177">
          <cell r="A177" t="str">
            <v>TRIAE_CS42_1AL_TGACv1_004824_AA0054220.1</v>
          </cell>
          <cell r="B177" t="str">
            <v>transketolase, putative, expressed</v>
          </cell>
          <cell r="C177" t="str">
            <v>1-deoxy-D-xylulose 5-phosphate synthase 1</v>
          </cell>
          <cell r="D177">
            <v>0</v>
          </cell>
          <cell r="E177">
            <v>0</v>
          </cell>
          <cell r="F177">
            <v>0</v>
          </cell>
          <cell r="G177">
            <v>-2.3938824890000001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A178" t="str">
            <v>TRIAE_CS42_1DL_TGACv1_062026_AA0207700.1</v>
          </cell>
          <cell r="B178" t="str">
            <v>transketolase, putative, expressed</v>
          </cell>
          <cell r="C178" t="str">
            <v>1-deoxy-D-xylulose 5-phosphate synthase 1</v>
          </cell>
          <cell r="D178">
            <v>0</v>
          </cell>
          <cell r="E178">
            <v>0</v>
          </cell>
          <cell r="F178">
            <v>0</v>
          </cell>
          <cell r="G178">
            <v>-2.3938824890000001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</row>
        <row r="179">
          <cell r="A179" t="str">
            <v>TRIAE_CS42_6BS_TGACv1_514376_AA1658960.1</v>
          </cell>
          <cell r="B179" t="str">
            <v>transketolase, putative, expressed</v>
          </cell>
          <cell r="C179" t="str">
            <v>1-deoxy-D-xylulose 5-phosphate synthase 3</v>
          </cell>
          <cell r="D179">
            <v>0</v>
          </cell>
          <cell r="E179">
            <v>0</v>
          </cell>
          <cell r="F179">
            <v>1.0552474089999999</v>
          </cell>
          <cell r="G179">
            <v>2.189016793</v>
          </cell>
          <cell r="H179">
            <v>0</v>
          </cell>
          <cell r="I179">
            <v>0</v>
          </cell>
          <cell r="J179">
            <v>0</v>
          </cell>
          <cell r="K179">
            <v>2.497389584</v>
          </cell>
        </row>
        <row r="180">
          <cell r="A180" t="str">
            <v>TRIAE_CS42_6AS_TGACv1_485866_AA1553530.2</v>
          </cell>
          <cell r="B180" t="str">
            <v>transketolase, putative, expressed</v>
          </cell>
          <cell r="C180" t="str">
            <v>1-deoxy-D-xylulose 5-phosphate synthase 3</v>
          </cell>
          <cell r="D180">
            <v>0</v>
          </cell>
          <cell r="E180">
            <v>0</v>
          </cell>
          <cell r="F180">
            <v>0</v>
          </cell>
          <cell r="G180">
            <v>1.8314358070000001</v>
          </cell>
          <cell r="H180">
            <v>0</v>
          </cell>
          <cell r="I180">
            <v>0</v>
          </cell>
          <cell r="J180">
            <v>0</v>
          </cell>
          <cell r="K180">
            <v>2.8011999460000001</v>
          </cell>
        </row>
        <row r="181">
          <cell r="A181" t="str">
            <v>TRIAE_CS42_5AL_TGACv1_376245_AA1234410.1</v>
          </cell>
          <cell r="B181" t="str">
            <v>ki1 protein, putative, expressed</v>
          </cell>
          <cell r="C181" t="str">
            <v>1-phosphatidylinositol phosphodiesterase</v>
          </cell>
          <cell r="D181">
            <v>0</v>
          </cell>
          <cell r="E181">
            <v>1.037700552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1.1003104239999999</v>
          </cell>
        </row>
        <row r="182">
          <cell r="A182" t="str">
            <v>TRIAE_CS42_5DL_TGACv1_433312_AA1409190.1</v>
          </cell>
          <cell r="B182" t="str">
            <v>ki1 protein, putative, expressed</v>
          </cell>
          <cell r="C182" t="str">
            <v>1-phosphatidylinositol phosphodiesterase</v>
          </cell>
          <cell r="D182">
            <v>0</v>
          </cell>
          <cell r="E182">
            <v>1.044513062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1.1114705540000001</v>
          </cell>
        </row>
        <row r="183">
          <cell r="A183" t="str">
            <v>TRIAE_CS42_5BL_TGACv1_406689_AA1348660.1</v>
          </cell>
          <cell r="B183" t="str">
            <v>ki1 protein, putative, expressed</v>
          </cell>
          <cell r="C183" t="str">
            <v>1-phosphatidylinositol phosphodiesterase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1.1003104239999999</v>
          </cell>
        </row>
        <row r="184">
          <cell r="A184" t="str">
            <v>TRIAE_CS42_5BL_TGACv1_405377_AA1326060.1</v>
          </cell>
          <cell r="B184" t="str">
            <v>phosphoglycerate mutase, putative, expressed</v>
          </cell>
          <cell r="C184" t="str">
            <v>2,3-bisphosphoglycerate-dependent phosphoglycerate mutase</v>
          </cell>
          <cell r="D184">
            <v>-1.550201403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A185" t="str">
            <v>TRIAE_CS42_5DL_TGACv1_433946_AA1426020.1</v>
          </cell>
          <cell r="B185" t="str">
            <v>phosphoglycerate mutase, putative, expressed</v>
          </cell>
          <cell r="C185" t="str">
            <v>2,3-bisphosphoglycerate-dependent phosphoglycerate mutase</v>
          </cell>
          <cell r="D185">
            <v>-1.550201403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A186" t="str">
            <v>TRIAE_CS42_5AL_TGACv1_376164_AA1233040.1</v>
          </cell>
          <cell r="B186" t="str">
            <v>phosphoglycerate mutase, putative, expressed</v>
          </cell>
          <cell r="C186" t="str">
            <v>2,3-bisphosphoglycerate-dependent phosphoglycerate mutase</v>
          </cell>
          <cell r="D186">
            <v>-1.523841252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</row>
        <row r="187">
          <cell r="A187" t="str">
            <v>TRIAE_CS42_6BL_TGACv1_501351_AA1616370.1</v>
          </cell>
          <cell r="B187" t="str">
            <v>phosphoglycerate mutase, putative, expressed</v>
          </cell>
          <cell r="C187" t="str">
            <v>2,3-bisphosphoglycerate-dependent phosphoglycerate mutase</v>
          </cell>
          <cell r="D187">
            <v>1.2624645189999999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A188" t="str">
            <v>TRIAE_CS42_6DL_TGACv1_526666_AA1689390.1</v>
          </cell>
          <cell r="B188" t="str">
            <v>phosphoglycerate mutase, putative, expressed</v>
          </cell>
          <cell r="C188" t="str">
            <v>2,3-bisphosphoglycerate-dependent phosphoglycerate mutase</v>
          </cell>
          <cell r="D188">
            <v>1.2624645189999999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A189" t="str">
            <v>TRIAE_CS42_6AL_TGACv1_471630_AA1512050.1</v>
          </cell>
          <cell r="B189" t="str">
            <v>phosphoglycerate mutase, putative, expressed</v>
          </cell>
          <cell r="C189" t="str">
            <v>2,3-bisphosphoglycerate-dependent phosphoglycerate mutase</v>
          </cell>
          <cell r="D189">
            <v>1.4123777930000001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A190" t="str">
            <v>TRIAE_CS42_5BS_TGACv1_423185_AA1369650.1</v>
          </cell>
          <cell r="B190" t="str">
            <v>retrotransposon protein, putative, unclassified, expressed</v>
          </cell>
          <cell r="C190" t="str">
            <v>2,3-bisphosphoglycerate-independent phosphoglycerate mutase</v>
          </cell>
          <cell r="D190">
            <v>2.2852059910000002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</row>
        <row r="191">
          <cell r="A191" t="str">
            <v>TRIAE_CS42_1AL_TGACv1_001208_AA0026970.1</v>
          </cell>
          <cell r="B191" t="str">
            <v>heat shock protein, putative, expressed</v>
          </cell>
          <cell r="C191" t="str">
            <v>22.3 kDa class VI heat shock protein</v>
          </cell>
          <cell r="D191">
            <v>0</v>
          </cell>
          <cell r="E191">
            <v>-1.612440216</v>
          </cell>
          <cell r="F191">
            <v>0</v>
          </cell>
          <cell r="G191">
            <v>-1.8717624909999999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</row>
        <row r="192">
          <cell r="A192" t="str">
            <v>TRIAE_CS42_1BL_TGACv1_030307_AA0086230.1</v>
          </cell>
          <cell r="B192" t="str">
            <v>heat shock protein, putative, expressed</v>
          </cell>
          <cell r="C192" t="str">
            <v>22.3 kDa class VI heat shock protein</v>
          </cell>
          <cell r="D192">
            <v>0</v>
          </cell>
          <cell r="E192">
            <v>-1.612440216</v>
          </cell>
          <cell r="F192">
            <v>0</v>
          </cell>
          <cell r="G192">
            <v>-1.8717624909999999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</row>
        <row r="193">
          <cell r="A193" t="str">
            <v>TRIAE_CS42_1DL_TGACv1_062425_AA0214340.1</v>
          </cell>
          <cell r="B193" t="str">
            <v>heat shock protein, putative, expressed</v>
          </cell>
          <cell r="C193" t="str">
            <v>22.3 kDa class VI heat shock protein</v>
          </cell>
          <cell r="D193">
            <v>0</v>
          </cell>
          <cell r="E193">
            <v>-1.612440216</v>
          </cell>
          <cell r="F193">
            <v>0</v>
          </cell>
          <cell r="G193">
            <v>-1.8717624909999999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</row>
        <row r="194">
          <cell r="A194" t="str">
            <v>TRIAE_CS42_7AL_TGACv1_556118_AA1756180.1</v>
          </cell>
          <cell r="B194" t="str">
            <v>hsp20/alpha crystallin family protein, putative, expressed</v>
          </cell>
          <cell r="C194" t="str">
            <v>22.7 kDa class IV heat shock protein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-1.3287984559999999</v>
          </cell>
        </row>
        <row r="195">
          <cell r="A195" t="str">
            <v>TRIAE_CS42_7BL_TGACv1_577157_AA1867630.1</v>
          </cell>
          <cell r="B195" t="str">
            <v>hsp20/alpha crystallin family protein, putative, expressed</v>
          </cell>
          <cell r="C195" t="str">
            <v>22.7 kDa class IV heat shock protein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-1.067895037</v>
          </cell>
        </row>
        <row r="196">
          <cell r="A196" t="str">
            <v>TRIAE_CS42_7AL_TGACv1_556118_AA1756170.1</v>
          </cell>
          <cell r="B196" t="str">
            <v>hsp20/alpha crystallin family protein, putative, expressed</v>
          </cell>
          <cell r="C196" t="str">
            <v>22.7 kDa class IV heat shock protein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-1.0500821819999999</v>
          </cell>
        </row>
        <row r="197">
          <cell r="A197" t="str">
            <v>TRIAE_CS42_7AL_TGACv1_558713_AA1795600.1</v>
          </cell>
          <cell r="B197" t="str">
            <v>hsp20/alpha crystallin family protein, putative, expressed</v>
          </cell>
          <cell r="C197" t="str">
            <v>22.7 kDa class IV heat shock protein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-1.0500821819999999</v>
          </cell>
        </row>
        <row r="198">
          <cell r="A198" t="str">
            <v>TRIAE_CS42_6AS_TGACv1_485677_AA1549990.1</v>
          </cell>
          <cell r="B198" t="str">
            <v>hsp20/alpha crystallin family protein, putative, expressed</v>
          </cell>
          <cell r="C198" t="str">
            <v>23.6 kDa heat shock protein, mitochondrial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6.5097946310000001</v>
          </cell>
        </row>
        <row r="199">
          <cell r="A199" t="str">
            <v>TRIAE_CS42_6BS_TGACv1_513110_AA1630150.1</v>
          </cell>
          <cell r="B199" t="str">
            <v>hsp20/alpha crystallin family protein, putative, expressed</v>
          </cell>
          <cell r="C199" t="str">
            <v>23.6 kDa heat shock protein, mitochondrial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6.5097946310000001</v>
          </cell>
        </row>
        <row r="200">
          <cell r="A200" t="str">
            <v>TRIAE_CS42_2AS_TGACv1_113331_AA0354540.3</v>
          </cell>
          <cell r="B200" t="str">
            <v>RNA methyltransferase, TrmH family protein, putative, expressed</v>
          </cell>
          <cell r="C200" t="str">
            <v>23S rRNA (guanosine-2'-O-)-methyltransferase RlmB</v>
          </cell>
          <cell r="D200">
            <v>0</v>
          </cell>
          <cell r="E200">
            <v>0</v>
          </cell>
          <cell r="F200">
            <v>-1.166630885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A201" t="str">
            <v>TRIAE_CS42_2BS_TGACv1_146445_AA0465310.1</v>
          </cell>
          <cell r="B201" t="str">
            <v>RNA methyltransferase, TrmH family protein, putative, expressed</v>
          </cell>
          <cell r="C201" t="str">
            <v>23S rRNA (guanosine-2'-O-)-methyltransferase RlmB</v>
          </cell>
          <cell r="D201">
            <v>0</v>
          </cell>
          <cell r="E201">
            <v>0</v>
          </cell>
          <cell r="F201">
            <v>-1.112501057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A202" t="str">
            <v>TRIAE_CS42_2DS_TGACv1_177455_AA0577590.3</v>
          </cell>
          <cell r="B202" t="str">
            <v>RNA methyltransferase, TrmH family protein, putative, expressed</v>
          </cell>
          <cell r="C202" t="str">
            <v>23S rRNA (guanosine-2'-O-)-methyltransferase RlmB</v>
          </cell>
          <cell r="D202">
            <v>0</v>
          </cell>
          <cell r="E202">
            <v>0</v>
          </cell>
          <cell r="F202">
            <v>-1.073873131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</row>
        <row r="203">
          <cell r="A203" t="str">
            <v>TRIAE_CS42_3AS_TGACv1_211303_AA0688230.1</v>
          </cell>
          <cell r="B203" t="str">
            <v>RNA methyltransferase protein, putative, expressed</v>
          </cell>
          <cell r="C203" t="str">
            <v>23S rRNA (uracil(747)-C(5))-methyltransferase</v>
          </cell>
          <cell r="D203">
            <v>0</v>
          </cell>
          <cell r="E203">
            <v>-1.1378710409999999</v>
          </cell>
          <cell r="F203">
            <v>-1.023929893</v>
          </cell>
          <cell r="G203">
            <v>-1.3189751329999999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</row>
        <row r="204">
          <cell r="A204" t="str">
            <v>TRIAE_CS42_3DS_TGACv1_274304_AA0935380.1</v>
          </cell>
          <cell r="B204" t="str">
            <v>RNA methyltransferase protein, putative, expressed</v>
          </cell>
          <cell r="C204" t="str">
            <v>23S rRNA (uracil(747)-C(5))-methyltransferase</v>
          </cell>
          <cell r="D204">
            <v>0</v>
          </cell>
          <cell r="E204">
            <v>-1.101723239</v>
          </cell>
          <cell r="F204">
            <v>0</v>
          </cell>
          <cell r="G204">
            <v>-1.1836313949999999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</row>
        <row r="205">
          <cell r="A205" t="str">
            <v>TRIAE_CS42_3AL_TGACv1_196778_AA0662860.1</v>
          </cell>
          <cell r="B205" t="str">
            <v>uncharacterized RNA methyltransferase pc1998, putative, expressed</v>
          </cell>
          <cell r="C205" t="str">
            <v>23S rRNA (uracil(747)-C(5))-methyltransferase RlmC</v>
          </cell>
          <cell r="D205">
            <v>0</v>
          </cell>
          <cell r="E205">
            <v>-2.3104810050000002</v>
          </cell>
          <cell r="F205">
            <v>-1.684428909</v>
          </cell>
          <cell r="G205">
            <v>-1.424113956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TRIAE_CS42_3B_TGACv1_222045_AA0755700.1</v>
          </cell>
          <cell r="B206" t="str">
            <v>uncharacterized RNA methyltransferase pc1998, putative, expressed</v>
          </cell>
          <cell r="C206" t="str">
            <v>23S rRNA (uracil(747)-C(5))-methyltransferase RlmC</v>
          </cell>
          <cell r="D206">
            <v>0</v>
          </cell>
          <cell r="E206">
            <v>-2.3104810050000002</v>
          </cell>
          <cell r="F206">
            <v>-1.684428909</v>
          </cell>
          <cell r="G206">
            <v>-1.424113956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</row>
        <row r="207">
          <cell r="A207" t="str">
            <v>TRIAE_CS42_3DL_TGACv1_250462_AA0868640.1</v>
          </cell>
          <cell r="B207" t="str">
            <v>uncharacterized RNA methyltransferase pc1998, putative, expressed</v>
          </cell>
          <cell r="C207" t="str">
            <v>23S rRNA (uracil(747)-C(5))-methyltransferase RlmC</v>
          </cell>
          <cell r="D207">
            <v>0</v>
          </cell>
          <cell r="E207">
            <v>-2.2288557459999998</v>
          </cell>
          <cell r="F207">
            <v>-1.6938890209999999</v>
          </cell>
          <cell r="G207">
            <v>-1.436127774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</row>
        <row r="208">
          <cell r="A208" t="str">
            <v>TRIAE_CS42_4BS_TGACv1_329651_AA1102920.2</v>
          </cell>
          <cell r="B208" t="str">
            <v>RNA methyltransferase, TrmH family protein, putative, expressed</v>
          </cell>
          <cell r="C208" t="str">
            <v>23S rRNA methyltransferase</v>
          </cell>
          <cell r="D208">
            <v>-1.683093129</v>
          </cell>
          <cell r="E208">
            <v>-3.0880450879999999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</row>
        <row r="209">
          <cell r="A209" t="str">
            <v>TRIAE_CS42_3AL_TGACv1_195589_AA0651600.1</v>
          </cell>
          <cell r="B209" t="str">
            <v>25.3 kDa vesicle transport protein, putative, expressed</v>
          </cell>
          <cell r="C209" t="str">
            <v>25.3 kDa vesicle transport protein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1.0445311820000001</v>
          </cell>
        </row>
        <row r="210">
          <cell r="A210" t="str">
            <v>TRIAE_CS42_2BS_TGACv1_146471_AA0465900.1</v>
          </cell>
          <cell r="B210" t="str">
            <v>26S protease regulatory subunit 6B, putative, expressed</v>
          </cell>
          <cell r="C210" t="str">
            <v>26S protease regulatory subunit 6B homolog</v>
          </cell>
          <cell r="D210">
            <v>1.4911681400000001</v>
          </cell>
          <cell r="E210">
            <v>1.4955118780000001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</row>
        <row r="211">
          <cell r="A211" t="str">
            <v>TRIAE_CS42_6AL_TGACv1_474125_AA1534170.1</v>
          </cell>
          <cell r="B211" t="str">
            <v>AAA-type ATPase family protein, putative, expressed</v>
          </cell>
          <cell r="C211" t="str">
            <v>26S protease regulatory subunit 6B homolog</v>
          </cell>
          <cell r="D211">
            <v>0</v>
          </cell>
          <cell r="E211">
            <v>0</v>
          </cell>
          <cell r="F211">
            <v>0</v>
          </cell>
          <cell r="G211">
            <v>1.179479918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TRIAE_CS42_U_TGACv1_640872_AA2077990.1</v>
          </cell>
          <cell r="B212" t="str">
            <v>AAA-type ATPase family protein, putative, expressed</v>
          </cell>
          <cell r="C212" t="str">
            <v>26S protease regulatory subunit 6B homolog</v>
          </cell>
          <cell r="D212">
            <v>0</v>
          </cell>
          <cell r="E212">
            <v>0</v>
          </cell>
          <cell r="F212">
            <v>0</v>
          </cell>
          <cell r="G212">
            <v>1.179479918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</row>
        <row r="213">
          <cell r="A213" t="str">
            <v>TRIAE_CS42_6DL_TGACv1_526627_AA1688440.1</v>
          </cell>
          <cell r="B213" t="str">
            <v>AAA-type ATPase family protein, putative, expressed</v>
          </cell>
          <cell r="C213" t="str">
            <v>26S protease regulatory subunit 6B homolog</v>
          </cell>
          <cell r="D213">
            <v>0</v>
          </cell>
          <cell r="E213">
            <v>0</v>
          </cell>
          <cell r="F213">
            <v>0</v>
          </cell>
          <cell r="G213">
            <v>1.2246030299999999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TRIAE_CS42_7AS_TGACv1_570328_AA1833990.1</v>
          </cell>
          <cell r="B214" t="str">
            <v>spastin, putative, expressed</v>
          </cell>
          <cell r="C214" t="str">
            <v>26S protease regulatory subunit 8</v>
          </cell>
          <cell r="D214">
            <v>-1.001668502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</row>
        <row r="215">
          <cell r="A215" t="str">
            <v>TRIAE_CS42_2BL_TGACv1_129361_AA0380300.1</v>
          </cell>
          <cell r="B215" t="str">
            <v>proteasome subunit, putative, expressed</v>
          </cell>
          <cell r="C215" t="str">
            <v>26S proteasome non-ATPase regulatory subunit 11 homolog</v>
          </cell>
          <cell r="D215">
            <v>0</v>
          </cell>
          <cell r="E215">
            <v>1.0956410409999999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A216" t="str">
            <v>TRIAE_CS42_2DL_TGACv1_158358_AA0516570.1</v>
          </cell>
          <cell r="B216" t="str">
            <v>proteasome subunit, putative, expressed</v>
          </cell>
          <cell r="C216" t="str">
            <v>26S proteasome non-ATPase regulatory subunit 11 homolog</v>
          </cell>
          <cell r="D216">
            <v>0</v>
          </cell>
          <cell r="E216">
            <v>1.0956410409999999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</row>
        <row r="217">
          <cell r="A217" t="str">
            <v>TRIAE_CS42_5AL_TGACv1_378806_AA1254660.1</v>
          </cell>
          <cell r="B217" t="str">
            <v>proteasome subunit, putative, expressed</v>
          </cell>
          <cell r="C217" t="str">
            <v>26S proteasome non-ATPase regulatory subunit 13 homolog B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1.222381111</v>
          </cell>
        </row>
        <row r="218">
          <cell r="A218" t="str">
            <v>TRIAE_CS42_3AS_TGACv1_211245_AA0687080.2</v>
          </cell>
          <cell r="B218" t="str">
            <v>26S proteasome non-ATPase regulatory subunit 14, putative, expressed</v>
          </cell>
          <cell r="C218" t="str">
            <v>26S proteasome non-ATPase regulatory subunit 14 homolog</v>
          </cell>
          <cell r="D218">
            <v>0</v>
          </cell>
          <cell r="E218">
            <v>0</v>
          </cell>
          <cell r="F218">
            <v>0</v>
          </cell>
          <cell r="G218">
            <v>1.3782655450000001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</row>
        <row r="219">
          <cell r="A219" t="str">
            <v>TRIAE_CS42_3B_TGACv1_226957_AA0820450.1</v>
          </cell>
          <cell r="B219" t="str">
            <v>26S proteasome non-ATPase regulatory subunit 14, putative, expressed</v>
          </cell>
          <cell r="C219" t="str">
            <v>26S proteasome non-ATPase regulatory subunit 14 homolog</v>
          </cell>
          <cell r="D219">
            <v>0</v>
          </cell>
          <cell r="E219">
            <v>0</v>
          </cell>
          <cell r="F219">
            <v>0</v>
          </cell>
          <cell r="G219">
            <v>1.3782655450000001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</row>
        <row r="220">
          <cell r="A220" t="str">
            <v>TRIAE_CS42_3DS_TGACv1_271609_AA0903630.1</v>
          </cell>
          <cell r="B220" t="str">
            <v>26S proteasome non-ATPase regulatory subunit 14, putative, expressed</v>
          </cell>
          <cell r="C220" t="str">
            <v>26S proteasome non-ATPase regulatory subunit 14 homolog</v>
          </cell>
          <cell r="D220">
            <v>0</v>
          </cell>
          <cell r="E220">
            <v>0</v>
          </cell>
          <cell r="F220">
            <v>0</v>
          </cell>
          <cell r="G220">
            <v>1.3782655450000001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</row>
        <row r="221">
          <cell r="A221" t="str">
            <v>TRIAE_CS42_7DL_TGACv1_604606_AA1999870.1</v>
          </cell>
          <cell r="B221" t="str">
            <v>proteasome/cyclosome repeat containing protein, expressed</v>
          </cell>
          <cell r="C221" t="str">
            <v>26S proteasome non-ATPase regulatory subunit 2 homolog B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-1.250946677</v>
          </cell>
        </row>
        <row r="222">
          <cell r="A222" t="str">
            <v>TRIAE_CS42_7AL_TGACv1_558958_AA1797130.1</v>
          </cell>
          <cell r="B222" t="str">
            <v>proteasome/cyclosome repeat containing protein, expressed</v>
          </cell>
          <cell r="C222" t="str">
            <v>26S proteasome regulatory subunit S2 1A</v>
          </cell>
          <cell r="D222">
            <v>2.2341413060000002</v>
          </cell>
          <cell r="E222">
            <v>3.4406398170000001</v>
          </cell>
          <cell r="F222">
            <v>0</v>
          </cell>
          <cell r="G222">
            <v>1.7240130739999999</v>
          </cell>
          <cell r="H222">
            <v>0</v>
          </cell>
          <cell r="I222">
            <v>0</v>
          </cell>
          <cell r="J222">
            <v>0</v>
          </cell>
          <cell r="K222">
            <v>-1.284978942</v>
          </cell>
        </row>
        <row r="223">
          <cell r="A223" t="str">
            <v>TRIAE_CS42_7BL_TGACv1_578376_AA1893810.1</v>
          </cell>
          <cell r="B223" t="str">
            <v>proteasome/cyclosome repeat containing protein, expressed</v>
          </cell>
          <cell r="C223" t="str">
            <v>26S proteasome regulatory subunit S2 1A</v>
          </cell>
          <cell r="D223">
            <v>0</v>
          </cell>
          <cell r="E223">
            <v>0</v>
          </cell>
          <cell r="F223">
            <v>2.2607466870000001</v>
          </cell>
          <cell r="G223">
            <v>2.5111234069999999</v>
          </cell>
          <cell r="H223">
            <v>0</v>
          </cell>
          <cell r="I223">
            <v>0</v>
          </cell>
          <cell r="J223">
            <v>0</v>
          </cell>
          <cell r="K223">
            <v>-1.191634638</v>
          </cell>
        </row>
        <row r="224">
          <cell r="A224" t="str">
            <v>TRIAE_CS42_4AL_TGACv1_289896_AA0978500.2</v>
          </cell>
          <cell r="B224" t="str">
            <v>methyltransferase domain containing protein, putative, expressed</v>
          </cell>
          <cell r="C224" t="str">
            <v>2-methyl-6-phytyl-1,4-hydroquinone methyltransferase 2, chloroplastic</v>
          </cell>
          <cell r="D224">
            <v>1.672302468</v>
          </cell>
          <cell r="E224">
            <v>0</v>
          </cell>
          <cell r="F224">
            <v>0</v>
          </cell>
          <cell r="G224">
            <v>-3.1896172819999999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</row>
        <row r="225">
          <cell r="A225" t="str">
            <v>TRIAE_CS42_U_TGACv1_641927_AA2107460.2</v>
          </cell>
          <cell r="B225" t="str">
            <v>methyltransferase domain containing protein, putative, expressed</v>
          </cell>
          <cell r="C225" t="str">
            <v>2-methyl-6-phytyl-1,4-hydroquinone methyltransferase 2, chloroplastic</v>
          </cell>
          <cell r="D225">
            <v>1.672302468</v>
          </cell>
          <cell r="E225">
            <v>0</v>
          </cell>
          <cell r="F225">
            <v>0</v>
          </cell>
          <cell r="G225">
            <v>-3.1896172819999999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TRIAE_CS42_4DS_TGACv1_361403_AA1167180.1</v>
          </cell>
          <cell r="B226" t="str">
            <v>methyltransferase domain containing protein, putative, expressed</v>
          </cell>
          <cell r="C226" t="str">
            <v>2-methyl-6-phytyl-1,4-hydroquinone methyltransferase 2, chloroplastic</v>
          </cell>
          <cell r="D226">
            <v>2.5355576590000002</v>
          </cell>
          <cell r="E226">
            <v>1.939331688</v>
          </cell>
          <cell r="F226">
            <v>0</v>
          </cell>
          <cell r="G226">
            <v>-3.2773031889999999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</row>
        <row r="227">
          <cell r="A227" t="str">
            <v>TRIAE_CS42_4AL_TGACv1_289884_AA0978300.1</v>
          </cell>
          <cell r="B227" t="str">
            <v>gibberellin 20 oxidase 2, putative, expressed</v>
          </cell>
          <cell r="C227" t="str">
            <v>2-oxoglutarate (2OG) and Fe(II)-dependent oxygenase superfamily protein</v>
          </cell>
          <cell r="D227">
            <v>-1.960764602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</row>
        <row r="228">
          <cell r="A228" t="str">
            <v>TRIAE_CS42_4BS_TGACv1_329625_AA1102780.1</v>
          </cell>
          <cell r="B228" t="str">
            <v>gibberellin 20 oxidase 2, putative, expressed</v>
          </cell>
          <cell r="C228" t="str">
            <v>2-oxoglutarate (2OG) and Fe(II)-dependent oxygenase superfamily protein</v>
          </cell>
          <cell r="D228">
            <v>-1.7452287470000001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</row>
        <row r="229">
          <cell r="A229" t="str">
            <v>TRIAE_CS42_4DS_TGACv1_361391_AA1166890.1</v>
          </cell>
          <cell r="B229" t="str">
            <v>gibberellin 20 oxidase 2, putative, expressed</v>
          </cell>
          <cell r="C229" t="str">
            <v>2-oxoglutarate (2OG) and Fe(II)-dependent oxygenase superfamily protein</v>
          </cell>
          <cell r="D229">
            <v>-1.5905432939999999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</row>
        <row r="230">
          <cell r="A230" t="str">
            <v>TRIAE_CS42_4DS_TGACv1_361899_AA1174050.1</v>
          </cell>
          <cell r="B230" t="str">
            <v>1-aminocyclopropane-1-carboxylate oxidase homolog 1, putative, expressed</v>
          </cell>
          <cell r="C230" t="str">
            <v>2-oxoglutarate (2OG) and Fe(II)-dependent oxygenase superfamily protein</v>
          </cell>
          <cell r="D230">
            <v>-1.2450502210000001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1.053353784</v>
          </cell>
        </row>
        <row r="231">
          <cell r="A231" t="str">
            <v>TRIAE_CS42_3AL_TGACv1_197845_AA0667410.1</v>
          </cell>
          <cell r="B231" t="str">
            <v>leucoanthocyanidin dioxygenase, putative, expressed</v>
          </cell>
          <cell r="C231" t="str">
            <v>2-oxoglutarate (2OG) and Fe(II)-dependent oxygenase superfamily protein</v>
          </cell>
          <cell r="D231">
            <v>-1.160949153</v>
          </cell>
          <cell r="E231">
            <v>-2.751655344</v>
          </cell>
          <cell r="F231">
            <v>0</v>
          </cell>
          <cell r="G231">
            <v>-1.3570843669999999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</row>
        <row r="232">
          <cell r="A232" t="str">
            <v>TRIAE_CS42_3B_TGACv1_221975_AA0754160.1</v>
          </cell>
          <cell r="B232" t="str">
            <v>leucoanthocyanidin dioxygenase, putative, expressed</v>
          </cell>
          <cell r="C232" t="str">
            <v>2-oxoglutarate (2OG) and Fe(II)-dependent oxygenase superfamily protein</v>
          </cell>
          <cell r="D232">
            <v>-1.160949153</v>
          </cell>
          <cell r="E232">
            <v>-2.751655344</v>
          </cell>
          <cell r="F232">
            <v>0</v>
          </cell>
          <cell r="G232">
            <v>-1.3570843669999999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</row>
        <row r="233">
          <cell r="A233" t="str">
            <v>TRIAE_CS42_3DL_TGACv1_250236_AA0864740.1</v>
          </cell>
          <cell r="B233" t="str">
            <v>leucoanthocyanidin dioxygenase, putative, expressed</v>
          </cell>
          <cell r="C233" t="str">
            <v>2-oxoglutarate (2OG) and Fe(II)-dependent oxygenase superfamily protein</v>
          </cell>
          <cell r="D233">
            <v>-1.160949153</v>
          </cell>
          <cell r="E233">
            <v>-2.751655344</v>
          </cell>
          <cell r="F233">
            <v>0</v>
          </cell>
          <cell r="G233">
            <v>-1.3570843669999999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</row>
        <row r="234">
          <cell r="A234" t="str">
            <v>TRIAE_CS42_4AL_TGACv1_289933_AA0978980.1</v>
          </cell>
          <cell r="B234" t="str">
            <v>1-aminocyclopropane-1-carboxylate oxidase homolog 1, putative, expressed</v>
          </cell>
          <cell r="C234" t="str">
            <v>2-oxoglutarate (2OG) and Fe(II)-dependent oxygenase superfamily protein</v>
          </cell>
          <cell r="D234">
            <v>-1.1606828819999999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1.6549210299999999</v>
          </cell>
        </row>
        <row r="235">
          <cell r="A235" t="str">
            <v>TRIAE_CS42_2BS_TGACv1_146307_AA0462220.2</v>
          </cell>
          <cell r="B235" t="str">
            <v>1-aminocyclopropane-1-carboxylate oxidase homolog 2, putative, expressed</v>
          </cell>
          <cell r="C235" t="str">
            <v>2-oxoglutarate (2OG) and Fe(II)-dependent oxygenase superfamily protein</v>
          </cell>
          <cell r="D235">
            <v>-1.0317547739999999</v>
          </cell>
          <cell r="E235">
            <v>-1.731098931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</row>
        <row r="236">
          <cell r="A236" t="str">
            <v>TRIAE_CS42_4BL_TGACv1_320407_AA1038140.1</v>
          </cell>
          <cell r="B236" t="str">
            <v>flavonol synthase/flavanone 3-hydroxylase, putative, expressed</v>
          </cell>
          <cell r="C236" t="str">
            <v>2-oxoglutarate (2OG) and Fe(II)-dependent oxygenase superfamily protein</v>
          </cell>
          <cell r="D236">
            <v>1.498225253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</row>
        <row r="237">
          <cell r="A237" t="str">
            <v>TRIAE_CS42_3AL_TGACv1_195879_AA0655160.1</v>
          </cell>
          <cell r="B237" t="str">
            <v>1-aminocyclopropane-1-carboxylate oxidase 2, putative, expressed</v>
          </cell>
          <cell r="C237" t="str">
            <v>2-oxoglutarate (2OG) and Fe(II)-dependent oxygenase superfamily protein</v>
          </cell>
          <cell r="D237">
            <v>1.578232699</v>
          </cell>
          <cell r="E237">
            <v>2.747853471</v>
          </cell>
          <cell r="F237">
            <v>0</v>
          </cell>
          <cell r="G237">
            <v>2.2583221240000002</v>
          </cell>
          <cell r="H237">
            <v>0</v>
          </cell>
          <cell r="I237">
            <v>0</v>
          </cell>
          <cell r="J237">
            <v>0</v>
          </cell>
          <cell r="K237">
            <v>1.677421804</v>
          </cell>
        </row>
        <row r="238">
          <cell r="A238" t="str">
            <v>TRIAE_CS42_7DS_TGACv1_626005_AA2066150.1</v>
          </cell>
          <cell r="B238" t="str">
            <v>oxidoreductase, 2OG-Fe oxygenase family protein, putative, expressed</v>
          </cell>
          <cell r="C238" t="str">
            <v>2-oxoglutarate (2OG) and Fe(II)-dependent oxygenase superfamily protein</v>
          </cell>
          <cell r="D238">
            <v>1.5787388010000001</v>
          </cell>
          <cell r="E238">
            <v>1.7053983500000001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</row>
        <row r="239">
          <cell r="A239" t="str">
            <v>TRIAE_CS42_5AL_TGACv1_374569_AA1203500.1</v>
          </cell>
          <cell r="B239" t="str">
            <v>flavonol synthase/flavanone 3-hydroxylase, putative, expressed</v>
          </cell>
          <cell r="C239" t="str">
            <v>2-oxoglutarate (2OG) and Fe(II)-dependent oxygenase superfamily protein</v>
          </cell>
          <cell r="D239">
            <v>1.748628735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TRIAE_CS42_3AL_TGACv1_195455_AA0649810.1</v>
          </cell>
          <cell r="B240" t="str">
            <v>1-aminocyclopropane-1-carboxylate oxidase 2, putative, expressed</v>
          </cell>
          <cell r="C240" t="str">
            <v>2-oxoglutarate (2OG) and Fe(II)-dependent oxygenase superfamily protein</v>
          </cell>
          <cell r="D240">
            <v>1.9531906480000001</v>
          </cell>
          <cell r="E240">
            <v>3.1499881649999999</v>
          </cell>
          <cell r="F240">
            <v>0</v>
          </cell>
          <cell r="G240">
            <v>2.2867883880000002</v>
          </cell>
          <cell r="H240">
            <v>0</v>
          </cell>
          <cell r="I240">
            <v>0</v>
          </cell>
          <cell r="J240">
            <v>0</v>
          </cell>
          <cell r="K240">
            <v>2.6443995419999999</v>
          </cell>
        </row>
        <row r="241">
          <cell r="A241" t="str">
            <v>TRIAE_CS42_4BL_TGACv1_320407_AA1038150.1</v>
          </cell>
          <cell r="B241" t="str">
            <v>flavonol synthase/flavanone 3-hydroxylase, putative, expressed</v>
          </cell>
          <cell r="C241" t="str">
            <v>2-oxoglutarate (2OG) and Fe(II)-dependent oxygenase superfamily protein</v>
          </cell>
          <cell r="D241">
            <v>2.1306612459999998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</row>
        <row r="242">
          <cell r="A242" t="str">
            <v>TRIAE_CS42_5DS_TGACv1_457955_AA1491050.1</v>
          </cell>
          <cell r="B242" t="str">
            <v>flavonol synthase/flavanone 3-hydroxylase, putative, expressed</v>
          </cell>
          <cell r="C242" t="str">
            <v>2-oxoglutarate (2OG) and Fe(II)-dependent oxygenase superfamily protein</v>
          </cell>
          <cell r="D242">
            <v>2.2770335730000002</v>
          </cell>
          <cell r="E242">
            <v>3.8886469959999999</v>
          </cell>
          <cell r="F242">
            <v>0</v>
          </cell>
          <cell r="G242">
            <v>2.5160519510000001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</row>
        <row r="243">
          <cell r="A243" t="str">
            <v>TRIAE_CS42_2AL_TGACv1_093272_AA0276380.1</v>
          </cell>
          <cell r="B243" t="str">
            <v>naringenin,2-oxoglutarate 3-dioxygenase, putative, expressed</v>
          </cell>
          <cell r="C243" t="str">
            <v>2-oxoglutarate (2OG) and Fe(II)-dependent oxygenase superfamily protein</v>
          </cell>
          <cell r="D243">
            <v>2.3020648499999998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1.275388314</v>
          </cell>
        </row>
        <row r="244">
          <cell r="A244" t="str">
            <v>TRIAE_CS42_2DL_TGACv1_157936_AA0502570.1</v>
          </cell>
          <cell r="B244" t="str">
            <v>naringenin,2-oxoglutarate 3-dioxygenase, putative, expressed</v>
          </cell>
          <cell r="C244" t="str">
            <v>2-oxoglutarate (2OG) and Fe(II)-dependent oxygenase superfamily protein</v>
          </cell>
          <cell r="D244">
            <v>2.3020648499999998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1.275388314</v>
          </cell>
        </row>
        <row r="245">
          <cell r="A245" t="str">
            <v>TRIAE_CS42_6DL_TGACv1_527250_AA1701180.1</v>
          </cell>
          <cell r="B245" t="str">
            <v>iron/ascorbate-dependent oxidoreductase, putative, expressed</v>
          </cell>
          <cell r="C245" t="str">
            <v>2-oxoglutarate (2OG) and Fe(II)-dependent oxygenase superfamily protein</v>
          </cell>
          <cell r="D245">
            <v>2.3199745059999999</v>
          </cell>
          <cell r="E245">
            <v>0</v>
          </cell>
          <cell r="F245">
            <v>2.6935825960000002</v>
          </cell>
          <cell r="G245">
            <v>4.5740209460000001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</row>
        <row r="246">
          <cell r="A246" t="str">
            <v>TRIAE_CS42_6AL_TGACv1_471786_AA1514290.1</v>
          </cell>
          <cell r="B246" t="str">
            <v>flavonol synthase/flavanone 3-hydroxylase, putative, expressed</v>
          </cell>
          <cell r="C246" t="str">
            <v>2-oxoglutarate (2OG) and Fe(II)-dependent oxygenase superfamily protein</v>
          </cell>
          <cell r="D246">
            <v>2.372319498</v>
          </cell>
          <cell r="E246">
            <v>0</v>
          </cell>
          <cell r="F246">
            <v>2.6885173820000001</v>
          </cell>
          <cell r="G246">
            <v>4.563160807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</row>
        <row r="247">
          <cell r="A247" t="str">
            <v>TRIAE_CS42_6BL_TGACv1_500638_AA1607780.1</v>
          </cell>
          <cell r="B247" t="str">
            <v>flavonol synthase/flavanone 3-hydroxylase, putative, expressed</v>
          </cell>
          <cell r="C247" t="str">
            <v>2-oxoglutarate (2OG) and Fe(II)-dependent oxygenase superfamily protein</v>
          </cell>
          <cell r="D247">
            <v>2.4591085029999999</v>
          </cell>
          <cell r="E247">
            <v>0</v>
          </cell>
          <cell r="F247">
            <v>2.6536162010000002</v>
          </cell>
          <cell r="G247">
            <v>4.510673873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</row>
        <row r="248">
          <cell r="A248" t="str">
            <v>TRIAE_CS42_6DL_TGACv1_526747_AA1691320.1</v>
          </cell>
          <cell r="B248" t="str">
            <v>flavonol synthase/flavanone 3-hydroxylase, putative, expressed</v>
          </cell>
          <cell r="C248" t="str">
            <v>2-oxoglutarate (2OG) and Fe(II)-dependent oxygenase superfamily protein</v>
          </cell>
          <cell r="D248">
            <v>2.4591085029999999</v>
          </cell>
          <cell r="E248">
            <v>0</v>
          </cell>
          <cell r="F248">
            <v>2.6536162010000002</v>
          </cell>
          <cell r="G248">
            <v>4.510673873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</row>
        <row r="249">
          <cell r="A249" t="str">
            <v>TRIAE_CS42_7DL_TGACv1_602575_AA1961240.1</v>
          </cell>
          <cell r="B249" t="str">
            <v>transposon protein, putative, unclassified, expressed</v>
          </cell>
          <cell r="C249" t="str">
            <v>2-oxoglutarate (2OG) and Fe(II)-dependent oxygenase superfamily protein</v>
          </cell>
          <cell r="D249">
            <v>6.3175745770000002</v>
          </cell>
          <cell r="E249">
            <v>0</v>
          </cell>
          <cell r="F249">
            <v>5.5860251730000003</v>
          </cell>
          <cell r="G249">
            <v>5.3652090100000001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</row>
        <row r="250">
          <cell r="A250" t="str">
            <v>TRIAE_CS42_2DS_TGACv1_177371_AA0574830.1</v>
          </cell>
          <cell r="B250" t="str">
            <v>1-aminocyclopropane-1-carboxylate oxidase homolog 1, putative, expressed</v>
          </cell>
          <cell r="C250" t="str">
            <v>2-oxoglutarate (2OG) and Fe(II)-dependent oxygenase superfamily protein</v>
          </cell>
          <cell r="D250">
            <v>0</v>
          </cell>
          <cell r="E250">
            <v>-2.1969450410000002</v>
          </cell>
          <cell r="F250">
            <v>-2.048798713</v>
          </cell>
          <cell r="G250">
            <v>-3.6048866959999999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TRIAE_CS42_2AS_TGACv1_112987_AA0349260.1</v>
          </cell>
          <cell r="B251" t="str">
            <v>1-aminocyclopropane-1-carboxylate oxidase homolog 1, putative, expressed</v>
          </cell>
          <cell r="C251" t="str">
            <v>2-oxoglutarate (2OG) and Fe(II)-dependent oxygenase superfamily protein</v>
          </cell>
          <cell r="D251">
            <v>0</v>
          </cell>
          <cell r="E251">
            <v>-2.1969450410000002</v>
          </cell>
          <cell r="F251">
            <v>-2.0324976380000002</v>
          </cell>
          <cell r="G251">
            <v>-3.60861214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</row>
        <row r="252">
          <cell r="A252" t="str">
            <v>TRIAE_CS42_2BS_TGACv1_148464_AA0493100.1</v>
          </cell>
          <cell r="B252" t="str">
            <v>1-aminocyclopropane-1-carboxylate oxidase homolog 1, putative, expressed</v>
          </cell>
          <cell r="C252" t="str">
            <v>2-oxoglutarate (2OG) and Fe(II)-dependent oxygenase superfamily protein</v>
          </cell>
          <cell r="D252">
            <v>0</v>
          </cell>
          <cell r="E252">
            <v>-2.1955511479999998</v>
          </cell>
          <cell r="F252">
            <v>-2.0451116570000001</v>
          </cell>
          <cell r="G252">
            <v>-3.6011875390000001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</row>
        <row r="253">
          <cell r="A253" t="str">
            <v>TRIAE_CS42_5BL_TGACv1_404147_AA1286670.1</v>
          </cell>
          <cell r="B253" t="str">
            <v>leucoanthocyanidin dioxygenase, putative, expressed</v>
          </cell>
          <cell r="C253" t="str">
            <v>2-oxoglutarate (2OG) and Fe(II)-dependent oxygenase superfamily protein</v>
          </cell>
          <cell r="D253">
            <v>0</v>
          </cell>
          <cell r="E253">
            <v>-1.4011544840000001</v>
          </cell>
          <cell r="F253">
            <v>0</v>
          </cell>
          <cell r="G253">
            <v>-3.1229334390000001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</row>
        <row r="254">
          <cell r="A254" t="str">
            <v>TRIAE_CS42_5BL_TGACv1_404147_AA1286710.1</v>
          </cell>
          <cell r="B254" t="str">
            <v>leucoanthocyanidin dioxygenase, putative, expressed</v>
          </cell>
          <cell r="C254" t="str">
            <v>2-oxoglutarate (2OG) and Fe(II)-dependent oxygenase superfamily protein</v>
          </cell>
          <cell r="D254">
            <v>0</v>
          </cell>
          <cell r="E254">
            <v>-1.399619315</v>
          </cell>
          <cell r="F254">
            <v>0</v>
          </cell>
          <cell r="G254">
            <v>-3.1399271459999998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</row>
        <row r="255">
          <cell r="A255" t="str">
            <v>TRIAE_CS42_7BS_TGACv1_592887_AA1945770.1</v>
          </cell>
          <cell r="B255" t="str">
            <v>leucoanthocyanidin dioxygenase, putative, expressed</v>
          </cell>
          <cell r="C255" t="str">
            <v>2-oxoglutarate (2OG) and Fe(II)-dependent oxygenase superfamily protein</v>
          </cell>
          <cell r="D255">
            <v>0</v>
          </cell>
          <cell r="E255">
            <v>-1.192243524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1.4541802909999999</v>
          </cell>
        </row>
        <row r="256">
          <cell r="A256" t="str">
            <v>TRIAE_CS42_1BS_TGACv1_049997_AA0165580.1</v>
          </cell>
          <cell r="B256" t="str">
            <v>oxidoreductase, 2OG-Fe oxygenase family protein, putative, expressed</v>
          </cell>
          <cell r="C256" t="str">
            <v>2-oxoglutarate (2OG) and Fe(II)-dependent oxygenase superfamily protein</v>
          </cell>
          <cell r="D256">
            <v>0</v>
          </cell>
          <cell r="E256">
            <v>-1.1685524599999999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-2.674896156</v>
          </cell>
        </row>
        <row r="257">
          <cell r="A257" t="str">
            <v>TRIAE_CS42_7DL_TGACv1_603303_AA1980440.1</v>
          </cell>
          <cell r="B257" t="str">
            <v>1-aminocyclopropane-1-carboxylate oxidase homolog 1, putative, expressed</v>
          </cell>
          <cell r="C257" t="str">
            <v>2-oxoglutarate (2OG) and Fe(II)-dependent oxygenase superfamily protein</v>
          </cell>
          <cell r="D257">
            <v>0</v>
          </cell>
          <cell r="E257">
            <v>-1.1576238489999999</v>
          </cell>
          <cell r="F257">
            <v>0</v>
          </cell>
          <cell r="G257">
            <v>-1.304503229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</row>
        <row r="258">
          <cell r="A258" t="str">
            <v>TRIAE_CS42_4AS_TGACv1_307167_AA1017900.1</v>
          </cell>
          <cell r="B258" t="str">
            <v>oxidoreductase, 2OG-FeII oxygenase domain containing protein, putative, expressed</v>
          </cell>
          <cell r="C258" t="str">
            <v>2-oxoglutarate (2OG) and Fe(II)-dependent oxygenase superfamily protein</v>
          </cell>
          <cell r="D258">
            <v>0</v>
          </cell>
          <cell r="E258">
            <v>-1.098092123</v>
          </cell>
          <cell r="F258">
            <v>0</v>
          </cell>
          <cell r="G258">
            <v>-1.8168353230000001</v>
          </cell>
          <cell r="H258">
            <v>0</v>
          </cell>
          <cell r="I258">
            <v>0</v>
          </cell>
          <cell r="J258">
            <v>0</v>
          </cell>
          <cell r="K258">
            <v>-1.083655678</v>
          </cell>
        </row>
        <row r="259">
          <cell r="A259" t="str">
            <v>TRIAE_CS42_U_TGACv1_640815_AA2075430.1</v>
          </cell>
          <cell r="B259" t="str">
            <v>leucoanthocyanidin dioxygenase, putative, expressed</v>
          </cell>
          <cell r="C259" t="str">
            <v>2-oxoglutarate (2OG) and Fe(II)-dependent oxygenase superfamily protein</v>
          </cell>
          <cell r="D259">
            <v>0</v>
          </cell>
          <cell r="E259">
            <v>-1.07895718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1.6285291180000001</v>
          </cell>
        </row>
        <row r="260">
          <cell r="A260" t="str">
            <v>TRIAE_CS42_U_TGACv1_643364_AA2131180.1</v>
          </cell>
          <cell r="B260" t="str">
            <v>oxidoreductase, 2OG-FeII oxygenase domain containing protein, putative, expressed</v>
          </cell>
          <cell r="C260" t="str">
            <v>2-oxoglutarate (2OG) and Fe(II)-dependent oxygenase superfamily protein</v>
          </cell>
          <cell r="D260">
            <v>0</v>
          </cell>
          <cell r="E260">
            <v>-1.0518271050000001</v>
          </cell>
          <cell r="F260">
            <v>0</v>
          </cell>
          <cell r="G260">
            <v>-1.86005288</v>
          </cell>
          <cell r="H260">
            <v>0</v>
          </cell>
          <cell r="I260">
            <v>0</v>
          </cell>
          <cell r="J260">
            <v>0</v>
          </cell>
          <cell r="K260">
            <v>-1.129686462</v>
          </cell>
        </row>
        <row r="261">
          <cell r="A261" t="str">
            <v>TRIAE_CS42_4DL_TGACv1_342640_AA1118890.1</v>
          </cell>
          <cell r="B261" t="str">
            <v>oxidoreductase, 2OG-FeII oxygenase domain containing protein, putative, expressed</v>
          </cell>
          <cell r="C261" t="str">
            <v>2-oxoglutarate (2OG) and Fe(II)-dependent oxygenase superfamily protein</v>
          </cell>
          <cell r="D261">
            <v>0</v>
          </cell>
          <cell r="E261">
            <v>-1.0166534650000001</v>
          </cell>
          <cell r="F261">
            <v>0</v>
          </cell>
          <cell r="G261">
            <v>-1.86005288</v>
          </cell>
          <cell r="H261">
            <v>0</v>
          </cell>
          <cell r="I261">
            <v>0</v>
          </cell>
          <cell r="J261">
            <v>0</v>
          </cell>
          <cell r="K261">
            <v>-1.129686462</v>
          </cell>
        </row>
        <row r="262">
          <cell r="A262" t="str">
            <v>TRIAE_CS42_3AL_TGACv1_194843_AA0640520.1</v>
          </cell>
          <cell r="B262" t="str">
            <v>1-aminocyclopropane-1-carboxylate oxidase homolog 1, putative, expressed</v>
          </cell>
          <cell r="C262" t="str">
            <v>2-oxoglutarate (2OG) and Fe(II)-dependent oxygenase superfamily protein</v>
          </cell>
          <cell r="D262">
            <v>0</v>
          </cell>
          <cell r="E262">
            <v>1.1493299370000001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1.528916336</v>
          </cell>
        </row>
        <row r="263">
          <cell r="A263" t="str">
            <v>TRIAE_CS42_6AS_TGACv1_485310_AA1542960.1</v>
          </cell>
          <cell r="B263" t="str">
            <v>oxidoreductase, 2OG-Fe oxygenase family protein, putative, expressed</v>
          </cell>
          <cell r="C263" t="str">
            <v>2-oxoglutarate (2OG) and Fe(II)-dependent oxygenase superfamily protein</v>
          </cell>
          <cell r="D263">
            <v>0</v>
          </cell>
          <cell r="E263">
            <v>1.2765907219999999</v>
          </cell>
          <cell r="F263">
            <v>0</v>
          </cell>
          <cell r="G263">
            <v>2.9611478849999999</v>
          </cell>
          <cell r="H263">
            <v>0</v>
          </cell>
          <cell r="I263">
            <v>0</v>
          </cell>
          <cell r="J263">
            <v>0</v>
          </cell>
          <cell r="K263">
            <v>2.451634297</v>
          </cell>
        </row>
        <row r="264">
          <cell r="A264" t="str">
            <v>TRIAE_CS42_6BS_TGACv1_514237_AA1657370.1</v>
          </cell>
          <cell r="B264" t="str">
            <v>oxidoreductase, 2OG-Fe oxygenase family protein, putative, expressed</v>
          </cell>
          <cell r="C264" t="str">
            <v>2-oxoglutarate (2OG) and Fe(II)-dependent oxygenase superfamily protein</v>
          </cell>
          <cell r="D264">
            <v>0</v>
          </cell>
          <cell r="E264">
            <v>1.2765907219999999</v>
          </cell>
          <cell r="F264">
            <v>0</v>
          </cell>
          <cell r="G264">
            <v>2.9611478849999999</v>
          </cell>
          <cell r="H264">
            <v>0</v>
          </cell>
          <cell r="I264">
            <v>0</v>
          </cell>
          <cell r="J264">
            <v>0</v>
          </cell>
          <cell r="K264">
            <v>2.451634297</v>
          </cell>
        </row>
        <row r="265">
          <cell r="A265" t="str">
            <v>TRIAE_CS42_6DS_TGACv1_543292_AA1738080.1</v>
          </cell>
          <cell r="B265" t="str">
            <v>oxidoreductase, 2OG-Fe oxygenase family protein, putative, expressed</v>
          </cell>
          <cell r="C265" t="str">
            <v>2-oxoglutarate (2OG) and Fe(II)-dependent oxygenase superfamily protein</v>
          </cell>
          <cell r="D265">
            <v>0</v>
          </cell>
          <cell r="E265">
            <v>1.2765907219999999</v>
          </cell>
          <cell r="F265">
            <v>0</v>
          </cell>
          <cell r="G265">
            <v>2.9611478849999999</v>
          </cell>
          <cell r="H265">
            <v>0</v>
          </cell>
          <cell r="I265">
            <v>0</v>
          </cell>
          <cell r="J265">
            <v>0</v>
          </cell>
          <cell r="K265">
            <v>2.451634297</v>
          </cell>
        </row>
        <row r="266">
          <cell r="A266" t="str">
            <v>TRIAE_CS42_2AL_TGACv1_095532_AA0311890.1</v>
          </cell>
          <cell r="B266" t="str">
            <v>gibberellin 20 oxidase 2, putative, expressed</v>
          </cell>
          <cell r="C266" t="str">
            <v>2-oxoglutarate (2OG) and Fe(II)-dependent oxygenase superfamily protein</v>
          </cell>
          <cell r="D266">
            <v>0</v>
          </cell>
          <cell r="E266">
            <v>2.3861144649999999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</row>
        <row r="267">
          <cell r="A267" t="str">
            <v>TRIAE_CS42_2BL_TGACv1_129331_AA0379050.1</v>
          </cell>
          <cell r="B267" t="str">
            <v>gibberellin 20 oxidase 2, putative, expressed</v>
          </cell>
          <cell r="C267" t="str">
            <v>2-oxoglutarate (2OG) and Fe(II)-dependent oxygenase superfamily protein</v>
          </cell>
          <cell r="D267">
            <v>0</v>
          </cell>
          <cell r="E267">
            <v>2.3861144649999999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TRIAE_CS42_2DL_TGACv1_158281_AA0514640.1</v>
          </cell>
          <cell r="B268" t="str">
            <v>gibberellin 20 oxidase 2, putative, expressed</v>
          </cell>
          <cell r="C268" t="str">
            <v>2-oxoglutarate (2OG) and Fe(II)-dependent oxygenase superfamily protein</v>
          </cell>
          <cell r="D268">
            <v>0</v>
          </cell>
          <cell r="E268">
            <v>2.3861144649999999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TRIAE_CS42_2BL_TGACv1_132715_AA0439330.1</v>
          </cell>
          <cell r="B269" t="str">
            <v>gibberellin 20 oxidase 2, putative, expressed</v>
          </cell>
          <cell r="C269" t="str">
            <v>2-oxoglutarate (2OG) and Fe(II)-dependent oxygenase superfamily protein</v>
          </cell>
          <cell r="D269">
            <v>0</v>
          </cell>
          <cell r="E269">
            <v>2.41861156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</row>
        <row r="270">
          <cell r="A270" t="str">
            <v>TRIAE_CS42_5AL_TGACv1_376683_AA1239900.1</v>
          </cell>
          <cell r="B270" t="str">
            <v>1-aminocyclopropane-1-carboxylate oxidase homolog 1, putative, expressed</v>
          </cell>
          <cell r="C270" t="str">
            <v>2-oxoglutarate (2OG) and Fe(II)-dependent oxygenase superfamily protein</v>
          </cell>
          <cell r="D270">
            <v>0</v>
          </cell>
          <cell r="E270">
            <v>2.6114783529999999</v>
          </cell>
          <cell r="F270">
            <v>0</v>
          </cell>
          <cell r="G270">
            <v>2.4713352249999998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A271" t="str">
            <v>TRIAE_CS42_5DS_TGACv1_456486_AA1471830.1</v>
          </cell>
          <cell r="B271" t="str">
            <v>flavonol synthase/flavanone 3-hydroxylase, putative, expressed</v>
          </cell>
          <cell r="C271" t="str">
            <v>2-oxoglutarate (2OG) and Fe(II)-dependent oxygenase superfamily protein</v>
          </cell>
          <cell r="D271">
            <v>0</v>
          </cell>
          <cell r="E271">
            <v>2.6636283399999998</v>
          </cell>
          <cell r="F271">
            <v>0</v>
          </cell>
          <cell r="G271">
            <v>2.3408808579999998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A272" t="str">
            <v>TRIAE_CS42_3B_TGACv1_220825_AA0720310.1</v>
          </cell>
          <cell r="B272" t="str">
            <v>1-aminocyclopropane-1-carboxylate oxidase 2, putative, expressed</v>
          </cell>
          <cell r="C272" t="str">
            <v>2-oxoglutarate (2OG) and Fe(II)-dependent oxygenase superfamily protein</v>
          </cell>
          <cell r="D272">
            <v>0</v>
          </cell>
          <cell r="E272">
            <v>2.747853471</v>
          </cell>
          <cell r="F272">
            <v>0</v>
          </cell>
          <cell r="G272">
            <v>2.2583221240000002</v>
          </cell>
          <cell r="H272">
            <v>0</v>
          </cell>
          <cell r="I272">
            <v>0</v>
          </cell>
          <cell r="J272">
            <v>0</v>
          </cell>
          <cell r="K272">
            <v>1.677421804</v>
          </cell>
        </row>
        <row r="273">
          <cell r="A273" t="str">
            <v>TRIAE_CS42_3DL_TGACv1_252228_AA0888640.1</v>
          </cell>
          <cell r="B273" t="str">
            <v>1-aminocyclopropane-1-carboxylate oxidase 2, putative, expressed</v>
          </cell>
          <cell r="C273" t="str">
            <v>2-oxoglutarate (2OG) and Fe(II)-dependent oxygenase superfamily protein</v>
          </cell>
          <cell r="D273">
            <v>0</v>
          </cell>
          <cell r="E273">
            <v>2.747853471</v>
          </cell>
          <cell r="F273">
            <v>0</v>
          </cell>
          <cell r="G273">
            <v>2.2583221240000002</v>
          </cell>
          <cell r="H273">
            <v>0</v>
          </cell>
          <cell r="I273">
            <v>0</v>
          </cell>
          <cell r="J273">
            <v>0</v>
          </cell>
          <cell r="K273">
            <v>1.677421804</v>
          </cell>
        </row>
        <row r="274">
          <cell r="A274" t="str">
            <v>TRIAE_CS42_4DL_TGACv1_342396_AA1112390.1</v>
          </cell>
          <cell r="B274" t="str">
            <v>leucoanthocyanidin dioxygenase, putative, expressed</v>
          </cell>
          <cell r="C274" t="str">
            <v>2-oxoglutarate (2OG) and Fe(II)-dependent oxygenase superfamily protein</v>
          </cell>
          <cell r="D274">
            <v>0</v>
          </cell>
          <cell r="E274">
            <v>3.353672413</v>
          </cell>
          <cell r="F274">
            <v>0</v>
          </cell>
          <cell r="G274">
            <v>1.599066863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A275" t="str">
            <v>TRIAE_CS42_1AL_TGACv1_005638_AA0054920.2</v>
          </cell>
          <cell r="B275" t="str">
            <v>leucoanthocyanidin dioxygenase, putative, expressed</v>
          </cell>
          <cell r="C275" t="str">
            <v>2-oxoglutarate (2OG) and Fe(II)-dependent oxygenase superfamily protein</v>
          </cell>
          <cell r="D275">
            <v>0</v>
          </cell>
          <cell r="E275">
            <v>3.7540467130000001</v>
          </cell>
          <cell r="F275">
            <v>1.8413455240000001</v>
          </cell>
          <cell r="G275">
            <v>2.040401482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A276" t="str">
            <v>TRIAE_CS42_5AS_TGACv1_392616_AA1262200.2</v>
          </cell>
          <cell r="B276" t="str">
            <v>flavonol synthase/flavanone 3-hydroxylase, putative, expressed</v>
          </cell>
          <cell r="C276" t="str">
            <v>2-oxoglutarate (2OG) and Fe(II)-dependent oxygenase superfamily protein</v>
          </cell>
          <cell r="D276">
            <v>0</v>
          </cell>
          <cell r="E276">
            <v>3.8422453700000001</v>
          </cell>
          <cell r="F276">
            <v>0</v>
          </cell>
          <cell r="G276">
            <v>2.4934225830000001</v>
          </cell>
          <cell r="H276">
            <v>0</v>
          </cell>
          <cell r="I276">
            <v>0</v>
          </cell>
          <cell r="J276">
            <v>0</v>
          </cell>
          <cell r="K276">
            <v>2.1014522389999999</v>
          </cell>
        </row>
        <row r="277">
          <cell r="A277" t="str">
            <v>TRIAE_CS42_1AL_TGACv1_002038_AA0038070.1</v>
          </cell>
          <cell r="B277" t="str">
            <v>leucoanthocyanidin dioxygenase, putative, expressed</v>
          </cell>
          <cell r="C277" t="str">
            <v>2-oxoglutarate (2OG) and Fe(II)-dependent oxygenase superfamily protein</v>
          </cell>
          <cell r="D277">
            <v>0</v>
          </cell>
          <cell r="E277">
            <v>3.948485158</v>
          </cell>
          <cell r="F277">
            <v>1.508832835</v>
          </cell>
          <cell r="G277">
            <v>1.8398636180000001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</row>
        <row r="278">
          <cell r="A278" t="str">
            <v>TRIAE_CS42_1DL_TGACv1_062805_AA0220240.1</v>
          </cell>
          <cell r="B278" t="str">
            <v>leucoanthocyanidin dioxygenase, putative, expressed</v>
          </cell>
          <cell r="C278" t="str">
            <v>2-oxoglutarate (2OG) and Fe(II)-dependent oxygenase superfamily protein</v>
          </cell>
          <cell r="D278">
            <v>0</v>
          </cell>
          <cell r="E278">
            <v>4.011698633</v>
          </cell>
          <cell r="F278">
            <v>1.6722404209999999</v>
          </cell>
          <cell r="G278">
            <v>2.0377980189999998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</row>
        <row r="279">
          <cell r="A279" t="str">
            <v>TRIAE_CS42_7DS_TGACv1_621877_AA2028350.1</v>
          </cell>
          <cell r="B279" t="str">
            <v>gibberellin 20 oxidase 2, putative, expressed</v>
          </cell>
          <cell r="C279" t="str">
            <v>2-oxoglutarate (2OG) and Fe(II)-dependent oxygenase superfamily protein</v>
          </cell>
          <cell r="D279">
            <v>0</v>
          </cell>
          <cell r="E279">
            <v>7.9968264080000004</v>
          </cell>
          <cell r="F279">
            <v>4.4525769549999996</v>
          </cell>
          <cell r="G279">
            <v>4.6169404509999996</v>
          </cell>
          <cell r="H279">
            <v>0</v>
          </cell>
          <cell r="I279">
            <v>2.8408186080000002</v>
          </cell>
          <cell r="J279">
            <v>2.267290144</v>
          </cell>
          <cell r="K279">
            <v>1.7799898199999999</v>
          </cell>
        </row>
        <row r="280">
          <cell r="A280" t="str">
            <v>TRIAE_CS42_7BS_TGACv1_591853_AA1923670.1</v>
          </cell>
          <cell r="B280" t="str">
            <v>gibberellin 20 oxidase 2, putative, expressed</v>
          </cell>
          <cell r="C280" t="str">
            <v>2-oxoglutarate (2OG) and Fe(II)-dependent oxygenase superfamily protein</v>
          </cell>
          <cell r="D280">
            <v>0</v>
          </cell>
          <cell r="E280">
            <v>7.9968264080000004</v>
          </cell>
          <cell r="F280">
            <v>4.4525769549999996</v>
          </cell>
          <cell r="G280">
            <v>4.6169404509999996</v>
          </cell>
          <cell r="H280">
            <v>0</v>
          </cell>
          <cell r="I280">
            <v>2.848806605</v>
          </cell>
          <cell r="J280">
            <v>2.267290144</v>
          </cell>
          <cell r="K280">
            <v>1.7799898199999999</v>
          </cell>
        </row>
        <row r="281">
          <cell r="A281" t="str">
            <v>TRIAE_CS42_7AS_TGACv1_569541_AA1818580.1</v>
          </cell>
          <cell r="B281" t="str">
            <v>gibberellin 20 oxidase 2, putative, expressed</v>
          </cell>
          <cell r="C281" t="str">
            <v>2-oxoglutarate (2OG) and Fe(II)-dependent oxygenase superfamily protein</v>
          </cell>
          <cell r="D281">
            <v>0</v>
          </cell>
          <cell r="E281">
            <v>7.9968264080000004</v>
          </cell>
          <cell r="F281">
            <v>4.365858212</v>
          </cell>
          <cell r="G281">
            <v>4.6363208379999996</v>
          </cell>
          <cell r="H281">
            <v>0</v>
          </cell>
          <cell r="I281">
            <v>2.9471626799999999</v>
          </cell>
          <cell r="J281">
            <v>2.3093950809999999</v>
          </cell>
          <cell r="K281">
            <v>1.809430936</v>
          </cell>
        </row>
        <row r="282">
          <cell r="A282" t="str">
            <v>TRIAE_CS42_1AS_TGACv1_019516_AA0067570.1</v>
          </cell>
          <cell r="B282" t="str">
            <v>flavonol synthase/flavanone 3-hydroxylase, putative, expressed</v>
          </cell>
          <cell r="C282" t="str">
            <v>2-oxoglutarate (2OG) and Fe(II)-dependent oxygenase superfamily protein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-1.3459283980000001</v>
          </cell>
          <cell r="J282">
            <v>0</v>
          </cell>
          <cell r="K282">
            <v>0</v>
          </cell>
        </row>
        <row r="283">
          <cell r="A283" t="str">
            <v>TRIAE_CS42_1BS_TGACv1_050155_AA0168250.1</v>
          </cell>
          <cell r="B283" t="str">
            <v>flavonol synthase/flavanone 3-hydroxylase, putative, expressed</v>
          </cell>
          <cell r="C283" t="str">
            <v>2-oxoglutarate (2OG) and Fe(II)-dependent oxygenase superfamily protein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-1.3459283980000001</v>
          </cell>
          <cell r="J283">
            <v>0</v>
          </cell>
          <cell r="K283">
            <v>0</v>
          </cell>
        </row>
        <row r="284">
          <cell r="A284" t="str">
            <v>TRIAE_CS42_1DS_TGACv1_080822_AA0254120.1</v>
          </cell>
          <cell r="B284" t="str">
            <v>flavonol synthase/flavanone 3-hydroxylase, putative, expressed</v>
          </cell>
          <cell r="C284" t="str">
            <v>2-oxoglutarate (2OG) and Fe(II)-dependent oxygenase superfamily protein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-1.3459283980000001</v>
          </cell>
          <cell r="J284">
            <v>0</v>
          </cell>
          <cell r="K284">
            <v>0</v>
          </cell>
        </row>
        <row r="285">
          <cell r="A285" t="str">
            <v>TRIAE_CS42_2BS_TGACv1_147141_AA0478560.1</v>
          </cell>
          <cell r="B285" t="str">
            <v>1-aminocyclopropane-1-carboxylate oxidase homolog 4, putative, expressed</v>
          </cell>
          <cell r="C285" t="str">
            <v>2-oxoglutarate (2OG) and Fe(II)-dependent oxygenase superfamily protein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-1.288784997</v>
          </cell>
          <cell r="J285">
            <v>0</v>
          </cell>
          <cell r="K285">
            <v>0</v>
          </cell>
        </row>
        <row r="286">
          <cell r="A286" t="str">
            <v>TRIAE_CS42_2DS_TGACv1_177741_AA0583600.1</v>
          </cell>
          <cell r="B286" t="str">
            <v>1-aminocyclopropane-1-carboxylate oxidase homolog 4, putative, expressed</v>
          </cell>
          <cell r="C286" t="str">
            <v>2-oxoglutarate (2OG) and Fe(II)-dependent oxygenase superfamily protein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-1.1882405220000001</v>
          </cell>
          <cell r="J286">
            <v>0</v>
          </cell>
          <cell r="K286">
            <v>-1.3674863100000001</v>
          </cell>
        </row>
        <row r="287">
          <cell r="A287" t="str">
            <v>TRIAE_CS42_2BS_TGACv1_147021_AA0476640.4</v>
          </cell>
          <cell r="B287" t="str">
            <v>1-aminocyclopropane-1-carboxylate oxidase homolog 4, putative, expressed</v>
          </cell>
          <cell r="C287" t="str">
            <v>2-oxoglutarate (2OG) and Fe(II)-dependent oxygenase superfamily protein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-1.1882405220000001</v>
          </cell>
          <cell r="J287">
            <v>0</v>
          </cell>
          <cell r="K287">
            <v>0</v>
          </cell>
        </row>
        <row r="288">
          <cell r="A288" t="str">
            <v>TRIAE_CS42_6BL_TGACv1_500766_AA1609420.1</v>
          </cell>
          <cell r="B288" t="str">
            <v>gibberellin 2-beta-dioxygenase 7, putative, expressed</v>
          </cell>
          <cell r="C288" t="str">
            <v>2-oxoglutarate (2OG) and Fe(II)-dependent oxygenase superfamily protein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1.929782042</v>
          </cell>
          <cell r="J288">
            <v>0</v>
          </cell>
          <cell r="K288">
            <v>0</v>
          </cell>
        </row>
        <row r="289">
          <cell r="A289" t="str">
            <v>TRIAE_CS42_6DL_TGACv1_526414_AA1682800.2</v>
          </cell>
          <cell r="B289" t="str">
            <v>gibberellin 2-beta-dioxygenase 7, putative, expressed</v>
          </cell>
          <cell r="C289" t="str">
            <v>2-oxoglutarate (2OG) and Fe(II)-dependent oxygenase superfamily protein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1.929782042</v>
          </cell>
          <cell r="J289">
            <v>0</v>
          </cell>
          <cell r="K289">
            <v>0</v>
          </cell>
        </row>
        <row r="290">
          <cell r="A290" t="str">
            <v>TRIAE_CS42_6AL_TGACv1_470865_AA1497180.1</v>
          </cell>
          <cell r="B290" t="str">
            <v>gibberellin 2-beta-dioxygenase 7, putative, expressed</v>
          </cell>
          <cell r="C290" t="str">
            <v>2-oxoglutarate (2OG) and Fe(II)-dependent oxygenase superfamily protein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1.986449007</v>
          </cell>
          <cell r="J290">
            <v>0</v>
          </cell>
          <cell r="K290">
            <v>2.8122002080000001</v>
          </cell>
        </row>
        <row r="291">
          <cell r="A291" t="str">
            <v>TRIAE_CS42_4AL_TGACv1_288276_AA0943420.1</v>
          </cell>
          <cell r="B291" t="str">
            <v>1-aminocyclopropane-1-carboxylate oxidase homolog 1, putative, expressed</v>
          </cell>
          <cell r="C291" t="str">
            <v>2-oxoglutarate (2OG) and Fe(II)-dependent oxygenase superfamily protein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-3.2194620970000001</v>
          </cell>
        </row>
        <row r="292">
          <cell r="A292" t="str">
            <v>TRIAE_CS42_7AS_TGACv1_569075_AA1806590.1</v>
          </cell>
          <cell r="B292" t="str">
            <v>1-aminocyclopropane-1-carboxylate oxidase homolog 1, putative, expressed</v>
          </cell>
          <cell r="C292" t="str">
            <v>2-oxoglutarate (2OG) and Fe(II)-dependent oxygenase superfamily protein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-3.1925055520000001</v>
          </cell>
        </row>
        <row r="293">
          <cell r="A293" t="str">
            <v>TRIAE_CS42_7DS_TGACv1_624020_AA2058350.1</v>
          </cell>
          <cell r="B293" t="str">
            <v>1-aminocyclopropane-1-carboxylate oxidase homolog 1, putative, expressed</v>
          </cell>
          <cell r="C293" t="str">
            <v>2-oxoglutarate (2OG) and Fe(II)-dependent oxygenase superfamily protein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-3.1925055520000001</v>
          </cell>
        </row>
        <row r="294">
          <cell r="A294" t="str">
            <v>TRIAE_CS42_3B_TGACv1_223718_AA0786110.1</v>
          </cell>
          <cell r="B294" t="str">
            <v>oxidoreductase, 2OG-Fe oxygenase family protein, putative, expressed</v>
          </cell>
          <cell r="C294" t="str">
            <v>2-oxoglutarate (2OG) and Fe(II)-dependent oxygenase superfamily protein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-2.1352459079999999</v>
          </cell>
        </row>
        <row r="295">
          <cell r="A295" t="str">
            <v>TRIAE_CS42_1AL_TGACv1_003183_AA0048530.1</v>
          </cell>
          <cell r="B295" t="str">
            <v>flavonol synthase/flavanone 3-hydroxylase, putative, expressed</v>
          </cell>
          <cell r="C295" t="str">
            <v>2-oxoglutarate (2OG) and Fe(II)-dependent oxygenase superfamily protein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-1.145749833</v>
          </cell>
        </row>
        <row r="296">
          <cell r="A296" t="str">
            <v>TRIAE_CS42_1DL_TGACv1_062359_AA0213210.1</v>
          </cell>
          <cell r="B296" t="str">
            <v>flavonol synthase/flavanone 3-hydroxylase, putative, expressed</v>
          </cell>
          <cell r="C296" t="str">
            <v>2-oxoglutarate (2OG) and Fe(II)-dependent oxygenase superfamily protein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-1.145749833</v>
          </cell>
        </row>
        <row r="297">
          <cell r="A297" t="str">
            <v>TRIAE_CS42_1BL_TGACv1_032153_AA0126070.1</v>
          </cell>
          <cell r="B297" t="str">
            <v>flavonol synthase/flavanone 3-hydroxylase, putative, expressed</v>
          </cell>
          <cell r="C297" t="str">
            <v>2-oxoglutarate (2OG) and Fe(II)-dependent oxygenase superfamily protein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-1.138440012</v>
          </cell>
        </row>
        <row r="298">
          <cell r="A298" t="str">
            <v>TRIAE_CS42_2AS_TGACv1_113352_AA0354860.1</v>
          </cell>
          <cell r="B298" t="str">
            <v>1-aminocyclopropane-1-carboxylate oxidase homolog 4, putative, expressed</v>
          </cell>
          <cell r="C298" t="str">
            <v>2-oxoglutarate (2OG) and Fe(II)-dependent oxygenase superfamily protein</v>
          </cell>
          <cell r="D298">
            <v>0</v>
          </cell>
          <cell r="E298">
            <v>0</v>
          </cell>
          <cell r="F298">
            <v>0</v>
          </cell>
          <cell r="G298">
            <v>5.4519095440000003</v>
          </cell>
          <cell r="H298">
            <v>0</v>
          </cell>
          <cell r="I298">
            <v>0</v>
          </cell>
          <cell r="J298">
            <v>0</v>
          </cell>
          <cell r="K298">
            <v>-1.1375269530000001</v>
          </cell>
        </row>
        <row r="299">
          <cell r="A299" t="str">
            <v>TRIAE_CS42_2AL_TGACv1_095968_AA0316250.1</v>
          </cell>
          <cell r="B299" t="str">
            <v>flavonol synthase/flavanone 3-hydroxylase, putative, expressed</v>
          </cell>
          <cell r="C299" t="str">
            <v>2-oxoglutarate (2OG) and Fe(II)-dependent oxygenase superfamily protein</v>
          </cell>
          <cell r="D299">
            <v>0</v>
          </cell>
          <cell r="E299">
            <v>0</v>
          </cell>
          <cell r="F299">
            <v>2.2441787099999999</v>
          </cell>
          <cell r="G299">
            <v>3.4521513920000002</v>
          </cell>
          <cell r="H299">
            <v>0</v>
          </cell>
          <cell r="I299">
            <v>0</v>
          </cell>
          <cell r="J299">
            <v>0</v>
          </cell>
          <cell r="K299">
            <v>1.0002728679999999</v>
          </cell>
        </row>
        <row r="300">
          <cell r="A300" t="str">
            <v>TRIAE_CS42_2DL_TGACv1_161538_AA0559080.1</v>
          </cell>
          <cell r="B300" t="str">
            <v>flavonol synthase/flavanone 3-hydroxylase, putative, expressed</v>
          </cell>
          <cell r="C300" t="str">
            <v>2-oxoglutarate (2OG) and Fe(II)-dependent oxygenase superfamily protein</v>
          </cell>
          <cell r="D300">
            <v>0</v>
          </cell>
          <cell r="E300">
            <v>0</v>
          </cell>
          <cell r="F300">
            <v>2.2441787099999999</v>
          </cell>
          <cell r="G300">
            <v>3.4521513920000002</v>
          </cell>
          <cell r="H300">
            <v>0</v>
          </cell>
          <cell r="I300">
            <v>0</v>
          </cell>
          <cell r="J300">
            <v>0</v>
          </cell>
          <cell r="K300">
            <v>1.0002728679999999</v>
          </cell>
        </row>
        <row r="301">
          <cell r="A301" t="str">
            <v>TRIAE_CS42_4AL_TGACv1_289001_AA0963150.1</v>
          </cell>
          <cell r="B301" t="str">
            <v>gibberellin 20 oxidase 2, putative, expressed</v>
          </cell>
          <cell r="C301" t="str">
            <v>2-oxoglutarate (2OG) and Fe(II)-dependent oxygenase superfamily protein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1.0919372869999999</v>
          </cell>
        </row>
        <row r="302">
          <cell r="A302" t="str">
            <v>TRIAE_CS42_4BS_TGACv1_329382_AA1100810.1</v>
          </cell>
          <cell r="B302" t="str">
            <v>gibberellin 20 oxidase 2, putative, expressed</v>
          </cell>
          <cell r="C302" t="str">
            <v>2-oxoglutarate (2OG) and Fe(II)-dependent oxygenase superfamily protein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1.096386445</v>
          </cell>
        </row>
        <row r="303">
          <cell r="A303" t="str">
            <v>TRIAE_CS42_4DS_TGACv1_361706_AA1171810.1</v>
          </cell>
          <cell r="B303" t="str">
            <v>gibberellin 20 oxidase 2, putative, expressed</v>
          </cell>
          <cell r="C303" t="str">
            <v>2-oxoglutarate (2OG) and Fe(II)-dependent oxygenase superfamily protein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1.096386445</v>
          </cell>
        </row>
        <row r="304">
          <cell r="A304" t="str">
            <v>TRIAE_CS42_2AS_TGACv1_112825_AA0345810.1</v>
          </cell>
          <cell r="B304" t="str">
            <v>1-aminocyclopropane-1-carboxylate oxidase homolog 2, putative, expressed</v>
          </cell>
          <cell r="C304" t="str">
            <v>2-oxoglutarate (2OG) and Fe(II)-dependent oxygenase superfamily protein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1.0973989150000001</v>
          </cell>
        </row>
        <row r="305">
          <cell r="A305" t="str">
            <v>TRIAE_CS42_7BL_TGACv1_578013_AA1888010.1</v>
          </cell>
          <cell r="B305" t="str">
            <v>iron/ascorbate-dependent oxidoreductase, putative, expressed</v>
          </cell>
          <cell r="C305" t="str">
            <v>2-oxoglutarate (2OG) and Fe(II)-dependent oxygenase superfamily protein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1.1464158630000001</v>
          </cell>
        </row>
        <row r="306">
          <cell r="A306" t="str">
            <v>TRIAE_CS42_1AL_TGACv1_001219_AA0027160.1</v>
          </cell>
          <cell r="B306" t="str">
            <v>transposon protein, putative, Mariner sub-class, expressed</v>
          </cell>
          <cell r="C306" t="str">
            <v>2-oxoglutarate (2OG) and Fe(II)-dependent oxygenase superfamily protein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1.153871801</v>
          </cell>
        </row>
        <row r="307">
          <cell r="A307" t="str">
            <v>TRIAE_CS42_5DL_TGACv1_436998_AA1464420.2</v>
          </cell>
          <cell r="B307" t="str">
            <v>leucoanthocyanidin dioxygenase, putative, expressed</v>
          </cell>
          <cell r="C307" t="str">
            <v>2-oxoglutarate (2OG) and Fe(II)-dependent oxygenase superfamily protein</v>
          </cell>
          <cell r="D307">
            <v>0</v>
          </cell>
          <cell r="E307">
            <v>0</v>
          </cell>
          <cell r="F307">
            <v>1.9530701029999999</v>
          </cell>
          <cell r="G307">
            <v>2.9231443289999999</v>
          </cell>
          <cell r="H307">
            <v>0</v>
          </cell>
          <cell r="I307">
            <v>0</v>
          </cell>
          <cell r="J307">
            <v>0</v>
          </cell>
          <cell r="K307">
            <v>1.3356294769999999</v>
          </cell>
        </row>
        <row r="308">
          <cell r="A308" t="str">
            <v>TRIAE_CS42_7AS_TGACv1_569873_AA1826050.1</v>
          </cell>
          <cell r="B308" t="str">
            <v>iron/ascorbate-dependent oxidoreductase, putative, expressed</v>
          </cell>
          <cell r="C308" t="str">
            <v>2-oxoglutarate (2OG) and Fe(II)-dependent oxygenase superfamily protein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1.3479059339999999</v>
          </cell>
        </row>
        <row r="309">
          <cell r="A309" t="str">
            <v>TRIAE_CS42_7BS_TGACv1_592887_AA1945800.1</v>
          </cell>
          <cell r="B309" t="str">
            <v>iron/ascorbate-dependent oxidoreductase, putative, expressed</v>
          </cell>
          <cell r="C309" t="str">
            <v>2-oxoglutarate (2OG) and Fe(II)-dependent oxygenase superfamily protein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1.3479059339999999</v>
          </cell>
        </row>
        <row r="310">
          <cell r="A310" t="str">
            <v>TRIAE_CS42_U_TGACv1_640815_AA2075370.1</v>
          </cell>
          <cell r="B310" t="str">
            <v>iron/ascorbate-dependent oxidoreductase, putative, expressed</v>
          </cell>
          <cell r="C310" t="str">
            <v>2-oxoglutarate (2OG) and Fe(II)-dependent oxygenase superfamily protein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1.3479059339999999</v>
          </cell>
        </row>
        <row r="311">
          <cell r="A311" t="str">
            <v>TRIAE_CS42_7DS_TGACv1_623480_AA2053670.4</v>
          </cell>
          <cell r="B311" t="str">
            <v>oxidoreductase, 2OG-Fe oxygenase family protein, putative, expressed</v>
          </cell>
          <cell r="C311" t="str">
            <v>2-oxoglutarate (2OG) and Fe(II)-dependent oxygenase superfamily protein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1.399265263</v>
          </cell>
        </row>
        <row r="312">
          <cell r="A312" t="str">
            <v>TRIAE_CS42_7BS_TGACv1_592441_AA1938220.4</v>
          </cell>
          <cell r="B312" t="str">
            <v>oxidoreductase, 2OG-Fe oxygenase family protein, putative, expressed</v>
          </cell>
          <cell r="C312" t="str">
            <v>2-oxoglutarate (2OG) and Fe(II)-dependent oxygenase superfamily protein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1.4010246820000001</v>
          </cell>
        </row>
        <row r="313">
          <cell r="A313" t="str">
            <v>TRIAE_CS42_4AL_TGACv1_290152_AA0982300.1</v>
          </cell>
          <cell r="B313" t="str">
            <v>flavonol synthase/flavanone 3-hydroxylase, putative, expressed</v>
          </cell>
          <cell r="C313" t="str">
            <v>2-oxoglutarate (2OG) and Fe(II)-dependent oxygenase superfamily protein</v>
          </cell>
          <cell r="D313">
            <v>0</v>
          </cell>
          <cell r="E313">
            <v>0</v>
          </cell>
          <cell r="F313">
            <v>1.903364407</v>
          </cell>
          <cell r="G313">
            <v>2.8966822329999999</v>
          </cell>
          <cell r="H313">
            <v>0</v>
          </cell>
          <cell r="I313">
            <v>0</v>
          </cell>
          <cell r="J313">
            <v>0</v>
          </cell>
          <cell r="K313">
            <v>1.4247590830000001</v>
          </cell>
        </row>
        <row r="314">
          <cell r="A314" t="str">
            <v>TRIAE_CS42_1AS_TGACv1_019737_AA0070810.1</v>
          </cell>
          <cell r="B314" t="str">
            <v>1-aminocyclopropane-1-carboxylate oxidase homolog 4, putative, expressed</v>
          </cell>
          <cell r="C314" t="str">
            <v>2-oxoglutarate (2OG) and Fe(II)-dependent oxygenase superfamily protein</v>
          </cell>
          <cell r="D314">
            <v>0</v>
          </cell>
          <cell r="E314">
            <v>0</v>
          </cell>
          <cell r="F314">
            <v>0</v>
          </cell>
          <cell r="G314">
            <v>2.3139351600000002</v>
          </cell>
          <cell r="H314">
            <v>0</v>
          </cell>
          <cell r="I314">
            <v>0</v>
          </cell>
          <cell r="J314">
            <v>0</v>
          </cell>
          <cell r="K314">
            <v>1.5072196200000001</v>
          </cell>
        </row>
        <row r="315">
          <cell r="A315" t="str">
            <v>TRIAE_CS42_3B_TGACv1_221180_AA0733060.1</v>
          </cell>
          <cell r="B315" t="str">
            <v>1-aminocyclopropane-1-carboxylate oxidase homolog 1, putative, expressed</v>
          </cell>
          <cell r="C315" t="str">
            <v>2-oxoglutarate (2OG) and Fe(II)-dependent oxygenase superfamily protein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1.5871185809999999</v>
          </cell>
        </row>
        <row r="316">
          <cell r="A316" t="str">
            <v>TRIAE_CS42_3DL_TGACv1_250631_AA0871310.1</v>
          </cell>
          <cell r="B316" t="str">
            <v>1-aminocyclopropane-1-carboxylate oxidase homolog 1, putative, expressed</v>
          </cell>
          <cell r="C316" t="str">
            <v>2-oxoglutarate (2OG) and Fe(II)-dependent oxygenase superfamily protein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1.5871185809999999</v>
          </cell>
        </row>
        <row r="317">
          <cell r="A317" t="str">
            <v>TRIAE_CS42_7BS_TGACv1_592631_AA1941860.2</v>
          </cell>
          <cell r="B317" t="str">
            <v>flavonol synthase/flavanone 3-hydroxylase, putative, expressed</v>
          </cell>
          <cell r="C317" t="str">
            <v>2-oxoglutarate (2OG) and Fe(II)-dependent oxygenase superfamily protein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1.613622374</v>
          </cell>
        </row>
        <row r="318">
          <cell r="A318" t="str">
            <v>TRIAE_CS42_U_TGACv1_640815_AA2075290.1</v>
          </cell>
          <cell r="B318" t="str">
            <v>flavonol synthase/flavanone 3-hydroxylase, putative, expressed</v>
          </cell>
          <cell r="C318" t="str">
            <v>2-oxoglutarate (2OG) and Fe(II)-dependent oxygenase superfamily protein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1.613622374</v>
          </cell>
        </row>
        <row r="319">
          <cell r="A319" t="str">
            <v>TRIAE_CS42_4BS_TGACv1_328596_AA1090800.1</v>
          </cell>
          <cell r="B319" t="str">
            <v>1-aminocyclopropane-1-carboxylate oxidase homolog 1, putative, expressed</v>
          </cell>
          <cell r="C319" t="str">
            <v>2-oxoglutarate (2OG) and Fe(II)-dependent oxygenase superfamily protein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1.878469443</v>
          </cell>
        </row>
        <row r="320">
          <cell r="A320" t="str">
            <v>TRIAE_CS42_7AL_TGACv1_556737_AA1769960.1</v>
          </cell>
          <cell r="B320" t="str">
            <v>oxidoreductase, putative, expressed</v>
          </cell>
          <cell r="C320" t="str">
            <v>2-oxoglutarate (2OG) and Fe(II)-dependent oxygenase superfamily protein</v>
          </cell>
          <cell r="D320">
            <v>0</v>
          </cell>
          <cell r="E320">
            <v>0</v>
          </cell>
          <cell r="F320">
            <v>0</v>
          </cell>
          <cell r="G320">
            <v>1.058640536</v>
          </cell>
          <cell r="H320">
            <v>0</v>
          </cell>
          <cell r="I320">
            <v>0</v>
          </cell>
          <cell r="J320">
            <v>0</v>
          </cell>
          <cell r="K320">
            <v>1.9457416489999999</v>
          </cell>
        </row>
        <row r="321">
          <cell r="A321" t="str">
            <v>TRIAE_CS42_1DS_TGACv1_081881_AA0263180.1</v>
          </cell>
          <cell r="B321" t="str">
            <v>1-aminocyclopropane-1-carboxylate oxidase homolog 4, putative, expressed</v>
          </cell>
          <cell r="C321" t="str">
            <v>2-oxoglutarate (2OG) and Fe(II)-dependent oxygenase superfamily protein</v>
          </cell>
          <cell r="D321">
            <v>0</v>
          </cell>
          <cell r="E321">
            <v>0</v>
          </cell>
          <cell r="F321">
            <v>0</v>
          </cell>
          <cell r="G321">
            <v>2.5388124429999999</v>
          </cell>
          <cell r="H321">
            <v>0</v>
          </cell>
          <cell r="I321">
            <v>0</v>
          </cell>
          <cell r="J321">
            <v>0</v>
          </cell>
          <cell r="K321">
            <v>2.1309967740000002</v>
          </cell>
        </row>
        <row r="322">
          <cell r="A322" t="str">
            <v>TRIAE_CS42_1BS_TGACv1_051112_AA0177810.1</v>
          </cell>
          <cell r="B322" t="str">
            <v>1-aminocyclopropane-1-carboxylate oxidase homolog 4, putative, expressed</v>
          </cell>
          <cell r="C322" t="str">
            <v>2-oxoglutarate (2OG) and Fe(II)-dependent oxygenase superfamily protein</v>
          </cell>
          <cell r="D322">
            <v>0</v>
          </cell>
          <cell r="E322">
            <v>0</v>
          </cell>
          <cell r="F322">
            <v>0</v>
          </cell>
          <cell r="G322">
            <v>2.5563737729999998</v>
          </cell>
          <cell r="H322">
            <v>0</v>
          </cell>
          <cell r="I322">
            <v>0</v>
          </cell>
          <cell r="J322">
            <v>0</v>
          </cell>
          <cell r="K322">
            <v>2.1372264740000002</v>
          </cell>
        </row>
        <row r="323">
          <cell r="A323" t="str">
            <v>TRIAE_CS42_6DL_TGACv1_528251_AA1712810.1</v>
          </cell>
          <cell r="B323" t="str">
            <v>expressed protein</v>
          </cell>
          <cell r="C323" t="str">
            <v>2-oxoglutarate (2OG) and Fe(II)-dependent oxygenase superfamily protein</v>
          </cell>
          <cell r="D323">
            <v>0</v>
          </cell>
          <cell r="E323">
            <v>0</v>
          </cell>
          <cell r="F323">
            <v>0</v>
          </cell>
          <cell r="G323">
            <v>2.1522093299999998</v>
          </cell>
          <cell r="H323">
            <v>0</v>
          </cell>
          <cell r="I323">
            <v>0</v>
          </cell>
          <cell r="J323">
            <v>0</v>
          </cell>
          <cell r="K323">
            <v>2.3179991649999998</v>
          </cell>
        </row>
        <row r="324">
          <cell r="A324" t="str">
            <v>TRIAE_CS42_6AL_TGACv1_472027_AA1516940.1</v>
          </cell>
          <cell r="B324" t="str">
            <v>expressed protein</v>
          </cell>
          <cell r="C324" t="str">
            <v>2-oxoglutarate (2OG) and Fe(II)-dependent oxygenase superfamily protein</v>
          </cell>
          <cell r="D324">
            <v>0</v>
          </cell>
          <cell r="E324">
            <v>0</v>
          </cell>
          <cell r="F324">
            <v>0</v>
          </cell>
          <cell r="G324">
            <v>2.2411879570000002</v>
          </cell>
          <cell r="H324">
            <v>0</v>
          </cell>
          <cell r="I324">
            <v>0</v>
          </cell>
          <cell r="J324">
            <v>0</v>
          </cell>
          <cell r="K324">
            <v>2.374140685</v>
          </cell>
        </row>
        <row r="325">
          <cell r="A325" t="str">
            <v>TRIAE_CS42_6BL_TGACv1_503085_AA1627230.1</v>
          </cell>
          <cell r="B325" t="str">
            <v>expressed protein</v>
          </cell>
          <cell r="C325" t="str">
            <v>2-oxoglutarate (2OG) and Fe(II)-dependent oxygenase superfamily protein</v>
          </cell>
          <cell r="D325">
            <v>0</v>
          </cell>
          <cell r="E325">
            <v>0</v>
          </cell>
          <cell r="F325">
            <v>0</v>
          </cell>
          <cell r="G325">
            <v>2.1522093299999998</v>
          </cell>
          <cell r="H325">
            <v>0</v>
          </cell>
          <cell r="I325">
            <v>0</v>
          </cell>
          <cell r="J325">
            <v>0</v>
          </cell>
          <cell r="K325">
            <v>2.3790786220000002</v>
          </cell>
        </row>
        <row r="326">
          <cell r="A326" t="str">
            <v>TRIAE_CS42_4BL_TGACv1_320809_AA1049260.3</v>
          </cell>
          <cell r="B326" t="str">
            <v>1-aminocyclopropane-1-carboxylate oxidase 2, putative, expressed</v>
          </cell>
          <cell r="C326" t="str">
            <v>2-oxoglutarate (2OG) and Fe(II)-dependent oxygenase superfamily protein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2.4957881940000002</v>
          </cell>
        </row>
        <row r="327">
          <cell r="A327" t="str">
            <v>TRIAE_CS42_U_TGACv1_641224_AA2088910.2</v>
          </cell>
          <cell r="B327" t="str">
            <v>expressed protein</v>
          </cell>
          <cell r="C327" t="str">
            <v>2-oxoglutarate (2OG) and Fe(II)-dependent oxygenase superfamily protein</v>
          </cell>
          <cell r="D327">
            <v>0</v>
          </cell>
          <cell r="E327">
            <v>0</v>
          </cell>
          <cell r="F327">
            <v>0</v>
          </cell>
          <cell r="G327">
            <v>3.331199813</v>
          </cell>
          <cell r="H327">
            <v>0</v>
          </cell>
          <cell r="I327">
            <v>0</v>
          </cell>
          <cell r="J327">
            <v>0</v>
          </cell>
          <cell r="K327">
            <v>2.7054040960000001</v>
          </cell>
        </row>
        <row r="328">
          <cell r="A328" t="str">
            <v>TRIAE_CS42_6DL_TGACv1_526762_AA1691640.1</v>
          </cell>
          <cell r="B328" t="str">
            <v>gibberellin 20 oxidase 2, putative, expressed</v>
          </cell>
          <cell r="C328" t="str">
            <v>2-oxoglutarate (2OG) and Fe(II)-dependent oxygenase superfamily protein</v>
          </cell>
          <cell r="D328">
            <v>0</v>
          </cell>
          <cell r="E328">
            <v>0</v>
          </cell>
          <cell r="F328">
            <v>0</v>
          </cell>
          <cell r="G328">
            <v>1.612935317</v>
          </cell>
          <cell r="H328">
            <v>0</v>
          </cell>
          <cell r="I328">
            <v>0</v>
          </cell>
          <cell r="J328">
            <v>0</v>
          </cell>
          <cell r="K328">
            <v>2.8549601330000001</v>
          </cell>
        </row>
        <row r="329">
          <cell r="A329" t="str">
            <v>TRIAE_CS42_3B_TGACv1_220681_AA0715240.1</v>
          </cell>
          <cell r="B329" t="str">
            <v>flavonol synthase/flavanone 3-hydroxylase, putative, expressed</v>
          </cell>
          <cell r="C329" t="str">
            <v>2-oxoglutarate (2OG) and Fe(II)-dependent oxygenase superfamily protein</v>
          </cell>
          <cell r="D329">
            <v>0</v>
          </cell>
          <cell r="E329">
            <v>0</v>
          </cell>
          <cell r="F329">
            <v>0</v>
          </cell>
          <cell r="G329">
            <v>2.4952826629999998</v>
          </cell>
          <cell r="H329">
            <v>0</v>
          </cell>
          <cell r="I329">
            <v>0</v>
          </cell>
          <cell r="J329">
            <v>0</v>
          </cell>
          <cell r="K329">
            <v>3.1741630270000001</v>
          </cell>
        </row>
        <row r="330">
          <cell r="A330" t="str">
            <v>TRIAE_CS42_6AL_TGACv1_471860_AA1515380.1</v>
          </cell>
          <cell r="B330" t="str">
            <v>flavonol synthase/flavanone 3-hydroxylase, putative, expressed</v>
          </cell>
          <cell r="C330" t="str">
            <v>2-oxoglutarate (2OG) and Fe(II)-dependent oxygenase superfamily protein</v>
          </cell>
          <cell r="D330">
            <v>0</v>
          </cell>
          <cell r="E330">
            <v>0</v>
          </cell>
          <cell r="F330">
            <v>8.9261586679999994</v>
          </cell>
          <cell r="G330">
            <v>9.5340894410000008</v>
          </cell>
          <cell r="H330">
            <v>0</v>
          </cell>
          <cell r="I330">
            <v>0</v>
          </cell>
          <cell r="J330">
            <v>0</v>
          </cell>
          <cell r="K330">
            <v>3.6073742750000002</v>
          </cell>
        </row>
        <row r="331">
          <cell r="A331" t="str">
            <v>TRIAE_CS42_6DL_TGACv1_527585_AA1706000.1</v>
          </cell>
          <cell r="B331" t="str">
            <v>flavonol synthase/flavanone 3-hydroxylase, putative, expressed</v>
          </cell>
          <cell r="C331" t="str">
            <v>2-oxoglutarate (2OG) and Fe(II)-dependent oxygenase superfamily protein</v>
          </cell>
          <cell r="D331">
            <v>0</v>
          </cell>
          <cell r="E331">
            <v>0</v>
          </cell>
          <cell r="F331">
            <v>8.9261586679999994</v>
          </cell>
          <cell r="G331">
            <v>9.5340894410000008</v>
          </cell>
          <cell r="H331">
            <v>0</v>
          </cell>
          <cell r="I331">
            <v>0</v>
          </cell>
          <cell r="J331">
            <v>0</v>
          </cell>
          <cell r="K331">
            <v>3.6073742750000002</v>
          </cell>
        </row>
        <row r="332">
          <cell r="A332" t="str">
            <v>TRIAE_CS42_3AL_TGACv1_194953_AA0642620.1</v>
          </cell>
          <cell r="B332" t="str">
            <v>flavonol synthase/flavanone 3-hydroxylase, putative, expressed</v>
          </cell>
          <cell r="C332" t="str">
            <v>2-oxoglutarate (2OG) and Fe(II)-dependent oxygenase superfamily protein</v>
          </cell>
          <cell r="D332">
            <v>0</v>
          </cell>
          <cell r="E332">
            <v>0</v>
          </cell>
          <cell r="F332">
            <v>0</v>
          </cell>
          <cell r="G332">
            <v>2.5342030260000001</v>
          </cell>
          <cell r="H332">
            <v>0</v>
          </cell>
          <cell r="I332">
            <v>0</v>
          </cell>
          <cell r="J332">
            <v>0</v>
          </cell>
          <cell r="K332">
            <v>3.806213691</v>
          </cell>
        </row>
        <row r="333">
          <cell r="A333" t="str">
            <v>TRIAE_CS42_7AS_TGACv1_571368_AA1847180.2</v>
          </cell>
          <cell r="B333" t="str">
            <v>hydroxylase, putative, expressed</v>
          </cell>
          <cell r="C333" t="str">
            <v>2-oxoglutarate (2OG) and Fe(II)-dependent oxygenase superfamily protein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3.8899596550000002</v>
          </cell>
        </row>
        <row r="334">
          <cell r="A334" t="str">
            <v>TRIAE_CS42_7BS_TGACv1_592538_AA1939990.1</v>
          </cell>
          <cell r="B334" t="str">
            <v>hydroxylase, putative, expressed</v>
          </cell>
          <cell r="C334" t="str">
            <v>2-oxoglutarate (2OG) and Fe(II)-dependent oxygenase superfamily protein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3.8899596550000002</v>
          </cell>
        </row>
        <row r="335">
          <cell r="A335" t="str">
            <v>TRIAE_CS42_7DS_TGACv1_622364_AA2038450.1</v>
          </cell>
          <cell r="B335" t="str">
            <v>hydroxylase, putative, expressed</v>
          </cell>
          <cell r="C335" t="str">
            <v>2-oxoglutarate (2OG) and Fe(II)-dependent oxygenase superfamily protein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3.898395726</v>
          </cell>
        </row>
        <row r="336">
          <cell r="A336" t="str">
            <v>TRIAE_CS42_7AS_TGACv1_569410_AA1815140.1</v>
          </cell>
          <cell r="B336" t="str">
            <v>flavonol synthase/flavanone 3-hydroxylase, putative, expressed</v>
          </cell>
          <cell r="C336" t="str">
            <v>2-oxoglutarate (2OG) and Fe(II)-dependent oxygenase superfamily protein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4.1861524389999998</v>
          </cell>
        </row>
        <row r="337">
          <cell r="A337" t="str">
            <v>TRIAE_CS42_7BS_TGACv1_592887_AA1945740.1</v>
          </cell>
          <cell r="B337" t="str">
            <v>leucoanthocyanidin dioxygenase, putative, expressed</v>
          </cell>
          <cell r="C337" t="str">
            <v>2-oxoglutarate (2OG) and Fe(II)-dependent oxygenase superfamily protein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4.2884702920000004</v>
          </cell>
        </row>
        <row r="338">
          <cell r="A338" t="str">
            <v>TRIAE_CS42_U_TGACv1_640815_AA2075440.1</v>
          </cell>
          <cell r="B338" t="str">
            <v>flavonol synthase/flavanone 3-hydroxylase, putative, expressed</v>
          </cell>
          <cell r="C338" t="str">
            <v>2-oxoglutarate (2OG) and Fe(II)-dependent oxygenase superfamily protein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4.6503778320000002</v>
          </cell>
        </row>
        <row r="339">
          <cell r="A339" t="str">
            <v>TRIAE_CS42_6AS_TGACv1_486079_AA1556490.1</v>
          </cell>
          <cell r="B339" t="str">
            <v>oxidoreductase, 2OG-Fe oxygenase family protein, putative, expressed</v>
          </cell>
          <cell r="C339" t="str">
            <v>2-oxoglutarate (2OG) and Fe(II)-dependent oxygenase superfamily protein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8.1723211469999999</v>
          </cell>
        </row>
        <row r="340">
          <cell r="A340" t="str">
            <v>TRIAE_CS42_7AS_TGACv1_572338_AA1852010.1</v>
          </cell>
          <cell r="B340" t="str">
            <v>oxidoreductase, 2OG-Fe oxygenase family protein, putative, expressed</v>
          </cell>
          <cell r="C340" t="str">
            <v>2-oxoglutarate (2OG) and Fe(II)-dependent oxygenase superfamily protein</v>
          </cell>
          <cell r="D340">
            <v>0</v>
          </cell>
          <cell r="E340">
            <v>0</v>
          </cell>
          <cell r="F340">
            <v>0</v>
          </cell>
          <cell r="G340">
            <v>6.5688839330000004</v>
          </cell>
          <cell r="H340">
            <v>0</v>
          </cell>
          <cell r="I340">
            <v>0</v>
          </cell>
          <cell r="J340">
            <v>0</v>
          </cell>
          <cell r="K340">
            <v>10.198026309999999</v>
          </cell>
        </row>
        <row r="341">
          <cell r="A341" t="str">
            <v>TRIAE_CS42_2AS_TGACv1_115604_AA0372700.1</v>
          </cell>
          <cell r="B341" t="str">
            <v>1-aminocyclopropane-1-carboxylate oxidase homolog 1, putative, expressed</v>
          </cell>
          <cell r="C341" t="str">
            <v>2-oxoglutarate (2OG) and Fe(II)-dependent oxygenase superfamily protein</v>
          </cell>
          <cell r="D341">
            <v>0</v>
          </cell>
          <cell r="E341">
            <v>0</v>
          </cell>
          <cell r="F341">
            <v>-1.032798208</v>
          </cell>
          <cell r="G341">
            <v>-1.8951012380000001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A342" t="str">
            <v>TRIAE_CS42_2BS_TGACv1_147482_AA0483670.1</v>
          </cell>
          <cell r="B342" t="str">
            <v>1-aminocyclopropane-1-carboxylate oxidase homolog 1, putative, expressed</v>
          </cell>
          <cell r="C342" t="str">
            <v>2-oxoglutarate (2OG) and Fe(II)-dependent oxygenase superfamily protein</v>
          </cell>
          <cell r="D342">
            <v>0</v>
          </cell>
          <cell r="E342">
            <v>0</v>
          </cell>
          <cell r="F342">
            <v>-1.032798208</v>
          </cell>
          <cell r="G342">
            <v>-1.8951012380000001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TRIAE_CS42_2DS_TGACv1_178507_AA0596820.1</v>
          </cell>
          <cell r="B343" t="str">
            <v>1-aminocyclopropane-1-carboxylate oxidase homolog 1, putative, expressed</v>
          </cell>
          <cell r="C343" t="str">
            <v>2-oxoglutarate (2OG) and Fe(II)-dependent oxygenase superfamily protein</v>
          </cell>
          <cell r="D343">
            <v>0</v>
          </cell>
          <cell r="E343">
            <v>0</v>
          </cell>
          <cell r="F343">
            <v>-1.032798208</v>
          </cell>
          <cell r="G343">
            <v>-1.8951012380000001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</row>
        <row r="344">
          <cell r="A344" t="str">
            <v>TRIAE_CS42_5DL_TGACv1_433131_AA1403110.1</v>
          </cell>
          <cell r="B344" t="str">
            <v>flavonol synthase/flavanone 3-hydroxylase, putative, expressed</v>
          </cell>
          <cell r="C344" t="str">
            <v>2-oxoglutarate (2OG) and Fe(II)-dependent oxygenase superfamily protein</v>
          </cell>
          <cell r="D344">
            <v>0</v>
          </cell>
          <cell r="E344">
            <v>0</v>
          </cell>
          <cell r="F344">
            <v>1.5557744819999999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</row>
        <row r="345">
          <cell r="A345" t="str">
            <v>TRIAE_CS42_1BL_TGACv1_031687_AA0118820.2</v>
          </cell>
          <cell r="B345" t="str">
            <v>leucoanthocyanidin dioxygenase, putative, expressed</v>
          </cell>
          <cell r="C345" t="str">
            <v>2-oxoglutarate (2OG) and Fe(II)-dependent oxygenase superfamily protein</v>
          </cell>
          <cell r="D345">
            <v>0</v>
          </cell>
          <cell r="E345">
            <v>0</v>
          </cell>
          <cell r="F345">
            <v>1.8299005699999999</v>
          </cell>
          <cell r="G345">
            <v>2.040401482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</row>
        <row r="346">
          <cell r="A346" t="str">
            <v>TRIAE_CS42_7BL_TGACv1_579206_AA1905250.1</v>
          </cell>
          <cell r="B346" t="str">
            <v>transposon protein, putative, unclassified, expressed</v>
          </cell>
          <cell r="C346" t="str">
            <v>2-oxoglutarate (2OG) and Fe(II)-dependent oxygenase superfamily protein</v>
          </cell>
          <cell r="D346">
            <v>0</v>
          </cell>
          <cell r="E346">
            <v>0</v>
          </cell>
          <cell r="F346">
            <v>3.596977028</v>
          </cell>
          <cell r="G346">
            <v>5.0744988900000001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</row>
        <row r="347">
          <cell r="A347" t="str">
            <v>TRIAE_CS42_4AL_TGACv1_288502_AA0950360.1</v>
          </cell>
          <cell r="B347" t="str">
            <v>flavonol synthase/flavanone 3-hydroxylase, putative, expressed</v>
          </cell>
          <cell r="C347" t="str">
            <v>2-oxoglutarate (2OG) and Fe(II)-dependent oxygenase superfamily protein</v>
          </cell>
          <cell r="D347">
            <v>0</v>
          </cell>
          <cell r="E347">
            <v>0</v>
          </cell>
          <cell r="F347">
            <v>0</v>
          </cell>
          <cell r="G347">
            <v>-8.1625298760000007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</row>
        <row r="348">
          <cell r="A348" t="str">
            <v>TRIAE_CS42_7AS_TGACv1_571518_AA1848270.1</v>
          </cell>
          <cell r="B348" t="str">
            <v>flavonol synthase/flavanone 3-hydroxylase, putative, expressed</v>
          </cell>
          <cell r="C348" t="str">
            <v>2-oxoglutarate (2OG) and Fe(II)-dependent oxygenase superfamily protein</v>
          </cell>
          <cell r="D348">
            <v>0</v>
          </cell>
          <cell r="E348">
            <v>0</v>
          </cell>
          <cell r="F348">
            <v>0</v>
          </cell>
          <cell r="G348">
            <v>-8.1625298760000007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</row>
        <row r="349">
          <cell r="A349" t="str">
            <v>TRIAE_CS42_7DS_TGACv1_623754_AA2055820.1</v>
          </cell>
          <cell r="B349" t="str">
            <v>flavonol synthase/flavanone 3-hydroxylase, putative, expressed</v>
          </cell>
          <cell r="C349" t="str">
            <v>2-oxoglutarate (2OG) and Fe(II)-dependent oxygenase superfamily protein</v>
          </cell>
          <cell r="D349">
            <v>0</v>
          </cell>
          <cell r="E349">
            <v>0</v>
          </cell>
          <cell r="F349">
            <v>0</v>
          </cell>
          <cell r="G349">
            <v>-8.1625298760000007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</row>
        <row r="350">
          <cell r="A350" t="str">
            <v>TRIAE_CS42_3AL_TGACv1_194843_AA0640550.1</v>
          </cell>
          <cell r="B350" t="str">
            <v>1-aminocyclopropane-1-carboxylate oxidase homolog 1, putative, expressed</v>
          </cell>
          <cell r="C350" t="str">
            <v>2-oxoglutarate (2OG) and Fe(II)-dependent oxygenase superfamily protein</v>
          </cell>
          <cell r="D350">
            <v>0</v>
          </cell>
          <cell r="E350">
            <v>0</v>
          </cell>
          <cell r="F350">
            <v>0</v>
          </cell>
          <cell r="G350">
            <v>-1.686773321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</row>
        <row r="351">
          <cell r="A351" t="str">
            <v>TRIAE_CS42_5DL_TGACv1_433756_AA1421350.1</v>
          </cell>
          <cell r="B351" t="str">
            <v>1-aminocyclopropane-1-carboxylate oxidase homolog 1, putative, expressed</v>
          </cell>
          <cell r="C351" t="str">
            <v>2-oxoglutarate (2OG) and Fe(II)-dependent oxygenase superfamily protein</v>
          </cell>
          <cell r="D351">
            <v>0</v>
          </cell>
          <cell r="E351">
            <v>0</v>
          </cell>
          <cell r="F351">
            <v>0</v>
          </cell>
          <cell r="G351">
            <v>-1.5515608999999999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</row>
        <row r="352">
          <cell r="A352" t="str">
            <v>TRIAE_CS42_4AL_TGACv1_290774_AA0989200.1</v>
          </cell>
          <cell r="B352" t="str">
            <v>1-aminocyclopropane-1-carboxylate oxidase homolog 1, putative, expressed</v>
          </cell>
          <cell r="C352" t="str">
            <v>2-oxoglutarate (2OG) and Fe(II)-dependent oxygenase superfamily protein</v>
          </cell>
          <cell r="D352">
            <v>0</v>
          </cell>
          <cell r="E352">
            <v>0</v>
          </cell>
          <cell r="F352">
            <v>0</v>
          </cell>
          <cell r="G352">
            <v>-1.521755521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</row>
        <row r="353">
          <cell r="A353" t="str">
            <v>TRIAE_CS42_5BL_TGACv1_407620_AA1358430.1</v>
          </cell>
          <cell r="B353" t="str">
            <v>1-aminocyclopropane-1-carboxylate oxidase homolog 1, putative, expressed</v>
          </cell>
          <cell r="C353" t="str">
            <v>2-oxoglutarate (2OG) and Fe(II)-dependent oxygenase superfamily protein</v>
          </cell>
          <cell r="D353">
            <v>0</v>
          </cell>
          <cell r="E353">
            <v>0</v>
          </cell>
          <cell r="F353">
            <v>0</v>
          </cell>
          <cell r="G353">
            <v>-1.521755521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</row>
        <row r="354">
          <cell r="A354" t="str">
            <v>TRIAE_CS42_7BS_TGACv1_592498_AA1939240.1</v>
          </cell>
          <cell r="B354" t="str">
            <v>1-aminocyclopropane-1-carboxylate oxidase homolog 4, putative, expressed</v>
          </cell>
          <cell r="C354" t="str">
            <v>2-oxoglutarate (2OG) and Fe(II)-dependent oxygenase superfamily protein</v>
          </cell>
          <cell r="D354">
            <v>0</v>
          </cell>
          <cell r="E354">
            <v>0</v>
          </cell>
          <cell r="F354">
            <v>0</v>
          </cell>
          <cell r="G354">
            <v>1.0076906379999999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</row>
        <row r="355">
          <cell r="A355" t="str">
            <v>TRIAE_CS42_7DS_TGACv1_621406_AA2014390.1</v>
          </cell>
          <cell r="B355" t="str">
            <v>1-aminocyclopropane-1-carboxylate oxidase homolog 4, putative, expressed</v>
          </cell>
          <cell r="C355" t="str">
            <v>2-oxoglutarate (2OG) and Fe(II)-dependent oxygenase superfamily protein</v>
          </cell>
          <cell r="D355">
            <v>0</v>
          </cell>
          <cell r="E355">
            <v>0</v>
          </cell>
          <cell r="F355">
            <v>0</v>
          </cell>
          <cell r="G355">
            <v>1.018275287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</row>
        <row r="356">
          <cell r="A356" t="str">
            <v>TRIAE_CS42_7AS_TGACv1_570327_AA1833970.1</v>
          </cell>
          <cell r="B356" t="str">
            <v>1-aminocyclopropane-1-carboxylate oxidase homolog 4, putative, expressed</v>
          </cell>
          <cell r="C356" t="str">
            <v>2-oxoglutarate (2OG) and Fe(II)-dependent oxygenase superfamily protein</v>
          </cell>
          <cell r="D356">
            <v>0</v>
          </cell>
          <cell r="E356">
            <v>0</v>
          </cell>
          <cell r="F356">
            <v>0</v>
          </cell>
          <cell r="G356">
            <v>1.02846189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</row>
        <row r="357">
          <cell r="A357" t="str">
            <v>TRIAE_CS42_7AS_TGACv1_569873_AA1826020.1</v>
          </cell>
          <cell r="B357" t="str">
            <v>leucoanthocyanidin dioxygenase, putative, expressed</v>
          </cell>
          <cell r="C357" t="str">
            <v>2-oxoglutarate (2OG) and Fe(II)-dependent oxygenase superfamily protein</v>
          </cell>
          <cell r="D357">
            <v>0</v>
          </cell>
          <cell r="E357">
            <v>0</v>
          </cell>
          <cell r="F357">
            <v>0</v>
          </cell>
          <cell r="G357">
            <v>1.0585121019999999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</row>
        <row r="358">
          <cell r="A358" t="str">
            <v>TRIAE_CS42_U_TGACv1_641690_AA2101550.1</v>
          </cell>
          <cell r="B358" t="str">
            <v>oxidoreductase, putative, expressed</v>
          </cell>
          <cell r="C358" t="str">
            <v>2-oxoglutarate (2OG) and Fe(II)-dependent oxygenase superfamily protein</v>
          </cell>
          <cell r="D358">
            <v>0</v>
          </cell>
          <cell r="E358">
            <v>0</v>
          </cell>
          <cell r="F358">
            <v>0</v>
          </cell>
          <cell r="G358">
            <v>1.058640536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</row>
        <row r="359">
          <cell r="A359" t="str">
            <v>TRIAE_CS42_3DL_TGACv1_249134_AA0839130.2</v>
          </cell>
          <cell r="B359" t="str">
            <v>flavonol synthase/flavanone 3-hydroxylase, putative, expressed</v>
          </cell>
          <cell r="C359" t="str">
            <v>2-oxoglutarate (2OG) and Fe(II)-dependent oxygenase superfamily protein</v>
          </cell>
          <cell r="D359">
            <v>0</v>
          </cell>
          <cell r="E359">
            <v>0</v>
          </cell>
          <cell r="F359">
            <v>0</v>
          </cell>
          <cell r="G359">
            <v>1.065814826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</row>
        <row r="360">
          <cell r="A360" t="str">
            <v>TRIAE_CS42_7DL_TGACv1_604123_AA1994130.3</v>
          </cell>
          <cell r="B360" t="str">
            <v>oxidoreductase, putative, expressed</v>
          </cell>
          <cell r="C360" t="str">
            <v>2-oxoglutarate (2OG) and Fe(II)-dependent oxygenase superfamily protein</v>
          </cell>
          <cell r="D360">
            <v>0</v>
          </cell>
          <cell r="E360">
            <v>0</v>
          </cell>
          <cell r="F360">
            <v>0</v>
          </cell>
          <cell r="G360">
            <v>1.10142049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</row>
        <row r="361">
          <cell r="A361" t="str">
            <v>TRIAE_CS42_4AS_TGACv1_306371_AA1007170.1</v>
          </cell>
          <cell r="B361" t="str">
            <v>leucoanthocyanidin dioxygenase, putative, expressed</v>
          </cell>
          <cell r="C361" t="str">
            <v>2-oxoglutarate (2OG) and Fe(II)-dependent oxygenase superfamily protein</v>
          </cell>
          <cell r="D361">
            <v>0</v>
          </cell>
          <cell r="E361">
            <v>0</v>
          </cell>
          <cell r="F361">
            <v>0</v>
          </cell>
          <cell r="G361">
            <v>1.599066863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</row>
        <row r="362">
          <cell r="A362" t="str">
            <v>TRIAE_CS42_4BL_TGACv1_320814_AA1049320.1</v>
          </cell>
          <cell r="B362" t="str">
            <v>leucoanthocyanidin dioxygenase, putative, expressed</v>
          </cell>
          <cell r="C362" t="str">
            <v>2-oxoglutarate (2OG) and Fe(II)-dependent oxygenase superfamily protein</v>
          </cell>
          <cell r="D362">
            <v>0</v>
          </cell>
          <cell r="E362">
            <v>0</v>
          </cell>
          <cell r="F362">
            <v>0</v>
          </cell>
          <cell r="G362">
            <v>1.599066863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</row>
        <row r="363">
          <cell r="A363" t="str">
            <v>TRIAE_CS42_2AL_TGACv1_093272_AA0276390.1</v>
          </cell>
          <cell r="B363" t="str">
            <v>naringenin,2-oxoglutarate 3-dioxygenase, putative, expressed</v>
          </cell>
          <cell r="C363" t="str">
            <v>2-oxoglutarate (2OG) and Fe(II)-dependent oxygenase superfamily protein</v>
          </cell>
          <cell r="D363">
            <v>0</v>
          </cell>
          <cell r="E363">
            <v>0</v>
          </cell>
          <cell r="F363">
            <v>0</v>
          </cell>
          <cell r="G363">
            <v>2.5190053290000001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</row>
        <row r="364">
          <cell r="A364" t="str">
            <v>TRIAE_CS42_2BL_TGACv1_129634_AA0391150.1</v>
          </cell>
          <cell r="B364" t="str">
            <v>naringenin,2-oxoglutarate 3-dioxygenase, putative, expressed</v>
          </cell>
          <cell r="C364" t="str">
            <v>2-oxoglutarate (2OG) and Fe(II)-dependent oxygenase superfamily protein</v>
          </cell>
          <cell r="D364">
            <v>0</v>
          </cell>
          <cell r="E364">
            <v>0</v>
          </cell>
          <cell r="F364">
            <v>0</v>
          </cell>
          <cell r="G364">
            <v>2.5190053290000001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</row>
        <row r="365">
          <cell r="A365" t="str">
            <v>TRIAE_CS42_2DL_TGACv1_157936_AA0502560.1</v>
          </cell>
          <cell r="B365" t="str">
            <v>naringenin,2-oxoglutarate 3-dioxygenase, putative, expressed</v>
          </cell>
          <cell r="C365" t="str">
            <v>2-oxoglutarate (2OG) and Fe(II)-dependent oxygenase superfamily protein</v>
          </cell>
          <cell r="D365">
            <v>0</v>
          </cell>
          <cell r="E365">
            <v>0</v>
          </cell>
          <cell r="F365">
            <v>0</v>
          </cell>
          <cell r="G365">
            <v>2.5619267510000001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</row>
        <row r="366">
          <cell r="A366" t="str">
            <v>TRIAE_CS42_5DS_TGACv1_456486_AA1471820.1</v>
          </cell>
          <cell r="B366" t="str">
            <v>flavonol synthase/flavanone 3-hydroxylase, putative, expressed</v>
          </cell>
          <cell r="C366" t="str">
            <v>2-oxoglutarate (2OG) and Fe(II)-dependent oxygenase superfamily protein</v>
          </cell>
          <cell r="D366">
            <v>0</v>
          </cell>
          <cell r="E366">
            <v>0</v>
          </cell>
          <cell r="F366">
            <v>0</v>
          </cell>
          <cell r="G366">
            <v>2.6391709400000001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</row>
        <row r="367">
          <cell r="A367" t="str">
            <v>TRIAE_CS42_3B_TGACv1_222483_AA0765620.4</v>
          </cell>
          <cell r="B367" t="str">
            <v>leucoanthocyanidin dioxygenase, putative, expressed</v>
          </cell>
          <cell r="C367" t="str">
            <v>2-oxoglutarate (2OG) and Fe(II)-dependent oxygenase superfamily protein</v>
          </cell>
          <cell r="D367">
            <v>0</v>
          </cell>
          <cell r="E367">
            <v>0</v>
          </cell>
          <cell r="F367">
            <v>0</v>
          </cell>
          <cell r="G367">
            <v>2.8808225859999999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</row>
        <row r="368">
          <cell r="A368" t="str">
            <v>TRIAE_CS42_3AL_TGACv1_194048_AA0625390.1</v>
          </cell>
          <cell r="B368" t="str">
            <v>leucoanthocyanidin dioxygenase, putative, expressed</v>
          </cell>
          <cell r="C368" t="str">
            <v>2-oxoglutarate (2OG) and Fe(II)-dependent oxygenase superfamily protein</v>
          </cell>
          <cell r="D368">
            <v>0</v>
          </cell>
          <cell r="E368">
            <v>0</v>
          </cell>
          <cell r="F368">
            <v>0</v>
          </cell>
          <cell r="G368">
            <v>3.0832135460000001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</row>
        <row r="369">
          <cell r="A369" t="str">
            <v>TRIAE_CS42_3DL_TGACv1_250601_AA0870920.1</v>
          </cell>
          <cell r="B369" t="str">
            <v>oxidoreductase, 2OG-Fe oxygenase family protein, putative, expressed</v>
          </cell>
          <cell r="C369" t="str">
            <v>2-oxoglutarate (2OG) and Fe(II)-dependent oxygenase superfamily protein</v>
          </cell>
          <cell r="D369">
            <v>0</v>
          </cell>
          <cell r="E369">
            <v>0</v>
          </cell>
          <cell r="F369">
            <v>0</v>
          </cell>
          <cell r="G369">
            <v>3.1969405169999998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</row>
        <row r="370">
          <cell r="A370" t="str">
            <v>TRIAE_CS42_5DL_TGACv1_436950_AA1464180.1</v>
          </cell>
          <cell r="B370" t="str">
            <v>flavonol synthase/flavanone 3-hydroxylase, putative, expressed</v>
          </cell>
          <cell r="C370" t="str">
            <v>2-oxoglutarate (2OG) and Fe(II)-dependent oxygenase superfamily protein</v>
          </cell>
          <cell r="D370">
            <v>0</v>
          </cell>
          <cell r="E370">
            <v>0</v>
          </cell>
          <cell r="F370">
            <v>0</v>
          </cell>
          <cell r="G370">
            <v>3.227065713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</row>
        <row r="371">
          <cell r="A371" t="str">
            <v>TRIAE_CS42_5AL_TGACv1_373973_AA1186000.1</v>
          </cell>
          <cell r="B371" t="str">
            <v>gibberellin 2-beta-dioxygenase 7, putative, expressed</v>
          </cell>
          <cell r="C371" t="str">
            <v>2-oxoglutarate (2OG) and Fe(II)-dependent oxygenase superfamily protein</v>
          </cell>
          <cell r="D371">
            <v>0</v>
          </cell>
          <cell r="E371">
            <v>0</v>
          </cell>
          <cell r="F371">
            <v>0</v>
          </cell>
          <cell r="G371">
            <v>3.3466898949999999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</row>
        <row r="372">
          <cell r="A372" t="str">
            <v>TRIAE_CS42_4BL_TGACv1_320553_AA1042970.1</v>
          </cell>
          <cell r="B372" t="str">
            <v>gibberellin 2-beta-dioxygenase 7, putative, expressed</v>
          </cell>
          <cell r="C372" t="str">
            <v>2-oxoglutarate (2OG) and Fe(II)-dependent oxygenase superfamily protein</v>
          </cell>
          <cell r="D372">
            <v>0</v>
          </cell>
          <cell r="E372">
            <v>0</v>
          </cell>
          <cell r="F372">
            <v>0</v>
          </cell>
          <cell r="G372">
            <v>3.4445908119999999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</row>
        <row r="373">
          <cell r="A373" t="str">
            <v>TRIAE_CS42_5BS_TGACv1_424426_AA1389590.1</v>
          </cell>
          <cell r="B373" t="str">
            <v>2-oxoglutarate/malate translocator, chloroplast precursor, putative, expressed</v>
          </cell>
          <cell r="C373" t="str">
            <v>2-oxoglutarate translocator</v>
          </cell>
          <cell r="D373">
            <v>0</v>
          </cell>
          <cell r="E373">
            <v>-2.3080375119999998</v>
          </cell>
          <cell r="F373">
            <v>-1.167582025</v>
          </cell>
          <cell r="G373">
            <v>-2.2391787660000002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</row>
        <row r="374">
          <cell r="A374" t="str">
            <v>TRIAE_CS42_5DS_TGACv1_457463_AA1486780.1</v>
          </cell>
          <cell r="B374" t="str">
            <v>2-oxoglutarate/malate translocator, chloroplast precursor, putative, expressed</v>
          </cell>
          <cell r="C374" t="str">
            <v>2-oxoglutarate translocator</v>
          </cell>
          <cell r="D374">
            <v>0</v>
          </cell>
          <cell r="E374">
            <v>-2.3037433279999999</v>
          </cell>
          <cell r="F374">
            <v>-1.165555186</v>
          </cell>
          <cell r="G374">
            <v>-2.2194619819999999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</row>
        <row r="375">
          <cell r="A375" t="str">
            <v>TRIAE_CS42_2AL_TGACv1_096012_AA0316650.1</v>
          </cell>
          <cell r="B375" t="str">
            <v>4-nitrophenylphosphatase, putative, expressed</v>
          </cell>
          <cell r="C375" t="str">
            <v>2-phosphoglycolate phosphatase 1</v>
          </cell>
          <cell r="D375">
            <v>0</v>
          </cell>
          <cell r="E375">
            <v>0</v>
          </cell>
          <cell r="F375">
            <v>0</v>
          </cell>
          <cell r="G375">
            <v>-1.611622731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</row>
        <row r="376">
          <cell r="A376" t="str">
            <v>TRIAE_CS42_2DL_TGACv1_158852_AA0527130.1</v>
          </cell>
          <cell r="B376" t="str">
            <v>4-nitrophenylphosphatase, putative, expressed</v>
          </cell>
          <cell r="C376" t="str">
            <v>2-phosphoglycolate phosphatase 1</v>
          </cell>
          <cell r="D376">
            <v>0</v>
          </cell>
          <cell r="E376">
            <v>0</v>
          </cell>
          <cell r="F376">
            <v>0</v>
          </cell>
          <cell r="G376">
            <v>-1.5933911270000001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</row>
        <row r="377">
          <cell r="A377" t="str">
            <v>TRIAE_CS42_2BL_TGACv1_130899_AA0419580.1</v>
          </cell>
          <cell r="B377" t="str">
            <v>4-nitrophenylphosphatase, putative, expressed</v>
          </cell>
          <cell r="C377" t="str">
            <v>2-phosphoglycolate phosphatase 1</v>
          </cell>
          <cell r="D377">
            <v>0</v>
          </cell>
          <cell r="E377">
            <v>0</v>
          </cell>
          <cell r="F377">
            <v>0</v>
          </cell>
          <cell r="G377">
            <v>-1.56457796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</row>
        <row r="378">
          <cell r="A378" t="str">
            <v>TRIAE_CS42_6AL_TGACv1_473657_AA1532230.1</v>
          </cell>
          <cell r="B378" t="str">
            <v>hydrolase, alpha/beta fold family domain containing protein, expressed</v>
          </cell>
          <cell r="C378" t="str">
            <v>2-succinyl-5-enolpyruvyl-6-hydroxy-3-cyclohexene-1- carboxylate synthase</v>
          </cell>
          <cell r="D378">
            <v>-1.382932523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</row>
        <row r="379">
          <cell r="A379" t="str">
            <v>TRIAE_CS42_6BS_TGACv1_516801_AA1676170.1</v>
          </cell>
          <cell r="B379" t="str">
            <v>isochorismate synthase 1, chloroplast precursor, putative, expressed</v>
          </cell>
          <cell r="C379" t="str">
            <v>2-succinyl-5-enolpyruvyl-6-hydroxy-3-cyclohexene-1- carboxylate synthase</v>
          </cell>
          <cell r="D379">
            <v>0</v>
          </cell>
          <cell r="E379">
            <v>-2.8868453230000002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</row>
        <row r="380">
          <cell r="A380" t="str">
            <v>TRIAE_CS42_5DL_TGACv1_433720_AA1420520.1</v>
          </cell>
          <cell r="B380" t="str">
            <v>isochorismate synthase 1, chloroplast precursor, putative, expressed</v>
          </cell>
          <cell r="C380" t="str">
            <v>2-succinyl-5-enolpyruvyl-6-hydroxy-3-cyclohexene-1- carboxylate synthase</v>
          </cell>
          <cell r="D380">
            <v>0</v>
          </cell>
          <cell r="E380">
            <v>0</v>
          </cell>
          <cell r="F380">
            <v>0</v>
          </cell>
          <cell r="G380">
            <v>-1.7466869549999999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</row>
        <row r="381">
          <cell r="A381" t="str">
            <v>TRIAE_CS42_5BL_TGACv1_407642_AA1358550.1</v>
          </cell>
          <cell r="B381" t="str">
            <v>isochorismate synthase 1, chloroplast precursor, putative, expressed</v>
          </cell>
          <cell r="C381" t="str">
            <v>2-succinyl-5-enolpyruvyl-6-hydroxy-3-cyclohexene-1- carboxylate synthase</v>
          </cell>
          <cell r="D381">
            <v>0</v>
          </cell>
          <cell r="E381">
            <v>0</v>
          </cell>
          <cell r="F381">
            <v>0</v>
          </cell>
          <cell r="G381">
            <v>-1.7380277260000001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</row>
        <row r="382">
          <cell r="A382" t="str">
            <v>TRIAE_CS42_5BL_TGACv1_405733_AA1334080.1</v>
          </cell>
          <cell r="B382" t="str">
            <v>AMP-binding domain containing protein, expressed</v>
          </cell>
          <cell r="C382" t="str">
            <v>2-succinylbenzoate--CoA ligase</v>
          </cell>
          <cell r="D382">
            <v>-1.7952271710000001</v>
          </cell>
          <cell r="E382">
            <v>-3.516489204</v>
          </cell>
          <cell r="F382">
            <v>0</v>
          </cell>
          <cell r="G382">
            <v>-2.7168604859999999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</row>
        <row r="383">
          <cell r="A383" t="str">
            <v>TRIAE_CS42_5AL_TGACv1_374059_AA1189040.1</v>
          </cell>
          <cell r="B383" t="str">
            <v>AMP-binding domain containing protein, expressed</v>
          </cell>
          <cell r="C383" t="str">
            <v>2-succinylbenzoate--CoA ligase</v>
          </cell>
          <cell r="D383">
            <v>-1.602219058</v>
          </cell>
          <cell r="E383">
            <v>-3.5151981229999998</v>
          </cell>
          <cell r="F383">
            <v>0</v>
          </cell>
          <cell r="G383">
            <v>-2.966192221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</row>
        <row r="384">
          <cell r="A384" t="str">
            <v>TRIAE_CS42_2BL_TGACv1_129793_AA0396210.1</v>
          </cell>
          <cell r="B384" t="str">
            <v>AMP-binding domain containing protein, expressed</v>
          </cell>
          <cell r="C384" t="str">
            <v>2-succinylbenzoate--CoA ligase</v>
          </cell>
          <cell r="D384">
            <v>1.205434911</v>
          </cell>
          <cell r="E384">
            <v>2.2547561649999999</v>
          </cell>
          <cell r="F384">
            <v>0</v>
          </cell>
          <cell r="G384">
            <v>1.0729085700000001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</row>
        <row r="385">
          <cell r="A385" t="str">
            <v>TRIAE_CS42_2AL_TGACv1_098345_AA0326010.1</v>
          </cell>
          <cell r="B385" t="str">
            <v>AMP-binding domain containing protein, expressed</v>
          </cell>
          <cell r="C385" t="str">
            <v>2-succinylbenzoate--CoA ligase</v>
          </cell>
          <cell r="D385">
            <v>1.205434911</v>
          </cell>
          <cell r="E385">
            <v>2.2595569329999998</v>
          </cell>
          <cell r="F385">
            <v>0</v>
          </cell>
          <cell r="G385">
            <v>1.071370669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</row>
        <row r="386">
          <cell r="A386" t="str">
            <v>TRIAE_CS42_2DL_TGACv1_158730_AA0525110.1</v>
          </cell>
          <cell r="B386" t="str">
            <v>AMP-binding domain containing protein, expressed</v>
          </cell>
          <cell r="C386" t="str">
            <v>2-succinylbenzoate--CoA ligase</v>
          </cell>
          <cell r="D386">
            <v>1.284851338</v>
          </cell>
          <cell r="E386">
            <v>2.3293095300000002</v>
          </cell>
          <cell r="F386">
            <v>0</v>
          </cell>
          <cell r="G386">
            <v>1.0598892470000001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</row>
        <row r="387">
          <cell r="A387" t="str">
            <v>TRIAE_CS42_2DL_TGACv1_157961_AA0503750.1</v>
          </cell>
          <cell r="B387" t="str">
            <v>AMP-binding enzyme, putative, expressed</v>
          </cell>
          <cell r="C387" t="str">
            <v>2-succinylbenzoate--CoA ligase</v>
          </cell>
          <cell r="D387">
            <v>2.1581103989999999</v>
          </cell>
          <cell r="E387">
            <v>0</v>
          </cell>
          <cell r="F387">
            <v>0</v>
          </cell>
          <cell r="G387">
            <v>-2.7993014519999999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</row>
        <row r="388">
          <cell r="A388" t="str">
            <v>TRIAE_CS42_7AL_TGACv1_556853_AA1772100.1</v>
          </cell>
          <cell r="B388" t="str">
            <v>acyl-activating enzyme 14, putative, expressed</v>
          </cell>
          <cell r="C388" t="str">
            <v>2-succinylbenzoate--CoA ligase</v>
          </cell>
          <cell r="D388">
            <v>0</v>
          </cell>
          <cell r="E388">
            <v>-1.6232515700000001</v>
          </cell>
          <cell r="F388">
            <v>-1.2816106359999999</v>
          </cell>
          <cell r="G388">
            <v>-3.7395257800000001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</row>
        <row r="389">
          <cell r="A389" t="str">
            <v>TRIAE_CS42_7DL_TGACv1_603431_AA1983600.1</v>
          </cell>
          <cell r="B389" t="str">
            <v>acyl-activating enzyme 14, putative, expressed</v>
          </cell>
          <cell r="C389" t="str">
            <v>2-succinylbenzoate--CoA ligase</v>
          </cell>
          <cell r="D389">
            <v>0</v>
          </cell>
          <cell r="E389">
            <v>-1.6232515700000001</v>
          </cell>
          <cell r="F389">
            <v>-1.2816106359999999</v>
          </cell>
          <cell r="G389">
            <v>-3.7395257800000001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</row>
        <row r="390">
          <cell r="A390" t="str">
            <v>TRIAE_CS42_7BL_TGACv1_577310_AA1871820.1</v>
          </cell>
          <cell r="B390" t="str">
            <v>acyl-activating enzyme 14, putative, expressed</v>
          </cell>
          <cell r="C390" t="str">
            <v>2-succinylbenzoate--CoA ligase</v>
          </cell>
          <cell r="D390">
            <v>0</v>
          </cell>
          <cell r="E390">
            <v>-1.594144617</v>
          </cell>
          <cell r="F390">
            <v>-1.2816106359999999</v>
          </cell>
          <cell r="G390">
            <v>-3.7395257800000001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</row>
        <row r="391">
          <cell r="A391" t="str">
            <v>TRIAE_CS42_4DL_TGACv1_343378_AA1133810.1</v>
          </cell>
          <cell r="B391" t="str">
            <v>AMP-binding domain containing protein, expressed</v>
          </cell>
          <cell r="C391" t="str">
            <v>2-succinylbenzoate--CoA ligase</v>
          </cell>
          <cell r="D391">
            <v>0</v>
          </cell>
          <cell r="E391">
            <v>-1.525524074</v>
          </cell>
          <cell r="F391">
            <v>-1.3207265429999999</v>
          </cell>
          <cell r="G391">
            <v>-1.9504316749999999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</row>
        <row r="392">
          <cell r="A392" t="str">
            <v>TRIAE_CS42_5AL_TGACv1_376148_AA1232840.1</v>
          </cell>
          <cell r="B392" t="str">
            <v>AMP-binding domain containing protein, expressed</v>
          </cell>
          <cell r="C392" t="str">
            <v>2-succinylbenzoate--CoA ligase</v>
          </cell>
          <cell r="D392">
            <v>0</v>
          </cell>
          <cell r="E392">
            <v>-1.525524074</v>
          </cell>
          <cell r="F392">
            <v>-1.3207265429999999</v>
          </cell>
          <cell r="G392">
            <v>-1.9504316749999999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</row>
        <row r="393">
          <cell r="A393" t="str">
            <v>TRIAE_CS42_U_TGACv1_640841_AA2076720.1</v>
          </cell>
          <cell r="B393" t="str">
            <v>AMP-binding domain containing protein, expressed</v>
          </cell>
          <cell r="C393" t="str">
            <v>2-succinylbenzoate--CoA ligase</v>
          </cell>
          <cell r="D393">
            <v>0</v>
          </cell>
          <cell r="E393">
            <v>-1.4029442679999999</v>
          </cell>
          <cell r="F393">
            <v>-1.297645097</v>
          </cell>
          <cell r="G393">
            <v>-2.0833360449999998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</row>
        <row r="394">
          <cell r="A394" t="str">
            <v>TRIAE_CS42_6AS_TGACv1_486348_AA1560160.1</v>
          </cell>
          <cell r="B394" t="str">
            <v>AMP-binding enzyme, putative, expressed</v>
          </cell>
          <cell r="C394" t="str">
            <v>2-succinylbenzoate--CoA ligase</v>
          </cell>
          <cell r="D394">
            <v>0</v>
          </cell>
          <cell r="E394">
            <v>-1.0197790959999999</v>
          </cell>
          <cell r="F394">
            <v>0</v>
          </cell>
          <cell r="G394">
            <v>-1.350549749</v>
          </cell>
          <cell r="H394">
            <v>0</v>
          </cell>
          <cell r="I394">
            <v>0</v>
          </cell>
          <cell r="J394">
            <v>0</v>
          </cell>
          <cell r="K394">
            <v>1.964502612</v>
          </cell>
        </row>
        <row r="395">
          <cell r="A395" t="str">
            <v>TRIAE_CS42_6BS_TGACv1_513952_AA1652790.1</v>
          </cell>
          <cell r="B395" t="str">
            <v>AMP-binding enzyme, putative, expressed</v>
          </cell>
          <cell r="C395" t="str">
            <v>2-succinylbenzoate--CoA ligase</v>
          </cell>
          <cell r="D395">
            <v>0</v>
          </cell>
          <cell r="E395">
            <v>-1.0088690339999999</v>
          </cell>
          <cell r="F395">
            <v>0</v>
          </cell>
          <cell r="G395">
            <v>-1.4403689719999999</v>
          </cell>
          <cell r="H395">
            <v>0</v>
          </cell>
          <cell r="I395">
            <v>0</v>
          </cell>
          <cell r="J395">
            <v>0</v>
          </cell>
          <cell r="K395">
            <v>1.9543132510000001</v>
          </cell>
        </row>
        <row r="396">
          <cell r="A396" t="str">
            <v>TRIAE_CS42_U_TGACv1_642877_AA2124310.1</v>
          </cell>
          <cell r="B396" t="str">
            <v>AMP-binding enzyme, putative, expressed</v>
          </cell>
          <cell r="C396" t="str">
            <v>2-succinylbenzoate--CoA ligase</v>
          </cell>
          <cell r="D396">
            <v>0</v>
          </cell>
          <cell r="E396">
            <v>-1.0088690339999999</v>
          </cell>
          <cell r="F396">
            <v>0</v>
          </cell>
          <cell r="G396">
            <v>-1.3878786329999999</v>
          </cell>
          <cell r="H396">
            <v>0</v>
          </cell>
          <cell r="I396">
            <v>0</v>
          </cell>
          <cell r="J396">
            <v>0</v>
          </cell>
          <cell r="K396">
            <v>1.9741621469999999</v>
          </cell>
        </row>
        <row r="397">
          <cell r="A397" t="str">
            <v>TRIAE_CS42_2AL_TGACv1_095975_AA0316330.1</v>
          </cell>
          <cell r="B397" t="str">
            <v>AMP-binding enzyme, putative, expressed</v>
          </cell>
          <cell r="C397" t="str">
            <v>2-succinylbenzoate--CoA ligase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2.537157927</v>
          </cell>
        </row>
        <row r="398">
          <cell r="A398" t="str">
            <v>TRIAE_CS42_2BL_TGACv1_131655_AA0430270.1</v>
          </cell>
          <cell r="B398" t="str">
            <v>AMP-binding enzyme, putative, expressed</v>
          </cell>
          <cell r="C398" t="str">
            <v>2-succinylbenzoate--CoA ligase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2.537157927</v>
          </cell>
        </row>
        <row r="399">
          <cell r="A399" t="str">
            <v>TRIAE_CS42_2DL_TGACv1_159303_AA0536140.1</v>
          </cell>
          <cell r="B399" t="str">
            <v>AMP-binding enzyme, putative, expressed</v>
          </cell>
          <cell r="C399" t="str">
            <v>2-succinylbenzoate--CoA ligase</v>
          </cell>
          <cell r="D399">
            <v>0</v>
          </cell>
          <cell r="E399">
            <v>0</v>
          </cell>
          <cell r="F399">
            <v>0</v>
          </cell>
          <cell r="G399">
            <v>1.5763854049999999</v>
          </cell>
          <cell r="H399">
            <v>0</v>
          </cell>
          <cell r="I399">
            <v>0</v>
          </cell>
          <cell r="J399">
            <v>0</v>
          </cell>
          <cell r="K399">
            <v>2.5766450989999998</v>
          </cell>
        </row>
        <row r="400">
          <cell r="A400" t="str">
            <v>TRIAE_CS42_2DL_TGACv1_157961_AA0503880.1</v>
          </cell>
          <cell r="B400" t="str">
            <v>AMP-binding enzyme, putative, expressed</v>
          </cell>
          <cell r="C400" t="str">
            <v>2-succinylbenzoate--CoA ligase</v>
          </cell>
          <cell r="D400">
            <v>0</v>
          </cell>
          <cell r="E400">
            <v>0</v>
          </cell>
          <cell r="F400">
            <v>0</v>
          </cell>
          <cell r="G400">
            <v>1.5437703030000001</v>
          </cell>
          <cell r="H400">
            <v>0</v>
          </cell>
          <cell r="I400">
            <v>0</v>
          </cell>
          <cell r="J400">
            <v>0</v>
          </cell>
          <cell r="K400">
            <v>2.6429900040000001</v>
          </cell>
        </row>
        <row r="401">
          <cell r="A401" t="str">
            <v>TRIAE_CS42_U_TGACv1_641522_AA2097060.1</v>
          </cell>
          <cell r="B401" t="str">
            <v>inositol-1-monophosphatase, putative, expressed</v>
          </cell>
          <cell r="C401" t="str">
            <v>3'(2'),5'-bisphosphate nucleotidase</v>
          </cell>
          <cell r="D401">
            <v>0</v>
          </cell>
          <cell r="E401">
            <v>0</v>
          </cell>
          <cell r="F401">
            <v>1.0083032629999999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</row>
        <row r="402">
          <cell r="A402" t="str">
            <v>TRIAE_CS42_2AS_TGACv1_112690_AA0343520.1</v>
          </cell>
          <cell r="B402" t="str">
            <v>inositol-1-monophosphatase, putative, expressed</v>
          </cell>
          <cell r="C402" t="str">
            <v>3'(2'),5'-bisphosphate nucleotidase 1</v>
          </cell>
          <cell r="D402">
            <v>0</v>
          </cell>
          <cell r="E402">
            <v>0</v>
          </cell>
          <cell r="F402">
            <v>0</v>
          </cell>
          <cell r="G402">
            <v>-2.1061757619999999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</row>
        <row r="403">
          <cell r="A403" t="str">
            <v>TRIAE_CS42_2DS_TGACv1_177763_AA0584180.1</v>
          </cell>
          <cell r="B403" t="str">
            <v>inositol-1-monophosphatase, putative, expressed</v>
          </cell>
          <cell r="C403" t="str">
            <v>3'(2'),5'-bisphosphate nucleotidase 1</v>
          </cell>
          <cell r="D403">
            <v>0</v>
          </cell>
          <cell r="E403">
            <v>0</v>
          </cell>
          <cell r="F403">
            <v>0</v>
          </cell>
          <cell r="G403">
            <v>-2.0858113440000001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</row>
        <row r="404">
          <cell r="A404" t="str">
            <v>TRIAE_CS42_2BS_TGACv1_146181_AA0457580.1</v>
          </cell>
          <cell r="B404" t="str">
            <v>inositol-1-monophosphatase, putative, expressed</v>
          </cell>
          <cell r="C404" t="str">
            <v>3'(2'),5'-bisphosphate nucleotidase 1</v>
          </cell>
          <cell r="D404">
            <v>0</v>
          </cell>
          <cell r="E404">
            <v>0</v>
          </cell>
          <cell r="F404">
            <v>0</v>
          </cell>
          <cell r="G404">
            <v>-2.0645120769999998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</row>
        <row r="405">
          <cell r="A405" t="str">
            <v>TRIAE_CS42_6AL_TGACv1_472817_AA1526310.2</v>
          </cell>
          <cell r="B405" t="str">
            <v>inositol-1-monophosphatase, putative, expressed</v>
          </cell>
          <cell r="C405" t="str">
            <v>3'(2'),5'-bisphosphate nucleotidase 2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1.5012759280000001</v>
          </cell>
        </row>
        <row r="406">
          <cell r="A406" t="str">
            <v>TRIAE_CS42_6BL_TGACv1_501948_AA1621830.1</v>
          </cell>
          <cell r="B406" t="str">
            <v>inositol-1-monophosphatase, putative, expressed</v>
          </cell>
          <cell r="C406" t="str">
            <v>3'(2'),5'-bisphosphate nucleotidase 2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1.5012759280000001</v>
          </cell>
        </row>
        <row r="407">
          <cell r="A407" t="str">
            <v>TRIAE_CS42_6DL_TGACv1_527936_AA1710100.2</v>
          </cell>
          <cell r="B407" t="str">
            <v>inositol-1-monophosphatase, putative, expressed</v>
          </cell>
          <cell r="C407" t="str">
            <v>3'(2'),5'-bisphosphate nucleotidase 2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1.5012759280000001</v>
          </cell>
        </row>
        <row r="408">
          <cell r="A408" t="str">
            <v>TRIAE_CS42_7DL_TGACv1_607241_AA2010930.1</v>
          </cell>
          <cell r="B408" t="str">
            <v>riboflavin biosynthesis protein ribAB, chloroplast precursor, putative, expressed</v>
          </cell>
          <cell r="C408" t="str">
            <v>3,4-dihydroxy-2-butanone 4-phosphate synthase</v>
          </cell>
          <cell r="D408">
            <v>0</v>
          </cell>
          <cell r="E408">
            <v>-1.000004259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</row>
        <row r="409">
          <cell r="A409" t="str">
            <v>TRIAE_CS42_3DL_TGACv1_251277_AA0879570.2</v>
          </cell>
          <cell r="B409" t="str">
            <v>S1 RNA binding domain containing protein, expressed</v>
          </cell>
          <cell r="C409" t="str">
            <v>30S ribosomal protein S1</v>
          </cell>
          <cell r="D409">
            <v>-1.5357244969999999</v>
          </cell>
          <cell r="E409">
            <v>-1.4268380890000001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TRIAE_CS42_1AL_TGACv1_002521_AA0042740.1</v>
          </cell>
          <cell r="B410" t="str">
            <v>S1 RNA binding domain containing protein, expressed</v>
          </cell>
          <cell r="C410" t="str">
            <v>30S ribosomal protein S1</v>
          </cell>
          <cell r="D410">
            <v>-1.286044151</v>
          </cell>
          <cell r="E410">
            <v>-2.356661758</v>
          </cell>
          <cell r="F410">
            <v>-1.1806053139999999</v>
          </cell>
          <cell r="G410">
            <v>-1.380932622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</row>
        <row r="411">
          <cell r="A411" t="str">
            <v>TRIAE_CS42_1DL_TGACv1_061528_AA0197820.1</v>
          </cell>
          <cell r="B411" t="str">
            <v>S1 RNA binding domain containing protein, expressed</v>
          </cell>
          <cell r="C411" t="str">
            <v>30S ribosomal protein S1</v>
          </cell>
          <cell r="D411">
            <v>-1.282305612</v>
          </cell>
          <cell r="E411">
            <v>-2.2892042639999999</v>
          </cell>
          <cell r="F411">
            <v>-1.1619534819999999</v>
          </cell>
          <cell r="G411">
            <v>-1.3642108630000001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</row>
        <row r="412">
          <cell r="A412" t="str">
            <v>TRIAE_CS42_1BL_TGACv1_031585_AA0116470.1</v>
          </cell>
          <cell r="B412" t="str">
            <v>S1 RNA binding domain containing protein, expressed</v>
          </cell>
          <cell r="C412" t="str">
            <v>30S ribosomal protein S1</v>
          </cell>
          <cell r="D412">
            <v>-1.25764747</v>
          </cell>
          <cell r="E412">
            <v>-2.3086820690000001</v>
          </cell>
          <cell r="F412">
            <v>-1.221183205</v>
          </cell>
          <cell r="G412">
            <v>-1.4326814290000001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</row>
        <row r="413">
          <cell r="A413" t="str">
            <v>TRIAE_CS42_3AL_TGACv1_196916_AA0663730.2</v>
          </cell>
          <cell r="B413" t="str">
            <v>S1 RNA binding domain containing protein, expressed</v>
          </cell>
          <cell r="C413" t="str">
            <v>30S ribosomal protein S1</v>
          </cell>
          <cell r="D413">
            <v>-1.2297678919999999</v>
          </cell>
          <cell r="E413">
            <v>-1.2000025190000001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</row>
        <row r="414">
          <cell r="A414" t="str">
            <v>TRIAE_CS42_3B_TGACv1_221441_AA0740990.1</v>
          </cell>
          <cell r="B414" t="str">
            <v>S1 RNA binding domain containing protein, expressed</v>
          </cell>
          <cell r="C414" t="str">
            <v>30S ribosomal protein S1</v>
          </cell>
          <cell r="D414">
            <v>-1.2297678919999999</v>
          </cell>
          <cell r="E414">
            <v>-1.2000025190000001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</row>
        <row r="415">
          <cell r="A415" t="str">
            <v>TRIAE_CS42_6BS_TGACv1_513288_AA1637590.1</v>
          </cell>
          <cell r="B415" t="str">
            <v>S1 RNA binding domain containing protein, expressed</v>
          </cell>
          <cell r="C415" t="str">
            <v>30S ribosomal protein S1</v>
          </cell>
          <cell r="D415">
            <v>1.0123450679999999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</row>
        <row r="416">
          <cell r="A416" t="str">
            <v>TRIAE_CS42_6AS_TGACv1_485368_AA1544240.1</v>
          </cell>
          <cell r="B416" t="str">
            <v>S1 RNA binding domain containing protein, expressed</v>
          </cell>
          <cell r="C416" t="str">
            <v>30S ribosomal protein S1</v>
          </cell>
          <cell r="D416">
            <v>0</v>
          </cell>
          <cell r="E416">
            <v>0</v>
          </cell>
          <cell r="F416">
            <v>0</v>
          </cell>
          <cell r="G416">
            <v>-1.063357361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</row>
        <row r="417">
          <cell r="A417" t="str">
            <v>TRIAE_CS42_6DS_TGACv1_543403_AA1739530.1</v>
          </cell>
          <cell r="B417" t="str">
            <v>S1 RNA binding domain containing protein, expressed</v>
          </cell>
          <cell r="C417" t="str">
            <v>30S ribosomal protein S1</v>
          </cell>
          <cell r="D417">
            <v>0</v>
          </cell>
          <cell r="E417">
            <v>0</v>
          </cell>
          <cell r="F417">
            <v>0</v>
          </cell>
          <cell r="G417">
            <v>-1.0449148779999999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</row>
        <row r="418">
          <cell r="A418" t="str">
            <v>TRIAE_CS42_4DL_TGACv1_342632_AA1118630.1</v>
          </cell>
          <cell r="B418" t="str">
            <v>S1 RNA binding domain containing protein, expressed</v>
          </cell>
          <cell r="C418" t="str">
            <v>30S ribosomal protein S1 homolog A</v>
          </cell>
          <cell r="D418">
            <v>0</v>
          </cell>
          <cell r="E418">
            <v>0</v>
          </cell>
          <cell r="F418">
            <v>0</v>
          </cell>
          <cell r="G418">
            <v>-1.1281185490000001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TRIAE_CS42_4AS_TGACv1_306602_AA1010940.1</v>
          </cell>
          <cell r="B419" t="str">
            <v>S1 RNA binding domain containing protein, expressed</v>
          </cell>
          <cell r="C419" t="str">
            <v>30S ribosomal protein S1 homolog A</v>
          </cell>
          <cell r="D419">
            <v>0</v>
          </cell>
          <cell r="E419">
            <v>0</v>
          </cell>
          <cell r="F419">
            <v>0</v>
          </cell>
          <cell r="G419">
            <v>-1.0768982629999999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</row>
        <row r="420">
          <cell r="A420" t="str">
            <v>TRIAE_CS42_4BL_TGACv1_320562_AA1043400.2</v>
          </cell>
          <cell r="B420" t="str">
            <v>S1 RNA binding domain containing protein, expressed</v>
          </cell>
          <cell r="C420" t="str">
            <v>30S ribosomal protein S1 homolog A</v>
          </cell>
          <cell r="D420">
            <v>0</v>
          </cell>
          <cell r="E420">
            <v>0</v>
          </cell>
          <cell r="F420">
            <v>0</v>
          </cell>
          <cell r="G420">
            <v>-1.0768982629999999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</row>
        <row r="421">
          <cell r="A421" t="str">
            <v>TRIAE_CS42_5AS_TGACv1_393486_AA1273030.1</v>
          </cell>
          <cell r="B421" t="str">
            <v>S10/S20 domain containing ribosomal protein, putative, expressed</v>
          </cell>
          <cell r="C421" t="str">
            <v>30S ribosomal protein S10</v>
          </cell>
          <cell r="D421">
            <v>-1.082848206</v>
          </cell>
          <cell r="E421">
            <v>-1.1747443310000001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</row>
        <row r="422">
          <cell r="A422" t="str">
            <v>TRIAE_CS42_5BS_TGACv1_424179_AA1387390.1</v>
          </cell>
          <cell r="B422" t="str">
            <v>S10/S20 domain containing ribosomal protein, putative, expressed</v>
          </cell>
          <cell r="C422" t="str">
            <v>30S ribosomal protein S10</v>
          </cell>
          <cell r="D422">
            <v>-1.082848206</v>
          </cell>
          <cell r="E422">
            <v>-1.1747443310000001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</row>
        <row r="423">
          <cell r="A423" t="str">
            <v>TRIAE_CS42_5DS_TGACv1_457616_AA1488210.1</v>
          </cell>
          <cell r="B423" t="str">
            <v>S10/S20 domain containing ribosomal protein, putative, expressed</v>
          </cell>
          <cell r="C423" t="str">
            <v>30S ribosomal protein S10</v>
          </cell>
          <cell r="D423">
            <v>-1.082848206</v>
          </cell>
          <cell r="E423">
            <v>-1.1747443310000001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</row>
        <row r="424">
          <cell r="A424" t="str">
            <v>TRIAE_CS42_3AL_TGACv1_193689_AA0617640.1</v>
          </cell>
          <cell r="B424" t="str">
            <v>ribosomal protein, putative, expressed</v>
          </cell>
          <cell r="C424" t="str">
            <v>30S ribosomal protein S11</v>
          </cell>
          <cell r="D424">
            <v>0</v>
          </cell>
          <cell r="E424">
            <v>-1.5359672099999999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</row>
        <row r="425">
          <cell r="A425" t="str">
            <v>TRIAE_CS42_2AL_TGACv1_093139_AA0273090.1</v>
          </cell>
          <cell r="B425" t="str">
            <v>ribosomal protein, putative, expressed</v>
          </cell>
          <cell r="C425" t="str">
            <v>30S ribosomal protein S11</v>
          </cell>
          <cell r="D425">
            <v>0</v>
          </cell>
          <cell r="E425">
            <v>-1.4984799179999999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</row>
        <row r="426">
          <cell r="A426" t="str">
            <v>TRIAE_CS42_2BL_TGACv1_130409_AA0410780.1</v>
          </cell>
          <cell r="B426" t="str">
            <v>ribosomal protein, putative, expressed</v>
          </cell>
          <cell r="C426" t="str">
            <v>30S ribosomal protein S11</v>
          </cell>
          <cell r="D426">
            <v>0</v>
          </cell>
          <cell r="E426">
            <v>-1.4984799179999999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</row>
        <row r="427">
          <cell r="A427" t="str">
            <v>TRIAE_CS42_2DL_TGACv1_161069_AA0556420.1</v>
          </cell>
          <cell r="B427" t="str">
            <v>ribosomal protein, putative, expressed</v>
          </cell>
          <cell r="C427" t="str">
            <v>30S ribosomal protein S11</v>
          </cell>
          <cell r="D427">
            <v>0</v>
          </cell>
          <cell r="E427">
            <v>-1.4984799179999999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</row>
        <row r="428">
          <cell r="A428" t="str">
            <v>TRIAE_CS42_5AL_TGACv1_375607_AA1224470.1</v>
          </cell>
          <cell r="B428" t="str">
            <v>40S ribosomal protein S23, putative, expressed</v>
          </cell>
          <cell r="C428" t="str">
            <v>30S ribosomal protein S12</v>
          </cell>
          <cell r="D428">
            <v>-1.285169972</v>
          </cell>
          <cell r="E428">
            <v>-2.805872382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-1.313609882</v>
          </cell>
        </row>
        <row r="429">
          <cell r="A429" t="str">
            <v>TRIAE_CS42_5BL_TGACv1_408111_AA1361670.1</v>
          </cell>
          <cell r="B429" t="str">
            <v>40S ribosomal protein S23, putative, expressed</v>
          </cell>
          <cell r="C429" t="str">
            <v>30S ribosomal protein S12</v>
          </cell>
          <cell r="D429">
            <v>-1.285169972</v>
          </cell>
          <cell r="E429">
            <v>-2.805872382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-1.2230065670000001</v>
          </cell>
        </row>
        <row r="430">
          <cell r="A430" t="str">
            <v>TRIAE_CS42_5DL_TGACv1_437214_AA1465580.1</v>
          </cell>
          <cell r="B430" t="str">
            <v>40S ribosomal protein S23, putative, expressed</v>
          </cell>
          <cell r="C430" t="str">
            <v>30S ribosomal protein S12</v>
          </cell>
          <cell r="D430">
            <v>-1.285169972</v>
          </cell>
          <cell r="E430">
            <v>-2.805872382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-1.123329054</v>
          </cell>
        </row>
        <row r="431">
          <cell r="A431" t="str">
            <v>TRIAE_CS42_1AL_TGACv1_001932_AA0036960.1</v>
          </cell>
          <cell r="B431" t="str">
            <v>40S ribosomal protein S23, putative, expressed</v>
          </cell>
          <cell r="C431" t="str">
            <v>30S ribosomal protein S12</v>
          </cell>
          <cell r="D431">
            <v>0</v>
          </cell>
          <cell r="E431">
            <v>-1.1012809050000001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</row>
        <row r="432">
          <cell r="A432" t="str">
            <v>TRIAE_CS42_1DL_TGACv1_064234_AA0233370.1</v>
          </cell>
          <cell r="B432" t="str">
            <v>40S ribosomal protein S23, putative, expressed</v>
          </cell>
          <cell r="C432" t="str">
            <v>30S ribosomal protein S12</v>
          </cell>
          <cell r="D432">
            <v>0</v>
          </cell>
          <cell r="E432">
            <v>-1.1012809050000001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</row>
        <row r="433">
          <cell r="A433" t="str">
            <v>TRIAE_CS42_3AL_TGACv1_196411_AA0660180.2</v>
          </cell>
          <cell r="B433" t="str">
            <v>40S ribosomal protein S23, putative, expressed</v>
          </cell>
          <cell r="C433" t="str">
            <v>30S ribosomal protein S12</v>
          </cell>
          <cell r="D433">
            <v>0</v>
          </cell>
          <cell r="E433">
            <v>-1.079395997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</row>
        <row r="434">
          <cell r="A434" t="str">
            <v>TRIAE_CS42_3B_TGACv1_223826_AA0788040.1</v>
          </cell>
          <cell r="B434" t="str">
            <v>40S ribosomal protein S23, putative, expressed</v>
          </cell>
          <cell r="C434" t="str">
            <v>30S ribosomal protein S12</v>
          </cell>
          <cell r="D434">
            <v>0</v>
          </cell>
          <cell r="E434">
            <v>-1.079395997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</row>
        <row r="435">
          <cell r="A435" t="str">
            <v>TRIAE_CS42_3DL_TGACv1_250081_AA0861860.1</v>
          </cell>
          <cell r="B435" t="str">
            <v>40S ribosomal protein S23, putative, expressed</v>
          </cell>
          <cell r="C435" t="str">
            <v>30S ribosomal protein S12</v>
          </cell>
          <cell r="D435">
            <v>0</v>
          </cell>
          <cell r="E435">
            <v>-1.079395997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</row>
        <row r="436">
          <cell r="A436" t="str">
            <v>TRIAE_CS42_1BL_TGACv1_031851_AA0121720.1</v>
          </cell>
          <cell r="B436" t="str">
            <v>40S ribosomal protein S23, putative, expressed</v>
          </cell>
          <cell r="C436" t="str">
            <v>30S ribosomal protein S12</v>
          </cell>
          <cell r="D436">
            <v>0</v>
          </cell>
          <cell r="E436">
            <v>-1.065219439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</row>
        <row r="437">
          <cell r="A437" t="str">
            <v>TRIAE_CS42_7AS_TGACv1_570159_AA1831400.1</v>
          </cell>
          <cell r="B437" t="str">
            <v>ribosomal protein S13p/S18e, putative, expressed</v>
          </cell>
          <cell r="C437" t="str">
            <v>30S ribosomal protein S13</v>
          </cell>
          <cell r="D437">
            <v>-1.3949496880000001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</row>
        <row r="438">
          <cell r="A438" t="str">
            <v>TRIAE_CS42_4AL_TGACv1_288145_AA0938360.1</v>
          </cell>
          <cell r="B438" t="str">
            <v>ribosomal protein S13p/S18e, putative, expressed</v>
          </cell>
          <cell r="C438" t="str">
            <v>30S ribosomal protein S13</v>
          </cell>
          <cell r="D438">
            <v>0</v>
          </cell>
          <cell r="E438">
            <v>-1.6093932980000001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</row>
        <row r="439">
          <cell r="A439" t="str">
            <v>TRIAE_CS42_7DS_TGACv1_622449_AA2039850.1</v>
          </cell>
          <cell r="B439" t="str">
            <v>ribosomal protein S13p/S18e, putative, expressed</v>
          </cell>
          <cell r="C439" t="str">
            <v>30S ribosomal protein S13</v>
          </cell>
          <cell r="D439">
            <v>0</v>
          </cell>
          <cell r="E439">
            <v>-1.6093932980000001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</row>
        <row r="440">
          <cell r="A440" t="str">
            <v>TRIAE_CS42_4AL_TGACv1_288349_AA0945800.1</v>
          </cell>
          <cell r="B440" t="str">
            <v>ribosomal protein S13p/S18e, putative, expressed</v>
          </cell>
          <cell r="C440" t="str">
            <v>30S ribosomal protein S13</v>
          </cell>
          <cell r="D440">
            <v>0</v>
          </cell>
          <cell r="E440">
            <v>-1.1223365409999999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</row>
        <row r="441">
          <cell r="A441" t="str">
            <v>TRIAE_CS42_4BS_TGACv1_328157_AA1083680.2</v>
          </cell>
          <cell r="B441" t="str">
            <v>ribosomal protein S13p/S18e, putative, expressed</v>
          </cell>
          <cell r="C441" t="str">
            <v>30S ribosomal protein S13</v>
          </cell>
          <cell r="D441">
            <v>0</v>
          </cell>
          <cell r="E441">
            <v>-1.1223365409999999</v>
          </cell>
          <cell r="F441">
            <v>0</v>
          </cell>
          <cell r="G441">
            <v>0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</row>
        <row r="442">
          <cell r="A442" t="str">
            <v>TRIAE_CS42_4DS_TGACv1_361457_AA1168310.1</v>
          </cell>
          <cell r="B442" t="str">
            <v>ribosomal protein S13p/S18e, putative, expressed</v>
          </cell>
          <cell r="C442" t="str">
            <v>30S ribosomal protein S13</v>
          </cell>
          <cell r="D442">
            <v>0</v>
          </cell>
          <cell r="E442">
            <v>-1.1223365409999999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</row>
        <row r="443">
          <cell r="A443" t="str">
            <v>TRIAE_CS42_5AL_TGACv1_375170_AA1217220.1</v>
          </cell>
          <cell r="B443" t="str">
            <v>30S ribosomal protein S16, putative, expressed</v>
          </cell>
          <cell r="C443" t="str">
            <v>30S ribosomal protein S16</v>
          </cell>
          <cell r="D443">
            <v>-1.0426807410000001</v>
          </cell>
          <cell r="E443">
            <v>-1.728936875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</row>
        <row r="444">
          <cell r="A444" t="str">
            <v>TRIAE_CS42_5BL_TGACv1_406054_AA1339960.1</v>
          </cell>
          <cell r="B444" t="str">
            <v>30S ribosomal protein S16, putative, expressed</v>
          </cell>
          <cell r="C444" t="str">
            <v>30S ribosomal protein S16</v>
          </cell>
          <cell r="D444">
            <v>-1.0426807410000001</v>
          </cell>
          <cell r="E444">
            <v>-1.728936875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</row>
        <row r="445">
          <cell r="A445" t="str">
            <v>TRIAE_CS42_5DL_TGACv1_435943_AA1456510.1</v>
          </cell>
          <cell r="B445" t="str">
            <v>30S ribosomal protein S16, putative, expressed</v>
          </cell>
          <cell r="C445" t="str">
            <v>30S ribosomal protein S16</v>
          </cell>
          <cell r="D445">
            <v>-1.0426807410000001</v>
          </cell>
          <cell r="E445">
            <v>-1.728936875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</row>
        <row r="446">
          <cell r="A446" t="str">
            <v>TRIAE_CS42_6DL_TGACv1_526736_AA1690990.1</v>
          </cell>
          <cell r="B446" t="str">
            <v>expressed protein</v>
          </cell>
          <cell r="C446" t="str">
            <v>30S ribosomal protein S16</v>
          </cell>
          <cell r="D446">
            <v>0</v>
          </cell>
          <cell r="E446">
            <v>1.196208599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</row>
        <row r="447">
          <cell r="A447" t="str">
            <v>TRIAE_CS42_3AL_TGACv1_195044_AA0643980.1</v>
          </cell>
          <cell r="B447" t="str">
            <v>ribosomal protein S17, putative, expressed</v>
          </cell>
          <cell r="C447" t="str">
            <v>30S ribosomal protein S17</v>
          </cell>
          <cell r="D447">
            <v>-1.056800593</v>
          </cell>
          <cell r="E447">
            <v>-1.811334333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</row>
        <row r="448">
          <cell r="A448" t="str">
            <v>TRIAE_CS42_3B_TGACv1_224900_AA0802960.1</v>
          </cell>
          <cell r="B448" t="str">
            <v>ribosomal protein S17, putative, expressed</v>
          </cell>
          <cell r="C448" t="str">
            <v>30S ribosomal protein S17</v>
          </cell>
          <cell r="D448">
            <v>-1.056800593</v>
          </cell>
          <cell r="E448">
            <v>-1.811334333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TRIAE_CS42_3DL_TGACv1_249219_AA0841860.1</v>
          </cell>
          <cell r="B449" t="str">
            <v>ribosomal protein S17, putative, expressed</v>
          </cell>
          <cell r="C449" t="str">
            <v>30S ribosomal protein S17</v>
          </cell>
          <cell r="D449">
            <v>-1.056800593</v>
          </cell>
          <cell r="E449">
            <v>-1.811334333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</row>
        <row r="450">
          <cell r="A450" t="str">
            <v>TRIAE_CS42_2BL_TGACv1_130674_AA0415800.1</v>
          </cell>
          <cell r="B450" t="str">
            <v>transportin-2, putative, expressed</v>
          </cell>
          <cell r="C450" t="str">
            <v>30S ribosomal protein S17</v>
          </cell>
          <cell r="D450">
            <v>0</v>
          </cell>
          <cell r="E450">
            <v>-2.2282544789999998</v>
          </cell>
          <cell r="F450">
            <v>0</v>
          </cell>
          <cell r="G450">
            <v>-1.551829731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</row>
        <row r="451">
          <cell r="A451" t="str">
            <v>TRIAE_CS42_2AL_TGACv1_097288_AA0323700.1</v>
          </cell>
          <cell r="B451" t="str">
            <v>transportin-2, putative, expressed</v>
          </cell>
          <cell r="C451" t="str">
            <v>30S ribosomal protein S17</v>
          </cell>
          <cell r="D451">
            <v>0</v>
          </cell>
          <cell r="E451">
            <v>-2.1805112740000001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</row>
        <row r="452">
          <cell r="A452" t="str">
            <v>TRIAE_CS42_2DL_TGACv1_157886_AA0500270.1</v>
          </cell>
          <cell r="B452" t="str">
            <v>transportin-2, putative, expressed</v>
          </cell>
          <cell r="C452" t="str">
            <v>30S ribosomal protein S17</v>
          </cell>
          <cell r="D452">
            <v>0</v>
          </cell>
          <cell r="E452">
            <v>-2.0356722939999998</v>
          </cell>
          <cell r="F452">
            <v>0</v>
          </cell>
          <cell r="G452">
            <v>-1.4614720320000001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</row>
        <row r="453">
          <cell r="A453" t="str">
            <v>TRIAE_CS42_5BS_TGACv1_423305_AA1373880.1</v>
          </cell>
          <cell r="B453" t="str">
            <v>ribosomal protein S17, putative, expressed</v>
          </cell>
          <cell r="C453" t="str">
            <v>30S ribosomal protein S17</v>
          </cell>
          <cell r="D453">
            <v>0</v>
          </cell>
          <cell r="E453">
            <v>-1.031765168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</row>
        <row r="454">
          <cell r="A454" t="str">
            <v>TRIAE_CS42_5DS_TGACv1_457472_AA1486860.1</v>
          </cell>
          <cell r="B454" t="str">
            <v>ribosomal protein S17, putative, expressed</v>
          </cell>
          <cell r="C454" t="str">
            <v>30S ribosomal protein S17</v>
          </cell>
          <cell r="D454">
            <v>0</v>
          </cell>
          <cell r="E454">
            <v>-1.031765168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</row>
        <row r="455">
          <cell r="A455" t="str">
            <v>TRIAE_CS42_3AL_TGACv1_195044_AA0643970.1</v>
          </cell>
          <cell r="B455" t="str">
            <v>DnaK family protein, putative, expressed</v>
          </cell>
          <cell r="C455" t="str">
            <v>30S ribosomal protein S19</v>
          </cell>
          <cell r="D455">
            <v>-1.705557931</v>
          </cell>
          <cell r="E455">
            <v>-1.8248957379999999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</row>
        <row r="456">
          <cell r="A456" t="str">
            <v>TRIAE_CS42_3DL_TGACv1_249219_AA0841850.1</v>
          </cell>
          <cell r="B456" t="str">
            <v>DnaK family protein, putative, expressed</v>
          </cell>
          <cell r="C456" t="str">
            <v>30S ribosomal protein S19</v>
          </cell>
          <cell r="D456">
            <v>0</v>
          </cell>
          <cell r="E456">
            <v>-1.5081210350000001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</row>
        <row r="457">
          <cell r="A457" t="str">
            <v>TRIAE_CS42_3B_TGACv1_224900_AA0802950.1</v>
          </cell>
          <cell r="B457" t="str">
            <v>DnaK family protein, putative, expressed</v>
          </cell>
          <cell r="C457" t="str">
            <v>30S ribosomal protein S19</v>
          </cell>
          <cell r="D457">
            <v>0</v>
          </cell>
          <cell r="E457">
            <v>-1.46289596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</row>
        <row r="458">
          <cell r="A458" t="str">
            <v>TRIAE_CS42_5DL_TGACv1_434405_AA1435300.1</v>
          </cell>
          <cell r="B458" t="str">
            <v>40S ribosomal protein S15, putative, expressed</v>
          </cell>
          <cell r="C458" t="str">
            <v>30S ribosomal protein S19</v>
          </cell>
          <cell r="D458">
            <v>0</v>
          </cell>
          <cell r="E458">
            <v>-1.2261457680000001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</row>
        <row r="459">
          <cell r="A459" t="str">
            <v>TRIAE_CS42_5AL_TGACv1_377557_AA1247900.1</v>
          </cell>
          <cell r="B459" t="str">
            <v>40S ribosomal protein S15, putative, expressed</v>
          </cell>
          <cell r="C459" t="str">
            <v>30S ribosomal protein S19</v>
          </cell>
          <cell r="D459">
            <v>0</v>
          </cell>
          <cell r="E459">
            <v>-1.1210241919999999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</row>
        <row r="460">
          <cell r="A460" t="str">
            <v>TRIAE_CS42_5BL_TGACv1_405172_AA1321580.1</v>
          </cell>
          <cell r="B460" t="str">
            <v>40S ribosomal protein S15, putative, expressed</v>
          </cell>
          <cell r="C460" t="str">
            <v>30S ribosomal protein S19</v>
          </cell>
          <cell r="D460">
            <v>0</v>
          </cell>
          <cell r="E460">
            <v>-1.1210241919999999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</row>
        <row r="461">
          <cell r="A461" t="str">
            <v>TRIAE_CS42_5BS_TGACv1_423395_AA1375790.1</v>
          </cell>
          <cell r="B461" t="str">
            <v>chloroplast 30S ribosomal protein S19, putative, expressed</v>
          </cell>
          <cell r="C461" t="str">
            <v>30S ribosomal protein S19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-1.5024881050000001</v>
          </cell>
        </row>
        <row r="462">
          <cell r="A462" t="str">
            <v>TRIAE_CS42_3AL_TGACv1_193703_AA0618070.1</v>
          </cell>
          <cell r="B462" t="str">
            <v>ribosomal protein rpS20, putative, expressed</v>
          </cell>
          <cell r="C462" t="str">
            <v>30S ribosomal protein S20</v>
          </cell>
          <cell r="D462">
            <v>0</v>
          </cell>
          <cell r="E462">
            <v>-1.5199612499999999</v>
          </cell>
          <cell r="F462">
            <v>0</v>
          </cell>
          <cell r="G462">
            <v>-1.091803364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</row>
        <row r="463">
          <cell r="A463" t="str">
            <v>TRIAE_CS42_3B_TGACv1_223634_AA0784900.3</v>
          </cell>
          <cell r="B463" t="str">
            <v>ribosomal protein rpS20, putative, expressed</v>
          </cell>
          <cell r="C463" t="str">
            <v>30S ribosomal protein S20</v>
          </cell>
          <cell r="D463">
            <v>0</v>
          </cell>
          <cell r="E463">
            <v>0</v>
          </cell>
          <cell r="F463">
            <v>0</v>
          </cell>
          <cell r="G463">
            <v>-1.091803364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</row>
        <row r="464">
          <cell r="A464" t="str">
            <v>TRIAE_CS42_6AS_TGACv1_486176_AA1557850.1</v>
          </cell>
          <cell r="B464" t="str">
            <v>ribosome, putative, expressed</v>
          </cell>
          <cell r="C464" t="str">
            <v>30S ribosomal protein S21</v>
          </cell>
          <cell r="D464">
            <v>0</v>
          </cell>
          <cell r="E464">
            <v>-1.2467727049999999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</row>
        <row r="465">
          <cell r="A465" t="str">
            <v>TRIAE_CS42_6BS_TGACv1_513298_AA1637750.1</v>
          </cell>
          <cell r="B465" t="str">
            <v>ribosome, putative, expressed</v>
          </cell>
          <cell r="C465" t="str">
            <v>30S ribosomal protein S21</v>
          </cell>
          <cell r="D465">
            <v>0</v>
          </cell>
          <cell r="E465">
            <v>-1.2467727049999999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A466" t="str">
            <v>TRIAE_CS42_6DS_TGACv1_542754_AA1729600.1</v>
          </cell>
          <cell r="B466" t="str">
            <v>ribosome, putative, expressed</v>
          </cell>
          <cell r="C466" t="str">
            <v>30S ribosomal protein S21</v>
          </cell>
          <cell r="D466">
            <v>0</v>
          </cell>
          <cell r="E466">
            <v>-1.2467727049999999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A467" t="str">
            <v>TRIAE_CS42_4AL_TGACv1_288689_AA0955660.2</v>
          </cell>
          <cell r="B467" t="str">
            <v>ribosomal protein, putative, expressed</v>
          </cell>
          <cell r="C467" t="str">
            <v>30S ribosomal protein S5</v>
          </cell>
          <cell r="D467">
            <v>0</v>
          </cell>
          <cell r="E467">
            <v>0</v>
          </cell>
          <cell r="F467">
            <v>0</v>
          </cell>
          <cell r="G467">
            <v>-1.4045772270000001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A468" t="str">
            <v>TRIAE_CS42_4BL_TGACv1_321543_AA1062080.2</v>
          </cell>
          <cell r="B468" t="str">
            <v>ribosomal protein, putative, expressed</v>
          </cell>
          <cell r="C468" t="str">
            <v>30S ribosomal protein S5</v>
          </cell>
          <cell r="D468">
            <v>0</v>
          </cell>
          <cell r="E468">
            <v>0</v>
          </cell>
          <cell r="F468">
            <v>0</v>
          </cell>
          <cell r="G468">
            <v>-1.3940870299999999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A469" t="str">
            <v>TRIAE_CS42_4DS_TGACv1_361467_AA1168510.1</v>
          </cell>
          <cell r="B469" t="str">
            <v>ribosomal protein, putative, expressed</v>
          </cell>
          <cell r="C469" t="str">
            <v>30S ribosomal protein S5</v>
          </cell>
          <cell r="D469">
            <v>0</v>
          </cell>
          <cell r="E469">
            <v>0</v>
          </cell>
          <cell r="F469">
            <v>0</v>
          </cell>
          <cell r="G469">
            <v>-1.3940870299999999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A470" t="str">
            <v>TRIAE_CS42_5DS_TGACv1_458474_AA1493840.1</v>
          </cell>
          <cell r="B470" t="str">
            <v>ribosomal protein S6, putative, expressed</v>
          </cell>
          <cell r="C470" t="str">
            <v>30S ribosomal protein S6</v>
          </cell>
          <cell r="D470">
            <v>-1.1232143910000001</v>
          </cell>
          <cell r="E470">
            <v>-2.1535316230000001</v>
          </cell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A471" t="str">
            <v>TRIAE_CS42_5DL_TGACv1_436069_AA1457640.1</v>
          </cell>
          <cell r="B471" t="str">
            <v>ribosomal protein S6, putative, expressed</v>
          </cell>
          <cell r="C471" t="str">
            <v>30S ribosomal protein S6</v>
          </cell>
          <cell r="D471">
            <v>0</v>
          </cell>
          <cell r="E471">
            <v>-1.8264322630000001</v>
          </cell>
          <cell r="F471">
            <v>0</v>
          </cell>
          <cell r="G471">
            <v>-1.391062257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A472" t="str">
            <v>TRIAE_CS42_5BL_TGACv1_404876_AA1313820.1</v>
          </cell>
          <cell r="B472" t="str">
            <v>ribosomal protein S6, putative, expressed</v>
          </cell>
          <cell r="C472" t="str">
            <v>30S ribosomal protein S6</v>
          </cell>
          <cell r="D472">
            <v>0</v>
          </cell>
          <cell r="E472">
            <v>-1.8264322630000001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</row>
        <row r="473">
          <cell r="A473" t="str">
            <v>TRIAE_CS42_4AL_TGACv1_290084_AA0981460.1</v>
          </cell>
          <cell r="B473" t="str">
            <v>ribosomal protein S6, putative, expressed</v>
          </cell>
          <cell r="C473" t="str">
            <v>30S ribosomal protein S6</v>
          </cell>
          <cell r="D473">
            <v>0</v>
          </cell>
          <cell r="E473">
            <v>-1.7620003689999999</v>
          </cell>
          <cell r="F473">
            <v>0</v>
          </cell>
          <cell r="G473">
            <v>-1.4537239040000001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</row>
        <row r="474">
          <cell r="A474" t="str">
            <v>TRIAE_CS42_1AL_TGACv1_004697_AA0054020.1</v>
          </cell>
          <cell r="B474" t="str">
            <v>40S ribosomal protein S15a, putative, expressed</v>
          </cell>
          <cell r="C474" t="str">
            <v>30S ribosomal protein S8</v>
          </cell>
          <cell r="D474">
            <v>-1.0863570760000001</v>
          </cell>
          <cell r="E474">
            <v>-1.4496253100000001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</row>
        <row r="475">
          <cell r="A475" t="str">
            <v>TRIAE_CS42_1BL_TGACv1_032873_AA0135010.1</v>
          </cell>
          <cell r="B475" t="str">
            <v>40S ribosomal protein S15a, putative, expressed</v>
          </cell>
          <cell r="C475" t="str">
            <v>30S ribosomal protein S8</v>
          </cell>
          <cell r="D475">
            <v>-1.0863570760000001</v>
          </cell>
          <cell r="E475">
            <v>-1.4496253100000001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</row>
        <row r="476">
          <cell r="A476" t="str">
            <v>TRIAE_CS42_1DL_TGACv1_062172_AA0209940.1</v>
          </cell>
          <cell r="B476" t="str">
            <v>40S ribosomal protein S15a, putative, expressed</v>
          </cell>
          <cell r="C476" t="str">
            <v>30S ribosomal protein S8</v>
          </cell>
          <cell r="D476">
            <v>-1.0863570760000001</v>
          </cell>
          <cell r="E476">
            <v>-1.4496253100000001</v>
          </cell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</row>
        <row r="477">
          <cell r="A477" t="str">
            <v>TRIAE_CS42_3DL_TGACv1_249996_AA0860050.1</v>
          </cell>
          <cell r="B477" t="str">
            <v>40S ribosomal protein S15a, putative, expressed</v>
          </cell>
          <cell r="C477" t="str">
            <v>30S ribosomal protein S8</v>
          </cell>
          <cell r="D477">
            <v>0</v>
          </cell>
          <cell r="E477">
            <v>-1.3100218809999999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</row>
        <row r="478">
          <cell r="A478" t="str">
            <v>TRIAE_CS42_3AL_TGACv1_195978_AA0656130.1</v>
          </cell>
          <cell r="B478" t="str">
            <v>40S ribosomal protein S15a, putative, expressed</v>
          </cell>
          <cell r="C478" t="str">
            <v>30S ribosomal protein S8</v>
          </cell>
          <cell r="D478">
            <v>0</v>
          </cell>
          <cell r="E478">
            <v>-1.308793785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</row>
        <row r="479">
          <cell r="A479" t="str">
            <v>TRIAE_CS42_7BL_TGACv1_577720_AA1881850.1</v>
          </cell>
          <cell r="B479" t="str">
            <v>40S ribosomal protein S15a, putative, expressed</v>
          </cell>
          <cell r="C479" t="str">
            <v>30S ribosomal protein S8</v>
          </cell>
          <cell r="D479">
            <v>0</v>
          </cell>
          <cell r="E479">
            <v>0</v>
          </cell>
          <cell r="F479">
            <v>0</v>
          </cell>
          <cell r="G479">
            <v>1.3902379030000001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</row>
        <row r="480">
          <cell r="A480" t="str">
            <v>TRIAE_CS42_3B_TGACv1_224176_AA0793470.1</v>
          </cell>
          <cell r="B480" t="str">
            <v>40S ribosomal protein S15a, putative, expressed</v>
          </cell>
          <cell r="C480" t="str">
            <v>30S ribosomal protein S8</v>
          </cell>
          <cell r="D480">
            <v>0</v>
          </cell>
          <cell r="E480">
            <v>0</v>
          </cell>
          <cell r="F480">
            <v>0</v>
          </cell>
          <cell r="G480">
            <v>1.5029318410000001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</row>
        <row r="481">
          <cell r="A481" t="str">
            <v>TRIAE_CS42_3DS_TGACv1_271478_AA0899810.1</v>
          </cell>
          <cell r="B481" t="str">
            <v>40S ribosomal protein S15a, putative, expressed</v>
          </cell>
          <cell r="C481" t="str">
            <v>30S ribosomal protein S8</v>
          </cell>
          <cell r="D481">
            <v>0</v>
          </cell>
          <cell r="E481">
            <v>0</v>
          </cell>
          <cell r="F481">
            <v>0</v>
          </cell>
          <cell r="G481">
            <v>1.5029318410000001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</row>
        <row r="482">
          <cell r="A482" t="str">
            <v>TRIAE_CS42_5DL_TGACv1_433715_AA1420320.1</v>
          </cell>
          <cell r="B482" t="str">
            <v>ribosomal protein, putative, expressed</v>
          </cell>
          <cell r="C482" t="str">
            <v>30S ribosomal protein S9</v>
          </cell>
          <cell r="D482">
            <v>0</v>
          </cell>
          <cell r="E482">
            <v>-1.682838201</v>
          </cell>
          <cell r="F482">
            <v>0</v>
          </cell>
          <cell r="G482">
            <v>-1.716855942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</row>
        <row r="483">
          <cell r="A483" t="str">
            <v>TRIAE_CS42_5AL_TGACv1_375928_AA1228950.1</v>
          </cell>
          <cell r="B483" t="str">
            <v>ribosomal protein, putative, expressed</v>
          </cell>
          <cell r="C483" t="str">
            <v>30S ribosomal protein S9</v>
          </cell>
          <cell r="D483">
            <v>0</v>
          </cell>
          <cell r="E483">
            <v>-1.6452549670000001</v>
          </cell>
          <cell r="F483">
            <v>0</v>
          </cell>
          <cell r="G483">
            <v>-1.7449235059999999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</row>
        <row r="484">
          <cell r="A484" t="str">
            <v>TRIAE_CS42_5BL_TGACv1_404678_AA1308190.1</v>
          </cell>
          <cell r="B484" t="str">
            <v>ribosomal protein, putative, expressed</v>
          </cell>
          <cell r="C484" t="str">
            <v>30S ribosomal protein S9</v>
          </cell>
          <cell r="D484">
            <v>0</v>
          </cell>
          <cell r="E484">
            <v>-1.5324539720000001</v>
          </cell>
          <cell r="F484">
            <v>0</v>
          </cell>
          <cell r="G484">
            <v>-1.7926914460000001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</row>
        <row r="485">
          <cell r="A485" t="str">
            <v>TRIAE_CS42_2AL_TGACv1_095699_AA0313940.1</v>
          </cell>
          <cell r="B485" t="str">
            <v>expressed protein</v>
          </cell>
          <cell r="C485" t="str">
            <v>30S ribosomal protein S9</v>
          </cell>
          <cell r="D485">
            <v>0</v>
          </cell>
          <cell r="E485">
            <v>-1.4650210619999999</v>
          </cell>
          <cell r="F485">
            <v>-1.238531813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</row>
        <row r="486">
          <cell r="A486" t="str">
            <v>TRIAE_CS42_4BS_TGACv1_328015_AA1080990.1</v>
          </cell>
          <cell r="B486" t="str">
            <v>ribosomal protein, putative, expressed</v>
          </cell>
          <cell r="C486" t="str">
            <v>30S ribosomal protein S9</v>
          </cell>
          <cell r="D486">
            <v>0</v>
          </cell>
          <cell r="E486">
            <v>-1.4032491149999999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</row>
        <row r="487">
          <cell r="A487" t="str">
            <v>TRIAE_CS42_5BL_TGACv1_404286_AA1293920.1</v>
          </cell>
          <cell r="B487" t="str">
            <v>ribosomal protein, putative, expressed</v>
          </cell>
          <cell r="C487" t="str">
            <v>30S ribosomal protein S9</v>
          </cell>
          <cell r="D487">
            <v>0</v>
          </cell>
          <cell r="E487">
            <v>-1.2274354380000001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</row>
        <row r="488">
          <cell r="A488" t="str">
            <v>TRIAE_CS42_5DL_TGACv1_435583_AA1452340.1</v>
          </cell>
          <cell r="B488" t="str">
            <v>ribosomal protein, putative, expressed</v>
          </cell>
          <cell r="C488" t="str">
            <v>30S ribosomal protein S9</v>
          </cell>
          <cell r="D488">
            <v>0</v>
          </cell>
          <cell r="E488">
            <v>-1.129739568</v>
          </cell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</row>
        <row r="489">
          <cell r="A489" t="str">
            <v>TRIAE_CS42_4AL_TGACv1_290051_AA0980900.1</v>
          </cell>
          <cell r="B489" t="str">
            <v>ribosomal protein, putative, expressed</v>
          </cell>
          <cell r="C489" t="str">
            <v>30S ribosomal protein S9</v>
          </cell>
          <cell r="D489">
            <v>0</v>
          </cell>
          <cell r="E489">
            <v>-1.1112493109999999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</row>
        <row r="490">
          <cell r="A490" t="str">
            <v>TRIAE_CS42_U_TGACv1_642132_AA2112020.1</v>
          </cell>
          <cell r="B490" t="str">
            <v>ribosomal protein, putative, expressed</v>
          </cell>
          <cell r="C490" t="str">
            <v>30S ribosomal protein S9</v>
          </cell>
          <cell r="D490">
            <v>0</v>
          </cell>
          <cell r="E490">
            <v>-1.037826481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</row>
        <row r="491">
          <cell r="A491" t="str">
            <v>TRIAE_CS42_4BS_TGACv1_329337_AA1100350.1</v>
          </cell>
          <cell r="B491" t="str">
            <v>ribosomal protein, putative, expressed</v>
          </cell>
          <cell r="C491" t="str">
            <v>30S ribosomal protein S9</v>
          </cell>
          <cell r="D491">
            <v>0</v>
          </cell>
          <cell r="E491">
            <v>-1.0344971860000001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</row>
        <row r="492">
          <cell r="A492" t="str">
            <v>TRIAE_CS42_3B_TGACv1_224492_AA0797230.1</v>
          </cell>
          <cell r="B492" t="str">
            <v>ribosomal protein, putative, expressed</v>
          </cell>
          <cell r="C492" t="str">
            <v>30S ribosomal protein S9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2.1384753999999999</v>
          </cell>
        </row>
        <row r="493">
          <cell r="A493" t="str">
            <v>TRIAE_CS42_4AL_TGACv1_289116_AA0965100.1</v>
          </cell>
          <cell r="B493" t="str">
            <v>ribosomal protein, putative, expressed</v>
          </cell>
          <cell r="C493" t="str">
            <v>30S ribosomal protein S9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2.1384753999999999</v>
          </cell>
        </row>
        <row r="494">
          <cell r="A494" t="str">
            <v>TRIAE_CS42_6DL_TGACv1_527263_AA1701560.1</v>
          </cell>
          <cell r="B494" t="str">
            <v>OsFBO22 - F-box and other domain containing protein, expressed</v>
          </cell>
          <cell r="C494" t="str">
            <v>31 kDa ribonucleoprotein, chloroplastic</v>
          </cell>
          <cell r="D494">
            <v>0</v>
          </cell>
          <cell r="E494">
            <v>7.7020018720000003</v>
          </cell>
          <cell r="F494">
            <v>4.5985750349999996</v>
          </cell>
          <cell r="G494">
            <v>5.6452569329999998</v>
          </cell>
          <cell r="H494">
            <v>0</v>
          </cell>
          <cell r="I494">
            <v>0</v>
          </cell>
          <cell r="J494">
            <v>0</v>
          </cell>
          <cell r="K494">
            <v>9.9403987259999997</v>
          </cell>
        </row>
        <row r="495">
          <cell r="A495" t="str">
            <v>TRIAE_CS42_6BL_TGACv1_499458_AA1583080.1</v>
          </cell>
          <cell r="B495" t="str">
            <v>expressed protein</v>
          </cell>
          <cell r="C495" t="str">
            <v>3'-5' exonuclease domain-containing protein</v>
          </cell>
          <cell r="D495">
            <v>0</v>
          </cell>
          <cell r="E495">
            <v>0</v>
          </cell>
          <cell r="F495">
            <v>0</v>
          </cell>
          <cell r="G495">
            <v>1.4955558739999999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</row>
        <row r="496">
          <cell r="A496" t="str">
            <v>TRIAE_CS42_7DL_TGACv1_602540_AA1959950.1</v>
          </cell>
          <cell r="B496" t="str">
            <v>exonuclease, putative, expressed</v>
          </cell>
          <cell r="C496" t="str">
            <v>3'-5' exoribonuclease 1</v>
          </cell>
          <cell r="D496">
            <v>0</v>
          </cell>
          <cell r="E496">
            <v>0</v>
          </cell>
          <cell r="F496">
            <v>0</v>
          </cell>
          <cell r="G496">
            <v>-1.0679372060000001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</row>
        <row r="497">
          <cell r="A497" t="str">
            <v>TRIAE_CS42_2AL_TGACv1_094930_AA0305020.1</v>
          </cell>
          <cell r="B497" t="str">
            <v>deoxyribonuclease tatD, putative, expressed</v>
          </cell>
          <cell r="C497" t="str">
            <v>3'-5' ssDNA/RNA exonuclease TatD</v>
          </cell>
          <cell r="D497">
            <v>0</v>
          </cell>
          <cell r="E497">
            <v>-1.014237754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</row>
        <row r="498">
          <cell r="A498" t="str">
            <v>TRIAE_CS42_2BL_TGACv1_130418_AA0410960.1</v>
          </cell>
          <cell r="B498" t="str">
            <v>deoxyribonuclease tatD, putative, expressed</v>
          </cell>
          <cell r="C498" t="str">
            <v>3'-5' ssDNA/RNA exonuclease TatD</v>
          </cell>
          <cell r="D498">
            <v>0</v>
          </cell>
          <cell r="E498">
            <v>-1.014237754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</row>
        <row r="499">
          <cell r="A499" t="str">
            <v>TRIAE_CS42_2DL_TGACv1_158564_AA0521940.1</v>
          </cell>
          <cell r="B499" t="str">
            <v>deoxyribonuclease tatD, putative, expressed</v>
          </cell>
          <cell r="C499" t="str">
            <v>3'-5' ssDNA/RNA exonuclease TatD</v>
          </cell>
          <cell r="D499">
            <v>0</v>
          </cell>
          <cell r="E499">
            <v>-1.014237754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</row>
        <row r="500">
          <cell r="A500" t="str">
            <v>TRIAE_CS42_2BL_TGACv1_132087_AA0435150.1</v>
          </cell>
          <cell r="B500" t="str">
            <v>LTPL128 - Protease inhibitor/seed storage/LTP family protein precursor, expressed</v>
          </cell>
          <cell r="C500" t="str">
            <v>36.4 kDa proline-rich protein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-2.3585178149999999</v>
          </cell>
        </row>
        <row r="501">
          <cell r="A501" t="str">
            <v>TRIAE_CS42_2DL_TGACv1_159978_AA0545140.1</v>
          </cell>
          <cell r="B501" t="str">
            <v>LTPL128 - Protease inhibitor/seed storage/LTP family protein precursor, expressed</v>
          </cell>
          <cell r="C501" t="str">
            <v>36.4 kDa proline-rich protein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-2.3585178149999999</v>
          </cell>
        </row>
        <row r="502">
          <cell r="A502" t="str">
            <v>TRIAE_CS42_6DS_TGACv1_542615_AA1725380.1</v>
          </cell>
          <cell r="B502" t="str">
            <v>NAD dependent epimerase/dehydratase family protein, putative, expressed</v>
          </cell>
          <cell r="C502" t="str">
            <v>3-beta hydroxysteroid dehydrogenase</v>
          </cell>
          <cell r="D502">
            <v>0</v>
          </cell>
          <cell r="E502">
            <v>0</v>
          </cell>
          <cell r="F502">
            <v>0</v>
          </cell>
          <cell r="G502">
            <v>-2.6602956400000002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</row>
        <row r="503">
          <cell r="A503" t="str">
            <v>TRIAE_CS42_6BS_TGACv1_514094_AA1655040.1</v>
          </cell>
          <cell r="B503" t="str">
            <v>NAD dependent epimerase/dehydratase family protein, putative, expressed</v>
          </cell>
          <cell r="C503" t="str">
            <v>3-beta hydroxysteroid dehydrogenase</v>
          </cell>
          <cell r="D503">
            <v>0</v>
          </cell>
          <cell r="E503">
            <v>0</v>
          </cell>
          <cell r="F503">
            <v>0</v>
          </cell>
          <cell r="G503">
            <v>-2.5654345919999999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</row>
        <row r="504">
          <cell r="A504" t="str">
            <v>TRIAE_CS42_6AS_TGACv1_485638_AA1549290.1</v>
          </cell>
          <cell r="B504" t="str">
            <v>NAD dependent epimerase/dehydratase family protein, putative, expressed</v>
          </cell>
          <cell r="C504" t="str">
            <v>3-beta hydroxysteroid dehydrogenase</v>
          </cell>
          <cell r="D504">
            <v>0</v>
          </cell>
          <cell r="E504">
            <v>0</v>
          </cell>
          <cell r="F504">
            <v>0</v>
          </cell>
          <cell r="G504">
            <v>-2.5532064010000002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</row>
        <row r="505">
          <cell r="A505" t="str">
            <v>TRIAE_CS42_7BS_TGACv1_593434_AA1951600.1</v>
          </cell>
          <cell r="B505" t="str">
            <v>uncharacterized protein ycf39, putative, expressed</v>
          </cell>
          <cell r="C505" t="str">
            <v>3-beta hydroxysteroid dehydrogenase</v>
          </cell>
          <cell r="D505">
            <v>0</v>
          </cell>
          <cell r="E505">
            <v>0</v>
          </cell>
          <cell r="F505">
            <v>0</v>
          </cell>
          <cell r="G505">
            <v>-1.4700326930000001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TRIAE_CS42_7DS_TGACv1_623317_AA2051930.1</v>
          </cell>
          <cell r="B506" t="str">
            <v>uncharacterized protein ycf39, putative, expressed</v>
          </cell>
          <cell r="C506" t="str">
            <v>3-beta hydroxysteroid dehydrogenase</v>
          </cell>
          <cell r="D506">
            <v>0</v>
          </cell>
          <cell r="E506">
            <v>0</v>
          </cell>
          <cell r="F506">
            <v>0</v>
          </cell>
          <cell r="G506">
            <v>-1.4700326930000001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</row>
        <row r="507">
          <cell r="A507" t="str">
            <v>TRIAE_CS42_U_TGACv1_641960_AA2108510.2</v>
          </cell>
          <cell r="B507" t="str">
            <v>uncharacterized protein ycf39, putative, expressed</v>
          </cell>
          <cell r="C507" t="str">
            <v>3-beta hydroxysteroid dehydrogenase</v>
          </cell>
          <cell r="D507">
            <v>0</v>
          </cell>
          <cell r="E507">
            <v>0</v>
          </cell>
          <cell r="F507">
            <v>0</v>
          </cell>
          <cell r="G507">
            <v>-1.4700326930000001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</row>
        <row r="508">
          <cell r="A508" t="str">
            <v>TRIAE_CS42_5DS_TGACv1_457426_AA1486400.1</v>
          </cell>
          <cell r="B508" t="str">
            <v>NAD dependent epimerase/dehydratase family protein, putative, expressed</v>
          </cell>
          <cell r="C508" t="str">
            <v>3-beta hydroxysteroid dehydrogenase/isomerase family protein</v>
          </cell>
          <cell r="D508">
            <v>0</v>
          </cell>
          <cell r="E508">
            <v>0</v>
          </cell>
          <cell r="F508">
            <v>0</v>
          </cell>
          <cell r="G508">
            <v>3.2081541659999999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</row>
        <row r="509">
          <cell r="A509" t="str">
            <v>TRIAE_CS42_U_TGACv1_648690_AA2148300.1</v>
          </cell>
          <cell r="B509" t="str">
            <v>NAD dependent epimerase/dehydratase family protein, putative, expressed</v>
          </cell>
          <cell r="C509" t="str">
            <v>3-beta hydroxysteroid dehydrogenase/isomerase family protein</v>
          </cell>
          <cell r="D509">
            <v>0</v>
          </cell>
          <cell r="E509">
            <v>0</v>
          </cell>
          <cell r="F509">
            <v>0</v>
          </cell>
          <cell r="G509">
            <v>3.2081541659999999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</row>
        <row r="510">
          <cell r="A510" t="str">
            <v>TRIAE_CS42_4BL_TGACv1_321807_AA1065690.1</v>
          </cell>
          <cell r="B510" t="str">
            <v>3-dehydroquinate synthase, putative, expressed</v>
          </cell>
          <cell r="C510" t="str">
            <v>3-dehydroquinate synthase</v>
          </cell>
          <cell r="D510">
            <v>1.1029373330000001</v>
          </cell>
          <cell r="E510">
            <v>1.0336137299999999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</row>
        <row r="511">
          <cell r="A511" t="str">
            <v>TRIAE_CS42_7BS_TGACv1_592703_AA1943380.1</v>
          </cell>
          <cell r="B511" t="str">
            <v>3-hydroxy-3-methylglutaryl-coenzyme A reductase, putative, expressed</v>
          </cell>
          <cell r="C511" t="str">
            <v>3-hydroxy-3-methylglutaryl-coenzyme A reductase 3</v>
          </cell>
          <cell r="D511">
            <v>0</v>
          </cell>
          <cell r="E511">
            <v>1.6843926140000001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1.556730621</v>
          </cell>
        </row>
        <row r="512">
          <cell r="A512" t="str">
            <v>TRIAE_CS42_7AS_TGACv1_569896_AA1826560.6</v>
          </cell>
          <cell r="B512" t="str">
            <v>3-hydroxy-3-methylglutaryl-coenzyme A reductase, putative, expressed</v>
          </cell>
          <cell r="C512" t="str">
            <v>3-hydroxy-3-methylglutaryl-coenzyme A reductase 3</v>
          </cell>
          <cell r="D512">
            <v>0</v>
          </cell>
          <cell r="E512">
            <v>2.1898671200000002</v>
          </cell>
          <cell r="F512">
            <v>0</v>
          </cell>
          <cell r="G512">
            <v>2.3500086800000002</v>
          </cell>
          <cell r="H512">
            <v>0</v>
          </cell>
          <cell r="I512">
            <v>0</v>
          </cell>
          <cell r="J512">
            <v>0</v>
          </cell>
          <cell r="K512">
            <v>1.5387511869999999</v>
          </cell>
        </row>
        <row r="513">
          <cell r="A513" t="str">
            <v>TRIAE_CS42_7DS_TGACv1_622404_AA2038940.1</v>
          </cell>
          <cell r="B513" t="str">
            <v>3-hydroxy-3-methylglutaryl-coenzyme A reductase, putative, expressed</v>
          </cell>
          <cell r="C513" t="str">
            <v>3-hydroxy-3-methylglutaryl-coenzyme A reductase 3</v>
          </cell>
          <cell r="D513">
            <v>0</v>
          </cell>
          <cell r="E513">
            <v>2.1898671200000002</v>
          </cell>
          <cell r="F513">
            <v>0</v>
          </cell>
          <cell r="G513">
            <v>2.3500086800000002</v>
          </cell>
          <cell r="H513">
            <v>0</v>
          </cell>
          <cell r="I513">
            <v>0</v>
          </cell>
          <cell r="J513">
            <v>0</v>
          </cell>
          <cell r="K513">
            <v>1.5387511869999999</v>
          </cell>
        </row>
        <row r="514">
          <cell r="A514" t="str">
            <v>TRIAE_CS42_2BL_TGACv1_131798_AA0432350.1</v>
          </cell>
          <cell r="B514" t="str">
            <v>zeaxanthin epoxidase, chloroplast precursor, putative, expressed</v>
          </cell>
          <cell r="C514" t="str">
            <v>3-hydroxybenzoate 6-hydroxylase 1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1.09514719</v>
          </cell>
        </row>
        <row r="515">
          <cell r="A515" t="str">
            <v>TRIAE_CS42_2DL_TGACv1_158673_AA0524320.2</v>
          </cell>
          <cell r="B515" t="str">
            <v>zeaxanthin epoxidase, chloroplast precursor, putative, expressed</v>
          </cell>
          <cell r="C515" t="str">
            <v>3-hydroxybenzoate 6-hydroxylase 1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1.27083356</v>
          </cell>
        </row>
        <row r="516">
          <cell r="A516" t="str">
            <v>TRIAE_CS42_4BL_TGACv1_320328_AA1035500.1</v>
          </cell>
          <cell r="B516" t="str">
            <v>expressed protein</v>
          </cell>
          <cell r="C516" t="str">
            <v>3-hydroxybenzoate 6-hydroxylase 1</v>
          </cell>
          <cell r="D516">
            <v>0</v>
          </cell>
          <cell r="E516">
            <v>0</v>
          </cell>
          <cell r="F516">
            <v>2.7931528960000001</v>
          </cell>
          <cell r="G516">
            <v>3.0298795030000001</v>
          </cell>
          <cell r="H516">
            <v>0</v>
          </cell>
          <cell r="I516">
            <v>0</v>
          </cell>
          <cell r="J516">
            <v>0</v>
          </cell>
          <cell r="K516">
            <v>1.7857820740000001</v>
          </cell>
        </row>
        <row r="517">
          <cell r="A517" t="str">
            <v>TRIAE_CS42_4DL_TGACv1_343034_AA1128000.1</v>
          </cell>
          <cell r="B517" t="str">
            <v>expressed protein</v>
          </cell>
          <cell r="C517" t="str">
            <v>3-hydroxybenzoate 6-hydroxylase 1</v>
          </cell>
          <cell r="D517">
            <v>0</v>
          </cell>
          <cell r="E517">
            <v>0</v>
          </cell>
          <cell r="F517">
            <v>2.7931528960000001</v>
          </cell>
          <cell r="G517">
            <v>3.0298795030000001</v>
          </cell>
          <cell r="H517">
            <v>0</v>
          </cell>
          <cell r="I517">
            <v>0</v>
          </cell>
          <cell r="J517">
            <v>0</v>
          </cell>
          <cell r="K517">
            <v>1.7857820740000001</v>
          </cell>
        </row>
        <row r="518">
          <cell r="A518" t="str">
            <v>TRIAE_CS42_U_TGACv1_641277_AA2090420.1</v>
          </cell>
          <cell r="B518" t="str">
            <v>dehydrogenase, putative, expressed</v>
          </cell>
          <cell r="C518" t="str">
            <v>3-hydroxyisobutyrate dehydrogenase</v>
          </cell>
          <cell r="D518">
            <v>0</v>
          </cell>
          <cell r="E518">
            <v>-1.114323664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</row>
        <row r="519">
          <cell r="A519" t="str">
            <v>TRIAE_CS42_1DL_TGACv1_064760_AA0235630.1</v>
          </cell>
          <cell r="B519" t="str">
            <v>dehydrogenase, putative, expressed</v>
          </cell>
          <cell r="C519" t="str">
            <v>3-hydroxyisobutyrate dehydrogenase</v>
          </cell>
          <cell r="D519">
            <v>0</v>
          </cell>
          <cell r="E519">
            <v>-1.103324682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</row>
        <row r="520">
          <cell r="A520" t="str">
            <v>TRIAE_CS42_7AL_TGACv1_559789_AA1800790.1</v>
          </cell>
          <cell r="B520" t="str">
            <v>dehydrogenase, putative, expressed</v>
          </cell>
          <cell r="C520" t="str">
            <v>3-hydroxyisobutyrate dehydrogenase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1.480332652</v>
          </cell>
        </row>
        <row r="521">
          <cell r="A521" t="str">
            <v>TRIAE_CS42_7BL_TGACv1_578394_AA1894090.1</v>
          </cell>
          <cell r="B521" t="str">
            <v>dehydrogenase, putative, expressed</v>
          </cell>
          <cell r="C521" t="str">
            <v>3-hydroxyisobutyrate dehydrogenase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1.480332652</v>
          </cell>
        </row>
        <row r="522">
          <cell r="A522" t="str">
            <v>TRIAE_CS42_1BL_TGACv1_033291_AA0138500.1</v>
          </cell>
          <cell r="B522" t="str">
            <v>dehydrogenase, putative, expressed</v>
          </cell>
          <cell r="C522" t="str">
            <v>3-hydroxyisobutyrate dehydrogenase</v>
          </cell>
          <cell r="D522">
            <v>0</v>
          </cell>
          <cell r="E522">
            <v>0</v>
          </cell>
          <cell r="F522">
            <v>0</v>
          </cell>
          <cell r="G522">
            <v>1.254642993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</row>
        <row r="523">
          <cell r="A523" t="str">
            <v>TRIAE_CS42_2DS_TGACv1_177401_AA0575740.1</v>
          </cell>
          <cell r="B523" t="str">
            <v>dehydrogenase, putative, expressed</v>
          </cell>
          <cell r="C523" t="str">
            <v>3-hydroxyisobutyrate dehydrogenase</v>
          </cell>
          <cell r="D523">
            <v>0</v>
          </cell>
          <cell r="E523">
            <v>0</v>
          </cell>
          <cell r="F523">
            <v>0</v>
          </cell>
          <cell r="G523">
            <v>1.7082396609999999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</row>
        <row r="524">
          <cell r="A524" t="str">
            <v>TRIAE_CS42_1AL_TGACv1_003858_AA0051770.1</v>
          </cell>
          <cell r="B524" t="str">
            <v>enoyl-CoA hydratase/isomerase family protein, putative, expressed</v>
          </cell>
          <cell r="C524" t="str">
            <v>3-hydroxyisobutyryl-CoA hydrolase 1</v>
          </cell>
          <cell r="D524">
            <v>0</v>
          </cell>
          <cell r="E524">
            <v>0</v>
          </cell>
          <cell r="F524">
            <v>0</v>
          </cell>
          <cell r="G524">
            <v>1.052975744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</row>
        <row r="525">
          <cell r="A525" t="str">
            <v>TRIAE_CS42_3AL_TGACv1_195031_AA0643780.1</v>
          </cell>
          <cell r="B525" t="str">
            <v>enoyl-CoA hydratase/isomerase family protein, putative, expressed</v>
          </cell>
          <cell r="C525" t="str">
            <v>3-hydroxyisobutyryl-CoA hydrolase-like protein 1, mitochondrial</v>
          </cell>
          <cell r="D525">
            <v>0</v>
          </cell>
          <cell r="E525">
            <v>1.9701763299999999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</row>
        <row r="526">
          <cell r="A526" t="str">
            <v>TRIAE_CS42_4AS_TGACv1_307133_AA1017440.1</v>
          </cell>
          <cell r="B526" t="str">
            <v>3-ketoacyl-CoA synthase, putative, expressed</v>
          </cell>
          <cell r="C526" t="str">
            <v>3-ketoacyl-CoA synthase 1</v>
          </cell>
          <cell r="D526">
            <v>1.4835840849999999</v>
          </cell>
          <cell r="E526">
            <v>1.445902335</v>
          </cell>
          <cell r="F526">
            <v>0</v>
          </cell>
          <cell r="G526">
            <v>-1.0526002000000001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</row>
        <row r="527">
          <cell r="A527" t="str">
            <v>TRIAE_CS42_4DL_TGACv1_344636_AA1148610.1</v>
          </cell>
          <cell r="B527" t="str">
            <v>3-ketoacyl-CoA synthase, putative, expressed</v>
          </cell>
          <cell r="C527" t="str">
            <v>3-ketoacyl-CoA synthase 1</v>
          </cell>
          <cell r="D527">
            <v>1.4835840849999999</v>
          </cell>
          <cell r="E527">
            <v>1.445902335</v>
          </cell>
          <cell r="F527">
            <v>0</v>
          </cell>
          <cell r="G527">
            <v>-1.0526002000000001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</row>
        <row r="528">
          <cell r="A528" t="str">
            <v>TRIAE_CS42_4BL_TGACv1_321836_AA1066060.1</v>
          </cell>
          <cell r="B528" t="str">
            <v>3-ketoacyl-CoA synthase 10, putative, expressed</v>
          </cell>
          <cell r="C528" t="str">
            <v>3-ketoacyl-CoA synthase 10</v>
          </cell>
          <cell r="D528">
            <v>1.0854436350000001</v>
          </cell>
          <cell r="E528">
            <v>1.356363843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</row>
        <row r="529">
          <cell r="A529" t="str">
            <v>TRIAE_CS42_4DL_TGACv1_343288_AA1132770.1</v>
          </cell>
          <cell r="B529" t="str">
            <v>3-ketoacyl-CoA synthase 10, putative, expressed</v>
          </cell>
          <cell r="C529" t="str">
            <v>3-ketoacyl-CoA synthase 10</v>
          </cell>
          <cell r="D529">
            <v>1.0854436350000001</v>
          </cell>
          <cell r="E529">
            <v>1.356363843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</row>
        <row r="530">
          <cell r="A530" t="str">
            <v>TRIAE_CS42_4AS_TGACv1_308683_AA1029050.2</v>
          </cell>
          <cell r="B530" t="str">
            <v>3-ketoacyl-CoA synthase 10, putative, expressed</v>
          </cell>
          <cell r="C530" t="str">
            <v>3-ketoacyl-CoA synthase 10</v>
          </cell>
          <cell r="D530">
            <v>0</v>
          </cell>
          <cell r="E530">
            <v>1.3087871849999999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 t="str">
            <v>TRIAE_CS42_4AL_TGACv1_288413_AA0948250.1</v>
          </cell>
          <cell r="B531" t="str">
            <v>3-ketoacyl-CoA synthase, putative, expressed</v>
          </cell>
          <cell r="C531" t="str">
            <v>3-ketoacyl-CoA synthase 11</v>
          </cell>
          <cell r="D531">
            <v>1.3586372470000001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</row>
        <row r="532">
          <cell r="A532" t="str">
            <v>TRIAE_CS42_4DS_TGACv1_361012_AA1158660.1</v>
          </cell>
          <cell r="B532" t="str">
            <v>3-ketoacyl-CoA synthase, putative, expressed</v>
          </cell>
          <cell r="C532" t="str">
            <v>3-ketoacyl-CoA synthase 11</v>
          </cell>
          <cell r="D532">
            <v>1.3586372470000001</v>
          </cell>
          <cell r="E532">
            <v>0</v>
          </cell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</row>
        <row r="533">
          <cell r="A533" t="str">
            <v>TRIAE_CS42_6AS_TGACv1_487031_AA1567570.1</v>
          </cell>
          <cell r="B533" t="str">
            <v>3-ketoacyl-CoA synthase, putative, expressed</v>
          </cell>
          <cell r="C533" t="str">
            <v>3-ketoacyl-CoA synthase 11</v>
          </cell>
          <cell r="D533">
            <v>1.379651958</v>
          </cell>
          <cell r="E533">
            <v>0</v>
          </cell>
          <cell r="F533">
            <v>0</v>
          </cell>
          <cell r="G533">
            <v>-1.517781418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</row>
        <row r="534">
          <cell r="A534" t="str">
            <v>TRIAE_CS42_U_TGACv1_644407_AA2139250.1</v>
          </cell>
          <cell r="B534" t="str">
            <v>3-ketoacyl-CoA synthase, putative, expressed</v>
          </cell>
          <cell r="C534" t="str">
            <v>3-ketoacyl-CoA synthase 11</v>
          </cell>
          <cell r="D534">
            <v>1.4575150269999999</v>
          </cell>
          <cell r="E534">
            <v>0</v>
          </cell>
          <cell r="F534">
            <v>0</v>
          </cell>
          <cell r="G534">
            <v>-1.5197098449999999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</row>
        <row r="535">
          <cell r="A535" t="str">
            <v>TRIAE_CS42_6BS_TGACv1_514929_AA1665950.1</v>
          </cell>
          <cell r="B535" t="str">
            <v>3-ketoacyl-CoA synthase, putative, expressed</v>
          </cell>
          <cell r="C535" t="str">
            <v>3-ketoacyl-CoA synthase 11</v>
          </cell>
          <cell r="D535">
            <v>1.483385261</v>
          </cell>
          <cell r="E535">
            <v>0</v>
          </cell>
          <cell r="F535">
            <v>0</v>
          </cell>
          <cell r="G535">
            <v>-1.5062332810000001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A536" t="str">
            <v>TRIAE_CS42_6BS_TGACv1_513889_AA1651420.1</v>
          </cell>
          <cell r="B536" t="str">
            <v>3-ketoacyl-CoA synthase, putative, expressed</v>
          </cell>
          <cell r="C536" t="str">
            <v>3-ketoacyl-CoA synthase 11</v>
          </cell>
          <cell r="D536">
            <v>2.6452822820000002</v>
          </cell>
          <cell r="E536">
            <v>1.9243404690000001</v>
          </cell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A537" t="str">
            <v>TRIAE_CS42_6DS_TGACv1_543094_AA1735270.1</v>
          </cell>
          <cell r="B537" t="str">
            <v>3-ketoacyl-CoA synthase, putative, expressed</v>
          </cell>
          <cell r="C537" t="str">
            <v>3-ketoacyl-CoA synthase 11</v>
          </cell>
          <cell r="D537">
            <v>2.6452822820000002</v>
          </cell>
          <cell r="E537">
            <v>1.9243404690000001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</row>
        <row r="538">
          <cell r="A538" t="str">
            <v>TRIAE_CS42_6AS_TGACv1_486203_AA1558150.1</v>
          </cell>
          <cell r="B538" t="str">
            <v>3-ketoacyl-CoA synthase, putative, expressed</v>
          </cell>
          <cell r="C538" t="str">
            <v>3-ketoacyl-CoA synthase 11</v>
          </cell>
          <cell r="D538">
            <v>2.6471437920000001</v>
          </cell>
          <cell r="E538">
            <v>1.9243404690000001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</row>
        <row r="539">
          <cell r="A539" t="str">
            <v>TRIAE_CS42_6AL_TGACv1_472181_AA1518660.1</v>
          </cell>
          <cell r="B539" t="str">
            <v>3-ketoacyl-CoA synthase, putative, expressed</v>
          </cell>
          <cell r="C539" t="str">
            <v>3-ketoacyl-CoA synthase 11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-1.554916033</v>
          </cell>
        </row>
        <row r="540">
          <cell r="A540" t="str">
            <v>TRIAE_CS42_6DL_TGACv1_526391_AA1681850.1</v>
          </cell>
          <cell r="B540" t="str">
            <v>3-ketoacyl-CoA synthase, putative, expressed</v>
          </cell>
          <cell r="C540" t="str">
            <v>3-ketoacyl-CoA synthase 11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-1.554916033</v>
          </cell>
        </row>
        <row r="541">
          <cell r="A541" t="str">
            <v>TRIAE_CS42_U_TGACv1_644014_AA2136450.1</v>
          </cell>
          <cell r="B541" t="str">
            <v>3-ketoacyl-CoA synthase, putative, expressed</v>
          </cell>
          <cell r="C541" t="str">
            <v>3-ketoacyl-CoA synthase 11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-1.554916033</v>
          </cell>
        </row>
        <row r="542">
          <cell r="A542" t="str">
            <v>TRIAE_CS42_1BL_TGACv1_030502_AA0092530.1</v>
          </cell>
          <cell r="B542" t="str">
            <v>3-ketoacyl-CoA synthase, putative, expressed</v>
          </cell>
          <cell r="C542" t="str">
            <v>3-ketoacyl-CoA synthase 11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7.5742976259999999</v>
          </cell>
        </row>
        <row r="543">
          <cell r="A543" t="str">
            <v>TRIAE_CS42_7DS_TGACv1_621799_AA2026460.1</v>
          </cell>
          <cell r="B543" t="str">
            <v>3-ketoacyl-CoA synthase, putative, expressed</v>
          </cell>
          <cell r="C543" t="str">
            <v>3-ketoacyl-CoA synthase 12</v>
          </cell>
          <cell r="D543">
            <v>1.3461471700000001</v>
          </cell>
          <cell r="E543">
            <v>2.713713383</v>
          </cell>
          <cell r="F543">
            <v>0</v>
          </cell>
          <cell r="G543">
            <v>-1.875486714</v>
          </cell>
          <cell r="H543">
            <v>0</v>
          </cell>
          <cell r="I543">
            <v>0</v>
          </cell>
          <cell r="J543">
            <v>0</v>
          </cell>
          <cell r="K543">
            <v>-1.3902856299999999</v>
          </cell>
        </row>
        <row r="544">
          <cell r="A544" t="str">
            <v>TRIAE_CS42_1AS_TGACv1_020098_AA0074660.1</v>
          </cell>
          <cell r="B544" t="str">
            <v>3-ketoacyl-CoA synthase, putative, expressed</v>
          </cell>
          <cell r="C544" t="str">
            <v>3-ketoacyl-CoA synthase 12</v>
          </cell>
          <cell r="D544">
            <v>1.8527904610000001</v>
          </cell>
          <cell r="E544">
            <v>0</v>
          </cell>
          <cell r="F544">
            <v>0</v>
          </cell>
          <cell r="G544">
            <v>-3.2446024470000001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</row>
        <row r="545">
          <cell r="A545" t="str">
            <v>TRIAE_CS42_1DS_TGACv1_081052_AA0257140.1</v>
          </cell>
          <cell r="B545" t="str">
            <v>3-ketoacyl-CoA synthase, putative, expressed</v>
          </cell>
          <cell r="C545" t="str">
            <v>3-ketoacyl-CoA synthase 12</v>
          </cell>
          <cell r="D545">
            <v>1.8527904610000001</v>
          </cell>
          <cell r="E545">
            <v>0</v>
          </cell>
          <cell r="F545">
            <v>0</v>
          </cell>
          <cell r="G545">
            <v>-3.2446024470000001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</row>
        <row r="546">
          <cell r="A546" t="str">
            <v>TRIAE_CS42_6AS_TGACv1_488800_AA1576320.1</v>
          </cell>
          <cell r="B546" t="str">
            <v>3-ketoacyl-CoA synthase, putative, expressed</v>
          </cell>
          <cell r="C546" t="str">
            <v>3-ketoacyl-CoA synthase 12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-1.4214666629999999</v>
          </cell>
        </row>
        <row r="547">
          <cell r="A547" t="str">
            <v>TRIAE_CS42_1BL_TGACv1_030283_AA0085220.1</v>
          </cell>
          <cell r="B547" t="str">
            <v>3-ketoacyl-CoA synthase precursor, putative, expressed</v>
          </cell>
          <cell r="C547" t="str">
            <v>3-ketoacyl-CoA synthase 12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-1.088801541</v>
          </cell>
        </row>
        <row r="548">
          <cell r="A548" t="str">
            <v>TRIAE_CS42_1DL_TGACv1_061116_AA0185940.1</v>
          </cell>
          <cell r="B548" t="str">
            <v>3-ketoacyl-CoA synthase precursor, putative, expressed</v>
          </cell>
          <cell r="C548" t="str">
            <v>3-ketoacyl-CoA synthase 12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-1.088801541</v>
          </cell>
        </row>
        <row r="549">
          <cell r="A549" t="str">
            <v>TRIAE_CS42_7AS_TGACv1_571796_AA1849870.1</v>
          </cell>
          <cell r="B549" t="str">
            <v>3-ketoacyl-CoA synthase, putative, expressed</v>
          </cell>
          <cell r="C549" t="str">
            <v>3-ketoacyl-CoA synthase 12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6.7793865029999996</v>
          </cell>
        </row>
        <row r="550">
          <cell r="A550" t="str">
            <v>TRIAE_CS42_7BS_TGACv1_592358_AA1936390.1</v>
          </cell>
          <cell r="B550" t="str">
            <v>3-ketoacyl-CoA synthase, putative, expressed</v>
          </cell>
          <cell r="C550" t="str">
            <v>3-ketoacyl-CoA synthase 12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6.7793865029999996</v>
          </cell>
        </row>
        <row r="551">
          <cell r="A551" t="str">
            <v>TRIAE_CS42_7DS_TGACv1_621496_AA2017360.1</v>
          </cell>
          <cell r="B551" t="str">
            <v>3-ketoacyl-CoA synthase, putative, expressed</v>
          </cell>
          <cell r="C551" t="str">
            <v>3-ketoacyl-CoA synthase 12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6.7793865029999996</v>
          </cell>
        </row>
        <row r="552">
          <cell r="A552" t="str">
            <v>TRIAE_CS42_6BL_TGACv1_499409_AA1581790.1</v>
          </cell>
          <cell r="B552" t="str">
            <v>3-ketoacyl-CoA synthase, putative, expressed</v>
          </cell>
          <cell r="C552" t="str">
            <v>3-ketoacyl-CoA synthase 12</v>
          </cell>
          <cell r="D552">
            <v>0</v>
          </cell>
          <cell r="E552">
            <v>0</v>
          </cell>
          <cell r="F552">
            <v>0</v>
          </cell>
          <cell r="G552">
            <v>-1.2068583020000001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</row>
        <row r="553">
          <cell r="A553" t="str">
            <v>TRIAE_CS42_6DL_TGACv1_527962_AA1710310.1</v>
          </cell>
          <cell r="B553" t="str">
            <v>3-ketoacyl-CoA synthase, putative, expressed</v>
          </cell>
          <cell r="C553" t="str">
            <v>3-ketoacyl-CoA synthase 12</v>
          </cell>
          <cell r="D553">
            <v>0</v>
          </cell>
          <cell r="E553">
            <v>0</v>
          </cell>
          <cell r="F553">
            <v>0</v>
          </cell>
          <cell r="G553">
            <v>-1.2068583020000001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</row>
        <row r="554">
          <cell r="A554" t="str">
            <v>TRIAE_CS42_6AL_TGACv1_472017_AA1516850.1</v>
          </cell>
          <cell r="B554" t="str">
            <v>3-ketoacyl-CoA synthase, putative, expressed</v>
          </cell>
          <cell r="C554" t="str">
            <v>3-ketoacyl-CoA synthase 12</v>
          </cell>
          <cell r="D554">
            <v>0</v>
          </cell>
          <cell r="E554">
            <v>0</v>
          </cell>
          <cell r="F554">
            <v>0</v>
          </cell>
          <cell r="G554">
            <v>-1.152413143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TRIAE_CS42_1AL_TGACv1_001678_AA0033970.1</v>
          </cell>
          <cell r="B555" t="str">
            <v>3-ketoacyl-CoA synthase, putative, expressed</v>
          </cell>
          <cell r="C555" t="str">
            <v>3-ketoacyl-CoA synthase 4</v>
          </cell>
          <cell r="D555">
            <v>1.034329117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</row>
        <row r="556">
          <cell r="A556" t="str">
            <v>TRIAE_CS42_1DL_TGACv1_062975_AA0222420.1</v>
          </cell>
          <cell r="B556" t="str">
            <v>3-ketoacyl-CoA synthase, putative, expressed</v>
          </cell>
          <cell r="C556" t="str">
            <v>3-ketoacyl-CoA synthase 4</v>
          </cell>
          <cell r="D556">
            <v>1.1709078989999999</v>
          </cell>
          <cell r="E556">
            <v>0</v>
          </cell>
          <cell r="F556">
            <v>0</v>
          </cell>
          <cell r="G556">
            <v>-1.0534096580000001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TRIAE_CS42_5BL_TGACv1_405195_AA1321900.1</v>
          </cell>
          <cell r="B557" t="str">
            <v>3-ketoacyl-CoA synthase precursor, putative, expressed</v>
          </cell>
          <cell r="C557" t="str">
            <v>3-ketoacyl-CoA synthase 4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-1.339016754</v>
          </cell>
        </row>
        <row r="558">
          <cell r="A558" t="str">
            <v>TRIAE_CS42_5AL_TGACv1_374732_AA1207760.1</v>
          </cell>
          <cell r="B558" t="str">
            <v>3-ketoacyl-CoA synthase precursor, putative, expressed</v>
          </cell>
          <cell r="C558" t="str">
            <v>3-ketoacyl-CoA synthase 4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-1.2546035449999999</v>
          </cell>
        </row>
        <row r="559">
          <cell r="A559" t="str">
            <v>TRIAE_CS42_5DL_TGACv1_433063_AA1400270.1</v>
          </cell>
          <cell r="B559" t="str">
            <v>3-ketoacyl-CoA synthase precursor, putative, expressed</v>
          </cell>
          <cell r="C559" t="str">
            <v>3-ketoacyl-CoA synthase 4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-1.2292228329999999</v>
          </cell>
        </row>
        <row r="560">
          <cell r="A560" t="str">
            <v>TRIAE_CS42_5DL_TGACv1_433078_AA1401040.1</v>
          </cell>
          <cell r="B560" t="str">
            <v>3-ketoacyl-CoA synthase precursor, putative, expressed</v>
          </cell>
          <cell r="C560" t="str">
            <v>3-ketoacyl-CoA synthase 4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3.3844124579999999</v>
          </cell>
        </row>
        <row r="561">
          <cell r="A561" t="str">
            <v>TRIAE_CS42_7DS_TGACv1_622319_AA2037580.1</v>
          </cell>
          <cell r="B561" t="str">
            <v>3-ketoacyl-CoA synthase, putative, expressed</v>
          </cell>
          <cell r="C561" t="str">
            <v>3-ketoacyl-CoA synthase 5</v>
          </cell>
          <cell r="D561">
            <v>1.342817945</v>
          </cell>
          <cell r="E561">
            <v>0</v>
          </cell>
          <cell r="F561">
            <v>-1.371105078</v>
          </cell>
          <cell r="G561">
            <v>-7.000004734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</row>
        <row r="562">
          <cell r="A562" t="str">
            <v>TRIAE_CS42_4BS_TGACv1_328089_AA1082600.1</v>
          </cell>
          <cell r="B562" t="str">
            <v>3-ketoacyl-CoA synthase, putative, expressed</v>
          </cell>
          <cell r="C562" t="str">
            <v>3-ketoacyl-CoA synthase 5</v>
          </cell>
          <cell r="D562">
            <v>1.3542271610000001</v>
          </cell>
          <cell r="E562">
            <v>0</v>
          </cell>
          <cell r="F562">
            <v>-1.375673755</v>
          </cell>
          <cell r="G562">
            <v>-7.4204438049999997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</row>
        <row r="563">
          <cell r="A563" t="str">
            <v>TRIAE_CS42_4AL_TGACv1_291266_AA0993320.1</v>
          </cell>
          <cell r="B563" t="str">
            <v>3-ketoacyl-CoA synthase, putative, expressed</v>
          </cell>
          <cell r="C563" t="str">
            <v>3-ketoacyl-CoA synthase 5</v>
          </cell>
          <cell r="D563">
            <v>1.3542271610000001</v>
          </cell>
          <cell r="E563">
            <v>0</v>
          </cell>
          <cell r="F563">
            <v>-1.375673755</v>
          </cell>
          <cell r="G563">
            <v>-7.1127352960000003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</row>
        <row r="564">
          <cell r="A564" t="str">
            <v>TRIAE_CS42_4AL_TGACv1_292089_AA0997690.1</v>
          </cell>
          <cell r="B564" t="str">
            <v>3-ketoacyl-CoA synthase, putative, expressed</v>
          </cell>
          <cell r="C564" t="str">
            <v>3-ketoacyl-CoA synthase 5</v>
          </cell>
          <cell r="D564">
            <v>1.414963822</v>
          </cell>
          <cell r="E564">
            <v>0</v>
          </cell>
          <cell r="F564">
            <v>-1.3733662959999999</v>
          </cell>
          <cell r="G564">
            <v>-7.603084634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</row>
        <row r="565">
          <cell r="A565" t="str">
            <v>TRIAE_CS42_7AS_TGACv1_569223_AA1810710.1</v>
          </cell>
          <cell r="B565" t="str">
            <v>3-ketoacyl-CoA synthase, putative, expressed</v>
          </cell>
          <cell r="C565" t="str">
            <v>3-ketoacyl-CoA synthase 5</v>
          </cell>
          <cell r="D565">
            <v>2.3159880529999999</v>
          </cell>
          <cell r="E565">
            <v>0</v>
          </cell>
          <cell r="F565">
            <v>-1.4477712149999999</v>
          </cell>
          <cell r="G565">
            <v>-8.0546737460000006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TRIAE_CS42_6DL_TGACv1_526379_AA1681270.1</v>
          </cell>
          <cell r="B566" t="str">
            <v>3-ketoacyl-CoA synthase, putative, expressed</v>
          </cell>
          <cell r="C566" t="str">
            <v>3-ketoacyl-CoA synthase 5</v>
          </cell>
          <cell r="D566">
            <v>0</v>
          </cell>
          <cell r="E566">
            <v>2.5275128040000001</v>
          </cell>
          <cell r="F566">
            <v>0</v>
          </cell>
          <cell r="G566">
            <v>1.6343760359999999</v>
          </cell>
          <cell r="H566">
            <v>0</v>
          </cell>
          <cell r="I566">
            <v>0</v>
          </cell>
          <cell r="J566">
            <v>0</v>
          </cell>
          <cell r="K566">
            <v>2.8711216560000001</v>
          </cell>
        </row>
        <row r="567">
          <cell r="A567" t="str">
            <v>TRIAE_CS42_3B_TGACv1_222829_AA0771420.1</v>
          </cell>
          <cell r="B567" t="str">
            <v>3-ketoacyl-CoA synthase, putative, expressed</v>
          </cell>
          <cell r="C567" t="str">
            <v>3-ketoacyl-CoA synthase 5</v>
          </cell>
          <cell r="D567">
            <v>0</v>
          </cell>
          <cell r="E567">
            <v>2.6922947339999999</v>
          </cell>
          <cell r="F567">
            <v>0</v>
          </cell>
          <cell r="G567">
            <v>1.6138468450000001</v>
          </cell>
          <cell r="H567">
            <v>0</v>
          </cell>
          <cell r="I567">
            <v>0</v>
          </cell>
          <cell r="J567">
            <v>0</v>
          </cell>
          <cell r="K567">
            <v>2.8918748970000001</v>
          </cell>
        </row>
        <row r="568">
          <cell r="A568" t="str">
            <v>TRIAE_CS42_6BL_TGACv1_499397_AA1581280.1</v>
          </cell>
          <cell r="B568" t="str">
            <v>3-ketoacyl-CoA synthase, putative, expressed</v>
          </cell>
          <cell r="C568" t="str">
            <v>3-ketoacyl-CoA synthase 5</v>
          </cell>
          <cell r="D568">
            <v>0</v>
          </cell>
          <cell r="E568">
            <v>2.6922947339999999</v>
          </cell>
          <cell r="F568">
            <v>0</v>
          </cell>
          <cell r="G568">
            <v>1.6138468450000001</v>
          </cell>
          <cell r="H568">
            <v>0</v>
          </cell>
          <cell r="I568">
            <v>0</v>
          </cell>
          <cell r="J568">
            <v>0</v>
          </cell>
          <cell r="K568">
            <v>2.8918748970000001</v>
          </cell>
        </row>
        <row r="569">
          <cell r="A569" t="str">
            <v>TRIAE_CS42_5DS_TGACv1_456715_AA1476750.1</v>
          </cell>
          <cell r="B569" t="str">
            <v>3-ketoacyl-CoA synthase, putative, expressed</v>
          </cell>
          <cell r="C569" t="str">
            <v>3-ketoacyl-CoA synthase 5</v>
          </cell>
          <cell r="D569">
            <v>0</v>
          </cell>
          <cell r="E569">
            <v>3.6592503129999998</v>
          </cell>
          <cell r="F569">
            <v>0</v>
          </cell>
          <cell r="G569">
            <v>-1.03680013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</row>
        <row r="570">
          <cell r="A570" t="str">
            <v>TRIAE_CS42_7BS_TGACv1_591992_AA1927520.1</v>
          </cell>
          <cell r="B570" t="str">
            <v>3-ketoacyl-CoA synthase, putative, expressed</v>
          </cell>
          <cell r="C570" t="str">
            <v>3-ketoacyl-CoA synthase 5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-1.4342011130000001</v>
          </cell>
        </row>
        <row r="571">
          <cell r="A571" t="str">
            <v>TRIAE_CS42_7DS_TGACv1_622381_AA2038650.1</v>
          </cell>
          <cell r="B571" t="str">
            <v>3-ketoacyl-CoA synthase, putative, expressed</v>
          </cell>
          <cell r="C571" t="str">
            <v>3-ketoacyl-CoA synthase 5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-1.4342011130000001</v>
          </cell>
        </row>
        <row r="572">
          <cell r="A572" t="str">
            <v>TRIAE_CS42_7AS_TGACv1_572202_AA1851680.1</v>
          </cell>
          <cell r="B572" t="str">
            <v>3-ketoacyl-CoA synthase, putative, expressed</v>
          </cell>
          <cell r="C572" t="str">
            <v>3-ketoacyl-CoA synthase 5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-1.4314388419999999</v>
          </cell>
        </row>
        <row r="573">
          <cell r="A573" t="str">
            <v>TRIAE_CS42_1BS_TGACv1_049605_AA0157640.1</v>
          </cell>
          <cell r="B573" t="str">
            <v>3-ketoacyl-CoA synthase, putative, expressed</v>
          </cell>
          <cell r="C573" t="str">
            <v>3-ketoacyl-CoA synthase 5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-1.1085567999999999</v>
          </cell>
        </row>
        <row r="574">
          <cell r="A574" t="str">
            <v>TRIAE_CS42_2AS_TGACv1_112209_AA0333340.1</v>
          </cell>
          <cell r="B574" t="str">
            <v>3-ketoacyl-CoA synthase, putative, expressed</v>
          </cell>
          <cell r="C574" t="str">
            <v>3-ketoacyl-CoA synthase 5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1.378568617</v>
          </cell>
        </row>
        <row r="575">
          <cell r="A575" t="str">
            <v>TRIAE_CS42_U_TGACv1_641773_AA2103950.1</v>
          </cell>
          <cell r="B575" t="str">
            <v>3-ketoacyl-CoA synthase, putative, expressed</v>
          </cell>
          <cell r="C575" t="str">
            <v>3-ketoacyl-CoA synthase 5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3.0796592569999999</v>
          </cell>
        </row>
        <row r="576">
          <cell r="A576" t="str">
            <v>TRIAE_CS42_1AL_TGACv1_002467_AA0042160.1</v>
          </cell>
          <cell r="B576" t="str">
            <v>3-ketoacyl-CoA synthase, putative, expressed</v>
          </cell>
          <cell r="C576" t="str">
            <v>3-ketoacyl-CoA synthase 5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3.1869622880000001</v>
          </cell>
        </row>
        <row r="577">
          <cell r="A577" t="str">
            <v>TRIAE_CS42_1BL_TGACv1_030243_AA0083540.1</v>
          </cell>
          <cell r="B577" t="str">
            <v>3-ketoacyl-CoA synthase, putative, expressed</v>
          </cell>
          <cell r="C577" t="str">
            <v>3-ketoacyl-CoA synthase 5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3.1869622880000001</v>
          </cell>
        </row>
        <row r="578">
          <cell r="A578" t="str">
            <v>TRIAE_CS42_4AS_TGACv1_306948_AA1015400.1</v>
          </cell>
          <cell r="B578" t="str">
            <v>3-ketoacyl-CoA synthase, putative, expressed</v>
          </cell>
          <cell r="C578" t="str">
            <v>3-ketoacyl-CoA synthase 6</v>
          </cell>
          <cell r="D578">
            <v>1.6006406289999999</v>
          </cell>
          <cell r="E578">
            <v>2.3382354799999998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1.4957808770000001</v>
          </cell>
        </row>
        <row r="579">
          <cell r="A579" t="str">
            <v>TRIAE_CS42_4BL_TGACv1_320960_AA1052540.1</v>
          </cell>
          <cell r="B579" t="str">
            <v>3-ketoacyl-CoA synthase, putative, expressed</v>
          </cell>
          <cell r="C579" t="str">
            <v>3-ketoacyl-CoA synthase 6</v>
          </cell>
          <cell r="D579">
            <v>1.6006406289999999</v>
          </cell>
          <cell r="E579">
            <v>2.3382354799999998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1.4957808770000001</v>
          </cell>
        </row>
        <row r="580">
          <cell r="A580" t="str">
            <v>TRIAE_CS42_4DL_TGACv1_343843_AA1140320.1</v>
          </cell>
          <cell r="B580" t="str">
            <v>3-ketoacyl-CoA synthase, putative, expressed</v>
          </cell>
          <cell r="C580" t="str">
            <v>3-ketoacyl-CoA synthase 6</v>
          </cell>
          <cell r="D580">
            <v>1.6006406289999999</v>
          </cell>
          <cell r="E580">
            <v>2.3382354799999998</v>
          </cell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1.4957808770000001</v>
          </cell>
        </row>
        <row r="581">
          <cell r="A581" t="str">
            <v>TRIAE_CS42_4BL_TGACv1_321206_AA1057160.1</v>
          </cell>
          <cell r="B581" t="str">
            <v>3-ketoacyl-CoA synthase, putative, expressed</v>
          </cell>
          <cell r="C581" t="str">
            <v>3-ketoacyl-CoA synthase 6</v>
          </cell>
          <cell r="D581">
            <v>0</v>
          </cell>
          <cell r="E581">
            <v>1.202273054</v>
          </cell>
          <cell r="F581">
            <v>0</v>
          </cell>
          <cell r="G581">
            <v>2.414657847</v>
          </cell>
          <cell r="H581">
            <v>0</v>
          </cell>
          <cell r="I581">
            <v>0</v>
          </cell>
          <cell r="J581">
            <v>0</v>
          </cell>
          <cell r="K581">
            <v>3.8567572330000002</v>
          </cell>
        </row>
        <row r="582">
          <cell r="A582" t="str">
            <v>TRIAE_CS42_4DL_TGACv1_343961_AA1142020.1</v>
          </cell>
          <cell r="B582" t="str">
            <v>3-ketoacyl-CoA synthase, putative, expressed</v>
          </cell>
          <cell r="C582" t="str">
            <v>3-ketoacyl-CoA synthase 6</v>
          </cell>
          <cell r="D582">
            <v>0</v>
          </cell>
          <cell r="E582">
            <v>1.202273054</v>
          </cell>
          <cell r="F582">
            <v>0</v>
          </cell>
          <cell r="G582">
            <v>2.3563719029999999</v>
          </cell>
          <cell r="H582">
            <v>0</v>
          </cell>
          <cell r="I582">
            <v>0</v>
          </cell>
          <cell r="J582">
            <v>0</v>
          </cell>
          <cell r="K582">
            <v>3.8727217110000001</v>
          </cell>
        </row>
        <row r="583">
          <cell r="A583" t="str">
            <v>TRIAE_CS42_1AL_TGACv1_000224_AA0006670.1</v>
          </cell>
          <cell r="B583" t="str">
            <v>3-ketoacyl-CoA synthase, putative, expressed</v>
          </cell>
          <cell r="C583" t="str">
            <v>3-ketoacyl-CoA synthase 6</v>
          </cell>
          <cell r="D583">
            <v>0</v>
          </cell>
          <cell r="E583">
            <v>1.602906385</v>
          </cell>
          <cell r="F583">
            <v>0</v>
          </cell>
          <cell r="G583">
            <v>-1.8884645470000001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TRIAE_CS42_4DS_TGACv1_361529_AA1169640.1</v>
          </cell>
          <cell r="B584" t="str">
            <v>3-ketoacyl-CoA synthase, putative, expressed</v>
          </cell>
          <cell r="C584" t="str">
            <v>3-ketoacyl-CoA synthase 6</v>
          </cell>
          <cell r="D584">
            <v>0</v>
          </cell>
          <cell r="E584">
            <v>1.939100799</v>
          </cell>
          <cell r="F584">
            <v>0</v>
          </cell>
          <cell r="G584">
            <v>2.5988345430000002</v>
          </cell>
          <cell r="H584">
            <v>0</v>
          </cell>
          <cell r="I584">
            <v>0</v>
          </cell>
          <cell r="J584">
            <v>0</v>
          </cell>
          <cell r="K584">
            <v>3.6642446039999998</v>
          </cell>
        </row>
        <row r="585">
          <cell r="A585" t="str">
            <v>TRIAE_CS42_4AL_TGACv1_289680_AA0975070.1</v>
          </cell>
          <cell r="B585" t="str">
            <v>3-ketoacyl-CoA synthase, putative, expressed</v>
          </cell>
          <cell r="C585" t="str">
            <v>3-ketoacyl-CoA synthase 6</v>
          </cell>
          <cell r="D585">
            <v>0</v>
          </cell>
          <cell r="E585">
            <v>3.3120043589999999</v>
          </cell>
          <cell r="F585">
            <v>0</v>
          </cell>
          <cell r="G585">
            <v>1.015784719</v>
          </cell>
          <cell r="H585">
            <v>0</v>
          </cell>
          <cell r="I585">
            <v>0</v>
          </cell>
          <cell r="J585">
            <v>0</v>
          </cell>
          <cell r="K585">
            <v>2.2986235599999998</v>
          </cell>
        </row>
        <row r="586">
          <cell r="A586" t="str">
            <v>TRIAE_CS42_4BS_TGACv1_327871_AA1077140.1</v>
          </cell>
          <cell r="B586" t="str">
            <v>3-ketoacyl-CoA synthase, putative, expressed</v>
          </cell>
          <cell r="C586" t="str">
            <v>3-ketoacyl-CoA synthase 6</v>
          </cell>
          <cell r="D586">
            <v>0</v>
          </cell>
          <cell r="E586">
            <v>3.5331465510000002</v>
          </cell>
          <cell r="F586">
            <v>0</v>
          </cell>
          <cell r="G586">
            <v>1.0399221599999999</v>
          </cell>
          <cell r="H586">
            <v>0</v>
          </cell>
          <cell r="I586">
            <v>0</v>
          </cell>
          <cell r="J586">
            <v>0</v>
          </cell>
          <cell r="K586">
            <v>5.8788583250000004</v>
          </cell>
        </row>
        <row r="587">
          <cell r="A587" t="str">
            <v>TRIAE_CS42_4DS_TGACv1_361066_AA1160260.1</v>
          </cell>
          <cell r="B587" t="str">
            <v>3-ketoacyl-CoA synthase, putative, expressed</v>
          </cell>
          <cell r="C587" t="str">
            <v>3-ketoacyl-CoA synthase 6</v>
          </cell>
          <cell r="D587">
            <v>0</v>
          </cell>
          <cell r="E587">
            <v>3.5331465510000002</v>
          </cell>
          <cell r="F587">
            <v>0</v>
          </cell>
          <cell r="G587">
            <v>1.0399221599999999</v>
          </cell>
          <cell r="H587">
            <v>0</v>
          </cell>
          <cell r="I587">
            <v>0</v>
          </cell>
          <cell r="J587">
            <v>0</v>
          </cell>
          <cell r="K587">
            <v>5.8788583250000004</v>
          </cell>
        </row>
        <row r="588">
          <cell r="A588" t="str">
            <v>TRIAE_CS42_5BL_TGACv1_406763_AA1349620.1</v>
          </cell>
          <cell r="B588" t="str">
            <v>3-ketoacyl-CoA synthase, putative, expressed</v>
          </cell>
          <cell r="C588" t="str">
            <v>3-ketoacyl-CoA synthase 6</v>
          </cell>
          <cell r="D588">
            <v>0</v>
          </cell>
          <cell r="E588">
            <v>3.5331465510000002</v>
          </cell>
          <cell r="F588">
            <v>0</v>
          </cell>
          <cell r="G588">
            <v>1.0399221599999999</v>
          </cell>
          <cell r="H588">
            <v>0</v>
          </cell>
          <cell r="I588">
            <v>0</v>
          </cell>
          <cell r="J588">
            <v>0</v>
          </cell>
          <cell r="K588">
            <v>5.8788583250000004</v>
          </cell>
        </row>
        <row r="589">
          <cell r="A589" t="str">
            <v>TRIAE_CS42_7AL_TGACv1_556119_AA1756260.1</v>
          </cell>
          <cell r="B589" t="str">
            <v>3-ketoacyl-CoA synthase, putative, expressed</v>
          </cell>
          <cell r="C589" t="str">
            <v>3-ketoacyl-CoA synthase 6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-1.1590536600000001</v>
          </cell>
        </row>
        <row r="590">
          <cell r="A590" t="str">
            <v>TRIAE_CS42_6BL_TGACv1_499608_AA1587250.1</v>
          </cell>
          <cell r="B590" t="str">
            <v>3-ketoacyl-CoA synthase, putative, expressed</v>
          </cell>
          <cell r="C590" t="str">
            <v>3-ketoacyl-CoA synthase 6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3.681565081</v>
          </cell>
        </row>
        <row r="591">
          <cell r="A591" t="str">
            <v>TRIAE_CS42_6DL_TGACv1_527062_AA1697880.1</v>
          </cell>
          <cell r="B591" t="str">
            <v>3-ketoacyl-CoA synthase, putative, expressed</v>
          </cell>
          <cell r="C591" t="str">
            <v>3-ketoacyl-CoA synthase 6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3.681565081</v>
          </cell>
        </row>
        <row r="592">
          <cell r="A592" t="str">
            <v>TRIAE_CS42_3AL_TGACv1_195310_AA0647830.1</v>
          </cell>
          <cell r="B592" t="str">
            <v>3-ketoacyl-CoA synthase, putative, expressed</v>
          </cell>
          <cell r="C592" t="str">
            <v>3-ketoacyl-CoA synthase 6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6.5550250139999999</v>
          </cell>
        </row>
        <row r="593">
          <cell r="A593" t="str">
            <v>TRIAE_CS42_3B_TGACv1_221185_AA0733200.1</v>
          </cell>
          <cell r="B593" t="str">
            <v>3-ketoacyl-CoA synthase, putative, expressed</v>
          </cell>
          <cell r="C593" t="str">
            <v>3-ketoacyl-CoA synthase 6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6.5550250139999999</v>
          </cell>
        </row>
        <row r="594">
          <cell r="A594" t="str">
            <v>TRIAE_CS42_3DL_TGACv1_251524_AA0882310.1</v>
          </cell>
          <cell r="B594" t="str">
            <v>3-ketoacyl-CoA synthase, putative, expressed</v>
          </cell>
          <cell r="C594" t="str">
            <v>3-ketoacyl-CoA synthase 6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6.5550250139999999</v>
          </cell>
        </row>
        <row r="595">
          <cell r="A595" t="str">
            <v>TRIAE_CS42_1AL_TGACv1_001320_AA0028620.1</v>
          </cell>
          <cell r="B595" t="str">
            <v>3-ketoacyl-CoA thiolase, peroxisomal precursor, putative, expressed</v>
          </cell>
          <cell r="C595" t="str">
            <v>3-ketoacyl-CoA thiolase</v>
          </cell>
          <cell r="D595">
            <v>1.284805405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 t="str">
            <v>TRIAE_CS42_2AS_TGACv1_112749_AA0344600.1</v>
          </cell>
          <cell r="B596" t="str">
            <v>acetyl-CoA acetyltransferase, cytosolic, putative, expressed</v>
          </cell>
          <cell r="C596" t="str">
            <v>3-ketoacyl-CoA thiolase</v>
          </cell>
          <cell r="D596">
            <v>0</v>
          </cell>
          <cell r="E596">
            <v>1.2434185280000001</v>
          </cell>
          <cell r="F596">
            <v>0</v>
          </cell>
          <cell r="G596">
            <v>1.639855318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</row>
        <row r="597">
          <cell r="A597" t="str">
            <v>TRIAE_CS42_5BL_TGACv1_406301_AA1343780.3</v>
          </cell>
          <cell r="B597" t="str">
            <v>acetyl-CoA acetyltransferase, cytosolic, putative, expressed</v>
          </cell>
          <cell r="C597" t="str">
            <v>3-ketoacyl-CoA thiolase</v>
          </cell>
          <cell r="D597">
            <v>0</v>
          </cell>
          <cell r="E597">
            <v>1.2572289029999999</v>
          </cell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</row>
        <row r="598">
          <cell r="A598" t="str">
            <v>TRIAE_CS42_5DL_TGACv1_438628_AA1468560.1</v>
          </cell>
          <cell r="B598" t="str">
            <v>acetyl-CoA acetyltransferase, cytosolic, putative, expressed</v>
          </cell>
          <cell r="C598" t="str">
            <v>3-ketoacyl-CoA thiolase</v>
          </cell>
          <cell r="D598">
            <v>0</v>
          </cell>
          <cell r="E598">
            <v>1.610181694</v>
          </cell>
          <cell r="F598">
            <v>0</v>
          </cell>
          <cell r="G598">
            <v>0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</row>
        <row r="599">
          <cell r="A599" t="str">
            <v>TRIAE_CS42_3DS_TGACv1_271599_AA0903340.2</v>
          </cell>
          <cell r="B599" t="str">
            <v>acetyl-CoA acetyltransferase, cytosolic, putative, expressed</v>
          </cell>
          <cell r="C599" t="str">
            <v>3-ketoacyl-CoA thiolase</v>
          </cell>
          <cell r="D599">
            <v>0</v>
          </cell>
          <cell r="E599">
            <v>0</v>
          </cell>
          <cell r="F599">
            <v>1.048417537</v>
          </cell>
          <cell r="G599">
            <v>2.1703591100000001</v>
          </cell>
          <cell r="H599">
            <v>0</v>
          </cell>
          <cell r="I599">
            <v>0</v>
          </cell>
          <cell r="J599">
            <v>0</v>
          </cell>
          <cell r="K599">
            <v>1.6381807909999999</v>
          </cell>
        </row>
        <row r="600">
          <cell r="A600" t="str">
            <v>TRIAE_CS42_3AS_TGACv1_211848_AA0694880.1</v>
          </cell>
          <cell r="B600" t="str">
            <v>acetyl-CoA acetyltransferase, cytosolic, putative, expressed</v>
          </cell>
          <cell r="C600" t="str">
            <v>3-ketoacyl-CoA thiolase</v>
          </cell>
          <cell r="D600">
            <v>0</v>
          </cell>
          <cell r="E600">
            <v>0</v>
          </cell>
          <cell r="F600">
            <v>0</v>
          </cell>
          <cell r="G600">
            <v>2.1055749910000001</v>
          </cell>
          <cell r="H600">
            <v>0</v>
          </cell>
          <cell r="I600">
            <v>0</v>
          </cell>
          <cell r="J600">
            <v>0</v>
          </cell>
          <cell r="K600">
            <v>1.6890225080000001</v>
          </cell>
        </row>
        <row r="601">
          <cell r="A601" t="str">
            <v>TRIAE_CS42_3B_TGACv1_224773_AA0801330.1</v>
          </cell>
          <cell r="B601" t="str">
            <v>acetyl-CoA acetyltransferase, cytosolic, putative, expressed</v>
          </cell>
          <cell r="C601" t="str">
            <v>3-ketoacyl-CoA thiolase</v>
          </cell>
          <cell r="D601">
            <v>0</v>
          </cell>
          <cell r="E601">
            <v>0</v>
          </cell>
          <cell r="F601">
            <v>0</v>
          </cell>
          <cell r="G601">
            <v>2.1055749910000001</v>
          </cell>
          <cell r="H601">
            <v>0</v>
          </cell>
          <cell r="I601">
            <v>0</v>
          </cell>
          <cell r="J601">
            <v>0</v>
          </cell>
          <cell r="K601">
            <v>1.6890225080000001</v>
          </cell>
        </row>
        <row r="602">
          <cell r="A602" t="str">
            <v>TRIAE_CS42_6BL_TGACv1_499343_AA1578600.1</v>
          </cell>
          <cell r="B602" t="str">
            <v>3-ketoacyl-CoA thiolase, peroxisomal precursor, putative, expressed</v>
          </cell>
          <cell r="C602" t="str">
            <v>3-ketoacyl-CoA thiolase</v>
          </cell>
          <cell r="D602">
            <v>0</v>
          </cell>
          <cell r="E602">
            <v>0</v>
          </cell>
          <cell r="F602">
            <v>0</v>
          </cell>
          <cell r="G602">
            <v>1.264016834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</row>
        <row r="603">
          <cell r="A603" t="str">
            <v>TRIAE_CS42_6DL_TGACv1_526455_AA1684200.1</v>
          </cell>
          <cell r="B603" t="str">
            <v>3-ketoacyl-CoA thiolase, peroxisomal precursor, putative, expressed</v>
          </cell>
          <cell r="C603" t="str">
            <v>3-ketoacyl-CoA thiolase</v>
          </cell>
          <cell r="D603">
            <v>0</v>
          </cell>
          <cell r="E603">
            <v>0</v>
          </cell>
          <cell r="F603">
            <v>0</v>
          </cell>
          <cell r="G603">
            <v>1.274715976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</row>
        <row r="604">
          <cell r="A604" t="str">
            <v>TRIAE_CS42_2BS_TGACv1_146068_AA0454610.1</v>
          </cell>
          <cell r="B604" t="str">
            <v>acetyl-CoA acetyltransferase, cytosolic, putative, expressed</v>
          </cell>
          <cell r="C604" t="str">
            <v>3-ketoacyl-CoA thiolase</v>
          </cell>
          <cell r="D604">
            <v>0</v>
          </cell>
          <cell r="E604">
            <v>0</v>
          </cell>
          <cell r="F604">
            <v>0</v>
          </cell>
          <cell r="G604">
            <v>1.6246152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</row>
        <row r="605">
          <cell r="A605" t="str">
            <v>TRIAE_CS42_4AL_TGACv1_288251_AA0942400.1</v>
          </cell>
          <cell r="B605" t="str">
            <v>methylcrotonoyl-CoA carboxylase beta chain, mitochondrial precursor, putative, expressed</v>
          </cell>
          <cell r="C605" t="str">
            <v>3-methylcrotonyl-CoA carboxylase</v>
          </cell>
          <cell r="D605">
            <v>0</v>
          </cell>
          <cell r="E605">
            <v>1.274253034</v>
          </cell>
          <cell r="F605">
            <v>1.3439946270000001</v>
          </cell>
          <cell r="G605">
            <v>2.653600435</v>
          </cell>
          <cell r="H605">
            <v>0</v>
          </cell>
          <cell r="I605">
            <v>0</v>
          </cell>
          <cell r="J605">
            <v>0</v>
          </cell>
          <cell r="K605">
            <v>3.2274023060000001</v>
          </cell>
        </row>
        <row r="606">
          <cell r="A606" t="str">
            <v>TRIAE_CS42_7AS_TGACv1_569748_AA1823240.2</v>
          </cell>
          <cell r="B606" t="str">
            <v>methylcrotonoyl-CoA carboxylase beta chain, mitochondrial precursor, putative, expressed</v>
          </cell>
          <cell r="C606" t="str">
            <v>3-methylcrotonyl-CoA carboxylase</v>
          </cell>
          <cell r="D606">
            <v>0</v>
          </cell>
          <cell r="E606">
            <v>1.303320872</v>
          </cell>
          <cell r="F606">
            <v>1.343814922</v>
          </cell>
          <cell r="G606">
            <v>2.6300867810000002</v>
          </cell>
          <cell r="H606">
            <v>0</v>
          </cell>
          <cell r="I606">
            <v>0</v>
          </cell>
          <cell r="J606">
            <v>0</v>
          </cell>
          <cell r="K606">
            <v>3.196981477</v>
          </cell>
        </row>
        <row r="607">
          <cell r="A607" t="str">
            <v>TRIAE_CS42_7DS_TGACv1_622088_AA2032520.1</v>
          </cell>
          <cell r="B607" t="str">
            <v>methylcrotonoyl-CoA carboxylase beta chain, mitochondrial precursor, putative, expressed</v>
          </cell>
          <cell r="C607" t="str">
            <v>3-methylcrotonyl-CoA carboxylase</v>
          </cell>
          <cell r="D607">
            <v>0</v>
          </cell>
          <cell r="E607">
            <v>1.305040296</v>
          </cell>
          <cell r="F607">
            <v>1.3490823190000001</v>
          </cell>
          <cell r="G607">
            <v>2.63035796</v>
          </cell>
          <cell r="H607">
            <v>0</v>
          </cell>
          <cell r="I607">
            <v>0</v>
          </cell>
          <cell r="J607">
            <v>0</v>
          </cell>
          <cell r="K607">
            <v>3.1916476029999998</v>
          </cell>
        </row>
        <row r="608">
          <cell r="A608" t="str">
            <v>TRIAE_CS42_2DL_TGACv1_157945_AA0502950.1</v>
          </cell>
          <cell r="B608" t="str">
            <v>3-oxo-5-alpha-steroid 4-dehydrogenase, putative, expressed</v>
          </cell>
          <cell r="C608" t="str">
            <v>3-oxo-5-alpha-steroid 4-dehydrogenase family protein</v>
          </cell>
          <cell r="D608">
            <v>0</v>
          </cell>
          <cell r="E608">
            <v>0</v>
          </cell>
          <cell r="F608">
            <v>0</v>
          </cell>
          <cell r="G608">
            <v>-1.279927635</v>
          </cell>
          <cell r="H608">
            <v>0</v>
          </cell>
          <cell r="I608">
            <v>2.0408613359999999</v>
          </cell>
          <cell r="J608">
            <v>0</v>
          </cell>
          <cell r="K608">
            <v>0</v>
          </cell>
        </row>
        <row r="609">
          <cell r="A609" t="str">
            <v>TRIAE_CS42_2AS_TGACv1_112708_AA0343790.1</v>
          </cell>
          <cell r="B609" t="str">
            <v>3-oxo-5-alpha-steroid 4-dehydrogenase, putative, expressed</v>
          </cell>
          <cell r="C609" t="str">
            <v>3-oxo-5-alpha-steroid 4-dehydrogenase family protein</v>
          </cell>
          <cell r="D609">
            <v>0</v>
          </cell>
          <cell r="E609">
            <v>0</v>
          </cell>
          <cell r="F609">
            <v>0</v>
          </cell>
          <cell r="G609">
            <v>-1.2025496659999999</v>
          </cell>
          <cell r="H609">
            <v>0</v>
          </cell>
          <cell r="I609">
            <v>2.1654309839999999</v>
          </cell>
          <cell r="J609">
            <v>0</v>
          </cell>
          <cell r="K609">
            <v>0</v>
          </cell>
        </row>
        <row r="610">
          <cell r="A610" t="str">
            <v>TRIAE_CS42_2DS_TGACv1_178033_AA0589670.1</v>
          </cell>
          <cell r="B610" t="str">
            <v>3-oxo-5-alpha-steroid 4-dehydrogenase, putative, expressed</v>
          </cell>
          <cell r="C610" t="str">
            <v>3-oxo-5-alpha-steroid 4-dehydrogenase family protein</v>
          </cell>
          <cell r="D610">
            <v>0</v>
          </cell>
          <cell r="E610">
            <v>0</v>
          </cell>
          <cell r="F610">
            <v>0</v>
          </cell>
          <cell r="G610">
            <v>-1.288334563</v>
          </cell>
          <cell r="H610">
            <v>0</v>
          </cell>
          <cell r="I610">
            <v>2.1835744849999998</v>
          </cell>
          <cell r="J610">
            <v>0</v>
          </cell>
          <cell r="K610">
            <v>0</v>
          </cell>
        </row>
        <row r="611">
          <cell r="A611" t="str">
            <v>TRIAE_CS42_2BL_TGACv1_129560_AA0388610.1</v>
          </cell>
          <cell r="B611" t="str">
            <v>3-oxo-5-alpha-steroid 4-dehydrogenase, putative, expressed</v>
          </cell>
          <cell r="C611" t="str">
            <v>3-oxo-5-alpha-steroid 4-dehydrogenase family protein</v>
          </cell>
          <cell r="D611">
            <v>0</v>
          </cell>
          <cell r="E611">
            <v>0</v>
          </cell>
          <cell r="F611">
            <v>0</v>
          </cell>
          <cell r="G611">
            <v>-1.279927635</v>
          </cell>
          <cell r="H611">
            <v>0</v>
          </cell>
          <cell r="I611">
            <v>0</v>
          </cell>
          <cell r="J611">
            <v>0</v>
          </cell>
          <cell r="K611">
            <v>2.0657173430000002</v>
          </cell>
        </row>
        <row r="612">
          <cell r="A612" t="str">
            <v>TRIAE_CS42_7BS_TGACv1_593415_AA1951220.1</v>
          </cell>
          <cell r="B612" t="str">
            <v>3-oxoacyl-synthase, putative, expressed</v>
          </cell>
          <cell r="C612" t="str">
            <v>3-oxoacyl-[acyl-carrier-protein] synthase 2</v>
          </cell>
          <cell r="D612">
            <v>0</v>
          </cell>
          <cell r="E612">
            <v>1.3543064629999999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</row>
        <row r="613">
          <cell r="A613" t="str">
            <v>TRIAE_CS42_2DS_TGACv1_178051_AA0589900.1</v>
          </cell>
          <cell r="B613" t="str">
            <v>3-oxoacyl-synthase, putative, expressed</v>
          </cell>
          <cell r="C613" t="str">
            <v>3-oxoacyl-[acyl-carrier-protein] synthase 2</v>
          </cell>
          <cell r="D613">
            <v>0</v>
          </cell>
          <cell r="E613">
            <v>2.0553045999999999</v>
          </cell>
          <cell r="F613">
            <v>1.232127303</v>
          </cell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</row>
        <row r="614">
          <cell r="A614" t="str">
            <v>TRIAE_CS42_2BS_TGACv1_147442_AA0483250.1</v>
          </cell>
          <cell r="B614" t="str">
            <v>3-oxoacyl-synthase, putative, expressed</v>
          </cell>
          <cell r="C614" t="str">
            <v>3-oxoacyl-[acyl-carrier-protein] synthase 2</v>
          </cell>
          <cell r="D614">
            <v>0</v>
          </cell>
          <cell r="E614">
            <v>2.0567565029999999</v>
          </cell>
          <cell r="F614">
            <v>1.232127303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</row>
        <row r="615">
          <cell r="A615" t="str">
            <v>TRIAE_CS42_2AS_TGACv1_112476_AA0338790.1</v>
          </cell>
          <cell r="B615" t="str">
            <v>3-oxoacyl-synthase, putative, expressed</v>
          </cell>
          <cell r="C615" t="str">
            <v>3-oxoacyl-[acyl-carrier-protein] synthase 2</v>
          </cell>
          <cell r="D615">
            <v>0</v>
          </cell>
          <cell r="E615">
            <v>2.1095578549999998</v>
          </cell>
          <cell r="F615">
            <v>1.2988541629999999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</row>
        <row r="616">
          <cell r="A616" t="str">
            <v>TRIAE_CS42_2AS_TGACv1_113121_AA0351580.1</v>
          </cell>
          <cell r="B616" t="str">
            <v>3-oxoacyl-synthase, putative, expressed</v>
          </cell>
          <cell r="C616" t="str">
            <v>3-oxoacyl-[acyl-carrier-protein] synthase 2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5.4758309240000003</v>
          </cell>
        </row>
        <row r="617">
          <cell r="A617" t="str">
            <v>TRIAE_CS42_2DS_TGACv1_177590_AA0580700.1</v>
          </cell>
          <cell r="B617" t="str">
            <v>3-oxoacyl-synthase, putative, expressed</v>
          </cell>
          <cell r="C617" t="str">
            <v>3-oxoacyl-[acyl-carrier-protein] synthase 2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5.4758309240000003</v>
          </cell>
        </row>
        <row r="618">
          <cell r="A618" t="str">
            <v>TRIAE_CS42_2BS_TGACv1_147925_AA0489045.1</v>
          </cell>
          <cell r="B618" t="str">
            <v>3-oxoacyl-synthase, putative, expressed</v>
          </cell>
          <cell r="C618" t="str">
            <v>3-oxoacyl-[acyl-carrier-protein] synthase 2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5.5511689630000003</v>
          </cell>
        </row>
        <row r="619">
          <cell r="A619" t="str">
            <v>TRIAE_CS42_2AS_TGACv1_113121_AA0351570.1</v>
          </cell>
          <cell r="B619" t="str">
            <v>3-oxoacyl-synthase, putative, expressed</v>
          </cell>
          <cell r="C619" t="str">
            <v>3-oxoacyl-[acyl-carrier-protein] synthase 2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6.1041548189999997</v>
          </cell>
        </row>
        <row r="620">
          <cell r="A620" t="str">
            <v>TRIAE_CS42_2BS_TGACv1_147925_AA0489040.1</v>
          </cell>
          <cell r="B620" t="str">
            <v>3-oxoacyl-synthase, putative, expressed</v>
          </cell>
          <cell r="C620" t="str">
            <v>3-oxoacyl-[acyl-carrier-protein] synthase 2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6.1041548189999997</v>
          </cell>
        </row>
        <row r="621">
          <cell r="A621" t="str">
            <v>TRIAE_CS42_2DS_TGACv1_177801_AA0584840.1</v>
          </cell>
          <cell r="B621" t="str">
            <v>3-oxoacyl-synthase, putative, expressed</v>
          </cell>
          <cell r="C621" t="str">
            <v>3-oxoacyl-[acyl-carrier-protein] synthase 2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6.1041548189999997</v>
          </cell>
        </row>
        <row r="622">
          <cell r="A622" t="str">
            <v>TRIAE_CS42_7BL_TGACv1_580273_AA1912970.1</v>
          </cell>
          <cell r="B622" t="str">
            <v>expressed protein</v>
          </cell>
          <cell r="C622" t="str">
            <v>3-phosphoinositide-dependent protein kinase-1, putative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1.0059765279999999</v>
          </cell>
        </row>
        <row r="623">
          <cell r="A623" t="str">
            <v>TRIAE_CS42_7AS_TGACv1_570269_AA1833130.1</v>
          </cell>
          <cell r="B623" t="str">
            <v>phosphoserine phosphatase, chloroplast precursor, putative, expressed</v>
          </cell>
          <cell r="C623" t="str">
            <v>3-phosphoserine phosphatase</v>
          </cell>
          <cell r="D623">
            <v>-1.3049270260000001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</row>
        <row r="624">
          <cell r="A624" t="str">
            <v>TRIAE_CS42_3B_TGACv1_227869_AA0825010.1</v>
          </cell>
          <cell r="B624" t="str">
            <v>4,5-DOPA dioxygenase extradiol, putative, expressed</v>
          </cell>
          <cell r="C624" t="str">
            <v>4,5-DOPA dioxygenase extradiol</v>
          </cell>
          <cell r="D624">
            <v>0</v>
          </cell>
          <cell r="E624">
            <v>1.5638158449999999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</row>
        <row r="625">
          <cell r="A625" t="str">
            <v>TRIAE_CS42_3AL_TGACv1_196491_AA0660820.1</v>
          </cell>
          <cell r="B625" t="str">
            <v>4,5-DOPA dioxygenase extradiol, putative, expressed</v>
          </cell>
          <cell r="C625" t="str">
            <v>4,5-DOPA dioxygenase extradiol</v>
          </cell>
          <cell r="D625">
            <v>0</v>
          </cell>
          <cell r="E625">
            <v>1.6430095790000001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</row>
        <row r="626">
          <cell r="A626" t="str">
            <v>TRIAE_CS42_3DL_TGACv1_252008_AA0886930.1</v>
          </cell>
          <cell r="B626" t="str">
            <v>4,5-DOPA dioxygenase extradiol, putative, expressed</v>
          </cell>
          <cell r="C626" t="str">
            <v>4,5-DOPA dioxygenase extradiol</v>
          </cell>
          <cell r="D626">
            <v>0</v>
          </cell>
          <cell r="E626">
            <v>1.6798312719999999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</row>
        <row r="627">
          <cell r="A627" t="str">
            <v>TRIAE_CS42_2BS_TGACv1_145920_AA0449310.1</v>
          </cell>
          <cell r="B627" t="str">
            <v>40S ribosomal protein S13, putative, expressed</v>
          </cell>
          <cell r="C627" t="str">
            <v>40S ribosomal protein S13-1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-1.0189346530000001</v>
          </cell>
        </row>
        <row r="628">
          <cell r="A628" t="str">
            <v>TRIAE_CS42_2DS_TGACv1_177594_AA0580790.1</v>
          </cell>
          <cell r="B628" t="str">
            <v>40S ribosomal protein S13, putative, expressed</v>
          </cell>
          <cell r="C628" t="str">
            <v>40S ribosomal protein S13-1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-1.0189346530000001</v>
          </cell>
        </row>
        <row r="629">
          <cell r="A629" t="str">
            <v>TRIAE_CS42_4AS_TGACv1_308228_AA1026790.1</v>
          </cell>
          <cell r="B629" t="str">
            <v>40S ribosomal protein S21, putative, expressed</v>
          </cell>
          <cell r="C629" t="str">
            <v>40S ribosomal protein S21</v>
          </cell>
          <cell r="D629">
            <v>0</v>
          </cell>
          <cell r="E629">
            <v>-1.0363005759999999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</row>
        <row r="630">
          <cell r="A630" t="str">
            <v>TRIAE_CS42_4AL_TGACv1_288841_AA0959380.1</v>
          </cell>
          <cell r="B630" t="str">
            <v>40S ribosomal protein S25, putative, expressed</v>
          </cell>
          <cell r="C630" t="str">
            <v>40S ribosomal protein S25-4</v>
          </cell>
          <cell r="D630">
            <v>-1.0324064420000001</v>
          </cell>
          <cell r="E630">
            <v>-1.4744524489999999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</row>
        <row r="631">
          <cell r="A631" t="str">
            <v>TRIAE_CS42_4DS_TGACv1_361189_AA1163100.1</v>
          </cell>
          <cell r="B631" t="str">
            <v>40S ribosomal protein S25, putative, expressed</v>
          </cell>
          <cell r="C631" t="str">
            <v>40S ribosomal protein S25-4</v>
          </cell>
          <cell r="D631">
            <v>-1.0324064420000001</v>
          </cell>
          <cell r="E631">
            <v>-1.4744524489999999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</row>
        <row r="632">
          <cell r="A632" t="str">
            <v>TRIAE_CS42_5AL_TGACv1_374908_AA1211690.1</v>
          </cell>
          <cell r="B632" t="str">
            <v>40S ribosomal protein S26, putative, expressed</v>
          </cell>
          <cell r="C632" t="str">
            <v>40S ribosomal protein S26</v>
          </cell>
          <cell r="D632">
            <v>-1.1238158250000001</v>
          </cell>
          <cell r="E632">
            <v>-1.2870502690000001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</row>
        <row r="633">
          <cell r="A633" t="str">
            <v>TRIAE_CS42_7BL_TGACv1_580209_AA1912490.1</v>
          </cell>
          <cell r="B633" t="str">
            <v>40S ribosomal protein S27, putative, expressed</v>
          </cell>
          <cell r="C633" t="str">
            <v>40S ribosomal protein S27</v>
          </cell>
          <cell r="D633">
            <v>-1.0317079499999999</v>
          </cell>
          <cell r="E633">
            <v>-1.212479616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</row>
        <row r="634">
          <cell r="A634" t="str">
            <v>TRIAE_CS42_4DL_TGACv1_343425_AA1134250.1</v>
          </cell>
          <cell r="B634" t="str">
            <v>40S ribosomal protein S28, putative, expressed</v>
          </cell>
          <cell r="C634" t="str">
            <v>40S ribosomal protein S28</v>
          </cell>
          <cell r="D634">
            <v>0</v>
          </cell>
          <cell r="E634">
            <v>-1.154272062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</row>
        <row r="635">
          <cell r="A635" t="str">
            <v>TRIAE_CS42_3AL_TGACv1_195699_AA0652860.1</v>
          </cell>
          <cell r="B635" t="str">
            <v>40S ribosomal protein S28, putative, expressed</v>
          </cell>
          <cell r="C635" t="str">
            <v>40S ribosomal protein S28</v>
          </cell>
          <cell r="D635">
            <v>0</v>
          </cell>
          <cell r="E635">
            <v>-1.0031850739999999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</row>
        <row r="636">
          <cell r="A636" t="str">
            <v>TRIAE_CS42_7DS_TGACv1_624633_AA2062320.1</v>
          </cell>
          <cell r="B636" t="str">
            <v>expressed protein</v>
          </cell>
          <cell r="C636" t="str">
            <v>40S ribosomal protein S30</v>
          </cell>
          <cell r="D636">
            <v>-1.082154692</v>
          </cell>
          <cell r="E636">
            <v>-1.5357912010000001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</row>
        <row r="637">
          <cell r="A637" t="str">
            <v>TRIAE_CS42_7BL_TGACv1_577477_AA1876250.1</v>
          </cell>
          <cell r="B637" t="str">
            <v>40S ribosomal protein S6, putative, expressed</v>
          </cell>
          <cell r="C637" t="str">
            <v>40S ribosomal protein S6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1.1562540100000001</v>
          </cell>
        </row>
        <row r="638">
          <cell r="A638" t="str">
            <v>TRIAE_CS42_1AS_TGACv1_019466_AA0066930.1</v>
          </cell>
          <cell r="B638" t="str">
            <v>40S ribosomal protein S7, putative, expressed</v>
          </cell>
          <cell r="C638" t="str">
            <v>40S ribosomal protein S7</v>
          </cell>
          <cell r="D638">
            <v>0</v>
          </cell>
          <cell r="E638">
            <v>-1.3537759549999999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</row>
        <row r="639">
          <cell r="A639" t="str">
            <v>TRIAE_CS42_1BS_TGACv1_049820_AA0162170.1</v>
          </cell>
          <cell r="B639" t="str">
            <v>40S ribosomal protein S7, putative, expressed</v>
          </cell>
          <cell r="C639" t="str">
            <v>40S ribosomal protein S7</v>
          </cell>
          <cell r="D639">
            <v>0</v>
          </cell>
          <cell r="E639">
            <v>-1.3537759549999999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</row>
        <row r="640">
          <cell r="A640" t="str">
            <v>TRIAE_CS42_1DS_TGACv1_082171_AA0264020.1</v>
          </cell>
          <cell r="B640" t="str">
            <v>40S ribosomal protein S7, putative, expressed</v>
          </cell>
          <cell r="C640" t="str">
            <v>40S ribosomal protein S7</v>
          </cell>
          <cell r="D640">
            <v>0</v>
          </cell>
          <cell r="E640">
            <v>-1.3537759549999999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</row>
        <row r="641">
          <cell r="A641" t="str">
            <v>TRIAE_CS42_4AS_TGACv1_308100_AA1025780.1</v>
          </cell>
          <cell r="B641" t="str">
            <v>ribosomal protein S2, putative, expressed</v>
          </cell>
          <cell r="C641" t="str">
            <v>40s ribosomal protein SA</v>
          </cell>
          <cell r="D641">
            <v>0</v>
          </cell>
          <cell r="E641">
            <v>-1.0416558140000001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</row>
        <row r="642">
          <cell r="A642" t="str">
            <v>TRIAE_CS42_4BL_TGACv1_321524_AA1061890.1</v>
          </cell>
          <cell r="B642" t="str">
            <v>ribosomal protein S2, putative, expressed</v>
          </cell>
          <cell r="C642" t="str">
            <v>40s ribosomal protein SA</v>
          </cell>
          <cell r="D642">
            <v>0</v>
          </cell>
          <cell r="E642">
            <v>-1.039848927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</row>
        <row r="643">
          <cell r="A643" t="str">
            <v>TRIAE_CS42_4DL_TGACv1_344149_AA1144340.1</v>
          </cell>
          <cell r="B643" t="str">
            <v>ribosomal protein S2, putative, expressed</v>
          </cell>
          <cell r="C643" t="str">
            <v>40s ribosomal protein SA</v>
          </cell>
          <cell r="D643">
            <v>0</v>
          </cell>
          <cell r="E643">
            <v>-1.039848927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</row>
        <row r="644">
          <cell r="A644" t="str">
            <v>TRIAE_CS42_2AS_TGACv1_112747_AA0344470.2</v>
          </cell>
          <cell r="B644" t="str">
            <v>4-alpha-glucanotransferase, putative, expressed</v>
          </cell>
          <cell r="C644" t="str">
            <v>4-alpha-glucanotransferase</v>
          </cell>
          <cell r="D644">
            <v>0</v>
          </cell>
          <cell r="E644">
            <v>0</v>
          </cell>
          <cell r="F644">
            <v>-1.00992517</v>
          </cell>
          <cell r="G644">
            <v>-2.2485573429999999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</row>
        <row r="645">
          <cell r="A645" t="str">
            <v>TRIAE_CS42_2BS_TGACv1_148740_AA0494910.1</v>
          </cell>
          <cell r="B645" t="str">
            <v>4-alpha-glucanotransferase, putative, expressed</v>
          </cell>
          <cell r="C645" t="str">
            <v>4-alpha-glucanotransferase</v>
          </cell>
          <cell r="D645">
            <v>0</v>
          </cell>
          <cell r="E645">
            <v>0</v>
          </cell>
          <cell r="F645">
            <v>-1.00992517</v>
          </cell>
          <cell r="G645">
            <v>-2.2485573429999999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</row>
        <row r="646">
          <cell r="A646" t="str">
            <v>TRIAE_CS42_2DS_TGACv1_177436_AA0577070.1</v>
          </cell>
          <cell r="B646" t="str">
            <v>4-alpha-glucanotransferase, putative, expressed</v>
          </cell>
          <cell r="C646" t="str">
            <v>4-alpha-glucanotransferase</v>
          </cell>
          <cell r="D646">
            <v>0</v>
          </cell>
          <cell r="E646">
            <v>0</v>
          </cell>
          <cell r="F646">
            <v>-1.00992517</v>
          </cell>
          <cell r="G646">
            <v>-2.2485573429999999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</row>
        <row r="647">
          <cell r="A647" t="str">
            <v>TRIAE_CS42_6DS_TGACv1_544390_AA1748090.1</v>
          </cell>
          <cell r="B647" t="str">
            <v>AMP-binding domain containing protein, expressed</v>
          </cell>
          <cell r="C647" t="str">
            <v>4-coumarate:CoA ligase 1</v>
          </cell>
          <cell r="D647">
            <v>1.0430241170000001</v>
          </cell>
          <cell r="E647">
            <v>2.3980193019999998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</row>
        <row r="648">
          <cell r="A648" t="str">
            <v>TRIAE_CS42_6BS_TGACv1_515066_AA1667010.1</v>
          </cell>
          <cell r="B648" t="str">
            <v>AMP-binding domain containing protein, expressed</v>
          </cell>
          <cell r="C648" t="str">
            <v>4-coumarate:CoA ligase 1</v>
          </cell>
          <cell r="D648">
            <v>1.105218724</v>
          </cell>
          <cell r="E648">
            <v>2.3980193019999998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</row>
        <row r="649">
          <cell r="A649" t="str">
            <v>TRIAE_CS42_6AS_TGACv1_486116_AA1557090.1</v>
          </cell>
          <cell r="B649" t="str">
            <v>AMP-binding domain containing protein, expressed</v>
          </cell>
          <cell r="C649" t="str">
            <v>4-coumarate:CoA ligase 1</v>
          </cell>
          <cell r="D649">
            <v>0</v>
          </cell>
          <cell r="E649">
            <v>2.2154039659999998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</row>
        <row r="650">
          <cell r="A650" t="str">
            <v>TRIAE_CS42_7DL_TGACv1_604722_AA2001060.1</v>
          </cell>
          <cell r="B650" t="str">
            <v>AMP-binding domain containing protein, expressed</v>
          </cell>
          <cell r="C650" t="str">
            <v>4-coumarate:CoA ligase 2</v>
          </cell>
          <cell r="D650">
            <v>1.054820834</v>
          </cell>
          <cell r="E650">
            <v>1.6744996350000001</v>
          </cell>
          <cell r="F650">
            <v>0</v>
          </cell>
          <cell r="G650">
            <v>1.832243219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</row>
        <row r="651">
          <cell r="A651" t="str">
            <v>TRIAE_CS42_7BL_TGACv1_577824_AA1884170.1</v>
          </cell>
          <cell r="B651" t="str">
            <v>AMP-binding domain containing protein, expressed</v>
          </cell>
          <cell r="C651" t="str">
            <v>4-coumarate:CoA ligase 2</v>
          </cell>
          <cell r="D651">
            <v>1.1026325530000001</v>
          </cell>
          <cell r="E651">
            <v>1.7543944629999999</v>
          </cell>
          <cell r="F651">
            <v>0</v>
          </cell>
          <cell r="G651">
            <v>1.959301228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</row>
        <row r="652">
          <cell r="A652" t="str">
            <v>TRIAE_CS42_7AL_TGACv1_557259_AA1778910.2</v>
          </cell>
          <cell r="B652" t="str">
            <v>AMP-binding domain containing protein, expressed</v>
          </cell>
          <cell r="C652" t="str">
            <v>4-coumarate:CoA ligase 2</v>
          </cell>
          <cell r="D652">
            <v>1.1238350079999999</v>
          </cell>
          <cell r="E652">
            <v>1.7543944629999999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</row>
        <row r="653">
          <cell r="A653" t="str">
            <v>TRIAE_CS42_6DL_TGACv1_527159_AA1699510.1</v>
          </cell>
          <cell r="B653" t="str">
            <v>AMP-binding domain containing protein, expressed</v>
          </cell>
          <cell r="C653" t="str">
            <v>4-coumarate:CoA ligase 2</v>
          </cell>
          <cell r="D653">
            <v>1.2439218729999999</v>
          </cell>
          <cell r="E653">
            <v>0</v>
          </cell>
          <cell r="F653">
            <v>0</v>
          </cell>
          <cell r="G653">
            <v>-2.0128930660000002</v>
          </cell>
          <cell r="H653">
            <v>0</v>
          </cell>
          <cell r="I653">
            <v>0</v>
          </cell>
          <cell r="J653">
            <v>0</v>
          </cell>
          <cell r="K653">
            <v>1.4079053800000001</v>
          </cell>
        </row>
        <row r="654">
          <cell r="A654" t="str">
            <v>TRIAE_CS42_6AL_TGACv1_473293_AA1529930.1</v>
          </cell>
          <cell r="B654" t="str">
            <v>AMP-binding domain containing protein, expressed</v>
          </cell>
          <cell r="C654" t="str">
            <v>4-coumarate:CoA ligase 2</v>
          </cell>
          <cell r="D654">
            <v>1.309220091</v>
          </cell>
          <cell r="E654">
            <v>0</v>
          </cell>
          <cell r="F654">
            <v>0</v>
          </cell>
          <cell r="G654">
            <v>-2.0209795829999999</v>
          </cell>
          <cell r="H654">
            <v>0</v>
          </cell>
          <cell r="I654">
            <v>0</v>
          </cell>
          <cell r="J654">
            <v>0</v>
          </cell>
          <cell r="K654">
            <v>1.4633133899999999</v>
          </cell>
        </row>
        <row r="655">
          <cell r="A655" t="str">
            <v>TRIAE_CS42_6BL_TGACv1_502904_AA1626620.1</v>
          </cell>
          <cell r="B655" t="str">
            <v>AMP-binding domain containing protein, expressed</v>
          </cell>
          <cell r="C655" t="str">
            <v>4-coumarate:CoA ligase 2</v>
          </cell>
          <cell r="D655">
            <v>1.309220091</v>
          </cell>
          <cell r="E655">
            <v>0</v>
          </cell>
          <cell r="F655">
            <v>0</v>
          </cell>
          <cell r="G655">
            <v>-2.0209795829999999</v>
          </cell>
          <cell r="H655">
            <v>0</v>
          </cell>
          <cell r="I655">
            <v>0</v>
          </cell>
          <cell r="J655">
            <v>0</v>
          </cell>
          <cell r="K655">
            <v>1.4633133899999999</v>
          </cell>
        </row>
        <row r="656">
          <cell r="A656" t="str">
            <v>TRIAE_CS42_5AL_TGACv1_377484_AA1247160.1</v>
          </cell>
          <cell r="B656" t="str">
            <v>AMP-binding domain containing protein, expressed</v>
          </cell>
          <cell r="C656" t="str">
            <v>4-coumarate:CoA ligase 2</v>
          </cell>
          <cell r="D656">
            <v>0</v>
          </cell>
          <cell r="E656">
            <v>1.4323856109999999</v>
          </cell>
          <cell r="F656">
            <v>0</v>
          </cell>
          <cell r="G656">
            <v>1.30126177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</row>
        <row r="657">
          <cell r="A657" t="str">
            <v>TRIAE_CS42_4BS_TGACv1_328593_AA1090670.1</v>
          </cell>
          <cell r="B657" t="str">
            <v>AMP-binding domain containing protein, expressed</v>
          </cell>
          <cell r="C657" t="str">
            <v>4-coumarate:CoA ligase 2</v>
          </cell>
          <cell r="D657">
            <v>0</v>
          </cell>
          <cell r="E657">
            <v>0</v>
          </cell>
          <cell r="F657">
            <v>0</v>
          </cell>
          <cell r="G657">
            <v>1.2831053640000001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</row>
        <row r="658">
          <cell r="A658" t="str">
            <v>TRIAE_CS42_4AL_TGACv1_288752_AA0957230.1</v>
          </cell>
          <cell r="B658" t="str">
            <v>AMP-binding domain containing protein, expressed</v>
          </cell>
          <cell r="C658" t="str">
            <v>4-coumarate:CoA ligase 2</v>
          </cell>
          <cell r="D658">
            <v>0</v>
          </cell>
          <cell r="E658">
            <v>0</v>
          </cell>
          <cell r="F658">
            <v>0</v>
          </cell>
          <cell r="G658">
            <v>1.3004428589999999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</row>
        <row r="659">
          <cell r="A659" t="str">
            <v>TRIAE_CS42_5AL_TGACv1_378208_AA1251890.1</v>
          </cell>
          <cell r="B659" t="str">
            <v>AMP-binding domain containing protein, expressed</v>
          </cell>
          <cell r="C659" t="str">
            <v>4-coumarate:CoA ligase 5</v>
          </cell>
          <cell r="D659">
            <v>0</v>
          </cell>
          <cell r="E659">
            <v>-1.663503717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2.41016875</v>
          </cell>
        </row>
        <row r="660">
          <cell r="A660" t="str">
            <v>TRIAE_CS42_4BL_TGACv1_320706_AA1046780.1</v>
          </cell>
          <cell r="B660" t="str">
            <v>AMP-binding domain containing protein, expressed</v>
          </cell>
          <cell r="C660" t="str">
            <v>4-coumarate:CoA ligase 5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2.4600447480000001</v>
          </cell>
        </row>
        <row r="661">
          <cell r="A661" t="str">
            <v>TRIAE_CS42_4DL_TGACv1_344043_AA1142820.1</v>
          </cell>
          <cell r="B661" t="str">
            <v>AMP-binding domain containing protein, expressed</v>
          </cell>
          <cell r="C661" t="str">
            <v>4-coumarate:CoA ligase 5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2.4743953599999999</v>
          </cell>
        </row>
        <row r="662">
          <cell r="A662" t="str">
            <v>TRIAE_CS42_4BL_TGACv1_320503_AA1041800.1</v>
          </cell>
          <cell r="B662" t="str">
            <v>AMP-binding domain containing protein, expressed</v>
          </cell>
          <cell r="C662" t="str">
            <v>4-coumarate:CoA ligase 5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2.5349832829999999</v>
          </cell>
        </row>
        <row r="663">
          <cell r="A663" t="str">
            <v>TRIAE_CS42_3B_TGACv1_225255_AA0806490.1</v>
          </cell>
          <cell r="B663" t="str">
            <v>AMP-binding domain containing protein, expressed</v>
          </cell>
          <cell r="C663" t="str">
            <v>4-coumarate--CoA ligase-like 5</v>
          </cell>
          <cell r="D663">
            <v>0</v>
          </cell>
          <cell r="E663">
            <v>-1.093144745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</row>
        <row r="664">
          <cell r="A664" t="str">
            <v>TRIAE_CS42_3B_TGACv1_225114_AA0805090.1</v>
          </cell>
          <cell r="B664" t="str">
            <v>AMP-binding domain containing protein, expressed</v>
          </cell>
          <cell r="C664" t="str">
            <v>4-coumarate--CoA ligase-like 5</v>
          </cell>
          <cell r="D664">
            <v>0</v>
          </cell>
          <cell r="E664">
            <v>1.387014609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1.0352166249999999</v>
          </cell>
        </row>
        <row r="665">
          <cell r="A665" t="str">
            <v>TRIAE_CS42_3DL_TGACv1_252067_AA0887410.1</v>
          </cell>
          <cell r="B665" t="str">
            <v>AMP-binding domain containing protein, expressed</v>
          </cell>
          <cell r="C665" t="str">
            <v>4-coumarate--CoA ligase-like 5</v>
          </cell>
          <cell r="D665">
            <v>0</v>
          </cell>
          <cell r="E665">
            <v>1.387014609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1.0352166249999999</v>
          </cell>
        </row>
        <row r="666">
          <cell r="A666" t="str">
            <v>TRIAE_CS42_4AL_TGACv1_289843_AA0977680.1</v>
          </cell>
          <cell r="B666" t="str">
            <v>AMP-binding domain containing protein, expressed</v>
          </cell>
          <cell r="C666" t="str">
            <v>4-coumarate--CoA ligase-like 7</v>
          </cell>
          <cell r="D666">
            <v>0</v>
          </cell>
          <cell r="E666">
            <v>-2.937634568</v>
          </cell>
          <cell r="F666">
            <v>-2.042685455</v>
          </cell>
          <cell r="G666">
            <v>-3.6732742200000001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A667" t="str">
            <v>TRIAE_CS42_4BS_TGACv1_328029_AA1081510.2</v>
          </cell>
          <cell r="B667" t="str">
            <v>AMP-binding domain containing protein, expressed</v>
          </cell>
          <cell r="C667" t="str">
            <v>4-coumarate--CoA ligase-like 7</v>
          </cell>
          <cell r="D667">
            <v>0</v>
          </cell>
          <cell r="E667">
            <v>-2.0334679879999999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-1.1887374340000001</v>
          </cell>
        </row>
        <row r="668">
          <cell r="A668" t="str">
            <v>TRIAE_CS42_4DS_TGACv1_362017_AA1175710.1</v>
          </cell>
          <cell r="B668" t="str">
            <v>AMP-binding domain containing protein, expressed</v>
          </cell>
          <cell r="C668" t="str">
            <v>4-coumarate--CoA ligase-like 7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-1.510916299</v>
          </cell>
        </row>
        <row r="669">
          <cell r="A669" t="str">
            <v>TRIAE_CS42_4AL_TGACv1_289204_AA0967230.1</v>
          </cell>
          <cell r="B669" t="str">
            <v>AMP-binding domain containing protein, expressed</v>
          </cell>
          <cell r="C669" t="str">
            <v>4-coumarate--CoA ligase-like 7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-1.499470689</v>
          </cell>
        </row>
        <row r="670">
          <cell r="A670" t="str">
            <v>TRIAE_CS42_4BS_TGACv1_329228_AA1099120.1</v>
          </cell>
          <cell r="B670" t="str">
            <v>AMP-binding domain containing protein, expressed</v>
          </cell>
          <cell r="C670" t="str">
            <v>4-coumarate--CoA ligase-like 7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-1.499470689</v>
          </cell>
        </row>
        <row r="671">
          <cell r="A671" t="str">
            <v>TRIAE_CS42_3DL_TGACv1_250645_AA0871460.1</v>
          </cell>
          <cell r="B671" t="str">
            <v>AMP-binding domain containing protein, expressed</v>
          </cell>
          <cell r="C671" t="str">
            <v>4-coumarate--CoA ligase-like 7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-1.077504816</v>
          </cell>
        </row>
        <row r="672">
          <cell r="A672" t="str">
            <v>TRIAE_CS42_3B_TGACv1_220709_AA0716200.1</v>
          </cell>
          <cell r="B672" t="str">
            <v>AMP-binding domain containing protein, expressed</v>
          </cell>
          <cell r="C672" t="str">
            <v>4-coumarate--CoA ligase-like 7</v>
          </cell>
          <cell r="D672">
            <v>0</v>
          </cell>
          <cell r="E672">
            <v>0</v>
          </cell>
          <cell r="F672">
            <v>0</v>
          </cell>
          <cell r="G672">
            <v>-4.5450698569999997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</row>
        <row r="673">
          <cell r="A673" t="str">
            <v>TRIAE_CS42_4DS_TGACv1_361303_AA1165340.1</v>
          </cell>
          <cell r="B673" t="str">
            <v>AMP-binding domain containing protein, expressed</v>
          </cell>
          <cell r="C673" t="str">
            <v>4-coumarate--CoA ligase-like 7</v>
          </cell>
          <cell r="D673">
            <v>0</v>
          </cell>
          <cell r="E673">
            <v>0</v>
          </cell>
          <cell r="F673">
            <v>0</v>
          </cell>
          <cell r="G673">
            <v>-1.436147252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</row>
        <row r="674">
          <cell r="A674" t="str">
            <v>TRIAE_CS42_2AL_TGACv1_094827_AA0303740.1</v>
          </cell>
          <cell r="B674" t="str">
            <v>AMP-binding domain containing protein, expressed</v>
          </cell>
          <cell r="C674" t="str">
            <v>4-coumarate--CoA ligase-like 9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1.8818207090000001</v>
          </cell>
          <cell r="J674">
            <v>0</v>
          </cell>
          <cell r="K674">
            <v>-1.320205909</v>
          </cell>
        </row>
        <row r="675">
          <cell r="A675" t="str">
            <v>TRIAE_CS42_2BL_TGACv1_129763_AA0395130.1</v>
          </cell>
          <cell r="B675" t="str">
            <v>AMP-binding domain containing protein, expressed</v>
          </cell>
          <cell r="C675" t="str">
            <v>4-coumarate--CoA ligase-like 9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1.882610764</v>
          </cell>
          <cell r="J675">
            <v>0</v>
          </cell>
          <cell r="K675">
            <v>-1.3186768230000001</v>
          </cell>
        </row>
        <row r="676">
          <cell r="A676" t="str">
            <v>TRIAE_CS42_2DL_TGACv1_159826_AA0543300.1</v>
          </cell>
          <cell r="B676" t="str">
            <v>AMP-binding domain containing protein, expressed</v>
          </cell>
          <cell r="C676" t="str">
            <v>4-coumarate--CoA ligase-like 9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1.885465478</v>
          </cell>
          <cell r="J676">
            <v>0</v>
          </cell>
          <cell r="K676">
            <v>0</v>
          </cell>
        </row>
        <row r="677">
          <cell r="A677" t="str">
            <v>TRIAE_CS42_7AL_TGACv1_556724_AA1769640.1</v>
          </cell>
          <cell r="B677" t="str">
            <v>regulator of ribonuclease, putative, expressed</v>
          </cell>
          <cell r="C677" t="str">
            <v>4-hydroxy-4-methyl-2-oxoglutarate aldolase</v>
          </cell>
          <cell r="D677">
            <v>0</v>
          </cell>
          <cell r="E677">
            <v>-1.172236552</v>
          </cell>
          <cell r="F677">
            <v>0</v>
          </cell>
          <cell r="G677">
            <v>-1.4575081000000001</v>
          </cell>
          <cell r="H677">
            <v>0</v>
          </cell>
          <cell r="I677">
            <v>0</v>
          </cell>
          <cell r="J677">
            <v>0</v>
          </cell>
          <cell r="K677">
            <v>1.2436376339999999</v>
          </cell>
        </row>
        <row r="678">
          <cell r="A678" t="str">
            <v>TRIAE_CS42_7BL_TGACv1_578884_AA1901500.1</v>
          </cell>
          <cell r="B678" t="str">
            <v>regulator of ribonuclease, putative, expressed</v>
          </cell>
          <cell r="C678" t="str">
            <v>4-hydroxy-4-methyl-2-oxoglutarate aldolase</v>
          </cell>
          <cell r="D678">
            <v>0</v>
          </cell>
          <cell r="E678">
            <v>-1.172236552</v>
          </cell>
          <cell r="F678">
            <v>0</v>
          </cell>
          <cell r="G678">
            <v>-1.4575081000000001</v>
          </cell>
          <cell r="H678">
            <v>0</v>
          </cell>
          <cell r="I678">
            <v>0</v>
          </cell>
          <cell r="J678">
            <v>0</v>
          </cell>
          <cell r="K678">
            <v>1.2436376339999999</v>
          </cell>
        </row>
        <row r="679">
          <cell r="A679" t="str">
            <v>TRIAE_CS42_7DL_TGACv1_604390_AA1997670.1</v>
          </cell>
          <cell r="B679" t="str">
            <v>regulator of ribonuclease, putative, expressed</v>
          </cell>
          <cell r="C679" t="str">
            <v>4-hydroxy-4-methyl-2-oxoglutarate aldolase</v>
          </cell>
          <cell r="D679">
            <v>0</v>
          </cell>
          <cell r="E679">
            <v>-1.172236552</v>
          </cell>
          <cell r="F679">
            <v>0</v>
          </cell>
          <cell r="G679">
            <v>-1.4575081000000001</v>
          </cell>
          <cell r="H679">
            <v>0</v>
          </cell>
          <cell r="I679">
            <v>0</v>
          </cell>
          <cell r="J679">
            <v>0</v>
          </cell>
          <cell r="K679">
            <v>1.2436376339999999</v>
          </cell>
        </row>
        <row r="680">
          <cell r="A680" t="str">
            <v>TRIAE_CS42_7DL_TGACv1_604390_AA1997660.1</v>
          </cell>
          <cell r="B680" t="str">
            <v>regulator of ribonuclease, putative, expressed</v>
          </cell>
          <cell r="C680" t="str">
            <v>4-hydroxy-4-methyl-2-oxoglutarate aldolase</v>
          </cell>
          <cell r="D680">
            <v>0</v>
          </cell>
          <cell r="E680">
            <v>-1.015680116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</row>
        <row r="681">
          <cell r="A681" t="str">
            <v>TRIAE_CS42_6BS_TGACv1_513322_AA1638220.1</v>
          </cell>
          <cell r="B681" t="str">
            <v>glyoxalase family protein, putative, expressed</v>
          </cell>
          <cell r="C681" t="str">
            <v>4-hydroxyphenylpyruvate dioxygenase</v>
          </cell>
          <cell r="D681">
            <v>0</v>
          </cell>
          <cell r="E681">
            <v>0</v>
          </cell>
          <cell r="F681">
            <v>0</v>
          </cell>
          <cell r="G681">
            <v>1.522538575</v>
          </cell>
          <cell r="H681">
            <v>0</v>
          </cell>
          <cell r="I681">
            <v>0</v>
          </cell>
          <cell r="J681">
            <v>0</v>
          </cell>
          <cell r="K681">
            <v>2.1627758959999999</v>
          </cell>
        </row>
        <row r="682">
          <cell r="A682" t="str">
            <v>TRIAE_CS42_6DS_TGACv1_542552_AA1724120.1</v>
          </cell>
          <cell r="B682" t="str">
            <v>glyoxalase family protein, putative, expressed</v>
          </cell>
          <cell r="C682" t="str">
            <v>4-hydroxyphenylpyruvate dioxygenase</v>
          </cell>
          <cell r="D682">
            <v>0</v>
          </cell>
          <cell r="E682">
            <v>0</v>
          </cell>
          <cell r="F682">
            <v>0</v>
          </cell>
          <cell r="G682">
            <v>1.522538575</v>
          </cell>
          <cell r="H682">
            <v>0</v>
          </cell>
          <cell r="I682">
            <v>0</v>
          </cell>
          <cell r="J682">
            <v>0</v>
          </cell>
          <cell r="K682">
            <v>2.1627758959999999</v>
          </cell>
        </row>
        <row r="683">
          <cell r="A683" t="str">
            <v>TRIAE_CS42_6AS_TGACv1_485975_AA1555050.1</v>
          </cell>
          <cell r="B683" t="str">
            <v>glyoxalase family protein, putative, expressed</v>
          </cell>
          <cell r="C683" t="str">
            <v>4-hydroxyphenylpyruvate dioxygenase</v>
          </cell>
          <cell r="D683">
            <v>0</v>
          </cell>
          <cell r="E683">
            <v>0</v>
          </cell>
          <cell r="F683">
            <v>0</v>
          </cell>
          <cell r="G683">
            <v>1.519539878</v>
          </cell>
          <cell r="H683">
            <v>0</v>
          </cell>
          <cell r="I683">
            <v>0</v>
          </cell>
          <cell r="J683">
            <v>0</v>
          </cell>
          <cell r="K683">
            <v>2.1634162080000001</v>
          </cell>
        </row>
        <row r="684">
          <cell r="A684" t="str">
            <v>TRIAE_CS42_4DL_TGACv1_343658_AA1137790.1</v>
          </cell>
          <cell r="B684" t="str">
            <v>dihydrodipicolinate reductase, putative, expressed</v>
          </cell>
          <cell r="C684" t="str">
            <v>4-hydroxy-tetrahydrodipicolinate reductase</v>
          </cell>
          <cell r="D684">
            <v>0</v>
          </cell>
          <cell r="E684">
            <v>-1.9191744310000001</v>
          </cell>
          <cell r="F684">
            <v>-1.312146356</v>
          </cell>
          <cell r="G684">
            <v>-2.143345364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</row>
        <row r="685">
          <cell r="A685" t="str">
            <v>TRIAE_CS42_4BL_TGACv1_320817_AA1049390.1</v>
          </cell>
          <cell r="B685" t="str">
            <v>dihydrodipicolinate reductase, putative, expressed</v>
          </cell>
          <cell r="C685" t="str">
            <v>4-hydroxy-tetrahydrodipicolinate reductase</v>
          </cell>
          <cell r="D685">
            <v>0</v>
          </cell>
          <cell r="E685">
            <v>-1.9191744310000001</v>
          </cell>
          <cell r="F685">
            <v>-1.312146356</v>
          </cell>
          <cell r="G685">
            <v>-2.133700497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</row>
        <row r="686">
          <cell r="A686" t="str">
            <v>TRIAE_CS42_5AL_TGACv1_374664_AA1206100.1</v>
          </cell>
          <cell r="B686" t="str">
            <v>dihydrodipicolinate reductase, putative, expressed</v>
          </cell>
          <cell r="C686" t="str">
            <v>4-hydroxy-tetrahydrodipicolinate reductase</v>
          </cell>
          <cell r="D686">
            <v>0</v>
          </cell>
          <cell r="E686">
            <v>-1.8647525979999999</v>
          </cell>
          <cell r="F686">
            <v>-1.5285983809999999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</row>
        <row r="687">
          <cell r="A687" t="str">
            <v>TRIAE_CS42_2BL_TGACv1_131089_AA0422340.1</v>
          </cell>
          <cell r="B687" t="str">
            <v>dihydrodipicolinate synthase, chloroplast precursor, putative, expressed</v>
          </cell>
          <cell r="C687" t="str">
            <v>4-hydroxy-tetrahydrodipicolinate synthase</v>
          </cell>
          <cell r="D687">
            <v>1.5195138539999999</v>
          </cell>
          <cell r="E687">
            <v>0</v>
          </cell>
          <cell r="F687">
            <v>0</v>
          </cell>
          <cell r="G687">
            <v>-1.5686873429999999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</row>
        <row r="688">
          <cell r="A688" t="str">
            <v>TRIAE_CS42_2DL_TGACv1_158996_AA0530210.1</v>
          </cell>
          <cell r="B688" t="str">
            <v>dihydrodipicolinate synthase, chloroplast precursor, putative, expressed</v>
          </cell>
          <cell r="C688" t="str">
            <v>4-hydroxy-tetrahydrodipicolinate synthase</v>
          </cell>
          <cell r="D688">
            <v>0</v>
          </cell>
          <cell r="E688">
            <v>-1.363918602</v>
          </cell>
          <cell r="F688">
            <v>0</v>
          </cell>
          <cell r="G688">
            <v>-1.134181117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</row>
        <row r="689">
          <cell r="A689" t="str">
            <v>TRIAE_CS42_3B_TGACv1_227480_AA0823490.1</v>
          </cell>
          <cell r="B689" t="str">
            <v>DNA repair metallo-beta-lactamase, putative, expressed</v>
          </cell>
          <cell r="C689" t="str">
            <v>5' exonuclease Apollo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-1.623639863</v>
          </cell>
        </row>
        <row r="690">
          <cell r="A690" t="str">
            <v>TRIAE_CS42_3DL_TGACv1_250154_AA0863190.1</v>
          </cell>
          <cell r="B690" t="str">
            <v>DNA repair metallo-beta-lactamase, putative, expressed</v>
          </cell>
          <cell r="C690" t="str">
            <v>5' exonuclease Apollo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-1.623639863</v>
          </cell>
        </row>
        <row r="691">
          <cell r="A691" t="str">
            <v>TRIAE_CS42_7BS_TGACv1_592061_AA1929580.1</v>
          </cell>
          <cell r="B691" t="str">
            <v>plastid-specific 50S ribosomal protein 6, chloroplast precursor, putative, expressed</v>
          </cell>
          <cell r="C691" t="str">
            <v>50S ribosomal protein 6, chloroplastic</v>
          </cell>
          <cell r="D691">
            <v>-1.0547142460000001</v>
          </cell>
          <cell r="E691">
            <v>-2.1693338029999998</v>
          </cell>
          <cell r="F691">
            <v>0</v>
          </cell>
          <cell r="G691">
            <v>-1.4751154369999999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</row>
        <row r="692">
          <cell r="A692" t="str">
            <v>TRIAE_CS42_7AS_TGACv1_569108_AA1807360.1</v>
          </cell>
          <cell r="B692" t="str">
            <v>plastid-specific 50S ribosomal protein 6, chloroplast precursor, putative, expressed</v>
          </cell>
          <cell r="C692" t="str">
            <v>50S ribosomal protein 6, chloroplastic</v>
          </cell>
          <cell r="D692">
            <v>-1.051896677</v>
          </cell>
          <cell r="E692">
            <v>-2.1558434050000002</v>
          </cell>
          <cell r="F692">
            <v>0</v>
          </cell>
          <cell r="G692">
            <v>-1.4795557690000001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</row>
        <row r="693">
          <cell r="A693" t="str">
            <v>TRIAE_CS42_7DS_TGACv1_625545_AA2065520.1</v>
          </cell>
          <cell r="B693" t="str">
            <v>plastid-specific 50S ribosomal protein 6, chloroplast precursor, putative, expressed</v>
          </cell>
          <cell r="C693" t="str">
            <v>50S ribosomal protein 6, chloroplastic</v>
          </cell>
          <cell r="D693">
            <v>-1.051896677</v>
          </cell>
          <cell r="E693">
            <v>-2.1558434050000002</v>
          </cell>
          <cell r="F693">
            <v>0</v>
          </cell>
          <cell r="G693">
            <v>-1.4795557690000001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</row>
        <row r="694">
          <cell r="A694" t="str">
            <v>TRIAE_CS42_U_TGACv1_721024_AA2168950.1</v>
          </cell>
          <cell r="B694" t="str">
            <v>ribosomal protein L10, putative, expressed</v>
          </cell>
          <cell r="C694" t="str">
            <v>50S ribosomal protein L10</v>
          </cell>
          <cell r="D694">
            <v>0</v>
          </cell>
          <cell r="E694">
            <v>-2.033085319</v>
          </cell>
          <cell r="F694">
            <v>0</v>
          </cell>
          <cell r="G694">
            <v>-1.04518055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</row>
        <row r="695">
          <cell r="A695" t="str">
            <v>TRIAE_CS42_4AS_TGACv1_306912_AA1014950.1</v>
          </cell>
          <cell r="B695" t="str">
            <v>ribosomal protein L10, putative, expressed</v>
          </cell>
          <cell r="C695" t="str">
            <v>50S ribosomal protein L10</v>
          </cell>
          <cell r="D695">
            <v>0</v>
          </cell>
          <cell r="E695">
            <v>-1.978268879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</row>
        <row r="696">
          <cell r="A696" t="str">
            <v>TRIAE_CS42_4DL_TGACv1_344929_AA1150540.1</v>
          </cell>
          <cell r="B696" t="str">
            <v>ribosomal protein L10, putative, expressed</v>
          </cell>
          <cell r="C696" t="str">
            <v>50S ribosomal protein L10</v>
          </cell>
          <cell r="D696">
            <v>0</v>
          </cell>
          <cell r="E696">
            <v>-1.978268879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</row>
        <row r="697">
          <cell r="A697" t="str">
            <v>TRIAE_CS42_4BL_TGACv1_320407_AA1038120.1</v>
          </cell>
          <cell r="B697" t="str">
            <v>L11 domain containing ribosomal protein, putative, expressed</v>
          </cell>
          <cell r="C697" t="str">
            <v>50S ribosomal protein L11</v>
          </cell>
          <cell r="D697">
            <v>0</v>
          </cell>
          <cell r="E697">
            <v>-1.7117627390000001</v>
          </cell>
          <cell r="F697">
            <v>0</v>
          </cell>
          <cell r="G697">
            <v>-1.419986558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</row>
        <row r="698">
          <cell r="A698" t="str">
            <v>TRIAE_CS42_4DL_TGACv1_345922_AA1154720.1</v>
          </cell>
          <cell r="B698" t="str">
            <v>L11 domain containing ribosomal protein, putative, expressed</v>
          </cell>
          <cell r="C698" t="str">
            <v>50S ribosomal protein L11</v>
          </cell>
          <cell r="D698">
            <v>0</v>
          </cell>
          <cell r="E698">
            <v>-1.7117627390000001</v>
          </cell>
          <cell r="F698">
            <v>0</v>
          </cell>
          <cell r="G698">
            <v>-1.419986558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</row>
        <row r="699">
          <cell r="A699" t="str">
            <v>TRIAE_CS42_3AL_TGACv1_195425_AA0649440.1</v>
          </cell>
          <cell r="B699" t="str">
            <v>ribosomal protein L13, putative, expressed</v>
          </cell>
          <cell r="C699" t="str">
            <v>50S ribosomal protein L13</v>
          </cell>
          <cell r="D699">
            <v>0</v>
          </cell>
          <cell r="E699">
            <v>-1.7023971330000001</v>
          </cell>
          <cell r="F699">
            <v>0</v>
          </cell>
          <cell r="G699">
            <v>-1.6618795930000001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</row>
        <row r="700">
          <cell r="A700" t="str">
            <v>TRIAE_CS42_3B_TGACv1_223256_AA0779120.1</v>
          </cell>
          <cell r="B700" t="str">
            <v>ribosomal protein L13, putative, expressed</v>
          </cell>
          <cell r="C700" t="str">
            <v>50S ribosomal protein L13</v>
          </cell>
          <cell r="D700">
            <v>0</v>
          </cell>
          <cell r="E700">
            <v>-1.7023971330000001</v>
          </cell>
          <cell r="F700">
            <v>0</v>
          </cell>
          <cell r="G700">
            <v>-1.6618795930000001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</row>
        <row r="701">
          <cell r="A701" t="str">
            <v>TRIAE_CS42_3DL_TGACv1_249194_AA0840850.1</v>
          </cell>
          <cell r="B701" t="str">
            <v>ribosomal protein L13, putative, expressed</v>
          </cell>
          <cell r="C701" t="str">
            <v>50S ribosomal protein L13</v>
          </cell>
          <cell r="D701">
            <v>0</v>
          </cell>
          <cell r="E701">
            <v>-1.7023971330000001</v>
          </cell>
          <cell r="F701">
            <v>0</v>
          </cell>
          <cell r="G701">
            <v>-1.6618795930000001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</row>
        <row r="702">
          <cell r="A702" t="str">
            <v>TRIAE_CS42_1AL_TGACv1_004424_AA0053450.1</v>
          </cell>
          <cell r="B702" t="str">
            <v>ribosomal protein, putative, expressed</v>
          </cell>
          <cell r="C702" t="str">
            <v>50S ribosomal protein L14</v>
          </cell>
          <cell r="D702">
            <v>-1.1655640629999999</v>
          </cell>
          <cell r="E702">
            <v>-1.167299887</v>
          </cell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</row>
        <row r="703">
          <cell r="A703" t="str">
            <v>TRIAE_CS42_1BL_TGACv1_033273_AA0138330.1</v>
          </cell>
          <cell r="B703" t="str">
            <v>ribosomal protein, putative, expressed</v>
          </cell>
          <cell r="C703" t="str">
            <v>50S ribosomal protein L14</v>
          </cell>
          <cell r="D703">
            <v>-1.1655640629999999</v>
          </cell>
          <cell r="E703">
            <v>-1.167299887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</row>
        <row r="704">
          <cell r="A704" t="str">
            <v>TRIAE_CS42_1DL_TGACv1_061432_AA0195210.1</v>
          </cell>
          <cell r="B704" t="str">
            <v>ribosomal protein, putative, expressed</v>
          </cell>
          <cell r="C704" t="str">
            <v>50S ribosomal protein L14</v>
          </cell>
          <cell r="D704">
            <v>-1.1655640629999999</v>
          </cell>
          <cell r="E704">
            <v>-1.167299887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</row>
        <row r="705">
          <cell r="A705" t="str">
            <v>TRIAE_CS42_4BL_TGACv1_320271_AA1033330.2</v>
          </cell>
          <cell r="B705" t="str">
            <v>ribosomal protein, putative, expressed</v>
          </cell>
          <cell r="C705" t="str">
            <v>50S ribosomal protein L14</v>
          </cell>
          <cell r="D705">
            <v>0</v>
          </cell>
          <cell r="E705">
            <v>-1.4030903210000001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</row>
        <row r="706">
          <cell r="A706" t="str">
            <v>TRIAE_CS42_4DL_TGACv1_342978_AA1126730.1</v>
          </cell>
          <cell r="B706" t="str">
            <v>ribosomal protein, putative, expressed</v>
          </cell>
          <cell r="C706" t="str">
            <v>50S ribosomal protein L14</v>
          </cell>
          <cell r="D706">
            <v>0</v>
          </cell>
          <cell r="E706">
            <v>-1.4030903210000001</v>
          </cell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</row>
        <row r="707">
          <cell r="A707" t="str">
            <v>TRIAE_CS42_5AL_TGACv1_377277_AA1245540.1</v>
          </cell>
          <cell r="B707" t="str">
            <v>ribosomal protein, putative, expressed</v>
          </cell>
          <cell r="C707" t="str">
            <v>50S ribosomal protein L14</v>
          </cell>
          <cell r="D707">
            <v>0</v>
          </cell>
          <cell r="E707">
            <v>-1.4030903210000001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</row>
        <row r="708">
          <cell r="A708" t="str">
            <v>TRIAE_CS42_2AL_TGACv1_093357_AA0278330.1</v>
          </cell>
          <cell r="B708" t="str">
            <v>ribosomal protein, putative, expressed</v>
          </cell>
          <cell r="C708" t="str">
            <v>50S ribosomal protein L14</v>
          </cell>
          <cell r="D708">
            <v>0</v>
          </cell>
          <cell r="E708">
            <v>-1.3310745580000001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</row>
        <row r="709">
          <cell r="A709" t="str">
            <v>TRIAE_CS42_2DL_TGACv1_159478_AA0538920.1</v>
          </cell>
          <cell r="B709" t="str">
            <v>ribosomal protein, putative, expressed</v>
          </cell>
          <cell r="C709" t="str">
            <v>50S ribosomal protein L14</v>
          </cell>
          <cell r="D709">
            <v>0</v>
          </cell>
          <cell r="E709">
            <v>-1.3310745580000001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</row>
        <row r="710">
          <cell r="A710" t="str">
            <v>TRIAE_CS42_2BL_TGACv1_130251_AA0407230.1</v>
          </cell>
          <cell r="B710" t="str">
            <v>ribosomal protein, putative, expressed</v>
          </cell>
          <cell r="C710" t="str">
            <v>50S ribosomal protein L14</v>
          </cell>
          <cell r="D710">
            <v>0</v>
          </cell>
          <cell r="E710">
            <v>-1.259132981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</row>
        <row r="711">
          <cell r="A711" t="str">
            <v>TRIAE_CS42_2BL_TGACv1_129449_AA0384230.1</v>
          </cell>
          <cell r="B711" t="str">
            <v>chloroplast 50S ribosomal protein L14, putative, expressed</v>
          </cell>
          <cell r="C711" t="str">
            <v>50S ribosomal protein L14, chloroplastic</v>
          </cell>
          <cell r="D711">
            <v>-1.045429621</v>
          </cell>
          <cell r="E711">
            <v>-1.174156945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</row>
        <row r="712">
          <cell r="A712" t="str">
            <v>TRIAE_CS42_2DL_TGACv1_167335_AA0565380.1</v>
          </cell>
          <cell r="B712" t="str">
            <v>chloroplast 50S ribosomal protein L14, putative, expressed</v>
          </cell>
          <cell r="C712" t="str">
            <v>50S ribosomal protein L14, chloroplastic</v>
          </cell>
          <cell r="D712">
            <v>-1.045429621</v>
          </cell>
          <cell r="E712">
            <v>-1.174156945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</row>
        <row r="713">
          <cell r="A713" t="str">
            <v>TRIAE_CS42_5DL_TGACv1_453449_AA1470870.1</v>
          </cell>
          <cell r="B713" t="str">
            <v>chloroplast 50S ribosomal protein L14, putative, expressed</v>
          </cell>
          <cell r="C713" t="str">
            <v>50S ribosomal protein L14, chloroplastic</v>
          </cell>
          <cell r="D713">
            <v>-1.045429621</v>
          </cell>
          <cell r="E713">
            <v>-1.174156945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</row>
        <row r="714">
          <cell r="A714" t="str">
            <v>TRIAE_CS42_4AS_TGACv1_306948_AA1015380.1</v>
          </cell>
          <cell r="B714" t="str">
            <v>50S ribosomal protein L15, chloroplast precursor, putative, expressed</v>
          </cell>
          <cell r="C714" t="str">
            <v>50S ribosomal protein L15</v>
          </cell>
          <cell r="D714">
            <v>0</v>
          </cell>
          <cell r="E714">
            <v>-2.0181112309999998</v>
          </cell>
          <cell r="F714">
            <v>0</v>
          </cell>
          <cell r="G714">
            <v>-1.779592547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</row>
        <row r="715">
          <cell r="A715" t="str">
            <v>TRIAE_CS42_4DL_TGACv1_344485_AA1147510.1</v>
          </cell>
          <cell r="B715" t="str">
            <v>50S ribosomal protein L15, chloroplast precursor, putative, expressed</v>
          </cell>
          <cell r="C715" t="str">
            <v>50S ribosomal protein L15</v>
          </cell>
          <cell r="D715">
            <v>0</v>
          </cell>
          <cell r="E715">
            <v>-2.0181112309999998</v>
          </cell>
          <cell r="F715">
            <v>0</v>
          </cell>
          <cell r="G715">
            <v>-1.779592547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</row>
        <row r="716">
          <cell r="A716" t="str">
            <v>TRIAE_CS42_4BL_TGACv1_320960_AA1052560.1</v>
          </cell>
          <cell r="B716" t="str">
            <v>50S ribosomal protein L15, chloroplast precursor, putative, expressed</v>
          </cell>
          <cell r="C716" t="str">
            <v>50S ribosomal protein L15</v>
          </cell>
          <cell r="D716">
            <v>0</v>
          </cell>
          <cell r="E716">
            <v>-2.0034905840000001</v>
          </cell>
          <cell r="F716">
            <v>0</v>
          </cell>
          <cell r="G716">
            <v>-1.779592547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</row>
        <row r="717">
          <cell r="A717" t="str">
            <v>TRIAE_CS42_3AL_TGACv1_194595_AA0636390.1</v>
          </cell>
          <cell r="B717" t="str">
            <v>50S ribosomal protein L15, putative, expressed</v>
          </cell>
          <cell r="C717" t="str">
            <v>50S ribosomal protein L15</v>
          </cell>
          <cell r="D717">
            <v>0</v>
          </cell>
          <cell r="E717">
            <v>-1.299608842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</row>
        <row r="718">
          <cell r="A718" t="str">
            <v>TRIAE_CS42_3B_TGACv1_221039_AA0727890.1</v>
          </cell>
          <cell r="B718" t="str">
            <v>50S ribosomal protein L15, putative, expressed</v>
          </cell>
          <cell r="C718" t="str">
            <v>50S ribosomal protein L15</v>
          </cell>
          <cell r="D718">
            <v>0</v>
          </cell>
          <cell r="E718">
            <v>-1.211285191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</row>
        <row r="719">
          <cell r="A719" t="str">
            <v>TRIAE_CS42_3DL_TGACv1_249977_AA0859710.1</v>
          </cell>
          <cell r="B719" t="str">
            <v>50S ribosomal protein L15, putative, expressed</v>
          </cell>
          <cell r="C719" t="str">
            <v>50S ribosomal protein L15</v>
          </cell>
          <cell r="D719">
            <v>0</v>
          </cell>
          <cell r="E719">
            <v>-1.211285191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</row>
        <row r="720">
          <cell r="A720" t="str">
            <v>TRIAE_CS42_3DL_TGACv1_252281_AA0889070.1</v>
          </cell>
          <cell r="B720" t="str">
            <v>50S ribosomal protein L17, putative, expressed</v>
          </cell>
          <cell r="C720" t="str">
            <v>50S ribosomal protein L17</v>
          </cell>
          <cell r="D720">
            <v>0</v>
          </cell>
          <cell r="E720">
            <v>-2.15362388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</row>
        <row r="721">
          <cell r="A721" t="str">
            <v>TRIAE_CS42_1AL_TGACv1_002560_AA0043100.2</v>
          </cell>
          <cell r="B721" t="str">
            <v>50S ribosomal protein L17, putative, expressed</v>
          </cell>
          <cell r="C721" t="str">
            <v>50S ribosomal protein L17</v>
          </cell>
          <cell r="D721">
            <v>0</v>
          </cell>
          <cell r="E721">
            <v>-2.0484474530000001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</row>
        <row r="722">
          <cell r="A722" t="str">
            <v>TRIAE_CS42_5BL_TGACv1_404922_AA1315130.1</v>
          </cell>
          <cell r="B722" t="str">
            <v>50S ribosomal protein L17, putative, expressed</v>
          </cell>
          <cell r="C722" t="str">
            <v>50S ribosomal protein L17</v>
          </cell>
          <cell r="D722">
            <v>0</v>
          </cell>
          <cell r="E722">
            <v>0</v>
          </cell>
          <cell r="F722">
            <v>0</v>
          </cell>
          <cell r="G722">
            <v>-1.8377615730000001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</row>
        <row r="723">
          <cell r="A723" t="str">
            <v>TRIAE_CS42_5DL_TGACv1_433211_AA1405640.1</v>
          </cell>
          <cell r="B723" t="str">
            <v>50S ribosomal protein L17, putative, expressed</v>
          </cell>
          <cell r="C723" t="str">
            <v>50S ribosomal protein L17</v>
          </cell>
          <cell r="D723">
            <v>0</v>
          </cell>
          <cell r="E723">
            <v>0</v>
          </cell>
          <cell r="F723">
            <v>0</v>
          </cell>
          <cell r="G723">
            <v>-1.8377615730000001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</row>
        <row r="724">
          <cell r="A724" t="str">
            <v>TRIAE_CS42_4BL_TGACv1_320345_AA1036190.1</v>
          </cell>
          <cell r="B724" t="str">
            <v>ribosomal L18p/L5e family protein, putative, expressed</v>
          </cell>
          <cell r="C724" t="str">
            <v>50S ribosomal protein L18</v>
          </cell>
          <cell r="D724">
            <v>-1.561316709</v>
          </cell>
          <cell r="E724">
            <v>-1.3036275829999999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</row>
        <row r="725">
          <cell r="A725" t="str">
            <v>TRIAE_CS42_4AS_TGACv1_307080_AA1016800.1</v>
          </cell>
          <cell r="B725" t="str">
            <v>ribosomal L18p/L5e family protein, putative, expressed</v>
          </cell>
          <cell r="C725" t="str">
            <v>50S ribosomal protein L18</v>
          </cell>
          <cell r="D725">
            <v>-1.296384202</v>
          </cell>
          <cell r="E725">
            <v>-1.9681389929999999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</row>
        <row r="726">
          <cell r="A726" t="str">
            <v>TRIAE_CS42_4DL_TGACv1_342898_AA1124950.1</v>
          </cell>
          <cell r="B726" t="str">
            <v>ribosomal L18p/L5e family protein, putative, expressed</v>
          </cell>
          <cell r="C726" t="str">
            <v>50S ribosomal protein L18</v>
          </cell>
          <cell r="D726">
            <v>-1.129308293</v>
          </cell>
          <cell r="E726">
            <v>-1.907812861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</row>
        <row r="727">
          <cell r="A727" t="str">
            <v>TRIAE_CS42_5BL_TGACv1_404675_AA1308140.2</v>
          </cell>
          <cell r="B727" t="str">
            <v>ribosomal L18p/L5e family protein, putative, expressed</v>
          </cell>
          <cell r="C727" t="str">
            <v>50S ribosomal protein L18</v>
          </cell>
          <cell r="D727">
            <v>0</v>
          </cell>
          <cell r="E727">
            <v>-2.1703014550000002</v>
          </cell>
          <cell r="F727">
            <v>0</v>
          </cell>
          <cell r="G727">
            <v>-1.6846131280000001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</row>
        <row r="728">
          <cell r="A728" t="str">
            <v>TRIAE_CS42_4AL_TGACv1_290994_AA0991260.1</v>
          </cell>
          <cell r="B728" t="str">
            <v>ribosomal L18p/L5e family protein, putative, expressed</v>
          </cell>
          <cell r="C728" t="str">
            <v>50S ribosomal protein L18</v>
          </cell>
          <cell r="D728">
            <v>0</v>
          </cell>
          <cell r="E728">
            <v>-2.1537762140000001</v>
          </cell>
          <cell r="F728">
            <v>0</v>
          </cell>
          <cell r="G728">
            <v>-1.846827902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</row>
        <row r="729">
          <cell r="A729" t="str">
            <v>TRIAE_CS42_5DL_TGACv1_433037_AA1399310.1</v>
          </cell>
          <cell r="B729" t="str">
            <v>ribosomal L18p/L5e family protein, putative, expressed</v>
          </cell>
          <cell r="C729" t="str">
            <v>50S ribosomal protein L18</v>
          </cell>
          <cell r="D729">
            <v>0</v>
          </cell>
          <cell r="E729">
            <v>-2.1537762140000001</v>
          </cell>
          <cell r="F729">
            <v>0</v>
          </cell>
          <cell r="G729">
            <v>-1.846827902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A730" t="str">
            <v>TRIAE_CS42_6AL_TGACv1_472183_AA1518700.1</v>
          </cell>
          <cell r="B730" t="str">
            <v>expressed protein</v>
          </cell>
          <cell r="C730" t="str">
            <v>50S ribosomal protein L18</v>
          </cell>
          <cell r="D730">
            <v>0</v>
          </cell>
          <cell r="E730">
            <v>-1.9379072959999999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A731" t="str">
            <v>TRIAE_CS42_6DL_TGACv1_527606_AA1706310.1</v>
          </cell>
          <cell r="B731" t="str">
            <v>expressed protein</v>
          </cell>
          <cell r="C731" t="str">
            <v>50S ribosomal protein L18</v>
          </cell>
          <cell r="D731">
            <v>0</v>
          </cell>
          <cell r="E731">
            <v>-1.9379072959999999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A732" t="str">
            <v>TRIAE_CS42_6BL_TGACv1_501654_AA1619620.1</v>
          </cell>
          <cell r="B732" t="str">
            <v>expressed protein</v>
          </cell>
          <cell r="C732" t="str">
            <v>50S ribosomal protein L18</v>
          </cell>
          <cell r="D732">
            <v>0</v>
          </cell>
          <cell r="E732">
            <v>-1.9162257579999999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</row>
        <row r="733">
          <cell r="A733" t="str">
            <v>TRIAE_CS42_4BS_TGACv1_327852_AA1076310.1</v>
          </cell>
          <cell r="B733" t="str">
            <v>ribosomal L18p/L5e family protein, putative, expressed</v>
          </cell>
          <cell r="C733" t="str">
            <v>50S ribosomal protein L18</v>
          </cell>
          <cell r="D733">
            <v>0</v>
          </cell>
          <cell r="E733">
            <v>-1.5717210420000001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</row>
        <row r="734">
          <cell r="A734" t="str">
            <v>TRIAE_CS42_4DS_TGACv1_361936_AA1174520.1</v>
          </cell>
          <cell r="B734" t="str">
            <v>ribosomal L18p/L5e family protein, putative, expressed</v>
          </cell>
          <cell r="C734" t="str">
            <v>50S ribosomal protein L18</v>
          </cell>
          <cell r="D734">
            <v>0</v>
          </cell>
          <cell r="E734">
            <v>-1.5717210420000001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</row>
        <row r="735">
          <cell r="A735" t="str">
            <v>TRIAE_CS42_3AS_TGACv1_212094_AA0697680.1</v>
          </cell>
          <cell r="B735" t="str">
            <v>ribosomal L18p/L5e family protein, putative, expressed</v>
          </cell>
          <cell r="C735" t="str">
            <v>50S ribosomal protein L18</v>
          </cell>
          <cell r="D735">
            <v>0</v>
          </cell>
          <cell r="E735">
            <v>-1.244920338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</row>
        <row r="736">
          <cell r="A736" t="str">
            <v>TRIAE_CS42_3B_TGACv1_223240_AA0778770.1</v>
          </cell>
          <cell r="B736" t="str">
            <v>ribosomal L18p/L5e family protein, putative, expressed</v>
          </cell>
          <cell r="C736" t="str">
            <v>50S ribosomal protein L18</v>
          </cell>
          <cell r="D736">
            <v>0</v>
          </cell>
          <cell r="E736">
            <v>-1.244920338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</row>
        <row r="737">
          <cell r="A737" t="str">
            <v>TRIAE_CS42_3DS_TGACv1_272166_AA0915980.1</v>
          </cell>
          <cell r="B737" t="str">
            <v>ribosomal L18p/L5e family protein, putative, expressed</v>
          </cell>
          <cell r="C737" t="str">
            <v>50S ribosomal protein L18</v>
          </cell>
          <cell r="D737">
            <v>0</v>
          </cell>
          <cell r="E737">
            <v>-1.244920338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</row>
        <row r="738">
          <cell r="A738" t="str">
            <v>TRIAE_CS42_6BL_TGACv1_501360_AA1616640.1</v>
          </cell>
          <cell r="B738" t="str">
            <v>50S ribosomal protein L19, chloroplast precursor, putative, expressed</v>
          </cell>
          <cell r="C738" t="str">
            <v>50S ribosomal protein L19</v>
          </cell>
          <cell r="D738">
            <v>0</v>
          </cell>
          <cell r="E738">
            <v>-1.080117547</v>
          </cell>
          <cell r="F738">
            <v>0</v>
          </cell>
          <cell r="G738">
            <v>-1.3115223009999999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</row>
        <row r="739">
          <cell r="A739" t="str">
            <v>TRIAE_CS42_6DL_TGACv1_526965_AA1696230.1</v>
          </cell>
          <cell r="B739" t="str">
            <v>50S ribosomal protein L19, chloroplast precursor, putative, expressed</v>
          </cell>
          <cell r="C739" t="str">
            <v>50S ribosomal protein L19</v>
          </cell>
          <cell r="D739">
            <v>0</v>
          </cell>
          <cell r="E739">
            <v>-1.080117547</v>
          </cell>
          <cell r="F739">
            <v>0</v>
          </cell>
          <cell r="G739">
            <v>-1.3115223009999999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</row>
        <row r="740">
          <cell r="A740" t="str">
            <v>TRIAE_CS42_6AL_TGACv1_471369_AA1507880.1</v>
          </cell>
          <cell r="B740" t="str">
            <v>50S ribosomal protein L19, chloroplast precursor, putative, expressed</v>
          </cell>
          <cell r="C740" t="str">
            <v>50S ribosomal protein L19</v>
          </cell>
          <cell r="D740">
            <v>0</v>
          </cell>
          <cell r="E740">
            <v>0</v>
          </cell>
          <cell r="F740">
            <v>0</v>
          </cell>
          <cell r="G740">
            <v>-1.46693162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</row>
        <row r="741">
          <cell r="A741" t="str">
            <v>TRIAE_CS42_4AL_TGACv1_290453_AA0985610.1</v>
          </cell>
          <cell r="B741" t="str">
            <v>50S ribosomal protein L19, chloroplast precursor, putative, expressed</v>
          </cell>
          <cell r="C741" t="str">
            <v>50S ribosomal protein L19</v>
          </cell>
          <cell r="D741">
            <v>0</v>
          </cell>
          <cell r="E741">
            <v>0</v>
          </cell>
          <cell r="F741">
            <v>0</v>
          </cell>
          <cell r="G741">
            <v>1.3166720489999999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</row>
        <row r="742">
          <cell r="A742" t="str">
            <v>TRIAE_CS42_4BS_TGACv1_329439_AA1101310.1</v>
          </cell>
          <cell r="B742" t="str">
            <v>50S ribosomal protein L19, chloroplast precursor, putative, expressed</v>
          </cell>
          <cell r="C742" t="str">
            <v>50S ribosomal protein L19</v>
          </cell>
          <cell r="D742">
            <v>0</v>
          </cell>
          <cell r="E742">
            <v>0</v>
          </cell>
          <cell r="F742">
            <v>0</v>
          </cell>
          <cell r="G742">
            <v>1.3166720489999999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</row>
        <row r="743">
          <cell r="A743" t="str">
            <v>TRIAE_CS42_4DS_TGACv1_362374_AA1179300.1</v>
          </cell>
          <cell r="B743" t="str">
            <v>50S ribosomal protein L19, chloroplast precursor, putative, expressed</v>
          </cell>
          <cell r="C743" t="str">
            <v>50S ribosomal protein L19</v>
          </cell>
          <cell r="D743">
            <v>0</v>
          </cell>
          <cell r="E743">
            <v>0</v>
          </cell>
          <cell r="F743">
            <v>0</v>
          </cell>
          <cell r="G743">
            <v>1.3166720489999999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</row>
        <row r="744">
          <cell r="A744" t="str">
            <v>TRIAE_CS42_1BL_TGACv1_036097_AA0147260.1</v>
          </cell>
          <cell r="B744" t="str">
            <v>60S ribosomal protein L8, putative, expressed</v>
          </cell>
          <cell r="C744" t="str">
            <v>50S ribosomal protein L2</v>
          </cell>
          <cell r="D744">
            <v>-1.0725747910000001</v>
          </cell>
          <cell r="E744">
            <v>-1.5374672110000001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</row>
        <row r="745">
          <cell r="A745" t="str">
            <v>TRIAE_CS42_5BS_TGACv1_424220_AA1387710.1</v>
          </cell>
          <cell r="B745" t="str">
            <v>60S ribosomal protein L8, putative, expressed</v>
          </cell>
          <cell r="C745" t="str">
            <v>50S ribosomal protein L2</v>
          </cell>
          <cell r="D745">
            <v>0</v>
          </cell>
          <cell r="E745">
            <v>-1.22212554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</row>
        <row r="746">
          <cell r="A746" t="str">
            <v>TRIAE_CS42_5AS_TGACv1_393047_AA1267630.2</v>
          </cell>
          <cell r="B746" t="str">
            <v>60S ribosomal protein L8, putative, expressed</v>
          </cell>
          <cell r="C746" t="str">
            <v>50S ribosomal protein L2</v>
          </cell>
          <cell r="D746">
            <v>0</v>
          </cell>
          <cell r="E746">
            <v>-1.187639957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</row>
        <row r="747">
          <cell r="A747" t="str">
            <v>TRIAE_CS42_5DS_TGACv1_457721_AA1489280.1</v>
          </cell>
          <cell r="B747" t="str">
            <v>60S ribosomal protein L8, putative, expressed</v>
          </cell>
          <cell r="C747" t="str">
            <v>50S ribosomal protein L2</v>
          </cell>
          <cell r="D747">
            <v>0</v>
          </cell>
          <cell r="E747">
            <v>-1.1801982010000001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</row>
        <row r="748">
          <cell r="A748" t="str">
            <v>TRIAE_CS42_3AL_TGACv1_195736_AA0653260.1</v>
          </cell>
          <cell r="B748" t="str">
            <v>50S ribosomal protein L20, putative, expressed</v>
          </cell>
          <cell r="C748" t="str">
            <v>50S ribosomal protein L20</v>
          </cell>
          <cell r="D748">
            <v>-1.146788844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</row>
        <row r="749">
          <cell r="A749" t="str">
            <v>TRIAE_CS42_3B_TGACv1_221373_AA0738670.1</v>
          </cell>
          <cell r="B749" t="str">
            <v>50S ribosomal protein L20, putative, expressed</v>
          </cell>
          <cell r="C749" t="str">
            <v>50S ribosomal protein L20</v>
          </cell>
          <cell r="D749">
            <v>-1.146788844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</row>
        <row r="750">
          <cell r="A750" t="str">
            <v>TRIAE_CS42_3DL_TGACv1_252268_AA0888970.1</v>
          </cell>
          <cell r="B750" t="str">
            <v>50S ribosomal protein L20, putative, expressed</v>
          </cell>
          <cell r="C750" t="str">
            <v>50S ribosomal protein L20</v>
          </cell>
          <cell r="D750">
            <v>-1.146788844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</row>
        <row r="751">
          <cell r="A751" t="str">
            <v>TRIAE_CS42_1DL_TGACv1_062114_AA0208980.1</v>
          </cell>
          <cell r="B751" t="str">
            <v>50S ribosomal protein L21, chloroplast precursor, putative, expressed</v>
          </cell>
          <cell r="C751" t="str">
            <v>50S ribosomal protein L21</v>
          </cell>
          <cell r="D751">
            <v>0</v>
          </cell>
          <cell r="E751">
            <v>-1.317504746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</row>
        <row r="752">
          <cell r="A752" t="str">
            <v>TRIAE_CS42_1AL_TGACv1_002583_AA0043340.2</v>
          </cell>
          <cell r="B752" t="str">
            <v>50S ribosomal protein L21, chloroplast precursor, putative, expressed</v>
          </cell>
          <cell r="C752" t="str">
            <v>50S ribosomal protein L21</v>
          </cell>
          <cell r="D752">
            <v>0</v>
          </cell>
          <cell r="E752">
            <v>-1.2180537570000001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</row>
        <row r="753">
          <cell r="A753" t="str">
            <v>TRIAE_CS42_1BL_TGACv1_030330_AA0086930.1</v>
          </cell>
          <cell r="B753" t="str">
            <v>50S ribosomal protein L21, chloroplast precursor, putative, expressed</v>
          </cell>
          <cell r="C753" t="str">
            <v>50S ribosomal protein L21</v>
          </cell>
          <cell r="D753">
            <v>0</v>
          </cell>
          <cell r="E753">
            <v>-1.2180537570000001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</row>
        <row r="754">
          <cell r="A754" t="str">
            <v>TRIAE_CS42_6AS_TGACv1_487015_AA1567470.2</v>
          </cell>
          <cell r="B754" t="str">
            <v>50S ribosomal protein L21, chloroplast precursor, putative, expressed</v>
          </cell>
          <cell r="C754" t="str">
            <v>50S ribosomal protein L21</v>
          </cell>
          <cell r="D754">
            <v>0</v>
          </cell>
          <cell r="E754">
            <v>0</v>
          </cell>
          <cell r="F754">
            <v>0</v>
          </cell>
          <cell r="G754">
            <v>-1.2575330389999999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</row>
        <row r="755">
          <cell r="A755" t="str">
            <v>TRIAE_CS42_6BS_TGACv1_515364_AA1669700.1</v>
          </cell>
          <cell r="B755" t="str">
            <v>50S ribosomal protein L21, chloroplast precursor, putative, expressed</v>
          </cell>
          <cell r="C755" t="str">
            <v>50S ribosomal protein L21</v>
          </cell>
          <cell r="D755">
            <v>0</v>
          </cell>
          <cell r="E755">
            <v>0</v>
          </cell>
          <cell r="F755">
            <v>0</v>
          </cell>
          <cell r="G755">
            <v>-1.2575330389999999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</row>
        <row r="756">
          <cell r="A756" t="str">
            <v>TRIAE_CS42_6DS_TGACv1_543940_AA1745470.2</v>
          </cell>
          <cell r="B756" t="str">
            <v>50S ribosomal protein L21, chloroplast precursor, putative, expressed</v>
          </cell>
          <cell r="C756" t="str">
            <v>50S ribosomal protein L21</v>
          </cell>
          <cell r="D756">
            <v>0</v>
          </cell>
          <cell r="E756">
            <v>0</v>
          </cell>
          <cell r="F756">
            <v>0</v>
          </cell>
          <cell r="G756">
            <v>-1.2575330389999999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</row>
        <row r="757">
          <cell r="A757" t="str">
            <v>TRIAE_CS42_1AS_TGACv1_019182_AA0062400.1</v>
          </cell>
          <cell r="B757" t="str">
            <v>ribosomal protein L22, putative, expressed</v>
          </cell>
          <cell r="C757" t="str">
            <v>50S ribosomal protein L22</v>
          </cell>
          <cell r="D757">
            <v>0</v>
          </cell>
          <cell r="E757">
            <v>-1.763696465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</row>
        <row r="758">
          <cell r="A758" t="str">
            <v>TRIAE_CS42_1DS_TGACv1_080270_AA0244860.1</v>
          </cell>
          <cell r="B758" t="str">
            <v>ribosomal protein L22, putative, expressed</v>
          </cell>
          <cell r="C758" t="str">
            <v>50S ribosomal protein L22</v>
          </cell>
          <cell r="D758">
            <v>0</v>
          </cell>
          <cell r="E758">
            <v>-1.449106416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</row>
        <row r="759">
          <cell r="A759" t="str">
            <v>TRIAE_CS42_1BS_TGACv1_050590_AA0173740.1</v>
          </cell>
          <cell r="B759" t="str">
            <v>ribosomal protein L22, putative, expressed</v>
          </cell>
          <cell r="C759" t="str">
            <v>50S ribosomal protein L22</v>
          </cell>
          <cell r="D759">
            <v>0</v>
          </cell>
          <cell r="E759">
            <v>-1.2225134719999999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</row>
        <row r="760">
          <cell r="A760" t="str">
            <v>TRIAE_CS42_7AS_TGACv1_569648_AA1821130.1</v>
          </cell>
          <cell r="B760" t="str">
            <v>ribosomal protein L23 family protein, putative, expressed</v>
          </cell>
          <cell r="C760" t="str">
            <v>50S ribosomal protein L23</v>
          </cell>
          <cell r="D760">
            <v>0</v>
          </cell>
          <cell r="E760">
            <v>-1.847811061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</row>
        <row r="761">
          <cell r="A761" t="str">
            <v>TRIAE_CS42_7BS_TGACv1_592038_AA1928980.2</v>
          </cell>
          <cell r="B761" t="str">
            <v>ribosomal protein L23 family protein, putative, expressed</v>
          </cell>
          <cell r="C761" t="str">
            <v>50S ribosomal protein L23</v>
          </cell>
          <cell r="D761">
            <v>0</v>
          </cell>
          <cell r="E761">
            <v>-1.847811061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</row>
        <row r="762">
          <cell r="A762" t="str">
            <v>TRIAE_CS42_7DS_TGACv1_621648_AA2022120.1</v>
          </cell>
          <cell r="B762" t="str">
            <v>ribosomal protein L23 family protein, putative, expressed</v>
          </cell>
          <cell r="C762" t="str">
            <v>50S ribosomal protein L23</v>
          </cell>
          <cell r="D762">
            <v>0</v>
          </cell>
          <cell r="E762">
            <v>-1.847811061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</row>
        <row r="763">
          <cell r="A763" t="str">
            <v>TRIAE_CS42_7AL_TGACv1_556854_AA1772120.2</v>
          </cell>
          <cell r="B763" t="str">
            <v>ribosomal protein L24, putative, expressed</v>
          </cell>
          <cell r="C763" t="str">
            <v>50S ribosomal protein L24</v>
          </cell>
          <cell r="D763">
            <v>0</v>
          </cell>
          <cell r="E763">
            <v>-2.0010540880000001</v>
          </cell>
          <cell r="F763">
            <v>0</v>
          </cell>
          <cell r="G763">
            <v>-1.679602507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</row>
        <row r="764">
          <cell r="A764" t="str">
            <v>TRIAE_CS42_7DL_TGACv1_605311_AA2005980.2</v>
          </cell>
          <cell r="B764" t="str">
            <v>ribosomal protein L24, putative, expressed</v>
          </cell>
          <cell r="C764" t="str">
            <v>50S ribosomal protein L24</v>
          </cell>
          <cell r="D764">
            <v>0</v>
          </cell>
          <cell r="E764">
            <v>-2.0010540880000001</v>
          </cell>
          <cell r="F764">
            <v>0</v>
          </cell>
          <cell r="G764">
            <v>-1.679602507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</row>
        <row r="765">
          <cell r="A765" t="str">
            <v>TRIAE_CS42_7BL_TGACv1_577235_AA1869680.1</v>
          </cell>
          <cell r="B765" t="str">
            <v>ribosomal protein L24, putative, expressed</v>
          </cell>
          <cell r="C765" t="str">
            <v>50S ribosomal protein L24</v>
          </cell>
          <cell r="D765">
            <v>0</v>
          </cell>
          <cell r="E765">
            <v>-1.9676672660000001</v>
          </cell>
          <cell r="F765">
            <v>0</v>
          </cell>
          <cell r="G765">
            <v>-1.768684055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</row>
        <row r="766">
          <cell r="A766" t="str">
            <v>TRIAE_CS42_4DS_TGACv1_361677_AA1171400.1</v>
          </cell>
          <cell r="B766" t="str">
            <v>ribosomal protein L25, putative, expressed</v>
          </cell>
          <cell r="C766" t="str">
            <v>50S ribosomal protein L25</v>
          </cell>
          <cell r="D766">
            <v>-1.1309543790000001</v>
          </cell>
          <cell r="E766">
            <v>-1.67943978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</row>
        <row r="767">
          <cell r="A767" t="str">
            <v>TRIAE_CS42_4AL_TGACv1_290063_AA0981130.1</v>
          </cell>
          <cell r="B767" t="str">
            <v>ribosomal protein L25, putative, expressed</v>
          </cell>
          <cell r="C767" t="str">
            <v>50S ribosomal protein L25</v>
          </cell>
          <cell r="D767">
            <v>0</v>
          </cell>
          <cell r="E767">
            <v>-1.5339034600000001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</row>
        <row r="768">
          <cell r="A768" t="str">
            <v>TRIAE_CS42_4BS_TGACv1_329614_AA1102750.1</v>
          </cell>
          <cell r="B768" t="str">
            <v>ribosomal protein L25, putative, expressed</v>
          </cell>
          <cell r="C768" t="str">
            <v>50S ribosomal protein L25</v>
          </cell>
          <cell r="D768">
            <v>0</v>
          </cell>
          <cell r="E768">
            <v>-1.5339034600000001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</row>
        <row r="769">
          <cell r="A769" t="str">
            <v>TRIAE_CS42_3B_TGACv1_224291_AA0794920.1</v>
          </cell>
          <cell r="B769" t="str">
            <v>ribosomal protein L27, putative, expressed</v>
          </cell>
          <cell r="C769" t="str">
            <v>50S ribosomal protein L27</v>
          </cell>
          <cell r="D769">
            <v>0</v>
          </cell>
          <cell r="E769">
            <v>-1.9986972300000001</v>
          </cell>
          <cell r="F769">
            <v>0</v>
          </cell>
          <cell r="G769">
            <v>-1.832393215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</row>
        <row r="770">
          <cell r="A770" t="str">
            <v>TRIAE_CS42_3DL_TGACv1_250514_AA0869560.1</v>
          </cell>
          <cell r="B770" t="str">
            <v>ribosomal protein L27, putative, expressed</v>
          </cell>
          <cell r="C770" t="str">
            <v>50S ribosomal protein L27</v>
          </cell>
          <cell r="D770">
            <v>0</v>
          </cell>
          <cell r="E770">
            <v>-1.7099742710000001</v>
          </cell>
          <cell r="F770">
            <v>0</v>
          </cell>
          <cell r="G770">
            <v>-1.365930045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</row>
        <row r="771">
          <cell r="A771" t="str">
            <v>TRIAE_CS42_U_TGACv1_640918_AA2079090.1</v>
          </cell>
          <cell r="B771" t="str">
            <v>ribosomal protein L27, putative, expressed</v>
          </cell>
          <cell r="C771" t="str">
            <v>50S ribosomal protein L27</v>
          </cell>
          <cell r="D771">
            <v>0</v>
          </cell>
          <cell r="E771">
            <v>-1.7099742710000001</v>
          </cell>
          <cell r="F771">
            <v>0</v>
          </cell>
          <cell r="G771">
            <v>-1.365930045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</row>
        <row r="772">
          <cell r="A772" t="str">
            <v>TRIAE_CS42_3B_TGACv1_226159_AA0814330.1</v>
          </cell>
          <cell r="B772" t="str">
            <v>ribosomal protein L27, putative, expressed</v>
          </cell>
          <cell r="C772" t="str">
            <v>50S ribosomal protein L27</v>
          </cell>
          <cell r="D772">
            <v>0</v>
          </cell>
          <cell r="E772">
            <v>0</v>
          </cell>
          <cell r="F772">
            <v>0</v>
          </cell>
          <cell r="G772">
            <v>1.007875123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</row>
        <row r="773">
          <cell r="A773" t="str">
            <v>TRIAE_CS42_1DS_TGACv1_080190_AA0242660.1</v>
          </cell>
          <cell r="B773" t="str">
            <v>ribosomal protein L28 protein, putative, expressed</v>
          </cell>
          <cell r="C773" t="str">
            <v>50S ribosomal protein L28</v>
          </cell>
          <cell r="D773">
            <v>0</v>
          </cell>
          <cell r="E773">
            <v>-2.170380137</v>
          </cell>
          <cell r="F773">
            <v>0</v>
          </cell>
          <cell r="G773">
            <v>-1.4574120500000001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</row>
        <row r="774">
          <cell r="A774" t="str">
            <v>TRIAE_CS42_1BS_TGACv1_050019_AA0166050.1</v>
          </cell>
          <cell r="B774" t="str">
            <v>ribosomal protein L28 protein, putative, expressed</v>
          </cell>
          <cell r="C774" t="str">
            <v>50S ribosomal protein L28</v>
          </cell>
          <cell r="D774">
            <v>0</v>
          </cell>
          <cell r="E774">
            <v>-1.1678662289999999</v>
          </cell>
          <cell r="F774">
            <v>0</v>
          </cell>
          <cell r="G774">
            <v>-1.3511555120000001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</row>
        <row r="775">
          <cell r="A775" t="str">
            <v>TRIAE_CS42_6AL_TGACv1_471197_AA1504500.1</v>
          </cell>
          <cell r="B775" t="str">
            <v>ribosomal protein L29, putative, expressed</v>
          </cell>
          <cell r="C775" t="str">
            <v>50S ribosomal protein L29</v>
          </cell>
          <cell r="D775">
            <v>0</v>
          </cell>
          <cell r="E775">
            <v>-2.2608409630000001</v>
          </cell>
          <cell r="F775">
            <v>0</v>
          </cell>
          <cell r="G775">
            <v>-1.401093699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</row>
        <row r="776">
          <cell r="A776" t="str">
            <v>TRIAE_CS42_6BL_TGACv1_499853_AA1593290.1</v>
          </cell>
          <cell r="B776" t="str">
            <v>ribosomal protein L29, putative, expressed</v>
          </cell>
          <cell r="C776" t="str">
            <v>50S ribosomal protein L29</v>
          </cell>
          <cell r="D776">
            <v>0</v>
          </cell>
          <cell r="E776">
            <v>-2.2608409630000001</v>
          </cell>
          <cell r="F776">
            <v>0</v>
          </cell>
          <cell r="G776">
            <v>-1.401093699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</row>
        <row r="777">
          <cell r="A777" t="str">
            <v>TRIAE_CS42_6DL_TGACv1_528208_AA1712520.1</v>
          </cell>
          <cell r="B777" t="str">
            <v>ribosomal protein L29, putative, expressed</v>
          </cell>
          <cell r="C777" t="str">
            <v>50S ribosomal protein L29</v>
          </cell>
          <cell r="D777">
            <v>0</v>
          </cell>
          <cell r="E777">
            <v>-2.2608409630000001</v>
          </cell>
          <cell r="F777">
            <v>0</v>
          </cell>
          <cell r="G777">
            <v>-1.401093699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</row>
        <row r="778">
          <cell r="A778" t="str">
            <v>TRIAE_CS42_6AS_TGACv1_485184_AA1539550.2</v>
          </cell>
          <cell r="B778" t="str">
            <v>ribosomal protein L3, putative, expressed</v>
          </cell>
          <cell r="C778" t="str">
            <v>50S ribosomal protein L3</v>
          </cell>
          <cell r="D778">
            <v>0</v>
          </cell>
          <cell r="E778">
            <v>-1.7597026469999999</v>
          </cell>
          <cell r="F778">
            <v>0</v>
          </cell>
          <cell r="G778">
            <v>-1.7322301330000001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</row>
        <row r="779">
          <cell r="A779" t="str">
            <v>TRIAE_CS42_6BS_TGACv1_513834_AA1650450.1</v>
          </cell>
          <cell r="B779" t="str">
            <v>ribosomal protein L3, putative, expressed</v>
          </cell>
          <cell r="C779" t="str">
            <v>50S ribosomal protein L3</v>
          </cell>
          <cell r="D779">
            <v>0</v>
          </cell>
          <cell r="E779">
            <v>-1.7597026469999999</v>
          </cell>
          <cell r="F779">
            <v>0</v>
          </cell>
          <cell r="G779">
            <v>-1.7322301330000001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</row>
        <row r="780">
          <cell r="A780" t="str">
            <v>TRIAE_CS42_6DS_TGACv1_543731_AA1743630.1</v>
          </cell>
          <cell r="B780" t="str">
            <v>ribosomal protein L3, putative, expressed</v>
          </cell>
          <cell r="C780" t="str">
            <v>50S ribosomal protein L3</v>
          </cell>
          <cell r="D780">
            <v>0</v>
          </cell>
          <cell r="E780">
            <v>-1.7597026469999999</v>
          </cell>
          <cell r="F780">
            <v>0</v>
          </cell>
          <cell r="G780">
            <v>-1.7322301330000001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</row>
        <row r="781">
          <cell r="A781" t="str">
            <v>TRIAE_CS42_1BL_TGACv1_030978_AA0104950.1</v>
          </cell>
          <cell r="B781" t="str">
            <v>50S ribosomal protein L33, putative, expressed</v>
          </cell>
          <cell r="C781" t="str">
            <v>50S ribosomal protein L33</v>
          </cell>
          <cell r="D781">
            <v>-1.2590859000000001</v>
          </cell>
          <cell r="E781">
            <v>-2.0773569780000001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</row>
        <row r="782">
          <cell r="A782" t="str">
            <v>TRIAE_CS42_7BL_TGACv1_576997_AA1862380.1</v>
          </cell>
          <cell r="B782" t="str">
            <v>ribosomal protein L35, putative, expressed</v>
          </cell>
          <cell r="C782" t="str">
            <v>50S ribosomal protein L35</v>
          </cell>
          <cell r="D782">
            <v>0</v>
          </cell>
          <cell r="E782">
            <v>-1.777098745</v>
          </cell>
          <cell r="F782">
            <v>0</v>
          </cell>
          <cell r="G782">
            <v>-1.571265025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</row>
        <row r="783">
          <cell r="A783" t="str">
            <v>TRIAE_CS42_7AL_TGACv1_557971_AA1788610.1</v>
          </cell>
          <cell r="B783" t="str">
            <v>ribosomal protein L35, putative, expressed</v>
          </cell>
          <cell r="C783" t="str">
            <v>50S ribosomal protein L35</v>
          </cell>
          <cell r="D783">
            <v>0</v>
          </cell>
          <cell r="E783">
            <v>-1.776925657</v>
          </cell>
          <cell r="F783">
            <v>0</v>
          </cell>
          <cell r="G783">
            <v>-1.5495565149999999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</row>
        <row r="784">
          <cell r="A784" t="str">
            <v>TRIAE_CS42_7DL_TGACv1_603744_AA1988320.1</v>
          </cell>
          <cell r="B784" t="str">
            <v>ribosomal protein L35, putative, expressed</v>
          </cell>
          <cell r="C784" t="str">
            <v>50S ribosomal protein L35</v>
          </cell>
          <cell r="D784">
            <v>0</v>
          </cell>
          <cell r="E784">
            <v>-1.776925657</v>
          </cell>
          <cell r="F784">
            <v>0</v>
          </cell>
          <cell r="G784">
            <v>-1.5495565149999999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</row>
        <row r="785">
          <cell r="A785" t="str">
            <v>TRIAE_CS42_4DL_TGACv1_342996_AA1127270.1</v>
          </cell>
          <cell r="B785" t="str">
            <v>ribosomal protein L4, putative, expressed</v>
          </cell>
          <cell r="C785" t="str">
            <v>50S ribosomal protein L4</v>
          </cell>
          <cell r="D785">
            <v>0</v>
          </cell>
          <cell r="E785">
            <v>-1.8482154239999999</v>
          </cell>
          <cell r="F785">
            <v>0</v>
          </cell>
          <cell r="G785">
            <v>-2.4111544579999999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</row>
        <row r="786">
          <cell r="A786" t="str">
            <v>TRIAE_CS42_4BL_TGACv1_321274_AA1058260.1</v>
          </cell>
          <cell r="B786" t="str">
            <v>ribosomal protein L4, putative, expressed</v>
          </cell>
          <cell r="C786" t="str">
            <v>50S ribosomal protein L4</v>
          </cell>
          <cell r="D786">
            <v>0</v>
          </cell>
          <cell r="E786">
            <v>-1.79704671</v>
          </cell>
          <cell r="F786">
            <v>0</v>
          </cell>
          <cell r="G786">
            <v>-2.460074562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</row>
        <row r="787">
          <cell r="A787" t="str">
            <v>TRIAE_CS42_4AS_TGACv1_306546_AA1009910.1</v>
          </cell>
          <cell r="B787" t="str">
            <v>ribosomal protein L4, putative, expressed</v>
          </cell>
          <cell r="C787" t="str">
            <v>50S ribosomal protein L4</v>
          </cell>
          <cell r="D787">
            <v>0</v>
          </cell>
          <cell r="E787">
            <v>-1.7776038460000001</v>
          </cell>
          <cell r="F787">
            <v>0</v>
          </cell>
          <cell r="G787">
            <v>-2.4200610920000001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</row>
        <row r="788">
          <cell r="A788" t="str">
            <v>TRIAE_CS42_3AS_TGACv1_211231_AA0686990.1</v>
          </cell>
          <cell r="B788" t="str">
            <v>plastid-specific 50S ribosomal protein 5, chloroplast precursor, putative, expressed</v>
          </cell>
          <cell r="C788" t="str">
            <v>50S ribosomal protein L40</v>
          </cell>
          <cell r="D788">
            <v>0</v>
          </cell>
          <cell r="E788">
            <v>-1.9336787369999999</v>
          </cell>
          <cell r="F788">
            <v>0</v>
          </cell>
          <cell r="G788">
            <v>-1.90112843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</row>
        <row r="789">
          <cell r="A789" t="str">
            <v>TRIAE_CS42_3DS_TGACv1_271571_AA0902780.1</v>
          </cell>
          <cell r="B789" t="str">
            <v>plastid-specific 50S ribosomal protein 5, chloroplast precursor, putative, expressed</v>
          </cell>
          <cell r="C789" t="str">
            <v>50S ribosomal protein L40</v>
          </cell>
          <cell r="D789">
            <v>0</v>
          </cell>
          <cell r="E789">
            <v>-1.9336787369999999</v>
          </cell>
          <cell r="F789">
            <v>0</v>
          </cell>
          <cell r="G789">
            <v>-1.90112843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</row>
        <row r="790">
          <cell r="A790" t="str">
            <v>TRIAE_CS42_1BS_TGACv1_051009_AA0177220.1</v>
          </cell>
          <cell r="B790" t="str">
            <v>ribosomal protein L5, putative, expressed</v>
          </cell>
          <cell r="C790" t="str">
            <v>50S ribosomal protein L5</v>
          </cell>
          <cell r="D790">
            <v>0</v>
          </cell>
          <cell r="E790">
            <v>-1.460538753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</row>
        <row r="791">
          <cell r="A791" t="str">
            <v>TRIAE_CS42_1DS_TGACv1_080159_AA0241840.1</v>
          </cell>
          <cell r="B791" t="str">
            <v>ribosomal protein L5, putative, expressed</v>
          </cell>
          <cell r="C791" t="str">
            <v>50S ribosomal protein L5</v>
          </cell>
          <cell r="D791">
            <v>0</v>
          </cell>
          <cell r="E791">
            <v>-1.460538753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A792" t="str">
            <v>TRIAE_CS42_4BL_TGACv1_321635_AA1063400.2</v>
          </cell>
          <cell r="B792" t="str">
            <v>ribosomal protein L5, putative, expressed</v>
          </cell>
          <cell r="C792" t="str">
            <v>50S ribosomal protein L5</v>
          </cell>
          <cell r="D792">
            <v>0</v>
          </cell>
          <cell r="E792">
            <v>-1.3807605570000001</v>
          </cell>
          <cell r="F792">
            <v>0</v>
          </cell>
          <cell r="G792">
            <v>-1.4588951670000001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A793" t="str">
            <v>TRIAE_CS42_5AL_TGACv1_375988_AA1230110.1</v>
          </cell>
          <cell r="B793" t="str">
            <v>ribosomal protein L5, putative, expressed</v>
          </cell>
          <cell r="C793" t="str">
            <v>50S ribosomal protein L5</v>
          </cell>
          <cell r="D793">
            <v>0</v>
          </cell>
          <cell r="E793">
            <v>-1.3807605570000001</v>
          </cell>
          <cell r="F793">
            <v>0</v>
          </cell>
          <cell r="G793">
            <v>-1.4588951670000001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A794" t="str">
            <v>TRIAE_CS42_1AS_TGACv1_019223_AA0063510.1</v>
          </cell>
          <cell r="B794" t="str">
            <v>ribosomal protein L5, putative, expressed</v>
          </cell>
          <cell r="C794" t="str">
            <v>50S ribosomal protein L5</v>
          </cell>
          <cell r="D794">
            <v>0</v>
          </cell>
          <cell r="E794">
            <v>-1.3743455179999999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A795" t="str">
            <v>TRIAE_CS42_4DL_TGACv1_342613_AA1118130.1</v>
          </cell>
          <cell r="B795" t="str">
            <v>ribosomal protein L5, putative, expressed</v>
          </cell>
          <cell r="C795" t="str">
            <v>50S ribosomal protein L5</v>
          </cell>
          <cell r="D795">
            <v>0</v>
          </cell>
          <cell r="E795">
            <v>-1.3699158410000001</v>
          </cell>
          <cell r="F795">
            <v>0</v>
          </cell>
          <cell r="G795">
            <v>-1.4510195299999999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A796" t="str">
            <v>TRIAE_CS42_3AS_TGACv1_213636_AA0707530.2</v>
          </cell>
          <cell r="B796" t="str">
            <v>ribosomal protein L5, putative, expressed</v>
          </cell>
          <cell r="C796" t="str">
            <v>50S ribosomal protein L5</v>
          </cell>
          <cell r="D796">
            <v>0</v>
          </cell>
          <cell r="E796">
            <v>-1.151238728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A797" t="str">
            <v>TRIAE_CS42_3B_TGACv1_223981_AA0790520.2</v>
          </cell>
          <cell r="B797" t="str">
            <v>ribosomal protein L5, putative, expressed</v>
          </cell>
          <cell r="C797" t="str">
            <v>50S ribosomal protein L5</v>
          </cell>
          <cell r="D797">
            <v>0</v>
          </cell>
          <cell r="E797">
            <v>-1.151238728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</row>
        <row r="798">
          <cell r="A798" t="str">
            <v>TRIAE_CS42_3DS_TGACv1_273385_AA0930820.1</v>
          </cell>
          <cell r="B798" t="str">
            <v>ribosomal protein L5, putative, expressed</v>
          </cell>
          <cell r="C798" t="str">
            <v>50S ribosomal protein L5</v>
          </cell>
          <cell r="D798">
            <v>0</v>
          </cell>
          <cell r="E798">
            <v>-1.151238728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</row>
        <row r="799">
          <cell r="A799" t="str">
            <v>TRIAE_CS42_4BS_TGACv1_328253_AA1085310.2</v>
          </cell>
          <cell r="B799" t="str">
            <v>ribosomal protein L6, putative, expressed</v>
          </cell>
          <cell r="C799" t="str">
            <v>50S ribosomal protein L6</v>
          </cell>
          <cell r="D799">
            <v>0</v>
          </cell>
          <cell r="E799">
            <v>-1.465612712</v>
          </cell>
          <cell r="F799">
            <v>0</v>
          </cell>
          <cell r="G799">
            <v>-1.4043528970000001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</row>
        <row r="800">
          <cell r="A800" t="str">
            <v>TRIAE_CS42_4DL_TGACv1_342412_AA1112990.1</v>
          </cell>
          <cell r="B800" t="str">
            <v>ribosomal protein L6, putative, expressed</v>
          </cell>
          <cell r="C800" t="str">
            <v>50S ribosomal protein L6</v>
          </cell>
          <cell r="D800">
            <v>0</v>
          </cell>
          <cell r="E800">
            <v>-1.4172789729999999</v>
          </cell>
          <cell r="F800">
            <v>0</v>
          </cell>
          <cell r="G800">
            <v>-1.4349792669999999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</row>
        <row r="801">
          <cell r="A801" t="str">
            <v>TRIAE_CS42_4AS_TGACv1_307800_AA1023490.1</v>
          </cell>
          <cell r="B801" t="str">
            <v>ribosomal protein L6, putative, expressed</v>
          </cell>
          <cell r="C801" t="str">
            <v>50S ribosomal protein L6</v>
          </cell>
          <cell r="D801">
            <v>0</v>
          </cell>
          <cell r="E801">
            <v>0</v>
          </cell>
          <cell r="F801">
            <v>0</v>
          </cell>
          <cell r="G801">
            <v>-1.138607473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</row>
        <row r="802">
          <cell r="A802" t="str">
            <v>TRIAE_CS42_U_TGACv1_644128_AA2137410.1</v>
          </cell>
          <cell r="B802" t="str">
            <v>ribosomal protein L6, putative, expressed</v>
          </cell>
          <cell r="C802" t="str">
            <v>50S ribosomal protein L6</v>
          </cell>
          <cell r="D802">
            <v>0</v>
          </cell>
          <cell r="E802">
            <v>0</v>
          </cell>
          <cell r="F802">
            <v>0</v>
          </cell>
          <cell r="G802">
            <v>-1.138607473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</row>
        <row r="803">
          <cell r="A803" t="str">
            <v>TRIAE_CS42_1BL_TGACv1_031145_AA0108590.1</v>
          </cell>
          <cell r="B803" t="str">
            <v>ribosomal protein L7/L12 C-terminal domain containing protein, expressed</v>
          </cell>
          <cell r="C803" t="str">
            <v>50S ribosomal protein L7/L12</v>
          </cell>
          <cell r="D803">
            <v>0</v>
          </cell>
          <cell r="E803">
            <v>-2.388648737</v>
          </cell>
          <cell r="F803">
            <v>-1.2277592260000001</v>
          </cell>
          <cell r="G803">
            <v>-2.9135320450000002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</row>
        <row r="804">
          <cell r="A804" t="str">
            <v>TRIAE_CS42_1AL_TGACv1_001455_AA0030800.1</v>
          </cell>
          <cell r="B804" t="str">
            <v>ribosomal protein L7/L12 C-terminal domain containing protein, expressed</v>
          </cell>
          <cell r="C804" t="str">
            <v>50S ribosomal protein L7/L12</v>
          </cell>
          <cell r="D804">
            <v>0</v>
          </cell>
          <cell r="E804">
            <v>-2.3797084580000001</v>
          </cell>
          <cell r="F804">
            <v>-1.1944851219999999</v>
          </cell>
          <cell r="G804">
            <v>-2.8358018949999999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</row>
        <row r="805">
          <cell r="A805" t="str">
            <v>TRIAE_CS42_1DL_TGACv1_063584_AA0228840.2</v>
          </cell>
          <cell r="B805" t="str">
            <v>ribosomal protein L7/L12 C-terminal domain containing protein, expressed</v>
          </cell>
          <cell r="C805" t="str">
            <v>50S ribosomal protein L7/L12</v>
          </cell>
          <cell r="D805">
            <v>0</v>
          </cell>
          <cell r="E805">
            <v>-2.2287117919999999</v>
          </cell>
          <cell r="F805">
            <v>-1.271783074</v>
          </cell>
          <cell r="G805">
            <v>-2.829132907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</row>
        <row r="806">
          <cell r="A806" t="str">
            <v>TRIAE_CS42_3AL_TGACv1_195100_AA0644760.1</v>
          </cell>
          <cell r="B806" t="str">
            <v>ribosomal protein L7/L12 C-terminal domain containing protein, expressed</v>
          </cell>
          <cell r="C806" t="str">
            <v>50S ribosomal protein L7/L12</v>
          </cell>
          <cell r="D806">
            <v>0</v>
          </cell>
          <cell r="E806">
            <v>-1.03874325</v>
          </cell>
          <cell r="F806">
            <v>0</v>
          </cell>
          <cell r="G806">
            <v>-1.728469773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</row>
        <row r="807">
          <cell r="A807" t="str">
            <v>TRIAE_CS42_3B_TGACv1_221425_AA0740430.1</v>
          </cell>
          <cell r="B807" t="str">
            <v>ribosomal protein L7/L12 C-terminal domain containing protein, expressed</v>
          </cell>
          <cell r="C807" t="str">
            <v>50S ribosomal protein L7/L12</v>
          </cell>
          <cell r="D807">
            <v>0</v>
          </cell>
          <cell r="E807">
            <v>-1.03874325</v>
          </cell>
          <cell r="F807">
            <v>0</v>
          </cell>
          <cell r="G807">
            <v>-1.728469773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</row>
        <row r="808">
          <cell r="A808" t="str">
            <v>TRIAE_CS42_3DL_TGACv1_251052_AA0876750.2</v>
          </cell>
          <cell r="B808" t="str">
            <v>ribosomal protein L7/L12 C-terminal domain containing protein, expressed</v>
          </cell>
          <cell r="C808" t="str">
            <v>50S ribosomal protein L7/L12</v>
          </cell>
          <cell r="D808">
            <v>0</v>
          </cell>
          <cell r="E808">
            <v>0</v>
          </cell>
          <cell r="F808">
            <v>0</v>
          </cell>
          <cell r="G808">
            <v>-1.728469773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</row>
        <row r="809">
          <cell r="A809" t="str">
            <v>TRIAE_CS42_6AS_TGACv1_485550_AA1547340.1</v>
          </cell>
          <cell r="B809" t="str">
            <v>ribosomal protein L7/L12 C-terminal domain containing protein, expressed</v>
          </cell>
          <cell r="C809" t="str">
            <v>50S ribosomal protein L7/L12</v>
          </cell>
          <cell r="D809">
            <v>0</v>
          </cell>
          <cell r="E809">
            <v>0</v>
          </cell>
          <cell r="F809">
            <v>0</v>
          </cell>
          <cell r="G809">
            <v>1.2668244580000001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</row>
        <row r="810">
          <cell r="A810" t="str">
            <v>TRIAE_CS42_6DS_TGACv1_543820_AA1744410.1</v>
          </cell>
          <cell r="B810" t="str">
            <v>ribosomal protein L7/L12 C-terminal domain containing protein, expressed</v>
          </cell>
          <cell r="C810" t="str">
            <v>50S ribosomal protein L7/L12</v>
          </cell>
          <cell r="D810">
            <v>0</v>
          </cell>
          <cell r="E810">
            <v>0</v>
          </cell>
          <cell r="F810">
            <v>0</v>
          </cell>
          <cell r="G810">
            <v>1.2668244580000001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</row>
        <row r="811">
          <cell r="A811" t="str">
            <v>TRIAE_CS42_6BS_TGACv1_513454_AA1642110.1</v>
          </cell>
          <cell r="B811" t="str">
            <v>ribosomal protein L7/L12 C-terminal domain containing protein, expressed</v>
          </cell>
          <cell r="C811" t="str">
            <v>50S ribosomal protein L7/L12</v>
          </cell>
          <cell r="D811">
            <v>0</v>
          </cell>
          <cell r="E811">
            <v>0</v>
          </cell>
          <cell r="F811">
            <v>0</v>
          </cell>
          <cell r="G811">
            <v>1.2967122929999999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</row>
        <row r="812">
          <cell r="A812" t="str">
            <v>TRIAE_CS42_6AL_TGACv1_472219_AA1519360.1</v>
          </cell>
          <cell r="B812" t="str">
            <v>ribosomal protein L7Ae, putative, expressed</v>
          </cell>
          <cell r="C812" t="str">
            <v>50S ribosomal protein L7Ae</v>
          </cell>
          <cell r="D812">
            <v>-1.276742915</v>
          </cell>
          <cell r="E812">
            <v>-1.6571136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</row>
        <row r="813">
          <cell r="A813" t="str">
            <v>TRIAE_CS42_6BL_TGACv1_500458_AA1604960.1</v>
          </cell>
          <cell r="B813" t="str">
            <v>ribosomal protein L7Ae, putative, expressed</v>
          </cell>
          <cell r="C813" t="str">
            <v>50S ribosomal protein L7Ae</v>
          </cell>
          <cell r="D813">
            <v>-1.276742915</v>
          </cell>
          <cell r="E813">
            <v>-1.6571136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</row>
        <row r="814">
          <cell r="A814" t="str">
            <v>TRIAE_CS42_4AS_TGACv1_307817_AA1023660.1</v>
          </cell>
          <cell r="B814" t="str">
            <v>ribosomal protein L7Ae, putative, expressed</v>
          </cell>
          <cell r="C814" t="str">
            <v>50S ribosomal protein L7Ae</v>
          </cell>
          <cell r="D814">
            <v>-1.0310330029999999</v>
          </cell>
          <cell r="E814">
            <v>-1.155805491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</row>
        <row r="815">
          <cell r="A815" t="str">
            <v>TRIAE_CS42_4BL_TGACv1_321767_AA1065190.1</v>
          </cell>
          <cell r="B815" t="str">
            <v>ribosomal protein L7Ae, putative, expressed</v>
          </cell>
          <cell r="C815" t="str">
            <v>50S ribosomal protein L7Ae</v>
          </cell>
          <cell r="D815">
            <v>-1.0310330029999999</v>
          </cell>
          <cell r="E815">
            <v>-1.155805491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</row>
        <row r="816">
          <cell r="A816" t="str">
            <v>TRIAE_CS42_U_TGACv1_643822_AA2135320.1</v>
          </cell>
          <cell r="B816" t="str">
            <v>ribosomal protein L7Ae, putative, expressed</v>
          </cell>
          <cell r="C816" t="str">
            <v>50S ribosomal protein L7Ae</v>
          </cell>
          <cell r="D816">
            <v>-1.0310330029999999</v>
          </cell>
          <cell r="E816">
            <v>-1.155805491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</row>
        <row r="817">
          <cell r="A817" t="str">
            <v>TRIAE_CS42_6DL_TGACv1_528402_AA1713890.2</v>
          </cell>
          <cell r="B817" t="str">
            <v>ribosomal protein L7Ae, putative, expressed</v>
          </cell>
          <cell r="C817" t="str">
            <v>50S ribosomal protein L7Ae</v>
          </cell>
          <cell r="D817">
            <v>0</v>
          </cell>
          <cell r="E817">
            <v>-1.6571136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</row>
        <row r="818">
          <cell r="A818" t="str">
            <v>TRIAE_CS42_6BL_TGACv1_500221_AA1601560.1</v>
          </cell>
          <cell r="B818" t="str">
            <v>ribosomal L9, putative, expressed</v>
          </cell>
          <cell r="C818" t="str">
            <v>50S ribosomal protein L9</v>
          </cell>
          <cell r="D818">
            <v>0</v>
          </cell>
          <cell r="E818">
            <v>-2.4300391019999998</v>
          </cell>
          <cell r="F818">
            <v>0</v>
          </cell>
          <cell r="G818">
            <v>-1.7439529629999999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</row>
        <row r="819">
          <cell r="A819" t="str">
            <v>TRIAE_CS42_6DL_TGACv1_526452_AA1684020.1</v>
          </cell>
          <cell r="B819" t="str">
            <v>ribosomal L9, putative, expressed</v>
          </cell>
          <cell r="C819" t="str">
            <v>50S ribosomal protein L9</v>
          </cell>
          <cell r="D819">
            <v>0</v>
          </cell>
          <cell r="E819">
            <v>-1.939672026</v>
          </cell>
          <cell r="F819">
            <v>0</v>
          </cell>
          <cell r="G819">
            <v>-1.582464163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</row>
        <row r="820">
          <cell r="A820" t="str">
            <v>TRIAE_CS42_7AS_TGACv1_569364_AA1814330.1</v>
          </cell>
          <cell r="B820" t="str">
            <v>ribosomal L9, putative, expressed</v>
          </cell>
          <cell r="C820" t="str">
            <v>50S ribosomal protein L9</v>
          </cell>
          <cell r="D820">
            <v>0</v>
          </cell>
          <cell r="E820">
            <v>-1.4298431540000001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</row>
        <row r="821">
          <cell r="A821" t="str">
            <v>TRIAE_CS42_7DS_TGACv1_622424_AA2039410.1</v>
          </cell>
          <cell r="B821" t="str">
            <v>ribosomal L9, putative, expressed</v>
          </cell>
          <cell r="C821" t="str">
            <v>50S ribosomal protein L9</v>
          </cell>
          <cell r="D821">
            <v>0</v>
          </cell>
          <cell r="E821">
            <v>-1.4298431540000001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</row>
        <row r="822">
          <cell r="A822" t="str">
            <v>TRIAE_CS42_6AL_TGACv1_471763_AA1513960.1</v>
          </cell>
          <cell r="B822" t="str">
            <v>ribosomal L9, putative, expressed</v>
          </cell>
          <cell r="C822" t="str">
            <v>50S ribosomal protein L9</v>
          </cell>
          <cell r="D822">
            <v>0</v>
          </cell>
          <cell r="E822">
            <v>0</v>
          </cell>
          <cell r="F822">
            <v>0</v>
          </cell>
          <cell r="G822">
            <v>-1.6988251160000001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</row>
        <row r="823">
          <cell r="A823" t="str">
            <v>TRIAE_CS42_4AL_TGACv1_290028_AA0980610.1</v>
          </cell>
          <cell r="B823" t="str">
            <v>39S ribosomal protein L47, mitochondrial precursor, putative, expressed</v>
          </cell>
          <cell r="C823" t="str">
            <v>54S ribosomal protein L4, mitochondrial</v>
          </cell>
          <cell r="D823">
            <v>0</v>
          </cell>
          <cell r="E823">
            <v>-1.185211778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</row>
        <row r="824">
          <cell r="A824" t="str">
            <v>TRIAE_CS42_7AS_TGACv1_569854_AA1825410.1</v>
          </cell>
          <cell r="B824" t="str">
            <v>39S ribosomal protein L47, mitochondrial precursor, putative, expressed</v>
          </cell>
          <cell r="C824" t="str">
            <v>54S ribosomal protein L4, mitochondrial</v>
          </cell>
          <cell r="D824">
            <v>0</v>
          </cell>
          <cell r="E824">
            <v>-1.098923761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</row>
        <row r="825">
          <cell r="A825" t="str">
            <v>TRIAE_CS42_7DS_TGACv1_623887_AA2057160.1</v>
          </cell>
          <cell r="B825" t="str">
            <v>39S ribosomal protein L47, mitochondrial precursor, putative, expressed</v>
          </cell>
          <cell r="C825" t="str">
            <v>54S ribosomal protein L4, mitochondrial</v>
          </cell>
          <cell r="D825">
            <v>0</v>
          </cell>
          <cell r="E825">
            <v>-1.0163311779999999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</row>
        <row r="826">
          <cell r="A826" t="str">
            <v>TRIAE_CS42_7BL_TGACv1_576818_AA1855980.2</v>
          </cell>
          <cell r="B826" t="str">
            <v>kinase, pfkB family, putative, expressed</v>
          </cell>
          <cell r="C826" t="str">
            <v>5-dehydro-2-deoxygluconokinase</v>
          </cell>
          <cell r="D826">
            <v>0</v>
          </cell>
          <cell r="E826">
            <v>-1.0152366390000001</v>
          </cell>
          <cell r="F826">
            <v>0</v>
          </cell>
          <cell r="G826">
            <v>-1.3840129109999999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</row>
        <row r="827">
          <cell r="A827" t="str">
            <v>TRIAE_CS42_7AL_TGACv1_557023_AA1775330.3</v>
          </cell>
          <cell r="B827" t="str">
            <v>kinase, pfkB family, putative, expressed</v>
          </cell>
          <cell r="C827" t="str">
            <v>5-dehydro-2-deoxygluconokinase</v>
          </cell>
          <cell r="D827">
            <v>0</v>
          </cell>
          <cell r="E827">
            <v>-1.0152366390000001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</row>
        <row r="828">
          <cell r="A828" t="str">
            <v>TRIAE_CS42_7DL_TGACv1_604833_AA2002120.1</v>
          </cell>
          <cell r="B828" t="str">
            <v>kinase, pfkB family, putative, expressed</v>
          </cell>
          <cell r="C828" t="str">
            <v>5-dehydro-2-deoxygluconokinase</v>
          </cell>
          <cell r="D828">
            <v>0</v>
          </cell>
          <cell r="E828">
            <v>-1.0152366390000001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</row>
        <row r="829">
          <cell r="A829" t="str">
            <v>TRIAE_CS42_5DL_TGACv1_434063_AA1428220.1</v>
          </cell>
          <cell r="B829" t="str">
            <v>kinase, pfkB family, putative, expressed</v>
          </cell>
          <cell r="C829" t="str">
            <v>5-dehydro-2-deoxygluconokinase</v>
          </cell>
          <cell r="D829">
            <v>0</v>
          </cell>
          <cell r="E829">
            <v>0</v>
          </cell>
          <cell r="F829">
            <v>0</v>
          </cell>
          <cell r="G829">
            <v>-2.201750256</v>
          </cell>
          <cell r="H829">
            <v>0</v>
          </cell>
          <cell r="I829">
            <v>0</v>
          </cell>
          <cell r="J829">
            <v>0</v>
          </cell>
          <cell r="K829">
            <v>-1.160185743</v>
          </cell>
        </row>
        <row r="830">
          <cell r="A830" t="str">
            <v>TRIAE_CS42_7AL_TGACv1_557023_AA1775330.1</v>
          </cell>
          <cell r="B830" t="str">
            <v>kinase, pfkB family, putative, expressed</v>
          </cell>
          <cell r="C830" t="str">
            <v>5-dehydro-2-deoxygluconokinase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-1.1077494189999999</v>
          </cell>
        </row>
        <row r="831">
          <cell r="A831" t="str">
            <v>TRIAE_CS42_3DS_TGACv1_271634_AA0904320.1</v>
          </cell>
          <cell r="B831" t="str">
            <v>kinase, pfkB family, putative, expressed</v>
          </cell>
          <cell r="C831" t="str">
            <v>5-dehydro-2-deoxygluconokinase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1.5345658360000001</v>
          </cell>
        </row>
        <row r="832">
          <cell r="A832" t="str">
            <v>TRIAE_CS42_3B_TGACv1_225676_AA0810930.1</v>
          </cell>
          <cell r="B832" t="str">
            <v>kinase, pfkB family, putative, expressed</v>
          </cell>
          <cell r="C832" t="str">
            <v>5-dehydro-2-deoxygluconokinase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1.6426822130000001</v>
          </cell>
        </row>
        <row r="833">
          <cell r="A833" t="str">
            <v>TRIAE_CS42_1AL_TGACv1_000284_AA0008040.1</v>
          </cell>
          <cell r="B833" t="str">
            <v>kinase, pfkB family, putative, expressed</v>
          </cell>
          <cell r="C833" t="str">
            <v>5-dehydro-2-deoxygluconokinase</v>
          </cell>
          <cell r="D833">
            <v>0</v>
          </cell>
          <cell r="E833">
            <v>0</v>
          </cell>
          <cell r="F833">
            <v>-1.4540565830000001</v>
          </cell>
          <cell r="G833">
            <v>-1.131795219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</row>
        <row r="834">
          <cell r="A834" t="str">
            <v>TRIAE_CS42_3B_TGACv1_224633_AA0799040.1</v>
          </cell>
          <cell r="B834" t="str">
            <v>kinase, pfkB family, putative, expressed</v>
          </cell>
          <cell r="C834" t="str">
            <v>5-dehydro-2-deoxygluconokinase</v>
          </cell>
          <cell r="D834">
            <v>0</v>
          </cell>
          <cell r="E834">
            <v>0</v>
          </cell>
          <cell r="F834">
            <v>-1.4540565830000001</v>
          </cell>
          <cell r="G834">
            <v>-1.131795219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</row>
        <row r="835">
          <cell r="A835" t="str">
            <v>TRIAE_CS42_3DL_TGACv1_249164_AA0840030.1</v>
          </cell>
          <cell r="B835" t="str">
            <v>kinase, pfkB family, putative, expressed</v>
          </cell>
          <cell r="C835" t="str">
            <v>5-dehydro-2-deoxygluconokinase</v>
          </cell>
          <cell r="D835">
            <v>0</v>
          </cell>
          <cell r="E835">
            <v>0</v>
          </cell>
          <cell r="F835">
            <v>-1.4540565830000001</v>
          </cell>
          <cell r="G835">
            <v>-1.131795219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</row>
        <row r="836">
          <cell r="A836" t="str">
            <v>TRIAE_CS42_4AL_TGACv1_290117_AA0981910.6</v>
          </cell>
          <cell r="B836" t="str">
            <v>5-methyltetrahydropteroyltriglutamate--homocysteine methyltransferase, putative, expressed</v>
          </cell>
          <cell r="C836" t="str">
            <v>5-methyltetrahydropteroyltriglutamate--homocysteine methyltransferase 2</v>
          </cell>
          <cell r="D836">
            <v>-1.26128683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</row>
        <row r="837">
          <cell r="A837" t="str">
            <v>TRIAE_CS42_4BS_TGACv1_330819_AA1108930.1</v>
          </cell>
          <cell r="B837" t="str">
            <v>5-methyltetrahydropteroyltriglutamate--homocysteine methyltransferase, putative, expressed</v>
          </cell>
          <cell r="C837" t="str">
            <v>5-methyltetrahydropteroyltriglutamate--homocysteine methyltransferase 2</v>
          </cell>
          <cell r="D837">
            <v>-1.093174764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</row>
        <row r="838">
          <cell r="A838" t="str">
            <v>TRIAE_CS42_4DS_TGACv1_361983_AA1175310.1</v>
          </cell>
          <cell r="B838" t="str">
            <v>5-methyltetrahydropteroyltriglutamate--homocysteine methyltransferase, putative, expressed</v>
          </cell>
          <cell r="C838" t="str">
            <v>5-methyltetrahydropteroyltriglutamate--homocysteine methyltransferase 2</v>
          </cell>
          <cell r="D838">
            <v>-1.093174764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</row>
        <row r="839">
          <cell r="A839" t="str">
            <v>TRIAE_CS42_5AS_TGACv1_393328_AA1271350.15</v>
          </cell>
          <cell r="B839" t="str">
            <v>5-methyltetrahydropteroyltriglutamate--homocysteine methyltransferase, putative, expressed</v>
          </cell>
          <cell r="C839" t="str">
            <v>5-methyltetrahydropteroyltriglutamate--homocysteine methyltransferase 2</v>
          </cell>
          <cell r="D839">
            <v>0</v>
          </cell>
          <cell r="E839">
            <v>2.2395747149999998</v>
          </cell>
          <cell r="F839">
            <v>1.529812304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</row>
        <row r="840">
          <cell r="A840" t="str">
            <v>TRIAE_CS42_5DS_TGACv1_456564_AA1474130.2</v>
          </cell>
          <cell r="B840" t="str">
            <v>5-methyltetrahydropteroyltriglutamate--homocysteine methyltransferase, putative, expressed</v>
          </cell>
          <cell r="C840" t="str">
            <v>5-methyltetrahydropteroyltriglutamate--homocysteine methyltransferase 2</v>
          </cell>
          <cell r="D840">
            <v>0</v>
          </cell>
          <cell r="E840">
            <v>2.2410961829999998</v>
          </cell>
          <cell r="F840">
            <v>1.499218028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</row>
        <row r="841">
          <cell r="A841" t="str">
            <v>TRIAE_CS42_5BS_TGACv1_423584_AA1379990.8</v>
          </cell>
          <cell r="B841" t="str">
            <v>5-methyltetrahydropteroyltriglutamate--homocysteine methyltransferase, putative, expressed</v>
          </cell>
          <cell r="C841" t="str">
            <v>5-methyltetrahydropteroyltriglutamate--homocysteine methyltransferase 2</v>
          </cell>
          <cell r="D841">
            <v>0</v>
          </cell>
          <cell r="E841">
            <v>0</v>
          </cell>
          <cell r="F841">
            <v>1.4901201639999999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</row>
        <row r="842">
          <cell r="A842" t="str">
            <v>TRIAE_CS42_3AS_TGACv1_210527_AA0674640.1</v>
          </cell>
          <cell r="B842" t="str">
            <v>phosphorylase domain containing protein, putative, expressed</v>
          </cell>
          <cell r="C842" t="str">
            <v>5'-methylthioadenosine/S-adenosylhomocysteine nucleosidase</v>
          </cell>
          <cell r="D842">
            <v>0</v>
          </cell>
          <cell r="E842">
            <v>-7.6921179019999997</v>
          </cell>
          <cell r="F842">
            <v>0</v>
          </cell>
          <cell r="G842">
            <v>-6.6199582719999999</v>
          </cell>
          <cell r="H842">
            <v>0</v>
          </cell>
          <cell r="I842">
            <v>1.4049717079999999</v>
          </cell>
          <cell r="J842">
            <v>0</v>
          </cell>
          <cell r="K842">
            <v>-2.6752164879999998</v>
          </cell>
        </row>
        <row r="843">
          <cell r="A843" t="str">
            <v>TRIAE_CS42_3DS_TGACv1_274344_AA0935540.1</v>
          </cell>
          <cell r="B843" t="str">
            <v>phosphorylase domain containing protein, putative, expressed</v>
          </cell>
          <cell r="C843" t="str">
            <v>5'-methylthioadenosine/S-adenosylhomocysteine nucleosidase</v>
          </cell>
          <cell r="D843">
            <v>0</v>
          </cell>
          <cell r="E843">
            <v>-7.5559261380000002</v>
          </cell>
          <cell r="F843">
            <v>0</v>
          </cell>
          <cell r="G843">
            <v>-6.2081423249999999</v>
          </cell>
          <cell r="H843">
            <v>0</v>
          </cell>
          <cell r="I843">
            <v>1.4786240829999999</v>
          </cell>
          <cell r="J843">
            <v>0</v>
          </cell>
          <cell r="K843">
            <v>-2.9910007470000002</v>
          </cell>
        </row>
        <row r="844">
          <cell r="A844" t="str">
            <v>TRIAE_CS42_2DL_TGACv1_158000_AA0505500.1</v>
          </cell>
          <cell r="B844" t="str">
            <v>6,7-dimethyl-8-ribityllumazine synthase, chloroplast precursor, putative, expressed</v>
          </cell>
          <cell r="C844" t="str">
            <v>6,7-dimethyl-8-ribityllumazine synthase</v>
          </cell>
          <cell r="D844">
            <v>0</v>
          </cell>
          <cell r="E844">
            <v>0</v>
          </cell>
          <cell r="F844">
            <v>0</v>
          </cell>
          <cell r="G844">
            <v>-1.125127158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</row>
        <row r="845">
          <cell r="A845" t="str">
            <v>TRIAE_CS42_U_TGACv1_640776_AA2073770.1</v>
          </cell>
          <cell r="B845" t="str">
            <v>T-complex protein, putative, expressed</v>
          </cell>
          <cell r="C845" t="str">
            <v>60 kDa chaperonin 1</v>
          </cell>
          <cell r="D845">
            <v>1.916433695</v>
          </cell>
          <cell r="E845">
            <v>1.3615471349999999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</row>
        <row r="846">
          <cell r="A846" t="str">
            <v>TRIAE_CS42_2AL_TGACv1_096719_AA0320910.1</v>
          </cell>
          <cell r="B846" t="str">
            <v>expressed protein</v>
          </cell>
          <cell r="C846" t="str">
            <v>60 kDa chaperonin 1</v>
          </cell>
          <cell r="D846">
            <v>0</v>
          </cell>
          <cell r="E846">
            <v>-1.2855446720000001</v>
          </cell>
          <cell r="F846">
            <v>-1.282172147</v>
          </cell>
          <cell r="G846">
            <v>-3.1153472579999999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</row>
        <row r="847">
          <cell r="A847" t="str">
            <v>TRIAE_CS42_2DL_TGACv1_158976_AA0529760.1</v>
          </cell>
          <cell r="B847" t="str">
            <v>expressed protein</v>
          </cell>
          <cell r="C847" t="str">
            <v>60 kDa chaperonin 1</v>
          </cell>
          <cell r="D847">
            <v>0</v>
          </cell>
          <cell r="E847">
            <v>-1.2855446720000001</v>
          </cell>
          <cell r="F847">
            <v>-1.282172147</v>
          </cell>
          <cell r="G847">
            <v>-3.1153472579999999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</row>
        <row r="848">
          <cell r="A848" t="str">
            <v>TRIAE_CS42_2BL_TGACv1_131246_AA0424930.1</v>
          </cell>
          <cell r="B848" t="str">
            <v>expressed protein</v>
          </cell>
          <cell r="C848" t="str">
            <v>60 kDa chaperonin 1</v>
          </cell>
          <cell r="D848">
            <v>0</v>
          </cell>
          <cell r="E848">
            <v>-1.2855446720000001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</row>
        <row r="849">
          <cell r="A849" t="str">
            <v>TRIAE_CS42_5DL_TGACv1_434234_AA1432220.1</v>
          </cell>
          <cell r="B849" t="str">
            <v>T-complex protein, putative, expressed</v>
          </cell>
          <cell r="C849" t="str">
            <v>60 kDa chaperonin 2</v>
          </cell>
          <cell r="D849">
            <v>1.2439797379999999</v>
          </cell>
          <cell r="E849">
            <v>1.211376137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</row>
        <row r="850">
          <cell r="A850" t="str">
            <v>TRIAE_CS42_6AS_TGACv1_485286_AA1542400.1</v>
          </cell>
          <cell r="B850" t="str">
            <v>T-complex protein, putative, expressed</v>
          </cell>
          <cell r="C850" t="str">
            <v>60 kDa chaperonin 2</v>
          </cell>
          <cell r="D850">
            <v>2.0876847729999999</v>
          </cell>
          <cell r="E850">
            <v>2.603408156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</row>
        <row r="851">
          <cell r="A851" t="str">
            <v>TRIAE_CS42_6BS_TGACv1_513136_AA1631450.1</v>
          </cell>
          <cell r="B851" t="str">
            <v>T-complex protein, putative, expressed</v>
          </cell>
          <cell r="C851" t="str">
            <v>60 kDa chaperonin 2</v>
          </cell>
          <cell r="D851">
            <v>2.0876847729999999</v>
          </cell>
          <cell r="E851">
            <v>2.603408156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</row>
        <row r="852">
          <cell r="A852" t="str">
            <v>TRIAE_CS42_6DS_TGACv1_542775_AA1730070.1</v>
          </cell>
          <cell r="B852" t="str">
            <v>T-complex protein, putative, expressed</v>
          </cell>
          <cell r="C852" t="str">
            <v>60 kDa chaperonin 2</v>
          </cell>
          <cell r="D852">
            <v>2.454108089</v>
          </cell>
          <cell r="E852">
            <v>2.4135187249999999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</row>
        <row r="853">
          <cell r="A853" t="str">
            <v>TRIAE_CS42_2AS_TGACv1_112371_AA0336650.1</v>
          </cell>
          <cell r="B853" t="str">
            <v>T-complex protein, putative, expressed</v>
          </cell>
          <cell r="C853" t="str">
            <v>60 kDa chaperonin 2</v>
          </cell>
          <cell r="D853">
            <v>0</v>
          </cell>
          <cell r="E853">
            <v>-2.361935227</v>
          </cell>
          <cell r="F853">
            <v>-1.180568461</v>
          </cell>
          <cell r="G853">
            <v>-2.2286457949999998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</row>
        <row r="854">
          <cell r="A854" t="str">
            <v>TRIAE_CS42_2BS_TGACv1_147352_AA0482100.3</v>
          </cell>
          <cell r="B854" t="str">
            <v>T-complex protein, putative, expressed</v>
          </cell>
          <cell r="C854" t="str">
            <v>60 kDa chaperonin 2</v>
          </cell>
          <cell r="D854">
            <v>0</v>
          </cell>
          <cell r="E854">
            <v>-2.361935227</v>
          </cell>
          <cell r="F854">
            <v>-1.1334546700000001</v>
          </cell>
          <cell r="G854">
            <v>-2.2286457949999998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</row>
        <row r="855">
          <cell r="A855" t="str">
            <v>TRIAE_CS42_2DS_TGACv1_177232_AA0569660.1</v>
          </cell>
          <cell r="B855" t="str">
            <v>T-complex protein, putative, expressed</v>
          </cell>
          <cell r="C855" t="str">
            <v>60 kDa chaperonin 2</v>
          </cell>
          <cell r="D855">
            <v>0</v>
          </cell>
          <cell r="E855">
            <v>-2.361935227</v>
          </cell>
          <cell r="F855">
            <v>-1.1334546700000001</v>
          </cell>
          <cell r="G855">
            <v>-2.2286457949999998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A856" t="str">
            <v>TRIAE_CS42_7BL_TGACv1_576806_AA1855440.3</v>
          </cell>
          <cell r="B856" t="str">
            <v>60S acidic ribosomal protein, putative, expressed</v>
          </cell>
          <cell r="C856" t="str">
            <v>60S acidic ribosomal protein family</v>
          </cell>
          <cell r="D856">
            <v>-1.2804930370000001</v>
          </cell>
          <cell r="E856">
            <v>-1.2383248419999999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A857" t="str">
            <v>TRIAE_CS42_7AL_TGACv1_557582_AA1783570.2</v>
          </cell>
          <cell r="B857" t="str">
            <v>60S acidic ribosomal protein, putative, expressed</v>
          </cell>
          <cell r="C857" t="str">
            <v>60S acidic ribosomal protein family</v>
          </cell>
          <cell r="D857">
            <v>0</v>
          </cell>
          <cell r="E857">
            <v>-1.0747591320000001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A858" t="str">
            <v>TRIAE_CS42_7BL_TGACv1_577866_AA1884930.1</v>
          </cell>
          <cell r="B858" t="str">
            <v>60S acidic ribosomal protein, putative, expressed</v>
          </cell>
          <cell r="C858" t="str">
            <v>60S acidic ribosomal protein family</v>
          </cell>
          <cell r="D858">
            <v>0</v>
          </cell>
          <cell r="E858">
            <v>-1.0708053120000001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A859" t="str">
            <v>TRIAE_CS42_7BL_TGACv1_579853_AA1910540.1</v>
          </cell>
          <cell r="B859" t="str">
            <v>60S acidic ribosomal protein P0, putative, expressed</v>
          </cell>
          <cell r="C859" t="str">
            <v>60S acidic ribosomal protein P0</v>
          </cell>
          <cell r="D859">
            <v>1.183616781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A860" t="str">
            <v>TRIAE_CS42_7BL_TGACv1_578342_AA1893260.1</v>
          </cell>
          <cell r="B860" t="str">
            <v>60S acidic ribosomal protein P0, putative, expressed</v>
          </cell>
          <cell r="C860" t="str">
            <v>60S acidic ribosomal protein P0</v>
          </cell>
          <cell r="D860">
            <v>1.5144304319999999</v>
          </cell>
          <cell r="E860">
            <v>1.079160583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A861" t="str">
            <v>TRIAE_CS42_U_TGACv1_640712_AA2070520.1</v>
          </cell>
          <cell r="B861" t="str">
            <v>ribosomal protein, putative, expressed</v>
          </cell>
          <cell r="C861" t="str">
            <v>60S ribosomal protein L10-2</v>
          </cell>
          <cell r="D861">
            <v>0</v>
          </cell>
          <cell r="E861">
            <v>2.6595938289999999</v>
          </cell>
          <cell r="F861">
            <v>0</v>
          </cell>
          <cell r="G861">
            <v>3.3696613119999999</v>
          </cell>
          <cell r="H861">
            <v>0</v>
          </cell>
          <cell r="I861">
            <v>0</v>
          </cell>
          <cell r="J861">
            <v>0</v>
          </cell>
          <cell r="K861">
            <v>4.3262303720000004</v>
          </cell>
        </row>
        <row r="862">
          <cell r="A862" t="str">
            <v>TRIAE_CS42_4BL_TGACv1_320516_AA1042040.1</v>
          </cell>
          <cell r="B862" t="str">
            <v>ribosomal protein, putative, expressed</v>
          </cell>
          <cell r="C862" t="str">
            <v>60S ribosomal protein L10-2</v>
          </cell>
          <cell r="D862">
            <v>0</v>
          </cell>
          <cell r="E862">
            <v>3.822500942</v>
          </cell>
          <cell r="F862">
            <v>1.6827332370000001</v>
          </cell>
          <cell r="G862">
            <v>3.7566962359999998</v>
          </cell>
          <cell r="H862">
            <v>0</v>
          </cell>
          <cell r="I862">
            <v>2.5091339029999999</v>
          </cell>
          <cell r="J862">
            <v>0</v>
          </cell>
          <cell r="K862">
            <v>5.0008577299999999</v>
          </cell>
        </row>
        <row r="863">
          <cell r="A863" t="str">
            <v>TRIAE_CS42_4DL_TGACv1_343434_AA1134320.1</v>
          </cell>
          <cell r="B863" t="str">
            <v>ribosomal protein, putative, expressed</v>
          </cell>
          <cell r="C863" t="str">
            <v>60S ribosomal protein L10-2</v>
          </cell>
          <cell r="D863">
            <v>0</v>
          </cell>
          <cell r="E863">
            <v>3.822500942</v>
          </cell>
          <cell r="F863">
            <v>1.6827332370000001</v>
          </cell>
          <cell r="G863">
            <v>3.7566962359999998</v>
          </cell>
          <cell r="H863">
            <v>0</v>
          </cell>
          <cell r="I863">
            <v>2.5091339029999999</v>
          </cell>
          <cell r="J863">
            <v>0</v>
          </cell>
          <cell r="K863">
            <v>5.0008577299999999</v>
          </cell>
        </row>
        <row r="864">
          <cell r="A864" t="str">
            <v>TRIAE_CS42_2AL_TGACv1_097044_AA0322770.1</v>
          </cell>
          <cell r="B864" t="str">
            <v>L11 domain containing ribosomal protein, putative, expressed</v>
          </cell>
          <cell r="C864" t="str">
            <v>60S ribosomal protein L12</v>
          </cell>
          <cell r="D864">
            <v>0</v>
          </cell>
          <cell r="E864">
            <v>-1.1623028710000001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</row>
        <row r="865">
          <cell r="A865" t="str">
            <v>TRIAE_CS42_2DL_TGACv1_162678_AA0563350.1</v>
          </cell>
          <cell r="B865" t="str">
            <v>L11 domain containing ribosomal protein, putative, expressed</v>
          </cell>
          <cell r="C865" t="str">
            <v>60S ribosomal protein L12</v>
          </cell>
          <cell r="D865">
            <v>0</v>
          </cell>
          <cell r="E865">
            <v>-1.1623028710000001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</row>
        <row r="866">
          <cell r="A866" t="str">
            <v>TRIAE_CS42_2BL_TGACv1_130815_AA0418290.3</v>
          </cell>
          <cell r="B866" t="str">
            <v>L11 domain containing ribosomal protein, putative, expressed</v>
          </cell>
          <cell r="C866" t="str">
            <v>60S ribosomal protein L12</v>
          </cell>
          <cell r="D866">
            <v>0</v>
          </cell>
          <cell r="E866">
            <v>-1.1349033019999999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</row>
        <row r="867">
          <cell r="A867" t="str">
            <v>TRIAE_CS42_7AL_TGACv1_556329_AA1761030.1</v>
          </cell>
          <cell r="B867" t="str">
            <v>ribosomal protein L13, putative, expressed</v>
          </cell>
          <cell r="C867" t="str">
            <v>60S ribosomal protein L13-1</v>
          </cell>
          <cell r="D867">
            <v>0</v>
          </cell>
          <cell r="E867">
            <v>-1.247254546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</row>
        <row r="868">
          <cell r="A868" t="str">
            <v>TRIAE_CS42_7BL_TGACv1_579586_AA1908700.1</v>
          </cell>
          <cell r="B868" t="str">
            <v>ribosomal protein L13, putative, expressed</v>
          </cell>
          <cell r="C868" t="str">
            <v>60S ribosomal protein L13-1</v>
          </cell>
          <cell r="D868">
            <v>0</v>
          </cell>
          <cell r="E868">
            <v>-1.247254546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</row>
        <row r="869">
          <cell r="A869" t="str">
            <v>TRIAE_CS42_7DL_TGACv1_604957_AA2003350.1</v>
          </cell>
          <cell r="B869" t="str">
            <v>ribosomal protein L13, putative, expressed</v>
          </cell>
          <cell r="C869" t="str">
            <v>60S ribosomal protein L13-1</v>
          </cell>
          <cell r="D869">
            <v>0</v>
          </cell>
          <cell r="E869">
            <v>-1.247254546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</row>
        <row r="870">
          <cell r="A870" t="str">
            <v>TRIAE_CS42_6AS_TGACv1_485212_AA1540270.1</v>
          </cell>
          <cell r="B870" t="str">
            <v>ribosomal protein L13, putative, expressed</v>
          </cell>
          <cell r="C870" t="str">
            <v>60S ribosomal protein L13-1</v>
          </cell>
          <cell r="D870">
            <v>0</v>
          </cell>
          <cell r="E870">
            <v>-1.069084194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</row>
        <row r="871">
          <cell r="A871" t="str">
            <v>TRIAE_CS42_U_TGACv1_643417_AA2131810.1</v>
          </cell>
          <cell r="B871" t="str">
            <v>ribosomal protein L13, putative, expressed</v>
          </cell>
          <cell r="C871" t="str">
            <v>60S ribosomal protein L13-1</v>
          </cell>
          <cell r="D871">
            <v>0</v>
          </cell>
          <cell r="E871">
            <v>-1.069084194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</row>
        <row r="872">
          <cell r="A872" t="str">
            <v>TRIAE_CS42_2AL_TGACv1_093856_AA0288260.1</v>
          </cell>
          <cell r="B872" t="str">
            <v>ribosomal protein L13, putative, expressed</v>
          </cell>
          <cell r="C872" t="str">
            <v>60S ribosomal protein L13a-4</v>
          </cell>
          <cell r="D872">
            <v>-1.2259060479999999</v>
          </cell>
          <cell r="E872">
            <v>-1.6024664900000001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</row>
        <row r="873">
          <cell r="A873" t="str">
            <v>TRIAE_CS42_2BL_TGACv1_129598_AA0389930.1</v>
          </cell>
          <cell r="B873" t="str">
            <v>ribosomal protein L13, putative, expressed</v>
          </cell>
          <cell r="C873" t="str">
            <v>60S ribosomal protein L13a-4</v>
          </cell>
          <cell r="D873">
            <v>-1.0963303529999999</v>
          </cell>
          <cell r="E873">
            <v>-1.4749882089999999</v>
          </cell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</row>
        <row r="874">
          <cell r="A874" t="str">
            <v>TRIAE_CS42_2DL_TGACv1_159610_AA0540580.1</v>
          </cell>
          <cell r="B874" t="str">
            <v>ribosomal protein L13, putative, expressed</v>
          </cell>
          <cell r="C874" t="str">
            <v>60S ribosomal protein L13a-4</v>
          </cell>
          <cell r="D874">
            <v>-1.0963303529999999</v>
          </cell>
          <cell r="E874">
            <v>-1.4749882089999999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</row>
        <row r="875">
          <cell r="A875" t="str">
            <v>TRIAE_CS42_2BL_TGACv1_132454_AA0437800.1</v>
          </cell>
          <cell r="B875" t="str">
            <v>ribosomal protein L14, putative, expressed</v>
          </cell>
          <cell r="C875" t="str">
            <v>60S ribosomal protein L14-1</v>
          </cell>
          <cell r="D875">
            <v>0</v>
          </cell>
          <cell r="E875">
            <v>-1.4232306809999999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</row>
        <row r="876">
          <cell r="A876" t="str">
            <v>TRIAE_CS42_2AL_TGACv1_097251_AA0323550.1</v>
          </cell>
          <cell r="B876" t="str">
            <v>ribosomal protein L14, putative, expressed</v>
          </cell>
          <cell r="C876" t="str">
            <v>60S ribosomal protein L14-1</v>
          </cell>
          <cell r="D876">
            <v>0</v>
          </cell>
          <cell r="E876">
            <v>-1.362487599</v>
          </cell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</row>
        <row r="877">
          <cell r="A877" t="str">
            <v>TRIAE_CS42_2DL_TGACv1_160226_AA0548360.1</v>
          </cell>
          <cell r="B877" t="str">
            <v>ribosomal protein L14, putative, expressed</v>
          </cell>
          <cell r="C877" t="str">
            <v>60S ribosomal protein L14-1</v>
          </cell>
          <cell r="D877">
            <v>0</v>
          </cell>
          <cell r="E877">
            <v>-1.362487599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</row>
        <row r="878">
          <cell r="A878" t="str">
            <v>TRIAE_CS42_3B_TGACv1_223279_AA0779500.1</v>
          </cell>
          <cell r="B878" t="str">
            <v>mitochondrial ribosomal protein S10, putative, expressed</v>
          </cell>
          <cell r="C878" t="str">
            <v>60S ribosomal protein L15</v>
          </cell>
          <cell r="D878">
            <v>0</v>
          </cell>
          <cell r="E878">
            <v>-1.9553340050000001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</row>
        <row r="879">
          <cell r="A879" t="str">
            <v>TRIAE_CS42_3AS_TGACv1_213192_AA0705900.1</v>
          </cell>
          <cell r="B879" t="str">
            <v>mitochondrial ribosomal protein S10, putative, expressed</v>
          </cell>
          <cell r="C879" t="str">
            <v>60S ribosomal protein L15</v>
          </cell>
          <cell r="D879">
            <v>0</v>
          </cell>
          <cell r="E879">
            <v>-1.917253919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</row>
        <row r="880">
          <cell r="A880" t="str">
            <v>TRIAE_CS42_3DS_TGACv1_272439_AA0920720.1</v>
          </cell>
          <cell r="B880" t="str">
            <v>mitochondrial ribosomal protein S10, putative, expressed</v>
          </cell>
          <cell r="C880" t="str">
            <v>60S ribosomal protein L15</v>
          </cell>
          <cell r="D880">
            <v>0</v>
          </cell>
          <cell r="E880">
            <v>-1.917253919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</row>
        <row r="881">
          <cell r="A881" t="str">
            <v>TRIAE_CS42_1AL_TGACv1_000708_AA0017480.1</v>
          </cell>
          <cell r="B881" t="str">
            <v>mitochondrial ribosomal protein S10, putative, expressed</v>
          </cell>
          <cell r="C881" t="str">
            <v>60S ribosomal protein L15</v>
          </cell>
          <cell r="D881">
            <v>0</v>
          </cell>
          <cell r="E881">
            <v>-1.107474136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</row>
        <row r="882">
          <cell r="A882" t="str">
            <v>TRIAE_CS42_U_TGACv1_641013_AA2082230.1</v>
          </cell>
          <cell r="B882" t="str">
            <v>mitochondrial ribosomal protein S10, putative, expressed</v>
          </cell>
          <cell r="C882" t="str">
            <v>60S ribosomal protein L15</v>
          </cell>
          <cell r="D882">
            <v>0</v>
          </cell>
          <cell r="E882">
            <v>-1.107474136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</row>
        <row r="883">
          <cell r="A883" t="str">
            <v>TRIAE_CS42_5AL_TGACv1_375465_AA1222180.1</v>
          </cell>
          <cell r="B883" t="str">
            <v>60S ribosomal protein L15, putative, expressed</v>
          </cell>
          <cell r="C883" t="str">
            <v>60S ribosomal protein L15-1</v>
          </cell>
          <cell r="D883">
            <v>0</v>
          </cell>
          <cell r="E883">
            <v>-1.499511254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</row>
        <row r="884">
          <cell r="A884" t="str">
            <v>TRIAE_CS42_5BL_TGACv1_405713_AA1333720.2</v>
          </cell>
          <cell r="B884" t="str">
            <v>60S ribosomal protein L15, putative, expressed</v>
          </cell>
          <cell r="C884" t="str">
            <v>60S ribosomal protein L15-1</v>
          </cell>
          <cell r="D884">
            <v>0</v>
          </cell>
          <cell r="E884">
            <v>-1.499511254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</row>
        <row r="885">
          <cell r="A885" t="str">
            <v>TRIAE_CS42_5DL_TGACv1_434994_AA1444590.1</v>
          </cell>
          <cell r="B885" t="str">
            <v>60S ribosomal protein L15, putative, expressed</v>
          </cell>
          <cell r="C885" t="str">
            <v>60S ribosomal protein L15-1</v>
          </cell>
          <cell r="D885">
            <v>0</v>
          </cell>
          <cell r="E885">
            <v>-1.499511254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</row>
        <row r="886">
          <cell r="A886" t="str">
            <v>TRIAE_CS42_2AS_TGACv1_114999_AA0370360.2</v>
          </cell>
          <cell r="B886" t="str">
            <v>60S ribosomal protein L15, putative, expressed</v>
          </cell>
          <cell r="C886" t="str">
            <v>60S ribosomal protein L15-1</v>
          </cell>
          <cell r="D886">
            <v>0</v>
          </cell>
          <cell r="E886">
            <v>-1.2248853799999999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</row>
        <row r="887">
          <cell r="A887" t="str">
            <v>TRIAE_CS42_2BS_TGACv1_146855_AA0474030.1</v>
          </cell>
          <cell r="B887" t="str">
            <v>60S ribosomal protein L15, putative, expressed</v>
          </cell>
          <cell r="C887" t="str">
            <v>60S ribosomal protein L15-1</v>
          </cell>
          <cell r="D887">
            <v>0</v>
          </cell>
          <cell r="E887">
            <v>-1.169924416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</row>
        <row r="888">
          <cell r="A888" t="str">
            <v>TRIAE_CS42_2DS_TGACv1_177817_AA0585140.2</v>
          </cell>
          <cell r="B888" t="str">
            <v>60S ribosomal protein L15, putative, expressed</v>
          </cell>
          <cell r="C888" t="str">
            <v>60S ribosomal protein L15-1</v>
          </cell>
          <cell r="D888">
            <v>0</v>
          </cell>
          <cell r="E888">
            <v>-1.169924416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</row>
        <row r="889">
          <cell r="A889" t="str">
            <v>TRIAE_CS42_4DL_TGACv1_344065_AA1143110.1</v>
          </cell>
          <cell r="B889" t="str">
            <v>60S ribosomal protein L18a, putative, expressed</v>
          </cell>
          <cell r="C889" t="str">
            <v>60S ribosomal protein L18A-1</v>
          </cell>
          <cell r="D889">
            <v>0</v>
          </cell>
          <cell r="E889">
            <v>-1.9291751399999999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</row>
        <row r="890">
          <cell r="A890" t="str">
            <v>TRIAE_CS42_1AL_TGACv1_001231_AA0027480.1</v>
          </cell>
          <cell r="B890" t="str">
            <v>60S ribosomal protein L18a, putative, expressed</v>
          </cell>
          <cell r="C890" t="str">
            <v>60S ribosomal protein L18A-1</v>
          </cell>
          <cell r="D890">
            <v>0</v>
          </cell>
          <cell r="E890">
            <v>-1.0175000279999999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</row>
        <row r="891">
          <cell r="A891" t="str">
            <v>TRIAE_CS42_1BL_TGACv1_031108_AA0107960.2</v>
          </cell>
          <cell r="B891" t="str">
            <v>60S ribosomal protein L18a, putative, expressed</v>
          </cell>
          <cell r="C891" t="str">
            <v>60S ribosomal protein L18A-1</v>
          </cell>
          <cell r="D891">
            <v>0</v>
          </cell>
          <cell r="E891">
            <v>-1.0175000279999999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</row>
        <row r="892">
          <cell r="A892" t="str">
            <v>TRIAE_CS42_1DL_TGACv1_061424_AA0194980.1</v>
          </cell>
          <cell r="B892" t="str">
            <v>60S ribosomal protein L18a, putative, expressed</v>
          </cell>
          <cell r="C892" t="str">
            <v>60S ribosomal protein L18A-1</v>
          </cell>
          <cell r="D892">
            <v>0</v>
          </cell>
          <cell r="E892">
            <v>-1.0175000279999999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</row>
        <row r="893">
          <cell r="A893" t="str">
            <v>TRIAE_CS42_7DL_TGACv1_602597_AA1962030.1</v>
          </cell>
          <cell r="B893" t="str">
            <v>60S ribosomal protein L18a-1, putative, expressed</v>
          </cell>
          <cell r="C893" t="str">
            <v>60S ribosomal protein L18a-1</v>
          </cell>
          <cell r="D893">
            <v>0</v>
          </cell>
          <cell r="E893">
            <v>1.5073675900000001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</row>
        <row r="894">
          <cell r="A894" t="str">
            <v>TRIAE_CS42_7BL_TGACv1_578427_AA1894580.1</v>
          </cell>
          <cell r="B894" t="str">
            <v>60S ribosomal protein L18a-1, putative, expressed</v>
          </cell>
          <cell r="C894" t="str">
            <v>60S ribosomal protein L18a-1</v>
          </cell>
          <cell r="D894">
            <v>0</v>
          </cell>
          <cell r="E894">
            <v>1.6264435310000001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</row>
        <row r="895">
          <cell r="A895" t="str">
            <v>TRIAE_CS42_2BS_TGACv1_146123_AA0455940.1</v>
          </cell>
          <cell r="B895" t="str">
            <v>60S ribosomal protein L19-3, putative, expressed</v>
          </cell>
          <cell r="C895" t="str">
            <v>60S ribosomal protein L19-2</v>
          </cell>
          <cell r="D895">
            <v>0</v>
          </cell>
          <cell r="E895">
            <v>-1.056768114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</row>
        <row r="896">
          <cell r="A896" t="str">
            <v>TRIAE_CS42_4AS_TGACv1_306452_AA1008380.2</v>
          </cell>
          <cell r="B896" t="str">
            <v>60S ribosomal protein L19-3, putative, expressed</v>
          </cell>
          <cell r="C896" t="str">
            <v>60S ribosomal protein L19-2</v>
          </cell>
          <cell r="D896">
            <v>0</v>
          </cell>
          <cell r="E896">
            <v>0</v>
          </cell>
          <cell r="F896">
            <v>0</v>
          </cell>
          <cell r="G896">
            <v>-1.0697770849999999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</row>
        <row r="897">
          <cell r="A897" t="str">
            <v>TRIAE_CS42_4DL_TGACv1_345164_AA1151970.1</v>
          </cell>
          <cell r="B897" t="str">
            <v>60S ribosomal protein L19-3, putative, expressed</v>
          </cell>
          <cell r="C897" t="str">
            <v>60S ribosomal protein L19-2</v>
          </cell>
          <cell r="D897">
            <v>0</v>
          </cell>
          <cell r="E897">
            <v>0</v>
          </cell>
          <cell r="F897">
            <v>0</v>
          </cell>
          <cell r="G897">
            <v>-1.0369381099999999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</row>
        <row r="898">
          <cell r="A898" t="str">
            <v>TRIAE_CS42_3AL_TGACv1_196834_AA0663140.1</v>
          </cell>
          <cell r="B898" t="str">
            <v>L1P family of ribosomal proteins domain containing protein, expressed</v>
          </cell>
          <cell r="C898" t="str">
            <v>60S ribosomal protein L1-A</v>
          </cell>
          <cell r="D898">
            <v>0</v>
          </cell>
          <cell r="E898">
            <v>-1.3254845879999999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</row>
        <row r="899">
          <cell r="A899" t="str">
            <v>TRIAE_CS42_3B_TGACv1_225233_AA0806390.1</v>
          </cell>
          <cell r="B899" t="str">
            <v>L1P family of ribosomal proteins domain containing protein, expressed</v>
          </cell>
          <cell r="C899" t="str">
            <v>60S ribosomal protein L1-A</v>
          </cell>
          <cell r="D899">
            <v>0</v>
          </cell>
          <cell r="E899">
            <v>-1.3254845879999999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</row>
        <row r="900">
          <cell r="A900" t="str">
            <v>TRIAE_CS42_3DL_TGACv1_249792_AA0856390.1</v>
          </cell>
          <cell r="B900" t="str">
            <v>L1P family of ribosomal proteins domain containing protein, expressed</v>
          </cell>
          <cell r="C900" t="str">
            <v>60S ribosomal protein L1-A</v>
          </cell>
          <cell r="D900">
            <v>0</v>
          </cell>
          <cell r="E900">
            <v>-1.3254845879999999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</row>
        <row r="901">
          <cell r="A901" t="str">
            <v>TRIAE_CS42_7BL_TGACv1_577379_AA1873840.1</v>
          </cell>
          <cell r="B901" t="str">
            <v>60S ribosomal protein L22-2, putative, expressed</v>
          </cell>
          <cell r="C901" t="str">
            <v>60S ribosomal protein L22-2</v>
          </cell>
          <cell r="D901">
            <v>-1.062658482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</row>
        <row r="902">
          <cell r="A902" t="str">
            <v>TRIAE_CS42_7DL_TGACv1_604004_AA1992300.1</v>
          </cell>
          <cell r="B902" t="str">
            <v>60S ribosomal protein L22-2, putative, expressed</v>
          </cell>
          <cell r="C902" t="str">
            <v>60S ribosomal protein L22-2</v>
          </cell>
          <cell r="D902">
            <v>-1.0593390279999999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</row>
        <row r="903">
          <cell r="A903" t="str">
            <v>TRIAE_CS42_7AL_TGACv1_555981_AA1751670.2</v>
          </cell>
          <cell r="B903" t="str">
            <v>60S ribosomal protein L22-2, putative, expressed</v>
          </cell>
          <cell r="C903" t="str">
            <v>60S ribosomal protein L22-2</v>
          </cell>
          <cell r="D903">
            <v>0</v>
          </cell>
          <cell r="E903">
            <v>-1.392795204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</row>
        <row r="904">
          <cell r="A904" t="str">
            <v>TRIAE_CS42_2AS_TGACv1_112536_AA0340140.2</v>
          </cell>
          <cell r="B904" t="str">
            <v>60S ribosomal protein L22-2, putative, expressed</v>
          </cell>
          <cell r="C904" t="str">
            <v>60S ribosomal protein L22-2</v>
          </cell>
          <cell r="D904">
            <v>0</v>
          </cell>
          <cell r="E904">
            <v>-1.1690894270000001</v>
          </cell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</row>
        <row r="905">
          <cell r="A905" t="str">
            <v>TRIAE_CS42_2BS_TGACv1_146912_AA0475260.2</v>
          </cell>
          <cell r="B905" t="str">
            <v>60S ribosomal protein L22-2, putative, expressed</v>
          </cell>
          <cell r="C905" t="str">
            <v>60S ribosomal protein L22-2</v>
          </cell>
          <cell r="D905">
            <v>0</v>
          </cell>
          <cell r="E905">
            <v>-1.1690894270000001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</row>
        <row r="906">
          <cell r="A906" t="str">
            <v>TRIAE_CS42_2DS_TGACv1_177846_AA0585850.1</v>
          </cell>
          <cell r="B906" t="str">
            <v>60S ribosomal protein L22-2, putative, expressed</v>
          </cell>
          <cell r="C906" t="str">
            <v>60S ribosomal protein L22-2</v>
          </cell>
          <cell r="D906">
            <v>0</v>
          </cell>
          <cell r="E906">
            <v>-1.159774117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</row>
        <row r="907">
          <cell r="A907" t="str">
            <v>TRIAE_CS42_5BL_TGACv1_404401_AA1298570.1</v>
          </cell>
          <cell r="B907" t="str">
            <v>ribosomal protein L24, putative, expressed</v>
          </cell>
          <cell r="C907" t="str">
            <v>60S ribosomal protein L24</v>
          </cell>
          <cell r="D907">
            <v>-1.4229435050000001</v>
          </cell>
          <cell r="E907">
            <v>-1.5633060510000001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</row>
        <row r="908">
          <cell r="A908" t="str">
            <v>TRIAE_CS42_5DL_TGACv1_433811_AA1422760.1</v>
          </cell>
          <cell r="B908" t="str">
            <v>ribosomal protein L24, putative, expressed</v>
          </cell>
          <cell r="C908" t="str">
            <v>60S ribosomal protein L24</v>
          </cell>
          <cell r="D908">
            <v>-1.4229435050000001</v>
          </cell>
          <cell r="E908">
            <v>-1.5633060510000001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</row>
        <row r="909">
          <cell r="A909" t="str">
            <v>TRIAE_CS42_5AL_TGACv1_373971_AA1185930.1</v>
          </cell>
          <cell r="B909" t="str">
            <v>ribosomal protein L24, putative, expressed</v>
          </cell>
          <cell r="C909" t="str">
            <v>60S ribosomal protein L24</v>
          </cell>
          <cell r="D909">
            <v>-1.2119799339999999</v>
          </cell>
          <cell r="E909">
            <v>-1.5481735459999999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</row>
        <row r="910">
          <cell r="A910" t="str">
            <v>TRIAE_CS42_7BL_TGACv1_577301_AA1871640.1</v>
          </cell>
          <cell r="B910" t="str">
            <v>60S ribosomal protein L27-3, putative, expressed</v>
          </cell>
          <cell r="C910" t="str">
            <v>60S ribosomal protein L27-3</v>
          </cell>
          <cell r="D910">
            <v>0</v>
          </cell>
          <cell r="E910">
            <v>-1.137757978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</row>
        <row r="911">
          <cell r="A911" t="str">
            <v>TRIAE_CS42_1DL_TGACv1_064161_AA0232980.1</v>
          </cell>
          <cell r="B911" t="str">
            <v>60S ribosomal protein L28-1, putative, expressed</v>
          </cell>
          <cell r="C911" t="str">
            <v>60S ribosomal protein L28-1</v>
          </cell>
          <cell r="D911">
            <v>0</v>
          </cell>
          <cell r="E911">
            <v>-1.090070246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</row>
        <row r="912">
          <cell r="A912" t="str">
            <v>TRIAE_CS42_1AL_TGACv1_003148_AA0048270.1</v>
          </cell>
          <cell r="B912" t="str">
            <v>60S ribosomal protein L28-1, putative, expressed</v>
          </cell>
          <cell r="C912" t="str">
            <v>60S ribosomal protein L28-1</v>
          </cell>
          <cell r="D912">
            <v>0</v>
          </cell>
          <cell r="E912">
            <v>-1.0669676850000001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</row>
        <row r="913">
          <cell r="A913" t="str">
            <v>TRIAE_CS42_7AS_TGACv1_570665_AA1839180.1</v>
          </cell>
          <cell r="B913" t="str">
            <v>60S ribosomal protein L31, putative, expressed</v>
          </cell>
          <cell r="C913" t="str">
            <v>60S ribosomal protein L31</v>
          </cell>
          <cell r="D913">
            <v>-1.1537014219999999</v>
          </cell>
          <cell r="E913">
            <v>-1.9131634340000001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</row>
        <row r="914">
          <cell r="A914" t="str">
            <v>TRIAE_CS42_7BS_TGACv1_594447_AA1957620.1</v>
          </cell>
          <cell r="B914" t="str">
            <v>60S ribosomal protein L31, putative, expressed</v>
          </cell>
          <cell r="C914" t="str">
            <v>60S ribosomal protein L31</v>
          </cell>
          <cell r="D914">
            <v>-1.1537014219999999</v>
          </cell>
          <cell r="E914">
            <v>-1.9131634340000001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</row>
        <row r="915">
          <cell r="A915" t="str">
            <v>TRIAE_CS42_5AL_TGACv1_376591_AA1238790.1</v>
          </cell>
          <cell r="B915" t="str">
            <v>60S ribosomal protein L32, putative, expressed</v>
          </cell>
          <cell r="C915" t="str">
            <v>60S ribosomal protein L32-1</v>
          </cell>
          <cell r="D915">
            <v>-1.234693131</v>
          </cell>
          <cell r="E915">
            <v>-2.032369562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</row>
        <row r="916">
          <cell r="A916" t="str">
            <v>TRIAE_CS42_5BL_TGACv1_407297_AA1355610.1</v>
          </cell>
          <cell r="B916" t="str">
            <v>60S ribosomal protein L32, putative, expressed</v>
          </cell>
          <cell r="C916" t="str">
            <v>60S ribosomal protein L32-1</v>
          </cell>
          <cell r="D916">
            <v>-1.234693131</v>
          </cell>
          <cell r="E916">
            <v>-2.032369562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</row>
        <row r="917">
          <cell r="A917" t="str">
            <v>TRIAE_CS42_5DL_TGACv1_435131_AA1446480.1</v>
          </cell>
          <cell r="B917" t="str">
            <v>60S ribosomal protein L32, putative, expressed</v>
          </cell>
          <cell r="C917" t="str">
            <v>60S ribosomal protein L32-1</v>
          </cell>
          <cell r="D917">
            <v>-1.234693131</v>
          </cell>
          <cell r="E917">
            <v>-2.032369562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</row>
        <row r="918">
          <cell r="A918" t="str">
            <v>TRIAE_CS42_5AL_TGACv1_375841_AA1227820.1</v>
          </cell>
          <cell r="B918" t="str">
            <v>60S ribosomal protein L32, putative, expressed</v>
          </cell>
          <cell r="C918" t="str">
            <v>60S ribosomal protein L32-1</v>
          </cell>
          <cell r="D918">
            <v>0</v>
          </cell>
          <cell r="E918">
            <v>-1.341129733</v>
          </cell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</row>
        <row r="919">
          <cell r="A919" t="str">
            <v>TRIAE_CS42_5BL_TGACv1_404446_AA1300100.1</v>
          </cell>
          <cell r="B919" t="str">
            <v>60S ribosomal protein L32, putative, expressed</v>
          </cell>
          <cell r="C919" t="str">
            <v>60S ribosomal protein L32-1</v>
          </cell>
          <cell r="D919">
            <v>0</v>
          </cell>
          <cell r="E919">
            <v>-1.341129733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</row>
        <row r="920">
          <cell r="A920" t="str">
            <v>TRIAE_CS42_5DL_TGACv1_435131_AA1446460.1</v>
          </cell>
          <cell r="B920" t="str">
            <v>60S ribosomal protein L32, putative, expressed</v>
          </cell>
          <cell r="C920" t="str">
            <v>60S ribosomal protein L32-1</v>
          </cell>
          <cell r="D920">
            <v>0</v>
          </cell>
          <cell r="E920">
            <v>-1.341129733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A921" t="str">
            <v>TRIAE_CS42_7BS_TGACv1_592983_AA1947040.1</v>
          </cell>
          <cell r="B921" t="str">
            <v>60S ribosomal protein L32, putative, expressed</v>
          </cell>
          <cell r="C921" t="str">
            <v>60S ribosomal protein L32-1</v>
          </cell>
          <cell r="D921">
            <v>0</v>
          </cell>
          <cell r="E921">
            <v>-1.2049661890000001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A922" t="str">
            <v>TRIAE_CS42_7DS_TGACv1_622498_AA2040880.1</v>
          </cell>
          <cell r="B922" t="str">
            <v>60S ribosomal protein L32, putative, expressed</v>
          </cell>
          <cell r="C922" t="str">
            <v>60S ribosomal protein L32-1</v>
          </cell>
          <cell r="D922">
            <v>0</v>
          </cell>
          <cell r="E922">
            <v>-1.2049661890000001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A923" t="str">
            <v>TRIAE_CS42_7AS_TGACv1_570551_AA1837520.1</v>
          </cell>
          <cell r="B923" t="str">
            <v>60S ribosomal protein L32, putative, expressed</v>
          </cell>
          <cell r="C923" t="str">
            <v>60S ribosomal protein L32-1</v>
          </cell>
          <cell r="D923">
            <v>0</v>
          </cell>
          <cell r="E923">
            <v>-1.0238525599999999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A924" t="str">
            <v>TRIAE_CS42_7BS_TGACv1_591962_AA1926830.1</v>
          </cell>
          <cell r="B924" t="str">
            <v>60S ribosomal protein L32, putative, expressed</v>
          </cell>
          <cell r="C924" t="str">
            <v>60S ribosomal protein L32-1</v>
          </cell>
          <cell r="D924">
            <v>0</v>
          </cell>
          <cell r="E924">
            <v>-1.0238525599999999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A925" t="str">
            <v>TRIAE_CS42_7DS_TGACv1_622886_AA2046760.1</v>
          </cell>
          <cell r="B925" t="str">
            <v>60S ribosomal protein L32, putative, expressed</v>
          </cell>
          <cell r="C925" t="str">
            <v>60S ribosomal protein L32-1</v>
          </cell>
          <cell r="D925">
            <v>0</v>
          </cell>
          <cell r="E925">
            <v>-1.0238525599999999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A926" t="str">
            <v>TRIAE_CS42_7AL_TGACv1_559501_AA1799910.1</v>
          </cell>
          <cell r="B926" t="str">
            <v>60S ribosomal protein L34, putative, expressed</v>
          </cell>
          <cell r="C926" t="str">
            <v>60S ribosomal protein L34</v>
          </cell>
          <cell r="D926">
            <v>0</v>
          </cell>
          <cell r="E926">
            <v>-1.15781691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A927" t="str">
            <v>TRIAE_CS42_7BL_TGACv1_577932_AA1886350.1</v>
          </cell>
          <cell r="B927" t="str">
            <v>60S ribosomal protein L34, putative, expressed</v>
          </cell>
          <cell r="C927" t="str">
            <v>60S ribosomal protein L34</v>
          </cell>
          <cell r="D927">
            <v>0</v>
          </cell>
          <cell r="E927">
            <v>-1.1544373320000001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</row>
        <row r="928">
          <cell r="A928" t="str">
            <v>TRIAE_CS42_7DL_TGACv1_602628_AA1963110.1</v>
          </cell>
          <cell r="B928" t="str">
            <v>60S ribosomal protein L34, putative, expressed</v>
          </cell>
          <cell r="C928" t="str">
            <v>60S ribosomal protein L34</v>
          </cell>
          <cell r="D928">
            <v>0</v>
          </cell>
          <cell r="E928">
            <v>-1.1544373320000001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</row>
        <row r="929">
          <cell r="A929" t="str">
            <v>TRIAE_CS42_2BL_TGACv1_129333_AA0379170.1</v>
          </cell>
          <cell r="B929" t="str">
            <v>60S ribosomal protein L34, putative, expressed</v>
          </cell>
          <cell r="C929" t="str">
            <v>60S ribosomal protein L34</v>
          </cell>
          <cell r="D929">
            <v>0</v>
          </cell>
          <cell r="E929">
            <v>-1.12764066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</row>
        <row r="930">
          <cell r="A930" t="str">
            <v>TRIAE_CS42_2AL_TGACv1_097675_AA0324860.1</v>
          </cell>
          <cell r="B930" t="str">
            <v>60S ribosomal protein L34, putative, expressed</v>
          </cell>
          <cell r="C930" t="str">
            <v>60S ribosomal protein L34</v>
          </cell>
          <cell r="D930">
            <v>0</v>
          </cell>
          <cell r="E930">
            <v>-1.0777663820000001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</row>
        <row r="931">
          <cell r="A931" t="str">
            <v>TRIAE_CS42_2DL_TGACv1_158618_AA0523280.1</v>
          </cell>
          <cell r="B931" t="str">
            <v>60S ribosomal protein L34, putative, expressed</v>
          </cell>
          <cell r="C931" t="str">
            <v>60S ribosomal protein L34</v>
          </cell>
          <cell r="D931">
            <v>0</v>
          </cell>
          <cell r="E931">
            <v>-1.0777663820000001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</row>
        <row r="932">
          <cell r="A932" t="str">
            <v>TRIAE_CS42_2DL_TGACv1_158910_AA0528570.1</v>
          </cell>
          <cell r="B932" t="str">
            <v>ribosomal protein L29, putative, expressed</v>
          </cell>
          <cell r="C932" t="str">
            <v>60S ribosomal protein L35-4</v>
          </cell>
          <cell r="D932">
            <v>-1.0335047719999999</v>
          </cell>
          <cell r="E932">
            <v>-1.4288384430000001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</row>
        <row r="933">
          <cell r="A933" t="str">
            <v>TRIAE_CS42_2AL_TGACv1_093276_AA0276490.1</v>
          </cell>
          <cell r="B933" t="str">
            <v>ribosomal protein L29, putative, expressed</v>
          </cell>
          <cell r="C933" t="str">
            <v>60S ribosomal protein L35-4</v>
          </cell>
          <cell r="D933">
            <v>0</v>
          </cell>
          <cell r="E933">
            <v>-1.206064088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</row>
        <row r="934">
          <cell r="A934" t="str">
            <v>TRIAE_CS42_2BL_TGACv1_129857_AA0398140.1</v>
          </cell>
          <cell r="B934" t="str">
            <v>ribosomal protein L29, putative, expressed</v>
          </cell>
          <cell r="C934" t="str">
            <v>60S ribosomal protein L35-4</v>
          </cell>
          <cell r="D934">
            <v>0</v>
          </cell>
          <cell r="E934">
            <v>-1.206064088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</row>
        <row r="935">
          <cell r="A935" t="str">
            <v>TRIAE_CS42_7BL_TGACv1_576911_AA1859560.1</v>
          </cell>
          <cell r="B935" t="str">
            <v>60S ribosomal protein L35a-3, putative, expressed</v>
          </cell>
          <cell r="C935" t="str">
            <v>60S ribosomal protein L35a-1</v>
          </cell>
          <cell r="D935">
            <v>0</v>
          </cell>
          <cell r="E935">
            <v>-2.4503340050000002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</row>
        <row r="936">
          <cell r="A936" t="str">
            <v>TRIAE_CS42_1AL_TGACv1_005630_AA0054910.1</v>
          </cell>
          <cell r="B936" t="str">
            <v>60S ribosomal protein L36-2, putative, expressed</v>
          </cell>
          <cell r="C936" t="str">
            <v>60S ribosomal protein L36-2</v>
          </cell>
          <cell r="D936">
            <v>0</v>
          </cell>
          <cell r="E936">
            <v>-1.0370175779999999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</row>
        <row r="937">
          <cell r="A937" t="str">
            <v>TRIAE_CS42_1BL_TGACv1_030626_AA0096220.1</v>
          </cell>
          <cell r="B937" t="str">
            <v>60S ribosomal protein L36-2, putative, expressed</v>
          </cell>
          <cell r="C937" t="str">
            <v>60S ribosomal protein L36-2</v>
          </cell>
          <cell r="D937">
            <v>0</v>
          </cell>
          <cell r="E937">
            <v>-1.0370175779999999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</row>
        <row r="938">
          <cell r="A938" t="str">
            <v>TRIAE_CS42_1DL_TGACv1_063069_AA0223540.1</v>
          </cell>
          <cell r="B938" t="str">
            <v>60S ribosomal protein L36-2, putative, expressed</v>
          </cell>
          <cell r="C938" t="str">
            <v>60S ribosomal protein L36-2</v>
          </cell>
          <cell r="D938">
            <v>0</v>
          </cell>
          <cell r="E938">
            <v>-1.0370175779999999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</row>
        <row r="939">
          <cell r="A939" t="str">
            <v>TRIAE_CS42_3AL_TGACv1_194826_AA0640160.1</v>
          </cell>
          <cell r="B939" t="str">
            <v>60S ribosomal protein L36-2, putative, expressed</v>
          </cell>
          <cell r="C939" t="str">
            <v>60S ribosomal protein L36-3</v>
          </cell>
          <cell r="D939">
            <v>0</v>
          </cell>
          <cell r="E939">
            <v>-1.2204934970000001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</row>
        <row r="940">
          <cell r="A940" t="str">
            <v>TRIAE_CS42_3B_TGACv1_224268_AA0794590.1</v>
          </cell>
          <cell r="B940" t="str">
            <v>60S ribosomal protein L36-2, putative, expressed</v>
          </cell>
          <cell r="C940" t="str">
            <v>60S ribosomal protein L36-3</v>
          </cell>
          <cell r="D940">
            <v>0</v>
          </cell>
          <cell r="E940">
            <v>-1.2204934970000001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</row>
        <row r="941">
          <cell r="A941" t="str">
            <v>TRIAE_CS42_3DL_TGACv1_251992_AA0886820.1</v>
          </cell>
          <cell r="B941" t="str">
            <v>60S ribosomal protein L36-2, putative, expressed</v>
          </cell>
          <cell r="C941" t="str">
            <v>60S ribosomal protein L36-3</v>
          </cell>
          <cell r="D941">
            <v>0</v>
          </cell>
          <cell r="E941">
            <v>-1.2204934970000001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</row>
        <row r="942">
          <cell r="A942" t="str">
            <v>TRIAE_CS42_5AS_TGACv1_393287_AA1270680.1</v>
          </cell>
          <cell r="B942" t="str">
            <v>60S ribosomal protein L36-2, putative, expressed</v>
          </cell>
          <cell r="C942" t="str">
            <v>60S ribosomal protein L36-3</v>
          </cell>
          <cell r="D942">
            <v>0</v>
          </cell>
          <cell r="E942">
            <v>-1.116573303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</row>
        <row r="943">
          <cell r="A943" t="str">
            <v>TRIAE_CS42_5BS_TGACv1_423450_AA1377020.1</v>
          </cell>
          <cell r="B943" t="str">
            <v>60S ribosomal protein L36-2, putative, expressed</v>
          </cell>
          <cell r="C943" t="str">
            <v>60S ribosomal protein L36-3</v>
          </cell>
          <cell r="D943">
            <v>0</v>
          </cell>
          <cell r="E943">
            <v>-1.116573303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</row>
        <row r="944">
          <cell r="A944" t="str">
            <v>TRIAE_CS42_5DS_TGACv1_457513_AA1487380.1</v>
          </cell>
          <cell r="B944" t="str">
            <v>60S ribosomal protein L36-2, putative, expressed</v>
          </cell>
          <cell r="C944" t="str">
            <v>60S ribosomal protein L36-3</v>
          </cell>
          <cell r="D944">
            <v>0</v>
          </cell>
          <cell r="E944">
            <v>-1.116573303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</row>
        <row r="945">
          <cell r="A945" t="str">
            <v>TRIAE_CS42_3B_TGACv1_221242_AA0734750.1</v>
          </cell>
          <cell r="B945" t="str">
            <v>60S ribosomal protein L38, putative, expressed</v>
          </cell>
          <cell r="C945" t="str">
            <v>60S ribosomal protein L38</v>
          </cell>
          <cell r="D945">
            <v>0</v>
          </cell>
          <cell r="E945">
            <v>-2.202397784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</row>
        <row r="946">
          <cell r="A946" t="str">
            <v>TRIAE_CS42_1AL_TGACv1_000236_AA0006880.1</v>
          </cell>
          <cell r="B946" t="str">
            <v>ribosomal protein L4, putative, expressed</v>
          </cell>
          <cell r="C946" t="str">
            <v>60S ribosomal protein L4-1</v>
          </cell>
          <cell r="D946">
            <v>0</v>
          </cell>
          <cell r="E946">
            <v>-1.320969184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</row>
        <row r="947">
          <cell r="A947" t="str">
            <v>TRIAE_CS42_5AL_TGACv1_374887_AA1211010.2</v>
          </cell>
          <cell r="B947" t="str">
            <v>ribosomal protein L4, putative, expressed</v>
          </cell>
          <cell r="C947" t="str">
            <v>60S ribosomal protein L4-1</v>
          </cell>
          <cell r="D947">
            <v>0</v>
          </cell>
          <cell r="E947">
            <v>-1.119488469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</row>
        <row r="948">
          <cell r="A948" t="str">
            <v>TRIAE_CS42_5BL_TGACv1_407197_AA1354300.2</v>
          </cell>
          <cell r="B948" t="str">
            <v>ribosomal protein L4, putative, expressed</v>
          </cell>
          <cell r="C948" t="str">
            <v>60S ribosomal protein L4-1</v>
          </cell>
          <cell r="D948">
            <v>0</v>
          </cell>
          <cell r="E948">
            <v>-1.119488469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</row>
        <row r="949">
          <cell r="A949" t="str">
            <v>TRIAE_CS42_5DL_TGACv1_434538_AA1437720.1</v>
          </cell>
          <cell r="B949" t="str">
            <v>ribosomal protein L4, putative, expressed</v>
          </cell>
          <cell r="C949" t="str">
            <v>60S ribosomal protein L4-1</v>
          </cell>
          <cell r="D949">
            <v>0</v>
          </cell>
          <cell r="E949">
            <v>-1.119488469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</row>
        <row r="950">
          <cell r="A950" t="str">
            <v>TRIAE_CS42_1BL_TGACv1_030401_AA0089660.1</v>
          </cell>
          <cell r="B950" t="str">
            <v>ribosomal L18p/L5e family protein, putative, expressed</v>
          </cell>
          <cell r="C950" t="str">
            <v>60S ribosomal protein L5-1</v>
          </cell>
          <cell r="D950">
            <v>1.283740549</v>
          </cell>
          <cell r="E950">
            <v>1.197088886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</row>
        <row r="951">
          <cell r="A951" t="str">
            <v>TRIAE_CS42_7AS_TGACv1_570183_AA1831810.1</v>
          </cell>
          <cell r="B951" t="str">
            <v>ribosomal L18p/L5e family protein, putative, expressed</v>
          </cell>
          <cell r="C951" t="str">
            <v>60S ribosomal protein L5-1</v>
          </cell>
          <cell r="D951">
            <v>0</v>
          </cell>
          <cell r="E951">
            <v>0</v>
          </cell>
          <cell r="F951">
            <v>0</v>
          </cell>
          <cell r="G951">
            <v>1.7458511080000001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</row>
        <row r="952">
          <cell r="A952" t="str">
            <v>TRIAE_CS42_6AL_TGACv1_474031_AA1533880.1</v>
          </cell>
          <cell r="B952" t="str">
            <v>60S ribosomal protein L6, putative, expressed</v>
          </cell>
          <cell r="C952" t="str">
            <v>60S ribosomal protein L6</v>
          </cell>
          <cell r="D952">
            <v>0</v>
          </cell>
          <cell r="E952">
            <v>-1.143532405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</row>
        <row r="953">
          <cell r="A953" t="str">
            <v>TRIAE_CS42_6BL_TGACv1_501554_AA1618730.2</v>
          </cell>
          <cell r="B953" t="str">
            <v>60S ribosomal protein L6, putative, expressed</v>
          </cell>
          <cell r="C953" t="str">
            <v>60S ribosomal protein L6</v>
          </cell>
          <cell r="D953">
            <v>0</v>
          </cell>
          <cell r="E953">
            <v>-1.143532405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</row>
        <row r="954">
          <cell r="A954" t="str">
            <v>TRIAE_CS42_6DL_TGACv1_527188_AA1700190.1</v>
          </cell>
          <cell r="B954" t="str">
            <v>60S ribosomal protein L6, putative, expressed</v>
          </cell>
          <cell r="C954" t="str">
            <v>60S ribosomal protein L6</v>
          </cell>
          <cell r="D954">
            <v>0</v>
          </cell>
          <cell r="E954">
            <v>-1.143532405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</row>
        <row r="955">
          <cell r="A955" t="str">
            <v>TRIAE_CS42_2BL_TGACv1_132165_AA0435730.1</v>
          </cell>
          <cell r="B955" t="str">
            <v>60S ribosomal protein L7, putative, expressed</v>
          </cell>
          <cell r="C955" t="str">
            <v>60S ribosomal protein L7-4</v>
          </cell>
          <cell r="D955">
            <v>0</v>
          </cell>
          <cell r="E955">
            <v>-1.1706429869999999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</row>
        <row r="956">
          <cell r="A956" t="str">
            <v>TRIAE_CS42_2DL_TGACv1_158398_AA0517540.1</v>
          </cell>
          <cell r="B956" t="str">
            <v>60S ribosomal protein L7, putative, expressed</v>
          </cell>
          <cell r="C956" t="str">
            <v>60S ribosomal protein L7-4</v>
          </cell>
          <cell r="D956">
            <v>0</v>
          </cell>
          <cell r="E956">
            <v>-1.1422849530000001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</row>
        <row r="957">
          <cell r="A957" t="str">
            <v>TRIAE_CS42_2AL_TGACv1_095156_AA0307530.2</v>
          </cell>
          <cell r="B957" t="str">
            <v>60S ribosomal protein L7, putative, expressed</v>
          </cell>
          <cell r="C957" t="str">
            <v>60S ribosomal protein L7-4</v>
          </cell>
          <cell r="D957">
            <v>0</v>
          </cell>
          <cell r="E957">
            <v>-1.041189213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</row>
        <row r="958">
          <cell r="A958" t="str">
            <v>TRIAE_CS42_5BL_TGACv1_404990_AA1317180.4</v>
          </cell>
          <cell r="B958" t="str">
            <v>ribosomal protein L7Ae, putative, expressed</v>
          </cell>
          <cell r="C958" t="str">
            <v>60S ribosomal protein L7a</v>
          </cell>
          <cell r="D958">
            <v>0</v>
          </cell>
          <cell r="E958">
            <v>-1.1669796050000001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</row>
        <row r="959">
          <cell r="A959" t="str">
            <v>TRIAE_CS42_5AL_TGACv1_374111_AA1190640.1</v>
          </cell>
          <cell r="B959" t="str">
            <v>ribosomal protein L7Ae, putative, expressed</v>
          </cell>
          <cell r="C959" t="str">
            <v>60S ribosomal protein L7a</v>
          </cell>
          <cell r="D959">
            <v>0</v>
          </cell>
          <cell r="E959">
            <v>-1.1625094010000001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</row>
        <row r="960">
          <cell r="A960" t="str">
            <v>TRIAE_CS42_5DL_TGACv1_433462_AA1413770.1</v>
          </cell>
          <cell r="B960" t="str">
            <v>ribosomal protein L7Ae, putative, expressed</v>
          </cell>
          <cell r="C960" t="str">
            <v>60S ribosomal protein L7a</v>
          </cell>
          <cell r="D960">
            <v>0</v>
          </cell>
          <cell r="E960">
            <v>-1.1625094010000001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</row>
        <row r="961">
          <cell r="A961" t="str">
            <v>TRIAE_CS42_2AS_TGACv1_114179_AA0364670.1</v>
          </cell>
          <cell r="B961" t="str">
            <v>60S ribosome subunit biogenesis protein NIP7, putative, expressed</v>
          </cell>
          <cell r="C961" t="str">
            <v>60S ribosome subunit biogenesis protein NIP7 homolog</v>
          </cell>
          <cell r="D961">
            <v>-1.2556557930000001</v>
          </cell>
          <cell r="E961">
            <v>-1.4235593639999999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</row>
        <row r="962">
          <cell r="A962" t="str">
            <v>TRIAE_CS42_2BS_TGACv1_147121_AA0478350.1</v>
          </cell>
          <cell r="B962" t="str">
            <v>60S ribosome subunit biogenesis protein NIP7, putative, expressed</v>
          </cell>
          <cell r="C962" t="str">
            <v>60S ribosome subunit biogenesis protein NIP7 homolog</v>
          </cell>
          <cell r="D962">
            <v>-1.2556557930000001</v>
          </cell>
          <cell r="E962">
            <v>-1.4235593639999999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</row>
        <row r="963">
          <cell r="A963" t="str">
            <v>TRIAE_CS42_2DS_TGACv1_177978_AA0588520.1</v>
          </cell>
          <cell r="B963" t="str">
            <v>60S ribosome subunit biogenesis protein NIP7, putative, expressed</v>
          </cell>
          <cell r="C963" t="str">
            <v>60S ribosome subunit biogenesis protein NIP7 homolog</v>
          </cell>
          <cell r="D963">
            <v>-1.2556557930000001</v>
          </cell>
          <cell r="E963">
            <v>-1.4235593639999999</v>
          </cell>
          <cell r="F963">
            <v>0</v>
          </cell>
          <cell r="G963">
            <v>0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</row>
        <row r="964">
          <cell r="A964" t="str">
            <v>TRIAE_CS42_1AL_TGACv1_000051_AA0001350.1</v>
          </cell>
          <cell r="B964" t="str">
            <v>microtubule associated protein, putative, expressed</v>
          </cell>
          <cell r="C964" t="str">
            <v>65-kDa microtubule-associated protein 3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-1.2305220670000001</v>
          </cell>
        </row>
        <row r="965">
          <cell r="A965" t="str">
            <v>TRIAE_CS42_1BL_TGACv1_031692_AA0118940.1</v>
          </cell>
          <cell r="B965" t="str">
            <v>microtubule associated protein, putative, expressed</v>
          </cell>
          <cell r="C965" t="str">
            <v>65-kDa microtubule-associated protein 3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-1.2305220670000001</v>
          </cell>
        </row>
        <row r="966">
          <cell r="A966" t="str">
            <v>TRIAE_CS42_1DL_TGACv1_062210_AA0210520.1</v>
          </cell>
          <cell r="B966" t="str">
            <v>microtubule associated protein, putative, expressed</v>
          </cell>
          <cell r="C966" t="str">
            <v>65-kDa microtubule-associated protein 3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-1.2305220670000001</v>
          </cell>
        </row>
        <row r="967">
          <cell r="A967" t="str">
            <v>TRIAE_CS42_5BL_TGACv1_404462_AA1300590.3</v>
          </cell>
          <cell r="B967" t="str">
            <v>microtubule associated protein, putative, expressed</v>
          </cell>
          <cell r="C967" t="str">
            <v>65-kDa microtubule-associated protein 7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1.04308409</v>
          </cell>
        </row>
        <row r="968">
          <cell r="A968" t="str">
            <v>TRIAE_CS42_5DL_TGACv1_433806_AA1422630.1</v>
          </cell>
          <cell r="B968" t="str">
            <v>microtubule associated protein, putative, expressed</v>
          </cell>
          <cell r="C968" t="str">
            <v>65-kDa microtubule-associated protein 7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1.04308409</v>
          </cell>
        </row>
        <row r="969">
          <cell r="A969" t="str">
            <v>TRIAE_CS42_1AS_TGACv1_019973_AA0073360.1</v>
          </cell>
          <cell r="B969" t="str">
            <v>6PF-2-K/Fru-2,6-P2ASE liver isozyme, putative, expressed</v>
          </cell>
          <cell r="C969" t="str">
            <v>6-phosphofructo-2-kinase/fructose-2,6-bisphosphatase</v>
          </cell>
          <cell r="D969">
            <v>0</v>
          </cell>
          <cell r="E969">
            <v>0</v>
          </cell>
          <cell r="F969">
            <v>0</v>
          </cell>
          <cell r="G969">
            <v>-1.125381352</v>
          </cell>
          <cell r="H969">
            <v>0</v>
          </cell>
          <cell r="I969">
            <v>0</v>
          </cell>
          <cell r="J969">
            <v>0</v>
          </cell>
          <cell r="K969">
            <v>1.0328420279999999</v>
          </cell>
        </row>
        <row r="970">
          <cell r="A970" t="str">
            <v>TRIAE_CS42_1DS_TGACv1_080756_AA0253310.2</v>
          </cell>
          <cell r="B970" t="str">
            <v>6PF-2-K/Fru-2,6-P2ASE liver isozyme, putative, expressed</v>
          </cell>
          <cell r="C970" t="str">
            <v>6-phosphofructo-2-kinase/fructose-2,6-bisphosphatase</v>
          </cell>
          <cell r="D970">
            <v>0</v>
          </cell>
          <cell r="E970">
            <v>0</v>
          </cell>
          <cell r="F970">
            <v>0</v>
          </cell>
          <cell r="G970">
            <v>-1.114509722</v>
          </cell>
          <cell r="H970">
            <v>0</v>
          </cell>
          <cell r="I970">
            <v>0</v>
          </cell>
          <cell r="J970">
            <v>0</v>
          </cell>
          <cell r="K970">
            <v>1.079853975</v>
          </cell>
        </row>
        <row r="971">
          <cell r="A971" t="str">
            <v>TRIAE_CS42_1BS_TGACv1_050073_AA0167070.1</v>
          </cell>
          <cell r="B971" t="str">
            <v>6PF-2-K/Fru-2,6-P2ASE liver isozyme, putative, expressed</v>
          </cell>
          <cell r="C971" t="str">
            <v>6-phosphofructo-2-kinase/fructose-2,6-bisphosphatase</v>
          </cell>
          <cell r="D971">
            <v>0</v>
          </cell>
          <cell r="E971">
            <v>0</v>
          </cell>
          <cell r="F971">
            <v>0</v>
          </cell>
          <cell r="G971">
            <v>-1.128102307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</row>
        <row r="972">
          <cell r="A972" t="str">
            <v>TRIAE_CS42_1BL_TGACv1_031793_AA0120640.2</v>
          </cell>
          <cell r="B972" t="str">
            <v>6-phosphogluconate dehydrogenase, decarboxylating, putative, expressed</v>
          </cell>
          <cell r="C972" t="str">
            <v>6-phosphogluconate dehydrogenase, decarboxylating 1</v>
          </cell>
          <cell r="D972">
            <v>1.53668246</v>
          </cell>
          <cell r="E972">
            <v>0</v>
          </cell>
          <cell r="F972">
            <v>-1.2615130569999999</v>
          </cell>
          <cell r="G972">
            <v>-1.2379560300000001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</row>
        <row r="973">
          <cell r="A973" t="str">
            <v>TRIAE_CS42_1DL_TGACv1_063674_AA0229740.1</v>
          </cell>
          <cell r="B973" t="str">
            <v>6-phosphogluconate dehydrogenase, decarboxylating, putative, expressed</v>
          </cell>
          <cell r="C973" t="str">
            <v>6-phosphogluconate dehydrogenase, decarboxylating 1</v>
          </cell>
          <cell r="D973">
            <v>2.2836293030000001</v>
          </cell>
          <cell r="E973">
            <v>0</v>
          </cell>
          <cell r="F973">
            <v>-1.3651803069999999</v>
          </cell>
          <cell r="G973">
            <v>-1.3350172300000001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</row>
        <row r="974">
          <cell r="A974" t="str">
            <v>TRIAE_CS42_1AL_TGACv1_001598_AA0032730.1</v>
          </cell>
          <cell r="B974" t="str">
            <v>6-phosphogluconate dehydrogenase, decarboxylating, putative, expressed</v>
          </cell>
          <cell r="C974" t="str">
            <v>6-phosphogluconate dehydrogenase, decarboxylating 1</v>
          </cell>
          <cell r="D974">
            <v>2.4459020109999998</v>
          </cell>
          <cell r="E974">
            <v>0</v>
          </cell>
          <cell r="F974">
            <v>-1.4336759720000001</v>
          </cell>
          <cell r="G974">
            <v>-1.3964342750000001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</row>
        <row r="975">
          <cell r="A975" t="str">
            <v>TRIAE_CS42_3AL_TGACv1_197007_AA0664320.1</v>
          </cell>
          <cell r="B975" t="str">
            <v>6-phosphogluconate dehydrogenase, decarboxylating, putative, expressed</v>
          </cell>
          <cell r="C975" t="str">
            <v>6-phosphogluconate dehydrogenase, decarboxylating 1</v>
          </cell>
          <cell r="D975">
            <v>0</v>
          </cell>
          <cell r="E975">
            <v>1.006653727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</row>
        <row r="976">
          <cell r="A976" t="str">
            <v>TRIAE_CS42_3B_TGACv1_221263_AA0735530.6</v>
          </cell>
          <cell r="B976" t="str">
            <v>6-phosphogluconate dehydrogenase, decarboxylating, putative, expressed</v>
          </cell>
          <cell r="C976" t="str">
            <v>6-phosphogluconate dehydrogenase, decarboxylating 1</v>
          </cell>
          <cell r="D976">
            <v>0</v>
          </cell>
          <cell r="E976">
            <v>1.006653727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</row>
        <row r="977">
          <cell r="A977" t="str">
            <v>TRIAE_CS42_2AS_TGACv1_113417_AA0355730.1</v>
          </cell>
          <cell r="B977" t="str">
            <v>6-phosphogluconolactonase, putative, expressed</v>
          </cell>
          <cell r="C977" t="str">
            <v>6-phosphogluconolactonase 1</v>
          </cell>
          <cell r="D977">
            <v>0</v>
          </cell>
          <cell r="E977">
            <v>-1.125473122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</row>
        <row r="978">
          <cell r="A978" t="str">
            <v>TRIAE_CS42_2DS_TGACv1_177259_AA0570980.1</v>
          </cell>
          <cell r="B978" t="str">
            <v>6-phosphogluconolactonase, putative, expressed</v>
          </cell>
          <cell r="C978" t="str">
            <v>6-phosphogluconolactonase 1</v>
          </cell>
          <cell r="D978">
            <v>0</v>
          </cell>
          <cell r="E978">
            <v>-1.125473122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</row>
        <row r="979">
          <cell r="A979" t="str">
            <v>TRIAE_CS42_2BS_TGACv1_146252_AA0460450.1</v>
          </cell>
          <cell r="B979" t="str">
            <v>6-phosphogluconolactonase, putative, expressed</v>
          </cell>
          <cell r="C979" t="str">
            <v>6-phosphogluconolactonase 1</v>
          </cell>
          <cell r="D979">
            <v>0</v>
          </cell>
          <cell r="E979">
            <v>-1.0903110540000001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</row>
        <row r="980">
          <cell r="A980" t="str">
            <v>TRIAE_CS42_3AL_TGACv1_194203_AA0628440.1</v>
          </cell>
          <cell r="B980" t="str">
            <v>delta14-sterol reductase, putative, expressed</v>
          </cell>
          <cell r="C980" t="str">
            <v>7-dehydrocholesterol reductase</v>
          </cell>
          <cell r="D980">
            <v>0</v>
          </cell>
          <cell r="E980">
            <v>1.218212809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</row>
        <row r="981">
          <cell r="A981" t="str">
            <v>TRIAE_CS42_3B_TGACv1_222513_AA0766220.1</v>
          </cell>
          <cell r="B981" t="str">
            <v>delta14-sterol reductase, putative, expressed</v>
          </cell>
          <cell r="C981" t="str">
            <v>7-dehydrocholesterol reductase</v>
          </cell>
          <cell r="D981">
            <v>0</v>
          </cell>
          <cell r="E981">
            <v>1.2450965620000001</v>
          </cell>
          <cell r="F981">
            <v>0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</row>
        <row r="982">
          <cell r="A982" t="str">
            <v>TRIAE_CS42_3DL_TGACv1_252777_AA0891860.1</v>
          </cell>
          <cell r="B982" t="str">
            <v>delta14-sterol reductase, putative, expressed</v>
          </cell>
          <cell r="C982" t="str">
            <v>7-dehydrocholesterol reductase</v>
          </cell>
          <cell r="D982">
            <v>0</v>
          </cell>
          <cell r="E982">
            <v>1.5285734849999999</v>
          </cell>
          <cell r="F982">
            <v>0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</row>
        <row r="983">
          <cell r="A983" t="str">
            <v>TRIAE_CS42_3DL_TGACv1_251773_AA0884800.2</v>
          </cell>
          <cell r="B983" t="str">
            <v>serine palmitoyltransferase 2, putative, expressed</v>
          </cell>
          <cell r="C983" t="str">
            <v>8-amino-7-oxononanoate synthase</v>
          </cell>
          <cell r="D983">
            <v>1.3109273340000001</v>
          </cell>
          <cell r="E983">
            <v>1.439787771</v>
          </cell>
          <cell r="F983">
            <v>0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</row>
        <row r="984">
          <cell r="A984" t="str">
            <v>TRIAE_CS42_3AL_TGACv1_194735_AA0638540.1</v>
          </cell>
          <cell r="B984" t="str">
            <v>serine palmitoyltransferase 2, putative, expressed</v>
          </cell>
          <cell r="C984" t="str">
            <v>8-amino-7-oxononanoate synthase</v>
          </cell>
          <cell r="D984">
            <v>1.3199263299999999</v>
          </cell>
          <cell r="E984">
            <v>1.440366625</v>
          </cell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</row>
        <row r="985">
          <cell r="A985" t="str">
            <v>TRIAE_CS42_3B_TGACv1_221754_AA0749250.1</v>
          </cell>
          <cell r="B985" t="str">
            <v>serine palmitoyltransferase 2, putative, expressed</v>
          </cell>
          <cell r="C985" t="str">
            <v>8-amino-7-oxononanoate synthase</v>
          </cell>
          <cell r="D985">
            <v>1.3199263299999999</v>
          </cell>
          <cell r="E985">
            <v>1.440366625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A986" t="str">
            <v>TRIAE_CS42_4AS_TGACv1_307625_AA1022080.1</v>
          </cell>
          <cell r="B986" t="str">
            <v>serine palmitoyltransferase 1, putative, expressed</v>
          </cell>
          <cell r="C986" t="str">
            <v>8-amino-7-oxononanoate synthase</v>
          </cell>
          <cell r="D986">
            <v>0</v>
          </cell>
          <cell r="E986">
            <v>1.259075919</v>
          </cell>
          <cell r="F986">
            <v>1.0024909120000001</v>
          </cell>
          <cell r="G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A987" t="str">
            <v>TRIAE_CS42_4BL_TGACv1_320344_AA1036140.1</v>
          </cell>
          <cell r="B987" t="str">
            <v>serine palmitoyltransferase 1, putative, expressed</v>
          </cell>
          <cell r="C987" t="str">
            <v>8-amino-7-oxononanoate synthase</v>
          </cell>
          <cell r="D987">
            <v>0</v>
          </cell>
          <cell r="E987">
            <v>1.26997176</v>
          </cell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A988" t="str">
            <v>TRIAE_CS42_4DL_TGACv1_343082_AA1129170.1</v>
          </cell>
          <cell r="B988" t="str">
            <v>serine palmitoyltransferase 1, putative, expressed</v>
          </cell>
          <cell r="C988" t="str">
            <v>8-amino-7-oxononanoate synthase</v>
          </cell>
          <cell r="D988">
            <v>0</v>
          </cell>
          <cell r="E988">
            <v>1.26997176</v>
          </cell>
          <cell r="F988">
            <v>0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A989" t="str">
            <v>TRIAE_CS42_1DS_TGACv1_080666_AA0251980.1</v>
          </cell>
          <cell r="B989" t="str">
            <v>expressed protein</v>
          </cell>
          <cell r="C989" t="str">
            <v>91A protein</v>
          </cell>
          <cell r="D989">
            <v>0</v>
          </cell>
          <cell r="E989">
            <v>0</v>
          </cell>
          <cell r="F989">
            <v>1.157837073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A990" t="str">
            <v>TRIAE_CS42_4DL_TGACv1_346059_AA1155000.1</v>
          </cell>
          <cell r="B990" t="str">
            <v>LTPL1 - Protease inhibitor/seed storage/LTP family protein precursor, expressed</v>
          </cell>
          <cell r="C990" t="str">
            <v>AAA ATPase containing von Willebrand factor type A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1.3339773159999999</v>
          </cell>
          <cell r="J990">
            <v>0</v>
          </cell>
          <cell r="K990">
            <v>-3.5202067910000001</v>
          </cell>
        </row>
        <row r="991">
          <cell r="A991" t="str">
            <v>TRIAE_CS42_4BS_TGACv1_328868_AA1094890.1</v>
          </cell>
          <cell r="B991" t="str">
            <v>LTPL1 - Protease inhibitor/seed storage/LTP family protein precursor, expressed</v>
          </cell>
          <cell r="C991" t="str">
            <v>AAA ATPase containing von Willebrand factor type A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1.438073578</v>
          </cell>
          <cell r="J991">
            <v>0</v>
          </cell>
          <cell r="K991">
            <v>-3.5775615410000001</v>
          </cell>
        </row>
        <row r="992">
          <cell r="A992" t="str">
            <v>TRIAE_CS42_4AS_TGACv1_306314_AA1006190.1</v>
          </cell>
          <cell r="B992" t="str">
            <v>LTPL1 - Protease inhibitor/seed storage/LTP family protein precursor, expressed</v>
          </cell>
          <cell r="C992" t="str">
            <v>AAA ATPase containing von Willebrand factor type A</v>
          </cell>
          <cell r="D992">
            <v>0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1.5198852540000001</v>
          </cell>
          <cell r="J992">
            <v>0</v>
          </cell>
          <cell r="K992">
            <v>-3.6801279089999999</v>
          </cell>
        </row>
        <row r="993">
          <cell r="A993" t="str">
            <v>TRIAE_CS42_5DL_TGACv1_433345_AA1410290.1</v>
          </cell>
          <cell r="B993" t="str">
            <v>ATPase, putative, expressed</v>
          </cell>
          <cell r="C993" t="str">
            <v>AAA-ATPase 1</v>
          </cell>
          <cell r="D993">
            <v>0</v>
          </cell>
          <cell r="E993">
            <v>1.071537196</v>
          </cell>
          <cell r="F993">
            <v>0</v>
          </cell>
          <cell r="G993">
            <v>-1.3221018149999999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</row>
        <row r="994">
          <cell r="A994" t="str">
            <v>TRIAE_CS42_5BL_TGACv1_409689_AA1366400.1</v>
          </cell>
          <cell r="B994" t="str">
            <v>ATPase, putative, expressed</v>
          </cell>
          <cell r="C994" t="str">
            <v>AAA-ATPase 1</v>
          </cell>
          <cell r="D994">
            <v>0</v>
          </cell>
          <cell r="E994">
            <v>1.084434224</v>
          </cell>
          <cell r="F994">
            <v>0</v>
          </cell>
          <cell r="G994">
            <v>-1.3112877439999999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</row>
        <row r="995">
          <cell r="A995" t="str">
            <v>TRIAE_CS42_5AL_TGACv1_375112_AA1216220.1</v>
          </cell>
          <cell r="B995" t="str">
            <v>ATPase, putative, expressed</v>
          </cell>
          <cell r="C995" t="str">
            <v>AAA-ATPase 1</v>
          </cell>
          <cell r="D995">
            <v>0</v>
          </cell>
          <cell r="E995">
            <v>1.279660547</v>
          </cell>
          <cell r="F995">
            <v>0</v>
          </cell>
          <cell r="G995">
            <v>-1.1941016849999999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</row>
        <row r="996">
          <cell r="A996" t="str">
            <v>TRIAE_CS42_1BL_TGACv1_032984_AA0136020.1</v>
          </cell>
          <cell r="B996" t="str">
            <v>ATPase 3, putative, expressed</v>
          </cell>
          <cell r="C996" t="str">
            <v>AAA-ATPase 1</v>
          </cell>
          <cell r="D996">
            <v>0</v>
          </cell>
          <cell r="E996">
            <v>0</v>
          </cell>
          <cell r="F996">
            <v>3.2718584810000002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1.038108518</v>
          </cell>
        </row>
        <row r="997">
          <cell r="A997" t="str">
            <v>TRIAE_CS42_1AL_TGACv1_003210_AA0048680.1</v>
          </cell>
          <cell r="B997" t="str">
            <v>ATPase 3, putative, expressed</v>
          </cell>
          <cell r="C997" t="str">
            <v>AAA-ATPase 1</v>
          </cell>
          <cell r="D997">
            <v>0</v>
          </cell>
          <cell r="E997">
            <v>0</v>
          </cell>
          <cell r="F997">
            <v>3.324429597</v>
          </cell>
          <cell r="G997">
            <v>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</row>
        <row r="998">
          <cell r="A998" t="str">
            <v>TRIAE_CS42_1DL_TGACv1_063064_AA0223510.1</v>
          </cell>
          <cell r="B998" t="str">
            <v>ATPase 3, putative, expressed</v>
          </cell>
          <cell r="C998" t="str">
            <v>AAA-ATPase 1</v>
          </cell>
          <cell r="D998">
            <v>0</v>
          </cell>
          <cell r="E998">
            <v>0</v>
          </cell>
          <cell r="F998">
            <v>3.324429597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</row>
        <row r="999">
          <cell r="A999" t="str">
            <v>TRIAE_CS42_2DS_TGACv1_178033_AA0589630.1</v>
          </cell>
          <cell r="B999" t="str">
            <v>AAA-type ATPase family protein, putative, expressed</v>
          </cell>
          <cell r="C999" t="str">
            <v>AAA-type ATPase family protein</v>
          </cell>
          <cell r="D999">
            <v>1.510486006</v>
          </cell>
          <cell r="E999">
            <v>1.5350896599999999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</row>
        <row r="1000">
          <cell r="A1000" t="str">
            <v>TRIAE_CS42_2AS_TGACv1_112708_AA0343830.2</v>
          </cell>
          <cell r="B1000" t="str">
            <v>AAA-type ATPase family protein, putative, expressed</v>
          </cell>
          <cell r="C1000" t="str">
            <v>AAA-type ATPase family protein</v>
          </cell>
          <cell r="D1000">
            <v>1.6957366410000001</v>
          </cell>
          <cell r="E1000">
            <v>1.641101532</v>
          </cell>
          <cell r="F1000">
            <v>0</v>
          </cell>
          <cell r="G1000">
            <v>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</row>
        <row r="1001">
          <cell r="A1001" t="str">
            <v>TRIAE_CS42_2BS_TGACv1_147827_AA0488040.1</v>
          </cell>
          <cell r="B1001" t="str">
            <v>AAA-type ATPase family protein, putative, expressed</v>
          </cell>
          <cell r="C1001" t="str">
            <v>AAA-type ATPase family protein</v>
          </cell>
          <cell r="D1001">
            <v>1.945137202</v>
          </cell>
          <cell r="E1001">
            <v>1.862903763</v>
          </cell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</row>
        <row r="1002">
          <cell r="A1002" t="str">
            <v>TRIAE_CS42_4AL_TGACv1_288860_AA0960000.1</v>
          </cell>
          <cell r="B1002" t="str">
            <v>AAA-type ATPase family protein, putative, expressed</v>
          </cell>
          <cell r="C1002" t="str">
            <v>AAA-type ATPase family protein</v>
          </cell>
          <cell r="D1002">
            <v>3.6351425700000002</v>
          </cell>
          <cell r="E1002">
            <v>3.490903994</v>
          </cell>
          <cell r="F1002">
            <v>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</row>
        <row r="1003">
          <cell r="A1003" t="str">
            <v>TRIAE_CS42_4BS_TGACv1_330947_AA1109150.1</v>
          </cell>
          <cell r="B1003" t="str">
            <v>AAA-type ATPase family protein, putative, expressed</v>
          </cell>
          <cell r="C1003" t="str">
            <v>AAA-type ATPase family protein</v>
          </cell>
          <cell r="D1003">
            <v>0</v>
          </cell>
          <cell r="E1003">
            <v>1.004752995</v>
          </cell>
          <cell r="F1003">
            <v>0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</row>
        <row r="1004">
          <cell r="A1004" t="str">
            <v>TRIAE_CS42_4DS_TGACv1_362480_AA1179990.1</v>
          </cell>
          <cell r="B1004" t="str">
            <v>AAA-type ATPase family protein, putative, expressed</v>
          </cell>
          <cell r="C1004" t="str">
            <v>AAA-type ATPase family protein</v>
          </cell>
          <cell r="D1004">
            <v>0</v>
          </cell>
          <cell r="E1004">
            <v>1.004752995</v>
          </cell>
          <cell r="F1004">
            <v>0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</row>
        <row r="1005">
          <cell r="A1005" t="str">
            <v>TRIAE_CS42_6BS_TGACv1_516505_AA1675460.1</v>
          </cell>
          <cell r="B1005" t="str">
            <v>cbxX, chromosomal, putative, expressed</v>
          </cell>
          <cell r="C1005" t="str">
            <v>AAA-type ATPase family protein / ankyrin repeat family protein</v>
          </cell>
          <cell r="D1005">
            <v>0</v>
          </cell>
          <cell r="E1005">
            <v>0</v>
          </cell>
          <cell r="F1005">
            <v>0</v>
          </cell>
          <cell r="G1005">
            <v>-1.6623056140000001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</row>
        <row r="1006">
          <cell r="A1006" t="str">
            <v>TRIAE_CS42_6DS_TGACv1_542499_AA1722660.1</v>
          </cell>
          <cell r="B1006" t="str">
            <v>cbxX, chromosomal, putative, expressed</v>
          </cell>
          <cell r="C1006" t="str">
            <v>AAA-type ATPase family protein / ankyrin repeat family protein</v>
          </cell>
          <cell r="D1006">
            <v>0</v>
          </cell>
          <cell r="E1006">
            <v>0</v>
          </cell>
          <cell r="F1006">
            <v>0</v>
          </cell>
          <cell r="G1006">
            <v>-1.6623056140000001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</row>
        <row r="1007">
          <cell r="A1007" t="str">
            <v>TRIAE_CS42_1BL_TGACv1_034100_AA0143410.1</v>
          </cell>
          <cell r="B1007" t="str">
            <v>ABC transporter, ATP-binding protein, putative, expressed</v>
          </cell>
          <cell r="C1007" t="str">
            <v>ABC transporter ATP-binding protein ARB1</v>
          </cell>
          <cell r="D1007">
            <v>0</v>
          </cell>
          <cell r="E1007">
            <v>1.3966393399999999</v>
          </cell>
          <cell r="F1007">
            <v>0</v>
          </cell>
          <cell r="G1007">
            <v>0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</row>
        <row r="1008">
          <cell r="A1008" t="str">
            <v>TRIAE_CS42_6AS_TGACv1_485995_AA1555430.1</v>
          </cell>
          <cell r="B1008" t="str">
            <v>ABC transporter, ATP-binding protein, putative, expressed</v>
          </cell>
          <cell r="C1008" t="str">
            <v>ABC transporter ATP-binding protein NatA</v>
          </cell>
          <cell r="D1008">
            <v>1.623323431</v>
          </cell>
          <cell r="E1008">
            <v>1.2991909159999999</v>
          </cell>
          <cell r="F1008">
            <v>0</v>
          </cell>
          <cell r="G1008">
            <v>-1.9352680630000001</v>
          </cell>
          <cell r="H1008">
            <v>0</v>
          </cell>
          <cell r="I1008">
            <v>0</v>
          </cell>
          <cell r="J1008">
            <v>0</v>
          </cell>
          <cell r="K1008">
            <v>2.129606479</v>
          </cell>
        </row>
        <row r="1009">
          <cell r="A1009" t="str">
            <v>TRIAE_CS42_6DS_TGACv1_544248_AA1747400.1</v>
          </cell>
          <cell r="B1009" t="str">
            <v>ABC transporter, ATP-binding protein, putative, expressed</v>
          </cell>
          <cell r="C1009" t="str">
            <v>ABC transporter ATP-binding protein NatA</v>
          </cell>
          <cell r="D1009">
            <v>1.623323431</v>
          </cell>
          <cell r="E1009">
            <v>1.311766467</v>
          </cell>
          <cell r="F1009">
            <v>0</v>
          </cell>
          <cell r="G1009">
            <v>-1.918517815</v>
          </cell>
          <cell r="H1009">
            <v>0</v>
          </cell>
          <cell r="I1009">
            <v>0</v>
          </cell>
          <cell r="J1009">
            <v>0</v>
          </cell>
          <cell r="K1009">
            <v>2.1559413549999999</v>
          </cell>
        </row>
        <row r="1010">
          <cell r="A1010" t="str">
            <v>TRIAE_CS42_1AL_TGACv1_001642_AA0033350.1</v>
          </cell>
          <cell r="B1010" t="str">
            <v>ABC transporter, ATP-binding protein, putative, expressed</v>
          </cell>
          <cell r="C1010" t="str">
            <v>ABC transporter ATP-binding protein NatA</v>
          </cell>
          <cell r="D1010">
            <v>0</v>
          </cell>
          <cell r="E1010">
            <v>-1.077890561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</row>
        <row r="1011">
          <cell r="A1011" t="str">
            <v>TRIAE_CS42_1BL_TGACv1_032124_AA0125720.1</v>
          </cell>
          <cell r="B1011" t="str">
            <v>ABC transporter, ATP-binding protein, putative, expressed</v>
          </cell>
          <cell r="C1011" t="str">
            <v>ABC transporter ATP-binding protein NatA</v>
          </cell>
          <cell r="D1011">
            <v>0</v>
          </cell>
          <cell r="E1011">
            <v>-1.077491569</v>
          </cell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</row>
        <row r="1012">
          <cell r="A1012" t="str">
            <v>TRIAE_CS42_1DL_TGACv1_064143_AA0232860.1</v>
          </cell>
          <cell r="B1012" t="str">
            <v>ABC transporter, ATP-binding protein, putative, expressed</v>
          </cell>
          <cell r="C1012" t="str">
            <v>ABC transporter ATP-binding protein NatA</v>
          </cell>
          <cell r="D1012">
            <v>0</v>
          </cell>
          <cell r="E1012">
            <v>-1.077491569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</row>
        <row r="1013">
          <cell r="A1013" t="str">
            <v>TRIAE_CS42_1DL_TGACv1_061266_AA0190560.1</v>
          </cell>
          <cell r="B1013" t="str">
            <v>ABC transporter, ATP-binding protein, putative, expressed</v>
          </cell>
          <cell r="C1013" t="str">
            <v>ABC transporter ATP-binding protein NatA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1.331040472</v>
          </cell>
        </row>
        <row r="1014">
          <cell r="A1014" t="str">
            <v>TRIAE_CS42_1AL_TGACv1_003859_AA0051790.3</v>
          </cell>
          <cell r="B1014" t="str">
            <v>ABC transporter, ATP-binding protein, putative, expressed</v>
          </cell>
          <cell r="C1014" t="str">
            <v>ABC transporter ATP-binding protein NatA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1.349794749</v>
          </cell>
        </row>
        <row r="1015">
          <cell r="A1015" t="str">
            <v>TRIAE_CS42_1BL_TGACv1_032124_AA0125710.1</v>
          </cell>
          <cell r="B1015" t="str">
            <v>ABC transporter, ATP-binding protein, putative, expressed</v>
          </cell>
          <cell r="C1015" t="str">
            <v>ABC transporter ATP-binding protein NatA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0</v>
          </cell>
          <cell r="J1015">
            <v>0</v>
          </cell>
          <cell r="K1015">
            <v>1.349794749</v>
          </cell>
        </row>
        <row r="1016">
          <cell r="A1016" t="str">
            <v>TRIAE_CS42_5AL_TGACv1_376842_AA1241480.1</v>
          </cell>
          <cell r="B1016" t="str">
            <v>ABC transporter, ATP-binding protein, putative, expressed</v>
          </cell>
          <cell r="C1016" t="str">
            <v>ABC transporter ATP-binding protein NatA</v>
          </cell>
          <cell r="D1016">
            <v>0</v>
          </cell>
          <cell r="E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2.0993861439999999</v>
          </cell>
        </row>
        <row r="1017">
          <cell r="A1017" t="str">
            <v>TRIAE_CS42_5DL_TGACv1_434693_AA1440170.2</v>
          </cell>
          <cell r="B1017" t="str">
            <v>ABC transporter, ATP-binding protein, putative, expressed</v>
          </cell>
          <cell r="C1017" t="str">
            <v>ABC transporter ATP-binding protein NatA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  <cell r="K1017">
            <v>2.0993861439999999</v>
          </cell>
        </row>
        <row r="1018">
          <cell r="A1018" t="str">
            <v>TRIAE_CS42_6DL_TGACv1_528467_AA1714310.2</v>
          </cell>
          <cell r="B1018" t="str">
            <v>ABC transporter, ATP-binding protein, putative, expressed</v>
          </cell>
          <cell r="C1018" t="str">
            <v>ABC transporter ATP-binding protein YtrE</v>
          </cell>
          <cell r="D1018">
            <v>-1.221802455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</row>
        <row r="1019">
          <cell r="A1019" t="str">
            <v>TRIAE_CS42_4AS_TGACv1_306218_AA1004460.1</v>
          </cell>
          <cell r="B1019" t="str">
            <v>ABC transporter, ATP-binding protein, putative, expressed</v>
          </cell>
          <cell r="C1019" t="str">
            <v>ABC transporter B family member 25, mitochondrial</v>
          </cell>
          <cell r="D1019">
            <v>2.1616991649999999</v>
          </cell>
          <cell r="E1019">
            <v>1.9753408020000001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</row>
        <row r="1020">
          <cell r="A1020" t="str">
            <v>TRIAE_CS42_4DL_TGACv1_346972_AA1156220.1</v>
          </cell>
          <cell r="B1020" t="str">
            <v>ABC transporter, ATP-binding protein, putative, expressed</v>
          </cell>
          <cell r="C1020" t="str">
            <v>ABC transporter B family member 25, mitochondrial</v>
          </cell>
          <cell r="D1020">
            <v>2.1616991649999999</v>
          </cell>
          <cell r="E1020">
            <v>1.9753408020000001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</row>
        <row r="1021">
          <cell r="A1021" t="str">
            <v>TRIAE_CS42_U_TGACv1_641834_AA2105280.1</v>
          </cell>
          <cell r="B1021" t="str">
            <v>ABC transporter, ATP-binding protein, putative, expressed</v>
          </cell>
          <cell r="C1021" t="str">
            <v>ABC transporter C family member 10</v>
          </cell>
          <cell r="D1021">
            <v>1.002037708</v>
          </cell>
          <cell r="E1021">
            <v>1.8957443620000001</v>
          </cell>
          <cell r="F1021">
            <v>0</v>
          </cell>
          <cell r="G1021">
            <v>1.825724624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</row>
        <row r="1022">
          <cell r="A1022" t="str">
            <v>TRIAE_CS42_7AS_TGACv1_570792_AA1840950.1</v>
          </cell>
          <cell r="B1022" t="str">
            <v>ABC transporter, ATP-binding protein, putative, expressed</v>
          </cell>
          <cell r="C1022" t="str">
            <v>ABC transporter C family member 10</v>
          </cell>
          <cell r="D1022">
            <v>1.368993897</v>
          </cell>
          <cell r="E1022">
            <v>1.4323649759999999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</row>
        <row r="1023">
          <cell r="A1023" t="str">
            <v>TRIAE_CS42_7AS_TGACv1_570792_AA1840980.2</v>
          </cell>
          <cell r="B1023" t="str">
            <v>ABC transporter, ATP-binding protein, putative, expressed</v>
          </cell>
          <cell r="C1023" t="str">
            <v>ABC transporter C family member 10</v>
          </cell>
          <cell r="D1023">
            <v>1.467635614</v>
          </cell>
          <cell r="E1023">
            <v>2.2497078689999999</v>
          </cell>
          <cell r="F1023">
            <v>1.6552324620000001</v>
          </cell>
          <cell r="G1023">
            <v>2.2985071769999998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</row>
        <row r="1024">
          <cell r="A1024" t="str">
            <v>TRIAE_CS42_7DS_TGACv1_621612_AA2021000.1</v>
          </cell>
          <cell r="B1024" t="str">
            <v>ABC transporter, ATP-binding protein, putative, expressed</v>
          </cell>
          <cell r="C1024" t="str">
            <v>ABC transporter C family member 10</v>
          </cell>
          <cell r="D1024">
            <v>1.4732284840000001</v>
          </cell>
          <cell r="E1024">
            <v>2.2457677509999998</v>
          </cell>
          <cell r="F1024">
            <v>1.662530949</v>
          </cell>
          <cell r="G1024">
            <v>2.3203758950000002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</row>
        <row r="1025">
          <cell r="A1025" t="str">
            <v>TRIAE_CS42_7AS_TGACv1_570792_AA1840970.1</v>
          </cell>
          <cell r="B1025" t="str">
            <v>ABC transporter, ATP-binding protein, putative, expressed</v>
          </cell>
          <cell r="C1025" t="str">
            <v>ABC transporter C family member 10</v>
          </cell>
          <cell r="D1025">
            <v>1.4737749309999999</v>
          </cell>
          <cell r="E1025">
            <v>2.7591183460000002</v>
          </cell>
          <cell r="F1025">
            <v>1.6701263420000001</v>
          </cell>
          <cell r="G1025">
            <v>2.50192324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</row>
        <row r="1026">
          <cell r="A1026" t="str">
            <v>TRIAE_CS42_7DS_TGACv1_621612_AA2020950.1</v>
          </cell>
          <cell r="B1026" t="str">
            <v>ABC transporter, ATP-binding protein, putative, expressed</v>
          </cell>
          <cell r="C1026" t="str">
            <v>ABC transporter C family member 10</v>
          </cell>
          <cell r="D1026">
            <v>1.7295020510000001</v>
          </cell>
          <cell r="E1026">
            <v>2.5124968000000001</v>
          </cell>
          <cell r="F1026">
            <v>1.598583412</v>
          </cell>
          <cell r="G1026">
            <v>1.984451057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</row>
        <row r="1027">
          <cell r="A1027" t="str">
            <v>TRIAE_CS42_7BS_TGACv1_592205_AA1933180.1</v>
          </cell>
          <cell r="B1027" t="str">
            <v>ABC transporter, ATP-binding protein, putative, expressed</v>
          </cell>
          <cell r="C1027" t="str">
            <v>ABC transporter C family member 10</v>
          </cell>
          <cell r="D1027">
            <v>1.9633870550000001</v>
          </cell>
          <cell r="E1027">
            <v>3.0997384690000001</v>
          </cell>
          <cell r="F1027">
            <v>1.5773074629999999</v>
          </cell>
          <cell r="G1027">
            <v>2.4695076450000002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</row>
        <row r="1028">
          <cell r="A1028" t="str">
            <v>TRIAE_CS42_7BS_TGACv1_592268_AA1934740.1</v>
          </cell>
          <cell r="B1028" t="str">
            <v>ABC transporter, ATP-binding protein, putative, expressed</v>
          </cell>
          <cell r="C1028" t="str">
            <v>ABC transporter C family member 10</v>
          </cell>
          <cell r="D1028">
            <v>0</v>
          </cell>
          <cell r="E1028">
            <v>-1.6135003809999999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</row>
        <row r="1029">
          <cell r="A1029" t="str">
            <v>TRIAE_CS42_7BS_TGACv1_592389_AA1937190.1</v>
          </cell>
          <cell r="B1029" t="str">
            <v>ABC transporter, ATP-binding protein, putative, expressed</v>
          </cell>
          <cell r="C1029" t="str">
            <v>ABC transporter C family member 10</v>
          </cell>
          <cell r="D1029">
            <v>0</v>
          </cell>
          <cell r="E1029">
            <v>-1.544566017</v>
          </cell>
          <cell r="F1029">
            <v>0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</row>
        <row r="1030">
          <cell r="A1030" t="str">
            <v>TRIAE_CS42_7DS_TGACv1_621942_AA2029880.1</v>
          </cell>
          <cell r="B1030" t="str">
            <v>ABC transporter, ATP-binding protein, putative, expressed</v>
          </cell>
          <cell r="C1030" t="str">
            <v>ABC transporter C family member 10</v>
          </cell>
          <cell r="D1030">
            <v>0</v>
          </cell>
          <cell r="E1030">
            <v>-1.544566017</v>
          </cell>
          <cell r="F1030">
            <v>0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</row>
        <row r="1031">
          <cell r="A1031" t="str">
            <v>TRIAE_CS42_7BS_TGACv1_591915_AA1925520.3</v>
          </cell>
          <cell r="B1031" t="str">
            <v>ABC transporter, ATP-binding protein, putative, expressed</v>
          </cell>
          <cell r="C1031" t="str">
            <v>ABC transporter C family member 10</v>
          </cell>
          <cell r="D1031">
            <v>0</v>
          </cell>
          <cell r="E1031">
            <v>1.173765714</v>
          </cell>
          <cell r="F1031">
            <v>0</v>
          </cell>
          <cell r="G1031">
            <v>0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</row>
        <row r="1032">
          <cell r="A1032" t="str">
            <v>TRIAE_CS42_7BS_TGACv1_592494_AA1939180.1</v>
          </cell>
          <cell r="B1032" t="str">
            <v>ABC transporter, ATP-binding protein, putative, expressed</v>
          </cell>
          <cell r="C1032" t="str">
            <v>ABC transporter C family member 10</v>
          </cell>
          <cell r="D1032">
            <v>0</v>
          </cell>
          <cell r="E1032">
            <v>1.5765046730000001</v>
          </cell>
          <cell r="F1032">
            <v>1.284294735</v>
          </cell>
          <cell r="G1032">
            <v>1.606300227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</row>
        <row r="1033">
          <cell r="A1033" t="str">
            <v>TRIAE_CS42_7AS_TGACv1_569469_AA1816750.1</v>
          </cell>
          <cell r="B1033" t="str">
            <v>ABC transporter, ATP-binding protein, putative, expressed</v>
          </cell>
          <cell r="C1033" t="str">
            <v>ABC transporter C family member 10</v>
          </cell>
          <cell r="D1033">
            <v>0</v>
          </cell>
          <cell r="E1033">
            <v>1.9155742389999999</v>
          </cell>
          <cell r="F1033">
            <v>0</v>
          </cell>
          <cell r="G1033">
            <v>1.8137639329999999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</row>
        <row r="1034">
          <cell r="A1034" t="str">
            <v>TRIAE_CS42_7BS_TGACv1_593855_AA1954840.1</v>
          </cell>
          <cell r="B1034" t="str">
            <v>ABC transporter, ATP-binding protein, putative, expressed</v>
          </cell>
          <cell r="C1034" t="str">
            <v>ABC transporter C family member 10</v>
          </cell>
          <cell r="D1034">
            <v>0</v>
          </cell>
          <cell r="E1034">
            <v>1.9155742389999999</v>
          </cell>
          <cell r="F1034">
            <v>0</v>
          </cell>
          <cell r="G1034">
            <v>1.8137639329999999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</row>
        <row r="1035">
          <cell r="A1035" t="str">
            <v>TRIAE_CS42_7DS_TGACv1_625271_AA2064770.1</v>
          </cell>
          <cell r="B1035" t="str">
            <v>ABC transporter, ATP-binding protein, putative, expressed</v>
          </cell>
          <cell r="C1035" t="str">
            <v>ABC transporter C family member 10</v>
          </cell>
          <cell r="D1035">
            <v>0</v>
          </cell>
          <cell r="E1035">
            <v>1.9155742389999999</v>
          </cell>
          <cell r="F1035">
            <v>0</v>
          </cell>
          <cell r="G1035">
            <v>1.8137639329999999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</row>
        <row r="1036">
          <cell r="A1036" t="str">
            <v>TRIAE_CS42_7BS_TGACv1_592475_AA1938770.1</v>
          </cell>
          <cell r="B1036" t="str">
            <v>ABC transporter, ATP-binding protein, putative, expressed</v>
          </cell>
          <cell r="C1036" t="str">
            <v>ABC transporter C family member 10</v>
          </cell>
          <cell r="D1036">
            <v>0</v>
          </cell>
          <cell r="E1036">
            <v>0</v>
          </cell>
          <cell r="F1036">
            <v>0</v>
          </cell>
          <cell r="G1036">
            <v>-1.0851095630000001</v>
          </cell>
          <cell r="H1036">
            <v>0</v>
          </cell>
          <cell r="I1036">
            <v>0</v>
          </cell>
          <cell r="J1036">
            <v>0</v>
          </cell>
          <cell r="K1036">
            <v>-1.6322212709999999</v>
          </cell>
        </row>
        <row r="1037">
          <cell r="A1037" t="str">
            <v>TRIAE_CS42_2AS_TGACv1_113378_AA0355190.1</v>
          </cell>
          <cell r="B1037" t="str">
            <v>ABC transporter, ATP-binding protein, putative, expressed</v>
          </cell>
          <cell r="C1037" t="str">
            <v>ABC transporter C family member 10</v>
          </cell>
          <cell r="D1037">
            <v>0</v>
          </cell>
          <cell r="E1037">
            <v>0</v>
          </cell>
          <cell r="F1037">
            <v>-1.752958265</v>
          </cell>
          <cell r="G1037">
            <v>-2.1231470880000001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</row>
        <row r="1038">
          <cell r="A1038" t="str">
            <v>TRIAE_CS42_2BS_TGACv1_148533_AA0493540.1</v>
          </cell>
          <cell r="B1038" t="str">
            <v>ABC transporter, ATP-binding protein, putative, expressed</v>
          </cell>
          <cell r="C1038" t="str">
            <v>ABC transporter C family member 10</v>
          </cell>
          <cell r="D1038">
            <v>0</v>
          </cell>
          <cell r="E1038">
            <v>0</v>
          </cell>
          <cell r="F1038">
            <v>-1.752958265</v>
          </cell>
          <cell r="G1038">
            <v>-2.0866855270000002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</row>
        <row r="1039">
          <cell r="A1039" t="str">
            <v>TRIAE_CS42_2DS_TGACv1_178502_AA0596640.1</v>
          </cell>
          <cell r="B1039" t="str">
            <v>ABC transporter, ATP-binding protein, putative, expressed</v>
          </cell>
          <cell r="C1039" t="str">
            <v>ABC transporter C family member 10</v>
          </cell>
          <cell r="D1039">
            <v>0</v>
          </cell>
          <cell r="E1039">
            <v>0</v>
          </cell>
          <cell r="F1039">
            <v>-1.6649709989999999</v>
          </cell>
          <cell r="G1039">
            <v>-1.959370345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</row>
        <row r="1040">
          <cell r="A1040" t="str">
            <v>TRIAE_CS42_7AS_TGACv1_569800_AA1824270.1</v>
          </cell>
          <cell r="B1040" t="str">
            <v>ABC transporter family protein, putative, expressed</v>
          </cell>
          <cell r="C1040" t="str">
            <v>ABC transporter C family member 10</v>
          </cell>
          <cell r="D1040">
            <v>0</v>
          </cell>
          <cell r="E1040">
            <v>0</v>
          </cell>
          <cell r="F1040">
            <v>0</v>
          </cell>
          <cell r="G1040">
            <v>-1.1747403460000001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</row>
        <row r="1041">
          <cell r="A1041" t="str">
            <v>TRIAE_CS42_7DS_TGACv1_624594_AA2062110.1</v>
          </cell>
          <cell r="B1041" t="str">
            <v>ABC transporter family protein, putative, expressed</v>
          </cell>
          <cell r="C1041" t="str">
            <v>ABC transporter C family member 10</v>
          </cell>
          <cell r="D1041">
            <v>0</v>
          </cell>
          <cell r="E1041">
            <v>0</v>
          </cell>
          <cell r="F1041">
            <v>0</v>
          </cell>
          <cell r="G1041">
            <v>-1.1747403460000001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</row>
        <row r="1042">
          <cell r="A1042" t="str">
            <v>TRIAE_CS42_2AS_TGACv1_113028_AA0350020.1</v>
          </cell>
          <cell r="B1042" t="str">
            <v>ABC transporter family protein, putative, expressed</v>
          </cell>
          <cell r="C1042" t="str">
            <v>ABC transporter C family member 14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3.8582350590000001</v>
          </cell>
        </row>
        <row r="1043">
          <cell r="A1043" t="str">
            <v>TRIAE_CS42_2BS_TGACv1_146866_AA0474200.1</v>
          </cell>
          <cell r="B1043" t="str">
            <v>ABC transporter family protein, putative, expressed</v>
          </cell>
          <cell r="C1043" t="str">
            <v>ABC transporter C family member 14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3.8582350590000001</v>
          </cell>
        </row>
        <row r="1044">
          <cell r="A1044" t="str">
            <v>TRIAE_CS42_2DS_TGACv1_179469_AA0607360.1</v>
          </cell>
          <cell r="B1044" t="str">
            <v>multidrug resistance-associated protein, putative, expressed</v>
          </cell>
          <cell r="C1044" t="str">
            <v>ABC transporter C family member 14</v>
          </cell>
          <cell r="D1044">
            <v>0</v>
          </cell>
          <cell r="E1044">
            <v>0</v>
          </cell>
          <cell r="F1044">
            <v>0</v>
          </cell>
          <cell r="G1044">
            <v>1.2326394039999999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</row>
        <row r="1045">
          <cell r="A1045" t="str">
            <v>TRIAE_CS42_2BS_TGACv1_146633_AA0469740.1</v>
          </cell>
          <cell r="B1045" t="str">
            <v>multidrug resistance-associated protein, putative, expressed</v>
          </cell>
          <cell r="C1045" t="str">
            <v>ABC transporter C family member 14</v>
          </cell>
          <cell r="D1045">
            <v>0</v>
          </cell>
          <cell r="E1045">
            <v>0</v>
          </cell>
          <cell r="F1045">
            <v>0</v>
          </cell>
          <cell r="G1045">
            <v>1.249913319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</row>
        <row r="1046">
          <cell r="A1046" t="str">
            <v>TRIAE_CS42_2AS_TGACv1_114278_AA0365810.1</v>
          </cell>
          <cell r="B1046" t="str">
            <v>multidrug resistance-associated protein, putative, expressed</v>
          </cell>
          <cell r="C1046" t="str">
            <v>ABC transporter C family member 14</v>
          </cell>
          <cell r="D1046">
            <v>0</v>
          </cell>
          <cell r="E1046">
            <v>0</v>
          </cell>
          <cell r="F1046">
            <v>0</v>
          </cell>
          <cell r="G1046">
            <v>1.2576354320000001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</row>
        <row r="1047">
          <cell r="A1047" t="str">
            <v>TRIAE_CS42_1AL_TGACv1_003606_AA0050640.1</v>
          </cell>
          <cell r="B1047" t="str">
            <v>ABC transporter family protein, putative, expressed</v>
          </cell>
          <cell r="C1047" t="str">
            <v>ABC transporter C family member 2</v>
          </cell>
          <cell r="D1047">
            <v>2.2990186939999999</v>
          </cell>
          <cell r="E1047">
            <v>1.877663232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</row>
        <row r="1048">
          <cell r="A1048" t="str">
            <v>TRIAE_CS42_1BL_TGACv1_032319_AA0128280.1</v>
          </cell>
          <cell r="B1048" t="str">
            <v>ABC transporter family protein, putative, expressed</v>
          </cell>
          <cell r="C1048" t="str">
            <v>ABC transporter C family member 2</v>
          </cell>
          <cell r="D1048">
            <v>0</v>
          </cell>
          <cell r="E1048">
            <v>1.41640166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</row>
        <row r="1049">
          <cell r="A1049" t="str">
            <v>TRIAE_CS42_4AS_TGACv1_307167_AA1017950.1</v>
          </cell>
          <cell r="B1049" t="str">
            <v>ABC transporter family protein, putative, expressed</v>
          </cell>
          <cell r="C1049" t="str">
            <v>ABC transporter C family member 3</v>
          </cell>
          <cell r="D1049">
            <v>1.149995815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1.1778169199999999</v>
          </cell>
        </row>
        <row r="1050">
          <cell r="A1050" t="str">
            <v>TRIAE_CS42_4BL_TGACv1_320755_AA1047930.1</v>
          </cell>
          <cell r="B1050" t="str">
            <v>ABC transporter family protein, putative, expressed</v>
          </cell>
          <cell r="C1050" t="str">
            <v>ABC transporter C family member 3</v>
          </cell>
          <cell r="D1050">
            <v>1.289069172</v>
          </cell>
          <cell r="E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1.2132842509999999</v>
          </cell>
        </row>
        <row r="1051">
          <cell r="A1051" t="str">
            <v>TRIAE_CS42_5BL_TGACv1_408135_AA1361770.1</v>
          </cell>
          <cell r="B1051" t="str">
            <v>ABC transporter family protein, putative, expressed</v>
          </cell>
          <cell r="C1051" t="str">
            <v>ABC transporter C family member 3</v>
          </cell>
          <cell r="D1051">
            <v>1.6487923149999999</v>
          </cell>
          <cell r="E1051">
            <v>1.5078920220000001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1.131527674</v>
          </cell>
        </row>
        <row r="1052">
          <cell r="A1052" t="str">
            <v>TRIAE_CS42_3B_TGACv1_222340_AA0762490.1</v>
          </cell>
          <cell r="B1052" t="str">
            <v>ABC transporter family protein, putative, expressed</v>
          </cell>
          <cell r="C1052" t="str">
            <v>ABC transporter C family member 3</v>
          </cell>
          <cell r="D1052">
            <v>0</v>
          </cell>
          <cell r="E1052">
            <v>-2.0829886979999999</v>
          </cell>
          <cell r="F1052">
            <v>0</v>
          </cell>
          <cell r="G1052">
            <v>-1.884771073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A1053" t="str">
            <v>TRIAE_CS42_3AS_TGACv1_211403_AA0689800.1</v>
          </cell>
          <cell r="B1053" t="str">
            <v>ABC transporter family protein, putative, expressed</v>
          </cell>
          <cell r="C1053" t="str">
            <v>ABC transporter C family member 3</v>
          </cell>
          <cell r="D1053">
            <v>0</v>
          </cell>
          <cell r="E1053">
            <v>-2.0096896790000001</v>
          </cell>
          <cell r="F1053">
            <v>-1.0596986580000001</v>
          </cell>
          <cell r="G1053">
            <v>-1.982983063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A1054" t="str">
            <v>TRIAE_CS42_3DS_TGACv1_273334_AA0930440.1</v>
          </cell>
          <cell r="B1054" t="str">
            <v>ABC transporter family protein, putative, expressed</v>
          </cell>
          <cell r="C1054" t="str">
            <v>ABC transporter C family member 3</v>
          </cell>
          <cell r="D1054">
            <v>0</v>
          </cell>
          <cell r="E1054">
            <v>-2.0096896790000001</v>
          </cell>
          <cell r="F1054">
            <v>-1.055854737</v>
          </cell>
          <cell r="G1054">
            <v>-1.982983063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A1055" t="str">
            <v>TRIAE_CS42_1DL_TGACv1_062922_AA0221700.1</v>
          </cell>
          <cell r="B1055" t="str">
            <v>ABC transporter family protein, putative, expressed</v>
          </cell>
          <cell r="C1055" t="str">
            <v>ABC transporter C family member 3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1.693758382</v>
          </cell>
        </row>
        <row r="1056">
          <cell r="A1056" t="str">
            <v>TRIAE_CS42_7AL_TGACv1_557698_AA1784900.1</v>
          </cell>
          <cell r="B1056" t="str">
            <v>ABC transporter family protein, putative, expressed</v>
          </cell>
          <cell r="C1056" t="str">
            <v>ABC transporter C family member 8</v>
          </cell>
          <cell r="D1056">
            <v>1.496874622</v>
          </cell>
          <cell r="E1056">
            <v>1.6577484849999999</v>
          </cell>
          <cell r="F1056">
            <v>0</v>
          </cell>
          <cell r="G1056">
            <v>1.1776466350000001</v>
          </cell>
          <cell r="H1056">
            <v>0</v>
          </cell>
          <cell r="I1056">
            <v>0</v>
          </cell>
          <cell r="J1056">
            <v>0</v>
          </cell>
          <cell r="K1056">
            <v>1.1832851639999999</v>
          </cell>
        </row>
        <row r="1057">
          <cell r="A1057" t="str">
            <v>TRIAE_CS42_7DL_TGACv1_603165_AA1977410.1</v>
          </cell>
          <cell r="B1057" t="str">
            <v>ABC transporter family protein, putative, expressed</v>
          </cell>
          <cell r="C1057" t="str">
            <v>ABC transporter C family member 8</v>
          </cell>
          <cell r="D1057">
            <v>1.497754265</v>
          </cell>
          <cell r="E1057">
            <v>1.659506792</v>
          </cell>
          <cell r="F1057">
            <v>0</v>
          </cell>
          <cell r="G1057">
            <v>1.1776466350000001</v>
          </cell>
          <cell r="H1057">
            <v>0</v>
          </cell>
          <cell r="I1057">
            <v>0</v>
          </cell>
          <cell r="J1057">
            <v>0</v>
          </cell>
          <cell r="K1057">
            <v>1.1832851639999999</v>
          </cell>
        </row>
        <row r="1058">
          <cell r="A1058" t="str">
            <v>TRIAE_CS42_7BL_TGACv1_576793_AA1855160.1</v>
          </cell>
          <cell r="B1058" t="str">
            <v>ABC transporter family protein, putative, expressed</v>
          </cell>
          <cell r="C1058" t="str">
            <v>ABC transporter C family member 8</v>
          </cell>
          <cell r="D1058">
            <v>1.497754265</v>
          </cell>
          <cell r="E1058">
            <v>1.659506792</v>
          </cell>
          <cell r="F1058">
            <v>0</v>
          </cell>
          <cell r="G1058">
            <v>1.1776466350000001</v>
          </cell>
          <cell r="H1058">
            <v>0</v>
          </cell>
          <cell r="I1058">
            <v>0</v>
          </cell>
          <cell r="J1058">
            <v>0</v>
          </cell>
          <cell r="K1058">
            <v>1.197840652</v>
          </cell>
        </row>
        <row r="1059">
          <cell r="A1059" t="str">
            <v>TRIAE_CS42_2AL_TGACv1_095357_AA0309890.1</v>
          </cell>
          <cell r="B1059" t="str">
            <v>multidrug resistance-associated protein, putative, expressed</v>
          </cell>
          <cell r="C1059" t="str">
            <v>ABC transporter C family member 9</v>
          </cell>
          <cell r="D1059">
            <v>1.2582116910000001</v>
          </cell>
          <cell r="E1059">
            <v>1.818038053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</row>
        <row r="1060">
          <cell r="A1060" t="str">
            <v>TRIAE_CS42_2BL_TGACv1_131165_AA0423600.1</v>
          </cell>
          <cell r="B1060" t="str">
            <v>multidrug resistance-associated protein, putative, expressed</v>
          </cell>
          <cell r="C1060" t="str">
            <v>ABC transporter C family member 9</v>
          </cell>
          <cell r="D1060">
            <v>0</v>
          </cell>
          <cell r="E1060">
            <v>1.0101494040000001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</row>
        <row r="1061">
          <cell r="A1061" t="str">
            <v>TRIAE_CS42_3DL_TGACv1_250027_AA0860630.10</v>
          </cell>
          <cell r="B1061" t="str">
            <v>ABC transporter, ATP-binding protein, putative, expressed</v>
          </cell>
          <cell r="C1061" t="str">
            <v>ABC transporter D family member 1</v>
          </cell>
          <cell r="D1061">
            <v>0</v>
          </cell>
          <cell r="E1061">
            <v>1.461779811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</row>
        <row r="1062">
          <cell r="A1062" t="str">
            <v>TRIAE_CS42_3B_TGACv1_224116_AA0792530.1</v>
          </cell>
          <cell r="B1062" t="str">
            <v>ABC transporter, ATP-binding protein, putative, expressed</v>
          </cell>
          <cell r="C1062" t="str">
            <v>ABC transporter D family member 1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1.6438261750000001</v>
          </cell>
        </row>
        <row r="1063">
          <cell r="A1063" t="str">
            <v>TRIAE_CS42_2AS_TGACv1_112330_AA0335600.2</v>
          </cell>
          <cell r="B1063" t="str">
            <v>white-brown complex homolog protein, putative, expressed</v>
          </cell>
          <cell r="C1063" t="str">
            <v>ABC transporter family protein</v>
          </cell>
          <cell r="D1063">
            <v>1.806426818</v>
          </cell>
          <cell r="E1063">
            <v>1.2635234179999999</v>
          </cell>
          <cell r="F1063">
            <v>1.1438455059999999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</row>
        <row r="1064">
          <cell r="A1064" t="str">
            <v>TRIAE_CS42_2DS_TGACv1_177750_AA0583840.1</v>
          </cell>
          <cell r="B1064" t="str">
            <v>white-brown complex homolog protein, putative, expressed</v>
          </cell>
          <cell r="C1064" t="str">
            <v>ABC transporter family protein</v>
          </cell>
          <cell r="D1064">
            <v>1.879202005</v>
          </cell>
          <cell r="E1064">
            <v>1.295354911</v>
          </cell>
          <cell r="F1064">
            <v>1.1891090390000001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</row>
        <row r="1065">
          <cell r="A1065" t="str">
            <v>TRIAE_CS42_2BS_TGACv1_146140_AA0456520.3</v>
          </cell>
          <cell r="B1065" t="str">
            <v>white-brown complex homolog protein, putative, expressed</v>
          </cell>
          <cell r="C1065" t="str">
            <v>ABC transporter family protein</v>
          </cell>
          <cell r="D1065">
            <v>0</v>
          </cell>
          <cell r="E1065">
            <v>1.2635234179999999</v>
          </cell>
          <cell r="F1065">
            <v>1.1438455059999999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</row>
        <row r="1066">
          <cell r="A1066" t="str">
            <v>TRIAE_CS42_3AS_TGACv1_211205_AA0686630.1</v>
          </cell>
          <cell r="B1066" t="str">
            <v>ABC transporter, ATP-binding protein, putative, expressed</v>
          </cell>
          <cell r="C1066" t="str">
            <v>ABC transporter family protein</v>
          </cell>
          <cell r="D1066">
            <v>0</v>
          </cell>
          <cell r="E1066">
            <v>0</v>
          </cell>
          <cell r="F1066">
            <v>0</v>
          </cell>
          <cell r="G1066">
            <v>-1.198532492</v>
          </cell>
          <cell r="H1066">
            <v>0</v>
          </cell>
          <cell r="I1066">
            <v>0</v>
          </cell>
          <cell r="J1066">
            <v>0</v>
          </cell>
          <cell r="K1066">
            <v>1.0709090960000001</v>
          </cell>
        </row>
        <row r="1067">
          <cell r="A1067" t="str">
            <v>TRIAE_CS42_3B_TGACv1_223754_AA0786670.1</v>
          </cell>
          <cell r="B1067" t="str">
            <v>ABC transporter, ATP-binding protein, putative, expressed</v>
          </cell>
          <cell r="C1067" t="str">
            <v>ABC transporter family protein</v>
          </cell>
          <cell r="D1067">
            <v>0</v>
          </cell>
          <cell r="E1067">
            <v>0</v>
          </cell>
          <cell r="F1067">
            <v>0</v>
          </cell>
          <cell r="G1067">
            <v>-1.198199</v>
          </cell>
          <cell r="H1067">
            <v>0</v>
          </cell>
          <cell r="I1067">
            <v>0</v>
          </cell>
          <cell r="J1067">
            <v>0</v>
          </cell>
          <cell r="K1067">
            <v>1.0709090960000001</v>
          </cell>
        </row>
        <row r="1068">
          <cell r="A1068" t="str">
            <v>TRIAE_CS42_3DS_TGACv1_272258_AA0917870.2</v>
          </cell>
          <cell r="B1068" t="str">
            <v>ABC transporter, ATP-binding protein, putative, expressed</v>
          </cell>
          <cell r="C1068" t="str">
            <v>ABC transporter family protein</v>
          </cell>
          <cell r="D1068">
            <v>0</v>
          </cell>
          <cell r="E1068">
            <v>0</v>
          </cell>
          <cell r="F1068">
            <v>0</v>
          </cell>
          <cell r="G1068">
            <v>-1.1245801479999999</v>
          </cell>
          <cell r="H1068">
            <v>0</v>
          </cell>
          <cell r="I1068">
            <v>0</v>
          </cell>
          <cell r="J1068">
            <v>0</v>
          </cell>
          <cell r="K1068">
            <v>1.152862984</v>
          </cell>
        </row>
        <row r="1069">
          <cell r="A1069" t="str">
            <v>TRIAE_CS42_U_TGACv1_642117_AA2111740.1</v>
          </cell>
          <cell r="B1069" t="str">
            <v>white-brown complex homolog protein 16, putative, expressed</v>
          </cell>
          <cell r="C1069" t="str">
            <v>ABC transporter G family member 1</v>
          </cell>
          <cell r="D1069">
            <v>1.9479994</v>
          </cell>
          <cell r="E1069">
            <v>3.9090987400000001</v>
          </cell>
          <cell r="F1069">
            <v>0</v>
          </cell>
          <cell r="G1069">
            <v>0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</row>
        <row r="1070">
          <cell r="A1070" t="str">
            <v>TRIAE_CS42_3AS_TGACv1_211094_AA0684940.1</v>
          </cell>
          <cell r="B1070" t="str">
            <v>white-brown complex homolog protein 16, putative, expressed</v>
          </cell>
          <cell r="C1070" t="str">
            <v>ABC transporter G family member 1</v>
          </cell>
          <cell r="D1070">
            <v>1.9479994</v>
          </cell>
          <cell r="E1070">
            <v>3.912439344</v>
          </cell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</row>
        <row r="1071">
          <cell r="A1071" t="str">
            <v>TRIAE_CS42_3AL_TGACv1_195018_AA0643520.1</v>
          </cell>
          <cell r="B1071" t="str">
            <v>ABC-2 type transporter domain containing protein, expressed</v>
          </cell>
          <cell r="C1071" t="str">
            <v>ABC transporter G family member 10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  <cell r="K1071">
            <v>-1.288809592</v>
          </cell>
        </row>
        <row r="1072">
          <cell r="A1072" t="str">
            <v>TRIAE_CS42_3DL_TGACv1_249419_AA0848320.1</v>
          </cell>
          <cell r="B1072" t="str">
            <v>ABC-2 type transporter domain containing protein, expressed</v>
          </cell>
          <cell r="C1072" t="str">
            <v>ABC transporter G family member 10</v>
          </cell>
          <cell r="D1072">
            <v>0</v>
          </cell>
          <cell r="E1072">
            <v>0</v>
          </cell>
          <cell r="F1072">
            <v>0</v>
          </cell>
          <cell r="G1072">
            <v>0</v>
          </cell>
          <cell r="H1072">
            <v>0</v>
          </cell>
          <cell r="I1072">
            <v>0</v>
          </cell>
          <cell r="J1072">
            <v>0</v>
          </cell>
          <cell r="K1072">
            <v>-1.288809592</v>
          </cell>
        </row>
        <row r="1073">
          <cell r="A1073" t="str">
            <v>TRIAE_CS42_2BS_TGACv1_146217_AA0459240.1</v>
          </cell>
          <cell r="B1073" t="str">
            <v>white-brown complex homolog protein 11, putative, expressed</v>
          </cell>
          <cell r="C1073" t="str">
            <v>ABC transporter G family member 11</v>
          </cell>
          <cell r="D1073">
            <v>1.1674352560000001</v>
          </cell>
          <cell r="E1073">
            <v>0</v>
          </cell>
          <cell r="F1073">
            <v>0</v>
          </cell>
          <cell r="G1073">
            <v>-2.918530209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</row>
        <row r="1074">
          <cell r="A1074" t="str">
            <v>TRIAE_CS42_2BL_TGACv1_130147_AA0405000.3</v>
          </cell>
          <cell r="B1074" t="str">
            <v>white-brown complex homolog protein 11, putative, expressed</v>
          </cell>
          <cell r="C1074" t="str">
            <v>ABC transporter G family member 11</v>
          </cell>
          <cell r="D1074">
            <v>1.2443406189999999</v>
          </cell>
          <cell r="E1074">
            <v>1.2763266980000001</v>
          </cell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</row>
        <row r="1075">
          <cell r="A1075" t="str">
            <v>TRIAE_CS42_2DL_TGACv1_159941_AA0544720.1</v>
          </cell>
          <cell r="B1075" t="str">
            <v>white-brown complex homolog protein 11, putative, expressed</v>
          </cell>
          <cell r="C1075" t="str">
            <v>ABC transporter G family member 11</v>
          </cell>
          <cell r="D1075">
            <v>1.2443406189999999</v>
          </cell>
          <cell r="E1075">
            <v>1.279478989</v>
          </cell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</row>
        <row r="1076">
          <cell r="A1076" t="str">
            <v>TRIAE_CS42_2AL_TGACv1_095536_AA0311910.2</v>
          </cell>
          <cell r="B1076" t="str">
            <v>white-brown complex homolog protein 11, putative, expressed</v>
          </cell>
          <cell r="C1076" t="str">
            <v>ABC transporter G family member 11</v>
          </cell>
          <cell r="D1076">
            <v>1.3642869150000001</v>
          </cell>
          <cell r="E1076">
            <v>1.308446317</v>
          </cell>
          <cell r="F1076">
            <v>0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</row>
        <row r="1077">
          <cell r="A1077" t="str">
            <v>TRIAE_CS42_2AS_TGACv1_113198_AA0352950.2</v>
          </cell>
          <cell r="B1077" t="str">
            <v>white-brown complex homolog protein 11, putative, expressed</v>
          </cell>
          <cell r="C1077" t="str">
            <v>ABC transporter G family member 11</v>
          </cell>
          <cell r="D1077">
            <v>1.851627994</v>
          </cell>
          <cell r="E1077">
            <v>0</v>
          </cell>
          <cell r="F1077">
            <v>0</v>
          </cell>
          <cell r="G1077">
            <v>-2.652203187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</row>
        <row r="1078">
          <cell r="A1078" t="str">
            <v>TRIAE_CS42_5BL_TGACv1_405613_AA1331410.1</v>
          </cell>
          <cell r="B1078" t="str">
            <v>white-brown complex homolog protein 11, putative, expressed</v>
          </cell>
          <cell r="C1078" t="str">
            <v>ABC transporter G family member 11</v>
          </cell>
          <cell r="D1078">
            <v>0</v>
          </cell>
          <cell r="E1078">
            <v>-1.385974222</v>
          </cell>
          <cell r="F1078">
            <v>0</v>
          </cell>
          <cell r="G1078">
            <v>-1.90879836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</row>
        <row r="1079">
          <cell r="A1079" t="str">
            <v>TRIAE_CS42_6BS_TGACv1_513819_AA1650300.1</v>
          </cell>
          <cell r="B1079" t="str">
            <v>white-brown complex homolog protein 11, putative, expressed</v>
          </cell>
          <cell r="C1079" t="str">
            <v>ABC transporter G family member 11</v>
          </cell>
          <cell r="D1079">
            <v>0</v>
          </cell>
          <cell r="E1079">
            <v>2.0392357350000001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</row>
        <row r="1080">
          <cell r="A1080" t="str">
            <v>TRIAE_CS42_6DS_TGACv1_544253_AA1747440.1</v>
          </cell>
          <cell r="B1080" t="str">
            <v>white-brown complex homolog protein 11, putative, expressed</v>
          </cell>
          <cell r="C1080" t="str">
            <v>ABC transporter G family member 11</v>
          </cell>
          <cell r="D1080">
            <v>0</v>
          </cell>
          <cell r="E1080">
            <v>2.0392357350000001</v>
          </cell>
          <cell r="F1080">
            <v>0</v>
          </cell>
          <cell r="G1080">
            <v>0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</row>
        <row r="1081">
          <cell r="A1081" t="str">
            <v>TRIAE_CS42_6AS_TGACv1_485850_AA1553310.1</v>
          </cell>
          <cell r="B1081" t="str">
            <v>white-brown complex homolog protein 11, putative, expressed</v>
          </cell>
          <cell r="C1081" t="str">
            <v>ABC transporter G family member 11</v>
          </cell>
          <cell r="D1081">
            <v>0</v>
          </cell>
          <cell r="E1081">
            <v>2.0469770920000001</v>
          </cell>
          <cell r="F1081">
            <v>0</v>
          </cell>
          <cell r="G1081">
            <v>0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</row>
        <row r="1082">
          <cell r="A1082" t="str">
            <v>TRIAE_CS42_7AL_TGACv1_556229_AA1758860.1</v>
          </cell>
          <cell r="B1082" t="str">
            <v>white-brown complex homolog protein 11, putative, expressed</v>
          </cell>
          <cell r="C1082" t="str">
            <v>ABC transporter G family member 11</v>
          </cell>
          <cell r="D1082">
            <v>0</v>
          </cell>
          <cell r="E1082">
            <v>0</v>
          </cell>
          <cell r="F1082">
            <v>2.6575547199999998</v>
          </cell>
          <cell r="G1082">
            <v>3.1603944610000001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</row>
        <row r="1083">
          <cell r="A1083" t="str">
            <v>TRIAE_CS42_7BL_TGACv1_577121_AA1866500.1</v>
          </cell>
          <cell r="B1083" t="str">
            <v>white-brown complex homolog protein 11, putative, expressed</v>
          </cell>
          <cell r="C1083" t="str">
            <v>ABC transporter G family member 11</v>
          </cell>
          <cell r="D1083">
            <v>0</v>
          </cell>
          <cell r="E1083">
            <v>0</v>
          </cell>
          <cell r="F1083">
            <v>2.8681692660000002</v>
          </cell>
          <cell r="G1083">
            <v>3.3723560520000002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</row>
        <row r="1084">
          <cell r="A1084" t="str">
            <v>TRIAE_CS42_7BL_TGACv1_577207_AA1869110.1</v>
          </cell>
          <cell r="B1084" t="str">
            <v>ABC-2 type transporter domain containing protein, expressed</v>
          </cell>
          <cell r="C1084" t="str">
            <v>ABC transporter G family member 14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-1.03511193</v>
          </cell>
        </row>
        <row r="1085">
          <cell r="A1085" t="str">
            <v>TRIAE_CS42_4AL_TGACv1_288382_AA0947100.1</v>
          </cell>
          <cell r="B1085" t="str">
            <v>ABC-2 type transporter domain containing protein, expressed</v>
          </cell>
          <cell r="C1085" t="str">
            <v>ABC transporter G family member 14</v>
          </cell>
          <cell r="D1085">
            <v>0</v>
          </cell>
          <cell r="E1085">
            <v>0</v>
          </cell>
          <cell r="F1085">
            <v>0</v>
          </cell>
          <cell r="G1085">
            <v>1.362694807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</row>
        <row r="1086">
          <cell r="A1086" t="str">
            <v>TRIAE_CS42_7AS_TGACv1_570031_AA1829080.1</v>
          </cell>
          <cell r="B1086" t="str">
            <v>ABC-2 type transporter domain containing protein, expressed</v>
          </cell>
          <cell r="C1086" t="str">
            <v>ABC transporter G family member 14</v>
          </cell>
          <cell r="D1086">
            <v>0</v>
          </cell>
          <cell r="E1086">
            <v>0</v>
          </cell>
          <cell r="F1086">
            <v>0</v>
          </cell>
          <cell r="G1086">
            <v>1.362694807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</row>
        <row r="1087">
          <cell r="A1087" t="str">
            <v>TRIAE_CS42_7DS_TGACv1_622342_AA2038050.1</v>
          </cell>
          <cell r="B1087" t="str">
            <v>ABC-2 type transporter domain containing protein, expressed</v>
          </cell>
          <cell r="C1087" t="str">
            <v>ABC transporter G family member 14</v>
          </cell>
          <cell r="D1087">
            <v>0</v>
          </cell>
          <cell r="E1087">
            <v>0</v>
          </cell>
          <cell r="F1087">
            <v>0</v>
          </cell>
          <cell r="G1087">
            <v>1.362694807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</row>
        <row r="1088">
          <cell r="A1088" t="str">
            <v>TRIAE_CS42_1AS_TGACv1_020364_AA0076990.4</v>
          </cell>
          <cell r="B1088" t="str">
            <v>white-brown complex homolog protein 12, putative, expressed</v>
          </cell>
          <cell r="C1088" t="str">
            <v>ABC transporter G family member 15</v>
          </cell>
          <cell r="D1088">
            <v>0</v>
          </cell>
          <cell r="E1088">
            <v>1.1768872189999999</v>
          </cell>
          <cell r="F1088">
            <v>0</v>
          </cell>
          <cell r="G1088">
            <v>-1.154992276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</row>
        <row r="1089">
          <cell r="A1089" t="str">
            <v>TRIAE_CS42_1BS_TGACv1_050603_AA0173840.3</v>
          </cell>
          <cell r="B1089" t="str">
            <v>white-brown complex homolog protein 12, putative, expressed</v>
          </cell>
          <cell r="C1089" t="str">
            <v>ABC transporter G family member 15</v>
          </cell>
          <cell r="D1089">
            <v>0</v>
          </cell>
          <cell r="E1089">
            <v>1.1768872189999999</v>
          </cell>
          <cell r="F1089">
            <v>0</v>
          </cell>
          <cell r="G1089">
            <v>-1.154992276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</row>
        <row r="1090">
          <cell r="A1090" t="str">
            <v>TRIAE_CS42_1DS_TGACv1_080335_AA0246250.1</v>
          </cell>
          <cell r="B1090" t="str">
            <v>white-brown complex homolog protein 12, putative, expressed</v>
          </cell>
          <cell r="C1090" t="str">
            <v>ABC transporter G family member 15</v>
          </cell>
          <cell r="D1090">
            <v>0</v>
          </cell>
          <cell r="E1090">
            <v>1.1768872189999999</v>
          </cell>
          <cell r="F1090">
            <v>0</v>
          </cell>
          <cell r="G1090">
            <v>-1.154992276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</row>
        <row r="1091">
          <cell r="A1091" t="str">
            <v>TRIAE_CS42_3AL_TGACv1_193898_AA0622160.2</v>
          </cell>
          <cell r="B1091" t="str">
            <v>white-brown complex homolog protein, putative, expressed</v>
          </cell>
          <cell r="C1091" t="str">
            <v>ABC transporter G family member 19</v>
          </cell>
          <cell r="D1091">
            <v>0</v>
          </cell>
          <cell r="E1091">
            <v>-1.2072698129999999</v>
          </cell>
          <cell r="F1091">
            <v>0</v>
          </cell>
          <cell r="G1091">
            <v>-1.4436255739999999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</row>
        <row r="1092">
          <cell r="A1092" t="str">
            <v>TRIAE_CS42_3B_TGACv1_222999_AA0774800.1</v>
          </cell>
          <cell r="B1092" t="str">
            <v>white-brown complex homolog protein, putative, expressed</v>
          </cell>
          <cell r="C1092" t="str">
            <v>ABC transporter G family member 19</v>
          </cell>
          <cell r="D1092">
            <v>0</v>
          </cell>
          <cell r="E1092">
            <v>-1.2072698129999999</v>
          </cell>
          <cell r="F1092">
            <v>0</v>
          </cell>
          <cell r="G1092">
            <v>-1.4436255739999999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</row>
        <row r="1093">
          <cell r="A1093" t="str">
            <v>TRIAE_CS42_3DL_TGACv1_252638_AA0891180.1</v>
          </cell>
          <cell r="B1093" t="str">
            <v>white-brown complex homolog protein, putative, expressed</v>
          </cell>
          <cell r="C1093" t="str">
            <v>ABC transporter G family member 19</v>
          </cell>
          <cell r="D1093">
            <v>0</v>
          </cell>
          <cell r="E1093">
            <v>-1.2072698129999999</v>
          </cell>
          <cell r="F1093">
            <v>0</v>
          </cell>
          <cell r="G1093">
            <v>-1.4436255739999999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</row>
        <row r="1094">
          <cell r="A1094" t="str">
            <v>TRIAE_CS42_5AL_TGACv1_376851_AA1241560.1</v>
          </cell>
          <cell r="B1094" t="str">
            <v>ABC-2 type transporter domain containing protein, expressed</v>
          </cell>
          <cell r="C1094" t="str">
            <v>ABC transporter G family member 19</v>
          </cell>
          <cell r="D1094">
            <v>0</v>
          </cell>
          <cell r="E1094">
            <v>2.0804760949999999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</row>
        <row r="1095">
          <cell r="A1095" t="str">
            <v>TRIAE_CS42_5BL_TGACv1_404522_AA1302850.1</v>
          </cell>
          <cell r="B1095" t="str">
            <v>ABC-2 type transporter domain containing protein, expressed</v>
          </cell>
          <cell r="C1095" t="str">
            <v>ABC transporter G family member 19</v>
          </cell>
          <cell r="D1095">
            <v>0</v>
          </cell>
          <cell r="E1095">
            <v>2.0804760949999999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</row>
        <row r="1096">
          <cell r="A1096" t="str">
            <v>TRIAE_CS42_5DL_TGACv1_433659_AA1418610.1</v>
          </cell>
          <cell r="B1096" t="str">
            <v>ABC-2 type transporter domain containing protein, expressed</v>
          </cell>
          <cell r="C1096" t="str">
            <v>ABC transporter G family member 19</v>
          </cell>
          <cell r="D1096">
            <v>0</v>
          </cell>
          <cell r="E1096">
            <v>2.0804760949999999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</row>
        <row r="1097">
          <cell r="A1097" t="str">
            <v>TRIAE_CS42_3B_TGACv1_222144_AA0758210.1</v>
          </cell>
          <cell r="B1097" t="str">
            <v>white-brown complex homolog protein, putative, expressed</v>
          </cell>
          <cell r="C1097" t="str">
            <v>ABC transporter G family member 2</v>
          </cell>
          <cell r="D1097">
            <v>0</v>
          </cell>
          <cell r="E1097">
            <v>0</v>
          </cell>
          <cell r="F1097">
            <v>0</v>
          </cell>
          <cell r="G1097">
            <v>-4.3947342230000004</v>
          </cell>
          <cell r="H1097">
            <v>0</v>
          </cell>
          <cell r="I1097">
            <v>2.4696007789999999</v>
          </cell>
          <cell r="J1097">
            <v>0</v>
          </cell>
          <cell r="K1097">
            <v>-3.1219966399999999</v>
          </cell>
        </row>
        <row r="1098">
          <cell r="A1098" t="str">
            <v>TRIAE_CS42_4BL_TGACv1_320597_AA1044220.1</v>
          </cell>
          <cell r="B1098" t="str">
            <v>ABC-2 type transporter domain containing protein, expressed</v>
          </cell>
          <cell r="C1098" t="str">
            <v>ABC transporter G family member 22</v>
          </cell>
          <cell r="D1098">
            <v>1.0263705270000001</v>
          </cell>
          <cell r="E1098">
            <v>2.6131322290000001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</row>
        <row r="1099">
          <cell r="A1099" t="str">
            <v>TRIAE_CS42_4DL_TGACv1_342481_AA1114810.1</v>
          </cell>
          <cell r="B1099" t="str">
            <v>ABC-2 type transporter domain containing protein, expressed</v>
          </cell>
          <cell r="C1099" t="str">
            <v>ABC transporter G family member 22</v>
          </cell>
          <cell r="D1099">
            <v>1.0263705270000001</v>
          </cell>
          <cell r="E1099">
            <v>2.6131322290000001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</row>
        <row r="1100">
          <cell r="A1100" t="str">
            <v>TRIAE_CS42_4BS_TGACv1_329517_AA1102190.1</v>
          </cell>
          <cell r="B1100" t="str">
            <v>ABC-2 type transporter domain containing protein, expressed</v>
          </cell>
          <cell r="C1100" t="str">
            <v>ABC transporter G family member 25</v>
          </cell>
          <cell r="D1100">
            <v>0</v>
          </cell>
          <cell r="E1100">
            <v>2.1903989699999999</v>
          </cell>
          <cell r="F1100">
            <v>1.3068352409999999</v>
          </cell>
          <cell r="G1100">
            <v>1.933247132</v>
          </cell>
          <cell r="H1100">
            <v>0</v>
          </cell>
          <cell r="I1100">
            <v>3.01319436</v>
          </cell>
          <cell r="J1100">
            <v>1.796378969</v>
          </cell>
          <cell r="K1100">
            <v>3.2079044429999999</v>
          </cell>
        </row>
        <row r="1101">
          <cell r="A1101" t="str">
            <v>TRIAE_CS42_4AL_TGACv1_289337_AA0969300.1</v>
          </cell>
          <cell r="B1101" t="str">
            <v>ABC-2 type transporter domain containing protein, expressed</v>
          </cell>
          <cell r="C1101" t="str">
            <v>ABC transporter G family member 25</v>
          </cell>
          <cell r="D1101">
            <v>0</v>
          </cell>
          <cell r="E1101">
            <v>2.2601033180000001</v>
          </cell>
          <cell r="F1101">
            <v>1.2720736880000001</v>
          </cell>
          <cell r="G1101">
            <v>2.0604483899999999</v>
          </cell>
          <cell r="H1101">
            <v>0</v>
          </cell>
          <cell r="I1101">
            <v>3.0482287010000002</v>
          </cell>
          <cell r="J1101">
            <v>1.7754745300000001</v>
          </cell>
          <cell r="K1101">
            <v>3.1868596579999999</v>
          </cell>
        </row>
        <row r="1102">
          <cell r="A1102" t="str">
            <v>TRIAE_CS42_4DS_TGACv1_361436_AA1168010.1</v>
          </cell>
          <cell r="B1102" t="str">
            <v>ABC-2 type transporter domain containing protein, expressed</v>
          </cell>
          <cell r="C1102" t="str">
            <v>ABC transporter G family member 25</v>
          </cell>
          <cell r="D1102">
            <v>0</v>
          </cell>
          <cell r="E1102">
            <v>2.3311439969999999</v>
          </cell>
          <cell r="F1102">
            <v>1.3176637470000001</v>
          </cell>
          <cell r="G1102">
            <v>2.1975940810000001</v>
          </cell>
          <cell r="H1102">
            <v>0</v>
          </cell>
          <cell r="I1102">
            <v>3.1103582599999999</v>
          </cell>
          <cell r="J1102">
            <v>1.931634699</v>
          </cell>
          <cell r="K1102">
            <v>3.340374706</v>
          </cell>
        </row>
        <row r="1103">
          <cell r="A1103" t="str">
            <v>TRIAE_CS42_7DL_TGACv1_604817_AA2002000.1</v>
          </cell>
          <cell r="B1103" t="str">
            <v>ABC-2 type transporter domain containing protein, expressed</v>
          </cell>
          <cell r="C1103" t="str">
            <v>ABC transporter G family member 26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-1.175215135</v>
          </cell>
        </row>
        <row r="1104">
          <cell r="A1104" t="str">
            <v>TRIAE_CS42_7AL_TGACv1_558127_AA1790430.1</v>
          </cell>
          <cell r="B1104" t="str">
            <v>ABC-2 type transporter domain containing protein, expressed</v>
          </cell>
          <cell r="C1104" t="str">
            <v>ABC transporter G family member 26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-1.0407659570000001</v>
          </cell>
        </row>
        <row r="1105">
          <cell r="A1105" t="str">
            <v>TRIAE_CS42_5DL_TGACv1_433168_AA1404350.2</v>
          </cell>
          <cell r="B1105" t="str">
            <v>ABC-2 type transporter, putative, expressed</v>
          </cell>
          <cell r="C1105" t="str">
            <v>ABC transporter G family member 3</v>
          </cell>
          <cell r="D1105">
            <v>0</v>
          </cell>
          <cell r="E1105">
            <v>-1.454643629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-1.330272414</v>
          </cell>
        </row>
        <row r="1106">
          <cell r="A1106" t="str">
            <v>TRIAE_CS42_4AL_TGACv1_289361_AA0969700.2</v>
          </cell>
          <cell r="B1106" t="str">
            <v>ABC-2 type transporter, putative, expressed</v>
          </cell>
          <cell r="C1106" t="str">
            <v>ABC transporter G family member 3</v>
          </cell>
          <cell r="D1106">
            <v>0</v>
          </cell>
          <cell r="E1106">
            <v>-1.4140958640000001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-1.356202838</v>
          </cell>
        </row>
        <row r="1107">
          <cell r="A1107" t="str">
            <v>TRIAE_CS42_5BL_TGACv1_407587_AA1358240.1</v>
          </cell>
          <cell r="B1107" t="str">
            <v>ABC-2 type transporter, putative, expressed</v>
          </cell>
          <cell r="C1107" t="str">
            <v>ABC transporter G family member 3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-1.3053101279999999</v>
          </cell>
        </row>
        <row r="1108">
          <cell r="A1108" t="str">
            <v>TRIAE_CS42_3AL_TGACv1_196103_AA0657310.1</v>
          </cell>
          <cell r="B1108" t="str">
            <v>pleiotropic drug resistance protein, putative, expressed</v>
          </cell>
          <cell r="C1108" t="str">
            <v>ABC transporter G family member 32</v>
          </cell>
          <cell r="D1108">
            <v>0</v>
          </cell>
          <cell r="E1108">
            <v>0</v>
          </cell>
          <cell r="F1108">
            <v>0</v>
          </cell>
          <cell r="G1108">
            <v>-1.8574138929999999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</row>
        <row r="1109">
          <cell r="A1109" t="str">
            <v>TRIAE_CS42_3DL_TGACv1_250637_AA0871410.1</v>
          </cell>
          <cell r="B1109" t="str">
            <v>pleiotropic drug resistance protein, putative, expressed</v>
          </cell>
          <cell r="C1109" t="str">
            <v>ABC transporter G family member 32</v>
          </cell>
          <cell r="D1109">
            <v>0</v>
          </cell>
          <cell r="E1109">
            <v>0</v>
          </cell>
          <cell r="F1109">
            <v>0</v>
          </cell>
          <cell r="G1109">
            <v>-1.8574138929999999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</row>
        <row r="1110">
          <cell r="A1110" t="str">
            <v>TRIAE_CS42_3B_TGACv1_222895_AA0772700.1</v>
          </cell>
          <cell r="B1110" t="str">
            <v>pleiotropic drug resistance protein, putative, expressed</v>
          </cell>
          <cell r="C1110" t="str">
            <v>ABC transporter G family member 32</v>
          </cell>
          <cell r="D1110">
            <v>0</v>
          </cell>
          <cell r="E1110">
            <v>0</v>
          </cell>
          <cell r="F1110">
            <v>0</v>
          </cell>
          <cell r="G1110">
            <v>-1.813651836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</row>
        <row r="1111">
          <cell r="A1111" t="str">
            <v>TRIAE_CS42_3AL_TGACv1_193897_AA0622120.1</v>
          </cell>
          <cell r="B1111" t="str">
            <v>pleiotropic drug resistance protein, putative, expressed</v>
          </cell>
          <cell r="C1111" t="str">
            <v>ABC transporter G family member 36</v>
          </cell>
          <cell r="D1111">
            <v>0</v>
          </cell>
          <cell r="E1111">
            <v>3.4683351889999998</v>
          </cell>
          <cell r="F1111">
            <v>3.0533011860000001</v>
          </cell>
          <cell r="G1111">
            <v>3.478524621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</row>
        <row r="1112">
          <cell r="A1112" t="str">
            <v>TRIAE_CS42_3DL_TGACv1_252357_AA0889540.1</v>
          </cell>
          <cell r="B1112" t="str">
            <v>pleiotropic drug resistance protein, putative, expressed</v>
          </cell>
          <cell r="C1112" t="str">
            <v>ABC transporter G family member 36</v>
          </cell>
          <cell r="D1112">
            <v>0</v>
          </cell>
          <cell r="E1112">
            <v>3.6441846459999998</v>
          </cell>
          <cell r="F1112">
            <v>2.7242797090000002</v>
          </cell>
          <cell r="G1112">
            <v>3.0352868019999999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</row>
        <row r="1113">
          <cell r="A1113" t="str">
            <v>TRIAE_CS42_3AL_TGACv1_193678_AA0617430.1</v>
          </cell>
          <cell r="B1113" t="str">
            <v>retrotransposon protein, putative, unclassified, expressed</v>
          </cell>
          <cell r="C1113" t="str">
            <v>ABC transporter G family member 37</v>
          </cell>
          <cell r="D1113">
            <v>-2.5942860049999998</v>
          </cell>
          <cell r="E1113">
            <v>-3.893243349</v>
          </cell>
          <cell r="F1113">
            <v>-2.9807013919999998</v>
          </cell>
          <cell r="G1113">
            <v>-7.538439157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</row>
        <row r="1114">
          <cell r="A1114" t="str">
            <v>TRIAE_CS42_3AL_TGACv1_194453_AA0633390.1</v>
          </cell>
          <cell r="B1114" t="str">
            <v>pleiotropic drug resistance protein, putative, expressed</v>
          </cell>
          <cell r="C1114" t="str">
            <v>ABC transporter G family member 37</v>
          </cell>
          <cell r="D1114">
            <v>2.4307479939999999</v>
          </cell>
          <cell r="E1114">
            <v>1.7616403549999999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2.511246914</v>
          </cell>
        </row>
        <row r="1115">
          <cell r="A1115" t="str">
            <v>TRIAE_CS42_2AL_TGACv1_097112_AA0323000.1</v>
          </cell>
          <cell r="B1115" t="str">
            <v>pleiotropic drug resistance protein, putative, expressed</v>
          </cell>
          <cell r="C1115" t="str">
            <v>ABC transporter G family member 37</v>
          </cell>
          <cell r="D1115">
            <v>2.5785065519999999</v>
          </cell>
          <cell r="E1115">
            <v>2.3639439430000002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1.7026728630000001</v>
          </cell>
        </row>
        <row r="1116">
          <cell r="A1116" t="str">
            <v>TRIAE_CS42_3B_TGACv1_223970_AA0790390.1</v>
          </cell>
          <cell r="B1116" t="str">
            <v>pleiotropic drug resistance protein, putative, expressed</v>
          </cell>
          <cell r="C1116" t="str">
            <v>ABC transporter G family member 37</v>
          </cell>
          <cell r="D1116">
            <v>2.862691769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2.3898213620000002</v>
          </cell>
        </row>
        <row r="1117">
          <cell r="A1117" t="str">
            <v>TRIAE_CS42_1AS_TGACv1_019552_AA0068140.1</v>
          </cell>
          <cell r="B1117" t="str">
            <v>retrotransposon protein, putative, unclassified, expressed</v>
          </cell>
          <cell r="C1117" t="str">
            <v>ABC transporter G family member 37</v>
          </cell>
          <cell r="D1117">
            <v>0</v>
          </cell>
          <cell r="E1117">
            <v>2.2659156340000002</v>
          </cell>
          <cell r="F1117">
            <v>0</v>
          </cell>
          <cell r="G1117">
            <v>-1.43230678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A1118" t="str">
            <v>TRIAE_CS42_U_TGACv1_642551_AA2119460.3</v>
          </cell>
          <cell r="B1118" t="str">
            <v>pleiotropic drug resistance protein, putative, expressed</v>
          </cell>
          <cell r="C1118" t="str">
            <v>ABC transporter G family member 37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2.4956055620000002</v>
          </cell>
        </row>
        <row r="1119">
          <cell r="A1119" t="str">
            <v>TRIAE_CS42_6DS_TGACv1_542796_AA1730530.2</v>
          </cell>
          <cell r="B1119" t="str">
            <v>pleiotropic drug resistance protein, putative, expressed</v>
          </cell>
          <cell r="C1119" t="str">
            <v>ABC transporter G family member 39</v>
          </cell>
          <cell r="D1119">
            <v>0</v>
          </cell>
          <cell r="E1119">
            <v>3.2636998410000002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A1120" t="str">
            <v>TRIAE_CS42_6AS_TGACv1_485814_AA1552700.1</v>
          </cell>
          <cell r="B1120" t="str">
            <v>pleiotropic drug resistance protein, putative, expressed</v>
          </cell>
          <cell r="C1120" t="str">
            <v>ABC transporter G family member 39</v>
          </cell>
          <cell r="D1120">
            <v>0</v>
          </cell>
          <cell r="E1120">
            <v>3.2913682089999998</v>
          </cell>
          <cell r="F1120">
            <v>0</v>
          </cell>
          <cell r="G1120">
            <v>1.3883187859999999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A1121" t="str">
            <v>TRIAE_CS42_6BS_TGACv1_513234_AA1635330.1</v>
          </cell>
          <cell r="B1121" t="str">
            <v>pleiotropic drug resistance protein, putative, expressed</v>
          </cell>
          <cell r="C1121" t="str">
            <v>ABC transporter G family member 39</v>
          </cell>
          <cell r="D1121">
            <v>0</v>
          </cell>
          <cell r="E1121">
            <v>0</v>
          </cell>
          <cell r="F1121">
            <v>0</v>
          </cell>
          <cell r="G1121">
            <v>1.5874901749999999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A1122" t="str">
            <v>TRIAE_CS42_7AL_TGACv1_556097_AA1755450.1</v>
          </cell>
          <cell r="B1122" t="str">
            <v>pleiotropic drug resistance protein 15, putative, expressed</v>
          </cell>
          <cell r="C1122" t="str">
            <v>ABC transporter G family member 41</v>
          </cell>
          <cell r="D1122">
            <v>2.0045515900000002</v>
          </cell>
          <cell r="E1122">
            <v>0</v>
          </cell>
          <cell r="F1122">
            <v>0</v>
          </cell>
          <cell r="G1122">
            <v>-1.098925793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</row>
        <row r="1123">
          <cell r="A1123" t="str">
            <v>TRIAE_CS42_7DL_TGACv1_603062_AA1974910.1</v>
          </cell>
          <cell r="B1123" t="str">
            <v>pleiotropic drug resistance protein 15, putative, expressed</v>
          </cell>
          <cell r="C1123" t="str">
            <v>ABC transporter G family member 41</v>
          </cell>
          <cell r="D1123">
            <v>2.0045515900000002</v>
          </cell>
          <cell r="E1123">
            <v>0</v>
          </cell>
          <cell r="F1123">
            <v>0</v>
          </cell>
          <cell r="G1123">
            <v>-1.098925793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</row>
        <row r="1124">
          <cell r="A1124" t="str">
            <v>TRIAE_CS42_4AL_TGACv1_289293_AA0968550.1</v>
          </cell>
          <cell r="B1124" t="str">
            <v>pleiotropic drug resistance protein 15, putative, expressed</v>
          </cell>
          <cell r="C1124" t="str">
            <v>ABC transporter G family member 41</v>
          </cell>
          <cell r="D1124">
            <v>2.1440422379999999</v>
          </cell>
          <cell r="E1124">
            <v>1.606617293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</row>
        <row r="1125">
          <cell r="A1125" t="str">
            <v>TRIAE_CS42_7DS_TGACv1_621754_AA2025300.1</v>
          </cell>
          <cell r="B1125" t="str">
            <v>pleiotropic drug resistance protein 15, putative, expressed</v>
          </cell>
          <cell r="C1125" t="str">
            <v>ABC transporter G family member 41</v>
          </cell>
          <cell r="D1125">
            <v>2.1440422379999999</v>
          </cell>
          <cell r="E1125">
            <v>1.606617293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</row>
        <row r="1126">
          <cell r="A1126" t="str">
            <v>TRIAE_CS42_7BL_TGACv1_576965_AA1861530.1</v>
          </cell>
          <cell r="B1126" t="str">
            <v>pleiotropic drug resistance protein 15, putative, expressed</v>
          </cell>
          <cell r="C1126" t="str">
            <v>ABC transporter G family member 41</v>
          </cell>
          <cell r="D1126">
            <v>3.5385377029999998</v>
          </cell>
          <cell r="E1126">
            <v>0</v>
          </cell>
          <cell r="F1126">
            <v>0</v>
          </cell>
          <cell r="G1126">
            <v>-1.221635499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</row>
        <row r="1127">
          <cell r="A1127" t="str">
            <v>TRIAE_CS42_7BL_TGACv1_576872_AA1857930.3</v>
          </cell>
          <cell r="B1127" t="str">
            <v>ABC-2 type transporter, putative, expressed</v>
          </cell>
          <cell r="C1127" t="str">
            <v>ABC transporter G family member 42</v>
          </cell>
          <cell r="D1127">
            <v>1.6444542769999999</v>
          </cell>
          <cell r="E1127">
            <v>2.4085382069999999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</row>
        <row r="1128">
          <cell r="A1128" t="str">
            <v>TRIAE_CS42_7BL_TGACv1_576804_AA1855410.1</v>
          </cell>
          <cell r="B1128" t="str">
            <v>ABC-2 type transporter, putative, expressed</v>
          </cell>
          <cell r="C1128" t="str">
            <v>ABC transporter G family member 42</v>
          </cell>
          <cell r="D1128">
            <v>0</v>
          </cell>
          <cell r="E1128">
            <v>1.4039370579999999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</row>
        <row r="1129">
          <cell r="A1129" t="str">
            <v>TRIAE_CS42_7DL_TGACv1_604509_AA1998860.1</v>
          </cell>
          <cell r="B1129" t="str">
            <v>ABC-2 type transporter, putative, expressed</v>
          </cell>
          <cell r="C1129" t="str">
            <v>ABC transporter G family member 42</v>
          </cell>
          <cell r="D1129">
            <v>0</v>
          </cell>
          <cell r="E1129">
            <v>1.4039370579999999</v>
          </cell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</row>
        <row r="1130">
          <cell r="A1130" t="str">
            <v>TRIAE_CS42_U_TGACv1_640889_AA2078320.1</v>
          </cell>
          <cell r="B1130" t="str">
            <v>ABC-2 type transporter, putative, expressed</v>
          </cell>
          <cell r="C1130" t="str">
            <v>ABC transporter G family member 42</v>
          </cell>
          <cell r="D1130">
            <v>0</v>
          </cell>
          <cell r="E1130">
            <v>1.4039370579999999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</row>
        <row r="1131">
          <cell r="A1131" t="str">
            <v>TRIAE_CS42_7AL_TGACv1_558093_AA1790070.1</v>
          </cell>
          <cell r="B1131" t="str">
            <v>ABC-2 type transporter, putative, expressed</v>
          </cell>
          <cell r="C1131" t="str">
            <v>ABC transporter G family member 42</v>
          </cell>
          <cell r="D1131">
            <v>0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1.0990662760000001</v>
          </cell>
        </row>
        <row r="1132">
          <cell r="A1132" t="str">
            <v>TRIAE_CS42_7AL_TGACv1_558250_AA1791610.1</v>
          </cell>
          <cell r="B1132" t="str">
            <v>pleiotropic drug resistance protein, putative, expressed</v>
          </cell>
          <cell r="C1132" t="str">
            <v>ABC transporter G family member 44</v>
          </cell>
          <cell r="D1132">
            <v>1.25384652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1.7099623749999999</v>
          </cell>
        </row>
        <row r="1133">
          <cell r="A1133" t="str">
            <v>TRIAE_CS42_7DL_TGACv1_604464_AA1998380.1</v>
          </cell>
          <cell r="B1133" t="str">
            <v>pleiotropic drug resistance protein, putative, expressed</v>
          </cell>
          <cell r="C1133" t="str">
            <v>ABC transporter G family member 44</v>
          </cell>
          <cell r="D1133">
            <v>1.25384652</v>
          </cell>
          <cell r="E1133">
            <v>0</v>
          </cell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0</v>
          </cell>
          <cell r="K1133">
            <v>1.7099623749999999</v>
          </cell>
        </row>
        <row r="1134">
          <cell r="A1134" t="str">
            <v>TRIAE_CS42_7BL_TGACv1_577128_AA1866750.1</v>
          </cell>
          <cell r="B1134" t="str">
            <v>pleiotropic drug resistance protein, putative, expressed</v>
          </cell>
          <cell r="C1134" t="str">
            <v>ABC transporter G family member 44</v>
          </cell>
          <cell r="D1134">
            <v>2.7337182470000001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1.4193951810000001</v>
          </cell>
        </row>
        <row r="1135">
          <cell r="A1135" t="str">
            <v>TRIAE_CS42_4BL_TGACv1_320251_AA1032430.3</v>
          </cell>
          <cell r="B1135" t="str">
            <v>Plant PDR ABC transporter associated domain containing protein, expressed</v>
          </cell>
          <cell r="C1135" t="str">
            <v>ABC transporter G family member 45</v>
          </cell>
          <cell r="D1135">
            <v>0</v>
          </cell>
          <cell r="E1135">
            <v>1.921259745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2.2844014229999998</v>
          </cell>
        </row>
        <row r="1136">
          <cell r="A1136" t="str">
            <v>TRIAE_CS42_4DL_TGACv1_344410_AA1146990.1</v>
          </cell>
          <cell r="B1136" t="str">
            <v>Plant PDR ABC transporter associated domain containing protein, expressed</v>
          </cell>
          <cell r="C1136" t="str">
            <v>ABC transporter G family member 45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2.750761164</v>
          </cell>
        </row>
        <row r="1137">
          <cell r="A1137" t="str">
            <v>TRIAE_CS42_7BS_TGACv1_592894_AA1945880.1</v>
          </cell>
          <cell r="B1137" t="str">
            <v>Plant PDR ABC transporter associated domain containing protein, expressed</v>
          </cell>
          <cell r="C1137" t="str">
            <v>ABC transporter G family member 45</v>
          </cell>
          <cell r="D1137">
            <v>0</v>
          </cell>
          <cell r="E1137">
            <v>0</v>
          </cell>
          <cell r="F1137">
            <v>0</v>
          </cell>
          <cell r="G1137">
            <v>-1.031299535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</row>
        <row r="1138">
          <cell r="A1138" t="str">
            <v>TRIAE_CS42_5AL_TGACv1_377078_AA1243870.1</v>
          </cell>
          <cell r="B1138" t="str">
            <v>pleiotropic drug resistance protein, putative, expressed</v>
          </cell>
          <cell r="C1138" t="str">
            <v>ABC transporter G family member 48</v>
          </cell>
          <cell r="D1138">
            <v>1.1984664169999999</v>
          </cell>
          <cell r="E1138">
            <v>0</v>
          </cell>
          <cell r="F1138">
            <v>1.770636068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</row>
        <row r="1139">
          <cell r="A1139" t="str">
            <v>TRIAE_CS42_5BL_TGACv1_404143_AA1286460.1</v>
          </cell>
          <cell r="B1139" t="str">
            <v>pleiotropic drug resistance protein, putative, expressed</v>
          </cell>
          <cell r="C1139" t="str">
            <v>ABC transporter G family member 48</v>
          </cell>
          <cell r="D1139">
            <v>1.238299233</v>
          </cell>
          <cell r="E1139">
            <v>0</v>
          </cell>
          <cell r="F1139">
            <v>1.674428128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</row>
        <row r="1140">
          <cell r="A1140" t="str">
            <v>TRIAE_CS42_5DL_TGACv1_435874_AA1455800.1</v>
          </cell>
          <cell r="B1140" t="str">
            <v>pleiotropic drug resistance protein, putative, expressed</v>
          </cell>
          <cell r="C1140" t="str">
            <v>ABC transporter G family member 48</v>
          </cell>
          <cell r="D1140">
            <v>1.238299233</v>
          </cell>
          <cell r="E1140">
            <v>0</v>
          </cell>
          <cell r="F1140">
            <v>1.674428128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</row>
        <row r="1141">
          <cell r="A1141" t="str">
            <v>TRIAE_CS42_5AS_TGACv1_393108_AA1268550.2</v>
          </cell>
          <cell r="B1141" t="str">
            <v>pleiotropic drug resistance protein, putative, expressed</v>
          </cell>
          <cell r="C1141" t="str">
            <v>ABC transporter G family member 48</v>
          </cell>
          <cell r="D1141">
            <v>1.5152554970000001</v>
          </cell>
          <cell r="E1141">
            <v>0</v>
          </cell>
          <cell r="F1141">
            <v>1.4993008800000001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</row>
        <row r="1142">
          <cell r="A1142" t="str">
            <v>TRIAE_CS42_4AL_TGACv1_288316_AA0944660.1</v>
          </cell>
          <cell r="B1142" t="str">
            <v>pleiotropic drug resistance protein, putative, expressed</v>
          </cell>
          <cell r="C1142" t="str">
            <v>ABC transporter G family member 48</v>
          </cell>
          <cell r="D1142">
            <v>1.642850905</v>
          </cell>
          <cell r="E1142">
            <v>0</v>
          </cell>
          <cell r="F1142">
            <v>1.4381090050000001</v>
          </cell>
          <cell r="G1142">
            <v>-1.3845445789999999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</row>
        <row r="1143">
          <cell r="A1143" t="str">
            <v>TRIAE_CS42_5DS_TGACv1_457631_AA1488450.1</v>
          </cell>
          <cell r="B1143" t="str">
            <v>ABC-2 type transporter family protein, expressed</v>
          </cell>
          <cell r="C1143" t="str">
            <v>ABC transporter G family member 48</v>
          </cell>
          <cell r="D1143">
            <v>1.661680045</v>
          </cell>
          <cell r="E1143">
            <v>0</v>
          </cell>
          <cell r="F1143">
            <v>1.558271878</v>
          </cell>
          <cell r="G1143">
            <v>-1.230286008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</row>
        <row r="1144">
          <cell r="A1144" t="str">
            <v>TRIAE_CS42_2DS_TGACv1_177216_AA0569300.2</v>
          </cell>
          <cell r="B1144" t="str">
            <v>pleiotropic drug resistance protein, putative, expressed</v>
          </cell>
          <cell r="C1144" t="str">
            <v>ABC transporter G family member 48</v>
          </cell>
          <cell r="D1144">
            <v>3.2944011880000001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</row>
        <row r="1145">
          <cell r="A1145" t="str">
            <v>TRIAE_CS42_5DL_TGACv1_435740_AA1454170.1</v>
          </cell>
          <cell r="B1145" t="str">
            <v>pleiotropic drug resistance protein, putative, expressed</v>
          </cell>
          <cell r="C1145" t="str">
            <v>ABC transporter G family member 48</v>
          </cell>
          <cell r="D1145">
            <v>0</v>
          </cell>
          <cell r="E1145">
            <v>0</v>
          </cell>
          <cell r="F1145">
            <v>0</v>
          </cell>
          <cell r="G1145">
            <v>-1.463358677</v>
          </cell>
          <cell r="H1145">
            <v>0</v>
          </cell>
          <cell r="I1145">
            <v>0</v>
          </cell>
          <cell r="J1145">
            <v>0</v>
          </cell>
          <cell r="K1145">
            <v>1.6475042339999999</v>
          </cell>
        </row>
        <row r="1146">
          <cell r="A1146" t="str">
            <v>TRIAE_CS42_7BS_TGACv1_592267_AA1934720.1</v>
          </cell>
          <cell r="B1146" t="str">
            <v>pleiotropic drug resistance protein, putative, expressed</v>
          </cell>
          <cell r="C1146" t="str">
            <v>ABC transporter G family member 48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1.6475042339999999</v>
          </cell>
        </row>
        <row r="1147">
          <cell r="A1147" t="str">
            <v>TRIAE_CS42_7BS_TGACv1_593660_AA1953620.1</v>
          </cell>
          <cell r="B1147" t="str">
            <v>pleiotropic drug resistance protein, putative, expressed</v>
          </cell>
          <cell r="C1147" t="str">
            <v>ABC transporter G family member 48</v>
          </cell>
          <cell r="D1147">
            <v>0</v>
          </cell>
          <cell r="E1147">
            <v>0</v>
          </cell>
          <cell r="F1147">
            <v>-1.244815247</v>
          </cell>
          <cell r="G1147">
            <v>-1.4361073900000001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</row>
        <row r="1148">
          <cell r="A1148" t="str">
            <v>TRIAE_CS42_7DS_TGACv1_622955_AA2047800.1</v>
          </cell>
          <cell r="B1148" t="str">
            <v>pleiotropic drug resistance protein, putative, expressed</v>
          </cell>
          <cell r="C1148" t="str">
            <v>ABC transporter G family member 48</v>
          </cell>
          <cell r="D1148">
            <v>0</v>
          </cell>
          <cell r="E1148">
            <v>0</v>
          </cell>
          <cell r="F1148">
            <v>-1.244815247</v>
          </cell>
          <cell r="G1148">
            <v>-1.4361073900000001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</row>
        <row r="1149">
          <cell r="A1149" t="str">
            <v>TRIAE_CS42_7AS_TGACv1_569730_AA1822890.1</v>
          </cell>
          <cell r="B1149" t="str">
            <v>pleiotropic drug resistance protein, putative, expressed</v>
          </cell>
          <cell r="C1149" t="str">
            <v>ABC transporter G family member 48</v>
          </cell>
          <cell r="D1149">
            <v>0</v>
          </cell>
          <cell r="E1149">
            <v>0</v>
          </cell>
          <cell r="F1149">
            <v>-1.184629111</v>
          </cell>
          <cell r="G1149">
            <v>-1.426973069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</row>
        <row r="1150">
          <cell r="A1150" t="str">
            <v>TRIAE_CS42_1AS_TGACv1_020611_AA0078800.1</v>
          </cell>
          <cell r="B1150" t="str">
            <v>white-brown complex homolog protein 16, putative, expressed</v>
          </cell>
          <cell r="C1150" t="str">
            <v>ABC transporter G family member 5</v>
          </cell>
          <cell r="D1150">
            <v>1.8752636899999999</v>
          </cell>
          <cell r="E1150">
            <v>3.8914576959999998</v>
          </cell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</row>
        <row r="1151">
          <cell r="A1151" t="str">
            <v>TRIAE_CS42_1DS_TGACv1_080685_AA0252220.1</v>
          </cell>
          <cell r="B1151" t="str">
            <v>white-brown complex homolog protein 16, putative, expressed</v>
          </cell>
          <cell r="C1151" t="str">
            <v>ABC transporter G family member 5</v>
          </cell>
          <cell r="D1151">
            <v>1.8985705230000001</v>
          </cell>
          <cell r="E1151">
            <v>3.9096764930000001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</row>
        <row r="1152">
          <cell r="A1152" t="str">
            <v>TRIAE_CS42_4AS_TGACv1_308827_AA1029610.1</v>
          </cell>
          <cell r="B1152" t="str">
            <v>white-brown complex homolog protein, putative, expressed</v>
          </cell>
          <cell r="C1152" t="str">
            <v>ABC transporter G family member 5</v>
          </cell>
          <cell r="D1152">
            <v>0</v>
          </cell>
          <cell r="E1152">
            <v>0</v>
          </cell>
          <cell r="F1152">
            <v>0</v>
          </cell>
          <cell r="G1152">
            <v>-2.986582211</v>
          </cell>
          <cell r="H1152">
            <v>0</v>
          </cell>
          <cell r="I1152">
            <v>1.90757664</v>
          </cell>
          <cell r="J1152">
            <v>0</v>
          </cell>
          <cell r="K1152">
            <v>0</v>
          </cell>
        </row>
        <row r="1153">
          <cell r="A1153" t="str">
            <v>TRIAE_CS42_4DL_TGACv1_343053_AA1128620.1</v>
          </cell>
          <cell r="B1153" t="str">
            <v>white-brown complex homolog protein, putative, expressed</v>
          </cell>
          <cell r="C1153" t="str">
            <v>ABC transporter G family member 5</v>
          </cell>
          <cell r="D1153">
            <v>0</v>
          </cell>
          <cell r="E1153">
            <v>0</v>
          </cell>
          <cell r="F1153">
            <v>0</v>
          </cell>
          <cell r="G1153">
            <v>-2.7574965109999998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</row>
        <row r="1154">
          <cell r="A1154" t="str">
            <v>TRIAE_CS42_4BL_TGACv1_320780_AA1048570.1</v>
          </cell>
          <cell r="B1154" t="str">
            <v>white-brown complex homolog protein, putative, expressed</v>
          </cell>
          <cell r="C1154" t="str">
            <v>ABC transporter G family member 5</v>
          </cell>
          <cell r="D1154">
            <v>0</v>
          </cell>
          <cell r="E1154">
            <v>0</v>
          </cell>
          <cell r="F1154">
            <v>0</v>
          </cell>
          <cell r="G1154">
            <v>-2.6046530489999999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</row>
        <row r="1155">
          <cell r="A1155" t="str">
            <v>TRIAE_CS42_4AL_TGACv1_289453_AA0971530.1</v>
          </cell>
          <cell r="B1155" t="str">
            <v>pleiotropic drug resistance protein, putative, expressed</v>
          </cell>
          <cell r="C1155" t="str">
            <v>ABC transporter G family member 51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0</v>
          </cell>
          <cell r="J1155">
            <v>0</v>
          </cell>
          <cell r="K1155">
            <v>5.1015539419999998</v>
          </cell>
        </row>
        <row r="1156">
          <cell r="A1156" t="str">
            <v>TRIAE_CS42_7AS_TGACv1_571093_AA1844400.1</v>
          </cell>
          <cell r="B1156" t="str">
            <v>pleiotropic drug resistance protein, putative, expressed</v>
          </cell>
          <cell r="C1156" t="str">
            <v>ABC transporter G family member 51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5.1047662230000004</v>
          </cell>
        </row>
        <row r="1157">
          <cell r="A1157" t="str">
            <v>TRIAE_CS42_7DS_TGACv1_623270_AA2051470.1</v>
          </cell>
          <cell r="B1157" t="str">
            <v>pleiotropic drug resistance protein, putative, expressed</v>
          </cell>
          <cell r="C1157" t="str">
            <v>ABC transporter G family member 51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5.1047662230000004</v>
          </cell>
        </row>
        <row r="1158">
          <cell r="A1158" t="str">
            <v>TRIAE_CS42_5DL_TGACv1_437657_AA1467020.3</v>
          </cell>
          <cell r="B1158" t="str">
            <v>pleiotropic drug resistance protein, putative, expressed</v>
          </cell>
          <cell r="C1158" t="str">
            <v>ABC transporter G family member 53</v>
          </cell>
          <cell r="D1158">
            <v>1.5181990190000001</v>
          </cell>
          <cell r="E1158">
            <v>1.940623376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1.077059864</v>
          </cell>
        </row>
        <row r="1159">
          <cell r="A1159" t="str">
            <v>TRIAE_CS42_7BL_TGACv1_580462_AA1914100.6</v>
          </cell>
          <cell r="B1159" t="str">
            <v>atuA, putative, expressed</v>
          </cell>
          <cell r="C1159" t="str">
            <v>ABC transporter substrate-binding protein</v>
          </cell>
          <cell r="D1159">
            <v>0</v>
          </cell>
          <cell r="E1159">
            <v>-1.594605375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</row>
        <row r="1160">
          <cell r="A1160" t="str">
            <v>TRIAE_CS42_7DL_TGACv1_603183_AA1977770.1</v>
          </cell>
          <cell r="B1160" t="str">
            <v>atuA, putative, expressed</v>
          </cell>
          <cell r="C1160" t="str">
            <v>ABC transporter substrate-binding protein</v>
          </cell>
          <cell r="D1160">
            <v>0</v>
          </cell>
          <cell r="E1160">
            <v>-1.5164975869999999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</row>
        <row r="1161">
          <cell r="A1161" t="str">
            <v>TRIAE_CS42_7AL_TGACv1_558933_AA1796930.1</v>
          </cell>
          <cell r="B1161" t="str">
            <v>atuA, putative, expressed</v>
          </cell>
          <cell r="C1161" t="str">
            <v>ABC transporter substrate-binding protein</v>
          </cell>
          <cell r="D1161">
            <v>0</v>
          </cell>
          <cell r="E1161">
            <v>-1.4170264029999999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</row>
        <row r="1162">
          <cell r="A1162" t="str">
            <v>TRIAE_CS42_4BL_TGACv1_321111_AA1055610.1</v>
          </cell>
          <cell r="B1162" t="str">
            <v>expressed protein</v>
          </cell>
          <cell r="C1162" t="str">
            <v>ABC transporter substrate-binding protein</v>
          </cell>
          <cell r="D1162">
            <v>0</v>
          </cell>
          <cell r="E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-1.2794608030000001</v>
          </cell>
        </row>
        <row r="1163">
          <cell r="A1163" t="str">
            <v>TRIAE_CS42_4DL_TGACv1_343654_AA1137680.1</v>
          </cell>
          <cell r="B1163" t="str">
            <v>expressed protein</v>
          </cell>
          <cell r="C1163" t="str">
            <v>ABC transporter substrate-binding protein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-1.2445042749999999</v>
          </cell>
        </row>
        <row r="1164">
          <cell r="A1164" t="str">
            <v>TRIAE_CS42_4DL_TGACv1_342555_AA1116470.1</v>
          </cell>
          <cell r="B1164" t="str">
            <v>expressed protein</v>
          </cell>
          <cell r="C1164" t="str">
            <v>ABC-type Co2+ transport system, permease component</v>
          </cell>
          <cell r="D1164">
            <v>-1.3213767000000001</v>
          </cell>
          <cell r="E1164">
            <v>-1.9365269810000001</v>
          </cell>
          <cell r="F1164">
            <v>0</v>
          </cell>
          <cell r="G1164">
            <v>-1.6246734709999999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</row>
        <row r="1165">
          <cell r="A1165" t="str">
            <v>TRIAE_CS42_1DL_TGACv1_061325_AA0192430.1</v>
          </cell>
          <cell r="B1165" t="str">
            <v>expressed protein</v>
          </cell>
          <cell r="C1165" t="str">
            <v>ABC-type Co2+ transport system, permease component</v>
          </cell>
          <cell r="D1165">
            <v>-1.285055657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0</v>
          </cell>
          <cell r="K1165">
            <v>2.93058139</v>
          </cell>
        </row>
        <row r="1166">
          <cell r="A1166" t="str">
            <v>TRIAE_CS42_4AS_TGACv1_306228_AA1004700.1</v>
          </cell>
          <cell r="B1166" t="str">
            <v>expressed protein</v>
          </cell>
          <cell r="C1166" t="str">
            <v>ABC-type Co2+ transport system, permease component</v>
          </cell>
          <cell r="D1166">
            <v>-1.1363660069999999</v>
          </cell>
          <cell r="E1166">
            <v>-1.5316350329999999</v>
          </cell>
          <cell r="F1166">
            <v>0</v>
          </cell>
          <cell r="G1166">
            <v>-1.284849446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</row>
        <row r="1167">
          <cell r="A1167" t="str">
            <v>TRIAE_CS42_1BL_TGACv1_030621_AA0096050.1</v>
          </cell>
          <cell r="B1167" t="str">
            <v>expressed protein</v>
          </cell>
          <cell r="C1167" t="str">
            <v>ABC-type Co2+ transport system, permease component</v>
          </cell>
          <cell r="D1167">
            <v>-1.038366047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0</v>
          </cell>
          <cell r="J1167">
            <v>0</v>
          </cell>
          <cell r="K1167">
            <v>2.9818227789999998</v>
          </cell>
        </row>
        <row r="1168">
          <cell r="A1168" t="str">
            <v>TRIAE_CS42_4BL_TGACv1_321098_AA1055320.1</v>
          </cell>
          <cell r="B1168" t="str">
            <v>expressed protein</v>
          </cell>
          <cell r="C1168" t="str">
            <v>ABC-type Co2+ transport system, permease component</v>
          </cell>
          <cell r="D1168">
            <v>-1.028681237</v>
          </cell>
          <cell r="E1168">
            <v>-1.7931383190000001</v>
          </cell>
          <cell r="F1168">
            <v>-1.0386186399999999</v>
          </cell>
          <cell r="G1168">
            <v>-1.514940282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</row>
        <row r="1169">
          <cell r="A1169" t="str">
            <v>TRIAE_CS42_5AL_TGACv1_375754_AA1226660.1</v>
          </cell>
          <cell r="B1169" t="str">
            <v>CAAX amino terminal protease family protein, putative, expressed</v>
          </cell>
          <cell r="C1169" t="str">
            <v>Abhydrolase domain-containing protein 1</v>
          </cell>
          <cell r="D1169">
            <v>1.802145101</v>
          </cell>
          <cell r="E1169">
            <v>0</v>
          </cell>
          <cell r="F1169">
            <v>-2.0076591700000002</v>
          </cell>
          <cell r="G1169">
            <v>-1.366328013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</row>
        <row r="1170">
          <cell r="A1170" t="str">
            <v>TRIAE_CS42_5DL_TGACv1_432954_AA1395910.2</v>
          </cell>
          <cell r="B1170" t="str">
            <v>CAAX amino terminal protease family protein, putative, expressed</v>
          </cell>
          <cell r="C1170" t="str">
            <v>Abhydrolase domain-containing protein 1</v>
          </cell>
          <cell r="D1170">
            <v>2.074417403</v>
          </cell>
          <cell r="E1170">
            <v>1.37318362</v>
          </cell>
          <cell r="F1170">
            <v>0</v>
          </cell>
          <cell r="G1170">
            <v>-1.1843732629999999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</row>
        <row r="1171">
          <cell r="A1171" t="str">
            <v>TRIAE_CS42_3B_TGACv1_222076_AA0756780.1</v>
          </cell>
          <cell r="B1171" t="str">
            <v>ABIL2, putative, expressed</v>
          </cell>
          <cell r="C1171" t="str">
            <v>ABL interactor-like protein 2</v>
          </cell>
          <cell r="D1171">
            <v>-1.1059154600000001</v>
          </cell>
          <cell r="E1171">
            <v>-1.4948508949999999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</row>
        <row r="1172">
          <cell r="A1172" t="str">
            <v>TRIAE_CS42_7DL_TGACv1_604513_AA1998920.1</v>
          </cell>
          <cell r="B1172" t="str">
            <v>ABIL2, putative, expressed</v>
          </cell>
          <cell r="C1172" t="str">
            <v>ABL interactor-like protein 2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  <cell r="H1172">
            <v>0</v>
          </cell>
          <cell r="I1172">
            <v>-1.142568252</v>
          </cell>
          <cell r="J1172">
            <v>0</v>
          </cell>
          <cell r="K1172">
            <v>0</v>
          </cell>
        </row>
        <row r="1173">
          <cell r="A1173" t="str">
            <v>TRIAE_CS42_7BL_TGACv1_580181_AA1912370.1</v>
          </cell>
          <cell r="B1173" t="str">
            <v>ABIL2, putative, expressed</v>
          </cell>
          <cell r="C1173" t="str">
            <v>ABL interactor-like protein 2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-1.118312314</v>
          </cell>
          <cell r="J1173">
            <v>0</v>
          </cell>
          <cell r="K1173">
            <v>0</v>
          </cell>
        </row>
        <row r="1174">
          <cell r="A1174" t="str">
            <v>TRIAE_CS42_2AS_TGACv1_113176_AA0352610.2</v>
          </cell>
          <cell r="B1174" t="str">
            <v>IQ calmodulin-binding motif family protein, expressed</v>
          </cell>
          <cell r="C1174" t="str">
            <v>Abnormal spindle-like microcephaly-associated protein homolog</v>
          </cell>
          <cell r="D1174">
            <v>0</v>
          </cell>
          <cell r="E1174">
            <v>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-1.5029545820000001</v>
          </cell>
        </row>
        <row r="1175">
          <cell r="A1175" t="str">
            <v>TRIAE_CS42_2BS_TGACv1_147367_AA0482260.1</v>
          </cell>
          <cell r="B1175" t="str">
            <v>IQ calmodulin-binding motif family protein, expressed</v>
          </cell>
          <cell r="C1175" t="str">
            <v>Abnormal spindle-like microcephaly-associated protein homolog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-1.444907371</v>
          </cell>
        </row>
        <row r="1176">
          <cell r="A1176" t="str">
            <v>TRIAE_CS42_2DS_TGACv1_180227_AA0610520.1</v>
          </cell>
          <cell r="B1176" t="str">
            <v>IQ calmodulin-binding motif family protein, expressed</v>
          </cell>
          <cell r="C1176" t="str">
            <v>Abnormal spindle-like microcephaly-associated protein homolog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-1.382845329</v>
          </cell>
        </row>
        <row r="1177">
          <cell r="A1177" t="str">
            <v>TRIAE_CS42_3B_TGACv1_225266_AA0806560.1</v>
          </cell>
          <cell r="B1177" t="str">
            <v>expressed protein</v>
          </cell>
          <cell r="C1177" t="str">
            <v>abscisic acid (aba)-deficient 4</v>
          </cell>
          <cell r="D1177">
            <v>0</v>
          </cell>
          <cell r="E1177">
            <v>1.4885922620000001</v>
          </cell>
          <cell r="F1177">
            <v>0</v>
          </cell>
          <cell r="G1177">
            <v>3.0190318600000001</v>
          </cell>
          <cell r="H1177">
            <v>0</v>
          </cell>
          <cell r="I1177">
            <v>1.433164511</v>
          </cell>
          <cell r="J1177">
            <v>0</v>
          </cell>
          <cell r="K1177">
            <v>3.4914472070000002</v>
          </cell>
        </row>
        <row r="1178">
          <cell r="A1178" t="str">
            <v>TRIAE_CS42_3B_TGACv1_223412_AA0781760.4</v>
          </cell>
          <cell r="B1178" t="str">
            <v>expressed protein</v>
          </cell>
          <cell r="C1178" t="str">
            <v>abscisic acid (aba)-deficient 4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1.433164511</v>
          </cell>
          <cell r="J1178">
            <v>0</v>
          </cell>
          <cell r="K1178">
            <v>0</v>
          </cell>
        </row>
        <row r="1179">
          <cell r="A1179" t="str">
            <v>TRIAE_CS42_3DS_TGACv1_272268_AA0918120.2</v>
          </cell>
          <cell r="B1179" t="str">
            <v>expressed protein</v>
          </cell>
          <cell r="C1179" t="str">
            <v>abscisic acid (aba)-deficient 4</v>
          </cell>
          <cell r="D1179">
            <v>0</v>
          </cell>
          <cell r="E1179">
            <v>0</v>
          </cell>
          <cell r="F1179">
            <v>0</v>
          </cell>
          <cell r="G1179">
            <v>4.6566638229999997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</row>
        <row r="1180">
          <cell r="A1180" t="str">
            <v>TRIAE_CS42_4AS_TGACv1_307260_AA1018970.1</v>
          </cell>
          <cell r="B1180" t="str">
            <v>cyclase/dehydrase family protein, putative, expressed</v>
          </cell>
          <cell r="C1180" t="str">
            <v>Abscisic acid receptor PYR1</v>
          </cell>
          <cell r="D1180">
            <v>0</v>
          </cell>
          <cell r="E1180">
            <v>-4.861200212</v>
          </cell>
          <cell r="F1180">
            <v>-4.3439701729999998</v>
          </cell>
          <cell r="G1180">
            <v>-6.3360168940000001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</row>
        <row r="1181">
          <cell r="A1181" t="str">
            <v>TRIAE_CS42_4BL_TGACv1_320253_AA1032530.1</v>
          </cell>
          <cell r="B1181" t="str">
            <v>cyclase/dehydrase family protein, putative, expressed</v>
          </cell>
          <cell r="C1181" t="str">
            <v>Abscisic acid receptor PYR1</v>
          </cell>
          <cell r="D1181">
            <v>0</v>
          </cell>
          <cell r="E1181">
            <v>-4.7456187710000002</v>
          </cell>
          <cell r="F1181">
            <v>-4.6332755929999996</v>
          </cell>
          <cell r="G1181">
            <v>-5.7588296970000004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</row>
        <row r="1182">
          <cell r="A1182" t="str">
            <v>TRIAE_CS42_4DL_TGACv1_343052_AA1128600.1</v>
          </cell>
          <cell r="B1182" t="str">
            <v>cyclase/dehydrase family protein, putative, expressed</v>
          </cell>
          <cell r="C1182" t="str">
            <v>Abscisic acid receptor PYR1</v>
          </cell>
          <cell r="D1182">
            <v>0</v>
          </cell>
          <cell r="E1182">
            <v>-4.7456187710000002</v>
          </cell>
          <cell r="F1182">
            <v>-4.6332755929999996</v>
          </cell>
          <cell r="G1182">
            <v>-5.7588296970000004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</row>
        <row r="1183">
          <cell r="A1183" t="str">
            <v>TRIAE_CS42_2AS_TGACv1_113503_AA0356980.1</v>
          </cell>
          <cell r="B1183" t="str">
            <v>cyclase/dehydrase family protein, putative, expressed</v>
          </cell>
          <cell r="C1183" t="str">
            <v>Abscisic acid receptor PYR1</v>
          </cell>
          <cell r="D1183">
            <v>0</v>
          </cell>
          <cell r="E1183">
            <v>-2.084183479</v>
          </cell>
          <cell r="F1183">
            <v>0</v>
          </cell>
          <cell r="G1183">
            <v>-3.8604182929999999</v>
          </cell>
          <cell r="H1183">
            <v>0</v>
          </cell>
          <cell r="I1183">
            <v>-2.1234523730000001</v>
          </cell>
          <cell r="J1183">
            <v>0</v>
          </cell>
          <cell r="K1183">
            <v>0</v>
          </cell>
        </row>
        <row r="1184">
          <cell r="A1184" t="str">
            <v>TRIAE_CS42_2BS_TGACv1_146985_AA0476180.1</v>
          </cell>
          <cell r="B1184" t="str">
            <v>cyclase/dehydrase family protein, putative, expressed</v>
          </cell>
          <cell r="C1184" t="str">
            <v>Abscisic acid receptor PYR1</v>
          </cell>
          <cell r="D1184">
            <v>0</v>
          </cell>
          <cell r="E1184">
            <v>-1.9808104820000001</v>
          </cell>
          <cell r="F1184">
            <v>0</v>
          </cell>
          <cell r="G1184">
            <v>-3.7398857849999998</v>
          </cell>
          <cell r="H1184">
            <v>0</v>
          </cell>
          <cell r="I1184">
            <v>-2.1705186809999999</v>
          </cell>
          <cell r="J1184">
            <v>0</v>
          </cell>
          <cell r="K1184">
            <v>0</v>
          </cell>
        </row>
        <row r="1185">
          <cell r="A1185" t="str">
            <v>TRIAE_CS42_2DS_TGACv1_177319_AA0573240.1</v>
          </cell>
          <cell r="B1185" t="str">
            <v>cyclase/dehydrase family protein, putative, expressed</v>
          </cell>
          <cell r="C1185" t="str">
            <v>Abscisic acid receptor PYR1</v>
          </cell>
          <cell r="D1185">
            <v>0</v>
          </cell>
          <cell r="E1185">
            <v>-1.8592154400000001</v>
          </cell>
          <cell r="F1185">
            <v>0</v>
          </cell>
          <cell r="G1185">
            <v>-4.3847261590000004</v>
          </cell>
          <cell r="H1185">
            <v>0</v>
          </cell>
          <cell r="I1185">
            <v>-2.2609376860000001</v>
          </cell>
          <cell r="J1185">
            <v>0</v>
          </cell>
          <cell r="K1185">
            <v>-1.4022518429999999</v>
          </cell>
        </row>
        <row r="1186">
          <cell r="A1186" t="str">
            <v>TRIAE_CS42_1AL_TGACv1_000462_AA0012630.1</v>
          </cell>
          <cell r="B1186" t="str">
            <v>cyclase/dehydrase family protein, putative, expressed</v>
          </cell>
          <cell r="C1186" t="str">
            <v>Abscisic acid receptor PYR1</v>
          </cell>
          <cell r="D1186">
            <v>0</v>
          </cell>
          <cell r="E1186">
            <v>-1.029958111</v>
          </cell>
          <cell r="F1186">
            <v>0</v>
          </cell>
          <cell r="G1186">
            <v>-1.000100118</v>
          </cell>
          <cell r="H1186">
            <v>0</v>
          </cell>
          <cell r="I1186">
            <v>-1.084106062</v>
          </cell>
          <cell r="J1186">
            <v>0</v>
          </cell>
          <cell r="K1186">
            <v>0</v>
          </cell>
        </row>
        <row r="1187">
          <cell r="A1187" t="str">
            <v>TRIAE_CS42_1DL_TGACv1_064006_AA0232090.1</v>
          </cell>
          <cell r="B1187" t="str">
            <v>cyclase/dehydrase family protein, putative, expressed</v>
          </cell>
          <cell r="C1187" t="str">
            <v>Abscisic acid receptor PYR1</v>
          </cell>
          <cell r="D1187">
            <v>0</v>
          </cell>
          <cell r="E1187">
            <v>-1.0203020279999999</v>
          </cell>
          <cell r="F1187">
            <v>0</v>
          </cell>
          <cell r="G1187">
            <v>-1.000100118</v>
          </cell>
          <cell r="H1187">
            <v>0</v>
          </cell>
          <cell r="I1187">
            <v>-1.084106062</v>
          </cell>
          <cell r="J1187">
            <v>0</v>
          </cell>
          <cell r="K1187">
            <v>0</v>
          </cell>
        </row>
        <row r="1188">
          <cell r="A1188" t="str">
            <v>TRIAE_CS42_1DL_TGACv1_061192_AA0188340.1</v>
          </cell>
          <cell r="B1188" t="str">
            <v>bet v I allergen family protein, putative, expressed</v>
          </cell>
          <cell r="C1188" t="str">
            <v>Abscisic acid receptor PYR1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-2.467929158</v>
          </cell>
          <cell r="J1188">
            <v>0</v>
          </cell>
          <cell r="K1188">
            <v>0</v>
          </cell>
        </row>
        <row r="1189">
          <cell r="A1189" t="str">
            <v>TRIAE_CS42_1BL_TGACv1_032937_AA0135610.1</v>
          </cell>
          <cell r="B1189" t="str">
            <v>cyclase/dehydrase family protein, putative, expressed</v>
          </cell>
          <cell r="C1189" t="str">
            <v>Abscisic acid receptor PYR1</v>
          </cell>
          <cell r="D1189">
            <v>0</v>
          </cell>
          <cell r="E1189">
            <v>0</v>
          </cell>
          <cell r="F1189">
            <v>0</v>
          </cell>
          <cell r="G1189">
            <v>-1.0189990259999999</v>
          </cell>
          <cell r="H1189">
            <v>0</v>
          </cell>
          <cell r="I1189">
            <v>-1.0948281529999999</v>
          </cell>
          <cell r="J1189">
            <v>0</v>
          </cell>
          <cell r="K1189">
            <v>0</v>
          </cell>
        </row>
        <row r="1190">
          <cell r="A1190" t="str">
            <v>TRIAE_CS42_1AL_TGACv1_003398_AA0049530.1</v>
          </cell>
          <cell r="B1190" t="str">
            <v>bZIP transcription factor, putative, expressed</v>
          </cell>
          <cell r="C1190" t="str">
            <v>ABSCISIC ACID-INSENSITIVE 5-like protein 2</v>
          </cell>
          <cell r="D1190">
            <v>0</v>
          </cell>
          <cell r="E1190">
            <v>-1.1089501909999999</v>
          </cell>
          <cell r="F1190">
            <v>0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</row>
        <row r="1191">
          <cell r="A1191" t="str">
            <v>TRIAE_CS42_U_TGACv1_643396_AA2131620.1</v>
          </cell>
          <cell r="B1191" t="str">
            <v>bZIP transcription factor, putative, expressed</v>
          </cell>
          <cell r="C1191" t="str">
            <v>ABSCISIC ACID-INSENSITIVE 5-like protein 2</v>
          </cell>
          <cell r="D1191">
            <v>0</v>
          </cell>
          <cell r="E1191">
            <v>-1.0437551700000001</v>
          </cell>
          <cell r="F1191">
            <v>0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</row>
        <row r="1192">
          <cell r="A1192" t="str">
            <v>TRIAE_CS42_4AL_TGACv1_289533_AA0972660.1</v>
          </cell>
          <cell r="B1192" t="str">
            <v>abscisic stress-ripening, putative, expressed</v>
          </cell>
          <cell r="C1192" t="str">
            <v>Abscisic stress-ripening protein 1</v>
          </cell>
          <cell r="D1192">
            <v>0</v>
          </cell>
          <cell r="E1192">
            <v>2.7473523059999998</v>
          </cell>
          <cell r="F1192">
            <v>0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</row>
        <row r="1193">
          <cell r="A1193" t="str">
            <v>TRIAE_CS42_4DS_TGACv1_361385_AA1166720.1</v>
          </cell>
          <cell r="B1193" t="str">
            <v>abscisic stress-ripening, putative, expressed</v>
          </cell>
          <cell r="C1193" t="str">
            <v>Abscisic stress-ripening protein 1</v>
          </cell>
          <cell r="D1193">
            <v>0</v>
          </cell>
          <cell r="E1193">
            <v>2.7473523059999998</v>
          </cell>
          <cell r="F1193">
            <v>0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</row>
        <row r="1194">
          <cell r="A1194" t="str">
            <v>TRIAE_CS42_4BS_TGACv1_328208_AA1084630.1</v>
          </cell>
          <cell r="B1194" t="str">
            <v>abscisic stress-ripening, putative, expressed</v>
          </cell>
          <cell r="C1194" t="str">
            <v>Abscisic stress-ripening protein 1</v>
          </cell>
          <cell r="D1194">
            <v>0</v>
          </cell>
          <cell r="E1194">
            <v>2.8261724899999998</v>
          </cell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</row>
        <row r="1195">
          <cell r="A1195" t="str">
            <v>TRIAE_CS42_3B_TGACv1_226988_AA0820640.1</v>
          </cell>
          <cell r="B1195" t="str">
            <v>abscisic stress-ripening, putative, expressed</v>
          </cell>
          <cell r="C1195" t="str">
            <v>Abscisic stress-ripening protein 1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1.1686213780000001</v>
          </cell>
        </row>
        <row r="1196">
          <cell r="A1196" t="str">
            <v>TRIAE_CS42_3DL_TGACv1_249203_AA0841220.1</v>
          </cell>
          <cell r="B1196" t="str">
            <v>abscisic stress-ripening, putative, expressed</v>
          </cell>
          <cell r="C1196" t="str">
            <v>Abscisic stress-ripening protein 1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1.2150275070000001</v>
          </cell>
        </row>
        <row r="1197">
          <cell r="A1197" t="str">
            <v>TRIAE_CS42_3AL_TGACv1_194141_AA0627340.1</v>
          </cell>
          <cell r="B1197" t="str">
            <v>abscisic stress-ripening, putative, expressed</v>
          </cell>
          <cell r="C1197" t="str">
            <v>Abscisic stress-ripening protein 1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1.216492264</v>
          </cell>
        </row>
        <row r="1198">
          <cell r="A1198" t="str">
            <v>TRIAE_CS42_3DL_TGACv1_249203_AA0841160.1</v>
          </cell>
          <cell r="B1198" t="str">
            <v>abscisic stress-ripening, putative, expressed</v>
          </cell>
          <cell r="C1198" t="str">
            <v>Abscisic stress-ripening protein 1</v>
          </cell>
          <cell r="D1198">
            <v>0</v>
          </cell>
          <cell r="E1198">
            <v>0</v>
          </cell>
          <cell r="F1198">
            <v>3.896641502</v>
          </cell>
          <cell r="G1198">
            <v>3.1749266660000002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</row>
        <row r="1199">
          <cell r="A1199" t="str">
            <v>TRIAE_CS42_3DL_TGACv1_249203_AA0841120.1</v>
          </cell>
          <cell r="B1199" t="str">
            <v>abscisic stress-ripening, putative, expressed</v>
          </cell>
          <cell r="C1199" t="str">
            <v>Abscisic stress-ripening protein 1</v>
          </cell>
          <cell r="D1199">
            <v>0</v>
          </cell>
          <cell r="E1199">
            <v>0</v>
          </cell>
          <cell r="F1199">
            <v>6.8787335379999996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</row>
        <row r="1200">
          <cell r="A1200" t="str">
            <v>TRIAE_CS42_2DL_TGACv1_157974_AA0504430.1</v>
          </cell>
          <cell r="C1200" t="str">
            <v>Abscisic stress-ripening protein 3</v>
          </cell>
          <cell r="D1200">
            <v>0</v>
          </cell>
          <cell r="E1200">
            <v>2.1408321309999998</v>
          </cell>
          <cell r="F1200">
            <v>1.062785911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2.6133616769999999</v>
          </cell>
        </row>
        <row r="1201">
          <cell r="A1201" t="str">
            <v>TRIAE_CS42_2BL_TGACv1_130220_AA0406580.1</v>
          </cell>
          <cell r="C1201" t="str">
            <v>Abscisic stress-ripening protein 3</v>
          </cell>
          <cell r="D1201">
            <v>0</v>
          </cell>
          <cell r="E1201">
            <v>2.2459435920000002</v>
          </cell>
          <cell r="F1201">
            <v>1.0392730299999999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2.576807895</v>
          </cell>
        </row>
        <row r="1202">
          <cell r="A1202" t="str">
            <v>TRIAE_CS42_U_TGACv1_644240_AA2138290.1</v>
          </cell>
          <cell r="C1202" t="str">
            <v>Abscisic stress-ripening protein 3</v>
          </cell>
          <cell r="D1202">
            <v>0</v>
          </cell>
          <cell r="E1202">
            <v>2.2546105710000002</v>
          </cell>
          <cell r="F1202">
            <v>1.0364172659999999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2.62083946</v>
          </cell>
        </row>
        <row r="1203">
          <cell r="A1203" t="str">
            <v>TRIAE_CS42_2AL_TGACv1_096645_AA0320460.1</v>
          </cell>
          <cell r="B1203" t="str">
            <v>abscisic stress-ripening, putative, expressed</v>
          </cell>
          <cell r="C1203" t="str">
            <v>Abscisic stress-ripening protein 3</v>
          </cell>
          <cell r="D1203">
            <v>0</v>
          </cell>
          <cell r="E1203">
            <v>3.459572922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1.379988588</v>
          </cell>
        </row>
        <row r="1204">
          <cell r="A1204" t="str">
            <v>TRIAE_CS42_4AL_TGACv1_289636_AA0974530.1</v>
          </cell>
          <cell r="B1204" t="str">
            <v>GLTP domain containing protein, putative, expressed</v>
          </cell>
          <cell r="C1204" t="str">
            <v>Accelerated cell death 11</v>
          </cell>
          <cell r="D1204">
            <v>0</v>
          </cell>
          <cell r="E1204">
            <v>0</v>
          </cell>
          <cell r="F1204">
            <v>1.530975813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</row>
        <row r="1205">
          <cell r="A1205" t="str">
            <v>TRIAE_CS42_4BS_TGACv1_329397_AA1100890.1</v>
          </cell>
          <cell r="B1205" t="str">
            <v>GLTP domain containing protein, putative, expressed</v>
          </cell>
          <cell r="C1205" t="str">
            <v>Accelerated cell death 11</v>
          </cell>
          <cell r="D1205">
            <v>0</v>
          </cell>
          <cell r="E1205">
            <v>0</v>
          </cell>
          <cell r="F1205">
            <v>1.530975813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</row>
        <row r="1206">
          <cell r="A1206" t="str">
            <v>TRIAE_CS42_4DS_TGACv1_361806_AA1172990.1</v>
          </cell>
          <cell r="B1206" t="str">
            <v>GLTP domain containing protein, putative, expressed</v>
          </cell>
          <cell r="C1206" t="str">
            <v>Accelerated cell death 11</v>
          </cell>
          <cell r="D1206">
            <v>0</v>
          </cell>
          <cell r="E1206">
            <v>0</v>
          </cell>
          <cell r="F1206">
            <v>1.530975813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</row>
        <row r="1207">
          <cell r="A1207" t="str">
            <v>TRIAE_CS42_6AL_TGACv1_473240_AA1529550.1</v>
          </cell>
          <cell r="B1207" t="str">
            <v>thiamine pyrophosphate enzyme, C-terminal TPP binding domain containing protein, expressed</v>
          </cell>
          <cell r="C1207" t="str">
            <v>Acetolactate synthase</v>
          </cell>
          <cell r="D1207">
            <v>2.1964610449999999</v>
          </cell>
          <cell r="E1207">
            <v>1.5682370859999999</v>
          </cell>
          <cell r="F1207">
            <v>0</v>
          </cell>
          <cell r="G1207">
            <v>-1.9249365759999999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</row>
        <row r="1208">
          <cell r="A1208" t="str">
            <v>TRIAE_CS42_6BL_TGACv1_500462_AA1605120.1</v>
          </cell>
          <cell r="B1208" t="str">
            <v>thiamine pyrophosphate enzyme, C-terminal TPP binding domain containing protein, expressed</v>
          </cell>
          <cell r="C1208" t="str">
            <v>Acetolactate synthase</v>
          </cell>
          <cell r="D1208">
            <v>0</v>
          </cell>
          <cell r="E1208">
            <v>0</v>
          </cell>
          <cell r="F1208">
            <v>0</v>
          </cell>
          <cell r="G1208">
            <v>-1.6940308799999999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</row>
        <row r="1209">
          <cell r="A1209" t="str">
            <v>TRIAE_CS42_6DL_TGACv1_527727_AA1708000.1</v>
          </cell>
          <cell r="B1209" t="str">
            <v>thiamine pyrophosphate enzyme, C-terminal TPP binding domain containing protein, expressed</v>
          </cell>
          <cell r="C1209" t="str">
            <v>Acetolactate synthase</v>
          </cell>
          <cell r="D1209">
            <v>0</v>
          </cell>
          <cell r="E1209">
            <v>0</v>
          </cell>
          <cell r="F1209">
            <v>0</v>
          </cell>
          <cell r="G1209">
            <v>-1.691389024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</row>
        <row r="1210">
          <cell r="A1210" t="str">
            <v>TRIAE_CS42_6BL_TGACv1_499519_AA1584940.1</v>
          </cell>
          <cell r="B1210" t="str">
            <v>ACT domain containing protein, expressed</v>
          </cell>
          <cell r="C1210" t="str">
            <v>Acetolactate synthase small subunit</v>
          </cell>
          <cell r="D1210">
            <v>0</v>
          </cell>
          <cell r="E1210">
            <v>-1.2100733939999999</v>
          </cell>
          <cell r="F1210">
            <v>0</v>
          </cell>
          <cell r="G1210">
            <v>-2.8076874429999998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</row>
        <row r="1211">
          <cell r="A1211" t="str">
            <v>TRIAE_CS42_6AL_TGACv1_472269_AA1520250.1</v>
          </cell>
          <cell r="B1211" t="str">
            <v>ACT domain containing protein, expressed</v>
          </cell>
          <cell r="C1211" t="str">
            <v>Acetolactate synthase small subunit</v>
          </cell>
          <cell r="D1211">
            <v>0</v>
          </cell>
          <cell r="E1211">
            <v>0</v>
          </cell>
          <cell r="F1211">
            <v>0</v>
          </cell>
          <cell r="G1211">
            <v>-1.4122479610000001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</row>
        <row r="1212">
          <cell r="A1212" t="str">
            <v>TRIAE_CS42_6DL_TGACv1_528046_AA1711060.3</v>
          </cell>
          <cell r="B1212" t="str">
            <v>ACT domain containing protein, expressed</v>
          </cell>
          <cell r="C1212" t="str">
            <v>Acetolactate synthase small subunit</v>
          </cell>
          <cell r="D1212">
            <v>0</v>
          </cell>
          <cell r="E1212">
            <v>0</v>
          </cell>
          <cell r="F1212">
            <v>0</v>
          </cell>
          <cell r="G1212">
            <v>-1.4099684560000001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</row>
        <row r="1213">
          <cell r="A1213" t="str">
            <v>TRIAE_CS42_4AL_TGACv1_289714_AA0975890.1</v>
          </cell>
          <cell r="B1213" t="str">
            <v>ACT domain containing protein, expressed</v>
          </cell>
          <cell r="C1213" t="str">
            <v>Acetolactate synthase small subunit</v>
          </cell>
          <cell r="D1213">
            <v>0</v>
          </cell>
          <cell r="E1213">
            <v>0</v>
          </cell>
          <cell r="F1213">
            <v>0</v>
          </cell>
          <cell r="G1213">
            <v>-1.0235795750000001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</row>
        <row r="1214">
          <cell r="A1214" t="str">
            <v>TRIAE_CS42_4BS_TGACv1_329293_AA1099800.1</v>
          </cell>
          <cell r="B1214" t="str">
            <v>ACT domain containing protein, expressed</v>
          </cell>
          <cell r="C1214" t="str">
            <v>Acetolactate synthase small subunit</v>
          </cell>
          <cell r="D1214">
            <v>0</v>
          </cell>
          <cell r="E1214">
            <v>0</v>
          </cell>
          <cell r="F1214">
            <v>0</v>
          </cell>
          <cell r="G1214">
            <v>-1.0235795750000001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</row>
        <row r="1215">
          <cell r="A1215" t="str">
            <v>TRIAE_CS42_4DS_TGACv1_361900_AA1174070.1</v>
          </cell>
          <cell r="B1215" t="str">
            <v>ACT domain containing protein, expressed</v>
          </cell>
          <cell r="C1215" t="str">
            <v>Acetolactate synthase small subunit</v>
          </cell>
          <cell r="D1215">
            <v>0</v>
          </cell>
          <cell r="E1215">
            <v>0</v>
          </cell>
          <cell r="F1215">
            <v>0</v>
          </cell>
          <cell r="G1215">
            <v>-1.004336068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</row>
        <row r="1216">
          <cell r="A1216" t="str">
            <v>TRIAE_CS42_2BS_TGACv1_146518_AA0467320.1</v>
          </cell>
          <cell r="B1216" t="str">
            <v>gibberellin receptor GID1L2, putative, expressed</v>
          </cell>
          <cell r="C1216" t="str">
            <v>Acetyl esterase</v>
          </cell>
          <cell r="D1216">
            <v>-1.2527946329999999</v>
          </cell>
          <cell r="E1216">
            <v>-1.454910039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</row>
        <row r="1217">
          <cell r="A1217" t="str">
            <v>TRIAE_CS42_2DS_TGACv1_177487_AA0578460.1</v>
          </cell>
          <cell r="B1217" t="str">
            <v>gibberellin receptor GID1L2, putative, expressed</v>
          </cell>
          <cell r="C1217" t="str">
            <v>Acetyl esterase</v>
          </cell>
          <cell r="D1217">
            <v>-1.231111847</v>
          </cell>
          <cell r="E1217">
            <v>-1.3583904979999999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</row>
        <row r="1218">
          <cell r="A1218" t="str">
            <v>TRIAE_CS42_2AS_TGACv1_112113_AA0330780.1</v>
          </cell>
          <cell r="B1218" t="str">
            <v>gibberellin receptor GID1L2, putative, expressed</v>
          </cell>
          <cell r="C1218" t="str">
            <v>Acetyl esterase</v>
          </cell>
          <cell r="D1218">
            <v>-1.202265691</v>
          </cell>
          <cell r="E1218">
            <v>-1.226321945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</row>
        <row r="1219">
          <cell r="A1219" t="str">
            <v>TRIAE_CS42_4AL_TGACv1_288433_AA0948640.1</v>
          </cell>
          <cell r="B1219" t="str">
            <v>gibberellin receptor GID1L2, putative, expressed</v>
          </cell>
          <cell r="C1219" t="str">
            <v>Acetyl esterase</v>
          </cell>
          <cell r="D1219">
            <v>-1.1756016010000001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</row>
        <row r="1220">
          <cell r="A1220" t="str">
            <v>TRIAE_CS42_4BS_TGACv1_328352_AA1086710.1</v>
          </cell>
          <cell r="B1220" t="str">
            <v>gibberellin receptor GID1L2, putative, expressed</v>
          </cell>
          <cell r="C1220" t="str">
            <v>Acetyl esterase</v>
          </cell>
          <cell r="D1220">
            <v>-1.1756016010000001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</row>
        <row r="1221">
          <cell r="A1221" t="str">
            <v>TRIAE_CS42_4DS_TGACv1_361317_AA1165590.1</v>
          </cell>
          <cell r="B1221" t="str">
            <v>gibberellin receptor GID1L2, putative, expressed</v>
          </cell>
          <cell r="C1221" t="str">
            <v>Acetyl esterase</v>
          </cell>
          <cell r="D1221">
            <v>-1.1756016010000001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</row>
        <row r="1222">
          <cell r="A1222" t="str">
            <v>TRIAE_CS42_4AS_TGACv1_306936_AA1015250.1</v>
          </cell>
          <cell r="B1222" t="str">
            <v>gibberellin receptor GID1L2, putative, expressed</v>
          </cell>
          <cell r="C1222" t="str">
            <v>Acetyl esterase</v>
          </cell>
          <cell r="D1222">
            <v>-1.0096474879999999</v>
          </cell>
          <cell r="E1222">
            <v>0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2.7684629080000001</v>
          </cell>
        </row>
        <row r="1223">
          <cell r="A1223" t="str">
            <v>TRIAE_CS42_2BS_TGACv1_147098_AA0477930.1</v>
          </cell>
          <cell r="B1223" t="str">
            <v>gibberellin receptor GID1L2, putative, expressed</v>
          </cell>
          <cell r="C1223" t="str">
            <v>Acetyl esterase</v>
          </cell>
          <cell r="D1223">
            <v>1.0631596670000001</v>
          </cell>
          <cell r="E1223">
            <v>1.7432949230000001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</row>
        <row r="1224">
          <cell r="A1224" t="str">
            <v>TRIAE_CS42_3AS_TGACv1_212016_AA0696780.1</v>
          </cell>
          <cell r="B1224" t="str">
            <v>gibberellin receptor GID1L2, putative, expressed</v>
          </cell>
          <cell r="C1224" t="str">
            <v>Acetyl esterase</v>
          </cell>
          <cell r="D1224">
            <v>1.3842219819999999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</row>
        <row r="1225">
          <cell r="A1225" t="str">
            <v>TRIAE_CS42_3B_TGACv1_223225_AA0778320.1</v>
          </cell>
          <cell r="B1225" t="str">
            <v>gibberellin receptor GID1L2, putative, expressed</v>
          </cell>
          <cell r="C1225" t="str">
            <v>Acetyl esterase</v>
          </cell>
          <cell r="D1225">
            <v>1.4485916430000001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</row>
        <row r="1226">
          <cell r="A1226" t="str">
            <v>TRIAE_CS42_3DS_TGACv1_272462_AA0921140.1</v>
          </cell>
          <cell r="B1226" t="str">
            <v>gibberellin receptor GID1L2, putative, expressed</v>
          </cell>
          <cell r="C1226" t="str">
            <v>Acetyl esterase</v>
          </cell>
          <cell r="D1226">
            <v>1.4485916430000001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</row>
        <row r="1227">
          <cell r="A1227" t="str">
            <v>TRIAE_CS42_7BS_TGACv1_591889_AA1924670.1</v>
          </cell>
          <cell r="B1227" t="str">
            <v>gibberellin receptor GID1L2, putative, expressed</v>
          </cell>
          <cell r="C1227" t="str">
            <v>Acetyl esterase</v>
          </cell>
          <cell r="D1227">
            <v>3.1214953369999998</v>
          </cell>
          <cell r="E1227">
            <v>3.1202973269999998</v>
          </cell>
          <cell r="F1227">
            <v>0</v>
          </cell>
          <cell r="G1227">
            <v>1.5543016199999999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</row>
        <row r="1228">
          <cell r="A1228" t="str">
            <v>TRIAE_CS42_2DS_TGACv1_177487_AA0578440.1</v>
          </cell>
          <cell r="B1228" t="str">
            <v>gibberellin receptor GID1L2, putative, expressed</v>
          </cell>
          <cell r="C1228" t="str">
            <v>Acetyl esterase</v>
          </cell>
          <cell r="D1228">
            <v>0</v>
          </cell>
          <cell r="E1228">
            <v>-1.4340540530000001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</row>
        <row r="1229">
          <cell r="A1229" t="str">
            <v>TRIAE_CS42_2AS_TGACv1_114665_AA0368700.1</v>
          </cell>
          <cell r="B1229" t="str">
            <v>gibberellin receptor GID1L2, putative, expressed</v>
          </cell>
          <cell r="C1229" t="str">
            <v>Acetyl esterase</v>
          </cell>
          <cell r="D1229">
            <v>0</v>
          </cell>
          <cell r="E1229">
            <v>-1.4176479900000001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</row>
        <row r="1230">
          <cell r="A1230" t="str">
            <v>TRIAE_CS42_2DS_TGACv1_179351_AA0606410.1</v>
          </cell>
          <cell r="B1230" t="str">
            <v>gibberellin receptor GID1L2, putative, expressed</v>
          </cell>
          <cell r="C1230" t="str">
            <v>Acetyl esterase</v>
          </cell>
          <cell r="D1230">
            <v>0</v>
          </cell>
          <cell r="E1230">
            <v>1.717925175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</row>
        <row r="1231">
          <cell r="A1231" t="str">
            <v>TRIAE_CS42_2AS_TGACv1_112113_AA0330730.1</v>
          </cell>
          <cell r="B1231" t="str">
            <v>gibberellin receptor GID1L2, putative, expressed</v>
          </cell>
          <cell r="C1231" t="str">
            <v>Acetyl esterase</v>
          </cell>
          <cell r="D1231">
            <v>0</v>
          </cell>
          <cell r="E1231">
            <v>1.7219397949999999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</row>
        <row r="1232">
          <cell r="A1232" t="str">
            <v>TRIAE_CS42_2DS_TGACv1_177487_AA0578450.1</v>
          </cell>
          <cell r="B1232" t="str">
            <v>gibberellin receptor GID1L2, putative, expressed</v>
          </cell>
          <cell r="C1232" t="str">
            <v>Acetyl esterase</v>
          </cell>
          <cell r="D1232">
            <v>0</v>
          </cell>
          <cell r="E1232">
            <v>4.7728690360000003</v>
          </cell>
          <cell r="F1232">
            <v>2.6777944429999998</v>
          </cell>
          <cell r="G1232">
            <v>2.9382521220000002</v>
          </cell>
          <cell r="H1232">
            <v>0</v>
          </cell>
          <cell r="I1232">
            <v>0</v>
          </cell>
          <cell r="J1232">
            <v>0</v>
          </cell>
          <cell r="K1232">
            <v>3.767720202</v>
          </cell>
        </row>
        <row r="1233">
          <cell r="A1233" t="str">
            <v>TRIAE_CS42_2BS_TGACv1_146090_AA0455100.1</v>
          </cell>
          <cell r="B1233" t="str">
            <v>gibberellin receptor GID1L2, putative, expressed</v>
          </cell>
          <cell r="C1233" t="str">
            <v>Acetyl esterase</v>
          </cell>
          <cell r="D1233">
            <v>0</v>
          </cell>
          <cell r="E1233">
            <v>5.1296752459999997</v>
          </cell>
          <cell r="F1233">
            <v>3.0163161020000002</v>
          </cell>
          <cell r="G1233">
            <v>3.2107225719999999</v>
          </cell>
          <cell r="H1233">
            <v>0</v>
          </cell>
          <cell r="I1233">
            <v>0</v>
          </cell>
          <cell r="J1233">
            <v>0</v>
          </cell>
          <cell r="K1233">
            <v>3.7935634920000001</v>
          </cell>
        </row>
        <row r="1234">
          <cell r="A1234" t="str">
            <v>TRIAE_CS42_2AS_TGACv1_114665_AA0368710.1</v>
          </cell>
          <cell r="B1234" t="str">
            <v>gibberellin receptor GID1L2, putative, expressed</v>
          </cell>
          <cell r="C1234" t="str">
            <v>Acetyl esterase</v>
          </cell>
          <cell r="D1234">
            <v>0</v>
          </cell>
          <cell r="E1234">
            <v>5.1833965879999999</v>
          </cell>
          <cell r="F1234">
            <v>3.0525815619999999</v>
          </cell>
          <cell r="G1234">
            <v>3.2281366230000001</v>
          </cell>
          <cell r="H1234">
            <v>0</v>
          </cell>
          <cell r="I1234">
            <v>0</v>
          </cell>
          <cell r="J1234">
            <v>0</v>
          </cell>
          <cell r="K1234">
            <v>3.877407131</v>
          </cell>
        </row>
        <row r="1235">
          <cell r="A1235" t="str">
            <v>TRIAE_CS42_4DL_TGACv1_343946_AA1141890.1</v>
          </cell>
          <cell r="B1235" t="str">
            <v>gibberellin receptor GID1L2, putative, expressed</v>
          </cell>
          <cell r="C1235" t="str">
            <v>Acetyl esterase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2.7449995619999998</v>
          </cell>
        </row>
        <row r="1236">
          <cell r="A1236" t="str">
            <v>TRIAE_CS42_U_TGACv1_642688_AA2121540.1</v>
          </cell>
          <cell r="B1236" t="str">
            <v>gibberellin receptor GID1L2, putative, expressed</v>
          </cell>
          <cell r="C1236" t="str">
            <v>Acetyl esterase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2.9114590169999999</v>
          </cell>
        </row>
        <row r="1237">
          <cell r="A1237" t="str">
            <v>TRIAE_CS42_2BS_TGACv1_146518_AA0467330.1</v>
          </cell>
          <cell r="B1237" t="str">
            <v>gibberellin receptor GID1L2, putative, expressed</v>
          </cell>
          <cell r="C1237" t="str">
            <v>Acetyl esterase</v>
          </cell>
          <cell r="D1237">
            <v>0</v>
          </cell>
          <cell r="E1237">
            <v>0</v>
          </cell>
          <cell r="F1237">
            <v>0</v>
          </cell>
          <cell r="G1237">
            <v>-1.772630634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</row>
        <row r="1238">
          <cell r="A1238" t="str">
            <v>TRIAE_CS42_2DS_TGACv1_177487_AA0578480.1</v>
          </cell>
          <cell r="B1238" t="str">
            <v>gibberellin receptor GID1L2, putative, expressed</v>
          </cell>
          <cell r="C1238" t="str">
            <v>Acetyl esterase</v>
          </cell>
          <cell r="D1238">
            <v>0</v>
          </cell>
          <cell r="E1238">
            <v>0</v>
          </cell>
          <cell r="F1238">
            <v>0</v>
          </cell>
          <cell r="G1238">
            <v>-1.7374864839999999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</row>
        <row r="1239">
          <cell r="A1239" t="str">
            <v>TRIAE_CS42_2AS_TGACv1_112113_AA0330770.1</v>
          </cell>
          <cell r="B1239" t="str">
            <v>gibberellin receptor GID1L2, putative, expressed</v>
          </cell>
          <cell r="C1239" t="str">
            <v>Acetyl esterase</v>
          </cell>
          <cell r="D1239">
            <v>0</v>
          </cell>
          <cell r="E1239">
            <v>0</v>
          </cell>
          <cell r="F1239">
            <v>0</v>
          </cell>
          <cell r="G1239">
            <v>-1.734253246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</row>
        <row r="1240">
          <cell r="A1240" t="str">
            <v>TRIAE_CS42_4AL_TGACv1_290347_AA0984330.1</v>
          </cell>
          <cell r="B1240" t="str">
            <v>acetyl-CoA carboxylase, putative, expressed</v>
          </cell>
          <cell r="C1240" t="str">
            <v>acetyl-CoA carboxylase 1</v>
          </cell>
          <cell r="D1240">
            <v>1.0459077109999999</v>
          </cell>
          <cell r="E1240">
            <v>1.545693641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</row>
        <row r="1241">
          <cell r="A1241" t="str">
            <v>TRIAE_CS42_U_TGACv1_641120_AA2086110.1</v>
          </cell>
          <cell r="B1241" t="str">
            <v>acetyl-CoA carboxylase, putative, expressed</v>
          </cell>
          <cell r="C1241" t="str">
            <v>acetyl-CoA carboxylase 1</v>
          </cell>
          <cell r="D1241">
            <v>1.1696390670000001</v>
          </cell>
          <cell r="E1241">
            <v>1.8917276590000001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</row>
        <row r="1242">
          <cell r="A1242" t="str">
            <v>TRIAE_CS42_2BS_TGACv1_148632_AA0494200.1</v>
          </cell>
          <cell r="B1242" t="str">
            <v>acetyl-CoA carboxylase, putative, expressed</v>
          </cell>
          <cell r="C1242" t="str">
            <v>acetyl-CoA carboxylase 2</v>
          </cell>
          <cell r="D1242">
            <v>2.9433668769999999</v>
          </cell>
          <cell r="E1242">
            <v>2.9158411119999998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</row>
        <row r="1243">
          <cell r="A1243" t="str">
            <v>TRIAE_CS42_4AL_TGACv1_289839_AA0977570.1</v>
          </cell>
          <cell r="B1243" t="str">
            <v>AMP-binding enzyme, putative, expressed</v>
          </cell>
          <cell r="C1243" t="str">
            <v>Acetyl-coenzyme A synthetase</v>
          </cell>
          <cell r="D1243">
            <v>1.1349507059999999</v>
          </cell>
          <cell r="E1243">
            <v>0</v>
          </cell>
          <cell r="F1243">
            <v>0</v>
          </cell>
          <cell r="G1243">
            <v>-1.2762740530000001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</row>
        <row r="1244">
          <cell r="A1244" t="str">
            <v>TRIAE_CS42_4AL_TGACv1_288241_AA0941930.1</v>
          </cell>
          <cell r="B1244" t="str">
            <v>AMP-binding enzyme, putative, expressed</v>
          </cell>
          <cell r="C1244" t="str">
            <v>Acetyl-coenzyme A synthetase</v>
          </cell>
          <cell r="D1244">
            <v>1.140770922</v>
          </cell>
          <cell r="E1244">
            <v>0</v>
          </cell>
          <cell r="F1244">
            <v>0</v>
          </cell>
          <cell r="G1244">
            <v>-1.247491275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</row>
        <row r="1245">
          <cell r="A1245" t="str">
            <v>TRIAE_CS42_7AS_TGACv1_570306_AA1833680.1</v>
          </cell>
          <cell r="B1245" t="str">
            <v>AMP-binding enzyme, putative, expressed</v>
          </cell>
          <cell r="C1245" t="str">
            <v>Acetyl-coenzyme A synthetase</v>
          </cell>
          <cell r="D1245">
            <v>1.140770922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A1246" t="str">
            <v>TRIAE_CS42_5DL_TGACv1_434300_AA1433450.1</v>
          </cell>
          <cell r="B1246" t="str">
            <v>AMP-binding enzyme, putative, expressed</v>
          </cell>
          <cell r="C1246" t="str">
            <v>Acetyl-coenzyme A synthetase</v>
          </cell>
          <cell r="D1246">
            <v>0</v>
          </cell>
          <cell r="E1246">
            <v>1.211910314</v>
          </cell>
          <cell r="F1246">
            <v>0</v>
          </cell>
          <cell r="G1246">
            <v>1.853751873</v>
          </cell>
          <cell r="H1246">
            <v>0</v>
          </cell>
          <cell r="I1246">
            <v>0</v>
          </cell>
          <cell r="J1246">
            <v>0</v>
          </cell>
          <cell r="K1246">
            <v>1.020126181</v>
          </cell>
        </row>
        <row r="1247">
          <cell r="A1247" t="str">
            <v>TRIAE_CS42_5BL_TGACv1_404357_AA1296830.1</v>
          </cell>
          <cell r="B1247" t="str">
            <v>AMP-binding enzyme, putative, expressed</v>
          </cell>
          <cell r="C1247" t="str">
            <v>Acetyl-coenzyme A synthetase</v>
          </cell>
          <cell r="D1247">
            <v>0</v>
          </cell>
          <cell r="E1247">
            <v>1.261592292</v>
          </cell>
          <cell r="F1247">
            <v>0</v>
          </cell>
          <cell r="G1247">
            <v>1.7879336960000001</v>
          </cell>
          <cell r="H1247">
            <v>0</v>
          </cell>
          <cell r="I1247">
            <v>0</v>
          </cell>
          <cell r="J1247">
            <v>0</v>
          </cell>
          <cell r="K1247">
            <v>1.0141596879999999</v>
          </cell>
        </row>
        <row r="1248">
          <cell r="A1248" t="str">
            <v>TRIAE_CS42_5AL_TGACv1_376402_AA1236390.1</v>
          </cell>
          <cell r="B1248" t="str">
            <v>AMP-binding enzyme, putative, expressed</v>
          </cell>
          <cell r="C1248" t="str">
            <v>Acetyl-coenzyme A synthetase</v>
          </cell>
          <cell r="D1248">
            <v>0</v>
          </cell>
          <cell r="E1248">
            <v>1.261592292</v>
          </cell>
          <cell r="F1248">
            <v>0</v>
          </cell>
          <cell r="G1248">
            <v>1.7944141810000001</v>
          </cell>
          <cell r="H1248">
            <v>0</v>
          </cell>
          <cell r="I1248">
            <v>0</v>
          </cell>
          <cell r="J1248">
            <v>0</v>
          </cell>
          <cell r="K1248">
            <v>1.0141596879999999</v>
          </cell>
        </row>
        <row r="1249">
          <cell r="A1249" t="str">
            <v>TRIAE_CS42_6DL_TGACv1_527157_AA1699460.1</v>
          </cell>
          <cell r="B1249" t="str">
            <v>amino acid kinase, putative, expressed</v>
          </cell>
          <cell r="C1249" t="str">
            <v>Acetylglutamate kinase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-1.7320877139999999</v>
          </cell>
        </row>
        <row r="1250">
          <cell r="A1250" t="str">
            <v>TRIAE_CS42_6AL_TGACv1_473455_AA1531170.1</v>
          </cell>
          <cell r="B1250" t="str">
            <v>amino acid kinase, putative, expressed</v>
          </cell>
          <cell r="C1250" t="str">
            <v>Acetylglutamate kinase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-1.67659179</v>
          </cell>
        </row>
        <row r="1251">
          <cell r="A1251" t="str">
            <v>TRIAE_CS42_1BS_TGACv1_049467_AA0154300.1</v>
          </cell>
          <cell r="B1251" t="str">
            <v>aminotransferase, putative, expressed</v>
          </cell>
          <cell r="C1251" t="str">
            <v>Acetylornithine aminotransferase</v>
          </cell>
          <cell r="D1251">
            <v>0</v>
          </cell>
          <cell r="E1251">
            <v>0</v>
          </cell>
          <cell r="F1251">
            <v>0</v>
          </cell>
          <cell r="G1251">
            <v>1.6373804700000001</v>
          </cell>
          <cell r="H1251">
            <v>0</v>
          </cell>
          <cell r="I1251">
            <v>0</v>
          </cell>
          <cell r="J1251">
            <v>0</v>
          </cell>
          <cell r="K1251">
            <v>1.1770548590000001</v>
          </cell>
        </row>
        <row r="1252">
          <cell r="A1252" t="str">
            <v>TRIAE_CS42_1AS_TGACv1_018963_AA0057020.1</v>
          </cell>
          <cell r="B1252" t="str">
            <v>aminotransferase, putative, expressed</v>
          </cell>
          <cell r="C1252" t="str">
            <v>Acetylornithine aminotransferase</v>
          </cell>
          <cell r="D1252">
            <v>0</v>
          </cell>
          <cell r="E1252">
            <v>0</v>
          </cell>
          <cell r="F1252">
            <v>0</v>
          </cell>
          <cell r="G1252">
            <v>1.6571258040000001</v>
          </cell>
          <cell r="H1252">
            <v>0</v>
          </cell>
          <cell r="I1252">
            <v>0</v>
          </cell>
          <cell r="J1252">
            <v>0</v>
          </cell>
          <cell r="K1252">
            <v>1.206177434</v>
          </cell>
        </row>
        <row r="1253">
          <cell r="A1253" t="str">
            <v>TRIAE_CS42_1DS_TGACv1_081324_AA0259880.1</v>
          </cell>
          <cell r="B1253" t="str">
            <v>aminotransferase, putative, expressed</v>
          </cell>
          <cell r="C1253" t="str">
            <v>Acetylornithine aminotransferase</v>
          </cell>
          <cell r="D1253">
            <v>0</v>
          </cell>
          <cell r="E1253">
            <v>0</v>
          </cell>
          <cell r="F1253">
            <v>0</v>
          </cell>
          <cell r="G1253">
            <v>1.592912833</v>
          </cell>
          <cell r="H1253">
            <v>0</v>
          </cell>
          <cell r="I1253">
            <v>0</v>
          </cell>
          <cell r="J1253">
            <v>0</v>
          </cell>
          <cell r="K1253">
            <v>1.2215326150000001</v>
          </cell>
        </row>
        <row r="1254">
          <cell r="A1254" t="str">
            <v>TRIAE_CS42_6AL_TGACv1_471501_AA1509780.1</v>
          </cell>
          <cell r="B1254" t="str">
            <v>hydrolase, putative, expressed</v>
          </cell>
          <cell r="C1254" t="str">
            <v>Acetylornithine deacetylase</v>
          </cell>
          <cell r="D1254">
            <v>0</v>
          </cell>
          <cell r="E1254">
            <v>0</v>
          </cell>
          <cell r="F1254">
            <v>0</v>
          </cell>
          <cell r="G1254">
            <v>1.7659105070000001</v>
          </cell>
          <cell r="H1254">
            <v>0</v>
          </cell>
          <cell r="I1254">
            <v>0</v>
          </cell>
          <cell r="J1254">
            <v>0</v>
          </cell>
          <cell r="K1254">
            <v>1.012842094</v>
          </cell>
        </row>
        <row r="1255">
          <cell r="A1255" t="str">
            <v>TRIAE_CS42_6BL_TGACv1_499745_AA1590920.1</v>
          </cell>
          <cell r="B1255" t="str">
            <v>hydrolase, putative, expressed</v>
          </cell>
          <cell r="C1255" t="str">
            <v>Acetylornithine deacetylase</v>
          </cell>
          <cell r="D1255">
            <v>0</v>
          </cell>
          <cell r="E1255">
            <v>0</v>
          </cell>
          <cell r="F1255">
            <v>0</v>
          </cell>
          <cell r="G1255">
            <v>1.7659105070000001</v>
          </cell>
          <cell r="H1255">
            <v>0</v>
          </cell>
          <cell r="I1255">
            <v>0</v>
          </cell>
          <cell r="J1255">
            <v>0</v>
          </cell>
          <cell r="K1255">
            <v>1.012842094</v>
          </cell>
        </row>
        <row r="1256">
          <cell r="A1256" t="str">
            <v>TRIAE_CS42_6DL_TGACv1_527511_AA1705060.1</v>
          </cell>
          <cell r="B1256" t="str">
            <v>hydrolase, putative, expressed</v>
          </cell>
          <cell r="C1256" t="str">
            <v>Acetylornithine deacetylase</v>
          </cell>
          <cell r="D1256">
            <v>0</v>
          </cell>
          <cell r="E1256">
            <v>0</v>
          </cell>
          <cell r="F1256">
            <v>0</v>
          </cell>
          <cell r="G1256">
            <v>1.7659105070000001</v>
          </cell>
          <cell r="H1256">
            <v>0</v>
          </cell>
          <cell r="I1256">
            <v>0</v>
          </cell>
          <cell r="J1256">
            <v>0</v>
          </cell>
          <cell r="K1256">
            <v>1.012842094</v>
          </cell>
        </row>
        <row r="1257">
          <cell r="A1257" t="str">
            <v>TRIAE_CS42_5BL_TGACv1_405982_AA1338580.2</v>
          </cell>
          <cell r="B1257" t="str">
            <v>acetyltransferase, GNAT family, putative, expressed</v>
          </cell>
          <cell r="C1257" t="str">
            <v>Acetyltransferase NSI</v>
          </cell>
          <cell r="D1257">
            <v>0</v>
          </cell>
          <cell r="E1257">
            <v>0</v>
          </cell>
          <cell r="F1257">
            <v>-1.0313745059999999</v>
          </cell>
          <cell r="G1257">
            <v>-1.5089232859999999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</row>
        <row r="1258">
          <cell r="A1258" t="str">
            <v>TRIAE_CS42_5DL_TGACv1_438081_AA1467910.2</v>
          </cell>
          <cell r="B1258" t="str">
            <v>acetyltransferase, GNAT family, putative, expressed</v>
          </cell>
          <cell r="C1258" t="str">
            <v>Acetyltransferase NSI</v>
          </cell>
          <cell r="D1258">
            <v>0</v>
          </cell>
          <cell r="E1258">
            <v>0</v>
          </cell>
          <cell r="F1258">
            <v>-1.0313745059999999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</row>
        <row r="1259">
          <cell r="A1259" t="str">
            <v>TRIAE_CS42_1DL_TGACv1_061860_AA0204520.1</v>
          </cell>
          <cell r="B1259" t="str">
            <v>acetyltransferase, GNAT family, putative, expressed</v>
          </cell>
          <cell r="C1259" t="str">
            <v>Acetyltransferase NSI</v>
          </cell>
          <cell r="D1259">
            <v>0</v>
          </cell>
          <cell r="E1259">
            <v>0</v>
          </cell>
          <cell r="F1259">
            <v>0</v>
          </cell>
          <cell r="G1259">
            <v>-1.4104604140000001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</row>
        <row r="1260">
          <cell r="A1260" t="str">
            <v>TRIAE_CS42_1AL_TGACv1_000008_AA0000180.1</v>
          </cell>
          <cell r="B1260" t="str">
            <v>acetyltransferase, GNAT family, putative, expressed</v>
          </cell>
          <cell r="C1260" t="str">
            <v>Acetyltransferase NSI</v>
          </cell>
          <cell r="D1260">
            <v>0</v>
          </cell>
          <cell r="E1260">
            <v>0</v>
          </cell>
          <cell r="F1260">
            <v>0</v>
          </cell>
          <cell r="G1260">
            <v>-1.3296648310000001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</row>
        <row r="1261">
          <cell r="A1261" t="str">
            <v>TRIAE_CS42_1BL_TGACv1_031311_AA0111400.1</v>
          </cell>
          <cell r="B1261" t="str">
            <v>acetyltransferase, GNAT family, putative, expressed</v>
          </cell>
          <cell r="C1261" t="str">
            <v>Acetyltransferase NSI</v>
          </cell>
          <cell r="D1261">
            <v>0</v>
          </cell>
          <cell r="E1261">
            <v>0</v>
          </cell>
          <cell r="F1261">
            <v>0</v>
          </cell>
          <cell r="G1261">
            <v>-1.143039498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</row>
        <row r="1262">
          <cell r="A1262" t="str">
            <v>TRIAE_CS42_7DS_TGACv1_623587_AA2054630.1</v>
          </cell>
          <cell r="B1262" t="str">
            <v>glycosyl hydrolases, putative, expressed</v>
          </cell>
          <cell r="C1262" t="str">
            <v>Acid beta-fructofuranosidase</v>
          </cell>
          <cell r="D1262">
            <v>1.6808926529999999</v>
          </cell>
          <cell r="E1262">
            <v>3.9278224150000001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7.7348843460000003</v>
          </cell>
        </row>
        <row r="1263">
          <cell r="A1263" t="str">
            <v>TRIAE_CS42_4AL_TGACv1_288223_AA0941200.2</v>
          </cell>
          <cell r="B1263" t="str">
            <v>glycosyl hydrolases, putative, expressed</v>
          </cell>
          <cell r="C1263" t="str">
            <v>Acid beta-fructofuranosidase</v>
          </cell>
          <cell r="D1263">
            <v>2.9497208220000002</v>
          </cell>
          <cell r="E1263">
            <v>2.7967473479999998</v>
          </cell>
          <cell r="F1263">
            <v>0</v>
          </cell>
          <cell r="G1263">
            <v>-1.597316169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</row>
        <row r="1264">
          <cell r="A1264" t="str">
            <v>TRIAE_CS42_7DS_TGACv1_621614_AA2021150.1</v>
          </cell>
          <cell r="B1264" t="str">
            <v>glycosyl hydrolases, putative, expressed</v>
          </cell>
          <cell r="C1264" t="str">
            <v>Acid beta-fructofuranosidase</v>
          </cell>
          <cell r="D1264">
            <v>2.998735291</v>
          </cell>
          <cell r="E1264">
            <v>2.8355318920000001</v>
          </cell>
          <cell r="F1264">
            <v>0</v>
          </cell>
          <cell r="G1264">
            <v>-1.5753955100000001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</row>
        <row r="1265">
          <cell r="A1265" t="str">
            <v>TRIAE_CS42_7AS_TGACv1_570274_AA1833190.1</v>
          </cell>
          <cell r="B1265" t="str">
            <v>glycosyl hydrolases, putative, expressed</v>
          </cell>
          <cell r="C1265" t="str">
            <v>Acid beta-fructofuranosidase</v>
          </cell>
          <cell r="D1265">
            <v>3.0357402439999999</v>
          </cell>
          <cell r="E1265">
            <v>2.8568553400000001</v>
          </cell>
          <cell r="F1265">
            <v>0</v>
          </cell>
          <cell r="G1265">
            <v>-1.577232196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</row>
        <row r="1266">
          <cell r="A1266" t="str">
            <v>TRIAE_CS42_6BS_TGACv1_515140_AA1667640.1</v>
          </cell>
          <cell r="B1266" t="str">
            <v>glycosyl hydrolases, putative, expressed</v>
          </cell>
          <cell r="C1266" t="str">
            <v>Acid beta-fructofuranosidase</v>
          </cell>
          <cell r="D1266">
            <v>3.8439173069999999</v>
          </cell>
          <cell r="E1266">
            <v>9.6401302690000001</v>
          </cell>
          <cell r="F1266">
            <v>5.6222190769999996</v>
          </cell>
          <cell r="G1266">
            <v>5.1209685599999997</v>
          </cell>
          <cell r="H1266">
            <v>0</v>
          </cell>
          <cell r="I1266">
            <v>1.9688581080000001</v>
          </cell>
          <cell r="J1266">
            <v>1.532739007</v>
          </cell>
          <cell r="K1266">
            <v>2.0786143369999999</v>
          </cell>
        </row>
        <row r="1267">
          <cell r="A1267" t="str">
            <v>TRIAE_CS42_6DS_TGACv1_542882_AA1732150.1</v>
          </cell>
          <cell r="B1267" t="str">
            <v>glycosyl hydrolases, putative, expressed</v>
          </cell>
          <cell r="C1267" t="str">
            <v>Acid beta-fructofuranosidase</v>
          </cell>
          <cell r="D1267">
            <v>4.718456722</v>
          </cell>
          <cell r="E1267">
            <v>10.328705810000001</v>
          </cell>
          <cell r="F1267">
            <v>4.9047903430000002</v>
          </cell>
          <cell r="G1267">
            <v>4.3592315729999997</v>
          </cell>
          <cell r="H1267">
            <v>0</v>
          </cell>
          <cell r="I1267">
            <v>2.3227259949999999</v>
          </cell>
          <cell r="J1267">
            <v>0</v>
          </cell>
          <cell r="K1267">
            <v>2.0069845669999999</v>
          </cell>
        </row>
        <row r="1268">
          <cell r="A1268" t="str">
            <v>TRIAE_CS42_2AL_TGACv1_094021_AA0291190.1</v>
          </cell>
          <cell r="B1268" t="str">
            <v>glycosyl hydrolases, putative, expressed</v>
          </cell>
          <cell r="C1268" t="str">
            <v>Acid beta-fructofuranosidase</v>
          </cell>
          <cell r="D1268">
            <v>0</v>
          </cell>
          <cell r="E1268">
            <v>1.558399715</v>
          </cell>
          <cell r="F1268">
            <v>0</v>
          </cell>
          <cell r="G1268">
            <v>1.176244163</v>
          </cell>
          <cell r="H1268">
            <v>0</v>
          </cell>
          <cell r="I1268">
            <v>0</v>
          </cell>
          <cell r="J1268">
            <v>0</v>
          </cell>
          <cell r="K1268">
            <v>1.605581803</v>
          </cell>
        </row>
        <row r="1269">
          <cell r="A1269" t="str">
            <v>TRIAE_CS42_2DL_TGACv1_159966_AA0545000.3</v>
          </cell>
          <cell r="B1269" t="str">
            <v>glycosyl hydrolases, putative, expressed</v>
          </cell>
          <cell r="C1269" t="str">
            <v>Acid beta-fructofuranosidase</v>
          </cell>
          <cell r="D1269">
            <v>0</v>
          </cell>
          <cell r="E1269">
            <v>1.5605174040000001</v>
          </cell>
          <cell r="F1269">
            <v>0</v>
          </cell>
          <cell r="G1269">
            <v>1.1345372600000001</v>
          </cell>
          <cell r="H1269">
            <v>0</v>
          </cell>
          <cell r="I1269">
            <v>0</v>
          </cell>
          <cell r="J1269">
            <v>0</v>
          </cell>
          <cell r="K1269">
            <v>1.5834003759999999</v>
          </cell>
        </row>
        <row r="1270">
          <cell r="A1270" t="str">
            <v>TRIAE_CS42_2BL_TGACv1_130187_AA0405800.1</v>
          </cell>
          <cell r="B1270" t="str">
            <v>glycosyl hydrolases, putative, expressed</v>
          </cell>
          <cell r="C1270" t="str">
            <v>Acid beta-fructofuranosidase</v>
          </cell>
          <cell r="D1270">
            <v>0</v>
          </cell>
          <cell r="E1270">
            <v>1.6055402439999999</v>
          </cell>
          <cell r="F1270">
            <v>0</v>
          </cell>
          <cell r="G1270">
            <v>1.176244163</v>
          </cell>
          <cell r="H1270">
            <v>0</v>
          </cell>
          <cell r="I1270">
            <v>0</v>
          </cell>
          <cell r="J1270">
            <v>0</v>
          </cell>
          <cell r="K1270">
            <v>1.605581803</v>
          </cell>
        </row>
        <row r="1271">
          <cell r="A1271" t="str">
            <v>TRIAE_CS42_4AL_TGACv1_288169_AA0939360.1</v>
          </cell>
          <cell r="B1271" t="str">
            <v>glycosyl hydrolases, putative, expressed</v>
          </cell>
          <cell r="C1271" t="str">
            <v>Acid beta-fructofuranosidase</v>
          </cell>
          <cell r="D1271">
            <v>0</v>
          </cell>
          <cell r="E1271">
            <v>3.8803534700000002</v>
          </cell>
          <cell r="F1271">
            <v>-2.0583913190000001</v>
          </cell>
          <cell r="G1271">
            <v>-1.3789709480000001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</row>
        <row r="1272">
          <cell r="A1272" t="str">
            <v>TRIAE_CS42_7AS_TGACv1_569629_AA1820630.1</v>
          </cell>
          <cell r="B1272" t="str">
            <v>glycosyl hydrolases, putative, expressed</v>
          </cell>
          <cell r="C1272" t="str">
            <v>Acid beta-fructofuranosidase</v>
          </cell>
          <cell r="D1272">
            <v>0</v>
          </cell>
          <cell r="E1272">
            <v>3.8803534700000002</v>
          </cell>
          <cell r="F1272">
            <v>-2.0583913190000001</v>
          </cell>
          <cell r="G1272">
            <v>-1.3789709480000001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</row>
        <row r="1273">
          <cell r="A1273" t="str">
            <v>TRIAE_CS42_7DS_TGACv1_621569_AA2019550.1</v>
          </cell>
          <cell r="B1273" t="str">
            <v>glycosyl hydrolases, putative, expressed</v>
          </cell>
          <cell r="C1273" t="str">
            <v>Acid beta-fructofuranosidase</v>
          </cell>
          <cell r="D1273">
            <v>0</v>
          </cell>
          <cell r="E1273">
            <v>3.8803534700000002</v>
          </cell>
          <cell r="F1273">
            <v>-2.0583913190000001</v>
          </cell>
          <cell r="G1273">
            <v>-1.3789709480000001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</row>
        <row r="1274">
          <cell r="A1274" t="str">
            <v>TRIAE_CS42_7DS_TGACv1_622976_AA2048120.1</v>
          </cell>
          <cell r="B1274" t="str">
            <v>glycosyl hydrolases, putative, expressed</v>
          </cell>
          <cell r="C1274" t="str">
            <v>Acid beta-fructofuranosidase</v>
          </cell>
          <cell r="D1274">
            <v>0</v>
          </cell>
          <cell r="E1274">
            <v>3.953371293</v>
          </cell>
          <cell r="F1274">
            <v>-2.796878043</v>
          </cell>
          <cell r="G1274">
            <v>-2.8698475349999999</v>
          </cell>
          <cell r="H1274">
            <v>0</v>
          </cell>
          <cell r="I1274">
            <v>0</v>
          </cell>
          <cell r="J1274">
            <v>0</v>
          </cell>
          <cell r="K1274">
            <v>-2.270368709</v>
          </cell>
        </row>
        <row r="1275">
          <cell r="A1275" t="str">
            <v>TRIAE_CS42_6AS_TGACv1_487896_AA1573490.1</v>
          </cell>
          <cell r="B1275" t="str">
            <v>glycosyl hydrolases, putative, expressed</v>
          </cell>
          <cell r="C1275" t="str">
            <v>Acid beta-fructofuranosidase</v>
          </cell>
          <cell r="D1275">
            <v>0</v>
          </cell>
          <cell r="E1275">
            <v>8.8225087389999999</v>
          </cell>
          <cell r="F1275">
            <v>0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</row>
        <row r="1276">
          <cell r="A1276" t="str">
            <v>TRIAE_CS42_6BS_TGACv1_513852_AA1650700.1</v>
          </cell>
          <cell r="B1276" t="str">
            <v>glycosyl hydrolases, putative, expressed</v>
          </cell>
          <cell r="C1276" t="str">
            <v>Acid beta-fructofuranosidase</v>
          </cell>
          <cell r="D1276">
            <v>0</v>
          </cell>
          <cell r="E1276">
            <v>8.8225087389999999</v>
          </cell>
          <cell r="F1276">
            <v>0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</row>
        <row r="1277">
          <cell r="A1277" t="str">
            <v>TRIAE_CS42_6AS_TGACv1_486383_AA1560850.3</v>
          </cell>
          <cell r="B1277" t="str">
            <v>glycosyl hydrolases, putative, expressed</v>
          </cell>
          <cell r="C1277" t="str">
            <v>Acid beta-fructofuranosidase</v>
          </cell>
          <cell r="D1277">
            <v>0</v>
          </cell>
          <cell r="E1277">
            <v>9.6988923590000002</v>
          </cell>
          <cell r="F1277">
            <v>5.6192273799999999</v>
          </cell>
          <cell r="G1277">
            <v>5.1345613019999998</v>
          </cell>
          <cell r="H1277">
            <v>0</v>
          </cell>
          <cell r="I1277">
            <v>1.973226382</v>
          </cell>
          <cell r="J1277">
            <v>1.5389750019999999</v>
          </cell>
          <cell r="K1277">
            <v>2.0914040680000001</v>
          </cell>
        </row>
        <row r="1278">
          <cell r="A1278" t="str">
            <v>TRIAE_CS42_6AS_TGACv1_487896_AA1573480.2</v>
          </cell>
          <cell r="B1278" t="str">
            <v>glycosyl hydrolases, putative, expressed</v>
          </cell>
          <cell r="C1278" t="str">
            <v>Acid beta-fructofuranosidase</v>
          </cell>
          <cell r="D1278">
            <v>0</v>
          </cell>
          <cell r="E1278">
            <v>10.18736399</v>
          </cell>
          <cell r="F1278">
            <v>0</v>
          </cell>
          <cell r="G1278">
            <v>0</v>
          </cell>
          <cell r="H1278">
            <v>0</v>
          </cell>
          <cell r="I1278">
            <v>2.3130482630000002</v>
          </cell>
          <cell r="J1278">
            <v>0</v>
          </cell>
          <cell r="K1278">
            <v>2.0155748130000002</v>
          </cell>
        </row>
        <row r="1279">
          <cell r="A1279" t="str">
            <v>TRIAE_CS42_6DS_TGACv1_542882_AA1732120.3</v>
          </cell>
          <cell r="B1279" t="str">
            <v>glycosyl hydrolases, putative, expressed</v>
          </cell>
          <cell r="C1279" t="str">
            <v>Acid beta-fructofuranosidase</v>
          </cell>
          <cell r="D1279">
            <v>0</v>
          </cell>
          <cell r="E1279">
            <v>0</v>
          </cell>
          <cell r="F1279">
            <v>0</v>
          </cell>
          <cell r="G1279">
            <v>5.1345613019999998</v>
          </cell>
          <cell r="H1279">
            <v>0</v>
          </cell>
          <cell r="I1279">
            <v>1.973226382</v>
          </cell>
          <cell r="J1279">
            <v>1.5389750019999999</v>
          </cell>
          <cell r="K1279">
            <v>2.0914040680000001</v>
          </cell>
        </row>
        <row r="1280">
          <cell r="A1280" t="str">
            <v>TRIAE_CS42_6BS_TGACv1_513852_AA1650710.3</v>
          </cell>
          <cell r="B1280" t="str">
            <v>glycosyl hydrolases, putative, expressed</v>
          </cell>
          <cell r="C1280" t="str">
            <v>Acid beta-fructofuranosidase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2.1405133420000002</v>
          </cell>
          <cell r="J1280">
            <v>1.470229513</v>
          </cell>
          <cell r="K1280">
            <v>2.0738546339999999</v>
          </cell>
        </row>
        <row r="1281">
          <cell r="A1281" t="str">
            <v>TRIAE_CS42_7AS_TGACv1_569119_AA1807690.1</v>
          </cell>
          <cell r="B1281" t="str">
            <v>glycosyl hydrolases, putative, expressed</v>
          </cell>
          <cell r="C1281" t="str">
            <v>Acid beta-fructofuranosidase</v>
          </cell>
          <cell r="D1281">
            <v>0</v>
          </cell>
          <cell r="E1281">
            <v>0</v>
          </cell>
          <cell r="F1281">
            <v>-3.2649038579999998</v>
          </cell>
          <cell r="G1281">
            <v>-4.0611737100000003</v>
          </cell>
          <cell r="H1281">
            <v>0</v>
          </cell>
          <cell r="I1281">
            <v>0</v>
          </cell>
          <cell r="J1281">
            <v>0</v>
          </cell>
          <cell r="K1281">
            <v>-2.4040729939999999</v>
          </cell>
        </row>
        <row r="1282">
          <cell r="A1282" t="str">
            <v>TRIAE_CS42_7DS_TGACv1_622753_AA2044770.1</v>
          </cell>
          <cell r="B1282" t="str">
            <v>glycosyl hydrolases, putative, expressed</v>
          </cell>
          <cell r="C1282" t="str">
            <v>Acid beta-fructofuranosidase</v>
          </cell>
          <cell r="D1282">
            <v>0</v>
          </cell>
          <cell r="E1282">
            <v>0</v>
          </cell>
          <cell r="F1282">
            <v>-3.6588058210000001</v>
          </cell>
          <cell r="G1282">
            <v>-6.4127118799999998</v>
          </cell>
          <cell r="H1282">
            <v>0</v>
          </cell>
          <cell r="I1282">
            <v>0</v>
          </cell>
          <cell r="J1282">
            <v>0</v>
          </cell>
          <cell r="K1282">
            <v>-1.404108905</v>
          </cell>
        </row>
        <row r="1283">
          <cell r="A1283" t="str">
            <v>TRIAE_CS42_7AS_TGACv1_569613_AA1820410.2</v>
          </cell>
          <cell r="B1283" t="str">
            <v>glycosyl hydrolases, putative, expressed</v>
          </cell>
          <cell r="C1283" t="str">
            <v>Acid beta-fructofuranosidase</v>
          </cell>
          <cell r="D1283">
            <v>0</v>
          </cell>
          <cell r="E1283">
            <v>0</v>
          </cell>
          <cell r="F1283">
            <v>-3.6123621400000001</v>
          </cell>
          <cell r="G1283">
            <v>0</v>
          </cell>
          <cell r="H1283">
            <v>0</v>
          </cell>
          <cell r="I1283">
            <v>0</v>
          </cell>
          <cell r="J1283">
            <v>0</v>
          </cell>
          <cell r="K1283">
            <v>-1.392261433</v>
          </cell>
        </row>
        <row r="1284">
          <cell r="A1284" t="str">
            <v>TRIAE_CS42_4AL_TGACv1_288169_AA0939290.1</v>
          </cell>
          <cell r="B1284" t="str">
            <v>glycosyl hydrolases, putative, expressed</v>
          </cell>
          <cell r="C1284" t="str">
            <v>Acid beta-fructofuranosidase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0</v>
          </cell>
          <cell r="J1284">
            <v>0</v>
          </cell>
          <cell r="K1284">
            <v>-1.3757001339999999</v>
          </cell>
        </row>
        <row r="1285">
          <cell r="A1285" t="str">
            <v>TRIAE_CS42_4AL_TGACv1_290986_AA0991190.1</v>
          </cell>
          <cell r="B1285" t="str">
            <v>glycosyl hydrolases, putative, expressed</v>
          </cell>
          <cell r="C1285" t="str">
            <v>Acid beta-fructofuranosidase</v>
          </cell>
          <cell r="D1285">
            <v>0</v>
          </cell>
          <cell r="E1285">
            <v>0</v>
          </cell>
          <cell r="F1285">
            <v>0</v>
          </cell>
          <cell r="G1285">
            <v>-5.6793373220000003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</row>
        <row r="1286">
          <cell r="A1286" t="str">
            <v>TRIAE_CS42_7DS_TGACv1_621407_AA2014520.1</v>
          </cell>
          <cell r="B1286" t="str">
            <v>glycosyl hydrolases, putative, expressed</v>
          </cell>
          <cell r="C1286" t="str">
            <v>Acid beta-fructofuranosidase</v>
          </cell>
          <cell r="D1286">
            <v>0</v>
          </cell>
          <cell r="E1286">
            <v>0</v>
          </cell>
          <cell r="F1286">
            <v>0</v>
          </cell>
          <cell r="G1286">
            <v>-5.6793373220000003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</row>
        <row r="1287">
          <cell r="A1287" t="str">
            <v>TRIAE_CS42_7AS_TGACv1_569629_AA1820640.1</v>
          </cell>
          <cell r="B1287" t="str">
            <v>glycosyl hydrolases, putative, expressed</v>
          </cell>
          <cell r="C1287" t="str">
            <v>Acid beta-fructofuranosidase</v>
          </cell>
          <cell r="D1287">
            <v>0</v>
          </cell>
          <cell r="E1287">
            <v>0</v>
          </cell>
          <cell r="F1287">
            <v>0</v>
          </cell>
          <cell r="G1287">
            <v>-5.3336851770000004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</row>
        <row r="1288">
          <cell r="A1288" t="str">
            <v>TRIAE_CS42_7DS_TGACv1_623085_AA2049430.1</v>
          </cell>
          <cell r="B1288" t="str">
            <v>HAD superfamily phosphatase, putative, expressed</v>
          </cell>
          <cell r="C1288" t="str">
            <v>Acid phosphatase 1</v>
          </cell>
          <cell r="D1288">
            <v>-1.9311881630000001</v>
          </cell>
          <cell r="E1288">
            <v>0</v>
          </cell>
          <cell r="F1288">
            <v>0</v>
          </cell>
          <cell r="G1288">
            <v>-1.467803473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</row>
        <row r="1289">
          <cell r="A1289" t="str">
            <v>TRIAE_CS42_4AL_TGACv1_288314_AA0944510.1</v>
          </cell>
          <cell r="B1289" t="str">
            <v>HAD superfamily phosphatase, putative, expressed</v>
          </cell>
          <cell r="C1289" t="str">
            <v>Acid phosphatase 1</v>
          </cell>
          <cell r="D1289">
            <v>-1.9311881630000001</v>
          </cell>
          <cell r="E1289">
            <v>0</v>
          </cell>
          <cell r="F1289">
            <v>0</v>
          </cell>
          <cell r="G1289">
            <v>-1.467321995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</row>
        <row r="1290">
          <cell r="A1290" t="str">
            <v>TRIAE_CS42_7AS_TGACv1_570678_AA1839270.1</v>
          </cell>
          <cell r="B1290" t="str">
            <v>HAD superfamily phosphatase, putative, expressed</v>
          </cell>
          <cell r="C1290" t="str">
            <v>Acid phosphatase 1</v>
          </cell>
          <cell r="D1290">
            <v>-1.92795395</v>
          </cell>
          <cell r="E1290">
            <v>0</v>
          </cell>
          <cell r="F1290">
            <v>0</v>
          </cell>
          <cell r="G1290">
            <v>-1.467532973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</row>
        <row r="1291">
          <cell r="A1291" t="str">
            <v>TRIAE_CS42_7AS_TGACv1_569862_AA1825730.1</v>
          </cell>
          <cell r="B1291" t="str">
            <v>HAD superfamily phosphatase, putative, expressed</v>
          </cell>
          <cell r="C1291" t="str">
            <v>Acid phosphatase 1</v>
          </cell>
          <cell r="D1291">
            <v>-1.0664789269999999</v>
          </cell>
          <cell r="E1291">
            <v>2.623468012</v>
          </cell>
          <cell r="F1291">
            <v>0</v>
          </cell>
          <cell r="G1291">
            <v>-1.019090566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</row>
        <row r="1292">
          <cell r="A1292" t="str">
            <v>TRIAE_CS42_4AL_TGACv1_288526_AA0951110.1</v>
          </cell>
          <cell r="B1292" t="str">
            <v>HAD superfamily phosphatase, putative, expressed</v>
          </cell>
          <cell r="C1292" t="str">
            <v>Acid phosphatase 1</v>
          </cell>
          <cell r="D1292">
            <v>-1.0590644119999999</v>
          </cell>
          <cell r="E1292">
            <v>2.6090400960000002</v>
          </cell>
          <cell r="F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</row>
        <row r="1293">
          <cell r="A1293" t="str">
            <v>TRIAE_CS42_7DS_TGACv1_622518_AA2041180.1</v>
          </cell>
          <cell r="B1293" t="str">
            <v>HAD superfamily phosphatase, putative, expressed</v>
          </cell>
          <cell r="C1293" t="str">
            <v>Acid phosphatase 1</v>
          </cell>
          <cell r="D1293">
            <v>-1.053030154</v>
          </cell>
          <cell r="E1293">
            <v>2.6003713390000001</v>
          </cell>
          <cell r="F1293">
            <v>0</v>
          </cell>
          <cell r="G1293">
            <v>-1.0948767530000001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</row>
        <row r="1294">
          <cell r="A1294" t="str">
            <v>TRIAE_CS42_7AS_TGACv1_569223_AA1810680.1</v>
          </cell>
          <cell r="B1294" t="str">
            <v>HAD superfamily phosphatase, putative, expressed</v>
          </cell>
          <cell r="C1294" t="str">
            <v>Acid phosphatase 1</v>
          </cell>
          <cell r="D1294">
            <v>1.091956371</v>
          </cell>
          <cell r="E1294">
            <v>2.083230854</v>
          </cell>
          <cell r="F1294">
            <v>0</v>
          </cell>
          <cell r="G1294">
            <v>-6.3013636420000001</v>
          </cell>
          <cell r="H1294">
            <v>0</v>
          </cell>
          <cell r="I1294">
            <v>0</v>
          </cell>
          <cell r="J1294">
            <v>0</v>
          </cell>
          <cell r="K1294">
            <v>1.825357232</v>
          </cell>
        </row>
        <row r="1295">
          <cell r="A1295" t="str">
            <v>TRIAE_CS42_4BL_TGACv1_320653_AA1045710.1</v>
          </cell>
          <cell r="B1295" t="str">
            <v>HAD superfamily phosphatase, putative, expressed</v>
          </cell>
          <cell r="C1295" t="str">
            <v>Acid phosphatase 1</v>
          </cell>
          <cell r="D1295">
            <v>0</v>
          </cell>
          <cell r="E1295">
            <v>-7.9962797700000001</v>
          </cell>
          <cell r="F1295">
            <v>0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</row>
        <row r="1296">
          <cell r="A1296" t="str">
            <v>TRIAE_CS42_4DL_TGACv1_344184_AA1144700.1</v>
          </cell>
          <cell r="B1296" t="str">
            <v>HAD superfamily phosphatase, putative, expressed</v>
          </cell>
          <cell r="C1296" t="str">
            <v>Acid phosphatase 1</v>
          </cell>
          <cell r="D1296">
            <v>0</v>
          </cell>
          <cell r="E1296">
            <v>-2.6381422350000001</v>
          </cell>
          <cell r="F1296">
            <v>0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3.043748253</v>
          </cell>
        </row>
        <row r="1297">
          <cell r="A1297" t="str">
            <v>TRIAE_CS42_7AL_TGACv1_556026_AA1753060.1</v>
          </cell>
          <cell r="B1297" t="str">
            <v>HAD superfamily phosphatase, putative, expressed</v>
          </cell>
          <cell r="C1297" t="str">
            <v>Acid phosphatase 1</v>
          </cell>
          <cell r="D1297">
            <v>0</v>
          </cell>
          <cell r="E1297">
            <v>-1.3420877579999999</v>
          </cell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</row>
        <row r="1298">
          <cell r="A1298" t="str">
            <v>TRIAE_CS42_7DL_TGACv1_604837_AA2002140.2</v>
          </cell>
          <cell r="B1298" t="str">
            <v>HAD superfamily phosphatase, putative, expressed</v>
          </cell>
          <cell r="C1298" t="str">
            <v>Acid phosphatase 1</v>
          </cell>
          <cell r="D1298">
            <v>0</v>
          </cell>
          <cell r="E1298">
            <v>-1.236259657</v>
          </cell>
          <cell r="F1298">
            <v>0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</row>
        <row r="1299">
          <cell r="A1299" t="str">
            <v>TRIAE_CS42_U_TGACv1_641854_AA2105780.1</v>
          </cell>
          <cell r="B1299" t="str">
            <v>HAD superfamily phosphatase, putative, expressed</v>
          </cell>
          <cell r="C1299" t="str">
            <v>Acid phosphatase 1</v>
          </cell>
          <cell r="D1299">
            <v>0</v>
          </cell>
          <cell r="E1299">
            <v>-1.236259657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</row>
        <row r="1300">
          <cell r="A1300" t="str">
            <v>TRIAE_CS42_4AL_TGACv1_290630_AA0987640.1</v>
          </cell>
          <cell r="B1300" t="str">
            <v>HAD superfamily phosphatase, putative, expressed</v>
          </cell>
          <cell r="C1300" t="str">
            <v>Acid phosphatase 1</v>
          </cell>
          <cell r="D1300">
            <v>0</v>
          </cell>
          <cell r="E1300">
            <v>1.242081846</v>
          </cell>
          <cell r="F1300">
            <v>0</v>
          </cell>
          <cell r="G1300">
            <v>-6.3013636420000001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</row>
        <row r="1301">
          <cell r="A1301" t="str">
            <v>TRIAE_CS42_7DS_TGACv1_622319_AA2037590.1</v>
          </cell>
          <cell r="B1301" t="str">
            <v>HAD superfamily phosphatase, putative, expressed</v>
          </cell>
          <cell r="C1301" t="str">
            <v>Acid phosphatase 1</v>
          </cell>
          <cell r="D1301">
            <v>0</v>
          </cell>
          <cell r="E1301">
            <v>1.242081846</v>
          </cell>
          <cell r="F1301">
            <v>0</v>
          </cell>
          <cell r="G1301">
            <v>-6.3013636420000001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</row>
        <row r="1302">
          <cell r="A1302" t="str">
            <v>TRIAE_CS42_4BL_TGACv1_320581_AA1043720.1</v>
          </cell>
          <cell r="B1302" t="str">
            <v>HAD superfamily phosphatase, putative, expressed</v>
          </cell>
          <cell r="C1302" t="str">
            <v>Acid phosphatase 1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2.3275906790000001</v>
          </cell>
        </row>
        <row r="1303">
          <cell r="A1303" t="str">
            <v>TRIAE_CS42_5AL_TGACv1_373974_AA1186210.1</v>
          </cell>
          <cell r="B1303" t="str">
            <v>HAD superfamily phosphatase, putative, expressed</v>
          </cell>
          <cell r="C1303" t="str">
            <v>Acid phosphatase 1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2.3275906790000001</v>
          </cell>
        </row>
        <row r="1304">
          <cell r="A1304" t="str">
            <v>TRIAE_CS42_4BL_TGACv1_320653_AA1045730.2</v>
          </cell>
          <cell r="B1304" t="str">
            <v>HAD superfamily phosphatase, putative, expressed</v>
          </cell>
          <cell r="C1304" t="str">
            <v>Acid phosphatase 1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0</v>
          </cell>
          <cell r="K1304">
            <v>2.3561646289999998</v>
          </cell>
        </row>
        <row r="1305">
          <cell r="A1305" t="str">
            <v>TRIAE_CS42_4DL_TGACv1_344184_AA1144680.1</v>
          </cell>
          <cell r="B1305" t="str">
            <v>HAD superfamily phosphatase, putative, expressed</v>
          </cell>
          <cell r="C1305" t="str">
            <v>Acid phosphatase 1</v>
          </cell>
          <cell r="D1305">
            <v>0</v>
          </cell>
          <cell r="E1305">
            <v>0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0</v>
          </cell>
          <cell r="K1305">
            <v>2.3561646289999998</v>
          </cell>
        </row>
        <row r="1306">
          <cell r="A1306" t="str">
            <v>TRIAE_CS42_5AL_TGACv1_373974_AA1186220.1</v>
          </cell>
          <cell r="B1306" t="str">
            <v>HAD superfamily phosphatase, putative, expressed</v>
          </cell>
          <cell r="C1306" t="str">
            <v>Acid phosphatase 1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2.3561646289999998</v>
          </cell>
        </row>
        <row r="1307">
          <cell r="A1307" t="str">
            <v>TRIAE_CS42_5BL_TGACv1_408923_AA1364830.1</v>
          </cell>
          <cell r="B1307" t="str">
            <v>Divergent PAP2 family domain containing protein, expressed</v>
          </cell>
          <cell r="C1307" t="str">
            <v>Acid phosphatase/vanadium-dependent haloperoxidase-related protein</v>
          </cell>
          <cell r="D1307">
            <v>-1.628338901</v>
          </cell>
          <cell r="E1307">
            <v>-1.279538531</v>
          </cell>
          <cell r="F1307">
            <v>0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</row>
        <row r="1308">
          <cell r="A1308" t="str">
            <v>TRIAE_CS42_1DL_TGACv1_063178_AA0224690.1</v>
          </cell>
          <cell r="B1308" t="str">
            <v>Divergent PAP2 family domain containing protein, expressed</v>
          </cell>
          <cell r="C1308" t="str">
            <v>Acid phosphatase/vanadium-dependent haloperoxidase-related protein</v>
          </cell>
          <cell r="D1308">
            <v>-1.07009208</v>
          </cell>
          <cell r="E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</row>
        <row r="1309">
          <cell r="A1309" t="str">
            <v>TRIAE_CS42_2AL_TGACv1_096810_AA0321500.1</v>
          </cell>
          <cell r="B1309" t="str">
            <v>Divergent PAP2 family domain containing protein, expressed</v>
          </cell>
          <cell r="C1309" t="str">
            <v>Acid phosphatase/vanadium-dependent haloperoxidase-related protein</v>
          </cell>
          <cell r="D1309">
            <v>0</v>
          </cell>
          <cell r="E1309">
            <v>1.3776874859999999</v>
          </cell>
          <cell r="F1309">
            <v>1.240567145</v>
          </cell>
          <cell r="G1309">
            <v>2.1811731980000002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</row>
        <row r="1310">
          <cell r="A1310" t="str">
            <v>TRIAE_CS42_2DL_TGACv1_159430_AA0538210.1</v>
          </cell>
          <cell r="B1310" t="str">
            <v>Divergent PAP2 family domain containing protein, expressed</v>
          </cell>
          <cell r="C1310" t="str">
            <v>Acid phosphatase/vanadium-dependent haloperoxidase-related protein</v>
          </cell>
          <cell r="D1310">
            <v>0</v>
          </cell>
          <cell r="E1310">
            <v>1.3776874859999999</v>
          </cell>
          <cell r="F1310">
            <v>1.240567145</v>
          </cell>
          <cell r="G1310">
            <v>2.1811731980000002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</row>
        <row r="1311">
          <cell r="A1311" t="str">
            <v>TRIAE_CS42_2BL_TGACv1_131053_AA0421850.1</v>
          </cell>
          <cell r="B1311" t="str">
            <v>Divergent PAP2 family domain containing protein, expressed</v>
          </cell>
          <cell r="C1311" t="str">
            <v>Acid phosphatase/vanadium-dependent haloperoxidase-related protein</v>
          </cell>
          <cell r="D1311">
            <v>0</v>
          </cell>
          <cell r="E1311">
            <v>1.662414866</v>
          </cell>
          <cell r="F1311">
            <v>1.6918259550000001</v>
          </cell>
          <cell r="G1311">
            <v>1.7237634180000001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</row>
        <row r="1312">
          <cell r="A1312" t="str">
            <v>TRIAE_CS42_7BL_TGACv1_581289_AA1916960.1</v>
          </cell>
          <cell r="B1312" t="str">
            <v>Divergent PAP2 family domain containing protein, expressed</v>
          </cell>
          <cell r="C1312" t="str">
            <v>Acid phosphatase/vanadium-dependent haloperoxidase-related protein</v>
          </cell>
          <cell r="D1312">
            <v>0</v>
          </cell>
          <cell r="E1312">
            <v>0</v>
          </cell>
          <cell r="F1312">
            <v>0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1.03394451</v>
          </cell>
        </row>
        <row r="1313">
          <cell r="A1313" t="str">
            <v>TRIAE_CS42_3AL_TGACv1_194305_AA0630860.1</v>
          </cell>
          <cell r="B1313" t="str">
            <v>glycosyl hydrolase, putative, expressed</v>
          </cell>
          <cell r="C1313" t="str">
            <v>Acidic endochitinase</v>
          </cell>
          <cell r="D1313">
            <v>-2.5419192349999999</v>
          </cell>
          <cell r="E1313">
            <v>-5.0755515889999998</v>
          </cell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</row>
        <row r="1314">
          <cell r="A1314" t="str">
            <v>TRIAE_CS42_3B_TGACv1_221646_AA0746480.1</v>
          </cell>
          <cell r="B1314" t="str">
            <v>glycosyl hydrolase, putative, expressed</v>
          </cell>
          <cell r="C1314" t="str">
            <v>Acidic endochitinase</v>
          </cell>
          <cell r="D1314">
            <v>-2.5247016109999998</v>
          </cell>
          <cell r="E1314">
            <v>-4.8999398169999999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</row>
        <row r="1315">
          <cell r="A1315" t="str">
            <v>TRIAE_CS42_3DL_TGACv1_250910_AA0874890.1</v>
          </cell>
          <cell r="B1315" t="str">
            <v>glycosyl hydrolase, putative, expressed</v>
          </cell>
          <cell r="C1315" t="str">
            <v>Acidic endochitinase</v>
          </cell>
          <cell r="D1315">
            <v>-2.5247016109999998</v>
          </cell>
          <cell r="E1315">
            <v>-4.8999398169999999</v>
          </cell>
          <cell r="F1315">
            <v>0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</row>
        <row r="1316">
          <cell r="A1316" t="str">
            <v>TRIAE_CS42_U_TGACv1_641340_AA2092410.1</v>
          </cell>
          <cell r="B1316" t="str">
            <v>glycosyl hydrolase, putative, expressed</v>
          </cell>
          <cell r="C1316" t="str">
            <v>Acidic endochitinase</v>
          </cell>
          <cell r="D1316">
            <v>1.272604541</v>
          </cell>
          <cell r="E1316">
            <v>0</v>
          </cell>
          <cell r="F1316">
            <v>0</v>
          </cell>
          <cell r="G1316">
            <v>-2.2769448730000001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</row>
        <row r="1317">
          <cell r="A1317" t="str">
            <v>TRIAE_CS42_3B_TGACv1_220848_AA0721200.1</v>
          </cell>
          <cell r="B1317" t="str">
            <v>glycosyl hydrolase, putative, expressed</v>
          </cell>
          <cell r="C1317" t="str">
            <v>Acidic endochitinase</v>
          </cell>
          <cell r="D1317">
            <v>1.3205963439999999</v>
          </cell>
          <cell r="E1317">
            <v>0</v>
          </cell>
          <cell r="F1317">
            <v>0</v>
          </cell>
          <cell r="G1317">
            <v>-2.8493207429999998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</row>
        <row r="1318">
          <cell r="A1318" t="str">
            <v>TRIAE_CS42_3DL_TGACv1_251344_AA0880390.1</v>
          </cell>
          <cell r="B1318" t="str">
            <v>proteophosphoglycan ppg4, putative, expressed</v>
          </cell>
          <cell r="C1318" t="str">
            <v>Acidic endochitinase</v>
          </cell>
          <cell r="D1318">
            <v>1.41599623</v>
          </cell>
          <cell r="E1318">
            <v>0</v>
          </cell>
          <cell r="F1318">
            <v>0</v>
          </cell>
          <cell r="G1318">
            <v>-2.6069852149999999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</row>
        <row r="1319">
          <cell r="A1319" t="str">
            <v>TRIAE_CS42_3DL_TGACv1_251216_AA0878940.1</v>
          </cell>
          <cell r="B1319" t="str">
            <v>glycosyl hydrolase, putative, expressed</v>
          </cell>
          <cell r="C1319" t="str">
            <v>Acidic endochitinase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2.0016317450000001</v>
          </cell>
        </row>
        <row r="1320">
          <cell r="A1320" t="str">
            <v>TRIAE_CS42_3AL_TGACv1_194246_AA0629570.1</v>
          </cell>
          <cell r="B1320" t="str">
            <v>glycosyl hydrolase, putative, expressed</v>
          </cell>
          <cell r="C1320" t="str">
            <v>Acidic endochitinase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2.0414445140000002</v>
          </cell>
        </row>
        <row r="1321">
          <cell r="A1321" t="str">
            <v>TRIAE_CS42_3B_TGACv1_226655_AA0818430.1</v>
          </cell>
          <cell r="B1321" t="str">
            <v>glycosyl hydrolase, putative, expressed</v>
          </cell>
          <cell r="C1321" t="str">
            <v>Acidic endochitinase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2.0414445140000002</v>
          </cell>
        </row>
        <row r="1322">
          <cell r="A1322" t="str">
            <v>TRIAE_CS42_3B_TGACv1_225233_AA0806380.1</v>
          </cell>
          <cell r="B1322" t="str">
            <v>glycosyl hydrolase, putative, expressed</v>
          </cell>
          <cell r="C1322" t="str">
            <v>Acidic endochitinase</v>
          </cell>
          <cell r="D1322">
            <v>0</v>
          </cell>
          <cell r="E1322">
            <v>0</v>
          </cell>
          <cell r="F1322">
            <v>0</v>
          </cell>
          <cell r="G1322">
            <v>1.9408321829999999</v>
          </cell>
          <cell r="H1322">
            <v>0</v>
          </cell>
          <cell r="I1322">
            <v>0</v>
          </cell>
          <cell r="J1322">
            <v>0</v>
          </cell>
          <cell r="K1322">
            <v>3.3292110589999999</v>
          </cell>
        </row>
        <row r="1323">
          <cell r="A1323" t="str">
            <v>TRIAE_CS42_3DL_TGACv1_249792_AA0856400.1</v>
          </cell>
          <cell r="B1323" t="str">
            <v>glycosyl hydrolase, putative, expressed</v>
          </cell>
          <cell r="C1323" t="str">
            <v>Acidic endochitinase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6.9812591709999996</v>
          </cell>
        </row>
        <row r="1324">
          <cell r="A1324" t="str">
            <v>TRIAE_CS42_3DS_TGACv1_273371_AA0930690.1</v>
          </cell>
          <cell r="B1324" t="str">
            <v>aconitate hydratase protein, putative, expressed</v>
          </cell>
          <cell r="C1324" t="str">
            <v>Aconitate hydratase 1</v>
          </cell>
          <cell r="D1324">
            <v>1.0389697200000001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</row>
        <row r="1325">
          <cell r="A1325" t="str">
            <v>TRIAE_CS42_6DL_TGACv1_527381_AA1703110.1</v>
          </cell>
          <cell r="B1325" t="str">
            <v>aconitate hydratase protein, putative, expressed</v>
          </cell>
          <cell r="C1325" t="str">
            <v>Aconitate hydratase 1</v>
          </cell>
          <cell r="D1325">
            <v>0</v>
          </cell>
          <cell r="E1325">
            <v>1.161725108</v>
          </cell>
          <cell r="F1325">
            <v>0</v>
          </cell>
          <cell r="G1325">
            <v>1.816231895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</row>
        <row r="1326">
          <cell r="A1326" t="str">
            <v>TRIAE_CS42_6BL_TGACv1_500845_AA1610610.1</v>
          </cell>
          <cell r="B1326" t="str">
            <v>aconitate hydratase protein, putative, expressed</v>
          </cell>
          <cell r="C1326" t="str">
            <v>Aconitate hydratase 1</v>
          </cell>
          <cell r="D1326">
            <v>0</v>
          </cell>
          <cell r="E1326">
            <v>1.23485529</v>
          </cell>
          <cell r="F1326">
            <v>0</v>
          </cell>
          <cell r="G1326">
            <v>1.762196579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</row>
        <row r="1327">
          <cell r="A1327" t="str">
            <v>TRIAE_CS42_6AL_TGACv1_471656_AA1512390.1</v>
          </cell>
          <cell r="B1327" t="str">
            <v>aconitate hydratase protein, putative, expressed</v>
          </cell>
          <cell r="C1327" t="str">
            <v>Aconitate hydratase 1</v>
          </cell>
          <cell r="D1327">
            <v>0</v>
          </cell>
          <cell r="E1327">
            <v>1.2929866489999999</v>
          </cell>
          <cell r="F1327">
            <v>0</v>
          </cell>
          <cell r="G1327">
            <v>1.7674702369999999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</row>
        <row r="1328">
          <cell r="A1328" t="str">
            <v>TRIAE_CS42_7AS_TGACv1_569255_AA1811610.3</v>
          </cell>
          <cell r="B1328" t="str">
            <v>aconitate hydratase protein, putative, expressed</v>
          </cell>
          <cell r="C1328" t="str">
            <v>Aconitate hydratase 1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1.7273325559999999</v>
          </cell>
        </row>
        <row r="1329">
          <cell r="A1329" t="str">
            <v>TRIAE_CS42_4BL_TGACv1_321492_AA1061290.1</v>
          </cell>
          <cell r="B1329" t="str">
            <v>aconitate hydratase protein, putative, expressed</v>
          </cell>
          <cell r="C1329" t="str">
            <v>Aconitate hydratase 1</v>
          </cell>
          <cell r="D1329">
            <v>0</v>
          </cell>
          <cell r="E1329">
            <v>0</v>
          </cell>
          <cell r="F1329">
            <v>0</v>
          </cell>
          <cell r="G1329">
            <v>1.0132383469999999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</row>
        <row r="1330">
          <cell r="A1330" t="str">
            <v>TRIAE_CS42_7DS_TGACv1_621804_AA2026570.2</v>
          </cell>
          <cell r="B1330" t="str">
            <v>aconitate hydratase protein, putative, expressed</v>
          </cell>
          <cell r="C1330" t="str">
            <v>Aconitate hydratase 1</v>
          </cell>
          <cell r="D1330">
            <v>0</v>
          </cell>
          <cell r="E1330">
            <v>0</v>
          </cell>
          <cell r="F1330">
            <v>0</v>
          </cell>
          <cell r="G1330">
            <v>3.2532409219999998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</row>
        <row r="1331">
          <cell r="A1331" t="str">
            <v>TRIAE_CS42_2BS_TGACv1_148130_AA0490750.1</v>
          </cell>
          <cell r="B1331" t="str">
            <v>ACT domain containing protein, putative, expressed</v>
          </cell>
          <cell r="C1331" t="str">
            <v>ACT domain repeat 3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1.2975542630000001</v>
          </cell>
          <cell r="J1331">
            <v>0</v>
          </cell>
          <cell r="K1331">
            <v>1.3503272260000001</v>
          </cell>
        </row>
        <row r="1332">
          <cell r="A1332" t="str">
            <v>TRIAE_CS42_2AS_TGACv1_112478_AA0338840.1</v>
          </cell>
          <cell r="B1332" t="str">
            <v>ACT domain containing protein, putative, expressed</v>
          </cell>
          <cell r="C1332" t="str">
            <v>ACT domain repeat 3</v>
          </cell>
          <cell r="D1332">
            <v>0</v>
          </cell>
          <cell r="E1332">
            <v>0</v>
          </cell>
          <cell r="F1332">
            <v>0</v>
          </cell>
          <cell r="G1332">
            <v>0</v>
          </cell>
          <cell r="H1332">
            <v>0</v>
          </cell>
          <cell r="I1332">
            <v>1.3019606079999999</v>
          </cell>
          <cell r="J1332">
            <v>0</v>
          </cell>
          <cell r="K1332">
            <v>0</v>
          </cell>
        </row>
        <row r="1333">
          <cell r="A1333" t="str">
            <v>TRIAE_CS42_2DS_TGACv1_177172_AA0567810.1</v>
          </cell>
          <cell r="B1333" t="str">
            <v>ACT domain containing protein, putative, expressed</v>
          </cell>
          <cell r="C1333" t="str">
            <v>ACT domain repeat 3</v>
          </cell>
          <cell r="D1333">
            <v>0</v>
          </cell>
          <cell r="E1333">
            <v>0</v>
          </cell>
          <cell r="F1333">
            <v>0</v>
          </cell>
          <cell r="G1333">
            <v>0</v>
          </cell>
          <cell r="H1333">
            <v>0</v>
          </cell>
          <cell r="I1333">
            <v>1.3130596400000001</v>
          </cell>
          <cell r="J1333">
            <v>0</v>
          </cell>
          <cell r="K1333">
            <v>0</v>
          </cell>
        </row>
        <row r="1334">
          <cell r="A1334" t="str">
            <v>TRIAE_CS42_2AL_TGACv1_093198_AA0274960.1</v>
          </cell>
          <cell r="B1334" t="str">
            <v>ACT domain containing protein, expressed</v>
          </cell>
          <cell r="C1334" t="str">
            <v>ACT domain repeat 4</v>
          </cell>
          <cell r="D1334">
            <v>-1.2699483840000001</v>
          </cell>
          <cell r="E1334">
            <v>0</v>
          </cell>
          <cell r="F1334">
            <v>0</v>
          </cell>
          <cell r="G1334">
            <v>1.4264014860000001</v>
          </cell>
          <cell r="H1334">
            <v>0</v>
          </cell>
          <cell r="I1334">
            <v>0</v>
          </cell>
          <cell r="J1334">
            <v>0</v>
          </cell>
          <cell r="K1334">
            <v>2.3072528229999998</v>
          </cell>
        </row>
        <row r="1335">
          <cell r="A1335" t="str">
            <v>TRIAE_CS42_2DL_TGACv1_161723_AA0560300.1</v>
          </cell>
          <cell r="B1335" t="str">
            <v>ACT domain containing protein, expressed</v>
          </cell>
          <cell r="C1335" t="str">
            <v>ACT domain repeat 4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2.2431933040000001</v>
          </cell>
        </row>
        <row r="1336">
          <cell r="A1336" t="str">
            <v>TRIAE_CS42_2BL_TGACv1_131579_AA0429330.2</v>
          </cell>
          <cell r="B1336" t="str">
            <v>ACT domain containing protein, expressed</v>
          </cell>
          <cell r="C1336" t="str">
            <v>ACT domain repeat 4</v>
          </cell>
          <cell r="D1336">
            <v>0</v>
          </cell>
          <cell r="E1336">
            <v>0</v>
          </cell>
          <cell r="F1336">
            <v>0</v>
          </cell>
          <cell r="G1336">
            <v>1.278901415</v>
          </cell>
          <cell r="H1336">
            <v>0</v>
          </cell>
          <cell r="I1336">
            <v>0</v>
          </cell>
          <cell r="J1336">
            <v>0</v>
          </cell>
          <cell r="K1336">
            <v>2.2727903999999999</v>
          </cell>
        </row>
        <row r="1337">
          <cell r="A1337" t="str">
            <v>TRIAE_CS42_4AS_TGACv1_309415_AA1030920.4</v>
          </cell>
          <cell r="B1337" t="str">
            <v>ACT domain containing protein, expressed</v>
          </cell>
          <cell r="C1337" t="str">
            <v>ACT domain repeat 8</v>
          </cell>
          <cell r="D1337">
            <v>0</v>
          </cell>
          <cell r="E1337">
            <v>1.21560026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</row>
        <row r="1338">
          <cell r="A1338" t="str">
            <v>TRIAE_CS42_4BL_TGACv1_320310_AA1034750.1</v>
          </cell>
          <cell r="B1338" t="str">
            <v>ACT domain containing protein, expressed</v>
          </cell>
          <cell r="C1338" t="str">
            <v>ACT domain repeat 8</v>
          </cell>
          <cell r="D1338">
            <v>0</v>
          </cell>
          <cell r="E1338">
            <v>1.2430611659999999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</row>
        <row r="1339">
          <cell r="A1339" t="str">
            <v>TRIAE_CS42_7AL_TGACv1_556595_AA1766560.1</v>
          </cell>
          <cell r="B1339" t="str">
            <v>ACT domain containing protein, expressed</v>
          </cell>
          <cell r="C1339" t="str">
            <v>ACT domain repeat 8</v>
          </cell>
          <cell r="D1339">
            <v>0</v>
          </cell>
          <cell r="E1339">
            <v>1.86706211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  <cell r="K1339">
            <v>-1.710025438</v>
          </cell>
        </row>
        <row r="1340">
          <cell r="A1340" t="str">
            <v>TRIAE_CS42_7BL_TGACv1_582260_AA1918330.1</v>
          </cell>
          <cell r="B1340" t="str">
            <v>ACT domain containing protein, expressed</v>
          </cell>
          <cell r="C1340" t="str">
            <v>ACT domain repeat 8</v>
          </cell>
          <cell r="D1340">
            <v>0</v>
          </cell>
          <cell r="E1340">
            <v>1.86706211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-1.710025438</v>
          </cell>
        </row>
        <row r="1341">
          <cell r="A1341" t="str">
            <v>TRIAE_CS42_7DL_TGACv1_602735_AA1966980.1</v>
          </cell>
          <cell r="B1341" t="str">
            <v>ACT domain containing protein, expressed</v>
          </cell>
          <cell r="C1341" t="str">
            <v>ACT domain repeat 8</v>
          </cell>
          <cell r="D1341">
            <v>0</v>
          </cell>
          <cell r="E1341">
            <v>1.86706211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-1.710025438</v>
          </cell>
        </row>
        <row r="1342">
          <cell r="A1342" t="str">
            <v>TRIAE_CS42_5DL_TGACv1_433929_AA1425460.3</v>
          </cell>
          <cell r="B1342" t="str">
            <v>ACT domain containing protein, expressed</v>
          </cell>
          <cell r="C1342" t="str">
            <v>ACT domain-containing protein</v>
          </cell>
          <cell r="D1342">
            <v>1.0860020990000001</v>
          </cell>
          <cell r="E1342">
            <v>1.2621517659999999</v>
          </cell>
          <cell r="F1342">
            <v>0</v>
          </cell>
          <cell r="G1342">
            <v>1.6114079939999999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</row>
        <row r="1343">
          <cell r="A1343" t="str">
            <v>TRIAE_CS42_5DL_TGACv1_435311_AA1448710.4</v>
          </cell>
          <cell r="B1343" t="str">
            <v>ACT domain containing protein, expressed</v>
          </cell>
          <cell r="C1343" t="str">
            <v>ACT domain-containing protein</v>
          </cell>
          <cell r="D1343">
            <v>0</v>
          </cell>
          <cell r="E1343">
            <v>-1.2269994989999999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</row>
        <row r="1344">
          <cell r="A1344" t="str">
            <v>TRIAE_CS42_5AL_TGACv1_374353_AA1197800.1</v>
          </cell>
          <cell r="B1344" t="str">
            <v>ACT domain containing protein, expressed</v>
          </cell>
          <cell r="C1344" t="str">
            <v>ACT domain-containing protein</v>
          </cell>
          <cell r="D1344">
            <v>0</v>
          </cell>
          <cell r="E1344">
            <v>-1.2056797930000001</v>
          </cell>
          <cell r="F1344">
            <v>0</v>
          </cell>
          <cell r="G1344">
            <v>-1.8655564689999999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</row>
        <row r="1345">
          <cell r="A1345" t="str">
            <v>TRIAE_CS42_5BL_TGACv1_406636_AA1347980.1</v>
          </cell>
          <cell r="B1345" t="str">
            <v>ACT domain containing protein, expressed</v>
          </cell>
          <cell r="C1345" t="str">
            <v>ACT domain-containing protein</v>
          </cell>
          <cell r="D1345">
            <v>0</v>
          </cell>
          <cell r="E1345">
            <v>-1.2056797930000001</v>
          </cell>
          <cell r="F1345">
            <v>0</v>
          </cell>
          <cell r="G1345">
            <v>-1.8655564689999999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</row>
        <row r="1346">
          <cell r="A1346" t="str">
            <v>TRIAE_CS42_1DS_TGACv1_081370_AA0260280.3</v>
          </cell>
          <cell r="B1346" t="str">
            <v>ACT domain containing protein, expressed</v>
          </cell>
          <cell r="C1346" t="str">
            <v>ACT domain-containing protein</v>
          </cell>
          <cell r="D1346">
            <v>0</v>
          </cell>
          <cell r="E1346">
            <v>0</v>
          </cell>
          <cell r="F1346">
            <v>0</v>
          </cell>
          <cell r="G1346">
            <v>-1.23527163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</row>
        <row r="1347">
          <cell r="A1347" t="str">
            <v>TRIAE_CS42_1AS_TGACv1_019776_AA0071350.1</v>
          </cell>
          <cell r="B1347" t="str">
            <v>ACT domain containing protein, expressed</v>
          </cell>
          <cell r="C1347" t="str">
            <v>ACT domain-containing protein</v>
          </cell>
          <cell r="D1347">
            <v>0</v>
          </cell>
          <cell r="E1347">
            <v>0</v>
          </cell>
          <cell r="F1347">
            <v>0</v>
          </cell>
          <cell r="G1347">
            <v>-1.2347605269999999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</row>
        <row r="1348">
          <cell r="A1348" t="str">
            <v>TRIAE_CS42_1BS_TGACv1_051020_AA0177280.2</v>
          </cell>
          <cell r="B1348" t="str">
            <v>ACT domain containing protein, expressed</v>
          </cell>
          <cell r="C1348" t="str">
            <v>ACT domain-containing protein</v>
          </cell>
          <cell r="D1348">
            <v>0</v>
          </cell>
          <cell r="E1348">
            <v>0</v>
          </cell>
          <cell r="F1348">
            <v>0</v>
          </cell>
          <cell r="G1348">
            <v>-1.2347605269999999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</row>
        <row r="1349">
          <cell r="A1349" t="str">
            <v>TRIAE_CS42_5BL_TGACv1_408485_AA1363480.3</v>
          </cell>
          <cell r="B1349" t="str">
            <v>ACT domain containing protein, expressed</v>
          </cell>
          <cell r="C1349" t="str">
            <v>ACT domain-containing protein</v>
          </cell>
          <cell r="D1349">
            <v>0</v>
          </cell>
          <cell r="E1349">
            <v>0</v>
          </cell>
          <cell r="F1349">
            <v>0</v>
          </cell>
          <cell r="G1349">
            <v>1.558173794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</row>
        <row r="1350">
          <cell r="A1350" t="str">
            <v>TRIAE_CS42_5BL_TGACv1_405404_AA1326580.1</v>
          </cell>
          <cell r="B1350" t="str">
            <v>actin, putative, expressed</v>
          </cell>
          <cell r="C1350" t="str">
            <v>actin 7</v>
          </cell>
          <cell r="D1350">
            <v>1.07845108</v>
          </cell>
          <cell r="E1350">
            <v>1.486857026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</row>
        <row r="1351">
          <cell r="A1351" t="str">
            <v>TRIAE_CS42_1AL_TGACv1_002427_AA0041800.1</v>
          </cell>
          <cell r="B1351" t="str">
            <v>actin, putative, expressed</v>
          </cell>
          <cell r="C1351" t="str">
            <v>actin 7</v>
          </cell>
          <cell r="D1351">
            <v>1.093473404</v>
          </cell>
          <cell r="E1351">
            <v>1.7975296510000001</v>
          </cell>
          <cell r="F1351">
            <v>0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</row>
        <row r="1352">
          <cell r="A1352" t="str">
            <v>TRIAE_CS42_1BL_TGACv1_032376_AA0129110.1</v>
          </cell>
          <cell r="B1352" t="str">
            <v>actin, putative, expressed</v>
          </cell>
          <cell r="C1352" t="str">
            <v>actin 7</v>
          </cell>
          <cell r="D1352">
            <v>1.093473404</v>
          </cell>
          <cell r="E1352">
            <v>1.7975296510000001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</row>
        <row r="1353">
          <cell r="A1353" t="str">
            <v>TRIAE_CS42_3B_TGACv1_222458_AA0764880.1</v>
          </cell>
          <cell r="B1353" t="str">
            <v>actin, putative, expressed</v>
          </cell>
          <cell r="C1353" t="str">
            <v>actin 7</v>
          </cell>
          <cell r="D1353">
            <v>1.7973915810000001</v>
          </cell>
          <cell r="E1353">
            <v>1.158578114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</row>
        <row r="1354">
          <cell r="A1354" t="str">
            <v>TRIAE_CS42_3DL_TGACv1_252871_AA0892380.1</v>
          </cell>
          <cell r="B1354" t="str">
            <v>actin, putative, expressed</v>
          </cell>
          <cell r="C1354" t="str">
            <v>actin 7</v>
          </cell>
          <cell r="D1354">
            <v>1.7973915810000001</v>
          </cell>
          <cell r="E1354">
            <v>1.158578114</v>
          </cell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</row>
        <row r="1355">
          <cell r="A1355" t="str">
            <v>TRIAE_CS42_3AL_TGACv1_196398_AA0660050.2</v>
          </cell>
          <cell r="B1355" t="str">
            <v>actin, putative, expressed</v>
          </cell>
          <cell r="C1355" t="str">
            <v>actin 7</v>
          </cell>
          <cell r="D1355">
            <v>1.810390052</v>
          </cell>
          <cell r="E1355">
            <v>1.171646212</v>
          </cell>
          <cell r="F1355">
            <v>0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</row>
        <row r="1356">
          <cell r="A1356" t="str">
            <v>TRIAE_CS42_1AL_TGACv1_001447_AA0030680.1</v>
          </cell>
          <cell r="B1356" t="str">
            <v>actin, putative, expressed</v>
          </cell>
          <cell r="C1356" t="str">
            <v>actin 7</v>
          </cell>
          <cell r="D1356">
            <v>0</v>
          </cell>
          <cell r="E1356">
            <v>1.0717022389999999</v>
          </cell>
          <cell r="F1356">
            <v>0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</row>
        <row r="1357">
          <cell r="A1357" t="str">
            <v>TRIAE_CS42_1BL_TGACv1_034670_AA0145240.1</v>
          </cell>
          <cell r="B1357" t="str">
            <v>actin, putative, expressed</v>
          </cell>
          <cell r="C1357" t="str">
            <v>actin 7</v>
          </cell>
          <cell r="D1357">
            <v>0</v>
          </cell>
          <cell r="E1357">
            <v>1.0717022389999999</v>
          </cell>
          <cell r="F1357">
            <v>0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</row>
        <row r="1358">
          <cell r="A1358" t="str">
            <v>TRIAE_CS42_1DL_TGACv1_061806_AA0203650.1</v>
          </cell>
          <cell r="B1358" t="str">
            <v>actin, putative, expressed</v>
          </cell>
          <cell r="C1358" t="str">
            <v>actin 7</v>
          </cell>
          <cell r="D1358">
            <v>0</v>
          </cell>
          <cell r="E1358">
            <v>1.0717022389999999</v>
          </cell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</row>
        <row r="1359">
          <cell r="A1359" t="str">
            <v>TRIAE_CS42_4AL_TGACv1_289965_AA0979650.1</v>
          </cell>
          <cell r="B1359" t="str">
            <v>actin, putative, expressed</v>
          </cell>
          <cell r="C1359" t="str">
            <v>actin 7</v>
          </cell>
          <cell r="D1359">
            <v>0</v>
          </cell>
          <cell r="E1359">
            <v>1.1081305619999999</v>
          </cell>
          <cell r="F1359">
            <v>0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</row>
        <row r="1360">
          <cell r="A1360" t="str">
            <v>TRIAE_CS42_1DL_TGACv1_061602_AA0199770.1</v>
          </cell>
          <cell r="B1360" t="str">
            <v>actin, putative, expressed</v>
          </cell>
          <cell r="C1360" t="str">
            <v>actin 7</v>
          </cell>
          <cell r="D1360">
            <v>0</v>
          </cell>
          <cell r="E1360">
            <v>1.6391100999999999</v>
          </cell>
          <cell r="F1360">
            <v>0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</row>
        <row r="1361">
          <cell r="A1361" t="str">
            <v>TRIAE_CS42_5BL_TGACv1_404202_AA1289910.1</v>
          </cell>
          <cell r="B1361" t="str">
            <v>actin, putative, expressed</v>
          </cell>
          <cell r="C1361" t="str">
            <v>actin 7</v>
          </cell>
          <cell r="D1361">
            <v>0</v>
          </cell>
          <cell r="E1361">
            <v>0</v>
          </cell>
          <cell r="F1361">
            <v>0</v>
          </cell>
          <cell r="G1361">
            <v>-1.391438229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</row>
        <row r="1362">
          <cell r="A1362" t="str">
            <v>TRIAE_CS42_5DL_TGACv1_437323_AA1465890.1</v>
          </cell>
          <cell r="B1362" t="str">
            <v>actin, putative, expressed</v>
          </cell>
          <cell r="C1362" t="str">
            <v>actin 7</v>
          </cell>
          <cell r="D1362">
            <v>0</v>
          </cell>
          <cell r="E1362">
            <v>0</v>
          </cell>
          <cell r="F1362">
            <v>0</v>
          </cell>
          <cell r="G1362">
            <v>-1.391438229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</row>
        <row r="1363">
          <cell r="A1363" t="str">
            <v>TRIAE_CS42_2BS_TGACv1_145845_AA0446880.1</v>
          </cell>
          <cell r="B1363" t="str">
            <v>wiskott-Aldrich syndrome protein family member 2, putative, expressed</v>
          </cell>
          <cell r="C1363" t="str">
            <v>Actin associated protein</v>
          </cell>
          <cell r="D1363">
            <v>0</v>
          </cell>
          <cell r="E1363">
            <v>0</v>
          </cell>
          <cell r="F1363">
            <v>0</v>
          </cell>
          <cell r="G1363">
            <v>1.191545968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</row>
        <row r="1364">
          <cell r="A1364" t="str">
            <v>TRIAE_CS42_2DS_TGACv1_178161_AA0592060.1</v>
          </cell>
          <cell r="B1364" t="str">
            <v>wiskott-Aldrich syndrome protein family member 2, putative, expressed</v>
          </cell>
          <cell r="C1364" t="str">
            <v>Actin associated protein</v>
          </cell>
          <cell r="D1364">
            <v>0</v>
          </cell>
          <cell r="E1364">
            <v>0</v>
          </cell>
          <cell r="F1364">
            <v>0</v>
          </cell>
          <cell r="G1364">
            <v>1.191545968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</row>
        <row r="1365">
          <cell r="A1365" t="str">
            <v>TRIAE_CS42_2AS_TGACv1_112381_AA0336820.1</v>
          </cell>
          <cell r="B1365" t="str">
            <v>wiskott-Aldrich syndrome protein family member 2, putative, expressed</v>
          </cell>
          <cell r="C1365" t="str">
            <v>Actin associated protein</v>
          </cell>
          <cell r="D1365">
            <v>0</v>
          </cell>
          <cell r="E1365">
            <v>0</v>
          </cell>
          <cell r="F1365">
            <v>0</v>
          </cell>
          <cell r="G1365">
            <v>1.1992152460000001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</row>
        <row r="1366">
          <cell r="A1366" t="str">
            <v>TRIAE_CS42_5AL_TGACv1_376163_AA1233010.1</v>
          </cell>
          <cell r="B1366" t="str">
            <v>expressed protein</v>
          </cell>
          <cell r="C1366" t="str">
            <v>Actin cross-linking protein</v>
          </cell>
          <cell r="D1366">
            <v>1.7489278399999999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</row>
        <row r="1367">
          <cell r="A1367" t="str">
            <v>TRIAE_CS42_7BL_TGACv1_580298_AA1913220.1</v>
          </cell>
          <cell r="B1367" t="str">
            <v>EF hand family protein, putative, expressed</v>
          </cell>
          <cell r="C1367" t="str">
            <v>Actin cytoskeleton-regulatory complex protein pan1</v>
          </cell>
          <cell r="D1367">
            <v>1.1851253939999999</v>
          </cell>
          <cell r="E1367">
            <v>1.2537224119999999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</row>
        <row r="1368">
          <cell r="A1368" t="str">
            <v>TRIAE_CS42_5AL_TGACv1_375015_AA1213930.1</v>
          </cell>
          <cell r="B1368" t="str">
            <v>actin-depolymerizing factor, putative, expressed</v>
          </cell>
          <cell r="C1368" t="str">
            <v>actin depolymerizing factor 11</v>
          </cell>
          <cell r="D1368">
            <v>0</v>
          </cell>
          <cell r="E1368">
            <v>0</v>
          </cell>
          <cell r="F1368">
            <v>0</v>
          </cell>
          <cell r="G1368">
            <v>8.1352458219999999</v>
          </cell>
          <cell r="H1368">
            <v>0</v>
          </cell>
          <cell r="I1368">
            <v>2.0739829410000001</v>
          </cell>
          <cell r="J1368">
            <v>0</v>
          </cell>
          <cell r="K1368">
            <v>5.339786095</v>
          </cell>
        </row>
        <row r="1369">
          <cell r="A1369" t="str">
            <v>TRIAE_CS42_5BL_TGACv1_406750_AA1349490.1</v>
          </cell>
          <cell r="B1369" t="str">
            <v>actin-depolymerizing factor, putative, expressed</v>
          </cell>
          <cell r="C1369" t="str">
            <v>actin depolymerizing factor 11</v>
          </cell>
          <cell r="D1369">
            <v>0</v>
          </cell>
          <cell r="E1369">
            <v>0</v>
          </cell>
          <cell r="F1369">
            <v>0</v>
          </cell>
          <cell r="G1369">
            <v>8.1352458219999999</v>
          </cell>
          <cell r="H1369">
            <v>0</v>
          </cell>
          <cell r="I1369">
            <v>2.0739829410000001</v>
          </cell>
          <cell r="J1369">
            <v>0</v>
          </cell>
          <cell r="K1369">
            <v>5.339786095</v>
          </cell>
        </row>
        <row r="1370">
          <cell r="A1370" t="str">
            <v>TRIAE_CS42_5DL_TGACv1_435741_AA1454180.1</v>
          </cell>
          <cell r="B1370" t="str">
            <v>actin-depolymerizing factor, putative, expressed</v>
          </cell>
          <cell r="C1370" t="str">
            <v>actin depolymerizing factor 11</v>
          </cell>
          <cell r="D1370">
            <v>0</v>
          </cell>
          <cell r="E1370">
            <v>0</v>
          </cell>
          <cell r="F1370">
            <v>0</v>
          </cell>
          <cell r="G1370">
            <v>8.1352458219999999</v>
          </cell>
          <cell r="H1370">
            <v>0</v>
          </cell>
          <cell r="I1370">
            <v>2.0739829410000001</v>
          </cell>
          <cell r="J1370">
            <v>0</v>
          </cell>
          <cell r="K1370">
            <v>5.339786095</v>
          </cell>
        </row>
        <row r="1371">
          <cell r="A1371" t="str">
            <v>TRIAE_CS42_5BL_TGACv1_406522_AA1346490.1</v>
          </cell>
          <cell r="B1371" t="str">
            <v>actin-depolymerizing factor, putative, expressed</v>
          </cell>
          <cell r="C1371" t="str">
            <v>actin depolymerizing factor 4</v>
          </cell>
          <cell r="D1371">
            <v>0</v>
          </cell>
          <cell r="E1371">
            <v>2.6551267649999999</v>
          </cell>
          <cell r="F1371">
            <v>0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</row>
        <row r="1372">
          <cell r="A1372" t="str">
            <v>TRIAE_CS42_5AL_TGACv1_375015_AA1213980.1</v>
          </cell>
          <cell r="B1372" t="str">
            <v>actin-depolymerizing factor, putative, expressed</v>
          </cell>
          <cell r="C1372" t="str">
            <v>actin depolymerizing factor 4</v>
          </cell>
          <cell r="D1372">
            <v>0</v>
          </cell>
          <cell r="E1372">
            <v>2.8583002780000002</v>
          </cell>
          <cell r="F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</row>
        <row r="1373">
          <cell r="A1373" t="str">
            <v>TRIAE_CS42_5DL_TGACv1_433016_AA1398230.1</v>
          </cell>
          <cell r="B1373" t="str">
            <v>actin-depolymerizing factor, putative, expressed</v>
          </cell>
          <cell r="C1373" t="str">
            <v>actin depolymerizing factor 4</v>
          </cell>
          <cell r="D1373">
            <v>0</v>
          </cell>
          <cell r="E1373">
            <v>2.8583002780000002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</row>
        <row r="1374">
          <cell r="A1374" t="str">
            <v>TRIAE_CS42_1DS_TGACv1_080666_AA0251990.1</v>
          </cell>
          <cell r="B1374" t="str">
            <v>actin-depolymerizing factor, putative, expressed</v>
          </cell>
          <cell r="C1374" t="str">
            <v>actin depolymerizing factor 4</v>
          </cell>
          <cell r="D1374">
            <v>0</v>
          </cell>
          <cell r="E1374">
            <v>0</v>
          </cell>
          <cell r="F1374">
            <v>0</v>
          </cell>
          <cell r="G1374">
            <v>-2.0062443220000001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</row>
        <row r="1375">
          <cell r="A1375" t="str">
            <v>TRIAE_CS42_1BS_TGACv1_049965_AA0164830.1</v>
          </cell>
          <cell r="B1375" t="str">
            <v>actin-depolymerizing factor, putative, expressed</v>
          </cell>
          <cell r="C1375" t="str">
            <v>actin depolymerizing factor 4</v>
          </cell>
          <cell r="D1375">
            <v>0</v>
          </cell>
          <cell r="E1375">
            <v>0</v>
          </cell>
          <cell r="F1375">
            <v>0</v>
          </cell>
          <cell r="G1375">
            <v>-1.705362292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</row>
        <row r="1376">
          <cell r="A1376" t="str">
            <v>TRIAE_CS42_1AS_TGACv1_019041_AA0058740.1</v>
          </cell>
          <cell r="B1376" t="str">
            <v>actin-depolymerizing factor, putative, expressed</v>
          </cell>
          <cell r="C1376" t="str">
            <v>actin depolymerizing factor 4</v>
          </cell>
          <cell r="D1376">
            <v>0</v>
          </cell>
          <cell r="E1376">
            <v>0</v>
          </cell>
          <cell r="F1376">
            <v>0</v>
          </cell>
          <cell r="G1376">
            <v>-1.7039239960000001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</row>
        <row r="1377">
          <cell r="A1377" t="str">
            <v>TRIAE_CS42_4AS_TGACv1_306594_AA1010830.1</v>
          </cell>
          <cell r="B1377" t="str">
            <v>actin-depolymerizing factor, putative, expressed</v>
          </cell>
          <cell r="C1377" t="str">
            <v>actin depolymerizing factor 5</v>
          </cell>
          <cell r="D1377">
            <v>0</v>
          </cell>
          <cell r="E1377">
            <v>0</v>
          </cell>
          <cell r="F1377">
            <v>0</v>
          </cell>
          <cell r="G1377">
            <v>1.4008681839999999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</row>
        <row r="1378">
          <cell r="A1378" t="str">
            <v>TRIAE_CS42_4BL_TGACv1_321823_AA1065850.1</v>
          </cell>
          <cell r="B1378" t="str">
            <v>actin-depolymerizing factor, putative, expressed</v>
          </cell>
          <cell r="C1378" t="str">
            <v>actin depolymerizing factor 5</v>
          </cell>
          <cell r="D1378">
            <v>0</v>
          </cell>
          <cell r="E1378">
            <v>0</v>
          </cell>
          <cell r="F1378">
            <v>0</v>
          </cell>
          <cell r="G1378">
            <v>1.4008681839999999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</row>
        <row r="1379">
          <cell r="A1379" t="str">
            <v>TRIAE_CS42_4DL_TGACv1_343419_AA1134190.1</v>
          </cell>
          <cell r="B1379" t="str">
            <v>actin-depolymerizing factor, putative, expressed</v>
          </cell>
          <cell r="C1379" t="str">
            <v>actin depolymerizing factor 5</v>
          </cell>
          <cell r="D1379">
            <v>0</v>
          </cell>
          <cell r="E1379">
            <v>0</v>
          </cell>
          <cell r="F1379">
            <v>0</v>
          </cell>
          <cell r="G1379">
            <v>1.4008681839999999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</row>
        <row r="1380">
          <cell r="A1380" t="str">
            <v>TRIAE_CS42_3B_TGACv1_223204_AA0777940.1</v>
          </cell>
          <cell r="B1380" t="str">
            <v>actin, putative, expressed</v>
          </cell>
          <cell r="C1380" t="str">
            <v>actin related protein 2</v>
          </cell>
          <cell r="D1380">
            <v>-1.195264654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</row>
        <row r="1381">
          <cell r="A1381" t="str">
            <v>TRIAE_CS42_5DS_TGACv1_456971_AA1480390.1</v>
          </cell>
          <cell r="B1381" t="str">
            <v>actin, putative, expressed</v>
          </cell>
          <cell r="C1381" t="str">
            <v>actin-11</v>
          </cell>
          <cell r="D1381">
            <v>1.7973915810000001</v>
          </cell>
          <cell r="E1381">
            <v>1.0126199890000001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</row>
        <row r="1382">
          <cell r="A1382" t="str">
            <v>TRIAE_CS42_U_TGACv1_643596_AA2133320.1</v>
          </cell>
          <cell r="B1382" t="str">
            <v>actin, putative, expressed</v>
          </cell>
          <cell r="C1382" t="str">
            <v>actin-11</v>
          </cell>
          <cell r="D1382">
            <v>1.7973915810000001</v>
          </cell>
          <cell r="E1382">
            <v>1.0126199890000001</v>
          </cell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</row>
        <row r="1383">
          <cell r="A1383" t="str">
            <v>TRIAE_CS42_4AL_TGACv1_289596_AA0973670.3</v>
          </cell>
          <cell r="B1383" t="str">
            <v>actin, putative, expressed</v>
          </cell>
          <cell r="C1383" t="str">
            <v>actin-11</v>
          </cell>
          <cell r="D1383">
            <v>0</v>
          </cell>
          <cell r="E1383">
            <v>1.489112446</v>
          </cell>
          <cell r="F1383">
            <v>0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</row>
        <row r="1384">
          <cell r="A1384" t="str">
            <v>TRIAE_CS42_4BS_TGACv1_328472_AA1088460.1</v>
          </cell>
          <cell r="B1384" t="str">
            <v>actin, putative, expressed</v>
          </cell>
          <cell r="C1384" t="str">
            <v>actin-11</v>
          </cell>
          <cell r="D1384">
            <v>0</v>
          </cell>
          <cell r="E1384">
            <v>1.489112446</v>
          </cell>
          <cell r="F1384">
            <v>0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</row>
        <row r="1385">
          <cell r="A1385" t="str">
            <v>TRIAE_CS42_U_TGACv1_645984_AA2145780.1</v>
          </cell>
          <cell r="B1385" t="str">
            <v>expressed protein</v>
          </cell>
          <cell r="C1385" t="str">
            <v>Actinidain</v>
          </cell>
          <cell r="D1385">
            <v>0</v>
          </cell>
          <cell r="E1385">
            <v>-1.2916613910000001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</row>
        <row r="1386">
          <cell r="A1386" t="str">
            <v>TRIAE_CS42_U_TGACv1_687344_AA2159900.1</v>
          </cell>
          <cell r="B1386" t="str">
            <v>actin-related protein 2/3 complex subunit 3, putative, expressed</v>
          </cell>
          <cell r="C1386" t="str">
            <v>Actin-related protein 2/3 complex subunit 3</v>
          </cell>
          <cell r="D1386">
            <v>0</v>
          </cell>
          <cell r="E1386">
            <v>2.1417241730000001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</row>
        <row r="1387">
          <cell r="A1387" t="str">
            <v>TRIAE_CS42_7AL_TGACv1_558663_AA1795130.1</v>
          </cell>
          <cell r="B1387" t="str">
            <v>actin-related protein 2/3 complex subunit 3, putative, expressed</v>
          </cell>
          <cell r="C1387" t="str">
            <v>Actin-related protein 2/3 complex subunit 3</v>
          </cell>
          <cell r="D1387">
            <v>0</v>
          </cell>
          <cell r="E1387">
            <v>0</v>
          </cell>
          <cell r="F1387">
            <v>0</v>
          </cell>
          <cell r="G1387">
            <v>1.1158658349999999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</row>
        <row r="1388">
          <cell r="A1388" t="str">
            <v>TRIAE_CS42_7DL_TGACv1_605185_AA2005280.1</v>
          </cell>
          <cell r="B1388" t="str">
            <v>actin-related protein 2/3 complex subunit 3, putative, expressed</v>
          </cell>
          <cell r="C1388" t="str">
            <v>Actin-related protein 2/3 complex subunit 3</v>
          </cell>
          <cell r="D1388">
            <v>0</v>
          </cell>
          <cell r="E1388">
            <v>0</v>
          </cell>
          <cell r="F1388">
            <v>0</v>
          </cell>
          <cell r="G1388">
            <v>1.1158658349999999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</row>
        <row r="1389">
          <cell r="A1389" t="str">
            <v>TRIAE_CS42_6AL_TGACv1_472481_AA1522700.1</v>
          </cell>
          <cell r="B1389" t="str">
            <v>actin, putative, expressed</v>
          </cell>
          <cell r="C1389" t="str">
            <v>Actin-related protein 3</v>
          </cell>
          <cell r="D1389">
            <v>0</v>
          </cell>
          <cell r="E1389">
            <v>0</v>
          </cell>
          <cell r="F1389">
            <v>0</v>
          </cell>
          <cell r="G1389">
            <v>-1.24454219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</row>
        <row r="1390">
          <cell r="A1390" t="str">
            <v>TRIAE_CS42_U_TGACv1_640849_AA2077110.1</v>
          </cell>
          <cell r="B1390" t="str">
            <v>acyl carrier protein, putative, expressed</v>
          </cell>
          <cell r="C1390" t="str">
            <v>acyl carrier protein 3</v>
          </cell>
          <cell r="D1390">
            <v>-1.224341739</v>
          </cell>
          <cell r="E1390">
            <v>-1.6074653480000001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</row>
        <row r="1391">
          <cell r="A1391" t="str">
            <v>TRIAE_CS42_5AL_TGACv1_374394_AA1198750.1</v>
          </cell>
          <cell r="B1391" t="str">
            <v>acyl carrier protein, putative, expressed</v>
          </cell>
          <cell r="C1391" t="str">
            <v>acyl carrier protein 3</v>
          </cell>
          <cell r="D1391">
            <v>-1.0632158060000001</v>
          </cell>
          <cell r="E1391">
            <v>-1.6754861619999999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</row>
        <row r="1392">
          <cell r="A1392" t="str">
            <v>TRIAE_CS42_5DL_TGACv1_436518_AA1461620.1</v>
          </cell>
          <cell r="B1392" t="str">
            <v>acyl carrier protein, putative, expressed</v>
          </cell>
          <cell r="C1392" t="str">
            <v>acyl carrier protein 3</v>
          </cell>
          <cell r="D1392">
            <v>-1.0632158060000001</v>
          </cell>
          <cell r="E1392">
            <v>-1.6754861619999999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</row>
        <row r="1393">
          <cell r="A1393" t="str">
            <v>TRIAE_CS42_5AS_TGACv1_392478_AA1259260.1</v>
          </cell>
          <cell r="B1393" t="str">
            <v>acyl carrier protein, putative, expressed</v>
          </cell>
          <cell r="C1393" t="str">
            <v>acyl carrier protein 5</v>
          </cell>
          <cell r="D1393">
            <v>0</v>
          </cell>
          <cell r="E1393">
            <v>-1.2416109559999999</v>
          </cell>
          <cell r="F1393">
            <v>0</v>
          </cell>
          <cell r="G1393">
            <v>-1.1396198710000001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</row>
        <row r="1394">
          <cell r="A1394" t="str">
            <v>TRIAE_CS42_5DS_TGACv1_456815_AA1478480.1</v>
          </cell>
          <cell r="B1394" t="str">
            <v>acyl carrier protein, putative, expressed</v>
          </cell>
          <cell r="C1394" t="str">
            <v>acyl carrier protein 5</v>
          </cell>
          <cell r="D1394">
            <v>0</v>
          </cell>
          <cell r="E1394">
            <v>-1.2416109559999999</v>
          </cell>
          <cell r="F1394">
            <v>0</v>
          </cell>
          <cell r="G1394">
            <v>-1.1396198710000001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</row>
        <row r="1395">
          <cell r="A1395" t="str">
            <v>TRIAE_CS42_5BS_TGACv1_423774_AA1382950.1</v>
          </cell>
          <cell r="B1395" t="str">
            <v>acyl carrier protein, putative, expressed</v>
          </cell>
          <cell r="C1395" t="str">
            <v>acyl carrier protein 5</v>
          </cell>
          <cell r="D1395">
            <v>0</v>
          </cell>
          <cell r="E1395">
            <v>0</v>
          </cell>
          <cell r="F1395">
            <v>0</v>
          </cell>
          <cell r="G1395">
            <v>-1.1396198710000001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</row>
        <row r="1396">
          <cell r="A1396" t="str">
            <v>TRIAE_CS42_2AS_TGACv1_112777_AA0345060.1</v>
          </cell>
          <cell r="B1396" t="str">
            <v>acyl-desaturase, chloroplast precursor, putative, expressed</v>
          </cell>
          <cell r="C1396" t="str">
            <v>Acyl-[acyl-carrier-protein] 6-desaturase</v>
          </cell>
          <cell r="D1396">
            <v>0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-2.3866507889999999</v>
          </cell>
        </row>
        <row r="1397">
          <cell r="A1397" t="str">
            <v>TRIAE_CS42_2BS_TGACv1_147318_AA0481690.2</v>
          </cell>
          <cell r="B1397" t="str">
            <v>acyl-desaturase, chloroplast precursor, putative, expressed</v>
          </cell>
          <cell r="C1397" t="str">
            <v>Acyl-[acyl-carrier-protein] 6-desaturase</v>
          </cell>
          <cell r="D1397">
            <v>0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-2.3866507889999999</v>
          </cell>
        </row>
        <row r="1398">
          <cell r="A1398" t="str">
            <v>TRIAE_CS42_2DS_TGACv1_177309_AA0573080.1</v>
          </cell>
          <cell r="B1398" t="str">
            <v>acyl-desaturase, chloroplast precursor, putative, expressed</v>
          </cell>
          <cell r="C1398" t="str">
            <v>Acyl-[acyl-carrier-protein] 6-desaturase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-2.3866507889999999</v>
          </cell>
        </row>
        <row r="1399">
          <cell r="A1399" t="str">
            <v>TRIAE_CS42_7AS_TGACv1_569750_AA1823410.1</v>
          </cell>
          <cell r="B1399" t="str">
            <v>acyl-desaturase, chloroplast precursor, putative, expressed</v>
          </cell>
          <cell r="C1399" t="str">
            <v>Acyl-[acyl-carrier-protein] 6-desaturase</v>
          </cell>
          <cell r="D1399">
            <v>0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-1.8399823740000001</v>
          </cell>
        </row>
        <row r="1400">
          <cell r="A1400" t="str">
            <v>TRIAE_CS42_7BS_TGACv1_591820_AA1922610.1</v>
          </cell>
          <cell r="B1400" t="str">
            <v>acyl-desaturase, chloroplast precursor, putative, expressed</v>
          </cell>
          <cell r="C1400" t="str">
            <v>Acyl-[acyl-carrier-protein] 6-desaturase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-1.8399823740000001</v>
          </cell>
        </row>
        <row r="1401">
          <cell r="A1401" t="str">
            <v>TRIAE_CS42_7DS_TGACv1_626490_AA2066730.1</v>
          </cell>
          <cell r="B1401" t="str">
            <v>acyl-desaturase, chloroplast precursor, putative, expressed</v>
          </cell>
          <cell r="C1401" t="str">
            <v>Acyl-[acyl-carrier-protein] 6-desaturase</v>
          </cell>
          <cell r="D1401">
            <v>0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-1.8399823740000001</v>
          </cell>
        </row>
        <row r="1402">
          <cell r="A1402" t="str">
            <v>TRIAE_CS42_3DL_TGACv1_251793_AA0884990.1</v>
          </cell>
          <cell r="B1402" t="str">
            <v>acyl-desaturase, chloroplast precursor, putative, expressed</v>
          </cell>
          <cell r="C1402" t="str">
            <v>Acyl-[acyl-carrier-protein] 6-desaturase</v>
          </cell>
          <cell r="D1402">
            <v>0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  <cell r="K1402">
            <v>-1.0523350149999999</v>
          </cell>
        </row>
        <row r="1403">
          <cell r="A1403" t="str">
            <v>TRIAE_CS42_5BL_TGACv1_404111_AA1284380.1</v>
          </cell>
          <cell r="B1403" t="str">
            <v>acyl-desaturase, chloroplast precursor, putative, expressed</v>
          </cell>
          <cell r="C1403" t="str">
            <v>Acyl-[acyl-carrier-protein] 6-desaturase</v>
          </cell>
          <cell r="D1403">
            <v>0</v>
          </cell>
          <cell r="E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</v>
          </cell>
          <cell r="K1403">
            <v>1.0259338229999999</v>
          </cell>
        </row>
        <row r="1404">
          <cell r="A1404" t="str">
            <v>TRIAE_CS42_5AL_TGACv1_375463_AA1222130.2</v>
          </cell>
          <cell r="B1404" t="str">
            <v>acyl-desaturase, chloroplast precursor, putative, expressed</v>
          </cell>
          <cell r="C1404" t="str">
            <v>Acyl-[acyl-carrier-protein] 6-desaturase</v>
          </cell>
          <cell r="D1404">
            <v>0</v>
          </cell>
          <cell r="E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1.096791428</v>
          </cell>
        </row>
        <row r="1405">
          <cell r="A1405" t="str">
            <v>TRIAE_CS42_5DL_TGACv1_435061_AA1445500.1</v>
          </cell>
          <cell r="B1405" t="str">
            <v>acyl-desaturase, chloroplast precursor, putative, expressed</v>
          </cell>
          <cell r="C1405" t="str">
            <v>Acyl-[acyl-carrier-protein] 6-desaturase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1.0991874429999999</v>
          </cell>
        </row>
        <row r="1406">
          <cell r="A1406" t="str">
            <v>TRIAE_CS42_5DL_TGACv1_435007_AA1444770.1</v>
          </cell>
          <cell r="B1406" t="str">
            <v>acyl-desaturase, chloroplast precursor, putative, expressed</v>
          </cell>
          <cell r="C1406" t="str">
            <v>Acyl-[acyl-carrier-protein] 6-desaturase</v>
          </cell>
          <cell r="D1406">
            <v>0</v>
          </cell>
          <cell r="E1406">
            <v>0</v>
          </cell>
          <cell r="F1406">
            <v>0</v>
          </cell>
          <cell r="G1406">
            <v>-2.2348582669999999</v>
          </cell>
          <cell r="H1406">
            <v>0</v>
          </cell>
          <cell r="I1406">
            <v>0</v>
          </cell>
          <cell r="J1406">
            <v>0</v>
          </cell>
          <cell r="K1406">
            <v>5.4183491520000002</v>
          </cell>
        </row>
        <row r="1407">
          <cell r="A1407" t="str">
            <v>TRIAE_CS42_5AL_TGACv1_377890_AA1249970.1</v>
          </cell>
          <cell r="B1407" t="str">
            <v>acyl-desaturase, chloroplast precursor, putative, expressed</v>
          </cell>
          <cell r="C1407" t="str">
            <v>Acyl-[acyl-carrier-protein] 6-desaturase</v>
          </cell>
          <cell r="D1407">
            <v>0</v>
          </cell>
          <cell r="E1407">
            <v>0</v>
          </cell>
          <cell r="F1407">
            <v>0</v>
          </cell>
          <cell r="G1407">
            <v>-2.2348582669999999</v>
          </cell>
          <cell r="H1407">
            <v>0</v>
          </cell>
          <cell r="I1407">
            <v>0</v>
          </cell>
          <cell r="J1407">
            <v>0</v>
          </cell>
          <cell r="K1407">
            <v>5.4268344969999998</v>
          </cell>
        </row>
        <row r="1408">
          <cell r="A1408" t="str">
            <v>TRIAE_CS42_5BL_TGACv1_404691_AA1308540.1</v>
          </cell>
          <cell r="B1408" t="str">
            <v>acyl-desaturase, chloroplast precursor, putative, expressed</v>
          </cell>
          <cell r="C1408" t="str">
            <v>Acyl-[acyl-carrier-protein] 6-desaturase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7.2404688229999996</v>
          </cell>
        </row>
        <row r="1409">
          <cell r="A1409" t="str">
            <v>TRIAE_CS42_5DL_TGACv1_433798_AA1422320.1</v>
          </cell>
          <cell r="B1409" t="str">
            <v>acyl-desaturase, chloroplast precursor, putative, expressed</v>
          </cell>
          <cell r="C1409" t="str">
            <v>Acyl-[acyl-carrier-protein] 6-desaturase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7.2404688229999996</v>
          </cell>
        </row>
        <row r="1410">
          <cell r="A1410" t="str">
            <v>TRIAE_CS42_4AL_TGACv1_288481_AA0949890.1</v>
          </cell>
          <cell r="B1410" t="str">
            <v>acyl-desaturase, chloroplast precursor, putative, expressed</v>
          </cell>
          <cell r="C1410" t="str">
            <v>Acyl-[acyl-carrier-protein] 6-desaturase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7.3014783689999998</v>
          </cell>
        </row>
        <row r="1411">
          <cell r="A1411" t="str">
            <v>TRIAE_CS42_7DL_TGACv1_602710_AA1966100.1</v>
          </cell>
          <cell r="B1411" t="str">
            <v>myristoyl-acyl carrier protein thioesterase, chloroplast precursor, putative, expressed</v>
          </cell>
          <cell r="C1411" t="str">
            <v>Acyl-ACP thioesterase</v>
          </cell>
          <cell r="D1411">
            <v>1.2593173550000001</v>
          </cell>
          <cell r="E1411">
            <v>1.7452331050000001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</row>
        <row r="1412">
          <cell r="A1412" t="str">
            <v>TRIAE_CS42_7AL_TGACv1_558101_AA1790150.1</v>
          </cell>
          <cell r="B1412" t="str">
            <v>myristoyl-acyl carrier protein thioesterase, chloroplast precursor, putative, expressed</v>
          </cell>
          <cell r="C1412" t="str">
            <v>Acyl-ACP thioesterase</v>
          </cell>
          <cell r="D1412">
            <v>1.312447124</v>
          </cell>
          <cell r="E1412">
            <v>1.816868264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</row>
        <row r="1413">
          <cell r="A1413" t="str">
            <v>TRIAE_CS42_7BL_TGACv1_578125_AA1889750.1</v>
          </cell>
          <cell r="B1413" t="str">
            <v>myristoyl-acyl carrier protein thioesterase, chloroplast precursor, putative, expressed</v>
          </cell>
          <cell r="C1413" t="str">
            <v>Acyl-ACP thioesterase</v>
          </cell>
          <cell r="D1413">
            <v>1.4791797200000001</v>
          </cell>
          <cell r="E1413">
            <v>1.9651941390000001</v>
          </cell>
          <cell r="F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</row>
        <row r="1414">
          <cell r="A1414" t="str">
            <v>TRIAE_CS42_6AS_TGACv1_487662_AA1572230.6</v>
          </cell>
          <cell r="B1414" t="str">
            <v>OsPOP22 - Putative Prolyl Oligopeptidase homologue, expressed</v>
          </cell>
          <cell r="C1414" t="str">
            <v>Acylamino-acid-releasing enzyme</v>
          </cell>
          <cell r="D1414">
            <v>0</v>
          </cell>
          <cell r="E1414">
            <v>1.1416012740000001</v>
          </cell>
          <cell r="F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</row>
        <row r="1415">
          <cell r="A1415" t="str">
            <v>TRIAE_CS42_6BS_TGACv1_515262_AA1668740.1</v>
          </cell>
          <cell r="B1415" t="str">
            <v>OsPOP22 - Putative Prolyl Oligopeptidase homologue, expressed</v>
          </cell>
          <cell r="C1415" t="str">
            <v>Acylamino-acid-releasing enzyme</v>
          </cell>
          <cell r="D1415">
            <v>0</v>
          </cell>
          <cell r="E1415">
            <v>1.1416012740000001</v>
          </cell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</row>
        <row r="1416">
          <cell r="A1416" t="str">
            <v>TRIAE_CS42_U_TGACv1_643851_AA2135470.1</v>
          </cell>
          <cell r="B1416" t="str">
            <v>OsPOP22 - Putative Prolyl Oligopeptidase homologue, expressed</v>
          </cell>
          <cell r="C1416" t="str">
            <v>Acylamino-acid-releasing enzyme</v>
          </cell>
          <cell r="D1416">
            <v>0</v>
          </cell>
          <cell r="E1416">
            <v>1.2547138019999999</v>
          </cell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</row>
        <row r="1417">
          <cell r="A1417" t="str">
            <v>TRIAE_CS42_1AS_TGACv1_019363_AA0065610.1</v>
          </cell>
          <cell r="B1417" t="str">
            <v>acyl-coenzyme A dehydrogenase, mitochondrial precursor, putative, expressed</v>
          </cell>
          <cell r="C1417" t="str">
            <v>Acyl-CoA dehydrogenase</v>
          </cell>
          <cell r="D1417">
            <v>0</v>
          </cell>
          <cell r="E1417">
            <v>0</v>
          </cell>
          <cell r="F1417">
            <v>0</v>
          </cell>
          <cell r="G1417">
            <v>1.6772898030000001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</row>
        <row r="1418">
          <cell r="A1418" t="str">
            <v>TRIAE_CS42_1DS_TGACv1_082018_AA0263600.1</v>
          </cell>
          <cell r="B1418" t="str">
            <v>acyl-coenzyme A dehydrogenase, mitochondrial precursor, putative, expressed</v>
          </cell>
          <cell r="C1418" t="str">
            <v>Acyl-CoA dehydrogenase</v>
          </cell>
          <cell r="D1418">
            <v>0</v>
          </cell>
          <cell r="E1418">
            <v>0</v>
          </cell>
          <cell r="F1418">
            <v>0</v>
          </cell>
          <cell r="G1418">
            <v>1.6772898030000001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</row>
        <row r="1419">
          <cell r="A1419" t="str">
            <v>TRIAE_CS42_U_TGACv1_641926_AA2107430.1</v>
          </cell>
          <cell r="B1419" t="str">
            <v>acyl-coenzyme A dehydrogenase, mitochondrial precursor, putative, expressed</v>
          </cell>
          <cell r="C1419" t="str">
            <v>Acyl-CoA dehydrogenase</v>
          </cell>
          <cell r="D1419">
            <v>0</v>
          </cell>
          <cell r="E1419">
            <v>0</v>
          </cell>
          <cell r="F1419">
            <v>0</v>
          </cell>
          <cell r="G1419">
            <v>1.6772898030000001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</row>
        <row r="1420">
          <cell r="A1420" t="str">
            <v>TRIAE_CS42_7DS_TGACv1_621491_AA2017150.1</v>
          </cell>
          <cell r="B1420" t="str">
            <v>PHD-finger domain containing protein, expressed</v>
          </cell>
          <cell r="C1420" t="str">
            <v>Acyl-CoA N-acyltransferase with RING/FYVE/PHD-type zinc finger domain</v>
          </cell>
          <cell r="D1420">
            <v>2.0334888979999999</v>
          </cell>
          <cell r="E1420">
            <v>1.6756395390000001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</row>
        <row r="1421">
          <cell r="A1421" t="str">
            <v>TRIAE_CS42_2AL_TGACv1_094920_AA0304860.1</v>
          </cell>
          <cell r="B1421" t="str">
            <v>PHD finger family protein, putative, expressed</v>
          </cell>
          <cell r="C1421" t="str">
            <v>Acyl-CoA N-acyltransferase with RING/FYVE/PHD-type zinc finger protein</v>
          </cell>
          <cell r="D1421">
            <v>1.0837420630000001</v>
          </cell>
          <cell r="E1421">
            <v>2.3138302999999998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</row>
        <row r="1422">
          <cell r="A1422" t="str">
            <v>TRIAE_CS42_2DL_TGACv1_157886_AA0500180.2</v>
          </cell>
          <cell r="B1422" t="str">
            <v>PHD finger family protein, putative, expressed</v>
          </cell>
          <cell r="C1422" t="str">
            <v>Acyl-CoA N-acyltransferase with RING/FYVE/PHD-type zinc finger protein</v>
          </cell>
          <cell r="D1422">
            <v>1.0837420630000001</v>
          </cell>
          <cell r="E1422">
            <v>2.3138302999999998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</row>
        <row r="1423">
          <cell r="A1423" t="str">
            <v>TRIAE_CS42_5AL_TGACv1_376321_AA1235290.1</v>
          </cell>
          <cell r="B1423" t="str">
            <v>PHD finger family protein, putative, expressed</v>
          </cell>
          <cell r="C1423" t="str">
            <v>Acyl-CoA N-acyltransferase with RING/FYVE/PHD-type zinc finger protein</v>
          </cell>
          <cell r="D1423">
            <v>1.148554713</v>
          </cell>
          <cell r="E1423">
            <v>1.1049767909999999</v>
          </cell>
          <cell r="F1423">
            <v>0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</row>
        <row r="1424">
          <cell r="A1424" t="str">
            <v>TRIAE_CS42_2DS_TGACv1_177729_AA0583360.1</v>
          </cell>
          <cell r="B1424" t="str">
            <v>PHD-finger domain containing protein, expressed</v>
          </cell>
          <cell r="C1424" t="str">
            <v>Acyl-CoA N-acyltransferase with RING/FYVE/PHD-type zinc finger protein</v>
          </cell>
          <cell r="D1424">
            <v>2.2389894350000001</v>
          </cell>
          <cell r="E1424">
            <v>1.909968554</v>
          </cell>
          <cell r="F1424">
            <v>0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</row>
        <row r="1425">
          <cell r="A1425" t="str">
            <v>TRIAE_CS42_2AL_TGACv1_098798_AA0326670.1</v>
          </cell>
          <cell r="B1425" t="str">
            <v>PHD-finger domain containing protein, expressed</v>
          </cell>
          <cell r="C1425" t="str">
            <v>Acyl-CoA N-acyltransferase with RING/FYVE/PHD-type zinc finger protein</v>
          </cell>
          <cell r="D1425">
            <v>2.4806889970000001</v>
          </cell>
          <cell r="E1425">
            <v>2.9527329369999999</v>
          </cell>
          <cell r="F1425">
            <v>0</v>
          </cell>
          <cell r="G1425">
            <v>-3.096298988</v>
          </cell>
          <cell r="H1425">
            <v>0</v>
          </cell>
          <cell r="I1425">
            <v>0</v>
          </cell>
          <cell r="J1425">
            <v>0</v>
          </cell>
          <cell r="K1425">
            <v>-1.548294989</v>
          </cell>
        </row>
        <row r="1426">
          <cell r="A1426" t="str">
            <v>TRIAE_CS42_3DL_TGACv1_251232_AA0879170.1</v>
          </cell>
          <cell r="B1426" t="str">
            <v>acetyltransferase, GNAT family protein, expressed</v>
          </cell>
          <cell r="C1426" t="str">
            <v>Acyl-CoA N-acyltransferase with RING/FYVE/PHD-type zinc finger protein</v>
          </cell>
          <cell r="D1426">
            <v>0</v>
          </cell>
          <cell r="E1426">
            <v>-2.5172820539999998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</row>
        <row r="1427">
          <cell r="A1427" t="str">
            <v>TRIAE_CS42_3AL_TGACv1_193968_AA0623670.1</v>
          </cell>
          <cell r="B1427" t="str">
            <v>acetyltransferase, GNAT family protein, expressed</v>
          </cell>
          <cell r="C1427" t="str">
            <v>Acyl-CoA N-acyltransferase with RING/FYVE/PHD-type zinc finger protein</v>
          </cell>
          <cell r="D1427">
            <v>0</v>
          </cell>
          <cell r="E1427">
            <v>-1.6480981400000001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</row>
        <row r="1428">
          <cell r="A1428" t="str">
            <v>TRIAE_CS42_3B_TGACv1_221740_AA0748970.1</v>
          </cell>
          <cell r="B1428" t="str">
            <v>acetyltransferase, GNAT family protein, expressed</v>
          </cell>
          <cell r="C1428" t="str">
            <v>Acyl-CoA N-acyltransferase with RING/FYVE/PHD-type zinc finger protein</v>
          </cell>
          <cell r="D1428">
            <v>0</v>
          </cell>
          <cell r="E1428">
            <v>-1.6480981400000001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</row>
        <row r="1429">
          <cell r="A1429" t="str">
            <v>TRIAE_CS42_2DL_TGACv1_161426_AA0558490.1</v>
          </cell>
          <cell r="B1429" t="str">
            <v>PHD-finger domain containing protein, expressed</v>
          </cell>
          <cell r="C1429" t="str">
            <v>Acyl-CoA N-acyltransferase with RING/FYVE/PHD-type zinc finger protein</v>
          </cell>
          <cell r="D1429">
            <v>0</v>
          </cell>
          <cell r="E1429">
            <v>1.212825799</v>
          </cell>
          <cell r="F1429">
            <v>0</v>
          </cell>
          <cell r="G1429">
            <v>-3.5081585780000002</v>
          </cell>
          <cell r="H1429">
            <v>0</v>
          </cell>
          <cell r="I1429">
            <v>0</v>
          </cell>
          <cell r="J1429">
            <v>0</v>
          </cell>
          <cell r="K1429">
            <v>-1.5083431469999999</v>
          </cell>
        </row>
        <row r="1430">
          <cell r="A1430" t="str">
            <v>TRIAE_CS42_2BL_TGACv1_129513_AA0386590.1</v>
          </cell>
          <cell r="B1430" t="str">
            <v>PHD-finger domain containing protein, expressed</v>
          </cell>
          <cell r="C1430" t="str">
            <v>Acyl-CoA N-acyltransferase with RING/FYVE/PHD-type zinc finger protein</v>
          </cell>
          <cell r="D1430">
            <v>0</v>
          </cell>
          <cell r="E1430">
            <v>1.212825799</v>
          </cell>
          <cell r="F1430">
            <v>0</v>
          </cell>
          <cell r="G1430">
            <v>-3.5081585780000002</v>
          </cell>
          <cell r="H1430">
            <v>0</v>
          </cell>
          <cell r="I1430">
            <v>0</v>
          </cell>
          <cell r="J1430">
            <v>0</v>
          </cell>
          <cell r="K1430">
            <v>-1.5042231319999999</v>
          </cell>
        </row>
        <row r="1431">
          <cell r="A1431" t="str">
            <v>TRIAE_CS42_5AL_TGACv1_374927_AA1212210.2</v>
          </cell>
          <cell r="B1431" t="str">
            <v>HLS, putative, expressed</v>
          </cell>
          <cell r="C1431" t="str">
            <v>Acyl-CoA N-acyltransferases (NAT) superfamily protein</v>
          </cell>
          <cell r="D1431">
            <v>-1.2364644149999999</v>
          </cell>
          <cell r="E1431">
            <v>-2.3894478650000002</v>
          </cell>
          <cell r="F1431">
            <v>-1.7891974129999999</v>
          </cell>
          <cell r="G1431">
            <v>-2.7455068790000001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</row>
        <row r="1432">
          <cell r="A1432" t="str">
            <v>TRIAE_CS42_5DL_TGACv1_433002_AA1397620.1</v>
          </cell>
          <cell r="B1432" t="str">
            <v>HLS, putative, expressed</v>
          </cell>
          <cell r="C1432" t="str">
            <v>Acyl-CoA N-acyltransferases (NAT) superfamily protein</v>
          </cell>
          <cell r="D1432">
            <v>-1.1850350009999999</v>
          </cell>
          <cell r="E1432">
            <v>-2.3432322939999999</v>
          </cell>
          <cell r="F1432">
            <v>-1.910321878</v>
          </cell>
          <cell r="G1432">
            <v>-2.831404043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</row>
        <row r="1433">
          <cell r="A1433" t="str">
            <v>TRIAE_CS42_5BL_TGACv1_409761_AA1366460.1</v>
          </cell>
          <cell r="B1433" t="str">
            <v>HLS, putative, expressed</v>
          </cell>
          <cell r="C1433" t="str">
            <v>Acyl-CoA N-acyltransferases (NAT) superfamily protein</v>
          </cell>
          <cell r="D1433">
            <v>-1.1804327480000001</v>
          </cell>
          <cell r="E1433">
            <v>-2.3388380729999998</v>
          </cell>
          <cell r="F1433">
            <v>-1.8960275090000001</v>
          </cell>
          <cell r="G1433">
            <v>-2.831404043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</row>
        <row r="1434">
          <cell r="A1434" t="str">
            <v>TRIAE_CS42_4BL_TGACv1_320840_AA1049960.1</v>
          </cell>
          <cell r="B1434" t="str">
            <v>HLS, putative, expressed</v>
          </cell>
          <cell r="C1434" t="str">
            <v>Acyl-CoA N-acyltransferases (NAT) superfamily protein</v>
          </cell>
          <cell r="D1434">
            <v>1.1463297969999999</v>
          </cell>
          <cell r="E1434">
            <v>2.0516458649999998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2.3154479120000002</v>
          </cell>
        </row>
        <row r="1435">
          <cell r="A1435" t="str">
            <v>TRIAE_CS42_5BL_TGACv1_404184_AA1288850.1</v>
          </cell>
          <cell r="B1435" t="str">
            <v>acetyltransferase, GNAT family, putative, expressed</v>
          </cell>
          <cell r="C1435" t="str">
            <v>Acyl-CoA N-acyltransferases (NAT) superfamily protein</v>
          </cell>
          <cell r="D1435">
            <v>2.4806056139999999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</row>
        <row r="1436">
          <cell r="A1436" t="str">
            <v>TRIAE_CS42_5AL_TGACv1_374507_AA1201930.1</v>
          </cell>
          <cell r="B1436" t="str">
            <v>acetyltransferase, GNAT family, putative, expressed</v>
          </cell>
          <cell r="C1436" t="str">
            <v>Acyl-CoA N-acyltransferases (NAT) superfamily protein</v>
          </cell>
          <cell r="D1436">
            <v>3.2493779200000001</v>
          </cell>
          <cell r="E1436">
            <v>0</v>
          </cell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</row>
        <row r="1437">
          <cell r="A1437" t="str">
            <v>TRIAE_CS42_5DL_TGACv1_436514_AA1461550.1</v>
          </cell>
          <cell r="B1437" t="str">
            <v>acetyltransferase, GNAT family, putative, expressed</v>
          </cell>
          <cell r="C1437" t="str">
            <v>Acyl-CoA N-acyltransferases (NAT) superfamily protein</v>
          </cell>
          <cell r="D1437">
            <v>3.5151730620000001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</row>
        <row r="1438">
          <cell r="A1438" t="str">
            <v>TRIAE_CS42_5AL_TGACv1_374507_AA1201960.1</v>
          </cell>
          <cell r="B1438" t="str">
            <v>acetyltransferase, GNAT family, putative, expressed</v>
          </cell>
          <cell r="C1438" t="str">
            <v>Acyl-CoA N-acyltransferases (NAT) superfamily protein</v>
          </cell>
          <cell r="D1438">
            <v>4.1297680730000002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</row>
        <row r="1439">
          <cell r="A1439" t="str">
            <v>TRIAE_CS42_4DL_TGACv1_342971_AA1126470.1</v>
          </cell>
          <cell r="B1439" t="str">
            <v>acetyltransferase, GNAT family, putative, expressed</v>
          </cell>
          <cell r="C1439" t="str">
            <v>Acyl-CoA N-acyltransferases (NAT) superfamily protein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1.17092025</v>
          </cell>
        </row>
        <row r="1440">
          <cell r="A1440" t="str">
            <v>TRIAE_CS42_4BL_TGACv1_320359_AA1036650.2</v>
          </cell>
          <cell r="B1440" t="str">
            <v>acetyltransferase, GNAT family, putative, expressed</v>
          </cell>
          <cell r="C1440" t="str">
            <v>Acyl-CoA N-acyltransferases (NAT) superfamily protein</v>
          </cell>
          <cell r="D1440">
            <v>0</v>
          </cell>
          <cell r="E1440">
            <v>0</v>
          </cell>
          <cell r="F1440">
            <v>0</v>
          </cell>
          <cell r="G1440">
            <v>-1.465730556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</row>
        <row r="1441">
          <cell r="A1441" t="str">
            <v>TRIAE_CS42_4AS_TGACv1_306984_AA1015810.2</v>
          </cell>
          <cell r="B1441" t="str">
            <v>acetyltransferase, GNAT family, putative, expressed</v>
          </cell>
          <cell r="C1441" t="str">
            <v>Acyl-CoA N-acyltransferases (NAT) superfamily protein</v>
          </cell>
          <cell r="D1441">
            <v>0</v>
          </cell>
          <cell r="E1441">
            <v>0</v>
          </cell>
          <cell r="F1441">
            <v>0</v>
          </cell>
          <cell r="G1441">
            <v>-1.4633812100000001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</row>
        <row r="1442">
          <cell r="A1442" t="str">
            <v>TRIAE_CS42_4AL_TGACv1_294735_AA1001610.1</v>
          </cell>
          <cell r="B1442" t="str">
            <v>acetyltransferase, GNAT family, putative, expressed</v>
          </cell>
          <cell r="C1442" t="str">
            <v>Acyl-CoA N-acyltransferases (NAT) superfamily protein</v>
          </cell>
          <cell r="D1442">
            <v>0</v>
          </cell>
          <cell r="E1442">
            <v>0</v>
          </cell>
          <cell r="F1442">
            <v>0</v>
          </cell>
          <cell r="G1442">
            <v>-1.237644323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</row>
        <row r="1443">
          <cell r="A1443" t="str">
            <v>TRIAE_CS42_4DS_TGACv1_362776_AA1182100.1</v>
          </cell>
          <cell r="B1443" t="str">
            <v>acetyltransferase, GNAT family, putative, expressed</v>
          </cell>
          <cell r="C1443" t="str">
            <v>Acyl-CoA N-acyltransferases (NAT) superfamily protein</v>
          </cell>
          <cell r="D1443">
            <v>0</v>
          </cell>
          <cell r="E1443">
            <v>0</v>
          </cell>
          <cell r="F1443">
            <v>0</v>
          </cell>
          <cell r="G1443">
            <v>-1.0638969570000001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</row>
        <row r="1444">
          <cell r="A1444" t="str">
            <v>TRIAE_CS42_4DL_TGACv1_342540_AA1116110.1</v>
          </cell>
          <cell r="B1444" t="str">
            <v>AMP-binding enzyme, putative, expressed</v>
          </cell>
          <cell r="C1444" t="str">
            <v>acyl-CoA synthetase 5</v>
          </cell>
          <cell r="D1444">
            <v>1.156901478</v>
          </cell>
          <cell r="E1444">
            <v>0</v>
          </cell>
          <cell r="F1444">
            <v>0</v>
          </cell>
          <cell r="G1444">
            <v>-2.6761806720000001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</row>
        <row r="1445">
          <cell r="A1445" t="str">
            <v>TRIAE_CS42_4AS_TGACv1_307572_AA1021530.1</v>
          </cell>
          <cell r="B1445" t="str">
            <v>AMP-binding enzyme, putative, expressed</v>
          </cell>
          <cell r="C1445" t="str">
            <v>acyl-CoA synthetase 5</v>
          </cell>
          <cell r="D1445">
            <v>0</v>
          </cell>
          <cell r="E1445">
            <v>0</v>
          </cell>
          <cell r="F1445">
            <v>2.0100939430000002</v>
          </cell>
          <cell r="G1445">
            <v>3.341756674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</row>
        <row r="1446">
          <cell r="A1446" t="str">
            <v>TRIAE_CS42_4DL_TGACv1_342540_AA1116100.1</v>
          </cell>
          <cell r="B1446" t="str">
            <v>AMP-binding enzyme, putative, expressed</v>
          </cell>
          <cell r="C1446" t="str">
            <v>acyl-CoA synthetase 5</v>
          </cell>
          <cell r="D1446">
            <v>0</v>
          </cell>
          <cell r="E1446">
            <v>0</v>
          </cell>
          <cell r="F1446">
            <v>2.0100939430000002</v>
          </cell>
          <cell r="G1446">
            <v>3.341756674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</row>
        <row r="1447">
          <cell r="A1447" t="str">
            <v>TRIAE_CS42_4BL_TGACv1_321737_AA1064840.1</v>
          </cell>
          <cell r="B1447" t="str">
            <v>AMP-binding enzyme, putative, expressed</v>
          </cell>
          <cell r="C1447" t="str">
            <v>acyl-CoA synthetase 5</v>
          </cell>
          <cell r="D1447">
            <v>0</v>
          </cell>
          <cell r="E1447">
            <v>0</v>
          </cell>
          <cell r="F1447">
            <v>2.030980333</v>
          </cell>
          <cell r="G1447">
            <v>3.3594253310000002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</row>
        <row r="1448">
          <cell r="A1448" t="str">
            <v>TRIAE_CS42_4AS_TGACv1_307572_AA1021540.2</v>
          </cell>
          <cell r="B1448" t="str">
            <v>AMP-binding enzyme, putative, expressed</v>
          </cell>
          <cell r="C1448" t="str">
            <v>acyl-CoA synthetase 5</v>
          </cell>
          <cell r="D1448">
            <v>0</v>
          </cell>
          <cell r="E1448">
            <v>0</v>
          </cell>
          <cell r="F1448">
            <v>0</v>
          </cell>
          <cell r="G1448">
            <v>-2.546585286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</row>
        <row r="1449">
          <cell r="A1449" t="str">
            <v>TRIAE_CS42_6AL_TGACv1_473148_AA1528970.1</v>
          </cell>
          <cell r="B1449" t="str">
            <v>kelch repeat protein, putative, expressed</v>
          </cell>
          <cell r="C1449" t="str">
            <v>Acyl-CoA-binding domain-containing protein 4</v>
          </cell>
          <cell r="D1449">
            <v>0</v>
          </cell>
          <cell r="E1449">
            <v>1.1351909410000001</v>
          </cell>
          <cell r="F1449">
            <v>0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</row>
        <row r="1450">
          <cell r="A1450" t="str">
            <v>TRIAE_CS42_4AL_TGACv1_291220_AA0993030.3</v>
          </cell>
          <cell r="B1450" t="str">
            <v>ACBP4, putative, expressed</v>
          </cell>
          <cell r="C1450" t="str">
            <v>Acyl-CoA-binding domain-containing protein 4</v>
          </cell>
          <cell r="D1450">
            <v>0</v>
          </cell>
          <cell r="E1450">
            <v>1.3510920340000001</v>
          </cell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</row>
        <row r="1451">
          <cell r="A1451" t="str">
            <v>TRIAE_CS42_5BL_TGACv1_405404_AA1326610.1</v>
          </cell>
          <cell r="B1451" t="str">
            <v>ACBP4, putative, expressed</v>
          </cell>
          <cell r="C1451" t="str">
            <v>Acyl-CoA-binding domain-containing protein 4</v>
          </cell>
          <cell r="D1451">
            <v>0</v>
          </cell>
          <cell r="E1451">
            <v>1.429435193</v>
          </cell>
          <cell r="F1451">
            <v>0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</row>
        <row r="1452">
          <cell r="A1452" t="str">
            <v>TRIAE_CS42_5DL_TGACv1_433907_AA1425020.1</v>
          </cell>
          <cell r="B1452" t="str">
            <v>ACBP4, putative, expressed</v>
          </cell>
          <cell r="C1452" t="str">
            <v>Acyl-CoA-binding domain-containing protein 4</v>
          </cell>
          <cell r="D1452">
            <v>0</v>
          </cell>
          <cell r="E1452">
            <v>1.4357522890000001</v>
          </cell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</row>
        <row r="1453">
          <cell r="A1453" t="str">
            <v>TRIAE_CS42_6DL_TGACv1_526452_AA1684050.1</v>
          </cell>
          <cell r="B1453" t="str">
            <v>kelch repeat protein, putative, expressed</v>
          </cell>
          <cell r="C1453" t="str">
            <v>Acyl-CoA-binding domain-containing protein 4</v>
          </cell>
          <cell r="D1453">
            <v>0</v>
          </cell>
          <cell r="E1453">
            <v>2.2453205519999999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</row>
        <row r="1454">
          <cell r="A1454" t="str">
            <v>TRIAE_CS42_5AS_TGACv1_393042_AA1267570.1</v>
          </cell>
          <cell r="B1454" t="str">
            <v>kelch repeat protein, putative, expressed</v>
          </cell>
          <cell r="C1454" t="str">
            <v>Acyl-CoA-binding domain-containing protein 4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-1.42565823</v>
          </cell>
        </row>
        <row r="1455">
          <cell r="A1455" t="str">
            <v>TRIAE_CS42_5DS_TGACv1_456524_AA1472990.1</v>
          </cell>
          <cell r="B1455" t="str">
            <v>kelch repeat protein, putative, expressed</v>
          </cell>
          <cell r="C1455" t="str">
            <v>Acyl-CoA-binding domain-containing protein 4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K1455">
            <v>-1.4004147769999999</v>
          </cell>
        </row>
        <row r="1456">
          <cell r="A1456" t="str">
            <v>TRIAE_CS42_7DL_TGACv1_602540_AA1959960.1</v>
          </cell>
          <cell r="B1456" t="str">
            <v>acyl-coenzyme A oxidase, putative, expressed</v>
          </cell>
          <cell r="C1456" t="str">
            <v>Acyl-coenzyme A oxidase 3</v>
          </cell>
          <cell r="D1456">
            <v>0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K1456">
            <v>1.42218505</v>
          </cell>
        </row>
        <row r="1457">
          <cell r="A1457" t="str">
            <v>TRIAE_CS42_7AL_TGACv1_556047_AA1753760.1</v>
          </cell>
          <cell r="B1457" t="str">
            <v>acyl-coenzyme A oxidase, putative, expressed</v>
          </cell>
          <cell r="C1457" t="str">
            <v>Acyl-coenzyme A oxidase 3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1.4356453819999999</v>
          </cell>
        </row>
        <row r="1458">
          <cell r="A1458" t="str">
            <v>TRIAE_CS42_7BL_TGACv1_578914_AA1901880.5</v>
          </cell>
          <cell r="B1458" t="str">
            <v>acyl-coenzyme A oxidase, putative, expressed</v>
          </cell>
          <cell r="C1458" t="str">
            <v>Acyl-coenzyme A oxidase 3</v>
          </cell>
          <cell r="D1458">
            <v>0</v>
          </cell>
          <cell r="E1458">
            <v>0</v>
          </cell>
          <cell r="F1458">
            <v>0</v>
          </cell>
          <cell r="G1458">
            <v>1.0164704440000001</v>
          </cell>
          <cell r="H1458">
            <v>0</v>
          </cell>
          <cell r="I1458">
            <v>0</v>
          </cell>
          <cell r="J1458">
            <v>0</v>
          </cell>
          <cell r="K1458">
            <v>1.4851236779999999</v>
          </cell>
        </row>
        <row r="1459">
          <cell r="A1459" t="str">
            <v>TRIAE_CS42_7BS_TGACv1_593608_AA1953030.1</v>
          </cell>
          <cell r="B1459" t="str">
            <v>acyl-coenzyme A oxidase, putative, expressed</v>
          </cell>
          <cell r="C1459" t="str">
            <v>Acyl-coenzyme A oxidase-like protein</v>
          </cell>
          <cell r="D1459">
            <v>1.007859727</v>
          </cell>
          <cell r="E1459">
            <v>0</v>
          </cell>
          <cell r="F1459">
            <v>1.677577128</v>
          </cell>
          <cell r="G1459">
            <v>2.1774728049999998</v>
          </cell>
          <cell r="H1459">
            <v>0</v>
          </cell>
          <cell r="I1459">
            <v>0</v>
          </cell>
          <cell r="J1459">
            <v>0</v>
          </cell>
          <cell r="K1459">
            <v>2.0588303880000001</v>
          </cell>
        </row>
        <row r="1460">
          <cell r="A1460" t="str">
            <v>TRIAE_CS42_7DS_TGACv1_622871_AA2046580.1</v>
          </cell>
          <cell r="B1460" t="str">
            <v>acyl-coenzyme A oxidase, putative, expressed</v>
          </cell>
          <cell r="C1460" t="str">
            <v>Acyl-coenzyme A oxidase-like protein</v>
          </cell>
          <cell r="D1460">
            <v>1.007859727</v>
          </cell>
          <cell r="E1460">
            <v>0</v>
          </cell>
          <cell r="F1460">
            <v>1.677577128</v>
          </cell>
          <cell r="G1460">
            <v>2.1774728049999998</v>
          </cell>
          <cell r="H1460">
            <v>0</v>
          </cell>
          <cell r="I1460">
            <v>0</v>
          </cell>
          <cell r="J1460">
            <v>0</v>
          </cell>
          <cell r="K1460">
            <v>2.0588303880000001</v>
          </cell>
        </row>
        <row r="1461">
          <cell r="A1461" t="str">
            <v>TRIAE_CS42_7AS_TGACv1_569538_AA1818510.2</v>
          </cell>
          <cell r="B1461" t="str">
            <v>acyl-coenzyme A oxidase, putative, expressed</v>
          </cell>
          <cell r="C1461" t="str">
            <v>Acyl-coenzyme A oxidase-like protein</v>
          </cell>
          <cell r="D1461">
            <v>0</v>
          </cell>
          <cell r="E1461">
            <v>0</v>
          </cell>
          <cell r="F1461">
            <v>1.7850997200000001</v>
          </cell>
          <cell r="G1461">
            <v>2.2273483820000002</v>
          </cell>
          <cell r="H1461">
            <v>0</v>
          </cell>
          <cell r="I1461">
            <v>0</v>
          </cell>
          <cell r="J1461">
            <v>0</v>
          </cell>
          <cell r="K1461">
            <v>2.0948874979999998</v>
          </cell>
        </row>
        <row r="1462">
          <cell r="A1462" t="str">
            <v>TRIAE_CS42_3AS_TGACv1_212091_AA0697620.1</v>
          </cell>
          <cell r="B1462" t="str">
            <v>peptidase C45, acyl-coenzyme A/6-aminopenicillanic acid acyl-transferase, putative, expressed</v>
          </cell>
          <cell r="C1462" t="str">
            <v>Acyl-coenzyme A:6-aminopenicillanic acid acyl-transferase</v>
          </cell>
          <cell r="D1462">
            <v>0</v>
          </cell>
          <cell r="E1462">
            <v>-1.913086506</v>
          </cell>
          <cell r="F1462">
            <v>0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</row>
        <row r="1463">
          <cell r="A1463" t="str">
            <v>TRIAE_CS42_3B_TGACv1_221971_AA0754100.1</v>
          </cell>
          <cell r="B1463" t="str">
            <v>peptidase C45, acyl-coenzyme A/6-aminopenicillanic acid acyl-transferase, putative, expressed</v>
          </cell>
          <cell r="C1463" t="str">
            <v>Acyl-coenzyme A:6-aminopenicillanic acid acyl-transferase</v>
          </cell>
          <cell r="D1463">
            <v>0</v>
          </cell>
          <cell r="E1463">
            <v>-1.913086506</v>
          </cell>
          <cell r="F1463">
            <v>0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</row>
        <row r="1464">
          <cell r="A1464" t="str">
            <v>TRIAE_CS42_U_TGACv1_641681_AA2101300.1</v>
          </cell>
          <cell r="B1464" t="str">
            <v>acylphosphatase, putative, expressed</v>
          </cell>
          <cell r="C1464" t="str">
            <v>acylphosphatase family</v>
          </cell>
          <cell r="D1464">
            <v>-2.0308871060000002</v>
          </cell>
          <cell r="E1464">
            <v>-2.0233290990000001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</row>
        <row r="1465">
          <cell r="A1465" t="str">
            <v>TRIAE_CS42_7BS_TGACv1_592698_AA1943290.1</v>
          </cell>
          <cell r="B1465" t="str">
            <v>acylphosphatase, putative, expressed</v>
          </cell>
          <cell r="C1465" t="str">
            <v>acylphosphatase family</v>
          </cell>
          <cell r="D1465">
            <v>0</v>
          </cell>
          <cell r="E1465">
            <v>0</v>
          </cell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1.011666366</v>
          </cell>
        </row>
        <row r="1466">
          <cell r="A1466" t="str">
            <v>TRIAE_CS42_7DS_TGACv1_622196_AA2034960.1</v>
          </cell>
          <cell r="B1466" t="str">
            <v>acylphosphatase, putative, expressed</v>
          </cell>
          <cell r="C1466" t="str">
            <v>acylphosphatase family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1.011666366</v>
          </cell>
        </row>
        <row r="1467">
          <cell r="A1467" t="str">
            <v>TRIAE_CS42_7BS_TGACv1_592698_AA1943310.1</v>
          </cell>
          <cell r="B1467" t="str">
            <v>acylphosphatase, putative, expressed</v>
          </cell>
          <cell r="C1467" t="str">
            <v>acylphosphatase family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1.236508621</v>
          </cell>
        </row>
        <row r="1468">
          <cell r="A1468" t="str">
            <v>TRIAE_CS42_7DS_TGACv1_621925_AA2029460.1</v>
          </cell>
          <cell r="B1468" t="str">
            <v>acylphosphatase, putative, expressed</v>
          </cell>
          <cell r="C1468" t="str">
            <v>acylphosphatase family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1.236508621</v>
          </cell>
        </row>
        <row r="1469">
          <cell r="A1469" t="str">
            <v>TRIAE_CS42_U_TGACv1_641681_AA2101270.1</v>
          </cell>
          <cell r="B1469" t="str">
            <v>acylphosphatase, putative, expressed</v>
          </cell>
          <cell r="C1469" t="str">
            <v>acylphosphatase family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0</v>
          </cell>
          <cell r="J1469">
            <v>0</v>
          </cell>
          <cell r="K1469">
            <v>1.236508621</v>
          </cell>
        </row>
        <row r="1470">
          <cell r="A1470" t="str">
            <v>TRIAE_CS42_3B_TGACv1_224755_AA0801120.1</v>
          </cell>
          <cell r="B1470" t="str">
            <v>acyl-protein thioesterase, putative, expressed</v>
          </cell>
          <cell r="C1470" t="str">
            <v>Acyl-protein thioesterase 2</v>
          </cell>
          <cell r="D1470">
            <v>-1.3170601049999999</v>
          </cell>
          <cell r="E1470">
            <v>0</v>
          </cell>
          <cell r="F1470">
            <v>1.4639365070000001</v>
          </cell>
          <cell r="G1470">
            <v>0</v>
          </cell>
          <cell r="H1470">
            <v>0</v>
          </cell>
          <cell r="I1470">
            <v>1.5143088520000001</v>
          </cell>
          <cell r="J1470">
            <v>0</v>
          </cell>
          <cell r="K1470">
            <v>1.0171205640000001</v>
          </cell>
        </row>
        <row r="1471">
          <cell r="A1471" t="str">
            <v>TRIAE_CS42_3B_TGACv1_226399_AA0816690.1</v>
          </cell>
          <cell r="B1471" t="str">
            <v>OsPOP2 - Putative Prolyl Oligopeptidase homologue, expressed</v>
          </cell>
          <cell r="C1471" t="str">
            <v>Acyl-protein thioesterase 2</v>
          </cell>
          <cell r="D1471">
            <v>0</v>
          </cell>
          <cell r="E1471">
            <v>0</v>
          </cell>
          <cell r="F1471">
            <v>-1.9290634250000001</v>
          </cell>
          <cell r="G1471">
            <v>0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</row>
        <row r="1472">
          <cell r="A1472" t="str">
            <v>TRIAE_CS42_3AL_TGACv1_194913_AA0641980.1</v>
          </cell>
          <cell r="B1472" t="str">
            <v>OsPOP2 - Putative Prolyl Oligopeptidase homologue, expressed</v>
          </cell>
          <cell r="C1472" t="str">
            <v>Acyl-protein thioesterase 2</v>
          </cell>
          <cell r="D1472">
            <v>0</v>
          </cell>
          <cell r="E1472">
            <v>0</v>
          </cell>
          <cell r="F1472">
            <v>-1.8562288499999999</v>
          </cell>
          <cell r="G1472">
            <v>-1.0613101279999999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</row>
        <row r="1473">
          <cell r="A1473" t="str">
            <v>TRIAE_CS42_3DL_TGACv1_250491_AA0869130.1</v>
          </cell>
          <cell r="B1473" t="str">
            <v>OsPOP2 - Putative Prolyl Oligopeptidase homologue, expressed</v>
          </cell>
          <cell r="C1473" t="str">
            <v>Acyl-protein thioesterase 2</v>
          </cell>
          <cell r="D1473">
            <v>0</v>
          </cell>
          <cell r="E1473">
            <v>0</v>
          </cell>
          <cell r="F1473">
            <v>-1.8562288499999999</v>
          </cell>
          <cell r="G1473">
            <v>-1.0613101279999999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</row>
        <row r="1474">
          <cell r="A1474" t="str">
            <v>TRIAE_CS42_1DL_TGACv1_061083_AA0184450.1</v>
          </cell>
          <cell r="B1474" t="str">
            <v>acyl-protein thioesterase, putative, expressed</v>
          </cell>
          <cell r="C1474" t="str">
            <v>Acyl-protein thioesterase 2</v>
          </cell>
          <cell r="D1474">
            <v>0</v>
          </cell>
          <cell r="E1474">
            <v>0</v>
          </cell>
          <cell r="F1474">
            <v>0</v>
          </cell>
          <cell r="G1474">
            <v>-1.8856818959999999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</row>
        <row r="1475">
          <cell r="A1475" t="str">
            <v>TRIAE_CS42_7DL_TGACv1_603445_AA1983810.1</v>
          </cell>
          <cell r="B1475" t="str">
            <v>hhH-GPD superfamily base excision DNA repair protein, putative, expressed</v>
          </cell>
          <cell r="C1475" t="str">
            <v>Adenine DNA glycosylase</v>
          </cell>
          <cell r="D1475">
            <v>0</v>
          </cell>
          <cell r="E1475">
            <v>-1.069580497</v>
          </cell>
          <cell r="F1475">
            <v>0</v>
          </cell>
          <cell r="G1475">
            <v>0</v>
          </cell>
          <cell r="H1475">
            <v>0</v>
          </cell>
          <cell r="I1475">
            <v>0</v>
          </cell>
          <cell r="J1475">
            <v>0</v>
          </cell>
          <cell r="K1475">
            <v>-1.025707938</v>
          </cell>
        </row>
        <row r="1476">
          <cell r="A1476" t="str">
            <v>TRIAE_CS42_U_TGACv1_640877_AA2078130.1</v>
          </cell>
          <cell r="B1476" t="str">
            <v>hhH-GPD superfamily base excision DNA repair protein, putative, expressed</v>
          </cell>
          <cell r="C1476" t="str">
            <v>Adenine DNA glycosylase</v>
          </cell>
          <cell r="D1476">
            <v>0</v>
          </cell>
          <cell r="E1476">
            <v>-1.069580497</v>
          </cell>
          <cell r="F1476">
            <v>0</v>
          </cell>
          <cell r="G1476">
            <v>0</v>
          </cell>
          <cell r="H1476">
            <v>0</v>
          </cell>
          <cell r="I1476">
            <v>0</v>
          </cell>
          <cell r="J1476">
            <v>0</v>
          </cell>
          <cell r="K1476">
            <v>-1.025707938</v>
          </cell>
        </row>
        <row r="1477">
          <cell r="A1477" t="str">
            <v>TRIAE_CS42_6BL_TGACv1_503290_AA1627790.1</v>
          </cell>
          <cell r="B1477" t="str">
            <v>universal stress protein domain containing protein, putative, expressed</v>
          </cell>
          <cell r="C1477" t="str">
            <v>Adenine nucleotide alpha hydrolases-like superfamily protein</v>
          </cell>
          <cell r="D1477">
            <v>-1.05811235</v>
          </cell>
          <cell r="E1477">
            <v>0</v>
          </cell>
          <cell r="F1477">
            <v>0</v>
          </cell>
          <cell r="G1477">
            <v>1.495391111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</row>
        <row r="1478">
          <cell r="A1478" t="str">
            <v>TRIAE_CS42_6BL_TGACv1_500057_AA1598090.1</v>
          </cell>
          <cell r="B1478" t="str">
            <v>universal stress protein domain containing protein, putative, expressed</v>
          </cell>
          <cell r="C1478" t="str">
            <v>Adenine nucleotide alpha hydrolases-like superfamily protein</v>
          </cell>
          <cell r="D1478">
            <v>-1.027542816</v>
          </cell>
          <cell r="E1478">
            <v>0</v>
          </cell>
          <cell r="F1478">
            <v>0</v>
          </cell>
          <cell r="G1478">
            <v>1.5047915080000001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</row>
        <row r="1479">
          <cell r="A1479" t="str">
            <v>TRIAE_CS42_3B_TGACv1_221066_AA0729040.1</v>
          </cell>
          <cell r="B1479" t="str">
            <v>universal stress protein domain containing protein, putative, expressed</v>
          </cell>
          <cell r="C1479" t="str">
            <v>Adenine nucleotide alpha hydrolases-like superfamily protein</v>
          </cell>
          <cell r="D1479">
            <v>0</v>
          </cell>
          <cell r="E1479">
            <v>-2.1543547900000002</v>
          </cell>
          <cell r="F1479">
            <v>0</v>
          </cell>
          <cell r="G1479">
            <v>0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</row>
        <row r="1480">
          <cell r="A1480" t="str">
            <v>TRIAE_CS42_3DS_TGACv1_272190_AA0916590.1</v>
          </cell>
          <cell r="B1480" t="str">
            <v>universal stress protein domain containing protein, putative, expressed</v>
          </cell>
          <cell r="C1480" t="str">
            <v>Adenine nucleotide alpha hydrolases-like superfamily protein</v>
          </cell>
          <cell r="D1480">
            <v>0</v>
          </cell>
          <cell r="E1480">
            <v>-2.1543547900000002</v>
          </cell>
          <cell r="F1480">
            <v>0</v>
          </cell>
          <cell r="G1480">
            <v>0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</row>
        <row r="1481">
          <cell r="A1481" t="str">
            <v>TRIAE_CS42_2BS_TGACv1_147049_AA0477280.1</v>
          </cell>
          <cell r="B1481" t="str">
            <v>universal stress protein domain containing protein, putative, expressed</v>
          </cell>
          <cell r="C1481" t="str">
            <v>Adenine nucleotide alpha hydrolases-like superfamily protein</v>
          </cell>
          <cell r="D1481">
            <v>0</v>
          </cell>
          <cell r="E1481">
            <v>-2.1470651890000001</v>
          </cell>
          <cell r="F1481">
            <v>0</v>
          </cell>
          <cell r="G1481">
            <v>-1.4133024830000001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</row>
        <row r="1482">
          <cell r="A1482" t="str">
            <v>TRIAE_CS42_2AS_TGACv1_115708_AA0372970.1</v>
          </cell>
          <cell r="B1482" t="str">
            <v>universal stress protein domain containing protein, putative, expressed</v>
          </cell>
          <cell r="C1482" t="str">
            <v>Adenine nucleotide alpha hydrolases-like superfamily protein</v>
          </cell>
          <cell r="D1482">
            <v>0</v>
          </cell>
          <cell r="E1482">
            <v>-1.808626582</v>
          </cell>
          <cell r="F1482">
            <v>0</v>
          </cell>
          <cell r="G1482">
            <v>-1.564786416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</row>
        <row r="1483">
          <cell r="A1483" t="str">
            <v>TRIAE_CS42_2DS_TGACv1_178777_AA0600820.1</v>
          </cell>
          <cell r="B1483" t="str">
            <v>universal stress protein domain containing protein, putative, expressed</v>
          </cell>
          <cell r="C1483" t="str">
            <v>Adenine nucleotide alpha hydrolases-like superfamily protein</v>
          </cell>
          <cell r="D1483">
            <v>0</v>
          </cell>
          <cell r="E1483">
            <v>-1.808626582</v>
          </cell>
          <cell r="F1483">
            <v>0</v>
          </cell>
          <cell r="G1483">
            <v>-1.564786416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</row>
        <row r="1484">
          <cell r="A1484" t="str">
            <v>TRIAE_CS42_3AL_TGACv1_197123_AA0664910.3</v>
          </cell>
          <cell r="B1484" t="str">
            <v>universal stress protein domain containing protein, putative, expressed</v>
          </cell>
          <cell r="C1484" t="str">
            <v>Adenine nucleotide alpha hydrolases-like superfamily protein</v>
          </cell>
          <cell r="D1484">
            <v>0</v>
          </cell>
          <cell r="E1484">
            <v>1.057426261</v>
          </cell>
          <cell r="F1484">
            <v>0</v>
          </cell>
          <cell r="G1484">
            <v>0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</row>
        <row r="1485">
          <cell r="A1485" t="str">
            <v>TRIAE_CS42_3B_TGACv1_227480_AA0823500.1</v>
          </cell>
          <cell r="B1485" t="str">
            <v>universal stress protein domain containing protein, putative, expressed</v>
          </cell>
          <cell r="C1485" t="str">
            <v>Adenine nucleotide alpha hydrolases-like superfamily protein</v>
          </cell>
          <cell r="D1485">
            <v>0</v>
          </cell>
          <cell r="E1485">
            <v>1.057426261</v>
          </cell>
          <cell r="F1485">
            <v>0</v>
          </cell>
          <cell r="G1485">
            <v>0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</row>
        <row r="1486">
          <cell r="A1486" t="str">
            <v>TRIAE_CS42_3DL_TGACv1_250154_AA0863200.1</v>
          </cell>
          <cell r="B1486" t="str">
            <v>universal stress protein domain containing protein, putative, expressed</v>
          </cell>
          <cell r="C1486" t="str">
            <v>Adenine nucleotide alpha hydrolases-like superfamily protein</v>
          </cell>
          <cell r="D1486">
            <v>0</v>
          </cell>
          <cell r="E1486">
            <v>1.057426261</v>
          </cell>
          <cell r="F1486">
            <v>0</v>
          </cell>
          <cell r="G1486">
            <v>0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</row>
        <row r="1487">
          <cell r="A1487" t="str">
            <v>TRIAE_CS42_2DS_TGACv1_178891_AA0602230.1</v>
          </cell>
          <cell r="B1487" t="str">
            <v>universal stress protein domain containing protein, putative, expressed</v>
          </cell>
          <cell r="C1487" t="str">
            <v>Adenine nucleotide alpha hydrolases-like superfamily protein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-1.797491255</v>
          </cell>
          <cell r="J1487">
            <v>0</v>
          </cell>
          <cell r="K1487">
            <v>0</v>
          </cell>
        </row>
        <row r="1488">
          <cell r="A1488" t="str">
            <v>TRIAE_CS42_2AS_TGACv1_113801_AA0360770.1</v>
          </cell>
          <cell r="B1488" t="str">
            <v>universal stress protein domain containing protein, putative, expressed</v>
          </cell>
          <cell r="C1488" t="str">
            <v>Adenine nucleotide alpha hydrolases-like superfamily protein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-1.776013829</v>
          </cell>
          <cell r="J1488">
            <v>0</v>
          </cell>
          <cell r="K1488">
            <v>-1.9180126529999999</v>
          </cell>
        </row>
        <row r="1489">
          <cell r="A1489" t="str">
            <v>TRIAE_CS42_5AS_TGACv1_393324_AA1271200.1</v>
          </cell>
          <cell r="B1489" t="str">
            <v>universal stress protein domain containing protein, putative, expressed</v>
          </cell>
          <cell r="C1489" t="str">
            <v>Adenine nucleotide alpha hydrolases-like superfamily protein</v>
          </cell>
          <cell r="D1489">
            <v>0</v>
          </cell>
          <cell r="E1489">
            <v>0</v>
          </cell>
          <cell r="F1489">
            <v>0</v>
          </cell>
          <cell r="G1489">
            <v>1.5570846039999999</v>
          </cell>
          <cell r="H1489">
            <v>0</v>
          </cell>
          <cell r="I1489">
            <v>1.0584309030000001</v>
          </cell>
          <cell r="J1489">
            <v>0</v>
          </cell>
          <cell r="K1489">
            <v>1.3515946379999999</v>
          </cell>
        </row>
        <row r="1490">
          <cell r="A1490" t="str">
            <v>TRIAE_CS42_5DS_TGACv1_457433_AA1486500.1</v>
          </cell>
          <cell r="B1490" t="str">
            <v>universal stress protein domain containing protein, putative, expressed</v>
          </cell>
          <cell r="C1490" t="str">
            <v>Adenine nucleotide alpha hydrolases-like superfamily protein</v>
          </cell>
          <cell r="D1490">
            <v>0</v>
          </cell>
          <cell r="E1490">
            <v>0</v>
          </cell>
          <cell r="F1490">
            <v>0</v>
          </cell>
          <cell r="G1490">
            <v>1.352332399</v>
          </cell>
          <cell r="H1490">
            <v>0</v>
          </cell>
          <cell r="I1490">
            <v>1.1218202209999999</v>
          </cell>
          <cell r="J1490">
            <v>0</v>
          </cell>
          <cell r="K1490">
            <v>1.6523488019999999</v>
          </cell>
        </row>
        <row r="1491">
          <cell r="A1491" t="str">
            <v>TRIAE_CS42_5BS_TGACv1_424245_AA1387960.1</v>
          </cell>
          <cell r="B1491" t="str">
            <v>universal stress protein domain containing protein, putative, expressed</v>
          </cell>
          <cell r="C1491" t="str">
            <v>Adenine nucleotide alpha hydrolases-like superfamily protein</v>
          </cell>
          <cell r="D1491">
            <v>0</v>
          </cell>
          <cell r="E1491">
            <v>0</v>
          </cell>
          <cell r="F1491">
            <v>0</v>
          </cell>
          <cell r="G1491">
            <v>1.352332399</v>
          </cell>
          <cell r="H1491">
            <v>0</v>
          </cell>
          <cell r="I1491">
            <v>1.1218202209999999</v>
          </cell>
          <cell r="J1491">
            <v>0</v>
          </cell>
          <cell r="K1491">
            <v>1.7176539660000001</v>
          </cell>
        </row>
        <row r="1492">
          <cell r="A1492" t="str">
            <v>TRIAE_CS42_3B_TGACv1_225356_AA0807430.1</v>
          </cell>
          <cell r="B1492" t="str">
            <v>universal stress protein domain containing protein, putative, expressed</v>
          </cell>
          <cell r="C1492" t="str">
            <v>Adenine nucleotide alpha hydrolases-like superfamily protein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0</v>
          </cell>
          <cell r="J1492">
            <v>0</v>
          </cell>
          <cell r="K1492">
            <v>-1.10807331</v>
          </cell>
        </row>
        <row r="1493">
          <cell r="A1493" t="str">
            <v>TRIAE_CS42_3DL_TGACv1_250313_AA0865950.1</v>
          </cell>
          <cell r="B1493" t="str">
            <v>universal stress protein domain containing protein, putative, expressed</v>
          </cell>
          <cell r="C1493" t="str">
            <v>Adenine nucleotide alpha hydrolases-like superfamily protein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  <cell r="K1493">
            <v>-1.10807331</v>
          </cell>
        </row>
        <row r="1494">
          <cell r="A1494" t="str">
            <v>TRIAE_CS42_3AL_TGACv1_194733_AA0638390.1</v>
          </cell>
          <cell r="B1494" t="str">
            <v>universal stress protein domain containing protein, putative, expressed</v>
          </cell>
          <cell r="C1494" t="str">
            <v>Adenine nucleotide alpha hydrolases-like superfamily protein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  <cell r="K1494">
            <v>-1.1012109059999999</v>
          </cell>
        </row>
        <row r="1495">
          <cell r="A1495" t="str">
            <v>TRIAE_CS42_2AL_TGACv1_095949_AA0315990.2</v>
          </cell>
          <cell r="B1495" t="str">
            <v>universal stress protein domain containing protein, putative, expressed</v>
          </cell>
          <cell r="C1495" t="str">
            <v>Adenine nucleotide alpha hydrolases-like superfamily protein</v>
          </cell>
          <cell r="D1495">
            <v>0</v>
          </cell>
          <cell r="E1495">
            <v>0</v>
          </cell>
          <cell r="F1495">
            <v>1.1656641240000001</v>
          </cell>
          <cell r="G1495">
            <v>2.6876802870000001</v>
          </cell>
          <cell r="H1495">
            <v>0</v>
          </cell>
          <cell r="I1495">
            <v>0</v>
          </cell>
          <cell r="J1495">
            <v>0</v>
          </cell>
          <cell r="K1495">
            <v>2.0495012520000002</v>
          </cell>
        </row>
        <row r="1496">
          <cell r="A1496" t="str">
            <v>TRIAE_CS42_2DL_TGACv1_159710_AA0541840.1</v>
          </cell>
          <cell r="B1496" t="str">
            <v>universal stress protein domain containing protein, putative, expressed</v>
          </cell>
          <cell r="C1496" t="str">
            <v>Adenine nucleotide alpha hydrolases-like superfamily protein</v>
          </cell>
          <cell r="D1496">
            <v>0</v>
          </cell>
          <cell r="E1496">
            <v>0</v>
          </cell>
          <cell r="F1496">
            <v>1.1656641240000001</v>
          </cell>
          <cell r="G1496">
            <v>2.6876802870000001</v>
          </cell>
          <cell r="H1496">
            <v>0</v>
          </cell>
          <cell r="I1496">
            <v>0</v>
          </cell>
          <cell r="J1496">
            <v>0</v>
          </cell>
          <cell r="K1496">
            <v>2.0495012520000002</v>
          </cell>
        </row>
        <row r="1497">
          <cell r="A1497" t="str">
            <v>TRIAE_CS42_2BL_TGACv1_130431_AA0411240.3</v>
          </cell>
          <cell r="B1497" t="str">
            <v>universal stress protein domain containing protein, putative, expressed</v>
          </cell>
          <cell r="C1497" t="str">
            <v>Adenine nucleotide alpha hydrolases-like superfamily protein</v>
          </cell>
          <cell r="D1497">
            <v>0</v>
          </cell>
          <cell r="E1497">
            <v>0</v>
          </cell>
          <cell r="F1497">
            <v>1.155411395</v>
          </cell>
          <cell r="G1497">
            <v>2.677715654</v>
          </cell>
          <cell r="H1497">
            <v>0</v>
          </cell>
          <cell r="I1497">
            <v>0</v>
          </cell>
          <cell r="J1497">
            <v>0</v>
          </cell>
          <cell r="K1497">
            <v>2.0497814999999999</v>
          </cell>
        </row>
        <row r="1498">
          <cell r="A1498" t="str">
            <v>TRIAE_CS42_2BS_TGACv1_147049_AA0477290.1</v>
          </cell>
          <cell r="B1498" t="str">
            <v>universal stress protein domain containing protein, putative, expressed</v>
          </cell>
          <cell r="C1498" t="str">
            <v>Adenine nucleotide alpha hydrolases-like superfamily protein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0</v>
          </cell>
          <cell r="J1498">
            <v>0</v>
          </cell>
          <cell r="K1498">
            <v>2.2500881540000002</v>
          </cell>
        </row>
        <row r="1499">
          <cell r="A1499" t="str">
            <v>TRIAE_CS42_2AS_TGACv1_116165_AA0373650.1</v>
          </cell>
          <cell r="B1499" t="str">
            <v>universal stress protein domain containing protein, putative, expressed</v>
          </cell>
          <cell r="C1499" t="str">
            <v>Adenine nucleotide alpha hydrolases-like superfamily protein</v>
          </cell>
          <cell r="D1499">
            <v>0</v>
          </cell>
          <cell r="E1499">
            <v>0</v>
          </cell>
          <cell r="F1499">
            <v>0</v>
          </cell>
          <cell r="G1499">
            <v>0</v>
          </cell>
          <cell r="H1499">
            <v>0</v>
          </cell>
          <cell r="I1499">
            <v>0</v>
          </cell>
          <cell r="J1499">
            <v>0</v>
          </cell>
          <cell r="K1499">
            <v>2.4924948979999999</v>
          </cell>
        </row>
        <row r="1500">
          <cell r="A1500" t="str">
            <v>TRIAE_CS42_2DS_TGACv1_178777_AA0600810.2</v>
          </cell>
          <cell r="B1500" t="str">
            <v>universal stress protein domain containing protein, putative, expressed</v>
          </cell>
          <cell r="C1500" t="str">
            <v>Adenine nucleotide alpha hydrolases-like superfamily protein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  <cell r="K1500">
            <v>2.7574289250000001</v>
          </cell>
        </row>
        <row r="1501">
          <cell r="A1501" t="str">
            <v>TRIAE_CS42_6AL_TGACv1_471565_AA1510920.1</v>
          </cell>
          <cell r="B1501" t="str">
            <v>universal stress protein domain containing protein, putative, expressed</v>
          </cell>
          <cell r="C1501" t="str">
            <v>Adenine nucleotide alpha hydrolases-like superfamily protein</v>
          </cell>
          <cell r="D1501">
            <v>0</v>
          </cell>
          <cell r="E1501">
            <v>0</v>
          </cell>
          <cell r="F1501">
            <v>1.060577219</v>
          </cell>
          <cell r="G1501">
            <v>1.580391036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</row>
        <row r="1502">
          <cell r="A1502" t="str">
            <v>TRIAE_CS42_6DL_TGACv1_526967_AA1696290.1</v>
          </cell>
          <cell r="B1502" t="str">
            <v>universal stress protein domain containing protein, putative, expressed</v>
          </cell>
          <cell r="C1502" t="str">
            <v>Adenine nucleotide alpha hydrolases-like superfamily protein</v>
          </cell>
          <cell r="D1502">
            <v>0</v>
          </cell>
          <cell r="E1502">
            <v>0</v>
          </cell>
          <cell r="F1502">
            <v>1.09217648</v>
          </cell>
          <cell r="G1502">
            <v>1.5536136439999999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</row>
        <row r="1503">
          <cell r="A1503" t="str">
            <v>TRIAE_CS42_2AS_TGACv1_115708_AA0372960.1</v>
          </cell>
          <cell r="B1503" t="str">
            <v>universal stress protein domain containing protein, putative, expressed</v>
          </cell>
          <cell r="C1503" t="str">
            <v>Adenine nucleotide alpha hydrolases-like superfamily protein</v>
          </cell>
          <cell r="D1503">
            <v>0</v>
          </cell>
          <cell r="E1503">
            <v>0</v>
          </cell>
          <cell r="F1503">
            <v>0</v>
          </cell>
          <cell r="G1503">
            <v>-1.4791763490000001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</row>
        <row r="1504">
          <cell r="A1504" t="str">
            <v>TRIAE_CS42_2DS_TGACv1_178777_AA0600830.1</v>
          </cell>
          <cell r="B1504" t="str">
            <v>universal stress protein domain containing protein, putative, expressed</v>
          </cell>
          <cell r="C1504" t="str">
            <v>Adenine nucleotide alpha hydrolases-like superfamily protein</v>
          </cell>
          <cell r="D1504">
            <v>0</v>
          </cell>
          <cell r="E1504">
            <v>0</v>
          </cell>
          <cell r="F1504">
            <v>0</v>
          </cell>
          <cell r="G1504">
            <v>-1.3767172270000001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</row>
        <row r="1505">
          <cell r="A1505" t="str">
            <v>TRIAE_CS42_1AL_TGACv1_001038_AA0023900.1</v>
          </cell>
          <cell r="B1505" t="str">
            <v>universal stress protein domain containing protein, putative, expressed</v>
          </cell>
          <cell r="C1505" t="str">
            <v>Adenine nucleotide alpha hydrolases-like superfamily protein</v>
          </cell>
          <cell r="D1505">
            <v>0</v>
          </cell>
          <cell r="E1505">
            <v>0</v>
          </cell>
          <cell r="F1505">
            <v>0</v>
          </cell>
          <cell r="G1505">
            <v>1.4041801700000001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</row>
        <row r="1506">
          <cell r="A1506" t="str">
            <v>TRIAE_CS42_6AL_TGACv1_473561_AA1531720.2</v>
          </cell>
          <cell r="B1506" t="str">
            <v>universal stress protein domain containing protein, putative, expressed</v>
          </cell>
          <cell r="C1506" t="str">
            <v>Adenine nucleotide alpha hydrolases-like superfamily protein</v>
          </cell>
          <cell r="D1506">
            <v>0</v>
          </cell>
          <cell r="E1506">
            <v>0</v>
          </cell>
          <cell r="F1506">
            <v>0</v>
          </cell>
          <cell r="G1506">
            <v>2.1501484749999999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</row>
        <row r="1507">
          <cell r="A1507" t="str">
            <v>TRIAE_CS42_1BL_TGACv1_031122_AA0108180.1</v>
          </cell>
          <cell r="B1507" t="str">
            <v>universal stress protein domain containing protein, putative, expressed</v>
          </cell>
          <cell r="C1507" t="str">
            <v>Adenine nucleotide alpha hydrolases-like superfamily protein</v>
          </cell>
          <cell r="D1507">
            <v>0</v>
          </cell>
          <cell r="E1507">
            <v>0</v>
          </cell>
          <cell r="F1507">
            <v>0</v>
          </cell>
          <cell r="G1507">
            <v>2.20889333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</row>
        <row r="1508">
          <cell r="A1508" t="str">
            <v>TRIAE_CS42_6BL_TGACv1_500056_AA1598020.1</v>
          </cell>
          <cell r="B1508" t="str">
            <v>universal stress protein domain containing protein, putative, expressed</v>
          </cell>
          <cell r="C1508" t="str">
            <v>Adenine nucleotide alpha hydrolases-like superfamily protein</v>
          </cell>
          <cell r="D1508">
            <v>0</v>
          </cell>
          <cell r="E1508">
            <v>0</v>
          </cell>
          <cell r="F1508">
            <v>0</v>
          </cell>
          <cell r="G1508">
            <v>2.2463586790000001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</row>
        <row r="1509">
          <cell r="A1509" t="str">
            <v>TRIAE_CS42_6DL_TGACv1_527536_AA1705450.1</v>
          </cell>
          <cell r="B1509" t="str">
            <v>universal stress protein domain containing protein, putative, expressed</v>
          </cell>
          <cell r="C1509" t="str">
            <v>Adenine nucleotide alpha hydrolases-like superfamily protein</v>
          </cell>
          <cell r="D1509">
            <v>0</v>
          </cell>
          <cell r="E1509">
            <v>0</v>
          </cell>
          <cell r="F1509">
            <v>0</v>
          </cell>
          <cell r="G1509">
            <v>2.2463586790000001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</row>
        <row r="1510">
          <cell r="A1510" t="str">
            <v>TRIAE_CS42_1AL_TGACv1_001225_AA0027290.1</v>
          </cell>
          <cell r="B1510" t="str">
            <v>universal stress protein domain containing protein, putative, expressed</v>
          </cell>
          <cell r="C1510" t="str">
            <v>Adenine nucleotide alpha hydrolases-like superfamily protein</v>
          </cell>
          <cell r="D1510">
            <v>0</v>
          </cell>
          <cell r="E1510">
            <v>0</v>
          </cell>
          <cell r="F1510">
            <v>0</v>
          </cell>
          <cell r="G1510">
            <v>3.3261172889999999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</row>
        <row r="1511">
          <cell r="A1511" t="str">
            <v>TRIAE_CS42_1BL_TGACv1_030249_AA0083800.1</v>
          </cell>
          <cell r="B1511" t="str">
            <v>universal stress protein domain containing protein, putative, expressed</v>
          </cell>
          <cell r="C1511" t="str">
            <v>Adenine nucleotide alpha hydrolases-like superfamily protein</v>
          </cell>
          <cell r="D1511">
            <v>0</v>
          </cell>
          <cell r="E1511">
            <v>0</v>
          </cell>
          <cell r="F1511">
            <v>0</v>
          </cell>
          <cell r="G1511">
            <v>3.3261172889999999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</row>
        <row r="1512">
          <cell r="A1512" t="str">
            <v>TRIAE_CS42_1DL_TGACv1_065073_AA0236480.2</v>
          </cell>
          <cell r="B1512" t="str">
            <v>universal stress protein domain containing protein, putative, expressed</v>
          </cell>
          <cell r="C1512" t="str">
            <v>Adenine nucleotide alpha hydrolases-like superfamily protein</v>
          </cell>
          <cell r="D1512">
            <v>0</v>
          </cell>
          <cell r="E1512">
            <v>0</v>
          </cell>
          <cell r="F1512">
            <v>0</v>
          </cell>
          <cell r="G1512">
            <v>3.3420692359999999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</row>
        <row r="1513">
          <cell r="A1513" t="str">
            <v>TRIAE_CS42_2BL_TGACv1_129542_AA0387880.1</v>
          </cell>
          <cell r="B1513" t="str">
            <v>phosphoribosyl transferase, putative, expressed</v>
          </cell>
          <cell r="C1513" t="str">
            <v>adenine phosphoribosyltransferase 5</v>
          </cell>
          <cell r="D1513">
            <v>1.2586121969999999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-1.703814553</v>
          </cell>
        </row>
        <row r="1514">
          <cell r="A1514" t="str">
            <v>TRIAE_CS42_2DL_TGACv1_158410_AA0517960.1</v>
          </cell>
          <cell r="B1514" t="str">
            <v>phosphoribosyl transferase, putative, expressed</v>
          </cell>
          <cell r="C1514" t="str">
            <v>adenine phosphoribosyltransferase 5</v>
          </cell>
          <cell r="D1514">
            <v>1.2586121969999999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-1.703814553</v>
          </cell>
        </row>
        <row r="1515">
          <cell r="A1515" t="str">
            <v>TRIAE_CS42_2AL_TGACv1_093387_AA0279010.1</v>
          </cell>
          <cell r="B1515" t="str">
            <v>phosphoribosyl transferase, putative, expressed</v>
          </cell>
          <cell r="C1515" t="str">
            <v>adenine phosphoribosyltransferase 5</v>
          </cell>
          <cell r="D1515">
            <v>0</v>
          </cell>
          <cell r="E1515">
            <v>-1.3288508139999999</v>
          </cell>
          <cell r="F1515">
            <v>0</v>
          </cell>
          <cell r="G1515">
            <v>1.1007773199999999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</row>
        <row r="1516">
          <cell r="A1516" t="str">
            <v>TRIAE_CS42_6AL_TGACv1_472192_AA1519000.1</v>
          </cell>
          <cell r="B1516" t="str">
            <v>phosphoribosyl transferase, putative, expressed</v>
          </cell>
          <cell r="C1516" t="str">
            <v>adenine phosphoribosyltransferase 5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-2.2636144050000002</v>
          </cell>
        </row>
        <row r="1517">
          <cell r="A1517" t="str">
            <v>TRIAE_CS42_6BL_TGACv1_499716_AA1589820.1</v>
          </cell>
          <cell r="B1517" t="str">
            <v>phosphoribosyl transferase, putative, expressed</v>
          </cell>
          <cell r="C1517" t="str">
            <v>adenine phosphoribosyltransferase 5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  <cell r="K1517">
            <v>-1.550306602</v>
          </cell>
        </row>
        <row r="1518">
          <cell r="A1518" t="str">
            <v>TRIAE_CS42_6DL_TGACv1_528171_AA1712170.1</v>
          </cell>
          <cell r="B1518" t="str">
            <v>phosphoribosyl transferase, putative, expressed</v>
          </cell>
          <cell r="C1518" t="str">
            <v>adenine phosphoribosyltransferase 5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0</v>
          </cell>
          <cell r="I1518">
            <v>0</v>
          </cell>
          <cell r="J1518">
            <v>0</v>
          </cell>
          <cell r="K1518">
            <v>-1.550306602</v>
          </cell>
        </row>
        <row r="1519">
          <cell r="A1519" t="str">
            <v>TRIAE_CS42_5BS_TGACv1_424380_AA1389220.1</v>
          </cell>
          <cell r="B1519" t="str">
            <v>phosphoribosyl transferase, putative, expressed</v>
          </cell>
          <cell r="C1519" t="str">
            <v>adenine phosphoribosyltransferase 5</v>
          </cell>
          <cell r="D1519">
            <v>0</v>
          </cell>
          <cell r="E1519">
            <v>0</v>
          </cell>
          <cell r="F1519">
            <v>1.009518234</v>
          </cell>
          <cell r="G1519">
            <v>1.0260359990000001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</row>
        <row r="1520">
          <cell r="A1520" t="str">
            <v>TRIAE_CS42_4DS_TGACv1_361910_AA1174150.1</v>
          </cell>
          <cell r="B1520" t="str">
            <v>permease domain containing protein, putative, expressed</v>
          </cell>
          <cell r="C1520" t="str">
            <v>Adenine/guanine permease AZG2</v>
          </cell>
          <cell r="D1520">
            <v>0</v>
          </cell>
          <cell r="E1520">
            <v>0</v>
          </cell>
          <cell r="F1520">
            <v>0</v>
          </cell>
          <cell r="G1520">
            <v>3.702434534</v>
          </cell>
          <cell r="H1520">
            <v>0</v>
          </cell>
          <cell r="I1520">
            <v>0</v>
          </cell>
          <cell r="J1520">
            <v>0</v>
          </cell>
          <cell r="K1520">
            <v>1.1686122560000001</v>
          </cell>
        </row>
        <row r="1521">
          <cell r="A1521" t="str">
            <v>TRIAE_CS42_4AL_TGACv1_290452_AA0985600.1</v>
          </cell>
          <cell r="B1521" t="str">
            <v>permease domain containing protein, putative, expressed</v>
          </cell>
          <cell r="C1521" t="str">
            <v>Adenine/guanine permease AZG2</v>
          </cell>
          <cell r="D1521">
            <v>0</v>
          </cell>
          <cell r="E1521">
            <v>0</v>
          </cell>
          <cell r="F1521">
            <v>0</v>
          </cell>
          <cell r="G1521">
            <v>3.7798899380000002</v>
          </cell>
          <cell r="H1521">
            <v>0</v>
          </cell>
          <cell r="I1521">
            <v>0</v>
          </cell>
          <cell r="J1521">
            <v>0</v>
          </cell>
          <cell r="K1521">
            <v>1.4333513040000001</v>
          </cell>
        </row>
        <row r="1522">
          <cell r="A1522" t="str">
            <v>TRIAE_CS42_2AL_TGACv1_094077_AA0292200.1</v>
          </cell>
          <cell r="B1522" t="str">
            <v>erythronate-4-phosphate dehydrogenase, putative, expressed</v>
          </cell>
          <cell r="C1522" t="str">
            <v>Adenosylhomocysteinase</v>
          </cell>
          <cell r="D1522">
            <v>0</v>
          </cell>
          <cell r="E1522">
            <v>2.5321719819999999</v>
          </cell>
          <cell r="F1522">
            <v>0</v>
          </cell>
          <cell r="G1522">
            <v>0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</row>
        <row r="1523">
          <cell r="A1523" t="str">
            <v>TRIAE_CS42_2BL_TGACv1_129400_AA0381860.2</v>
          </cell>
          <cell r="B1523" t="str">
            <v>erythronate-4-phosphate dehydrogenase, putative, expressed</v>
          </cell>
          <cell r="C1523" t="str">
            <v>Adenosylhomocysteinase</v>
          </cell>
          <cell r="D1523">
            <v>0</v>
          </cell>
          <cell r="E1523">
            <v>2.5321719819999999</v>
          </cell>
          <cell r="F1523">
            <v>0</v>
          </cell>
          <cell r="G1523">
            <v>0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</row>
        <row r="1524">
          <cell r="A1524" t="str">
            <v>TRIAE_CS42_2DL_TGACv1_158777_AA0526010.4</v>
          </cell>
          <cell r="B1524" t="str">
            <v>erythronate-4-phosphate dehydrogenase, putative, expressed</v>
          </cell>
          <cell r="C1524" t="str">
            <v>Adenosylhomocysteinase</v>
          </cell>
          <cell r="D1524">
            <v>0</v>
          </cell>
          <cell r="E1524">
            <v>2.5321719819999999</v>
          </cell>
          <cell r="F1524">
            <v>0</v>
          </cell>
          <cell r="G1524">
            <v>0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</row>
        <row r="1525">
          <cell r="A1525" t="str">
            <v>TRIAE_CS42_2AL_TGACv1_094486_AA0298610.1</v>
          </cell>
          <cell r="B1525" t="str">
            <v>erythronate-4-phosphate dehydrogenase, putative, expressed</v>
          </cell>
          <cell r="C1525" t="str">
            <v>Adenosylhomocysteinase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  <cell r="H1525">
            <v>0</v>
          </cell>
          <cell r="I1525">
            <v>0</v>
          </cell>
          <cell r="J1525">
            <v>0</v>
          </cell>
          <cell r="K1525">
            <v>-1.013354493</v>
          </cell>
        </row>
        <row r="1526">
          <cell r="A1526" t="str">
            <v>TRIAE_CS42_2DL_TGACv1_160591_AA0552150.1</v>
          </cell>
          <cell r="B1526" t="str">
            <v>erythronate-4-phosphate dehydrogenase, putative, expressed</v>
          </cell>
          <cell r="C1526" t="str">
            <v>Adenosylhomocysteinase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  <cell r="H1526">
            <v>0</v>
          </cell>
          <cell r="I1526">
            <v>0</v>
          </cell>
          <cell r="J1526">
            <v>0</v>
          </cell>
          <cell r="K1526">
            <v>-1.013354493</v>
          </cell>
        </row>
        <row r="1527">
          <cell r="A1527" t="str">
            <v>TRIAE_CS42_7AS_TGACv1_569429_AA1815590.1</v>
          </cell>
          <cell r="B1527" t="str">
            <v>adenylate cyclase family protein, expressed</v>
          </cell>
          <cell r="C1527" t="str">
            <v>Adenylate cyclase</v>
          </cell>
          <cell r="D1527">
            <v>-1.1834703710000001</v>
          </cell>
          <cell r="E1527">
            <v>-1.657911234</v>
          </cell>
          <cell r="F1527">
            <v>0</v>
          </cell>
          <cell r="G1527">
            <v>0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</row>
        <row r="1528">
          <cell r="A1528" t="str">
            <v>TRIAE_CS42_7BS_TGACv1_592382_AA1937020.1</v>
          </cell>
          <cell r="B1528" t="str">
            <v>adenylate cyclase family protein, expressed</v>
          </cell>
          <cell r="C1528" t="str">
            <v>Adenylate cyclase</v>
          </cell>
          <cell r="D1528">
            <v>-1.1834703710000001</v>
          </cell>
          <cell r="E1528">
            <v>-1.657911234</v>
          </cell>
          <cell r="F1528">
            <v>0</v>
          </cell>
          <cell r="G1528">
            <v>0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</row>
        <row r="1529">
          <cell r="A1529" t="str">
            <v>TRIAE_CS42_7DS_TGACv1_621585_AA2020190.1</v>
          </cell>
          <cell r="B1529" t="str">
            <v>adenylate cyclase family protein, expressed</v>
          </cell>
          <cell r="C1529" t="str">
            <v>Adenylate cyclase</v>
          </cell>
          <cell r="D1529">
            <v>-1.1834703710000001</v>
          </cell>
          <cell r="E1529">
            <v>-1.657911234</v>
          </cell>
          <cell r="F1529">
            <v>0</v>
          </cell>
          <cell r="G1529">
            <v>0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</row>
        <row r="1530">
          <cell r="A1530" t="str">
            <v>TRIAE_CS42_7DS_TGACv1_621924_AA2029400.1</v>
          </cell>
          <cell r="B1530" t="str">
            <v>adenylate cyclase family protein, expressed</v>
          </cell>
          <cell r="C1530" t="str">
            <v>Adenylate cyclase</v>
          </cell>
          <cell r="D1530">
            <v>-1.1834703710000001</v>
          </cell>
          <cell r="E1530">
            <v>-1.657911234</v>
          </cell>
          <cell r="F1530">
            <v>0</v>
          </cell>
          <cell r="G1530">
            <v>0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</row>
        <row r="1531">
          <cell r="A1531" t="str">
            <v>TRIAE_CS42_3B_TGACv1_221500_AA0741950.1</v>
          </cell>
          <cell r="B1531" t="str">
            <v>IPP transferase, putative, expressed</v>
          </cell>
          <cell r="C1531" t="str">
            <v>Adenylate isopentenyltransferase</v>
          </cell>
          <cell r="D1531">
            <v>0</v>
          </cell>
          <cell r="E1531">
            <v>0</v>
          </cell>
          <cell r="F1531">
            <v>-2.7126383430000001</v>
          </cell>
          <cell r="G1531">
            <v>-1.4041243290000001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</row>
        <row r="1532">
          <cell r="A1532" t="str">
            <v>TRIAE_CS42_3DL_TGACv1_249092_AA0837320.1</v>
          </cell>
          <cell r="B1532" t="str">
            <v>IPP transferase, putative, expressed</v>
          </cell>
          <cell r="C1532" t="str">
            <v>Adenylate isopentenyltransferase</v>
          </cell>
          <cell r="D1532">
            <v>0</v>
          </cell>
          <cell r="E1532">
            <v>0</v>
          </cell>
          <cell r="F1532">
            <v>-2.5346460620000002</v>
          </cell>
          <cell r="G1532">
            <v>-1.3251880840000001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</row>
        <row r="1533">
          <cell r="A1533" t="str">
            <v>TRIAE_CS42_3AL_TGACv1_193806_AA0620010.1</v>
          </cell>
          <cell r="B1533" t="str">
            <v>IPP transferase, putative, expressed</v>
          </cell>
          <cell r="C1533" t="str">
            <v>Adenylate isopentenyltransferase</v>
          </cell>
          <cell r="D1533">
            <v>0</v>
          </cell>
          <cell r="E1533">
            <v>0</v>
          </cell>
          <cell r="F1533">
            <v>-2.2340324589999998</v>
          </cell>
          <cell r="G1533">
            <v>0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</row>
        <row r="1534">
          <cell r="A1534" t="str">
            <v>TRIAE_CS42_2AL_TGACv1_098359_AA0326070.1</v>
          </cell>
          <cell r="B1534" t="str">
            <v>adenylate kinase, putative, expressed</v>
          </cell>
          <cell r="C1534" t="str">
            <v>Adenylate kinase</v>
          </cell>
          <cell r="D1534">
            <v>1.04051184</v>
          </cell>
          <cell r="E1534">
            <v>1.980408457</v>
          </cell>
          <cell r="F1534">
            <v>0</v>
          </cell>
          <cell r="G1534">
            <v>1.3475190130000001</v>
          </cell>
          <cell r="H1534">
            <v>0</v>
          </cell>
          <cell r="I1534">
            <v>0</v>
          </cell>
          <cell r="J1534">
            <v>0</v>
          </cell>
          <cell r="K1534">
            <v>0</v>
          </cell>
        </row>
        <row r="1535">
          <cell r="A1535" t="str">
            <v>TRIAE_CS42_2BL_TGACv1_129799_AA0396450.2</v>
          </cell>
          <cell r="B1535" t="str">
            <v>adenylate kinase, putative, expressed</v>
          </cell>
          <cell r="C1535" t="str">
            <v>Adenylate kinase</v>
          </cell>
          <cell r="D1535">
            <v>1.1826210260000001</v>
          </cell>
          <cell r="E1535">
            <v>2.171423667</v>
          </cell>
          <cell r="F1535">
            <v>0</v>
          </cell>
          <cell r="G1535">
            <v>1.358713702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</row>
        <row r="1536">
          <cell r="A1536" t="str">
            <v>TRIAE_CS42_2DL_TGACv1_159717_AA0541970.1</v>
          </cell>
          <cell r="B1536" t="str">
            <v>adenylate kinase, putative, expressed</v>
          </cell>
          <cell r="C1536" t="str">
            <v>Adenylate kinase</v>
          </cell>
          <cell r="D1536">
            <v>0</v>
          </cell>
          <cell r="E1536">
            <v>1.9922080900000001</v>
          </cell>
          <cell r="F1536">
            <v>0</v>
          </cell>
          <cell r="G1536">
            <v>1.510480314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</row>
        <row r="1537">
          <cell r="A1537" t="str">
            <v>TRIAE_CS42_7AL_TGACv1_557487_AA1781990.1</v>
          </cell>
          <cell r="B1537" t="str">
            <v>adenylate kinase, putative, expressed</v>
          </cell>
          <cell r="C1537" t="str">
            <v>Adenylate kinase</v>
          </cell>
          <cell r="D1537">
            <v>0</v>
          </cell>
          <cell r="E1537">
            <v>0</v>
          </cell>
          <cell r="F1537">
            <v>0</v>
          </cell>
          <cell r="G1537">
            <v>-1.7350143220000001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</row>
        <row r="1538">
          <cell r="A1538" t="str">
            <v>TRIAE_CS42_7BL_TGACv1_578322_AA1892970.1</v>
          </cell>
          <cell r="B1538" t="str">
            <v>adenylate kinase, putative, expressed</v>
          </cell>
          <cell r="C1538" t="str">
            <v>Adenylate kinase</v>
          </cell>
          <cell r="D1538">
            <v>0</v>
          </cell>
          <cell r="E1538">
            <v>0</v>
          </cell>
          <cell r="F1538">
            <v>0</v>
          </cell>
          <cell r="G1538">
            <v>-1.7350143220000001</v>
          </cell>
          <cell r="H1538">
            <v>0</v>
          </cell>
          <cell r="I1538">
            <v>0</v>
          </cell>
          <cell r="J1538">
            <v>0</v>
          </cell>
          <cell r="K1538">
            <v>0</v>
          </cell>
        </row>
        <row r="1539">
          <cell r="A1539" t="str">
            <v>TRIAE_CS42_7DL_TGACv1_602844_AA1969940.1</v>
          </cell>
          <cell r="B1539" t="str">
            <v>adenylate kinase, putative, expressed</v>
          </cell>
          <cell r="C1539" t="str">
            <v>Adenylate kinase</v>
          </cell>
          <cell r="D1539">
            <v>0</v>
          </cell>
          <cell r="E1539">
            <v>0</v>
          </cell>
          <cell r="F1539">
            <v>0</v>
          </cell>
          <cell r="G1539">
            <v>-1.7350143220000001</v>
          </cell>
          <cell r="H1539">
            <v>0</v>
          </cell>
          <cell r="I1539">
            <v>0</v>
          </cell>
          <cell r="J1539">
            <v>0</v>
          </cell>
          <cell r="K1539">
            <v>0</v>
          </cell>
        </row>
        <row r="1540">
          <cell r="A1540" t="str">
            <v>TRIAE_CS42_2AS_TGACv1_112998_AA0349410.2</v>
          </cell>
          <cell r="B1540" t="str">
            <v>adenylate kinase, putative, expressed</v>
          </cell>
          <cell r="C1540" t="str">
            <v>adenylate kinase family protein</v>
          </cell>
          <cell r="D1540">
            <v>1.9775189790000001</v>
          </cell>
          <cell r="E1540">
            <v>3.3389745319999999</v>
          </cell>
          <cell r="F1540">
            <v>1.1163348989999999</v>
          </cell>
          <cell r="G1540">
            <v>0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</row>
        <row r="1541">
          <cell r="A1541" t="str">
            <v>TRIAE_CS42_2DS_TGACv1_177920_AA0587380.1</v>
          </cell>
          <cell r="B1541" t="str">
            <v>adenylate kinase, putative, expressed</v>
          </cell>
          <cell r="C1541" t="str">
            <v>adenylate kinase family protein</v>
          </cell>
          <cell r="D1541">
            <v>1.9775189790000001</v>
          </cell>
          <cell r="E1541">
            <v>3.3389745319999999</v>
          </cell>
          <cell r="F1541">
            <v>1.1163348989999999</v>
          </cell>
          <cell r="G1541">
            <v>0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</row>
        <row r="1542">
          <cell r="A1542" t="str">
            <v>TRIAE_CS42_2BS_TGACv1_146900_AA0475120.2</v>
          </cell>
          <cell r="B1542" t="str">
            <v>adenylate kinase, putative, expressed</v>
          </cell>
          <cell r="C1542" t="str">
            <v>adenylate kinase family protein</v>
          </cell>
          <cell r="D1542">
            <v>0</v>
          </cell>
          <cell r="E1542">
            <v>0</v>
          </cell>
          <cell r="F1542">
            <v>1.12612223</v>
          </cell>
          <cell r="G1542">
            <v>0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</row>
        <row r="1543">
          <cell r="A1543" t="str">
            <v>TRIAE_CS42_7BL_TGACv1_578929_AA1902060.2</v>
          </cell>
          <cell r="B1543" t="str">
            <v>adenylate kinase, putative, expressed</v>
          </cell>
          <cell r="C1543" t="str">
            <v>adenylate kinase family protein</v>
          </cell>
          <cell r="D1543">
            <v>0</v>
          </cell>
          <cell r="E1543">
            <v>0</v>
          </cell>
          <cell r="F1543">
            <v>0</v>
          </cell>
          <cell r="G1543">
            <v>-1.5180089299999999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</row>
        <row r="1544">
          <cell r="A1544" t="str">
            <v>TRIAE_CS42_7DL_TGACv1_603894_AA1990870.2</v>
          </cell>
          <cell r="B1544" t="str">
            <v>adenylate kinase, putative, expressed</v>
          </cell>
          <cell r="C1544" t="str">
            <v>adenylate kinase family protein</v>
          </cell>
          <cell r="D1544">
            <v>0</v>
          </cell>
          <cell r="E1544">
            <v>0</v>
          </cell>
          <cell r="F1544">
            <v>0</v>
          </cell>
          <cell r="G1544">
            <v>-1.4886206609999999</v>
          </cell>
          <cell r="H1544">
            <v>0</v>
          </cell>
          <cell r="I1544">
            <v>0</v>
          </cell>
          <cell r="J1544">
            <v>0</v>
          </cell>
          <cell r="K1544">
            <v>0</v>
          </cell>
        </row>
        <row r="1545">
          <cell r="A1545" t="str">
            <v>TRIAE_CS42_6BS_TGACv1_515230_AA1668410.1</v>
          </cell>
          <cell r="B1545" t="str">
            <v>adenylate kinase family protein, putative, expressed</v>
          </cell>
          <cell r="C1545" t="str">
            <v>adenylate kinase family protein</v>
          </cell>
          <cell r="D1545">
            <v>0</v>
          </cell>
          <cell r="E1545">
            <v>0</v>
          </cell>
          <cell r="F1545">
            <v>0</v>
          </cell>
          <cell r="G1545">
            <v>-1.3568049010000001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</row>
        <row r="1546">
          <cell r="A1546" t="str">
            <v>TRIAE_CS42_U_TGACv1_646538_AA2146620.1</v>
          </cell>
          <cell r="B1546" t="str">
            <v>adenylate kinase family protein, putative, expressed</v>
          </cell>
          <cell r="C1546" t="str">
            <v>adenylate kinase family protein</v>
          </cell>
          <cell r="D1546">
            <v>0</v>
          </cell>
          <cell r="E1546">
            <v>0</v>
          </cell>
          <cell r="F1546">
            <v>0</v>
          </cell>
          <cell r="G1546">
            <v>-1.343412176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</row>
        <row r="1547">
          <cell r="A1547" t="str">
            <v>TRIAE_CS42_6AS_TGACv1_485880_AA1553590.1</v>
          </cell>
          <cell r="B1547" t="str">
            <v>adenylate kinase family protein, putative, expressed</v>
          </cell>
          <cell r="C1547" t="str">
            <v>adenylate kinase family protein</v>
          </cell>
          <cell r="D1547">
            <v>0</v>
          </cell>
          <cell r="E1547">
            <v>0</v>
          </cell>
          <cell r="F1547">
            <v>0</v>
          </cell>
          <cell r="G1547">
            <v>-1.2659481050000001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</row>
        <row r="1548">
          <cell r="A1548" t="str">
            <v>TRIAE_CS42_2DS_TGACv1_177716_AA0583120.1</v>
          </cell>
          <cell r="B1548" t="str">
            <v>adenylate kinase, putative, expressed</v>
          </cell>
          <cell r="C1548" t="str">
            <v>adenylate kinase family protein</v>
          </cell>
          <cell r="D1548">
            <v>0</v>
          </cell>
          <cell r="E1548">
            <v>0</v>
          </cell>
          <cell r="F1548">
            <v>0</v>
          </cell>
          <cell r="G1548">
            <v>1.0630978520000001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</row>
        <row r="1549">
          <cell r="A1549" t="str">
            <v>TRIAE_CS42_4AL_TGACv1_291018_AA0991380.2</v>
          </cell>
          <cell r="B1549" t="str">
            <v>adenylyl cyclase-associated protein, putative, expressed</v>
          </cell>
          <cell r="C1549" t="str">
            <v>Adenylyl cyclase-associated protein</v>
          </cell>
          <cell r="D1549">
            <v>0</v>
          </cell>
          <cell r="E1549">
            <v>0</v>
          </cell>
          <cell r="F1549">
            <v>0</v>
          </cell>
          <cell r="G1549">
            <v>-1.127060073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</row>
        <row r="1550">
          <cell r="A1550" t="str">
            <v>TRIAE_CS42_4DS_TGACv1_362799_AA1182230.1</v>
          </cell>
          <cell r="B1550" t="str">
            <v>adenylyl cyclase-associated protein, putative, expressed</v>
          </cell>
          <cell r="C1550" t="str">
            <v>Adenylyl cyclase-associated protein</v>
          </cell>
          <cell r="D1550">
            <v>0</v>
          </cell>
          <cell r="E1550">
            <v>0</v>
          </cell>
          <cell r="F1550">
            <v>0</v>
          </cell>
          <cell r="G1550">
            <v>-1.108945675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</row>
        <row r="1551">
          <cell r="A1551" t="str">
            <v>TRIAE_CS42_7BL_TGACv1_578265_AA1892110.1</v>
          </cell>
          <cell r="B1551" t="str">
            <v>glutathione synthetase, chloroplast precursor, putative, expressed</v>
          </cell>
          <cell r="C1551" t="str">
            <v>ADP,ATP carrier protein 1</v>
          </cell>
          <cell r="D1551">
            <v>1.4000790139999999</v>
          </cell>
          <cell r="E1551">
            <v>1.8044897289999999</v>
          </cell>
          <cell r="F1551">
            <v>-1.2320462619999999</v>
          </cell>
          <cell r="G1551">
            <v>-1.4342439380000001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</row>
        <row r="1552">
          <cell r="A1552" t="str">
            <v>TRIAE_CS42_6BS_TGACv1_515080_AA1667080.1</v>
          </cell>
          <cell r="B1552" t="str">
            <v>plastidic ATP/ADP-transporter, putative, expressed</v>
          </cell>
          <cell r="C1552" t="str">
            <v>ADP,ATP carrier protein 1</v>
          </cell>
          <cell r="D1552">
            <v>0</v>
          </cell>
          <cell r="E1552">
            <v>-1.460268898</v>
          </cell>
          <cell r="F1552">
            <v>0</v>
          </cell>
          <cell r="G1552">
            <v>0</v>
          </cell>
          <cell r="H1552">
            <v>0</v>
          </cell>
          <cell r="I1552">
            <v>0</v>
          </cell>
          <cell r="J1552">
            <v>0</v>
          </cell>
          <cell r="K1552">
            <v>1.435726767</v>
          </cell>
        </row>
        <row r="1553">
          <cell r="A1553" t="str">
            <v>TRIAE_CS42_6DS_TGACv1_542836_AA1731330.1</v>
          </cell>
          <cell r="B1553" t="str">
            <v>plastidic ATP/ADP-transporter, putative, expressed</v>
          </cell>
          <cell r="C1553" t="str">
            <v>ADP,ATP carrier protein 1</v>
          </cell>
          <cell r="D1553">
            <v>0</v>
          </cell>
          <cell r="E1553">
            <v>-1.4560233330000001</v>
          </cell>
          <cell r="F1553">
            <v>0</v>
          </cell>
          <cell r="G1553">
            <v>0</v>
          </cell>
          <cell r="H1553">
            <v>0</v>
          </cell>
          <cell r="I1553">
            <v>0</v>
          </cell>
          <cell r="J1553">
            <v>0</v>
          </cell>
          <cell r="K1553">
            <v>1.451141113</v>
          </cell>
        </row>
        <row r="1554">
          <cell r="A1554" t="str">
            <v>TRIAE_CS42_6AS_TGACv1_485163_AA1538560.1</v>
          </cell>
          <cell r="B1554" t="str">
            <v>plastidic ATP/ADP-transporter, putative, expressed</v>
          </cell>
          <cell r="C1554" t="str">
            <v>ADP,ATP carrier protein 1</v>
          </cell>
          <cell r="D1554">
            <v>0</v>
          </cell>
          <cell r="E1554">
            <v>-1.4316990540000001</v>
          </cell>
          <cell r="F1554">
            <v>0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1.6112973450000001</v>
          </cell>
        </row>
        <row r="1555">
          <cell r="A1555" t="str">
            <v>TRIAE_CS42_1DL_TGACv1_062342_AA0212900.1</v>
          </cell>
          <cell r="B1555" t="str">
            <v>mitochondrial carrier protein, putative, expressed</v>
          </cell>
          <cell r="C1555" t="str">
            <v>ADP,ATP carrier protein 2, mitochondrial</v>
          </cell>
          <cell r="D1555">
            <v>0</v>
          </cell>
          <cell r="E1555">
            <v>0</v>
          </cell>
          <cell r="F1555">
            <v>1.278547731</v>
          </cell>
          <cell r="G1555">
            <v>2.4610693010000002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</row>
        <row r="1556">
          <cell r="A1556" t="str">
            <v>TRIAE_CS42_1AL_TGACv1_001216_AA0027050.1</v>
          </cell>
          <cell r="B1556" t="str">
            <v>mitochondrial carrier protein, putative, expressed</v>
          </cell>
          <cell r="C1556" t="str">
            <v>ADP,ATP carrier protein 2, mitochondrial</v>
          </cell>
          <cell r="D1556">
            <v>0</v>
          </cell>
          <cell r="E1556">
            <v>0</v>
          </cell>
          <cell r="F1556">
            <v>1.3246639280000001</v>
          </cell>
          <cell r="G1556">
            <v>2.5094524589999998</v>
          </cell>
          <cell r="H1556">
            <v>0</v>
          </cell>
          <cell r="I1556">
            <v>0</v>
          </cell>
          <cell r="J1556">
            <v>0</v>
          </cell>
          <cell r="K1556">
            <v>0</v>
          </cell>
        </row>
        <row r="1557">
          <cell r="A1557" t="str">
            <v>TRIAE_CS42_1BL_TGACv1_031064_AA0107040.1</v>
          </cell>
          <cell r="B1557" t="str">
            <v>mitochondrial carrier protein, putative, expressed</v>
          </cell>
          <cell r="C1557" t="str">
            <v>ADP,ATP carrier protein 2, mitochondrial</v>
          </cell>
          <cell r="D1557">
            <v>0</v>
          </cell>
          <cell r="E1557">
            <v>0</v>
          </cell>
          <cell r="F1557">
            <v>1.401009401</v>
          </cell>
          <cell r="G1557">
            <v>2.601876211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</row>
        <row r="1558">
          <cell r="A1558" t="str">
            <v>TRIAE_CS42_3B_TGACv1_221405_AA0739790.1</v>
          </cell>
          <cell r="B1558" t="str">
            <v>mitochondrial carrier protein, putative, expressed</v>
          </cell>
          <cell r="C1558" t="str">
            <v>ADP,ATP carrier protein 3, mitochondrial</v>
          </cell>
          <cell r="D1558">
            <v>0</v>
          </cell>
          <cell r="E1558">
            <v>0</v>
          </cell>
          <cell r="F1558">
            <v>0</v>
          </cell>
          <cell r="G1558">
            <v>-1.2714000649999999</v>
          </cell>
          <cell r="H1558">
            <v>0</v>
          </cell>
          <cell r="I1558">
            <v>0</v>
          </cell>
          <cell r="J1558">
            <v>0</v>
          </cell>
          <cell r="K1558">
            <v>1.050496198</v>
          </cell>
        </row>
        <row r="1559">
          <cell r="A1559" t="str">
            <v>TRIAE_CS42_3B_TGACv1_222000_AA0754910.1</v>
          </cell>
          <cell r="B1559" t="str">
            <v>mitochondrial carrier protein, putative, expressed</v>
          </cell>
          <cell r="C1559" t="str">
            <v>ADP,ATP carrier protein 3, mitochondrial</v>
          </cell>
          <cell r="D1559">
            <v>0</v>
          </cell>
          <cell r="E1559">
            <v>0</v>
          </cell>
          <cell r="F1559">
            <v>0</v>
          </cell>
          <cell r="G1559">
            <v>-1.277128987</v>
          </cell>
          <cell r="H1559">
            <v>0</v>
          </cell>
          <cell r="I1559">
            <v>0</v>
          </cell>
          <cell r="J1559">
            <v>0</v>
          </cell>
          <cell r="K1559">
            <v>1.0672157879999999</v>
          </cell>
        </row>
        <row r="1560">
          <cell r="A1560" t="str">
            <v>TRIAE_CS42_2AS_TGACv1_112192_AA0332710.1</v>
          </cell>
          <cell r="B1560" t="str">
            <v>mitochondrial carrier protein, putative, expressed</v>
          </cell>
          <cell r="C1560" t="str">
            <v>ADP,ATP carrier protein 3, mitochondrial</v>
          </cell>
          <cell r="D1560">
            <v>0</v>
          </cell>
          <cell r="E1560">
            <v>0</v>
          </cell>
          <cell r="F1560">
            <v>0</v>
          </cell>
          <cell r="G1560">
            <v>6.7900987119999998</v>
          </cell>
          <cell r="H1560">
            <v>0</v>
          </cell>
          <cell r="I1560">
            <v>0</v>
          </cell>
          <cell r="J1560">
            <v>0</v>
          </cell>
          <cell r="K1560">
            <v>2.958208714</v>
          </cell>
        </row>
        <row r="1561">
          <cell r="A1561" t="str">
            <v>TRIAE_CS42_7BS_TGACv1_594027_AA1955600.1</v>
          </cell>
          <cell r="B1561" t="str">
            <v>mitochondrial carrier protein, putative, expressed</v>
          </cell>
          <cell r="C1561" t="str">
            <v>ADP,ATP carrier protein 3, mitochondrial</v>
          </cell>
          <cell r="D1561">
            <v>0</v>
          </cell>
          <cell r="E1561">
            <v>0</v>
          </cell>
          <cell r="F1561">
            <v>0</v>
          </cell>
          <cell r="G1561">
            <v>6.7900987119999998</v>
          </cell>
          <cell r="H1561">
            <v>0</v>
          </cell>
          <cell r="I1561">
            <v>0</v>
          </cell>
          <cell r="J1561">
            <v>0</v>
          </cell>
          <cell r="K1561">
            <v>2.958208714</v>
          </cell>
        </row>
        <row r="1562">
          <cell r="A1562" t="str">
            <v>TRIAE_CS42_7DS_TGACv1_623542_AA2054340.1</v>
          </cell>
          <cell r="B1562" t="str">
            <v>mitochondrial carrier protein, putative, expressed</v>
          </cell>
          <cell r="C1562" t="str">
            <v>ADP,ATP carrier protein 3, mitochondrial</v>
          </cell>
          <cell r="D1562">
            <v>0</v>
          </cell>
          <cell r="E1562">
            <v>0</v>
          </cell>
          <cell r="F1562">
            <v>0</v>
          </cell>
          <cell r="G1562">
            <v>6.7900987119999998</v>
          </cell>
          <cell r="H1562">
            <v>0</v>
          </cell>
          <cell r="I1562">
            <v>0</v>
          </cell>
          <cell r="J1562">
            <v>0</v>
          </cell>
          <cell r="K1562">
            <v>2.958208714</v>
          </cell>
        </row>
        <row r="1563">
          <cell r="A1563" t="str">
            <v>TRIAE_CS42_3DS_TGACv1_272327_AA0919100.1</v>
          </cell>
          <cell r="B1563" t="str">
            <v>mitochondrial carrier protein, putative, expressed</v>
          </cell>
          <cell r="C1563" t="str">
            <v>ADP,ATP carrier protein 3, mitochondrial</v>
          </cell>
          <cell r="D1563">
            <v>0</v>
          </cell>
          <cell r="E1563">
            <v>0</v>
          </cell>
          <cell r="F1563">
            <v>0</v>
          </cell>
          <cell r="G1563">
            <v>-1.278083605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</row>
        <row r="1564">
          <cell r="A1564" t="str">
            <v>TRIAE_CS42_4AL_TGACv1_288181_AA0939820.1</v>
          </cell>
          <cell r="B1564" t="str">
            <v>mitochondrial carrier protein, putative, expressed</v>
          </cell>
          <cell r="C1564" t="str">
            <v>ADP,ATP carrier protein 3, mitochondrial</v>
          </cell>
          <cell r="D1564">
            <v>0</v>
          </cell>
          <cell r="E1564">
            <v>0</v>
          </cell>
          <cell r="F1564">
            <v>0</v>
          </cell>
          <cell r="G1564">
            <v>-1.277128987</v>
          </cell>
          <cell r="H1564">
            <v>0</v>
          </cell>
          <cell r="I1564">
            <v>0</v>
          </cell>
          <cell r="J1564">
            <v>0</v>
          </cell>
          <cell r="K1564">
            <v>0</v>
          </cell>
        </row>
        <row r="1565">
          <cell r="A1565" t="str">
            <v>TRIAE_CS42_1AL_TGACv1_000645_AA0016440.1</v>
          </cell>
          <cell r="B1565" t="str">
            <v>mitochondrial carrier protein, putative, expressed</v>
          </cell>
          <cell r="C1565" t="str">
            <v>ADP,ATP carrier protein, mitochondrial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  <cell r="H1565">
            <v>0</v>
          </cell>
          <cell r="I1565">
            <v>0</v>
          </cell>
          <cell r="J1565">
            <v>0</v>
          </cell>
          <cell r="K1565">
            <v>-2.7074892099999999</v>
          </cell>
        </row>
        <row r="1566">
          <cell r="A1566" t="str">
            <v>TRIAE_CS42_1AL_TGACv1_000810_AA0019480.1</v>
          </cell>
          <cell r="B1566" t="str">
            <v>miro, putative, expressed</v>
          </cell>
          <cell r="C1566" t="str">
            <v>ADP-ribosylation factor 1</v>
          </cell>
          <cell r="D1566">
            <v>-1.424666577</v>
          </cell>
          <cell r="E1566">
            <v>0</v>
          </cell>
          <cell r="F1566">
            <v>0</v>
          </cell>
          <cell r="G1566">
            <v>0</v>
          </cell>
          <cell r="H1566">
            <v>0</v>
          </cell>
          <cell r="I1566">
            <v>0</v>
          </cell>
          <cell r="J1566">
            <v>0</v>
          </cell>
          <cell r="K1566">
            <v>0</v>
          </cell>
        </row>
        <row r="1567">
          <cell r="A1567" t="str">
            <v>TRIAE_CS42_1BL_TGACv1_033403_AA0139210.1</v>
          </cell>
          <cell r="B1567" t="str">
            <v>miro, putative, expressed</v>
          </cell>
          <cell r="C1567" t="str">
            <v>ADP-ribosylation factor 1</v>
          </cell>
          <cell r="D1567">
            <v>-1.424666577</v>
          </cell>
          <cell r="E1567">
            <v>0</v>
          </cell>
          <cell r="F1567">
            <v>0</v>
          </cell>
          <cell r="G1567">
            <v>0</v>
          </cell>
          <cell r="H1567">
            <v>0</v>
          </cell>
          <cell r="I1567">
            <v>0</v>
          </cell>
          <cell r="J1567">
            <v>0</v>
          </cell>
          <cell r="K1567">
            <v>0</v>
          </cell>
        </row>
        <row r="1568">
          <cell r="A1568" t="str">
            <v>TRIAE_CS42_1DL_TGACv1_062511_AA0215660.1</v>
          </cell>
          <cell r="B1568" t="str">
            <v>miro, putative, expressed</v>
          </cell>
          <cell r="C1568" t="str">
            <v>ADP-ribosylation factor 1</v>
          </cell>
          <cell r="D1568">
            <v>-1.424666577</v>
          </cell>
          <cell r="E1568">
            <v>0</v>
          </cell>
          <cell r="F1568">
            <v>0</v>
          </cell>
          <cell r="G1568">
            <v>0</v>
          </cell>
          <cell r="H1568">
            <v>0</v>
          </cell>
          <cell r="I1568">
            <v>0</v>
          </cell>
          <cell r="J1568">
            <v>0</v>
          </cell>
          <cell r="K1568">
            <v>0</v>
          </cell>
        </row>
        <row r="1569">
          <cell r="A1569" t="str">
            <v>TRIAE_CS42_6BL_TGACv1_502616_AA1625740.1</v>
          </cell>
          <cell r="B1569" t="str">
            <v>ADP-ribosylation factor, putative, expressed</v>
          </cell>
          <cell r="C1569" t="str">
            <v>ADP-ribosylation factor 1</v>
          </cell>
          <cell r="D1569">
            <v>1.45283125</v>
          </cell>
          <cell r="E1569">
            <v>0</v>
          </cell>
          <cell r="F1569">
            <v>0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</row>
        <row r="1570">
          <cell r="A1570" t="str">
            <v>TRIAE_CS42_3AL_TGACv1_195384_AA0648910.1</v>
          </cell>
          <cell r="B1570" t="str">
            <v>ADP-ribosylation factor, putative, expressed</v>
          </cell>
          <cell r="C1570" t="str">
            <v>ADP-ribosylation factor 1</v>
          </cell>
          <cell r="D1570">
            <v>0</v>
          </cell>
          <cell r="E1570">
            <v>1.0814989690000001</v>
          </cell>
          <cell r="F1570">
            <v>0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</row>
        <row r="1571">
          <cell r="A1571" t="str">
            <v>TRIAE_CS42_7AL_TGACv1_556962_AA1774180.1</v>
          </cell>
          <cell r="B1571" t="str">
            <v>miro, putative, expressed</v>
          </cell>
          <cell r="C1571" t="str">
            <v>ADP-ribosylation factor 3</v>
          </cell>
          <cell r="D1571">
            <v>0</v>
          </cell>
          <cell r="E1571">
            <v>0</v>
          </cell>
          <cell r="F1571">
            <v>6.0527662500000003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</row>
        <row r="1572">
          <cell r="A1572" t="str">
            <v>TRIAE_CS42_7DL_TGACv1_602758_AA1967480.1</v>
          </cell>
          <cell r="B1572" t="str">
            <v>miro, putative, expressed</v>
          </cell>
          <cell r="C1572" t="str">
            <v>ADP-ribosylation factor 3</v>
          </cell>
          <cell r="D1572">
            <v>0</v>
          </cell>
          <cell r="E1572">
            <v>0</v>
          </cell>
          <cell r="F1572">
            <v>6.0527662500000003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</row>
        <row r="1573">
          <cell r="A1573" t="str">
            <v>TRIAE_CS42_U_TGACv1_642060_AA2110440.1</v>
          </cell>
          <cell r="B1573" t="str">
            <v>miro, putative, expressed</v>
          </cell>
          <cell r="C1573" t="str">
            <v>ADP-ribosylation factor 3</v>
          </cell>
          <cell r="D1573">
            <v>0</v>
          </cell>
          <cell r="E1573">
            <v>0</v>
          </cell>
          <cell r="F1573">
            <v>6.0527662500000003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</row>
        <row r="1574">
          <cell r="A1574" t="str">
            <v>TRIAE_CS42_1AL_TGACv1_000840_AA0020100.1</v>
          </cell>
          <cell r="B1574" t="str">
            <v>ADP-ribosylation factor, putative, expressed</v>
          </cell>
          <cell r="C1574" t="str">
            <v>ADP-ribosylation factor family protein</v>
          </cell>
          <cell r="D1574">
            <v>0</v>
          </cell>
          <cell r="E1574">
            <v>0</v>
          </cell>
          <cell r="F1574">
            <v>0</v>
          </cell>
          <cell r="G1574">
            <v>-1.337691586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</row>
        <row r="1575">
          <cell r="A1575" t="str">
            <v>TRIAE_CS42_1DL_TGACv1_061247_AA0189960.1</v>
          </cell>
          <cell r="B1575" t="str">
            <v>ADP-ribosylation factor, putative, expressed</v>
          </cell>
          <cell r="C1575" t="str">
            <v>ADP-ribosylation factor family protein</v>
          </cell>
          <cell r="D1575">
            <v>0</v>
          </cell>
          <cell r="E1575">
            <v>0</v>
          </cell>
          <cell r="F1575">
            <v>0</v>
          </cell>
          <cell r="G1575">
            <v>-1.337691586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</row>
        <row r="1576">
          <cell r="A1576" t="str">
            <v>TRIAE_CS42_5AS_TGACv1_395418_AA1283020.1</v>
          </cell>
          <cell r="B1576" t="str">
            <v>ADP-ribosylation factor, putative, expressed</v>
          </cell>
          <cell r="C1576" t="str">
            <v>ADP-ribosylation factor family protein</v>
          </cell>
          <cell r="D1576">
            <v>0</v>
          </cell>
          <cell r="E1576">
            <v>0</v>
          </cell>
          <cell r="F1576">
            <v>0</v>
          </cell>
          <cell r="G1576">
            <v>-1.337691586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</row>
        <row r="1577">
          <cell r="A1577" t="str">
            <v>TRIAE_CS42_2AS_TGACv1_113844_AA0361390.1</v>
          </cell>
          <cell r="B1577" t="str">
            <v>GTPase-activating protein, putative, expressed</v>
          </cell>
          <cell r="C1577" t="str">
            <v>ADP-ribosylation factor GTPase-activating protein 1</v>
          </cell>
          <cell r="D1577">
            <v>0</v>
          </cell>
          <cell r="E1577">
            <v>1.180898918</v>
          </cell>
          <cell r="F1577">
            <v>1.04847552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</row>
        <row r="1578">
          <cell r="A1578" t="str">
            <v>TRIAE_CS42_2DS_TGACv1_177728_AA0583300.1</v>
          </cell>
          <cell r="B1578" t="str">
            <v>GTPase-activating protein, putative, expressed</v>
          </cell>
          <cell r="C1578" t="str">
            <v>ADP-ribosylation factor GTPase-activating protein 1</v>
          </cell>
          <cell r="D1578">
            <v>0</v>
          </cell>
          <cell r="E1578">
            <v>1.180898918</v>
          </cell>
          <cell r="F1578">
            <v>1.04847552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</row>
        <row r="1579">
          <cell r="A1579" t="str">
            <v>TRIAE_CS42_2BS_TGACv1_147366_AA0482240.4</v>
          </cell>
          <cell r="B1579" t="str">
            <v>GTPase-activating protein, putative, expressed</v>
          </cell>
          <cell r="C1579" t="str">
            <v>ADP-ribosylation factor GTPase-activating protein 1</v>
          </cell>
          <cell r="D1579">
            <v>0</v>
          </cell>
          <cell r="E1579">
            <v>0</v>
          </cell>
          <cell r="F1579">
            <v>1.162216197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</row>
        <row r="1580">
          <cell r="A1580" t="str">
            <v>TRIAE_CS42_4AL_TGACv1_290199_AA0982890.3</v>
          </cell>
          <cell r="B1580" t="str">
            <v>GTPase-activating protein, putative, expressed</v>
          </cell>
          <cell r="C1580" t="str">
            <v>ADP-ribosylation factor GTPase-activating protein 2</v>
          </cell>
          <cell r="D1580">
            <v>1.0438604709999999</v>
          </cell>
          <cell r="E1580">
            <v>1.1118367600000001</v>
          </cell>
          <cell r="F1580">
            <v>0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</row>
        <row r="1581">
          <cell r="A1581" t="str">
            <v>TRIAE_CS42_5BL_TGACv1_405102_AA1320000.1</v>
          </cell>
          <cell r="B1581" t="str">
            <v>GTPase-activating protein, putative, expressed</v>
          </cell>
          <cell r="C1581" t="str">
            <v>ADP-ribosylation factor GTPase-activating protein 2</v>
          </cell>
          <cell r="D1581">
            <v>1.0438604709999999</v>
          </cell>
          <cell r="E1581">
            <v>1.1118367600000001</v>
          </cell>
          <cell r="F1581">
            <v>0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</row>
        <row r="1582">
          <cell r="A1582" t="str">
            <v>TRIAE_CS42_5DL_TGACv1_433194_AA1405150.1</v>
          </cell>
          <cell r="B1582" t="str">
            <v>GTPase-activating protein, putative, expressed</v>
          </cell>
          <cell r="C1582" t="str">
            <v>ADP-ribosylation factor GTPase-activating protein 2</v>
          </cell>
          <cell r="D1582">
            <v>1.073898786</v>
          </cell>
          <cell r="E1582">
            <v>1.141927457</v>
          </cell>
          <cell r="F1582">
            <v>0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</row>
        <row r="1583">
          <cell r="A1583" t="str">
            <v>TRIAE_CS42_7BS_TGACv1_593044_AA1947660.1</v>
          </cell>
          <cell r="B1583" t="str">
            <v>SFC, putative, expressed</v>
          </cell>
          <cell r="C1583" t="str">
            <v>ADP-ribosylation factor GTPase-activating protein 2</v>
          </cell>
          <cell r="D1583">
            <v>0</v>
          </cell>
          <cell r="E1583">
            <v>0</v>
          </cell>
          <cell r="F1583">
            <v>0</v>
          </cell>
          <cell r="G1583">
            <v>2.2562753980000001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</row>
        <row r="1584">
          <cell r="A1584" t="str">
            <v>TRIAE_CS42_7DS_TGACv1_621721_AA2024330.1</v>
          </cell>
          <cell r="B1584" t="str">
            <v>SFC, putative, expressed</v>
          </cell>
          <cell r="C1584" t="str">
            <v>ADP-ribosylation factor GTPase-activating protein 2</v>
          </cell>
          <cell r="D1584">
            <v>0</v>
          </cell>
          <cell r="E1584">
            <v>0</v>
          </cell>
          <cell r="F1584">
            <v>0</v>
          </cell>
          <cell r="G1584">
            <v>2.2562753980000001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</row>
        <row r="1585">
          <cell r="A1585" t="str">
            <v>TRIAE_CS42_1BL_TGACv1_031547_AA0115870.2</v>
          </cell>
          <cell r="B1585" t="str">
            <v>GTPase-activating protein, putative, expressed</v>
          </cell>
          <cell r="C1585" t="str">
            <v>ADP-ribosylation factor GTPase-activating protein 3</v>
          </cell>
          <cell r="D1585">
            <v>0</v>
          </cell>
          <cell r="E1585">
            <v>0</v>
          </cell>
          <cell r="F1585">
            <v>0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1.096300718</v>
          </cell>
        </row>
        <row r="1586">
          <cell r="A1586" t="str">
            <v>TRIAE_CS42_1AL_TGACv1_001559_AA0032250.1</v>
          </cell>
          <cell r="B1586" t="str">
            <v>GTPase-activating protein, putative, expressed</v>
          </cell>
          <cell r="C1586" t="str">
            <v>ADP-ribosylation factor GTPase-activating protein 3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1.0995432940000001</v>
          </cell>
        </row>
        <row r="1587">
          <cell r="A1587" t="str">
            <v>TRIAE_CS42_1DL_TGACv1_062077_AA0208400.1</v>
          </cell>
          <cell r="B1587" t="str">
            <v>GTPase-activating protein, putative, expressed</v>
          </cell>
          <cell r="C1587" t="str">
            <v>ADP-ribosylation factor GTPase-activating protein 3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1.0995432940000001</v>
          </cell>
        </row>
        <row r="1588">
          <cell r="A1588" t="str">
            <v>TRIAE_CS42_6BL_TGACv1_499397_AA1581300.1</v>
          </cell>
          <cell r="B1588" t="str">
            <v>ADP-ribosylation factor, putative, expressed</v>
          </cell>
          <cell r="C1588" t="str">
            <v>ADP-ribosylation factor-like protein 8A</v>
          </cell>
          <cell r="D1588">
            <v>0</v>
          </cell>
          <cell r="E1588">
            <v>0</v>
          </cell>
          <cell r="F1588">
            <v>0</v>
          </cell>
          <cell r="G1588">
            <v>1.0249940209999999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</row>
        <row r="1589">
          <cell r="A1589" t="str">
            <v>TRIAE_CS42_6DL_TGACv1_526557_AA1687060.1</v>
          </cell>
          <cell r="B1589" t="str">
            <v>ADP-ribosylation factor, putative, expressed</v>
          </cell>
          <cell r="C1589" t="str">
            <v>ADP-ribosylation factor-like protein 8A</v>
          </cell>
          <cell r="D1589">
            <v>0</v>
          </cell>
          <cell r="E1589">
            <v>0</v>
          </cell>
          <cell r="F1589">
            <v>0</v>
          </cell>
          <cell r="G1589">
            <v>1.0249940209999999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</row>
        <row r="1590">
          <cell r="A1590" t="str">
            <v>TRIAE_CS42_U_TGACv1_643205_AA2128930.1</v>
          </cell>
          <cell r="B1590" t="str">
            <v>ADP-ribosylation factor, putative, expressed</v>
          </cell>
          <cell r="C1590" t="str">
            <v>ADP-ribosylation factor-like protein 8A</v>
          </cell>
          <cell r="D1590">
            <v>0</v>
          </cell>
          <cell r="E1590">
            <v>0</v>
          </cell>
          <cell r="F1590">
            <v>0</v>
          </cell>
          <cell r="G1590">
            <v>1.0249940209999999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</row>
        <row r="1591">
          <cell r="A1591" t="str">
            <v>TRIAE_CS42_6BL_TGACv1_499346_AA1578770.1</v>
          </cell>
          <cell r="B1591" t="str">
            <v>expressed protein</v>
          </cell>
          <cell r="C1591" t="str">
            <v>ADP-ribosylation factor-related protein 1</v>
          </cell>
          <cell r="D1591">
            <v>-2.701293664</v>
          </cell>
          <cell r="E1591">
            <v>-1.520762285</v>
          </cell>
          <cell r="F1591">
            <v>0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</row>
        <row r="1592">
          <cell r="A1592" t="str">
            <v>TRIAE_CS42_1DS_TGACv1_080750_AA0253240.1</v>
          </cell>
          <cell r="B1592" t="str">
            <v>expressed protein</v>
          </cell>
          <cell r="C1592" t="str">
            <v>ADP-ribosylation factor-related protein 1</v>
          </cell>
          <cell r="D1592">
            <v>0</v>
          </cell>
          <cell r="E1592">
            <v>1.341126077</v>
          </cell>
          <cell r="F1592">
            <v>0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</row>
        <row r="1593">
          <cell r="A1593" t="str">
            <v>TRIAE_CS42_3AL_TGACv1_195377_AA0648820.1</v>
          </cell>
          <cell r="C1593" t="str">
            <v>ADP-ribosylation factor-related protein 1</v>
          </cell>
          <cell r="D1593">
            <v>0</v>
          </cell>
          <cell r="E1593">
            <v>2.1062474280000001</v>
          </cell>
          <cell r="F1593">
            <v>0</v>
          </cell>
          <cell r="G1593">
            <v>1.0317186519999999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</row>
        <row r="1594">
          <cell r="A1594" t="str">
            <v>TRIAE_CS42_6BS_TGACv1_513263_AA1636470.1</v>
          </cell>
          <cell r="B1594" t="str">
            <v>expressed protein</v>
          </cell>
          <cell r="C1594" t="str">
            <v>ADP-ribosylation factor-related protein 1</v>
          </cell>
          <cell r="D1594">
            <v>0</v>
          </cell>
          <cell r="E1594">
            <v>0</v>
          </cell>
          <cell r="F1594">
            <v>0</v>
          </cell>
          <cell r="G1594">
            <v>6.5274175269999999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</row>
        <row r="1595">
          <cell r="A1595" t="str">
            <v>TRIAE_CS42_1BL_TGACv1_030554_AA0093900.1</v>
          </cell>
          <cell r="B1595" t="str">
            <v>ATPase, AFG1 family domain containing protein, expressed</v>
          </cell>
          <cell r="C1595" t="str">
            <v>AFG1-like ATPase family protein</v>
          </cell>
          <cell r="D1595">
            <v>0</v>
          </cell>
          <cell r="E1595">
            <v>1.719441207</v>
          </cell>
          <cell r="F1595">
            <v>1.247030627</v>
          </cell>
          <cell r="G1595">
            <v>1.660536112</v>
          </cell>
          <cell r="H1595">
            <v>0</v>
          </cell>
          <cell r="I1595">
            <v>0</v>
          </cell>
          <cell r="J1595">
            <v>0</v>
          </cell>
          <cell r="K1595">
            <v>1.3490769970000001</v>
          </cell>
        </row>
        <row r="1596">
          <cell r="A1596" t="str">
            <v>TRIAE_CS42_1AL_TGACv1_001960_AA0037230.1</v>
          </cell>
          <cell r="B1596" t="str">
            <v>ATPase, AFG1 family domain containing protein, expressed</v>
          </cell>
          <cell r="C1596" t="str">
            <v>AFG1-like ATPase family protein</v>
          </cell>
          <cell r="D1596">
            <v>0</v>
          </cell>
          <cell r="E1596">
            <v>2.0591600780000001</v>
          </cell>
          <cell r="F1596">
            <v>1.5136458429999999</v>
          </cell>
          <cell r="G1596">
            <v>1.882509113</v>
          </cell>
          <cell r="H1596">
            <v>0</v>
          </cell>
          <cell r="I1596">
            <v>0</v>
          </cell>
          <cell r="J1596">
            <v>0</v>
          </cell>
          <cell r="K1596">
            <v>1.253077856</v>
          </cell>
        </row>
        <row r="1597">
          <cell r="A1597" t="str">
            <v>TRIAE_CS42_1DL_TGACv1_061936_AA0205840.2</v>
          </cell>
          <cell r="B1597" t="str">
            <v>ATPase, AFG1 family domain containing protein, expressed</v>
          </cell>
          <cell r="C1597" t="str">
            <v>AFG1-like ATPase family protein</v>
          </cell>
          <cell r="D1597">
            <v>0</v>
          </cell>
          <cell r="E1597">
            <v>0</v>
          </cell>
          <cell r="F1597">
            <v>1.0416308240000001</v>
          </cell>
          <cell r="G1597">
            <v>1.415771128</v>
          </cell>
          <cell r="H1597">
            <v>0</v>
          </cell>
          <cell r="I1597">
            <v>0</v>
          </cell>
          <cell r="J1597">
            <v>0</v>
          </cell>
          <cell r="K1597">
            <v>1.3138494679999999</v>
          </cell>
        </row>
        <row r="1598">
          <cell r="A1598" t="str">
            <v>TRIAE_CS42_1AL_TGACv1_003183_AA0048520.1</v>
          </cell>
          <cell r="B1598" t="str">
            <v>agenet domain containing protein, putative, expressed</v>
          </cell>
          <cell r="C1598" t="str">
            <v>Agenet domain containing protein, expressed</v>
          </cell>
          <cell r="D1598">
            <v>1.0960124040000001</v>
          </cell>
          <cell r="E1598">
            <v>1.6561200899999999</v>
          </cell>
          <cell r="F1598">
            <v>0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</row>
        <row r="1599">
          <cell r="A1599" t="str">
            <v>TRIAE_CS42_1BL_TGACv1_032153_AA0126050.5</v>
          </cell>
          <cell r="B1599" t="str">
            <v>agenet domain containing protein, putative, expressed</v>
          </cell>
          <cell r="C1599" t="str">
            <v>Agenet domain containing protein, expressed</v>
          </cell>
          <cell r="D1599">
            <v>1.0960124040000001</v>
          </cell>
          <cell r="E1599">
            <v>1.6561200899999999</v>
          </cell>
          <cell r="F1599">
            <v>0</v>
          </cell>
          <cell r="G1599">
            <v>0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</row>
        <row r="1600">
          <cell r="A1600" t="str">
            <v>TRIAE_CS42_1DL_TGACv1_062359_AA0213220.1</v>
          </cell>
          <cell r="B1600" t="str">
            <v>agenet domain containing protein, putative, expressed</v>
          </cell>
          <cell r="C1600" t="str">
            <v>Agenet domain containing protein, expressed</v>
          </cell>
          <cell r="D1600">
            <v>1.0960124040000001</v>
          </cell>
          <cell r="E1600">
            <v>1.6561200899999999</v>
          </cell>
          <cell r="F1600">
            <v>0</v>
          </cell>
          <cell r="G1600">
            <v>0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</row>
        <row r="1601">
          <cell r="A1601" t="str">
            <v>TRIAE_CS42_6AL_TGACv1_471227_AA1505140.1</v>
          </cell>
          <cell r="B1601" t="str">
            <v>expressed protein</v>
          </cell>
          <cell r="C1601" t="str">
            <v>Agenet domain containing protein, expressed</v>
          </cell>
          <cell r="D1601">
            <v>1.1142645769999999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</row>
        <row r="1602">
          <cell r="A1602" t="str">
            <v>TRIAE_CS42_6DL_TGACv1_528367_AA1713710.1</v>
          </cell>
          <cell r="B1602" t="str">
            <v>expressed protein</v>
          </cell>
          <cell r="C1602" t="str">
            <v>Agenet domain containing protein, expressed</v>
          </cell>
          <cell r="D1602">
            <v>1.1142645769999999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</row>
        <row r="1603">
          <cell r="A1603" t="str">
            <v>TRIAE_CS42_6BL_TGACv1_499491_AA1584140.1</v>
          </cell>
          <cell r="B1603" t="str">
            <v>expressed protein</v>
          </cell>
          <cell r="C1603" t="str">
            <v>Agenet domain containing protein, expressed</v>
          </cell>
          <cell r="D1603">
            <v>1.4604300530000001</v>
          </cell>
          <cell r="E1603">
            <v>1.08415942</v>
          </cell>
          <cell r="F1603">
            <v>0</v>
          </cell>
          <cell r="G1603">
            <v>0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</row>
        <row r="1604">
          <cell r="A1604" t="str">
            <v>TRIAE_CS42_3AS_TGACv1_213580_AA0707410.1</v>
          </cell>
          <cell r="B1604" t="str">
            <v>agenet domain containing protein, putative, expressed</v>
          </cell>
          <cell r="C1604" t="str">
            <v>Agenet domain-containing protein</v>
          </cell>
          <cell r="D1604">
            <v>0</v>
          </cell>
          <cell r="E1604">
            <v>-1.3400414359999999</v>
          </cell>
          <cell r="F1604">
            <v>0</v>
          </cell>
          <cell r="G1604">
            <v>0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</row>
        <row r="1605">
          <cell r="A1605" t="str">
            <v>TRIAE_CS42_3DS_TGACv1_271823_AA0908710.1</v>
          </cell>
          <cell r="B1605" t="str">
            <v>agenet domain containing protein, putative, expressed</v>
          </cell>
          <cell r="C1605" t="str">
            <v>Agenet domain-containing protein</v>
          </cell>
          <cell r="D1605">
            <v>0</v>
          </cell>
          <cell r="E1605">
            <v>-1.0007654610000001</v>
          </cell>
          <cell r="F1605">
            <v>0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</row>
        <row r="1606">
          <cell r="A1606" t="str">
            <v>TRIAE_CS42_1DS_TGACv1_080698_AA0252360.4</v>
          </cell>
          <cell r="B1606" t="str">
            <v>agenet domain containing protein, putative, expressed</v>
          </cell>
          <cell r="C1606" t="str">
            <v>Agenet domain-containing protein</v>
          </cell>
          <cell r="D1606">
            <v>0</v>
          </cell>
          <cell r="E1606">
            <v>0</v>
          </cell>
          <cell r="F1606">
            <v>0</v>
          </cell>
          <cell r="G1606">
            <v>1.0380599619999999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</row>
        <row r="1607">
          <cell r="A1607" t="str">
            <v>TRIAE_CS42_1AS_TGACv1_019814_AA0071760.2</v>
          </cell>
          <cell r="B1607" t="str">
            <v>agenet domain containing protein, putative, expressed</v>
          </cell>
          <cell r="C1607" t="str">
            <v>Agenet domain-containing protein</v>
          </cell>
          <cell r="D1607">
            <v>0</v>
          </cell>
          <cell r="E1607">
            <v>0</v>
          </cell>
          <cell r="F1607">
            <v>0</v>
          </cell>
          <cell r="G1607">
            <v>1.0558162639999999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</row>
        <row r="1608">
          <cell r="A1608" t="str">
            <v>TRIAE_CS42_1BS_TGACv1_049553_AA0156720.1</v>
          </cell>
          <cell r="B1608" t="str">
            <v>agenet domain containing protein, putative, expressed</v>
          </cell>
          <cell r="C1608" t="str">
            <v>Agenet domain-containing protein</v>
          </cell>
          <cell r="D1608">
            <v>0</v>
          </cell>
          <cell r="E1608">
            <v>0</v>
          </cell>
          <cell r="F1608">
            <v>0</v>
          </cell>
          <cell r="G1608">
            <v>1.0761967290000001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</row>
        <row r="1609">
          <cell r="A1609" t="str">
            <v>TRIAE_CS42_3B_TGACv1_220963_AA0725190.1</v>
          </cell>
          <cell r="B1609" t="str">
            <v>agenet domain containing protein, expressed</v>
          </cell>
          <cell r="C1609" t="str">
            <v>agenet domain-containing protein / bromo-adjacent homology (BAH) domain-containing protein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2.6396015739999998</v>
          </cell>
        </row>
        <row r="1610">
          <cell r="A1610" t="str">
            <v>TRIAE_CS42_3DS_TGACv1_271846_AA0909360.1</v>
          </cell>
          <cell r="B1610" t="str">
            <v>agenet domain-containing protein, putative, expressed</v>
          </cell>
          <cell r="C1610" t="str">
            <v>agenet domain-containing protein / bromo-adjacent homology (BAH) domain-containing protein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0</v>
          </cell>
          <cell r="J1610">
            <v>0</v>
          </cell>
          <cell r="K1610">
            <v>2.7820104510000001</v>
          </cell>
        </row>
        <row r="1611">
          <cell r="A1611" t="str">
            <v>TRIAE_CS42_1AL_TGACv1_003048_AA0047290.1</v>
          </cell>
          <cell r="B1611" t="str">
            <v>HEV3 - Hevein family protein precursor, expressed</v>
          </cell>
          <cell r="C1611" t="str">
            <v>Agglutinin isolectin 3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6.6581863889999999</v>
          </cell>
        </row>
        <row r="1612">
          <cell r="A1612" t="str">
            <v>TRIAE_CS42_1BL_TGACv1_030576_AA0094590.1</v>
          </cell>
          <cell r="B1612" t="str">
            <v>HEV3 - Hevein family protein precursor, expressed</v>
          </cell>
          <cell r="C1612" t="str">
            <v>Agglutinin isolectin 3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6.6581863889999999</v>
          </cell>
        </row>
        <row r="1613">
          <cell r="A1613" t="str">
            <v>TRIAE_CS42_1DL_TGACv1_061313_AA0192260.1</v>
          </cell>
          <cell r="B1613" t="str">
            <v>HEV3 - Hevein family protein precursor, expressed</v>
          </cell>
          <cell r="C1613" t="str">
            <v>Agglutinin isolectin 3</v>
          </cell>
          <cell r="D1613">
            <v>0</v>
          </cell>
          <cell r="E1613">
            <v>0</v>
          </cell>
          <cell r="F1613">
            <v>0</v>
          </cell>
          <cell r="G1613">
            <v>0</v>
          </cell>
          <cell r="H1613">
            <v>0</v>
          </cell>
          <cell r="I1613">
            <v>0</v>
          </cell>
          <cell r="J1613">
            <v>0</v>
          </cell>
          <cell r="K1613">
            <v>6.6581863889999999</v>
          </cell>
        </row>
        <row r="1614">
          <cell r="A1614" t="str">
            <v>TRIAE_CS42_1DL_TGACv1_063532_AA0228320.1</v>
          </cell>
          <cell r="B1614" t="str">
            <v>HEV3 - Hevein family protein precursor, expressed</v>
          </cell>
          <cell r="C1614" t="str">
            <v>Agglutinin isolectin 3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H1614">
            <v>0</v>
          </cell>
          <cell r="I1614">
            <v>0</v>
          </cell>
          <cell r="J1614">
            <v>0</v>
          </cell>
          <cell r="K1614">
            <v>6.6581863889999999</v>
          </cell>
        </row>
        <row r="1615">
          <cell r="A1615" t="str">
            <v>TRIAE_CS42_2AL_TGACv1_096418_AA0319060.1</v>
          </cell>
          <cell r="B1615" t="str">
            <v>agmatine deiminase, putative, expressed</v>
          </cell>
          <cell r="C1615" t="str">
            <v>Agmatine deiminase</v>
          </cell>
          <cell r="D1615">
            <v>0</v>
          </cell>
          <cell r="E1615">
            <v>1.562597901</v>
          </cell>
          <cell r="F1615">
            <v>0</v>
          </cell>
          <cell r="G1615">
            <v>0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</row>
        <row r="1616">
          <cell r="A1616" t="str">
            <v>TRIAE_CS42_2BL_TGACv1_130101_AA0403760.2</v>
          </cell>
          <cell r="B1616" t="str">
            <v>agmatine deiminase, putative, expressed</v>
          </cell>
          <cell r="C1616" t="str">
            <v>Agmatine deiminase</v>
          </cell>
          <cell r="D1616">
            <v>0</v>
          </cell>
          <cell r="E1616">
            <v>1.562597901</v>
          </cell>
          <cell r="F1616">
            <v>0</v>
          </cell>
          <cell r="G1616">
            <v>0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</row>
        <row r="1617">
          <cell r="A1617" t="str">
            <v>TRIAE_CS42_2DL_TGACv1_158886_AA0527840.1</v>
          </cell>
          <cell r="B1617" t="str">
            <v>agmatine deiminase, putative, expressed</v>
          </cell>
          <cell r="C1617" t="str">
            <v>Agmatine deiminase</v>
          </cell>
          <cell r="D1617">
            <v>0</v>
          </cell>
          <cell r="E1617">
            <v>1.562597901</v>
          </cell>
          <cell r="F1617">
            <v>0</v>
          </cell>
          <cell r="G1617">
            <v>0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</row>
        <row r="1618">
          <cell r="A1618" t="str">
            <v>TRIAE_CS42_4AL_TGACv1_290199_AA0982880.1</v>
          </cell>
          <cell r="B1618" t="str">
            <v>AIG2-like family domain containing protein, expressed</v>
          </cell>
          <cell r="C1618" t="str">
            <v>AIG2-like (avirulence induced gene) family protein</v>
          </cell>
          <cell r="D1618">
            <v>0</v>
          </cell>
          <cell r="E1618">
            <v>1.021088481</v>
          </cell>
          <cell r="F1618">
            <v>0</v>
          </cell>
          <cell r="G1618">
            <v>1.302312277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</row>
        <row r="1619">
          <cell r="A1619" t="str">
            <v>TRIAE_CS42_7BL_TGACv1_576831_AA1856490.1</v>
          </cell>
          <cell r="B1619" t="str">
            <v>AIG2-like family domain containing protein, expressed</v>
          </cell>
          <cell r="C1619" t="str">
            <v>AIG2-like protein</v>
          </cell>
          <cell r="D1619">
            <v>0</v>
          </cell>
          <cell r="E1619">
            <v>0</v>
          </cell>
          <cell r="F1619">
            <v>1.044300453</v>
          </cell>
          <cell r="G1619">
            <v>1.5749834330000001</v>
          </cell>
          <cell r="H1619">
            <v>0</v>
          </cell>
          <cell r="I1619">
            <v>0</v>
          </cell>
          <cell r="J1619">
            <v>0</v>
          </cell>
          <cell r="K1619">
            <v>1.3440527520000001</v>
          </cell>
        </row>
        <row r="1620">
          <cell r="A1620" t="str">
            <v>TRIAE_CS42_7DL_TGACv1_603661_AA1986890.1</v>
          </cell>
          <cell r="B1620" t="str">
            <v>AIG2-like family domain containing protein, expressed</v>
          </cell>
          <cell r="C1620" t="str">
            <v>AIG2-like protein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  <cell r="K1620">
            <v>1.573000664</v>
          </cell>
        </row>
        <row r="1621">
          <cell r="A1621" t="str">
            <v>TRIAE_CS42_7AL_TGACv1_556578_AA1766070.1</v>
          </cell>
          <cell r="B1621" t="str">
            <v>AIG2-like family domain containing protein, expressed</v>
          </cell>
          <cell r="C1621" t="str">
            <v>AIG2-like protein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0</v>
          </cell>
          <cell r="J1621">
            <v>0</v>
          </cell>
          <cell r="K1621">
            <v>1.586600429</v>
          </cell>
        </row>
        <row r="1622">
          <cell r="A1622" t="str">
            <v>TRIAE_CS42_5BL_TGACv1_404371_AA1297170.2</v>
          </cell>
          <cell r="B1622" t="str">
            <v>WD domain, G-beta repeat domain containing protein, expressed</v>
          </cell>
          <cell r="C1622" t="str">
            <v>Aladin</v>
          </cell>
          <cell r="D1622">
            <v>1.200424175</v>
          </cell>
          <cell r="E1622">
            <v>1.334596672</v>
          </cell>
          <cell r="F1622">
            <v>0</v>
          </cell>
          <cell r="G1622">
            <v>0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</row>
        <row r="1623">
          <cell r="A1623" t="str">
            <v>TRIAE_CS42_5DL_TGACv1_433468_AA1413840.2</v>
          </cell>
          <cell r="B1623" t="str">
            <v>WD domain, G-beta repeat domain containing protein, expressed</v>
          </cell>
          <cell r="C1623" t="str">
            <v>Aladin</v>
          </cell>
          <cell r="D1623">
            <v>1.200424175</v>
          </cell>
          <cell r="E1623">
            <v>1.334596672</v>
          </cell>
          <cell r="F1623">
            <v>0</v>
          </cell>
          <cell r="G1623">
            <v>0</v>
          </cell>
          <cell r="H1623">
            <v>0</v>
          </cell>
          <cell r="I1623">
            <v>0</v>
          </cell>
          <cell r="J1623">
            <v>0</v>
          </cell>
          <cell r="K1623">
            <v>0</v>
          </cell>
        </row>
        <row r="1624">
          <cell r="A1624" t="str">
            <v>TRIAE_CS42_5AL_TGACv1_374660_AA1205950.1</v>
          </cell>
          <cell r="B1624" t="str">
            <v>cell cycle control protein, putative, expressed</v>
          </cell>
          <cell r="C1624" t="str">
            <v>ALA-interacting subunit 1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H1624">
            <v>0</v>
          </cell>
          <cell r="I1624">
            <v>0</v>
          </cell>
          <cell r="J1624">
            <v>0</v>
          </cell>
          <cell r="K1624">
            <v>1.0063365959999999</v>
          </cell>
        </row>
        <row r="1625">
          <cell r="A1625" t="str">
            <v>TRIAE_CS42_5AS_TGACv1_392777_AA1264360.1</v>
          </cell>
          <cell r="B1625" t="str">
            <v>aminotransferase, classes I and II, domain containing protein, expressed</v>
          </cell>
          <cell r="C1625" t="str">
            <v>alanine aminotransferase 2</v>
          </cell>
          <cell r="D1625">
            <v>0</v>
          </cell>
          <cell r="E1625">
            <v>0</v>
          </cell>
          <cell r="F1625">
            <v>0</v>
          </cell>
          <cell r="G1625">
            <v>1.5048924299999999</v>
          </cell>
          <cell r="H1625">
            <v>0</v>
          </cell>
          <cell r="I1625">
            <v>0</v>
          </cell>
          <cell r="J1625">
            <v>0</v>
          </cell>
          <cell r="K1625">
            <v>-1.325770726</v>
          </cell>
        </row>
        <row r="1626">
          <cell r="A1626" t="str">
            <v>TRIAE_CS42_5BS_TGACv1_424024_AA1386120.1</v>
          </cell>
          <cell r="B1626" t="str">
            <v>aminotransferase, classes I and II, domain containing protein, expressed</v>
          </cell>
          <cell r="C1626" t="str">
            <v>alanine aminotransferase 2</v>
          </cell>
          <cell r="D1626">
            <v>0</v>
          </cell>
          <cell r="E1626">
            <v>0</v>
          </cell>
          <cell r="F1626">
            <v>0</v>
          </cell>
          <cell r="G1626">
            <v>1.5048924299999999</v>
          </cell>
          <cell r="H1626">
            <v>0</v>
          </cell>
          <cell r="I1626">
            <v>0</v>
          </cell>
          <cell r="J1626">
            <v>0</v>
          </cell>
          <cell r="K1626">
            <v>-1.325770726</v>
          </cell>
        </row>
        <row r="1627">
          <cell r="A1627" t="str">
            <v>TRIAE_CS42_5DS_TGACv1_457468_AA1486830.2</v>
          </cell>
          <cell r="B1627" t="str">
            <v>aminotransferase, classes I and II, domain containing protein, expressed</v>
          </cell>
          <cell r="C1627" t="str">
            <v>alanine aminotransferase 2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0</v>
          </cell>
          <cell r="J1627">
            <v>0</v>
          </cell>
          <cell r="K1627">
            <v>-1.325770726</v>
          </cell>
        </row>
        <row r="1628">
          <cell r="A1628" t="str">
            <v>TRIAE_CS42_5AL_TGACv1_376370_AA1235930.1</v>
          </cell>
          <cell r="B1628" t="str">
            <v>aminotransferase, classes I and II, domain containing protein, expressed</v>
          </cell>
          <cell r="C1628" t="str">
            <v>alanine aminotransferase 2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3.2158177640000001</v>
          </cell>
        </row>
        <row r="1629">
          <cell r="A1629" t="str">
            <v>TRIAE_CS42_5BL_TGACv1_404762_AA1310340.1</v>
          </cell>
          <cell r="B1629" t="str">
            <v>aminotransferase, classes I and II, domain containing protein, expressed</v>
          </cell>
          <cell r="C1629" t="str">
            <v>alanine aminotransferase 2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  <cell r="H1629">
            <v>0</v>
          </cell>
          <cell r="I1629">
            <v>0</v>
          </cell>
          <cell r="J1629">
            <v>0</v>
          </cell>
          <cell r="K1629">
            <v>3.2158177640000001</v>
          </cell>
        </row>
        <row r="1630">
          <cell r="A1630" t="str">
            <v>TRIAE_CS42_5AS_TGACv1_392777_AA1264370.2</v>
          </cell>
          <cell r="B1630" t="str">
            <v>expressed protein</v>
          </cell>
          <cell r="C1630" t="str">
            <v>alanine aminotransferase 2</v>
          </cell>
          <cell r="D1630">
            <v>0</v>
          </cell>
          <cell r="E1630">
            <v>0</v>
          </cell>
          <cell r="F1630">
            <v>0</v>
          </cell>
          <cell r="G1630">
            <v>1.6564675170000001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</row>
        <row r="1631">
          <cell r="A1631" t="str">
            <v>TRIAE_CS42_5BS_TGACv1_424024_AA1386130.1</v>
          </cell>
          <cell r="B1631" t="str">
            <v>expressed protein</v>
          </cell>
          <cell r="C1631" t="str">
            <v>alanine aminotransferase 2</v>
          </cell>
          <cell r="D1631">
            <v>0</v>
          </cell>
          <cell r="E1631">
            <v>0</v>
          </cell>
          <cell r="F1631">
            <v>0</v>
          </cell>
          <cell r="G1631">
            <v>1.6564675170000001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</row>
        <row r="1632">
          <cell r="A1632" t="str">
            <v>TRIAE_CS42_5DS_TGACv1_457468_AA1486840.1</v>
          </cell>
          <cell r="B1632" t="str">
            <v>expressed protein</v>
          </cell>
          <cell r="C1632" t="str">
            <v>alanine aminotransferase 2</v>
          </cell>
          <cell r="D1632">
            <v>0</v>
          </cell>
          <cell r="E1632">
            <v>0</v>
          </cell>
          <cell r="F1632">
            <v>0</v>
          </cell>
          <cell r="G1632">
            <v>1.6564675170000001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</row>
        <row r="1633">
          <cell r="A1633" t="str">
            <v>TRIAE_CS42_7AS_TGACv1_570299_AA1833530.1</v>
          </cell>
          <cell r="B1633" t="str">
            <v>aminotransferase, putative, expressed</v>
          </cell>
          <cell r="C1633" t="str">
            <v>alanine:glyoxylate aminotransferase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0</v>
          </cell>
          <cell r="J1633">
            <v>0</v>
          </cell>
          <cell r="K1633">
            <v>1.7120057879999999</v>
          </cell>
        </row>
        <row r="1634">
          <cell r="A1634" t="str">
            <v>TRIAE_CS42_7BS_TGACv1_592784_AA1944290.1</v>
          </cell>
          <cell r="B1634" t="str">
            <v>aminotransferase, putative, expressed</v>
          </cell>
          <cell r="C1634" t="str">
            <v>alanine:glyoxylate aminotransferase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0</v>
          </cell>
          <cell r="J1634">
            <v>0</v>
          </cell>
          <cell r="K1634">
            <v>1.7120057879999999</v>
          </cell>
        </row>
        <row r="1635">
          <cell r="A1635" t="str">
            <v>TRIAE_CS42_7DS_TGACv1_622788_AA2045350.3</v>
          </cell>
          <cell r="B1635" t="str">
            <v>aminotransferase, putative, expressed</v>
          </cell>
          <cell r="C1635" t="str">
            <v>alanine:glyoxylate aminotransferase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0</v>
          </cell>
          <cell r="J1635">
            <v>0</v>
          </cell>
          <cell r="K1635">
            <v>1.7120057879999999</v>
          </cell>
        </row>
        <row r="1636">
          <cell r="A1636" t="str">
            <v>TRIAE_CS42_4AS_TGACv1_307912_AA1024400.1</v>
          </cell>
          <cell r="B1636" t="str">
            <v>aminotransferase, putative, expressed</v>
          </cell>
          <cell r="C1636" t="str">
            <v>alanine:glyoxylate aminotransferase 2</v>
          </cell>
          <cell r="D1636">
            <v>0</v>
          </cell>
          <cell r="E1636">
            <v>-2.51332098</v>
          </cell>
          <cell r="F1636">
            <v>0</v>
          </cell>
          <cell r="G1636">
            <v>0</v>
          </cell>
          <cell r="H1636">
            <v>0</v>
          </cell>
          <cell r="I1636">
            <v>0</v>
          </cell>
          <cell r="J1636">
            <v>0</v>
          </cell>
          <cell r="K1636">
            <v>1.136949867</v>
          </cell>
        </row>
        <row r="1637">
          <cell r="A1637" t="str">
            <v>TRIAE_CS42_4BL_TGACv1_320628_AA1045050.1</v>
          </cell>
          <cell r="B1637" t="str">
            <v>aminotransferase, putative, expressed</v>
          </cell>
          <cell r="C1637" t="str">
            <v>alanine:glyoxylate aminotransferase 2</v>
          </cell>
          <cell r="D1637">
            <v>0</v>
          </cell>
          <cell r="E1637">
            <v>-2.51332098</v>
          </cell>
          <cell r="F1637">
            <v>0</v>
          </cell>
          <cell r="G1637">
            <v>0</v>
          </cell>
          <cell r="H1637">
            <v>0</v>
          </cell>
          <cell r="I1637">
            <v>0</v>
          </cell>
          <cell r="J1637">
            <v>0</v>
          </cell>
          <cell r="K1637">
            <v>1.136949867</v>
          </cell>
        </row>
        <row r="1638">
          <cell r="A1638" t="str">
            <v>TRIAE_CS42_4DL_TGACv1_342968_AA1126350.1</v>
          </cell>
          <cell r="B1638" t="str">
            <v>aminotransferase, putative, expressed</v>
          </cell>
          <cell r="C1638" t="str">
            <v>alanine:glyoxylate aminotransferase 2</v>
          </cell>
          <cell r="D1638">
            <v>0</v>
          </cell>
          <cell r="E1638">
            <v>-2.51332098</v>
          </cell>
          <cell r="F1638">
            <v>0</v>
          </cell>
          <cell r="G1638">
            <v>0</v>
          </cell>
          <cell r="H1638">
            <v>0</v>
          </cell>
          <cell r="I1638">
            <v>0</v>
          </cell>
          <cell r="J1638">
            <v>0</v>
          </cell>
          <cell r="K1638">
            <v>1.136949867</v>
          </cell>
        </row>
        <row r="1639">
          <cell r="A1639" t="str">
            <v>TRIAE_CS42_1AL_TGACv1_000399_AA0011160.2</v>
          </cell>
          <cell r="B1639" t="str">
            <v>aminotransferase, putative, expressed</v>
          </cell>
          <cell r="C1639" t="str">
            <v>alanine:glyoxylate aminotransferase 2</v>
          </cell>
          <cell r="D1639">
            <v>0</v>
          </cell>
          <cell r="E1639">
            <v>2.6933000250000001</v>
          </cell>
          <cell r="F1639">
            <v>3.3399820409999998</v>
          </cell>
          <cell r="G1639">
            <v>6.8480630040000001</v>
          </cell>
          <cell r="H1639">
            <v>0</v>
          </cell>
          <cell r="I1639">
            <v>0</v>
          </cell>
          <cell r="J1639">
            <v>0</v>
          </cell>
          <cell r="K1639">
            <v>1.9981414159999999</v>
          </cell>
        </row>
        <row r="1640">
          <cell r="A1640" t="str">
            <v>TRIAE_CS42_1BL_TGACv1_030734_AA0099440.1</v>
          </cell>
          <cell r="B1640" t="str">
            <v>aminotransferase, putative, expressed</v>
          </cell>
          <cell r="C1640" t="str">
            <v>alanine:glyoxylate aminotransferase 2</v>
          </cell>
          <cell r="D1640">
            <v>0</v>
          </cell>
          <cell r="E1640">
            <v>2.6933000250000001</v>
          </cell>
          <cell r="F1640">
            <v>3.3399820409999998</v>
          </cell>
          <cell r="G1640">
            <v>6.8480630040000001</v>
          </cell>
          <cell r="H1640">
            <v>0</v>
          </cell>
          <cell r="I1640">
            <v>0</v>
          </cell>
          <cell r="J1640">
            <v>0</v>
          </cell>
          <cell r="K1640">
            <v>1.9981414159999999</v>
          </cell>
        </row>
        <row r="1641">
          <cell r="A1641" t="str">
            <v>TRIAE_CS42_1DL_TGACv1_061085_AA0184600.1</v>
          </cell>
          <cell r="B1641" t="str">
            <v>aminotransferase, putative, expressed</v>
          </cell>
          <cell r="C1641" t="str">
            <v>alanine:glyoxylate aminotransferase 2</v>
          </cell>
          <cell r="D1641">
            <v>0</v>
          </cell>
          <cell r="E1641">
            <v>2.6933000250000001</v>
          </cell>
          <cell r="F1641">
            <v>3.3399820409999998</v>
          </cell>
          <cell r="G1641">
            <v>6.8480630040000001</v>
          </cell>
          <cell r="H1641">
            <v>0</v>
          </cell>
          <cell r="I1641">
            <v>0</v>
          </cell>
          <cell r="J1641">
            <v>0</v>
          </cell>
          <cell r="K1641">
            <v>1.9981414159999999</v>
          </cell>
        </row>
        <row r="1642">
          <cell r="A1642" t="str">
            <v>TRIAE_CS42_U_TGACv1_643245_AA2129610.1</v>
          </cell>
          <cell r="B1642" t="str">
            <v>aminotransferase, putative, expressed</v>
          </cell>
          <cell r="C1642" t="str">
            <v>alanine:glyoxylate aminotransferase 2</v>
          </cell>
          <cell r="D1642">
            <v>0</v>
          </cell>
          <cell r="E1642">
            <v>0</v>
          </cell>
          <cell r="F1642">
            <v>0</v>
          </cell>
          <cell r="G1642">
            <v>2.6943416789999999</v>
          </cell>
          <cell r="H1642">
            <v>0</v>
          </cell>
          <cell r="I1642">
            <v>0</v>
          </cell>
          <cell r="J1642">
            <v>0</v>
          </cell>
          <cell r="K1642">
            <v>1.0278727510000001</v>
          </cell>
        </row>
        <row r="1643">
          <cell r="A1643" t="str">
            <v>TRIAE_CS42_4DL_TGACv1_347334_AA1156410.1</v>
          </cell>
          <cell r="B1643" t="str">
            <v>aminotransferase, putative, expressed</v>
          </cell>
          <cell r="C1643" t="str">
            <v>alanine:glyoxylate aminotransferase 2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0</v>
          </cell>
          <cell r="J1643">
            <v>0</v>
          </cell>
          <cell r="K1643">
            <v>1.0278727510000001</v>
          </cell>
        </row>
        <row r="1644">
          <cell r="A1644" t="str">
            <v>TRIAE_CS42_4AS_TGACv1_307149_AA1017660.1</v>
          </cell>
          <cell r="B1644" t="str">
            <v>aminotransferase, putative, expressed</v>
          </cell>
          <cell r="C1644" t="str">
            <v>alanine:glyoxylate aminotransferase 2</v>
          </cell>
          <cell r="D1644">
            <v>0</v>
          </cell>
          <cell r="E1644">
            <v>0</v>
          </cell>
          <cell r="F1644">
            <v>0</v>
          </cell>
          <cell r="G1644">
            <v>2.723043112</v>
          </cell>
          <cell r="H1644">
            <v>0</v>
          </cell>
          <cell r="I1644">
            <v>0</v>
          </cell>
          <cell r="J1644">
            <v>0</v>
          </cell>
          <cell r="K1644">
            <v>1.052931053</v>
          </cell>
        </row>
        <row r="1645">
          <cell r="A1645" t="str">
            <v>TRIAE_CS42_4DS_TGACv1_361487_AA1168940.1</v>
          </cell>
          <cell r="B1645" t="str">
            <v>alanyl-tRNA synthetase, putative, expressed</v>
          </cell>
          <cell r="C1645" t="str">
            <v>Alanine--tRNA ligase</v>
          </cell>
          <cell r="D1645">
            <v>2.0054396969999999</v>
          </cell>
          <cell r="E1645">
            <v>1.8041621189999999</v>
          </cell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</row>
        <row r="1646">
          <cell r="A1646" t="str">
            <v>TRIAE_CS42_1BL_TGACv1_033661_AA0141090.1</v>
          </cell>
          <cell r="B1646" t="str">
            <v>alanyl-tRNA synthetase, putative, expressed</v>
          </cell>
          <cell r="C1646" t="str">
            <v>Alanine--tRNA ligase</v>
          </cell>
          <cell r="D1646">
            <v>2.1590406249999998</v>
          </cell>
          <cell r="E1646">
            <v>2.0424311409999998</v>
          </cell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</row>
        <row r="1647">
          <cell r="A1647" t="str">
            <v>TRIAE_CS42_7AL_TGACv1_556009_AA1752580.1</v>
          </cell>
          <cell r="B1647" t="str">
            <v>alanyl-tRNA synthetase family protein, expressed</v>
          </cell>
          <cell r="C1647" t="str">
            <v>Alanine--tRNA ligase</v>
          </cell>
          <cell r="D1647">
            <v>0</v>
          </cell>
          <cell r="E1647">
            <v>1.029774016</v>
          </cell>
          <cell r="F1647">
            <v>0</v>
          </cell>
          <cell r="G1647">
            <v>0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</row>
        <row r="1648">
          <cell r="A1648" t="str">
            <v>TRIAE_CS42_3DS_TGACv1_273595_AA0932370.1</v>
          </cell>
          <cell r="B1648" t="str">
            <v>alanyl-tRNA synthetase, putative, expressed</v>
          </cell>
          <cell r="C1648" t="str">
            <v>Alanine--tRNA ligase</v>
          </cell>
          <cell r="D1648">
            <v>0</v>
          </cell>
          <cell r="E1648">
            <v>1.2585037349999999</v>
          </cell>
          <cell r="F1648">
            <v>1.2425299940000001</v>
          </cell>
          <cell r="G1648">
            <v>1.6273655970000001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</row>
        <row r="1649">
          <cell r="A1649" t="str">
            <v>TRIAE_CS42_2DS_TGACv1_179448_AA0607250.1</v>
          </cell>
          <cell r="B1649" t="str">
            <v>retrotransposon protein, putative, unclassified, expressed</v>
          </cell>
          <cell r="C1649" t="str">
            <v>Alanine--tRNA ligase</v>
          </cell>
          <cell r="D1649">
            <v>0</v>
          </cell>
          <cell r="E1649">
            <v>0</v>
          </cell>
          <cell r="F1649">
            <v>0</v>
          </cell>
          <cell r="G1649">
            <v>0</v>
          </cell>
          <cell r="H1649">
            <v>0</v>
          </cell>
          <cell r="I1649">
            <v>0</v>
          </cell>
          <cell r="J1649">
            <v>0</v>
          </cell>
          <cell r="K1649">
            <v>1.607474311</v>
          </cell>
        </row>
        <row r="1650">
          <cell r="A1650" t="str">
            <v>TRIAE_CS42_7AS_TGACv1_570660_AA1839070.1</v>
          </cell>
          <cell r="B1650" t="str">
            <v>alanyl-tRNA synthetase, putative, expressed</v>
          </cell>
          <cell r="C1650" t="str">
            <v>Alanine--tRNA ligase</v>
          </cell>
          <cell r="D1650">
            <v>0</v>
          </cell>
          <cell r="E1650">
            <v>0</v>
          </cell>
          <cell r="F1650">
            <v>0</v>
          </cell>
          <cell r="G1650">
            <v>-1.293236982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</row>
        <row r="1651">
          <cell r="A1651" t="str">
            <v>TRIAE_CS42_7DS_TGACv1_625332_AA2064900.1</v>
          </cell>
          <cell r="B1651" t="str">
            <v>alanyl-tRNA synthetase, putative, expressed</v>
          </cell>
          <cell r="C1651" t="str">
            <v>Alanine--tRNA ligase</v>
          </cell>
          <cell r="D1651">
            <v>0</v>
          </cell>
          <cell r="E1651">
            <v>0</v>
          </cell>
          <cell r="F1651">
            <v>0</v>
          </cell>
          <cell r="G1651">
            <v>-1.293236982</v>
          </cell>
          <cell r="H1651">
            <v>0</v>
          </cell>
          <cell r="I1651">
            <v>0</v>
          </cell>
          <cell r="J1651">
            <v>0</v>
          </cell>
          <cell r="K1651">
            <v>0</v>
          </cell>
        </row>
        <row r="1652">
          <cell r="A1652" t="str">
            <v>TRIAE_CS42_7BS_TGACv1_592029_AA1928700.2</v>
          </cell>
          <cell r="B1652" t="str">
            <v>alanyl-tRNA synthetase, putative, expressed</v>
          </cell>
          <cell r="C1652" t="str">
            <v>Alanine--tRNA ligase</v>
          </cell>
          <cell r="D1652">
            <v>0</v>
          </cell>
          <cell r="E1652">
            <v>0</v>
          </cell>
          <cell r="F1652">
            <v>0</v>
          </cell>
          <cell r="G1652">
            <v>-1.252348332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</row>
        <row r="1653">
          <cell r="A1653" t="str">
            <v>TRIAE_CS42_3AS_TGACv1_211949_AA0695910.1</v>
          </cell>
          <cell r="B1653" t="str">
            <v>alanyl-tRNA synthetase, putative, expressed</v>
          </cell>
          <cell r="C1653" t="str">
            <v>Alanine--tRNA ligase</v>
          </cell>
          <cell r="D1653">
            <v>0</v>
          </cell>
          <cell r="E1653">
            <v>0</v>
          </cell>
          <cell r="F1653">
            <v>0</v>
          </cell>
          <cell r="G1653">
            <v>1.1733639300000001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</row>
        <row r="1654">
          <cell r="A1654" t="str">
            <v>TRIAE_CS42_5BL_TGACv1_406579_AA1347320.2</v>
          </cell>
          <cell r="B1654" t="str">
            <v>protein of unknown function domain containing protein, expressed</v>
          </cell>
          <cell r="C1654" t="str">
            <v>Alba DNA/RNA-binding protein</v>
          </cell>
          <cell r="D1654">
            <v>0</v>
          </cell>
          <cell r="E1654">
            <v>0</v>
          </cell>
          <cell r="F1654">
            <v>0</v>
          </cell>
          <cell r="G1654">
            <v>0</v>
          </cell>
          <cell r="H1654">
            <v>0</v>
          </cell>
          <cell r="I1654">
            <v>0</v>
          </cell>
          <cell r="J1654">
            <v>0</v>
          </cell>
          <cell r="K1654">
            <v>-1.1256908430000001</v>
          </cell>
        </row>
        <row r="1655">
          <cell r="A1655" t="str">
            <v>TRIAE_CS42_5DL_TGACv1_435855_AA1455610.1</v>
          </cell>
          <cell r="B1655" t="str">
            <v>protein of unknown function domain containing protein, expressed</v>
          </cell>
          <cell r="C1655" t="str">
            <v>Alba DNA/RNA-binding protein</v>
          </cell>
          <cell r="D1655">
            <v>0</v>
          </cell>
          <cell r="E1655">
            <v>0</v>
          </cell>
          <cell r="F1655">
            <v>0</v>
          </cell>
          <cell r="G1655">
            <v>0</v>
          </cell>
          <cell r="H1655">
            <v>0</v>
          </cell>
          <cell r="I1655">
            <v>0</v>
          </cell>
          <cell r="J1655">
            <v>0</v>
          </cell>
          <cell r="K1655">
            <v>-1.1256908430000001</v>
          </cell>
        </row>
        <row r="1656">
          <cell r="A1656" t="str">
            <v>TRIAE_CS42_1AL_TGACv1_000152_AA0004860.1</v>
          </cell>
          <cell r="B1656" t="str">
            <v>protein of unknown function domain containing protein, expressed</v>
          </cell>
          <cell r="C1656" t="str">
            <v>Alba DNA/RNA-binding protein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  <cell r="H1656">
            <v>0</v>
          </cell>
          <cell r="I1656">
            <v>0</v>
          </cell>
          <cell r="J1656">
            <v>0</v>
          </cell>
          <cell r="K1656">
            <v>-1.094243726</v>
          </cell>
        </row>
        <row r="1657">
          <cell r="A1657" t="str">
            <v>TRIAE_CS42_5DL_TGACv1_433461_AA1413680.2</v>
          </cell>
          <cell r="B1657" t="str">
            <v>dehydrogenase, putative, expressed</v>
          </cell>
          <cell r="C1657" t="str">
            <v>Alcohol dehydrogenase</v>
          </cell>
          <cell r="D1657">
            <v>1.8401786309999999</v>
          </cell>
          <cell r="E1657">
            <v>3.2099732649999999</v>
          </cell>
          <cell r="F1657">
            <v>0</v>
          </cell>
          <cell r="G1657">
            <v>0</v>
          </cell>
          <cell r="H1657">
            <v>0</v>
          </cell>
          <cell r="I1657">
            <v>0</v>
          </cell>
          <cell r="J1657">
            <v>0</v>
          </cell>
          <cell r="K1657">
            <v>-2.541451892</v>
          </cell>
        </row>
        <row r="1658">
          <cell r="A1658" t="str">
            <v>TRIAE_CS42_5DL_TGACv1_436541_AA1461810.2</v>
          </cell>
          <cell r="B1658" t="str">
            <v>dehydrogenase, putative, expressed</v>
          </cell>
          <cell r="C1658" t="str">
            <v>Alcohol dehydrogenase</v>
          </cell>
          <cell r="D1658">
            <v>3.0222360359999998</v>
          </cell>
          <cell r="E1658">
            <v>6.5366444130000003</v>
          </cell>
          <cell r="F1658">
            <v>0</v>
          </cell>
          <cell r="G1658">
            <v>0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</row>
        <row r="1659">
          <cell r="A1659" t="str">
            <v>TRIAE_CS42_5BL_TGACv1_405002_AA1317590.1</v>
          </cell>
          <cell r="B1659" t="str">
            <v>dehydrogenase, putative, expressed</v>
          </cell>
          <cell r="C1659" t="str">
            <v>Alcohol dehydrogenase</v>
          </cell>
          <cell r="D1659">
            <v>3.0993687169999999</v>
          </cell>
          <cell r="E1659">
            <v>6.6474264850000004</v>
          </cell>
          <cell r="F1659">
            <v>4.2229969990000003</v>
          </cell>
          <cell r="G1659">
            <v>2.2246077729999998</v>
          </cell>
          <cell r="H1659">
            <v>0</v>
          </cell>
          <cell r="I1659">
            <v>3.0054975829999999</v>
          </cell>
          <cell r="J1659">
            <v>0</v>
          </cell>
          <cell r="K1659">
            <v>2.08622006</v>
          </cell>
        </row>
        <row r="1660">
          <cell r="A1660" t="str">
            <v>TRIAE_CS42_6AL_TGACv1_471142_AA1503380.1</v>
          </cell>
          <cell r="B1660" t="str">
            <v>dehydrogenase, putative, expressed</v>
          </cell>
          <cell r="C1660" t="str">
            <v>Alcohol dehydrogenase</v>
          </cell>
          <cell r="D1660">
            <v>0</v>
          </cell>
          <cell r="E1660">
            <v>1.349223778</v>
          </cell>
          <cell r="F1660">
            <v>0</v>
          </cell>
          <cell r="G1660">
            <v>0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</row>
        <row r="1661">
          <cell r="A1661" t="str">
            <v>TRIAE_CS42_6BL_TGACv1_499668_AA1588750.1</v>
          </cell>
          <cell r="B1661" t="str">
            <v>dehydrogenase, putative, expressed</v>
          </cell>
          <cell r="C1661" t="str">
            <v>Alcohol dehydrogenase</v>
          </cell>
          <cell r="D1661">
            <v>0</v>
          </cell>
          <cell r="E1661">
            <v>1.9412505019999999</v>
          </cell>
          <cell r="F1661">
            <v>2.610775576</v>
          </cell>
          <cell r="G1661">
            <v>1.2154865269999999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</row>
        <row r="1662">
          <cell r="A1662" t="str">
            <v>TRIAE_CS42_6BL_TGACv1_500719_AA1608710.1</v>
          </cell>
          <cell r="B1662" t="str">
            <v>dehydrogenase, putative, expressed</v>
          </cell>
          <cell r="C1662" t="str">
            <v>Alcohol dehydrogenase</v>
          </cell>
          <cell r="D1662">
            <v>0</v>
          </cell>
          <cell r="E1662">
            <v>1.948278782</v>
          </cell>
          <cell r="F1662">
            <v>2.589586315</v>
          </cell>
          <cell r="G1662">
            <v>1.2326727120000001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</row>
        <row r="1663">
          <cell r="A1663" t="str">
            <v>TRIAE_CS42_6AL_TGACv1_471142_AA1503410.1</v>
          </cell>
          <cell r="B1663" t="str">
            <v>dehydrogenase, putative, expressed</v>
          </cell>
          <cell r="C1663" t="str">
            <v>Alcohol dehydrogenase</v>
          </cell>
          <cell r="D1663">
            <v>0</v>
          </cell>
          <cell r="E1663">
            <v>7.1732576029999997</v>
          </cell>
          <cell r="F1663">
            <v>0</v>
          </cell>
          <cell r="G1663">
            <v>0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</row>
        <row r="1664">
          <cell r="A1664" t="str">
            <v>TRIAE_CS42_6BL_TGACv1_500719_AA1608680.1</v>
          </cell>
          <cell r="B1664" t="str">
            <v>dehydrogenase, putative, expressed</v>
          </cell>
          <cell r="C1664" t="str">
            <v>Alcohol dehydrogenase</v>
          </cell>
          <cell r="D1664">
            <v>0</v>
          </cell>
          <cell r="E1664">
            <v>7.1732576029999997</v>
          </cell>
          <cell r="F1664">
            <v>0</v>
          </cell>
          <cell r="G1664">
            <v>0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</row>
        <row r="1665">
          <cell r="A1665" t="str">
            <v>TRIAE_CS42_6DL_TGACv1_529036_AA1717290.1</v>
          </cell>
          <cell r="B1665" t="str">
            <v>dehydrogenase, putative, expressed</v>
          </cell>
          <cell r="C1665" t="str">
            <v>Alcohol dehydrogenase</v>
          </cell>
          <cell r="D1665">
            <v>0</v>
          </cell>
          <cell r="E1665">
            <v>7.1732576029999997</v>
          </cell>
          <cell r="F1665">
            <v>0</v>
          </cell>
          <cell r="G1665">
            <v>0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</row>
        <row r="1666">
          <cell r="A1666" t="str">
            <v>TRIAE_CS42_7BL_TGACv1_580265_AA1912890.1</v>
          </cell>
          <cell r="B1666" t="str">
            <v>dehydrogenase, putative, expressed</v>
          </cell>
          <cell r="C1666" t="str">
            <v>Alcohol dehydrogenase</v>
          </cell>
          <cell r="D1666">
            <v>0</v>
          </cell>
          <cell r="E1666">
            <v>0</v>
          </cell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  <cell r="K1666">
            <v>-1.393718322</v>
          </cell>
        </row>
        <row r="1667">
          <cell r="A1667" t="str">
            <v>TRIAE_CS42_7DL_TGACv1_602809_AA1969260.1</v>
          </cell>
          <cell r="B1667" t="str">
            <v>dehydrogenase, putative, expressed</v>
          </cell>
          <cell r="C1667" t="str">
            <v>Alcohol dehydrogenase</v>
          </cell>
          <cell r="D1667">
            <v>0</v>
          </cell>
          <cell r="E1667">
            <v>0</v>
          </cell>
          <cell r="F1667">
            <v>0</v>
          </cell>
          <cell r="G1667">
            <v>0</v>
          </cell>
          <cell r="H1667">
            <v>0</v>
          </cell>
          <cell r="I1667">
            <v>0</v>
          </cell>
          <cell r="J1667">
            <v>0</v>
          </cell>
          <cell r="K1667">
            <v>-1.387346153</v>
          </cell>
        </row>
        <row r="1668">
          <cell r="A1668" t="str">
            <v>TRIAE_CS42_5AL_TGACv1_374344_AA1197280.1</v>
          </cell>
          <cell r="B1668" t="str">
            <v>dehydrogenase, putative, expressed</v>
          </cell>
          <cell r="C1668" t="str">
            <v>Alcohol dehydrogenase</v>
          </cell>
          <cell r="D1668">
            <v>0</v>
          </cell>
          <cell r="E1668">
            <v>0</v>
          </cell>
          <cell r="F1668">
            <v>-1.177530352</v>
          </cell>
          <cell r="G1668">
            <v>-2.8965757910000001</v>
          </cell>
          <cell r="H1668">
            <v>0</v>
          </cell>
          <cell r="I1668">
            <v>0</v>
          </cell>
          <cell r="J1668">
            <v>0</v>
          </cell>
          <cell r="K1668">
            <v>0</v>
          </cell>
        </row>
        <row r="1669">
          <cell r="A1669" t="str">
            <v>TRIAE_CS42_5BL_TGACv1_404809_AA1311350.1</v>
          </cell>
          <cell r="B1669" t="str">
            <v>dehydrogenase, putative, expressed</v>
          </cell>
          <cell r="C1669" t="str">
            <v>Alcohol dehydrogenase</v>
          </cell>
          <cell r="D1669">
            <v>0</v>
          </cell>
          <cell r="E1669">
            <v>0</v>
          </cell>
          <cell r="F1669">
            <v>-1.177530352</v>
          </cell>
          <cell r="G1669">
            <v>-2.8965757910000001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</row>
        <row r="1670">
          <cell r="A1670" t="str">
            <v>TRIAE_CS42_5DL_TGACv1_436362_AA1460280.1</v>
          </cell>
          <cell r="B1670" t="str">
            <v>dehydrogenase, putative, expressed</v>
          </cell>
          <cell r="C1670" t="str">
            <v>Alcohol dehydrogenase</v>
          </cell>
          <cell r="D1670">
            <v>0</v>
          </cell>
          <cell r="E1670">
            <v>0</v>
          </cell>
          <cell r="F1670">
            <v>-1.177530352</v>
          </cell>
          <cell r="G1670">
            <v>-2.8965757910000001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</row>
        <row r="1671">
          <cell r="A1671" t="str">
            <v>TRIAE_CS42_3AL_TGACv1_196449_AA0660470.1</v>
          </cell>
          <cell r="B1671" t="str">
            <v>dehydrogenase, putative, expressed</v>
          </cell>
          <cell r="C1671" t="str">
            <v>Alcohol dehydrogenase</v>
          </cell>
          <cell r="D1671">
            <v>0</v>
          </cell>
          <cell r="E1671">
            <v>0</v>
          </cell>
          <cell r="F1671">
            <v>0</v>
          </cell>
          <cell r="G1671">
            <v>1.3008421290000001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</row>
        <row r="1672">
          <cell r="A1672" t="str">
            <v>TRIAE_CS42_3B_TGACv1_226069_AA0813770.1</v>
          </cell>
          <cell r="B1672" t="str">
            <v>dehydrogenase, putative, expressed</v>
          </cell>
          <cell r="C1672" t="str">
            <v>Alcohol dehydrogenase</v>
          </cell>
          <cell r="D1672">
            <v>0</v>
          </cell>
          <cell r="E1672">
            <v>0</v>
          </cell>
          <cell r="F1672">
            <v>0</v>
          </cell>
          <cell r="G1672">
            <v>1.3008421290000001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</row>
        <row r="1673">
          <cell r="A1673" t="str">
            <v>TRIAE_CS42_3DL_TGACv1_249172_AA0840300.1</v>
          </cell>
          <cell r="B1673" t="str">
            <v>dehydrogenase, putative, expressed</v>
          </cell>
          <cell r="C1673" t="str">
            <v>Alcohol dehydrogenase</v>
          </cell>
          <cell r="D1673">
            <v>0</v>
          </cell>
          <cell r="E1673">
            <v>0</v>
          </cell>
          <cell r="F1673">
            <v>0</v>
          </cell>
          <cell r="G1673">
            <v>1.3008421290000001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</row>
        <row r="1674">
          <cell r="A1674" t="str">
            <v>TRIAE_CS42_1BL_TGACv1_032544_AA0131180.1</v>
          </cell>
          <cell r="B1674" t="str">
            <v>dehydrogenase, putative, expressed</v>
          </cell>
          <cell r="C1674" t="str">
            <v>alcohol dehydrogenase 1</v>
          </cell>
          <cell r="D1674">
            <v>-1.497869205</v>
          </cell>
          <cell r="E1674">
            <v>-1.2420844710000001</v>
          </cell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</row>
        <row r="1675">
          <cell r="A1675" t="str">
            <v>TRIAE_CS42_U_TGACv1_643312_AA2130560.1</v>
          </cell>
          <cell r="B1675" t="str">
            <v>dehydrogenase, putative, expressed</v>
          </cell>
          <cell r="C1675" t="str">
            <v>alcohol dehydrogenase 1</v>
          </cell>
          <cell r="D1675">
            <v>1.274545561</v>
          </cell>
          <cell r="E1675">
            <v>1.8558781280000001</v>
          </cell>
          <cell r="F1675">
            <v>0</v>
          </cell>
          <cell r="G1675">
            <v>1.0944290990000001</v>
          </cell>
          <cell r="H1675">
            <v>0</v>
          </cell>
          <cell r="I1675">
            <v>0</v>
          </cell>
          <cell r="J1675">
            <v>0</v>
          </cell>
          <cell r="K1675">
            <v>2.35690446</v>
          </cell>
        </row>
        <row r="1676">
          <cell r="A1676" t="str">
            <v>TRIAE_CS42_1BS_TGACv1_049466_AA0154250.1</v>
          </cell>
          <cell r="B1676" t="str">
            <v>dehydrogenase, putative, expressed</v>
          </cell>
          <cell r="C1676" t="str">
            <v>alcohol dehydrogenase 1</v>
          </cell>
          <cell r="D1676">
            <v>1.3212339289999999</v>
          </cell>
          <cell r="E1676">
            <v>1.9139218609999999</v>
          </cell>
          <cell r="F1676">
            <v>0</v>
          </cell>
          <cell r="G1676">
            <v>1.06494142</v>
          </cell>
          <cell r="H1676">
            <v>0</v>
          </cell>
          <cell r="I1676">
            <v>0</v>
          </cell>
          <cell r="J1676">
            <v>0</v>
          </cell>
          <cell r="K1676">
            <v>2.4309408640000001</v>
          </cell>
        </row>
        <row r="1677">
          <cell r="A1677" t="str">
            <v>TRIAE_CS42_2AS_TGACv1_112995_AA0349380.1</v>
          </cell>
          <cell r="B1677" t="str">
            <v>dehydrogenase, putative, expressed</v>
          </cell>
          <cell r="C1677" t="str">
            <v>alcohol dehydrogenase 1</v>
          </cell>
          <cell r="D1677">
            <v>1.376496027</v>
          </cell>
          <cell r="E1677">
            <v>0</v>
          </cell>
          <cell r="F1677">
            <v>0</v>
          </cell>
          <cell r="G1677">
            <v>0</v>
          </cell>
          <cell r="H1677">
            <v>0</v>
          </cell>
          <cell r="I1677">
            <v>0</v>
          </cell>
          <cell r="J1677">
            <v>0</v>
          </cell>
          <cell r="K1677">
            <v>-1.0684214999999999</v>
          </cell>
        </row>
        <row r="1678">
          <cell r="A1678" t="str">
            <v>TRIAE_CS42_2BS_TGACv1_146019_AA0453300.1</v>
          </cell>
          <cell r="B1678" t="str">
            <v>dehydrogenase, putative, expressed</v>
          </cell>
          <cell r="C1678" t="str">
            <v>alcohol dehydrogenase 1</v>
          </cell>
          <cell r="D1678">
            <v>1.376496027</v>
          </cell>
          <cell r="E1678">
            <v>0</v>
          </cell>
          <cell r="F1678">
            <v>0</v>
          </cell>
          <cell r="G1678">
            <v>0</v>
          </cell>
          <cell r="H1678">
            <v>0</v>
          </cell>
          <cell r="I1678">
            <v>0</v>
          </cell>
          <cell r="J1678">
            <v>0</v>
          </cell>
          <cell r="K1678">
            <v>-1.0684214999999999</v>
          </cell>
        </row>
        <row r="1679">
          <cell r="A1679" t="str">
            <v>TRIAE_CS42_1AS_TGACv1_019816_AA0071780.1</v>
          </cell>
          <cell r="B1679" t="str">
            <v>dehydrogenase, putative, expressed</v>
          </cell>
          <cell r="C1679" t="str">
            <v>alcohol dehydrogenase 1</v>
          </cell>
          <cell r="D1679">
            <v>1.3952465439999999</v>
          </cell>
          <cell r="E1679">
            <v>1.987420739</v>
          </cell>
          <cell r="F1679">
            <v>0</v>
          </cell>
          <cell r="G1679">
            <v>1.06494142</v>
          </cell>
          <cell r="H1679">
            <v>0</v>
          </cell>
          <cell r="I1679">
            <v>0</v>
          </cell>
          <cell r="J1679">
            <v>0</v>
          </cell>
          <cell r="K1679">
            <v>2.4309408640000001</v>
          </cell>
        </row>
        <row r="1680">
          <cell r="A1680" t="str">
            <v>TRIAE_CS42_5BL_TGACv1_407642_AA1358560.1</v>
          </cell>
          <cell r="B1680" t="str">
            <v>dehydrogenase, putative, expressed</v>
          </cell>
          <cell r="C1680" t="str">
            <v>alcohol dehydrogenase 1</v>
          </cell>
          <cell r="D1680">
            <v>1.5771930119999999</v>
          </cell>
          <cell r="E1680">
            <v>1.398974562</v>
          </cell>
          <cell r="F1680">
            <v>0</v>
          </cell>
          <cell r="G1680">
            <v>-1.1184862229999999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</row>
        <row r="1681">
          <cell r="A1681" t="str">
            <v>TRIAE_CS42_5AL_TGACv1_376972_AA1242830.1</v>
          </cell>
          <cell r="B1681" t="str">
            <v>dehydrogenase, putative, expressed</v>
          </cell>
          <cell r="C1681" t="str">
            <v>alcohol dehydrogenase 1</v>
          </cell>
          <cell r="D1681">
            <v>1.6196130529999999</v>
          </cell>
          <cell r="E1681">
            <v>1.4256049589999999</v>
          </cell>
          <cell r="F1681">
            <v>0</v>
          </cell>
          <cell r="G1681">
            <v>-1.099120536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</row>
        <row r="1682">
          <cell r="A1682" t="str">
            <v>TRIAE_CS42_5DL_TGACv1_433720_AA1420530.1</v>
          </cell>
          <cell r="B1682" t="str">
            <v>dehydrogenase, putative, expressed</v>
          </cell>
          <cell r="C1682" t="str">
            <v>alcohol dehydrogenase 1</v>
          </cell>
          <cell r="D1682">
            <v>1.6196130529999999</v>
          </cell>
          <cell r="E1682">
            <v>1.4256049589999999</v>
          </cell>
          <cell r="F1682">
            <v>0</v>
          </cell>
          <cell r="G1682">
            <v>-1.099120536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</row>
        <row r="1683">
          <cell r="A1683" t="str">
            <v>TRIAE_CS42_6DL_TGACv1_526646_AA1688880.4</v>
          </cell>
          <cell r="B1683" t="str">
            <v>dehydrogenase, putative, expressed</v>
          </cell>
          <cell r="C1683" t="str">
            <v>alcohol dehydrogenase 1</v>
          </cell>
          <cell r="D1683">
            <v>0</v>
          </cell>
          <cell r="E1683">
            <v>1.5036201170000001</v>
          </cell>
          <cell r="F1683">
            <v>0</v>
          </cell>
          <cell r="G1683">
            <v>0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</row>
        <row r="1684">
          <cell r="A1684" t="str">
            <v>TRIAE_CS42_4BL_TGACv1_321370_AA1059690.1</v>
          </cell>
          <cell r="B1684" t="str">
            <v>dehydrogenase, putative, expressed</v>
          </cell>
          <cell r="C1684" t="str">
            <v>alcohol dehydrogenase 1</v>
          </cell>
          <cell r="D1684">
            <v>0</v>
          </cell>
          <cell r="E1684">
            <v>2.3171327330000002</v>
          </cell>
          <cell r="F1684">
            <v>0</v>
          </cell>
          <cell r="G1684">
            <v>2.796750925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</row>
        <row r="1685">
          <cell r="A1685" t="str">
            <v>TRIAE_CS42_4AL_TGACv1_289132_AA0965420.1</v>
          </cell>
          <cell r="B1685" t="str">
            <v>dehydrogenase, putative, expressed</v>
          </cell>
          <cell r="C1685" t="str">
            <v>alcohol dehydrogenase 1</v>
          </cell>
          <cell r="D1685">
            <v>0</v>
          </cell>
          <cell r="E1685">
            <v>2.3171327330000002</v>
          </cell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</row>
        <row r="1686">
          <cell r="A1686" t="str">
            <v>TRIAE_CS42_2DS_TGACv1_180242_AA0610540.1</v>
          </cell>
          <cell r="B1686" t="str">
            <v>dehydrogenase, putative, expressed</v>
          </cell>
          <cell r="C1686" t="str">
            <v>alcohol dehydrogenase 1</v>
          </cell>
          <cell r="D1686">
            <v>0</v>
          </cell>
          <cell r="E1686">
            <v>0</v>
          </cell>
          <cell r="F1686">
            <v>0</v>
          </cell>
          <cell r="G1686">
            <v>0</v>
          </cell>
          <cell r="H1686">
            <v>0</v>
          </cell>
          <cell r="I1686">
            <v>0</v>
          </cell>
          <cell r="J1686">
            <v>0</v>
          </cell>
          <cell r="K1686">
            <v>-1.625013424</v>
          </cell>
        </row>
        <row r="1687">
          <cell r="A1687" t="str">
            <v>TRIAE_CS42_4DL_TGACv1_345990_AA1154880.1</v>
          </cell>
          <cell r="B1687" t="str">
            <v>dehydrogenase, putative, expressed</v>
          </cell>
          <cell r="C1687" t="str">
            <v>alcohol dehydrogenase 1</v>
          </cell>
          <cell r="D1687">
            <v>0</v>
          </cell>
          <cell r="E1687">
            <v>0</v>
          </cell>
          <cell r="F1687">
            <v>0</v>
          </cell>
          <cell r="G1687">
            <v>2.7968166540000001</v>
          </cell>
          <cell r="H1687">
            <v>0</v>
          </cell>
          <cell r="I1687">
            <v>0</v>
          </cell>
          <cell r="J1687">
            <v>0</v>
          </cell>
          <cell r="K1687">
            <v>-1.0002206570000001</v>
          </cell>
        </row>
        <row r="1688">
          <cell r="A1688" t="str">
            <v>TRIAE_CS42_1AL_TGACv1_000396_AA0011030.1</v>
          </cell>
          <cell r="B1688" t="str">
            <v>dehydrogenase, putative, expressed</v>
          </cell>
          <cell r="C1688" t="str">
            <v>alcohol dehydrogenase 1</v>
          </cell>
          <cell r="D1688">
            <v>0</v>
          </cell>
          <cell r="E1688">
            <v>0</v>
          </cell>
          <cell r="F1688">
            <v>0</v>
          </cell>
          <cell r="G1688">
            <v>-2.1676054630000001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</row>
        <row r="1689">
          <cell r="A1689" t="str">
            <v>TRIAE_CS42_4AL_TGACv1_289132_AA0965430.1</v>
          </cell>
          <cell r="B1689" t="str">
            <v>dehydrogenase, putative, expressed</v>
          </cell>
          <cell r="C1689" t="str">
            <v>alcohol dehydrogenase 1</v>
          </cell>
          <cell r="D1689">
            <v>0</v>
          </cell>
          <cell r="E1689">
            <v>0</v>
          </cell>
          <cell r="F1689">
            <v>0</v>
          </cell>
          <cell r="G1689">
            <v>-1.4203815289999999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</row>
        <row r="1690">
          <cell r="A1690" t="str">
            <v>TRIAE_CS42_4DL_TGACv1_344776_AA1149770.1</v>
          </cell>
          <cell r="B1690" t="str">
            <v>dehydrogenase, putative, expressed</v>
          </cell>
          <cell r="C1690" t="str">
            <v>alcohol dehydrogenase 1</v>
          </cell>
          <cell r="D1690">
            <v>0</v>
          </cell>
          <cell r="E1690">
            <v>0</v>
          </cell>
          <cell r="F1690">
            <v>0</v>
          </cell>
          <cell r="G1690">
            <v>-1.4203815289999999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</row>
        <row r="1691">
          <cell r="A1691" t="str">
            <v>TRIAE_CS42_U_TGACv1_643694_AA2134350.1</v>
          </cell>
          <cell r="B1691" t="str">
            <v>dehydrogenase, putative, expressed</v>
          </cell>
          <cell r="C1691" t="str">
            <v>alcohol dehydrogenase 1</v>
          </cell>
          <cell r="D1691">
            <v>0</v>
          </cell>
          <cell r="E1691">
            <v>0</v>
          </cell>
          <cell r="F1691">
            <v>0</v>
          </cell>
          <cell r="G1691">
            <v>-1.34004759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</row>
        <row r="1692">
          <cell r="A1692" t="str">
            <v>TRIAE_CS42_6DL_TGACv1_526515_AA1685890.1</v>
          </cell>
          <cell r="B1692" t="str">
            <v>dehydrogenase, putative, expressed</v>
          </cell>
          <cell r="C1692" t="str">
            <v>alcohol dehydrogenase 1</v>
          </cell>
          <cell r="D1692">
            <v>0</v>
          </cell>
          <cell r="E1692">
            <v>0</v>
          </cell>
          <cell r="F1692">
            <v>0</v>
          </cell>
          <cell r="G1692">
            <v>-1.2130054459999999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</row>
        <row r="1693">
          <cell r="A1693" t="str">
            <v>TRIAE_CS42_6BL_TGACv1_500415_AA1604260.2</v>
          </cell>
          <cell r="B1693" t="str">
            <v>dehydrogenase, putative, expressed</v>
          </cell>
          <cell r="C1693" t="str">
            <v>alcohol dehydrogenase 1</v>
          </cell>
          <cell r="D1693">
            <v>0</v>
          </cell>
          <cell r="E1693">
            <v>0</v>
          </cell>
          <cell r="F1693">
            <v>0</v>
          </cell>
          <cell r="G1693">
            <v>-1.142177091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</row>
        <row r="1694">
          <cell r="A1694" t="str">
            <v>TRIAE_CS42_2AS_TGACv1_112694_AA0343560.1</v>
          </cell>
          <cell r="B1694" t="str">
            <v>dehydrogenase, putative, expressed</v>
          </cell>
          <cell r="C1694" t="str">
            <v>alcohol dehydrogenase 1</v>
          </cell>
          <cell r="D1694">
            <v>0</v>
          </cell>
          <cell r="E1694">
            <v>0</v>
          </cell>
          <cell r="F1694">
            <v>0</v>
          </cell>
          <cell r="G1694">
            <v>3.8109509959999999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</row>
        <row r="1695">
          <cell r="A1695" t="str">
            <v>TRIAE_CS42_2DS_TGACv1_179704_AA0608720.1</v>
          </cell>
          <cell r="B1695" t="str">
            <v>dehydrogenase, putative, expressed</v>
          </cell>
          <cell r="C1695" t="str">
            <v>alcohol dehydrogenase 1</v>
          </cell>
          <cell r="D1695">
            <v>0</v>
          </cell>
          <cell r="E1695">
            <v>0</v>
          </cell>
          <cell r="F1695">
            <v>0</v>
          </cell>
          <cell r="G1695">
            <v>4.6799970049999997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</row>
        <row r="1696">
          <cell r="A1696" t="str">
            <v>TRIAE_CS42_1AL_TGACv1_000567_AA0014810.1</v>
          </cell>
          <cell r="B1696" t="str">
            <v>expressed protein</v>
          </cell>
          <cell r="C1696" t="str">
            <v>aldehyde dehydrogenase 12A1</v>
          </cell>
          <cell r="D1696">
            <v>0</v>
          </cell>
          <cell r="E1696">
            <v>0</v>
          </cell>
          <cell r="F1696">
            <v>0</v>
          </cell>
          <cell r="G1696">
            <v>1.661859143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</row>
        <row r="1697">
          <cell r="A1697" t="str">
            <v>TRIAE_CS42_1DL_TGACv1_061726_AA0202480.1</v>
          </cell>
          <cell r="B1697" t="str">
            <v>expressed protein</v>
          </cell>
          <cell r="C1697" t="str">
            <v>aldehyde dehydrogenase 12A1</v>
          </cell>
          <cell r="D1697">
            <v>0</v>
          </cell>
          <cell r="E1697">
            <v>0</v>
          </cell>
          <cell r="F1697">
            <v>0</v>
          </cell>
          <cell r="G1697">
            <v>1.661859143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</row>
        <row r="1698">
          <cell r="A1698" t="str">
            <v>TRIAE_CS42_1BL_TGACv1_032456_AA0130110.2</v>
          </cell>
          <cell r="B1698" t="str">
            <v>expressed protein</v>
          </cell>
          <cell r="C1698" t="str">
            <v>aldehyde dehydrogenase 12A1</v>
          </cell>
          <cell r="D1698">
            <v>0</v>
          </cell>
          <cell r="E1698">
            <v>0</v>
          </cell>
          <cell r="F1698">
            <v>0</v>
          </cell>
          <cell r="G1698">
            <v>1.6812554689999999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</row>
        <row r="1699">
          <cell r="A1699" t="str">
            <v>TRIAE_CS42_1DL_TGACv1_062822_AA0220490.2</v>
          </cell>
          <cell r="B1699" t="str">
            <v>aldehyde dehydrogenase, putative, expressed</v>
          </cell>
          <cell r="C1699" t="str">
            <v>Aldehyde dehydrogenase family 2 member C4</v>
          </cell>
          <cell r="D1699">
            <v>0</v>
          </cell>
          <cell r="E1699">
            <v>-1.907548324</v>
          </cell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</row>
        <row r="1700">
          <cell r="A1700" t="str">
            <v>TRIAE_CS42_3AL_TGACv1_193930_AA0622800.3</v>
          </cell>
          <cell r="B1700" t="str">
            <v>aldehyde dehydrogenase, putative, expressed</v>
          </cell>
          <cell r="C1700" t="str">
            <v>Aldehyde dehydrogenase family 2 member C4</v>
          </cell>
          <cell r="D1700">
            <v>0</v>
          </cell>
          <cell r="E1700">
            <v>-1.907548324</v>
          </cell>
          <cell r="F1700">
            <v>0</v>
          </cell>
          <cell r="G1700">
            <v>0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</row>
        <row r="1701">
          <cell r="A1701" t="str">
            <v>TRIAE_CS42_1AL_TGACv1_000089_AA0002900.1</v>
          </cell>
          <cell r="B1701" t="str">
            <v>aldehyde dehydrogenase, putative, expressed</v>
          </cell>
          <cell r="C1701" t="str">
            <v>Aldehyde dehydrogenase family 2 member C4</v>
          </cell>
          <cell r="D1701">
            <v>0</v>
          </cell>
          <cell r="E1701">
            <v>-1.8541274720000001</v>
          </cell>
          <cell r="F1701">
            <v>0</v>
          </cell>
          <cell r="G1701">
            <v>-1.907221611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</row>
        <row r="1702">
          <cell r="A1702" t="str">
            <v>TRIAE_CS42_3DL_TGACv1_249354_AA0846360.2</v>
          </cell>
          <cell r="B1702" t="str">
            <v>aldehyde dehydrogenase, putative, expressed</v>
          </cell>
          <cell r="C1702" t="str">
            <v>Aldehyde dehydrogenase family 2 member C4</v>
          </cell>
          <cell r="D1702">
            <v>0</v>
          </cell>
          <cell r="E1702">
            <v>1.5668678410000001</v>
          </cell>
          <cell r="F1702">
            <v>0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0</v>
          </cell>
        </row>
        <row r="1703">
          <cell r="A1703" t="str">
            <v>TRIAE_CS42_6AS_TGACv1_487831_AA1573180.2</v>
          </cell>
          <cell r="B1703" t="str">
            <v>aldehyde dehydrogenase, putative, expressed</v>
          </cell>
          <cell r="C1703" t="str">
            <v>Aldehyde dehydrogenase family 2 member C4</v>
          </cell>
          <cell r="D1703">
            <v>0</v>
          </cell>
          <cell r="E1703">
            <v>1.660036244</v>
          </cell>
          <cell r="F1703">
            <v>0</v>
          </cell>
          <cell r="G1703">
            <v>1.795031705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</row>
        <row r="1704">
          <cell r="A1704" t="str">
            <v>TRIAE_CS42_6BS_TGACv1_513181_AA1633180.3</v>
          </cell>
          <cell r="B1704" t="str">
            <v>aldehyde dehydrogenase, putative, expressed</v>
          </cell>
          <cell r="C1704" t="str">
            <v>Aldehyde dehydrogenase family 2 member C4</v>
          </cell>
          <cell r="D1704">
            <v>0</v>
          </cell>
          <cell r="E1704">
            <v>1.6680041720000001</v>
          </cell>
          <cell r="F1704">
            <v>0</v>
          </cell>
          <cell r="G1704">
            <v>1.820826896</v>
          </cell>
          <cell r="H1704">
            <v>0</v>
          </cell>
          <cell r="I1704">
            <v>0</v>
          </cell>
          <cell r="J1704">
            <v>0</v>
          </cell>
          <cell r="K1704">
            <v>1.127673181</v>
          </cell>
        </row>
        <row r="1705">
          <cell r="A1705" t="str">
            <v>TRIAE_CS42_3AL_TGACv1_194620_AA0636860.1</v>
          </cell>
          <cell r="B1705" t="str">
            <v>aldehyde dehydrogenase, putative, expressed</v>
          </cell>
          <cell r="C1705" t="str">
            <v>Aldehyde dehydrogenase family 2 member C4</v>
          </cell>
          <cell r="D1705">
            <v>0</v>
          </cell>
          <cell r="E1705">
            <v>1.6966144190000001</v>
          </cell>
          <cell r="F1705">
            <v>0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</row>
        <row r="1706">
          <cell r="A1706" t="str">
            <v>TRIAE_CS42_7BL_TGACv1_577757_AA1882710.1</v>
          </cell>
          <cell r="B1706" t="str">
            <v>aldehyde dehydrogenase, putative, expressed</v>
          </cell>
          <cell r="C1706" t="str">
            <v>Aldehyde dehydrogenase family 2 member C4</v>
          </cell>
          <cell r="D1706">
            <v>0</v>
          </cell>
          <cell r="E1706">
            <v>3.4289627729999999</v>
          </cell>
          <cell r="F1706">
            <v>0</v>
          </cell>
          <cell r="G1706">
            <v>4.7762849080000001</v>
          </cell>
          <cell r="H1706">
            <v>0</v>
          </cell>
          <cell r="I1706">
            <v>0</v>
          </cell>
          <cell r="J1706">
            <v>0</v>
          </cell>
          <cell r="K1706">
            <v>-1.4102370609999999</v>
          </cell>
        </row>
        <row r="1707">
          <cell r="A1707" t="str">
            <v>TRIAE_CS42_7DL_TGACv1_604354_AA1997220.1</v>
          </cell>
          <cell r="B1707" t="str">
            <v>aldehyde dehydrogenase, putative, expressed</v>
          </cell>
          <cell r="C1707" t="str">
            <v>Aldehyde dehydrogenase family 2 member C4</v>
          </cell>
          <cell r="D1707">
            <v>0</v>
          </cell>
          <cell r="E1707">
            <v>0</v>
          </cell>
          <cell r="F1707">
            <v>0</v>
          </cell>
          <cell r="G1707">
            <v>0</v>
          </cell>
          <cell r="H1707">
            <v>0</v>
          </cell>
          <cell r="I1707">
            <v>1.2227011350000001</v>
          </cell>
          <cell r="J1707">
            <v>0</v>
          </cell>
          <cell r="K1707">
            <v>0</v>
          </cell>
        </row>
        <row r="1708">
          <cell r="A1708" t="str">
            <v>TRIAE_CS42_U_TGACv1_642531_AA2119080.1</v>
          </cell>
          <cell r="B1708" t="str">
            <v>aldehyde dehydrogenase, putative, expressed</v>
          </cell>
          <cell r="C1708" t="str">
            <v>Aldehyde dehydrogenase family 2 member C4</v>
          </cell>
          <cell r="D1708">
            <v>0</v>
          </cell>
          <cell r="E1708">
            <v>0</v>
          </cell>
          <cell r="F1708">
            <v>0</v>
          </cell>
          <cell r="G1708">
            <v>2.0121525029999998</v>
          </cell>
          <cell r="H1708">
            <v>0</v>
          </cell>
          <cell r="I1708">
            <v>1.2735037419999999</v>
          </cell>
          <cell r="J1708">
            <v>0</v>
          </cell>
          <cell r="K1708">
            <v>-1.820202155</v>
          </cell>
        </row>
        <row r="1709">
          <cell r="A1709" t="str">
            <v>TRIAE_CS42_7AL_TGACv1_556485_AA1763970.2</v>
          </cell>
          <cell r="B1709" t="str">
            <v>aldehyde dehydrogenase, putative, expressed</v>
          </cell>
          <cell r="C1709" t="str">
            <v>Aldehyde dehydrogenase family 2 member C4</v>
          </cell>
          <cell r="D1709">
            <v>0</v>
          </cell>
          <cell r="E1709">
            <v>0</v>
          </cell>
          <cell r="F1709">
            <v>0</v>
          </cell>
          <cell r="G1709">
            <v>1.88158158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</row>
        <row r="1710">
          <cell r="A1710" t="str">
            <v>TRIAE_CS42_7AL_TGACv1_556972_AA1774470.1</v>
          </cell>
          <cell r="B1710" t="str">
            <v>aldehyde dehydrogenase, putative, expressed</v>
          </cell>
          <cell r="C1710" t="str">
            <v>Aldehyde dehydrogenase family 2 member C4</v>
          </cell>
          <cell r="D1710">
            <v>0</v>
          </cell>
          <cell r="E1710">
            <v>0</v>
          </cell>
          <cell r="F1710">
            <v>0</v>
          </cell>
          <cell r="G1710">
            <v>2.810044167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</row>
        <row r="1711">
          <cell r="A1711" t="str">
            <v>TRIAE_CS42_7DL_TGACv1_605845_AA2008250.1</v>
          </cell>
          <cell r="B1711" t="str">
            <v>aldehyde dehydrogenase, putative, expressed</v>
          </cell>
          <cell r="C1711" t="str">
            <v>Aldehyde dehydrogenase family 2 member C4</v>
          </cell>
          <cell r="D1711">
            <v>0</v>
          </cell>
          <cell r="E1711">
            <v>0</v>
          </cell>
          <cell r="F1711">
            <v>0</v>
          </cell>
          <cell r="G1711">
            <v>2.810044167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</row>
        <row r="1712">
          <cell r="A1712" t="str">
            <v>TRIAE_CS42_6BL_TGACv1_501254_AA1615300.1</v>
          </cell>
          <cell r="B1712" t="str">
            <v>aldehyde dehydrogenase, putative, expressed</v>
          </cell>
          <cell r="C1712" t="str">
            <v>Aldehyde dehydrogenase family 3 member F1</v>
          </cell>
          <cell r="D1712">
            <v>1.403452701</v>
          </cell>
          <cell r="E1712">
            <v>0</v>
          </cell>
          <cell r="F1712">
            <v>0</v>
          </cell>
          <cell r="G1712">
            <v>-2.619183697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</row>
        <row r="1713">
          <cell r="A1713" t="str">
            <v>TRIAE_CS42_6AL_TGACv1_472264_AA1520170.1</v>
          </cell>
          <cell r="B1713" t="str">
            <v>aldehyde dehydrogenase, putative, expressed</v>
          </cell>
          <cell r="C1713" t="str">
            <v>Aldehyde dehydrogenase family 3 member F1</v>
          </cell>
          <cell r="D1713">
            <v>1.4117108629999999</v>
          </cell>
          <cell r="E1713">
            <v>0</v>
          </cell>
          <cell r="F1713">
            <v>0</v>
          </cell>
          <cell r="G1713">
            <v>-2.619183697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</row>
        <row r="1714">
          <cell r="A1714" t="str">
            <v>TRIAE_CS42_6DL_TGACv1_526701_AA1690190.1</v>
          </cell>
          <cell r="B1714" t="str">
            <v>aldehyde dehydrogenase, putative, expressed</v>
          </cell>
          <cell r="C1714" t="str">
            <v>Aldehyde dehydrogenase family 3 member F1</v>
          </cell>
          <cell r="D1714">
            <v>1.4117108629999999</v>
          </cell>
          <cell r="E1714">
            <v>0</v>
          </cell>
          <cell r="F1714">
            <v>0</v>
          </cell>
          <cell r="G1714">
            <v>-2.619183697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</row>
        <row r="1715">
          <cell r="A1715" t="str">
            <v>TRIAE_CS42_6AL_TGACv1_471776_AA1514110.1</v>
          </cell>
          <cell r="B1715" t="str">
            <v>aldehyde dehydrogenase, putative, expressed</v>
          </cell>
          <cell r="C1715" t="str">
            <v>Aldehyde dehydrogenase family 3 member F1</v>
          </cell>
          <cell r="D1715">
            <v>1.5506627909999999</v>
          </cell>
          <cell r="E1715">
            <v>2.0203106219999998</v>
          </cell>
          <cell r="F1715">
            <v>0</v>
          </cell>
          <cell r="G1715">
            <v>0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</row>
        <row r="1716">
          <cell r="A1716" t="str">
            <v>TRIAE_CS42_6BL_TGACv1_500188_AA1600870.1</v>
          </cell>
          <cell r="B1716" t="str">
            <v>aldehyde dehydrogenase, putative, expressed</v>
          </cell>
          <cell r="C1716" t="str">
            <v>Aldehyde dehydrogenase family 3 member F1</v>
          </cell>
          <cell r="D1716">
            <v>1.5506627909999999</v>
          </cell>
          <cell r="E1716">
            <v>2.0247164729999998</v>
          </cell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</row>
        <row r="1717">
          <cell r="A1717" t="str">
            <v>TRIAE_CS42_6DL_TGACv1_526759_AA1691560.1</v>
          </cell>
          <cell r="B1717" t="str">
            <v>aldehyde dehydrogenase, putative, expressed</v>
          </cell>
          <cell r="C1717" t="str">
            <v>Aldehyde dehydrogenase family 3 member F1</v>
          </cell>
          <cell r="D1717">
            <v>1.5506627909999999</v>
          </cell>
          <cell r="E1717">
            <v>2.0247164729999998</v>
          </cell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</row>
        <row r="1718">
          <cell r="A1718" t="str">
            <v>TRIAE_CS42_5DL_TGACv1_433012_AA1398090.2</v>
          </cell>
          <cell r="B1718" t="str">
            <v>aldehyde dehydrogenase, putative, expressed</v>
          </cell>
          <cell r="C1718" t="str">
            <v>Aldehyde dehydrogenase family 3 member H1</v>
          </cell>
          <cell r="D1718">
            <v>-1.011686023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0</v>
          </cell>
          <cell r="J1718">
            <v>0</v>
          </cell>
          <cell r="K1718">
            <v>0</v>
          </cell>
        </row>
        <row r="1719">
          <cell r="A1719" t="str">
            <v>TRIAE_CS42_U_TGACv1_642188_AA2112950.2</v>
          </cell>
          <cell r="B1719" t="str">
            <v>aldehyde dehydrogenase, putative, expressed</v>
          </cell>
          <cell r="C1719" t="str">
            <v>Aldehyde dehydrogenase family 3 member H1</v>
          </cell>
          <cell r="D1719">
            <v>-1.011686023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</row>
        <row r="1720">
          <cell r="A1720" t="str">
            <v>TRIAE_CS42_5BL_TGACv1_404142_AA1286440.1</v>
          </cell>
          <cell r="B1720" t="str">
            <v>aldehyde dehydrogenase, putative, expressed</v>
          </cell>
          <cell r="C1720" t="str">
            <v>Aldehyde dehydrogenase family 7 member A1</v>
          </cell>
          <cell r="D1720">
            <v>0</v>
          </cell>
          <cell r="E1720">
            <v>3.913099774</v>
          </cell>
          <cell r="F1720">
            <v>3.2771934530000002</v>
          </cell>
          <cell r="G1720">
            <v>5.126834498</v>
          </cell>
          <cell r="H1720">
            <v>0</v>
          </cell>
          <cell r="I1720">
            <v>0</v>
          </cell>
          <cell r="J1720">
            <v>0</v>
          </cell>
          <cell r="K1720">
            <v>2.4724745270000001</v>
          </cell>
        </row>
        <row r="1721">
          <cell r="A1721" t="str">
            <v>TRIAE_CS42_5AL_TGACv1_374663_AA1206030.1</v>
          </cell>
          <cell r="B1721" t="str">
            <v>aldehyde dehydrogenase, putative, expressed</v>
          </cell>
          <cell r="C1721" t="str">
            <v>Aldehyde dehydrogenase family 7 member A1</v>
          </cell>
          <cell r="D1721">
            <v>0</v>
          </cell>
          <cell r="E1721">
            <v>4.1166103679999999</v>
          </cell>
          <cell r="F1721">
            <v>3.3585591749999999</v>
          </cell>
          <cell r="G1721">
            <v>5.1791390350000004</v>
          </cell>
          <cell r="H1721">
            <v>0</v>
          </cell>
          <cell r="I1721">
            <v>0</v>
          </cell>
          <cell r="J1721">
            <v>0</v>
          </cell>
          <cell r="K1721">
            <v>2.472843524</v>
          </cell>
        </row>
        <row r="1722">
          <cell r="A1722" t="str">
            <v>TRIAE_CS42_5DL_TGACv1_434571_AA1438180.1</v>
          </cell>
          <cell r="B1722" t="str">
            <v>aldehyde dehydrogenase, putative, expressed</v>
          </cell>
          <cell r="C1722" t="str">
            <v>Aldehyde dehydrogenase family 7 member A1</v>
          </cell>
          <cell r="D1722">
            <v>0</v>
          </cell>
          <cell r="E1722">
            <v>4.1166103679999999</v>
          </cell>
          <cell r="F1722">
            <v>3.3585591749999999</v>
          </cell>
          <cell r="G1722">
            <v>5.1791390350000004</v>
          </cell>
          <cell r="H1722">
            <v>0</v>
          </cell>
          <cell r="I1722">
            <v>0</v>
          </cell>
          <cell r="J1722">
            <v>0</v>
          </cell>
          <cell r="K1722">
            <v>2.472843524</v>
          </cell>
        </row>
        <row r="1723">
          <cell r="A1723" t="str">
            <v>TRIAE_CS42_2DL_TGACv1_157925_AA0501930.2</v>
          </cell>
          <cell r="B1723" t="str">
            <v>aldehyde dehydrogenase, putative, expressed</v>
          </cell>
          <cell r="C1723" t="str">
            <v>Aldehyde dehydrogenase family 9 member A1-B</v>
          </cell>
          <cell r="D1723">
            <v>0</v>
          </cell>
          <cell r="E1723">
            <v>0</v>
          </cell>
          <cell r="F1723">
            <v>0</v>
          </cell>
          <cell r="G1723">
            <v>1.7660061380000001</v>
          </cell>
          <cell r="H1723">
            <v>0</v>
          </cell>
          <cell r="I1723">
            <v>0</v>
          </cell>
          <cell r="J1723">
            <v>0</v>
          </cell>
          <cell r="K1723">
            <v>1.314278152</v>
          </cell>
        </row>
        <row r="1724">
          <cell r="A1724" t="str">
            <v>TRIAE_CS42_2BL_TGACv1_130731_AA0416980.1</v>
          </cell>
          <cell r="B1724" t="str">
            <v>aldehyde dehydrogenase, putative, expressed</v>
          </cell>
          <cell r="C1724" t="str">
            <v>Aldehyde dehydrogenase family 9 member A1-B</v>
          </cell>
          <cell r="D1724">
            <v>0</v>
          </cell>
          <cell r="E1724">
            <v>0</v>
          </cell>
          <cell r="F1724">
            <v>0</v>
          </cell>
          <cell r="G1724">
            <v>1.8349998620000001</v>
          </cell>
          <cell r="H1724">
            <v>0</v>
          </cell>
          <cell r="I1724">
            <v>0</v>
          </cell>
          <cell r="J1724">
            <v>0</v>
          </cell>
          <cell r="K1724">
            <v>1.314278152</v>
          </cell>
        </row>
        <row r="1725">
          <cell r="A1725" t="str">
            <v>TRIAE_CS42_2AL_TGACv1_094782_AA0303040.1</v>
          </cell>
          <cell r="B1725" t="str">
            <v>aldehyde dehydrogenase, putative, expressed</v>
          </cell>
          <cell r="C1725" t="str">
            <v>Aldehyde dehydrogenase family 9 member A1-B</v>
          </cell>
          <cell r="D1725">
            <v>0</v>
          </cell>
          <cell r="E1725">
            <v>0</v>
          </cell>
          <cell r="F1725">
            <v>0</v>
          </cell>
          <cell r="G1725">
            <v>1.6840724650000001</v>
          </cell>
          <cell r="H1725">
            <v>0</v>
          </cell>
          <cell r="I1725">
            <v>0</v>
          </cell>
          <cell r="J1725">
            <v>0</v>
          </cell>
          <cell r="K1725">
            <v>1.4632966119999999</v>
          </cell>
        </row>
        <row r="1726">
          <cell r="A1726" t="str">
            <v>TRIAE_CS42_5AL_TGACv1_376998_AA1243100.1</v>
          </cell>
          <cell r="B1726" t="str">
            <v>aldehyde oxidase, putative, expressed</v>
          </cell>
          <cell r="C1726" t="str">
            <v>aldehyde oxidase 1</v>
          </cell>
          <cell r="D1726">
            <v>1.021288202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0</v>
          </cell>
          <cell r="J1726">
            <v>0</v>
          </cell>
          <cell r="K1726">
            <v>0</v>
          </cell>
        </row>
        <row r="1727">
          <cell r="A1727" t="str">
            <v>TRIAE_CS42_5BL_TGACv1_404448_AA1300130.1</v>
          </cell>
          <cell r="B1727" t="str">
            <v>aldehyde oxidase, putative, expressed</v>
          </cell>
          <cell r="C1727" t="str">
            <v>aldehyde oxidase 1</v>
          </cell>
          <cell r="D1727">
            <v>1.0285451830000001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>
            <v>0</v>
          </cell>
          <cell r="J1727">
            <v>0</v>
          </cell>
          <cell r="K1727">
            <v>0</v>
          </cell>
        </row>
        <row r="1728">
          <cell r="A1728" t="str">
            <v>TRIAE_CS42_5BL_TGACv1_406184_AA1341920.1</v>
          </cell>
          <cell r="B1728" t="str">
            <v>aldehyde oxidase, putative, expressed</v>
          </cell>
          <cell r="C1728" t="str">
            <v>aldehyde oxidase 1</v>
          </cell>
          <cell r="D1728">
            <v>1.1124701029999999</v>
          </cell>
          <cell r="E1728">
            <v>0</v>
          </cell>
          <cell r="F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</row>
        <row r="1729">
          <cell r="A1729" t="str">
            <v>TRIAE_CS42_U_TGACv1_641293_AA2090970.3</v>
          </cell>
          <cell r="B1729" t="str">
            <v>aldehyde oxidase, putative, expressed</v>
          </cell>
          <cell r="C1729" t="str">
            <v>aldehyde oxidase 1</v>
          </cell>
          <cell r="D1729">
            <v>1.271236727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</row>
        <row r="1730">
          <cell r="A1730" t="str">
            <v>TRIAE_CS42_5DL_TGACv1_433729_AA1420760.1</v>
          </cell>
          <cell r="B1730" t="str">
            <v>aldehyde oxidase, putative, expressed</v>
          </cell>
          <cell r="C1730" t="str">
            <v>aldehyde oxidase 1</v>
          </cell>
          <cell r="D1730">
            <v>0</v>
          </cell>
          <cell r="E1730">
            <v>1.0932449609999999</v>
          </cell>
          <cell r="F1730">
            <v>0</v>
          </cell>
          <cell r="G1730">
            <v>0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</row>
        <row r="1731">
          <cell r="A1731" t="str">
            <v>TRIAE_CS42_2AL_TGACv1_092916_AA0266910.2</v>
          </cell>
          <cell r="B1731" t="str">
            <v>aldehyde oxidase, putative, expressed</v>
          </cell>
          <cell r="C1731" t="str">
            <v>aldehyde oxidase 1</v>
          </cell>
          <cell r="D1731">
            <v>0</v>
          </cell>
          <cell r="E1731">
            <v>2.7849772929999999</v>
          </cell>
          <cell r="F1731">
            <v>1.317848712</v>
          </cell>
          <cell r="G1731">
            <v>1.8491167180000001</v>
          </cell>
          <cell r="H1731">
            <v>0</v>
          </cell>
          <cell r="I1731">
            <v>0</v>
          </cell>
          <cell r="J1731">
            <v>0</v>
          </cell>
          <cell r="K1731">
            <v>1.47247091</v>
          </cell>
        </row>
        <row r="1732">
          <cell r="A1732" t="str">
            <v>TRIAE_CS42_5AL_TGACv1_376087_AA1232030.2</v>
          </cell>
          <cell r="B1732" t="str">
            <v>aldehyde oxidase, putative, expressed</v>
          </cell>
          <cell r="C1732" t="str">
            <v>aldehyde oxidase 1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1.0243442439999999</v>
          </cell>
          <cell r="J1732">
            <v>0</v>
          </cell>
          <cell r="K1732">
            <v>0</v>
          </cell>
        </row>
        <row r="1733">
          <cell r="A1733" t="str">
            <v>TRIAE_CS42_U_TGACv1_641754_AA2103410.1</v>
          </cell>
          <cell r="B1733" t="str">
            <v>aldehyde oxidase, putative, expressed</v>
          </cell>
          <cell r="C1733" t="str">
            <v>aldehyde oxidase 2</v>
          </cell>
          <cell r="D1733">
            <v>-1.114858302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</row>
        <row r="1734">
          <cell r="A1734" t="str">
            <v>TRIAE_CS42_U_TGACv1_641754_AA2103400.1</v>
          </cell>
          <cell r="B1734" t="str">
            <v>aldehyde oxidase, putative, expressed</v>
          </cell>
          <cell r="C1734" t="str">
            <v>aldehyde oxidase 2</v>
          </cell>
          <cell r="D1734">
            <v>1.1378858679999999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0</v>
          </cell>
          <cell r="J1734">
            <v>0</v>
          </cell>
          <cell r="K1734">
            <v>0</v>
          </cell>
        </row>
        <row r="1735">
          <cell r="A1735" t="str">
            <v>TRIAE_CS42_2BL_TGACv1_129449_AA0384150.3</v>
          </cell>
          <cell r="B1735" t="str">
            <v>aldehyde oxidase, putative, expressed</v>
          </cell>
          <cell r="C1735" t="str">
            <v>aldehyde oxidase 4</v>
          </cell>
          <cell r="D1735">
            <v>2.0007163220000002</v>
          </cell>
          <cell r="E1735">
            <v>3.9930360880000002</v>
          </cell>
          <cell r="F1735">
            <v>0</v>
          </cell>
          <cell r="G1735">
            <v>0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</row>
        <row r="1736">
          <cell r="A1736" t="str">
            <v>TRIAE_CS42_2DL_TGACv1_159586_AA0540210.2</v>
          </cell>
          <cell r="B1736" t="str">
            <v>aldehyde oxidase, putative, expressed</v>
          </cell>
          <cell r="C1736" t="str">
            <v>aldehyde oxidase 4</v>
          </cell>
          <cell r="D1736">
            <v>2.0661987669999999</v>
          </cell>
          <cell r="E1736">
            <v>3.862032288</v>
          </cell>
          <cell r="F1736">
            <v>0</v>
          </cell>
          <cell r="G1736">
            <v>1.902154012</v>
          </cell>
          <cell r="H1736">
            <v>0</v>
          </cell>
          <cell r="I1736">
            <v>0</v>
          </cell>
          <cell r="J1736">
            <v>0</v>
          </cell>
          <cell r="K1736">
            <v>1.4612322040000001</v>
          </cell>
        </row>
        <row r="1737">
          <cell r="A1737" t="str">
            <v>TRIAE_CS42_2BL_TGACv1_129449_AA0384170.1</v>
          </cell>
          <cell r="B1737" t="str">
            <v>aldehyde oxidase, putative, expressed</v>
          </cell>
          <cell r="C1737" t="str">
            <v>aldehyde oxidase 4</v>
          </cell>
          <cell r="D1737">
            <v>0</v>
          </cell>
          <cell r="E1737">
            <v>1.5775322389999999</v>
          </cell>
          <cell r="F1737">
            <v>1.71718353</v>
          </cell>
          <cell r="G1737">
            <v>1.9304681749999999</v>
          </cell>
          <cell r="H1737">
            <v>0</v>
          </cell>
          <cell r="I1737">
            <v>0</v>
          </cell>
          <cell r="J1737">
            <v>0</v>
          </cell>
          <cell r="K1737">
            <v>1.454946276</v>
          </cell>
        </row>
        <row r="1738">
          <cell r="A1738" t="str">
            <v>TRIAE_CS42_4AL_TGACv1_290063_AA0981170.1</v>
          </cell>
          <cell r="B1738" t="str">
            <v>oxidoreductase, aldo/keto reductase family protein, putative, expressed</v>
          </cell>
          <cell r="C1738" t="str">
            <v>Aldo-keto reductase</v>
          </cell>
          <cell r="D1738">
            <v>0</v>
          </cell>
          <cell r="E1738">
            <v>-1.0366300079999999</v>
          </cell>
          <cell r="F1738">
            <v>0</v>
          </cell>
          <cell r="G1738">
            <v>-3.2013413019999999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</row>
        <row r="1739">
          <cell r="A1739" t="str">
            <v>TRIAE_CS42_4DS_TGACv1_361677_AA1171430.1</v>
          </cell>
          <cell r="B1739" t="str">
            <v>oxidoreductase, aldo/keto reductase family protein, putative, expressed</v>
          </cell>
          <cell r="C1739" t="str">
            <v>Aldo-keto reductase</v>
          </cell>
          <cell r="D1739">
            <v>0</v>
          </cell>
          <cell r="E1739">
            <v>0</v>
          </cell>
          <cell r="F1739">
            <v>0</v>
          </cell>
          <cell r="G1739">
            <v>-3.2107902629999998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</row>
        <row r="1740">
          <cell r="A1740" t="str">
            <v>TRIAE_CS42_4AL_TGACv1_291783_AA0996600.1</v>
          </cell>
          <cell r="B1740" t="str">
            <v>oxidoreductase, aldo/keto reductase family protein, putative, expressed</v>
          </cell>
          <cell r="C1740" t="str">
            <v>Aldo-keto reductase</v>
          </cell>
          <cell r="D1740">
            <v>0</v>
          </cell>
          <cell r="E1740">
            <v>0</v>
          </cell>
          <cell r="F1740">
            <v>0</v>
          </cell>
          <cell r="G1740">
            <v>-1.975128279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</row>
        <row r="1741">
          <cell r="A1741" t="str">
            <v>TRIAE_CS42_4BS_TGACv1_328582_AA1090440.1</v>
          </cell>
          <cell r="B1741" t="str">
            <v>oxidoreductase, aldo/keto reductase family protein, putative, expressed</v>
          </cell>
          <cell r="C1741" t="str">
            <v>Aldo-keto reductase</v>
          </cell>
          <cell r="D1741">
            <v>0</v>
          </cell>
          <cell r="E1741">
            <v>0</v>
          </cell>
          <cell r="F1741">
            <v>0</v>
          </cell>
          <cell r="G1741">
            <v>-1.975128279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</row>
        <row r="1742">
          <cell r="A1742" t="str">
            <v>TRIAE_CS42_4DS_TGACv1_361281_AA1164940.1</v>
          </cell>
          <cell r="B1742" t="str">
            <v>oxidoreductase, aldo/keto reductase family protein, putative, expressed</v>
          </cell>
          <cell r="C1742" t="str">
            <v>Aldo-keto reductase</v>
          </cell>
          <cell r="D1742">
            <v>0</v>
          </cell>
          <cell r="E1742">
            <v>0</v>
          </cell>
          <cell r="F1742">
            <v>0</v>
          </cell>
          <cell r="G1742">
            <v>-1.975128279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</row>
        <row r="1743">
          <cell r="A1743" t="str">
            <v>TRIAE_CS42_5BL_TGACv1_409153_AA1365490.1</v>
          </cell>
          <cell r="B1743" t="str">
            <v>retrotransposon protein, putative, unclassified, expressed</v>
          </cell>
          <cell r="C1743" t="str">
            <v>Aldo-keto reductase family 4 member C9</v>
          </cell>
          <cell r="D1743">
            <v>0</v>
          </cell>
          <cell r="E1743">
            <v>0</v>
          </cell>
          <cell r="F1743">
            <v>0</v>
          </cell>
          <cell r="G1743">
            <v>2.6104848600000001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</row>
        <row r="1744">
          <cell r="A1744" t="str">
            <v>TRIAE_CS42_1AL_TGACv1_000157_AA0005000.2</v>
          </cell>
          <cell r="B1744" t="str">
            <v>2-nitropropane dioxygenase family, putative, expressed</v>
          </cell>
          <cell r="C1744" t="str">
            <v>Aldolase-type TIM barrel family protein</v>
          </cell>
          <cell r="D1744">
            <v>0</v>
          </cell>
          <cell r="E1744">
            <v>1.3678317</v>
          </cell>
          <cell r="F1744">
            <v>1.717348141</v>
          </cell>
          <cell r="G1744">
            <v>1.3485254579999999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</row>
        <row r="1745">
          <cell r="A1745" t="str">
            <v>TRIAE_CS42_1BL_TGACv1_034275_AA0144070.1</v>
          </cell>
          <cell r="B1745" t="str">
            <v>2-nitropropane dioxygenase family, putative, expressed</v>
          </cell>
          <cell r="C1745" t="str">
            <v>Aldolase-type TIM barrel family protein</v>
          </cell>
          <cell r="D1745">
            <v>0</v>
          </cell>
          <cell r="E1745">
            <v>0</v>
          </cell>
          <cell r="F1745">
            <v>2.0771410829999999</v>
          </cell>
          <cell r="G1745">
            <v>1.090368894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</row>
        <row r="1746">
          <cell r="A1746" t="str">
            <v>TRIAE_CS42_2AL_TGACv1_094477_AA0298440.1</v>
          </cell>
          <cell r="B1746" t="str">
            <v>aldose 1-epimerase, putative, expressed</v>
          </cell>
          <cell r="C1746" t="str">
            <v>Aldose 1-epimerase</v>
          </cell>
          <cell r="D1746">
            <v>-1.09599209</v>
          </cell>
          <cell r="E1746">
            <v>-2.174149994</v>
          </cell>
          <cell r="F1746">
            <v>0</v>
          </cell>
          <cell r="G1746">
            <v>0</v>
          </cell>
          <cell r="H1746">
            <v>0</v>
          </cell>
          <cell r="I1746">
            <v>0</v>
          </cell>
          <cell r="J1746">
            <v>0</v>
          </cell>
          <cell r="K1746">
            <v>0</v>
          </cell>
        </row>
        <row r="1747">
          <cell r="A1747" t="str">
            <v>TRIAE_CS42_2BL_TGACv1_131391_AA0427040.1</v>
          </cell>
          <cell r="B1747" t="str">
            <v>aldose 1-epimerase, putative, expressed</v>
          </cell>
          <cell r="C1747" t="str">
            <v>Aldose 1-epimerase</v>
          </cell>
          <cell r="D1747">
            <v>-1.072414126</v>
          </cell>
          <cell r="E1747">
            <v>-2.1898974349999998</v>
          </cell>
          <cell r="F1747">
            <v>0</v>
          </cell>
          <cell r="G1747">
            <v>0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</row>
        <row r="1748">
          <cell r="A1748" t="str">
            <v>TRIAE_CS42_2AL_TGACv1_092975_AA0268370.1</v>
          </cell>
          <cell r="B1748" t="str">
            <v>aldose 1-epimerase, putative, expressed</v>
          </cell>
          <cell r="C1748" t="str">
            <v>Aldose 1-epimerase</v>
          </cell>
          <cell r="D1748">
            <v>0</v>
          </cell>
          <cell r="E1748">
            <v>-2.36729777</v>
          </cell>
          <cell r="F1748">
            <v>0</v>
          </cell>
          <cell r="G1748">
            <v>-3.1221788099999999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</row>
        <row r="1749">
          <cell r="A1749" t="str">
            <v>TRIAE_CS42_2BL_TGACv1_131851_AA0432880.1</v>
          </cell>
          <cell r="B1749" t="str">
            <v>aldose 1-epimerase, putative, expressed</v>
          </cell>
          <cell r="C1749" t="str">
            <v>Aldose 1-epimerase</v>
          </cell>
          <cell r="D1749">
            <v>0</v>
          </cell>
          <cell r="E1749">
            <v>-2.36729777</v>
          </cell>
          <cell r="F1749">
            <v>0</v>
          </cell>
          <cell r="G1749">
            <v>-3.1221788099999999</v>
          </cell>
          <cell r="H1749">
            <v>0</v>
          </cell>
          <cell r="I1749">
            <v>0</v>
          </cell>
          <cell r="J1749">
            <v>0</v>
          </cell>
          <cell r="K1749">
            <v>0</v>
          </cell>
        </row>
        <row r="1750">
          <cell r="A1750" t="str">
            <v>TRIAE_CS42_2DL_TGACv1_158049_AA0507280.1</v>
          </cell>
          <cell r="B1750" t="str">
            <v>aldose 1-epimerase, putative, expressed</v>
          </cell>
          <cell r="C1750" t="str">
            <v>Aldose 1-epimerase</v>
          </cell>
          <cell r="D1750">
            <v>0</v>
          </cell>
          <cell r="E1750">
            <v>-2.36729777</v>
          </cell>
          <cell r="F1750">
            <v>0</v>
          </cell>
          <cell r="G1750">
            <v>-3.1221788099999999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</row>
        <row r="1751">
          <cell r="A1751" t="str">
            <v>TRIAE_CS42_2AL_TGACv1_097870_AA0325240.1</v>
          </cell>
          <cell r="B1751" t="str">
            <v>aldose 1-epimerase, putative, expressed</v>
          </cell>
          <cell r="C1751" t="str">
            <v>Aldose 1-epimerase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0</v>
          </cell>
          <cell r="J1751">
            <v>0</v>
          </cell>
          <cell r="K1751">
            <v>-1.3527542020000001</v>
          </cell>
        </row>
        <row r="1752">
          <cell r="A1752" t="str">
            <v>TRIAE_CS42_2DL_TGACv1_158049_AA0507300.1</v>
          </cell>
          <cell r="B1752" t="str">
            <v>aldose 1-epimerase, putative, expressed</v>
          </cell>
          <cell r="C1752" t="str">
            <v>Aldose 1-epimerase</v>
          </cell>
          <cell r="D1752">
            <v>0</v>
          </cell>
          <cell r="E1752">
            <v>0</v>
          </cell>
          <cell r="F1752">
            <v>0</v>
          </cell>
          <cell r="G1752">
            <v>0</v>
          </cell>
          <cell r="H1752">
            <v>0</v>
          </cell>
          <cell r="I1752">
            <v>0</v>
          </cell>
          <cell r="J1752">
            <v>0</v>
          </cell>
          <cell r="K1752">
            <v>-1.3527542020000001</v>
          </cell>
        </row>
        <row r="1753">
          <cell r="A1753" t="str">
            <v>TRIAE_CS42_2AL_TGACv1_098119_AA0325700.1</v>
          </cell>
          <cell r="B1753" t="str">
            <v>aldose 1-epimerase, putative, expressed</v>
          </cell>
          <cell r="C1753" t="str">
            <v>Aldose 1-epimerase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0</v>
          </cell>
          <cell r="J1753">
            <v>0</v>
          </cell>
          <cell r="K1753">
            <v>-1.2849014089999999</v>
          </cell>
        </row>
        <row r="1754">
          <cell r="A1754" t="str">
            <v>TRIAE_CS42_2BL_TGACv1_132582_AA0438510.1</v>
          </cell>
          <cell r="B1754" t="str">
            <v>aldose 1-epimerase, putative, expressed</v>
          </cell>
          <cell r="C1754" t="str">
            <v>Aldose 1-epimerase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0</v>
          </cell>
          <cell r="J1754">
            <v>0</v>
          </cell>
          <cell r="K1754">
            <v>-1.2639885369999999</v>
          </cell>
        </row>
        <row r="1755">
          <cell r="A1755" t="str">
            <v>TRIAE_CS42_2BL_TGACv1_132066_AA0434930.1</v>
          </cell>
          <cell r="B1755" t="str">
            <v>aldose 1-epimerase, putative, expressed</v>
          </cell>
          <cell r="C1755" t="str">
            <v>Aldose 1-epimerase</v>
          </cell>
          <cell r="D1755">
            <v>0</v>
          </cell>
          <cell r="E1755">
            <v>0</v>
          </cell>
          <cell r="F1755">
            <v>0</v>
          </cell>
          <cell r="G1755">
            <v>0</v>
          </cell>
          <cell r="H1755">
            <v>0</v>
          </cell>
          <cell r="I1755">
            <v>0</v>
          </cell>
          <cell r="J1755">
            <v>0</v>
          </cell>
          <cell r="K1755">
            <v>-1.200494028</v>
          </cell>
        </row>
        <row r="1756">
          <cell r="A1756" t="str">
            <v>TRIAE_CS42_2DL_TGACv1_158049_AA0507290.1</v>
          </cell>
          <cell r="B1756" t="str">
            <v>aldose 1-epimerase, putative, expressed</v>
          </cell>
          <cell r="C1756" t="str">
            <v>Aldose 1-epimerase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0</v>
          </cell>
          <cell r="J1756">
            <v>0</v>
          </cell>
          <cell r="K1756">
            <v>-1.200494028</v>
          </cell>
        </row>
        <row r="1757">
          <cell r="A1757" t="str">
            <v>TRIAE_CS42_3AL_TGACv1_195744_AA0653340.1</v>
          </cell>
          <cell r="B1757" t="str">
            <v>aldose 1-epimerase, putative, expressed</v>
          </cell>
          <cell r="C1757" t="str">
            <v>Aldose 1-epimerase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0</v>
          </cell>
          <cell r="J1757">
            <v>0</v>
          </cell>
          <cell r="K1757">
            <v>7.8992633110000003</v>
          </cell>
        </row>
        <row r="1758">
          <cell r="A1758" t="str">
            <v>TRIAE_CS42_3B_TGACv1_222745_AA0769910.1</v>
          </cell>
          <cell r="B1758" t="str">
            <v>aldose 1-epimerase, putative, expressed</v>
          </cell>
          <cell r="C1758" t="str">
            <v>Aldose 1-epimerase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0</v>
          </cell>
          <cell r="J1758">
            <v>0</v>
          </cell>
          <cell r="K1758">
            <v>7.8992633110000003</v>
          </cell>
        </row>
        <row r="1759">
          <cell r="A1759" t="str">
            <v>TRIAE_CS42_3DL_TGACv1_250447_AA0868380.1</v>
          </cell>
          <cell r="B1759" t="str">
            <v>aldose 1-epimerase, putative, expressed</v>
          </cell>
          <cell r="C1759" t="str">
            <v>Aldose 1-epimerase</v>
          </cell>
          <cell r="D1759">
            <v>0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7.8992633110000003</v>
          </cell>
        </row>
        <row r="1760">
          <cell r="A1760" t="str">
            <v>TRIAE_CS42_2AS_TGACv1_114841_AA0369690.1</v>
          </cell>
          <cell r="B1760" t="str">
            <v>aldose 1-epimerase, putative, expressed</v>
          </cell>
          <cell r="C1760" t="str">
            <v>Aldose 1-epimerase</v>
          </cell>
          <cell r="D1760">
            <v>0</v>
          </cell>
          <cell r="E1760">
            <v>0</v>
          </cell>
          <cell r="F1760">
            <v>0</v>
          </cell>
          <cell r="G1760">
            <v>1.333849694</v>
          </cell>
          <cell r="H1760">
            <v>0</v>
          </cell>
          <cell r="I1760">
            <v>0</v>
          </cell>
          <cell r="J1760">
            <v>0</v>
          </cell>
          <cell r="K1760">
            <v>0</v>
          </cell>
        </row>
        <row r="1761">
          <cell r="A1761" t="str">
            <v>TRIAE_CS42_2BS_TGACv1_146270_AA0460890.1</v>
          </cell>
          <cell r="B1761" t="str">
            <v>aldose 1-epimerase, putative, expressed</v>
          </cell>
          <cell r="C1761" t="str">
            <v>Aldose 1-epimerase</v>
          </cell>
          <cell r="D1761">
            <v>0</v>
          </cell>
          <cell r="E1761">
            <v>0</v>
          </cell>
          <cell r="F1761">
            <v>0</v>
          </cell>
          <cell r="G1761">
            <v>1.333849694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</row>
        <row r="1762">
          <cell r="A1762" t="str">
            <v>TRIAE_CS42_2DS_TGACv1_178299_AA0593880.1</v>
          </cell>
          <cell r="B1762" t="str">
            <v>aldose 1-epimerase, putative, expressed</v>
          </cell>
          <cell r="C1762" t="str">
            <v>Aldose 1-epimerase</v>
          </cell>
          <cell r="D1762">
            <v>0</v>
          </cell>
          <cell r="E1762">
            <v>0</v>
          </cell>
          <cell r="F1762">
            <v>0</v>
          </cell>
          <cell r="G1762">
            <v>1.349404928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</row>
        <row r="1763">
          <cell r="A1763" t="str">
            <v>TRIAE_CS42_7BS_TGACv1_592207_AA1933300.1</v>
          </cell>
          <cell r="B1763" t="str">
            <v>oxidoreductase, aldo/keto reductase family protein, putative, expressed</v>
          </cell>
          <cell r="C1763" t="str">
            <v>Aldose reductase</v>
          </cell>
          <cell r="D1763">
            <v>-1.422352302</v>
          </cell>
          <cell r="E1763">
            <v>-1.829385579</v>
          </cell>
          <cell r="F1763">
            <v>0</v>
          </cell>
          <cell r="G1763">
            <v>0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</row>
        <row r="1764">
          <cell r="A1764" t="str">
            <v>TRIAE_CS42_3B_TGACv1_222792_AA0770820.1</v>
          </cell>
          <cell r="B1764" t="str">
            <v>oxidoreductase, aldo/keto reductase family protein, putative, expressed</v>
          </cell>
          <cell r="C1764" t="str">
            <v>Aldose reductase</v>
          </cell>
          <cell r="D1764">
            <v>1.064492081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</row>
        <row r="1765">
          <cell r="A1765" t="str">
            <v>TRIAE_CS42_2BL_TGACv1_130804_AA0418170.1</v>
          </cell>
          <cell r="B1765" t="str">
            <v>oxidoreductase, aldo/keto reductase family protein, putative, expressed</v>
          </cell>
          <cell r="C1765" t="str">
            <v>Aldose reductase</v>
          </cell>
          <cell r="D1765">
            <v>0</v>
          </cell>
          <cell r="E1765">
            <v>1.738093468</v>
          </cell>
          <cell r="F1765">
            <v>1.9876293119999999</v>
          </cell>
          <cell r="G1765">
            <v>1.6907478060000001</v>
          </cell>
          <cell r="H1765">
            <v>0</v>
          </cell>
          <cell r="I1765">
            <v>0</v>
          </cell>
          <cell r="J1765">
            <v>0</v>
          </cell>
          <cell r="K1765">
            <v>1.187452978</v>
          </cell>
        </row>
        <row r="1766">
          <cell r="A1766" t="str">
            <v>TRIAE_CS42_2AL_TGACv1_093356_AA0278300.1</v>
          </cell>
          <cell r="B1766" t="str">
            <v>oxidoreductase, aldo/keto reductase family protein, putative, expressed</v>
          </cell>
          <cell r="C1766" t="str">
            <v>Aldose reductase</v>
          </cell>
          <cell r="D1766">
            <v>0</v>
          </cell>
          <cell r="E1766">
            <v>1.738093468</v>
          </cell>
          <cell r="F1766">
            <v>1.9876293119999999</v>
          </cell>
          <cell r="G1766">
            <v>1.6907478060000001</v>
          </cell>
          <cell r="H1766">
            <v>0</v>
          </cell>
          <cell r="I1766">
            <v>0</v>
          </cell>
          <cell r="J1766">
            <v>0</v>
          </cell>
          <cell r="K1766">
            <v>1.5893386890000001</v>
          </cell>
        </row>
        <row r="1767">
          <cell r="A1767" t="str">
            <v>TRIAE_CS42_2DL_TGACv1_159647_AA0540920.1</v>
          </cell>
          <cell r="B1767" t="str">
            <v>oxidoreductase, aldo/keto reductase family protein, putative, expressed</v>
          </cell>
          <cell r="C1767" t="str">
            <v>Aldose reductase</v>
          </cell>
          <cell r="D1767">
            <v>0</v>
          </cell>
          <cell r="E1767">
            <v>1.916287372</v>
          </cell>
          <cell r="F1767">
            <v>1.857752319</v>
          </cell>
          <cell r="G1767">
            <v>1.628665128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</row>
        <row r="1768">
          <cell r="A1768" t="str">
            <v>TRIAE_CS42_3DL_TGACv1_251195_AA0878630.2</v>
          </cell>
          <cell r="B1768" t="str">
            <v>oxidoreductase, aldo/keto reductase family protein, putative, expressed</v>
          </cell>
          <cell r="C1768" t="str">
            <v>Aldose reductase</v>
          </cell>
          <cell r="D1768">
            <v>0</v>
          </cell>
          <cell r="E1768">
            <v>2.2554436870000001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</row>
        <row r="1769">
          <cell r="A1769" t="str">
            <v>TRIAE_CS42_3AL_TGACv1_195540_AA0650930.1</v>
          </cell>
          <cell r="B1769" t="str">
            <v>oxidoreductase, aldo/keto reductase family protein, putative, expressed</v>
          </cell>
          <cell r="C1769" t="str">
            <v>Aldose reductase</v>
          </cell>
          <cell r="D1769">
            <v>0</v>
          </cell>
          <cell r="E1769">
            <v>2.350568687</v>
          </cell>
          <cell r="F1769">
            <v>1.464252983</v>
          </cell>
          <cell r="G1769">
            <v>1.8823529370000001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</row>
        <row r="1770">
          <cell r="A1770" t="str">
            <v>TRIAE_CS42_3B_TGACv1_220669_AA0714700.1</v>
          </cell>
          <cell r="B1770" t="str">
            <v>oxidoreductase, aldo/keto reductase family protein, putative, expressed</v>
          </cell>
          <cell r="C1770" t="str">
            <v>Aldose reductase</v>
          </cell>
          <cell r="D1770">
            <v>0</v>
          </cell>
          <cell r="E1770">
            <v>2.350568687</v>
          </cell>
          <cell r="F1770">
            <v>1.464252983</v>
          </cell>
          <cell r="G1770">
            <v>1.8823529370000001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</row>
        <row r="1771">
          <cell r="A1771" t="str">
            <v>TRIAE_CS42_1AL_TGACv1_001352_AA0029180.1</v>
          </cell>
          <cell r="B1771" t="str">
            <v>oxidoreductase, aldo/keto reductase family protein, putative, expressed</v>
          </cell>
          <cell r="C1771" t="str">
            <v>Aldose reductase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0</v>
          </cell>
          <cell r="J1771">
            <v>0</v>
          </cell>
          <cell r="K1771">
            <v>-1.6688054830000001</v>
          </cell>
        </row>
        <row r="1772">
          <cell r="A1772" t="str">
            <v>TRIAE_CS42_1BL_TGACv1_030775_AA0100490.1</v>
          </cell>
          <cell r="B1772" t="str">
            <v>oxidoreductase, aldo/keto reductase family protein, putative, expressed</v>
          </cell>
          <cell r="C1772" t="str">
            <v>Aldose reductase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0</v>
          </cell>
          <cell r="J1772">
            <v>0</v>
          </cell>
          <cell r="K1772">
            <v>-1.6688054830000001</v>
          </cell>
        </row>
        <row r="1773">
          <cell r="A1773" t="str">
            <v>TRIAE_CS42_1DL_TGACv1_061382_AA0193780.1</v>
          </cell>
          <cell r="B1773" t="str">
            <v>oxidoreductase, aldo/keto reductase family protein, putative, expressed</v>
          </cell>
          <cell r="C1773" t="str">
            <v>Aldose reductase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-1.6688054830000001</v>
          </cell>
        </row>
        <row r="1774">
          <cell r="A1774" t="str">
            <v>TRIAE_CS42_3B_TGACv1_220669_AA0714690.1</v>
          </cell>
          <cell r="B1774" t="str">
            <v>oxidoreductase, aldo/keto reductase family protein, putative, expressed</v>
          </cell>
          <cell r="C1774" t="str">
            <v>Aldose reductase</v>
          </cell>
          <cell r="D1774">
            <v>0</v>
          </cell>
          <cell r="E1774">
            <v>0</v>
          </cell>
          <cell r="F1774">
            <v>0</v>
          </cell>
          <cell r="G1774">
            <v>2.6626397800000001</v>
          </cell>
          <cell r="H1774">
            <v>0</v>
          </cell>
          <cell r="I1774">
            <v>0</v>
          </cell>
          <cell r="J1774">
            <v>0</v>
          </cell>
          <cell r="K1774">
            <v>1.4337487010000001</v>
          </cell>
        </row>
        <row r="1775">
          <cell r="A1775" t="str">
            <v>TRIAE_CS42_3AL_TGACv1_195540_AA0650910.1</v>
          </cell>
          <cell r="B1775" t="str">
            <v>oxidoreductase, aldo/keto reductase family protein, putative, expressed</v>
          </cell>
          <cell r="C1775" t="str">
            <v>Aldose reductase</v>
          </cell>
          <cell r="D1775">
            <v>0</v>
          </cell>
          <cell r="E1775">
            <v>0</v>
          </cell>
          <cell r="F1775">
            <v>0</v>
          </cell>
          <cell r="G1775">
            <v>2.9373435880000001</v>
          </cell>
          <cell r="H1775">
            <v>0</v>
          </cell>
          <cell r="I1775">
            <v>0</v>
          </cell>
          <cell r="J1775">
            <v>0</v>
          </cell>
          <cell r="K1775">
            <v>1.4337487010000001</v>
          </cell>
        </row>
        <row r="1776">
          <cell r="A1776" t="str">
            <v>TRIAE_CS42_3DL_TGACv1_251195_AA0878640.1</v>
          </cell>
          <cell r="B1776" t="str">
            <v>oxidoreductase, aldo/keto reductase family protein, putative, expressed</v>
          </cell>
          <cell r="C1776" t="str">
            <v>Aldose reductase</v>
          </cell>
          <cell r="D1776">
            <v>0</v>
          </cell>
          <cell r="E1776">
            <v>0</v>
          </cell>
          <cell r="F1776">
            <v>0</v>
          </cell>
          <cell r="G1776">
            <v>2.9373435880000001</v>
          </cell>
          <cell r="H1776">
            <v>0</v>
          </cell>
          <cell r="I1776">
            <v>0</v>
          </cell>
          <cell r="J1776">
            <v>0</v>
          </cell>
          <cell r="K1776">
            <v>1.4719588210000001</v>
          </cell>
        </row>
        <row r="1777">
          <cell r="A1777" t="str">
            <v>TRIAE_CS42_1BL_TGACv1_030669_AA0097430.1</v>
          </cell>
          <cell r="B1777" t="str">
            <v>oxidoreductase, aldo/keto reductase family protein, putative, expressed</v>
          </cell>
          <cell r="C1777" t="str">
            <v>Aldose reductase</v>
          </cell>
          <cell r="D1777">
            <v>0</v>
          </cell>
          <cell r="E1777">
            <v>0</v>
          </cell>
          <cell r="F1777">
            <v>0</v>
          </cell>
          <cell r="G1777">
            <v>7.1734805880000003</v>
          </cell>
          <cell r="H1777">
            <v>0</v>
          </cell>
          <cell r="I1777">
            <v>0</v>
          </cell>
          <cell r="J1777">
            <v>0</v>
          </cell>
          <cell r="K1777">
            <v>6.6636831729999999</v>
          </cell>
        </row>
        <row r="1778">
          <cell r="A1778" t="str">
            <v>TRIAE_CS42_1DL_TGACv1_063445_AA0227330.1</v>
          </cell>
          <cell r="B1778" t="str">
            <v>oxidoreductase, aldo/keto reductase family protein, putative, expressed</v>
          </cell>
          <cell r="C1778" t="str">
            <v>Aldose reductase</v>
          </cell>
          <cell r="D1778">
            <v>0</v>
          </cell>
          <cell r="E1778">
            <v>0</v>
          </cell>
          <cell r="F1778">
            <v>0</v>
          </cell>
          <cell r="G1778">
            <v>7.4689182770000002</v>
          </cell>
          <cell r="H1778">
            <v>0</v>
          </cell>
          <cell r="I1778">
            <v>0</v>
          </cell>
          <cell r="J1778">
            <v>0</v>
          </cell>
          <cell r="K1778">
            <v>6.7400523300000001</v>
          </cell>
        </row>
        <row r="1779">
          <cell r="A1779" t="str">
            <v>TRIAE_CS42_1AL_TGACv1_001352_AA0029120.1</v>
          </cell>
          <cell r="B1779" t="str">
            <v>oxidoreductase, aldo/keto reductase family protein, putative, expressed</v>
          </cell>
          <cell r="C1779" t="str">
            <v>Aldose reductase</v>
          </cell>
          <cell r="D1779">
            <v>0</v>
          </cell>
          <cell r="E1779">
            <v>0</v>
          </cell>
          <cell r="F1779">
            <v>0</v>
          </cell>
          <cell r="G1779">
            <v>-1.141753891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</row>
        <row r="1780">
          <cell r="A1780" t="str">
            <v>TRIAE_CS42_1BL_TGACv1_031459_AA0114540.1</v>
          </cell>
          <cell r="B1780" t="str">
            <v>oxidoreductase, aldo/keto reductase family protein, putative, expressed</v>
          </cell>
          <cell r="C1780" t="str">
            <v>Aldose reductase</v>
          </cell>
          <cell r="D1780">
            <v>0</v>
          </cell>
          <cell r="E1780">
            <v>0</v>
          </cell>
          <cell r="F1780">
            <v>0</v>
          </cell>
          <cell r="G1780">
            <v>-1.141753891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</row>
        <row r="1781">
          <cell r="A1781" t="str">
            <v>TRIAE_CS42_1DL_TGACv1_061382_AA0193700.1</v>
          </cell>
          <cell r="B1781" t="str">
            <v>oxidoreductase, aldo/keto reductase family protein, putative, expressed</v>
          </cell>
          <cell r="C1781" t="str">
            <v>Aldose reductase</v>
          </cell>
          <cell r="D1781">
            <v>0</v>
          </cell>
          <cell r="E1781">
            <v>0</v>
          </cell>
          <cell r="F1781">
            <v>0</v>
          </cell>
          <cell r="G1781">
            <v>-1.141753891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</row>
        <row r="1782">
          <cell r="A1782" t="str">
            <v>TRIAE_CS42_1AL_TGACv1_003118_AA0047850.1</v>
          </cell>
          <cell r="B1782" t="str">
            <v>oxidoreductase, aldo/keto reductase family protein, putative, expressed</v>
          </cell>
          <cell r="C1782" t="str">
            <v>Aldose reductase</v>
          </cell>
          <cell r="D1782">
            <v>0</v>
          </cell>
          <cell r="E1782">
            <v>0</v>
          </cell>
          <cell r="F1782">
            <v>0</v>
          </cell>
          <cell r="G1782">
            <v>4.2144371679999999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</row>
        <row r="1783">
          <cell r="A1783" t="str">
            <v>TRIAE_CS42_3DS_TGACv1_273808_AA0933540.7</v>
          </cell>
          <cell r="B1783" t="str">
            <v>uncharacterized glycosyltransferase, putative, expressed</v>
          </cell>
          <cell r="C1783" t="str">
            <v>Alkaline alpha-galactosidase seed imbibition protein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0</v>
          </cell>
          <cell r="J1783">
            <v>0</v>
          </cell>
          <cell r="K1783">
            <v>2.946395468</v>
          </cell>
        </row>
        <row r="1784">
          <cell r="A1784" t="str">
            <v>TRIAE_CS42_3B_TGACv1_220634_AA0712980.2</v>
          </cell>
          <cell r="B1784" t="str">
            <v>uncharacterized glycosyltransferase, putative, expressed</v>
          </cell>
          <cell r="C1784" t="str">
            <v>Alkaline alpha-galactosidase seed imbibition protein</v>
          </cell>
          <cell r="D1784">
            <v>0</v>
          </cell>
          <cell r="E1784">
            <v>0</v>
          </cell>
          <cell r="F1784">
            <v>0</v>
          </cell>
          <cell r="G1784">
            <v>1.7910850519999999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</row>
        <row r="1785">
          <cell r="A1785" t="str">
            <v>TRIAE_CS42_3AS_TGACv1_211472_AA0690490.1</v>
          </cell>
          <cell r="B1785" t="str">
            <v>uncharacterized glycosyltransferase, putative, expressed</v>
          </cell>
          <cell r="C1785" t="str">
            <v>Alkaline alpha-galactosidase seed imbibition protein</v>
          </cell>
          <cell r="D1785">
            <v>0</v>
          </cell>
          <cell r="E1785">
            <v>0</v>
          </cell>
          <cell r="F1785">
            <v>0</v>
          </cell>
          <cell r="G1785">
            <v>1.9216709199999999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</row>
        <row r="1786">
          <cell r="A1786" t="str">
            <v>TRIAE_CS42_4AL_TGACv1_288826_AA0959000.1</v>
          </cell>
          <cell r="B1786" t="str">
            <v>alkaline phytoceramidase, putative, expressed</v>
          </cell>
          <cell r="C1786" t="str">
            <v>Alkaline ceramidase 3</v>
          </cell>
          <cell r="D1786">
            <v>0</v>
          </cell>
          <cell r="E1786">
            <v>1.4744480120000001</v>
          </cell>
          <cell r="F1786">
            <v>0</v>
          </cell>
          <cell r="G1786">
            <v>0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</row>
        <row r="1787">
          <cell r="A1787" t="str">
            <v>TRIAE_CS42_4BS_TGACv1_328213_AA1084710.1</v>
          </cell>
          <cell r="B1787" t="str">
            <v>alkaline phytoceramidase, putative, expressed</v>
          </cell>
          <cell r="C1787" t="str">
            <v>Alkaline ceramidase 3</v>
          </cell>
          <cell r="D1787">
            <v>0</v>
          </cell>
          <cell r="E1787">
            <v>1.4744480120000001</v>
          </cell>
          <cell r="F1787">
            <v>0</v>
          </cell>
          <cell r="G1787">
            <v>0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</row>
        <row r="1788">
          <cell r="A1788" t="str">
            <v>TRIAE_CS42_4DS_TGACv1_362228_AA1177950.1</v>
          </cell>
          <cell r="B1788" t="str">
            <v>alkaline phytoceramidase, putative, expressed</v>
          </cell>
          <cell r="C1788" t="str">
            <v>Alkaline ceramidase 3</v>
          </cell>
          <cell r="D1788">
            <v>0</v>
          </cell>
          <cell r="E1788">
            <v>1.4744480120000001</v>
          </cell>
          <cell r="F1788">
            <v>0</v>
          </cell>
          <cell r="G1788">
            <v>0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</row>
        <row r="1789">
          <cell r="A1789" t="str">
            <v>TRIAE_CS42_6BL_TGACv1_501311_AA1615920.1</v>
          </cell>
          <cell r="B1789" t="str">
            <v>expressed protein</v>
          </cell>
          <cell r="C1789" t="str">
            <v>Alkaline phosphatase D</v>
          </cell>
          <cell r="D1789">
            <v>0</v>
          </cell>
          <cell r="E1789">
            <v>1.061162062</v>
          </cell>
          <cell r="F1789">
            <v>0</v>
          </cell>
          <cell r="G1789">
            <v>0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</row>
        <row r="1790">
          <cell r="A1790" t="str">
            <v>TRIAE_CS42_6DL_TGACv1_526762_AA1691630.1</v>
          </cell>
          <cell r="B1790" t="str">
            <v>expressed protein</v>
          </cell>
          <cell r="C1790" t="str">
            <v>Alkaline phosphatase D</v>
          </cell>
          <cell r="D1790">
            <v>0</v>
          </cell>
          <cell r="E1790">
            <v>1.061162062</v>
          </cell>
          <cell r="F1790">
            <v>0</v>
          </cell>
          <cell r="G1790">
            <v>0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</row>
        <row r="1791">
          <cell r="A1791" t="str">
            <v>TRIAE_CS42_3DL_TGACv1_249516_AA0850490.1</v>
          </cell>
          <cell r="B1791" t="str">
            <v>expressed protein</v>
          </cell>
          <cell r="C1791" t="str">
            <v>Alkaline phytoceramidase (aPHC)</v>
          </cell>
          <cell r="D1791">
            <v>0</v>
          </cell>
          <cell r="E1791">
            <v>1.1472991269999999</v>
          </cell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</row>
        <row r="1792">
          <cell r="A1792" t="str">
            <v>TRIAE_CS42_3AL_TGACv1_195303_AA0647580.1</v>
          </cell>
          <cell r="B1792" t="str">
            <v>expressed protein</v>
          </cell>
          <cell r="C1792" t="str">
            <v>Alkaline phytoceramidase (aPHC)</v>
          </cell>
          <cell r="D1792">
            <v>0</v>
          </cell>
          <cell r="E1792">
            <v>0</v>
          </cell>
          <cell r="F1792">
            <v>0</v>
          </cell>
          <cell r="G1792">
            <v>1.4218092419999999</v>
          </cell>
          <cell r="H1792">
            <v>0</v>
          </cell>
          <cell r="I1792">
            <v>0</v>
          </cell>
          <cell r="J1792">
            <v>0</v>
          </cell>
          <cell r="K1792">
            <v>1.202987032</v>
          </cell>
        </row>
        <row r="1793">
          <cell r="A1793" t="str">
            <v>TRIAE_CS42_3DL_TGACv1_250194_AA0863880.2</v>
          </cell>
          <cell r="B1793" t="str">
            <v>expressed protein</v>
          </cell>
          <cell r="C1793" t="str">
            <v>Alkaline phytoceramidase (aPHC)</v>
          </cell>
          <cell r="D1793">
            <v>0</v>
          </cell>
          <cell r="E1793">
            <v>0</v>
          </cell>
          <cell r="F1793">
            <v>0</v>
          </cell>
          <cell r="G1793">
            <v>1.4218092419999999</v>
          </cell>
          <cell r="H1793">
            <v>0</v>
          </cell>
          <cell r="I1793">
            <v>0</v>
          </cell>
          <cell r="J1793">
            <v>0</v>
          </cell>
          <cell r="K1793">
            <v>1.202987032</v>
          </cell>
        </row>
        <row r="1794">
          <cell r="A1794" t="str">
            <v>TRIAE_CS42_3B_TGACv1_220683_AA0715290.1</v>
          </cell>
          <cell r="B1794" t="str">
            <v>expressed protein</v>
          </cell>
          <cell r="C1794" t="str">
            <v>Alkaline phytoceramidase (aPHC)</v>
          </cell>
          <cell r="D1794">
            <v>0</v>
          </cell>
          <cell r="E1794">
            <v>0</v>
          </cell>
          <cell r="F1794">
            <v>0</v>
          </cell>
          <cell r="G1794">
            <v>1.4218092419999999</v>
          </cell>
          <cell r="H1794">
            <v>0</v>
          </cell>
          <cell r="I1794">
            <v>0</v>
          </cell>
          <cell r="J1794">
            <v>0</v>
          </cell>
          <cell r="K1794">
            <v>1.2050360920000001</v>
          </cell>
        </row>
        <row r="1795">
          <cell r="A1795" t="str">
            <v>TRIAE_CS42_2AL_TGACv1_097334_AA0323840.1</v>
          </cell>
          <cell r="B1795" t="str">
            <v>neutral/alkaline invertase, putative, expressed</v>
          </cell>
          <cell r="C1795" t="str">
            <v>alkaline/neutral invertase</v>
          </cell>
          <cell r="D1795">
            <v>-1.195121393</v>
          </cell>
          <cell r="E1795">
            <v>-1.399557462</v>
          </cell>
          <cell r="F1795">
            <v>0</v>
          </cell>
          <cell r="G1795">
            <v>0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</row>
        <row r="1796">
          <cell r="A1796" t="str">
            <v>TRIAE_CS42_2DL_TGACv1_158230_AA0513180.1</v>
          </cell>
          <cell r="B1796" t="str">
            <v>neutral/alkaline invertase, putative, expressed</v>
          </cell>
          <cell r="C1796" t="str">
            <v>alkaline/neutral invertase</v>
          </cell>
          <cell r="D1796">
            <v>-1.195121393</v>
          </cell>
          <cell r="E1796">
            <v>-1.399557462</v>
          </cell>
          <cell r="F1796">
            <v>0</v>
          </cell>
          <cell r="G1796">
            <v>0</v>
          </cell>
          <cell r="H1796">
            <v>0</v>
          </cell>
          <cell r="I1796">
            <v>0</v>
          </cell>
          <cell r="J1796">
            <v>0</v>
          </cell>
          <cell r="K1796">
            <v>0</v>
          </cell>
        </row>
        <row r="1797">
          <cell r="A1797" t="str">
            <v>TRIAE_CS42_2BL_TGACv1_129467_AA0384920.1</v>
          </cell>
          <cell r="B1797" t="str">
            <v>neutral/alkaline invertase, putative, expressed</v>
          </cell>
          <cell r="C1797" t="str">
            <v>alkaline/neutral invertase</v>
          </cell>
          <cell r="D1797">
            <v>-1.0739374100000001</v>
          </cell>
          <cell r="E1797">
            <v>-1.289547918</v>
          </cell>
          <cell r="F1797">
            <v>0</v>
          </cell>
          <cell r="G1797">
            <v>0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</row>
        <row r="1798">
          <cell r="A1798" t="str">
            <v>TRIAE_CS42_6BL_TGACv1_502185_AA1623620.6</v>
          </cell>
          <cell r="B1798" t="str">
            <v>plant neutral invertase domain containing protein, expressed</v>
          </cell>
          <cell r="C1798" t="str">
            <v>alkaline/neutral invertase</v>
          </cell>
          <cell r="D1798">
            <v>1.1025521570000001</v>
          </cell>
          <cell r="E1798">
            <v>0</v>
          </cell>
          <cell r="F1798">
            <v>0</v>
          </cell>
          <cell r="G1798">
            <v>0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</row>
        <row r="1799">
          <cell r="A1799" t="str">
            <v>TRIAE_CS42_4AL_TGACv1_290432_AA0985380.1</v>
          </cell>
          <cell r="B1799" t="str">
            <v>plant neutral invertase domain containing protein, expressed</v>
          </cell>
          <cell r="C1799" t="str">
            <v>alkaline/neutral invertase</v>
          </cell>
          <cell r="D1799">
            <v>1.5375071380000001</v>
          </cell>
          <cell r="E1799">
            <v>0</v>
          </cell>
          <cell r="F1799">
            <v>0</v>
          </cell>
          <cell r="G1799">
            <v>-1.223662121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</row>
        <row r="1800">
          <cell r="A1800" t="str">
            <v>TRIAE_CS42_4BS_TGACv1_327958_AA1079730.1</v>
          </cell>
          <cell r="B1800" t="str">
            <v>plant neutral invertase domain containing protein, expressed</v>
          </cell>
          <cell r="C1800" t="str">
            <v>alkaline/neutral invertase</v>
          </cell>
          <cell r="D1800">
            <v>1.5375071380000001</v>
          </cell>
          <cell r="E1800">
            <v>0</v>
          </cell>
          <cell r="F1800">
            <v>0</v>
          </cell>
          <cell r="G1800">
            <v>-1.223662121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</row>
        <row r="1801">
          <cell r="A1801" t="str">
            <v>TRIAE_CS42_4DS_TGACv1_361039_AA1159570.1</v>
          </cell>
          <cell r="B1801" t="str">
            <v>plant neutral invertase domain containing protein, expressed</v>
          </cell>
          <cell r="C1801" t="str">
            <v>alkaline/neutral invertase</v>
          </cell>
          <cell r="D1801">
            <v>1.5375071380000001</v>
          </cell>
          <cell r="E1801">
            <v>0</v>
          </cell>
          <cell r="F1801">
            <v>0</v>
          </cell>
          <cell r="G1801">
            <v>-1.223662121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</row>
        <row r="1802">
          <cell r="A1802" t="str">
            <v>TRIAE_CS42_6AS_TGACv1_486346_AA1560080.1</v>
          </cell>
          <cell r="B1802" t="str">
            <v>plant neutral invertase domain containing protein, expressed</v>
          </cell>
          <cell r="C1802" t="str">
            <v>alkaline/neutral invertase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0</v>
          </cell>
          <cell r="J1802">
            <v>0</v>
          </cell>
          <cell r="K1802">
            <v>-1.314670038</v>
          </cell>
        </row>
        <row r="1803">
          <cell r="A1803" t="str">
            <v>TRIAE_CS42_6BS_TGACv1_515264_AA1668780.1</v>
          </cell>
          <cell r="B1803" t="str">
            <v>plant neutral invertase domain containing protein, expressed</v>
          </cell>
          <cell r="C1803" t="str">
            <v>alkaline/neutral invertase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H1803">
            <v>0</v>
          </cell>
          <cell r="I1803">
            <v>0</v>
          </cell>
          <cell r="J1803">
            <v>0</v>
          </cell>
          <cell r="K1803">
            <v>-1.314670038</v>
          </cell>
        </row>
        <row r="1804">
          <cell r="A1804" t="str">
            <v>TRIAE_CS42_U_TGACv1_642336_AA2115990.1</v>
          </cell>
          <cell r="B1804" t="str">
            <v>plant neutral invertase domain containing protein, expressed</v>
          </cell>
          <cell r="C1804" t="str">
            <v>alkaline/neutral invertase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0</v>
          </cell>
          <cell r="J1804">
            <v>0</v>
          </cell>
          <cell r="K1804">
            <v>-1.314670038</v>
          </cell>
        </row>
        <row r="1805">
          <cell r="A1805" t="str">
            <v>TRIAE_CS42_4AS_TGACv1_308528_AA1028440.1</v>
          </cell>
          <cell r="B1805" t="str">
            <v>plant neutral invertase domain containing protein, expressed</v>
          </cell>
          <cell r="C1805" t="str">
            <v>alkaline/neutral invertase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  <cell r="H1805">
            <v>0</v>
          </cell>
          <cell r="I1805">
            <v>0</v>
          </cell>
          <cell r="J1805">
            <v>0</v>
          </cell>
          <cell r="K1805">
            <v>1.018182017</v>
          </cell>
        </row>
        <row r="1806">
          <cell r="A1806" t="str">
            <v>TRIAE_CS42_4DL_TGACv1_343549_AA1136400.1</v>
          </cell>
          <cell r="B1806" t="str">
            <v>plant neutral invertase domain containing protein, expressed</v>
          </cell>
          <cell r="C1806" t="str">
            <v>alkaline/neutral invertase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0</v>
          </cell>
          <cell r="J1806">
            <v>0</v>
          </cell>
          <cell r="K1806">
            <v>1.018182017</v>
          </cell>
        </row>
        <row r="1807">
          <cell r="A1807" t="str">
            <v>TRIAE_CS42_3AS_TGACv1_211170_AA0686330.1</v>
          </cell>
          <cell r="B1807" t="str">
            <v>NADP-dependent oxidoreductase, putative, expressed</v>
          </cell>
          <cell r="C1807" t="str">
            <v>alkenal reductase</v>
          </cell>
          <cell r="D1807">
            <v>0</v>
          </cell>
          <cell r="E1807">
            <v>1.5546937700000001</v>
          </cell>
          <cell r="F1807">
            <v>0</v>
          </cell>
          <cell r="G1807">
            <v>0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</row>
        <row r="1808">
          <cell r="A1808" t="str">
            <v>TRIAE_CS42_7AL_TGACv1_557474_AA1781750.1</v>
          </cell>
          <cell r="B1808" t="str">
            <v>hydrolase, putative, expressed</v>
          </cell>
          <cell r="C1808" t="str">
            <v>allantoate amidohydrolase</v>
          </cell>
          <cell r="D1808">
            <v>0</v>
          </cell>
          <cell r="E1808">
            <v>-1.509596355</v>
          </cell>
          <cell r="F1808">
            <v>0</v>
          </cell>
          <cell r="G1808">
            <v>0</v>
          </cell>
          <cell r="H1808">
            <v>0</v>
          </cell>
          <cell r="I1808">
            <v>0</v>
          </cell>
          <cell r="J1808">
            <v>0</v>
          </cell>
          <cell r="K1808">
            <v>2.5175864290000001</v>
          </cell>
        </row>
        <row r="1809">
          <cell r="A1809" t="str">
            <v>TRIAE_CS42_7BL_TGACv1_577331_AA1872370.1</v>
          </cell>
          <cell r="B1809" t="str">
            <v>hydrolase, putative, expressed</v>
          </cell>
          <cell r="C1809" t="str">
            <v>allantoate amidohydrolase</v>
          </cell>
          <cell r="D1809">
            <v>0</v>
          </cell>
          <cell r="E1809">
            <v>-1.483935207</v>
          </cell>
          <cell r="F1809">
            <v>0</v>
          </cell>
          <cell r="G1809">
            <v>0</v>
          </cell>
          <cell r="H1809">
            <v>0</v>
          </cell>
          <cell r="I1809">
            <v>0</v>
          </cell>
          <cell r="J1809">
            <v>0</v>
          </cell>
          <cell r="K1809">
            <v>2.4631226869999998</v>
          </cell>
        </row>
        <row r="1810">
          <cell r="A1810" t="str">
            <v>TRIAE_CS42_7DL_TGACv1_604778_AA2001660.1</v>
          </cell>
          <cell r="B1810" t="str">
            <v>hydrolase, putative, expressed</v>
          </cell>
          <cell r="C1810" t="str">
            <v>allantoate amidohydrolase</v>
          </cell>
          <cell r="D1810">
            <v>0</v>
          </cell>
          <cell r="E1810">
            <v>-1.410029354</v>
          </cell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  <cell r="K1810">
            <v>2.7903307819999998</v>
          </cell>
        </row>
        <row r="1811">
          <cell r="A1811" t="str">
            <v>TRIAE_CS42_2BL_TGACv1_129785_AA0395850.1</v>
          </cell>
          <cell r="B1811" t="str">
            <v>allantoinase, putative, expressed</v>
          </cell>
          <cell r="C1811" t="str">
            <v>allantoinase</v>
          </cell>
          <cell r="D1811">
            <v>0</v>
          </cell>
          <cell r="E1811">
            <v>-2.377781911</v>
          </cell>
          <cell r="F1811">
            <v>-1.6997767319999999</v>
          </cell>
          <cell r="G1811">
            <v>-4.8740371900000001</v>
          </cell>
          <cell r="H1811">
            <v>0</v>
          </cell>
          <cell r="I1811">
            <v>-1.7839782909999999</v>
          </cell>
          <cell r="J1811">
            <v>0</v>
          </cell>
          <cell r="K1811">
            <v>-2.23742792</v>
          </cell>
        </row>
        <row r="1812">
          <cell r="A1812" t="str">
            <v>TRIAE_CS42_2AL_TGACv1_095387_AA0310350.1</v>
          </cell>
          <cell r="B1812" t="str">
            <v>allantoinase, putative, expressed</v>
          </cell>
          <cell r="C1812" t="str">
            <v>allantoinase</v>
          </cell>
          <cell r="D1812">
            <v>0</v>
          </cell>
          <cell r="E1812">
            <v>0</v>
          </cell>
          <cell r="F1812">
            <v>-1.591455756</v>
          </cell>
          <cell r="G1812">
            <v>0</v>
          </cell>
          <cell r="H1812">
            <v>0</v>
          </cell>
          <cell r="I1812">
            <v>-1.7821975590000001</v>
          </cell>
          <cell r="J1812">
            <v>0</v>
          </cell>
          <cell r="K1812">
            <v>-2.3787164789999999</v>
          </cell>
        </row>
        <row r="1813">
          <cell r="A1813" t="str">
            <v>TRIAE_CS42_2DL_TGACv1_158900_AA0528270.2</v>
          </cell>
          <cell r="B1813" t="str">
            <v>allantoinase, putative, expressed</v>
          </cell>
          <cell r="C1813" t="str">
            <v>allantoinase</v>
          </cell>
          <cell r="D1813">
            <v>0</v>
          </cell>
          <cell r="E1813">
            <v>0</v>
          </cell>
          <cell r="F1813">
            <v>0</v>
          </cell>
          <cell r="G1813">
            <v>-4.8227225059999999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</row>
        <row r="1814">
          <cell r="A1814" t="str">
            <v>TRIAE_CS42_6AL_TGACv1_473807_AA1533030.1</v>
          </cell>
          <cell r="B1814" t="str">
            <v>allene oxide cyclase 4, chloroplast precursor, putative, expressed</v>
          </cell>
          <cell r="C1814" t="str">
            <v>allene oxide cyclase 4</v>
          </cell>
          <cell r="D1814">
            <v>0</v>
          </cell>
          <cell r="E1814">
            <v>2.4013765820000001</v>
          </cell>
          <cell r="F1814">
            <v>0</v>
          </cell>
          <cell r="G1814">
            <v>2.6060547230000002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</row>
        <row r="1815">
          <cell r="A1815" t="str">
            <v>TRIAE_CS42_6BL_TGACv1_500025_AA1597550.1</v>
          </cell>
          <cell r="B1815" t="str">
            <v>allene oxide cyclase 4, chloroplast precursor, putative, expressed</v>
          </cell>
          <cell r="C1815" t="str">
            <v>allene oxide cyclase 4</v>
          </cell>
          <cell r="D1815">
            <v>0</v>
          </cell>
          <cell r="E1815">
            <v>2.4013765820000001</v>
          </cell>
          <cell r="F1815">
            <v>0</v>
          </cell>
          <cell r="G1815">
            <v>2.6060547230000002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</row>
        <row r="1816">
          <cell r="A1816" t="str">
            <v>TRIAE_CS42_6DL_TGACv1_527575_AA1705830.1</v>
          </cell>
          <cell r="B1816" t="str">
            <v>allene oxide cyclase 4, chloroplast precursor, putative, expressed</v>
          </cell>
          <cell r="C1816" t="str">
            <v>allene oxide cyclase 4</v>
          </cell>
          <cell r="D1816">
            <v>0</v>
          </cell>
          <cell r="E1816">
            <v>2.4013765820000001</v>
          </cell>
          <cell r="F1816">
            <v>0</v>
          </cell>
          <cell r="G1816">
            <v>2.6060547230000002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</row>
        <row r="1817">
          <cell r="A1817" t="str">
            <v>TRIAE_CS42_4DL_TGACv1_344738_AA1149350.1</v>
          </cell>
          <cell r="B1817" t="str">
            <v>cytochrome P450, putative, expressed</v>
          </cell>
          <cell r="C1817" t="str">
            <v>allene oxide synthase</v>
          </cell>
          <cell r="D1817">
            <v>2.995890347</v>
          </cell>
          <cell r="E1817">
            <v>3.8526849049999998</v>
          </cell>
          <cell r="F1817">
            <v>0</v>
          </cell>
          <cell r="G1817">
            <v>0</v>
          </cell>
          <cell r="H1817">
            <v>0</v>
          </cell>
          <cell r="I1817">
            <v>0</v>
          </cell>
          <cell r="J1817">
            <v>0</v>
          </cell>
          <cell r="K1817">
            <v>1.0239531550000001</v>
          </cell>
        </row>
        <row r="1818">
          <cell r="A1818" t="str">
            <v>TRIAE_CS42_4BL_TGACv1_320799_AA1049040.1</v>
          </cell>
          <cell r="B1818" t="str">
            <v>cytochrome P450, putative, expressed</v>
          </cell>
          <cell r="C1818" t="str">
            <v>allene oxide synthase</v>
          </cell>
          <cell r="D1818">
            <v>3.0297676280000001</v>
          </cell>
          <cell r="E1818">
            <v>3.8640841309999998</v>
          </cell>
          <cell r="F1818">
            <v>0</v>
          </cell>
          <cell r="G1818">
            <v>0</v>
          </cell>
          <cell r="H1818">
            <v>0</v>
          </cell>
          <cell r="I1818">
            <v>1.318771548</v>
          </cell>
          <cell r="J1818">
            <v>0</v>
          </cell>
          <cell r="K1818">
            <v>1.6106469999999999</v>
          </cell>
        </row>
        <row r="1819">
          <cell r="A1819" t="str">
            <v>TRIAE_CS42_4DL_TGACv1_344123_AA1143980.1</v>
          </cell>
          <cell r="B1819" t="str">
            <v>cytochrome P450, putative, expressed</v>
          </cell>
          <cell r="C1819" t="str">
            <v>allene oxide synthase</v>
          </cell>
          <cell r="D1819">
            <v>3.0297676280000001</v>
          </cell>
          <cell r="E1819">
            <v>3.8640841309999998</v>
          </cell>
          <cell r="F1819">
            <v>0</v>
          </cell>
          <cell r="G1819">
            <v>0</v>
          </cell>
          <cell r="H1819">
            <v>0</v>
          </cell>
          <cell r="I1819">
            <v>1.318771548</v>
          </cell>
          <cell r="J1819">
            <v>0</v>
          </cell>
          <cell r="K1819">
            <v>1.6106469999999999</v>
          </cell>
        </row>
        <row r="1820">
          <cell r="A1820" t="str">
            <v>TRIAE_CS42_4AS_TGACv1_307830_AA1023750.1</v>
          </cell>
          <cell r="B1820" t="str">
            <v>cytochrome P450, putative, expressed</v>
          </cell>
          <cell r="C1820" t="str">
            <v>allene oxide synthase</v>
          </cell>
          <cell r="D1820">
            <v>3.071038615</v>
          </cell>
          <cell r="E1820">
            <v>3.9001749760000002</v>
          </cell>
          <cell r="F1820">
            <v>0</v>
          </cell>
          <cell r="G1820">
            <v>0</v>
          </cell>
          <cell r="H1820">
            <v>0</v>
          </cell>
          <cell r="I1820">
            <v>1.3190081060000001</v>
          </cell>
          <cell r="J1820">
            <v>0</v>
          </cell>
          <cell r="K1820">
            <v>1.6077862249999999</v>
          </cell>
        </row>
        <row r="1821">
          <cell r="A1821" t="str">
            <v>TRIAE_CS42_6AS_TGACv1_488396_AA1575340.1</v>
          </cell>
          <cell r="B1821" t="str">
            <v>cytochrome P450, putative, expressed</v>
          </cell>
          <cell r="C1821" t="str">
            <v>allene oxide synthase</v>
          </cell>
          <cell r="D1821">
            <v>0</v>
          </cell>
          <cell r="E1821">
            <v>0</v>
          </cell>
          <cell r="F1821">
            <v>0</v>
          </cell>
          <cell r="G1821">
            <v>-1.115149253</v>
          </cell>
          <cell r="H1821">
            <v>0</v>
          </cell>
          <cell r="I1821">
            <v>0</v>
          </cell>
          <cell r="J1821">
            <v>0</v>
          </cell>
          <cell r="K1821">
            <v>1.13678911</v>
          </cell>
        </row>
        <row r="1822">
          <cell r="A1822" t="str">
            <v>TRIAE_CS42_6BS_TGACv1_513139_AA1631600.1</v>
          </cell>
          <cell r="B1822" t="str">
            <v>cytochrome P450, putative, expressed</v>
          </cell>
          <cell r="C1822" t="str">
            <v>allene oxide synthase</v>
          </cell>
          <cell r="D1822">
            <v>0</v>
          </cell>
          <cell r="E1822">
            <v>0</v>
          </cell>
          <cell r="F1822">
            <v>0</v>
          </cell>
          <cell r="G1822">
            <v>-1.1180674530000001</v>
          </cell>
          <cell r="H1822">
            <v>0</v>
          </cell>
          <cell r="I1822">
            <v>0</v>
          </cell>
          <cell r="J1822">
            <v>0</v>
          </cell>
          <cell r="K1822">
            <v>1.1437186260000001</v>
          </cell>
        </row>
        <row r="1823">
          <cell r="A1823" t="str">
            <v>TRIAE_CS42_6AS_TGACv1_486219_AA1558340.1</v>
          </cell>
          <cell r="B1823" t="str">
            <v>cytochrome P450, putative, expressed</v>
          </cell>
          <cell r="C1823" t="str">
            <v>allene oxide synthase</v>
          </cell>
          <cell r="D1823">
            <v>0</v>
          </cell>
          <cell r="E1823">
            <v>0</v>
          </cell>
          <cell r="F1823">
            <v>0</v>
          </cell>
          <cell r="G1823">
            <v>0</v>
          </cell>
          <cell r="H1823">
            <v>0</v>
          </cell>
          <cell r="I1823">
            <v>0</v>
          </cell>
          <cell r="J1823">
            <v>0</v>
          </cell>
          <cell r="K1823">
            <v>1.15315663</v>
          </cell>
        </row>
        <row r="1824">
          <cell r="A1824" t="str">
            <v>TRIAE_CS42_6BS_TGACv1_513489_AA1643000.1</v>
          </cell>
          <cell r="B1824" t="str">
            <v>cytochrome P450, putative, expressed</v>
          </cell>
          <cell r="C1824" t="str">
            <v>allene oxide synthase</v>
          </cell>
          <cell r="D1824">
            <v>0</v>
          </cell>
          <cell r="E1824">
            <v>0</v>
          </cell>
          <cell r="F1824">
            <v>0</v>
          </cell>
          <cell r="G1824">
            <v>0</v>
          </cell>
          <cell r="H1824">
            <v>0</v>
          </cell>
          <cell r="I1824">
            <v>0</v>
          </cell>
          <cell r="J1824">
            <v>0</v>
          </cell>
          <cell r="K1824">
            <v>1.15315663</v>
          </cell>
        </row>
        <row r="1825">
          <cell r="A1825" t="str">
            <v>TRIAE_CS42_6DS_TGACv1_542449_AA1720570.1</v>
          </cell>
          <cell r="B1825" t="str">
            <v>cytochrome P450, putative, expressed</v>
          </cell>
          <cell r="C1825" t="str">
            <v>allene oxide synthase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0</v>
          </cell>
          <cell r="J1825">
            <v>0</v>
          </cell>
          <cell r="K1825">
            <v>1.15315663</v>
          </cell>
        </row>
        <row r="1826">
          <cell r="A1826" t="str">
            <v>TRIAE_CS42_3AL_TGACv1_194322_AA0630990.1</v>
          </cell>
          <cell r="B1826" t="str">
            <v>alliin lyase precursor, putative, expressed</v>
          </cell>
          <cell r="C1826" t="str">
            <v>Alliinase</v>
          </cell>
          <cell r="D1826">
            <v>1.4326407539999999</v>
          </cell>
          <cell r="E1826">
            <v>1.043045623</v>
          </cell>
          <cell r="F1826">
            <v>0</v>
          </cell>
          <cell r="G1826">
            <v>-1.0866404160000001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</row>
        <row r="1827">
          <cell r="A1827" t="str">
            <v>TRIAE_CS42_2AL_TGACv1_095021_AA0305970.1</v>
          </cell>
          <cell r="B1827" t="str">
            <v>glycosyltransferase sugar-binding region containing DXD motif, putative, expressed</v>
          </cell>
          <cell r="C1827" t="str">
            <v>alpha 1,4-glycosyltransferase family protein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  <cell r="H1827">
            <v>0</v>
          </cell>
          <cell r="I1827">
            <v>2.143536401</v>
          </cell>
          <cell r="J1827">
            <v>0</v>
          </cell>
          <cell r="K1827">
            <v>-3.4033716850000002</v>
          </cell>
        </row>
        <row r="1828">
          <cell r="A1828" t="str">
            <v>TRIAE_CS42_2BL_TGACv1_130974_AA0420740.1</v>
          </cell>
          <cell r="B1828" t="str">
            <v>glycosyltransferase sugar-binding region containing DXD motif, putative, expressed</v>
          </cell>
          <cell r="C1828" t="str">
            <v>alpha 1,4-glycosyltransferase family protein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2.143536401</v>
          </cell>
          <cell r="J1828">
            <v>0</v>
          </cell>
          <cell r="K1828">
            <v>-3.4033716850000002</v>
          </cell>
        </row>
        <row r="1829">
          <cell r="A1829" t="str">
            <v>TRIAE_CS42_1AL_TGACv1_001549_AA0032080.1</v>
          </cell>
          <cell r="B1829" t="str">
            <v>hydrolase, alpha/beta fold family domain containing protein, expressed</v>
          </cell>
          <cell r="C1829" t="str">
            <v>Alpha beta-hydrolase-like protein</v>
          </cell>
          <cell r="D1829">
            <v>0</v>
          </cell>
          <cell r="E1829">
            <v>0</v>
          </cell>
          <cell r="F1829">
            <v>0</v>
          </cell>
          <cell r="G1829">
            <v>-1.578386616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</row>
        <row r="1830">
          <cell r="A1830" t="str">
            <v>TRIAE_CS42_1BL_TGACv1_031320_AA0111550.1</v>
          </cell>
          <cell r="B1830" t="str">
            <v>hydrolase, alpha/beta fold family domain containing protein, expressed</v>
          </cell>
          <cell r="C1830" t="str">
            <v>Alpha beta-hydrolase-like protein</v>
          </cell>
          <cell r="D1830">
            <v>0</v>
          </cell>
          <cell r="E1830">
            <v>0</v>
          </cell>
          <cell r="F1830">
            <v>0</v>
          </cell>
          <cell r="G1830">
            <v>-1.5777697100000001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</row>
        <row r="1831">
          <cell r="A1831" t="str">
            <v>TRIAE_CS42_1DL_TGACv1_061848_AA0204280.1</v>
          </cell>
          <cell r="B1831" t="str">
            <v>hydrolase, alpha/beta fold family domain containing protein, expressed</v>
          </cell>
          <cell r="C1831" t="str">
            <v>Alpha beta-hydrolase-like protein</v>
          </cell>
          <cell r="D1831">
            <v>0</v>
          </cell>
          <cell r="E1831">
            <v>0</v>
          </cell>
          <cell r="F1831">
            <v>0</v>
          </cell>
          <cell r="G1831">
            <v>-1.576563382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</row>
        <row r="1832">
          <cell r="A1832" t="str">
            <v>TRIAE_CS42_3B_TGACv1_230099_AA0829520.1</v>
          </cell>
          <cell r="B1832" t="str">
            <v>alpha-DOX2, putative, expressed</v>
          </cell>
          <cell r="C1832" t="str">
            <v>alpha dioxygenase</v>
          </cell>
          <cell r="D1832">
            <v>0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0</v>
          </cell>
          <cell r="J1832">
            <v>0</v>
          </cell>
          <cell r="K1832">
            <v>7.9370160219999999</v>
          </cell>
        </row>
        <row r="1833">
          <cell r="A1833" t="str">
            <v>TRIAE_CS42_U_TGACv1_642459_AA2117910.1</v>
          </cell>
          <cell r="B1833" t="str">
            <v>alpha-DOX2, putative, expressed</v>
          </cell>
          <cell r="C1833" t="str">
            <v>alpha dioxygenase</v>
          </cell>
          <cell r="D1833">
            <v>0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0</v>
          </cell>
          <cell r="J1833">
            <v>0</v>
          </cell>
          <cell r="K1833">
            <v>8.0590056519999997</v>
          </cell>
        </row>
        <row r="1834">
          <cell r="A1834" t="str">
            <v>TRIAE_CS42_4AS_TGACv1_306835_AA1013950.2</v>
          </cell>
          <cell r="B1834" t="str">
            <v>alpha-DOX2, putative, expressed</v>
          </cell>
          <cell r="C1834" t="str">
            <v>alpha dioxygenase</v>
          </cell>
          <cell r="D1834">
            <v>0</v>
          </cell>
          <cell r="E1834">
            <v>0</v>
          </cell>
          <cell r="F1834">
            <v>0</v>
          </cell>
          <cell r="G1834">
            <v>-1.0224647250000001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</row>
        <row r="1835">
          <cell r="A1835" t="str">
            <v>TRIAE_CS42_3B_TGACv1_226193_AA0814650.1</v>
          </cell>
          <cell r="B1835" t="str">
            <v>expressed protein</v>
          </cell>
          <cell r="C1835" t="str">
            <v>Alpha/beta fold hydrolase</v>
          </cell>
          <cell r="D1835">
            <v>0</v>
          </cell>
          <cell r="E1835">
            <v>1.3918969240000001</v>
          </cell>
          <cell r="F1835">
            <v>0</v>
          </cell>
          <cell r="G1835">
            <v>1.5398828579999999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</row>
        <row r="1836">
          <cell r="A1836" t="str">
            <v>TRIAE_CS42_7AL_TGACv1_557339_AA1779890.1</v>
          </cell>
          <cell r="B1836" t="str">
            <v>expressed protein</v>
          </cell>
          <cell r="C1836" t="str">
            <v>Alpha/beta fold hydrolase</v>
          </cell>
          <cell r="D1836">
            <v>0</v>
          </cell>
          <cell r="E1836">
            <v>1.854137852</v>
          </cell>
          <cell r="F1836">
            <v>0</v>
          </cell>
          <cell r="G1836">
            <v>1.284945601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</row>
        <row r="1837">
          <cell r="A1837" t="str">
            <v>TRIAE_CS42_5AL_TGACv1_374959_AA1212860.1</v>
          </cell>
          <cell r="B1837" t="str">
            <v>deoxyribodipyrimidine photolyase family protein, expressed</v>
          </cell>
          <cell r="C1837" t="str">
            <v>alpha/beta hydrolase</v>
          </cell>
          <cell r="D1837">
            <v>1.2578734069999999</v>
          </cell>
          <cell r="E1837">
            <v>1.069994423</v>
          </cell>
          <cell r="F1837">
            <v>0</v>
          </cell>
          <cell r="G1837">
            <v>-1.845663292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</row>
        <row r="1838">
          <cell r="A1838" t="str">
            <v>TRIAE_CS42_7DL_TGACv1_605762_AA2007960.1</v>
          </cell>
          <cell r="B1838" t="str">
            <v>hydrolase, alpha/beta fold family domain containing protein, expressed</v>
          </cell>
          <cell r="C1838" t="str">
            <v>Alpha/beta hydrolase</v>
          </cell>
          <cell r="D1838">
            <v>1.6233841899999999</v>
          </cell>
          <cell r="E1838">
            <v>2.7769242329999999</v>
          </cell>
          <cell r="F1838">
            <v>1.8202706980000001</v>
          </cell>
          <cell r="G1838">
            <v>2.132276273</v>
          </cell>
          <cell r="H1838">
            <v>0</v>
          </cell>
          <cell r="I1838">
            <v>0</v>
          </cell>
          <cell r="J1838">
            <v>0</v>
          </cell>
          <cell r="K1838">
            <v>1.816343933</v>
          </cell>
        </row>
        <row r="1839">
          <cell r="A1839" t="str">
            <v>TRIAE_CS42_7BL_TGACv1_579729_AA1909720.2</v>
          </cell>
          <cell r="B1839" t="str">
            <v>hydrolase, alpha/beta fold family domain containing protein, expressed</v>
          </cell>
          <cell r="C1839" t="str">
            <v>Alpha/beta hydrolase</v>
          </cell>
          <cell r="D1839">
            <v>3.214878809</v>
          </cell>
          <cell r="E1839">
            <v>4.4998501280000003</v>
          </cell>
          <cell r="F1839">
            <v>2.023902251</v>
          </cell>
          <cell r="G1839">
            <v>2.6551372010000001</v>
          </cell>
          <cell r="H1839">
            <v>0</v>
          </cell>
          <cell r="I1839">
            <v>0</v>
          </cell>
          <cell r="J1839">
            <v>0</v>
          </cell>
          <cell r="K1839">
            <v>2.0645969810000002</v>
          </cell>
        </row>
        <row r="1840">
          <cell r="A1840" t="str">
            <v>TRIAE_CS42_7AL_TGACv1_555997_AA1752020.1</v>
          </cell>
          <cell r="B1840" t="str">
            <v>hydrolase, alpha/beta fold family domain containing protein, expressed</v>
          </cell>
          <cell r="C1840" t="str">
            <v>Alpha/beta hydrolase</v>
          </cell>
          <cell r="D1840">
            <v>0</v>
          </cell>
          <cell r="E1840">
            <v>2.7522847160000001</v>
          </cell>
          <cell r="F1840">
            <v>0</v>
          </cell>
          <cell r="G1840">
            <v>0</v>
          </cell>
          <cell r="H1840">
            <v>0</v>
          </cell>
          <cell r="I1840">
            <v>0</v>
          </cell>
          <cell r="J1840">
            <v>0</v>
          </cell>
          <cell r="K1840">
            <v>1.712625775</v>
          </cell>
        </row>
        <row r="1841">
          <cell r="A1841" t="str">
            <v>TRIAE_CS42_7BS_TGACv1_592408_AA1937510.1</v>
          </cell>
          <cell r="B1841" t="str">
            <v>uncharacterized protein KIAA1310, putative, expressed</v>
          </cell>
          <cell r="C1841" t="str">
            <v>Alpha/beta hydrolase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0</v>
          </cell>
          <cell r="J1841">
            <v>0</v>
          </cell>
          <cell r="K1841">
            <v>-1.6560407610000001</v>
          </cell>
        </row>
        <row r="1842">
          <cell r="A1842" t="str">
            <v>TRIAE_CS42_6DL_TGACv1_527096_AA1698460.1</v>
          </cell>
          <cell r="B1842" t="str">
            <v>hydrolase, alpha/beta fold family domain containing protein, expressed</v>
          </cell>
          <cell r="C1842" t="str">
            <v>alpha/beta hydrolase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0</v>
          </cell>
          <cell r="J1842">
            <v>0</v>
          </cell>
          <cell r="K1842">
            <v>1.4407230449999999</v>
          </cell>
        </row>
        <row r="1843">
          <cell r="A1843" t="str">
            <v>TRIAE_CS42_6AL_TGACv1_473206_AA1529420.1</v>
          </cell>
          <cell r="B1843" t="str">
            <v>hydrolase, alpha/beta fold family domain containing protein, expressed</v>
          </cell>
          <cell r="C1843" t="str">
            <v>alpha/beta hydrolase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0</v>
          </cell>
          <cell r="J1843">
            <v>0</v>
          </cell>
          <cell r="K1843">
            <v>1.456558856</v>
          </cell>
        </row>
        <row r="1844">
          <cell r="A1844" t="str">
            <v>TRIAE_CS42_6BL_TGACv1_499425_AA1582250.1</v>
          </cell>
          <cell r="B1844" t="str">
            <v>hydrolase, alpha/beta fold family domain containing protein, expressed</v>
          </cell>
          <cell r="C1844" t="str">
            <v>alpha/beta hydrolase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0</v>
          </cell>
          <cell r="J1844">
            <v>0</v>
          </cell>
          <cell r="K1844">
            <v>1.614659418</v>
          </cell>
        </row>
        <row r="1845">
          <cell r="A1845" t="str">
            <v>TRIAE_CS42_7AS_TGACv1_569363_AA1814270.1</v>
          </cell>
          <cell r="B1845" t="str">
            <v>uncharacterized protein KIAA1310, putative, expressed</v>
          </cell>
          <cell r="C1845" t="str">
            <v>Alpha/beta hydrolase</v>
          </cell>
          <cell r="D1845">
            <v>0</v>
          </cell>
          <cell r="E1845">
            <v>0</v>
          </cell>
          <cell r="F1845">
            <v>0</v>
          </cell>
          <cell r="G1845">
            <v>1.814590803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</row>
        <row r="1846">
          <cell r="A1846" t="str">
            <v>TRIAE_CS42_7DS_TGACv1_621542_AA2018910.1</v>
          </cell>
          <cell r="B1846" t="str">
            <v>uncharacterized protein KIAA1310, putative, expressed</v>
          </cell>
          <cell r="C1846" t="str">
            <v>Alpha/beta hydrolase</v>
          </cell>
          <cell r="D1846">
            <v>0</v>
          </cell>
          <cell r="E1846">
            <v>0</v>
          </cell>
          <cell r="F1846">
            <v>0</v>
          </cell>
          <cell r="G1846">
            <v>1.814590803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</row>
        <row r="1847">
          <cell r="A1847" t="str">
            <v>TRIAE_CS42_7AL_TGACv1_555997_AA1752020.2</v>
          </cell>
          <cell r="B1847" t="str">
            <v>hydrolase, alpha/beta fold family domain containing protein, expressed</v>
          </cell>
          <cell r="C1847" t="str">
            <v>Alpha/beta hydrolase</v>
          </cell>
          <cell r="D1847">
            <v>0</v>
          </cell>
          <cell r="E1847">
            <v>0</v>
          </cell>
          <cell r="F1847">
            <v>0</v>
          </cell>
          <cell r="G1847">
            <v>2.132276273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</row>
        <row r="1848">
          <cell r="A1848" t="str">
            <v>TRIAE_CS42_3AL_TGACv1_193856_AA0621020.1</v>
          </cell>
          <cell r="B1848" t="str">
            <v>mitochondrion protein, putative, expressed</v>
          </cell>
          <cell r="C1848" t="str">
            <v>Alpha/beta hydrolase domain-containing protein 11</v>
          </cell>
          <cell r="D1848">
            <v>0</v>
          </cell>
          <cell r="E1848">
            <v>0</v>
          </cell>
          <cell r="F1848">
            <v>0</v>
          </cell>
          <cell r="G1848">
            <v>-1.5405671700000001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</row>
        <row r="1849">
          <cell r="A1849" t="str">
            <v>TRIAE_CS42_3DL_TGACv1_249456_AA0849170.1</v>
          </cell>
          <cell r="B1849" t="str">
            <v>mitochondrion protein, putative, expressed</v>
          </cell>
          <cell r="C1849" t="str">
            <v>Alpha/beta hydrolase domain-containing protein 11</v>
          </cell>
          <cell r="D1849">
            <v>0</v>
          </cell>
          <cell r="E1849">
            <v>0</v>
          </cell>
          <cell r="F1849">
            <v>0</v>
          </cell>
          <cell r="G1849">
            <v>-1.5405671700000001</v>
          </cell>
          <cell r="H1849">
            <v>0</v>
          </cell>
          <cell r="I1849">
            <v>0</v>
          </cell>
          <cell r="J1849">
            <v>0</v>
          </cell>
          <cell r="K1849">
            <v>0</v>
          </cell>
        </row>
        <row r="1850">
          <cell r="A1850" t="str">
            <v>TRIAE_CS42_7AL_TGACv1_556259_AA1759350.4</v>
          </cell>
          <cell r="B1850" t="str">
            <v>abhydrolase domain-containing protein FAM108C1, putative, expressed</v>
          </cell>
          <cell r="C1850" t="str">
            <v>Alpha/beta hydrolase domain-containing protein 13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-1.285065313</v>
          </cell>
        </row>
        <row r="1851">
          <cell r="A1851" t="str">
            <v>TRIAE_CS42_7DL_TGACv1_603163_AA1977290.2</v>
          </cell>
          <cell r="B1851" t="str">
            <v>abhydrolase domain-containing protein FAM108C1, putative, expressed</v>
          </cell>
          <cell r="C1851" t="str">
            <v>Alpha/beta hydrolase domain-containing protein 13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0</v>
          </cell>
          <cell r="J1851">
            <v>0</v>
          </cell>
          <cell r="K1851">
            <v>-1.285065313</v>
          </cell>
        </row>
        <row r="1852">
          <cell r="A1852" t="str">
            <v>TRIAE_CS42_7BL_TGACv1_576774_AA1854590.1</v>
          </cell>
          <cell r="B1852" t="str">
            <v>abhydrolase domain-containing protein FAM108C1, putative, expressed</v>
          </cell>
          <cell r="C1852" t="str">
            <v>Alpha/beta hydrolase domain-containing protein 13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  <cell r="K1852">
            <v>-1.266674364</v>
          </cell>
        </row>
        <row r="1853">
          <cell r="A1853" t="str">
            <v>TRIAE_CS42_7BL_TGACv1_578009_AA1887860.2</v>
          </cell>
          <cell r="B1853" t="str">
            <v>OsPOP14 - Putative Prolyl Oligopeptidase homologue, expressed</v>
          </cell>
          <cell r="C1853" t="str">
            <v>Alpha/beta hydrolase domain-containing protein 13</v>
          </cell>
          <cell r="D1853">
            <v>0</v>
          </cell>
          <cell r="E1853">
            <v>0</v>
          </cell>
          <cell r="F1853">
            <v>0</v>
          </cell>
          <cell r="G1853">
            <v>-1.3154280620000001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</row>
        <row r="1854">
          <cell r="A1854" t="str">
            <v>TRIAE_CS42_U_TGACv1_643289_AA2130240.1</v>
          </cell>
          <cell r="B1854" t="str">
            <v>OsPOP14 - Putative Prolyl Oligopeptidase homologue, expressed</v>
          </cell>
          <cell r="C1854" t="str">
            <v>Alpha/beta hydrolase domain-containing protein 13</v>
          </cell>
          <cell r="D1854">
            <v>0</v>
          </cell>
          <cell r="E1854">
            <v>0</v>
          </cell>
          <cell r="F1854">
            <v>0</v>
          </cell>
          <cell r="G1854">
            <v>-1.3154280620000001</v>
          </cell>
          <cell r="H1854">
            <v>0</v>
          </cell>
          <cell r="I1854">
            <v>0</v>
          </cell>
          <cell r="J1854">
            <v>0</v>
          </cell>
          <cell r="K1854">
            <v>0</v>
          </cell>
        </row>
        <row r="1855">
          <cell r="A1855" t="str">
            <v>TRIAE_CS42_U_TGACv1_642180_AA2112750.1</v>
          </cell>
          <cell r="B1855" t="str">
            <v>serine esterase family protein, putative, expressed</v>
          </cell>
          <cell r="C1855" t="str">
            <v>Alpha/beta-hydrolase superfamily protein</v>
          </cell>
          <cell r="D1855">
            <v>0</v>
          </cell>
          <cell r="E1855">
            <v>1.5564234400000001</v>
          </cell>
          <cell r="F1855">
            <v>1.6931809760000001</v>
          </cell>
          <cell r="G1855">
            <v>1.3489266150000001</v>
          </cell>
          <cell r="H1855">
            <v>0</v>
          </cell>
          <cell r="I1855">
            <v>0</v>
          </cell>
          <cell r="J1855">
            <v>0</v>
          </cell>
          <cell r="K1855">
            <v>1.8492241970000001</v>
          </cell>
        </row>
        <row r="1856">
          <cell r="A1856" t="str">
            <v>TRIAE_CS42_7AS_TGACv1_569944_AA1827290.1</v>
          </cell>
          <cell r="B1856" t="str">
            <v>serine esterase family protein, putative, expressed</v>
          </cell>
          <cell r="C1856" t="str">
            <v>Alpha/beta-hydrolase superfamily protein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  <cell r="H1856">
            <v>0</v>
          </cell>
          <cell r="I1856">
            <v>0</v>
          </cell>
          <cell r="J1856">
            <v>0</v>
          </cell>
          <cell r="K1856">
            <v>1.3449536710000001</v>
          </cell>
        </row>
        <row r="1857">
          <cell r="A1857" t="str">
            <v>TRIAE_CS42_4BS_TGACv1_328026_AA1081390.1</v>
          </cell>
          <cell r="B1857" t="str">
            <v>monoglyceride lipase, putative, expressed</v>
          </cell>
          <cell r="C1857" t="str">
            <v>alpha/beta-Hydrolases superfamily protein</v>
          </cell>
          <cell r="D1857">
            <v>-2.3898661620000001</v>
          </cell>
          <cell r="E1857">
            <v>0</v>
          </cell>
          <cell r="F1857">
            <v>0</v>
          </cell>
          <cell r="G1857">
            <v>1.3614561460000001</v>
          </cell>
          <cell r="H1857">
            <v>0</v>
          </cell>
          <cell r="I1857">
            <v>0</v>
          </cell>
          <cell r="J1857">
            <v>0</v>
          </cell>
          <cell r="K1857">
            <v>1.270940127</v>
          </cell>
        </row>
        <row r="1858">
          <cell r="A1858" t="str">
            <v>TRIAE_CS42_4DS_TGACv1_361616_AA1170670.1</v>
          </cell>
          <cell r="B1858" t="str">
            <v>monoglyceride lipase, putative, expressed</v>
          </cell>
          <cell r="C1858" t="str">
            <v>alpha/beta-Hydrolases superfamily protein</v>
          </cell>
          <cell r="D1858">
            <v>-2.3898661620000001</v>
          </cell>
          <cell r="E1858">
            <v>0</v>
          </cell>
          <cell r="F1858">
            <v>0</v>
          </cell>
          <cell r="G1858">
            <v>1.4079140960000001</v>
          </cell>
          <cell r="H1858">
            <v>0</v>
          </cell>
          <cell r="I1858">
            <v>0</v>
          </cell>
          <cell r="J1858">
            <v>0</v>
          </cell>
          <cell r="K1858">
            <v>1.270940127</v>
          </cell>
        </row>
        <row r="1859">
          <cell r="A1859" t="str">
            <v>TRIAE_CS42_4AL_TGACv1_292322_AA0998440.1</v>
          </cell>
          <cell r="B1859" t="str">
            <v>monoglyceride lipase, putative, expressed</v>
          </cell>
          <cell r="C1859" t="str">
            <v>alpha/beta-Hydrolases superfamily protein</v>
          </cell>
          <cell r="D1859">
            <v>-2.3898661620000001</v>
          </cell>
          <cell r="E1859">
            <v>0</v>
          </cell>
          <cell r="F1859">
            <v>0</v>
          </cell>
          <cell r="G1859">
            <v>1.3564180139999999</v>
          </cell>
          <cell r="H1859">
            <v>0</v>
          </cell>
          <cell r="I1859">
            <v>0</v>
          </cell>
          <cell r="J1859">
            <v>0</v>
          </cell>
          <cell r="K1859">
            <v>1.3761778650000001</v>
          </cell>
        </row>
        <row r="1860">
          <cell r="A1860" t="str">
            <v>TRIAE_CS42_5AL_TGACv1_374075_AA1189560.1</v>
          </cell>
          <cell r="B1860" t="str">
            <v>gibberellin receptor GID1L2, putative, expressed</v>
          </cell>
          <cell r="C1860" t="str">
            <v>alpha/beta-Hydrolases superfamily protein</v>
          </cell>
          <cell r="D1860">
            <v>-1.9580722850000001</v>
          </cell>
          <cell r="E1860">
            <v>-1.981795674</v>
          </cell>
          <cell r="F1860">
            <v>0</v>
          </cell>
          <cell r="G1860">
            <v>0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</row>
        <row r="1861">
          <cell r="A1861" t="str">
            <v>TRIAE_CS42_5BL_TGACv1_407995_AA1360870.1</v>
          </cell>
          <cell r="B1861" t="str">
            <v>gibberellin receptor GID1L2, putative, expressed</v>
          </cell>
          <cell r="C1861" t="str">
            <v>alpha/beta-Hydrolases superfamily protein</v>
          </cell>
          <cell r="D1861">
            <v>-1.940039598</v>
          </cell>
          <cell r="E1861">
            <v>-1.963866911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</row>
        <row r="1862">
          <cell r="A1862" t="str">
            <v>TRIAE_CS42_5BL_TGACv1_405647_AA1332120.1</v>
          </cell>
          <cell r="B1862" t="str">
            <v>gibberellin receptor GID1L2, putative, expressed</v>
          </cell>
          <cell r="C1862" t="str">
            <v>alpha/beta-Hydrolases superfamily protein</v>
          </cell>
          <cell r="D1862">
            <v>-1.5211466469999999</v>
          </cell>
          <cell r="E1862">
            <v>-1.4737606569999999</v>
          </cell>
          <cell r="F1862">
            <v>0</v>
          </cell>
          <cell r="G1862">
            <v>0</v>
          </cell>
          <cell r="H1862">
            <v>0</v>
          </cell>
          <cell r="I1862">
            <v>0</v>
          </cell>
          <cell r="J1862">
            <v>0</v>
          </cell>
          <cell r="K1862">
            <v>0</v>
          </cell>
        </row>
        <row r="1863">
          <cell r="A1863" t="str">
            <v>TRIAE_CS42_5AL_TGACv1_377380_AA1246310.1</v>
          </cell>
          <cell r="B1863" t="str">
            <v>gibberellin receptor GID1L2, putative, expressed</v>
          </cell>
          <cell r="C1863" t="str">
            <v>alpha/beta-Hydrolases superfamily protein</v>
          </cell>
          <cell r="D1863">
            <v>-1.4671146100000001</v>
          </cell>
          <cell r="E1863">
            <v>-1.402906507</v>
          </cell>
          <cell r="F1863">
            <v>0</v>
          </cell>
          <cell r="G1863">
            <v>0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</row>
        <row r="1864">
          <cell r="A1864" t="str">
            <v>TRIAE_CS42_5DL_TGACv1_435768_AA1454720.1</v>
          </cell>
          <cell r="B1864" t="str">
            <v>gibberellin receptor, putative, expressed</v>
          </cell>
          <cell r="C1864" t="str">
            <v>alpha/beta-Hydrolases superfamily protein</v>
          </cell>
          <cell r="D1864">
            <v>-1.393008953</v>
          </cell>
          <cell r="E1864">
            <v>-1.108722639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</row>
        <row r="1865">
          <cell r="A1865" t="str">
            <v>TRIAE_CS42_5BL_TGACv1_407995_AA1360840.1</v>
          </cell>
          <cell r="B1865" t="str">
            <v>gibberellin receptor GID1L2, putative, expressed</v>
          </cell>
          <cell r="C1865" t="str">
            <v>alpha/beta-Hydrolases superfamily protein</v>
          </cell>
          <cell r="D1865">
            <v>-1.2392630790000001</v>
          </cell>
          <cell r="E1865">
            <v>-1.015255587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</row>
        <row r="1866">
          <cell r="A1866" t="str">
            <v>TRIAE_CS42_5AL_TGACv1_375086_AA1215810.1</v>
          </cell>
          <cell r="B1866" t="str">
            <v>alpha/beta hydrolase fold, putative, expressed</v>
          </cell>
          <cell r="C1866" t="str">
            <v>alpha/beta-Hydrolases superfamily protein</v>
          </cell>
          <cell r="D1866">
            <v>-1.1969711890000001</v>
          </cell>
          <cell r="E1866">
            <v>-1.167655721</v>
          </cell>
          <cell r="F1866">
            <v>0</v>
          </cell>
          <cell r="G1866">
            <v>-1.1158928859999999</v>
          </cell>
          <cell r="H1866">
            <v>0</v>
          </cell>
          <cell r="I1866">
            <v>0</v>
          </cell>
          <cell r="J1866">
            <v>0</v>
          </cell>
          <cell r="K1866">
            <v>-1.0164372770000001</v>
          </cell>
        </row>
        <row r="1867">
          <cell r="A1867" t="str">
            <v>TRIAE_CS42_5BL_TGACv1_405883_AA1336980.1</v>
          </cell>
          <cell r="B1867" t="str">
            <v>alpha/beta hydrolase fold, putative, expressed</v>
          </cell>
          <cell r="C1867" t="str">
            <v>alpha/beta-Hydrolases superfamily protein</v>
          </cell>
          <cell r="D1867">
            <v>-1.1969711890000001</v>
          </cell>
          <cell r="E1867">
            <v>-1.167655721</v>
          </cell>
          <cell r="F1867">
            <v>0</v>
          </cell>
          <cell r="G1867">
            <v>-1.1158928859999999</v>
          </cell>
          <cell r="H1867">
            <v>0</v>
          </cell>
          <cell r="I1867">
            <v>0</v>
          </cell>
          <cell r="J1867">
            <v>0</v>
          </cell>
          <cell r="K1867">
            <v>-1.0164372770000001</v>
          </cell>
        </row>
        <row r="1868">
          <cell r="A1868" t="str">
            <v>TRIAE_CS42_5DL_TGACv1_433042_AA1399590.1</v>
          </cell>
          <cell r="B1868" t="str">
            <v>alpha/beta hydrolase fold, putative, expressed</v>
          </cell>
          <cell r="C1868" t="str">
            <v>alpha/beta-Hydrolases superfamily protein</v>
          </cell>
          <cell r="D1868">
            <v>-1.1969711890000001</v>
          </cell>
          <cell r="E1868">
            <v>-1.167655721</v>
          </cell>
          <cell r="F1868">
            <v>0</v>
          </cell>
          <cell r="G1868">
            <v>-1.1158928859999999</v>
          </cell>
          <cell r="H1868">
            <v>0</v>
          </cell>
          <cell r="I1868">
            <v>0</v>
          </cell>
          <cell r="J1868">
            <v>0</v>
          </cell>
          <cell r="K1868">
            <v>-1.0164372770000001</v>
          </cell>
        </row>
        <row r="1869">
          <cell r="A1869" t="str">
            <v>TRIAE_CS42_5BL_TGACv1_404714_AA1309190.1</v>
          </cell>
          <cell r="B1869" t="str">
            <v>gibberellin receptor GID1L2, putative, expressed</v>
          </cell>
          <cell r="C1869" t="str">
            <v>alpha/beta-Hydrolases superfamily protein</v>
          </cell>
          <cell r="D1869">
            <v>-1.140514408</v>
          </cell>
          <cell r="E1869">
            <v>0</v>
          </cell>
          <cell r="F1869">
            <v>0</v>
          </cell>
          <cell r="G1869">
            <v>-1.004633165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</row>
        <row r="1870">
          <cell r="A1870" t="str">
            <v>TRIAE_CS42_5AL_TGACv1_378452_AA1253460.1</v>
          </cell>
          <cell r="B1870" t="str">
            <v>gibberellin receptor GID1L2, putative, expressed</v>
          </cell>
          <cell r="C1870" t="str">
            <v>alpha/beta-Hydrolases superfamily protein</v>
          </cell>
          <cell r="D1870">
            <v>-1.1280703990000001</v>
          </cell>
          <cell r="E1870">
            <v>0</v>
          </cell>
          <cell r="F1870">
            <v>0</v>
          </cell>
          <cell r="G1870">
            <v>-1.3904016800000001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</row>
        <row r="1871">
          <cell r="A1871" t="str">
            <v>TRIAE_CS42_1DL_TGACv1_062824_AA0220540.1</v>
          </cell>
          <cell r="B1871" t="str">
            <v>hydrolase, alpha/beta fold family protein, putative, expressed</v>
          </cell>
          <cell r="C1871" t="str">
            <v>alpha/beta-Hydrolases superfamily protein</v>
          </cell>
          <cell r="D1871">
            <v>-1.1112569290000001</v>
          </cell>
          <cell r="E1871">
            <v>-1.6030684669999999</v>
          </cell>
          <cell r="F1871">
            <v>0</v>
          </cell>
          <cell r="G1871">
            <v>-2.8927054280000002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</row>
        <row r="1872">
          <cell r="A1872" t="str">
            <v>TRIAE_CS42_1AL_TGACv1_000728_AA0018020.1</v>
          </cell>
          <cell r="B1872" t="str">
            <v>hydrolase, alpha/beta fold family protein, putative, expressed</v>
          </cell>
          <cell r="C1872" t="str">
            <v>alpha/beta-Hydrolases superfamily protein</v>
          </cell>
          <cell r="D1872">
            <v>-1.1112569290000001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</row>
        <row r="1873">
          <cell r="A1873" t="str">
            <v>TRIAE_CS42_7DS_TGACv1_622852_AA2046360.1</v>
          </cell>
          <cell r="B1873" t="str">
            <v>gibberellin receptor GID1L2, putative, expressed</v>
          </cell>
          <cell r="C1873" t="str">
            <v>alpha/beta-Hydrolases superfamily protein</v>
          </cell>
          <cell r="D1873">
            <v>-1.0875477339999999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0</v>
          </cell>
          <cell r="J1873">
            <v>0</v>
          </cell>
          <cell r="K1873">
            <v>-1.121464188</v>
          </cell>
        </row>
        <row r="1874">
          <cell r="A1874" t="str">
            <v>TRIAE_CS42_7BS_TGACv1_593587_AA1952740.1</v>
          </cell>
          <cell r="B1874" t="str">
            <v>gibberellin receptor GID1L2, putative, expressed</v>
          </cell>
          <cell r="C1874" t="str">
            <v>alpha/beta-Hydrolases superfamily protein</v>
          </cell>
          <cell r="D1874">
            <v>-1.0875477339999999</v>
          </cell>
          <cell r="E1874">
            <v>0</v>
          </cell>
          <cell r="F1874">
            <v>0</v>
          </cell>
          <cell r="G1874">
            <v>-1.316378499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</row>
        <row r="1875">
          <cell r="A1875" t="str">
            <v>TRIAE_CS42_5DL_TGACv1_434831_AA1442290.1</v>
          </cell>
          <cell r="B1875" t="str">
            <v>gibberellin receptor GID1L2, putative, expressed</v>
          </cell>
          <cell r="C1875" t="str">
            <v>alpha/beta-Hydrolases superfamily protein</v>
          </cell>
          <cell r="D1875">
            <v>-1.037068474</v>
          </cell>
          <cell r="E1875">
            <v>0</v>
          </cell>
          <cell r="F1875">
            <v>0</v>
          </cell>
          <cell r="G1875">
            <v>-1.0572236989999999</v>
          </cell>
          <cell r="H1875">
            <v>0</v>
          </cell>
          <cell r="I1875">
            <v>0</v>
          </cell>
          <cell r="J1875">
            <v>0</v>
          </cell>
          <cell r="K1875">
            <v>0</v>
          </cell>
        </row>
        <row r="1876">
          <cell r="A1876" t="str">
            <v>TRIAE_CS42_4DL_TGACv1_342608_AA1117910.3</v>
          </cell>
          <cell r="B1876" t="str">
            <v>hydrolase, alpha/beta fold family protein, putative, expressed</v>
          </cell>
          <cell r="C1876" t="str">
            <v>alpha/beta-Hydrolases superfamily protein</v>
          </cell>
          <cell r="D1876">
            <v>1.1187965740000001</v>
          </cell>
          <cell r="E1876">
            <v>1.100976918</v>
          </cell>
          <cell r="F1876">
            <v>0</v>
          </cell>
          <cell r="G1876">
            <v>0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</row>
        <row r="1877">
          <cell r="A1877" t="str">
            <v>TRIAE_CS42_5AL_TGACv1_374320_AA1196790.1</v>
          </cell>
          <cell r="B1877" t="str">
            <v>hydrolase, alpha/beta fold family protein, putative, expressed</v>
          </cell>
          <cell r="C1877" t="str">
            <v>alpha/beta-Hydrolases superfamily protein</v>
          </cell>
          <cell r="D1877">
            <v>1.1187965740000001</v>
          </cell>
          <cell r="E1877">
            <v>1.100976918</v>
          </cell>
          <cell r="F1877">
            <v>0</v>
          </cell>
          <cell r="G1877">
            <v>0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</row>
        <row r="1878">
          <cell r="A1878" t="str">
            <v>TRIAE_CS42_4BL_TGACv1_321104_AA1055420.2</v>
          </cell>
          <cell r="B1878" t="str">
            <v>hydrolase, alpha/beta fold family protein, putative, expressed</v>
          </cell>
          <cell r="C1878" t="str">
            <v>alpha/beta-Hydrolases superfamily protein</v>
          </cell>
          <cell r="D1878">
            <v>1.1217681319999999</v>
          </cell>
          <cell r="E1878">
            <v>1.100976918</v>
          </cell>
          <cell r="F1878">
            <v>0</v>
          </cell>
          <cell r="G1878">
            <v>0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</row>
        <row r="1879">
          <cell r="A1879" t="str">
            <v>TRIAE_CS42_3AS_TGACv1_210695_AA0677270.1</v>
          </cell>
          <cell r="B1879" t="str">
            <v>gibberellin receptor GID1L2, putative, expressed</v>
          </cell>
          <cell r="C1879" t="str">
            <v>alpha/beta-Hydrolases superfamily protein</v>
          </cell>
          <cell r="D1879">
            <v>1.4475080170000001</v>
          </cell>
          <cell r="E1879">
            <v>0</v>
          </cell>
          <cell r="F1879">
            <v>0</v>
          </cell>
          <cell r="G1879">
            <v>-1.132514585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</row>
        <row r="1880">
          <cell r="A1880" t="str">
            <v>TRIAE_CS42_5BL_TGACv1_405883_AA1336970.1</v>
          </cell>
          <cell r="B1880" t="str">
            <v>gibberellin receptor GID1L2, putative, expressed</v>
          </cell>
          <cell r="C1880" t="str">
            <v>alpha/beta-Hydrolases superfamily protein</v>
          </cell>
          <cell r="D1880">
            <v>1.5813993989999999</v>
          </cell>
          <cell r="E1880">
            <v>1.8015761610000001</v>
          </cell>
          <cell r="F1880">
            <v>0</v>
          </cell>
          <cell r="G1880">
            <v>0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</row>
        <row r="1881">
          <cell r="A1881" t="str">
            <v>TRIAE_CS42_5DL_TGACv1_433042_AA1399580.1</v>
          </cell>
          <cell r="B1881" t="str">
            <v>gibberellin receptor GID1L2, putative, expressed</v>
          </cell>
          <cell r="C1881" t="str">
            <v>alpha/beta-Hydrolases superfamily protein</v>
          </cell>
          <cell r="D1881">
            <v>1.807853428</v>
          </cell>
          <cell r="E1881">
            <v>2.0094390049999999</v>
          </cell>
          <cell r="F1881">
            <v>0</v>
          </cell>
          <cell r="G1881">
            <v>0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</row>
        <row r="1882">
          <cell r="A1882" t="str">
            <v>TRIAE_CS42_1BL_TGACv1_032016_AA0124230.1</v>
          </cell>
          <cell r="B1882" t="str">
            <v>alpha/beta hydrolase fold, putative, expressed</v>
          </cell>
          <cell r="C1882" t="str">
            <v>alpha/beta-Hydrolases superfamily protein</v>
          </cell>
          <cell r="D1882">
            <v>2.2472153800000001</v>
          </cell>
          <cell r="E1882">
            <v>2.1381588690000002</v>
          </cell>
          <cell r="F1882">
            <v>0</v>
          </cell>
          <cell r="G1882">
            <v>0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</row>
        <row r="1883">
          <cell r="A1883" t="str">
            <v>TRIAE_CS42_U_TGACv1_643097_AA2127290.1</v>
          </cell>
          <cell r="B1883" t="str">
            <v>alpha/beta hydrolase fold, putative, expressed</v>
          </cell>
          <cell r="C1883" t="str">
            <v>alpha/beta-Hydrolases superfamily protein</v>
          </cell>
          <cell r="D1883">
            <v>2.2472153800000001</v>
          </cell>
          <cell r="E1883">
            <v>2.1381588690000002</v>
          </cell>
          <cell r="F1883">
            <v>0</v>
          </cell>
          <cell r="G1883">
            <v>0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</row>
        <row r="1884">
          <cell r="A1884" t="str">
            <v>TRIAE_CS42_1AL_TGACv1_000398_AA0011100.1</v>
          </cell>
          <cell r="B1884" t="str">
            <v>alpha/beta hydrolase fold, putative, expressed</v>
          </cell>
          <cell r="C1884" t="str">
            <v>alpha/beta-Hydrolases superfamily protein</v>
          </cell>
          <cell r="D1884">
            <v>2.2713047550000001</v>
          </cell>
          <cell r="E1884">
            <v>2.2167108510000002</v>
          </cell>
          <cell r="F1884">
            <v>0</v>
          </cell>
          <cell r="G1884">
            <v>0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</row>
        <row r="1885">
          <cell r="A1885" t="str">
            <v>TRIAE_CS42_5AL_TGACv1_375086_AA1215800.1</v>
          </cell>
          <cell r="B1885" t="str">
            <v>gibberellin receptor GID1L2, putative, expressed</v>
          </cell>
          <cell r="C1885" t="str">
            <v>alpha/beta-Hydrolases superfamily protein</v>
          </cell>
          <cell r="D1885">
            <v>2.5016200670000002</v>
          </cell>
          <cell r="E1885">
            <v>2.9481980390000002</v>
          </cell>
          <cell r="F1885">
            <v>3.5349308929999999</v>
          </cell>
          <cell r="G1885">
            <v>1.3038140279999999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</row>
        <row r="1886">
          <cell r="A1886" t="str">
            <v>TRIAE_CS42_1BL_TGACv1_032588_AA0131720.1</v>
          </cell>
          <cell r="B1886" t="str">
            <v>alpha/beta hydrolase fold, putative, expressed</v>
          </cell>
          <cell r="C1886" t="str">
            <v>alpha/beta-Hydrolases superfamily protein</v>
          </cell>
          <cell r="D1886">
            <v>2.6627013810000002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</row>
        <row r="1887">
          <cell r="A1887" t="str">
            <v>TRIAE_CS42_1AL_TGACv1_003210_AA0048710.1</v>
          </cell>
          <cell r="B1887" t="str">
            <v>alpha/beta hydrolase fold, putative, expressed</v>
          </cell>
          <cell r="C1887" t="str">
            <v>alpha/beta-Hydrolases superfamily protein</v>
          </cell>
          <cell r="D1887">
            <v>2.7419738759999999</v>
          </cell>
          <cell r="E1887">
            <v>2.2232472109999999</v>
          </cell>
          <cell r="F1887">
            <v>0</v>
          </cell>
          <cell r="G1887">
            <v>0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</row>
        <row r="1888">
          <cell r="A1888" t="str">
            <v>TRIAE_CS42_1DL_TGACv1_061920_AA0205680.1</v>
          </cell>
          <cell r="B1888" t="str">
            <v>alpha/beta hydrolase fold, putative, expressed</v>
          </cell>
          <cell r="C1888" t="str">
            <v>alpha/beta-Hydrolases superfamily protein</v>
          </cell>
          <cell r="D1888">
            <v>2.7419738759999999</v>
          </cell>
          <cell r="E1888">
            <v>2.2232472109999999</v>
          </cell>
          <cell r="F1888">
            <v>0</v>
          </cell>
          <cell r="G1888">
            <v>0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</row>
        <row r="1889">
          <cell r="A1889" t="str">
            <v>TRIAE_CS42_2AL_TGACv1_096288_AA0318380.1</v>
          </cell>
          <cell r="B1889" t="str">
            <v>hydrolase, alpha/beta fold family protein, putative, expressed</v>
          </cell>
          <cell r="C1889" t="str">
            <v>alpha/beta-Hydrolases superfamily protein</v>
          </cell>
          <cell r="D1889">
            <v>0</v>
          </cell>
          <cell r="E1889">
            <v>-1.6377911000000001</v>
          </cell>
          <cell r="F1889">
            <v>0</v>
          </cell>
          <cell r="G1889">
            <v>0</v>
          </cell>
          <cell r="H1889">
            <v>0</v>
          </cell>
          <cell r="I1889">
            <v>0</v>
          </cell>
          <cell r="J1889">
            <v>0</v>
          </cell>
          <cell r="K1889">
            <v>-1.02691792</v>
          </cell>
        </row>
        <row r="1890">
          <cell r="A1890" t="str">
            <v>TRIAE_CS42_2BL_TGACv1_130714_AA0416500.1</v>
          </cell>
          <cell r="B1890" t="str">
            <v>hydrolase, alpha/beta fold family protein, putative, expressed</v>
          </cell>
          <cell r="C1890" t="str">
            <v>alpha/beta-Hydrolases superfamily protein</v>
          </cell>
          <cell r="D1890">
            <v>0</v>
          </cell>
          <cell r="E1890">
            <v>-1.6377911000000001</v>
          </cell>
          <cell r="F1890">
            <v>0</v>
          </cell>
          <cell r="G1890">
            <v>0</v>
          </cell>
          <cell r="H1890">
            <v>0</v>
          </cell>
          <cell r="I1890">
            <v>0</v>
          </cell>
          <cell r="J1890">
            <v>0</v>
          </cell>
          <cell r="K1890">
            <v>-1.02691792</v>
          </cell>
        </row>
        <row r="1891">
          <cell r="A1891" t="str">
            <v>TRIAE_CS42_2DL_TGACv1_157905_AA0501190.2</v>
          </cell>
          <cell r="B1891" t="str">
            <v>hydrolase, alpha/beta fold family protein, putative, expressed</v>
          </cell>
          <cell r="C1891" t="str">
            <v>alpha/beta-Hydrolases superfamily protein</v>
          </cell>
          <cell r="D1891">
            <v>0</v>
          </cell>
          <cell r="E1891">
            <v>-1.6377911000000001</v>
          </cell>
          <cell r="F1891">
            <v>0</v>
          </cell>
          <cell r="G1891">
            <v>0</v>
          </cell>
          <cell r="H1891">
            <v>0</v>
          </cell>
          <cell r="I1891">
            <v>0</v>
          </cell>
          <cell r="J1891">
            <v>0</v>
          </cell>
          <cell r="K1891">
            <v>-1.02691792</v>
          </cell>
        </row>
        <row r="1892">
          <cell r="A1892" t="str">
            <v>TRIAE_CS42_2AL_TGACv1_096458_AA0319290.1</v>
          </cell>
          <cell r="B1892" t="str">
            <v>hydrolase, alpha/beta fold family protein, putative, expressed</v>
          </cell>
          <cell r="C1892" t="str">
            <v>alpha/beta-Hydrolases superfamily protein</v>
          </cell>
          <cell r="D1892">
            <v>0</v>
          </cell>
          <cell r="E1892">
            <v>-1.4039616319999999</v>
          </cell>
          <cell r="F1892">
            <v>0</v>
          </cell>
          <cell r="G1892">
            <v>0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</row>
        <row r="1893">
          <cell r="A1893" t="str">
            <v>TRIAE_CS42_2AL_TGACv1_093224_AA0275410.1</v>
          </cell>
          <cell r="B1893" t="str">
            <v>gibberellin receptor GID1L2, putative, expressed</v>
          </cell>
          <cell r="C1893" t="str">
            <v>alpha/beta-Hydrolases superfamily protein</v>
          </cell>
          <cell r="D1893">
            <v>0</v>
          </cell>
          <cell r="E1893">
            <v>-1.351478848</v>
          </cell>
          <cell r="F1893">
            <v>0</v>
          </cell>
          <cell r="G1893">
            <v>-1.260462792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</row>
        <row r="1894">
          <cell r="A1894" t="str">
            <v>TRIAE_CS42_2BL_TGACv1_129772_AA0395360.1</v>
          </cell>
          <cell r="B1894" t="str">
            <v>gibberellin receptor GID1L2, putative, expressed</v>
          </cell>
          <cell r="C1894" t="str">
            <v>alpha/beta-Hydrolases superfamily protein</v>
          </cell>
          <cell r="D1894">
            <v>0</v>
          </cell>
          <cell r="E1894">
            <v>-1.2852927199999999</v>
          </cell>
          <cell r="F1894">
            <v>0</v>
          </cell>
          <cell r="G1894">
            <v>-1.3619573760000001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</row>
        <row r="1895">
          <cell r="A1895" t="str">
            <v>TRIAE_CS42_2DL_TGACv1_157959_AA0503700.1</v>
          </cell>
          <cell r="B1895" t="str">
            <v>hydrolase, alpha/beta fold family protein, putative, expressed</v>
          </cell>
          <cell r="C1895" t="str">
            <v>alpha/beta-Hydrolases superfamily protein</v>
          </cell>
          <cell r="D1895">
            <v>0</v>
          </cell>
          <cell r="E1895">
            <v>-1.251953179</v>
          </cell>
          <cell r="F1895">
            <v>0</v>
          </cell>
          <cell r="G1895">
            <v>0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</row>
        <row r="1896">
          <cell r="A1896" t="str">
            <v>TRIAE_CS42_6DS_TGACv1_542936_AA1732900.1</v>
          </cell>
          <cell r="B1896" t="str">
            <v>protein with a conserved N-terminal region, putative, expressed</v>
          </cell>
          <cell r="C1896" t="str">
            <v>alpha/beta-Hydrolases superfamily protein</v>
          </cell>
          <cell r="D1896">
            <v>0</v>
          </cell>
          <cell r="E1896">
            <v>-1.070263709</v>
          </cell>
          <cell r="F1896">
            <v>0</v>
          </cell>
          <cell r="G1896">
            <v>0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</row>
        <row r="1897">
          <cell r="A1897" t="str">
            <v>TRIAE_CS42_4DL_TGACv1_342706_AA1120080.1</v>
          </cell>
          <cell r="B1897" t="str">
            <v>gibberellin receptor GID1L2, putative, expressed</v>
          </cell>
          <cell r="C1897" t="str">
            <v>alpha/beta-Hydrolases superfamily protein</v>
          </cell>
          <cell r="D1897">
            <v>0</v>
          </cell>
          <cell r="E1897">
            <v>-1.059525775</v>
          </cell>
          <cell r="F1897">
            <v>0</v>
          </cell>
          <cell r="G1897">
            <v>0</v>
          </cell>
          <cell r="H1897">
            <v>0</v>
          </cell>
          <cell r="I1897">
            <v>0</v>
          </cell>
          <cell r="J1897">
            <v>0</v>
          </cell>
          <cell r="K1897">
            <v>1.3556844219999999</v>
          </cell>
        </row>
        <row r="1898">
          <cell r="A1898" t="str">
            <v>TRIAE_CS42_5AL_TGACv1_376986_AA1242970.1</v>
          </cell>
          <cell r="B1898" t="str">
            <v>gibberellin receptor GID1L2, putative, expressed</v>
          </cell>
          <cell r="C1898" t="str">
            <v>alpha/beta-Hydrolases superfamily protein</v>
          </cell>
          <cell r="D1898">
            <v>0</v>
          </cell>
          <cell r="E1898">
            <v>-1.059525775</v>
          </cell>
          <cell r="F1898">
            <v>0</v>
          </cell>
          <cell r="G1898">
            <v>0</v>
          </cell>
          <cell r="H1898">
            <v>0</v>
          </cell>
          <cell r="I1898">
            <v>0</v>
          </cell>
          <cell r="J1898">
            <v>0</v>
          </cell>
          <cell r="K1898">
            <v>1.3556844219999999</v>
          </cell>
        </row>
        <row r="1899">
          <cell r="A1899" t="str">
            <v>TRIAE_CS42_7AL_TGACv1_555993_AA1751890.1</v>
          </cell>
          <cell r="B1899" t="str">
            <v>gibberellin receptor GID1L2, putative, expressed</v>
          </cell>
          <cell r="C1899" t="str">
            <v>alpha/beta-Hydrolases superfamily protein</v>
          </cell>
          <cell r="D1899">
            <v>0</v>
          </cell>
          <cell r="E1899">
            <v>-1.059525775</v>
          </cell>
          <cell r="F1899">
            <v>0</v>
          </cell>
          <cell r="G1899">
            <v>0</v>
          </cell>
          <cell r="H1899">
            <v>0</v>
          </cell>
          <cell r="I1899">
            <v>0</v>
          </cell>
          <cell r="J1899">
            <v>0</v>
          </cell>
          <cell r="K1899">
            <v>1.3556844219999999</v>
          </cell>
        </row>
        <row r="1900">
          <cell r="A1900" t="str">
            <v>TRIAE_CS42_3AL_TGACv1_194377_AA0632030.1</v>
          </cell>
          <cell r="B1900" t="str">
            <v>lipase, putative, expressed</v>
          </cell>
          <cell r="C1900" t="str">
            <v>alpha/beta-Hydrolases superfamily protein</v>
          </cell>
          <cell r="D1900">
            <v>0</v>
          </cell>
          <cell r="E1900">
            <v>-1.0478211019999999</v>
          </cell>
          <cell r="F1900">
            <v>0</v>
          </cell>
          <cell r="G1900">
            <v>0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</row>
        <row r="1901">
          <cell r="A1901" t="str">
            <v>TRIAE_CS42_3B_TGACv1_223124_AA0776820.1</v>
          </cell>
          <cell r="B1901" t="str">
            <v>lipase, putative, expressed</v>
          </cell>
          <cell r="C1901" t="str">
            <v>alpha/beta-Hydrolases superfamily protein</v>
          </cell>
          <cell r="D1901">
            <v>0</v>
          </cell>
          <cell r="E1901">
            <v>-1.0478211019999999</v>
          </cell>
          <cell r="F1901">
            <v>0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</row>
        <row r="1902">
          <cell r="A1902" t="str">
            <v>TRIAE_CS42_3DL_TGACv1_251465_AA0881760.1</v>
          </cell>
          <cell r="B1902" t="str">
            <v>lipase, putative, expressed</v>
          </cell>
          <cell r="C1902" t="str">
            <v>alpha/beta-Hydrolases superfamily protein</v>
          </cell>
          <cell r="D1902">
            <v>0</v>
          </cell>
          <cell r="E1902">
            <v>-1.0478211019999999</v>
          </cell>
          <cell r="F1902">
            <v>0</v>
          </cell>
          <cell r="G1902">
            <v>0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</row>
        <row r="1903">
          <cell r="A1903" t="str">
            <v>TRIAE_CS42_5DL_TGACv1_434509_AA1437170.1</v>
          </cell>
          <cell r="B1903" t="str">
            <v>gibberellin receptor GID1L2, putative, expressed</v>
          </cell>
          <cell r="C1903" t="str">
            <v>alpha/beta-Hydrolases superfamily protein</v>
          </cell>
          <cell r="D1903">
            <v>0</v>
          </cell>
          <cell r="E1903">
            <v>-1.027432678</v>
          </cell>
          <cell r="F1903">
            <v>0</v>
          </cell>
          <cell r="G1903">
            <v>-1.5405169329999999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</row>
        <row r="1904">
          <cell r="A1904" t="str">
            <v>TRIAE_CS42_5AL_TGACv1_374785_AA1208930.1</v>
          </cell>
          <cell r="B1904" t="str">
            <v>OsPOP20 - Putative Prolyl Oligopeptidase homologue, expressed</v>
          </cell>
          <cell r="C1904" t="str">
            <v>alpha/beta-Hydrolases superfamily protein</v>
          </cell>
          <cell r="D1904">
            <v>0</v>
          </cell>
          <cell r="E1904">
            <v>1.0541107569999999</v>
          </cell>
          <cell r="F1904">
            <v>1.5874256600000001</v>
          </cell>
          <cell r="G1904">
            <v>2.3619755549999999</v>
          </cell>
          <cell r="H1904">
            <v>0</v>
          </cell>
          <cell r="I1904">
            <v>0</v>
          </cell>
          <cell r="J1904">
            <v>0</v>
          </cell>
          <cell r="K1904">
            <v>1.7187683709999999</v>
          </cell>
        </row>
        <row r="1905">
          <cell r="A1905" t="str">
            <v>TRIAE_CS42_1DL_TGACv1_063699_AA0230030.6</v>
          </cell>
          <cell r="B1905" t="str">
            <v>hydrolase, alpha/beta fold family domain containing protein, expressed</v>
          </cell>
          <cell r="C1905" t="str">
            <v>alpha/beta-Hydrolases superfamily protein</v>
          </cell>
          <cell r="D1905">
            <v>0</v>
          </cell>
          <cell r="E1905">
            <v>1.1317370490000001</v>
          </cell>
          <cell r="F1905">
            <v>0</v>
          </cell>
          <cell r="G1905">
            <v>0</v>
          </cell>
          <cell r="H1905">
            <v>0</v>
          </cell>
          <cell r="I1905">
            <v>0</v>
          </cell>
          <cell r="J1905">
            <v>0</v>
          </cell>
          <cell r="K1905">
            <v>1.1005979180000001</v>
          </cell>
        </row>
        <row r="1906">
          <cell r="A1906" t="str">
            <v>TRIAE_CS42_4DL_TGACv1_344567_AA1147990.2</v>
          </cell>
          <cell r="B1906" t="str">
            <v>expressed protein</v>
          </cell>
          <cell r="C1906" t="str">
            <v>alpha/beta-Hydrolases superfamily protein</v>
          </cell>
          <cell r="D1906">
            <v>0</v>
          </cell>
          <cell r="E1906">
            <v>1.1547764119999999</v>
          </cell>
          <cell r="F1906">
            <v>0</v>
          </cell>
          <cell r="G1906">
            <v>1.4008541750000001</v>
          </cell>
          <cell r="H1906">
            <v>0</v>
          </cell>
          <cell r="I1906">
            <v>0</v>
          </cell>
          <cell r="J1906">
            <v>0</v>
          </cell>
          <cell r="K1906">
            <v>1.2113984900000001</v>
          </cell>
        </row>
        <row r="1907">
          <cell r="A1907" t="str">
            <v>TRIAE_CS42_4BL_TGACv1_320632_AA1045180.4</v>
          </cell>
          <cell r="B1907" t="str">
            <v>expressed protein</v>
          </cell>
          <cell r="C1907" t="str">
            <v>alpha/beta-Hydrolases superfamily protein</v>
          </cell>
          <cell r="D1907">
            <v>0</v>
          </cell>
          <cell r="E1907">
            <v>1.1565611950000001</v>
          </cell>
          <cell r="F1907">
            <v>0</v>
          </cell>
          <cell r="G1907">
            <v>1.4279768079999999</v>
          </cell>
          <cell r="H1907">
            <v>0</v>
          </cell>
          <cell r="I1907">
            <v>0</v>
          </cell>
          <cell r="J1907">
            <v>0</v>
          </cell>
          <cell r="K1907">
            <v>1.202854968</v>
          </cell>
        </row>
        <row r="1908">
          <cell r="A1908" t="str">
            <v>TRIAE_CS42_1BL_TGACv1_032676_AA0132780.1</v>
          </cell>
          <cell r="B1908" t="str">
            <v>hydrolase, alpha/beta fold family domain containing protein, expressed</v>
          </cell>
          <cell r="C1908" t="str">
            <v>alpha/beta-Hydrolases superfamily protein</v>
          </cell>
          <cell r="D1908">
            <v>0</v>
          </cell>
          <cell r="E1908">
            <v>1.2380498310000001</v>
          </cell>
          <cell r="F1908">
            <v>1.163062482</v>
          </cell>
          <cell r="G1908">
            <v>0</v>
          </cell>
          <cell r="H1908">
            <v>0</v>
          </cell>
          <cell r="I1908">
            <v>0</v>
          </cell>
          <cell r="J1908">
            <v>0</v>
          </cell>
          <cell r="K1908">
            <v>1.1356512569999999</v>
          </cell>
        </row>
        <row r="1909">
          <cell r="A1909" t="str">
            <v>TRIAE_CS42_1AL_TGACv1_003148_AA0048240.3</v>
          </cell>
          <cell r="B1909" t="str">
            <v>hydrolase, alpha/beta fold family domain containing protein, expressed</v>
          </cell>
          <cell r="C1909" t="str">
            <v>alpha/beta-Hydrolases superfamily protein</v>
          </cell>
          <cell r="D1909">
            <v>0</v>
          </cell>
          <cell r="E1909">
            <v>1.2380498310000001</v>
          </cell>
          <cell r="F1909">
            <v>1.279300874</v>
          </cell>
          <cell r="G1909">
            <v>0</v>
          </cell>
          <cell r="H1909">
            <v>0</v>
          </cell>
          <cell r="I1909">
            <v>0</v>
          </cell>
          <cell r="J1909">
            <v>0</v>
          </cell>
          <cell r="K1909">
            <v>1.2488364059999999</v>
          </cell>
        </row>
        <row r="1910">
          <cell r="A1910" t="str">
            <v>TRIAE_CS42_5AL_TGACv1_376619_AA1239150.1</v>
          </cell>
          <cell r="B1910" t="str">
            <v>monoglyceride lipase, putative, expressed</v>
          </cell>
          <cell r="C1910" t="str">
            <v>alpha/beta-Hydrolases superfamily protein</v>
          </cell>
          <cell r="D1910">
            <v>0</v>
          </cell>
          <cell r="E1910">
            <v>1.494260956</v>
          </cell>
          <cell r="F1910">
            <v>0</v>
          </cell>
          <cell r="G1910">
            <v>0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</row>
        <row r="1911">
          <cell r="A1911" t="str">
            <v>TRIAE_CS42_5BL_TGACv1_404166_AA1287810.1</v>
          </cell>
          <cell r="B1911" t="str">
            <v>monoglyceride lipase, putative, expressed</v>
          </cell>
          <cell r="C1911" t="str">
            <v>alpha/beta-Hydrolases superfamily protein</v>
          </cell>
          <cell r="D1911">
            <v>0</v>
          </cell>
          <cell r="E1911">
            <v>1.494260956</v>
          </cell>
          <cell r="F1911">
            <v>0</v>
          </cell>
          <cell r="G1911">
            <v>0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</row>
        <row r="1912">
          <cell r="A1912" t="str">
            <v>TRIAE_CS42_5DL_TGACv1_434243_AA1432510.1</v>
          </cell>
          <cell r="B1912" t="str">
            <v>monoglyceride lipase, putative, expressed</v>
          </cell>
          <cell r="C1912" t="str">
            <v>alpha/beta-Hydrolases superfamily protein</v>
          </cell>
          <cell r="D1912">
            <v>0</v>
          </cell>
          <cell r="E1912">
            <v>1.494260956</v>
          </cell>
          <cell r="F1912">
            <v>0</v>
          </cell>
          <cell r="G1912">
            <v>0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</row>
        <row r="1913">
          <cell r="A1913" t="str">
            <v>TRIAE_CS42_3AS_TGACv1_213553_AA0707300.1</v>
          </cell>
          <cell r="B1913" t="str">
            <v>lipase, putative, expressed</v>
          </cell>
          <cell r="C1913" t="str">
            <v>alpha/beta-Hydrolases superfamily protein</v>
          </cell>
          <cell r="D1913">
            <v>0</v>
          </cell>
          <cell r="E1913">
            <v>1.9396400250000001</v>
          </cell>
          <cell r="F1913">
            <v>1.157761614</v>
          </cell>
          <cell r="G1913">
            <v>1.3724882519999999</v>
          </cell>
          <cell r="H1913">
            <v>0</v>
          </cell>
          <cell r="I1913">
            <v>0</v>
          </cell>
          <cell r="J1913">
            <v>0</v>
          </cell>
          <cell r="K1913">
            <v>3.895557867</v>
          </cell>
        </row>
        <row r="1914">
          <cell r="A1914" t="str">
            <v>TRIAE_CS42_3B_TGACv1_223208_AA0777960.1</v>
          </cell>
          <cell r="B1914" t="str">
            <v>lipase, putative, expressed</v>
          </cell>
          <cell r="C1914" t="str">
            <v>alpha/beta-Hydrolases superfamily protein</v>
          </cell>
          <cell r="D1914">
            <v>0</v>
          </cell>
          <cell r="E1914">
            <v>1.9442613449999999</v>
          </cell>
          <cell r="F1914">
            <v>1.1638445479999999</v>
          </cell>
          <cell r="G1914">
            <v>1.3864065919999999</v>
          </cell>
          <cell r="H1914">
            <v>0</v>
          </cell>
          <cell r="I1914">
            <v>0</v>
          </cell>
          <cell r="J1914">
            <v>0</v>
          </cell>
          <cell r="K1914">
            <v>3.7316487679999999</v>
          </cell>
        </row>
        <row r="1915">
          <cell r="A1915" t="str">
            <v>TRIAE_CS42_3DS_TGACv1_272355_AA0919490.1</v>
          </cell>
          <cell r="B1915" t="str">
            <v>lipase, putative, expressed</v>
          </cell>
          <cell r="C1915" t="str">
            <v>alpha/beta-Hydrolases superfamily protein</v>
          </cell>
          <cell r="D1915">
            <v>0</v>
          </cell>
          <cell r="E1915">
            <v>1.945162794</v>
          </cell>
          <cell r="F1915">
            <v>1.1628552539999999</v>
          </cell>
          <cell r="G1915">
            <v>1.3864065919999999</v>
          </cell>
          <cell r="H1915">
            <v>0</v>
          </cell>
          <cell r="I1915">
            <v>0</v>
          </cell>
          <cell r="J1915">
            <v>0</v>
          </cell>
          <cell r="K1915">
            <v>3.7316487679999999</v>
          </cell>
        </row>
        <row r="1916">
          <cell r="A1916" t="str">
            <v>TRIAE_CS42_U_TGACv1_644096_AA2137110.1</v>
          </cell>
          <cell r="B1916" t="str">
            <v>gibberellin receptor GID1L2, putative, expressed</v>
          </cell>
          <cell r="C1916" t="str">
            <v>alpha/beta-Hydrolases superfamily protein</v>
          </cell>
          <cell r="D1916">
            <v>0</v>
          </cell>
          <cell r="E1916">
            <v>2.0188919099999998</v>
          </cell>
          <cell r="F1916">
            <v>0</v>
          </cell>
          <cell r="G1916">
            <v>0</v>
          </cell>
          <cell r="H1916">
            <v>0</v>
          </cell>
          <cell r="I1916">
            <v>0</v>
          </cell>
          <cell r="J1916">
            <v>0</v>
          </cell>
          <cell r="K1916">
            <v>-1.3094439529999999</v>
          </cell>
        </row>
        <row r="1917">
          <cell r="A1917" t="str">
            <v>TRIAE_CS42_3B_TGACv1_228945_AA0827940.1</v>
          </cell>
          <cell r="B1917" t="str">
            <v>gibberellin receptor GID1L2, putative, expressed</v>
          </cell>
          <cell r="C1917" t="str">
            <v>alpha/beta-Hydrolases superfamily protein</v>
          </cell>
          <cell r="D1917">
            <v>0</v>
          </cell>
          <cell r="E1917">
            <v>2.0298287899999998</v>
          </cell>
          <cell r="F1917">
            <v>0</v>
          </cell>
          <cell r="G1917">
            <v>0</v>
          </cell>
          <cell r="H1917">
            <v>0</v>
          </cell>
          <cell r="I1917">
            <v>0</v>
          </cell>
          <cell r="J1917">
            <v>0</v>
          </cell>
          <cell r="K1917">
            <v>-1.301555743</v>
          </cell>
        </row>
        <row r="1918">
          <cell r="A1918" t="str">
            <v>TRIAE_CS42_5DL_TGACv1_434104_AA1429370.1</v>
          </cell>
          <cell r="B1918" t="str">
            <v>gibberellin receptor GID1L2, putative, expressed</v>
          </cell>
          <cell r="C1918" t="str">
            <v>alpha/beta-Hydrolases superfamily protein</v>
          </cell>
          <cell r="D1918">
            <v>0</v>
          </cell>
          <cell r="E1918">
            <v>2.2657069609999998</v>
          </cell>
          <cell r="F1918">
            <v>0</v>
          </cell>
          <cell r="G1918">
            <v>0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</row>
        <row r="1919">
          <cell r="A1919" t="str">
            <v>TRIAE_CS42_5BL_TGACv1_404948_AA1315930.1</v>
          </cell>
          <cell r="B1919" t="str">
            <v>gibberellin receptor GID1L2, putative, expressed</v>
          </cell>
          <cell r="C1919" t="str">
            <v>alpha/beta-Hydrolases superfamily protein</v>
          </cell>
          <cell r="D1919">
            <v>0</v>
          </cell>
          <cell r="E1919">
            <v>2.2846623340000001</v>
          </cell>
          <cell r="F1919">
            <v>0</v>
          </cell>
          <cell r="G1919">
            <v>0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</row>
        <row r="1920">
          <cell r="A1920" t="str">
            <v>TRIAE_CS42_7AS_TGACv1_569162_AA1808850.1</v>
          </cell>
          <cell r="B1920" t="str">
            <v>CXE carboxylesterase, putative, expressed</v>
          </cell>
          <cell r="C1920" t="str">
            <v>alpha/beta-Hydrolases superfamily protein</v>
          </cell>
          <cell r="D1920">
            <v>0</v>
          </cell>
          <cell r="E1920">
            <v>2.650750049</v>
          </cell>
          <cell r="F1920">
            <v>3.8478647160000001</v>
          </cell>
          <cell r="G1920">
            <v>4.4088495600000002</v>
          </cell>
          <cell r="H1920">
            <v>0</v>
          </cell>
          <cell r="I1920">
            <v>0</v>
          </cell>
          <cell r="J1920">
            <v>0</v>
          </cell>
          <cell r="K1920">
            <v>2.9591881249999998</v>
          </cell>
        </row>
        <row r="1921">
          <cell r="A1921" t="str">
            <v>TRIAE_CS42_U_TGACv1_641365_AA2093170.1</v>
          </cell>
          <cell r="B1921" t="str">
            <v>CXE carboxylesterase, putative, expressed</v>
          </cell>
          <cell r="C1921" t="str">
            <v>alpha/beta-Hydrolases superfamily protein</v>
          </cell>
          <cell r="D1921">
            <v>0</v>
          </cell>
          <cell r="E1921">
            <v>2.650750049</v>
          </cell>
          <cell r="F1921">
            <v>3.8478647160000001</v>
          </cell>
          <cell r="G1921">
            <v>4.4088495600000002</v>
          </cell>
          <cell r="H1921">
            <v>0</v>
          </cell>
          <cell r="I1921">
            <v>0</v>
          </cell>
          <cell r="J1921">
            <v>0</v>
          </cell>
          <cell r="K1921">
            <v>2.9591881249999998</v>
          </cell>
        </row>
        <row r="1922">
          <cell r="A1922" t="str">
            <v>TRIAE_CS42_7DS_TGACv1_624585_AA2062040.1</v>
          </cell>
          <cell r="B1922" t="str">
            <v>CXE carboxylesterase, putative, expressed</v>
          </cell>
          <cell r="C1922" t="str">
            <v>alpha/beta-Hydrolases superfamily protein</v>
          </cell>
          <cell r="D1922">
            <v>0</v>
          </cell>
          <cell r="E1922">
            <v>2.6915809319999999</v>
          </cell>
          <cell r="F1922">
            <v>3.8478647160000001</v>
          </cell>
          <cell r="G1922">
            <v>4.4088495600000002</v>
          </cell>
          <cell r="H1922">
            <v>0</v>
          </cell>
          <cell r="I1922">
            <v>0</v>
          </cell>
          <cell r="J1922">
            <v>0</v>
          </cell>
          <cell r="K1922">
            <v>2.9591881249999998</v>
          </cell>
        </row>
        <row r="1923">
          <cell r="A1923" t="str">
            <v>TRIAE_CS42_1AL_TGACv1_001713_AA0034220.1</v>
          </cell>
          <cell r="B1923" t="str">
            <v>hydrolase, alpha/beta fold family protein, putative, expressed</v>
          </cell>
          <cell r="C1923" t="str">
            <v>alpha/beta-Hydrolases superfamily protein</v>
          </cell>
          <cell r="D1923">
            <v>0</v>
          </cell>
          <cell r="E1923">
            <v>2.9554787519999999</v>
          </cell>
          <cell r="F1923">
            <v>0</v>
          </cell>
          <cell r="G1923">
            <v>1.523198694</v>
          </cell>
          <cell r="H1923">
            <v>0</v>
          </cell>
          <cell r="I1923">
            <v>0</v>
          </cell>
          <cell r="J1923">
            <v>0</v>
          </cell>
          <cell r="K1923">
            <v>0</v>
          </cell>
        </row>
        <row r="1924">
          <cell r="A1924" t="str">
            <v>TRIAE_CS42_1BL_TGACv1_031605_AA0117000.1</v>
          </cell>
          <cell r="B1924" t="str">
            <v>hydrolase, alpha/beta fold family protein, putative, expressed</v>
          </cell>
          <cell r="C1924" t="str">
            <v>alpha/beta-Hydrolases superfamily protein</v>
          </cell>
          <cell r="D1924">
            <v>0</v>
          </cell>
          <cell r="E1924">
            <v>2.9554787519999999</v>
          </cell>
          <cell r="F1924">
            <v>0</v>
          </cell>
          <cell r="G1924">
            <v>1.523198694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</row>
        <row r="1925">
          <cell r="A1925" t="str">
            <v>TRIAE_CS42_1DL_TGACv1_062166_AA0209800.1</v>
          </cell>
          <cell r="B1925" t="str">
            <v>hydrolase, alpha/beta fold family protein, putative, expressed</v>
          </cell>
          <cell r="C1925" t="str">
            <v>alpha/beta-Hydrolases superfamily protein</v>
          </cell>
          <cell r="D1925">
            <v>0</v>
          </cell>
          <cell r="E1925">
            <v>2.9554787519999999</v>
          </cell>
          <cell r="F1925">
            <v>0</v>
          </cell>
          <cell r="G1925">
            <v>1.523198694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</row>
        <row r="1926">
          <cell r="A1926" t="str">
            <v>TRIAE_CS42_2AS_TGACv1_115033_AA0370590.1</v>
          </cell>
          <cell r="B1926" t="str">
            <v>hydrolase protein, putative, expressed</v>
          </cell>
          <cell r="C1926" t="str">
            <v>alpha/beta-Hydrolases superfamily protein</v>
          </cell>
          <cell r="D1926">
            <v>0</v>
          </cell>
          <cell r="E1926">
            <v>3.2330633999999998</v>
          </cell>
          <cell r="F1926">
            <v>0</v>
          </cell>
          <cell r="G1926">
            <v>0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</row>
        <row r="1927">
          <cell r="A1927" t="str">
            <v>TRIAE_CS42_2BS_TGACv1_147178_AA0479100.1</v>
          </cell>
          <cell r="B1927" t="str">
            <v>hydrolase protein, putative, expressed</v>
          </cell>
          <cell r="C1927" t="str">
            <v>alpha/beta-Hydrolases superfamily protein</v>
          </cell>
          <cell r="D1927">
            <v>0</v>
          </cell>
          <cell r="E1927">
            <v>3.2330633999999998</v>
          </cell>
          <cell r="F1927">
            <v>0</v>
          </cell>
          <cell r="G1927">
            <v>0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</row>
        <row r="1928">
          <cell r="A1928" t="str">
            <v>TRIAE_CS42_2DS_TGACv1_177445_AA0577260.1</v>
          </cell>
          <cell r="B1928" t="str">
            <v>hydrolase protein, putative, expressed</v>
          </cell>
          <cell r="C1928" t="str">
            <v>alpha/beta-Hydrolases superfamily protein</v>
          </cell>
          <cell r="D1928">
            <v>0</v>
          </cell>
          <cell r="E1928">
            <v>3.2330633999999998</v>
          </cell>
          <cell r="F1928">
            <v>0</v>
          </cell>
          <cell r="G1928">
            <v>0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</row>
        <row r="1929">
          <cell r="A1929" t="str">
            <v>TRIAE_CS42_1AL_TGACv1_004153_AA0052620.1</v>
          </cell>
          <cell r="B1929" t="str">
            <v>hydrolase, alpha/beta fold family protein, putative, expressed</v>
          </cell>
          <cell r="C1929" t="str">
            <v>alpha/beta-Hydrolases superfamily protein</v>
          </cell>
          <cell r="D1929">
            <v>0</v>
          </cell>
          <cell r="E1929">
            <v>3.532370738</v>
          </cell>
          <cell r="F1929">
            <v>0</v>
          </cell>
          <cell r="G1929">
            <v>0</v>
          </cell>
          <cell r="H1929">
            <v>0</v>
          </cell>
          <cell r="I1929">
            <v>0</v>
          </cell>
          <cell r="J1929">
            <v>0</v>
          </cell>
          <cell r="K1929">
            <v>1.3963639029999999</v>
          </cell>
        </row>
        <row r="1930">
          <cell r="A1930" t="str">
            <v>TRIAE_CS42_1BL_TGACv1_031605_AA0116990.1</v>
          </cell>
          <cell r="B1930" t="str">
            <v>hydrolase, alpha/beta fold family protein, putative, expressed</v>
          </cell>
          <cell r="C1930" t="str">
            <v>alpha/beta-Hydrolases superfamily protein</v>
          </cell>
          <cell r="D1930">
            <v>0</v>
          </cell>
          <cell r="E1930">
            <v>3.532370738</v>
          </cell>
          <cell r="F1930">
            <v>0</v>
          </cell>
          <cell r="G1930">
            <v>0</v>
          </cell>
          <cell r="H1930">
            <v>0</v>
          </cell>
          <cell r="I1930">
            <v>0</v>
          </cell>
          <cell r="J1930">
            <v>0</v>
          </cell>
          <cell r="K1930">
            <v>1.3963639029999999</v>
          </cell>
        </row>
        <row r="1931">
          <cell r="A1931" t="str">
            <v>TRIAE_CS42_1DL_TGACv1_061349_AA0192830.2</v>
          </cell>
          <cell r="B1931" t="str">
            <v>hydrolase, alpha/beta fold family protein, putative, expressed</v>
          </cell>
          <cell r="C1931" t="str">
            <v>alpha/beta-Hydrolases superfamily protein</v>
          </cell>
          <cell r="D1931">
            <v>0</v>
          </cell>
          <cell r="E1931">
            <v>3.5345774360000002</v>
          </cell>
          <cell r="F1931">
            <v>0</v>
          </cell>
          <cell r="G1931">
            <v>0</v>
          </cell>
          <cell r="H1931">
            <v>0</v>
          </cell>
          <cell r="I1931">
            <v>0</v>
          </cell>
          <cell r="J1931">
            <v>0</v>
          </cell>
          <cell r="K1931">
            <v>1.4276366979999999</v>
          </cell>
        </row>
        <row r="1932">
          <cell r="A1932" t="str">
            <v>TRIAE_CS42_5BL_TGACv1_404360_AA1296920.1</v>
          </cell>
          <cell r="B1932" t="str">
            <v>gibberellin receptor GID1L2, putative, expressed</v>
          </cell>
          <cell r="C1932" t="str">
            <v>alpha/beta-Hydrolases superfamily protein</v>
          </cell>
          <cell r="D1932">
            <v>0</v>
          </cell>
          <cell r="E1932">
            <v>4.5813421419999996</v>
          </cell>
          <cell r="F1932">
            <v>0</v>
          </cell>
          <cell r="G1932">
            <v>0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</row>
        <row r="1933">
          <cell r="A1933" t="str">
            <v>TRIAE_CS42_5DL_TGACv1_433557_AA1416120.1</v>
          </cell>
          <cell r="B1933" t="str">
            <v>gibberellin receptor GID1L2, putative, expressed</v>
          </cell>
          <cell r="C1933" t="str">
            <v>alpha/beta-Hydrolases superfamily protein</v>
          </cell>
          <cell r="D1933">
            <v>0</v>
          </cell>
          <cell r="E1933">
            <v>4.5813421419999996</v>
          </cell>
          <cell r="F1933">
            <v>0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</row>
        <row r="1934">
          <cell r="A1934" t="str">
            <v>TRIAE_CS42_4AL_TGACv1_288540_AA0951580.1</v>
          </cell>
          <cell r="B1934" t="str">
            <v>hydrolase, alpha/beta fold family domain containing protein, expressed</v>
          </cell>
          <cell r="C1934" t="str">
            <v>alpha/beta-Hydrolases superfamily protein</v>
          </cell>
          <cell r="D1934">
            <v>0</v>
          </cell>
          <cell r="E1934">
            <v>0</v>
          </cell>
          <cell r="F1934">
            <v>0</v>
          </cell>
          <cell r="G1934">
            <v>-1.0771062300000001</v>
          </cell>
          <cell r="H1934">
            <v>0</v>
          </cell>
          <cell r="I1934">
            <v>1.2061154540000001</v>
          </cell>
          <cell r="J1934">
            <v>0</v>
          </cell>
          <cell r="K1934">
            <v>2.1535757549999999</v>
          </cell>
        </row>
        <row r="1935">
          <cell r="A1935" t="str">
            <v>TRIAE_CS42_4BS_TGACv1_327988_AA1080500.1</v>
          </cell>
          <cell r="B1935" t="str">
            <v>hydrolase, alpha/beta fold family domain containing protein, expressed</v>
          </cell>
          <cell r="C1935" t="str">
            <v>alpha/beta-Hydrolases superfamily protein</v>
          </cell>
          <cell r="D1935">
            <v>0</v>
          </cell>
          <cell r="E1935">
            <v>0</v>
          </cell>
          <cell r="F1935">
            <v>0</v>
          </cell>
          <cell r="G1935">
            <v>-1.0786391930000001</v>
          </cell>
          <cell r="H1935">
            <v>0</v>
          </cell>
          <cell r="I1935">
            <v>1.2061154540000001</v>
          </cell>
          <cell r="J1935">
            <v>0</v>
          </cell>
          <cell r="K1935">
            <v>2.2181794159999999</v>
          </cell>
        </row>
        <row r="1936">
          <cell r="A1936" t="str">
            <v>TRIAE_CS42_4DS_TGACv1_361384_AA1166680.1</v>
          </cell>
          <cell r="B1936" t="str">
            <v>hydrolase, alpha/beta fold family domain containing protein, expressed</v>
          </cell>
          <cell r="C1936" t="str">
            <v>alpha/beta-Hydrolases superfamily protein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  <cell r="H1936">
            <v>0</v>
          </cell>
          <cell r="I1936">
            <v>1.2061154540000001</v>
          </cell>
          <cell r="J1936">
            <v>0</v>
          </cell>
          <cell r="K1936">
            <v>2.2348755260000002</v>
          </cell>
        </row>
        <row r="1937">
          <cell r="A1937" t="str">
            <v>TRIAE_CS42_6BS_TGACv1_513193_AA1633860.1</v>
          </cell>
          <cell r="B1937" t="str">
            <v>hydrolase, alpha/beta fold family protein, putative, expressed</v>
          </cell>
          <cell r="C1937" t="str">
            <v>alpha/beta-Hydrolases superfamily protein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  <cell r="H1937">
            <v>0</v>
          </cell>
          <cell r="I1937">
            <v>1.49521981</v>
          </cell>
          <cell r="J1937">
            <v>0</v>
          </cell>
          <cell r="K1937">
            <v>-1.8474336579999999</v>
          </cell>
        </row>
        <row r="1938">
          <cell r="A1938" t="str">
            <v>TRIAE_CS42_6AS_TGACv1_487164_AA1568630.2</v>
          </cell>
          <cell r="B1938" t="str">
            <v>hydrolase, alpha/beta fold family protein, putative, expressed</v>
          </cell>
          <cell r="C1938" t="str">
            <v>alpha/beta-Hydrolases superfamily protein</v>
          </cell>
          <cell r="D1938">
            <v>0</v>
          </cell>
          <cell r="E1938">
            <v>0</v>
          </cell>
          <cell r="F1938">
            <v>0</v>
          </cell>
          <cell r="G1938">
            <v>-1.0194084699999999</v>
          </cell>
          <cell r="H1938">
            <v>0</v>
          </cell>
          <cell r="I1938">
            <v>1.7110489259999999</v>
          </cell>
          <cell r="J1938">
            <v>0</v>
          </cell>
          <cell r="K1938">
            <v>-1.9556310480000001</v>
          </cell>
        </row>
        <row r="1939">
          <cell r="A1939" t="str">
            <v>TRIAE_CS42_6DS_TGACv1_542936_AA1732910.1</v>
          </cell>
          <cell r="B1939" t="str">
            <v>hydrolase, alpha/beta fold family protein, putative, expressed</v>
          </cell>
          <cell r="C1939" t="str">
            <v>alpha/beta-Hydrolases superfamily protein</v>
          </cell>
          <cell r="D1939">
            <v>0</v>
          </cell>
          <cell r="E1939">
            <v>0</v>
          </cell>
          <cell r="F1939">
            <v>0</v>
          </cell>
          <cell r="G1939">
            <v>-1.0194084699999999</v>
          </cell>
          <cell r="H1939">
            <v>0</v>
          </cell>
          <cell r="I1939">
            <v>1.7110489259999999</v>
          </cell>
          <cell r="J1939">
            <v>0</v>
          </cell>
          <cell r="K1939">
            <v>-1.9556310480000001</v>
          </cell>
        </row>
        <row r="1940">
          <cell r="A1940" t="str">
            <v>TRIAE_CS42_2BL_TGACv1_131704_AA0430930.1</v>
          </cell>
          <cell r="B1940" t="str">
            <v>alpha/beta hydrolase fold, putative, expressed</v>
          </cell>
          <cell r="C1940" t="str">
            <v>alpha/beta-Hydrolases superfamily protein</v>
          </cell>
          <cell r="D1940">
            <v>0</v>
          </cell>
          <cell r="E1940">
            <v>0</v>
          </cell>
          <cell r="F1940">
            <v>0</v>
          </cell>
          <cell r="G1940">
            <v>0</v>
          </cell>
          <cell r="H1940">
            <v>0</v>
          </cell>
          <cell r="I1940">
            <v>1.798073813</v>
          </cell>
          <cell r="J1940">
            <v>0</v>
          </cell>
          <cell r="K1940">
            <v>-4.7522443919999997</v>
          </cell>
        </row>
        <row r="1941">
          <cell r="A1941" t="str">
            <v>TRIAE_CS42_2DL_TGACv1_159193_AA0534190.1</v>
          </cell>
          <cell r="B1941" t="str">
            <v>alpha/beta hydrolase fold, putative, expressed</v>
          </cell>
          <cell r="C1941" t="str">
            <v>alpha/beta-Hydrolases superfamily protein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  <cell r="H1941">
            <v>0</v>
          </cell>
          <cell r="I1941">
            <v>1.798073813</v>
          </cell>
          <cell r="J1941">
            <v>0</v>
          </cell>
          <cell r="K1941">
            <v>-4.7522443919999997</v>
          </cell>
        </row>
        <row r="1942">
          <cell r="A1942" t="str">
            <v>TRIAE_CS42_2AL_TGACv1_095617_AA0312980.1</v>
          </cell>
          <cell r="B1942" t="str">
            <v>alpha/beta hydrolase fold, putative, expressed</v>
          </cell>
          <cell r="C1942" t="str">
            <v>alpha/beta-Hydrolases superfamily protein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  <cell r="H1942">
            <v>0</v>
          </cell>
          <cell r="I1942">
            <v>1.80192379</v>
          </cell>
          <cell r="J1942">
            <v>0</v>
          </cell>
          <cell r="K1942">
            <v>-4.7543944280000003</v>
          </cell>
        </row>
        <row r="1943">
          <cell r="A1943" t="str">
            <v>TRIAE_CS42_6AL_TGACv1_471762_AA1513940.1</v>
          </cell>
          <cell r="B1943" t="str">
            <v>hydrolase, alpha/beta fold family domain containing protein, expressed</v>
          </cell>
          <cell r="C1943" t="str">
            <v>alpha/beta-Hydrolases superfamily protein</v>
          </cell>
          <cell r="D1943">
            <v>0</v>
          </cell>
          <cell r="E1943">
            <v>0</v>
          </cell>
          <cell r="F1943">
            <v>0</v>
          </cell>
          <cell r="G1943">
            <v>-2.7554487249999999</v>
          </cell>
          <cell r="H1943">
            <v>0</v>
          </cell>
          <cell r="I1943">
            <v>0</v>
          </cell>
          <cell r="J1943">
            <v>0</v>
          </cell>
          <cell r="K1943">
            <v>-1.260231061</v>
          </cell>
        </row>
        <row r="1944">
          <cell r="A1944" t="str">
            <v>TRIAE_CS42_6AL_TGACv1_473009_AA1528020.1</v>
          </cell>
          <cell r="B1944" t="str">
            <v>gibberellin receptor GID1L2, putative, expressed</v>
          </cell>
          <cell r="C1944" t="str">
            <v>alpha/beta-Hydrolases superfamily protein</v>
          </cell>
          <cell r="D1944">
            <v>0</v>
          </cell>
          <cell r="E1944">
            <v>0</v>
          </cell>
          <cell r="F1944">
            <v>0</v>
          </cell>
          <cell r="G1944">
            <v>-2.3487297040000001</v>
          </cell>
          <cell r="H1944">
            <v>0</v>
          </cell>
          <cell r="I1944">
            <v>0</v>
          </cell>
          <cell r="J1944">
            <v>0</v>
          </cell>
          <cell r="K1944">
            <v>-1.040017813</v>
          </cell>
        </row>
        <row r="1945">
          <cell r="A1945" t="str">
            <v>TRIAE_CS42_7DS_TGACv1_622852_AA2046330.1</v>
          </cell>
          <cell r="B1945" t="str">
            <v>gibberellin receptor GID1L2, putative, expressed</v>
          </cell>
          <cell r="C1945" t="str">
            <v>alpha/beta-Hydrolases superfamily protein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  <cell r="H1945">
            <v>0</v>
          </cell>
          <cell r="I1945">
            <v>0</v>
          </cell>
          <cell r="J1945">
            <v>0</v>
          </cell>
          <cell r="K1945">
            <v>-1.0372580570000001</v>
          </cell>
        </row>
        <row r="1946">
          <cell r="A1946" t="str">
            <v>TRIAE_CS42_2AL_TGACv1_093320_AA0277350.1</v>
          </cell>
          <cell r="B1946" t="str">
            <v>lipase, putative, expressed</v>
          </cell>
          <cell r="C1946" t="str">
            <v>alpha/beta-Hydrolases superfamily protein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0</v>
          </cell>
          <cell r="K1946">
            <v>-1.007620016</v>
          </cell>
        </row>
        <row r="1947">
          <cell r="A1947" t="str">
            <v>TRIAE_CS42_2BL_TGACv1_129330_AA0378920.1</v>
          </cell>
          <cell r="B1947" t="str">
            <v>lipase, putative, expressed</v>
          </cell>
          <cell r="C1947" t="str">
            <v>alpha/beta-Hydrolases superfamily protein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  <cell r="H1947">
            <v>0</v>
          </cell>
          <cell r="I1947">
            <v>0</v>
          </cell>
          <cell r="J1947">
            <v>0</v>
          </cell>
          <cell r="K1947">
            <v>-1.007620016</v>
          </cell>
        </row>
        <row r="1948">
          <cell r="A1948" t="str">
            <v>TRIAE_CS42_2DL_TGACv1_158427_AA0518470.1</v>
          </cell>
          <cell r="B1948" t="str">
            <v>lipase, putative, expressed</v>
          </cell>
          <cell r="C1948" t="str">
            <v>alpha/beta-Hydrolases superfamily protein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  <cell r="H1948">
            <v>0</v>
          </cell>
          <cell r="I1948">
            <v>0</v>
          </cell>
          <cell r="J1948">
            <v>0</v>
          </cell>
          <cell r="K1948">
            <v>-1.007620016</v>
          </cell>
        </row>
        <row r="1949">
          <cell r="A1949" t="str">
            <v>TRIAE_CS42_6BL_TGACv1_501543_AA1618610.1</v>
          </cell>
          <cell r="B1949" t="str">
            <v>gibberellin receptor GID1L2, putative, expressed</v>
          </cell>
          <cell r="C1949" t="str">
            <v>alpha/beta-Hydrolases superfamily protein</v>
          </cell>
          <cell r="D1949">
            <v>0</v>
          </cell>
          <cell r="E1949">
            <v>0</v>
          </cell>
          <cell r="F1949">
            <v>0</v>
          </cell>
          <cell r="G1949">
            <v>-2.3158386860000002</v>
          </cell>
          <cell r="H1949">
            <v>0</v>
          </cell>
          <cell r="I1949">
            <v>0</v>
          </cell>
          <cell r="J1949">
            <v>0</v>
          </cell>
          <cell r="K1949">
            <v>-1.0006662449999999</v>
          </cell>
        </row>
        <row r="1950">
          <cell r="A1950" t="str">
            <v>TRIAE_CS42_6BL_TGACv1_501889_AA1621330.1</v>
          </cell>
          <cell r="B1950" t="str">
            <v>gibberellin receptor GID1L2, putative, expressed</v>
          </cell>
          <cell r="C1950" t="str">
            <v>alpha/beta-Hydrolases superfamily protein</v>
          </cell>
          <cell r="D1950">
            <v>0</v>
          </cell>
          <cell r="E1950">
            <v>0</v>
          </cell>
          <cell r="F1950">
            <v>0</v>
          </cell>
          <cell r="G1950">
            <v>-2.3158386860000002</v>
          </cell>
          <cell r="H1950">
            <v>0</v>
          </cell>
          <cell r="I1950">
            <v>0</v>
          </cell>
          <cell r="J1950">
            <v>0</v>
          </cell>
          <cell r="K1950">
            <v>-1.0006662449999999</v>
          </cell>
        </row>
        <row r="1951">
          <cell r="A1951" t="str">
            <v>TRIAE_CS42_5BL_TGACv1_405510_AA1329060.1</v>
          </cell>
          <cell r="B1951" t="str">
            <v>gibberellin receptor GID1L2, putative, expressed</v>
          </cell>
          <cell r="C1951" t="str">
            <v>alpha/beta-Hydrolases superfamily protein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H1951">
            <v>0</v>
          </cell>
          <cell r="I1951">
            <v>0</v>
          </cell>
          <cell r="J1951">
            <v>0</v>
          </cell>
          <cell r="K1951">
            <v>1.0124943479999999</v>
          </cell>
        </row>
        <row r="1952">
          <cell r="A1952" t="str">
            <v>TRIAE_CS42_5DL_TGACv1_433137_AA1403300.1</v>
          </cell>
          <cell r="B1952" t="str">
            <v>gibberellin receptor GID1L2, putative, expressed</v>
          </cell>
          <cell r="C1952" t="str">
            <v>alpha/beta-Hydrolases superfamily protein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0</v>
          </cell>
          <cell r="J1952">
            <v>0</v>
          </cell>
          <cell r="K1952">
            <v>1.0124943479999999</v>
          </cell>
        </row>
        <row r="1953">
          <cell r="A1953" t="str">
            <v>TRIAE_CS42_5AL_TGACv1_376516_AA1237960.1</v>
          </cell>
          <cell r="B1953" t="str">
            <v>monoglyceride lipase, putative, expressed</v>
          </cell>
          <cell r="C1953" t="str">
            <v>alpha/beta-Hydrolases superfamily protein</v>
          </cell>
          <cell r="D1953">
            <v>0</v>
          </cell>
          <cell r="E1953">
            <v>0</v>
          </cell>
          <cell r="F1953">
            <v>0</v>
          </cell>
          <cell r="G1953">
            <v>-1.323428746</v>
          </cell>
          <cell r="H1953">
            <v>0</v>
          </cell>
          <cell r="I1953">
            <v>0</v>
          </cell>
          <cell r="J1953">
            <v>0</v>
          </cell>
          <cell r="K1953">
            <v>1.0592484</v>
          </cell>
        </row>
        <row r="1954">
          <cell r="A1954" t="str">
            <v>TRIAE_CS42_5BL_TGACv1_405435_AA1327290.1</v>
          </cell>
          <cell r="B1954" t="str">
            <v>monoglyceride lipase, putative, expressed</v>
          </cell>
          <cell r="C1954" t="str">
            <v>alpha/beta-Hydrolases superfamily protein</v>
          </cell>
          <cell r="D1954">
            <v>0</v>
          </cell>
          <cell r="E1954">
            <v>0</v>
          </cell>
          <cell r="F1954">
            <v>0</v>
          </cell>
          <cell r="G1954">
            <v>-1.3170034779999999</v>
          </cell>
          <cell r="H1954">
            <v>0</v>
          </cell>
          <cell r="I1954">
            <v>0</v>
          </cell>
          <cell r="J1954">
            <v>0</v>
          </cell>
          <cell r="K1954">
            <v>1.0592484</v>
          </cell>
        </row>
        <row r="1955">
          <cell r="A1955" t="str">
            <v>TRIAE_CS42_7AS_TGACv1_569927_AA1827090.2</v>
          </cell>
          <cell r="B1955" t="str">
            <v>OsPOP11 - Putative Prolyl Oligopeptidase homologue, expressed</v>
          </cell>
          <cell r="C1955" t="str">
            <v>alpha/beta-Hydrolases superfamily protein</v>
          </cell>
          <cell r="D1955">
            <v>0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0</v>
          </cell>
          <cell r="K1955">
            <v>1.1454195410000001</v>
          </cell>
        </row>
        <row r="1956">
          <cell r="A1956" t="str">
            <v>TRIAE_CS42_2AS_TGACv1_112439_AA0338020.1</v>
          </cell>
          <cell r="B1956" t="str">
            <v>gibberellin receptor GID1L2, putative, expressed</v>
          </cell>
          <cell r="C1956" t="str">
            <v>alpha/beta-Hydrolases superfamily protein</v>
          </cell>
          <cell r="D1956">
            <v>0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0</v>
          </cell>
          <cell r="J1956">
            <v>0</v>
          </cell>
          <cell r="K1956">
            <v>1.380280365</v>
          </cell>
        </row>
        <row r="1957">
          <cell r="A1957" t="str">
            <v>TRIAE_CS42_2BS_TGACv1_146142_AA0456570.1</v>
          </cell>
          <cell r="B1957" t="str">
            <v>gibberellin receptor GID1L2, putative, expressed</v>
          </cell>
          <cell r="C1957" t="str">
            <v>alpha/beta-Hydrolases superfamily protein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1.380280365</v>
          </cell>
        </row>
        <row r="1958">
          <cell r="A1958" t="str">
            <v>TRIAE_CS42_2DS_TGACv1_178789_AA0600950.1</v>
          </cell>
          <cell r="B1958" t="str">
            <v>gibberellin receptor GID1L2, putative, expressed</v>
          </cell>
          <cell r="C1958" t="str">
            <v>alpha/beta-Hydrolases superfamily protein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1.380280365</v>
          </cell>
        </row>
        <row r="1959">
          <cell r="A1959" t="str">
            <v>TRIAE_CS42_6BL_TGACv1_501119_AA1613750.1</v>
          </cell>
          <cell r="B1959" t="str">
            <v>serine esterase family protein, putative, expressed</v>
          </cell>
          <cell r="C1959" t="str">
            <v>alpha/beta-Hydrolases superfamily protein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1.581966005</v>
          </cell>
        </row>
        <row r="1960">
          <cell r="A1960" t="str">
            <v>TRIAE_CS42_1AL_TGACv1_002920_AA0046390.1</v>
          </cell>
          <cell r="B1960" t="str">
            <v>lipase, putative, expressed</v>
          </cell>
          <cell r="C1960" t="str">
            <v>alpha/beta-Hydrolases superfamily protein</v>
          </cell>
          <cell r="D1960">
            <v>0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0</v>
          </cell>
          <cell r="K1960">
            <v>1.605505443</v>
          </cell>
        </row>
        <row r="1961">
          <cell r="A1961" t="str">
            <v>TRIAE_CS42_1DL_TGACv1_061494_AA0196810.1</v>
          </cell>
          <cell r="B1961" t="str">
            <v>lipase, putative, expressed</v>
          </cell>
          <cell r="C1961" t="str">
            <v>alpha/beta-Hydrolases superfamily protein</v>
          </cell>
          <cell r="D1961">
            <v>0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0</v>
          </cell>
          <cell r="K1961">
            <v>1.605505443</v>
          </cell>
        </row>
        <row r="1962">
          <cell r="A1962" t="str">
            <v>TRIAE_CS42_6AL_TGACv1_472033_AA1516980.1</v>
          </cell>
          <cell r="B1962" t="str">
            <v>serine esterase family protein, putative, expressed</v>
          </cell>
          <cell r="C1962" t="str">
            <v>alpha/beta-Hydrolases superfamily protein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0</v>
          </cell>
          <cell r="J1962">
            <v>0</v>
          </cell>
          <cell r="K1962">
            <v>1.629125283</v>
          </cell>
        </row>
        <row r="1963">
          <cell r="A1963" t="str">
            <v>TRIAE_CS42_5BL_TGACv1_405326_AA1325040.3</v>
          </cell>
          <cell r="B1963" t="str">
            <v>OsPOP20 - Putative Prolyl Oligopeptidase homologue, expressed</v>
          </cell>
          <cell r="C1963" t="str">
            <v>alpha/beta-Hydrolases superfamily protein</v>
          </cell>
          <cell r="D1963">
            <v>0</v>
          </cell>
          <cell r="E1963">
            <v>0</v>
          </cell>
          <cell r="F1963">
            <v>1.662731325</v>
          </cell>
          <cell r="G1963">
            <v>2.407542013</v>
          </cell>
          <cell r="H1963">
            <v>0</v>
          </cell>
          <cell r="I1963">
            <v>0</v>
          </cell>
          <cell r="J1963">
            <v>0</v>
          </cell>
          <cell r="K1963">
            <v>1.7505347950000001</v>
          </cell>
        </row>
        <row r="1964">
          <cell r="A1964" t="str">
            <v>TRIAE_CS42_U_TGACv1_643208_AA2128950.2</v>
          </cell>
          <cell r="B1964" t="str">
            <v>OsPOP20 - Putative Prolyl Oligopeptidase homologue, expressed</v>
          </cell>
          <cell r="C1964" t="str">
            <v>alpha/beta-Hydrolases superfamily protein</v>
          </cell>
          <cell r="D1964">
            <v>0</v>
          </cell>
          <cell r="E1964">
            <v>0</v>
          </cell>
          <cell r="F1964">
            <v>1.662731325</v>
          </cell>
          <cell r="G1964">
            <v>2.407542013</v>
          </cell>
          <cell r="H1964">
            <v>0</v>
          </cell>
          <cell r="I1964">
            <v>0</v>
          </cell>
          <cell r="J1964">
            <v>0</v>
          </cell>
          <cell r="K1964">
            <v>1.7505347950000001</v>
          </cell>
        </row>
        <row r="1965">
          <cell r="A1965" t="str">
            <v>TRIAE_CS42_6DL_TGACv1_527601_AA1706250.1</v>
          </cell>
          <cell r="B1965" t="str">
            <v>serine esterase family protein, putative, expressed</v>
          </cell>
          <cell r="C1965" t="str">
            <v>alpha/beta-Hydrolases superfamily protein</v>
          </cell>
          <cell r="D1965">
            <v>0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0</v>
          </cell>
          <cell r="J1965">
            <v>0</v>
          </cell>
          <cell r="K1965">
            <v>2.1060127899999999</v>
          </cell>
        </row>
        <row r="1966">
          <cell r="A1966" t="str">
            <v>TRIAE_CS42_3B_TGACv1_221510_AA0742380.1</v>
          </cell>
          <cell r="B1966" t="str">
            <v>hydrolase, alpha/beta fold family domain containing protein, expressed</v>
          </cell>
          <cell r="C1966" t="str">
            <v>alpha/beta-Hydrolases superfamily protein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0</v>
          </cell>
          <cell r="J1966">
            <v>0</v>
          </cell>
          <cell r="K1966">
            <v>2.4272566950000001</v>
          </cell>
        </row>
        <row r="1967">
          <cell r="A1967" t="str">
            <v>TRIAE_CS42_1DL_TGACv1_061073_AA0184190.1</v>
          </cell>
          <cell r="B1967" t="str">
            <v>hydrolase, alpha/beta fold family domain containing protein, expressed</v>
          </cell>
          <cell r="C1967" t="str">
            <v>alpha/beta-Hydrolases superfamily protein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0</v>
          </cell>
          <cell r="J1967">
            <v>0</v>
          </cell>
          <cell r="K1967">
            <v>2.7711513270000001</v>
          </cell>
        </row>
        <row r="1968">
          <cell r="A1968" t="str">
            <v>TRIAE_CS42_3B_TGACv1_220990_AA0726110.1</v>
          </cell>
          <cell r="B1968" t="str">
            <v>hydrolase, alpha/beta fold family domain containing protein, expressed</v>
          </cell>
          <cell r="C1968" t="str">
            <v>alpha/beta-Hydrolases superfamily protein</v>
          </cell>
          <cell r="D1968">
            <v>0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  <cell r="K1968">
            <v>2.7711513270000001</v>
          </cell>
        </row>
        <row r="1969">
          <cell r="A1969" t="str">
            <v>TRIAE_CS42_3AS_TGACv1_210806_AA0679500.1</v>
          </cell>
          <cell r="B1969" t="str">
            <v>hydrolase, alpha/beta fold family domain containing protein, expressed</v>
          </cell>
          <cell r="C1969" t="str">
            <v>alpha/beta-Hydrolases superfamily protein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  <cell r="K1969">
            <v>2.7720252620000001</v>
          </cell>
        </row>
        <row r="1970">
          <cell r="A1970" t="str">
            <v>TRIAE_CS42_4AL_TGACv1_289448_AA0971410.1</v>
          </cell>
          <cell r="B1970" t="str">
            <v>alpha/beta hydrolase fold, putative, expressed</v>
          </cell>
          <cell r="C1970" t="str">
            <v>alpha/beta-Hydrolases superfamily protein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0</v>
          </cell>
          <cell r="J1970">
            <v>0</v>
          </cell>
          <cell r="K1970">
            <v>2.7998320689999998</v>
          </cell>
        </row>
        <row r="1971">
          <cell r="A1971" t="str">
            <v>TRIAE_CS42_4AL_TGACv1_291930_AA0997100.1</v>
          </cell>
          <cell r="B1971" t="str">
            <v>alpha/beta hydrolase fold, putative, expressed</v>
          </cell>
          <cell r="C1971" t="str">
            <v>alpha/beta-Hydrolases superfamily protein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0</v>
          </cell>
          <cell r="J1971">
            <v>0</v>
          </cell>
          <cell r="K1971">
            <v>6.2690679710000001</v>
          </cell>
        </row>
        <row r="1972">
          <cell r="A1972" t="str">
            <v>TRIAE_CS42_4AL_TGACv1_290019_AA0980510.1</v>
          </cell>
          <cell r="B1972" t="str">
            <v>alpha/beta hydrolase fold, putative, expressed</v>
          </cell>
          <cell r="C1972" t="str">
            <v>alpha/beta-Hydrolases superfamily protein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0</v>
          </cell>
          <cell r="J1972">
            <v>0</v>
          </cell>
          <cell r="K1972">
            <v>6.319661269</v>
          </cell>
        </row>
        <row r="1973">
          <cell r="A1973" t="str">
            <v>TRIAE_CS42_7DS_TGACv1_623279_AA2051570.1</v>
          </cell>
          <cell r="B1973" t="str">
            <v>lipase, putative, expressed</v>
          </cell>
          <cell r="C1973" t="str">
            <v>alpha/beta-Hydrolases superfamily protein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0</v>
          </cell>
          <cell r="J1973">
            <v>0</v>
          </cell>
          <cell r="K1973">
            <v>7.5570080730000004</v>
          </cell>
        </row>
        <row r="1974">
          <cell r="A1974" t="str">
            <v>TRIAE_CS42_7AS_TGACv1_569497_AA1817580.1</v>
          </cell>
          <cell r="B1974" t="str">
            <v>lipase, putative, expressed</v>
          </cell>
          <cell r="C1974" t="str">
            <v>alpha/beta-Hydrolases superfamily protein</v>
          </cell>
          <cell r="D1974">
            <v>0</v>
          </cell>
          <cell r="E1974">
            <v>0</v>
          </cell>
          <cell r="F1974">
            <v>0</v>
          </cell>
          <cell r="G1974">
            <v>0</v>
          </cell>
          <cell r="H1974">
            <v>0</v>
          </cell>
          <cell r="I1974">
            <v>0</v>
          </cell>
          <cell r="J1974">
            <v>0</v>
          </cell>
          <cell r="K1974">
            <v>8.0884820770000001</v>
          </cell>
        </row>
        <row r="1975">
          <cell r="A1975" t="str">
            <v>TRIAE_CS42_7BS_TGACv1_591801_AA1921710.1</v>
          </cell>
          <cell r="B1975" t="str">
            <v>lipase, putative, expressed</v>
          </cell>
          <cell r="C1975" t="str">
            <v>alpha/beta-Hydrolases superfamily protein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0</v>
          </cell>
          <cell r="J1975">
            <v>0</v>
          </cell>
          <cell r="K1975">
            <v>8.0884820770000001</v>
          </cell>
        </row>
        <row r="1976">
          <cell r="A1976" t="str">
            <v>TRIAE_CS42_7DS_TGACv1_624113_AA2059030.1</v>
          </cell>
          <cell r="B1976" t="str">
            <v>lipase, putative, expressed</v>
          </cell>
          <cell r="C1976" t="str">
            <v>alpha/beta-Hydrolases superfamily protein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0</v>
          </cell>
          <cell r="J1976">
            <v>0</v>
          </cell>
          <cell r="K1976">
            <v>8.0884820770000001</v>
          </cell>
        </row>
        <row r="1977">
          <cell r="A1977" t="str">
            <v>TRIAE_CS42_2DS_TGACv1_177336_AA0574060.1</v>
          </cell>
          <cell r="B1977" t="str">
            <v>alpha/beta hydrolase fold, putative, expressed</v>
          </cell>
          <cell r="C1977" t="str">
            <v>alpha/beta-Hydrolases superfamily protein</v>
          </cell>
          <cell r="D1977">
            <v>0</v>
          </cell>
          <cell r="E1977">
            <v>0</v>
          </cell>
          <cell r="F1977">
            <v>-1.924493952</v>
          </cell>
          <cell r="G1977">
            <v>-6.3691820190000001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</row>
        <row r="1978">
          <cell r="A1978" t="str">
            <v>TRIAE_CS42_2AS_TGACv1_113722_AA0359930.1</v>
          </cell>
          <cell r="B1978" t="str">
            <v>hydrolase, alpha/beta fold family domain containing protein, expressed</v>
          </cell>
          <cell r="C1978" t="str">
            <v>alpha/beta-Hydrolases superfamily protein</v>
          </cell>
          <cell r="D1978">
            <v>0</v>
          </cell>
          <cell r="E1978">
            <v>0</v>
          </cell>
          <cell r="F1978">
            <v>-1.10673249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</row>
        <row r="1979">
          <cell r="A1979" t="str">
            <v>TRIAE_CS42_2BS_TGACv1_147496_AA0483890.1</v>
          </cell>
          <cell r="B1979" t="str">
            <v>hydrolase, alpha/beta fold family domain containing protein, expressed</v>
          </cell>
          <cell r="C1979" t="str">
            <v>alpha/beta-Hydrolases superfamily protein</v>
          </cell>
          <cell r="D1979">
            <v>0</v>
          </cell>
          <cell r="E1979">
            <v>0</v>
          </cell>
          <cell r="F1979">
            <v>-1.10673249</v>
          </cell>
          <cell r="G1979">
            <v>0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</row>
        <row r="1980">
          <cell r="A1980" t="str">
            <v>TRIAE_CS42_2DS_TGACv1_179517_AA0607750.1</v>
          </cell>
          <cell r="B1980" t="str">
            <v>hydrolase, alpha/beta fold family domain containing protein, expressed</v>
          </cell>
          <cell r="C1980" t="str">
            <v>alpha/beta-Hydrolases superfamily protein</v>
          </cell>
          <cell r="D1980">
            <v>0</v>
          </cell>
          <cell r="E1980">
            <v>0</v>
          </cell>
          <cell r="F1980">
            <v>-1.079911388</v>
          </cell>
          <cell r="G1980">
            <v>0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</row>
        <row r="1981">
          <cell r="A1981" t="str">
            <v>TRIAE_CS42_5AL_TGACv1_376998_AA1243120.1</v>
          </cell>
          <cell r="B1981" t="str">
            <v>gibberellin receptor GID1L2, putative, expressed</v>
          </cell>
          <cell r="C1981" t="str">
            <v>alpha/beta-Hydrolases superfamily protein</v>
          </cell>
          <cell r="D1981">
            <v>0</v>
          </cell>
          <cell r="E1981">
            <v>0</v>
          </cell>
          <cell r="F1981">
            <v>2.713456001</v>
          </cell>
          <cell r="G1981">
            <v>0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</row>
        <row r="1982">
          <cell r="A1982" t="str">
            <v>TRIAE_CS42_6DL_TGACv1_527226_AA1700800.1</v>
          </cell>
          <cell r="B1982" t="str">
            <v>gibberellin receptor GID1L2, putative, expressed</v>
          </cell>
          <cell r="C1982" t="str">
            <v>alpha/beta-Hydrolases superfamily protein</v>
          </cell>
          <cell r="D1982">
            <v>0</v>
          </cell>
          <cell r="E1982">
            <v>0</v>
          </cell>
          <cell r="F1982">
            <v>4.1849078110000004</v>
          </cell>
          <cell r="G1982">
            <v>0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</row>
        <row r="1983">
          <cell r="A1983" t="str">
            <v>TRIAE_CS42_5AS_TGACv1_394184_AA1278640.1</v>
          </cell>
          <cell r="B1983" t="str">
            <v>gibberellin receptor GID1L2, putative, expressed</v>
          </cell>
          <cell r="C1983" t="str">
            <v>alpha/beta-Hydrolases superfamily protein</v>
          </cell>
          <cell r="D1983">
            <v>0</v>
          </cell>
          <cell r="E1983">
            <v>0</v>
          </cell>
          <cell r="F1983">
            <v>4.5003555710000001</v>
          </cell>
          <cell r="G1983">
            <v>0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</row>
        <row r="1984">
          <cell r="A1984" t="str">
            <v>TRIAE_CS42_5BS_TGACv1_424552_AA1390550.1</v>
          </cell>
          <cell r="B1984" t="str">
            <v>gibberellin receptor GID1L2, putative, expressed</v>
          </cell>
          <cell r="C1984" t="str">
            <v>alpha/beta-Hydrolases superfamily protein</v>
          </cell>
          <cell r="D1984">
            <v>0</v>
          </cell>
          <cell r="E1984">
            <v>0</v>
          </cell>
          <cell r="F1984">
            <v>4.5003555710000001</v>
          </cell>
          <cell r="G1984">
            <v>0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</row>
        <row r="1985">
          <cell r="A1985" t="str">
            <v>TRIAE_CS42_5DS_TGACv1_460621_AA1495590.1</v>
          </cell>
          <cell r="B1985" t="str">
            <v>gibberellin receptor GID1L2, putative, expressed</v>
          </cell>
          <cell r="C1985" t="str">
            <v>alpha/beta-Hydrolases superfamily protein</v>
          </cell>
          <cell r="D1985">
            <v>0</v>
          </cell>
          <cell r="E1985">
            <v>0</v>
          </cell>
          <cell r="F1985">
            <v>4.5003555710000001</v>
          </cell>
          <cell r="G1985">
            <v>0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</row>
        <row r="1986">
          <cell r="A1986" t="str">
            <v>TRIAE_CS42_6BL_TGACv1_499432_AA1582480.1</v>
          </cell>
          <cell r="B1986" t="str">
            <v>hydrolase, alpha/beta fold family domain containing protein, expressed</v>
          </cell>
          <cell r="C1986" t="str">
            <v>alpha/beta-Hydrolases superfamily protein</v>
          </cell>
          <cell r="D1986">
            <v>0</v>
          </cell>
          <cell r="E1986">
            <v>0</v>
          </cell>
          <cell r="F1986">
            <v>0</v>
          </cell>
          <cell r="G1986">
            <v>-3.3368515300000001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</row>
        <row r="1987">
          <cell r="A1987" t="str">
            <v>TRIAE_CS42_6DL_TGACv1_526828_AA1692790.1</v>
          </cell>
          <cell r="B1987" t="str">
            <v>hydrolase, alpha/beta fold family domain containing protein, expressed</v>
          </cell>
          <cell r="C1987" t="str">
            <v>alpha/beta-Hydrolases superfamily protein</v>
          </cell>
          <cell r="D1987">
            <v>0</v>
          </cell>
          <cell r="E1987">
            <v>0</v>
          </cell>
          <cell r="F1987">
            <v>0</v>
          </cell>
          <cell r="G1987">
            <v>-3.0426077600000001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</row>
        <row r="1988">
          <cell r="A1988" t="str">
            <v>TRIAE_CS42_5DL_TGACv1_438081_AA1467900.1</v>
          </cell>
          <cell r="B1988" t="str">
            <v>hydrolase, alpha/beta fold family protein, putative, expressed</v>
          </cell>
          <cell r="C1988" t="str">
            <v>alpha/beta-Hydrolases superfamily protein</v>
          </cell>
          <cell r="D1988">
            <v>0</v>
          </cell>
          <cell r="E1988">
            <v>0</v>
          </cell>
          <cell r="F1988">
            <v>0</v>
          </cell>
          <cell r="G1988">
            <v>-2.957177014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</row>
        <row r="1989">
          <cell r="A1989" t="str">
            <v>TRIAE_CS42_5BL_TGACv1_405982_AA1338590.1</v>
          </cell>
          <cell r="B1989" t="str">
            <v>hydrolase, alpha/beta fold family protein, putative, expressed</v>
          </cell>
          <cell r="C1989" t="str">
            <v>alpha/beta-Hydrolases superfamily protein</v>
          </cell>
          <cell r="D1989">
            <v>0</v>
          </cell>
          <cell r="E1989">
            <v>0</v>
          </cell>
          <cell r="F1989">
            <v>0</v>
          </cell>
          <cell r="G1989">
            <v>-2.9440922820000002</v>
          </cell>
          <cell r="H1989">
            <v>0</v>
          </cell>
          <cell r="I1989">
            <v>0</v>
          </cell>
          <cell r="J1989">
            <v>0</v>
          </cell>
          <cell r="K1989">
            <v>0</v>
          </cell>
        </row>
        <row r="1990">
          <cell r="A1990" t="str">
            <v>TRIAE_CS42_2DS_TGACv1_178525_AA0597060.1</v>
          </cell>
          <cell r="B1990" t="str">
            <v>hydrolase, alpha/beta fold family domain containing protein, expressed</v>
          </cell>
          <cell r="C1990" t="str">
            <v>alpha/beta-Hydrolases superfamily protein</v>
          </cell>
          <cell r="D1990">
            <v>0</v>
          </cell>
          <cell r="E1990">
            <v>0</v>
          </cell>
          <cell r="F1990">
            <v>0</v>
          </cell>
          <cell r="G1990">
            <v>-2.622298319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</row>
        <row r="1991">
          <cell r="A1991" t="str">
            <v>TRIAE_CS42_2BS_TGACv1_146925_AA0475480.1</v>
          </cell>
          <cell r="B1991" t="str">
            <v>hydrolase, alpha/beta fold family domain containing protein, expressed</v>
          </cell>
          <cell r="C1991" t="str">
            <v>alpha/beta-Hydrolases superfamily protein</v>
          </cell>
          <cell r="D1991">
            <v>0</v>
          </cell>
          <cell r="E1991">
            <v>0</v>
          </cell>
          <cell r="F1991">
            <v>0</v>
          </cell>
          <cell r="G1991">
            <v>-2.6151500589999999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</row>
        <row r="1992">
          <cell r="A1992" t="str">
            <v>TRIAE_CS42_2DS_TGACv1_177658_AA0582060.2</v>
          </cell>
          <cell r="B1992" t="str">
            <v>hydrolase, alpha/beta fold family domain containing protein, expressed</v>
          </cell>
          <cell r="C1992" t="str">
            <v>alpha/beta-Hydrolases superfamily protein</v>
          </cell>
          <cell r="D1992">
            <v>0</v>
          </cell>
          <cell r="E1992">
            <v>0</v>
          </cell>
          <cell r="F1992">
            <v>0</v>
          </cell>
          <cell r="G1992">
            <v>-2.6151500589999999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</row>
        <row r="1993">
          <cell r="A1993" t="str">
            <v>TRIAE_CS42_2BL_TGACv1_130780_AA0417900.1</v>
          </cell>
          <cell r="B1993" t="str">
            <v>gibberellin receptor GID1L2, putative, expressed</v>
          </cell>
          <cell r="C1993" t="str">
            <v>alpha/beta-Hydrolases superfamily protein</v>
          </cell>
          <cell r="D1993">
            <v>0</v>
          </cell>
          <cell r="E1993">
            <v>0</v>
          </cell>
          <cell r="F1993">
            <v>0</v>
          </cell>
          <cell r="G1993">
            <v>-1.9216214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</row>
        <row r="1994">
          <cell r="A1994" t="str">
            <v>TRIAE_CS42_2DL_TGACv1_159564_AA0539860.1</v>
          </cell>
          <cell r="B1994" t="str">
            <v>gibberellin receptor GID1L2, putative, expressed</v>
          </cell>
          <cell r="C1994" t="str">
            <v>alpha/beta-Hydrolases superfamily protein</v>
          </cell>
          <cell r="D1994">
            <v>0</v>
          </cell>
          <cell r="E1994">
            <v>0</v>
          </cell>
          <cell r="F1994">
            <v>0</v>
          </cell>
          <cell r="G1994">
            <v>-1.9216214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</row>
        <row r="1995">
          <cell r="A1995" t="str">
            <v>TRIAE_CS42_7AS_TGACv1_569162_AA1808860.1</v>
          </cell>
          <cell r="B1995" t="str">
            <v>gibberellin receptor GID1L2, putative, expressed</v>
          </cell>
          <cell r="C1995" t="str">
            <v>alpha/beta-Hydrolases superfamily protein</v>
          </cell>
          <cell r="D1995">
            <v>0</v>
          </cell>
          <cell r="E1995">
            <v>0</v>
          </cell>
          <cell r="F1995">
            <v>0</v>
          </cell>
          <cell r="G1995">
            <v>-1.4524102379999999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</row>
        <row r="1996">
          <cell r="A1996" t="str">
            <v>TRIAE_CS42_5AL_TGACv1_374075_AA1189600.1</v>
          </cell>
          <cell r="B1996" t="str">
            <v>gibberellin receptor GID1L2, putative, expressed</v>
          </cell>
          <cell r="C1996" t="str">
            <v>alpha/beta-Hydrolases superfamily protein</v>
          </cell>
          <cell r="D1996">
            <v>0</v>
          </cell>
          <cell r="E1996">
            <v>0</v>
          </cell>
          <cell r="F1996">
            <v>0</v>
          </cell>
          <cell r="G1996">
            <v>-1.4338463050000001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</row>
        <row r="1997">
          <cell r="A1997" t="str">
            <v>TRIAE_CS42_5AL_TGACv1_376167_AA1233140.1</v>
          </cell>
          <cell r="B1997" t="str">
            <v>gibberellin receptor GID1L2, putative, expressed</v>
          </cell>
          <cell r="C1997" t="str">
            <v>alpha/beta-Hydrolases superfamily protein</v>
          </cell>
          <cell r="D1997">
            <v>0</v>
          </cell>
          <cell r="E1997">
            <v>0</v>
          </cell>
          <cell r="F1997">
            <v>0</v>
          </cell>
          <cell r="G1997">
            <v>-1.414907103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</row>
        <row r="1998">
          <cell r="A1998" t="str">
            <v>TRIAE_CS42_5BL_TGACv1_405517_AA1329170.1</v>
          </cell>
          <cell r="B1998" t="str">
            <v>gibberellin receptor GID1L2, putative, expressed</v>
          </cell>
          <cell r="C1998" t="str">
            <v>alpha/beta-Hydrolases superfamily protein</v>
          </cell>
          <cell r="D1998">
            <v>0</v>
          </cell>
          <cell r="E1998">
            <v>0</v>
          </cell>
          <cell r="F1998">
            <v>0</v>
          </cell>
          <cell r="G1998">
            <v>-1.414907103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</row>
        <row r="1999">
          <cell r="A1999" t="str">
            <v>TRIAE_CS42_5DL_TGACv1_434434_AA1435950.1</v>
          </cell>
          <cell r="B1999" t="str">
            <v>gibberellin receptor GID1L2, putative, expressed</v>
          </cell>
          <cell r="C1999" t="str">
            <v>alpha/beta-Hydrolases superfamily protein</v>
          </cell>
          <cell r="D1999">
            <v>0</v>
          </cell>
          <cell r="E1999">
            <v>0</v>
          </cell>
          <cell r="F1999">
            <v>0</v>
          </cell>
          <cell r="G1999">
            <v>-1.414907103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</row>
        <row r="2000">
          <cell r="A2000" t="str">
            <v>TRIAE_CS42_6DS_TGACv1_542723_AA1728880.1</v>
          </cell>
          <cell r="B2000" t="str">
            <v>calmodulin-binding heat-shock protein, putative, expressed</v>
          </cell>
          <cell r="C2000" t="str">
            <v>alpha/beta-Hydrolases superfamily protein</v>
          </cell>
          <cell r="D2000">
            <v>0</v>
          </cell>
          <cell r="E2000">
            <v>0</v>
          </cell>
          <cell r="F2000">
            <v>0</v>
          </cell>
          <cell r="G2000">
            <v>-1.3778850890000001</v>
          </cell>
          <cell r="H2000">
            <v>0</v>
          </cell>
          <cell r="I2000">
            <v>0</v>
          </cell>
          <cell r="J2000">
            <v>0</v>
          </cell>
          <cell r="K2000">
            <v>0</v>
          </cell>
        </row>
        <row r="2001">
          <cell r="A2001" t="str">
            <v>TRIAE_CS42_6AS_TGACv1_487480_AA1570850.1</v>
          </cell>
          <cell r="B2001" t="str">
            <v>calmodulin-binding heat-shock protein, putative, expressed</v>
          </cell>
          <cell r="C2001" t="str">
            <v>alpha/beta-Hydrolases superfamily protein</v>
          </cell>
          <cell r="D2001">
            <v>0</v>
          </cell>
          <cell r="E2001">
            <v>0</v>
          </cell>
          <cell r="F2001">
            <v>0</v>
          </cell>
          <cell r="G2001">
            <v>-1.3627642369999999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</row>
        <row r="2002">
          <cell r="A2002" t="str">
            <v>TRIAE_CS42_6BS_TGACv1_513252_AA1636190.1</v>
          </cell>
          <cell r="B2002" t="str">
            <v>calmodulin-binding heat-shock protein, putative, expressed</v>
          </cell>
          <cell r="C2002" t="str">
            <v>alpha/beta-Hydrolases superfamily protein</v>
          </cell>
          <cell r="D2002">
            <v>0</v>
          </cell>
          <cell r="E2002">
            <v>0</v>
          </cell>
          <cell r="F2002">
            <v>0</v>
          </cell>
          <cell r="G2002">
            <v>-1.3614347570000001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</row>
        <row r="2003">
          <cell r="A2003" t="str">
            <v>TRIAE_CS42_U_TGACv1_645122_AA2143220.1</v>
          </cell>
          <cell r="B2003" t="str">
            <v>expressed protein</v>
          </cell>
          <cell r="C2003" t="str">
            <v>alpha/beta-Hydrolases superfamily protein</v>
          </cell>
          <cell r="D2003">
            <v>0</v>
          </cell>
          <cell r="E2003">
            <v>0</v>
          </cell>
          <cell r="F2003">
            <v>0</v>
          </cell>
          <cell r="G2003">
            <v>-1.3304825499999999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</row>
        <row r="2004">
          <cell r="A2004" t="str">
            <v>TRIAE_CS42_6AS_TGACv1_485890_AA1553730.1</v>
          </cell>
          <cell r="B2004" t="str">
            <v>expressed protein</v>
          </cell>
          <cell r="C2004" t="str">
            <v>alpha/beta-Hydrolases superfamily protein</v>
          </cell>
          <cell r="D2004">
            <v>0</v>
          </cell>
          <cell r="E2004">
            <v>0</v>
          </cell>
          <cell r="F2004">
            <v>0</v>
          </cell>
          <cell r="G2004">
            <v>-1.3279312009999999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</row>
        <row r="2005">
          <cell r="A2005" t="str">
            <v>TRIAE_CS42_5DL_TGACv1_433837_AA1423460.1</v>
          </cell>
          <cell r="B2005" t="str">
            <v>monoglyceride lipase, putative, expressed</v>
          </cell>
          <cell r="C2005" t="str">
            <v>alpha/beta-Hydrolases superfamily protein</v>
          </cell>
          <cell r="D2005">
            <v>0</v>
          </cell>
          <cell r="E2005">
            <v>0</v>
          </cell>
          <cell r="F2005">
            <v>0</v>
          </cell>
          <cell r="G2005">
            <v>-1.3170034779999999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</row>
        <row r="2006">
          <cell r="A2006" t="str">
            <v>TRIAE_CS42_6BS_TGACv1_513616_AA1645840.1</v>
          </cell>
          <cell r="B2006" t="str">
            <v>expressed protein</v>
          </cell>
          <cell r="C2006" t="str">
            <v>alpha/beta-Hydrolases superfamily protein</v>
          </cell>
          <cell r="D2006">
            <v>0</v>
          </cell>
          <cell r="E2006">
            <v>0</v>
          </cell>
          <cell r="F2006">
            <v>0</v>
          </cell>
          <cell r="G2006">
            <v>-1.2156460170000001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</row>
        <row r="2007">
          <cell r="A2007" t="str">
            <v>TRIAE_CS42_2AL_TGACv1_094225_AA0294790.2</v>
          </cell>
          <cell r="B2007" t="str">
            <v>lipase, putative, expressed</v>
          </cell>
          <cell r="C2007" t="str">
            <v>alpha/beta-Hydrolases superfamily protein</v>
          </cell>
          <cell r="D2007">
            <v>0</v>
          </cell>
          <cell r="E2007">
            <v>0</v>
          </cell>
          <cell r="F2007">
            <v>0</v>
          </cell>
          <cell r="G2007">
            <v>-1.1932861960000001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</row>
        <row r="2008">
          <cell r="A2008" t="str">
            <v>TRIAE_CS42_2DL_TGACv1_160486_AA0551050.1</v>
          </cell>
          <cell r="B2008" t="str">
            <v>lipase, putative, expressed</v>
          </cell>
          <cell r="C2008" t="str">
            <v>alpha/beta-Hydrolases superfamily protein</v>
          </cell>
          <cell r="D2008">
            <v>0</v>
          </cell>
          <cell r="E2008">
            <v>0</v>
          </cell>
          <cell r="F2008">
            <v>0</v>
          </cell>
          <cell r="G2008">
            <v>-1.1932861960000001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</row>
        <row r="2009">
          <cell r="A2009" t="str">
            <v>TRIAE_CS42_2BL_TGACv1_129404_AA0382250.1</v>
          </cell>
          <cell r="B2009" t="str">
            <v>lipase, putative, expressed</v>
          </cell>
          <cell r="C2009" t="str">
            <v>alpha/beta-Hydrolases superfamily protein</v>
          </cell>
          <cell r="D2009">
            <v>0</v>
          </cell>
          <cell r="E2009">
            <v>0</v>
          </cell>
          <cell r="F2009">
            <v>0</v>
          </cell>
          <cell r="G2009">
            <v>-1.1927290779999999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</row>
        <row r="2010">
          <cell r="A2010" t="str">
            <v>TRIAE_CS42_7AL_TGACv1_557881_AA1787300.1</v>
          </cell>
          <cell r="B2010" t="str">
            <v>protein with a conserved N-terminal region, putative, expressed</v>
          </cell>
          <cell r="C2010" t="str">
            <v>alpha/beta-Hydrolases superfamily protein</v>
          </cell>
          <cell r="D2010">
            <v>0</v>
          </cell>
          <cell r="E2010">
            <v>0</v>
          </cell>
          <cell r="F2010">
            <v>0</v>
          </cell>
          <cell r="G2010">
            <v>-1.0712082300000001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</row>
        <row r="2011">
          <cell r="A2011" t="str">
            <v>TRIAE_CS42_7BL_TGACv1_576783_AA1854880.2</v>
          </cell>
          <cell r="B2011" t="str">
            <v>protein with a conserved N-terminal region, putative, expressed</v>
          </cell>
          <cell r="C2011" t="str">
            <v>alpha/beta-Hydrolases superfamily protein</v>
          </cell>
          <cell r="D2011">
            <v>0</v>
          </cell>
          <cell r="E2011">
            <v>0</v>
          </cell>
          <cell r="F2011">
            <v>0</v>
          </cell>
          <cell r="G2011">
            <v>-1.0712082300000001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</row>
        <row r="2012">
          <cell r="A2012" t="str">
            <v>TRIAE_CS42_7DL_TGACv1_603658_AA1986850.1</v>
          </cell>
          <cell r="B2012" t="str">
            <v>protein with a conserved N-terminal region, putative, expressed</v>
          </cell>
          <cell r="C2012" t="str">
            <v>alpha/beta-Hydrolases superfamily protein</v>
          </cell>
          <cell r="D2012">
            <v>0</v>
          </cell>
          <cell r="E2012">
            <v>0</v>
          </cell>
          <cell r="F2012">
            <v>0</v>
          </cell>
          <cell r="G2012">
            <v>-1.0712082300000001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</row>
        <row r="2013">
          <cell r="A2013" t="str">
            <v>TRIAE_CS42_5BL_TGACv1_404217_AA1290790.1</v>
          </cell>
          <cell r="B2013" t="str">
            <v>gibberellin receptor GID1L2, putative, expressed</v>
          </cell>
          <cell r="C2013" t="str">
            <v>alpha/beta-Hydrolases superfamily protein</v>
          </cell>
          <cell r="D2013">
            <v>0</v>
          </cell>
          <cell r="E2013">
            <v>0</v>
          </cell>
          <cell r="F2013">
            <v>0</v>
          </cell>
          <cell r="G2013">
            <v>1.0678315979999999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</row>
        <row r="2014">
          <cell r="A2014" t="str">
            <v>TRIAE_CS42_5DL_TGACv1_432997_AA1397270.1</v>
          </cell>
          <cell r="B2014" t="str">
            <v>gibberellin receptor GID1L2, putative, expressed</v>
          </cell>
          <cell r="C2014" t="str">
            <v>alpha/beta-Hydrolases superfamily protein</v>
          </cell>
          <cell r="D2014">
            <v>0</v>
          </cell>
          <cell r="E2014">
            <v>0</v>
          </cell>
          <cell r="F2014">
            <v>0</v>
          </cell>
          <cell r="G2014">
            <v>1.0678315979999999</v>
          </cell>
          <cell r="H2014">
            <v>0</v>
          </cell>
          <cell r="I2014">
            <v>0</v>
          </cell>
          <cell r="J2014">
            <v>0</v>
          </cell>
          <cell r="K2014">
            <v>0</v>
          </cell>
        </row>
        <row r="2015">
          <cell r="A2015" t="str">
            <v>TRIAE_CS42_2AS_TGACv1_112550_AA0340580.1</v>
          </cell>
          <cell r="B2015" t="str">
            <v>hydrolase protein, putative, expressed</v>
          </cell>
          <cell r="C2015" t="str">
            <v>alpha/beta-Hydrolases superfamily protein</v>
          </cell>
          <cell r="D2015">
            <v>0</v>
          </cell>
          <cell r="E2015">
            <v>0</v>
          </cell>
          <cell r="F2015">
            <v>0</v>
          </cell>
          <cell r="G2015">
            <v>2.5034147930000001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</row>
        <row r="2016">
          <cell r="A2016" t="str">
            <v>TRIAE_CS42_2BS_TGACv1_146274_AA0461190.1</v>
          </cell>
          <cell r="B2016" t="str">
            <v>hydrolase protein, putative, expressed</v>
          </cell>
          <cell r="C2016" t="str">
            <v>alpha/beta-Hydrolases superfamily protein</v>
          </cell>
          <cell r="D2016">
            <v>0</v>
          </cell>
          <cell r="E2016">
            <v>0</v>
          </cell>
          <cell r="F2016">
            <v>0</v>
          </cell>
          <cell r="G2016">
            <v>2.5034147930000001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</row>
        <row r="2017">
          <cell r="A2017" t="str">
            <v>TRIAE_CS42_2DS_TGACv1_178941_AA0602590.1</v>
          </cell>
          <cell r="B2017" t="str">
            <v>hydrolase protein, putative, expressed</v>
          </cell>
          <cell r="C2017" t="str">
            <v>alpha/beta-Hydrolases superfamily protein</v>
          </cell>
          <cell r="D2017">
            <v>0</v>
          </cell>
          <cell r="E2017">
            <v>0</v>
          </cell>
          <cell r="F2017">
            <v>0</v>
          </cell>
          <cell r="G2017">
            <v>2.5034147930000001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</row>
        <row r="2018">
          <cell r="A2018" t="str">
            <v>TRIAE_CS42_4AS_TGACv1_306691_AA1012090.1</v>
          </cell>
          <cell r="B2018" t="str">
            <v>hydrolase protein, putative, expressed</v>
          </cell>
          <cell r="C2018" t="str">
            <v>alpha/beta-Hydrolases superfamily protein</v>
          </cell>
          <cell r="D2018">
            <v>0</v>
          </cell>
          <cell r="E2018">
            <v>0</v>
          </cell>
          <cell r="F2018">
            <v>0</v>
          </cell>
          <cell r="G2018">
            <v>4.2745133040000001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</row>
        <row r="2019">
          <cell r="A2019" t="str">
            <v>TRIAE_CS42_U_TGACv1_640736_AA2071830.1</v>
          </cell>
          <cell r="B2019" t="str">
            <v>hydrolase protein, putative, expressed</v>
          </cell>
          <cell r="C2019" t="str">
            <v>alpha/beta-Hydrolases superfamily protein</v>
          </cell>
          <cell r="D2019">
            <v>0</v>
          </cell>
          <cell r="E2019">
            <v>0</v>
          </cell>
          <cell r="F2019">
            <v>0</v>
          </cell>
          <cell r="G2019">
            <v>4.2745133040000001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</row>
        <row r="2020">
          <cell r="A2020" t="str">
            <v>TRIAE_CS42_4DL_TGACv1_343323_AA1133240.1</v>
          </cell>
          <cell r="B2020" t="str">
            <v>hydrolase protein, putative, expressed</v>
          </cell>
          <cell r="C2020" t="str">
            <v>alpha/beta-Hydrolases superfamily protein</v>
          </cell>
          <cell r="D2020">
            <v>0</v>
          </cell>
          <cell r="E2020">
            <v>0</v>
          </cell>
          <cell r="F2020">
            <v>0</v>
          </cell>
          <cell r="G2020">
            <v>4.3587053569999998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</row>
        <row r="2021">
          <cell r="A2021" t="str">
            <v>TRIAE_CS42_2DL_TGACv1_160950_AA0555510.2</v>
          </cell>
          <cell r="B2021" t="str">
            <v>glycosyl transferase, group 1 domain containing protein, expressed</v>
          </cell>
          <cell r="C2021" t="str">
            <v>Alpha-1,3/1,6-mannosyltransferase ALG2</v>
          </cell>
          <cell r="D2021">
            <v>0</v>
          </cell>
          <cell r="E2021">
            <v>0</v>
          </cell>
          <cell r="F2021">
            <v>0</v>
          </cell>
          <cell r="G2021">
            <v>1.005934852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</row>
        <row r="2022">
          <cell r="A2022" t="str">
            <v>TRIAE_CS42_2AL_TGACv1_093168_AA0273890.1</v>
          </cell>
          <cell r="B2022" t="str">
            <v>glycosyl transferase, group 1 domain containing protein, expressed</v>
          </cell>
          <cell r="C2022" t="str">
            <v>Alpha-1,3/1,6-mannosyltransferase ALG2</v>
          </cell>
          <cell r="D2022">
            <v>0</v>
          </cell>
          <cell r="E2022">
            <v>0</v>
          </cell>
          <cell r="F2022">
            <v>0</v>
          </cell>
          <cell r="G2022">
            <v>1.1094711079999999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</row>
        <row r="2023">
          <cell r="A2023" t="str">
            <v>TRIAE_CS42_2BL_TGACv1_132277_AA0436460.1</v>
          </cell>
          <cell r="B2023" t="str">
            <v>glycosyl transferase, group 1 domain containing protein, expressed</v>
          </cell>
          <cell r="C2023" t="str">
            <v>Alpha-1,3/1,6-mannosyltransferase ALG2</v>
          </cell>
          <cell r="D2023">
            <v>0</v>
          </cell>
          <cell r="E2023">
            <v>0</v>
          </cell>
          <cell r="F2023">
            <v>0</v>
          </cell>
          <cell r="G2023">
            <v>1.1094711079999999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</row>
        <row r="2024">
          <cell r="A2024" t="str">
            <v>TRIAE_CS42_U_TGACv1_642256_AA2114390.1</v>
          </cell>
          <cell r="B2024" t="str">
            <v>alpha-1,4-glucan-protein synthase, putative, expressed</v>
          </cell>
          <cell r="C2024" t="str">
            <v>Alpha-1,4-glucan-protein synthase [UDP-forming]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-1.1889420040000001</v>
          </cell>
        </row>
        <row r="2025">
          <cell r="A2025" t="str">
            <v>TRIAE_CS42_2AS_TGACv1_113522_AA0357250.1</v>
          </cell>
          <cell r="B2025" t="str">
            <v>alpha-1,4-glucan-protein synthase, putative, expressed</v>
          </cell>
          <cell r="C2025" t="str">
            <v>Alpha-1,4-glucan-protein synthase [UDP-forming] 1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0</v>
          </cell>
          <cell r="J2025">
            <v>0</v>
          </cell>
          <cell r="K2025">
            <v>-1.489057549</v>
          </cell>
        </row>
        <row r="2026">
          <cell r="A2026" t="str">
            <v>TRIAE_CS42_2BS_TGACv1_147826_AA0487990.1</v>
          </cell>
          <cell r="B2026" t="str">
            <v>alpha-1,4-glucan-protein synthase, putative, expressed</v>
          </cell>
          <cell r="C2026" t="str">
            <v>Alpha-1,4-glucan-protein synthase [UDP-forming] 1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0</v>
          </cell>
          <cell r="J2026">
            <v>0</v>
          </cell>
          <cell r="K2026">
            <v>-1.489057549</v>
          </cell>
        </row>
        <row r="2027">
          <cell r="A2027" t="str">
            <v>TRIAE_CS42_2DS_TGACv1_180213_AA0610440.1</v>
          </cell>
          <cell r="B2027" t="str">
            <v>alpha-1,4-glucan-protein synthase, putative, expressed</v>
          </cell>
          <cell r="C2027" t="str">
            <v>Alpha-1,4-glucan-protein synthase [UDP-forming] 1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0</v>
          </cell>
          <cell r="J2027">
            <v>0</v>
          </cell>
          <cell r="K2027">
            <v>-1.489057549</v>
          </cell>
        </row>
        <row r="2028">
          <cell r="A2028" t="str">
            <v>TRIAE_CS42_5AL_TGACv1_374017_AA1187800.1</v>
          </cell>
          <cell r="B2028" t="str">
            <v>sialyltransferase family domain containing protein, expressed</v>
          </cell>
          <cell r="C2028" t="str">
            <v>Alpha-2,8-sialyltransferase 8B</v>
          </cell>
          <cell r="D2028">
            <v>0</v>
          </cell>
          <cell r="E2028">
            <v>0</v>
          </cell>
          <cell r="F2028">
            <v>0</v>
          </cell>
          <cell r="G2028">
            <v>0</v>
          </cell>
          <cell r="H2028">
            <v>0</v>
          </cell>
          <cell r="I2028">
            <v>0</v>
          </cell>
          <cell r="J2028">
            <v>0</v>
          </cell>
          <cell r="K2028">
            <v>-1.3805152919999999</v>
          </cell>
        </row>
        <row r="2029">
          <cell r="A2029" t="str">
            <v>TRIAE_CS42_5BL_TGACv1_404530_AA1303100.1</v>
          </cell>
          <cell r="B2029" t="str">
            <v>sialyltransferase family domain containing protein, expressed</v>
          </cell>
          <cell r="C2029" t="str">
            <v>Alpha-2,8-sialyltransferase 8B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-1.3805152919999999</v>
          </cell>
        </row>
        <row r="2030">
          <cell r="A2030" t="str">
            <v>TRIAE_CS42_3AL_TGACv1_194230_AA0629160.1</v>
          </cell>
          <cell r="B2030" t="str">
            <v>sialyltransferase family domain containing protein, expressed</v>
          </cell>
          <cell r="C2030" t="str">
            <v>Alpha-2,8-sialyltransferase 8B</v>
          </cell>
          <cell r="D2030">
            <v>0</v>
          </cell>
          <cell r="E2030">
            <v>0</v>
          </cell>
          <cell r="F2030">
            <v>0</v>
          </cell>
          <cell r="G2030">
            <v>-1.5418256779999999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</row>
        <row r="2031">
          <cell r="A2031" t="str">
            <v>TRIAE_CS42_3B_TGACv1_222593_AA0767480.1</v>
          </cell>
          <cell r="B2031" t="str">
            <v>sialyltransferase family domain containing protein, expressed</v>
          </cell>
          <cell r="C2031" t="str">
            <v>Alpha-2,8-sialyltransferase 8B</v>
          </cell>
          <cell r="D2031">
            <v>0</v>
          </cell>
          <cell r="E2031">
            <v>0</v>
          </cell>
          <cell r="F2031">
            <v>0</v>
          </cell>
          <cell r="G2031">
            <v>-1.5418256779999999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</row>
        <row r="2032">
          <cell r="A2032" t="str">
            <v>TRIAE_CS42_3DL_TGACv1_251587_AA0882790.1</v>
          </cell>
          <cell r="B2032" t="str">
            <v>sialyltransferase family domain containing protein, expressed</v>
          </cell>
          <cell r="C2032" t="str">
            <v>Alpha-2,8-sialyltransferase 8B</v>
          </cell>
          <cell r="D2032">
            <v>0</v>
          </cell>
          <cell r="E2032">
            <v>0</v>
          </cell>
          <cell r="F2032">
            <v>0</v>
          </cell>
          <cell r="G2032">
            <v>-1.4998064870000001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</row>
        <row r="2033">
          <cell r="A2033" t="str">
            <v>TRIAE_CS42_2BL_TGACv1_130139_AA0404860.1</v>
          </cell>
          <cell r="B2033" t="str">
            <v>KUN1 - Kunitz-type trypsin inhibitor precursor, expressed</v>
          </cell>
          <cell r="C2033" t="str">
            <v>Alpha-amylase/subtilisin inhibitor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-1.739560005</v>
          </cell>
          <cell r="J2033">
            <v>0</v>
          </cell>
          <cell r="K2033">
            <v>0</v>
          </cell>
        </row>
        <row r="2034">
          <cell r="A2034" t="str">
            <v>TRIAE_CS42_2AL_TGACv1_094854_AA0304080.1</v>
          </cell>
          <cell r="B2034" t="str">
            <v>KUN1 - Kunitz-type trypsin inhibitor precursor, expressed</v>
          </cell>
          <cell r="C2034" t="str">
            <v>Alpha-amylase/subtilisin inhibitor</v>
          </cell>
          <cell r="D2034">
            <v>0</v>
          </cell>
          <cell r="E2034">
            <v>0</v>
          </cell>
          <cell r="F2034">
            <v>0</v>
          </cell>
          <cell r="G2034">
            <v>0</v>
          </cell>
          <cell r="H2034">
            <v>0</v>
          </cell>
          <cell r="I2034">
            <v>-1.6640417830000001</v>
          </cell>
          <cell r="J2034">
            <v>0</v>
          </cell>
          <cell r="K2034">
            <v>0</v>
          </cell>
        </row>
        <row r="2035">
          <cell r="A2035" t="str">
            <v>TRIAE_CS42_U_TGACv1_640856_AA2077500.1</v>
          </cell>
          <cell r="B2035" t="str">
            <v>alpha-amylase precursor, putative, expressed</v>
          </cell>
          <cell r="C2035" t="str">
            <v>alpha-amylase-like</v>
          </cell>
          <cell r="D2035">
            <v>2.0515122209999999</v>
          </cell>
          <cell r="E2035">
            <v>2.5246987390000002</v>
          </cell>
          <cell r="F2035">
            <v>0</v>
          </cell>
          <cell r="G2035">
            <v>3.2565035010000001</v>
          </cell>
          <cell r="H2035">
            <v>0</v>
          </cell>
          <cell r="I2035">
            <v>0</v>
          </cell>
          <cell r="J2035">
            <v>0</v>
          </cell>
          <cell r="K2035">
            <v>1.7804813770000001</v>
          </cell>
        </row>
        <row r="2036">
          <cell r="A2036" t="str">
            <v>TRIAE_CS42_7DL_TGACv1_604323_AA1996870.1</v>
          </cell>
          <cell r="B2036" t="str">
            <v>alpha-amylase precursor, putative, expressed</v>
          </cell>
          <cell r="C2036" t="str">
            <v>alpha-amylase-like</v>
          </cell>
          <cell r="D2036">
            <v>2.0515122209999999</v>
          </cell>
          <cell r="E2036">
            <v>2.5246987390000002</v>
          </cell>
          <cell r="F2036">
            <v>0</v>
          </cell>
          <cell r="G2036">
            <v>3.165964475</v>
          </cell>
          <cell r="H2036">
            <v>0</v>
          </cell>
          <cell r="I2036">
            <v>0</v>
          </cell>
          <cell r="J2036">
            <v>0</v>
          </cell>
          <cell r="K2036">
            <v>2.1832646649999998</v>
          </cell>
        </row>
        <row r="2037">
          <cell r="A2037" t="str">
            <v>TRIAE_CS42_7DL_TGACv1_605316_AA2006020.1</v>
          </cell>
          <cell r="B2037" t="str">
            <v>alpha-amylase precursor, putative, expressed</v>
          </cell>
          <cell r="C2037" t="str">
            <v>alpha-amylase-like</v>
          </cell>
          <cell r="D2037">
            <v>2.0515122209999999</v>
          </cell>
          <cell r="E2037">
            <v>2.5246987390000002</v>
          </cell>
          <cell r="F2037">
            <v>0</v>
          </cell>
          <cell r="G2037">
            <v>3.2671682099999999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</row>
        <row r="2038">
          <cell r="A2038" t="str">
            <v>TRIAE_CS42_7BL_TGACv1_578096_AA1889420.1</v>
          </cell>
          <cell r="B2038" t="str">
            <v>alpha-amylase precursor, putative, expressed</v>
          </cell>
          <cell r="C2038" t="str">
            <v>alpha-amylase-like</v>
          </cell>
          <cell r="D2038">
            <v>2.1075728900000001</v>
          </cell>
          <cell r="E2038">
            <v>2.6223144289999998</v>
          </cell>
          <cell r="F2038">
            <v>0</v>
          </cell>
          <cell r="G2038">
            <v>3.250652675</v>
          </cell>
          <cell r="H2038">
            <v>0</v>
          </cell>
          <cell r="I2038">
            <v>0</v>
          </cell>
          <cell r="J2038">
            <v>0</v>
          </cell>
          <cell r="K2038">
            <v>1.836209279</v>
          </cell>
        </row>
        <row r="2039">
          <cell r="A2039" t="str">
            <v>TRIAE_CS42_7AL_TGACv1_556488_AA1764020.1</v>
          </cell>
          <cell r="B2039" t="str">
            <v>alpha-amylase precursor, putative, expressed</v>
          </cell>
          <cell r="C2039" t="str">
            <v>alpha-amylase-like</v>
          </cell>
          <cell r="D2039">
            <v>0</v>
          </cell>
          <cell r="E2039">
            <v>0</v>
          </cell>
          <cell r="F2039">
            <v>0</v>
          </cell>
          <cell r="G2039">
            <v>4.8130772750000004</v>
          </cell>
          <cell r="H2039">
            <v>0</v>
          </cell>
          <cell r="I2039">
            <v>0</v>
          </cell>
          <cell r="J2039">
            <v>0</v>
          </cell>
          <cell r="K2039">
            <v>2.0953199580000001</v>
          </cell>
        </row>
        <row r="2040">
          <cell r="A2040" t="str">
            <v>TRIAE_CS42_4DL_TGACv1_342898_AA1124880.1</v>
          </cell>
          <cell r="B2040" t="str">
            <v>alpha-amylase precursor, putative, expressed</v>
          </cell>
          <cell r="C2040" t="str">
            <v>alpha-amylase-like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7.7316921030000003</v>
          </cell>
        </row>
        <row r="2041">
          <cell r="A2041" t="str">
            <v>TRIAE_CS42_4BL_TGACv1_320442_AA1039390.1</v>
          </cell>
          <cell r="B2041" t="str">
            <v>alpha-amylase precursor, putative, expressed</v>
          </cell>
          <cell r="C2041" t="str">
            <v>alpha-amylase-like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7.7679274149999999</v>
          </cell>
        </row>
        <row r="2042">
          <cell r="A2042" t="str">
            <v>TRIAE_CS42_4BL_TGACv1_320972_AA1052820.1</v>
          </cell>
          <cell r="B2042" t="str">
            <v>alpha-amylase precursor, putative, expressed</v>
          </cell>
          <cell r="C2042" t="str">
            <v>alpha-amylase-like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7.889256424</v>
          </cell>
        </row>
        <row r="2043">
          <cell r="A2043" t="str">
            <v>TRIAE_CS42_3B_TGACv1_225871_AA0812500.1</v>
          </cell>
          <cell r="B2043" t="str">
            <v>alpha-amylase precursor, putative, expressed</v>
          </cell>
          <cell r="C2043" t="str">
            <v>alpha-amylase-like 3</v>
          </cell>
          <cell r="D2043">
            <v>1.2255878819999999</v>
          </cell>
          <cell r="E2043">
            <v>1.268564316</v>
          </cell>
          <cell r="F2043">
            <v>0</v>
          </cell>
          <cell r="G2043">
            <v>-1.077295793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</row>
        <row r="2044">
          <cell r="A2044" t="str">
            <v>TRIAE_CS42_3DL_TGACv1_250840_AA0873980.1</v>
          </cell>
          <cell r="B2044" t="str">
            <v>alpha-amylase precursor, putative, expressed</v>
          </cell>
          <cell r="C2044" t="str">
            <v>alpha-amylase-like 3</v>
          </cell>
          <cell r="D2044">
            <v>1.2255878819999999</v>
          </cell>
          <cell r="E2044">
            <v>1.268564316</v>
          </cell>
          <cell r="F2044">
            <v>0</v>
          </cell>
          <cell r="G2044">
            <v>-1.077295793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</row>
        <row r="2045">
          <cell r="A2045" t="str">
            <v>TRIAE_CS42_U_TGACv1_641772_AA2103910.1</v>
          </cell>
          <cell r="B2045" t="str">
            <v>alpha-amylase precursor, putative, expressed</v>
          </cell>
          <cell r="C2045" t="str">
            <v>alpha-amylase-like 3</v>
          </cell>
          <cell r="D2045">
            <v>1.2255878819999999</v>
          </cell>
          <cell r="E2045">
            <v>1.268564316</v>
          </cell>
          <cell r="F2045">
            <v>0</v>
          </cell>
          <cell r="G2045">
            <v>-1.077295793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</row>
        <row r="2046">
          <cell r="A2046" t="str">
            <v>TRIAE_CS42_6AL_TGACv1_474076_AA1534000.1</v>
          </cell>
          <cell r="B2046" t="str">
            <v>glycosyl hydrolase family protein 27, putative, expressed</v>
          </cell>
          <cell r="C2046" t="str">
            <v>alpha-galactosidase 1</v>
          </cell>
          <cell r="D2046">
            <v>-1.2811169039999999</v>
          </cell>
          <cell r="E2046">
            <v>1.775114069</v>
          </cell>
          <cell r="F2046">
            <v>0</v>
          </cell>
          <cell r="G2046">
            <v>2.6535323489999998</v>
          </cell>
          <cell r="H2046">
            <v>0</v>
          </cell>
          <cell r="I2046">
            <v>0</v>
          </cell>
          <cell r="J2046">
            <v>1.270512734</v>
          </cell>
          <cell r="K2046">
            <v>4.1846628260000003</v>
          </cell>
        </row>
        <row r="2047">
          <cell r="A2047" t="str">
            <v>TRIAE_CS42_6DL_TGACv1_527925_AA1709980.3</v>
          </cell>
          <cell r="B2047" t="str">
            <v>glycosyl hydrolase family protein 27, putative, expressed</v>
          </cell>
          <cell r="C2047" t="str">
            <v>alpha-galactosidase 1</v>
          </cell>
          <cell r="D2047">
            <v>-1.2811169039999999</v>
          </cell>
          <cell r="E2047">
            <v>0</v>
          </cell>
          <cell r="F2047">
            <v>0</v>
          </cell>
          <cell r="G2047">
            <v>2.53048048</v>
          </cell>
          <cell r="H2047">
            <v>0</v>
          </cell>
          <cell r="I2047">
            <v>0</v>
          </cell>
          <cell r="J2047">
            <v>1.2529416609999999</v>
          </cell>
          <cell r="K2047">
            <v>4.1663523329999999</v>
          </cell>
        </row>
        <row r="2048">
          <cell r="A2048" t="str">
            <v>TRIAE_CS42_6BL_TGACv1_499770_AA1591370.1</v>
          </cell>
          <cell r="B2048" t="str">
            <v>glycosyl hydrolase family protein 27, putative, expressed</v>
          </cell>
          <cell r="C2048" t="str">
            <v>alpha-galactosidase 1</v>
          </cell>
          <cell r="D2048">
            <v>-1.2573641579999999</v>
          </cell>
          <cell r="E2048">
            <v>1.8463486609999999</v>
          </cell>
          <cell r="F2048">
            <v>2.1913464810000001</v>
          </cell>
          <cell r="G2048">
            <v>2.664612655</v>
          </cell>
          <cell r="H2048">
            <v>0</v>
          </cell>
          <cell r="I2048">
            <v>0</v>
          </cell>
          <cell r="J2048">
            <v>1.247835507</v>
          </cell>
          <cell r="K2048">
            <v>4.178220703</v>
          </cell>
        </row>
        <row r="2049">
          <cell r="A2049" t="str">
            <v>TRIAE_CS42_6AS_TGACv1_487347_AA1570170.2</v>
          </cell>
          <cell r="B2049" t="str">
            <v>glycosyl hydrolase family protein 27, putative, expressed</v>
          </cell>
          <cell r="C2049" t="str">
            <v>alpha-galactosidase 1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  <cell r="K2049">
            <v>-1.503170575</v>
          </cell>
        </row>
        <row r="2050">
          <cell r="A2050" t="str">
            <v>TRIAE_CS42_1DL_TGACv1_063732_AA0230310.1</v>
          </cell>
          <cell r="B2050" t="str">
            <v>alpha-galactosidase precursor, putative, expressed</v>
          </cell>
          <cell r="C2050" t="str">
            <v>alpha-galactosidase 1</v>
          </cell>
          <cell r="D2050">
            <v>0</v>
          </cell>
          <cell r="E2050">
            <v>0</v>
          </cell>
          <cell r="F2050">
            <v>1.0327248200000001</v>
          </cell>
          <cell r="G2050">
            <v>0</v>
          </cell>
          <cell r="H2050">
            <v>0</v>
          </cell>
          <cell r="I2050">
            <v>0</v>
          </cell>
          <cell r="J2050">
            <v>0</v>
          </cell>
          <cell r="K2050">
            <v>3.0383849500000002</v>
          </cell>
        </row>
        <row r="2051">
          <cell r="A2051" t="str">
            <v>TRIAE_CS42_1BL_TGACv1_033598_AA0140580.1</v>
          </cell>
          <cell r="B2051" t="str">
            <v>alpha-galactosidase precursor, putative, expressed</v>
          </cell>
          <cell r="C2051" t="str">
            <v>alpha-galactosidase 1</v>
          </cell>
          <cell r="D2051">
            <v>0</v>
          </cell>
          <cell r="E2051">
            <v>0</v>
          </cell>
          <cell r="F2051">
            <v>1.0320314960000001</v>
          </cell>
          <cell r="G2051">
            <v>0</v>
          </cell>
          <cell r="H2051">
            <v>0</v>
          </cell>
          <cell r="I2051">
            <v>0</v>
          </cell>
          <cell r="J2051">
            <v>0</v>
          </cell>
          <cell r="K2051">
            <v>3.0557021550000001</v>
          </cell>
        </row>
        <row r="2052">
          <cell r="A2052" t="str">
            <v>TRIAE_CS42_1AL_TGACv1_001127_AA0025460.1</v>
          </cell>
          <cell r="B2052" t="str">
            <v>alpha-galactosidase precursor, putative, expressed</v>
          </cell>
          <cell r="C2052" t="str">
            <v>alpha-galactosidase 1</v>
          </cell>
          <cell r="D2052">
            <v>0</v>
          </cell>
          <cell r="E2052">
            <v>0</v>
          </cell>
          <cell r="F2052">
            <v>1.012067904</v>
          </cell>
          <cell r="G2052">
            <v>0</v>
          </cell>
          <cell r="H2052">
            <v>0</v>
          </cell>
          <cell r="I2052">
            <v>0</v>
          </cell>
          <cell r="J2052">
            <v>0</v>
          </cell>
          <cell r="K2052">
            <v>3.0901358330000002</v>
          </cell>
        </row>
        <row r="2053">
          <cell r="A2053" t="str">
            <v>TRIAE_CS42_1AL_TGACv1_000751_AA0018370.2</v>
          </cell>
          <cell r="B2053" t="str">
            <v>alpha-galactosidase precursor, putative, expressed</v>
          </cell>
          <cell r="C2053" t="str">
            <v>alpha-galactosidase 2</v>
          </cell>
          <cell r="D2053">
            <v>0</v>
          </cell>
          <cell r="E2053">
            <v>-1.0744861670000001</v>
          </cell>
          <cell r="F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</row>
        <row r="2054">
          <cell r="A2054" t="str">
            <v>TRIAE_CS42_1BL_TGACv1_031497_AA0115100.1</v>
          </cell>
          <cell r="B2054" t="str">
            <v>alpha-galactosidase precursor, putative, expressed</v>
          </cell>
          <cell r="C2054" t="str">
            <v>alpha-galactosidase 2</v>
          </cell>
          <cell r="D2054">
            <v>0</v>
          </cell>
          <cell r="E2054">
            <v>-1.0673757239999999</v>
          </cell>
          <cell r="F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</row>
        <row r="2055">
          <cell r="A2055" t="str">
            <v>TRIAE_CS42_1DL_TGACv1_061738_AA0202720.2</v>
          </cell>
          <cell r="B2055" t="str">
            <v>alpha-galactosidase precursor, putative, expressed</v>
          </cell>
          <cell r="C2055" t="str">
            <v>alpha-galactosidase 2</v>
          </cell>
          <cell r="D2055">
            <v>0</v>
          </cell>
          <cell r="E2055">
            <v>-1.0673757239999999</v>
          </cell>
          <cell r="F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</row>
        <row r="2056">
          <cell r="A2056" t="str">
            <v>TRIAE_CS42_6AL_TGACv1_474251_AA1534710.2</v>
          </cell>
          <cell r="B2056" t="str">
            <v>glycosyl hydrolase family protein 27, putative, expressed</v>
          </cell>
          <cell r="C2056" t="str">
            <v>alpha-galactosidase 2</v>
          </cell>
          <cell r="D2056">
            <v>0</v>
          </cell>
          <cell r="E2056">
            <v>1.346719945</v>
          </cell>
          <cell r="F2056">
            <v>0</v>
          </cell>
          <cell r="G2056">
            <v>2.173667945</v>
          </cell>
          <cell r="H2056">
            <v>0</v>
          </cell>
          <cell r="I2056">
            <v>0</v>
          </cell>
          <cell r="J2056">
            <v>0</v>
          </cell>
          <cell r="K2056">
            <v>1.0403142889999999</v>
          </cell>
        </row>
        <row r="2057">
          <cell r="A2057" t="str">
            <v>TRIAE_CS42_6BL_TGACv1_500124_AA1599550.2</v>
          </cell>
          <cell r="B2057" t="str">
            <v>glycosyl hydrolase family protein 27, putative, expressed</v>
          </cell>
          <cell r="C2057" t="str">
            <v>alpha-galactosidase 2</v>
          </cell>
          <cell r="D2057">
            <v>0</v>
          </cell>
          <cell r="E2057">
            <v>1.352476971</v>
          </cell>
          <cell r="F2057">
            <v>0</v>
          </cell>
          <cell r="G2057">
            <v>0</v>
          </cell>
          <cell r="H2057">
            <v>0</v>
          </cell>
          <cell r="I2057">
            <v>0</v>
          </cell>
          <cell r="J2057">
            <v>0</v>
          </cell>
          <cell r="K2057">
            <v>1.0371155169999999</v>
          </cell>
        </row>
        <row r="2058">
          <cell r="A2058" t="str">
            <v>TRIAE_CS42_5AL_TGACv1_374357_AA1197850.1</v>
          </cell>
          <cell r="B2058" t="str">
            <v>alpha-galactosidase precursor, putative, expressed</v>
          </cell>
          <cell r="C2058" t="str">
            <v>alpha-galactosidase 2</v>
          </cell>
          <cell r="D2058">
            <v>0</v>
          </cell>
          <cell r="E2058">
            <v>2.9846739360000001</v>
          </cell>
          <cell r="F2058">
            <v>0</v>
          </cell>
          <cell r="G2058">
            <v>0</v>
          </cell>
          <cell r="H2058">
            <v>0</v>
          </cell>
          <cell r="I2058">
            <v>0</v>
          </cell>
          <cell r="J2058">
            <v>0</v>
          </cell>
          <cell r="K2058">
            <v>1.218658703</v>
          </cell>
        </row>
        <row r="2059">
          <cell r="A2059" t="str">
            <v>TRIAE_CS42_5BL_TGACv1_406559_AA1347080.1</v>
          </cell>
          <cell r="B2059" t="str">
            <v>alpha-galactosidase precursor, putative, expressed</v>
          </cell>
          <cell r="C2059" t="str">
            <v>alpha-galactosidase 2</v>
          </cell>
          <cell r="D2059">
            <v>0</v>
          </cell>
          <cell r="E2059">
            <v>4.4246422350000003</v>
          </cell>
          <cell r="F2059">
            <v>0</v>
          </cell>
          <cell r="G2059">
            <v>1.811878927</v>
          </cell>
          <cell r="H2059">
            <v>0</v>
          </cell>
          <cell r="I2059">
            <v>0</v>
          </cell>
          <cell r="J2059">
            <v>0</v>
          </cell>
          <cell r="K2059">
            <v>1.509274308</v>
          </cell>
        </row>
        <row r="2060">
          <cell r="A2060" t="str">
            <v>TRIAE_CS42_6DL_TGACv1_528531_AA1714830.1</v>
          </cell>
          <cell r="B2060" t="str">
            <v>glycosyl hydrolase family protein 27, putative, expressed</v>
          </cell>
          <cell r="C2060" t="str">
            <v>alpha-galactosidase 2</v>
          </cell>
          <cell r="D2060">
            <v>0</v>
          </cell>
          <cell r="E2060">
            <v>0</v>
          </cell>
          <cell r="F2060">
            <v>1.1631825389999999</v>
          </cell>
          <cell r="G2060">
            <v>2.3515388129999999</v>
          </cell>
          <cell r="H2060">
            <v>0</v>
          </cell>
          <cell r="I2060">
            <v>0</v>
          </cell>
          <cell r="J2060">
            <v>0</v>
          </cell>
          <cell r="K2060">
            <v>1.0974586390000001</v>
          </cell>
        </row>
        <row r="2061">
          <cell r="A2061" t="str">
            <v>TRIAE_CS42_5DL_TGACv1_433338_AA1410050.1</v>
          </cell>
          <cell r="B2061" t="str">
            <v>alpha-galactosidase precursor, putative, expressed</v>
          </cell>
          <cell r="C2061" t="str">
            <v>alpha-galactosidase 2</v>
          </cell>
          <cell r="D2061">
            <v>0</v>
          </cell>
          <cell r="E2061">
            <v>0</v>
          </cell>
          <cell r="F2061">
            <v>0</v>
          </cell>
          <cell r="G2061">
            <v>1.324718778</v>
          </cell>
          <cell r="H2061">
            <v>0</v>
          </cell>
          <cell r="I2061">
            <v>0</v>
          </cell>
          <cell r="J2061">
            <v>0</v>
          </cell>
          <cell r="K2061">
            <v>1.3110989449999999</v>
          </cell>
        </row>
        <row r="2062">
          <cell r="A2062" t="str">
            <v>TRIAE_CS42_5DL_TGACv1_434071_AA1428360.1</v>
          </cell>
          <cell r="B2062" t="str">
            <v>alpha-glucan phosphorylast isozyme, putative, expressed</v>
          </cell>
          <cell r="C2062" t="str">
            <v>Alpha-glucan phosphorylase 1</v>
          </cell>
          <cell r="D2062">
            <v>0</v>
          </cell>
          <cell r="E2062">
            <v>0</v>
          </cell>
          <cell r="F2062">
            <v>0</v>
          </cell>
          <cell r="G2062">
            <v>-1.999220735</v>
          </cell>
          <cell r="H2062">
            <v>0</v>
          </cell>
          <cell r="I2062">
            <v>0</v>
          </cell>
          <cell r="J2062">
            <v>0</v>
          </cell>
          <cell r="K2062">
            <v>0</v>
          </cell>
        </row>
        <row r="2063">
          <cell r="A2063" t="str">
            <v>TRIAE_CS42_5AL_TGACv1_374430_AA1199980.1</v>
          </cell>
          <cell r="B2063" t="str">
            <v>alpha-glucan phosphorylast isozyme, putative, expressed</v>
          </cell>
          <cell r="C2063" t="str">
            <v>Alpha-glucan phosphorylase 1</v>
          </cell>
          <cell r="D2063">
            <v>0</v>
          </cell>
          <cell r="E2063">
            <v>0</v>
          </cell>
          <cell r="F2063">
            <v>0</v>
          </cell>
          <cell r="G2063">
            <v>-1.973150722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</row>
        <row r="2064">
          <cell r="A2064" t="str">
            <v>TRIAE_CS42_5BL_TGACv1_404418_AA1299180.1</v>
          </cell>
          <cell r="B2064" t="str">
            <v>alpha-glucan phosphorylast isozyme, putative, expressed</v>
          </cell>
          <cell r="C2064" t="str">
            <v>Alpha-glucan phosphorylase 1</v>
          </cell>
          <cell r="D2064">
            <v>0</v>
          </cell>
          <cell r="E2064">
            <v>0</v>
          </cell>
          <cell r="F2064">
            <v>0</v>
          </cell>
          <cell r="G2064">
            <v>-1.7869140290000001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</row>
        <row r="2065">
          <cell r="A2065" t="str">
            <v>TRIAE_CS42_3B_TGACv1_221954_AA0753850.1</v>
          </cell>
          <cell r="B2065" t="str">
            <v>alpha-glucan phosphorylast isozyme, putative, expressed</v>
          </cell>
          <cell r="C2065" t="str">
            <v>alpha-glucan phosphorylase 2</v>
          </cell>
          <cell r="D2065">
            <v>0</v>
          </cell>
          <cell r="E2065">
            <v>0</v>
          </cell>
          <cell r="F2065">
            <v>-1.312590221</v>
          </cell>
          <cell r="G2065">
            <v>-2.6259903320000002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</row>
        <row r="2066">
          <cell r="A2066" t="str">
            <v>TRIAE_CS42_3DL_TGACv1_249205_AA0841320.1</v>
          </cell>
          <cell r="B2066" t="str">
            <v>alpha-glucan phosphorylast isozyme, putative, expressed</v>
          </cell>
          <cell r="C2066" t="str">
            <v>alpha-glucan phosphorylase 2</v>
          </cell>
          <cell r="D2066">
            <v>0</v>
          </cell>
          <cell r="E2066">
            <v>0</v>
          </cell>
          <cell r="F2066">
            <v>-1.2884264700000001</v>
          </cell>
          <cell r="G2066">
            <v>-2.6337281699999999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</row>
        <row r="2067">
          <cell r="A2067" t="str">
            <v>TRIAE_CS42_3AL_TGACv1_193596_AA0614380.1</v>
          </cell>
          <cell r="B2067" t="str">
            <v>alpha-glucan phosphorylast isozyme, putative, expressed</v>
          </cell>
          <cell r="C2067" t="str">
            <v>alpha-glucan phosphorylase 2</v>
          </cell>
          <cell r="D2067">
            <v>0</v>
          </cell>
          <cell r="E2067">
            <v>0</v>
          </cell>
          <cell r="F2067">
            <v>-1.287738863</v>
          </cell>
          <cell r="G2067">
            <v>-2.631390621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</row>
        <row r="2068">
          <cell r="A2068" t="str">
            <v>TRIAE_CS42_3AL_TGACv1_195488_AA0650140.1</v>
          </cell>
          <cell r="B2068" t="str">
            <v>alpha-glucan phosphorylast isozyme, putative, expressed</v>
          </cell>
          <cell r="C2068" t="str">
            <v>alpha-glucan phosphorylase 2</v>
          </cell>
          <cell r="D2068">
            <v>0</v>
          </cell>
          <cell r="E2068">
            <v>0</v>
          </cell>
          <cell r="F2068">
            <v>-1.2552904229999999</v>
          </cell>
          <cell r="G2068">
            <v>-2.5936378659999999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</row>
        <row r="2069">
          <cell r="A2069" t="str">
            <v>TRIAE_CS42_7BS_TGACv1_593543_AA1952430.1</v>
          </cell>
          <cell r="B2069" t="str">
            <v>alpha-glucan water dikinase, chloroplast precursor, putative, expressed</v>
          </cell>
          <cell r="C2069" t="str">
            <v>Alpha-glucan water dikinase 2</v>
          </cell>
          <cell r="D2069">
            <v>0</v>
          </cell>
          <cell r="E2069">
            <v>0</v>
          </cell>
          <cell r="F2069">
            <v>-1.0425284640000001</v>
          </cell>
          <cell r="G2069">
            <v>-1.3596802610000001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</row>
        <row r="2070">
          <cell r="A2070" t="str">
            <v>TRIAE_CS42_7AS_TGACv1_571064_AA1844080.1</v>
          </cell>
          <cell r="B2070" t="str">
            <v>alpha-glucan water dikinase, chloroplast precursor, putative, expressed</v>
          </cell>
          <cell r="C2070" t="str">
            <v>Alpha-glucan water dikinase 2</v>
          </cell>
          <cell r="D2070">
            <v>0</v>
          </cell>
          <cell r="E2070">
            <v>0</v>
          </cell>
          <cell r="F2070">
            <v>-1.0277633559999999</v>
          </cell>
          <cell r="G2070">
            <v>-1.344925723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</row>
        <row r="2071">
          <cell r="A2071" t="str">
            <v>TRIAE_CS42_7DS_TGACv1_622587_AA2042240.1</v>
          </cell>
          <cell r="B2071" t="str">
            <v>alpha-glucan water dikinase, chloroplast precursor, putative, expressed</v>
          </cell>
          <cell r="C2071" t="str">
            <v>Alpha-glucan water dikinase 2</v>
          </cell>
          <cell r="D2071">
            <v>0</v>
          </cell>
          <cell r="E2071">
            <v>0</v>
          </cell>
          <cell r="F2071">
            <v>0</v>
          </cell>
          <cell r="G2071">
            <v>-1.287661902</v>
          </cell>
          <cell r="H2071">
            <v>0</v>
          </cell>
          <cell r="I2071">
            <v>0</v>
          </cell>
          <cell r="J2071">
            <v>0</v>
          </cell>
          <cell r="K2071">
            <v>0</v>
          </cell>
        </row>
        <row r="2072">
          <cell r="A2072" t="str">
            <v>TRIAE_CS42_7BL_TGACv1_576780_AA1854790.3</v>
          </cell>
          <cell r="B2072" t="str">
            <v>glycosyl hydrolase, family 31, putative, expressed</v>
          </cell>
          <cell r="C2072" t="str">
            <v>Alpha-glucosidase</v>
          </cell>
          <cell r="D2072">
            <v>-1.700432792</v>
          </cell>
          <cell r="E2072">
            <v>-1.293976413</v>
          </cell>
          <cell r="F2072">
            <v>0</v>
          </cell>
          <cell r="G2072">
            <v>0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</row>
        <row r="2073">
          <cell r="A2073" t="str">
            <v>TRIAE_CS42_7AL_TGACv1_557364_AA1780390.2</v>
          </cell>
          <cell r="B2073" t="str">
            <v>glycosyl hydrolase, family 31, putative, expressed</v>
          </cell>
          <cell r="C2073" t="str">
            <v>Alpha-glucosidase</v>
          </cell>
          <cell r="D2073">
            <v>-1.693727641</v>
          </cell>
          <cell r="E2073">
            <v>-1.2873042269999999</v>
          </cell>
          <cell r="F2073">
            <v>0</v>
          </cell>
          <cell r="G2073">
            <v>0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</row>
        <row r="2074">
          <cell r="A2074" t="str">
            <v>TRIAE_CS42_7DL_TGACv1_603581_AA1985920.2</v>
          </cell>
          <cell r="B2074" t="str">
            <v>glycosyl hydrolase, family 31, putative, expressed</v>
          </cell>
          <cell r="C2074" t="str">
            <v>Alpha-glucosidase</v>
          </cell>
          <cell r="D2074">
            <v>0</v>
          </cell>
          <cell r="E2074">
            <v>-1.1634729850000001</v>
          </cell>
          <cell r="F2074">
            <v>0</v>
          </cell>
          <cell r="G2074">
            <v>0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</row>
        <row r="2075">
          <cell r="A2075" t="str">
            <v>TRIAE_CS42_3AS_TGACv1_211070_AA0684580.1</v>
          </cell>
          <cell r="B2075" t="str">
            <v>glycosyl hydrolase, family 31, putative, expressed</v>
          </cell>
          <cell r="C2075" t="str">
            <v>Alpha-glucosidase</v>
          </cell>
          <cell r="D2075">
            <v>0</v>
          </cell>
          <cell r="E2075">
            <v>-1.0870543539999999</v>
          </cell>
          <cell r="F2075">
            <v>0</v>
          </cell>
          <cell r="G2075">
            <v>-1.62210963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</row>
        <row r="2076">
          <cell r="A2076" t="str">
            <v>TRIAE_CS42_3B_TGACv1_223385_AA0781390.1</v>
          </cell>
          <cell r="B2076" t="str">
            <v>glycosyl hydrolase, family 31, putative, expressed</v>
          </cell>
          <cell r="C2076" t="str">
            <v>Alpha-glucosidase</v>
          </cell>
          <cell r="D2076">
            <v>0</v>
          </cell>
          <cell r="E2076">
            <v>-1.0186369260000001</v>
          </cell>
          <cell r="F2076">
            <v>0</v>
          </cell>
          <cell r="G2076">
            <v>-1.6277851569999999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</row>
        <row r="2077">
          <cell r="A2077" t="str">
            <v>TRIAE_CS42_3DS_TGACv1_272083_AA0914320.1</v>
          </cell>
          <cell r="B2077" t="str">
            <v>glycosyl hydrolase, family 31, putative, expressed</v>
          </cell>
          <cell r="C2077" t="str">
            <v>Alpha-glucosidase</v>
          </cell>
          <cell r="D2077">
            <v>0</v>
          </cell>
          <cell r="E2077">
            <v>0</v>
          </cell>
          <cell r="F2077">
            <v>0</v>
          </cell>
          <cell r="G2077">
            <v>-1.631780335</v>
          </cell>
          <cell r="H2077">
            <v>0</v>
          </cell>
          <cell r="I2077">
            <v>0</v>
          </cell>
          <cell r="J2077">
            <v>0</v>
          </cell>
          <cell r="K2077">
            <v>0</v>
          </cell>
        </row>
        <row r="2078">
          <cell r="A2078" t="str">
            <v>TRIAE_CS42_1AL_TGACv1_003882_AA0051830.1</v>
          </cell>
          <cell r="B2078" t="str">
            <v>glycosyl hydrolase, family 31, putative, expressed</v>
          </cell>
          <cell r="C2078" t="str">
            <v>Alpha-glucosidase 2</v>
          </cell>
          <cell r="D2078">
            <v>0</v>
          </cell>
          <cell r="E2078">
            <v>1.7136459449999999</v>
          </cell>
          <cell r="F2078">
            <v>0</v>
          </cell>
          <cell r="G2078">
            <v>0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</row>
        <row r="2079">
          <cell r="A2079" t="str">
            <v>TRIAE_CS42_7AS_TGACv1_569316_AA1813260.1</v>
          </cell>
          <cell r="B2079" t="str">
            <v>oxidoreductase, 2OG-Fe oxygenase family protein, putative, expressed</v>
          </cell>
          <cell r="C2079" t="str">
            <v>Alpha-ketoglutarate-dependent dioxygenase alkB homolog 3</v>
          </cell>
          <cell r="D2079">
            <v>-2.4900678699999998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</row>
        <row r="2080">
          <cell r="A2080" t="str">
            <v>TRIAE_CS42_7BS_TGACv1_591821_AA1922650.1</v>
          </cell>
          <cell r="B2080" t="str">
            <v>oxidoreductase, 2OG-Fe oxygenase family protein, putative, expressed</v>
          </cell>
          <cell r="C2080" t="str">
            <v>Alpha-ketoglutarate-dependent dioxygenase alkB homolog 3</v>
          </cell>
          <cell r="D2080">
            <v>-2.4900678699999998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</row>
        <row r="2081">
          <cell r="A2081" t="str">
            <v>TRIAE_CS42_7DS_TGACv1_622262_AA2036700.1</v>
          </cell>
          <cell r="B2081" t="str">
            <v>oxidoreductase, 2OG-Fe oxygenase family protein, putative, expressed</v>
          </cell>
          <cell r="C2081" t="str">
            <v>Alpha-ketoglutarate-dependent dioxygenase alkB homolog 3</v>
          </cell>
          <cell r="D2081">
            <v>-2.4900678699999998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</row>
        <row r="2082">
          <cell r="A2082" t="str">
            <v>TRIAE_CS42_4BL_TGACv1_321302_AA1058630.1</v>
          </cell>
          <cell r="B2082" t="str">
            <v>alpha-N-arabinofuranosidase A, putative, expressed</v>
          </cell>
          <cell r="C2082" t="str">
            <v>alpha-L-arabinofuranosidase 1</v>
          </cell>
          <cell r="D2082">
            <v>1.0462972479999999</v>
          </cell>
          <cell r="E2082">
            <v>0</v>
          </cell>
          <cell r="F2082">
            <v>0</v>
          </cell>
          <cell r="G2082">
            <v>1.2027530209999999</v>
          </cell>
          <cell r="H2082">
            <v>0</v>
          </cell>
          <cell r="I2082">
            <v>0</v>
          </cell>
          <cell r="J2082">
            <v>0</v>
          </cell>
          <cell r="K2082">
            <v>1.360330195</v>
          </cell>
        </row>
        <row r="2083">
          <cell r="A2083" t="str">
            <v>TRIAE_CS42_4DL_TGACv1_343299_AA1132900.2</v>
          </cell>
          <cell r="B2083" t="str">
            <v>alpha-N-arabinofuranosidase A, putative, expressed</v>
          </cell>
          <cell r="C2083" t="str">
            <v>alpha-L-arabinofuranosidase 1</v>
          </cell>
          <cell r="D2083">
            <v>1.0462972479999999</v>
          </cell>
          <cell r="E2083">
            <v>0</v>
          </cell>
          <cell r="F2083">
            <v>0</v>
          </cell>
          <cell r="G2083">
            <v>1.2027530209999999</v>
          </cell>
          <cell r="H2083">
            <v>0</v>
          </cell>
          <cell r="I2083">
            <v>0</v>
          </cell>
          <cell r="J2083">
            <v>0</v>
          </cell>
          <cell r="K2083">
            <v>1.360330195</v>
          </cell>
        </row>
        <row r="2084">
          <cell r="A2084" t="str">
            <v>TRIAE_CS42_4AL_TGACv1_290316_AA0983990.2</v>
          </cell>
          <cell r="B2084" t="str">
            <v>alpha-N-arabinofuranosidase A, putative, expressed</v>
          </cell>
          <cell r="C2084" t="str">
            <v>alpha-L-arabinofuranosidase 1</v>
          </cell>
          <cell r="D2084">
            <v>0</v>
          </cell>
          <cell r="E2084">
            <v>0</v>
          </cell>
          <cell r="F2084">
            <v>1.0615597059999999</v>
          </cell>
          <cell r="G2084">
            <v>0</v>
          </cell>
          <cell r="H2084">
            <v>0</v>
          </cell>
          <cell r="I2084">
            <v>1.005085988</v>
          </cell>
          <cell r="J2084">
            <v>0</v>
          </cell>
          <cell r="K2084">
            <v>1.5363250770000001</v>
          </cell>
        </row>
        <row r="2085">
          <cell r="A2085" t="str">
            <v>TRIAE_CS42_4BS_TGACv1_329981_AA1105270.1</v>
          </cell>
          <cell r="B2085" t="str">
            <v>alpha-N-arabinofuranosidase A, putative, expressed</v>
          </cell>
          <cell r="C2085" t="str">
            <v>alpha-L-arabinofuranosidase 1</v>
          </cell>
          <cell r="D2085">
            <v>0</v>
          </cell>
          <cell r="E2085">
            <v>0</v>
          </cell>
          <cell r="F2085">
            <v>1.0615597059999999</v>
          </cell>
          <cell r="G2085">
            <v>0</v>
          </cell>
          <cell r="H2085">
            <v>0</v>
          </cell>
          <cell r="I2085">
            <v>1.005085988</v>
          </cell>
          <cell r="J2085">
            <v>0</v>
          </cell>
          <cell r="K2085">
            <v>1.5363250770000001</v>
          </cell>
        </row>
        <row r="2086">
          <cell r="A2086" t="str">
            <v>TRIAE_CS42_2AS_TGACv1_114058_AA0363700.1</v>
          </cell>
          <cell r="B2086" t="str">
            <v>alpha-N-arabinofuranosidase A, putative, expressed</v>
          </cell>
          <cell r="C2086" t="str">
            <v>alpha-L-arabinofuranosidase 1</v>
          </cell>
          <cell r="D2086">
            <v>0</v>
          </cell>
          <cell r="E2086">
            <v>0</v>
          </cell>
          <cell r="F2086">
            <v>0</v>
          </cell>
          <cell r="G2086">
            <v>1.3744517709999999</v>
          </cell>
          <cell r="H2086">
            <v>0</v>
          </cell>
          <cell r="I2086">
            <v>0</v>
          </cell>
          <cell r="J2086">
            <v>0</v>
          </cell>
          <cell r="K2086">
            <v>1.329132258</v>
          </cell>
        </row>
        <row r="2087">
          <cell r="A2087" t="str">
            <v>TRIAE_CS42_2BS_TGACv1_147295_AA0481320.1</v>
          </cell>
          <cell r="B2087" t="str">
            <v>alpha-N-arabinofuranosidase A, putative, expressed</v>
          </cell>
          <cell r="C2087" t="str">
            <v>alpha-L-arabinofuranosidase 1</v>
          </cell>
          <cell r="D2087">
            <v>0</v>
          </cell>
          <cell r="E2087">
            <v>0</v>
          </cell>
          <cell r="F2087">
            <v>0</v>
          </cell>
          <cell r="G2087">
            <v>1.3744517709999999</v>
          </cell>
          <cell r="H2087">
            <v>0</v>
          </cell>
          <cell r="I2087">
            <v>0</v>
          </cell>
          <cell r="J2087">
            <v>0</v>
          </cell>
          <cell r="K2087">
            <v>1.329132258</v>
          </cell>
        </row>
        <row r="2088">
          <cell r="A2088" t="str">
            <v>TRIAE_CS42_2DS_TGACv1_178846_AA0601710.1</v>
          </cell>
          <cell r="B2088" t="str">
            <v>alpha-N-arabinofuranosidase A, putative, expressed</v>
          </cell>
          <cell r="C2088" t="str">
            <v>alpha-L-arabinofuranosidase 1</v>
          </cell>
          <cell r="D2088">
            <v>0</v>
          </cell>
          <cell r="E2088">
            <v>0</v>
          </cell>
          <cell r="F2088">
            <v>0</v>
          </cell>
          <cell r="G2088">
            <v>1.3744517709999999</v>
          </cell>
          <cell r="H2088">
            <v>0</v>
          </cell>
          <cell r="I2088">
            <v>0</v>
          </cell>
          <cell r="J2088">
            <v>0</v>
          </cell>
          <cell r="K2088">
            <v>1.329132258</v>
          </cell>
        </row>
        <row r="2089">
          <cell r="A2089" t="str">
            <v>TRIAE_CS42_5AL_TGACv1_375855_AA1228080.1</v>
          </cell>
          <cell r="B2089" t="str">
            <v>alpha-N-arabinofuranosidase A, putative, expressed</v>
          </cell>
          <cell r="C2089" t="str">
            <v>alpha-L-arabinofuranosidase 1</v>
          </cell>
          <cell r="D2089">
            <v>0</v>
          </cell>
          <cell r="E2089">
            <v>0</v>
          </cell>
          <cell r="F2089">
            <v>0</v>
          </cell>
          <cell r="G2089">
            <v>1.42307128</v>
          </cell>
          <cell r="H2089">
            <v>0</v>
          </cell>
          <cell r="I2089">
            <v>0</v>
          </cell>
          <cell r="J2089">
            <v>0</v>
          </cell>
          <cell r="K2089">
            <v>1.3461860320000001</v>
          </cell>
        </row>
        <row r="2090">
          <cell r="A2090" t="str">
            <v>TRIAE_CS42_5BL_TGACv1_405606_AA1331290.1</v>
          </cell>
          <cell r="B2090" t="str">
            <v>alpha-N-arabinofuranosidase A, putative, expressed</v>
          </cell>
          <cell r="C2090" t="str">
            <v>alpha-L-arabinofuranosidase 1</v>
          </cell>
          <cell r="D2090">
            <v>0</v>
          </cell>
          <cell r="E2090">
            <v>0</v>
          </cell>
          <cell r="F2090">
            <v>0</v>
          </cell>
          <cell r="G2090">
            <v>1.42307128</v>
          </cell>
          <cell r="H2090">
            <v>0</v>
          </cell>
          <cell r="I2090">
            <v>0</v>
          </cell>
          <cell r="J2090">
            <v>0</v>
          </cell>
          <cell r="K2090">
            <v>1.3461860320000001</v>
          </cell>
        </row>
        <row r="2091">
          <cell r="A2091" t="str">
            <v>TRIAE_CS42_5DL_TGACv1_433468_AA1413850.1</v>
          </cell>
          <cell r="B2091" t="str">
            <v>alpha-N-arabinofuranosidase A, putative, expressed</v>
          </cell>
          <cell r="C2091" t="str">
            <v>alpha-L-arabinofuranosidase 1</v>
          </cell>
          <cell r="D2091">
            <v>0</v>
          </cell>
          <cell r="E2091">
            <v>0</v>
          </cell>
          <cell r="F2091">
            <v>0</v>
          </cell>
          <cell r="G2091">
            <v>1.42307128</v>
          </cell>
          <cell r="H2091">
            <v>0</v>
          </cell>
          <cell r="I2091">
            <v>0</v>
          </cell>
          <cell r="J2091">
            <v>0</v>
          </cell>
          <cell r="K2091">
            <v>1.3461860320000001</v>
          </cell>
        </row>
        <row r="2092">
          <cell r="A2092" t="str">
            <v>TRIAE_CS42_4DS_TGACv1_362440_AA1179780.2</v>
          </cell>
          <cell r="B2092" t="str">
            <v>alpha-N-arabinofuranosidase A, putative, expressed</v>
          </cell>
          <cell r="C2092" t="str">
            <v>alpha-L-arabinofuranosidase 1</v>
          </cell>
          <cell r="D2092">
            <v>0</v>
          </cell>
          <cell r="E2092">
            <v>0</v>
          </cell>
          <cell r="F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0</v>
          </cell>
          <cell r="K2092">
            <v>1.5363250770000001</v>
          </cell>
        </row>
        <row r="2093">
          <cell r="A2093" t="str">
            <v>TRIAE_CS42_5BL_TGACv1_405071_AA1319360.1</v>
          </cell>
          <cell r="B2093" t="str">
            <v>glycosyl hydrolase family 29, putative, expressed</v>
          </cell>
          <cell r="C2093" t="str">
            <v>alpha-L-fucosidase 1</v>
          </cell>
          <cell r="D2093">
            <v>0</v>
          </cell>
          <cell r="E2093">
            <v>-1.826834807</v>
          </cell>
          <cell r="F2093">
            <v>0</v>
          </cell>
          <cell r="G2093">
            <v>-3.9708428520000001</v>
          </cell>
          <cell r="H2093">
            <v>0</v>
          </cell>
          <cell r="I2093">
            <v>0</v>
          </cell>
          <cell r="J2093">
            <v>0</v>
          </cell>
          <cell r="K2093">
            <v>0</v>
          </cell>
        </row>
        <row r="2094">
          <cell r="A2094" t="str">
            <v>TRIAE_CS42_5DL_TGACv1_433452_AA1413510.1</v>
          </cell>
          <cell r="B2094" t="str">
            <v>glycosyl hydrolase family 29, putative, expressed</v>
          </cell>
          <cell r="C2094" t="str">
            <v>alpha-L-fucosidase 1</v>
          </cell>
          <cell r="D2094">
            <v>0</v>
          </cell>
          <cell r="E2094">
            <v>-1.826834807</v>
          </cell>
          <cell r="F2094">
            <v>0</v>
          </cell>
          <cell r="G2094">
            <v>-3.9708428520000001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</row>
        <row r="2095">
          <cell r="A2095" t="str">
            <v>TRIAE_CS42_5AL_TGACv1_376571_AA1238600.1</v>
          </cell>
          <cell r="B2095" t="str">
            <v>glycosyl hydrolase family 29, putative, expressed</v>
          </cell>
          <cell r="C2095" t="str">
            <v>alpha-L-fucosidase 1</v>
          </cell>
          <cell r="D2095">
            <v>0</v>
          </cell>
          <cell r="E2095">
            <v>-1.735065273</v>
          </cell>
          <cell r="F2095">
            <v>0</v>
          </cell>
          <cell r="G2095">
            <v>-3.8253932549999998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</row>
        <row r="2096">
          <cell r="A2096" t="str">
            <v>TRIAE_CS42_5AL_TGACv1_376571_AA1238580.1</v>
          </cell>
          <cell r="B2096" t="str">
            <v>glycosyl hydrolase family 29, putative, expressed</v>
          </cell>
          <cell r="C2096" t="str">
            <v>alpha-L-fucosidase 1</v>
          </cell>
          <cell r="D2096">
            <v>0</v>
          </cell>
          <cell r="E2096">
            <v>0</v>
          </cell>
          <cell r="F2096">
            <v>0</v>
          </cell>
          <cell r="G2096">
            <v>-1.437475601</v>
          </cell>
          <cell r="H2096">
            <v>0</v>
          </cell>
          <cell r="I2096">
            <v>0</v>
          </cell>
          <cell r="J2096">
            <v>0</v>
          </cell>
          <cell r="K2096">
            <v>0</v>
          </cell>
        </row>
        <row r="2097">
          <cell r="A2097" t="str">
            <v>TRIAE_CS42_5BL_TGACv1_406068_AA1340190.1</v>
          </cell>
          <cell r="B2097" t="str">
            <v>glycosyl hydrolase family 29, putative, expressed</v>
          </cell>
          <cell r="C2097" t="str">
            <v>alpha-L-fucosidase 1</v>
          </cell>
          <cell r="D2097">
            <v>0</v>
          </cell>
          <cell r="E2097">
            <v>0</v>
          </cell>
          <cell r="F2097">
            <v>0</v>
          </cell>
          <cell r="G2097">
            <v>-1.437475601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</row>
        <row r="2098">
          <cell r="A2098" t="str">
            <v>TRIAE_CS42_4BL_TGACv1_322101_AA1068600.1</v>
          </cell>
          <cell r="B2098" t="str">
            <v>alpha-1,2-fucosidase, putative, expressed</v>
          </cell>
          <cell r="C2098" t="str">
            <v>Alpha-L-fucosidase 2</v>
          </cell>
          <cell r="D2098">
            <v>1.786340053</v>
          </cell>
          <cell r="E2098">
            <v>1.5989352729999999</v>
          </cell>
          <cell r="F2098">
            <v>0</v>
          </cell>
          <cell r="G2098">
            <v>0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</row>
        <row r="2099">
          <cell r="A2099" t="str">
            <v>TRIAE_CS42_7BL_TGACv1_578009_AA1887810.1</v>
          </cell>
          <cell r="B2099" t="str">
            <v>alpha-1,2-fucosidase, putative, expressed</v>
          </cell>
          <cell r="C2099" t="str">
            <v>Alpha-L-fucosidase 2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H2099">
            <v>0</v>
          </cell>
          <cell r="I2099">
            <v>0</v>
          </cell>
          <cell r="J2099">
            <v>0</v>
          </cell>
          <cell r="K2099">
            <v>2.2123359580000002</v>
          </cell>
        </row>
        <row r="2100">
          <cell r="A2100" t="str">
            <v>TRIAE_CS42_7BL_TGACv1_578009_AA1887850.1</v>
          </cell>
          <cell r="B2100" t="str">
            <v>alpha-1,2-fucosidase, putative, expressed</v>
          </cell>
          <cell r="C2100" t="str">
            <v>Alpha-L-fucosidase 2</v>
          </cell>
          <cell r="D2100">
            <v>0</v>
          </cell>
          <cell r="E2100">
            <v>0</v>
          </cell>
          <cell r="F2100">
            <v>0</v>
          </cell>
          <cell r="G2100">
            <v>2.605744734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</row>
        <row r="2101">
          <cell r="A2101" t="str">
            <v>TRIAE_CS42_7DL_TGACv1_603274_AA1979760.1</v>
          </cell>
          <cell r="B2101" t="str">
            <v>alpha-1,2-fucosidase, putative, expressed</v>
          </cell>
          <cell r="C2101" t="str">
            <v>Alpha-L-fucosidase 2</v>
          </cell>
          <cell r="D2101">
            <v>0</v>
          </cell>
          <cell r="E2101">
            <v>0</v>
          </cell>
          <cell r="F2101">
            <v>0</v>
          </cell>
          <cell r="G2101">
            <v>2.7753395140000001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</row>
        <row r="2102">
          <cell r="A2102" t="str">
            <v>TRIAE_CS42_5BL_TGACv1_404238_AA1291830.1</v>
          </cell>
          <cell r="B2102" t="str">
            <v>N-rich protein, putative, expressed</v>
          </cell>
          <cell r="C2102" t="str">
            <v>Alpha-mannosidase</v>
          </cell>
          <cell r="D2102">
            <v>1.8375651129999999</v>
          </cell>
          <cell r="E2102">
            <v>2.3287951659999999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</row>
        <row r="2103">
          <cell r="A2103" t="str">
            <v>TRIAE_CS42_3DL_TGACv1_249708_AA0855010.1</v>
          </cell>
          <cell r="B2103" t="str">
            <v>chloroplast outer envelope 24 kD protein, putative, expressed</v>
          </cell>
          <cell r="C2103" t="str">
            <v>Alpha-N-acetylglucosaminidase</v>
          </cell>
          <cell r="D2103">
            <v>0</v>
          </cell>
          <cell r="E2103">
            <v>-1.3465938980000001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</row>
        <row r="2104">
          <cell r="A2104" t="str">
            <v>TRIAE_CS42_2BL_TGACv1_130682_AA0416020.1</v>
          </cell>
          <cell r="B2104" t="str">
            <v>stem-specific protein TSJT1, putative, expressed</v>
          </cell>
          <cell r="C2104" t="str">
            <v>Aluminium induced protein with YGL and LRDR motifs</v>
          </cell>
          <cell r="D2104">
            <v>-1.734174511</v>
          </cell>
          <cell r="E2104">
            <v>0</v>
          </cell>
          <cell r="F2104">
            <v>3.1069315209999999</v>
          </cell>
          <cell r="G2104">
            <v>3.645218329</v>
          </cell>
          <cell r="H2104">
            <v>0</v>
          </cell>
          <cell r="I2104">
            <v>1.2399937029999999</v>
          </cell>
          <cell r="J2104">
            <v>1.2770450659999999</v>
          </cell>
          <cell r="K2104">
            <v>2.7691904109999999</v>
          </cell>
        </row>
        <row r="2105">
          <cell r="A2105" t="str">
            <v>TRIAE_CS42_2DL_TGACv1_158113_AA0509590.1</v>
          </cell>
          <cell r="B2105" t="str">
            <v>stem-specific protein TSJT1, putative, expressed</v>
          </cell>
          <cell r="C2105" t="str">
            <v>Aluminium induced protein with YGL and LRDR motifs</v>
          </cell>
          <cell r="D2105">
            <v>-1.734174511</v>
          </cell>
          <cell r="E2105">
            <v>0</v>
          </cell>
          <cell r="F2105">
            <v>3.1069315209999999</v>
          </cell>
          <cell r="G2105">
            <v>3.645218329</v>
          </cell>
          <cell r="H2105">
            <v>0</v>
          </cell>
          <cell r="I2105">
            <v>1.2399937029999999</v>
          </cell>
          <cell r="J2105">
            <v>1.2770450659999999</v>
          </cell>
          <cell r="K2105">
            <v>2.7691904109999999</v>
          </cell>
        </row>
        <row r="2106">
          <cell r="A2106" t="str">
            <v>TRIAE_CS42_U_TGACv1_642235_AA2113930.1</v>
          </cell>
          <cell r="B2106" t="str">
            <v>stem-specific protein TSJT1, putative, expressed</v>
          </cell>
          <cell r="C2106" t="str">
            <v>Aluminium induced protein with YGL and LRDR motifs</v>
          </cell>
          <cell r="D2106">
            <v>0</v>
          </cell>
          <cell r="E2106">
            <v>0</v>
          </cell>
          <cell r="F2106">
            <v>0</v>
          </cell>
          <cell r="G2106">
            <v>3.645218329</v>
          </cell>
          <cell r="H2106">
            <v>0</v>
          </cell>
          <cell r="I2106">
            <v>0</v>
          </cell>
          <cell r="J2106">
            <v>1.2770450659999999</v>
          </cell>
          <cell r="K2106">
            <v>2.7691904109999999</v>
          </cell>
        </row>
        <row r="2107">
          <cell r="A2107" t="str">
            <v>TRIAE_CS42_2BL_TGACv1_132507_AA0438050.1</v>
          </cell>
          <cell r="B2107" t="str">
            <v>aluminum resistance protein, putative, expressed</v>
          </cell>
          <cell r="C2107" t="str">
            <v>aluminum resistance family protein</v>
          </cell>
          <cell r="D2107">
            <v>0</v>
          </cell>
          <cell r="E2107">
            <v>-2.0090074200000001</v>
          </cell>
          <cell r="F2107">
            <v>0</v>
          </cell>
          <cell r="G2107">
            <v>0</v>
          </cell>
          <cell r="H2107">
            <v>0</v>
          </cell>
          <cell r="I2107">
            <v>0</v>
          </cell>
          <cell r="J2107">
            <v>0</v>
          </cell>
          <cell r="K2107">
            <v>-1.2805962070000001</v>
          </cell>
        </row>
        <row r="2108">
          <cell r="A2108" t="str">
            <v>TRIAE_CS42_2BL_TGACv1_131159_AA0423460.1</v>
          </cell>
          <cell r="B2108" t="str">
            <v>aluminum resistance protein, putative, expressed</v>
          </cell>
          <cell r="C2108" t="str">
            <v>aluminum resistance family protein</v>
          </cell>
          <cell r="D2108">
            <v>0</v>
          </cell>
          <cell r="E2108">
            <v>-1.4447817570000001</v>
          </cell>
          <cell r="F2108">
            <v>0</v>
          </cell>
          <cell r="G2108">
            <v>0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</row>
        <row r="2109">
          <cell r="A2109" t="str">
            <v>TRIAE_CS42_2AL_TGACv1_093484_AA0280940.1</v>
          </cell>
          <cell r="B2109" t="str">
            <v>aluminum resistance protein, putative, expressed</v>
          </cell>
          <cell r="C2109" t="str">
            <v>aluminum resistance family protein</v>
          </cell>
          <cell r="D2109">
            <v>0</v>
          </cell>
          <cell r="E2109">
            <v>-1.1486044870000001</v>
          </cell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-1.295675511</v>
          </cell>
        </row>
        <row r="2110">
          <cell r="A2110" t="str">
            <v>TRIAE_CS42_1BL_TGACv1_030737_AA0099530.1</v>
          </cell>
          <cell r="B2110" t="str">
            <v>aluminum resistance protein, putative, expressed</v>
          </cell>
          <cell r="C2110" t="str">
            <v>aluminum resistance family protein</v>
          </cell>
          <cell r="D2110">
            <v>0</v>
          </cell>
          <cell r="E2110">
            <v>-1.148548487</v>
          </cell>
          <cell r="F2110">
            <v>0</v>
          </cell>
          <cell r="G2110">
            <v>0</v>
          </cell>
          <cell r="H2110">
            <v>0</v>
          </cell>
          <cell r="I2110">
            <v>0</v>
          </cell>
          <cell r="J2110">
            <v>0</v>
          </cell>
          <cell r="K2110">
            <v>0</v>
          </cell>
        </row>
        <row r="2111">
          <cell r="A2111" t="str">
            <v>TRIAE_CS42_2DL_TGACv1_159983_AA0545260.1</v>
          </cell>
          <cell r="B2111" t="str">
            <v>aluminum-activated malate transporter, putative, expressed</v>
          </cell>
          <cell r="C2111" t="str">
            <v>aluminum-activated malate transporter 1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-1.6352964270000001</v>
          </cell>
          <cell r="J2111">
            <v>-1.490425935</v>
          </cell>
          <cell r="K2111">
            <v>-1.6825414190000001</v>
          </cell>
        </row>
        <row r="2112">
          <cell r="A2112" t="str">
            <v>TRIAE_CS42_2BL_TGACv1_133666_AA0443010.1</v>
          </cell>
          <cell r="B2112" t="str">
            <v>aluminum-activated malate transporter, putative, expressed</v>
          </cell>
          <cell r="C2112" t="str">
            <v>aluminum-activated malate transporter 1</v>
          </cell>
          <cell r="D2112">
            <v>0</v>
          </cell>
          <cell r="E2112">
            <v>0</v>
          </cell>
          <cell r="F2112">
            <v>0</v>
          </cell>
          <cell r="G2112">
            <v>0</v>
          </cell>
          <cell r="H2112">
            <v>0</v>
          </cell>
          <cell r="I2112">
            <v>-1.609451736</v>
          </cell>
          <cell r="J2112">
            <v>-1.490425935</v>
          </cell>
          <cell r="K2112">
            <v>-1.6825414190000001</v>
          </cell>
        </row>
        <row r="2113">
          <cell r="A2113" t="str">
            <v>TRIAE_CS42_U_TGACv1_641314_AA2091640.1</v>
          </cell>
          <cell r="B2113" t="str">
            <v>aluminum-activated malate transporter, putative, expressed</v>
          </cell>
          <cell r="C2113" t="str">
            <v>aluminum-activated malate transporter 1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H2113">
            <v>0</v>
          </cell>
          <cell r="I2113">
            <v>0</v>
          </cell>
          <cell r="J2113">
            <v>0</v>
          </cell>
          <cell r="K2113">
            <v>-2.2422583540000001</v>
          </cell>
        </row>
        <row r="2114">
          <cell r="A2114" t="str">
            <v>TRIAE_CS42_7BS_TGACv1_592329_AA1935780.2</v>
          </cell>
          <cell r="B2114" t="str">
            <v>aluminum-activated malate transporter, putative, expressed</v>
          </cell>
          <cell r="C2114" t="str">
            <v>aluminum-activated malate transporter 9</v>
          </cell>
          <cell r="D2114">
            <v>0</v>
          </cell>
          <cell r="E2114">
            <v>0</v>
          </cell>
          <cell r="F2114">
            <v>0</v>
          </cell>
          <cell r="G2114">
            <v>0</v>
          </cell>
          <cell r="H2114">
            <v>0</v>
          </cell>
          <cell r="I2114">
            <v>0</v>
          </cell>
          <cell r="J2114">
            <v>0</v>
          </cell>
          <cell r="K2114">
            <v>-1.0365998890000001</v>
          </cell>
        </row>
        <row r="2115">
          <cell r="A2115" t="str">
            <v>TRIAE_CS42_7DS_TGACv1_624076_AA2058720.1</v>
          </cell>
          <cell r="B2115" t="str">
            <v>aluminum-activated malate transporter, putative, expressed</v>
          </cell>
          <cell r="C2115" t="str">
            <v>aluminum-activated malate transporter 9</v>
          </cell>
          <cell r="D2115">
            <v>0</v>
          </cell>
          <cell r="E2115">
            <v>0</v>
          </cell>
          <cell r="F2115">
            <v>0</v>
          </cell>
          <cell r="G2115">
            <v>0</v>
          </cell>
          <cell r="H2115">
            <v>0</v>
          </cell>
          <cell r="I2115">
            <v>0</v>
          </cell>
          <cell r="J2115">
            <v>0</v>
          </cell>
          <cell r="K2115">
            <v>-1.0365998890000001</v>
          </cell>
        </row>
        <row r="2116">
          <cell r="A2116" t="str">
            <v>TRIAE_CS42_U_TGACv1_642690_AA2121600.2</v>
          </cell>
          <cell r="B2116" t="str">
            <v>aluminum-activated malate transporter, putative, expressed</v>
          </cell>
          <cell r="C2116" t="str">
            <v>aluminum-activated malate transporter 9</v>
          </cell>
          <cell r="D2116">
            <v>0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0</v>
          </cell>
          <cell r="J2116">
            <v>0</v>
          </cell>
          <cell r="K2116">
            <v>-1.0216304119999999</v>
          </cell>
        </row>
        <row r="2117">
          <cell r="A2117" t="str">
            <v>TRIAE_CS42_1AL_TGACv1_001811_AA0035480.1</v>
          </cell>
          <cell r="B2117" t="str">
            <v>aluminum-activated malate transporter, putative, expressed</v>
          </cell>
          <cell r="C2117" t="str">
            <v>aluminum-activated, malate transporter 12</v>
          </cell>
          <cell r="D2117">
            <v>0</v>
          </cell>
          <cell r="E2117">
            <v>0</v>
          </cell>
          <cell r="F2117">
            <v>-1.1978493029999999</v>
          </cell>
          <cell r="G2117">
            <v>-1.004978106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</row>
        <row r="2118">
          <cell r="A2118" t="str">
            <v>TRIAE_CS42_1BL_TGACv1_034721_AA0145390.1</v>
          </cell>
          <cell r="B2118" t="str">
            <v>aluminum-activated malate transporter, putative, expressed</v>
          </cell>
          <cell r="C2118" t="str">
            <v>aluminum-activated, malate transporter 12</v>
          </cell>
          <cell r="D2118">
            <v>0</v>
          </cell>
          <cell r="E2118">
            <v>0</v>
          </cell>
          <cell r="F2118">
            <v>-1.1978493029999999</v>
          </cell>
          <cell r="G2118">
            <v>-1.004978106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</row>
        <row r="2119">
          <cell r="A2119" t="str">
            <v>TRIAE_CS42_2BS_TGACv1_146201_AA0458670.1</v>
          </cell>
          <cell r="C2119" t="str">
            <v>Amaranthin-like lectin</v>
          </cell>
          <cell r="D2119">
            <v>0</v>
          </cell>
          <cell r="E2119">
            <v>0</v>
          </cell>
          <cell r="F2119">
            <v>0</v>
          </cell>
          <cell r="G2119">
            <v>1.347081422</v>
          </cell>
          <cell r="H2119">
            <v>0</v>
          </cell>
          <cell r="I2119">
            <v>2.1698973499999998</v>
          </cell>
          <cell r="J2119">
            <v>0</v>
          </cell>
          <cell r="K2119">
            <v>0</v>
          </cell>
        </row>
        <row r="2120">
          <cell r="A2120" t="str">
            <v>TRIAE_CS42_4BL_TGACv1_321932_AA1066970.1</v>
          </cell>
          <cell r="C2120" t="str">
            <v>Amaranthin-like lectin</v>
          </cell>
          <cell r="D2120">
            <v>0</v>
          </cell>
          <cell r="E2120">
            <v>0</v>
          </cell>
          <cell r="F2120">
            <v>0</v>
          </cell>
          <cell r="G2120">
            <v>0</v>
          </cell>
          <cell r="H2120">
            <v>0</v>
          </cell>
          <cell r="I2120">
            <v>0</v>
          </cell>
          <cell r="J2120">
            <v>0</v>
          </cell>
          <cell r="K2120">
            <v>2.6575754460000001</v>
          </cell>
        </row>
        <row r="2121">
          <cell r="A2121" t="str">
            <v>TRIAE_CS42_2AL_TGACv1_093618_AA0283730.1</v>
          </cell>
          <cell r="C2121" t="str">
            <v>Amaranthin-like lectin</v>
          </cell>
          <cell r="D2121">
            <v>0</v>
          </cell>
          <cell r="E2121">
            <v>0</v>
          </cell>
          <cell r="F2121">
            <v>0</v>
          </cell>
          <cell r="G2121">
            <v>-2.8193684079999999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</row>
        <row r="2122">
          <cell r="A2122" t="str">
            <v>TRIAE_CS42_2AS_TGACv1_113200_AA0352970.1</v>
          </cell>
          <cell r="B2122" t="str">
            <v>amine oxidase family protein, putative, expressed</v>
          </cell>
          <cell r="C2122" t="str">
            <v>Amine oxidase</v>
          </cell>
          <cell r="D2122">
            <v>-1.111940224</v>
          </cell>
          <cell r="E2122">
            <v>-2.2253742320000001</v>
          </cell>
          <cell r="F2122">
            <v>0</v>
          </cell>
          <cell r="G2122">
            <v>-1.876173815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</row>
        <row r="2123">
          <cell r="A2123" t="str">
            <v>TRIAE_CS42_2BS_TGACv1_147622_AA0485720.1</v>
          </cell>
          <cell r="B2123" t="str">
            <v>amine oxidase family protein, putative, expressed</v>
          </cell>
          <cell r="C2123" t="str">
            <v>Amine oxidase</v>
          </cell>
          <cell r="D2123">
            <v>-1.111940224</v>
          </cell>
          <cell r="E2123">
            <v>-2.2253742320000001</v>
          </cell>
          <cell r="F2123">
            <v>0</v>
          </cell>
          <cell r="G2123">
            <v>-1.876173815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</row>
        <row r="2124">
          <cell r="A2124" t="str">
            <v>TRIAE_CS42_2DS_TGACv1_178874_AA0602000.1</v>
          </cell>
          <cell r="B2124" t="str">
            <v>amine oxidase family protein, putative, expressed</v>
          </cell>
          <cell r="C2124" t="str">
            <v>Amine oxidase</v>
          </cell>
          <cell r="D2124">
            <v>-1.111940224</v>
          </cell>
          <cell r="E2124">
            <v>-2.2253742320000001</v>
          </cell>
          <cell r="F2124">
            <v>0</v>
          </cell>
          <cell r="G2124">
            <v>-1.876173815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</row>
        <row r="2125">
          <cell r="A2125" t="str">
            <v>TRIAE_CS42_4AS_TGACv1_306804_AA1013620.1</v>
          </cell>
          <cell r="B2125" t="str">
            <v>copper methylamine oxidase precursor, putative, expressed</v>
          </cell>
          <cell r="C2125" t="str">
            <v>amine oxidase 1</v>
          </cell>
          <cell r="D2125">
            <v>0</v>
          </cell>
          <cell r="E2125">
            <v>0</v>
          </cell>
          <cell r="F2125">
            <v>-1.4887722059999999</v>
          </cell>
          <cell r="G2125">
            <v>-2.822891474</v>
          </cell>
          <cell r="H2125">
            <v>0</v>
          </cell>
          <cell r="I2125">
            <v>0</v>
          </cell>
          <cell r="J2125">
            <v>0</v>
          </cell>
          <cell r="K2125">
            <v>1.701201948</v>
          </cell>
        </row>
        <row r="2126">
          <cell r="A2126" t="str">
            <v>TRIAE_CS42_4DL_TGACv1_343203_AA1131390.1</v>
          </cell>
          <cell r="B2126" t="str">
            <v>copper methylamine oxidase precursor, putative, expressed</v>
          </cell>
          <cell r="C2126" t="str">
            <v>amine oxidase 1</v>
          </cell>
          <cell r="D2126">
            <v>0</v>
          </cell>
          <cell r="E2126">
            <v>0</v>
          </cell>
          <cell r="F2126">
            <v>-1.4861629709999999</v>
          </cell>
          <cell r="G2126">
            <v>-2.8085246769999999</v>
          </cell>
          <cell r="H2126">
            <v>0</v>
          </cell>
          <cell r="I2126">
            <v>0</v>
          </cell>
          <cell r="J2126">
            <v>0</v>
          </cell>
          <cell r="K2126">
            <v>1.720598676</v>
          </cell>
        </row>
        <row r="2127">
          <cell r="A2127" t="str">
            <v>TRIAE_CS42_U_TGACv1_642223_AA2113720.1</v>
          </cell>
          <cell r="B2127" t="str">
            <v>copper methylamine oxidase precursor, putative, expressed</v>
          </cell>
          <cell r="C2127" t="str">
            <v>amine oxidase 1</v>
          </cell>
          <cell r="D2127">
            <v>0</v>
          </cell>
          <cell r="E2127">
            <v>0</v>
          </cell>
          <cell r="F2127">
            <v>-1.499253755</v>
          </cell>
          <cell r="G2127">
            <v>-2.801266112</v>
          </cell>
          <cell r="H2127">
            <v>0</v>
          </cell>
          <cell r="I2127">
            <v>0</v>
          </cell>
          <cell r="J2127">
            <v>0</v>
          </cell>
          <cell r="K2127">
            <v>1.7248687979999999</v>
          </cell>
        </row>
        <row r="2128">
          <cell r="A2128" t="str">
            <v>TRIAE_CS42_7BS_TGACv1_593057_AA1947770.1</v>
          </cell>
          <cell r="B2128" t="str">
            <v>amino acid transporter, putative, expressed</v>
          </cell>
          <cell r="C2128" t="str">
            <v>amino acid permease 1</v>
          </cell>
          <cell r="D2128">
            <v>0</v>
          </cell>
          <cell r="E2128">
            <v>-3.0482574570000001</v>
          </cell>
          <cell r="F2128">
            <v>0</v>
          </cell>
          <cell r="G2128">
            <v>-2.4770090379999998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</row>
        <row r="2129">
          <cell r="A2129" t="str">
            <v>TRIAE_CS42_7DS_TGACv1_623456_AA2053470.1</v>
          </cell>
          <cell r="B2129" t="str">
            <v>amino acid transporter, putative, expressed</v>
          </cell>
          <cell r="C2129" t="str">
            <v>amino acid permease 1</v>
          </cell>
          <cell r="D2129">
            <v>0</v>
          </cell>
          <cell r="E2129">
            <v>-3.0482574570000001</v>
          </cell>
          <cell r="F2129">
            <v>0</v>
          </cell>
          <cell r="G2129">
            <v>-2.3970731559999998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</row>
        <row r="2130">
          <cell r="A2130" t="str">
            <v>TRIAE_CS42_7AS_TGACv1_569915_AA1826900.2</v>
          </cell>
          <cell r="B2130" t="str">
            <v>amino acid transporter, putative, expressed</v>
          </cell>
          <cell r="C2130" t="str">
            <v>amino acid permease 1</v>
          </cell>
          <cell r="D2130">
            <v>0</v>
          </cell>
          <cell r="E2130">
            <v>-3.0202255089999999</v>
          </cell>
          <cell r="F2130">
            <v>0</v>
          </cell>
          <cell r="G2130">
            <v>-2.4439572310000002</v>
          </cell>
          <cell r="H2130">
            <v>0</v>
          </cell>
          <cell r="I2130">
            <v>0</v>
          </cell>
          <cell r="J2130">
            <v>0</v>
          </cell>
          <cell r="K2130">
            <v>0</v>
          </cell>
        </row>
        <row r="2131">
          <cell r="A2131" t="str">
            <v>TRIAE_CS42_7BL_TGACv1_576825_AA1856230.1</v>
          </cell>
          <cell r="B2131" t="str">
            <v>amino acid transporter, putative, expressed</v>
          </cell>
          <cell r="C2131" t="str">
            <v>amino acid permease 1</v>
          </cell>
          <cell r="D2131">
            <v>0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1.5104575490000001</v>
          </cell>
          <cell r="J2131">
            <v>0</v>
          </cell>
          <cell r="K2131">
            <v>1.5548775189999999</v>
          </cell>
        </row>
        <row r="2132">
          <cell r="A2132" t="str">
            <v>TRIAE_CS42_7AL_TGACv1_557545_AA1782830.1</v>
          </cell>
          <cell r="B2132" t="str">
            <v>amino acid transporter, putative, expressed</v>
          </cell>
          <cell r="C2132" t="str">
            <v>amino acid permease 1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1.5104575490000001</v>
          </cell>
          <cell r="J2132">
            <v>0</v>
          </cell>
          <cell r="K2132">
            <v>1.570443432</v>
          </cell>
        </row>
        <row r="2133">
          <cell r="A2133" t="str">
            <v>TRIAE_CS42_U_TGACv1_640866_AA2077760.1</v>
          </cell>
          <cell r="B2133" t="str">
            <v>amino acid transporter, putative, expressed</v>
          </cell>
          <cell r="C2133" t="str">
            <v>amino acid permease 1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H2133">
            <v>0</v>
          </cell>
          <cell r="I2133">
            <v>1.5104575490000001</v>
          </cell>
          <cell r="J2133">
            <v>0</v>
          </cell>
          <cell r="K2133">
            <v>1.570443432</v>
          </cell>
        </row>
        <row r="2134">
          <cell r="A2134" t="str">
            <v>TRIAE_CS42_2BL_TGACv1_129806_AA0396790.1</v>
          </cell>
          <cell r="B2134" t="str">
            <v>amino acid transporter, putative, expressed</v>
          </cell>
          <cell r="C2134" t="str">
            <v>amino acid permease 1</v>
          </cell>
          <cell r="D2134">
            <v>0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0</v>
          </cell>
          <cell r="J2134">
            <v>0</v>
          </cell>
          <cell r="K2134">
            <v>-1.1176726159999999</v>
          </cell>
        </row>
        <row r="2135">
          <cell r="A2135" t="str">
            <v>TRIAE_CS42_2DL_TGACv1_159982_AA0545200.1</v>
          </cell>
          <cell r="B2135" t="str">
            <v>amino acid transporter, putative, expressed</v>
          </cell>
          <cell r="C2135" t="str">
            <v>amino acid permease 1</v>
          </cell>
          <cell r="D2135">
            <v>0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-1.1176726159999999</v>
          </cell>
        </row>
        <row r="2136">
          <cell r="A2136" t="str">
            <v>TRIAE_CS42_3DL_TGACv1_251935_AA0886100.1</v>
          </cell>
          <cell r="B2136" t="str">
            <v>amino acid transporter, putative, expressed</v>
          </cell>
          <cell r="C2136" t="str">
            <v>amino acid permease 1</v>
          </cell>
          <cell r="D2136">
            <v>0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-1.0867432079999999</v>
          </cell>
        </row>
        <row r="2137">
          <cell r="A2137" t="str">
            <v>TRIAE_CS42_2DL_TGACv1_158952_AA0529410.1</v>
          </cell>
          <cell r="B2137" t="str">
            <v>amino acid transporter, putative, expressed</v>
          </cell>
          <cell r="C2137" t="str">
            <v>amino acid permease 2</v>
          </cell>
          <cell r="D2137">
            <v>0</v>
          </cell>
          <cell r="E2137">
            <v>3.5482969259999999</v>
          </cell>
          <cell r="F2137">
            <v>3.0208884299999998</v>
          </cell>
          <cell r="G2137">
            <v>3.851968259</v>
          </cell>
          <cell r="H2137">
            <v>0</v>
          </cell>
          <cell r="I2137">
            <v>0</v>
          </cell>
          <cell r="J2137">
            <v>0</v>
          </cell>
          <cell r="K2137">
            <v>3.131306564</v>
          </cell>
        </row>
        <row r="2138">
          <cell r="A2138" t="str">
            <v>TRIAE_CS42_U_TGACv1_640699_AA2069320.1</v>
          </cell>
          <cell r="B2138" t="str">
            <v>amino acid transporter, putative, expressed</v>
          </cell>
          <cell r="C2138" t="str">
            <v>amino acid permease 2</v>
          </cell>
          <cell r="D2138">
            <v>0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-1.159328245</v>
          </cell>
          <cell r="J2138">
            <v>0</v>
          </cell>
          <cell r="K2138">
            <v>-2.7097781730000001</v>
          </cell>
        </row>
        <row r="2139">
          <cell r="A2139" t="str">
            <v>TRIAE_CS42_1DL_TGACv1_061653_AA0201110.1</v>
          </cell>
          <cell r="B2139" t="str">
            <v>amino acid transporter, putative, expressed</v>
          </cell>
          <cell r="C2139" t="str">
            <v>amino acid permease 2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-1.155311752</v>
          </cell>
          <cell r="J2139">
            <v>0</v>
          </cell>
          <cell r="K2139">
            <v>-2.7352104540000002</v>
          </cell>
        </row>
        <row r="2140">
          <cell r="A2140" t="str">
            <v>TRIAE_CS42_1AL_TGACv1_002514_AA0042630.1</v>
          </cell>
          <cell r="B2140" t="str">
            <v>amino acid transporter, putative, expressed</v>
          </cell>
          <cell r="C2140" t="str">
            <v>amino acid permease 2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-1.141563128</v>
          </cell>
          <cell r="J2140">
            <v>0</v>
          </cell>
          <cell r="K2140">
            <v>-2.738263908</v>
          </cell>
        </row>
        <row r="2141">
          <cell r="A2141" t="str">
            <v>TRIAE_CS42_2BL_TGACv1_129588_AA0389590.1</v>
          </cell>
          <cell r="B2141" t="str">
            <v>amino acid transporter, putative, expressed</v>
          </cell>
          <cell r="C2141" t="str">
            <v>amino acid permease 2</v>
          </cell>
          <cell r="D2141">
            <v>0</v>
          </cell>
          <cell r="E2141">
            <v>0</v>
          </cell>
          <cell r="F2141">
            <v>0</v>
          </cell>
          <cell r="G2141">
            <v>0</v>
          </cell>
          <cell r="H2141">
            <v>0</v>
          </cell>
          <cell r="I2141">
            <v>0</v>
          </cell>
          <cell r="J2141">
            <v>0</v>
          </cell>
          <cell r="K2141">
            <v>1.2238682519999999</v>
          </cell>
        </row>
        <row r="2142">
          <cell r="A2142" t="str">
            <v>TRIAE_CS42_2DL_TGACv1_158009_AA0505860.1</v>
          </cell>
          <cell r="B2142" t="str">
            <v>amino acid transporter, putative, expressed</v>
          </cell>
          <cell r="C2142" t="str">
            <v>amino acid permease 2</v>
          </cell>
          <cell r="D2142">
            <v>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1.2331149370000001</v>
          </cell>
        </row>
        <row r="2143">
          <cell r="A2143" t="str">
            <v>TRIAE_CS42_2AL_TGACv1_095848_AA0315130.1</v>
          </cell>
          <cell r="B2143" t="str">
            <v>amino acid transporter, putative, expressed</v>
          </cell>
          <cell r="C2143" t="str">
            <v>amino acid permease 2</v>
          </cell>
          <cell r="D2143">
            <v>0</v>
          </cell>
          <cell r="E2143">
            <v>0</v>
          </cell>
          <cell r="F2143">
            <v>3.0208884299999998</v>
          </cell>
          <cell r="G2143">
            <v>3.851968259</v>
          </cell>
          <cell r="H2143">
            <v>0</v>
          </cell>
          <cell r="I2143">
            <v>0</v>
          </cell>
          <cell r="J2143">
            <v>0</v>
          </cell>
          <cell r="K2143">
            <v>3.131306564</v>
          </cell>
        </row>
        <row r="2144">
          <cell r="A2144" t="str">
            <v>TRIAE_CS42_6BL_TGACv1_501558_AA1618760.1</v>
          </cell>
          <cell r="B2144" t="str">
            <v>amino acid transporter, putative, expressed</v>
          </cell>
          <cell r="C2144" t="str">
            <v>amino acid permease 3</v>
          </cell>
          <cell r="D2144">
            <v>-1.494597365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</row>
        <row r="2145">
          <cell r="A2145" t="str">
            <v>TRIAE_CS42_6BL_TGACv1_500359_AA1603470.1</v>
          </cell>
          <cell r="B2145" t="str">
            <v>amino acid transporter, putative, expressed</v>
          </cell>
          <cell r="C2145" t="str">
            <v>amino acid permease 3</v>
          </cell>
          <cell r="D2145">
            <v>-1.484588968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-1.3517340950000001</v>
          </cell>
        </row>
        <row r="2146">
          <cell r="A2146" t="str">
            <v>TRIAE_CS42_6DL_TGACv1_527679_AA1707290.1</v>
          </cell>
          <cell r="B2146" t="str">
            <v>amino acid transporter, putative, expressed</v>
          </cell>
          <cell r="C2146" t="str">
            <v>amino acid permease 3</v>
          </cell>
          <cell r="D2146">
            <v>-1.484588968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0</v>
          </cell>
          <cell r="J2146">
            <v>0</v>
          </cell>
          <cell r="K2146">
            <v>-1.3517340950000001</v>
          </cell>
        </row>
        <row r="2147">
          <cell r="A2147" t="str">
            <v>TRIAE_CS42_U_TGACv1_648539_AA2148220.1</v>
          </cell>
          <cell r="B2147" t="str">
            <v>amino acid transporter, putative, expressed</v>
          </cell>
          <cell r="C2147" t="str">
            <v>amino acid permease 3</v>
          </cell>
          <cell r="D2147">
            <v>1.538404254</v>
          </cell>
          <cell r="E2147">
            <v>1.901792014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</row>
        <row r="2148">
          <cell r="A2148" t="str">
            <v>TRIAE_CS42_6AL_TGACv1_474019_AA1533810.1</v>
          </cell>
          <cell r="B2148" t="str">
            <v>amino acid transporter, putative, expressed</v>
          </cell>
          <cell r="C2148" t="str">
            <v>amino acid permease 3</v>
          </cell>
          <cell r="D2148">
            <v>0</v>
          </cell>
          <cell r="E2148">
            <v>-1.1808170149999999</v>
          </cell>
          <cell r="F2148">
            <v>0</v>
          </cell>
          <cell r="G2148">
            <v>0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</row>
        <row r="2149">
          <cell r="A2149" t="str">
            <v>TRIAE_CS42_5AS_TGACv1_392651_AA1262680.1</v>
          </cell>
          <cell r="B2149" t="str">
            <v>amino acid transporter, putative, expressed</v>
          </cell>
          <cell r="C2149" t="str">
            <v>amino acid permease 3</v>
          </cell>
          <cell r="D2149">
            <v>0</v>
          </cell>
          <cell r="E2149">
            <v>1.0587264409999999</v>
          </cell>
          <cell r="F2149">
            <v>0</v>
          </cell>
          <cell r="G2149">
            <v>1.0861211630000001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</row>
        <row r="2150">
          <cell r="A2150" t="str">
            <v>TRIAE_CS42_4BS_TGACv1_328815_AA1094040.1</v>
          </cell>
          <cell r="B2150" t="str">
            <v>amino acid transporter, putative, expressed</v>
          </cell>
          <cell r="C2150" t="str">
            <v>amino acid permease 3</v>
          </cell>
          <cell r="D2150">
            <v>0</v>
          </cell>
          <cell r="E2150">
            <v>2.237997332</v>
          </cell>
          <cell r="F2150">
            <v>1.496588918</v>
          </cell>
          <cell r="G2150">
            <v>2.767315795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</row>
        <row r="2151">
          <cell r="A2151" t="str">
            <v>TRIAE_CS42_3DL_TGACv1_249529_AA0850970.1</v>
          </cell>
          <cell r="B2151" t="str">
            <v>amino acid transporter, putative, expressed</v>
          </cell>
          <cell r="C2151" t="str">
            <v>amino acid permease 3</v>
          </cell>
          <cell r="D2151">
            <v>0</v>
          </cell>
          <cell r="E2151">
            <v>2.4994489839999998</v>
          </cell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-2.136582722</v>
          </cell>
        </row>
        <row r="2152">
          <cell r="A2152" t="str">
            <v>TRIAE_CS42_4AL_TGACv1_289634_AA0974460.1</v>
          </cell>
          <cell r="B2152" t="str">
            <v>amino acid transporter, putative, expressed</v>
          </cell>
          <cell r="C2152" t="str">
            <v>amino acid permease 3</v>
          </cell>
          <cell r="D2152">
            <v>0</v>
          </cell>
          <cell r="E2152">
            <v>2.5615408120000001</v>
          </cell>
          <cell r="F2152">
            <v>1.6055456530000001</v>
          </cell>
          <cell r="G2152">
            <v>2.9652807060000002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</row>
        <row r="2153">
          <cell r="A2153" t="str">
            <v>TRIAE_CS42_4DS_TGACv1_362037_AA1176000.2</v>
          </cell>
          <cell r="B2153" t="str">
            <v>amino acid transporter, putative, expressed</v>
          </cell>
          <cell r="C2153" t="str">
            <v>amino acid permease 3</v>
          </cell>
          <cell r="D2153">
            <v>0</v>
          </cell>
          <cell r="E2153">
            <v>2.5615408120000001</v>
          </cell>
          <cell r="F2153">
            <v>1.6055456530000001</v>
          </cell>
          <cell r="G2153">
            <v>2.9652807060000002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</row>
        <row r="2154">
          <cell r="A2154" t="str">
            <v>TRIAE_CS42_3AL_TGACv1_197032_AA0664460.1</v>
          </cell>
          <cell r="B2154" t="str">
            <v>amino acid transporter, putative, expressed</v>
          </cell>
          <cell r="C2154" t="str">
            <v>amino acid permease 3</v>
          </cell>
          <cell r="D2154">
            <v>0</v>
          </cell>
          <cell r="E2154">
            <v>0</v>
          </cell>
          <cell r="F2154">
            <v>-1.5387212649999999</v>
          </cell>
          <cell r="G2154">
            <v>-1.8978034079999999</v>
          </cell>
          <cell r="H2154">
            <v>0</v>
          </cell>
          <cell r="I2154">
            <v>-1.509954054</v>
          </cell>
          <cell r="J2154">
            <v>0</v>
          </cell>
          <cell r="K2154">
            <v>-3.5887128929999998</v>
          </cell>
        </row>
        <row r="2155">
          <cell r="A2155" t="str">
            <v>TRIAE_CS42_3DL_TGACv1_250549_AA0870080.1</v>
          </cell>
          <cell r="B2155" t="str">
            <v>amino acid transporter, putative, expressed</v>
          </cell>
          <cell r="C2155" t="str">
            <v>amino acid permease 3</v>
          </cell>
          <cell r="D2155">
            <v>0</v>
          </cell>
          <cell r="E2155">
            <v>0</v>
          </cell>
          <cell r="F2155">
            <v>-1.5387212649999999</v>
          </cell>
          <cell r="G2155">
            <v>-1.8978034079999999</v>
          </cell>
          <cell r="H2155">
            <v>0</v>
          </cell>
          <cell r="I2155">
            <v>-1.509954054</v>
          </cell>
          <cell r="J2155">
            <v>0</v>
          </cell>
          <cell r="K2155">
            <v>-3.5887128929999998</v>
          </cell>
        </row>
        <row r="2156">
          <cell r="A2156" t="str">
            <v>TRIAE_CS42_7DL_TGACv1_602978_AA1973280.1</v>
          </cell>
          <cell r="B2156" t="str">
            <v>amino acid transporter, putative, expressed</v>
          </cell>
          <cell r="C2156" t="str">
            <v>amino acid permease 3</v>
          </cell>
          <cell r="D2156">
            <v>0</v>
          </cell>
          <cell r="E2156">
            <v>0</v>
          </cell>
          <cell r="F2156">
            <v>-3.080504329</v>
          </cell>
          <cell r="G2156">
            <v>-6.6788700900000002</v>
          </cell>
          <cell r="H2156">
            <v>0</v>
          </cell>
          <cell r="I2156">
            <v>-1.0687167950000001</v>
          </cell>
          <cell r="J2156">
            <v>0</v>
          </cell>
          <cell r="K2156">
            <v>-2.4424535610000002</v>
          </cell>
        </row>
        <row r="2157">
          <cell r="A2157" t="str">
            <v>TRIAE_CS42_3B_TGACv1_221731_AA0748610.1</v>
          </cell>
          <cell r="B2157" t="str">
            <v>amino acid transporter, putative, expressed</v>
          </cell>
          <cell r="C2157" t="str">
            <v>amino acid permease 3</v>
          </cell>
          <cell r="D2157">
            <v>0</v>
          </cell>
          <cell r="E2157">
            <v>0</v>
          </cell>
          <cell r="F2157">
            <v>0</v>
          </cell>
          <cell r="G2157">
            <v>-3.4942981510000002</v>
          </cell>
          <cell r="H2157">
            <v>0</v>
          </cell>
          <cell r="I2157">
            <v>0</v>
          </cell>
          <cell r="J2157">
            <v>0</v>
          </cell>
          <cell r="K2157">
            <v>-3.3183277059999998</v>
          </cell>
        </row>
        <row r="2158">
          <cell r="A2158" t="str">
            <v>TRIAE_CS42_3B_TGACv1_221707_AA0748000.1</v>
          </cell>
          <cell r="B2158" t="str">
            <v>amino acid transporter, putative, expressed</v>
          </cell>
          <cell r="C2158" t="str">
            <v>amino acid permease 3</v>
          </cell>
          <cell r="D2158">
            <v>0</v>
          </cell>
          <cell r="E2158">
            <v>0</v>
          </cell>
          <cell r="F2158">
            <v>0</v>
          </cell>
          <cell r="G2158">
            <v>-5.771595553</v>
          </cell>
          <cell r="H2158">
            <v>0</v>
          </cell>
          <cell r="I2158">
            <v>0</v>
          </cell>
          <cell r="J2158">
            <v>0</v>
          </cell>
          <cell r="K2158">
            <v>-2.5192430200000002</v>
          </cell>
        </row>
        <row r="2159">
          <cell r="A2159" t="str">
            <v>TRIAE_CS42_2AL_TGACv1_093569_AA0282720.1</v>
          </cell>
          <cell r="B2159" t="str">
            <v>amino acid transporter, putative, expressed</v>
          </cell>
          <cell r="C2159" t="str">
            <v>amino acid permease 3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-2.2933335029999999</v>
          </cell>
        </row>
        <row r="2160">
          <cell r="A2160" t="str">
            <v>TRIAE_CS42_2BL_TGACv1_130296_AA0408240.1</v>
          </cell>
          <cell r="B2160" t="str">
            <v>amino acid transporter, putative, expressed</v>
          </cell>
          <cell r="C2160" t="str">
            <v>amino acid permease 3</v>
          </cell>
          <cell r="D2160">
            <v>0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0</v>
          </cell>
          <cell r="J2160">
            <v>0</v>
          </cell>
          <cell r="K2160">
            <v>-2.2933335029999999</v>
          </cell>
        </row>
        <row r="2161">
          <cell r="A2161" t="str">
            <v>TRIAE_CS42_2DL_TGACv1_158228_AA0513110.1</v>
          </cell>
          <cell r="B2161" t="str">
            <v>amino acid transporter, putative, expressed</v>
          </cell>
          <cell r="C2161" t="str">
            <v>amino acid permease 3</v>
          </cell>
          <cell r="D2161">
            <v>0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0</v>
          </cell>
          <cell r="J2161">
            <v>0</v>
          </cell>
          <cell r="K2161">
            <v>-2.2933335029999999</v>
          </cell>
        </row>
        <row r="2162">
          <cell r="A2162" t="str">
            <v>TRIAE_CS42_3AL_TGACv1_194012_AA0624550.1</v>
          </cell>
          <cell r="B2162" t="str">
            <v>amino acid transporter, putative, expressed</v>
          </cell>
          <cell r="C2162" t="str">
            <v>amino acid permease 3</v>
          </cell>
          <cell r="D2162">
            <v>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0</v>
          </cell>
          <cell r="K2162">
            <v>-1.0988367459999999</v>
          </cell>
        </row>
        <row r="2163">
          <cell r="A2163" t="str">
            <v>TRIAE_CS42_5AS_TGACv1_394497_AA1280690.1</v>
          </cell>
          <cell r="B2163" t="str">
            <v>amino acid transporter, putative, expressed</v>
          </cell>
          <cell r="C2163" t="str">
            <v>amino acid permease 6</v>
          </cell>
          <cell r="D2163">
            <v>0</v>
          </cell>
          <cell r="E2163">
            <v>-3.0730436860000001</v>
          </cell>
          <cell r="F2163">
            <v>0</v>
          </cell>
          <cell r="G2163">
            <v>-2.310445101</v>
          </cell>
          <cell r="H2163">
            <v>0</v>
          </cell>
          <cell r="I2163">
            <v>0</v>
          </cell>
          <cell r="J2163">
            <v>0</v>
          </cell>
          <cell r="K2163">
            <v>-1.174579874</v>
          </cell>
        </row>
        <row r="2164">
          <cell r="A2164" t="str">
            <v>TRIAE_CS42_U_TGACv1_641238_AA2089270.1</v>
          </cell>
          <cell r="B2164" t="str">
            <v>amino acid transporter, putative, expressed</v>
          </cell>
          <cell r="C2164" t="str">
            <v>amino acid permease 6</v>
          </cell>
          <cell r="D2164">
            <v>0</v>
          </cell>
          <cell r="E2164">
            <v>-3.0730436860000001</v>
          </cell>
          <cell r="F2164">
            <v>0</v>
          </cell>
          <cell r="G2164">
            <v>-2.310445101</v>
          </cell>
          <cell r="H2164">
            <v>0</v>
          </cell>
          <cell r="I2164">
            <v>0</v>
          </cell>
          <cell r="J2164">
            <v>0</v>
          </cell>
          <cell r="K2164">
            <v>-1.174579874</v>
          </cell>
        </row>
        <row r="2165">
          <cell r="A2165" t="str">
            <v>TRIAE_CS42_2AL_TGACv1_093081_AA0271360.2</v>
          </cell>
          <cell r="B2165" t="str">
            <v>amino acid transporter, putative, expressed</v>
          </cell>
          <cell r="C2165" t="str">
            <v>amino acid permease 6</v>
          </cell>
          <cell r="D2165">
            <v>0</v>
          </cell>
          <cell r="E2165">
            <v>-2.2736692170000001</v>
          </cell>
          <cell r="F2165">
            <v>-2.562952068</v>
          </cell>
          <cell r="G2165">
            <v>-4.9564607000000001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</row>
        <row r="2166">
          <cell r="A2166" t="str">
            <v>TRIAE_CS42_2BL_TGACv1_131265_AA0425190.1</v>
          </cell>
          <cell r="B2166" t="str">
            <v>amino acid transporter, putative, expressed</v>
          </cell>
          <cell r="C2166" t="str">
            <v>amino acid permease 6</v>
          </cell>
          <cell r="D2166">
            <v>0</v>
          </cell>
          <cell r="E2166">
            <v>-2.2736692170000001</v>
          </cell>
          <cell r="F2166">
            <v>-2.562952068</v>
          </cell>
          <cell r="G2166">
            <v>-4.9564607000000001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</row>
        <row r="2167">
          <cell r="A2167" t="str">
            <v>TRIAE_CS42_2DL_TGACv1_161628_AA0559590.1</v>
          </cell>
          <cell r="B2167" t="str">
            <v>amino acid transporter, putative, expressed</v>
          </cell>
          <cell r="C2167" t="str">
            <v>amino acid permease 6</v>
          </cell>
          <cell r="D2167">
            <v>0</v>
          </cell>
          <cell r="E2167">
            <v>-2.2736692170000001</v>
          </cell>
          <cell r="F2167">
            <v>-2.562952068</v>
          </cell>
          <cell r="G2167">
            <v>-4.9564607000000001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</row>
        <row r="2168">
          <cell r="A2168" t="str">
            <v>TRIAE_CS42_3AL_TGACv1_194865_AA0640920.1</v>
          </cell>
          <cell r="B2168" t="str">
            <v>amino acid transporter, putative, expressed</v>
          </cell>
          <cell r="C2168" t="str">
            <v>amino acid permease 8</v>
          </cell>
          <cell r="D2168">
            <v>-1.072394769</v>
          </cell>
          <cell r="E2168">
            <v>-2.6961690150000002</v>
          </cell>
          <cell r="F2168">
            <v>0</v>
          </cell>
          <cell r="G2168">
            <v>0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</row>
        <row r="2169">
          <cell r="A2169" t="str">
            <v>TRIAE_CS42_3DL_TGACv1_251578_AA0882710.1</v>
          </cell>
          <cell r="B2169" t="str">
            <v>amino acid transporter, putative, expressed</v>
          </cell>
          <cell r="C2169" t="str">
            <v>amino acid permease 8</v>
          </cell>
          <cell r="D2169">
            <v>-1.0253195500000001</v>
          </cell>
          <cell r="E2169">
            <v>-2.6818732399999998</v>
          </cell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</row>
        <row r="2170">
          <cell r="A2170" t="str">
            <v>TRIAE_CS42_3B_TGACv1_220677_AA0715110.1</v>
          </cell>
          <cell r="B2170" t="str">
            <v>amino acid transporter, putative, expressed</v>
          </cell>
          <cell r="C2170" t="str">
            <v>amino acid permease 8</v>
          </cell>
          <cell r="D2170">
            <v>-1.00038907</v>
          </cell>
          <cell r="E2170">
            <v>-2.7054071930000001</v>
          </cell>
          <cell r="F2170">
            <v>0</v>
          </cell>
          <cell r="G2170">
            <v>0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</row>
        <row r="2171">
          <cell r="A2171" t="str">
            <v>TRIAE_CS42_6AL_TGACv1_471250_AA1505550.1</v>
          </cell>
          <cell r="B2171" t="str">
            <v>amino acid permease family protein, putative, expressed</v>
          </cell>
          <cell r="C2171" t="str">
            <v>Amino acid permease family protein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0</v>
          </cell>
          <cell r="J2171">
            <v>0</v>
          </cell>
          <cell r="K2171">
            <v>1.639212678</v>
          </cell>
        </row>
        <row r="2172">
          <cell r="A2172" t="str">
            <v>TRIAE_CS42_6DL_TGACv1_528441_AA1714120.1</v>
          </cell>
          <cell r="B2172" t="str">
            <v>amino acid permease family protein, putative, expressed</v>
          </cell>
          <cell r="C2172" t="str">
            <v>Amino acid permease family protein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0</v>
          </cell>
          <cell r="J2172">
            <v>0</v>
          </cell>
          <cell r="K2172">
            <v>1.6924757960000001</v>
          </cell>
        </row>
        <row r="2173">
          <cell r="A2173" t="str">
            <v>TRIAE_CS42_U_TGACv1_642183_AA2112810.1</v>
          </cell>
          <cell r="B2173" t="str">
            <v>amino acid permease family protein, putative, expressed</v>
          </cell>
          <cell r="C2173" t="str">
            <v>Amino acid permease family protein</v>
          </cell>
          <cell r="D2173">
            <v>0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  <cell r="K2173">
            <v>1.703177532</v>
          </cell>
        </row>
        <row r="2174">
          <cell r="A2174" t="str">
            <v>TRIAE_CS42_3B_TGACv1_221165_AA0732570.1</v>
          </cell>
          <cell r="B2174" t="str">
            <v>amino acid permease family protein, putative, expressed</v>
          </cell>
          <cell r="C2174" t="str">
            <v>amino acid transporter 1</v>
          </cell>
          <cell r="D2174">
            <v>2.0482190550000001</v>
          </cell>
          <cell r="E2174">
            <v>1.942817687</v>
          </cell>
          <cell r="F2174">
            <v>0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</row>
        <row r="2175">
          <cell r="A2175" t="str">
            <v>TRIAE_CS42_3B_TGACv1_228500_AA0826950.1</v>
          </cell>
          <cell r="B2175" t="str">
            <v>amino acid permease family protein, putative, expressed</v>
          </cell>
          <cell r="C2175" t="str">
            <v>amino acid transporter 1</v>
          </cell>
          <cell r="D2175">
            <v>2.0508621909999998</v>
          </cell>
          <cell r="E2175">
            <v>1.812115922</v>
          </cell>
          <cell r="F2175">
            <v>0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</row>
        <row r="2176">
          <cell r="A2176" t="str">
            <v>TRIAE_CS42_5BL_TGACv1_404482_AA1301480.2</v>
          </cell>
          <cell r="B2176" t="str">
            <v>amino acid permease family protein, putative, expressed</v>
          </cell>
          <cell r="C2176" t="str">
            <v>amino acid transporter 1</v>
          </cell>
          <cell r="D2176">
            <v>0</v>
          </cell>
          <cell r="E2176">
            <v>-1.7541066830000001</v>
          </cell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</row>
        <row r="2177">
          <cell r="A2177" t="str">
            <v>TRIAE_CS42_5AL_TGACv1_374931_AA1212310.1</v>
          </cell>
          <cell r="B2177" t="str">
            <v>amino acid permease family protein, putative, expressed</v>
          </cell>
          <cell r="C2177" t="str">
            <v>amino acid transporter 1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0</v>
          </cell>
          <cell r="K2177">
            <v>2.8889996299999998</v>
          </cell>
        </row>
        <row r="2178">
          <cell r="A2178" t="str">
            <v>TRIAE_CS42_5BL_TGACv1_405103_AA1320040.1</v>
          </cell>
          <cell r="B2178" t="str">
            <v>amino acid permease family protein, putative, expressed</v>
          </cell>
          <cell r="C2178" t="str">
            <v>amino acid transporter 1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0</v>
          </cell>
          <cell r="J2178">
            <v>0</v>
          </cell>
          <cell r="K2178">
            <v>2.8889996299999998</v>
          </cell>
        </row>
        <row r="2179">
          <cell r="A2179" t="str">
            <v>TRIAE_CS42_5DL_TGACv1_434265_AA1432850.1</v>
          </cell>
          <cell r="B2179" t="str">
            <v>amino acid permease family protein, putative, expressed</v>
          </cell>
          <cell r="C2179" t="str">
            <v>amino acid transporter 1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0</v>
          </cell>
          <cell r="J2179">
            <v>0</v>
          </cell>
          <cell r="K2179">
            <v>2.8889996299999998</v>
          </cell>
        </row>
        <row r="2180">
          <cell r="A2180" t="str">
            <v>TRIAE_CS42_7BL_TGACv1_576975_AA1861750.1</v>
          </cell>
          <cell r="B2180" t="str">
            <v>amino acid permease family protein, putative, expressed</v>
          </cell>
          <cell r="C2180" t="str">
            <v>amino acid transporter 1</v>
          </cell>
          <cell r="D2180">
            <v>0</v>
          </cell>
          <cell r="E2180">
            <v>0</v>
          </cell>
          <cell r="F2180">
            <v>0</v>
          </cell>
          <cell r="G2180">
            <v>-1.760288257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</row>
        <row r="2181">
          <cell r="A2181" t="str">
            <v>TRIAE_CS42_7DL_TGACv1_603819_AA1989740.1</v>
          </cell>
          <cell r="B2181" t="str">
            <v>amino acid permease family protein, putative, expressed</v>
          </cell>
          <cell r="C2181" t="str">
            <v>amino acid transporter 1</v>
          </cell>
          <cell r="D2181">
            <v>0</v>
          </cell>
          <cell r="E2181">
            <v>0</v>
          </cell>
          <cell r="F2181">
            <v>0</v>
          </cell>
          <cell r="G2181">
            <v>-1.746863504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</row>
        <row r="2182">
          <cell r="A2182" t="str">
            <v>TRIAE_CS42_7AL_TGACv1_556426_AA1762750.1</v>
          </cell>
          <cell r="B2182" t="str">
            <v>amino acid permease family protein, putative, expressed</v>
          </cell>
          <cell r="C2182" t="str">
            <v>amino acid transporter 1</v>
          </cell>
          <cell r="D2182">
            <v>0</v>
          </cell>
          <cell r="E2182">
            <v>0</v>
          </cell>
          <cell r="F2182">
            <v>0</v>
          </cell>
          <cell r="G2182">
            <v>-1.620921463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</row>
        <row r="2183">
          <cell r="A2183" t="str">
            <v>TRIAE_CS42_7AS_TGACv1_569066_AA1806140.1</v>
          </cell>
          <cell r="B2183" t="str">
            <v>GCN5-related N-acetyltransferase, putative, expressed</v>
          </cell>
          <cell r="C2183" t="str">
            <v>Amino-acid acetyltransferase</v>
          </cell>
          <cell r="D2183">
            <v>0</v>
          </cell>
          <cell r="E2183">
            <v>0</v>
          </cell>
          <cell r="F2183">
            <v>0</v>
          </cell>
          <cell r="G2183">
            <v>-1.677711604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</row>
        <row r="2184">
          <cell r="A2184" t="str">
            <v>TRIAE_CS42_7BS_TGACv1_591952_AA1926490.6</v>
          </cell>
          <cell r="B2184" t="str">
            <v>GCN5-related N-acetyltransferase, putative, expressed</v>
          </cell>
          <cell r="C2184" t="str">
            <v>Amino-acid acetyltransferase</v>
          </cell>
          <cell r="D2184">
            <v>0</v>
          </cell>
          <cell r="E2184">
            <v>0</v>
          </cell>
          <cell r="F2184">
            <v>0</v>
          </cell>
          <cell r="G2184">
            <v>-1.5363001949999999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</row>
        <row r="2185">
          <cell r="A2185" t="str">
            <v>TRIAE_CS42_7DS_TGACv1_624735_AA2063010.4</v>
          </cell>
          <cell r="B2185" t="str">
            <v>GCN5-related N-acetyltransferase, putative, expressed</v>
          </cell>
          <cell r="C2185" t="str">
            <v>Amino-acid acetyltransferase</v>
          </cell>
          <cell r="D2185">
            <v>0</v>
          </cell>
          <cell r="E2185">
            <v>0</v>
          </cell>
          <cell r="F2185">
            <v>0</v>
          </cell>
          <cell r="G2185">
            <v>-1.4192883430000001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</row>
        <row r="2186">
          <cell r="A2186" t="str">
            <v>TRIAE_CS42_3B_TGACv1_225687_AA0811060.1</v>
          </cell>
          <cell r="B2186" t="str">
            <v>amino acid permease family protein, putative, expressed</v>
          </cell>
          <cell r="C2186" t="str">
            <v>Amino-acid permease BAT1 homolog</v>
          </cell>
          <cell r="D2186">
            <v>0</v>
          </cell>
          <cell r="E2186">
            <v>-2.507894742</v>
          </cell>
          <cell r="F2186">
            <v>0</v>
          </cell>
          <cell r="G2186">
            <v>-1.113102614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</row>
        <row r="2187">
          <cell r="A2187" t="str">
            <v>TRIAE_CS42_U_TGACv1_641120_AA2086090.1</v>
          </cell>
          <cell r="B2187" t="str">
            <v>amino acid permease family protein, putative, expressed</v>
          </cell>
          <cell r="C2187" t="str">
            <v>Amino-acid permease BAT1 homolog</v>
          </cell>
          <cell r="D2187">
            <v>0</v>
          </cell>
          <cell r="E2187">
            <v>-2.507894742</v>
          </cell>
          <cell r="F2187">
            <v>0</v>
          </cell>
          <cell r="G2187">
            <v>-1.113102614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</row>
        <row r="2188">
          <cell r="A2188" t="str">
            <v>TRIAE_CS42_3AS_TGACv1_212959_AA0704370.1</v>
          </cell>
          <cell r="B2188" t="str">
            <v>amino acid permease family protein, putative, expressed</v>
          </cell>
          <cell r="C2188" t="str">
            <v>Amino-acid permease BAT1 homolog</v>
          </cell>
          <cell r="D2188">
            <v>0</v>
          </cell>
          <cell r="E2188">
            <v>-1.233149743</v>
          </cell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</row>
        <row r="2189">
          <cell r="A2189" t="str">
            <v>TRIAE_CS42_3DS_TGACv1_271874_AA0909920.1</v>
          </cell>
          <cell r="B2189" t="str">
            <v>amino acid permease family protein, putative, expressed</v>
          </cell>
          <cell r="C2189" t="str">
            <v>Amino-acid permease BAT1 homolog</v>
          </cell>
          <cell r="D2189">
            <v>0</v>
          </cell>
          <cell r="E2189">
            <v>-1.2301508640000001</v>
          </cell>
          <cell r="F2189">
            <v>0</v>
          </cell>
          <cell r="G2189">
            <v>0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</row>
        <row r="2190">
          <cell r="A2190" t="str">
            <v>TRIAE_CS42_3AL_TGACv1_193619_AA0615400.1</v>
          </cell>
          <cell r="B2190" t="str">
            <v>amino acid permease family protein, putative, expressed</v>
          </cell>
          <cell r="C2190" t="str">
            <v>Amino-acid permease BAT1 homolog</v>
          </cell>
          <cell r="D2190">
            <v>0</v>
          </cell>
          <cell r="E2190">
            <v>0</v>
          </cell>
          <cell r="F2190">
            <v>0</v>
          </cell>
          <cell r="G2190">
            <v>1.4228009429999999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</row>
        <row r="2191">
          <cell r="A2191" t="str">
            <v>TRIAE_CS42_3DL_TGACv1_252129_AA0887800.1</v>
          </cell>
          <cell r="B2191" t="str">
            <v>amino acid permease family protein, putative, expressed</v>
          </cell>
          <cell r="C2191" t="str">
            <v>Amino-acid permease BAT1 homolog</v>
          </cell>
          <cell r="D2191">
            <v>0</v>
          </cell>
          <cell r="E2191">
            <v>0</v>
          </cell>
          <cell r="F2191">
            <v>0</v>
          </cell>
          <cell r="G2191">
            <v>1.4228009429999999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</row>
        <row r="2192">
          <cell r="A2192" t="str">
            <v>TRIAE_CS42_2AL_TGACv1_093548_AA0282400.1</v>
          </cell>
          <cell r="B2192" t="str">
            <v>aminomethyltransferase, putative, expressed</v>
          </cell>
          <cell r="C2192" t="str">
            <v>Aminomethyltransferase</v>
          </cell>
          <cell r="D2192">
            <v>0</v>
          </cell>
          <cell r="E2192">
            <v>0</v>
          </cell>
          <cell r="F2192">
            <v>0</v>
          </cell>
          <cell r="G2192">
            <v>-1.8949952160000001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</row>
        <row r="2193">
          <cell r="A2193" t="str">
            <v>TRIAE_CS42_2BL_TGACv1_132610_AA0438610.1</v>
          </cell>
          <cell r="B2193" t="str">
            <v>aminomethyltransferase, putative, expressed</v>
          </cell>
          <cell r="C2193" t="str">
            <v>Aminomethyltransferase</v>
          </cell>
          <cell r="D2193">
            <v>0</v>
          </cell>
          <cell r="E2193">
            <v>0</v>
          </cell>
          <cell r="F2193">
            <v>0</v>
          </cell>
          <cell r="G2193">
            <v>-1.868190834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</row>
        <row r="2194">
          <cell r="A2194" t="str">
            <v>TRIAE_CS42_2DL_TGACv1_160636_AA0552450.1</v>
          </cell>
          <cell r="B2194" t="str">
            <v>aminomethyltransferase, putative, expressed</v>
          </cell>
          <cell r="C2194" t="str">
            <v>Aminomethyltransferase</v>
          </cell>
          <cell r="D2194">
            <v>0</v>
          </cell>
          <cell r="E2194">
            <v>0</v>
          </cell>
          <cell r="F2194">
            <v>0</v>
          </cell>
          <cell r="G2194">
            <v>-1.868190834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</row>
        <row r="2195">
          <cell r="A2195" t="str">
            <v>TRIAE_CS42_2BL_TGACv1_135617_AA0444770.1</v>
          </cell>
          <cell r="B2195" t="str">
            <v>aminomethyltransferase, putative, expressed</v>
          </cell>
          <cell r="C2195" t="str">
            <v>Aminomethyltransferase</v>
          </cell>
          <cell r="D2195">
            <v>0</v>
          </cell>
          <cell r="E2195">
            <v>0</v>
          </cell>
          <cell r="F2195">
            <v>0</v>
          </cell>
          <cell r="G2195">
            <v>-1.702143151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</row>
        <row r="2196">
          <cell r="A2196" t="str">
            <v>TRIAE_CS42_5AL_TGACv1_376921_AA1242350.1</v>
          </cell>
          <cell r="B2196" t="str">
            <v>puromycin-sensitive aminopeptidase, putative, expressed</v>
          </cell>
          <cell r="C2196" t="str">
            <v>aminopeptidase M1</v>
          </cell>
          <cell r="D2196">
            <v>0</v>
          </cell>
          <cell r="E2196">
            <v>1.0967100679999999</v>
          </cell>
          <cell r="F2196">
            <v>1.005154842</v>
          </cell>
          <cell r="G2196">
            <v>1.5578846049999999</v>
          </cell>
          <cell r="H2196">
            <v>0</v>
          </cell>
          <cell r="I2196">
            <v>0</v>
          </cell>
          <cell r="J2196">
            <v>0</v>
          </cell>
          <cell r="K2196">
            <v>1.9911590240000001</v>
          </cell>
        </row>
        <row r="2197">
          <cell r="A2197" t="str">
            <v>TRIAE_CS42_U_TGACv1_642255_AA2114370.1</v>
          </cell>
          <cell r="B2197" t="str">
            <v>puromycin-sensitive aminopeptidase, putative, expressed</v>
          </cell>
          <cell r="C2197" t="str">
            <v>aminopeptidase M1</v>
          </cell>
          <cell r="D2197">
            <v>0</v>
          </cell>
          <cell r="E2197">
            <v>1.626065568</v>
          </cell>
          <cell r="F2197">
            <v>1.152087882</v>
          </cell>
          <cell r="G2197">
            <v>1.221485731</v>
          </cell>
          <cell r="H2197">
            <v>0</v>
          </cell>
          <cell r="I2197">
            <v>0</v>
          </cell>
          <cell r="J2197">
            <v>0</v>
          </cell>
          <cell r="K2197">
            <v>1.284694513</v>
          </cell>
        </row>
        <row r="2198">
          <cell r="A2198" t="str">
            <v>TRIAE_CS42_5DL_TGACv1_433475_AA1414100.1</v>
          </cell>
          <cell r="B2198" t="str">
            <v>puromycin-sensitive aminopeptidase, putative, expressed</v>
          </cell>
          <cell r="C2198" t="str">
            <v>aminopeptidase M1</v>
          </cell>
          <cell r="D2198">
            <v>0</v>
          </cell>
          <cell r="E2198">
            <v>1.93571556</v>
          </cell>
          <cell r="F2198">
            <v>0</v>
          </cell>
          <cell r="G2198">
            <v>1.0120663190000001</v>
          </cell>
          <cell r="H2198">
            <v>0</v>
          </cell>
          <cell r="I2198">
            <v>0</v>
          </cell>
          <cell r="J2198">
            <v>0</v>
          </cell>
          <cell r="K2198">
            <v>1.421056847</v>
          </cell>
        </row>
        <row r="2199">
          <cell r="A2199" t="str">
            <v>TRIAE_CS42_5DL_TGACv1_433475_AA1414090.1</v>
          </cell>
          <cell r="B2199" t="str">
            <v>puromycin-sensitive aminopeptidase, putative, expressed</v>
          </cell>
          <cell r="C2199" t="str">
            <v>aminopeptidase M1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0</v>
          </cell>
          <cell r="K2199">
            <v>1.2760406580000001</v>
          </cell>
        </row>
        <row r="2200">
          <cell r="A2200" t="str">
            <v>TRIAE_CS42_5BL_TGACv1_405393_AA1326310.1</v>
          </cell>
          <cell r="B2200" t="str">
            <v>puromycin-sensitive aminopeptidase, putative, expressed</v>
          </cell>
          <cell r="C2200" t="str">
            <v>aminopeptidase M1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0</v>
          </cell>
          <cell r="J2200">
            <v>0</v>
          </cell>
          <cell r="K2200">
            <v>1.6105987580000001</v>
          </cell>
        </row>
        <row r="2201">
          <cell r="A2201" t="str">
            <v>TRIAE_CS42_U_TGACv1_642255_AA2114360.3</v>
          </cell>
          <cell r="B2201" t="str">
            <v>puromycin-sensitive aminopeptidase, putative, expressed</v>
          </cell>
          <cell r="C2201" t="str">
            <v>aminopeptidase M1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0</v>
          </cell>
          <cell r="J2201">
            <v>0</v>
          </cell>
          <cell r="K2201">
            <v>1.6180089950000001</v>
          </cell>
        </row>
        <row r="2202">
          <cell r="A2202" t="str">
            <v>TRIAE_CS42_4AL_TGACv1_289060_AA0964280.2</v>
          </cell>
          <cell r="B2202" t="str">
            <v>puromycin-sensitive aminopeptidase, putative, expressed</v>
          </cell>
          <cell r="C2202" t="str">
            <v>aminopeptidase M1</v>
          </cell>
          <cell r="D2202">
            <v>0</v>
          </cell>
          <cell r="E2202">
            <v>0</v>
          </cell>
          <cell r="F2202">
            <v>0</v>
          </cell>
          <cell r="G2202">
            <v>1.2975801579999999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</row>
        <row r="2203">
          <cell r="A2203" t="str">
            <v>TRIAE_CS42_4BS_TGACv1_328833_AA1094200.1</v>
          </cell>
          <cell r="B2203" t="str">
            <v>puromycin-sensitive aminopeptidase, putative, expressed</v>
          </cell>
          <cell r="C2203" t="str">
            <v>aminopeptidase M1</v>
          </cell>
          <cell r="D2203">
            <v>0</v>
          </cell>
          <cell r="E2203">
            <v>0</v>
          </cell>
          <cell r="F2203">
            <v>0</v>
          </cell>
          <cell r="G2203">
            <v>1.2975801579999999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</row>
        <row r="2204">
          <cell r="A2204" t="str">
            <v>TRIAE_CS42_4DS_TGACv1_361176_AA1162760.2</v>
          </cell>
          <cell r="B2204" t="str">
            <v>puromycin-sensitive aminopeptidase, putative, expressed</v>
          </cell>
          <cell r="C2204" t="str">
            <v>aminopeptidase M1</v>
          </cell>
          <cell r="D2204">
            <v>0</v>
          </cell>
          <cell r="E2204">
            <v>0</v>
          </cell>
          <cell r="F2204">
            <v>0</v>
          </cell>
          <cell r="G2204">
            <v>1.2975801579999999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</row>
        <row r="2205">
          <cell r="A2205" t="str">
            <v>TRIAE_CS42_6AS_TGACv1_486130_AA1557260.1</v>
          </cell>
          <cell r="B2205" t="str">
            <v>puromycin-sensitive aminopeptidase, putative, expressed</v>
          </cell>
          <cell r="C2205" t="str">
            <v>aminopeptidase M1</v>
          </cell>
          <cell r="D2205">
            <v>0</v>
          </cell>
          <cell r="E2205">
            <v>0</v>
          </cell>
          <cell r="F2205">
            <v>0</v>
          </cell>
          <cell r="G2205">
            <v>1.3843024260000001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</row>
        <row r="2206">
          <cell r="A2206" t="str">
            <v>TRIAE_CS42_6BS_TGACv1_514881_AA1665340.1</v>
          </cell>
          <cell r="B2206" t="str">
            <v>puromycin-sensitive aminopeptidase, putative, expressed</v>
          </cell>
          <cell r="C2206" t="str">
            <v>aminopeptidase M1</v>
          </cell>
          <cell r="D2206">
            <v>0</v>
          </cell>
          <cell r="E2206">
            <v>0</v>
          </cell>
          <cell r="F2206">
            <v>0</v>
          </cell>
          <cell r="G2206">
            <v>1.386529755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</row>
        <row r="2207">
          <cell r="A2207" t="str">
            <v>TRIAE_CS42_6DS_TGACv1_542494_AA1722390.1</v>
          </cell>
          <cell r="B2207" t="str">
            <v>puromycin-sensitive aminopeptidase, putative, expressed</v>
          </cell>
          <cell r="C2207" t="str">
            <v>aminopeptidase M1</v>
          </cell>
          <cell r="D2207">
            <v>0</v>
          </cell>
          <cell r="E2207">
            <v>0</v>
          </cell>
          <cell r="F2207">
            <v>0</v>
          </cell>
          <cell r="G2207">
            <v>1.386529755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</row>
        <row r="2208">
          <cell r="A2208" t="str">
            <v>TRIAE_CS42_6AL_TGACv1_473845_AA1533160.1</v>
          </cell>
          <cell r="B2208" t="str">
            <v>ammonium transporter protein, putative, expressed</v>
          </cell>
          <cell r="C2208" t="str">
            <v>ammonium transporter 1;1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-2.4826017020000002</v>
          </cell>
          <cell r="J2208">
            <v>0</v>
          </cell>
          <cell r="K2208">
            <v>1.0433665379999999</v>
          </cell>
        </row>
        <row r="2209">
          <cell r="A2209" t="str">
            <v>TRIAE_CS42_6BL_TGACv1_501472_AA1617880.1</v>
          </cell>
          <cell r="B2209" t="str">
            <v>ammonium transporter protein, putative, expressed</v>
          </cell>
          <cell r="C2209" t="str">
            <v>ammonium transporter 1;1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-2.4826017020000002</v>
          </cell>
          <cell r="J2209">
            <v>0</v>
          </cell>
          <cell r="K2209">
            <v>1.0433665379999999</v>
          </cell>
        </row>
        <row r="2210">
          <cell r="A2210" t="str">
            <v>TRIAE_CS42_6DL_TGACv1_527195_AA1700270.1</v>
          </cell>
          <cell r="B2210" t="str">
            <v>ammonium transporter protein, putative, expressed</v>
          </cell>
          <cell r="C2210" t="str">
            <v>ammonium transporter 1;1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-2.4826017020000002</v>
          </cell>
          <cell r="J2210">
            <v>0</v>
          </cell>
          <cell r="K2210">
            <v>1.0433665379999999</v>
          </cell>
        </row>
        <row r="2211">
          <cell r="A2211" t="str">
            <v>TRIAE_CS42_U_TGACv1_641399_AA2093820.1</v>
          </cell>
          <cell r="B2211" t="str">
            <v>ammonium transporter protein, putative, expressed</v>
          </cell>
          <cell r="C2211" t="str">
            <v>ammonium transporter 1;1</v>
          </cell>
          <cell r="D2211">
            <v>0</v>
          </cell>
          <cell r="E2211">
            <v>0</v>
          </cell>
          <cell r="F2211">
            <v>0</v>
          </cell>
          <cell r="G2211">
            <v>-1.331333433</v>
          </cell>
          <cell r="H2211">
            <v>0</v>
          </cell>
          <cell r="I2211">
            <v>0</v>
          </cell>
          <cell r="J2211">
            <v>0</v>
          </cell>
          <cell r="K2211">
            <v>1.7814864189999999</v>
          </cell>
        </row>
        <row r="2212">
          <cell r="A2212" t="str">
            <v>TRIAE_CS42_2AL_TGACv1_096146_AA0317430.1</v>
          </cell>
          <cell r="B2212" t="str">
            <v>ammonium transporter protein, putative, expressed</v>
          </cell>
          <cell r="C2212" t="str">
            <v>ammonium transporter 1;1</v>
          </cell>
          <cell r="D2212">
            <v>0</v>
          </cell>
          <cell r="E2212">
            <v>0</v>
          </cell>
          <cell r="F2212">
            <v>0</v>
          </cell>
          <cell r="G2212">
            <v>-1.2942305599999999</v>
          </cell>
          <cell r="H2212">
            <v>0</v>
          </cell>
          <cell r="I2212">
            <v>0</v>
          </cell>
          <cell r="J2212">
            <v>0</v>
          </cell>
          <cell r="K2212">
            <v>1.805367071</v>
          </cell>
        </row>
        <row r="2213">
          <cell r="A2213" t="str">
            <v>TRIAE_CS42_2BL_TGACv1_129977_AA0400880.1</v>
          </cell>
          <cell r="B2213" t="str">
            <v>ammonium transporter protein, putative, expressed</v>
          </cell>
          <cell r="C2213" t="str">
            <v>ammonium transporter 1;1</v>
          </cell>
          <cell r="D2213">
            <v>0</v>
          </cell>
          <cell r="E2213">
            <v>0</v>
          </cell>
          <cell r="F2213">
            <v>0</v>
          </cell>
          <cell r="G2213">
            <v>-1.2942305599999999</v>
          </cell>
          <cell r="H2213">
            <v>0</v>
          </cell>
          <cell r="I2213">
            <v>0</v>
          </cell>
          <cell r="J2213">
            <v>0</v>
          </cell>
          <cell r="K2213">
            <v>1.805367071</v>
          </cell>
        </row>
        <row r="2214">
          <cell r="A2214" t="str">
            <v>TRIAE_CS42_4AL_TGACv1_290368_AA0984580.1</v>
          </cell>
          <cell r="B2214" t="str">
            <v>ammonium transporter protein, putative, expressed</v>
          </cell>
          <cell r="C2214" t="str">
            <v>ammonium transporter 2</v>
          </cell>
          <cell r="D2214">
            <v>3.8483658219999999</v>
          </cell>
          <cell r="E2214">
            <v>2.8005377810000001</v>
          </cell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</row>
        <row r="2215">
          <cell r="A2215" t="str">
            <v>TRIAE_CS42_5BL_TGACv1_405370_AA1325990.1</v>
          </cell>
          <cell r="B2215" t="str">
            <v>ammonium transporter protein, putative, expressed</v>
          </cell>
          <cell r="C2215" t="str">
            <v>ammonium transporter 2</v>
          </cell>
          <cell r="D2215">
            <v>3.8483658219999999</v>
          </cell>
          <cell r="E2215">
            <v>2.8005377810000001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</row>
        <row r="2216">
          <cell r="A2216" t="str">
            <v>TRIAE_CS42_5DL_TGACv1_433945_AA1425980.1</v>
          </cell>
          <cell r="B2216" t="str">
            <v>ammonium transporter protein, putative, expressed</v>
          </cell>
          <cell r="C2216" t="str">
            <v>ammonium transporter 2</v>
          </cell>
          <cell r="D2216">
            <v>3.8483658219999999</v>
          </cell>
          <cell r="E2216">
            <v>2.8005377810000001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</row>
        <row r="2217">
          <cell r="A2217" t="str">
            <v>TRIAE_CS42_1BL_TGACv1_031917_AA0122760.1</v>
          </cell>
          <cell r="B2217" t="str">
            <v>ammonium transporter protein, putative, expressed</v>
          </cell>
          <cell r="C2217" t="str">
            <v>ammonium transporter 2</v>
          </cell>
          <cell r="D2217">
            <v>0</v>
          </cell>
          <cell r="E2217">
            <v>0</v>
          </cell>
          <cell r="F2217">
            <v>0</v>
          </cell>
          <cell r="G2217">
            <v>1.06225864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</row>
        <row r="2218">
          <cell r="A2218" t="str">
            <v>TRIAE_CS42_2DS_TGACv1_179442_AA0607180.1</v>
          </cell>
          <cell r="B2218" t="str">
            <v>AMP deaminase, putative, expressed</v>
          </cell>
          <cell r="C2218" t="str">
            <v>AMP deaminase</v>
          </cell>
          <cell r="D2218">
            <v>0</v>
          </cell>
          <cell r="E2218">
            <v>1.544740225</v>
          </cell>
          <cell r="F2218">
            <v>1.2066381150000001</v>
          </cell>
          <cell r="G2218">
            <v>2.2770478980000002</v>
          </cell>
          <cell r="H2218">
            <v>0</v>
          </cell>
          <cell r="I2218">
            <v>0</v>
          </cell>
          <cell r="J2218">
            <v>0</v>
          </cell>
          <cell r="K2218">
            <v>1.257043428</v>
          </cell>
        </row>
        <row r="2219">
          <cell r="A2219" t="str">
            <v>TRIAE_CS42_2AS_TGACv1_113995_AA0363230.1</v>
          </cell>
          <cell r="B2219" t="str">
            <v>AMP deaminase, putative, expressed</v>
          </cell>
          <cell r="C2219" t="str">
            <v>AMP deaminase</v>
          </cell>
          <cell r="D2219">
            <v>0</v>
          </cell>
          <cell r="E2219">
            <v>1.5485554459999999</v>
          </cell>
          <cell r="F2219">
            <v>1.2072174899999999</v>
          </cell>
          <cell r="G2219">
            <v>0</v>
          </cell>
          <cell r="H2219">
            <v>0</v>
          </cell>
          <cell r="I2219">
            <v>0</v>
          </cell>
          <cell r="J2219">
            <v>0</v>
          </cell>
          <cell r="K2219">
            <v>1.261090518</v>
          </cell>
        </row>
        <row r="2220">
          <cell r="A2220" t="str">
            <v>TRIAE_CS42_2BS_TGACv1_146472_AA0465940.3</v>
          </cell>
          <cell r="B2220" t="str">
            <v>AMP deaminase, putative, expressed</v>
          </cell>
          <cell r="C2220" t="str">
            <v>AMP deaminase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0</v>
          </cell>
          <cell r="J2220">
            <v>0</v>
          </cell>
          <cell r="K2220">
            <v>1.257802321</v>
          </cell>
        </row>
        <row r="2221">
          <cell r="A2221" t="str">
            <v>TRIAE_CS42_3AL_TGACv1_195142_AA0645230.2</v>
          </cell>
          <cell r="B2221" t="str">
            <v>AMSH-like protease, putative, expressed</v>
          </cell>
          <cell r="C2221" t="str">
            <v>AMSH-like ubiquitin thioesterase 2</v>
          </cell>
          <cell r="D2221">
            <v>-1.1855645560000001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0</v>
          </cell>
          <cell r="K2221">
            <v>1.861960965</v>
          </cell>
        </row>
        <row r="2222">
          <cell r="A2222" t="str">
            <v>TRIAE_CS42_3B_TGACv1_226632_AA0818200.1</v>
          </cell>
          <cell r="B2222" t="str">
            <v>AMSH-like protease, putative, expressed</v>
          </cell>
          <cell r="C2222" t="str">
            <v>AMSH-like ubiquitin thioesterase 2</v>
          </cell>
          <cell r="D2222">
            <v>-1.1855645560000001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1.861960965</v>
          </cell>
        </row>
        <row r="2223">
          <cell r="A2223" t="str">
            <v>TRIAE_CS42_3DL_TGACv1_249029_AA0835070.1</v>
          </cell>
          <cell r="B2223" t="str">
            <v>AMSH-like protease, putative, expressed</v>
          </cell>
          <cell r="C2223" t="str">
            <v>AMSH-like ubiquitin thioesterase 2</v>
          </cell>
          <cell r="D2223">
            <v>-1.1855645560000001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0</v>
          </cell>
          <cell r="J2223">
            <v>0</v>
          </cell>
          <cell r="K2223">
            <v>1.861960965</v>
          </cell>
        </row>
        <row r="2224">
          <cell r="A2224" t="str">
            <v>TRIAE_CS42_4BS_TGACv1_327869_AA1077020.1</v>
          </cell>
          <cell r="B2224" t="str">
            <v>mov34/MPN/PAD-1 family protein, expressed</v>
          </cell>
          <cell r="C2224" t="str">
            <v>AMSH-like ubiquitin thioesterase 3</v>
          </cell>
          <cell r="D2224">
            <v>0</v>
          </cell>
          <cell r="E2224">
            <v>0</v>
          </cell>
          <cell r="F2224">
            <v>0</v>
          </cell>
          <cell r="G2224">
            <v>1.024363468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</row>
        <row r="2225">
          <cell r="A2225" t="str">
            <v>TRIAE_CS42_4DS_TGACv1_361270_AA1164620.1</v>
          </cell>
          <cell r="B2225" t="str">
            <v>mov34/MPN/PAD-1 family protein, expressed</v>
          </cell>
          <cell r="C2225" t="str">
            <v>AMSH-like ubiquitin thioesterase 3</v>
          </cell>
          <cell r="D2225">
            <v>0</v>
          </cell>
          <cell r="E2225">
            <v>0</v>
          </cell>
          <cell r="F2225">
            <v>0</v>
          </cell>
          <cell r="G2225">
            <v>1.024363468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</row>
        <row r="2226">
          <cell r="A2226" t="str">
            <v>TRIAE_CS42_5DL_TGACv1_433750_AA1421160.1</v>
          </cell>
          <cell r="B2226" t="str">
            <v>expressed protein</v>
          </cell>
          <cell r="C2226" t="str">
            <v>anaerobic respiration</v>
          </cell>
          <cell r="D2226">
            <v>2.2267958139999999</v>
          </cell>
          <cell r="E2226">
            <v>0</v>
          </cell>
          <cell r="F2226">
            <v>0</v>
          </cell>
          <cell r="G2226">
            <v>-2.6048658229999999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</row>
        <row r="2227">
          <cell r="A2227" t="str">
            <v>TRIAE_CS42_5BL_TGACv1_404565_AA1304390.1</v>
          </cell>
          <cell r="B2227" t="str">
            <v>expressed protein</v>
          </cell>
          <cell r="C2227" t="str">
            <v>anaerobic respiration</v>
          </cell>
          <cell r="D2227">
            <v>2.7644230190000001</v>
          </cell>
          <cell r="E2227">
            <v>0</v>
          </cell>
          <cell r="F2227">
            <v>0</v>
          </cell>
          <cell r="G2227">
            <v>-4.0149357840000004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</row>
        <row r="2228">
          <cell r="A2228" t="str">
            <v>TRIAE_CS42_5AL_TGACv1_374903_AA1211440.1</v>
          </cell>
          <cell r="B2228" t="str">
            <v>expressed protein</v>
          </cell>
          <cell r="C2228" t="str">
            <v>anaerobic respiration</v>
          </cell>
          <cell r="D2228">
            <v>3.6368980469999999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</row>
        <row r="2229">
          <cell r="A2229" t="str">
            <v>TRIAE_CS42_6AL_TGACv1_474408_AA1535120.1</v>
          </cell>
          <cell r="B2229" t="str">
            <v>expressed protein</v>
          </cell>
          <cell r="C2229" t="str">
            <v>anaerobic respiration</v>
          </cell>
          <cell r="D2229">
            <v>0</v>
          </cell>
          <cell r="E2229">
            <v>0</v>
          </cell>
          <cell r="F2229">
            <v>2.8586738930000002</v>
          </cell>
          <cell r="G2229">
            <v>2.2847305499999999</v>
          </cell>
          <cell r="H2229">
            <v>0</v>
          </cell>
          <cell r="I2229">
            <v>0</v>
          </cell>
          <cell r="J2229">
            <v>0</v>
          </cell>
          <cell r="K2229">
            <v>3.5124546460000001</v>
          </cell>
        </row>
        <row r="2230">
          <cell r="A2230" t="str">
            <v>TRIAE_CS42_6DL_TGACv1_526575_AA1687370.1</v>
          </cell>
          <cell r="B2230" t="str">
            <v>expressed protein</v>
          </cell>
          <cell r="C2230" t="str">
            <v>anaerobic respiration</v>
          </cell>
          <cell r="D2230">
            <v>0</v>
          </cell>
          <cell r="E2230">
            <v>0</v>
          </cell>
          <cell r="F2230">
            <v>0</v>
          </cell>
          <cell r="G2230">
            <v>4.6501018040000002</v>
          </cell>
          <cell r="H2230">
            <v>0</v>
          </cell>
          <cell r="I2230">
            <v>0</v>
          </cell>
          <cell r="J2230">
            <v>0</v>
          </cell>
          <cell r="K2230">
            <v>4.7261861510000003</v>
          </cell>
        </row>
        <row r="2231">
          <cell r="A2231" t="str">
            <v>TRIAE_CS42_6BL_TGACv1_501689_AA1619900.1</v>
          </cell>
          <cell r="B2231" t="str">
            <v>expressed protein</v>
          </cell>
          <cell r="C2231" t="str">
            <v>anaerobic respiration</v>
          </cell>
          <cell r="D2231">
            <v>0</v>
          </cell>
          <cell r="E2231">
            <v>0</v>
          </cell>
          <cell r="F2231">
            <v>3.5876750140000002</v>
          </cell>
          <cell r="G2231">
            <v>3.1191009799999998</v>
          </cell>
          <cell r="H2231">
            <v>0</v>
          </cell>
          <cell r="I2231">
            <v>0</v>
          </cell>
          <cell r="J2231">
            <v>0</v>
          </cell>
          <cell r="K2231">
            <v>5.928538552</v>
          </cell>
        </row>
        <row r="2232">
          <cell r="A2232" t="str">
            <v>TRIAE_CS42_U_TGACv1_641029_AA2082700.1</v>
          </cell>
          <cell r="B2232" t="str">
            <v>expressed protein</v>
          </cell>
          <cell r="C2232" t="str">
            <v>anaerobic respiration</v>
          </cell>
          <cell r="D2232">
            <v>0</v>
          </cell>
          <cell r="E2232">
            <v>0</v>
          </cell>
          <cell r="F2232">
            <v>0</v>
          </cell>
          <cell r="G2232">
            <v>4.6492105690000001</v>
          </cell>
          <cell r="H2232">
            <v>0</v>
          </cell>
          <cell r="I2232">
            <v>0</v>
          </cell>
          <cell r="J2232">
            <v>0</v>
          </cell>
          <cell r="K2232">
            <v>6.8443653419999997</v>
          </cell>
        </row>
        <row r="2233">
          <cell r="A2233" t="str">
            <v>TRIAE_CS42_7BS_TGACv1_592292_AA1935160.1</v>
          </cell>
          <cell r="B2233" t="str">
            <v>expressed protein</v>
          </cell>
          <cell r="C2233" t="str">
            <v>anaerobic respiration</v>
          </cell>
          <cell r="D2233">
            <v>0</v>
          </cell>
          <cell r="E2233">
            <v>0</v>
          </cell>
          <cell r="F2233">
            <v>0</v>
          </cell>
          <cell r="G2233">
            <v>6.945860261</v>
          </cell>
          <cell r="H2233">
            <v>0</v>
          </cell>
          <cell r="I2233">
            <v>0</v>
          </cell>
          <cell r="J2233">
            <v>0</v>
          </cell>
          <cell r="K2233">
            <v>6.8475891950000003</v>
          </cell>
        </row>
        <row r="2234">
          <cell r="A2234" t="str">
            <v>TRIAE_CS42_7AS_TGACv1_570980_AA1843250.1</v>
          </cell>
          <cell r="B2234" t="str">
            <v>expressed protein</v>
          </cell>
          <cell r="C2234" t="str">
            <v>anaerobic respiration</v>
          </cell>
          <cell r="D2234">
            <v>0</v>
          </cell>
          <cell r="E2234">
            <v>0</v>
          </cell>
          <cell r="F2234">
            <v>0</v>
          </cell>
          <cell r="G2234">
            <v>6.945860261</v>
          </cell>
          <cell r="H2234">
            <v>0</v>
          </cell>
          <cell r="I2234">
            <v>0</v>
          </cell>
          <cell r="J2234">
            <v>0</v>
          </cell>
          <cell r="K2234">
            <v>6.8811160149999999</v>
          </cell>
        </row>
        <row r="2235">
          <cell r="A2235" t="str">
            <v>TRIAE_CS42_6BL_TGACv1_503200_AA1627480.1</v>
          </cell>
          <cell r="B2235" t="str">
            <v>expressed protein</v>
          </cell>
          <cell r="C2235" t="str">
            <v>anaerobic respiration</v>
          </cell>
          <cell r="D2235">
            <v>0</v>
          </cell>
          <cell r="E2235">
            <v>0</v>
          </cell>
          <cell r="F2235">
            <v>5.3125528930000003</v>
          </cell>
          <cell r="G2235">
            <v>4.6823051900000001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</row>
        <row r="2236">
          <cell r="A2236" t="str">
            <v>TRIAE_CS42_6DL_TGACv1_526575_AA1687400.1</v>
          </cell>
          <cell r="B2236" t="str">
            <v>expressed protein</v>
          </cell>
          <cell r="C2236" t="str">
            <v>anaerobic respiration</v>
          </cell>
          <cell r="D2236">
            <v>0</v>
          </cell>
          <cell r="E2236">
            <v>0</v>
          </cell>
          <cell r="F2236">
            <v>0</v>
          </cell>
          <cell r="G2236">
            <v>1.170466266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</row>
        <row r="2237">
          <cell r="A2237" t="str">
            <v>TRIAE_CS42_2AL_TGACv1_095065_AA0306520.1</v>
          </cell>
          <cell r="B2237" t="str">
            <v>GA18008-PA, putative, expressed</v>
          </cell>
          <cell r="C2237" t="str">
            <v>Anamorsin homolog 1</v>
          </cell>
          <cell r="D2237">
            <v>0</v>
          </cell>
          <cell r="E2237">
            <v>1.009784419</v>
          </cell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</row>
        <row r="2238">
          <cell r="A2238" t="str">
            <v>TRIAE_CS42_4DL_TGACv1_342713_AA1120270.1</v>
          </cell>
          <cell r="B2238" t="str">
            <v>expressed protein</v>
          </cell>
          <cell r="C2238" t="str">
            <v>Anaphase promoting complex/cyclosome subunit</v>
          </cell>
          <cell r="D2238">
            <v>0</v>
          </cell>
          <cell r="E2238">
            <v>0</v>
          </cell>
          <cell r="F2238">
            <v>0</v>
          </cell>
          <cell r="G2238">
            <v>1.9397809909999999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</row>
        <row r="2239">
          <cell r="A2239" t="str">
            <v>TRIAE_CS42_1AL_TGACv1_000059_AA0001820.1</v>
          </cell>
          <cell r="C2239" t="str">
            <v>Anaphase-promoting complex subunit 1</v>
          </cell>
          <cell r="D2239">
            <v>0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-1.580073665</v>
          </cell>
        </row>
        <row r="2240">
          <cell r="A2240" t="str">
            <v>TRIAE_CS42_1DL_TGACv1_062724_AA0218710.1</v>
          </cell>
          <cell r="C2240" t="str">
            <v>Anaphase-promoting complex subunit 1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-1.471122526</v>
          </cell>
        </row>
        <row r="2241">
          <cell r="A2241" t="str">
            <v>TRIAE_CS42_1BL_TGACv1_031681_AA0118690.1</v>
          </cell>
          <cell r="C2241" t="str">
            <v>Anaphase-promoting complex subunit 1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-1.4549808070000001</v>
          </cell>
        </row>
        <row r="2242">
          <cell r="A2242" t="str">
            <v>TRIAE_CS42_1DL_TGACv1_062724_AA0218720.1</v>
          </cell>
          <cell r="C2242" t="str">
            <v>Anaphase-promoting complex subunit 1</v>
          </cell>
          <cell r="D2242">
            <v>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-1.3992379079999999</v>
          </cell>
        </row>
        <row r="2243">
          <cell r="A2243" t="str">
            <v>TRIAE_CS42_7DS_TGACv1_623703_AA2055480.2</v>
          </cell>
          <cell r="B2243" t="str">
            <v>ABB1 - Ankyrin repeat region with 2 Bric-a-Brac, Tramtrack, Broad Complex BTB domains, expressed</v>
          </cell>
          <cell r="C2243" t="str">
            <v>Ankyrin repeat and BTB/POZ domain-containing protein 1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H2243">
            <v>0</v>
          </cell>
          <cell r="I2243">
            <v>0</v>
          </cell>
          <cell r="J2243">
            <v>0</v>
          </cell>
          <cell r="K2243">
            <v>1.0287464390000001</v>
          </cell>
        </row>
        <row r="2244">
          <cell r="A2244" t="str">
            <v>TRIAE_CS42_7BS_TGACv1_591964_AA1926860.1</v>
          </cell>
          <cell r="B2244" t="str">
            <v>ABB1 - Ankyrin repeat region with 2 Bric-a-Brac, Tramtrack, Broad Complex BTB domains, expressed</v>
          </cell>
          <cell r="C2244" t="str">
            <v>Ankyrin repeat and BTB/POZ domain-containing protein 1</v>
          </cell>
          <cell r="D2244">
            <v>0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0</v>
          </cell>
          <cell r="J2244">
            <v>0</v>
          </cell>
          <cell r="K2244">
            <v>1.0421521380000001</v>
          </cell>
        </row>
        <row r="2245">
          <cell r="A2245" t="str">
            <v>TRIAE_CS42_5AL_TGACv1_374177_AA1192460.1</v>
          </cell>
          <cell r="B2245" t="str">
            <v>ankyrin repeat domain containing protein, expressed</v>
          </cell>
          <cell r="C2245" t="str">
            <v>Ankyrin repeat domain-containing protein 1</v>
          </cell>
          <cell r="D2245">
            <v>0</v>
          </cell>
          <cell r="E2245">
            <v>-1.133051464</v>
          </cell>
          <cell r="F2245">
            <v>0</v>
          </cell>
          <cell r="G2245">
            <v>0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</row>
        <row r="2246">
          <cell r="A2246" t="str">
            <v>TRIAE_CS42_4DL_TGACv1_344702_AA1149120.1</v>
          </cell>
          <cell r="B2246" t="str">
            <v>signal recognition particle 43 kDa protein, chloroplast precursor, putative, expressed</v>
          </cell>
          <cell r="C2246" t="str">
            <v>Ankyrin repeat domain-containing protein 2A</v>
          </cell>
          <cell r="D2246">
            <v>0</v>
          </cell>
          <cell r="E2246">
            <v>-1.600068212</v>
          </cell>
          <cell r="F2246">
            <v>0</v>
          </cell>
          <cell r="G2246">
            <v>-1.565959702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</row>
        <row r="2247">
          <cell r="A2247" t="str">
            <v>TRIAE_CS42_5AL_TGACv1_374757_AA1208250.1</v>
          </cell>
          <cell r="B2247" t="str">
            <v>signal recognition particle 43 kDa protein, chloroplast precursor, putative, expressed</v>
          </cell>
          <cell r="C2247" t="str">
            <v>Ankyrin repeat domain-containing protein 2A</v>
          </cell>
          <cell r="D2247">
            <v>0</v>
          </cell>
          <cell r="E2247">
            <v>-1.5785963759999999</v>
          </cell>
          <cell r="F2247">
            <v>0</v>
          </cell>
          <cell r="G2247">
            <v>-1.3960951880000001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</row>
        <row r="2248">
          <cell r="A2248" t="str">
            <v>TRIAE_CS42_4BL_TGACv1_320471_AA1040620.1</v>
          </cell>
          <cell r="B2248" t="str">
            <v>signal recognition particle 43 kDa protein, chloroplast precursor, putative, expressed</v>
          </cell>
          <cell r="C2248" t="str">
            <v>Ankyrin repeat domain-containing protein 2A</v>
          </cell>
          <cell r="D2248">
            <v>0</v>
          </cell>
          <cell r="E2248">
            <v>-1.4745769900000001</v>
          </cell>
          <cell r="F2248">
            <v>-1.2056709910000001</v>
          </cell>
          <cell r="G2248">
            <v>-1.20575326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</row>
        <row r="2249">
          <cell r="A2249" t="str">
            <v>TRIAE_CS42_4BS_TGACv1_328372_AA1087070.1</v>
          </cell>
          <cell r="B2249" t="str">
            <v>ankyrin repeat domain-containing protein 50, putative, expressed</v>
          </cell>
          <cell r="C2249" t="str">
            <v>Ankyrin repeat domain-containing protein 50</v>
          </cell>
          <cell r="D2249">
            <v>2.1955766470000002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</row>
        <row r="2250">
          <cell r="A2250" t="str">
            <v>TRIAE_CS42_1BS_TGACv1_050185_AA0168790.1</v>
          </cell>
          <cell r="B2250" t="str">
            <v>expressed protein</v>
          </cell>
          <cell r="C2250" t="str">
            <v>Ankyrin repeat family protein</v>
          </cell>
          <cell r="D2250">
            <v>-1.391034125</v>
          </cell>
          <cell r="E2250">
            <v>-1.6648377329999999</v>
          </cell>
          <cell r="F2250">
            <v>0</v>
          </cell>
          <cell r="G2250">
            <v>1.196231093</v>
          </cell>
          <cell r="H2250">
            <v>0</v>
          </cell>
          <cell r="I2250">
            <v>0</v>
          </cell>
          <cell r="J2250">
            <v>0</v>
          </cell>
          <cell r="K2250">
            <v>1.26323786</v>
          </cell>
        </row>
        <row r="2251">
          <cell r="A2251" t="str">
            <v>TRIAE_CS42_3B_TGACv1_221060_AA0728800.1</v>
          </cell>
          <cell r="B2251" t="str">
            <v>ankyrin repeat domain containing protein, putative, expressed</v>
          </cell>
          <cell r="C2251" t="str">
            <v>ankyrin repeat family protein</v>
          </cell>
          <cell r="D2251">
            <v>-1.151431106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</row>
        <row r="2252">
          <cell r="A2252" t="str">
            <v>TRIAE_CS42_3B_TGACv1_222549_AA0766640.1</v>
          </cell>
          <cell r="B2252" t="str">
            <v>ankyrin repeat domain containing protein, putative, expressed</v>
          </cell>
          <cell r="C2252" t="str">
            <v>ankyrin repeat family protein</v>
          </cell>
          <cell r="D2252">
            <v>-1.1450213789999999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</row>
        <row r="2253">
          <cell r="A2253" t="str">
            <v>TRIAE_CS42_4AL_TGACv1_288311_AA0944350.1</v>
          </cell>
          <cell r="B2253" t="str">
            <v>ankyrin, putative, expressed</v>
          </cell>
          <cell r="C2253" t="str">
            <v>ankyrin repeat family protein</v>
          </cell>
          <cell r="D2253">
            <v>-1.11770963</v>
          </cell>
          <cell r="E2253">
            <v>-1.289169164</v>
          </cell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</row>
        <row r="2254">
          <cell r="A2254" t="str">
            <v>TRIAE_CS42_6AS_TGACv1_485285_AA1542360.1</v>
          </cell>
          <cell r="B2254" t="str">
            <v>cbxX, chromosomal, putative, expressed</v>
          </cell>
          <cell r="C2254" t="str">
            <v>Ankyrin repeat family protein</v>
          </cell>
          <cell r="D2254">
            <v>1.1128042170000001</v>
          </cell>
          <cell r="E2254">
            <v>0</v>
          </cell>
          <cell r="F2254">
            <v>0</v>
          </cell>
          <cell r="G2254">
            <v>-2.1109046089999999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</row>
        <row r="2255">
          <cell r="A2255" t="str">
            <v>TRIAE_CS42_5AL_TGACv1_375080_AA1215710.1</v>
          </cell>
          <cell r="B2255" t="str">
            <v>ankyrin repeat-containing protein, putative, expressed</v>
          </cell>
          <cell r="C2255" t="str">
            <v>Ankyrin repeat family protein</v>
          </cell>
          <cell r="D2255">
            <v>1.136990647</v>
          </cell>
          <cell r="E2255">
            <v>0</v>
          </cell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</row>
        <row r="2256">
          <cell r="A2256" t="str">
            <v>TRIAE_CS42_5DL_TGACv1_433402_AA1412040.1</v>
          </cell>
          <cell r="B2256" t="str">
            <v>ankyrin repeat-containing protein, putative, expressed</v>
          </cell>
          <cell r="C2256" t="str">
            <v>Ankyrin repeat family protein</v>
          </cell>
          <cell r="D2256">
            <v>1.136990647</v>
          </cell>
          <cell r="E2256">
            <v>0</v>
          </cell>
          <cell r="F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</row>
        <row r="2257">
          <cell r="A2257" t="str">
            <v>TRIAE_CS42_3DL_TGACv1_251646_AA0883480.2</v>
          </cell>
          <cell r="B2257" t="str">
            <v>ankyrin repeat domain-containing protein 28, putative, expressed</v>
          </cell>
          <cell r="C2257" t="str">
            <v>ankyrin repeat family protein</v>
          </cell>
          <cell r="D2257">
            <v>1.3457082789999999</v>
          </cell>
          <cell r="E2257">
            <v>1.484546411</v>
          </cell>
          <cell r="F2257">
            <v>0</v>
          </cell>
          <cell r="G2257">
            <v>1.5936614090000001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</row>
        <row r="2258">
          <cell r="A2258" t="str">
            <v>TRIAE_CS42_3AL_TGACv1_196104_AA0657320.1</v>
          </cell>
          <cell r="B2258" t="str">
            <v>ankyrin repeat domain-containing protein 28, putative, expressed</v>
          </cell>
          <cell r="C2258" t="str">
            <v>ankyrin repeat family protein</v>
          </cell>
          <cell r="D2258">
            <v>1.3457082789999999</v>
          </cell>
          <cell r="E2258">
            <v>1.484546411</v>
          </cell>
          <cell r="F2258">
            <v>0</v>
          </cell>
          <cell r="G2258">
            <v>1.6128837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</row>
        <row r="2259">
          <cell r="A2259" t="str">
            <v>TRIAE_CS42_3B_TGACv1_222095_AA0757230.1</v>
          </cell>
          <cell r="B2259" t="str">
            <v>ankyrin repeat domain-containing protein 28, putative, expressed</v>
          </cell>
          <cell r="C2259" t="str">
            <v>ankyrin repeat family protein</v>
          </cell>
          <cell r="D2259">
            <v>1.3457082789999999</v>
          </cell>
          <cell r="E2259">
            <v>1.484546411</v>
          </cell>
          <cell r="F2259">
            <v>0</v>
          </cell>
          <cell r="G2259">
            <v>1.6128837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</row>
        <row r="2260">
          <cell r="A2260" t="str">
            <v>TRIAE_CS42_3DL_TGACv1_251785_AA0884880.1</v>
          </cell>
          <cell r="B2260" t="str">
            <v>expressed protein</v>
          </cell>
          <cell r="C2260" t="str">
            <v>ankyrin repeat family protein</v>
          </cell>
          <cell r="D2260">
            <v>2.3089589789999998</v>
          </cell>
          <cell r="E2260">
            <v>0</v>
          </cell>
          <cell r="F2260">
            <v>0</v>
          </cell>
          <cell r="G2260">
            <v>-2.192095557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</row>
        <row r="2261">
          <cell r="A2261" t="str">
            <v>TRIAE_CS42_1AS_TGACv1_020724_AA0079520.1</v>
          </cell>
          <cell r="B2261" t="str">
            <v>expressed protein</v>
          </cell>
          <cell r="C2261" t="str">
            <v>Ankyrin repeat family protein</v>
          </cell>
          <cell r="D2261">
            <v>2.765153647</v>
          </cell>
          <cell r="E2261">
            <v>0</v>
          </cell>
          <cell r="F2261">
            <v>0</v>
          </cell>
          <cell r="G2261">
            <v>-1.96669743</v>
          </cell>
          <cell r="H2261">
            <v>0</v>
          </cell>
          <cell r="I2261">
            <v>0</v>
          </cell>
          <cell r="J2261">
            <v>0</v>
          </cell>
          <cell r="K2261">
            <v>0</v>
          </cell>
        </row>
        <row r="2262">
          <cell r="A2262" t="str">
            <v>TRIAE_CS42_3B_TGACv1_221542_AA0743750.1</v>
          </cell>
          <cell r="B2262" t="str">
            <v>expressed protein</v>
          </cell>
          <cell r="C2262" t="str">
            <v>ankyrin repeat family protein</v>
          </cell>
          <cell r="D2262">
            <v>3.0662922190000002</v>
          </cell>
          <cell r="E2262">
            <v>0</v>
          </cell>
          <cell r="F2262">
            <v>0</v>
          </cell>
          <cell r="G2262">
            <v>-3.3797437179999998</v>
          </cell>
          <cell r="H2262">
            <v>0</v>
          </cell>
          <cell r="I2262">
            <v>0</v>
          </cell>
          <cell r="J2262">
            <v>0</v>
          </cell>
          <cell r="K2262">
            <v>0</v>
          </cell>
        </row>
        <row r="2263">
          <cell r="A2263" t="str">
            <v>TRIAE_CS42_3B_TGACv1_221542_AA0743720.1</v>
          </cell>
          <cell r="B2263" t="str">
            <v>expressed protein</v>
          </cell>
          <cell r="C2263" t="str">
            <v>ankyrin repeat family protein</v>
          </cell>
          <cell r="D2263">
            <v>3.2658494130000002</v>
          </cell>
          <cell r="E2263">
            <v>0</v>
          </cell>
          <cell r="F2263">
            <v>0</v>
          </cell>
          <cell r="G2263">
            <v>-2.7836169289999999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</row>
        <row r="2264">
          <cell r="A2264" t="str">
            <v>TRIAE_CS42_4AS_TGACv1_307720_AA1022990.1</v>
          </cell>
          <cell r="B2264" t="str">
            <v>ankyrin repeat family protein, putative, expressed</v>
          </cell>
          <cell r="C2264" t="str">
            <v>ankyrin repeat family protein</v>
          </cell>
          <cell r="D2264">
            <v>0</v>
          </cell>
          <cell r="E2264">
            <v>-1.6437941890000001</v>
          </cell>
          <cell r="F2264">
            <v>0</v>
          </cell>
          <cell r="G2264">
            <v>0</v>
          </cell>
          <cell r="H2264">
            <v>0</v>
          </cell>
          <cell r="I2264">
            <v>0</v>
          </cell>
          <cell r="J2264">
            <v>0</v>
          </cell>
          <cell r="K2264">
            <v>0</v>
          </cell>
        </row>
        <row r="2265">
          <cell r="A2265" t="str">
            <v>TRIAE_CS42_4BL_TGACv1_320431_AA1038890.1</v>
          </cell>
          <cell r="B2265" t="str">
            <v>ankyrin repeat family protein, putative, expressed</v>
          </cell>
          <cell r="C2265" t="str">
            <v>ankyrin repeat family protein</v>
          </cell>
          <cell r="D2265">
            <v>0</v>
          </cell>
          <cell r="E2265">
            <v>-1.3230908910000001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</row>
        <row r="2266">
          <cell r="A2266" t="str">
            <v>TRIAE_CS42_5AS_TGACv1_392807_AA1264920.1</v>
          </cell>
          <cell r="B2266" t="str">
            <v>expressed protein</v>
          </cell>
          <cell r="C2266" t="str">
            <v>Ankyrin repeat family protein</v>
          </cell>
          <cell r="D2266">
            <v>0</v>
          </cell>
          <cell r="E2266">
            <v>-1.274748014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</row>
        <row r="2267">
          <cell r="A2267" t="str">
            <v>TRIAE_CS42_5AL_TGACv1_374439_AA1200180.1</v>
          </cell>
          <cell r="B2267" t="str">
            <v>ankyrin repeat domain containing protein, putative, expressed</v>
          </cell>
          <cell r="C2267" t="str">
            <v>ankyrin repeat family protein</v>
          </cell>
          <cell r="D2267">
            <v>0</v>
          </cell>
          <cell r="E2267">
            <v>-1.2422310830000001</v>
          </cell>
          <cell r="F2267">
            <v>0</v>
          </cell>
          <cell r="G2267">
            <v>1.491207894</v>
          </cell>
          <cell r="H2267">
            <v>0</v>
          </cell>
          <cell r="I2267">
            <v>0</v>
          </cell>
          <cell r="J2267">
            <v>0</v>
          </cell>
          <cell r="K2267">
            <v>0</v>
          </cell>
        </row>
        <row r="2268">
          <cell r="A2268" t="str">
            <v>TRIAE_CS42_5BL_TGACv1_407349_AA1356050.1</v>
          </cell>
          <cell r="B2268" t="str">
            <v>ankyrin repeat domain containing protein, putative, expressed</v>
          </cell>
          <cell r="C2268" t="str">
            <v>ankyrin repeat family protein</v>
          </cell>
          <cell r="D2268">
            <v>0</v>
          </cell>
          <cell r="E2268">
            <v>-1.2422310830000001</v>
          </cell>
          <cell r="F2268">
            <v>0</v>
          </cell>
          <cell r="G2268">
            <v>1.491207894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</row>
        <row r="2269">
          <cell r="A2269" t="str">
            <v>TRIAE_CS42_5DL_TGACv1_434525_AA1437520.1</v>
          </cell>
          <cell r="B2269" t="str">
            <v>ankyrin repeat domain containing protein, putative, expressed</v>
          </cell>
          <cell r="C2269" t="str">
            <v>ankyrin repeat family protein</v>
          </cell>
          <cell r="D2269">
            <v>0</v>
          </cell>
          <cell r="E2269">
            <v>-1.2422310830000001</v>
          </cell>
          <cell r="F2269">
            <v>0</v>
          </cell>
          <cell r="G2269">
            <v>1.491207894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</row>
        <row r="2270">
          <cell r="A2270" t="str">
            <v>TRIAE_CS42_4DS_TGACv1_361783_AA1172670.1</v>
          </cell>
          <cell r="B2270" t="str">
            <v>ankyrin, putative, expressed</v>
          </cell>
          <cell r="C2270" t="str">
            <v>ankyrin repeat family protein</v>
          </cell>
          <cell r="D2270">
            <v>0</v>
          </cell>
          <cell r="E2270">
            <v>-1.050222175</v>
          </cell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</row>
        <row r="2271">
          <cell r="A2271" t="str">
            <v>TRIAE_CS42_7AS_TGACv1_570002_AA1828460.1</v>
          </cell>
          <cell r="B2271" t="str">
            <v>ankyrin repeat-rich protein, putative, expressed</v>
          </cell>
          <cell r="C2271" t="str">
            <v>Ankyrin repeat family protein</v>
          </cell>
          <cell r="D2271">
            <v>0</v>
          </cell>
          <cell r="E2271">
            <v>1.036556472</v>
          </cell>
          <cell r="F2271">
            <v>0</v>
          </cell>
          <cell r="G2271">
            <v>0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</row>
        <row r="2272">
          <cell r="A2272" t="str">
            <v>TRIAE_CS42_7BS_TGACv1_592787_AA1944340.1</v>
          </cell>
          <cell r="B2272" t="str">
            <v>ankyrin repeat-rich protein, putative, expressed</v>
          </cell>
          <cell r="C2272" t="str">
            <v>Ankyrin repeat family protein</v>
          </cell>
          <cell r="D2272">
            <v>0</v>
          </cell>
          <cell r="E2272">
            <v>1.036556472</v>
          </cell>
          <cell r="F2272">
            <v>0</v>
          </cell>
          <cell r="G2272">
            <v>0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</row>
        <row r="2273">
          <cell r="A2273" t="str">
            <v>TRIAE_CS42_3DL_TGACv1_251792_AA0884940.1</v>
          </cell>
          <cell r="B2273" t="str">
            <v>expressed protein</v>
          </cell>
          <cell r="C2273" t="str">
            <v>Ankyrin repeat family protein</v>
          </cell>
          <cell r="D2273">
            <v>0</v>
          </cell>
          <cell r="E2273">
            <v>1.282022784</v>
          </cell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</row>
        <row r="2274">
          <cell r="A2274" t="str">
            <v>TRIAE_CS42_3DL_TGACv1_249133_AA0839090.1</v>
          </cell>
          <cell r="B2274" t="str">
            <v>ankyrin repeat domain-containing protein 44, putative, expressed</v>
          </cell>
          <cell r="C2274" t="str">
            <v>ankyrin repeat family protein</v>
          </cell>
          <cell r="D2274">
            <v>0</v>
          </cell>
          <cell r="E2274">
            <v>1.283913758</v>
          </cell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</row>
        <row r="2275">
          <cell r="A2275" t="str">
            <v>TRIAE_CS42_5AS_TGACv1_394352_AA1279760.3</v>
          </cell>
          <cell r="B2275" t="str">
            <v>ankyrin repeat domain-containing protein 44, putative, expressed</v>
          </cell>
          <cell r="C2275" t="str">
            <v>ankyrin repeat family protein</v>
          </cell>
          <cell r="D2275">
            <v>0</v>
          </cell>
          <cell r="E2275">
            <v>1.283913758</v>
          </cell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</row>
        <row r="2276">
          <cell r="A2276" t="str">
            <v>TRIAE_CS42_5AS_TGACv1_393222_AA1270040.1</v>
          </cell>
          <cell r="B2276" t="str">
            <v>ankyrin repeat domain-containing protein, putative, expressed</v>
          </cell>
          <cell r="C2276" t="str">
            <v>ankyrin repeat family protein</v>
          </cell>
          <cell r="D2276">
            <v>0</v>
          </cell>
          <cell r="E2276">
            <v>1.345419814</v>
          </cell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0</v>
          </cell>
          <cell r="K2276">
            <v>-1.3133446339999999</v>
          </cell>
        </row>
        <row r="2277">
          <cell r="A2277" t="str">
            <v>TRIAE_CS42_5DS_TGACv1_456842_AA1478990.1</v>
          </cell>
          <cell r="B2277" t="str">
            <v>ankyrin repeat domain-containing protein, putative, expressed</v>
          </cell>
          <cell r="C2277" t="str">
            <v>ankyrin repeat family protein</v>
          </cell>
          <cell r="D2277">
            <v>0</v>
          </cell>
          <cell r="E2277">
            <v>1.345419814</v>
          </cell>
          <cell r="F2277">
            <v>0</v>
          </cell>
          <cell r="G2277">
            <v>0</v>
          </cell>
          <cell r="H2277">
            <v>0</v>
          </cell>
          <cell r="I2277">
            <v>0</v>
          </cell>
          <cell r="J2277">
            <v>0</v>
          </cell>
          <cell r="K2277">
            <v>-1.3133446339999999</v>
          </cell>
        </row>
        <row r="2278">
          <cell r="A2278" t="str">
            <v>TRIAE_CS42_3B_TGACv1_222371_AA0763280.1</v>
          </cell>
          <cell r="B2278" t="str">
            <v>ankyrin repeat domain containing protein, putative, expressed</v>
          </cell>
          <cell r="C2278" t="str">
            <v>ankyrin repeat family protein</v>
          </cell>
          <cell r="D2278">
            <v>0</v>
          </cell>
          <cell r="E2278">
            <v>1.6194660590000001</v>
          </cell>
          <cell r="F2278">
            <v>0</v>
          </cell>
          <cell r="G2278">
            <v>0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</row>
        <row r="2279">
          <cell r="A2279" t="str">
            <v>TRIAE_CS42_1AL_TGACv1_001713_AA0034210.2</v>
          </cell>
          <cell r="B2279" t="str">
            <v>pollen ankyrin, putative, expressed</v>
          </cell>
          <cell r="C2279" t="str">
            <v>ankyrin repeat family protein</v>
          </cell>
          <cell r="D2279">
            <v>0</v>
          </cell>
          <cell r="E2279">
            <v>1.709962389</v>
          </cell>
          <cell r="F2279">
            <v>0</v>
          </cell>
          <cell r="G2279">
            <v>0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</row>
        <row r="2280">
          <cell r="A2280" t="str">
            <v>TRIAE_CS42_1BL_TGACv1_031605_AA0117010.1</v>
          </cell>
          <cell r="B2280" t="str">
            <v>pollen ankyrin, putative, expressed</v>
          </cell>
          <cell r="C2280" t="str">
            <v>ankyrin repeat family protein</v>
          </cell>
          <cell r="D2280">
            <v>0</v>
          </cell>
          <cell r="E2280">
            <v>1.7356263780000001</v>
          </cell>
          <cell r="F2280">
            <v>0</v>
          </cell>
          <cell r="G2280">
            <v>0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</row>
        <row r="2281">
          <cell r="A2281" t="str">
            <v>TRIAE_CS42_1DL_TGACv1_062166_AA0209790.1</v>
          </cell>
          <cell r="B2281" t="str">
            <v>pollen ankyrin, putative, expressed</v>
          </cell>
          <cell r="C2281" t="str">
            <v>ankyrin repeat family protein</v>
          </cell>
          <cell r="D2281">
            <v>0</v>
          </cell>
          <cell r="E2281">
            <v>1.7356263780000001</v>
          </cell>
          <cell r="F2281">
            <v>0</v>
          </cell>
          <cell r="G2281">
            <v>0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</row>
        <row r="2282">
          <cell r="A2282" t="str">
            <v>TRIAE_CS42_1DS_TGACv1_081071_AA0257410.1</v>
          </cell>
          <cell r="B2282" t="str">
            <v>expressed protein</v>
          </cell>
          <cell r="C2282" t="str">
            <v>Ankyrin repeat family protein</v>
          </cell>
          <cell r="D2282">
            <v>0</v>
          </cell>
          <cell r="E2282">
            <v>2.0924150680000002</v>
          </cell>
          <cell r="F2282">
            <v>0</v>
          </cell>
          <cell r="G2282">
            <v>2.9464978510000002</v>
          </cell>
          <cell r="H2282">
            <v>0</v>
          </cell>
          <cell r="I2282">
            <v>0</v>
          </cell>
          <cell r="J2282">
            <v>0</v>
          </cell>
          <cell r="K2282">
            <v>0</v>
          </cell>
        </row>
        <row r="2283">
          <cell r="A2283" t="str">
            <v>TRIAE_CS42_3DS_TGACv1_272968_AA0927130.1</v>
          </cell>
          <cell r="B2283" t="str">
            <v>ankyrin repeat domain containing protein, putative, expressed</v>
          </cell>
          <cell r="C2283" t="str">
            <v>ankyrin repeat family protein</v>
          </cell>
          <cell r="D2283">
            <v>0</v>
          </cell>
          <cell r="E2283">
            <v>2.1253257670000001</v>
          </cell>
          <cell r="F2283">
            <v>1.9509776459999999</v>
          </cell>
          <cell r="G2283">
            <v>2.4233483480000002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</row>
        <row r="2284">
          <cell r="A2284" t="str">
            <v>TRIAE_CS42_5DS_TGACv1_456680_AA1476120.1</v>
          </cell>
          <cell r="B2284" t="str">
            <v>ankyrin repeat domain-containing protein, putative, expressed</v>
          </cell>
          <cell r="C2284" t="str">
            <v>ankyrin repeat family protein</v>
          </cell>
          <cell r="D2284">
            <v>0</v>
          </cell>
          <cell r="E2284">
            <v>2.4200084350000002</v>
          </cell>
          <cell r="F2284">
            <v>1.1720694250000001</v>
          </cell>
          <cell r="G2284">
            <v>0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</row>
        <row r="2285">
          <cell r="A2285" t="str">
            <v>TRIAE_CS42_5AS_TGACv1_393512_AA1273490.1</v>
          </cell>
          <cell r="B2285" t="str">
            <v>ankyrin repeat domain-containing protein, putative, expressed</v>
          </cell>
          <cell r="C2285" t="str">
            <v>ankyrin repeat family protein</v>
          </cell>
          <cell r="D2285">
            <v>0</v>
          </cell>
          <cell r="E2285">
            <v>2.4207080419999998</v>
          </cell>
          <cell r="F2285">
            <v>1.1630919260000001</v>
          </cell>
          <cell r="G2285">
            <v>0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</row>
        <row r="2286">
          <cell r="A2286" t="str">
            <v>TRIAE_CS42_5BS_TGACv1_423452_AA1377120.1</v>
          </cell>
          <cell r="B2286" t="str">
            <v>ankyrin repeat domain-containing protein, putative, expressed</v>
          </cell>
          <cell r="C2286" t="str">
            <v>ankyrin repeat family protein</v>
          </cell>
          <cell r="D2286">
            <v>0</v>
          </cell>
          <cell r="E2286">
            <v>2.4207080419999998</v>
          </cell>
          <cell r="F2286">
            <v>1.1630919260000001</v>
          </cell>
          <cell r="G2286">
            <v>0</v>
          </cell>
          <cell r="H2286">
            <v>0</v>
          </cell>
          <cell r="I2286">
            <v>0</v>
          </cell>
          <cell r="J2286">
            <v>0</v>
          </cell>
          <cell r="K2286">
            <v>0</v>
          </cell>
        </row>
        <row r="2287">
          <cell r="A2287" t="str">
            <v>TRIAE_CS42_5BS_TGACv1_423736_AA1382540.1</v>
          </cell>
          <cell r="B2287" t="str">
            <v>ankyrin repeat domain-containing protein, putative, expressed</v>
          </cell>
          <cell r="C2287" t="str">
            <v>ankyrin repeat family protein</v>
          </cell>
          <cell r="D2287">
            <v>0</v>
          </cell>
          <cell r="E2287">
            <v>3.0692713660000002</v>
          </cell>
          <cell r="F2287">
            <v>1.333960638</v>
          </cell>
          <cell r="G2287">
            <v>0</v>
          </cell>
          <cell r="H2287">
            <v>0</v>
          </cell>
          <cell r="I2287">
            <v>0</v>
          </cell>
          <cell r="J2287">
            <v>0</v>
          </cell>
          <cell r="K2287">
            <v>-1.0890117349999999</v>
          </cell>
        </row>
        <row r="2288">
          <cell r="A2288" t="str">
            <v>TRIAE_CS42_5BS_TGACv1_423984_AA1385820.1</v>
          </cell>
          <cell r="B2288" t="str">
            <v>ankyrin repeat domain-containing protein, putative, expressed</v>
          </cell>
          <cell r="C2288" t="str">
            <v>ankyrin repeat family protein</v>
          </cell>
          <cell r="D2288">
            <v>0</v>
          </cell>
          <cell r="E2288">
            <v>3.0692713660000002</v>
          </cell>
          <cell r="F2288">
            <v>1.333960638</v>
          </cell>
          <cell r="G2288">
            <v>0</v>
          </cell>
          <cell r="H2288">
            <v>0</v>
          </cell>
          <cell r="I2288">
            <v>0</v>
          </cell>
          <cell r="J2288">
            <v>0</v>
          </cell>
          <cell r="K2288">
            <v>-1.0890117349999999</v>
          </cell>
        </row>
        <row r="2289">
          <cell r="A2289" t="str">
            <v>TRIAE_CS42_3DS_TGACv1_273112_AA0928500.1</v>
          </cell>
          <cell r="B2289" t="str">
            <v>ankyrin repeat domain containing protein, putative, expressed</v>
          </cell>
          <cell r="C2289" t="str">
            <v>ankyrin repeat family protein</v>
          </cell>
          <cell r="D2289">
            <v>0</v>
          </cell>
          <cell r="E2289">
            <v>3.8489922320000001</v>
          </cell>
          <cell r="F2289">
            <v>0</v>
          </cell>
          <cell r="G2289">
            <v>0</v>
          </cell>
          <cell r="H2289">
            <v>0</v>
          </cell>
          <cell r="I2289">
            <v>0</v>
          </cell>
          <cell r="J2289">
            <v>0</v>
          </cell>
          <cell r="K2289">
            <v>1.492742311</v>
          </cell>
        </row>
        <row r="2290">
          <cell r="A2290" t="str">
            <v>TRIAE_CS42_3AS_TGACv1_212742_AA0703070.2</v>
          </cell>
          <cell r="B2290" t="str">
            <v>ankyrin, putative, expressed</v>
          </cell>
          <cell r="C2290" t="str">
            <v>ankyrin repeat family protein</v>
          </cell>
          <cell r="D2290">
            <v>0</v>
          </cell>
          <cell r="E2290">
            <v>5.0304892199999998</v>
          </cell>
          <cell r="F2290">
            <v>0</v>
          </cell>
          <cell r="G2290">
            <v>0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</row>
        <row r="2291">
          <cell r="A2291" t="str">
            <v>TRIAE_CS42_3DS_TGACv1_272662_AA0923670.1</v>
          </cell>
          <cell r="B2291" t="str">
            <v>ankyrin, putative, expressed</v>
          </cell>
          <cell r="C2291" t="str">
            <v>ankyrin repeat family protein</v>
          </cell>
          <cell r="D2291">
            <v>0</v>
          </cell>
          <cell r="E2291">
            <v>5.0342340160000001</v>
          </cell>
          <cell r="F2291">
            <v>3.9131216439999998</v>
          </cell>
          <cell r="G2291">
            <v>3.5327321559999998</v>
          </cell>
          <cell r="H2291">
            <v>0</v>
          </cell>
          <cell r="I2291">
            <v>0</v>
          </cell>
          <cell r="J2291">
            <v>0</v>
          </cell>
          <cell r="K2291">
            <v>1.5775348920000001</v>
          </cell>
        </row>
        <row r="2292">
          <cell r="A2292" t="str">
            <v>TRIAE_CS42_5AL_TGACv1_374914_AA1211770.1</v>
          </cell>
          <cell r="B2292" t="str">
            <v>ankyrin repeat family protein, putative, expressed</v>
          </cell>
          <cell r="C2292" t="str">
            <v>ankyrin repeat family protein</v>
          </cell>
          <cell r="D2292">
            <v>0</v>
          </cell>
          <cell r="E2292">
            <v>5.610718587</v>
          </cell>
          <cell r="F2292">
            <v>3.5525372399999999</v>
          </cell>
          <cell r="G2292">
            <v>3.4189270679999999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</row>
        <row r="2293">
          <cell r="A2293" t="str">
            <v>TRIAE_CS42_5BL_TGACv1_404375_AA1297400.1</v>
          </cell>
          <cell r="B2293" t="str">
            <v>ankyrin repeat family protein, putative, expressed</v>
          </cell>
          <cell r="C2293" t="str">
            <v>ankyrin repeat family protein</v>
          </cell>
          <cell r="D2293">
            <v>0</v>
          </cell>
          <cell r="E2293">
            <v>5.8014737070000004</v>
          </cell>
          <cell r="F2293">
            <v>3.4876080530000002</v>
          </cell>
          <cell r="G2293">
            <v>3.3843398969999998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</row>
        <row r="2294">
          <cell r="A2294" t="str">
            <v>TRIAE_CS42_5DL_TGACv1_434716_AA1440500.1</v>
          </cell>
          <cell r="B2294" t="str">
            <v>ankyrin repeat family protein, putative, expressed</v>
          </cell>
          <cell r="C2294" t="str">
            <v>ankyrin repeat family protein</v>
          </cell>
          <cell r="D2294">
            <v>0</v>
          </cell>
          <cell r="E2294">
            <v>5.904447921</v>
          </cell>
          <cell r="F2294">
            <v>3.4707738789999998</v>
          </cell>
          <cell r="G2294">
            <v>3.3579024660000001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</row>
        <row r="2295">
          <cell r="A2295" t="str">
            <v>TRIAE_CS42_3B_TGACv1_222614_AA0767850.1</v>
          </cell>
          <cell r="B2295" t="str">
            <v>ankyrin repeat family protein, putative, expressed</v>
          </cell>
          <cell r="C2295" t="str">
            <v>Ankyrin repeat family protein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H2295">
            <v>0</v>
          </cell>
          <cell r="I2295">
            <v>0</v>
          </cell>
          <cell r="J2295">
            <v>0</v>
          </cell>
          <cell r="K2295">
            <v>-3.4401934519999999</v>
          </cell>
        </row>
        <row r="2296">
          <cell r="A2296" t="str">
            <v>TRIAE_CS42_5BS_TGACv1_423612_AA1380600.1</v>
          </cell>
          <cell r="B2296" t="str">
            <v>expressed protein</v>
          </cell>
          <cell r="C2296" t="str">
            <v>Ankyrin repeat family protein</v>
          </cell>
          <cell r="D2296">
            <v>0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0</v>
          </cell>
          <cell r="J2296">
            <v>0</v>
          </cell>
          <cell r="K2296">
            <v>-2.3904672329999999</v>
          </cell>
        </row>
        <row r="2297">
          <cell r="A2297" t="str">
            <v>TRIAE_CS42_6BL_TGACv1_501236_AA1615090.1</v>
          </cell>
          <cell r="B2297" t="str">
            <v>expressed protein</v>
          </cell>
          <cell r="C2297" t="str">
            <v>Ankyrin repeat family protein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0</v>
          </cell>
          <cell r="K2297">
            <v>-2.3446008979999999</v>
          </cell>
        </row>
        <row r="2298">
          <cell r="A2298" t="str">
            <v>TRIAE_CS42_6BL_TGACv1_502022_AA1622490.1</v>
          </cell>
          <cell r="B2298" t="str">
            <v>expressed protein</v>
          </cell>
          <cell r="C2298" t="str">
            <v>Ankyrin repeat family protein</v>
          </cell>
          <cell r="D2298">
            <v>0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0</v>
          </cell>
          <cell r="J2298">
            <v>0</v>
          </cell>
          <cell r="K2298">
            <v>-2.3446008979999999</v>
          </cell>
        </row>
        <row r="2299">
          <cell r="A2299" t="str">
            <v>TRIAE_CS42_2DL_TGACv1_157966_AA0504020.1</v>
          </cell>
          <cell r="B2299" t="str">
            <v>expressed protein</v>
          </cell>
          <cell r="C2299" t="str">
            <v>Ankyrin repeat family protein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0</v>
          </cell>
          <cell r="J2299">
            <v>0</v>
          </cell>
          <cell r="K2299">
            <v>-2.2316473810000002</v>
          </cell>
        </row>
        <row r="2300">
          <cell r="A2300" t="str">
            <v>TRIAE_CS42_6BL_TGACv1_499966_AA1596060.1</v>
          </cell>
          <cell r="B2300" t="str">
            <v>expressed protein</v>
          </cell>
          <cell r="C2300" t="str">
            <v>Ankyrin repeat family protein</v>
          </cell>
          <cell r="D2300">
            <v>0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0</v>
          </cell>
          <cell r="J2300">
            <v>0</v>
          </cell>
          <cell r="K2300">
            <v>-2.2316473810000002</v>
          </cell>
        </row>
        <row r="2301">
          <cell r="A2301" t="str">
            <v>TRIAE_CS42_5BS_TGACv1_423612_AA1380630.1</v>
          </cell>
          <cell r="B2301" t="str">
            <v>expressed protein</v>
          </cell>
          <cell r="C2301" t="str">
            <v>Ankyrin repeat family protein</v>
          </cell>
          <cell r="D2301">
            <v>0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0</v>
          </cell>
          <cell r="J2301">
            <v>0</v>
          </cell>
          <cell r="K2301">
            <v>-2.181015409</v>
          </cell>
        </row>
        <row r="2302">
          <cell r="A2302" t="str">
            <v>TRIAE_CS42_1DS_TGACv1_080262_AA0244690.1</v>
          </cell>
          <cell r="B2302" t="str">
            <v>expressed protein</v>
          </cell>
          <cell r="C2302" t="str">
            <v>Ankyrin repeat family protein</v>
          </cell>
          <cell r="D2302">
            <v>0</v>
          </cell>
          <cell r="E2302">
            <v>0</v>
          </cell>
          <cell r="F2302">
            <v>0</v>
          </cell>
          <cell r="G2302">
            <v>0</v>
          </cell>
          <cell r="H2302">
            <v>0</v>
          </cell>
          <cell r="I2302">
            <v>0</v>
          </cell>
          <cell r="J2302">
            <v>0</v>
          </cell>
          <cell r="K2302">
            <v>-2.1266922209999999</v>
          </cell>
        </row>
        <row r="2303">
          <cell r="A2303" t="str">
            <v>TRIAE_CS42_2BS_TGACv1_147086_AA0477760.1</v>
          </cell>
          <cell r="B2303" t="str">
            <v>expressed protein</v>
          </cell>
          <cell r="C2303" t="str">
            <v>ankyrin repeat family protein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0</v>
          </cell>
          <cell r="J2303">
            <v>0</v>
          </cell>
          <cell r="K2303">
            <v>-1.716113778</v>
          </cell>
        </row>
        <row r="2304">
          <cell r="A2304" t="str">
            <v>TRIAE_CS42_4AS_TGACv1_306861_AA1014310.1</v>
          </cell>
          <cell r="B2304" t="str">
            <v>ankyrin, putative, expressed</v>
          </cell>
          <cell r="C2304" t="str">
            <v>ankyrin repeat family protein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0</v>
          </cell>
          <cell r="J2304">
            <v>0</v>
          </cell>
          <cell r="K2304">
            <v>-1.656188188</v>
          </cell>
        </row>
        <row r="2305">
          <cell r="A2305" t="str">
            <v>TRIAE_CS42_4DL_TGACv1_343133_AA1130320.1</v>
          </cell>
          <cell r="B2305" t="str">
            <v>ankyrin, putative, expressed</v>
          </cell>
          <cell r="C2305" t="str">
            <v>ankyrin repeat family protein</v>
          </cell>
          <cell r="D2305">
            <v>0</v>
          </cell>
          <cell r="E2305">
            <v>0</v>
          </cell>
          <cell r="F2305">
            <v>0</v>
          </cell>
          <cell r="G2305">
            <v>0</v>
          </cell>
          <cell r="H2305">
            <v>0</v>
          </cell>
          <cell r="I2305">
            <v>0</v>
          </cell>
          <cell r="J2305">
            <v>0</v>
          </cell>
          <cell r="K2305">
            <v>-1.656188188</v>
          </cell>
        </row>
        <row r="2306">
          <cell r="A2306" t="str">
            <v>TRIAE_CS42_5AL_TGACv1_376013_AA1230770.1</v>
          </cell>
          <cell r="B2306" t="str">
            <v>expressed protein</v>
          </cell>
          <cell r="C2306" t="str">
            <v>Ankyrin repeat family protein</v>
          </cell>
          <cell r="D2306">
            <v>0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0</v>
          </cell>
          <cell r="J2306">
            <v>0</v>
          </cell>
          <cell r="K2306">
            <v>-1.6213580400000001</v>
          </cell>
        </row>
        <row r="2307">
          <cell r="A2307" t="str">
            <v>TRIAE_CS42_5BL_TGACv1_406370_AA1344640.1</v>
          </cell>
          <cell r="B2307" t="str">
            <v>expressed protein</v>
          </cell>
          <cell r="C2307" t="str">
            <v>Ankyrin repeat family protein</v>
          </cell>
          <cell r="D2307">
            <v>0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0</v>
          </cell>
          <cell r="J2307">
            <v>0</v>
          </cell>
          <cell r="K2307">
            <v>-1.6213580400000001</v>
          </cell>
        </row>
        <row r="2308">
          <cell r="A2308" t="str">
            <v>TRIAE_CS42_5DL_TGACv1_433514_AA1415320.1</v>
          </cell>
          <cell r="B2308" t="str">
            <v>expressed protein</v>
          </cell>
          <cell r="C2308" t="str">
            <v>Ankyrin repeat family protein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0</v>
          </cell>
          <cell r="J2308">
            <v>0</v>
          </cell>
          <cell r="K2308">
            <v>-1.6213580400000001</v>
          </cell>
        </row>
        <row r="2309">
          <cell r="A2309" t="str">
            <v>TRIAE_CS42_6BS_TGACv1_513925_AA1652250.1</v>
          </cell>
          <cell r="B2309" t="str">
            <v>ankyrin repeat family protein, putative, expressed</v>
          </cell>
          <cell r="C2309" t="str">
            <v>ankyrin repeat family protein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0</v>
          </cell>
          <cell r="J2309">
            <v>0</v>
          </cell>
          <cell r="K2309">
            <v>-1.507884437</v>
          </cell>
        </row>
        <row r="2310">
          <cell r="A2310" t="str">
            <v>TRIAE_CS42_6BL_TGACv1_500726_AA1608880.1</v>
          </cell>
          <cell r="B2310" t="str">
            <v>ankyrin repeat family protein, putative, expressed</v>
          </cell>
          <cell r="C2310" t="str">
            <v>ankyrin repeat family protein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0</v>
          </cell>
          <cell r="J2310">
            <v>0</v>
          </cell>
          <cell r="K2310">
            <v>-1.3636085010000001</v>
          </cell>
        </row>
        <row r="2311">
          <cell r="A2311" t="str">
            <v>TRIAE_CS42_3AL_TGACv1_195191_AA0646180.1</v>
          </cell>
          <cell r="B2311" t="str">
            <v>ankyrin repeat family protein, putative, expressed</v>
          </cell>
          <cell r="C2311" t="str">
            <v>ankyrin repeat family protein</v>
          </cell>
          <cell r="D2311">
            <v>0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0</v>
          </cell>
          <cell r="J2311">
            <v>0</v>
          </cell>
          <cell r="K2311">
            <v>-1.252161955</v>
          </cell>
        </row>
        <row r="2312">
          <cell r="A2312" t="str">
            <v>TRIAE_CS42_3DL_TGACv1_251343_AA0880330.1</v>
          </cell>
          <cell r="B2312" t="str">
            <v>ankyrin repeat family protein, putative, expressed</v>
          </cell>
          <cell r="C2312" t="str">
            <v>ankyrin repeat family protein</v>
          </cell>
          <cell r="D2312">
            <v>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0</v>
          </cell>
          <cell r="J2312">
            <v>0</v>
          </cell>
          <cell r="K2312">
            <v>-1.252161955</v>
          </cell>
        </row>
        <row r="2313">
          <cell r="A2313" t="str">
            <v>TRIAE_CS42_3AL_TGACv1_195681_AA0652670.1</v>
          </cell>
          <cell r="B2313" t="str">
            <v>ankyrin homolog precursor, putative, expressed</v>
          </cell>
          <cell r="C2313" t="str">
            <v>Ankyrin repeat family protein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0</v>
          </cell>
          <cell r="J2313">
            <v>0</v>
          </cell>
          <cell r="K2313">
            <v>-1.075965608</v>
          </cell>
        </row>
        <row r="2314">
          <cell r="A2314" t="str">
            <v>TRIAE_CS42_5BS_TGACv1_423592_AA1380220.1</v>
          </cell>
          <cell r="B2314" t="str">
            <v>ankyrin repeat domain-containing protein, putative, expressed</v>
          </cell>
          <cell r="C2314" t="str">
            <v>ankyrin repeat family protein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0</v>
          </cell>
          <cell r="J2314">
            <v>0</v>
          </cell>
          <cell r="K2314">
            <v>-1.015035777</v>
          </cell>
        </row>
        <row r="2315">
          <cell r="A2315" t="str">
            <v>TRIAE_CS42_3AL_TGACv1_194918_AA0642080.1</v>
          </cell>
          <cell r="B2315" t="str">
            <v>expressed protein</v>
          </cell>
          <cell r="C2315" t="str">
            <v>ankyrin repeat family protein</v>
          </cell>
          <cell r="D2315">
            <v>0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0</v>
          </cell>
          <cell r="J2315">
            <v>0</v>
          </cell>
          <cell r="K2315">
            <v>1.111056939</v>
          </cell>
        </row>
        <row r="2316">
          <cell r="A2316" t="str">
            <v>TRIAE_CS42_3B_TGACv1_224942_AA0803350.5</v>
          </cell>
          <cell r="B2316" t="str">
            <v>expressed protein</v>
          </cell>
          <cell r="C2316" t="str">
            <v>ankyrin repeat family protein</v>
          </cell>
          <cell r="D2316">
            <v>0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0</v>
          </cell>
          <cell r="J2316">
            <v>0</v>
          </cell>
          <cell r="K2316">
            <v>1.111056939</v>
          </cell>
        </row>
        <row r="2317">
          <cell r="A2317" t="str">
            <v>TRIAE_CS42_4DL_TGACv1_343665_AA1137910.1</v>
          </cell>
          <cell r="B2317" t="str">
            <v>expressed protein</v>
          </cell>
          <cell r="C2317" t="str">
            <v>Ankyrin repeat family protein</v>
          </cell>
          <cell r="D2317">
            <v>0</v>
          </cell>
          <cell r="E2317">
            <v>0</v>
          </cell>
          <cell r="F2317">
            <v>0</v>
          </cell>
          <cell r="G2317">
            <v>1.825156826</v>
          </cell>
          <cell r="H2317">
            <v>0</v>
          </cell>
          <cell r="I2317">
            <v>0</v>
          </cell>
          <cell r="J2317">
            <v>0</v>
          </cell>
          <cell r="K2317">
            <v>1.199187268</v>
          </cell>
        </row>
        <row r="2318">
          <cell r="A2318" t="str">
            <v>TRIAE_CS42_3AL_TGACv1_194280_AA0630260.1</v>
          </cell>
          <cell r="B2318" t="str">
            <v>ankyrin repeat-containing protein, putative, expressed</v>
          </cell>
          <cell r="C2318" t="str">
            <v>Ankyrin repeat family protein</v>
          </cell>
          <cell r="D2318">
            <v>0</v>
          </cell>
          <cell r="E2318">
            <v>0</v>
          </cell>
          <cell r="F2318">
            <v>0</v>
          </cell>
          <cell r="G2318">
            <v>0</v>
          </cell>
          <cell r="H2318">
            <v>0</v>
          </cell>
          <cell r="I2318">
            <v>0</v>
          </cell>
          <cell r="J2318">
            <v>0</v>
          </cell>
          <cell r="K2318">
            <v>1.5817181360000001</v>
          </cell>
        </row>
        <row r="2319">
          <cell r="A2319" t="str">
            <v>TRIAE_CS42_3B_TGACv1_224943_AA0803370.1</v>
          </cell>
          <cell r="B2319" t="str">
            <v>ankyrin repeat-containing protein, putative, expressed</v>
          </cell>
          <cell r="C2319" t="str">
            <v>Ankyrin repeat family protein</v>
          </cell>
          <cell r="D2319">
            <v>0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0</v>
          </cell>
          <cell r="J2319">
            <v>0</v>
          </cell>
          <cell r="K2319">
            <v>1.5817181360000001</v>
          </cell>
        </row>
        <row r="2320">
          <cell r="A2320" t="str">
            <v>TRIAE_CS42_3DL_TGACv1_249438_AA0848720.1</v>
          </cell>
          <cell r="B2320" t="str">
            <v>ankyrin repeat-containing protein, putative, expressed</v>
          </cell>
          <cell r="C2320" t="str">
            <v>Ankyrin repeat family protein</v>
          </cell>
          <cell r="D2320">
            <v>0</v>
          </cell>
          <cell r="E2320">
            <v>0</v>
          </cell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1.5817181360000001</v>
          </cell>
        </row>
        <row r="2321">
          <cell r="A2321" t="str">
            <v>TRIAE_CS42_3AS_TGACv1_213692_AA0707720.1</v>
          </cell>
          <cell r="B2321" t="str">
            <v>fibronectin type 3 and ankyrin repeat domains 1 protein, putative, expressed</v>
          </cell>
          <cell r="C2321" t="str">
            <v>ankyrin repeat family protein</v>
          </cell>
          <cell r="D2321">
            <v>0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1.6664240610000001</v>
          </cell>
        </row>
        <row r="2322">
          <cell r="A2322" t="str">
            <v>TRIAE_CS42_4AS_TGACv1_306471_AA1008810.3</v>
          </cell>
          <cell r="B2322" t="str">
            <v>ankyrin repeat-containing protein, putative, expressed</v>
          </cell>
          <cell r="C2322" t="str">
            <v>Ankyrin repeat family protein</v>
          </cell>
          <cell r="D2322">
            <v>0</v>
          </cell>
          <cell r="E2322">
            <v>0</v>
          </cell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1.671360014</v>
          </cell>
        </row>
        <row r="2323">
          <cell r="A2323" t="str">
            <v>TRIAE_CS42_4BL_TGACv1_321535_AA1062000.4</v>
          </cell>
          <cell r="B2323" t="str">
            <v>ankyrin repeat-containing protein, putative, expressed</v>
          </cell>
          <cell r="C2323" t="str">
            <v>Ankyrin repeat family protein</v>
          </cell>
          <cell r="D2323">
            <v>0</v>
          </cell>
          <cell r="E2323">
            <v>0</v>
          </cell>
          <cell r="F2323">
            <v>0</v>
          </cell>
          <cell r="G2323">
            <v>0</v>
          </cell>
          <cell r="H2323">
            <v>0</v>
          </cell>
          <cell r="I2323">
            <v>0</v>
          </cell>
          <cell r="J2323">
            <v>0</v>
          </cell>
          <cell r="K2323">
            <v>1.748001293</v>
          </cell>
        </row>
        <row r="2324">
          <cell r="A2324" t="str">
            <v>TRIAE_CS42_4DL_TGACv1_343347_AA1133570.1</v>
          </cell>
          <cell r="B2324" t="str">
            <v>ankyrin repeat-containing protein, putative, expressed</v>
          </cell>
          <cell r="C2324" t="str">
            <v>Ankyrin repeat family protein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0</v>
          </cell>
          <cell r="J2324">
            <v>0</v>
          </cell>
          <cell r="K2324">
            <v>1.792549825</v>
          </cell>
        </row>
        <row r="2325">
          <cell r="A2325" t="str">
            <v>TRIAE_CS42_3DL_TGACv1_250017_AA0860470.1</v>
          </cell>
          <cell r="B2325" t="str">
            <v>expressed protein</v>
          </cell>
          <cell r="C2325" t="str">
            <v>ankyrin repeat family protein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0</v>
          </cell>
          <cell r="J2325">
            <v>0</v>
          </cell>
          <cell r="K2325">
            <v>1.8911687859999999</v>
          </cell>
        </row>
        <row r="2326">
          <cell r="A2326" t="str">
            <v>TRIAE_CS42_4AL_TGACv1_290028_AA0980620.2</v>
          </cell>
          <cell r="B2326" t="str">
            <v>pollen ankyrin, putative, expressed</v>
          </cell>
          <cell r="C2326" t="str">
            <v>ankyrin repeat family protein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0</v>
          </cell>
          <cell r="J2326">
            <v>0</v>
          </cell>
          <cell r="K2326">
            <v>2.686556816</v>
          </cell>
        </row>
        <row r="2327">
          <cell r="A2327" t="str">
            <v>TRIAE_CS42_7AS_TGACv1_570625_AA1838430.1</v>
          </cell>
          <cell r="B2327" t="str">
            <v>pollen ankyrin, putative, expressed</v>
          </cell>
          <cell r="C2327" t="str">
            <v>ankyrin repeat family protein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0</v>
          </cell>
          <cell r="J2327">
            <v>0</v>
          </cell>
          <cell r="K2327">
            <v>2.7769102179999998</v>
          </cell>
        </row>
        <row r="2328">
          <cell r="A2328" t="str">
            <v>TRIAE_CS42_3B_TGACv1_224835_AA0802160.1</v>
          </cell>
          <cell r="B2328" t="str">
            <v>ankyrin, putative, expressed</v>
          </cell>
          <cell r="C2328" t="str">
            <v>ankyrin repeat family protein</v>
          </cell>
          <cell r="D2328">
            <v>0</v>
          </cell>
          <cell r="E2328">
            <v>0</v>
          </cell>
          <cell r="F2328">
            <v>3.9131216439999998</v>
          </cell>
          <cell r="G2328">
            <v>3.5327321559999998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</row>
        <row r="2329">
          <cell r="A2329" t="str">
            <v>TRIAE_CS42_5BL_TGACv1_406627_AA1347920.1</v>
          </cell>
          <cell r="B2329" t="str">
            <v>ankyrin repeat family protein, putative, expressed</v>
          </cell>
          <cell r="C2329" t="str">
            <v>ankyrin repeat family protein</v>
          </cell>
          <cell r="D2329">
            <v>0</v>
          </cell>
          <cell r="E2329">
            <v>0</v>
          </cell>
          <cell r="F2329">
            <v>4.1304550740000003</v>
          </cell>
          <cell r="G2329">
            <v>2.568598486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</row>
        <row r="2330">
          <cell r="A2330" t="str">
            <v>TRIAE_CS42_5AL_TGACv1_376675_AA1239720.1</v>
          </cell>
          <cell r="B2330" t="str">
            <v>ankyrin repeat family protein, putative, expressed</v>
          </cell>
          <cell r="C2330" t="str">
            <v>ankyrin repeat family protein</v>
          </cell>
          <cell r="D2330">
            <v>0</v>
          </cell>
          <cell r="E2330">
            <v>0</v>
          </cell>
          <cell r="F2330">
            <v>4.1426070509999997</v>
          </cell>
          <cell r="G2330">
            <v>2.5450704449999999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</row>
        <row r="2331">
          <cell r="A2331" t="str">
            <v>TRIAE_CS42_5DL_TGACv1_434583_AA1438280.1</v>
          </cell>
          <cell r="B2331" t="str">
            <v>ankyrin repeat family protein, putative, expressed</v>
          </cell>
          <cell r="C2331" t="str">
            <v>ankyrin repeat family protein</v>
          </cell>
          <cell r="D2331">
            <v>0</v>
          </cell>
          <cell r="E2331">
            <v>0</v>
          </cell>
          <cell r="F2331">
            <v>4.157800902</v>
          </cell>
          <cell r="G2331">
            <v>2.6136404600000001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</row>
        <row r="2332">
          <cell r="A2332" t="str">
            <v>TRIAE_CS42_4AL_TGACv1_290167_AA0982570.1</v>
          </cell>
          <cell r="B2332" t="str">
            <v>ankyrin repeat family protein, putative, expressed</v>
          </cell>
          <cell r="C2332" t="str">
            <v>Ankyrin repeat family protein</v>
          </cell>
          <cell r="D2332">
            <v>0</v>
          </cell>
          <cell r="E2332">
            <v>0</v>
          </cell>
          <cell r="F2332">
            <v>0</v>
          </cell>
          <cell r="G2332">
            <v>-2.2189004309999998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</row>
        <row r="2333">
          <cell r="A2333" t="str">
            <v>TRIAE_CS42_6BL_TGACv1_499519_AA1584950.1</v>
          </cell>
          <cell r="B2333" t="str">
            <v>non-receptor tyrosine kinase spore lysis A, putative, expressed</v>
          </cell>
          <cell r="C2333" t="str">
            <v>Ankyrin repeat family protein</v>
          </cell>
          <cell r="D2333">
            <v>0</v>
          </cell>
          <cell r="E2333">
            <v>0</v>
          </cell>
          <cell r="F2333">
            <v>0</v>
          </cell>
          <cell r="G2333">
            <v>-1.981136609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</row>
        <row r="2334">
          <cell r="A2334" t="str">
            <v>TRIAE_CS42_6AL_TGACv1_471053_AA1501760.1</v>
          </cell>
          <cell r="B2334" t="str">
            <v>non-receptor tyrosine kinase spore lysis A, putative, expressed</v>
          </cell>
          <cell r="C2334" t="str">
            <v>Ankyrin repeat family protein</v>
          </cell>
          <cell r="D2334">
            <v>0</v>
          </cell>
          <cell r="E2334">
            <v>0</v>
          </cell>
          <cell r="F2334">
            <v>0</v>
          </cell>
          <cell r="G2334">
            <v>-1.962298154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</row>
        <row r="2335">
          <cell r="A2335" t="str">
            <v>TRIAE_CS42_4AL_TGACv1_289180_AA0966680.1</v>
          </cell>
          <cell r="B2335" t="str">
            <v>ankyrin, putative, expressed</v>
          </cell>
          <cell r="C2335" t="str">
            <v>ankyrin repeat family protein</v>
          </cell>
          <cell r="D2335">
            <v>0</v>
          </cell>
          <cell r="E2335">
            <v>0</v>
          </cell>
          <cell r="F2335">
            <v>0</v>
          </cell>
          <cell r="G2335">
            <v>-1.9249213000000001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</row>
        <row r="2336">
          <cell r="A2336" t="str">
            <v>TRIAE_CS42_4BS_TGACv1_328043_AA1081800.1</v>
          </cell>
          <cell r="B2336" t="str">
            <v>ankyrin, putative, expressed</v>
          </cell>
          <cell r="C2336" t="str">
            <v>ankyrin repeat family protein</v>
          </cell>
          <cell r="D2336">
            <v>0</v>
          </cell>
          <cell r="E2336">
            <v>0</v>
          </cell>
          <cell r="F2336">
            <v>0</v>
          </cell>
          <cell r="G2336">
            <v>-1.911385565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</row>
        <row r="2337">
          <cell r="A2337" t="str">
            <v>TRIAE_CS42_6DL_TGACv1_527190_AA1700230.1</v>
          </cell>
          <cell r="B2337" t="str">
            <v>non-receptor tyrosine kinase spore lysis A, putative, expressed</v>
          </cell>
          <cell r="C2337" t="str">
            <v>Ankyrin repeat family protein</v>
          </cell>
          <cell r="D2337">
            <v>0</v>
          </cell>
          <cell r="E2337">
            <v>0</v>
          </cell>
          <cell r="F2337">
            <v>0</v>
          </cell>
          <cell r="G2337">
            <v>-1.901229278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</row>
        <row r="2338">
          <cell r="A2338" t="str">
            <v>TRIAE_CS42_1DL_TGACv1_062226_AA0210850.1</v>
          </cell>
          <cell r="B2338" t="str">
            <v>expressed protein</v>
          </cell>
          <cell r="C2338" t="str">
            <v>ankyrin repeat family protein</v>
          </cell>
          <cell r="D2338">
            <v>0</v>
          </cell>
          <cell r="E2338">
            <v>0</v>
          </cell>
          <cell r="F2338">
            <v>0</v>
          </cell>
          <cell r="G2338">
            <v>-1.808740673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</row>
        <row r="2339">
          <cell r="A2339" t="str">
            <v>TRIAE_CS42_1BL_TGACv1_032445_AA0129940.4</v>
          </cell>
          <cell r="B2339" t="str">
            <v>expressed protein</v>
          </cell>
          <cell r="C2339" t="str">
            <v>ankyrin repeat family protein</v>
          </cell>
          <cell r="D2339">
            <v>0</v>
          </cell>
          <cell r="E2339">
            <v>0</v>
          </cell>
          <cell r="F2339">
            <v>0</v>
          </cell>
          <cell r="G2339">
            <v>-1.7734021449999999</v>
          </cell>
          <cell r="H2339">
            <v>0</v>
          </cell>
          <cell r="I2339">
            <v>0</v>
          </cell>
          <cell r="J2339">
            <v>0</v>
          </cell>
          <cell r="K2339">
            <v>0</v>
          </cell>
        </row>
        <row r="2340">
          <cell r="A2340" t="str">
            <v>TRIAE_CS42_3AS_TGACv1_210599_AA0675550.1</v>
          </cell>
          <cell r="B2340" t="str">
            <v>expressed protein</v>
          </cell>
          <cell r="C2340" t="str">
            <v>Ankyrin repeat family protein</v>
          </cell>
          <cell r="D2340">
            <v>0</v>
          </cell>
          <cell r="E2340">
            <v>0</v>
          </cell>
          <cell r="F2340">
            <v>0</v>
          </cell>
          <cell r="G2340">
            <v>-1.0199180430000001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</row>
        <row r="2341">
          <cell r="A2341" t="str">
            <v>TRIAE_CS42_3DS_TGACv1_273674_AA0932820.1</v>
          </cell>
          <cell r="B2341" t="str">
            <v>expressed protein</v>
          </cell>
          <cell r="C2341" t="str">
            <v>Ankyrin repeat family protein</v>
          </cell>
          <cell r="D2341">
            <v>0</v>
          </cell>
          <cell r="E2341">
            <v>0</v>
          </cell>
          <cell r="F2341">
            <v>0</v>
          </cell>
          <cell r="G2341">
            <v>-1.0199180430000001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</row>
        <row r="2342">
          <cell r="A2342" t="str">
            <v>TRIAE_CS42_3B_TGACv1_225132_AA0805320.2</v>
          </cell>
          <cell r="B2342" t="str">
            <v>expressed protein</v>
          </cell>
          <cell r="C2342" t="str">
            <v>Ankyrin repeat family protein</v>
          </cell>
          <cell r="D2342">
            <v>0</v>
          </cell>
          <cell r="E2342">
            <v>0</v>
          </cell>
          <cell r="F2342">
            <v>0</v>
          </cell>
          <cell r="G2342">
            <v>-1.0041374700000001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</row>
        <row r="2343">
          <cell r="A2343" t="str">
            <v>TRIAE_CS42_4DL_TGACv1_342625_AA1118360.1</v>
          </cell>
          <cell r="B2343" t="str">
            <v>ankyrin repeat family protein, putative, expressed</v>
          </cell>
          <cell r="C2343" t="str">
            <v>ankyrin repeat family protein</v>
          </cell>
          <cell r="D2343">
            <v>0</v>
          </cell>
          <cell r="E2343">
            <v>0</v>
          </cell>
          <cell r="F2343">
            <v>0</v>
          </cell>
          <cell r="G2343">
            <v>1.060287462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</row>
        <row r="2344">
          <cell r="A2344" t="str">
            <v>TRIAE_CS42_6AS_TGACv1_486731_AA1564480.1</v>
          </cell>
          <cell r="B2344" t="str">
            <v>expressed protein</v>
          </cell>
          <cell r="C2344" t="str">
            <v>Ankyrin repeat family protein</v>
          </cell>
          <cell r="D2344">
            <v>0</v>
          </cell>
          <cell r="E2344">
            <v>0</v>
          </cell>
          <cell r="F2344">
            <v>0</v>
          </cell>
          <cell r="G2344">
            <v>1.060856284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</row>
        <row r="2345">
          <cell r="A2345" t="str">
            <v>TRIAE_CS42_6BS_TGACv1_514115_AA1655400.1</v>
          </cell>
          <cell r="B2345" t="str">
            <v>expressed protein</v>
          </cell>
          <cell r="C2345" t="str">
            <v>Ankyrin repeat family protein</v>
          </cell>
          <cell r="D2345">
            <v>0</v>
          </cell>
          <cell r="E2345">
            <v>0</v>
          </cell>
          <cell r="F2345">
            <v>0</v>
          </cell>
          <cell r="G2345">
            <v>1.060856284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</row>
        <row r="2346">
          <cell r="A2346" t="str">
            <v>TRIAE_CS42_4DS_TGACv1_361035_AA1159350.3</v>
          </cell>
          <cell r="B2346" t="str">
            <v>ankyrin, putative, expressed</v>
          </cell>
          <cell r="C2346" t="str">
            <v>ankyrin repeat family protein</v>
          </cell>
          <cell r="D2346">
            <v>0</v>
          </cell>
          <cell r="E2346">
            <v>0</v>
          </cell>
          <cell r="F2346">
            <v>0</v>
          </cell>
          <cell r="G2346">
            <v>1.4864769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</row>
        <row r="2347">
          <cell r="A2347" t="str">
            <v>TRIAE_CS42_5AL_TGACv1_377103_AA1244110.1</v>
          </cell>
          <cell r="B2347" t="str">
            <v>BTBA6 - Bric-a-Brac,Tramtrack, Broad Complex BTB domain with Ankyrin repeat region, expressed</v>
          </cell>
          <cell r="C2347" t="str">
            <v>Ankyrin repeat family protein / BTB/POZ domain-containing protein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0</v>
          </cell>
          <cell r="J2347">
            <v>0</v>
          </cell>
          <cell r="K2347">
            <v>-1.3969964530000001</v>
          </cell>
        </row>
        <row r="2348">
          <cell r="A2348" t="str">
            <v>TRIAE_CS42_5BL_TGACv1_404421_AA1299400.1</v>
          </cell>
          <cell r="B2348" t="str">
            <v>BTBA6 - Bric-a-Brac,Tramtrack, Broad Complex BTB domain with Ankyrin repeat region, expressed</v>
          </cell>
          <cell r="C2348" t="str">
            <v>Ankyrin repeat family protein / BTB/POZ domain-containing protein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0</v>
          </cell>
          <cell r="J2348">
            <v>0</v>
          </cell>
          <cell r="K2348">
            <v>-1.3969964530000001</v>
          </cell>
        </row>
        <row r="2349">
          <cell r="A2349" t="str">
            <v>TRIAE_CS42_5DL_TGACv1_433180_AA1404850.1</v>
          </cell>
          <cell r="B2349" t="str">
            <v>BTBA6 - Bric-a-Brac,Tramtrack, Broad Complex BTB domain with Ankyrin repeat region, expressed</v>
          </cell>
          <cell r="C2349" t="str">
            <v>Ankyrin repeat family protein / BTB/POZ domain-containing protein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0</v>
          </cell>
          <cell r="J2349">
            <v>0</v>
          </cell>
          <cell r="K2349">
            <v>-1.3969964530000001</v>
          </cell>
        </row>
        <row r="2350">
          <cell r="A2350" t="str">
            <v>TRIAE_CS42_4BS_TGACv1_327861_AA1076780.3</v>
          </cell>
          <cell r="B2350" t="str">
            <v>expressed protein</v>
          </cell>
          <cell r="C2350" t="str">
            <v>Ankyrin repeat protein SKIP35</v>
          </cell>
          <cell r="D2350">
            <v>0</v>
          </cell>
          <cell r="E2350">
            <v>1.3178787190000001</v>
          </cell>
          <cell r="F2350">
            <v>-1.1249776060000001</v>
          </cell>
          <cell r="G2350">
            <v>0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</row>
        <row r="2351">
          <cell r="A2351" t="str">
            <v>TRIAE_CS42_4DS_TGACv1_361911_AA1174160.1</v>
          </cell>
          <cell r="B2351" t="str">
            <v>expressed protein</v>
          </cell>
          <cell r="C2351" t="str">
            <v>Ankyrin repeat protein SKIP35</v>
          </cell>
          <cell r="D2351">
            <v>0</v>
          </cell>
          <cell r="E2351">
            <v>1.3284408379999999</v>
          </cell>
          <cell r="F2351">
            <v>-1.127782498</v>
          </cell>
          <cell r="G2351">
            <v>0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</row>
        <row r="2352">
          <cell r="A2352" t="str">
            <v>TRIAE_CS42_2AL_TGACv1_093234_AA0275670.1</v>
          </cell>
          <cell r="B2352" t="str">
            <v>ankyrin repeat domain containing protein, expressed</v>
          </cell>
          <cell r="C2352" t="str">
            <v>Ankyrin repeat-containing protein, putative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0</v>
          </cell>
          <cell r="J2352">
            <v>0</v>
          </cell>
          <cell r="K2352">
            <v>-1.5464357440000001</v>
          </cell>
        </row>
        <row r="2353">
          <cell r="A2353" t="str">
            <v>TRIAE_CS42_2BL_TGACv1_130894_AA0419520.1</v>
          </cell>
          <cell r="B2353" t="str">
            <v>ankyrin repeat domain containing protein, expressed</v>
          </cell>
          <cell r="C2353" t="str">
            <v>Ankyrin repeat-containing protein, putative</v>
          </cell>
          <cell r="D2353">
            <v>0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0</v>
          </cell>
          <cell r="J2353">
            <v>0</v>
          </cell>
          <cell r="K2353">
            <v>-1.5464357440000001</v>
          </cell>
        </row>
        <row r="2354">
          <cell r="A2354" t="str">
            <v>TRIAE_CS42_2DL_TGACv1_161030_AA0556130.1</v>
          </cell>
          <cell r="B2354" t="str">
            <v>ankyrin repeat domain containing protein, expressed</v>
          </cell>
          <cell r="C2354" t="str">
            <v>Ankyrin repeat-containing protein, putative</v>
          </cell>
          <cell r="D2354">
            <v>0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0</v>
          </cell>
          <cell r="J2354">
            <v>0</v>
          </cell>
          <cell r="K2354">
            <v>-1.5464357440000001</v>
          </cell>
        </row>
        <row r="2355">
          <cell r="A2355" t="str">
            <v>TRIAE_CS42_7AL_TGACv1_556785_AA1770790.1</v>
          </cell>
          <cell r="B2355" t="str">
            <v>expressed protein</v>
          </cell>
          <cell r="C2355" t="str">
            <v>Ankyrin-like protein</v>
          </cell>
          <cell r="D2355">
            <v>1.626350993</v>
          </cell>
          <cell r="E2355">
            <v>1.7506244209999999</v>
          </cell>
          <cell r="F2355">
            <v>0</v>
          </cell>
          <cell r="G2355">
            <v>0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</row>
        <row r="2356">
          <cell r="A2356" t="str">
            <v>TRIAE_CS42_6BL_TGACv1_499456_AA1583010.1</v>
          </cell>
          <cell r="B2356" t="str">
            <v>expressed protein</v>
          </cell>
          <cell r="C2356" t="str">
            <v>Ankyrin-like protein</v>
          </cell>
          <cell r="D2356">
            <v>0</v>
          </cell>
          <cell r="E2356">
            <v>1.9240219220000001</v>
          </cell>
          <cell r="F2356">
            <v>0</v>
          </cell>
          <cell r="G2356">
            <v>0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</row>
        <row r="2357">
          <cell r="A2357" t="str">
            <v>TRIAE_CS42_1AL_TGACv1_000772_AA0018820.1</v>
          </cell>
          <cell r="B2357" t="str">
            <v>expressed protein</v>
          </cell>
          <cell r="C2357" t="str">
            <v>Ankyrin-like protein</v>
          </cell>
          <cell r="D2357">
            <v>0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-2.2955507640000001</v>
          </cell>
        </row>
        <row r="2358">
          <cell r="A2358" t="str">
            <v>TRIAE_CS42_1BL_TGACv1_030259_AA0084240.1</v>
          </cell>
          <cell r="B2358" t="str">
            <v>expressed protein</v>
          </cell>
          <cell r="C2358" t="str">
            <v>Ankyrin-like protein</v>
          </cell>
          <cell r="D2358">
            <v>0</v>
          </cell>
          <cell r="E2358">
            <v>0</v>
          </cell>
          <cell r="F2358">
            <v>0</v>
          </cell>
          <cell r="G2358">
            <v>0</v>
          </cell>
          <cell r="H2358">
            <v>0</v>
          </cell>
          <cell r="I2358">
            <v>0</v>
          </cell>
          <cell r="J2358">
            <v>0</v>
          </cell>
          <cell r="K2358">
            <v>-2.2475727000000001</v>
          </cell>
        </row>
        <row r="2359">
          <cell r="A2359" t="str">
            <v>TRIAE_CS42_1DL_TGACv1_061450_AA0195640.1</v>
          </cell>
          <cell r="B2359" t="str">
            <v>expressed protein</v>
          </cell>
          <cell r="C2359" t="str">
            <v>Ankyrin-like protein</v>
          </cell>
          <cell r="D2359">
            <v>0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0</v>
          </cell>
          <cell r="K2359">
            <v>-1.8213144960000001</v>
          </cell>
        </row>
        <row r="2360">
          <cell r="A2360" t="str">
            <v>TRIAE_CS42_1AL_TGACv1_000627_AA0016190.1</v>
          </cell>
          <cell r="B2360" t="str">
            <v>annexin, putative, expressed</v>
          </cell>
          <cell r="C2360" t="str">
            <v>annexin 3</v>
          </cell>
          <cell r="D2360">
            <v>1.179841776</v>
          </cell>
          <cell r="E2360">
            <v>2.2345402339999998</v>
          </cell>
          <cell r="F2360">
            <v>0</v>
          </cell>
          <cell r="G2360">
            <v>0</v>
          </cell>
          <cell r="H2360">
            <v>0</v>
          </cell>
          <cell r="I2360">
            <v>0</v>
          </cell>
          <cell r="J2360">
            <v>0</v>
          </cell>
          <cell r="K2360">
            <v>1.3910287189999999</v>
          </cell>
        </row>
        <row r="2361">
          <cell r="A2361" t="str">
            <v>TRIAE_CS42_1DL_TGACv1_061338_AA0192540.1</v>
          </cell>
          <cell r="B2361" t="str">
            <v>annexin, putative, expressed</v>
          </cell>
          <cell r="C2361" t="str">
            <v>annexin 3</v>
          </cell>
          <cell r="D2361">
            <v>1.179841776</v>
          </cell>
          <cell r="E2361">
            <v>2.2345402339999998</v>
          </cell>
          <cell r="F2361">
            <v>0</v>
          </cell>
          <cell r="G2361">
            <v>0</v>
          </cell>
          <cell r="H2361">
            <v>0</v>
          </cell>
          <cell r="I2361">
            <v>0</v>
          </cell>
          <cell r="J2361">
            <v>0</v>
          </cell>
          <cell r="K2361">
            <v>1.4063097959999999</v>
          </cell>
        </row>
        <row r="2362">
          <cell r="A2362" t="str">
            <v>TRIAE_CS42_1BL_TGACv1_032156_AA0126120.1</v>
          </cell>
          <cell r="B2362" t="str">
            <v>annexin, putative, expressed</v>
          </cell>
          <cell r="C2362" t="str">
            <v>annexin 4</v>
          </cell>
          <cell r="D2362">
            <v>3.2393116100000001</v>
          </cell>
          <cell r="E2362">
            <v>4.7164586640000001</v>
          </cell>
          <cell r="F2362">
            <v>0</v>
          </cell>
          <cell r="G2362">
            <v>0</v>
          </cell>
          <cell r="H2362">
            <v>0</v>
          </cell>
          <cell r="I2362">
            <v>0</v>
          </cell>
          <cell r="J2362">
            <v>0</v>
          </cell>
          <cell r="K2362">
            <v>1.5437074399999999</v>
          </cell>
        </row>
        <row r="2363">
          <cell r="A2363" t="str">
            <v>TRIAE_CS42_1DL_TGACv1_061338_AA0192550.1</v>
          </cell>
          <cell r="B2363" t="str">
            <v>annexin, putative, expressed</v>
          </cell>
          <cell r="C2363" t="str">
            <v>annexin 4</v>
          </cell>
          <cell r="D2363">
            <v>3.2393116100000001</v>
          </cell>
          <cell r="E2363">
            <v>4.7251656119999996</v>
          </cell>
          <cell r="F2363">
            <v>0</v>
          </cell>
          <cell r="G2363">
            <v>-1.0087411820000001</v>
          </cell>
          <cell r="H2363">
            <v>0</v>
          </cell>
          <cell r="I2363">
            <v>0</v>
          </cell>
          <cell r="J2363">
            <v>0</v>
          </cell>
          <cell r="K2363">
            <v>1.5416327190000001</v>
          </cell>
        </row>
        <row r="2364">
          <cell r="A2364" t="str">
            <v>TRIAE_CS42_1AL_TGACv1_000627_AA0016200.1</v>
          </cell>
          <cell r="B2364" t="str">
            <v>annexin, putative, expressed</v>
          </cell>
          <cell r="C2364" t="str">
            <v>annexin 4</v>
          </cell>
          <cell r="D2364">
            <v>3.2393116100000001</v>
          </cell>
          <cell r="E2364">
            <v>4.7251656119999996</v>
          </cell>
          <cell r="F2364">
            <v>0</v>
          </cell>
          <cell r="G2364">
            <v>0</v>
          </cell>
          <cell r="H2364">
            <v>0</v>
          </cell>
          <cell r="I2364">
            <v>0</v>
          </cell>
          <cell r="J2364">
            <v>0</v>
          </cell>
          <cell r="K2364">
            <v>1.5416327190000001</v>
          </cell>
        </row>
        <row r="2365">
          <cell r="A2365" t="str">
            <v>TRIAE_CS42_3DL_TGACv1_249106_AA0837930.1</v>
          </cell>
          <cell r="B2365" t="str">
            <v>annexin, putative, expressed</v>
          </cell>
          <cell r="C2365" t="str">
            <v>annexin 5</v>
          </cell>
          <cell r="D2365">
            <v>-1.5807763159999999</v>
          </cell>
          <cell r="E2365">
            <v>-1.158937339</v>
          </cell>
          <cell r="F2365">
            <v>0</v>
          </cell>
          <cell r="G2365">
            <v>0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</row>
        <row r="2366">
          <cell r="A2366" t="str">
            <v>TRIAE_CS42_1BS_TGACv1_050141_AA0168020.1</v>
          </cell>
          <cell r="B2366" t="str">
            <v>annexin, putative, expressed</v>
          </cell>
          <cell r="C2366" t="str">
            <v>annexin 5</v>
          </cell>
          <cell r="D2366">
            <v>-1.577882762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</row>
        <row r="2367">
          <cell r="A2367" t="str">
            <v>TRIAE_CS42_1AS_TGACv1_020270_AA0076160.1</v>
          </cell>
          <cell r="B2367" t="str">
            <v>annexin, putative, expressed</v>
          </cell>
          <cell r="C2367" t="str">
            <v>annexin 5</v>
          </cell>
          <cell r="D2367">
            <v>-1.5683171950000001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</row>
        <row r="2368">
          <cell r="A2368" t="str">
            <v>TRIAE_CS42_3B_TGACv1_221370_AA0738600.1</v>
          </cell>
          <cell r="B2368" t="str">
            <v>annexin, putative, expressed</v>
          </cell>
          <cell r="C2368" t="str">
            <v>annexin 5</v>
          </cell>
          <cell r="D2368">
            <v>-1.5141794669999999</v>
          </cell>
          <cell r="E2368">
            <v>-1.050982799</v>
          </cell>
          <cell r="F2368">
            <v>0</v>
          </cell>
          <cell r="G2368">
            <v>0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</row>
        <row r="2369">
          <cell r="A2369" t="str">
            <v>TRIAE_CS42_1DS_TGACv1_081732_AA0262470.1</v>
          </cell>
          <cell r="B2369" t="str">
            <v>annexin, putative, expressed</v>
          </cell>
          <cell r="C2369" t="str">
            <v>annexin 5</v>
          </cell>
          <cell r="D2369">
            <v>-1.5137944459999999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</row>
        <row r="2370">
          <cell r="A2370" t="str">
            <v>TRIAE_CS42_5AL_TGACv1_376717_AA1240300.1</v>
          </cell>
          <cell r="B2370" t="str">
            <v>annexin, putative, expressed</v>
          </cell>
          <cell r="C2370" t="str">
            <v>annexin 5</v>
          </cell>
          <cell r="D2370">
            <v>0</v>
          </cell>
          <cell r="E2370">
            <v>1.2538887919999999</v>
          </cell>
          <cell r="F2370">
            <v>0</v>
          </cell>
          <cell r="G2370">
            <v>0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</row>
        <row r="2371">
          <cell r="A2371" t="str">
            <v>TRIAE_CS42_7BS_TGACv1_594170_AA1956450.1</v>
          </cell>
          <cell r="B2371" t="str">
            <v>annexin, putative, expressed</v>
          </cell>
          <cell r="C2371" t="str">
            <v>annexin 7</v>
          </cell>
          <cell r="D2371">
            <v>0</v>
          </cell>
          <cell r="E2371">
            <v>1.002576372</v>
          </cell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</row>
        <row r="2372">
          <cell r="A2372" t="str">
            <v>TRIAE_CS42_6AL_TGACv1_472258_AA1520010.1</v>
          </cell>
          <cell r="B2372" t="str">
            <v>annexin, putative, expressed</v>
          </cell>
          <cell r="C2372" t="str">
            <v>annexin 7</v>
          </cell>
          <cell r="D2372">
            <v>0</v>
          </cell>
          <cell r="E2372">
            <v>0</v>
          </cell>
          <cell r="F2372">
            <v>0</v>
          </cell>
          <cell r="G2372">
            <v>1.0629492030000001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</row>
        <row r="2373">
          <cell r="A2373" t="str">
            <v>TRIAE_CS42_6BL_TGACv1_500076_AA1598300.1</v>
          </cell>
          <cell r="B2373" t="str">
            <v>annexin, putative, expressed</v>
          </cell>
          <cell r="C2373" t="str">
            <v>annexin 7</v>
          </cell>
          <cell r="D2373">
            <v>0</v>
          </cell>
          <cell r="E2373">
            <v>0</v>
          </cell>
          <cell r="F2373">
            <v>0</v>
          </cell>
          <cell r="G2373">
            <v>1.0629492030000001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</row>
        <row r="2374">
          <cell r="A2374" t="str">
            <v>TRIAE_CS42_6DL_TGACv1_526383_AA1681400.3</v>
          </cell>
          <cell r="B2374" t="str">
            <v>annexin, putative, expressed</v>
          </cell>
          <cell r="C2374" t="str">
            <v>annexin 7</v>
          </cell>
          <cell r="D2374">
            <v>0</v>
          </cell>
          <cell r="E2374">
            <v>0</v>
          </cell>
          <cell r="F2374">
            <v>0</v>
          </cell>
          <cell r="G2374">
            <v>1.067431244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</row>
        <row r="2375">
          <cell r="A2375" t="str">
            <v>TRIAE_CS42_5AL_TGACv1_374864_AA1210430.1</v>
          </cell>
          <cell r="B2375" t="str">
            <v>annexin, putative, expressed</v>
          </cell>
          <cell r="C2375" t="str">
            <v>annexin 8</v>
          </cell>
          <cell r="D2375">
            <v>0</v>
          </cell>
          <cell r="E2375">
            <v>-2.0152578590000001</v>
          </cell>
          <cell r="F2375">
            <v>0</v>
          </cell>
          <cell r="G2375">
            <v>0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</row>
        <row r="2376">
          <cell r="A2376" t="str">
            <v>TRIAE_CS42_5BL_TGACv1_404407_AA1298650.1</v>
          </cell>
          <cell r="B2376" t="str">
            <v>annexin, putative, expressed</v>
          </cell>
          <cell r="C2376" t="str">
            <v>annexin 8</v>
          </cell>
          <cell r="D2376">
            <v>0</v>
          </cell>
          <cell r="E2376">
            <v>-2.0152578590000001</v>
          </cell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</row>
        <row r="2377">
          <cell r="A2377" t="str">
            <v>TRIAE_CS42_5DL_TGACv1_433200_AA1405320.2</v>
          </cell>
          <cell r="B2377" t="str">
            <v>annexin, putative, expressed</v>
          </cell>
          <cell r="C2377" t="str">
            <v>annexin 8</v>
          </cell>
          <cell r="D2377">
            <v>0</v>
          </cell>
          <cell r="E2377">
            <v>-2.0152578590000001</v>
          </cell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</row>
        <row r="2378">
          <cell r="A2378" t="str">
            <v>TRIAE_CS42_2BL_TGACv1_129319_AA0378390.1</v>
          </cell>
          <cell r="B2378" t="str">
            <v>leucoanthocyanidin reductase, putative, expressed</v>
          </cell>
          <cell r="C2378" t="str">
            <v>Anthocyanidin reductase</v>
          </cell>
          <cell r="D2378">
            <v>0</v>
          </cell>
          <cell r="E2378">
            <v>-1.9193464600000001</v>
          </cell>
          <cell r="F2378">
            <v>0</v>
          </cell>
          <cell r="G2378">
            <v>-1.916756313</v>
          </cell>
          <cell r="H2378">
            <v>0</v>
          </cell>
          <cell r="I2378">
            <v>1.3402749249999999</v>
          </cell>
          <cell r="J2378">
            <v>0</v>
          </cell>
          <cell r="K2378">
            <v>-1.3838478270000001</v>
          </cell>
        </row>
        <row r="2379">
          <cell r="A2379" t="str">
            <v>TRIAE_CS42_2DL_TGACv1_163285_AA0564260.2</v>
          </cell>
          <cell r="B2379" t="str">
            <v>leucoanthocyanidin reductase, putative, expressed</v>
          </cell>
          <cell r="C2379" t="str">
            <v>Anthocyanidin reductase</v>
          </cell>
          <cell r="D2379">
            <v>0</v>
          </cell>
          <cell r="E2379">
            <v>-1.675893455</v>
          </cell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</row>
        <row r="2380">
          <cell r="A2380" t="str">
            <v>TRIAE_CS42_2AL_TGACv1_094352_AA0296350.1</v>
          </cell>
          <cell r="B2380" t="str">
            <v>leucoanthocyanidin reductase, putative, expressed</v>
          </cell>
          <cell r="C2380" t="str">
            <v>Anthocyanidin reductase</v>
          </cell>
          <cell r="D2380">
            <v>0</v>
          </cell>
          <cell r="E2380">
            <v>-1.58966085</v>
          </cell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</row>
        <row r="2381">
          <cell r="A2381" t="str">
            <v>TRIAE_CS42_2DL_TGACv1_162805_AA0563610.1</v>
          </cell>
          <cell r="B2381" t="str">
            <v>transposon protein, putative, unclassified, expressed</v>
          </cell>
          <cell r="C2381" t="str">
            <v>Anthocyanidin reductase</v>
          </cell>
          <cell r="D2381">
            <v>0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1.253744663</v>
          </cell>
          <cell r="J2381">
            <v>0</v>
          </cell>
          <cell r="K2381">
            <v>-2.9415435830000001</v>
          </cell>
        </row>
        <row r="2382">
          <cell r="A2382" t="str">
            <v>TRIAE_CS42_2AL_TGACv1_094352_AA0296330.1</v>
          </cell>
          <cell r="B2382" t="str">
            <v>leucoanthocyanidin reductase, putative, expressed</v>
          </cell>
          <cell r="C2382" t="str">
            <v>Anthocyanidin reductase</v>
          </cell>
          <cell r="D2382">
            <v>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1.255297508</v>
          </cell>
          <cell r="J2382">
            <v>0</v>
          </cell>
          <cell r="K2382">
            <v>0</v>
          </cell>
        </row>
        <row r="2383">
          <cell r="A2383" t="str">
            <v>TRIAE_CS42_2DL_TGACv1_159649_AA0541020.2</v>
          </cell>
          <cell r="B2383" t="str">
            <v>leucoanthocyanidin reductase, putative, expressed</v>
          </cell>
          <cell r="C2383" t="str">
            <v>Anthocyanidin reductase</v>
          </cell>
          <cell r="D2383">
            <v>0</v>
          </cell>
          <cell r="E2383">
            <v>0</v>
          </cell>
          <cell r="F2383">
            <v>0</v>
          </cell>
          <cell r="G2383">
            <v>-1.28543506</v>
          </cell>
          <cell r="H2383">
            <v>0</v>
          </cell>
          <cell r="I2383">
            <v>0</v>
          </cell>
          <cell r="J2383">
            <v>0</v>
          </cell>
          <cell r="K2383">
            <v>-3.7124096400000002</v>
          </cell>
        </row>
        <row r="2384">
          <cell r="A2384" t="str">
            <v>TRIAE_CS42_2AL_TGACv1_094805_AA0303400.1</v>
          </cell>
          <cell r="B2384" t="str">
            <v>leucoanthocyanidin reductase, putative, expressed</v>
          </cell>
          <cell r="C2384" t="str">
            <v>Anthocyanidin reductase</v>
          </cell>
          <cell r="D2384">
            <v>0</v>
          </cell>
          <cell r="E2384">
            <v>0</v>
          </cell>
          <cell r="F2384">
            <v>0</v>
          </cell>
          <cell r="G2384">
            <v>0</v>
          </cell>
          <cell r="H2384">
            <v>0</v>
          </cell>
          <cell r="I2384">
            <v>0</v>
          </cell>
          <cell r="J2384">
            <v>0</v>
          </cell>
          <cell r="K2384">
            <v>-2.0797499290000001</v>
          </cell>
        </row>
        <row r="2385">
          <cell r="A2385" t="str">
            <v>TRIAE_CS42_2AL_TGACv1_094175_AA0293810.1</v>
          </cell>
          <cell r="B2385" t="str">
            <v>leucoanthocyanidin reductase, putative, expressed</v>
          </cell>
          <cell r="C2385" t="str">
            <v>Anthocyanidin reductase</v>
          </cell>
          <cell r="D2385">
            <v>0</v>
          </cell>
          <cell r="E2385">
            <v>0</v>
          </cell>
          <cell r="F2385">
            <v>2.6957308879999999</v>
          </cell>
          <cell r="G2385">
            <v>0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</row>
        <row r="2386">
          <cell r="A2386" t="str">
            <v>TRIAE_CS42_2BL_TGACv1_129319_AA0378450.1</v>
          </cell>
          <cell r="B2386" t="str">
            <v>leucoanthocyanidin reductase, putative, expressed</v>
          </cell>
          <cell r="C2386" t="str">
            <v>Anthocyanidin reductase</v>
          </cell>
          <cell r="D2386">
            <v>0</v>
          </cell>
          <cell r="E2386">
            <v>0</v>
          </cell>
          <cell r="F2386">
            <v>2.6957308879999999</v>
          </cell>
          <cell r="G2386">
            <v>0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</row>
        <row r="2387">
          <cell r="A2387" t="str">
            <v>TRIAE_CS42_2DL_TGACv1_158754_AA0525460.1</v>
          </cell>
          <cell r="B2387" t="str">
            <v>leucoanthocyanidin reductase, putative, expressed</v>
          </cell>
          <cell r="C2387" t="str">
            <v>Anthocyanidin reductase</v>
          </cell>
          <cell r="D2387">
            <v>0</v>
          </cell>
          <cell r="E2387">
            <v>0</v>
          </cell>
          <cell r="F2387">
            <v>2.6957308879999999</v>
          </cell>
          <cell r="G2387">
            <v>0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</row>
        <row r="2388">
          <cell r="A2388" t="str">
            <v>TRIAE_CS42_2BL_TGACv1_129523_AA0387130.1</v>
          </cell>
          <cell r="B2388" t="str">
            <v>leucoanthocyanidin reductase, putative, expressed</v>
          </cell>
          <cell r="C2388" t="str">
            <v>Anthocyanidin reductase</v>
          </cell>
          <cell r="D2388">
            <v>0</v>
          </cell>
          <cell r="E2388">
            <v>0</v>
          </cell>
          <cell r="F2388">
            <v>6.5179830140000004</v>
          </cell>
          <cell r="G2388">
            <v>6.7417131079999999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</row>
        <row r="2389">
          <cell r="A2389" t="str">
            <v>TRIAE_CS42_2DL_TGACv1_159108_AA0532580.1</v>
          </cell>
          <cell r="B2389" t="str">
            <v>leucoanthocyanidin reductase, putative, expressed</v>
          </cell>
          <cell r="C2389" t="str">
            <v>Anthocyanidin reductase</v>
          </cell>
          <cell r="D2389">
            <v>0</v>
          </cell>
          <cell r="E2389">
            <v>0</v>
          </cell>
          <cell r="F2389">
            <v>6.5179830140000004</v>
          </cell>
          <cell r="G2389">
            <v>6.7417131079999999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</row>
        <row r="2390">
          <cell r="A2390" t="str">
            <v>TRIAE_CS42_2AL_TGACv1_094355_AA0296410.1</v>
          </cell>
          <cell r="B2390" t="str">
            <v>leucoanthocyanidin reductase, putative, expressed</v>
          </cell>
          <cell r="C2390" t="str">
            <v>Anthocyanidin reductase</v>
          </cell>
          <cell r="D2390">
            <v>0</v>
          </cell>
          <cell r="E2390">
            <v>0</v>
          </cell>
          <cell r="F2390">
            <v>0</v>
          </cell>
          <cell r="G2390">
            <v>-1.3358237989999999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</row>
        <row r="2391">
          <cell r="A2391" t="str">
            <v>TRIAE_CS42_2BL_TGACv1_129523_AA0387160.1</v>
          </cell>
          <cell r="B2391" t="str">
            <v>leucoanthocyanidin reductase, putative, expressed</v>
          </cell>
          <cell r="C2391" t="str">
            <v>Anthocyanidin reductase</v>
          </cell>
          <cell r="D2391">
            <v>0</v>
          </cell>
          <cell r="E2391">
            <v>0</v>
          </cell>
          <cell r="F2391">
            <v>0</v>
          </cell>
          <cell r="G2391">
            <v>-1.3358237989999999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</row>
        <row r="2392">
          <cell r="A2392" t="str">
            <v>TRIAE_CS42_2DL_TGACv1_159108_AA0532590.1</v>
          </cell>
          <cell r="B2392" t="str">
            <v>leucoanthocyanidin reductase, putative, expressed</v>
          </cell>
          <cell r="C2392" t="str">
            <v>Anthocyanidin reductase</v>
          </cell>
          <cell r="D2392">
            <v>0</v>
          </cell>
          <cell r="E2392">
            <v>0</v>
          </cell>
          <cell r="F2392">
            <v>0</v>
          </cell>
          <cell r="G2392">
            <v>-1.3358237989999999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</row>
        <row r="2393">
          <cell r="A2393" t="str">
            <v>TRIAE_CS42_2AL_TGACv1_095504_AA0311690.1</v>
          </cell>
          <cell r="B2393" t="str">
            <v>leucoanthocyanidin reductase, putative, expressed</v>
          </cell>
          <cell r="C2393" t="str">
            <v>Anthocyanidin reductase</v>
          </cell>
          <cell r="D2393">
            <v>0</v>
          </cell>
          <cell r="E2393">
            <v>0</v>
          </cell>
          <cell r="F2393">
            <v>0</v>
          </cell>
          <cell r="G2393">
            <v>1.38573883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</row>
        <row r="2394">
          <cell r="A2394" t="str">
            <v>TRIAE_CS42_6BS_TGACv1_513426_AA1641320.1</v>
          </cell>
          <cell r="B2394" t="str">
            <v>leucoanthocyanidin dioxygenase, putative, expressed</v>
          </cell>
          <cell r="C2394" t="str">
            <v>Anthocyanidin synthase</v>
          </cell>
          <cell r="D2394">
            <v>0</v>
          </cell>
          <cell r="E2394">
            <v>-4.1889973820000002</v>
          </cell>
          <cell r="F2394">
            <v>0</v>
          </cell>
          <cell r="G2394">
            <v>-1.6495636810000001</v>
          </cell>
          <cell r="H2394">
            <v>0</v>
          </cell>
          <cell r="I2394">
            <v>0</v>
          </cell>
          <cell r="J2394">
            <v>0</v>
          </cell>
          <cell r="K2394">
            <v>-1.8677028389999999</v>
          </cell>
        </row>
        <row r="2395">
          <cell r="A2395" t="str">
            <v>TRIAE_CS42_U_TGACv1_640838_AA2076590.1</v>
          </cell>
          <cell r="B2395" t="str">
            <v>leucoanthocyanidin dioxygenase, putative, expressed</v>
          </cell>
          <cell r="C2395" t="str">
            <v>Anthocyanidin synthase</v>
          </cell>
          <cell r="D2395">
            <v>0</v>
          </cell>
          <cell r="E2395">
            <v>-3.3417303359999999</v>
          </cell>
          <cell r="F2395">
            <v>0</v>
          </cell>
          <cell r="G2395">
            <v>0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</row>
        <row r="2396">
          <cell r="A2396" t="str">
            <v>TRIAE_CS42_6DS_TGACv1_542513_AA1723250.2</v>
          </cell>
          <cell r="B2396" t="str">
            <v>leucoanthocyanidin dioxygenase, putative, expressed</v>
          </cell>
          <cell r="C2396" t="str">
            <v>Anthocyanidin synthase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0</v>
          </cell>
          <cell r="J2396">
            <v>0</v>
          </cell>
          <cell r="K2396">
            <v>-2.0559435110000002</v>
          </cell>
        </row>
        <row r="2397">
          <cell r="A2397" t="str">
            <v>TRIAE_CS42_6BS_TGACv1_513426_AA1641310.1</v>
          </cell>
          <cell r="B2397" t="str">
            <v>leucoanthocyanidin dioxygenase, putative, expressed</v>
          </cell>
          <cell r="C2397" t="str">
            <v>Anthocyanidin synthase</v>
          </cell>
          <cell r="D2397">
            <v>0</v>
          </cell>
          <cell r="E2397">
            <v>0</v>
          </cell>
          <cell r="F2397">
            <v>0</v>
          </cell>
          <cell r="G2397">
            <v>0</v>
          </cell>
          <cell r="H2397">
            <v>0</v>
          </cell>
          <cell r="I2397">
            <v>0</v>
          </cell>
          <cell r="J2397">
            <v>0</v>
          </cell>
          <cell r="K2397">
            <v>-1.111663426</v>
          </cell>
        </row>
        <row r="2398">
          <cell r="A2398" t="str">
            <v>TRIAE_CS42_2BL_TGACv1_131797_AA0432300.1</v>
          </cell>
          <cell r="B2398" t="str">
            <v>transferase family protein, putative, expressed</v>
          </cell>
          <cell r="C2398" t="str">
            <v>Anthocyanin 5-aromatic acyltransferase</v>
          </cell>
          <cell r="D2398">
            <v>0</v>
          </cell>
          <cell r="E2398">
            <v>0</v>
          </cell>
          <cell r="F2398">
            <v>0</v>
          </cell>
          <cell r="G2398">
            <v>3.2689886829999999</v>
          </cell>
          <cell r="H2398">
            <v>0</v>
          </cell>
          <cell r="I2398">
            <v>0</v>
          </cell>
          <cell r="J2398">
            <v>0</v>
          </cell>
          <cell r="K2398">
            <v>0</v>
          </cell>
        </row>
        <row r="2399">
          <cell r="A2399" t="str">
            <v>TRIAE_CS42_7DS_TGACv1_621360_AA2012930.1</v>
          </cell>
          <cell r="B2399" t="str">
            <v>transferase family protein, putative, expressed</v>
          </cell>
          <cell r="C2399" t="str">
            <v>Anthocyanin 5-aromatic acyltransferase-like</v>
          </cell>
          <cell r="D2399">
            <v>-1.724562784</v>
          </cell>
          <cell r="E2399">
            <v>-1.122214236</v>
          </cell>
          <cell r="F2399">
            <v>0</v>
          </cell>
          <cell r="G2399">
            <v>0</v>
          </cell>
          <cell r="H2399">
            <v>0</v>
          </cell>
          <cell r="I2399">
            <v>0</v>
          </cell>
          <cell r="J2399">
            <v>0</v>
          </cell>
          <cell r="K2399">
            <v>4.8120324480000001</v>
          </cell>
        </row>
        <row r="2400">
          <cell r="A2400" t="str">
            <v>TRIAE_CS42_7AS_TGACv1_571092_AA1844390.1</v>
          </cell>
          <cell r="B2400" t="str">
            <v>transferase family protein, putative, expressed</v>
          </cell>
          <cell r="C2400" t="str">
            <v>Anthocyanin 5-aromatic acyltransferase-like</v>
          </cell>
          <cell r="D2400">
            <v>-1.6579536159999999</v>
          </cell>
          <cell r="E2400">
            <v>-1.0511664270000001</v>
          </cell>
          <cell r="F2400">
            <v>0</v>
          </cell>
          <cell r="G2400">
            <v>0</v>
          </cell>
          <cell r="H2400">
            <v>0</v>
          </cell>
          <cell r="I2400">
            <v>0</v>
          </cell>
          <cell r="J2400">
            <v>0</v>
          </cell>
          <cell r="K2400">
            <v>4.7752249100000004</v>
          </cell>
        </row>
        <row r="2401">
          <cell r="A2401" t="str">
            <v>TRIAE_CS42_3DL_TGACv1_249203_AA0841260.1</v>
          </cell>
          <cell r="B2401" t="str">
            <v>transferase family protein, putative, expressed</v>
          </cell>
          <cell r="C2401" t="str">
            <v>Anthocyanin 5-aromatic acyltransferase-like</v>
          </cell>
          <cell r="D2401">
            <v>0</v>
          </cell>
          <cell r="E2401">
            <v>0</v>
          </cell>
          <cell r="F2401">
            <v>0</v>
          </cell>
          <cell r="G2401">
            <v>-1.5835042050000001</v>
          </cell>
          <cell r="H2401">
            <v>0</v>
          </cell>
          <cell r="I2401">
            <v>0</v>
          </cell>
          <cell r="J2401">
            <v>0</v>
          </cell>
          <cell r="K2401">
            <v>0</v>
          </cell>
        </row>
        <row r="2402">
          <cell r="A2402" t="str">
            <v>TRIAE_CS42_2AL_TGACv1_094675_AA0301290.1</v>
          </cell>
          <cell r="B2402" t="str">
            <v>class I glutamine amidotransferase, putative, expressed</v>
          </cell>
          <cell r="C2402" t="str">
            <v>Anthranilate synthase</v>
          </cell>
          <cell r="D2402">
            <v>0</v>
          </cell>
          <cell r="E2402">
            <v>0</v>
          </cell>
          <cell r="F2402">
            <v>0</v>
          </cell>
          <cell r="G2402">
            <v>0</v>
          </cell>
          <cell r="H2402">
            <v>0</v>
          </cell>
          <cell r="I2402">
            <v>0</v>
          </cell>
          <cell r="J2402">
            <v>0</v>
          </cell>
          <cell r="K2402">
            <v>-1.129290506</v>
          </cell>
        </row>
        <row r="2403">
          <cell r="A2403" t="str">
            <v>TRIAE_CS42_5BL_TGACv1_404682_AA1308280.1</v>
          </cell>
          <cell r="B2403" t="str">
            <v>anthranilate synthase component I-1, chloroplast precursor, putative, expressed</v>
          </cell>
          <cell r="C2403" t="str">
            <v>Anthranilate synthase component 1</v>
          </cell>
          <cell r="D2403">
            <v>0</v>
          </cell>
          <cell r="E2403">
            <v>-1.0327456989999999</v>
          </cell>
          <cell r="F2403">
            <v>0</v>
          </cell>
          <cell r="G2403">
            <v>-1.41309386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</row>
        <row r="2404">
          <cell r="A2404" t="str">
            <v>TRIAE_CS42_5DL_TGACv1_434446_AA1436130.1</v>
          </cell>
          <cell r="B2404" t="str">
            <v>anthranilate synthase component I-1, chloroplast precursor, putative, expressed</v>
          </cell>
          <cell r="C2404" t="str">
            <v>Anthranilate synthase component 1</v>
          </cell>
          <cell r="D2404">
            <v>0</v>
          </cell>
          <cell r="E2404">
            <v>-1.0155961769999999</v>
          </cell>
          <cell r="F2404">
            <v>0</v>
          </cell>
          <cell r="G2404">
            <v>-1.4064329390000001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</row>
        <row r="2405">
          <cell r="A2405" t="str">
            <v>TRIAE_CS42_5AL_TGACv1_377307_AA1245800.1</v>
          </cell>
          <cell r="B2405" t="str">
            <v>anthranilate synthase component I-1, chloroplast precursor, putative, expressed</v>
          </cell>
          <cell r="C2405" t="str">
            <v>Anthranilate synthase component 1</v>
          </cell>
          <cell r="D2405">
            <v>0</v>
          </cell>
          <cell r="E2405">
            <v>0</v>
          </cell>
          <cell r="F2405">
            <v>0</v>
          </cell>
          <cell r="G2405">
            <v>-1.377934591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</row>
        <row r="2406">
          <cell r="A2406" t="str">
            <v>TRIAE_CS42_1AL_TGACv1_000553_AA0014550.1</v>
          </cell>
          <cell r="B2406" t="str">
            <v>lrgB-like family protein, expressed</v>
          </cell>
          <cell r="C2406" t="str">
            <v>Antiholin-like protein LrgB</v>
          </cell>
          <cell r="D2406">
            <v>0</v>
          </cell>
          <cell r="E2406">
            <v>0</v>
          </cell>
          <cell r="F2406">
            <v>0</v>
          </cell>
          <cell r="G2406">
            <v>-1.9043202459999999</v>
          </cell>
          <cell r="H2406">
            <v>0</v>
          </cell>
          <cell r="I2406">
            <v>0</v>
          </cell>
          <cell r="J2406">
            <v>0</v>
          </cell>
          <cell r="K2406">
            <v>0</v>
          </cell>
        </row>
        <row r="2407">
          <cell r="A2407" t="str">
            <v>TRIAE_CS42_1BL_TGACv1_031985_AA0123830.1</v>
          </cell>
          <cell r="B2407" t="str">
            <v>lrgB-like family protein, expressed</v>
          </cell>
          <cell r="C2407" t="str">
            <v>Antiholin-like protein LrgB</v>
          </cell>
          <cell r="D2407">
            <v>0</v>
          </cell>
          <cell r="E2407">
            <v>0</v>
          </cell>
          <cell r="F2407">
            <v>0</v>
          </cell>
          <cell r="G2407">
            <v>-1.9043202459999999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</row>
        <row r="2408">
          <cell r="A2408" t="str">
            <v>TRIAE_CS42_1DL_TGACv1_062818_AA0220440.1</v>
          </cell>
          <cell r="B2408" t="str">
            <v>lrgB-like family protein, expressed</v>
          </cell>
          <cell r="C2408" t="str">
            <v>Antiholin-like protein LrgB</v>
          </cell>
          <cell r="D2408">
            <v>0</v>
          </cell>
          <cell r="E2408">
            <v>0</v>
          </cell>
          <cell r="F2408">
            <v>0</v>
          </cell>
          <cell r="G2408">
            <v>-1.9043202459999999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</row>
        <row r="2409">
          <cell r="A2409" t="str">
            <v>TRIAE_CS42_4BL_TGACv1_320610_AA1044570.3</v>
          </cell>
          <cell r="B2409" t="str">
            <v>adapitin protein, putative, expressed</v>
          </cell>
          <cell r="C2409" t="str">
            <v>AP-2 complex subunit alpha-1</v>
          </cell>
          <cell r="D2409">
            <v>0</v>
          </cell>
          <cell r="E2409">
            <v>1.338873443</v>
          </cell>
          <cell r="F2409">
            <v>0</v>
          </cell>
          <cell r="G2409">
            <v>0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</row>
        <row r="2410">
          <cell r="A2410" t="str">
            <v>TRIAE_CS42_5AL_TGACv1_375527_AA1223200.1</v>
          </cell>
          <cell r="B2410" t="str">
            <v>adapitin protein, putative, expressed</v>
          </cell>
          <cell r="C2410" t="str">
            <v>AP-2 complex subunit alpha-1</v>
          </cell>
          <cell r="D2410">
            <v>0</v>
          </cell>
          <cell r="E2410">
            <v>1.384626192</v>
          </cell>
          <cell r="F2410">
            <v>0</v>
          </cell>
          <cell r="G2410">
            <v>0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</row>
        <row r="2411">
          <cell r="A2411" t="str">
            <v>TRIAE_CS42_3DS_TGACv1_271605_AA0903480.1</v>
          </cell>
          <cell r="B2411" t="str">
            <v>AP2 domain containing protein, expressed</v>
          </cell>
          <cell r="C2411" t="str">
            <v>AP2 domain transcription factor TaDREB2</v>
          </cell>
          <cell r="D2411">
            <v>0</v>
          </cell>
          <cell r="E2411">
            <v>0</v>
          </cell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0</v>
          </cell>
          <cell r="K2411">
            <v>1.276621547</v>
          </cell>
        </row>
        <row r="2412">
          <cell r="A2412" t="str">
            <v>TRIAE_CS42_1BL_TGACv1_033328_AA0138790.1</v>
          </cell>
          <cell r="B2412" t="str">
            <v>B3 DNA binding domain containing protein, expressed</v>
          </cell>
          <cell r="C2412" t="str">
            <v>AP2/B3 transcription factor family protein</v>
          </cell>
          <cell r="D2412">
            <v>2.3916392059999998</v>
          </cell>
          <cell r="E2412">
            <v>0</v>
          </cell>
          <cell r="F2412">
            <v>0</v>
          </cell>
          <cell r="G2412">
            <v>0</v>
          </cell>
          <cell r="H2412">
            <v>0</v>
          </cell>
          <cell r="I2412">
            <v>0</v>
          </cell>
          <cell r="J2412">
            <v>0</v>
          </cell>
          <cell r="K2412">
            <v>4.9787002569999999</v>
          </cell>
        </row>
        <row r="2413">
          <cell r="A2413" t="str">
            <v>TRIAE_CS42_1AL_TGACv1_002863_AA0045650.1</v>
          </cell>
          <cell r="B2413" t="str">
            <v>B3 DNA binding domain containing protein, expressed</v>
          </cell>
          <cell r="C2413" t="str">
            <v>AP2/B3 transcription factor family protein</v>
          </cell>
          <cell r="D2413">
            <v>2.6648103189999999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0</v>
          </cell>
          <cell r="J2413">
            <v>0</v>
          </cell>
          <cell r="K2413">
            <v>5.1471467320000004</v>
          </cell>
        </row>
        <row r="2414">
          <cell r="A2414" t="str">
            <v>TRIAE_CS42_1DL_TGACv1_063924_AA0231770.1</v>
          </cell>
          <cell r="B2414" t="str">
            <v>B3 DNA binding domain containing protein, expressed</v>
          </cell>
          <cell r="C2414" t="str">
            <v>AP2/B3 transcription factor family protein</v>
          </cell>
          <cell r="D2414">
            <v>2.6648103189999999</v>
          </cell>
          <cell r="E2414">
            <v>0</v>
          </cell>
          <cell r="F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  <cell r="K2414">
            <v>5.1471467320000004</v>
          </cell>
        </row>
        <row r="2415">
          <cell r="A2415" t="str">
            <v>TRIAE_CS42_1AL_TGACv1_001872_AA0036170.1</v>
          </cell>
          <cell r="B2415" t="str">
            <v>B3 DNA binding domain containing protein, expressed</v>
          </cell>
          <cell r="C2415" t="str">
            <v>AP2/B3 transcription factor family protein</v>
          </cell>
          <cell r="D2415">
            <v>3.0227716999999998</v>
          </cell>
          <cell r="E2415">
            <v>0</v>
          </cell>
          <cell r="F2415">
            <v>0</v>
          </cell>
          <cell r="G2415">
            <v>0</v>
          </cell>
          <cell r="H2415">
            <v>0</v>
          </cell>
          <cell r="I2415">
            <v>0</v>
          </cell>
          <cell r="J2415">
            <v>0</v>
          </cell>
          <cell r="K2415">
            <v>4.2932404320000002</v>
          </cell>
        </row>
        <row r="2416">
          <cell r="A2416" t="str">
            <v>TRIAE_CS42_1DL_TGACv1_063625_AA0229300.1</v>
          </cell>
          <cell r="B2416" t="str">
            <v>B3 DNA binding domain containing protein, expressed</v>
          </cell>
          <cell r="C2416" t="str">
            <v>AP2/B3 transcription factor family protein</v>
          </cell>
          <cell r="D2416">
            <v>3.0759281679999999</v>
          </cell>
          <cell r="E2416">
            <v>0</v>
          </cell>
          <cell r="F2416">
            <v>0</v>
          </cell>
          <cell r="G2416">
            <v>0</v>
          </cell>
          <cell r="H2416">
            <v>0</v>
          </cell>
          <cell r="I2416">
            <v>0</v>
          </cell>
          <cell r="J2416">
            <v>0</v>
          </cell>
          <cell r="K2416">
            <v>3.5297895490000002</v>
          </cell>
        </row>
        <row r="2417">
          <cell r="A2417" t="str">
            <v>TRIAE_CS42_1DL_TGACv1_061710_AA0202080.1</v>
          </cell>
          <cell r="B2417" t="str">
            <v>B3 DNA binding domain containing protein, expressed</v>
          </cell>
          <cell r="C2417" t="str">
            <v>AP2/B3 transcription factor family protein</v>
          </cell>
          <cell r="D2417">
            <v>4.1075461300000002</v>
          </cell>
          <cell r="E2417">
            <v>0</v>
          </cell>
          <cell r="F2417">
            <v>0</v>
          </cell>
          <cell r="G2417">
            <v>0</v>
          </cell>
          <cell r="H2417">
            <v>0</v>
          </cell>
          <cell r="I2417">
            <v>0</v>
          </cell>
          <cell r="J2417">
            <v>0</v>
          </cell>
          <cell r="K2417">
            <v>4.232668597</v>
          </cell>
        </row>
        <row r="2418">
          <cell r="A2418" t="str">
            <v>TRIAE_CS42_3B_TGACv1_222400_AA0763920.1</v>
          </cell>
          <cell r="B2418" t="str">
            <v>B3 DNA binding domain containing protein, expressed</v>
          </cell>
          <cell r="C2418" t="str">
            <v>AP2/B3 transcription factor family protein</v>
          </cell>
          <cell r="D2418">
            <v>0</v>
          </cell>
          <cell r="E2418">
            <v>0</v>
          </cell>
          <cell r="F2418">
            <v>0</v>
          </cell>
          <cell r="G2418">
            <v>0</v>
          </cell>
          <cell r="H2418">
            <v>0</v>
          </cell>
          <cell r="I2418">
            <v>0</v>
          </cell>
          <cell r="J2418">
            <v>0</v>
          </cell>
          <cell r="K2418">
            <v>3.1956001789999999</v>
          </cell>
        </row>
        <row r="2419">
          <cell r="A2419" t="str">
            <v>TRIAE_CS42_1BL_TGACv1_033120_AA0137150.1</v>
          </cell>
          <cell r="B2419" t="str">
            <v>B3 DNA binding domain containing protein, expressed</v>
          </cell>
          <cell r="C2419" t="str">
            <v>AP2/B3 transcription factor family protein</v>
          </cell>
          <cell r="D2419">
            <v>0</v>
          </cell>
          <cell r="E2419">
            <v>0</v>
          </cell>
          <cell r="F2419">
            <v>0</v>
          </cell>
          <cell r="G2419">
            <v>0</v>
          </cell>
          <cell r="H2419">
            <v>0</v>
          </cell>
          <cell r="I2419">
            <v>0</v>
          </cell>
          <cell r="J2419">
            <v>0</v>
          </cell>
          <cell r="K2419">
            <v>3.2113128039999999</v>
          </cell>
        </row>
        <row r="2420">
          <cell r="A2420" t="str">
            <v>TRIAE_CS42_3DS_TGACv1_271490_AA0900220.1</v>
          </cell>
          <cell r="B2420" t="str">
            <v>B3 DNA binding domain containing protein, expressed</v>
          </cell>
          <cell r="C2420" t="str">
            <v>AP2/B3 transcription factor family protein</v>
          </cell>
          <cell r="D2420">
            <v>0</v>
          </cell>
          <cell r="E2420">
            <v>0</v>
          </cell>
          <cell r="F2420">
            <v>0</v>
          </cell>
          <cell r="G2420">
            <v>0</v>
          </cell>
          <cell r="H2420">
            <v>0</v>
          </cell>
          <cell r="I2420">
            <v>0</v>
          </cell>
          <cell r="J2420">
            <v>0</v>
          </cell>
          <cell r="K2420">
            <v>3.267128392</v>
          </cell>
        </row>
        <row r="2421">
          <cell r="A2421" t="str">
            <v>TRIAE_CS42_1DL_TGACv1_061710_AA0202090.1</v>
          </cell>
          <cell r="B2421" t="str">
            <v>B3 DNA binding domain containing protein, expressed</v>
          </cell>
          <cell r="C2421" t="str">
            <v>AP2/B3 transcription factor family protein</v>
          </cell>
          <cell r="D2421">
            <v>0</v>
          </cell>
          <cell r="E2421">
            <v>0</v>
          </cell>
          <cell r="F2421">
            <v>0</v>
          </cell>
          <cell r="G2421">
            <v>0</v>
          </cell>
          <cell r="H2421">
            <v>0</v>
          </cell>
          <cell r="I2421">
            <v>0</v>
          </cell>
          <cell r="J2421">
            <v>0</v>
          </cell>
          <cell r="K2421">
            <v>3.5639368569999998</v>
          </cell>
        </row>
        <row r="2422">
          <cell r="A2422" t="str">
            <v>TRIAE_CS42_1AL_TGACv1_002863_AA0045640.1</v>
          </cell>
          <cell r="B2422" t="str">
            <v>B3 DNA binding domain containing protein, expressed</v>
          </cell>
          <cell r="C2422" t="str">
            <v>AP2/B3 transcription factor family protein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0</v>
          </cell>
          <cell r="J2422">
            <v>0</v>
          </cell>
          <cell r="K2422">
            <v>3.810950176</v>
          </cell>
        </row>
        <row r="2423">
          <cell r="A2423" t="str">
            <v>TRIAE_CS42_1BL_TGACv1_032596_AA0131790.1</v>
          </cell>
          <cell r="B2423" t="str">
            <v>B3 DNA binding domain containing protein, expressed</v>
          </cell>
          <cell r="C2423" t="str">
            <v>AP2/B3 transcription factor family protein</v>
          </cell>
          <cell r="D2423">
            <v>0</v>
          </cell>
          <cell r="E2423">
            <v>0</v>
          </cell>
          <cell r="F2423">
            <v>0</v>
          </cell>
          <cell r="G2423">
            <v>0</v>
          </cell>
          <cell r="H2423">
            <v>0</v>
          </cell>
          <cell r="I2423">
            <v>0</v>
          </cell>
          <cell r="J2423">
            <v>0</v>
          </cell>
          <cell r="K2423">
            <v>4.3177041259999998</v>
          </cell>
        </row>
        <row r="2424">
          <cell r="A2424" t="str">
            <v>TRIAE_CS42_4AS_TGACv1_307300_AA1019280.1</v>
          </cell>
          <cell r="B2424" t="str">
            <v>AP2 domain containing protein, expressed</v>
          </cell>
          <cell r="C2424" t="str">
            <v>AP2-like ethylene-responsive transcription factor</v>
          </cell>
          <cell r="D2424">
            <v>-1.127412412</v>
          </cell>
          <cell r="E2424">
            <v>-1.264878594</v>
          </cell>
          <cell r="F2424">
            <v>0</v>
          </cell>
          <cell r="G2424">
            <v>0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</row>
        <row r="2425">
          <cell r="A2425" t="str">
            <v>TRIAE_CS42_4BL_TGACv1_321980_AA1067430.1</v>
          </cell>
          <cell r="B2425" t="str">
            <v>AP2/EREBP transcription factor BABY BOOM, putative, expressed</v>
          </cell>
          <cell r="C2425" t="str">
            <v>AP2-like ethylene-responsive transcription factor</v>
          </cell>
          <cell r="D2425">
            <v>-1.127412412</v>
          </cell>
          <cell r="E2425">
            <v>-1.264878594</v>
          </cell>
          <cell r="F2425">
            <v>0</v>
          </cell>
          <cell r="G2425">
            <v>0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</row>
        <row r="2426">
          <cell r="A2426" t="str">
            <v>TRIAE_CS42_4DL_TGACv1_344201_AA1144840.1</v>
          </cell>
          <cell r="B2426" t="str">
            <v>AP2 domain containing protein, expressed</v>
          </cell>
          <cell r="C2426" t="str">
            <v>AP2-like ethylene-responsive transcription factor</v>
          </cell>
          <cell r="D2426">
            <v>-1.0686059000000001</v>
          </cell>
          <cell r="E2426">
            <v>-1.3208072829999999</v>
          </cell>
          <cell r="F2426">
            <v>0</v>
          </cell>
          <cell r="G2426">
            <v>0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</row>
        <row r="2427">
          <cell r="A2427" t="str">
            <v>TRIAE_CS42_5AL_TGACv1_375141_AA1216860.1</v>
          </cell>
          <cell r="B2427" t="str">
            <v>AP2 domain containing protein, expressed</v>
          </cell>
          <cell r="C2427" t="str">
            <v>AP2-like ethylene-responsive transcription factor</v>
          </cell>
          <cell r="D2427">
            <v>0</v>
          </cell>
          <cell r="E2427">
            <v>2.0133663579999999</v>
          </cell>
          <cell r="F2427">
            <v>0</v>
          </cell>
          <cell r="G2427">
            <v>-1.465172717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</row>
        <row r="2428">
          <cell r="A2428" t="str">
            <v>TRIAE_CS42_5DL_TGACv1_433723_AA1420620.1</v>
          </cell>
          <cell r="B2428" t="str">
            <v>AP2 domain containing protein, expressed</v>
          </cell>
          <cell r="C2428" t="str">
            <v>AP2-like ethylene-responsive transcription factor</v>
          </cell>
          <cell r="D2428">
            <v>0</v>
          </cell>
          <cell r="E2428">
            <v>2.0133663579999999</v>
          </cell>
          <cell r="F2428">
            <v>0</v>
          </cell>
          <cell r="G2428">
            <v>-1.465172717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</row>
        <row r="2429">
          <cell r="A2429" t="str">
            <v>TRIAE_CS42_5AL_TGACv1_376679_AA1239850.1</v>
          </cell>
          <cell r="B2429" t="str">
            <v>AP2 domain containing protein, expressed</v>
          </cell>
          <cell r="C2429" t="str">
            <v>AP2-like ethylene-responsive transcription factor</v>
          </cell>
          <cell r="D2429">
            <v>0</v>
          </cell>
          <cell r="E2429">
            <v>2.0194731159999999</v>
          </cell>
          <cell r="F2429">
            <v>0</v>
          </cell>
          <cell r="G2429">
            <v>1.4344087000000001</v>
          </cell>
          <cell r="H2429">
            <v>0</v>
          </cell>
          <cell r="I2429">
            <v>0</v>
          </cell>
          <cell r="J2429">
            <v>0</v>
          </cell>
          <cell r="K2429">
            <v>1.579120831</v>
          </cell>
        </row>
        <row r="2430">
          <cell r="A2430" t="str">
            <v>TRIAE_CS42_5DL_TGACv1_433861_AA1423980.1</v>
          </cell>
          <cell r="B2430" t="str">
            <v>AP2 domain containing protein, expressed</v>
          </cell>
          <cell r="C2430" t="str">
            <v>AP2-like ethylene-responsive transcription factor</v>
          </cell>
          <cell r="D2430">
            <v>0</v>
          </cell>
          <cell r="E2430">
            <v>2.0194731159999999</v>
          </cell>
          <cell r="F2430">
            <v>0</v>
          </cell>
          <cell r="G2430">
            <v>1.4344087000000001</v>
          </cell>
          <cell r="H2430">
            <v>0</v>
          </cell>
          <cell r="I2430">
            <v>0</v>
          </cell>
          <cell r="J2430">
            <v>0</v>
          </cell>
          <cell r="K2430">
            <v>1.6026566470000001</v>
          </cell>
        </row>
        <row r="2431">
          <cell r="A2431" t="str">
            <v>TRIAE_CS42_5BL_TGACv1_404873_AA1313490.1</v>
          </cell>
          <cell r="B2431" t="str">
            <v>AP2 domain containing protein, expressed</v>
          </cell>
          <cell r="C2431" t="str">
            <v>AP2-like ethylene-responsive transcription factor</v>
          </cell>
          <cell r="D2431">
            <v>0</v>
          </cell>
          <cell r="E2431">
            <v>2.7648866920000001</v>
          </cell>
          <cell r="F2431">
            <v>0</v>
          </cell>
          <cell r="G2431">
            <v>0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</row>
        <row r="2432">
          <cell r="A2432" t="str">
            <v>TRIAE_CS42_2AL_TGACv1_094690_AA0301600.1</v>
          </cell>
          <cell r="B2432" t="str">
            <v>AP2-like ethylene-responsive transcription factor AINTEGUMENTA, putative, expressed</v>
          </cell>
          <cell r="C2432" t="str">
            <v>AP2-like ethylene-responsive transcription factor</v>
          </cell>
          <cell r="D2432">
            <v>0</v>
          </cell>
          <cell r="E2432">
            <v>0</v>
          </cell>
          <cell r="F2432">
            <v>0</v>
          </cell>
          <cell r="G2432">
            <v>0</v>
          </cell>
          <cell r="H2432">
            <v>0</v>
          </cell>
          <cell r="I2432">
            <v>-1.3744129970000001</v>
          </cell>
          <cell r="J2432">
            <v>0</v>
          </cell>
          <cell r="K2432">
            <v>0</v>
          </cell>
        </row>
        <row r="2433">
          <cell r="A2433" t="str">
            <v>TRIAE_CS42_2BL_TGACv1_133680_AA0443050.1</v>
          </cell>
          <cell r="B2433" t="str">
            <v>AP2-like ethylene-responsive transcription factor AINTEGUMENTA, putative, expressed</v>
          </cell>
          <cell r="C2433" t="str">
            <v>AP2-like ethylene-responsive transcription factor</v>
          </cell>
          <cell r="D2433">
            <v>0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-1.3307463719999999</v>
          </cell>
          <cell r="J2433">
            <v>0</v>
          </cell>
          <cell r="K2433">
            <v>0</v>
          </cell>
        </row>
        <row r="2434">
          <cell r="A2434" t="str">
            <v>TRIAE_CS42_2DL_TGACv1_160135_AA0547310.1</v>
          </cell>
          <cell r="B2434" t="str">
            <v>AP2-like ethylene-responsive transcription factor AINTEGUMENTA, putative, expressed</v>
          </cell>
          <cell r="C2434" t="str">
            <v>AP2-like ethylene-responsive transcription factor</v>
          </cell>
          <cell r="D2434">
            <v>0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-1.3307463719999999</v>
          </cell>
          <cell r="J2434">
            <v>0</v>
          </cell>
          <cell r="K2434">
            <v>0</v>
          </cell>
        </row>
        <row r="2435">
          <cell r="A2435" t="str">
            <v>TRIAE_CS42_1AL_TGACv1_000567_AA0014790.1</v>
          </cell>
          <cell r="B2435" t="str">
            <v>AP2 domain containing protein, expressed</v>
          </cell>
          <cell r="C2435" t="str">
            <v>AP2-like ethylene-responsive transcription factor</v>
          </cell>
          <cell r="D2435">
            <v>0</v>
          </cell>
          <cell r="E2435">
            <v>0</v>
          </cell>
          <cell r="F2435">
            <v>7.244668452</v>
          </cell>
          <cell r="G2435">
            <v>0</v>
          </cell>
          <cell r="H2435">
            <v>0</v>
          </cell>
          <cell r="I2435">
            <v>3.8297223790000001</v>
          </cell>
          <cell r="J2435">
            <v>0</v>
          </cell>
          <cell r="K2435">
            <v>1.9650769690000001</v>
          </cell>
        </row>
        <row r="2436">
          <cell r="A2436" t="str">
            <v>TRIAE_CS42_5AL_TGACv1_374268_AA1195630.1</v>
          </cell>
          <cell r="B2436" t="str">
            <v>AP2-like ethylene-responsive transcription factor AINTEGUMENTA, putative, expressed</v>
          </cell>
          <cell r="C2436" t="str">
            <v>AP2-like ethylene-responsive transcription factor</v>
          </cell>
          <cell r="D2436">
            <v>0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0</v>
          </cell>
          <cell r="J2436">
            <v>0</v>
          </cell>
          <cell r="K2436">
            <v>-2.28818849</v>
          </cell>
        </row>
        <row r="2437">
          <cell r="A2437" t="str">
            <v>TRIAE_CS42_5BL_TGACv1_404689_AA1308520.1</v>
          </cell>
          <cell r="B2437" t="str">
            <v>AP2-like ethylene-responsive transcription factor AINTEGUMENTA, putative, expressed</v>
          </cell>
          <cell r="C2437" t="str">
            <v>AP2-like ethylene-responsive transcription factor</v>
          </cell>
          <cell r="D2437">
            <v>0</v>
          </cell>
          <cell r="E2437">
            <v>0</v>
          </cell>
          <cell r="F2437">
            <v>0</v>
          </cell>
          <cell r="G2437">
            <v>0</v>
          </cell>
          <cell r="H2437">
            <v>0</v>
          </cell>
          <cell r="I2437">
            <v>0</v>
          </cell>
          <cell r="J2437">
            <v>0</v>
          </cell>
          <cell r="K2437">
            <v>-2.28818849</v>
          </cell>
        </row>
        <row r="2438">
          <cell r="A2438" t="str">
            <v>TRIAE_CS42_5DL_TGACv1_433787_AA1422100.1</v>
          </cell>
          <cell r="B2438" t="str">
            <v>AP2-like ethylene-responsive transcription factor AINTEGUMENTA, putative, expressed</v>
          </cell>
          <cell r="C2438" t="str">
            <v>AP2-like ethylene-responsive transcription factor</v>
          </cell>
          <cell r="D2438">
            <v>0</v>
          </cell>
          <cell r="E2438">
            <v>0</v>
          </cell>
          <cell r="F2438">
            <v>0</v>
          </cell>
          <cell r="G2438">
            <v>0</v>
          </cell>
          <cell r="H2438">
            <v>0</v>
          </cell>
          <cell r="I2438">
            <v>0</v>
          </cell>
          <cell r="J2438">
            <v>0</v>
          </cell>
          <cell r="K2438">
            <v>-2.28818849</v>
          </cell>
        </row>
        <row r="2439">
          <cell r="A2439" t="str">
            <v>TRIAE_CS42_4DL_TGACv1_342392_AA1112370.1</v>
          </cell>
          <cell r="B2439" t="str">
            <v>AP2-like ethylene-responsive transcription factor AINTEGUMENTA, putative, expressed</v>
          </cell>
          <cell r="C2439" t="str">
            <v>AP2-like ethylene-responsive transcription factor</v>
          </cell>
          <cell r="D2439">
            <v>0</v>
          </cell>
          <cell r="E2439">
            <v>0</v>
          </cell>
          <cell r="F2439">
            <v>0</v>
          </cell>
          <cell r="G2439">
            <v>0</v>
          </cell>
          <cell r="H2439">
            <v>0</v>
          </cell>
          <cell r="I2439">
            <v>0</v>
          </cell>
          <cell r="J2439">
            <v>0</v>
          </cell>
          <cell r="K2439">
            <v>-2.2222894659999999</v>
          </cell>
        </row>
        <row r="2440">
          <cell r="A2440" t="str">
            <v>TRIAE_CS42_4AS_TGACv1_308646_AA1028840.1</v>
          </cell>
          <cell r="B2440" t="str">
            <v>AP2-like ethylene-responsive transcription factor AINTEGUMENTA, putative, expressed</v>
          </cell>
          <cell r="C2440" t="str">
            <v>AP2-like ethylene-responsive transcription factor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0</v>
          </cell>
          <cell r="J2440">
            <v>0</v>
          </cell>
          <cell r="K2440">
            <v>-2.199150758</v>
          </cell>
        </row>
        <row r="2441">
          <cell r="A2441" t="str">
            <v>TRIAE_CS42_4BL_TGACv1_320533_AA1042420.1</v>
          </cell>
          <cell r="B2441" t="str">
            <v>AP2-like ethylene-responsive transcription factor AINTEGUMENTA, putative, expressed</v>
          </cell>
          <cell r="C2441" t="str">
            <v>AP2-like ethylene-responsive transcription factor</v>
          </cell>
          <cell r="D2441">
            <v>0</v>
          </cell>
          <cell r="E2441">
            <v>0</v>
          </cell>
          <cell r="F2441">
            <v>0</v>
          </cell>
          <cell r="G2441">
            <v>0</v>
          </cell>
          <cell r="H2441">
            <v>0</v>
          </cell>
          <cell r="I2441">
            <v>0</v>
          </cell>
          <cell r="J2441">
            <v>0</v>
          </cell>
          <cell r="K2441">
            <v>-2.0707414310000001</v>
          </cell>
        </row>
        <row r="2442">
          <cell r="A2442" t="str">
            <v>TRIAE_CS42_1AL_TGACv1_000371_AA0010510.1</v>
          </cell>
          <cell r="B2442" t="str">
            <v>AP2 domain containing protein, expressed</v>
          </cell>
          <cell r="C2442" t="str">
            <v>AP2-like ethylene-responsive transcription factor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0</v>
          </cell>
          <cell r="J2442">
            <v>0</v>
          </cell>
          <cell r="K2442">
            <v>-1.4622913989999999</v>
          </cell>
        </row>
        <row r="2443">
          <cell r="A2443" t="str">
            <v>TRIAE_CS42_1BL_TGACv1_030996_AA0105380.1</v>
          </cell>
          <cell r="B2443" t="str">
            <v>AP2 domain containing protein, expressed</v>
          </cell>
          <cell r="C2443" t="str">
            <v>AP2-like ethylene-responsive transcription factor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H2443">
            <v>0</v>
          </cell>
          <cell r="I2443">
            <v>0</v>
          </cell>
          <cell r="J2443">
            <v>0</v>
          </cell>
          <cell r="K2443">
            <v>-1.3677056329999999</v>
          </cell>
        </row>
        <row r="2444">
          <cell r="A2444" t="str">
            <v>TRIAE_CS42_1DL_TGACv1_062173_AA0209980.1</v>
          </cell>
          <cell r="B2444" t="str">
            <v>AP2 domain containing protein, expressed</v>
          </cell>
          <cell r="C2444" t="str">
            <v>AP2-like ethylene-responsive transcription factor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H2444">
            <v>0</v>
          </cell>
          <cell r="I2444">
            <v>0</v>
          </cell>
          <cell r="J2444">
            <v>0</v>
          </cell>
          <cell r="K2444">
            <v>-1.3677056329999999</v>
          </cell>
        </row>
        <row r="2445">
          <cell r="A2445" t="str">
            <v>TRIAE_CS42_5BL_TGACv1_404216_AA1290690.1</v>
          </cell>
          <cell r="B2445" t="str">
            <v>AP2 domain containing protein, expressed</v>
          </cell>
          <cell r="C2445" t="str">
            <v>AP2-like ethylene-responsive transcription factor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H2445">
            <v>0</v>
          </cell>
          <cell r="I2445">
            <v>0</v>
          </cell>
          <cell r="J2445">
            <v>0</v>
          </cell>
          <cell r="K2445">
            <v>1.821985376</v>
          </cell>
        </row>
        <row r="2446">
          <cell r="A2446" t="str">
            <v>TRIAE_CS42_2BL_TGACv1_129463_AA0384870.1</v>
          </cell>
          <cell r="B2446" t="str">
            <v>AP2 domain containing protein, expressed</v>
          </cell>
          <cell r="C2446" t="str">
            <v>AP2-like ethylene-responsive transcription factor</v>
          </cell>
          <cell r="D2446">
            <v>0</v>
          </cell>
          <cell r="E2446">
            <v>0</v>
          </cell>
          <cell r="F2446">
            <v>-1.3443666379999999</v>
          </cell>
          <cell r="G2446">
            <v>0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</row>
        <row r="2447">
          <cell r="A2447" t="str">
            <v>TRIAE_CS42_1AS_TGACv1_019979_AA0073500.6</v>
          </cell>
          <cell r="B2447" t="str">
            <v>AP2 domain containing protein, expressed</v>
          </cell>
          <cell r="C2447" t="str">
            <v>AP2-like ethylene-responsive transcription factor</v>
          </cell>
          <cell r="D2447">
            <v>0</v>
          </cell>
          <cell r="E2447">
            <v>0</v>
          </cell>
          <cell r="F2447">
            <v>1.0544187110000001</v>
          </cell>
          <cell r="G2447">
            <v>0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</row>
        <row r="2448">
          <cell r="A2448" t="str">
            <v>TRIAE_CS42_1BS_TGACv1_049682_AA0159520.5</v>
          </cell>
          <cell r="B2448" t="str">
            <v>AP2 domain containing protein, expressed</v>
          </cell>
          <cell r="C2448" t="str">
            <v>AP2-like ethylene-responsive transcription factor</v>
          </cell>
          <cell r="D2448">
            <v>0</v>
          </cell>
          <cell r="E2448">
            <v>0</v>
          </cell>
          <cell r="F2448">
            <v>1.0544187110000001</v>
          </cell>
          <cell r="G2448">
            <v>0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</row>
        <row r="2449">
          <cell r="A2449" t="str">
            <v>TRIAE_CS42_3DL_TGACv1_264274_AA0898150.1</v>
          </cell>
          <cell r="B2449" t="str">
            <v>adaptin, putative, expressed</v>
          </cell>
          <cell r="C2449" t="str">
            <v>AP-4 complex subunit epsilon</v>
          </cell>
          <cell r="D2449">
            <v>0</v>
          </cell>
          <cell r="E2449">
            <v>3.7668334350000001</v>
          </cell>
          <cell r="F2449">
            <v>0</v>
          </cell>
          <cell r="G2449">
            <v>0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</row>
        <row r="2450">
          <cell r="A2450" t="str">
            <v>TRIAE_CS42_6DL_TGACv1_527605_AA1706290.2</v>
          </cell>
          <cell r="B2450" t="str">
            <v>APO, putative, expressed</v>
          </cell>
          <cell r="C2450" t="str">
            <v>APO protein 3, mitochondrial</v>
          </cell>
          <cell r="D2450">
            <v>-1.4979578229999999</v>
          </cell>
          <cell r="E2450">
            <v>-1.0035865589999999</v>
          </cell>
          <cell r="F2450">
            <v>0</v>
          </cell>
          <cell r="G2450">
            <v>0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</row>
        <row r="2451">
          <cell r="A2451" t="str">
            <v>TRIAE_CS42_5AS_TGACv1_392475_AA1259130.2</v>
          </cell>
          <cell r="B2451" t="str">
            <v>exonuclease, putative, expressed</v>
          </cell>
          <cell r="C2451" t="str">
            <v>APOLLO</v>
          </cell>
          <cell r="D2451">
            <v>0</v>
          </cell>
          <cell r="E2451">
            <v>-1.038410246</v>
          </cell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</row>
        <row r="2452">
          <cell r="A2452" t="str">
            <v>TRIAE_CS42_1DS_TGACv1_080437_AA0247950.1</v>
          </cell>
          <cell r="B2452" t="str">
            <v>exonuclease, putative, expressed</v>
          </cell>
          <cell r="C2452" t="str">
            <v>APOLLO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0</v>
          </cell>
          <cell r="J2452">
            <v>0</v>
          </cell>
          <cell r="K2452">
            <v>1.8390095360000001</v>
          </cell>
        </row>
        <row r="2453">
          <cell r="A2453" t="str">
            <v>TRIAE_CS42_1AS_TGACv1_019336_AA0065020.1</v>
          </cell>
          <cell r="B2453" t="str">
            <v>exonuclease, putative, expressed</v>
          </cell>
          <cell r="C2453" t="str">
            <v>APOLLO</v>
          </cell>
          <cell r="D2453">
            <v>0</v>
          </cell>
          <cell r="E2453">
            <v>0</v>
          </cell>
          <cell r="F2453">
            <v>0</v>
          </cell>
          <cell r="G2453">
            <v>2.43465116</v>
          </cell>
          <cell r="H2453">
            <v>0</v>
          </cell>
          <cell r="I2453">
            <v>0</v>
          </cell>
          <cell r="J2453">
            <v>0</v>
          </cell>
          <cell r="K2453">
            <v>1.954585778</v>
          </cell>
        </row>
        <row r="2454">
          <cell r="A2454" t="str">
            <v>TRIAE_CS42_1BS_TGACv1_049417_AA0152960.1</v>
          </cell>
          <cell r="B2454" t="str">
            <v>exonuclease, putative, expressed</v>
          </cell>
          <cell r="C2454" t="str">
            <v>APOLLO</v>
          </cell>
          <cell r="D2454">
            <v>0</v>
          </cell>
          <cell r="E2454">
            <v>0</v>
          </cell>
          <cell r="F2454">
            <v>0</v>
          </cell>
          <cell r="G2454">
            <v>2.43465116</v>
          </cell>
          <cell r="H2454">
            <v>0</v>
          </cell>
          <cell r="I2454">
            <v>0</v>
          </cell>
          <cell r="J2454">
            <v>0</v>
          </cell>
          <cell r="K2454">
            <v>2.0308541880000002</v>
          </cell>
        </row>
        <row r="2455">
          <cell r="A2455" t="str">
            <v>TRIAE_CS42_6BS_TGACv1_513359_AA1638850.1</v>
          </cell>
          <cell r="B2455" t="str">
            <v>NB-ARC domain containing protein, expressed</v>
          </cell>
          <cell r="C2455" t="str">
            <v>Apoptotic protease-activating factor 1</v>
          </cell>
          <cell r="D2455">
            <v>1.0397225539999999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</row>
        <row r="2456">
          <cell r="A2456" t="str">
            <v>TRIAE_CS42_6DS_TGACv1_542460_AA1720870.3</v>
          </cell>
          <cell r="B2456" t="str">
            <v>NB-ARC domain containing protein, expressed</v>
          </cell>
          <cell r="C2456" t="str">
            <v>Apoptotic protease-activating factor 1</v>
          </cell>
          <cell r="D2456">
            <v>1.0397225539999999</v>
          </cell>
          <cell r="E2456">
            <v>0</v>
          </cell>
          <cell r="F2456">
            <v>0</v>
          </cell>
          <cell r="G2456">
            <v>0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</row>
        <row r="2457">
          <cell r="A2457" t="str">
            <v>TRIAE_CS42_6AS_TGACv1_486507_AA1562040.1</v>
          </cell>
          <cell r="B2457" t="str">
            <v>NB-ARC domain containing protein, expressed</v>
          </cell>
          <cell r="C2457" t="str">
            <v>Apoptotic protease-activating factor 1</v>
          </cell>
          <cell r="D2457">
            <v>2.0383309120000002</v>
          </cell>
          <cell r="E2457">
            <v>1.748549237</v>
          </cell>
          <cell r="F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</row>
        <row r="2458">
          <cell r="A2458" t="str">
            <v>TRIAE_CS42_4BL_TGACv1_321796_AA1065560.1</v>
          </cell>
          <cell r="B2458" t="str">
            <v>basic helix-loop-helix, putative, expressed</v>
          </cell>
          <cell r="C2458" t="str">
            <v>APRATAXIN-like</v>
          </cell>
          <cell r="D2458">
            <v>1.6225319199999999</v>
          </cell>
          <cell r="E2458">
            <v>1.472057393</v>
          </cell>
          <cell r="F2458">
            <v>0</v>
          </cell>
          <cell r="G2458">
            <v>0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</row>
        <row r="2459">
          <cell r="A2459" t="str">
            <v>TRIAE_CS42_6AL_TGACv1_472333_AA1520990.1</v>
          </cell>
          <cell r="B2459" t="str">
            <v>aquaporin protein, putative, expressed</v>
          </cell>
          <cell r="C2459" t="str">
            <v>Aquaporin-like superfamily protein</v>
          </cell>
          <cell r="D2459">
            <v>-1.433890339</v>
          </cell>
          <cell r="E2459">
            <v>0</v>
          </cell>
          <cell r="F2459">
            <v>0</v>
          </cell>
          <cell r="G2459">
            <v>1.7238557400000001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</row>
        <row r="2460">
          <cell r="A2460" t="str">
            <v>TRIAE_CS42_5AL_TGACv1_374851_AA1210190.1</v>
          </cell>
          <cell r="B2460" t="str">
            <v>aquaporin protein, putative, expressed</v>
          </cell>
          <cell r="C2460" t="str">
            <v>Aquaporin-like superfamily protein</v>
          </cell>
          <cell r="D2460">
            <v>1.22097312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</row>
        <row r="2461">
          <cell r="A2461" t="str">
            <v>TRIAE_CS42_5BL_TGACv1_405947_AA1338010.1</v>
          </cell>
          <cell r="B2461" t="str">
            <v>aquaporin protein, putative, expressed</v>
          </cell>
          <cell r="C2461" t="str">
            <v>Aquaporin-like superfamily protein</v>
          </cell>
          <cell r="D2461">
            <v>1.22097312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</row>
        <row r="2462">
          <cell r="A2462" t="str">
            <v>TRIAE_CS42_5DL_TGACv1_437064_AA1464870.1</v>
          </cell>
          <cell r="B2462" t="str">
            <v>aquaporin protein, putative, expressed</v>
          </cell>
          <cell r="C2462" t="str">
            <v>Aquaporin-like superfamily protein</v>
          </cell>
          <cell r="D2462">
            <v>1.22097312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</row>
        <row r="2463">
          <cell r="A2463" t="str">
            <v>TRIAE_CS42_6AS_TGACv1_487658_AA1572190.1</v>
          </cell>
          <cell r="B2463" t="str">
            <v>aquaporin protein, putative, expressed</v>
          </cell>
          <cell r="C2463" t="str">
            <v>Aquaporin-like superfamily protein</v>
          </cell>
          <cell r="D2463">
            <v>1.231901181</v>
          </cell>
          <cell r="E2463">
            <v>0</v>
          </cell>
          <cell r="F2463">
            <v>-1.4384149989999999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</row>
        <row r="2464">
          <cell r="A2464" t="str">
            <v>TRIAE_CS42_6BS_TGACv1_514389_AA1659120.1</v>
          </cell>
          <cell r="B2464" t="str">
            <v>aquaporin protein, putative, expressed</v>
          </cell>
          <cell r="C2464" t="str">
            <v>Aquaporin-like superfamily protein</v>
          </cell>
          <cell r="D2464">
            <v>1.231901181</v>
          </cell>
          <cell r="E2464">
            <v>0</v>
          </cell>
          <cell r="F2464">
            <v>-1.4384149989999999</v>
          </cell>
          <cell r="G2464">
            <v>0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</row>
        <row r="2465">
          <cell r="A2465" t="str">
            <v>TRIAE_CS42_U_TGACv1_641328_AA2092070.1</v>
          </cell>
          <cell r="B2465" t="str">
            <v>aquaporin protein, putative, expressed</v>
          </cell>
          <cell r="C2465" t="str">
            <v>Aquaporin-like superfamily protein</v>
          </cell>
          <cell r="D2465">
            <v>1.231901181</v>
          </cell>
          <cell r="E2465">
            <v>0</v>
          </cell>
          <cell r="F2465">
            <v>-1.4384149989999999</v>
          </cell>
          <cell r="G2465">
            <v>0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</row>
        <row r="2466">
          <cell r="A2466" t="str">
            <v>TRIAE_CS42_1BL_TGACv1_030906_AA0103510.1</v>
          </cell>
          <cell r="B2466" t="str">
            <v>aquaporin protein, putative, expressed</v>
          </cell>
          <cell r="C2466" t="str">
            <v>Aquaporin-like superfamily protein</v>
          </cell>
          <cell r="D2466">
            <v>2.4242907200000001</v>
          </cell>
          <cell r="E2466">
            <v>0</v>
          </cell>
          <cell r="F2466">
            <v>0</v>
          </cell>
          <cell r="G2466">
            <v>-1.546833227</v>
          </cell>
          <cell r="H2466">
            <v>0</v>
          </cell>
          <cell r="I2466">
            <v>0</v>
          </cell>
          <cell r="J2466">
            <v>0</v>
          </cell>
          <cell r="K2466">
            <v>-1.3403844199999999</v>
          </cell>
        </row>
        <row r="2467">
          <cell r="A2467" t="str">
            <v>TRIAE_CS42_1AL_TGACv1_000461_AA0012610.1</v>
          </cell>
          <cell r="B2467" t="str">
            <v>aquaporin protein, putative, expressed</v>
          </cell>
          <cell r="C2467" t="str">
            <v>Aquaporin-like superfamily protein</v>
          </cell>
          <cell r="D2467">
            <v>2.4242907200000001</v>
          </cell>
          <cell r="E2467">
            <v>0</v>
          </cell>
          <cell r="F2467">
            <v>0</v>
          </cell>
          <cell r="G2467">
            <v>-1.546833227</v>
          </cell>
          <cell r="H2467">
            <v>0</v>
          </cell>
          <cell r="I2467">
            <v>0</v>
          </cell>
          <cell r="J2467">
            <v>0</v>
          </cell>
          <cell r="K2467">
            <v>-1.328821499</v>
          </cell>
        </row>
        <row r="2468">
          <cell r="A2468" t="str">
            <v>TRIAE_CS42_U_TGACv1_642769_AA2123050.1</v>
          </cell>
          <cell r="B2468" t="str">
            <v>aquaporin protein, putative, expressed</v>
          </cell>
          <cell r="C2468" t="str">
            <v>Aquaporin-like superfamily protein</v>
          </cell>
          <cell r="D2468">
            <v>2.4427760539999999</v>
          </cell>
          <cell r="E2468">
            <v>0</v>
          </cell>
          <cell r="F2468">
            <v>0</v>
          </cell>
          <cell r="G2468">
            <v>-1.546833227</v>
          </cell>
          <cell r="H2468">
            <v>0</v>
          </cell>
          <cell r="I2468">
            <v>0</v>
          </cell>
          <cell r="J2468">
            <v>0</v>
          </cell>
          <cell r="K2468">
            <v>-1.3913303770000001</v>
          </cell>
        </row>
        <row r="2469">
          <cell r="A2469" t="str">
            <v>TRIAE_CS42_7BL_TGACv1_580298_AA1913210.1</v>
          </cell>
          <cell r="B2469" t="str">
            <v>aquaporin protein, putative, expressed</v>
          </cell>
          <cell r="C2469" t="str">
            <v>Aquaporin-like superfamily protein</v>
          </cell>
          <cell r="D2469">
            <v>0</v>
          </cell>
          <cell r="E2469">
            <v>-2.9785486849999998</v>
          </cell>
          <cell r="F2469">
            <v>0</v>
          </cell>
          <cell r="G2469">
            <v>-1.7871370369999999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</row>
        <row r="2470">
          <cell r="A2470" t="str">
            <v>TRIAE_CS42_7DL_TGACv1_602639_AA1963520.1</v>
          </cell>
          <cell r="B2470" t="str">
            <v>aquaporin protein, putative, expressed</v>
          </cell>
          <cell r="C2470" t="str">
            <v>Aquaporin-like superfamily protein</v>
          </cell>
          <cell r="D2470">
            <v>0</v>
          </cell>
          <cell r="E2470">
            <v>-2.9785486849999998</v>
          </cell>
          <cell r="F2470">
            <v>0</v>
          </cell>
          <cell r="G2470">
            <v>-1.7871370369999999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</row>
        <row r="2471">
          <cell r="A2471" t="str">
            <v>TRIAE_CS42_4BL_TGACv1_320425_AA1038680.2</v>
          </cell>
          <cell r="B2471" t="str">
            <v>aquaporin protein, putative, expressed</v>
          </cell>
          <cell r="C2471" t="str">
            <v>Aquaporin-like superfamily protein</v>
          </cell>
          <cell r="D2471">
            <v>0</v>
          </cell>
          <cell r="E2471">
            <v>-1.5787723950000001</v>
          </cell>
          <cell r="F2471">
            <v>0</v>
          </cell>
          <cell r="G2471">
            <v>0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</row>
        <row r="2472">
          <cell r="A2472" t="str">
            <v>TRIAE_CS42_4DL_TGACv1_342469_AA1114340.2</v>
          </cell>
          <cell r="B2472" t="str">
            <v>aquaporin protein, putative, expressed</v>
          </cell>
          <cell r="C2472" t="str">
            <v>Aquaporin-like superfamily protein</v>
          </cell>
          <cell r="D2472">
            <v>0</v>
          </cell>
          <cell r="E2472">
            <v>-1.5787723950000001</v>
          </cell>
          <cell r="F2472">
            <v>0</v>
          </cell>
          <cell r="G2472">
            <v>0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</row>
        <row r="2473">
          <cell r="A2473" t="str">
            <v>TRIAE_CS42_5AL_TGACv1_374126_AA1191010.3</v>
          </cell>
          <cell r="B2473" t="str">
            <v>aquaporin protein, putative, expressed</v>
          </cell>
          <cell r="C2473" t="str">
            <v>Aquaporin-like superfamily protein</v>
          </cell>
          <cell r="D2473">
            <v>0</v>
          </cell>
          <cell r="E2473">
            <v>-1.5364433049999999</v>
          </cell>
          <cell r="F2473">
            <v>0</v>
          </cell>
          <cell r="G2473">
            <v>-1.2270484820000001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</row>
        <row r="2474">
          <cell r="A2474" t="str">
            <v>TRIAE_CS42_U_TGACv1_641354_AA2092870.1</v>
          </cell>
          <cell r="B2474" t="str">
            <v>aquaporin protein, putative, expressed</v>
          </cell>
          <cell r="C2474" t="str">
            <v>Aquaporin-like superfamily protein</v>
          </cell>
          <cell r="D2474">
            <v>0</v>
          </cell>
          <cell r="E2474">
            <v>1.0889616959999999</v>
          </cell>
          <cell r="F2474">
            <v>0</v>
          </cell>
          <cell r="G2474">
            <v>-1.0434475679999999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</row>
        <row r="2475">
          <cell r="A2475" t="str">
            <v>TRIAE_CS42_2AS_TGACv1_112094_AA0330100.1</v>
          </cell>
          <cell r="B2475" t="str">
            <v>aquaporin protein, putative, expressed</v>
          </cell>
          <cell r="C2475" t="str">
            <v>Aquaporin-like superfamily protein</v>
          </cell>
          <cell r="D2475">
            <v>0</v>
          </cell>
          <cell r="E2475">
            <v>1.136892698</v>
          </cell>
          <cell r="F2475">
            <v>0</v>
          </cell>
          <cell r="G2475">
            <v>0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</row>
        <row r="2476">
          <cell r="A2476" t="str">
            <v>TRIAE_CS42_2BS_TGACv1_146112_AA0455440.1</v>
          </cell>
          <cell r="B2476" t="str">
            <v>aquaporin protein, putative, expressed</v>
          </cell>
          <cell r="C2476" t="str">
            <v>Aquaporin-like superfamily protein</v>
          </cell>
          <cell r="D2476">
            <v>0</v>
          </cell>
          <cell r="E2476">
            <v>1.136892698</v>
          </cell>
          <cell r="F2476">
            <v>0</v>
          </cell>
          <cell r="G2476">
            <v>0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</row>
        <row r="2477">
          <cell r="A2477" t="str">
            <v>TRIAE_CS42_2DS_TGACv1_177225_AA0569470.1</v>
          </cell>
          <cell r="B2477" t="str">
            <v>aquaporin protein, putative, expressed</v>
          </cell>
          <cell r="C2477" t="str">
            <v>Aquaporin-like superfamily protein</v>
          </cell>
          <cell r="D2477">
            <v>0</v>
          </cell>
          <cell r="E2477">
            <v>1.136892698</v>
          </cell>
          <cell r="F2477">
            <v>0</v>
          </cell>
          <cell r="G2477">
            <v>0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</row>
        <row r="2478">
          <cell r="A2478" t="str">
            <v>TRIAE_CS42_3AL_TGACv1_194956_AA0642680.1</v>
          </cell>
          <cell r="B2478" t="str">
            <v>aquaporin protein, putative, expressed</v>
          </cell>
          <cell r="C2478" t="str">
            <v>Aquaporin-like superfamily protein</v>
          </cell>
          <cell r="D2478">
            <v>0</v>
          </cell>
          <cell r="E2478">
            <v>1.1613112290000001</v>
          </cell>
          <cell r="F2478">
            <v>0</v>
          </cell>
          <cell r="G2478">
            <v>-2.5704761779999998</v>
          </cell>
          <cell r="H2478">
            <v>0</v>
          </cell>
          <cell r="I2478">
            <v>0</v>
          </cell>
          <cell r="J2478">
            <v>0</v>
          </cell>
          <cell r="K2478">
            <v>1.5048667739999999</v>
          </cell>
        </row>
        <row r="2479">
          <cell r="A2479" t="str">
            <v>TRIAE_CS42_3B_TGACv1_223764_AA0786830.1</v>
          </cell>
          <cell r="B2479" t="str">
            <v>aquaporin protein, putative, expressed</v>
          </cell>
          <cell r="C2479" t="str">
            <v>Aquaporin-like superfamily protein</v>
          </cell>
          <cell r="D2479">
            <v>0</v>
          </cell>
          <cell r="E2479">
            <v>1.1613112290000001</v>
          </cell>
          <cell r="F2479">
            <v>0</v>
          </cell>
          <cell r="G2479">
            <v>-2.5704761779999998</v>
          </cell>
          <cell r="H2479">
            <v>0</v>
          </cell>
          <cell r="I2479">
            <v>0</v>
          </cell>
          <cell r="J2479">
            <v>0</v>
          </cell>
          <cell r="K2479">
            <v>1.5048667739999999</v>
          </cell>
        </row>
        <row r="2480">
          <cell r="A2480" t="str">
            <v>TRIAE_CS42_3DL_TGACv1_250216_AA0864470.2</v>
          </cell>
          <cell r="B2480" t="str">
            <v>aquaporin protein, putative, expressed</v>
          </cell>
          <cell r="C2480" t="str">
            <v>Aquaporin-like superfamily protein</v>
          </cell>
          <cell r="D2480">
            <v>0</v>
          </cell>
          <cell r="E2480">
            <v>1.1613112290000001</v>
          </cell>
          <cell r="F2480">
            <v>0</v>
          </cell>
          <cell r="G2480">
            <v>-2.5704761779999998</v>
          </cell>
          <cell r="H2480">
            <v>0</v>
          </cell>
          <cell r="I2480">
            <v>0</v>
          </cell>
          <cell r="J2480">
            <v>0</v>
          </cell>
          <cell r="K2480">
            <v>1.5048667739999999</v>
          </cell>
        </row>
        <row r="2481">
          <cell r="A2481" t="str">
            <v>TRIAE_CS42_2AL_TGACv1_094704_AA0301770.1</v>
          </cell>
          <cell r="B2481" t="str">
            <v>aquaporin protein, putative, expressed</v>
          </cell>
          <cell r="C2481" t="str">
            <v>Aquaporin-like superfamily protein</v>
          </cell>
          <cell r="D2481">
            <v>0</v>
          </cell>
          <cell r="E2481">
            <v>1.572940926</v>
          </cell>
          <cell r="F2481">
            <v>0</v>
          </cell>
          <cell r="G2481">
            <v>-2.6968046010000002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</row>
        <row r="2482">
          <cell r="A2482" t="str">
            <v>TRIAE_CS42_2DL_TGACv1_160079_AA0546470.1</v>
          </cell>
          <cell r="B2482" t="str">
            <v>aquaporin protein, putative, expressed</v>
          </cell>
          <cell r="C2482" t="str">
            <v>Aquaporin-like superfamily protein</v>
          </cell>
          <cell r="D2482">
            <v>0</v>
          </cell>
          <cell r="E2482">
            <v>1.572940926</v>
          </cell>
          <cell r="F2482">
            <v>0</v>
          </cell>
          <cell r="G2482">
            <v>-2.6968046010000002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</row>
        <row r="2483">
          <cell r="A2483" t="str">
            <v>TRIAE_CS42_2BS_TGACv1_147181_AA0479140.1</v>
          </cell>
          <cell r="B2483" t="str">
            <v>aquaporin protein, putative, expressed</v>
          </cell>
          <cell r="C2483" t="str">
            <v>Aquaporin-like superfamily protein</v>
          </cell>
          <cell r="D2483">
            <v>0</v>
          </cell>
          <cell r="E2483">
            <v>1.6318000079999999</v>
          </cell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</row>
        <row r="2484">
          <cell r="A2484" t="str">
            <v>TRIAE_CS42_2DL_TGACv1_159122_AA0532960.1</v>
          </cell>
          <cell r="B2484" t="str">
            <v>aquaporin protein, putative, expressed</v>
          </cell>
          <cell r="C2484" t="str">
            <v>Aquaporin-like superfamily protein</v>
          </cell>
          <cell r="D2484">
            <v>0</v>
          </cell>
          <cell r="E2484">
            <v>1.635889039</v>
          </cell>
          <cell r="F2484">
            <v>0</v>
          </cell>
          <cell r="G2484">
            <v>-2.1569586269999999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</row>
        <row r="2485">
          <cell r="A2485" t="str">
            <v>TRIAE_CS42_6BL_TGACv1_499732_AA1590240.1</v>
          </cell>
          <cell r="B2485" t="str">
            <v>aquaporin protein, putative, expressed</v>
          </cell>
          <cell r="C2485" t="str">
            <v>Aquaporin-like superfamily protein</v>
          </cell>
          <cell r="D2485">
            <v>0</v>
          </cell>
          <cell r="E2485">
            <v>1.897777102</v>
          </cell>
          <cell r="F2485">
            <v>1.0362295539999999</v>
          </cell>
          <cell r="G2485">
            <v>-1.152662152</v>
          </cell>
          <cell r="H2485">
            <v>0</v>
          </cell>
          <cell r="I2485">
            <v>0</v>
          </cell>
          <cell r="J2485">
            <v>0</v>
          </cell>
          <cell r="K2485">
            <v>1.004704517</v>
          </cell>
        </row>
        <row r="2486">
          <cell r="A2486" t="str">
            <v>TRIAE_CS42_6BL_TGACv1_499732_AA1590270.1</v>
          </cell>
          <cell r="B2486" t="str">
            <v>aquaporin protein, putative, expressed</v>
          </cell>
          <cell r="C2486" t="str">
            <v>Aquaporin-like superfamily protein</v>
          </cell>
          <cell r="D2486">
            <v>0</v>
          </cell>
          <cell r="E2486">
            <v>1.9465887019999999</v>
          </cell>
          <cell r="F2486">
            <v>1.2184937179999999</v>
          </cell>
          <cell r="G2486">
            <v>0</v>
          </cell>
          <cell r="H2486">
            <v>0</v>
          </cell>
          <cell r="I2486">
            <v>0</v>
          </cell>
          <cell r="J2486">
            <v>0</v>
          </cell>
          <cell r="K2486">
            <v>1.4991832190000001</v>
          </cell>
        </row>
        <row r="2487">
          <cell r="A2487" t="str">
            <v>TRIAE_CS42_6DL_TGACv1_527675_AA1707210.1</v>
          </cell>
          <cell r="B2487" t="str">
            <v>aquaporin protein, putative, expressed</v>
          </cell>
          <cell r="C2487" t="str">
            <v>Aquaporin-like superfamily protein</v>
          </cell>
          <cell r="D2487">
            <v>0</v>
          </cell>
          <cell r="E2487">
            <v>1.9465887019999999</v>
          </cell>
          <cell r="F2487">
            <v>1.2184937179999999</v>
          </cell>
          <cell r="G2487">
            <v>0</v>
          </cell>
          <cell r="H2487">
            <v>0</v>
          </cell>
          <cell r="I2487">
            <v>0</v>
          </cell>
          <cell r="J2487">
            <v>0</v>
          </cell>
          <cell r="K2487">
            <v>1.4991832190000001</v>
          </cell>
        </row>
        <row r="2488">
          <cell r="A2488" t="str">
            <v>TRIAE_CS42_6AL_TGACv1_471030_AA1501310.1</v>
          </cell>
          <cell r="B2488" t="str">
            <v>aquaporin protein, putative, expressed</v>
          </cell>
          <cell r="C2488" t="str">
            <v>Aquaporin-like superfamily protein</v>
          </cell>
          <cell r="D2488">
            <v>0</v>
          </cell>
          <cell r="E2488">
            <v>1.9473568889999999</v>
          </cell>
          <cell r="F2488">
            <v>1.218813266</v>
          </cell>
          <cell r="G2488">
            <v>0</v>
          </cell>
          <cell r="H2488">
            <v>0</v>
          </cell>
          <cell r="I2488">
            <v>0</v>
          </cell>
          <cell r="J2488">
            <v>0</v>
          </cell>
          <cell r="K2488">
            <v>1.4991832190000001</v>
          </cell>
        </row>
        <row r="2489">
          <cell r="A2489" t="str">
            <v>TRIAE_CS42_6AL_TGACv1_471030_AA1501320.1</v>
          </cell>
          <cell r="B2489" t="str">
            <v>aquaporin protein, putative, expressed</v>
          </cell>
          <cell r="C2489" t="str">
            <v>Aquaporin-like superfamily protein</v>
          </cell>
          <cell r="D2489">
            <v>0</v>
          </cell>
          <cell r="E2489">
            <v>2.0169316629999998</v>
          </cell>
          <cell r="F2489">
            <v>0</v>
          </cell>
          <cell r="G2489">
            <v>0</v>
          </cell>
          <cell r="H2489">
            <v>0</v>
          </cell>
          <cell r="I2489">
            <v>0</v>
          </cell>
          <cell r="J2489">
            <v>0</v>
          </cell>
          <cell r="K2489">
            <v>1.4308433599999999</v>
          </cell>
        </row>
        <row r="2490">
          <cell r="A2490" t="str">
            <v>TRIAE_CS42_6DL_TGACv1_527718_AA1707890.1</v>
          </cell>
          <cell r="B2490" t="str">
            <v>aquaporin protein, putative, expressed</v>
          </cell>
          <cell r="C2490" t="str">
            <v>Aquaporin-like superfamily protein</v>
          </cell>
          <cell r="D2490">
            <v>0</v>
          </cell>
          <cell r="E2490">
            <v>2.0489109729999999</v>
          </cell>
          <cell r="F2490">
            <v>0</v>
          </cell>
          <cell r="G2490">
            <v>-1.8970936430000001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</row>
        <row r="2491">
          <cell r="A2491" t="str">
            <v>TRIAE_CS42_2BL_TGACv1_130372_AA0409720.1</v>
          </cell>
          <cell r="B2491" t="str">
            <v>aquaporin protein, putative, expressed</v>
          </cell>
          <cell r="C2491" t="str">
            <v>Aquaporin-like superfamily protein</v>
          </cell>
          <cell r="D2491">
            <v>0</v>
          </cell>
          <cell r="E2491">
            <v>2.0839427819999998</v>
          </cell>
          <cell r="F2491">
            <v>0</v>
          </cell>
          <cell r="G2491">
            <v>-2.501071949</v>
          </cell>
          <cell r="H2491">
            <v>0</v>
          </cell>
          <cell r="I2491">
            <v>0</v>
          </cell>
          <cell r="J2491">
            <v>0</v>
          </cell>
          <cell r="K2491">
            <v>1.320074142</v>
          </cell>
        </row>
        <row r="2492">
          <cell r="A2492" t="str">
            <v>TRIAE_CS42_2AL_TGACv1_093643_AA0284330.1</v>
          </cell>
          <cell r="B2492" t="str">
            <v>aquaporin protein, putative, expressed</v>
          </cell>
          <cell r="C2492" t="str">
            <v>Aquaporin-like superfamily protein</v>
          </cell>
          <cell r="D2492">
            <v>0</v>
          </cell>
          <cell r="E2492">
            <v>2.1609993200000002</v>
          </cell>
          <cell r="F2492">
            <v>0</v>
          </cell>
          <cell r="G2492">
            <v>3.04366497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</row>
        <row r="2493">
          <cell r="A2493" t="str">
            <v>TRIAE_CS42_2BL_TGACv1_129366_AA0380560.1</v>
          </cell>
          <cell r="B2493" t="str">
            <v>aquaporin protein, putative, expressed</v>
          </cell>
          <cell r="C2493" t="str">
            <v>Aquaporin-like superfamily protein</v>
          </cell>
          <cell r="D2493">
            <v>0</v>
          </cell>
          <cell r="E2493">
            <v>2.1609993200000002</v>
          </cell>
          <cell r="F2493">
            <v>0</v>
          </cell>
          <cell r="G2493">
            <v>3.04366497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</row>
        <row r="2494">
          <cell r="A2494" t="str">
            <v>TRIAE_CS42_2DL_TGACv1_158990_AA0530110.1</v>
          </cell>
          <cell r="B2494" t="str">
            <v>aquaporin protein, putative, expressed</v>
          </cell>
          <cell r="C2494" t="str">
            <v>Aquaporin-like superfamily protein</v>
          </cell>
          <cell r="D2494">
            <v>0</v>
          </cell>
          <cell r="E2494">
            <v>2.1609993200000002</v>
          </cell>
          <cell r="F2494">
            <v>0</v>
          </cell>
          <cell r="G2494">
            <v>3.04366497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</row>
        <row r="2495">
          <cell r="A2495" t="str">
            <v>TRIAE_CS42_6DL_TGACv1_526452_AA1684100.1</v>
          </cell>
          <cell r="B2495" t="str">
            <v>aquaporin protein, putative, expressed</v>
          </cell>
          <cell r="C2495" t="str">
            <v>Aquaporin-like superfamily protein</v>
          </cell>
          <cell r="D2495">
            <v>0</v>
          </cell>
          <cell r="E2495">
            <v>2.218227019</v>
          </cell>
          <cell r="F2495">
            <v>0</v>
          </cell>
          <cell r="G2495">
            <v>0</v>
          </cell>
          <cell r="H2495">
            <v>0</v>
          </cell>
          <cell r="I2495">
            <v>0</v>
          </cell>
          <cell r="J2495">
            <v>0</v>
          </cell>
          <cell r="K2495">
            <v>1.3879799779999999</v>
          </cell>
        </row>
        <row r="2496">
          <cell r="A2496" t="str">
            <v>TRIAE_CS42_4AL_TGACv1_293142_AA1000280.1</v>
          </cell>
          <cell r="B2496" t="str">
            <v>aquaporin protein, putative, expressed</v>
          </cell>
          <cell r="C2496" t="str">
            <v>Aquaporin-like superfamily protein</v>
          </cell>
          <cell r="D2496">
            <v>0</v>
          </cell>
          <cell r="E2496">
            <v>2.2670371650000001</v>
          </cell>
          <cell r="F2496">
            <v>0</v>
          </cell>
          <cell r="G2496">
            <v>-1.456202107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</row>
        <row r="2497">
          <cell r="A2497" t="str">
            <v>TRIAE_CS42_4BL_TGACv1_320729_AA1047310.3</v>
          </cell>
          <cell r="B2497" t="str">
            <v>aquaporin protein, putative, expressed</v>
          </cell>
          <cell r="C2497" t="str">
            <v>Aquaporin-like superfamily protein</v>
          </cell>
          <cell r="D2497">
            <v>0</v>
          </cell>
          <cell r="E2497">
            <v>2.2733462769999999</v>
          </cell>
          <cell r="F2497">
            <v>0</v>
          </cell>
          <cell r="G2497">
            <v>-1.442314785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</row>
        <row r="2498">
          <cell r="A2498" t="str">
            <v>TRIAE_CS42_4DL_TGACv1_343012_AA1127510.1</v>
          </cell>
          <cell r="B2498" t="str">
            <v>aquaporin protein, putative, expressed</v>
          </cell>
          <cell r="C2498" t="str">
            <v>Aquaporin-like superfamily protein</v>
          </cell>
          <cell r="D2498">
            <v>0</v>
          </cell>
          <cell r="E2498">
            <v>2.2733462769999999</v>
          </cell>
          <cell r="F2498">
            <v>0</v>
          </cell>
          <cell r="G2498">
            <v>-1.442314785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</row>
        <row r="2499">
          <cell r="A2499" t="str">
            <v>TRIAE_CS42_5AS_TGACv1_394534_AA1280860.1</v>
          </cell>
          <cell r="B2499" t="str">
            <v>aquaporin protein, putative, expressed</v>
          </cell>
          <cell r="C2499" t="str">
            <v>Aquaporin-like superfamily protein</v>
          </cell>
          <cell r="D2499">
            <v>0</v>
          </cell>
          <cell r="E2499">
            <v>2.3434559620000002</v>
          </cell>
          <cell r="F2499">
            <v>0</v>
          </cell>
          <cell r="G2499">
            <v>-1.0009558540000001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</row>
        <row r="2500">
          <cell r="A2500" t="str">
            <v>TRIAE_CS42_5DS_TGACv1_456816_AA1478520.1</v>
          </cell>
          <cell r="B2500" t="str">
            <v>aquaporin protein, putative, expressed</v>
          </cell>
          <cell r="C2500" t="str">
            <v>Aquaporin-like superfamily protein</v>
          </cell>
          <cell r="D2500">
            <v>0</v>
          </cell>
          <cell r="E2500">
            <v>2.3434559620000002</v>
          </cell>
          <cell r="F2500">
            <v>0</v>
          </cell>
          <cell r="G2500">
            <v>0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</row>
        <row r="2501">
          <cell r="A2501" t="str">
            <v>TRIAE_CS42_6AL_TGACv1_470863_AA1497090.1</v>
          </cell>
          <cell r="B2501" t="str">
            <v>aquaporin protein, putative, expressed</v>
          </cell>
          <cell r="C2501" t="str">
            <v>Aquaporin-like superfamily protein</v>
          </cell>
          <cell r="D2501">
            <v>0</v>
          </cell>
          <cell r="E2501">
            <v>2.3850717559999999</v>
          </cell>
          <cell r="F2501">
            <v>0</v>
          </cell>
          <cell r="G2501">
            <v>-2.0228823930000002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</row>
        <row r="2502">
          <cell r="A2502" t="str">
            <v>TRIAE_CS42_6BL_TGACv1_500457_AA1604950.2</v>
          </cell>
          <cell r="B2502" t="str">
            <v>aquaporin protein, putative, expressed</v>
          </cell>
          <cell r="C2502" t="str">
            <v>Aquaporin-like superfamily protein</v>
          </cell>
          <cell r="D2502">
            <v>0</v>
          </cell>
          <cell r="E2502">
            <v>2.3850717559999999</v>
          </cell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</row>
        <row r="2503">
          <cell r="A2503" t="str">
            <v>TRIAE_CS42_7AL_TGACv1_557529_AA1782600.1</v>
          </cell>
          <cell r="B2503" t="str">
            <v>aquaporin protein, putative, expressed</v>
          </cell>
          <cell r="C2503" t="str">
            <v>Aquaporin-like superfamily protein</v>
          </cell>
          <cell r="D2503">
            <v>0</v>
          </cell>
          <cell r="E2503">
            <v>2.5317562389999999</v>
          </cell>
          <cell r="F2503">
            <v>1.4144614090000001</v>
          </cell>
          <cell r="G2503">
            <v>1.075370623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</row>
        <row r="2504">
          <cell r="A2504" t="str">
            <v>TRIAE_CS42_7BL_TGACv1_577301_AA1871590.1</v>
          </cell>
          <cell r="B2504" t="str">
            <v>aquaporin protein, putative, expressed</v>
          </cell>
          <cell r="C2504" t="str">
            <v>Aquaporin-like superfamily protein</v>
          </cell>
          <cell r="D2504">
            <v>0</v>
          </cell>
          <cell r="E2504">
            <v>2.5317562389999999</v>
          </cell>
          <cell r="F2504">
            <v>1.4144614090000001</v>
          </cell>
          <cell r="G2504">
            <v>1.075370623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</row>
        <row r="2505">
          <cell r="A2505" t="str">
            <v>TRIAE_CS42_7DL_TGACv1_603883_AA1990650.2</v>
          </cell>
          <cell r="B2505" t="str">
            <v>aquaporin protein, putative, expressed</v>
          </cell>
          <cell r="C2505" t="str">
            <v>Aquaporin-like superfamily protein</v>
          </cell>
          <cell r="D2505">
            <v>0</v>
          </cell>
          <cell r="E2505">
            <v>2.5317562389999999</v>
          </cell>
          <cell r="F2505">
            <v>1.4144614090000001</v>
          </cell>
          <cell r="G2505">
            <v>1.075370623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</row>
        <row r="2506">
          <cell r="A2506" t="str">
            <v>TRIAE_CS42_2BL_TGACv1_132407_AA0437410.1</v>
          </cell>
          <cell r="B2506" t="str">
            <v>aquaporin protein, putative, expressed</v>
          </cell>
          <cell r="C2506" t="str">
            <v>Aquaporin-like superfamily protein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-2.1662057649999999</v>
          </cell>
        </row>
        <row r="2507">
          <cell r="A2507" t="str">
            <v>TRIAE_CS42_2DL_TGACv1_159967_AA0545030.2</v>
          </cell>
          <cell r="B2507" t="str">
            <v>aquaporin protein, putative, expressed</v>
          </cell>
          <cell r="C2507" t="str">
            <v>Aquaporin-like superfamily protein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0</v>
          </cell>
          <cell r="J2507">
            <v>0</v>
          </cell>
          <cell r="K2507">
            <v>-2.1662057649999999</v>
          </cell>
        </row>
        <row r="2508">
          <cell r="A2508" t="str">
            <v>TRIAE_CS42_5BL_TGACv1_404531_AA1303170.1</v>
          </cell>
          <cell r="B2508" t="str">
            <v>aquaporin protein, putative, expressed</v>
          </cell>
          <cell r="C2508" t="str">
            <v>Aquaporin-like superfamily protein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-1.7617707359999999</v>
          </cell>
        </row>
        <row r="2509">
          <cell r="A2509" t="str">
            <v>TRIAE_CS42_4AL_TGACv1_289950_AA0979350.1</v>
          </cell>
          <cell r="B2509" t="str">
            <v>aquaporin protein, putative, expressed</v>
          </cell>
          <cell r="C2509" t="str">
            <v>Aquaporin-like superfamily protein</v>
          </cell>
          <cell r="D2509">
            <v>0</v>
          </cell>
          <cell r="E2509">
            <v>0</v>
          </cell>
          <cell r="F2509">
            <v>0</v>
          </cell>
          <cell r="G2509">
            <v>-1.848802125</v>
          </cell>
          <cell r="H2509">
            <v>0</v>
          </cell>
          <cell r="I2509">
            <v>0</v>
          </cell>
          <cell r="J2509">
            <v>0</v>
          </cell>
          <cell r="K2509">
            <v>-1.574566876</v>
          </cell>
        </row>
        <row r="2510">
          <cell r="A2510" t="str">
            <v>TRIAE_CS42_7AS_TGACv1_569110_AA1807380.1</v>
          </cell>
          <cell r="B2510" t="str">
            <v>aquaporin protein, putative, expressed</v>
          </cell>
          <cell r="C2510" t="str">
            <v>Aquaporin-like superfamily protein</v>
          </cell>
          <cell r="D2510">
            <v>0</v>
          </cell>
          <cell r="E2510">
            <v>0</v>
          </cell>
          <cell r="F2510">
            <v>0</v>
          </cell>
          <cell r="G2510">
            <v>-1.8388930000000001</v>
          </cell>
          <cell r="H2510">
            <v>0</v>
          </cell>
          <cell r="I2510">
            <v>0</v>
          </cell>
          <cell r="J2510">
            <v>0</v>
          </cell>
          <cell r="K2510">
            <v>-1.574566876</v>
          </cell>
        </row>
        <row r="2511">
          <cell r="A2511" t="str">
            <v>TRIAE_CS42_7BS_TGACv1_592565_AA1940460.1</v>
          </cell>
          <cell r="B2511" t="str">
            <v>aquaporin protein, putative, expressed</v>
          </cell>
          <cell r="C2511" t="str">
            <v>Aquaporin-like superfamily protein</v>
          </cell>
          <cell r="D2511">
            <v>0</v>
          </cell>
          <cell r="E2511">
            <v>0</v>
          </cell>
          <cell r="F2511">
            <v>0</v>
          </cell>
          <cell r="G2511">
            <v>-1.8388930000000001</v>
          </cell>
          <cell r="H2511">
            <v>0</v>
          </cell>
          <cell r="I2511">
            <v>0</v>
          </cell>
          <cell r="J2511">
            <v>0</v>
          </cell>
          <cell r="K2511">
            <v>-1.574566876</v>
          </cell>
        </row>
        <row r="2512">
          <cell r="A2512" t="str">
            <v>TRIAE_CS42_7DS_TGACv1_622843_AA2046220.1</v>
          </cell>
          <cell r="B2512" t="str">
            <v>aquaporin protein, putative, expressed</v>
          </cell>
          <cell r="C2512" t="str">
            <v>Aquaporin-like superfamily protein</v>
          </cell>
          <cell r="D2512">
            <v>0</v>
          </cell>
          <cell r="E2512">
            <v>0</v>
          </cell>
          <cell r="F2512">
            <v>0</v>
          </cell>
          <cell r="G2512">
            <v>-1.8388930000000001</v>
          </cell>
          <cell r="H2512">
            <v>0</v>
          </cell>
          <cell r="I2512">
            <v>0</v>
          </cell>
          <cell r="J2512">
            <v>0</v>
          </cell>
          <cell r="K2512">
            <v>-1.574566876</v>
          </cell>
        </row>
        <row r="2513">
          <cell r="A2513" t="str">
            <v>TRIAE_CS42_4AL_TGACv1_289433_AA0971100.1</v>
          </cell>
          <cell r="B2513" t="str">
            <v>aquaporin protein, putative, expressed</v>
          </cell>
          <cell r="C2513" t="str">
            <v>Aquaporin-like superfamily protein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0</v>
          </cell>
          <cell r="J2513">
            <v>0</v>
          </cell>
          <cell r="K2513">
            <v>-1.1289455669999999</v>
          </cell>
        </row>
        <row r="2514">
          <cell r="A2514" t="str">
            <v>TRIAE_CS42_5BL_TGACv1_404531_AA1303150.1</v>
          </cell>
          <cell r="B2514" t="str">
            <v>aquaporin protein, putative, expressed</v>
          </cell>
          <cell r="C2514" t="str">
            <v>Aquaporin-like superfamily protein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0</v>
          </cell>
          <cell r="J2514">
            <v>0</v>
          </cell>
          <cell r="K2514">
            <v>-1.1289455669999999</v>
          </cell>
        </row>
        <row r="2515">
          <cell r="A2515" t="str">
            <v>TRIAE_CS42_5DL_TGACv1_432926_AA1394590.1</v>
          </cell>
          <cell r="B2515" t="str">
            <v>aquaporin protein, putative, expressed</v>
          </cell>
          <cell r="C2515" t="str">
            <v>Aquaporin-like superfamily protein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0</v>
          </cell>
          <cell r="J2515">
            <v>0</v>
          </cell>
          <cell r="K2515">
            <v>-1.1289455669999999</v>
          </cell>
        </row>
        <row r="2516">
          <cell r="A2516" t="str">
            <v>TRIAE_CS42_5DL_TGACv1_434626_AA1439010.1</v>
          </cell>
          <cell r="B2516" t="str">
            <v>aquaporin protein, putative, expressed</v>
          </cell>
          <cell r="C2516" t="str">
            <v>Aquaporin-like superfamily protein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0</v>
          </cell>
          <cell r="J2516">
            <v>0</v>
          </cell>
          <cell r="K2516">
            <v>-1.1289455669999999</v>
          </cell>
        </row>
        <row r="2517">
          <cell r="A2517" t="str">
            <v>TRIAE_CS42_7BS_TGACv1_592111_AA1930830.1</v>
          </cell>
          <cell r="B2517" t="str">
            <v>aquaporin protein, putative, expressed</v>
          </cell>
          <cell r="C2517" t="str">
            <v>Aquaporin-like superfamily protein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0</v>
          </cell>
          <cell r="J2517">
            <v>0</v>
          </cell>
          <cell r="K2517">
            <v>-1.1289455669999999</v>
          </cell>
        </row>
        <row r="2518">
          <cell r="A2518" t="str">
            <v>TRIAE_CS42_7BS_TGACv1_594198_AA1956600.1</v>
          </cell>
          <cell r="B2518" t="str">
            <v>aquaporin protein, putative, expressed</v>
          </cell>
          <cell r="C2518" t="str">
            <v>Aquaporin-like superfamily protein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0</v>
          </cell>
          <cell r="J2518">
            <v>0</v>
          </cell>
          <cell r="K2518">
            <v>-1.1289455669999999</v>
          </cell>
        </row>
        <row r="2519">
          <cell r="A2519" t="str">
            <v>TRIAE_CS42_3AS_TGACv1_211480_AA0690620.1</v>
          </cell>
          <cell r="B2519" t="str">
            <v>aquaporin protein, putative, expressed</v>
          </cell>
          <cell r="C2519" t="str">
            <v>Aquaporin-like superfamily protein</v>
          </cell>
          <cell r="D2519">
            <v>0</v>
          </cell>
          <cell r="E2519">
            <v>0</v>
          </cell>
          <cell r="F2519">
            <v>3.9963492110000001</v>
          </cell>
          <cell r="G2519">
            <v>4.7762723100000004</v>
          </cell>
          <cell r="H2519">
            <v>0</v>
          </cell>
          <cell r="I2519">
            <v>0</v>
          </cell>
          <cell r="J2519">
            <v>0</v>
          </cell>
          <cell r="K2519">
            <v>1.175863517</v>
          </cell>
        </row>
        <row r="2520">
          <cell r="A2520" t="str">
            <v>TRIAE_CS42_3B_TGACv1_225118_AA0805190.1</v>
          </cell>
          <cell r="B2520" t="str">
            <v>aquaporin protein, putative, expressed</v>
          </cell>
          <cell r="C2520" t="str">
            <v>Aquaporin-like superfamily protein</v>
          </cell>
          <cell r="D2520">
            <v>0</v>
          </cell>
          <cell r="E2520">
            <v>0</v>
          </cell>
          <cell r="F2520">
            <v>3.9963492110000001</v>
          </cell>
          <cell r="G2520">
            <v>4.7762723100000004</v>
          </cell>
          <cell r="H2520">
            <v>0</v>
          </cell>
          <cell r="I2520">
            <v>0</v>
          </cell>
          <cell r="J2520">
            <v>0</v>
          </cell>
          <cell r="K2520">
            <v>1.175863517</v>
          </cell>
        </row>
        <row r="2521">
          <cell r="A2521" t="str">
            <v>TRIAE_CS42_3DS_TGACv1_272273_AA0918260.1</v>
          </cell>
          <cell r="B2521" t="str">
            <v>aquaporin protein, putative, expressed</v>
          </cell>
          <cell r="C2521" t="str">
            <v>Aquaporin-like superfamily protein</v>
          </cell>
          <cell r="D2521">
            <v>0</v>
          </cell>
          <cell r="E2521">
            <v>0</v>
          </cell>
          <cell r="F2521">
            <v>3.9963492110000001</v>
          </cell>
          <cell r="G2521">
            <v>4.7762723100000004</v>
          </cell>
          <cell r="H2521">
            <v>0</v>
          </cell>
          <cell r="I2521">
            <v>0</v>
          </cell>
          <cell r="J2521">
            <v>0</v>
          </cell>
          <cell r="K2521">
            <v>1.175863517</v>
          </cell>
        </row>
        <row r="2522">
          <cell r="A2522" t="str">
            <v>TRIAE_CS42_1AL_TGACv1_002511_AA0042590.1</v>
          </cell>
          <cell r="B2522" t="str">
            <v>aquaporin protein, putative, expressed</v>
          </cell>
          <cell r="C2522" t="str">
            <v>Aquaporin-like superfamily protein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0</v>
          </cell>
          <cell r="J2522">
            <v>0</v>
          </cell>
          <cell r="K2522">
            <v>2.5988033339999999</v>
          </cell>
        </row>
        <row r="2523">
          <cell r="A2523" t="str">
            <v>TRIAE_CS42_1BL_TGACv1_031522_AA0115530.1</v>
          </cell>
          <cell r="B2523" t="str">
            <v>aquaporin protein, putative, expressed</v>
          </cell>
          <cell r="C2523" t="str">
            <v>Aquaporin-like superfamily protein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0</v>
          </cell>
          <cell r="J2523">
            <v>0</v>
          </cell>
          <cell r="K2523">
            <v>2.5988033339999999</v>
          </cell>
        </row>
        <row r="2524">
          <cell r="A2524" t="str">
            <v>TRIAE_CS42_1DL_TGACv1_061679_AA0201520.1</v>
          </cell>
          <cell r="B2524" t="str">
            <v>aquaporin protein, putative, expressed</v>
          </cell>
          <cell r="C2524" t="str">
            <v>Aquaporin-like superfamily protein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2.5988033339999999</v>
          </cell>
        </row>
        <row r="2525">
          <cell r="A2525" t="str">
            <v>TRIAE_CS42_6DL_TGACv1_528106_AA1711620.3</v>
          </cell>
          <cell r="B2525" t="str">
            <v>aquaporin protein, putative, expressed</v>
          </cell>
          <cell r="C2525" t="str">
            <v>Aquaporin-like superfamily protein</v>
          </cell>
          <cell r="D2525">
            <v>0</v>
          </cell>
          <cell r="E2525">
            <v>0</v>
          </cell>
          <cell r="F2525">
            <v>0</v>
          </cell>
          <cell r="G2525">
            <v>-3.6508745120000001</v>
          </cell>
          <cell r="H2525">
            <v>0</v>
          </cell>
          <cell r="I2525">
            <v>0</v>
          </cell>
          <cell r="J2525">
            <v>0</v>
          </cell>
          <cell r="K2525">
            <v>3.1228837399999998</v>
          </cell>
        </row>
        <row r="2526">
          <cell r="A2526" t="str">
            <v>TRIAE_CS42_7AL_TGACv1_559325_AA1799130.1</v>
          </cell>
          <cell r="B2526" t="str">
            <v>aquaporin protein, putative, expressed</v>
          </cell>
          <cell r="C2526" t="str">
            <v>Aquaporin-like superfamily protein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6.7721484629999997</v>
          </cell>
        </row>
        <row r="2527">
          <cell r="A2527" t="str">
            <v>TRIAE_CS42_5BL_TGACv1_405237_AA1323010.1</v>
          </cell>
          <cell r="B2527" t="str">
            <v>aquaporin protein, putative, expressed</v>
          </cell>
          <cell r="C2527" t="str">
            <v>Aquaporin-like superfamily protein</v>
          </cell>
          <cell r="D2527">
            <v>0</v>
          </cell>
          <cell r="E2527">
            <v>0</v>
          </cell>
          <cell r="F2527">
            <v>-2.0869021989999998</v>
          </cell>
          <cell r="G2527">
            <v>-3.016806629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</row>
        <row r="2528">
          <cell r="A2528" t="str">
            <v>TRIAE_CS42_5DL_TGACv1_436067_AA1457610.1</v>
          </cell>
          <cell r="B2528" t="str">
            <v>aquaporin protein, putative, expressed</v>
          </cell>
          <cell r="C2528" t="str">
            <v>Aquaporin-like superfamily protein</v>
          </cell>
          <cell r="D2528">
            <v>0</v>
          </cell>
          <cell r="E2528">
            <v>0</v>
          </cell>
          <cell r="F2528">
            <v>-2.0869021989999998</v>
          </cell>
          <cell r="G2528">
            <v>-3.016806629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</row>
        <row r="2529">
          <cell r="A2529" t="str">
            <v>TRIAE_CS42_5AL_TGACv1_375087_AA1215830.1</v>
          </cell>
          <cell r="B2529" t="str">
            <v>aquaporin protein, putative, expressed</v>
          </cell>
          <cell r="C2529" t="str">
            <v>Aquaporin-like superfamily protein</v>
          </cell>
          <cell r="D2529">
            <v>0</v>
          </cell>
          <cell r="E2529">
            <v>0</v>
          </cell>
          <cell r="F2529">
            <v>-2.0840178250000001</v>
          </cell>
          <cell r="G2529">
            <v>-3.0174342240000001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</row>
        <row r="2530">
          <cell r="A2530" t="str">
            <v>TRIAE_CS42_6AL_TGACv1_470993_AA1500400.1</v>
          </cell>
          <cell r="B2530" t="str">
            <v>aquaporin protein, putative, expressed</v>
          </cell>
          <cell r="C2530" t="str">
            <v>Aquaporin-like superfamily protein</v>
          </cell>
          <cell r="D2530">
            <v>0</v>
          </cell>
          <cell r="E2530">
            <v>0</v>
          </cell>
          <cell r="F2530">
            <v>0</v>
          </cell>
          <cell r="G2530">
            <v>-3.6508745120000001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</row>
        <row r="2531">
          <cell r="A2531" t="str">
            <v>TRIAE_CS42_6BL_TGACv1_499547_AA1585580.2</v>
          </cell>
          <cell r="B2531" t="str">
            <v>aquaporin protein, putative, expressed</v>
          </cell>
          <cell r="C2531" t="str">
            <v>Aquaporin-like superfamily protein</v>
          </cell>
          <cell r="D2531">
            <v>0</v>
          </cell>
          <cell r="E2531">
            <v>0</v>
          </cell>
          <cell r="F2531">
            <v>0</v>
          </cell>
          <cell r="G2531">
            <v>-3.6508745120000001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</row>
        <row r="2532">
          <cell r="A2532" t="str">
            <v>TRIAE_CS42_5BL_TGACv1_404897_AA1314400.1</v>
          </cell>
          <cell r="B2532" t="str">
            <v>aquaporin protein, putative, expressed</v>
          </cell>
          <cell r="C2532" t="str">
            <v>Aquaporin-like superfamily protein</v>
          </cell>
          <cell r="D2532">
            <v>0</v>
          </cell>
          <cell r="E2532">
            <v>0</v>
          </cell>
          <cell r="F2532">
            <v>0</v>
          </cell>
          <cell r="G2532">
            <v>-2.1553111779999998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</row>
        <row r="2533">
          <cell r="A2533" t="str">
            <v>TRIAE_CS42_5DL_TGACv1_438566_AA1468510.1</v>
          </cell>
          <cell r="B2533" t="str">
            <v>aquaporin protein, putative, expressed</v>
          </cell>
          <cell r="C2533" t="str">
            <v>Aquaporin-like superfamily protein</v>
          </cell>
          <cell r="D2533">
            <v>0</v>
          </cell>
          <cell r="E2533">
            <v>0</v>
          </cell>
          <cell r="F2533">
            <v>0</v>
          </cell>
          <cell r="G2533">
            <v>-2.1553111779999998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</row>
        <row r="2534">
          <cell r="A2534" t="str">
            <v>TRIAE_CS42_7BS_TGACv1_594602_AA1957960.1</v>
          </cell>
          <cell r="B2534" t="str">
            <v>aquaporin protein, putative, expressed</v>
          </cell>
          <cell r="C2534" t="str">
            <v>Aquaporin-like superfamily protein</v>
          </cell>
          <cell r="D2534">
            <v>0</v>
          </cell>
          <cell r="E2534">
            <v>0</v>
          </cell>
          <cell r="F2534">
            <v>0</v>
          </cell>
          <cell r="G2534">
            <v>-2.1553111779999998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</row>
        <row r="2535">
          <cell r="A2535" t="str">
            <v>TRIAE_CS42_2BL_TGACv1_132032_AA0434680.3</v>
          </cell>
          <cell r="B2535" t="str">
            <v>aquaporin protein, putative, expressed</v>
          </cell>
          <cell r="C2535" t="str">
            <v>Aquaporin-like superfamily protein</v>
          </cell>
          <cell r="D2535">
            <v>0</v>
          </cell>
          <cell r="E2535">
            <v>0</v>
          </cell>
          <cell r="F2535">
            <v>0</v>
          </cell>
          <cell r="G2535">
            <v>-2.1009094570000002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</row>
        <row r="2536">
          <cell r="A2536" t="str">
            <v>TRIAE_CS42_7AS_TGACv1_570200_AA1832090.1</v>
          </cell>
          <cell r="B2536" t="str">
            <v>aquaporin protein, putative, expressed</v>
          </cell>
          <cell r="C2536" t="str">
            <v>Aquaporin-like superfamily protein</v>
          </cell>
          <cell r="D2536">
            <v>0</v>
          </cell>
          <cell r="E2536">
            <v>0</v>
          </cell>
          <cell r="F2536">
            <v>0</v>
          </cell>
          <cell r="G2536">
            <v>-1.7576055239999999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</row>
        <row r="2537">
          <cell r="A2537" t="str">
            <v>TRIAE_CS42_7BS_TGACv1_592880_AA1945610.1</v>
          </cell>
          <cell r="B2537" t="str">
            <v>aquaporin protein, putative, expressed</v>
          </cell>
          <cell r="C2537" t="str">
            <v>Aquaporin-like superfamily protein</v>
          </cell>
          <cell r="D2537">
            <v>0</v>
          </cell>
          <cell r="E2537">
            <v>0</v>
          </cell>
          <cell r="F2537">
            <v>0</v>
          </cell>
          <cell r="G2537">
            <v>-1.7576055239999999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</row>
        <row r="2538">
          <cell r="A2538" t="str">
            <v>TRIAE_CS42_7DS_TGACv1_621532_AA2018550.1</v>
          </cell>
          <cell r="B2538" t="str">
            <v>aquaporin protein, putative, expressed</v>
          </cell>
          <cell r="C2538" t="str">
            <v>Aquaporin-like superfamily protein</v>
          </cell>
          <cell r="D2538">
            <v>0</v>
          </cell>
          <cell r="E2538">
            <v>0</v>
          </cell>
          <cell r="F2538">
            <v>0</v>
          </cell>
          <cell r="G2538">
            <v>-1.7576055239999999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</row>
        <row r="2539">
          <cell r="A2539" t="str">
            <v>TRIAE_CS42_2DL_TGACv1_158239_AA0513270.1</v>
          </cell>
          <cell r="B2539" t="str">
            <v>aquaporin protein, putative, expressed</v>
          </cell>
          <cell r="C2539" t="str">
            <v>Aquaporin-like superfamily protein</v>
          </cell>
          <cell r="D2539">
            <v>0</v>
          </cell>
          <cell r="E2539">
            <v>0</v>
          </cell>
          <cell r="F2539">
            <v>0</v>
          </cell>
          <cell r="G2539">
            <v>-1.5702585659999999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</row>
        <row r="2540">
          <cell r="A2540" t="str">
            <v>TRIAE_CS42_2AL_TGACv1_096603_AA0320150.1</v>
          </cell>
          <cell r="B2540" t="str">
            <v>aquaporin protein, putative, expressed</v>
          </cell>
          <cell r="C2540" t="str">
            <v>Aquaporin-like superfamily protein</v>
          </cell>
          <cell r="D2540">
            <v>0</v>
          </cell>
          <cell r="E2540">
            <v>0</v>
          </cell>
          <cell r="F2540">
            <v>0</v>
          </cell>
          <cell r="G2540">
            <v>-1.527504234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</row>
        <row r="2541">
          <cell r="A2541" t="str">
            <v>TRIAE_CS42_2BL_TGACv1_132010_AA0434470.1</v>
          </cell>
          <cell r="B2541" t="str">
            <v>aquaporin protein, putative, expressed</v>
          </cell>
          <cell r="C2541" t="str">
            <v>Aquaporin-like superfamily protein</v>
          </cell>
          <cell r="D2541">
            <v>0</v>
          </cell>
          <cell r="E2541">
            <v>0</v>
          </cell>
          <cell r="F2541">
            <v>0</v>
          </cell>
          <cell r="G2541">
            <v>-1.4262846920000001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</row>
        <row r="2542">
          <cell r="A2542" t="str">
            <v>TRIAE_CS42_4DS_TGACv1_361345_AA1166070.1</v>
          </cell>
          <cell r="B2542" t="str">
            <v>carrier, putative, expressed</v>
          </cell>
          <cell r="C2542" t="str">
            <v>Arabidopsis protein of unknown function (DUF241)</v>
          </cell>
          <cell r="D2542">
            <v>-2.2919609520000002</v>
          </cell>
          <cell r="E2542">
            <v>-2.0703996440000001</v>
          </cell>
          <cell r="F2542">
            <v>0</v>
          </cell>
          <cell r="G2542">
            <v>0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</row>
        <row r="2543">
          <cell r="A2543" t="str">
            <v>TRIAE_CS42_7DS_TGACv1_621969_AA2030520.1</v>
          </cell>
          <cell r="B2543" t="str">
            <v>carrier, putative, expressed</v>
          </cell>
          <cell r="C2543" t="str">
            <v>Arabidopsis protein of unknown function (DUF241)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0</v>
          </cell>
          <cell r="J2543">
            <v>0</v>
          </cell>
          <cell r="K2543">
            <v>-3.195036386</v>
          </cell>
        </row>
        <row r="2544">
          <cell r="A2544" t="str">
            <v>TRIAE_CS42_7DS_TGACv1_621408_AA2014600.1</v>
          </cell>
          <cell r="B2544" t="str">
            <v>carrier, putative, expressed</v>
          </cell>
          <cell r="C2544" t="str">
            <v>Arabidopsis protein of unknown function (DUF241)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0</v>
          </cell>
          <cell r="J2544">
            <v>0</v>
          </cell>
          <cell r="K2544">
            <v>1.2297402</v>
          </cell>
        </row>
        <row r="2545">
          <cell r="A2545" t="str">
            <v>TRIAE_CS42_1AS_TGACv1_020762_AA0079790.1</v>
          </cell>
          <cell r="B2545" t="str">
            <v>DTA2, putative, expressed</v>
          </cell>
          <cell r="C2545" t="str">
            <v>Arabidopsis thaliana protein of unknown function (DUF821)</v>
          </cell>
          <cell r="D2545">
            <v>-1.3563275100000001</v>
          </cell>
          <cell r="E2545">
            <v>-1.894618417</v>
          </cell>
          <cell r="F2545">
            <v>0</v>
          </cell>
          <cell r="G2545">
            <v>-1.2124464260000001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</row>
        <row r="2546">
          <cell r="A2546" t="str">
            <v>TRIAE_CS42_1BS_TGACv1_049936_AA0164510.1</v>
          </cell>
          <cell r="B2546" t="str">
            <v>DTA2, putative, expressed</v>
          </cell>
          <cell r="C2546" t="str">
            <v>Arabidopsis thaliana protein of unknown function (DUF821)</v>
          </cell>
          <cell r="D2546">
            <v>-1.3563275100000001</v>
          </cell>
          <cell r="E2546">
            <v>-1.894618417</v>
          </cell>
          <cell r="F2546">
            <v>0</v>
          </cell>
          <cell r="G2546">
            <v>-1.2124464260000001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</row>
        <row r="2547">
          <cell r="A2547" t="str">
            <v>TRIAE_CS42_6AL_TGACv1_471085_AA1502460.1</v>
          </cell>
          <cell r="B2547" t="str">
            <v>DTA2, putative, expressed</v>
          </cell>
          <cell r="C2547" t="str">
            <v>Arabidopsis thaliana protein of unknown function (DUF821)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0</v>
          </cell>
          <cell r="J2547">
            <v>0</v>
          </cell>
          <cell r="K2547">
            <v>1.252304627</v>
          </cell>
        </row>
        <row r="2548">
          <cell r="A2548" t="str">
            <v>TRIAE_CS42_6DL_TGACv1_526895_AA1694540.1</v>
          </cell>
          <cell r="B2548" t="str">
            <v>DTA2, putative, expressed</v>
          </cell>
          <cell r="C2548" t="str">
            <v>Arabidopsis thaliana protein of unknown function (DUF821)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0</v>
          </cell>
          <cell r="J2548">
            <v>0</v>
          </cell>
          <cell r="K2548">
            <v>1.3027480469999999</v>
          </cell>
        </row>
        <row r="2549">
          <cell r="A2549" t="str">
            <v>TRIAE_CS42_2AL_TGACv1_095579_AA0312340.2</v>
          </cell>
          <cell r="B2549" t="str">
            <v>DTA2, putative, expressed</v>
          </cell>
          <cell r="C2549" t="str">
            <v>Arabidopsis thaliana protein of unknown function (DUF821)</v>
          </cell>
          <cell r="D2549">
            <v>0</v>
          </cell>
          <cell r="E2549">
            <v>0</v>
          </cell>
          <cell r="F2549">
            <v>0</v>
          </cell>
          <cell r="G2549">
            <v>-3.8853697710000001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</row>
        <row r="2550">
          <cell r="A2550" t="str">
            <v>TRIAE_CS42_7DL_TGACv1_603990_AA1992060.1</v>
          </cell>
          <cell r="B2550" t="str">
            <v>expressed protein</v>
          </cell>
          <cell r="C2550" t="str">
            <v>arabinogalactan protein 16</v>
          </cell>
          <cell r="D2550">
            <v>0</v>
          </cell>
          <cell r="E2550">
            <v>0</v>
          </cell>
          <cell r="F2550">
            <v>0</v>
          </cell>
          <cell r="G2550">
            <v>1.005380655</v>
          </cell>
          <cell r="H2550">
            <v>0</v>
          </cell>
          <cell r="I2550">
            <v>0</v>
          </cell>
          <cell r="J2550">
            <v>0</v>
          </cell>
          <cell r="K2550">
            <v>-1.3170964279999999</v>
          </cell>
        </row>
        <row r="2551">
          <cell r="A2551" t="str">
            <v>TRIAE_CS42_6AS_TGACv1_487491_AA1570960.2</v>
          </cell>
          <cell r="B2551" t="str">
            <v>uncharacterized protein CPn_0526/CP_0226/CPj0526/CpB0547, putative, expressed</v>
          </cell>
          <cell r="C2551" t="str">
            <v>Arabinose 5-phosphate isomerase GutQ</v>
          </cell>
          <cell r="D2551">
            <v>0</v>
          </cell>
          <cell r="E2551">
            <v>2.5403009280000002</v>
          </cell>
          <cell r="F2551">
            <v>0</v>
          </cell>
          <cell r="G2551">
            <v>0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</row>
        <row r="2552">
          <cell r="A2552" t="str">
            <v>TRIAE_CS42_6BS_TGACv1_514876_AA1665260.1</v>
          </cell>
          <cell r="B2552" t="str">
            <v>uncharacterized protein CPn_0526/CP_0226/CPj0526/CpB0547, putative, expressed</v>
          </cell>
          <cell r="C2552" t="str">
            <v>Arabinose 5-phosphate isomerase GutQ</v>
          </cell>
          <cell r="D2552">
            <v>0</v>
          </cell>
          <cell r="E2552">
            <v>2.5403009280000002</v>
          </cell>
          <cell r="F2552">
            <v>0</v>
          </cell>
          <cell r="G2552">
            <v>0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</row>
        <row r="2553">
          <cell r="A2553" t="str">
            <v>TRIAE_CS42_6DS_TGACv1_543742_AA1743710.1</v>
          </cell>
          <cell r="B2553" t="str">
            <v>uncharacterized protein CPn_0526/CP_0226/CPj0526/CpB0547, putative, expressed</v>
          </cell>
          <cell r="C2553" t="str">
            <v>Arabinose 5-phosphate isomerase GutQ</v>
          </cell>
          <cell r="D2553">
            <v>0</v>
          </cell>
          <cell r="E2553">
            <v>2.5403009280000002</v>
          </cell>
          <cell r="F2553">
            <v>0</v>
          </cell>
          <cell r="G2553">
            <v>0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</row>
        <row r="2554">
          <cell r="A2554" t="str">
            <v>TRIAE_CS42_6AS_TGACv1_485317_AA1543090.2</v>
          </cell>
          <cell r="B2554" t="str">
            <v>GTPase-activating protein, putative, expressed</v>
          </cell>
          <cell r="C2554" t="str">
            <v>ARF-GAP domain 5</v>
          </cell>
          <cell r="D2554">
            <v>1.099611259</v>
          </cell>
          <cell r="E2554">
            <v>1.6695064989999999</v>
          </cell>
          <cell r="F2554">
            <v>0</v>
          </cell>
          <cell r="G2554">
            <v>0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</row>
        <row r="2555">
          <cell r="A2555" t="str">
            <v>TRIAE_CS42_6DS_TGACv1_543480_AA1740650.1</v>
          </cell>
          <cell r="B2555" t="str">
            <v>GTPase-activating protein, putative, expressed</v>
          </cell>
          <cell r="C2555" t="str">
            <v>ARF-GAP domain 5</v>
          </cell>
          <cell r="D2555">
            <v>1.099611259</v>
          </cell>
          <cell r="E2555">
            <v>1.6695064989999999</v>
          </cell>
          <cell r="F2555">
            <v>0</v>
          </cell>
          <cell r="G2555">
            <v>0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</row>
        <row r="2556">
          <cell r="A2556" t="str">
            <v>TRIAE_CS42_6BS_TGACv1_514781_AA1664360.7</v>
          </cell>
          <cell r="B2556" t="str">
            <v>GTPase-activating protein, putative, expressed</v>
          </cell>
          <cell r="C2556" t="str">
            <v>ARF-GAP domain 5</v>
          </cell>
          <cell r="D2556">
            <v>1.1072960810000001</v>
          </cell>
          <cell r="E2556">
            <v>1.6719245549999999</v>
          </cell>
          <cell r="F2556">
            <v>0</v>
          </cell>
          <cell r="G2556">
            <v>0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</row>
        <row r="2557">
          <cell r="A2557" t="str">
            <v>TRIAE_CS42_U_TGACv1_643294_AA2130330.1</v>
          </cell>
          <cell r="B2557" t="str">
            <v>arginase, putative, expressed</v>
          </cell>
          <cell r="C2557" t="str">
            <v>arginase</v>
          </cell>
          <cell r="D2557">
            <v>0</v>
          </cell>
          <cell r="E2557">
            <v>1.213274376</v>
          </cell>
          <cell r="F2557">
            <v>1.8390638560000001</v>
          </cell>
          <cell r="G2557">
            <v>3.4658554480000001</v>
          </cell>
          <cell r="H2557">
            <v>0</v>
          </cell>
          <cell r="I2557">
            <v>0</v>
          </cell>
          <cell r="J2557">
            <v>0</v>
          </cell>
          <cell r="K2557">
            <v>2.9750397899999999</v>
          </cell>
        </row>
        <row r="2558">
          <cell r="A2558" t="str">
            <v>TRIAE_CS42_2DS_TGACv1_178572_AA0597590.1</v>
          </cell>
          <cell r="B2558" t="str">
            <v>arginase, putative, expressed</v>
          </cell>
          <cell r="C2558" t="str">
            <v>arginase</v>
          </cell>
          <cell r="D2558">
            <v>0</v>
          </cell>
          <cell r="E2558">
            <v>1.244258971</v>
          </cell>
          <cell r="F2558">
            <v>1.769815331</v>
          </cell>
          <cell r="G2558">
            <v>3.6757186759999998</v>
          </cell>
          <cell r="H2558">
            <v>0</v>
          </cell>
          <cell r="I2558">
            <v>0</v>
          </cell>
          <cell r="J2558">
            <v>0</v>
          </cell>
          <cell r="K2558">
            <v>2.9777298430000001</v>
          </cell>
        </row>
        <row r="2559">
          <cell r="A2559" t="str">
            <v>TRIAE_CS42_U_TGACv1_641144_AA2086570.1</v>
          </cell>
          <cell r="B2559" t="str">
            <v>arginase, putative, expressed</v>
          </cell>
          <cell r="C2559" t="str">
            <v>arginase</v>
          </cell>
          <cell r="D2559">
            <v>0</v>
          </cell>
          <cell r="E2559">
            <v>1.8530486719999999</v>
          </cell>
          <cell r="F2559">
            <v>1.771595544</v>
          </cell>
          <cell r="G2559">
            <v>3.5455984549999999</v>
          </cell>
          <cell r="H2559">
            <v>0</v>
          </cell>
          <cell r="I2559">
            <v>0</v>
          </cell>
          <cell r="J2559">
            <v>0</v>
          </cell>
          <cell r="K2559">
            <v>3.0969837880000002</v>
          </cell>
        </row>
        <row r="2560">
          <cell r="A2560" t="str">
            <v>TRIAE_CS42_5DL_TGACv1_434639_AA1439240.1</v>
          </cell>
          <cell r="B2560" t="str">
            <v>Ser/Thr protein phosphatase family protein, expressed</v>
          </cell>
          <cell r="C2560" t="str">
            <v>Arginine decarboxylase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0</v>
          </cell>
          <cell r="J2560">
            <v>0</v>
          </cell>
          <cell r="K2560">
            <v>-1.352519995</v>
          </cell>
        </row>
        <row r="2561">
          <cell r="A2561" t="str">
            <v>TRIAE_CS42_3DL_TGACv1_249023_AA0834780.5</v>
          </cell>
          <cell r="B2561" t="str">
            <v>pyridoxal-dependent decarboxylase protein, putative, expressed</v>
          </cell>
          <cell r="C2561" t="str">
            <v>arginine decarboxylase 1</v>
          </cell>
          <cell r="D2561">
            <v>0</v>
          </cell>
          <cell r="E2561">
            <v>0</v>
          </cell>
          <cell r="F2561">
            <v>0</v>
          </cell>
          <cell r="G2561">
            <v>-3.0881901140000001</v>
          </cell>
          <cell r="H2561">
            <v>0</v>
          </cell>
          <cell r="I2561">
            <v>2.3215544609999998</v>
          </cell>
          <cell r="J2561">
            <v>0</v>
          </cell>
          <cell r="K2561">
            <v>0</v>
          </cell>
        </row>
        <row r="2562">
          <cell r="A2562" t="str">
            <v>TRIAE_CS42_1AS_TGACv1_019370_AA0065690.1</v>
          </cell>
          <cell r="B2562" t="str">
            <v>splicing factor, arginine/serine-rich, putative, expressed</v>
          </cell>
          <cell r="C2562" t="str">
            <v>arginine/serine-rich splicing factor 35</v>
          </cell>
          <cell r="D2562">
            <v>0</v>
          </cell>
          <cell r="E2562">
            <v>-1.852366578</v>
          </cell>
          <cell r="F2562">
            <v>0</v>
          </cell>
          <cell r="G2562">
            <v>0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</row>
        <row r="2563">
          <cell r="A2563" t="str">
            <v>TRIAE_CS42_2AS_TGACv1_112362_AA0336380.3</v>
          </cell>
          <cell r="B2563" t="str">
            <v>RNA recognition motif containing protein, putative, expressed</v>
          </cell>
          <cell r="C2563" t="str">
            <v>arginine/serine-rich splicing factor 35</v>
          </cell>
          <cell r="D2563">
            <v>0</v>
          </cell>
          <cell r="E2563">
            <v>0</v>
          </cell>
          <cell r="F2563">
            <v>0</v>
          </cell>
          <cell r="G2563">
            <v>1.0042416569999999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</row>
        <row r="2564">
          <cell r="A2564" t="str">
            <v>TRIAE_CS42_2DS_TGACv1_177275_AA0571750.1</v>
          </cell>
          <cell r="B2564" t="str">
            <v>RNA recognition motif containing protein, putative, expressed</v>
          </cell>
          <cell r="C2564" t="str">
            <v>arginine/serine-rich splicing factor 35</v>
          </cell>
          <cell r="D2564">
            <v>0</v>
          </cell>
          <cell r="E2564">
            <v>0</v>
          </cell>
          <cell r="F2564">
            <v>0</v>
          </cell>
          <cell r="G2564">
            <v>1.0042416569999999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</row>
        <row r="2565">
          <cell r="A2565" t="str">
            <v>TRIAE_CS42_4BL_TGACv1_320740_AA1047610.1</v>
          </cell>
          <cell r="B2565" t="str">
            <v>argininosuccinate lyase, putative, expressed</v>
          </cell>
          <cell r="C2565" t="str">
            <v>Argininosuccinate lyase</v>
          </cell>
          <cell r="D2565">
            <v>0</v>
          </cell>
          <cell r="E2565">
            <v>-1.336630446</v>
          </cell>
          <cell r="F2565">
            <v>0</v>
          </cell>
          <cell r="G2565">
            <v>0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</row>
        <row r="2566">
          <cell r="A2566" t="str">
            <v>TRIAE_CS42_4DL_TGACv1_344230_AA1145230.1</v>
          </cell>
          <cell r="B2566" t="str">
            <v>argininosuccinate lyase, putative, expressed</v>
          </cell>
          <cell r="C2566" t="str">
            <v>Argininosuccinate lyase</v>
          </cell>
          <cell r="D2566">
            <v>0</v>
          </cell>
          <cell r="E2566">
            <v>-1.336630446</v>
          </cell>
          <cell r="F2566">
            <v>0</v>
          </cell>
          <cell r="G2566">
            <v>0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</row>
        <row r="2567">
          <cell r="A2567" t="str">
            <v>TRIAE_CS42_4AS_TGACv1_307165_AA1017850.1</v>
          </cell>
          <cell r="B2567" t="str">
            <v>argininosuccinate lyase, putative, expressed</v>
          </cell>
          <cell r="C2567" t="str">
            <v>Argininosuccinate lyase</v>
          </cell>
          <cell r="D2567">
            <v>0</v>
          </cell>
          <cell r="E2567">
            <v>-1.3251440459999999</v>
          </cell>
          <cell r="F2567">
            <v>0</v>
          </cell>
          <cell r="G2567">
            <v>0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</row>
        <row r="2568">
          <cell r="A2568" t="str">
            <v>TRIAE_CS42_2DL_TGACv1_159848_AA0543510.1</v>
          </cell>
          <cell r="B2568" t="str">
            <v>expressed protein</v>
          </cell>
          <cell r="C2568" t="str">
            <v>Argininosuccinate lyase</v>
          </cell>
          <cell r="D2568">
            <v>0</v>
          </cell>
          <cell r="E2568">
            <v>-1.091906176</v>
          </cell>
          <cell r="F2568">
            <v>0</v>
          </cell>
          <cell r="G2568">
            <v>0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</row>
        <row r="2569">
          <cell r="A2569" t="str">
            <v>TRIAE_CS42_7BL_TGACv1_577277_AA1871080.1</v>
          </cell>
          <cell r="B2569" t="str">
            <v>PINHEAD, putative, expressed</v>
          </cell>
          <cell r="C2569" t="str">
            <v>Argonaute family protein</v>
          </cell>
          <cell r="D2569">
            <v>-1.3593181009999999</v>
          </cell>
          <cell r="E2569">
            <v>-2.105096906</v>
          </cell>
          <cell r="F2569">
            <v>-2.3606401730000002</v>
          </cell>
          <cell r="G2569">
            <v>-2.1013041189999999</v>
          </cell>
          <cell r="H2569">
            <v>0</v>
          </cell>
          <cell r="I2569">
            <v>0</v>
          </cell>
          <cell r="J2569">
            <v>0</v>
          </cell>
          <cell r="K2569">
            <v>-1.4645115129999999</v>
          </cell>
        </row>
        <row r="2570">
          <cell r="A2570" t="str">
            <v>TRIAE_CS42_7DL_TGACv1_602550_AA1960380.1</v>
          </cell>
          <cell r="B2570" t="str">
            <v>PINHEAD, putative, expressed</v>
          </cell>
          <cell r="C2570" t="str">
            <v>Argonaute family protein</v>
          </cell>
          <cell r="D2570">
            <v>-1.338647334</v>
          </cell>
          <cell r="E2570">
            <v>-2.105096906</v>
          </cell>
          <cell r="F2570">
            <v>-2.378505831</v>
          </cell>
          <cell r="G2570">
            <v>-2.1191999300000002</v>
          </cell>
          <cell r="H2570">
            <v>0</v>
          </cell>
          <cell r="I2570">
            <v>0</v>
          </cell>
          <cell r="J2570">
            <v>0</v>
          </cell>
          <cell r="K2570">
            <v>-1.4874121250000001</v>
          </cell>
        </row>
        <row r="2571">
          <cell r="A2571" t="str">
            <v>TRIAE_CS42_7AL_TGACv1_556096_AA1755340.3</v>
          </cell>
          <cell r="B2571" t="str">
            <v>PINHEAD, putative, expressed</v>
          </cell>
          <cell r="C2571" t="str">
            <v>Argonaute family protein</v>
          </cell>
          <cell r="D2571">
            <v>0</v>
          </cell>
          <cell r="E2571">
            <v>-2.280771262</v>
          </cell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</row>
        <row r="2572">
          <cell r="A2572" t="str">
            <v>TRIAE_CS42_3DS_TGACv1_271934_AA0911360.1</v>
          </cell>
          <cell r="B2572" t="str">
            <v>PAZ domain containing protein, putative, expressed</v>
          </cell>
          <cell r="C2572" t="str">
            <v>Argonaute family protein</v>
          </cell>
          <cell r="D2572">
            <v>0</v>
          </cell>
          <cell r="E2572">
            <v>1.061951933</v>
          </cell>
          <cell r="F2572">
            <v>0</v>
          </cell>
          <cell r="G2572">
            <v>0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</row>
        <row r="2573">
          <cell r="A2573" t="str">
            <v>TRIAE_CS42_6BL_TGACv1_499480_AA1583770.1</v>
          </cell>
          <cell r="B2573" t="str">
            <v>PINHEAD, putative, expressed</v>
          </cell>
          <cell r="C2573" t="str">
            <v>Argonaute family protein</v>
          </cell>
          <cell r="D2573">
            <v>0</v>
          </cell>
          <cell r="E2573">
            <v>2.0403647239999998</v>
          </cell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</row>
        <row r="2574">
          <cell r="A2574" t="str">
            <v>TRIAE_CS42_6DL_TGACv1_527850_AA1709250.5</v>
          </cell>
          <cell r="B2574" t="str">
            <v>PINHEAD, putative, expressed</v>
          </cell>
          <cell r="C2574" t="str">
            <v>Argonaute family protein</v>
          </cell>
          <cell r="D2574">
            <v>0</v>
          </cell>
          <cell r="E2574">
            <v>2.1344131470000001</v>
          </cell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1.2507708740000001</v>
          </cell>
        </row>
        <row r="2575">
          <cell r="A2575" t="str">
            <v>TRIAE_CS42_6AL_TGACv1_471473_AA1509390.1</v>
          </cell>
          <cell r="B2575" t="str">
            <v>PINHEAD, putative, expressed</v>
          </cell>
          <cell r="C2575" t="str">
            <v>Argonaute family protein</v>
          </cell>
          <cell r="D2575">
            <v>0</v>
          </cell>
          <cell r="E2575">
            <v>2.250313711</v>
          </cell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1.2504570989999999</v>
          </cell>
        </row>
        <row r="2576">
          <cell r="A2576" t="str">
            <v>TRIAE_CS42_2AL_TGACv1_093252_AA0275930.1</v>
          </cell>
          <cell r="B2576" t="str">
            <v>retrotransposon protein, putative, unclassified, expressed</v>
          </cell>
          <cell r="C2576" t="str">
            <v>Argonaute family protein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-1.5438360390000001</v>
          </cell>
        </row>
        <row r="2577">
          <cell r="A2577" t="str">
            <v>TRIAE_CS42_2BL_TGACv1_130922_AA0420000.1</v>
          </cell>
          <cell r="B2577" t="str">
            <v>retrotransposon protein, putative, unclassified, expressed</v>
          </cell>
          <cell r="C2577" t="str">
            <v>Argonaute family protein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0</v>
          </cell>
          <cell r="J2577">
            <v>0</v>
          </cell>
          <cell r="K2577">
            <v>-1.5406069309999999</v>
          </cell>
        </row>
        <row r="2578">
          <cell r="A2578" t="str">
            <v>TRIAE_CS42_3AS_TGACv1_212922_AA0704170.1</v>
          </cell>
          <cell r="B2578" t="str">
            <v>retrotransposon protein, putative, unclassified, expressed</v>
          </cell>
          <cell r="C2578" t="str">
            <v>Argonaute family protein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0</v>
          </cell>
          <cell r="J2578">
            <v>0</v>
          </cell>
          <cell r="K2578">
            <v>-1.291553178</v>
          </cell>
        </row>
        <row r="2579">
          <cell r="A2579" t="str">
            <v>TRIAE_CS42_3B_TGACv1_227769_AA0824650.1</v>
          </cell>
          <cell r="B2579" t="str">
            <v>retrotransposon protein, putative, unclassified, expressed</v>
          </cell>
          <cell r="C2579" t="str">
            <v>Argonaute family protein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0</v>
          </cell>
          <cell r="J2579">
            <v>0</v>
          </cell>
          <cell r="K2579">
            <v>-1.2452629829999999</v>
          </cell>
        </row>
        <row r="2580">
          <cell r="A2580" t="str">
            <v>TRIAE_CS42_3DS_TGACv1_273411_AA0931050.1</v>
          </cell>
          <cell r="B2580" t="str">
            <v>retrotransposon protein, putative, unclassified, expressed</v>
          </cell>
          <cell r="C2580" t="str">
            <v>Argonaute family protein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0</v>
          </cell>
          <cell r="J2580">
            <v>0</v>
          </cell>
          <cell r="K2580">
            <v>-1.2404135350000001</v>
          </cell>
        </row>
        <row r="2581">
          <cell r="A2581" t="str">
            <v>TRIAE_CS42_5BL_TGACv1_404878_AA1313870.1</v>
          </cell>
          <cell r="B2581" t="str">
            <v>argonaute, putative, expressed</v>
          </cell>
          <cell r="C2581" t="str">
            <v>Argonaute family protein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0</v>
          </cell>
          <cell r="J2581">
            <v>0</v>
          </cell>
          <cell r="K2581">
            <v>-1.1153655929999999</v>
          </cell>
        </row>
        <row r="2582">
          <cell r="A2582" t="str">
            <v>TRIAE_CS42_2AL_TGACv1_094447_AA0297670.1</v>
          </cell>
          <cell r="B2582" t="str">
            <v>retrotransposon protein, putative, unclassified, expressed</v>
          </cell>
          <cell r="C2582" t="str">
            <v>Argonaute family protein</v>
          </cell>
          <cell r="D2582">
            <v>0</v>
          </cell>
          <cell r="E2582">
            <v>0</v>
          </cell>
          <cell r="F2582">
            <v>0</v>
          </cell>
          <cell r="G2582">
            <v>-2.6058836099999998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</row>
        <row r="2583">
          <cell r="A2583" t="str">
            <v>TRIAE_CS42_2DL_TGACv1_161153_AA0557080.1</v>
          </cell>
          <cell r="B2583" t="str">
            <v>retrotransposon protein, putative, unclassified, expressed</v>
          </cell>
          <cell r="C2583" t="str">
            <v>Argonaute family protein</v>
          </cell>
          <cell r="D2583">
            <v>0</v>
          </cell>
          <cell r="E2583">
            <v>0</v>
          </cell>
          <cell r="F2583">
            <v>0</v>
          </cell>
          <cell r="G2583">
            <v>-2.6058836099999998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</row>
        <row r="2584">
          <cell r="A2584" t="str">
            <v>TRIAE_CS42_2BL_TGACv1_131480_AA0428290.1</v>
          </cell>
          <cell r="B2584" t="str">
            <v>retrotransposon protein, putative, unclassified, expressed</v>
          </cell>
          <cell r="C2584" t="str">
            <v>Argonaute family protein</v>
          </cell>
          <cell r="D2584">
            <v>0</v>
          </cell>
          <cell r="E2584">
            <v>0</v>
          </cell>
          <cell r="F2584">
            <v>0</v>
          </cell>
          <cell r="G2584">
            <v>-2.366597955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</row>
        <row r="2585">
          <cell r="A2585" t="str">
            <v>TRIAE_CS42_5BL_TGACv1_404832_AA1312240.1</v>
          </cell>
          <cell r="B2585" t="str">
            <v>PAZ domain containing protein, putative, expressed</v>
          </cell>
          <cell r="C2585" t="str">
            <v>Argonaute family protein</v>
          </cell>
          <cell r="D2585">
            <v>0</v>
          </cell>
          <cell r="E2585">
            <v>0</v>
          </cell>
          <cell r="F2585">
            <v>0</v>
          </cell>
          <cell r="G2585">
            <v>-1.282037538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</row>
        <row r="2586">
          <cell r="A2586" t="str">
            <v>TRIAE_CS42_6AL_TGACv1_471491_AA1509620.1</v>
          </cell>
          <cell r="B2586" t="str">
            <v>ARID/BRIGHT DNA-binding domain-containing protein, putative, expressed</v>
          </cell>
          <cell r="C2586" t="str">
            <v>ARID/BRIGHT DNA-binding domain-containing protein</v>
          </cell>
          <cell r="D2586">
            <v>0</v>
          </cell>
          <cell r="E2586">
            <v>-2.184879424</v>
          </cell>
          <cell r="F2586">
            <v>0</v>
          </cell>
          <cell r="G2586">
            <v>0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</row>
        <row r="2587">
          <cell r="A2587" t="str">
            <v>TRIAE_CS42_2DL_TGACv1_158849_AA0527040.1</v>
          </cell>
          <cell r="B2587" t="str">
            <v>expressed protein</v>
          </cell>
          <cell r="C2587" t="str">
            <v>ARM repeat superfamily protein</v>
          </cell>
          <cell r="D2587">
            <v>1.2864464819999999</v>
          </cell>
          <cell r="E2587">
            <v>0</v>
          </cell>
          <cell r="F2587">
            <v>0</v>
          </cell>
          <cell r="G2587">
            <v>1.2203994199999999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</row>
        <row r="2588">
          <cell r="A2588" t="str">
            <v>TRIAE_CS42_7BS_TGACv1_592015_AA1928240.2</v>
          </cell>
          <cell r="B2588" t="str">
            <v>HEAT repeat family protein, putative, expressed</v>
          </cell>
          <cell r="C2588" t="str">
            <v>ARM repeat superfamily protein</v>
          </cell>
          <cell r="D2588">
            <v>0</v>
          </cell>
          <cell r="E2588">
            <v>-1.6067921469999999</v>
          </cell>
          <cell r="F2588">
            <v>0</v>
          </cell>
          <cell r="G2588">
            <v>-1.607189513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</row>
        <row r="2589">
          <cell r="A2589" t="str">
            <v>TRIAE_CS42_7DS_TGACv1_621936_AA2029610.1</v>
          </cell>
          <cell r="B2589" t="str">
            <v>HEAT repeat family protein, putative, expressed</v>
          </cell>
          <cell r="C2589" t="str">
            <v>ARM repeat superfamily protein</v>
          </cell>
          <cell r="D2589">
            <v>0</v>
          </cell>
          <cell r="E2589">
            <v>-1.5885617860000001</v>
          </cell>
          <cell r="F2589">
            <v>0</v>
          </cell>
          <cell r="G2589">
            <v>-1.586213686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</row>
        <row r="2590">
          <cell r="A2590" t="str">
            <v>TRIAE_CS42_U_TGACv1_642064_AA2110490.1</v>
          </cell>
          <cell r="B2590" t="str">
            <v>HEAT repeat family protein, putative, expressed</v>
          </cell>
          <cell r="C2590" t="str">
            <v>ARM repeat superfamily protein</v>
          </cell>
          <cell r="D2590">
            <v>0</v>
          </cell>
          <cell r="E2590">
            <v>-1.5885617860000001</v>
          </cell>
          <cell r="F2590">
            <v>0</v>
          </cell>
          <cell r="G2590">
            <v>-1.586213686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</row>
        <row r="2591">
          <cell r="A2591" t="str">
            <v>TRIAE_CS42_3AL_TGACv1_195187_AA0646120.1</v>
          </cell>
          <cell r="B2591" t="str">
            <v>expressed protein</v>
          </cell>
          <cell r="C2591" t="str">
            <v>ARM repeat superfamily protein</v>
          </cell>
          <cell r="D2591">
            <v>0</v>
          </cell>
          <cell r="E2591">
            <v>-1.3603795219999999</v>
          </cell>
          <cell r="F2591">
            <v>0</v>
          </cell>
          <cell r="G2591">
            <v>-1.5851182580000001</v>
          </cell>
          <cell r="H2591">
            <v>0</v>
          </cell>
          <cell r="I2591">
            <v>0</v>
          </cell>
          <cell r="J2591">
            <v>0</v>
          </cell>
          <cell r="K2591">
            <v>-2.0748333950000002</v>
          </cell>
        </row>
        <row r="2592">
          <cell r="A2592" t="str">
            <v>TRIAE_CS42_3B_TGACv1_226856_AA0819780.1</v>
          </cell>
          <cell r="B2592" t="str">
            <v>expressed protein</v>
          </cell>
          <cell r="C2592" t="str">
            <v>ARM repeat superfamily protein</v>
          </cell>
          <cell r="D2592">
            <v>0</v>
          </cell>
          <cell r="E2592">
            <v>-1.242432236</v>
          </cell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</row>
        <row r="2593">
          <cell r="A2593" t="str">
            <v>TRIAE_CS42_6AL_TGACv1_472681_AA1524860.1</v>
          </cell>
          <cell r="B2593" t="str">
            <v>expressed protein</v>
          </cell>
          <cell r="C2593" t="str">
            <v>ARM repeat superfamily protein</v>
          </cell>
          <cell r="D2593">
            <v>0</v>
          </cell>
          <cell r="E2593">
            <v>1.347517437</v>
          </cell>
          <cell r="F2593">
            <v>0</v>
          </cell>
          <cell r="G2593">
            <v>1.074879965</v>
          </cell>
          <cell r="H2593">
            <v>0</v>
          </cell>
          <cell r="I2593">
            <v>0</v>
          </cell>
          <cell r="J2593">
            <v>0</v>
          </cell>
          <cell r="K2593">
            <v>3.3670201610000001</v>
          </cell>
        </row>
        <row r="2594">
          <cell r="A2594" t="str">
            <v>TRIAE_CS42_6DL_TGACv1_526539_AA1686480.1</v>
          </cell>
          <cell r="B2594" t="str">
            <v>expressed protein</v>
          </cell>
          <cell r="C2594" t="str">
            <v>ARM repeat superfamily protein</v>
          </cell>
          <cell r="D2594">
            <v>0</v>
          </cell>
          <cell r="E2594">
            <v>1.377941138</v>
          </cell>
          <cell r="F2594">
            <v>0</v>
          </cell>
          <cell r="G2594">
            <v>1.0812361559999999</v>
          </cell>
          <cell r="H2594">
            <v>0</v>
          </cell>
          <cell r="I2594">
            <v>0</v>
          </cell>
          <cell r="J2594">
            <v>0</v>
          </cell>
          <cell r="K2594">
            <v>3.3670201610000001</v>
          </cell>
        </row>
        <row r="2595">
          <cell r="A2595" t="str">
            <v>TRIAE_CS42_6BL_TGACv1_499751_AA1591010.1</v>
          </cell>
          <cell r="B2595" t="str">
            <v>expressed protein</v>
          </cell>
          <cell r="C2595" t="str">
            <v>ARM repeat superfamily protein</v>
          </cell>
          <cell r="D2595">
            <v>0</v>
          </cell>
          <cell r="E2595">
            <v>1.502929382</v>
          </cell>
          <cell r="F2595">
            <v>0</v>
          </cell>
          <cell r="G2595">
            <v>1.1722400399999999</v>
          </cell>
          <cell r="H2595">
            <v>0</v>
          </cell>
          <cell r="I2595">
            <v>0</v>
          </cell>
          <cell r="J2595">
            <v>0</v>
          </cell>
          <cell r="K2595">
            <v>3.18081894</v>
          </cell>
        </row>
        <row r="2596">
          <cell r="A2596" t="str">
            <v>TRIAE_CS42_1DL_TGACv1_063112_AA0224040.1</v>
          </cell>
          <cell r="B2596" t="str">
            <v>proteasome-related, putative, expressed</v>
          </cell>
          <cell r="C2596" t="str">
            <v>ARM repeat superfamily protein</v>
          </cell>
          <cell r="D2596">
            <v>0</v>
          </cell>
          <cell r="E2596">
            <v>1.6515209040000001</v>
          </cell>
          <cell r="F2596">
            <v>1.501205973</v>
          </cell>
          <cell r="G2596">
            <v>1.342623978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</row>
        <row r="2597">
          <cell r="A2597" t="str">
            <v>TRIAE_CS42_U_TGACv1_642091_AA2111150.1</v>
          </cell>
          <cell r="B2597" t="str">
            <v>proteasome-related, putative, expressed</v>
          </cell>
          <cell r="C2597" t="str">
            <v>ARM repeat superfamily protein</v>
          </cell>
          <cell r="D2597">
            <v>0</v>
          </cell>
          <cell r="E2597">
            <v>1.6812800990000001</v>
          </cell>
          <cell r="F2597">
            <v>1.511398276</v>
          </cell>
          <cell r="G2597">
            <v>1.342623978</v>
          </cell>
          <cell r="H2597">
            <v>0</v>
          </cell>
          <cell r="I2597">
            <v>0</v>
          </cell>
          <cell r="J2597">
            <v>0</v>
          </cell>
          <cell r="K2597">
            <v>1.0255750189999999</v>
          </cell>
        </row>
        <row r="2598">
          <cell r="A2598" t="str">
            <v>TRIAE_CS42_1BL_TGACv1_034262_AA0143990.1</v>
          </cell>
          <cell r="B2598" t="str">
            <v>proteasome-related, putative, expressed</v>
          </cell>
          <cell r="C2598" t="str">
            <v>ARM repeat superfamily protein</v>
          </cell>
          <cell r="D2598">
            <v>0</v>
          </cell>
          <cell r="E2598">
            <v>1.6862203419999999</v>
          </cell>
          <cell r="F2598">
            <v>1.511398276</v>
          </cell>
          <cell r="G2598">
            <v>1.342623978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</row>
        <row r="2599">
          <cell r="A2599" t="str">
            <v>TRIAE_CS42_5DL_TGACv1_433008_AA1397840.1</v>
          </cell>
          <cell r="B2599" t="str">
            <v>expressed protein</v>
          </cell>
          <cell r="C2599" t="str">
            <v>ARM repeat superfamily protein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-3.347384752</v>
          </cell>
        </row>
        <row r="2600">
          <cell r="A2600" t="str">
            <v>TRIAE_CS42_5BL_TGACv1_406251_AA1343000.1</v>
          </cell>
          <cell r="B2600" t="str">
            <v>expressed protein</v>
          </cell>
          <cell r="C2600" t="str">
            <v>ARM repeat superfamily protein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0</v>
          </cell>
          <cell r="J2600">
            <v>0</v>
          </cell>
          <cell r="K2600">
            <v>-3.2515058739999998</v>
          </cell>
        </row>
        <row r="2601">
          <cell r="A2601" t="str">
            <v>TRIAE_CS42_5AL_TGACv1_374888_AA1211070.1</v>
          </cell>
          <cell r="B2601" t="str">
            <v>expressed protein</v>
          </cell>
          <cell r="C2601" t="str">
            <v>ARM repeat superfamily protein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0</v>
          </cell>
          <cell r="J2601">
            <v>0</v>
          </cell>
          <cell r="K2601">
            <v>-2.7531472789999998</v>
          </cell>
        </row>
        <row r="2602">
          <cell r="A2602" t="str">
            <v>TRIAE_CS42_6BS_TGACv1_513637_AA1646390.1</v>
          </cell>
          <cell r="B2602" t="str">
            <v>expressed protein</v>
          </cell>
          <cell r="C2602" t="str">
            <v>ARM repeat superfamily protein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-2.4636989279999999</v>
          </cell>
        </row>
        <row r="2603">
          <cell r="A2603" t="str">
            <v>TRIAE_CS42_6AS_TGACv1_486854_AA1565820.1</v>
          </cell>
          <cell r="B2603" t="str">
            <v>expressed protein</v>
          </cell>
          <cell r="C2603" t="str">
            <v>ARM repeat superfamily protein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-2.4170191320000001</v>
          </cell>
        </row>
        <row r="2604">
          <cell r="A2604" t="str">
            <v>TRIAE_CS42_7DS_TGACv1_623025_AA2048630.2</v>
          </cell>
          <cell r="B2604" t="str">
            <v>expressed protein</v>
          </cell>
          <cell r="C2604" t="str">
            <v>ARM repeat superfamily protein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0</v>
          </cell>
          <cell r="J2604">
            <v>0</v>
          </cell>
          <cell r="K2604">
            <v>-2.3796194289999999</v>
          </cell>
        </row>
        <row r="2605">
          <cell r="A2605" t="str">
            <v>TRIAE_CS42_6DS_TGACv1_543619_AA1742260.1</v>
          </cell>
          <cell r="B2605" t="str">
            <v>expressed protein</v>
          </cell>
          <cell r="C2605" t="str">
            <v>ARM repeat superfamily protein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0</v>
          </cell>
          <cell r="J2605">
            <v>0</v>
          </cell>
          <cell r="K2605">
            <v>-2.3678049400000001</v>
          </cell>
        </row>
        <row r="2606">
          <cell r="A2606" t="str">
            <v>TRIAE_CS42_3DL_TGACv1_251098_AA0877330.1</v>
          </cell>
          <cell r="B2606" t="str">
            <v>expressed protein</v>
          </cell>
          <cell r="C2606" t="str">
            <v>ARM repeat superfamily protein</v>
          </cell>
          <cell r="D2606">
            <v>0</v>
          </cell>
          <cell r="E2606">
            <v>0</v>
          </cell>
          <cell r="F2606">
            <v>0</v>
          </cell>
          <cell r="G2606">
            <v>-1.5794641220000001</v>
          </cell>
          <cell r="H2606">
            <v>0</v>
          </cell>
          <cell r="I2606">
            <v>0</v>
          </cell>
          <cell r="J2606">
            <v>0</v>
          </cell>
          <cell r="K2606">
            <v>-2.2980373730000001</v>
          </cell>
        </row>
        <row r="2607">
          <cell r="A2607" t="str">
            <v>TRIAE_CS42_3B_TGACv1_222477_AA0765470.1</v>
          </cell>
          <cell r="B2607" t="str">
            <v>expressed protein</v>
          </cell>
          <cell r="C2607" t="str">
            <v>ARM repeat superfamily protein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0</v>
          </cell>
          <cell r="J2607">
            <v>0</v>
          </cell>
          <cell r="K2607">
            <v>-2.2324837770000001</v>
          </cell>
        </row>
        <row r="2608">
          <cell r="A2608" t="str">
            <v>TRIAE_CS42_5AS_TGACv1_392607_AA1262040.1</v>
          </cell>
          <cell r="B2608" t="str">
            <v>expressed protein</v>
          </cell>
          <cell r="C2608" t="str">
            <v>ARM repeat superfamily protein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0</v>
          </cell>
          <cell r="J2608">
            <v>0</v>
          </cell>
          <cell r="K2608">
            <v>-1.731069918</v>
          </cell>
        </row>
        <row r="2609">
          <cell r="A2609" t="str">
            <v>TRIAE_CS42_5BS_TGACv1_423855_AA1384240.1</v>
          </cell>
          <cell r="B2609" t="str">
            <v>expressed protein</v>
          </cell>
          <cell r="C2609" t="str">
            <v>ARM repeat superfamily protein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-1.731069918</v>
          </cell>
        </row>
        <row r="2610">
          <cell r="A2610" t="str">
            <v>TRIAE_CS42_5DS_TGACv1_457641_AA1488530.1</v>
          </cell>
          <cell r="B2610" t="str">
            <v>expressed protein</v>
          </cell>
          <cell r="C2610" t="str">
            <v>ARM repeat superfamily protein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-1.731069918</v>
          </cell>
        </row>
        <row r="2611">
          <cell r="A2611" t="str">
            <v>TRIAE_CS42_5AL_TGACv1_377375_AA1246260.1</v>
          </cell>
          <cell r="B2611" t="str">
            <v>HEAT repeat family protein, putative, expressed</v>
          </cell>
          <cell r="C2611" t="str">
            <v>ARM repeat superfamily protein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-1.53043913</v>
          </cell>
        </row>
        <row r="2612">
          <cell r="A2612" t="str">
            <v>TRIAE_CS42_5BL_TGACv1_408238_AA1362410.1</v>
          </cell>
          <cell r="B2612" t="str">
            <v>HEAT repeat family protein, putative, expressed</v>
          </cell>
          <cell r="C2612" t="str">
            <v>ARM repeat superfamily protein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-1.53043913</v>
          </cell>
        </row>
        <row r="2613">
          <cell r="A2613" t="str">
            <v>TRIAE_CS42_5DL_TGACv1_435997_AA1457120.1</v>
          </cell>
          <cell r="B2613" t="str">
            <v>HEAT repeat family protein, putative, expressed</v>
          </cell>
          <cell r="C2613" t="str">
            <v>ARM repeat superfamily protein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-1.53043913</v>
          </cell>
        </row>
        <row r="2614">
          <cell r="A2614" t="str">
            <v>TRIAE_CS42_7BL_TGACv1_577334_AA1872520.1</v>
          </cell>
          <cell r="B2614" t="str">
            <v>armadillo/beta-catenin repeat family protein, putative, expressed</v>
          </cell>
          <cell r="C2614" t="str">
            <v>ARM repeat superfamily protein</v>
          </cell>
          <cell r="D2614">
            <v>0</v>
          </cell>
          <cell r="E2614">
            <v>0</v>
          </cell>
          <cell r="F2614">
            <v>0</v>
          </cell>
          <cell r="G2614">
            <v>-4.638020236</v>
          </cell>
          <cell r="H2614">
            <v>0</v>
          </cell>
          <cell r="I2614">
            <v>0</v>
          </cell>
          <cell r="J2614">
            <v>0</v>
          </cell>
          <cell r="K2614">
            <v>-1.3265167609999999</v>
          </cell>
        </row>
        <row r="2615">
          <cell r="A2615" t="str">
            <v>TRIAE_CS42_7AL_TGACv1_556494_AA1764050.1</v>
          </cell>
          <cell r="B2615" t="str">
            <v>armadillo/beta-catenin repeat family protein, putative, expressed</v>
          </cell>
          <cell r="C2615" t="str">
            <v>ARM repeat superfamily protein</v>
          </cell>
          <cell r="D2615">
            <v>0</v>
          </cell>
          <cell r="E2615">
            <v>0</v>
          </cell>
          <cell r="F2615">
            <v>0</v>
          </cell>
          <cell r="G2615">
            <v>-4.6689698569999996</v>
          </cell>
          <cell r="H2615">
            <v>0</v>
          </cell>
          <cell r="I2615">
            <v>0</v>
          </cell>
          <cell r="J2615">
            <v>0</v>
          </cell>
          <cell r="K2615">
            <v>-1.290949361</v>
          </cell>
        </row>
        <row r="2616">
          <cell r="A2616" t="str">
            <v>TRIAE_CS42_7DL_TGACv1_602977_AA1973260.1</v>
          </cell>
          <cell r="B2616" t="str">
            <v>armadillo/beta-catenin repeat family protein, putative, expressed</v>
          </cell>
          <cell r="C2616" t="str">
            <v>ARM repeat superfamily protein</v>
          </cell>
          <cell r="D2616">
            <v>0</v>
          </cell>
          <cell r="E2616">
            <v>0</v>
          </cell>
          <cell r="F2616">
            <v>0</v>
          </cell>
          <cell r="G2616">
            <v>-4.4735375130000001</v>
          </cell>
          <cell r="H2616">
            <v>0</v>
          </cell>
          <cell r="I2616">
            <v>0</v>
          </cell>
          <cell r="J2616">
            <v>0</v>
          </cell>
          <cell r="K2616">
            <v>-1.153365073</v>
          </cell>
        </row>
        <row r="2617">
          <cell r="A2617" t="str">
            <v>TRIAE_CS42_5AS_TGACv1_392821_AA1265090.1</v>
          </cell>
          <cell r="B2617" t="str">
            <v>expressed protein</v>
          </cell>
          <cell r="C2617" t="str">
            <v>ARM repeat superfamily protein</v>
          </cell>
          <cell r="D2617">
            <v>0</v>
          </cell>
          <cell r="E2617">
            <v>0</v>
          </cell>
          <cell r="F2617">
            <v>0</v>
          </cell>
          <cell r="G2617">
            <v>2.1967029079999998</v>
          </cell>
          <cell r="H2617">
            <v>0</v>
          </cell>
          <cell r="I2617">
            <v>0</v>
          </cell>
          <cell r="J2617">
            <v>0</v>
          </cell>
          <cell r="K2617">
            <v>1.88826385</v>
          </cell>
        </row>
        <row r="2618">
          <cell r="A2618" t="str">
            <v>TRIAE_CS42_5DS_TGACv1_456559_AA1474020.1</v>
          </cell>
          <cell r="B2618" t="str">
            <v>expressed protein</v>
          </cell>
          <cell r="C2618" t="str">
            <v>ARM repeat superfamily protein</v>
          </cell>
          <cell r="D2618">
            <v>0</v>
          </cell>
          <cell r="E2618">
            <v>0</v>
          </cell>
          <cell r="F2618">
            <v>0</v>
          </cell>
          <cell r="G2618">
            <v>2.1967029079999998</v>
          </cell>
          <cell r="H2618">
            <v>0</v>
          </cell>
          <cell r="I2618">
            <v>0</v>
          </cell>
          <cell r="J2618">
            <v>0</v>
          </cell>
          <cell r="K2618">
            <v>1.88826385</v>
          </cell>
        </row>
        <row r="2619">
          <cell r="A2619" t="str">
            <v>TRIAE_CS42_7AL_TGACv1_556947_AA1773930.1</v>
          </cell>
          <cell r="B2619" t="str">
            <v>retrotransposon protein, putative, unclassified, expressed</v>
          </cell>
          <cell r="C2619" t="str">
            <v>ARM repeat superfamily protein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1.892562493</v>
          </cell>
        </row>
        <row r="2620">
          <cell r="A2620" t="str">
            <v>TRIAE_CS42_4AL_TGACv1_288848_AA0959640.1</v>
          </cell>
          <cell r="B2620" t="str">
            <v>expressed protein</v>
          </cell>
          <cell r="C2620" t="str">
            <v>ARM repeat superfamily protein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0</v>
          </cell>
          <cell r="J2620">
            <v>0</v>
          </cell>
          <cell r="K2620">
            <v>1.922991712</v>
          </cell>
        </row>
        <row r="2621">
          <cell r="A2621" t="str">
            <v>TRIAE_CS42_4DL_TGACv1_343195_AA1131320.1</v>
          </cell>
          <cell r="B2621" t="str">
            <v>expressed protein</v>
          </cell>
          <cell r="C2621" t="str">
            <v>ARM repeat superfamily protein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  <cell r="K2621">
            <v>1.922991712</v>
          </cell>
        </row>
        <row r="2622">
          <cell r="A2622" t="str">
            <v>TRIAE_CS42_4BL_TGACv1_320999_AA1053220.1</v>
          </cell>
          <cell r="B2622" t="str">
            <v>armadillo, putative, expressed</v>
          </cell>
          <cell r="C2622" t="str">
            <v>ARM repeat superfamily protein</v>
          </cell>
          <cell r="D2622">
            <v>0</v>
          </cell>
          <cell r="E2622">
            <v>0</v>
          </cell>
          <cell r="F2622">
            <v>-1.5759089159999999</v>
          </cell>
          <cell r="G2622">
            <v>-1.4508657890000001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</row>
        <row r="2623">
          <cell r="A2623" t="str">
            <v>TRIAE_CS42_2DS_TGACv1_178092_AA0590690.1</v>
          </cell>
          <cell r="B2623" t="str">
            <v>armadillo/beta-catenin repeat family protein, putative, expressed</v>
          </cell>
          <cell r="C2623" t="str">
            <v>ARM repeat superfamily protein</v>
          </cell>
          <cell r="D2623">
            <v>0</v>
          </cell>
          <cell r="E2623">
            <v>0</v>
          </cell>
          <cell r="F2623">
            <v>-1.0514000400000001</v>
          </cell>
          <cell r="G2623">
            <v>-1.3915430740000001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</row>
        <row r="2624">
          <cell r="A2624" t="str">
            <v>TRIAE_CS42_2AS_TGACv1_112187_AA0332610.1</v>
          </cell>
          <cell r="B2624" t="str">
            <v>armadillo/beta-catenin repeat family protein, putative, expressed</v>
          </cell>
          <cell r="C2624" t="str">
            <v>ARM repeat superfamily protein</v>
          </cell>
          <cell r="D2624">
            <v>0</v>
          </cell>
          <cell r="E2624">
            <v>0</v>
          </cell>
          <cell r="F2624">
            <v>-1.044532486</v>
          </cell>
          <cell r="G2624">
            <v>-1.3747567540000001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</row>
        <row r="2625">
          <cell r="A2625" t="str">
            <v>TRIAE_CS42_1BL_TGACv1_033778_AA0142010.4</v>
          </cell>
          <cell r="B2625" t="str">
            <v>expressed protein</v>
          </cell>
          <cell r="C2625" t="str">
            <v>ARM repeat superfamily protein</v>
          </cell>
          <cell r="D2625">
            <v>0</v>
          </cell>
          <cell r="E2625">
            <v>0</v>
          </cell>
          <cell r="F2625">
            <v>0</v>
          </cell>
          <cell r="G2625">
            <v>-2.1989469700000002</v>
          </cell>
          <cell r="H2625">
            <v>0</v>
          </cell>
          <cell r="I2625">
            <v>0</v>
          </cell>
          <cell r="J2625">
            <v>0</v>
          </cell>
          <cell r="K2625">
            <v>0</v>
          </cell>
        </row>
        <row r="2626">
          <cell r="A2626" t="str">
            <v>TRIAE_CS42_4DL_TGACv1_342519_AA1115740.1</v>
          </cell>
          <cell r="B2626" t="str">
            <v>armadillo, putative, expressed</v>
          </cell>
          <cell r="C2626" t="str">
            <v>ARM repeat superfamily protein</v>
          </cell>
          <cell r="D2626">
            <v>0</v>
          </cell>
          <cell r="E2626">
            <v>0</v>
          </cell>
          <cell r="F2626">
            <v>0</v>
          </cell>
          <cell r="G2626">
            <v>-1.4647053640000001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</row>
        <row r="2627">
          <cell r="A2627" t="str">
            <v>TRIAE_CS42_2BS_TGACv1_146161_AA0457170.1</v>
          </cell>
          <cell r="B2627" t="str">
            <v>armadillo/beta-catenin repeat family protein, putative, expressed</v>
          </cell>
          <cell r="C2627" t="str">
            <v>ARM repeat superfamily protein</v>
          </cell>
          <cell r="D2627">
            <v>0</v>
          </cell>
          <cell r="E2627">
            <v>0</v>
          </cell>
          <cell r="F2627">
            <v>0</v>
          </cell>
          <cell r="G2627">
            <v>-1.307123909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</row>
        <row r="2628">
          <cell r="A2628" t="str">
            <v>TRIAE_CS42_6BL_TGACv1_499936_AA1595330.1</v>
          </cell>
          <cell r="B2628" t="str">
            <v>expressed protein</v>
          </cell>
          <cell r="C2628" t="str">
            <v>ARM repeat superfamily protein isoform 5</v>
          </cell>
          <cell r="D2628">
            <v>1.807196281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</row>
        <row r="2629">
          <cell r="A2629" t="str">
            <v>TRIAE_CS42_5AL_TGACv1_374870_AA1210690.1</v>
          </cell>
          <cell r="B2629" t="str">
            <v>expressed protein</v>
          </cell>
          <cell r="C2629" t="str">
            <v>ARM repeat superfamily protein, putative isoform 5</v>
          </cell>
          <cell r="D2629">
            <v>0</v>
          </cell>
          <cell r="E2629">
            <v>-1.314621831</v>
          </cell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-1.233765322</v>
          </cell>
        </row>
        <row r="2630">
          <cell r="A2630" t="str">
            <v>TRIAE_CS42_1DS_TGACv1_080703_AA0252420.1</v>
          </cell>
          <cell r="B2630" t="str">
            <v>expressed protein</v>
          </cell>
          <cell r="C2630" t="str">
            <v>ARM repeat superfamily protein, putative isoform 5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-1.2642928529999999</v>
          </cell>
        </row>
        <row r="2631">
          <cell r="A2631" t="str">
            <v>TRIAE_CS42_1AS_TGACv1_019252_AA0063980.1</v>
          </cell>
          <cell r="B2631" t="str">
            <v>expressed protein</v>
          </cell>
          <cell r="C2631" t="str">
            <v>ARM repeat superfamily protein, putative isoform 5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-1.2054576180000001</v>
          </cell>
        </row>
        <row r="2632">
          <cell r="A2632" t="str">
            <v>TRIAE_CS42_1BS_TGACv1_049828_AA0162260.1</v>
          </cell>
          <cell r="B2632" t="str">
            <v>expressed protein</v>
          </cell>
          <cell r="C2632" t="str">
            <v>ARM repeat superfamily protein, putative isoform 5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-1.179375514</v>
          </cell>
        </row>
        <row r="2633">
          <cell r="A2633" t="str">
            <v>TRIAE_CS42_4DL_TGACv1_342651_AA1119140.1</v>
          </cell>
          <cell r="B2633" t="str">
            <v>armadillo/beta-catenin repeat family protein, putative, expressed</v>
          </cell>
          <cell r="C2633" t="str">
            <v>armadillo repeat only 2</v>
          </cell>
          <cell r="D2633">
            <v>0</v>
          </cell>
          <cell r="E2633">
            <v>0</v>
          </cell>
          <cell r="F2633">
            <v>0</v>
          </cell>
          <cell r="G2633">
            <v>-1.565245059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</row>
        <row r="2634">
          <cell r="A2634" t="str">
            <v>TRIAE_CS42_U_TGACv1_645724_AA2145230.1</v>
          </cell>
          <cell r="B2634" t="str">
            <v>armadillo/beta-catenin repeat family protein, putative, expressed</v>
          </cell>
          <cell r="C2634" t="str">
            <v>armadillo repeat only 2</v>
          </cell>
          <cell r="D2634">
            <v>0</v>
          </cell>
          <cell r="E2634">
            <v>0</v>
          </cell>
          <cell r="F2634">
            <v>0</v>
          </cell>
          <cell r="G2634">
            <v>-1.565245059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</row>
        <row r="2635">
          <cell r="A2635" t="str">
            <v>TRIAE_CS42_4AS_TGACv1_306513_AA1009470.1</v>
          </cell>
          <cell r="B2635" t="str">
            <v>armadillo/beta-catenin repeat family protein, putative, expressed</v>
          </cell>
          <cell r="C2635" t="str">
            <v>armadillo repeat only 2</v>
          </cell>
          <cell r="D2635">
            <v>0</v>
          </cell>
          <cell r="E2635">
            <v>0</v>
          </cell>
          <cell r="F2635">
            <v>0</v>
          </cell>
          <cell r="G2635">
            <v>-1.5423776440000001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</row>
        <row r="2636">
          <cell r="A2636" t="str">
            <v>TRIAE_CS42_4BS_TGACv1_329350_AA1100490.1</v>
          </cell>
          <cell r="B2636" t="str">
            <v>armadillo/beta-catenin-like repeat family protein, expressed</v>
          </cell>
          <cell r="C2636" t="str">
            <v>Armadillo repeat-containing protein 8</v>
          </cell>
          <cell r="D2636">
            <v>0</v>
          </cell>
          <cell r="E2636">
            <v>1.1829830109999999</v>
          </cell>
          <cell r="F2636">
            <v>0</v>
          </cell>
          <cell r="G2636">
            <v>0</v>
          </cell>
          <cell r="H2636">
            <v>0</v>
          </cell>
          <cell r="I2636">
            <v>0</v>
          </cell>
          <cell r="J2636">
            <v>0</v>
          </cell>
          <cell r="K2636">
            <v>0</v>
          </cell>
        </row>
        <row r="2637">
          <cell r="A2637" t="str">
            <v>TRIAE_CS42_4DL_TGACv1_343621_AA1137390.1</v>
          </cell>
          <cell r="B2637" t="str">
            <v>armadillo/beta-catenin-like repeat family protein, expressed</v>
          </cell>
          <cell r="C2637" t="str">
            <v>Armadillo repeat-containing protein 8</v>
          </cell>
          <cell r="D2637">
            <v>0</v>
          </cell>
          <cell r="E2637">
            <v>1.5511134550000001</v>
          </cell>
          <cell r="F2637">
            <v>0</v>
          </cell>
          <cell r="G2637">
            <v>0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</row>
        <row r="2638">
          <cell r="A2638" t="str">
            <v>TRIAE_CS42_U_TGACv1_642414_AA2117240.2</v>
          </cell>
          <cell r="B2638" t="str">
            <v>armadillo/beta-catenin-like repeat family protein, expressed</v>
          </cell>
          <cell r="C2638" t="str">
            <v>Armadillo repeat-containing protein 8</v>
          </cell>
          <cell r="D2638">
            <v>0</v>
          </cell>
          <cell r="E2638">
            <v>1.6371029939999999</v>
          </cell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</row>
        <row r="2639">
          <cell r="A2639" t="str">
            <v>TRIAE_CS42_2AL_TGACv1_094462_AA0298040.1</v>
          </cell>
          <cell r="B2639" t="str">
            <v>armadillo, putative, expressed</v>
          </cell>
          <cell r="C2639" t="str">
            <v>Armadillo/beta-catenin repeat family protein</v>
          </cell>
          <cell r="D2639">
            <v>0</v>
          </cell>
          <cell r="E2639">
            <v>2.274563417</v>
          </cell>
          <cell r="F2639">
            <v>0</v>
          </cell>
          <cell r="G2639">
            <v>2.3880438509999999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</row>
        <row r="2640">
          <cell r="A2640" t="str">
            <v>TRIAE_CS42_U_TGACv1_642754_AA2122610.1</v>
          </cell>
          <cell r="B2640" t="str">
            <v>armadillo, putative, expressed</v>
          </cell>
          <cell r="C2640" t="str">
            <v>Armadillo/beta-catenin repeat family protein</v>
          </cell>
          <cell r="D2640">
            <v>0</v>
          </cell>
          <cell r="E2640">
            <v>0</v>
          </cell>
          <cell r="F2640">
            <v>0</v>
          </cell>
          <cell r="G2640">
            <v>2.610324125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</row>
        <row r="2641">
          <cell r="A2641" t="str">
            <v>TRIAE_CS42_7AS_TGACv1_571133_AA1844960.1</v>
          </cell>
          <cell r="B2641" t="str">
            <v>armadillo/beta-catenin repeat family protein, putative, expressed</v>
          </cell>
          <cell r="C2641" t="str">
            <v>Armadillo/beta-catenin-like repeat family protein</v>
          </cell>
          <cell r="D2641">
            <v>1.5447356670000001</v>
          </cell>
          <cell r="E2641">
            <v>1.542654806</v>
          </cell>
          <cell r="F2641">
            <v>0</v>
          </cell>
          <cell r="G2641">
            <v>-1.615753188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</row>
        <row r="2642">
          <cell r="A2642" t="str">
            <v>TRIAE_CS42_7BS_TGACv1_594159_AA1956410.1</v>
          </cell>
          <cell r="B2642" t="str">
            <v>armadillo/beta-catenin repeat family protein, putative, expressed</v>
          </cell>
          <cell r="C2642" t="str">
            <v>Armadillo/beta-catenin-like repeat family protein</v>
          </cell>
          <cell r="D2642">
            <v>1.5447356670000001</v>
          </cell>
          <cell r="E2642">
            <v>1.542654806</v>
          </cell>
          <cell r="F2642">
            <v>0</v>
          </cell>
          <cell r="G2642">
            <v>-1.615753188</v>
          </cell>
          <cell r="H2642">
            <v>0</v>
          </cell>
          <cell r="I2642">
            <v>0</v>
          </cell>
          <cell r="J2642">
            <v>0</v>
          </cell>
          <cell r="K2642">
            <v>0</v>
          </cell>
        </row>
        <row r="2643">
          <cell r="A2643" t="str">
            <v>TRIAE_CS42_7DS_TGACv1_621909_AA2029070.1</v>
          </cell>
          <cell r="B2643" t="str">
            <v>armadillo/beta-catenin repeat family protein, putative, expressed</v>
          </cell>
          <cell r="C2643" t="str">
            <v>Armadillo/beta-catenin-like repeat family protein</v>
          </cell>
          <cell r="D2643">
            <v>1.5447356670000001</v>
          </cell>
          <cell r="E2643">
            <v>1.542654806</v>
          </cell>
          <cell r="F2643">
            <v>0</v>
          </cell>
          <cell r="G2643">
            <v>-1.615753188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</row>
        <row r="2644">
          <cell r="A2644" t="str">
            <v>TRIAE_CS42_5AL_TGACv1_374527_AA1202380.1</v>
          </cell>
          <cell r="B2644" t="str">
            <v>armadillo/beta-catenin-like repeat family protein, expressed</v>
          </cell>
          <cell r="C2644" t="str">
            <v>Armadillo/beta-catenin-like repeat family protein</v>
          </cell>
          <cell r="D2644">
            <v>0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-1.253882011</v>
          </cell>
        </row>
        <row r="2645">
          <cell r="A2645" t="str">
            <v>TRIAE_CS42_5DL_TGACv1_433987_AA1426760.1</v>
          </cell>
          <cell r="B2645" t="str">
            <v>armadillo/beta-catenin-like repeat family protein, expressed</v>
          </cell>
          <cell r="C2645" t="str">
            <v>Armadillo/beta-catenin-like repeat family protein</v>
          </cell>
          <cell r="D2645">
            <v>0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-1.253882011</v>
          </cell>
        </row>
        <row r="2646">
          <cell r="A2646" t="str">
            <v>TRIAE_CS42_5BL_TGACv1_405456_AA1327750.1</v>
          </cell>
          <cell r="B2646" t="str">
            <v>armadillo/beta-catenin-like repeat family protein, expressed</v>
          </cell>
          <cell r="C2646" t="str">
            <v>Armadillo/beta-catenin-like repeat family protein</v>
          </cell>
          <cell r="D2646">
            <v>0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-1.22966943</v>
          </cell>
        </row>
        <row r="2647">
          <cell r="A2647" t="str">
            <v>TRIAE_CS42_5AL_TGACv1_375235_AA1218260.1</v>
          </cell>
          <cell r="B2647" t="str">
            <v>expressed protein</v>
          </cell>
          <cell r="C2647" t="str">
            <v>ARM-repeat/Tetratricopeptide repeat (TPR)-like protein</v>
          </cell>
          <cell r="D2647">
            <v>0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-1.2281680530000001</v>
          </cell>
        </row>
        <row r="2648">
          <cell r="A2648" t="str">
            <v>TRIAE_CS42_5BL_TGACv1_406229_AA1342480.1</v>
          </cell>
          <cell r="B2648" t="str">
            <v>expressed protein</v>
          </cell>
          <cell r="C2648" t="str">
            <v>ARM-repeat/Tetratricopeptide repeat (TPR)-like protein</v>
          </cell>
          <cell r="D2648">
            <v>0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-1.2281680530000001</v>
          </cell>
        </row>
        <row r="2649">
          <cell r="A2649" t="str">
            <v>TRIAE_CS42_5DL_TGACv1_433888_AA1424560.1</v>
          </cell>
          <cell r="B2649" t="str">
            <v>expressed protein</v>
          </cell>
          <cell r="C2649" t="str">
            <v>ARM-repeat/Tetratricopeptide repeat (TPR)-like protein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-1.2281680530000001</v>
          </cell>
        </row>
        <row r="2650">
          <cell r="A2650" t="str">
            <v>TRIAE_CS42_7BL_TGACv1_578941_AA1902310.1</v>
          </cell>
          <cell r="B2650" t="str">
            <v>arogenate dehydrogenase 1, chloroplast precursor, putative, expressed</v>
          </cell>
          <cell r="C2650" t="str">
            <v>arogenate dehydrogenase</v>
          </cell>
          <cell r="D2650">
            <v>0</v>
          </cell>
          <cell r="E2650">
            <v>0</v>
          </cell>
          <cell r="F2650">
            <v>0</v>
          </cell>
          <cell r="G2650">
            <v>-1.0951162000000001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</row>
        <row r="2651">
          <cell r="A2651" t="str">
            <v>TRIAE_CS42_7AL_TGACv1_558313_AA1792260.1</v>
          </cell>
          <cell r="B2651" t="str">
            <v>arogenate dehydrogenase 1, chloroplast precursor, putative, expressed</v>
          </cell>
          <cell r="C2651" t="str">
            <v>arogenate dehydrogenase</v>
          </cell>
          <cell r="D2651">
            <v>0</v>
          </cell>
          <cell r="E2651">
            <v>0</v>
          </cell>
          <cell r="F2651">
            <v>0</v>
          </cell>
          <cell r="G2651">
            <v>-1.0483141389999999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</row>
        <row r="2652">
          <cell r="A2652" t="str">
            <v>TRIAE_CS42_7DL_TGACv1_602612_AA1962770.1</v>
          </cell>
          <cell r="B2652" t="str">
            <v>arogenate dehydrogenase 1, chloroplast precursor, putative, expressed</v>
          </cell>
          <cell r="C2652" t="str">
            <v>arogenate dehydrogenase</v>
          </cell>
          <cell r="D2652">
            <v>0</v>
          </cell>
          <cell r="E2652">
            <v>0</v>
          </cell>
          <cell r="F2652">
            <v>0</v>
          </cell>
          <cell r="G2652">
            <v>-1.0483141389999999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</row>
        <row r="2653">
          <cell r="A2653" t="str">
            <v>TRIAE_CS42_1BL_TGACv1_033455_AA0139600.1</v>
          </cell>
          <cell r="B2653" t="str">
            <v>expressed protein</v>
          </cell>
          <cell r="C2653" t="str">
            <v>Arsenate reductase 2.1</v>
          </cell>
          <cell r="D2653">
            <v>-1.4412054270000001</v>
          </cell>
          <cell r="E2653">
            <v>-1.4407191260000001</v>
          </cell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</row>
        <row r="2654">
          <cell r="A2654" t="str">
            <v>TRIAE_CS42_1DL_TGACv1_062787_AA0219940.1</v>
          </cell>
          <cell r="B2654" t="str">
            <v>expressed protein</v>
          </cell>
          <cell r="C2654" t="str">
            <v>Arsenate reductase 2.1</v>
          </cell>
          <cell r="D2654">
            <v>-1.2568384340000001</v>
          </cell>
          <cell r="E2654">
            <v>-1.326470641</v>
          </cell>
          <cell r="F2654">
            <v>0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</row>
        <row r="2655">
          <cell r="A2655" t="str">
            <v>TRIAE_CS42_2BL_TGACv1_130632_AA0415000.1</v>
          </cell>
          <cell r="B2655" t="str">
            <v>peroxidase precursor, putative, expressed</v>
          </cell>
          <cell r="C2655" t="str">
            <v>ascorbate peroxidase 4</v>
          </cell>
          <cell r="D2655">
            <v>0</v>
          </cell>
          <cell r="E2655">
            <v>0</v>
          </cell>
          <cell r="F2655">
            <v>0</v>
          </cell>
          <cell r="G2655">
            <v>-3.013606614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</row>
        <row r="2656">
          <cell r="A2656" t="str">
            <v>TRIAE_CS42_2DL_TGACv1_158490_AA0520050.1</v>
          </cell>
          <cell r="B2656" t="str">
            <v>peroxidase precursor, putative, expressed</v>
          </cell>
          <cell r="C2656" t="str">
            <v>ascorbate peroxidase 4</v>
          </cell>
          <cell r="D2656">
            <v>0</v>
          </cell>
          <cell r="E2656">
            <v>0</v>
          </cell>
          <cell r="F2656">
            <v>0</v>
          </cell>
          <cell r="G2656">
            <v>-2.7116588780000002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</row>
        <row r="2657">
          <cell r="A2657" t="str">
            <v>TRIAE_CS42_2AL_TGACv1_093910_AA0289210.1</v>
          </cell>
          <cell r="B2657" t="str">
            <v>peroxidase precursor, putative, expressed</v>
          </cell>
          <cell r="C2657" t="str">
            <v>ascorbate peroxidase 4</v>
          </cell>
          <cell r="D2657">
            <v>0</v>
          </cell>
          <cell r="E2657">
            <v>0</v>
          </cell>
          <cell r="F2657">
            <v>0</v>
          </cell>
          <cell r="G2657">
            <v>-2.5947360179999999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</row>
        <row r="2658">
          <cell r="A2658" t="str">
            <v>TRIAE_CS42_1BL_TGACv1_030250_AA0083870.1</v>
          </cell>
          <cell r="B2658" t="str">
            <v>anti-silencing protein, ASF1-like domain containing protein, expressed</v>
          </cell>
          <cell r="C2658" t="str">
            <v>ASF1 like histone chaperone</v>
          </cell>
          <cell r="D2658">
            <v>-1.6685307439999999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</row>
        <row r="2659">
          <cell r="A2659" t="str">
            <v>TRIAE_CS42_1BL_TGACv1_033820_AA0142150.1</v>
          </cell>
          <cell r="B2659" t="str">
            <v>anti-silencing protein, ASF1-like domain containing protein, expressed</v>
          </cell>
          <cell r="C2659" t="str">
            <v>ASF1 like histone chaperone</v>
          </cell>
          <cell r="D2659">
            <v>0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-2.2299957780000002</v>
          </cell>
        </row>
        <row r="2660">
          <cell r="A2660" t="str">
            <v>TRIAE_CS42_1AL_TGACv1_002824_AA0045320.1</v>
          </cell>
          <cell r="B2660" t="str">
            <v>anti-silencing protein, ASF1-like domain containing protein, expressed</v>
          </cell>
          <cell r="C2660" t="str">
            <v>ASF1 like histone chaperone</v>
          </cell>
          <cell r="D2660">
            <v>0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-2.1372205659999999</v>
          </cell>
        </row>
        <row r="2661">
          <cell r="A2661" t="str">
            <v>TRIAE_CS42_1DL_TGACv1_061450_AA0195680.1</v>
          </cell>
          <cell r="B2661" t="str">
            <v>anti-silencing protein, ASF1-like domain containing protein, expressed</v>
          </cell>
          <cell r="C2661" t="str">
            <v>ASF1 like histone chaperone</v>
          </cell>
          <cell r="D2661">
            <v>0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-2.1372205659999999</v>
          </cell>
        </row>
        <row r="2662">
          <cell r="A2662" t="str">
            <v>TRIAE_CS42_3DS_TGACv1_271746_AA0907290.1</v>
          </cell>
          <cell r="B2662" t="str">
            <v>asparagine synthetase, putative, expressed</v>
          </cell>
          <cell r="C2662" t="str">
            <v>Asparagine synthetase [glutamine-hydrolyzing]</v>
          </cell>
          <cell r="D2662">
            <v>0</v>
          </cell>
          <cell r="E2662">
            <v>4.8027205889999998</v>
          </cell>
          <cell r="F2662">
            <v>0</v>
          </cell>
          <cell r="G2662">
            <v>0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</row>
        <row r="2663">
          <cell r="A2663" t="str">
            <v>TRIAE_CS42_5DL_TGACv1_438333_AA1468150.2</v>
          </cell>
          <cell r="B2663" t="str">
            <v>asparagine synthetase, putative, expressed</v>
          </cell>
          <cell r="C2663" t="str">
            <v>Asparagine synthetase [glutamine-hydrolyzing]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1.4548422940000001</v>
          </cell>
          <cell r="J2663">
            <v>0</v>
          </cell>
          <cell r="K2663">
            <v>3.532890627</v>
          </cell>
        </row>
        <row r="2664">
          <cell r="A2664" t="str">
            <v>TRIAE_CS42_5AL_TGACv1_376022_AA1230940.1</v>
          </cell>
          <cell r="B2664" t="str">
            <v>asparagine synthetase, putative, expressed</v>
          </cell>
          <cell r="C2664" t="str">
            <v>Asparagine synthetase [glutamine-hydrolyzing]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1.4728037039999999</v>
          </cell>
          <cell r="J2664">
            <v>0</v>
          </cell>
          <cell r="K2664">
            <v>3.5614125200000002</v>
          </cell>
        </row>
        <row r="2665">
          <cell r="A2665" t="str">
            <v>TRIAE_CS42_5BL_TGACv1_404794_AA1310950.3</v>
          </cell>
          <cell r="B2665" t="str">
            <v>asparagine synthetase, putative, expressed</v>
          </cell>
          <cell r="C2665" t="str">
            <v>Asparagine synthetase [glutamine-hydrolyzing]</v>
          </cell>
          <cell r="D2665">
            <v>0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1.4728037039999999</v>
          </cell>
          <cell r="J2665">
            <v>0</v>
          </cell>
          <cell r="K2665">
            <v>3.5614125200000002</v>
          </cell>
        </row>
        <row r="2666">
          <cell r="A2666" t="str">
            <v>TRIAE_CS42_4AS_TGACv1_308427_AA1027880.2</v>
          </cell>
          <cell r="B2666" t="str">
            <v>asparagine synthetase, putative, expressed</v>
          </cell>
          <cell r="C2666" t="str">
            <v>Asparagine synthetase [glutamine-hydrolyzing] 1</v>
          </cell>
          <cell r="D2666">
            <v>0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3.6998283490000001</v>
          </cell>
        </row>
        <row r="2667">
          <cell r="A2667" t="str">
            <v>TRIAE_CS42_4DL_TGACv1_342578_AA1117080.2</v>
          </cell>
          <cell r="B2667" t="str">
            <v>asparagine synthetase, putative, expressed</v>
          </cell>
          <cell r="C2667" t="str">
            <v>Asparagine synthetase [glutamine-hydrolyzing] 1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3.8199116869999998</v>
          </cell>
        </row>
        <row r="2668">
          <cell r="A2668" t="str">
            <v>TRIAE_CS42_U_TGACv1_641929_AA2107490.2</v>
          </cell>
          <cell r="B2668" t="str">
            <v>asparagine synthetase, putative, expressed</v>
          </cell>
          <cell r="C2668" t="str">
            <v>Asparagine synthetase [glutamine-hydrolyzing] 1</v>
          </cell>
          <cell r="D2668">
            <v>0</v>
          </cell>
          <cell r="E2668">
            <v>0</v>
          </cell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3.8249036209999998</v>
          </cell>
        </row>
        <row r="2669">
          <cell r="A2669" t="str">
            <v>TRIAE_CS42_1BL_TGACv1_031075_AA0107150.1</v>
          </cell>
          <cell r="B2669" t="str">
            <v>asparagine synthetase, putative, expressed</v>
          </cell>
          <cell r="C2669" t="str">
            <v>Asparagine synthetase [glutamine-hydrolyzing] 2</v>
          </cell>
          <cell r="D2669">
            <v>0</v>
          </cell>
          <cell r="E2669">
            <v>-2.060764383</v>
          </cell>
          <cell r="F2669">
            <v>0</v>
          </cell>
          <cell r="G2669">
            <v>-1.8144558529999999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</row>
        <row r="2670">
          <cell r="A2670" t="str">
            <v>TRIAE_CS42_1DL_TGACv1_061247_AA0189910.1</v>
          </cell>
          <cell r="B2670" t="str">
            <v>asparagine synthetase, putative, expressed</v>
          </cell>
          <cell r="C2670" t="str">
            <v>Asparagine synthetase [glutamine-hydrolyzing] 2</v>
          </cell>
          <cell r="D2670">
            <v>0</v>
          </cell>
          <cell r="E2670">
            <v>-2.060764383</v>
          </cell>
          <cell r="F2670">
            <v>0</v>
          </cell>
          <cell r="G2670">
            <v>-1.8144558529999999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</row>
        <row r="2671">
          <cell r="A2671" t="str">
            <v>TRIAE_CS42_1AL_TGACv1_002273_AA0040340.1</v>
          </cell>
          <cell r="B2671" t="str">
            <v>asparagine synthetase, putative, expressed</v>
          </cell>
          <cell r="C2671" t="str">
            <v>Asparagine synthetase [glutamine-hydrolyzing] 2</v>
          </cell>
          <cell r="D2671">
            <v>0</v>
          </cell>
          <cell r="E2671">
            <v>-2.0341507970000001</v>
          </cell>
          <cell r="F2671">
            <v>0</v>
          </cell>
          <cell r="G2671">
            <v>-1.8144558529999999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</row>
        <row r="2672">
          <cell r="A2672" t="str">
            <v>TRIAE_CS42_6AS_TGACv1_485161_AA1538510.2</v>
          </cell>
          <cell r="B2672" t="str">
            <v>tRNA synthetases class II domain containing protein, expressed</v>
          </cell>
          <cell r="C2672" t="str">
            <v>Asparagine--tRNA ligase</v>
          </cell>
          <cell r="D2672">
            <v>0</v>
          </cell>
          <cell r="E2672">
            <v>-1.1944758689999999</v>
          </cell>
          <cell r="F2672">
            <v>0</v>
          </cell>
          <cell r="G2672">
            <v>0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</row>
        <row r="2673">
          <cell r="A2673" t="str">
            <v>TRIAE_CS42_1AL_TGACv1_000260_AA0007590.1</v>
          </cell>
          <cell r="B2673" t="str">
            <v>aminotransferase, classes I and II, domain containing protein, expressed</v>
          </cell>
          <cell r="C2673" t="str">
            <v>aspartate aminotransferase</v>
          </cell>
          <cell r="D2673">
            <v>-1.0416443419999999</v>
          </cell>
          <cell r="E2673">
            <v>-1.730283094</v>
          </cell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</row>
        <row r="2674">
          <cell r="A2674" t="str">
            <v>TRIAE_CS42_1DL_TGACv1_061068_AA0184030.1</v>
          </cell>
          <cell r="B2674" t="str">
            <v>aminotransferase, classes I and II, domain containing protein, expressed</v>
          </cell>
          <cell r="C2674" t="str">
            <v>aspartate aminotransferase</v>
          </cell>
          <cell r="D2674">
            <v>-1.040515192</v>
          </cell>
          <cell r="E2674">
            <v>-1.7240754599999999</v>
          </cell>
          <cell r="F2674">
            <v>0</v>
          </cell>
          <cell r="G2674">
            <v>0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</row>
        <row r="2675">
          <cell r="A2675" t="str">
            <v>TRIAE_CS42_1BL_TGACv1_030244_AA0083620.1</v>
          </cell>
          <cell r="B2675" t="str">
            <v>aminotransferase, classes I and II, domain containing protein, expressed</v>
          </cell>
          <cell r="C2675" t="str">
            <v>aspartate aminotransferase</v>
          </cell>
          <cell r="D2675">
            <v>-1.0354528249999999</v>
          </cell>
          <cell r="E2675">
            <v>-1.7240754599999999</v>
          </cell>
          <cell r="F2675">
            <v>0</v>
          </cell>
          <cell r="G2675">
            <v>0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</row>
        <row r="2676">
          <cell r="A2676" t="str">
            <v>TRIAE_CS42_3AS_TGACv1_211341_AA0688770.1</v>
          </cell>
          <cell r="B2676" t="str">
            <v>aminotransferase, classes I and II, domain containing protein, expressed</v>
          </cell>
          <cell r="C2676" t="str">
            <v>aspartate aminotransferase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1.5712095210000001</v>
          </cell>
        </row>
        <row r="2677">
          <cell r="A2677" t="str">
            <v>TRIAE_CS42_3B_TGACv1_222042_AA0755620.1</v>
          </cell>
          <cell r="B2677" t="str">
            <v>aminotransferase, classes I and II, domain containing protein, expressed</v>
          </cell>
          <cell r="C2677" t="str">
            <v>aspartate aminotransferase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0</v>
          </cell>
          <cell r="K2677">
            <v>1.5712095210000001</v>
          </cell>
        </row>
        <row r="2678">
          <cell r="A2678" t="str">
            <v>TRIAE_CS42_3DS_TGACv1_272451_AA0920870.1</v>
          </cell>
          <cell r="B2678" t="str">
            <v>aminotransferase, classes I and II, domain containing protein, expressed</v>
          </cell>
          <cell r="C2678" t="str">
            <v>aspartate aminotransferase</v>
          </cell>
          <cell r="D2678">
            <v>0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0</v>
          </cell>
          <cell r="J2678">
            <v>0</v>
          </cell>
          <cell r="K2678">
            <v>1.5712095210000001</v>
          </cell>
        </row>
        <row r="2679">
          <cell r="A2679" t="str">
            <v>TRIAE_CS42_7AL_TGACv1_556961_AA1774170.1</v>
          </cell>
          <cell r="B2679" t="str">
            <v>aminotransferase, classes I and II, domain containing protein, expressed</v>
          </cell>
          <cell r="C2679" t="str">
            <v>aspartate aminotransferase 1</v>
          </cell>
          <cell r="D2679">
            <v>0</v>
          </cell>
          <cell r="E2679">
            <v>0</v>
          </cell>
          <cell r="F2679">
            <v>0</v>
          </cell>
          <cell r="G2679">
            <v>0</v>
          </cell>
          <cell r="H2679">
            <v>0</v>
          </cell>
          <cell r="I2679">
            <v>0</v>
          </cell>
          <cell r="J2679">
            <v>0</v>
          </cell>
          <cell r="K2679">
            <v>1.811698679</v>
          </cell>
        </row>
        <row r="2680">
          <cell r="A2680" t="str">
            <v>TRIAE_CS42_7BL_TGACv1_581547_AA1917420.1</v>
          </cell>
          <cell r="B2680" t="str">
            <v>aminotransferase, classes I and II, domain containing protein, expressed</v>
          </cell>
          <cell r="C2680" t="str">
            <v>aspartate aminotransferase 1</v>
          </cell>
          <cell r="D2680">
            <v>0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0</v>
          </cell>
          <cell r="J2680">
            <v>0</v>
          </cell>
          <cell r="K2680">
            <v>1.8202038250000001</v>
          </cell>
        </row>
        <row r="2681">
          <cell r="A2681" t="str">
            <v>TRIAE_CS42_7DL_TGACv1_605295_AA2005890.1</v>
          </cell>
          <cell r="B2681" t="str">
            <v>aminotransferase, classes I and II, domain containing protein, expressed</v>
          </cell>
          <cell r="C2681" t="str">
            <v>aspartate aminotransferase 1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1.8202038250000001</v>
          </cell>
        </row>
        <row r="2682">
          <cell r="A2682" t="str">
            <v>TRIAE_CS42_3AL_TGACv1_196342_AA0659660.1</v>
          </cell>
          <cell r="B2682" t="str">
            <v>aminotransferase, classes I and II, domain containing protein, expressed</v>
          </cell>
          <cell r="C2682" t="str">
            <v>aspartate aminotransferase 3</v>
          </cell>
          <cell r="D2682">
            <v>0</v>
          </cell>
          <cell r="E2682">
            <v>0</v>
          </cell>
          <cell r="F2682">
            <v>0</v>
          </cell>
          <cell r="G2682">
            <v>1.222950607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</row>
        <row r="2683">
          <cell r="A2683" t="str">
            <v>TRIAE_CS42_U_TGACv1_642143_AA2112250.1</v>
          </cell>
          <cell r="B2683" t="str">
            <v>aminotransferase, classes I and II, domain containing protein, expressed</v>
          </cell>
          <cell r="C2683" t="str">
            <v>aspartate aminotransferase 3</v>
          </cell>
          <cell r="D2683">
            <v>0</v>
          </cell>
          <cell r="E2683">
            <v>0</v>
          </cell>
          <cell r="F2683">
            <v>0</v>
          </cell>
          <cell r="G2683">
            <v>1.222950607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</row>
        <row r="2684">
          <cell r="A2684" t="str">
            <v>TRIAE_CS42_5DL_TGACv1_434132_AA1430080.2</v>
          </cell>
          <cell r="B2684" t="str">
            <v>aspartate carbamoyltransferase, putative, expressed</v>
          </cell>
          <cell r="C2684" t="str">
            <v>Aspartate carbamoyltransferase</v>
          </cell>
          <cell r="D2684">
            <v>0</v>
          </cell>
          <cell r="E2684">
            <v>-1.182591129</v>
          </cell>
          <cell r="F2684">
            <v>0</v>
          </cell>
          <cell r="G2684">
            <v>0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</row>
        <row r="2685">
          <cell r="A2685" t="str">
            <v>TRIAE_CS42_5AL_TGACv1_376960_AA1242750.1</v>
          </cell>
          <cell r="B2685" t="str">
            <v>aspartate carbamoyltransferase, putative, expressed</v>
          </cell>
          <cell r="C2685" t="str">
            <v>Aspartate carbamoyltransferase</v>
          </cell>
          <cell r="D2685">
            <v>0</v>
          </cell>
          <cell r="E2685">
            <v>-1.0780644619999999</v>
          </cell>
          <cell r="F2685">
            <v>0</v>
          </cell>
          <cell r="G2685">
            <v>0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</row>
        <row r="2686">
          <cell r="A2686" t="str">
            <v>TRIAE_CS42_U_TGACv1_643055_AA2126690.1</v>
          </cell>
          <cell r="B2686" t="str">
            <v>aspartate carbamoyltransferase, putative, expressed</v>
          </cell>
          <cell r="C2686" t="str">
            <v>Aspartate carbamoyltransferase</v>
          </cell>
          <cell r="D2686">
            <v>0</v>
          </cell>
          <cell r="E2686">
            <v>-1.0780644619999999</v>
          </cell>
          <cell r="F2686">
            <v>0</v>
          </cell>
          <cell r="G2686">
            <v>0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</row>
        <row r="2687">
          <cell r="A2687" t="str">
            <v>TRIAE_CS42_5AL_TGACv1_375002_AA1213730.1</v>
          </cell>
          <cell r="B2687" t="str">
            <v>semialdehyde dehydrogenase, NAD binding domain containing protein, putative, expressed</v>
          </cell>
          <cell r="C2687" t="str">
            <v>Aspartate-semialdehyde dehydrogenase</v>
          </cell>
          <cell r="D2687">
            <v>0</v>
          </cell>
          <cell r="E2687">
            <v>-1.3218103640000001</v>
          </cell>
          <cell r="F2687">
            <v>-1.363349315</v>
          </cell>
          <cell r="G2687">
            <v>0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</row>
        <row r="2688">
          <cell r="A2688" t="str">
            <v>TRIAE_CS42_5DL_TGACv1_435968_AA1456770.3</v>
          </cell>
          <cell r="B2688" t="str">
            <v>semialdehyde dehydrogenase, NAD binding domain containing protein, putative, expressed</v>
          </cell>
          <cell r="C2688" t="str">
            <v>Aspartate-semialdehyde dehydrogenase</v>
          </cell>
          <cell r="D2688">
            <v>0</v>
          </cell>
          <cell r="E2688">
            <v>-1.3218103640000001</v>
          </cell>
          <cell r="F2688">
            <v>0</v>
          </cell>
          <cell r="G2688">
            <v>0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</row>
        <row r="2689">
          <cell r="A2689" t="str">
            <v>TRIAE_CS42_1AS_TGACv1_020885_AA0080310.2</v>
          </cell>
          <cell r="B2689" t="str">
            <v>retrotransposon protein, putative, SINE subclass, expressed</v>
          </cell>
          <cell r="C2689" t="str">
            <v>Aspartic protease 3</v>
          </cell>
          <cell r="D2689">
            <v>0</v>
          </cell>
          <cell r="E2689">
            <v>1.066920812</v>
          </cell>
          <cell r="F2689">
            <v>0</v>
          </cell>
          <cell r="G2689">
            <v>1.1535623820000001</v>
          </cell>
          <cell r="H2689">
            <v>0</v>
          </cell>
          <cell r="I2689">
            <v>0</v>
          </cell>
          <cell r="J2689">
            <v>0</v>
          </cell>
          <cell r="K2689">
            <v>2.5815622999999999</v>
          </cell>
        </row>
        <row r="2690">
          <cell r="A2690" t="str">
            <v>TRIAE_CS42_1BS_TGACv1_050232_AA0169280.1</v>
          </cell>
          <cell r="B2690" t="str">
            <v>retrotransposon protein, putative, SINE subclass, expressed</v>
          </cell>
          <cell r="C2690" t="str">
            <v>Aspartic protease 3</v>
          </cell>
          <cell r="D2690">
            <v>0</v>
          </cell>
          <cell r="E2690">
            <v>1.066920812</v>
          </cell>
          <cell r="F2690">
            <v>0</v>
          </cell>
          <cell r="G2690">
            <v>1.1535623820000001</v>
          </cell>
          <cell r="H2690">
            <v>0</v>
          </cell>
          <cell r="I2690">
            <v>0</v>
          </cell>
          <cell r="J2690">
            <v>0</v>
          </cell>
          <cell r="K2690">
            <v>2.5815622999999999</v>
          </cell>
        </row>
        <row r="2691">
          <cell r="A2691" t="str">
            <v>TRIAE_CS42_1DS_TGACv1_080580_AA0250530.1</v>
          </cell>
          <cell r="B2691" t="str">
            <v>retrotransposon protein, putative, SINE subclass, expressed</v>
          </cell>
          <cell r="C2691" t="str">
            <v>Aspartic protease 3</v>
          </cell>
          <cell r="D2691">
            <v>0</v>
          </cell>
          <cell r="E2691">
            <v>1.066920812</v>
          </cell>
          <cell r="F2691">
            <v>0</v>
          </cell>
          <cell r="G2691">
            <v>1.1535623820000001</v>
          </cell>
          <cell r="H2691">
            <v>0</v>
          </cell>
          <cell r="I2691">
            <v>0</v>
          </cell>
          <cell r="J2691">
            <v>0</v>
          </cell>
          <cell r="K2691">
            <v>2.5815622999999999</v>
          </cell>
        </row>
        <row r="2692">
          <cell r="A2692" t="str">
            <v>TRIAE_CS42_1BL_TGACv1_032768_AA0133960.1</v>
          </cell>
          <cell r="B2692" t="str">
            <v>aspartic proteinase oryzasin-1 precursor, putative, expressed</v>
          </cell>
          <cell r="C2692" t="str">
            <v>aspartic proteinase A1</v>
          </cell>
          <cell r="D2692">
            <v>0</v>
          </cell>
          <cell r="E2692">
            <v>1.358398115</v>
          </cell>
          <cell r="F2692">
            <v>1.5242342929999999</v>
          </cell>
          <cell r="G2692">
            <v>1.4105738139999999</v>
          </cell>
          <cell r="H2692">
            <v>0</v>
          </cell>
          <cell r="I2692">
            <v>0</v>
          </cell>
          <cell r="J2692">
            <v>0</v>
          </cell>
          <cell r="K2692">
            <v>1.8387049310000001</v>
          </cell>
        </row>
        <row r="2693">
          <cell r="A2693" t="str">
            <v>TRIAE_CS42_1DL_TGACv1_061137_AA0186580.2</v>
          </cell>
          <cell r="B2693" t="str">
            <v>aspartic proteinase oryzasin-1 precursor, putative, expressed</v>
          </cell>
          <cell r="C2693" t="str">
            <v>aspartic proteinase A1</v>
          </cell>
          <cell r="D2693">
            <v>0</v>
          </cell>
          <cell r="E2693">
            <v>1.358398115</v>
          </cell>
          <cell r="F2693">
            <v>1.5242342929999999</v>
          </cell>
          <cell r="G2693">
            <v>1.4105738139999999</v>
          </cell>
          <cell r="H2693">
            <v>0</v>
          </cell>
          <cell r="I2693">
            <v>0</v>
          </cell>
          <cell r="J2693">
            <v>0</v>
          </cell>
          <cell r="K2693">
            <v>1.8387049310000001</v>
          </cell>
        </row>
        <row r="2694">
          <cell r="A2694" t="str">
            <v>TRIAE_CS42_1AL_TGACv1_000756_AA0018500.1</v>
          </cell>
          <cell r="B2694" t="str">
            <v>aspartic proteinase oryzasin-1 precursor, putative, expressed</v>
          </cell>
          <cell r="C2694" t="str">
            <v>aspartic proteinase A1</v>
          </cell>
          <cell r="D2694">
            <v>0</v>
          </cell>
          <cell r="E2694">
            <v>1.713812981</v>
          </cell>
          <cell r="F2694">
            <v>1.502745241</v>
          </cell>
          <cell r="G2694">
            <v>1.283147823</v>
          </cell>
          <cell r="H2694">
            <v>0</v>
          </cell>
          <cell r="I2694">
            <v>0</v>
          </cell>
          <cell r="J2694">
            <v>0</v>
          </cell>
          <cell r="K2694">
            <v>1.751188591</v>
          </cell>
        </row>
        <row r="2695">
          <cell r="A2695" t="str">
            <v>TRIAE_CS42_3AL_TGACv1_193611_AA0614990.1</v>
          </cell>
          <cell r="B2695" t="str">
            <v>aspartic proteinase oryzasin-1 precursor, putative, expressed</v>
          </cell>
          <cell r="C2695" t="str">
            <v>aspartic proteinase A1</v>
          </cell>
          <cell r="D2695">
            <v>0</v>
          </cell>
          <cell r="E2695">
            <v>0</v>
          </cell>
          <cell r="F2695">
            <v>0</v>
          </cell>
          <cell r="G2695">
            <v>0</v>
          </cell>
          <cell r="H2695">
            <v>0</v>
          </cell>
          <cell r="I2695">
            <v>1.613208738</v>
          </cell>
          <cell r="J2695">
            <v>0</v>
          </cell>
          <cell r="K2695">
            <v>0</v>
          </cell>
        </row>
        <row r="2696">
          <cell r="A2696" t="str">
            <v>TRIAE_CS42_3B_TGACv1_221681_AA0747360.2</v>
          </cell>
          <cell r="B2696" t="str">
            <v>aspartic proteinase oryzasin-1 precursor, putative, expressed</v>
          </cell>
          <cell r="C2696" t="str">
            <v>aspartic proteinase A1</v>
          </cell>
          <cell r="D2696">
            <v>0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1.613208738</v>
          </cell>
          <cell r="J2696">
            <v>0</v>
          </cell>
          <cell r="K2696">
            <v>0</v>
          </cell>
        </row>
        <row r="2697">
          <cell r="A2697" t="str">
            <v>TRIAE_CS42_3DL_TGACv1_251124_AA0877740.1</v>
          </cell>
          <cell r="B2697" t="str">
            <v>aspartic proteinase oryzasin-1 precursor, putative, expressed</v>
          </cell>
          <cell r="C2697" t="str">
            <v>aspartic proteinase A1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H2697">
            <v>0</v>
          </cell>
          <cell r="I2697">
            <v>1.613208738</v>
          </cell>
          <cell r="J2697">
            <v>0</v>
          </cell>
          <cell r="K2697">
            <v>0</v>
          </cell>
        </row>
        <row r="2698">
          <cell r="A2698" t="str">
            <v>TRIAE_CS42_7BL_TGACv1_577244_AA1869900.1</v>
          </cell>
          <cell r="B2698" t="str">
            <v>retrotransposon protein, putative, SINE subclass, expressed</v>
          </cell>
          <cell r="C2698" t="str">
            <v>aspartic proteinase A1</v>
          </cell>
          <cell r="D2698">
            <v>0</v>
          </cell>
          <cell r="E2698">
            <v>0</v>
          </cell>
          <cell r="F2698">
            <v>0</v>
          </cell>
          <cell r="G2698">
            <v>0</v>
          </cell>
          <cell r="H2698">
            <v>0</v>
          </cell>
          <cell r="I2698">
            <v>0</v>
          </cell>
          <cell r="J2698">
            <v>0</v>
          </cell>
          <cell r="K2698">
            <v>1.393942915</v>
          </cell>
        </row>
        <row r="2699">
          <cell r="A2699" t="str">
            <v>TRIAE_CS42_7AS_TGACv1_571364_AA1847140.1</v>
          </cell>
          <cell r="B2699" t="str">
            <v>retrotransposon protein, putative, Ty3-gypsy subclass</v>
          </cell>
          <cell r="C2699" t="str">
            <v>Aspartic proteinase nepenthesin-1</v>
          </cell>
          <cell r="D2699">
            <v>0</v>
          </cell>
          <cell r="E2699">
            <v>3.49842129</v>
          </cell>
          <cell r="F2699">
            <v>0</v>
          </cell>
          <cell r="G2699">
            <v>2.2463430999999998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</row>
        <row r="2700">
          <cell r="A2700" t="str">
            <v>TRIAE_CS42_5DS_TGACv1_457673_AA1488760.1</v>
          </cell>
          <cell r="B2700" t="str">
            <v>retrotransposon protein, putative, unclassified, expressed</v>
          </cell>
          <cell r="C2700" t="str">
            <v>Aspartic proteinase nepenthesin-1</v>
          </cell>
          <cell r="D2700">
            <v>0</v>
          </cell>
          <cell r="E2700">
            <v>0</v>
          </cell>
          <cell r="F2700">
            <v>0</v>
          </cell>
          <cell r="G2700">
            <v>-1.5375541749999999</v>
          </cell>
          <cell r="H2700">
            <v>0</v>
          </cell>
          <cell r="I2700">
            <v>0</v>
          </cell>
          <cell r="J2700">
            <v>0</v>
          </cell>
          <cell r="K2700">
            <v>1.3485417159999999</v>
          </cell>
        </row>
        <row r="2701">
          <cell r="A2701" t="str">
            <v>TRIAE_CS42_4AL_TGACv1_289710_AA0975770.1</v>
          </cell>
          <cell r="B2701" t="str">
            <v>expressed protein</v>
          </cell>
          <cell r="C2701" t="str">
            <v>Aspartic proteinase nepenthesin-2</v>
          </cell>
          <cell r="D2701">
            <v>0</v>
          </cell>
          <cell r="E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0</v>
          </cell>
          <cell r="J2701">
            <v>0</v>
          </cell>
          <cell r="K2701">
            <v>-2.8774512219999999</v>
          </cell>
        </row>
        <row r="2702">
          <cell r="A2702" t="str">
            <v>TRIAE_CS42_5DL_TGACv1_434187_AA1431290.1</v>
          </cell>
          <cell r="B2702" t="str">
            <v>expressed protein</v>
          </cell>
          <cell r="C2702" t="str">
            <v>Aspartic proteinase nepenthesin-2</v>
          </cell>
          <cell r="D2702">
            <v>0</v>
          </cell>
          <cell r="E2702">
            <v>0</v>
          </cell>
          <cell r="F2702">
            <v>0</v>
          </cell>
          <cell r="G2702">
            <v>0</v>
          </cell>
          <cell r="H2702">
            <v>0</v>
          </cell>
          <cell r="I2702">
            <v>0</v>
          </cell>
          <cell r="J2702">
            <v>0</v>
          </cell>
          <cell r="K2702">
            <v>-2.8774512219999999</v>
          </cell>
        </row>
        <row r="2703">
          <cell r="A2703" t="str">
            <v>TRIAE_CS42_5DL_TGACv1_439458_AA1468950.1</v>
          </cell>
          <cell r="B2703" t="str">
            <v>aspartokinase, chloroplast precursor, putative, expressed</v>
          </cell>
          <cell r="C2703" t="str">
            <v>Aspartokinase</v>
          </cell>
          <cell r="D2703">
            <v>0</v>
          </cell>
          <cell r="E2703">
            <v>0</v>
          </cell>
          <cell r="F2703">
            <v>0</v>
          </cell>
          <cell r="G2703">
            <v>-1.3513903549999999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</row>
        <row r="2704">
          <cell r="A2704" t="str">
            <v>TRIAE_CS42_5DL_TGACv1_433910_AA1425110.1</v>
          </cell>
          <cell r="B2704" t="str">
            <v>aspartokinase, chloroplast precursor, putative, expressed</v>
          </cell>
          <cell r="C2704" t="str">
            <v>Aspartokinase</v>
          </cell>
          <cell r="D2704">
            <v>0</v>
          </cell>
          <cell r="E2704">
            <v>0</v>
          </cell>
          <cell r="F2704">
            <v>0</v>
          </cell>
          <cell r="G2704">
            <v>-1.2307756999999999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</row>
        <row r="2705">
          <cell r="A2705" t="str">
            <v>TRIAE_CS42_5BL_TGACv1_404409_AA1298740.1</v>
          </cell>
          <cell r="B2705" t="str">
            <v>aspartokinase, chloroplast precursor, putative, expressed</v>
          </cell>
          <cell r="C2705" t="str">
            <v>Aspartokinase</v>
          </cell>
          <cell r="D2705">
            <v>0</v>
          </cell>
          <cell r="E2705">
            <v>0</v>
          </cell>
          <cell r="F2705">
            <v>0</v>
          </cell>
          <cell r="G2705">
            <v>-1.220942016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</row>
        <row r="2706">
          <cell r="A2706" t="str">
            <v>TRIAE_CS42_4AL_TGACv1_290400_AA0985020.1</v>
          </cell>
          <cell r="B2706" t="str">
            <v>aspartokinase, chloroplast precursor, putative, expressed</v>
          </cell>
          <cell r="C2706" t="str">
            <v>Aspartokinase</v>
          </cell>
          <cell r="D2706">
            <v>0</v>
          </cell>
          <cell r="E2706">
            <v>0</v>
          </cell>
          <cell r="F2706">
            <v>0</v>
          </cell>
          <cell r="G2706">
            <v>-1.202399244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</row>
        <row r="2707">
          <cell r="A2707" t="str">
            <v>TRIAE_CS42_3B_TGACv1_224879_AA0802660.1</v>
          </cell>
          <cell r="B2707" t="str">
            <v>aspartokinase 3, chloroplast precursor, putative, expressed</v>
          </cell>
          <cell r="C2707" t="str">
            <v>Aspartokinase</v>
          </cell>
          <cell r="D2707">
            <v>0</v>
          </cell>
          <cell r="E2707">
            <v>0</v>
          </cell>
          <cell r="F2707">
            <v>0</v>
          </cell>
          <cell r="G2707">
            <v>1.063976882</v>
          </cell>
          <cell r="H2707">
            <v>0</v>
          </cell>
          <cell r="I2707">
            <v>0</v>
          </cell>
          <cell r="J2707">
            <v>0</v>
          </cell>
          <cell r="K2707">
            <v>0</v>
          </cell>
        </row>
        <row r="2708">
          <cell r="A2708" t="str">
            <v>TRIAE_CS42_5DL_TGACv1_433489_AA1414560.1</v>
          </cell>
          <cell r="B2708" t="str">
            <v>aspartyl aminopeptidase, putative, expressed</v>
          </cell>
          <cell r="C2708" t="str">
            <v>Aspartyl aminopeptidase</v>
          </cell>
          <cell r="D2708">
            <v>0</v>
          </cell>
          <cell r="E2708">
            <v>0</v>
          </cell>
          <cell r="F2708">
            <v>0</v>
          </cell>
          <cell r="G2708">
            <v>1.238016142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</row>
        <row r="2709">
          <cell r="A2709" t="str">
            <v>TRIAE_CS42_5BL_TGACv1_406086_AA1340510.3</v>
          </cell>
          <cell r="B2709" t="str">
            <v>aspartyl aminopeptidase, putative, expressed</v>
          </cell>
          <cell r="C2709" t="str">
            <v>Aspartyl aminopeptidase</v>
          </cell>
          <cell r="D2709">
            <v>0</v>
          </cell>
          <cell r="E2709">
            <v>0</v>
          </cell>
          <cell r="F2709">
            <v>0</v>
          </cell>
          <cell r="G2709">
            <v>1.295684091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</row>
        <row r="2710">
          <cell r="A2710" t="str">
            <v>TRIAE_CS42_6AS_TGACv1_490609_AA1577250.1</v>
          </cell>
          <cell r="B2710" t="str">
            <v>aspartyl/glutamyl-tRNA amidotransferase subunit B, putative, expressed</v>
          </cell>
          <cell r="C2710" t="str">
            <v>Aspartyl/glutamyl-tRNA(Asn/Gln) amidotransferase subunit B</v>
          </cell>
          <cell r="D2710">
            <v>1.3325023030000001</v>
          </cell>
          <cell r="E2710">
            <v>0</v>
          </cell>
          <cell r="F2710">
            <v>0</v>
          </cell>
          <cell r="G2710">
            <v>-1.3113151949999999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</row>
        <row r="2711">
          <cell r="A2711" t="str">
            <v>TRIAE_CS42_6AS_TGACv1_485741_AA1551040.1</v>
          </cell>
          <cell r="B2711" t="str">
            <v>aspartyl/glutamyl-tRNA amidotransferase subunit B, putative, expressed</v>
          </cell>
          <cell r="C2711" t="str">
            <v>Aspartyl/glutamyl-tRNA(Asn/Gln) amidotransferase subunit B</v>
          </cell>
          <cell r="D2711">
            <v>0</v>
          </cell>
          <cell r="E2711">
            <v>0</v>
          </cell>
          <cell r="F2711">
            <v>0</v>
          </cell>
          <cell r="G2711">
            <v>-1.1741272700000001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</row>
        <row r="2712">
          <cell r="A2712" t="str">
            <v>TRIAE_CS42_2AL_TGACv1_097369_AA0323960.1</v>
          </cell>
          <cell r="B2712" t="str">
            <v>aspartyl/glutamyl-tRNA amidotransferase subunit B, putative, expressed</v>
          </cell>
          <cell r="C2712" t="str">
            <v>Aspartyl/glutamyl-tRNA(Asn/Gln) amidotransferase subunit B</v>
          </cell>
          <cell r="D2712">
            <v>0</v>
          </cell>
          <cell r="E2712">
            <v>0</v>
          </cell>
          <cell r="F2712">
            <v>0</v>
          </cell>
          <cell r="G2712">
            <v>-1.1341066399999999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</row>
        <row r="2713">
          <cell r="A2713" t="str">
            <v>TRIAE_CS42_2BL_TGACv1_129918_AA0399390.1</v>
          </cell>
          <cell r="B2713" t="str">
            <v>aspartyl/glutamyl-tRNA amidotransferase subunit B, putative, expressed</v>
          </cell>
          <cell r="C2713" t="str">
            <v>Aspartyl/glutamyl-tRNA(Asn/Gln) amidotransferase subunit B</v>
          </cell>
          <cell r="D2713">
            <v>0</v>
          </cell>
          <cell r="E2713">
            <v>0</v>
          </cell>
          <cell r="F2713">
            <v>0</v>
          </cell>
          <cell r="G2713">
            <v>-1.1341066399999999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</row>
        <row r="2714">
          <cell r="A2714" t="str">
            <v>TRIAE_CS42_2DL_TGACv1_160509_AA0551270.1</v>
          </cell>
          <cell r="B2714" t="str">
            <v>aspartyl/glutamyl-tRNA amidotransferase subunit B, putative, expressed</v>
          </cell>
          <cell r="C2714" t="str">
            <v>Aspartyl/glutamyl-tRNA(Asn/Gln) amidotransferase subunit B</v>
          </cell>
          <cell r="D2714">
            <v>0</v>
          </cell>
          <cell r="E2714">
            <v>0</v>
          </cell>
          <cell r="F2714">
            <v>0</v>
          </cell>
          <cell r="G2714">
            <v>-1.1341066399999999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</row>
        <row r="2715">
          <cell r="A2715" t="str">
            <v>TRIAE_CS42_5AL_TGACv1_375952_AA1229300.1</v>
          </cell>
          <cell r="B2715" t="str">
            <v>expressed protein</v>
          </cell>
          <cell r="C2715" t="str">
            <v>Aspartyl/glutamyl-tRNA(Asn/Gln) amidotransferase subunit B, putative isoform 1</v>
          </cell>
          <cell r="D2715">
            <v>0</v>
          </cell>
          <cell r="E2715">
            <v>0</v>
          </cell>
          <cell r="F2715">
            <v>0</v>
          </cell>
          <cell r="G2715">
            <v>0</v>
          </cell>
          <cell r="H2715">
            <v>0</v>
          </cell>
          <cell r="I2715">
            <v>0</v>
          </cell>
          <cell r="J2715">
            <v>0</v>
          </cell>
          <cell r="K2715">
            <v>-1.4834404590000001</v>
          </cell>
        </row>
        <row r="2716">
          <cell r="A2716" t="str">
            <v>TRIAE_CS42_5AL_TGACv1_377019_AA1243260.1</v>
          </cell>
          <cell r="B2716" t="str">
            <v>glutamyl-tRNA, putative, expressed</v>
          </cell>
          <cell r="C2716" t="str">
            <v>Aspartyl/glutamyl-tRNA(Asn/Gln) amidotransferase subunit C</v>
          </cell>
          <cell r="D2716">
            <v>0</v>
          </cell>
          <cell r="E2716">
            <v>-1.4248656550000001</v>
          </cell>
          <cell r="F2716">
            <v>0</v>
          </cell>
          <cell r="G2716">
            <v>-1.03922304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</row>
        <row r="2717">
          <cell r="A2717" t="str">
            <v>TRIAE_CS42_5BL_TGACv1_406385_AA1344910.1</v>
          </cell>
          <cell r="B2717" t="str">
            <v>glutamyl-tRNA, putative, expressed</v>
          </cell>
          <cell r="C2717" t="str">
            <v>Aspartyl/glutamyl-tRNA(Asn/Gln) amidotransferase subunit C</v>
          </cell>
          <cell r="D2717">
            <v>0</v>
          </cell>
          <cell r="E2717">
            <v>0</v>
          </cell>
          <cell r="F2717">
            <v>0</v>
          </cell>
          <cell r="G2717">
            <v>-1.621946297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</row>
        <row r="2718">
          <cell r="A2718" t="str">
            <v>TRIAE_CS42_5DL_TGACv1_433303_AA1408810.1</v>
          </cell>
          <cell r="B2718" t="str">
            <v>glutamyl-tRNA, putative, expressed</v>
          </cell>
          <cell r="C2718" t="str">
            <v>Aspartyl/glutamyl-tRNA(Asn/Gln) amidotransferase subunit C</v>
          </cell>
          <cell r="D2718">
            <v>0</v>
          </cell>
          <cell r="E2718">
            <v>0</v>
          </cell>
          <cell r="F2718">
            <v>0</v>
          </cell>
          <cell r="G2718">
            <v>-1.621946297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</row>
        <row r="2719">
          <cell r="A2719" t="str">
            <v>TRIAE_CS42_2DL_TGACv1_161896_AA0561020.1</v>
          </cell>
          <cell r="B2719" t="str">
            <v>AT hook motif domain containing protein, expressed</v>
          </cell>
          <cell r="C2719" t="str">
            <v>AT hook motif DNA-binding family protein</v>
          </cell>
          <cell r="D2719">
            <v>-1.0604530080000001</v>
          </cell>
          <cell r="E2719">
            <v>-1.2430549319999999</v>
          </cell>
          <cell r="F2719">
            <v>0</v>
          </cell>
          <cell r="G2719">
            <v>0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</row>
        <row r="2720">
          <cell r="A2720" t="str">
            <v>TRIAE_CS42_2BL_TGACv1_131413_AA0427400.1</v>
          </cell>
          <cell r="B2720" t="str">
            <v>AT hook motif domain containing protein, expressed</v>
          </cell>
          <cell r="C2720" t="str">
            <v>AT hook motif DNA-binding family protein</v>
          </cell>
          <cell r="D2720">
            <v>0</v>
          </cell>
          <cell r="E2720">
            <v>-1.174978659</v>
          </cell>
          <cell r="F2720">
            <v>0</v>
          </cell>
          <cell r="G2720">
            <v>0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</row>
        <row r="2721">
          <cell r="A2721" t="str">
            <v>TRIAE_CS42_2AL_TGACv1_095767_AA0314310.1</v>
          </cell>
          <cell r="B2721" t="str">
            <v>AT hook motif domain containing protein, expressed</v>
          </cell>
          <cell r="C2721" t="str">
            <v>AT hook motif DNA-binding family protein</v>
          </cell>
          <cell r="D2721">
            <v>0</v>
          </cell>
          <cell r="E2721">
            <v>0</v>
          </cell>
          <cell r="F2721">
            <v>0</v>
          </cell>
          <cell r="G2721">
            <v>-1.330265982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</row>
        <row r="2722">
          <cell r="A2722" t="str">
            <v>TRIAE_CS42_4AS_TGACv1_307215_AA1018520.1</v>
          </cell>
          <cell r="B2722" t="str">
            <v>peroxisomal biogenesis factor 11, putative, expressed</v>
          </cell>
          <cell r="C2722" t="str">
            <v>At1g47750-like protein</v>
          </cell>
          <cell r="D2722">
            <v>0</v>
          </cell>
          <cell r="E2722">
            <v>0</v>
          </cell>
          <cell r="F2722">
            <v>0</v>
          </cell>
          <cell r="G2722">
            <v>1.0819059680000001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</row>
        <row r="2723">
          <cell r="A2723" t="str">
            <v>TRIAE_CS42_4BL_TGACv1_321758_AA1065080.1</v>
          </cell>
          <cell r="B2723" t="str">
            <v>peroxisomal biogenesis factor 11, putative, expressed</v>
          </cell>
          <cell r="C2723" t="str">
            <v>At1g47750-like protein</v>
          </cell>
          <cell r="D2723">
            <v>0</v>
          </cell>
          <cell r="E2723">
            <v>0</v>
          </cell>
          <cell r="F2723">
            <v>0</v>
          </cell>
          <cell r="G2723">
            <v>1.0819059680000001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</row>
        <row r="2724">
          <cell r="A2724" t="str">
            <v>TRIAE_CS42_U_TGACv1_645784_AA2145430.1</v>
          </cell>
          <cell r="B2724" t="str">
            <v>expressed protein</v>
          </cell>
          <cell r="C2724" t="str">
            <v>AT1G76250-like protein</v>
          </cell>
          <cell r="D2724">
            <v>0</v>
          </cell>
          <cell r="E2724">
            <v>1.046607947</v>
          </cell>
          <cell r="F2724">
            <v>0</v>
          </cell>
          <cell r="G2724">
            <v>0</v>
          </cell>
          <cell r="H2724">
            <v>0</v>
          </cell>
          <cell r="I2724">
            <v>0</v>
          </cell>
          <cell r="J2724">
            <v>0</v>
          </cell>
          <cell r="K2724">
            <v>-1.3161239520000001</v>
          </cell>
        </row>
        <row r="2725">
          <cell r="A2725" t="str">
            <v>TRIAE_CS42_5AL_TGACv1_376241_AA1234330.2</v>
          </cell>
          <cell r="B2725" t="str">
            <v>expressed protein</v>
          </cell>
          <cell r="C2725" t="str">
            <v>At2g46550-like protein</v>
          </cell>
          <cell r="D2725">
            <v>1.1207919710000001</v>
          </cell>
          <cell r="E2725">
            <v>1.7242013940000001</v>
          </cell>
          <cell r="F2725">
            <v>1.1232014829999999</v>
          </cell>
          <cell r="G2725">
            <v>1.442064945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</row>
        <row r="2726">
          <cell r="A2726" t="str">
            <v>TRIAE_CS42_5DL_TGACv1_432922_AA1394380.1</v>
          </cell>
          <cell r="B2726" t="str">
            <v>expressed protein</v>
          </cell>
          <cell r="C2726" t="str">
            <v>At2g46550-like protein</v>
          </cell>
          <cell r="D2726">
            <v>1.183611513</v>
          </cell>
          <cell r="E2726">
            <v>1.7777399009999999</v>
          </cell>
          <cell r="F2726">
            <v>1.114656834</v>
          </cell>
          <cell r="G2726">
            <v>1.4273022870000001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</row>
        <row r="2727">
          <cell r="A2727" t="str">
            <v>TRIAE_CS42_4AS_TGACv1_308007_AA1025160.1</v>
          </cell>
          <cell r="B2727" t="str">
            <v>expressed protein</v>
          </cell>
          <cell r="C2727" t="str">
            <v>At2g46550-like protein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0</v>
          </cell>
          <cell r="J2727">
            <v>0</v>
          </cell>
          <cell r="K2727">
            <v>1.5135652479999999</v>
          </cell>
        </row>
        <row r="2728">
          <cell r="A2728" t="str">
            <v>TRIAE_CS42_5BL_TGACv1_404624_AA1306550.6</v>
          </cell>
          <cell r="B2728" t="str">
            <v>expressed protein</v>
          </cell>
          <cell r="C2728" t="str">
            <v>At2g46550-like protein</v>
          </cell>
          <cell r="D2728">
            <v>0</v>
          </cell>
          <cell r="E2728">
            <v>0</v>
          </cell>
          <cell r="F2728">
            <v>0</v>
          </cell>
          <cell r="G2728">
            <v>1.302101398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</row>
        <row r="2729">
          <cell r="A2729" t="str">
            <v>TRIAE_CS42_7DS_TGACv1_621427_AA2015170.1</v>
          </cell>
          <cell r="B2729" t="str">
            <v>expressed protein</v>
          </cell>
          <cell r="C2729" t="str">
            <v>At2g46550-like protein</v>
          </cell>
          <cell r="D2729">
            <v>0</v>
          </cell>
          <cell r="E2729">
            <v>0</v>
          </cell>
          <cell r="F2729">
            <v>0</v>
          </cell>
          <cell r="G2729">
            <v>1.455892886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</row>
        <row r="2730">
          <cell r="A2730" t="str">
            <v>TRIAE_CS42_4AL_TGACv1_288473_AA0949620.1</v>
          </cell>
          <cell r="B2730" t="str">
            <v>expressed protein</v>
          </cell>
          <cell r="C2730" t="str">
            <v>At2g46550-like protein</v>
          </cell>
          <cell r="D2730">
            <v>0</v>
          </cell>
          <cell r="E2730">
            <v>0</v>
          </cell>
          <cell r="F2730">
            <v>0</v>
          </cell>
          <cell r="G2730">
            <v>1.5611910579999999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</row>
        <row r="2731">
          <cell r="A2731" t="str">
            <v>TRIAE_CS42_4BL_TGACv1_320689_AA1046270.1</v>
          </cell>
          <cell r="B2731" t="str">
            <v>expressed protein</v>
          </cell>
          <cell r="C2731" t="str">
            <v>At2g46550-like protein</v>
          </cell>
          <cell r="D2731">
            <v>0</v>
          </cell>
          <cell r="E2731">
            <v>0</v>
          </cell>
          <cell r="F2731">
            <v>0</v>
          </cell>
          <cell r="G2731">
            <v>1.594576226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</row>
        <row r="2732">
          <cell r="A2732" t="str">
            <v>TRIAE_CS42_4DL_TGACv1_343875_AA1140860.1</v>
          </cell>
          <cell r="B2732" t="str">
            <v>expressed protein</v>
          </cell>
          <cell r="C2732" t="str">
            <v>At2g46550-like protein</v>
          </cell>
          <cell r="D2732">
            <v>0</v>
          </cell>
          <cell r="E2732">
            <v>0</v>
          </cell>
          <cell r="F2732">
            <v>0</v>
          </cell>
          <cell r="G2732">
            <v>1.594576226</v>
          </cell>
          <cell r="H2732">
            <v>0</v>
          </cell>
          <cell r="I2732">
            <v>0</v>
          </cell>
          <cell r="J2732">
            <v>0</v>
          </cell>
          <cell r="K2732">
            <v>0</v>
          </cell>
        </row>
        <row r="2733">
          <cell r="A2733" t="str">
            <v>TRIAE_CS42_2BS_TGACv1_146917_AA0475360.1</v>
          </cell>
          <cell r="B2733" t="str">
            <v>retrotransposon protein, putative, unclassified, expressed</v>
          </cell>
          <cell r="C2733" t="str">
            <v>At4g21420p-like protein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0</v>
          </cell>
          <cell r="K2733">
            <v>1.14489058</v>
          </cell>
        </row>
        <row r="2734">
          <cell r="A2734" t="str">
            <v>TRIAE_CS42_4BS_TGACv1_327849_AA1076140.1</v>
          </cell>
          <cell r="B2734" t="str">
            <v>expressed protein</v>
          </cell>
          <cell r="C2734" t="str">
            <v>At4g21420p-like protein</v>
          </cell>
          <cell r="D2734">
            <v>0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0</v>
          </cell>
          <cell r="K2734">
            <v>1.165067804</v>
          </cell>
        </row>
        <row r="2735">
          <cell r="A2735" t="str">
            <v>TRIAE_CS42_7DL_TGACv1_602876_AA1970820.2</v>
          </cell>
          <cell r="B2735" t="str">
            <v>expressed protein</v>
          </cell>
          <cell r="C2735" t="str">
            <v>At4g33690-like protein</v>
          </cell>
          <cell r="D2735">
            <v>0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0</v>
          </cell>
          <cell r="K2735">
            <v>1.011816176</v>
          </cell>
        </row>
        <row r="2736">
          <cell r="A2736" t="str">
            <v>TRIAE_CS42_7AL_TGACv1_557102_AA1776490.1</v>
          </cell>
          <cell r="B2736" t="str">
            <v>expressed protein</v>
          </cell>
          <cell r="C2736" t="str">
            <v>At4g33690-like protein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0</v>
          </cell>
          <cell r="J2736">
            <v>0</v>
          </cell>
          <cell r="K2736">
            <v>1.0261529170000001</v>
          </cell>
        </row>
        <row r="2737">
          <cell r="A2737" t="str">
            <v>TRIAE_CS42_5DL_TGACv1_433412_AA1412460.1</v>
          </cell>
          <cell r="B2737" t="str">
            <v>clathrin assembly protein, putative, expressed</v>
          </cell>
          <cell r="C2737" t="str">
            <v>At4g40080-like protein</v>
          </cell>
          <cell r="D2737">
            <v>0</v>
          </cell>
          <cell r="E2737">
            <v>0</v>
          </cell>
          <cell r="F2737">
            <v>0</v>
          </cell>
          <cell r="G2737">
            <v>-1.7552013580000001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</row>
        <row r="2738">
          <cell r="A2738" t="str">
            <v>TRIAE_CS42_6DL_TGACv1_527980_AA1710400.2</v>
          </cell>
          <cell r="B2738" t="str">
            <v>MYB family transcription factor, putative, expressed</v>
          </cell>
          <cell r="C2738" t="str">
            <v>At5g37260-like protein</v>
          </cell>
          <cell r="D2738">
            <v>-1.0354359660000001</v>
          </cell>
          <cell r="E2738">
            <v>0</v>
          </cell>
          <cell r="F2738">
            <v>0</v>
          </cell>
          <cell r="G2738">
            <v>0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</row>
        <row r="2739">
          <cell r="A2739" t="str">
            <v>TRIAE_CS42_2AL_TGACv1_093442_AA0280180.1</v>
          </cell>
          <cell r="B2739" t="str">
            <v>MYB family transcription factor, putative, expressed</v>
          </cell>
          <cell r="C2739" t="str">
            <v>At5g37260-like protein</v>
          </cell>
          <cell r="D2739">
            <v>0</v>
          </cell>
          <cell r="E2739">
            <v>0</v>
          </cell>
          <cell r="F2739">
            <v>0</v>
          </cell>
          <cell r="G2739">
            <v>3.0648688800000001</v>
          </cell>
          <cell r="H2739">
            <v>0</v>
          </cell>
          <cell r="I2739">
            <v>0</v>
          </cell>
          <cell r="J2739">
            <v>0</v>
          </cell>
          <cell r="K2739">
            <v>1.216281911</v>
          </cell>
        </row>
        <row r="2740">
          <cell r="A2740" t="str">
            <v>TRIAE_CS42_2BL_TGACv1_129530_AA0387370.1</v>
          </cell>
          <cell r="B2740" t="str">
            <v>MYB family transcription factor, putative, expressed</v>
          </cell>
          <cell r="C2740" t="str">
            <v>At5g37260-like protein</v>
          </cell>
          <cell r="D2740">
            <v>0</v>
          </cell>
          <cell r="E2740">
            <v>0</v>
          </cell>
          <cell r="F2740">
            <v>0</v>
          </cell>
          <cell r="G2740">
            <v>3.0648688800000001</v>
          </cell>
          <cell r="H2740">
            <v>0</v>
          </cell>
          <cell r="I2740">
            <v>0</v>
          </cell>
          <cell r="J2740">
            <v>0</v>
          </cell>
          <cell r="K2740">
            <v>1.240024306</v>
          </cell>
        </row>
        <row r="2741">
          <cell r="A2741" t="str">
            <v>TRIAE_CS42_2DL_TGACv1_159933_AA0544600.1</v>
          </cell>
          <cell r="B2741" t="str">
            <v>MYB family transcription factor, putative, expressed</v>
          </cell>
          <cell r="C2741" t="str">
            <v>At5g37260-like protein</v>
          </cell>
          <cell r="D2741">
            <v>0</v>
          </cell>
          <cell r="E2741">
            <v>0</v>
          </cell>
          <cell r="F2741">
            <v>0</v>
          </cell>
          <cell r="G2741">
            <v>3.0648688800000001</v>
          </cell>
          <cell r="H2741">
            <v>0</v>
          </cell>
          <cell r="I2741">
            <v>0</v>
          </cell>
          <cell r="J2741">
            <v>0</v>
          </cell>
          <cell r="K2741">
            <v>1.240024306</v>
          </cell>
        </row>
        <row r="2742">
          <cell r="A2742" t="str">
            <v>TRIAE_CS42_7BS_TGACv1_592223_AA1933610.1</v>
          </cell>
          <cell r="B2742" t="str">
            <v>expressed protein</v>
          </cell>
          <cell r="C2742" t="str">
            <v>At5g48610-like protein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0</v>
          </cell>
          <cell r="K2742">
            <v>1.0981675870000001</v>
          </cell>
        </row>
        <row r="2743">
          <cell r="A2743" t="str">
            <v>TRIAE_CS42_7DS_TGACv1_624345_AA2060670.1</v>
          </cell>
          <cell r="B2743" t="str">
            <v>expressed protein</v>
          </cell>
          <cell r="C2743" t="str">
            <v>At5g48610-like protein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0</v>
          </cell>
          <cell r="J2743">
            <v>0</v>
          </cell>
          <cell r="K2743">
            <v>1.0981675870000001</v>
          </cell>
        </row>
        <row r="2744">
          <cell r="A2744" t="str">
            <v>TRIAE_CS42_1AL_TGACv1_002112_AA0038770.1</v>
          </cell>
          <cell r="B2744" t="str">
            <v>josephin, putative, expressed</v>
          </cell>
          <cell r="C2744" t="str">
            <v>Ataxin-3 homolog</v>
          </cell>
          <cell r="D2744">
            <v>-1.7825218410000001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</row>
        <row r="2745">
          <cell r="A2745" t="str">
            <v>TRIAE_CS42_1BL_TGACv1_030567_AA0094180.2</v>
          </cell>
          <cell r="B2745" t="str">
            <v>josephin, putative, expressed</v>
          </cell>
          <cell r="C2745" t="str">
            <v>Ataxin-3 homolog</v>
          </cell>
          <cell r="D2745">
            <v>-1.4023238680000001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</row>
        <row r="2746">
          <cell r="A2746" t="str">
            <v>TRIAE_CS42_1DL_TGACv1_062899_AA0221470.1</v>
          </cell>
          <cell r="B2746" t="str">
            <v>josephin, putative, expressed</v>
          </cell>
          <cell r="C2746" t="str">
            <v>Ataxin-3 homolog</v>
          </cell>
          <cell r="D2746">
            <v>-1.4023238680000001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</row>
        <row r="2747">
          <cell r="A2747" t="str">
            <v>TRIAE_CS42_7BL_TGACv1_578152_AA1890220.1</v>
          </cell>
          <cell r="B2747" t="str">
            <v>AT hook motif domain containing protein, expressed</v>
          </cell>
          <cell r="C2747" t="str">
            <v>AT-hook motif nuclear-localized protein 1</v>
          </cell>
          <cell r="D2747">
            <v>0</v>
          </cell>
          <cell r="E2747">
            <v>-1.647097949</v>
          </cell>
          <cell r="F2747">
            <v>0</v>
          </cell>
          <cell r="G2747">
            <v>0</v>
          </cell>
          <cell r="H2747">
            <v>0</v>
          </cell>
          <cell r="I2747">
            <v>0</v>
          </cell>
          <cell r="J2747">
            <v>0</v>
          </cell>
          <cell r="K2747">
            <v>0</v>
          </cell>
        </row>
        <row r="2748">
          <cell r="A2748" t="str">
            <v>TRIAE_CS42_7AL_TGACv1_557013_AA1775060.2</v>
          </cell>
          <cell r="B2748" t="str">
            <v>AT hook motif domain containing protein, expressed</v>
          </cell>
          <cell r="C2748" t="str">
            <v>AT-hook motif nuclear-localized protein 1</v>
          </cell>
          <cell r="D2748">
            <v>0</v>
          </cell>
          <cell r="E2748">
            <v>-1.5975973779999999</v>
          </cell>
          <cell r="F2748">
            <v>0</v>
          </cell>
          <cell r="G2748">
            <v>0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</row>
        <row r="2749">
          <cell r="A2749" t="str">
            <v>TRIAE_CS42_7DL_TGACv1_605303_AA2005900.1</v>
          </cell>
          <cell r="B2749" t="str">
            <v>AT hook motif domain containing protein, expressed</v>
          </cell>
          <cell r="C2749" t="str">
            <v>AT-hook motif nuclear-localized protein 1</v>
          </cell>
          <cell r="D2749">
            <v>0</v>
          </cell>
          <cell r="E2749">
            <v>-1.5975973779999999</v>
          </cell>
          <cell r="F2749">
            <v>0</v>
          </cell>
          <cell r="G2749">
            <v>0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</row>
        <row r="2750">
          <cell r="A2750" t="str">
            <v>TRIAE_CS42_5AL_TGACv1_375694_AA1225770.1</v>
          </cell>
          <cell r="B2750" t="str">
            <v>AT hook motif domain containing protein, expressed</v>
          </cell>
          <cell r="C2750" t="str">
            <v>AT-hook motif nuclear-localized protein 1</v>
          </cell>
          <cell r="D2750">
            <v>0</v>
          </cell>
          <cell r="E2750">
            <v>1.019647078</v>
          </cell>
          <cell r="F2750">
            <v>0</v>
          </cell>
          <cell r="G2750">
            <v>1.605877215</v>
          </cell>
          <cell r="H2750">
            <v>0</v>
          </cell>
          <cell r="I2750">
            <v>0</v>
          </cell>
          <cell r="J2750">
            <v>0</v>
          </cell>
          <cell r="K2750">
            <v>-1.0162989630000001</v>
          </cell>
        </row>
        <row r="2751">
          <cell r="A2751" t="str">
            <v>TRIAE_CS42_5AL_TGACv1_375789_AA1227190.1</v>
          </cell>
          <cell r="B2751" t="str">
            <v>DNA binding protein, putative, expressed</v>
          </cell>
          <cell r="C2751" t="str">
            <v>AT-hook motif nuclear-localized protein 1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0</v>
          </cell>
          <cell r="J2751">
            <v>0</v>
          </cell>
          <cell r="K2751">
            <v>-1.79325877</v>
          </cell>
        </row>
        <row r="2752">
          <cell r="A2752" t="str">
            <v>TRIAE_CS42_6BS_TGACv1_515405_AA1669900.1</v>
          </cell>
          <cell r="B2752" t="str">
            <v>AT hook motif domain containing protein, expressed</v>
          </cell>
          <cell r="C2752" t="str">
            <v>AT-hook motif nuclear-localized protein 1</v>
          </cell>
          <cell r="D2752">
            <v>0</v>
          </cell>
          <cell r="E2752">
            <v>0</v>
          </cell>
          <cell r="F2752">
            <v>0</v>
          </cell>
          <cell r="G2752">
            <v>2.517996755</v>
          </cell>
          <cell r="H2752">
            <v>0</v>
          </cell>
          <cell r="I2752">
            <v>0</v>
          </cell>
          <cell r="J2752">
            <v>0</v>
          </cell>
          <cell r="K2752">
            <v>1.450466273</v>
          </cell>
        </row>
        <row r="2753">
          <cell r="A2753" t="str">
            <v>TRIAE_CS42_U_TGACv1_645620_AA2144950.1</v>
          </cell>
          <cell r="B2753" t="str">
            <v>AT hook motif domain containing protein, expressed</v>
          </cell>
          <cell r="C2753" t="str">
            <v>AT-hook motif nuclear-localized protein 1</v>
          </cell>
          <cell r="D2753">
            <v>0</v>
          </cell>
          <cell r="E2753">
            <v>0</v>
          </cell>
          <cell r="F2753">
            <v>0</v>
          </cell>
          <cell r="G2753">
            <v>2.5525471400000002</v>
          </cell>
          <cell r="H2753">
            <v>0</v>
          </cell>
          <cell r="I2753">
            <v>0</v>
          </cell>
          <cell r="J2753">
            <v>0</v>
          </cell>
          <cell r="K2753">
            <v>1.450466273</v>
          </cell>
        </row>
        <row r="2754">
          <cell r="A2754" t="str">
            <v>TRIAE_CS42_6AS_TGACv1_486705_AA1564290.1</v>
          </cell>
          <cell r="B2754" t="str">
            <v>AT hook motif domain containing protein, expressed</v>
          </cell>
          <cell r="C2754" t="str">
            <v>AT-hook motif nuclear-localized protein 1</v>
          </cell>
          <cell r="D2754">
            <v>0</v>
          </cell>
          <cell r="E2754">
            <v>0</v>
          </cell>
          <cell r="F2754">
            <v>0</v>
          </cell>
          <cell r="G2754">
            <v>2.3151899039999999</v>
          </cell>
          <cell r="H2754">
            <v>0</v>
          </cell>
          <cell r="I2754">
            <v>0</v>
          </cell>
          <cell r="J2754">
            <v>0</v>
          </cell>
          <cell r="K2754">
            <v>1.642155604</v>
          </cell>
        </row>
        <row r="2755">
          <cell r="A2755" t="str">
            <v>TRIAE_CS42_5DL_TGACv1_435100_AA1446130.1</v>
          </cell>
          <cell r="B2755" t="str">
            <v>AT hook motif domain containing protein, expressed</v>
          </cell>
          <cell r="C2755" t="str">
            <v>AT-hook motif nuclear-localized protein 1</v>
          </cell>
          <cell r="D2755">
            <v>0</v>
          </cell>
          <cell r="E2755">
            <v>0</v>
          </cell>
          <cell r="F2755">
            <v>0</v>
          </cell>
          <cell r="G2755">
            <v>1.484163345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</row>
        <row r="2756">
          <cell r="A2756" t="str">
            <v>TRIAE_CS42_7AS_TGACv1_570420_AA1835470.1</v>
          </cell>
          <cell r="B2756" t="str">
            <v>AT hook motif domain containing protein, expressed</v>
          </cell>
          <cell r="C2756" t="str">
            <v>AT-hook motif nuclear-localized protein 1</v>
          </cell>
          <cell r="D2756">
            <v>0</v>
          </cell>
          <cell r="E2756">
            <v>0</v>
          </cell>
          <cell r="F2756">
            <v>0</v>
          </cell>
          <cell r="G2756">
            <v>1.6415057070000001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</row>
        <row r="2757">
          <cell r="A2757" t="str">
            <v>TRIAE_CS42_7DS_TGACv1_622815_AA2045650.1</v>
          </cell>
          <cell r="B2757" t="str">
            <v>AT hook motif domain containing protein, expressed</v>
          </cell>
          <cell r="C2757" t="str">
            <v>AT-hook motif nuclear-localized protein 1</v>
          </cell>
          <cell r="D2757">
            <v>0</v>
          </cell>
          <cell r="E2757">
            <v>0</v>
          </cell>
          <cell r="F2757">
            <v>0</v>
          </cell>
          <cell r="G2757">
            <v>1.6415057070000001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</row>
        <row r="2758">
          <cell r="A2758" t="str">
            <v>TRIAE_CS42_7BS_TGACv1_592011_AA1928100.3</v>
          </cell>
          <cell r="B2758" t="str">
            <v>AT hook motif domain containing protein, expressed</v>
          </cell>
          <cell r="C2758" t="str">
            <v>AT-hook motif nuclear-localized protein 1</v>
          </cell>
          <cell r="D2758">
            <v>0</v>
          </cell>
          <cell r="E2758">
            <v>0</v>
          </cell>
          <cell r="F2758">
            <v>0</v>
          </cell>
          <cell r="G2758">
            <v>1.7583898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</row>
        <row r="2759">
          <cell r="A2759" t="str">
            <v>TRIAE_CS42_4AL_TGACv1_291517_AA0995040.1</v>
          </cell>
          <cell r="B2759" t="str">
            <v>DNA binding protein, putative, expressed</v>
          </cell>
          <cell r="C2759" t="str">
            <v>AT-hook motif nuclear-localized protein 20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2.7054131219999999</v>
          </cell>
          <cell r="J2759">
            <v>0</v>
          </cell>
          <cell r="K2759">
            <v>-3.4289827119999998</v>
          </cell>
        </row>
        <row r="2760">
          <cell r="A2760" t="str">
            <v>TRIAE_CS42_4DS_TGACv1_361408_AA1167480.1</v>
          </cell>
          <cell r="B2760" t="str">
            <v>DNA binding protein, putative, expressed</v>
          </cell>
          <cell r="C2760" t="str">
            <v>AT-hook motif nuclear-localized protein 20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2.7054131219999999</v>
          </cell>
          <cell r="J2760">
            <v>0</v>
          </cell>
          <cell r="K2760">
            <v>-3.4289827119999998</v>
          </cell>
        </row>
        <row r="2761">
          <cell r="A2761" t="str">
            <v>TRIAE_CS42_6AL_TGACv1_472548_AA1523460.1</v>
          </cell>
          <cell r="B2761" t="str">
            <v>DNA binding protein, putative, expressed</v>
          </cell>
          <cell r="C2761" t="str">
            <v>AT-hook motif nuclear-localized protein 20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2.7935856019999998</v>
          </cell>
          <cell r="J2761">
            <v>0</v>
          </cell>
          <cell r="K2761">
            <v>-3.5615005740000001</v>
          </cell>
        </row>
        <row r="2762">
          <cell r="A2762" t="str">
            <v>TRIAE_CS42_U_TGACv1_642459_AA2117950.1</v>
          </cell>
          <cell r="B2762" t="str">
            <v>DNA binding protein, putative, expressed</v>
          </cell>
          <cell r="C2762" t="str">
            <v>AT-hook motif nuclear-localized protein 20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2.8935626609999998</v>
          </cell>
          <cell r="J2762">
            <v>0</v>
          </cell>
          <cell r="K2762">
            <v>-3.5031007320000001</v>
          </cell>
        </row>
        <row r="2763">
          <cell r="A2763" t="str">
            <v>TRIAE_CS42_6DL_TGACv1_527204_AA1700450.1</v>
          </cell>
          <cell r="B2763" t="str">
            <v>DNA binding protein, putative, expressed</v>
          </cell>
          <cell r="C2763" t="str">
            <v>AT-hook motif nuclear-localized protein 20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2.9261807399999999</v>
          </cell>
          <cell r="J2763">
            <v>0</v>
          </cell>
          <cell r="K2763">
            <v>-3.5564289580000001</v>
          </cell>
        </row>
        <row r="2764">
          <cell r="A2764" t="str">
            <v>TRIAE_CS42_4BS_TGACv1_329066_AA1097580.1</v>
          </cell>
          <cell r="B2764" t="str">
            <v>DNA binding protein, putative, expressed</v>
          </cell>
          <cell r="C2764" t="str">
            <v>AT-hook motif nuclear-localized protein 20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3.1296632720000002</v>
          </cell>
          <cell r="J2764">
            <v>0</v>
          </cell>
          <cell r="K2764">
            <v>-3.6881131310000002</v>
          </cell>
        </row>
        <row r="2765">
          <cell r="A2765" t="str">
            <v>TRIAE_CS42_6AS_TGACv1_486361_AA1560470.1</v>
          </cell>
          <cell r="B2765" t="str">
            <v>DNA binding protein, putative, expressed</v>
          </cell>
          <cell r="C2765" t="str">
            <v>AT-hook motif nuclear-localized protein 20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4.0530961850000002</v>
          </cell>
          <cell r="J2765">
            <v>0</v>
          </cell>
          <cell r="K2765">
            <v>-3.8054152889999999</v>
          </cell>
        </row>
        <row r="2766">
          <cell r="A2766" t="str">
            <v>TRIAE_CS42_6BS_TGACv1_513342_AA1638630.1</v>
          </cell>
          <cell r="B2766" t="str">
            <v>DNA binding protein, putative, expressed</v>
          </cell>
          <cell r="C2766" t="str">
            <v>AT-hook motif nuclear-localized protein 20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4.0530961850000002</v>
          </cell>
          <cell r="J2766">
            <v>0</v>
          </cell>
          <cell r="K2766">
            <v>-3.8054152889999999</v>
          </cell>
        </row>
        <row r="2767">
          <cell r="A2767" t="str">
            <v>TRIAE_CS42_U_TGACv1_644989_AA2142550.1</v>
          </cell>
          <cell r="B2767" t="str">
            <v>DNA binding protein, putative, expressed</v>
          </cell>
          <cell r="C2767" t="str">
            <v>AT-hook motif nuclear-localized protein 20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4.0530961850000002</v>
          </cell>
          <cell r="J2767">
            <v>0</v>
          </cell>
          <cell r="K2767">
            <v>-3.8054152889999999</v>
          </cell>
        </row>
        <row r="2768">
          <cell r="A2768" t="str">
            <v>TRIAE_CS42_3AS_TGACv1_211328_AA0688610.1</v>
          </cell>
          <cell r="B2768" t="str">
            <v>DNA binding protein, putative, expressed</v>
          </cell>
          <cell r="C2768" t="str">
            <v>AT-hook motif nuclear-localized protein 20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0</v>
          </cell>
          <cell r="J2768">
            <v>0</v>
          </cell>
          <cell r="K2768">
            <v>-5.6449482230000001</v>
          </cell>
        </row>
        <row r="2769">
          <cell r="A2769" t="str">
            <v>TRIAE_CS42_3B_TGACv1_224607_AA0798710.1</v>
          </cell>
          <cell r="B2769" t="str">
            <v>DNA binding protein, putative, expressed</v>
          </cell>
          <cell r="C2769" t="str">
            <v>AT-hook motif nuclear-localized protein 20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0</v>
          </cell>
          <cell r="J2769">
            <v>0</v>
          </cell>
          <cell r="K2769">
            <v>-5.6449482230000001</v>
          </cell>
        </row>
        <row r="2770">
          <cell r="A2770" t="str">
            <v>TRIAE_CS42_3DS_TGACv1_271906_AA0910690.1</v>
          </cell>
          <cell r="B2770" t="str">
            <v>DNA binding protein, putative, expressed</v>
          </cell>
          <cell r="C2770" t="str">
            <v>AT-hook motif nuclear-localized protein 20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0</v>
          </cell>
          <cell r="K2770">
            <v>-5.6449482230000001</v>
          </cell>
        </row>
        <row r="2771">
          <cell r="A2771" t="str">
            <v>TRIAE_CS42_4AS_TGACv1_307621_AA1022040.1</v>
          </cell>
          <cell r="B2771" t="str">
            <v>DNA binding protein, putative, expressed</v>
          </cell>
          <cell r="C2771" t="str">
            <v>AT-hook motif nuclear-localized protein 22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0</v>
          </cell>
          <cell r="K2771">
            <v>2.2398434479999998</v>
          </cell>
        </row>
        <row r="2772">
          <cell r="A2772" t="str">
            <v>TRIAE_CS42_4BL_TGACv1_320362_AA1036790.1</v>
          </cell>
          <cell r="B2772" t="str">
            <v>DNA binding protein, putative, expressed</v>
          </cell>
          <cell r="C2772" t="str">
            <v>AT-hook motif nuclear-localized protein 22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  <cell r="K2772">
            <v>2.2398434479999998</v>
          </cell>
        </row>
        <row r="2773">
          <cell r="A2773" t="str">
            <v>TRIAE_CS42_4DL_TGACv1_343775_AA1139570.1</v>
          </cell>
          <cell r="B2773" t="str">
            <v>DNA binding protein, putative, expressed</v>
          </cell>
          <cell r="C2773" t="str">
            <v>AT-hook motif nuclear-localized protein 22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  <cell r="K2773">
            <v>2.2398434479999998</v>
          </cell>
        </row>
        <row r="2774">
          <cell r="A2774" t="str">
            <v>TRIAE_CS42_1AL_TGACv1_000218_AA0006440.2</v>
          </cell>
          <cell r="B2774" t="str">
            <v>ATP-binding cassette sub-family E member 1, putative, expressed</v>
          </cell>
          <cell r="C2774" t="str">
            <v>ATP binding cassette subfamily A4</v>
          </cell>
          <cell r="D2774">
            <v>1.001166059</v>
          </cell>
          <cell r="E2774">
            <v>1.372846708</v>
          </cell>
          <cell r="F2774">
            <v>0</v>
          </cell>
          <cell r="G2774">
            <v>1.5685590410000001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</row>
        <row r="2775">
          <cell r="A2775" t="str">
            <v>TRIAE_CS42_1BL_TGACv1_030791_AA0100860.1</v>
          </cell>
          <cell r="B2775" t="str">
            <v>ATP-binding cassette sub-family E member 1, putative, expressed</v>
          </cell>
          <cell r="C2775" t="str">
            <v>ATP binding cassette subfamily A4</v>
          </cell>
          <cell r="D2775">
            <v>1.001166059</v>
          </cell>
          <cell r="E2775">
            <v>1.372846708</v>
          </cell>
          <cell r="F2775">
            <v>0</v>
          </cell>
          <cell r="G2775">
            <v>1.5685590410000001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</row>
        <row r="2776">
          <cell r="A2776" t="str">
            <v>TRIAE_CS42_1DL_TGACv1_061162_AA0187580.1</v>
          </cell>
          <cell r="B2776" t="str">
            <v>ATP-binding cassette sub-family E member 1, putative, expressed</v>
          </cell>
          <cell r="C2776" t="str">
            <v>ATP binding cassette subfamily A4</v>
          </cell>
          <cell r="D2776">
            <v>1.001166059</v>
          </cell>
          <cell r="E2776">
            <v>1.372846708</v>
          </cell>
          <cell r="F2776">
            <v>0</v>
          </cell>
          <cell r="G2776">
            <v>1.5685590410000001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</row>
        <row r="2777">
          <cell r="A2777" t="str">
            <v>TRIAE_CS42_6AL_TGACv1_472233_AA1519670.1</v>
          </cell>
          <cell r="B2777" t="str">
            <v>ABC transporter, ATP-binding protein, putative, expressed</v>
          </cell>
          <cell r="C2777" t="str">
            <v>ATP binding cassette subfamily B1</v>
          </cell>
          <cell r="D2777">
            <v>0</v>
          </cell>
          <cell r="E2777">
            <v>2.0786475809999998</v>
          </cell>
          <cell r="F2777">
            <v>1.5227414749999999</v>
          </cell>
          <cell r="G2777">
            <v>1.664477757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</row>
        <row r="2778">
          <cell r="A2778" t="str">
            <v>TRIAE_CS42_4DS_TGACv1_361720_AA1172030.1</v>
          </cell>
          <cell r="B2778" t="str">
            <v>ABC transporter, ATP-binding protein, putative, expressed</v>
          </cell>
          <cell r="C2778" t="str">
            <v>ATP binding cassette subfamily B1</v>
          </cell>
          <cell r="D2778">
            <v>0</v>
          </cell>
          <cell r="E2778">
            <v>2.358271716</v>
          </cell>
          <cell r="F2778">
            <v>1.358202302</v>
          </cell>
          <cell r="G2778">
            <v>1.889092285</v>
          </cell>
          <cell r="H2778">
            <v>0</v>
          </cell>
          <cell r="I2778">
            <v>0</v>
          </cell>
          <cell r="J2778">
            <v>0</v>
          </cell>
          <cell r="K2778">
            <v>1.416429148</v>
          </cell>
        </row>
        <row r="2779">
          <cell r="A2779" t="str">
            <v>TRIAE_CS42_4BS_TGACv1_328753_AA1093050.1</v>
          </cell>
          <cell r="B2779" t="str">
            <v>ABC transporter, ATP-binding protein, putative, expressed</v>
          </cell>
          <cell r="C2779" t="str">
            <v>ATP binding cassette subfamily B1</v>
          </cell>
          <cell r="D2779">
            <v>0</v>
          </cell>
          <cell r="E2779">
            <v>2.358271716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</row>
        <row r="2780">
          <cell r="A2780" t="str">
            <v>TRIAE_CS42_4AS_TGACv1_307959_AA1024710.1</v>
          </cell>
          <cell r="B2780" t="str">
            <v>ABC transporter, ATP-binding protein, putative, expressed</v>
          </cell>
          <cell r="C2780" t="str">
            <v>ATP binding cassette subfamily B1</v>
          </cell>
          <cell r="D2780">
            <v>0</v>
          </cell>
          <cell r="E2780">
            <v>2.3680890809999999</v>
          </cell>
          <cell r="F2780">
            <v>1.358202302</v>
          </cell>
          <cell r="G2780">
            <v>1.889092285</v>
          </cell>
          <cell r="H2780">
            <v>0</v>
          </cell>
          <cell r="I2780">
            <v>0</v>
          </cell>
          <cell r="J2780">
            <v>0</v>
          </cell>
          <cell r="K2780">
            <v>1.416429148</v>
          </cell>
        </row>
        <row r="2781">
          <cell r="A2781" t="str">
            <v>TRIAE_CS42_4BS_TGACv1_327981_AA1080370.1</v>
          </cell>
          <cell r="B2781" t="str">
            <v>ATP-binding cassette sub-family E member 1, putative, expressed</v>
          </cell>
          <cell r="C2781" t="str">
            <v>ATP binding cassette subfamily B4</v>
          </cell>
          <cell r="D2781">
            <v>1.198011411</v>
          </cell>
          <cell r="E2781">
            <v>1.228402523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</row>
        <row r="2782">
          <cell r="A2782" t="str">
            <v>TRIAE_CS42_4DL_TGACv1_344273_AA1145740.1</v>
          </cell>
          <cell r="B2782" t="str">
            <v>ATP-binding cassette sub-family E member 1, putative, expressed</v>
          </cell>
          <cell r="C2782" t="str">
            <v>ATP binding cassette subfamily B4</v>
          </cell>
          <cell r="D2782">
            <v>2.0259506370000002</v>
          </cell>
          <cell r="E2782">
            <v>2.0190974439999998</v>
          </cell>
          <cell r="F2782">
            <v>0</v>
          </cell>
          <cell r="G2782">
            <v>0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</row>
        <row r="2783">
          <cell r="A2783" t="str">
            <v>TRIAE_CS42_4DL_TGACv1_342691_AA1119770.1</v>
          </cell>
          <cell r="B2783" t="str">
            <v>ATP-binding cassette sub-family E member 1, putative, expressed</v>
          </cell>
          <cell r="C2783" t="str">
            <v>ATP binding cassette subfamily B4</v>
          </cell>
          <cell r="D2783">
            <v>0</v>
          </cell>
          <cell r="E2783">
            <v>1.0915509400000001</v>
          </cell>
          <cell r="F2783">
            <v>0</v>
          </cell>
          <cell r="G2783">
            <v>0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</row>
        <row r="2784">
          <cell r="A2784" t="str">
            <v>TRIAE_CS42_4AL_TGACv1_292012_AA0997400.1</v>
          </cell>
          <cell r="B2784" t="str">
            <v>ATP synthase F1, delta subunit family protein, putative, expressed</v>
          </cell>
          <cell r="C2784" t="str">
            <v>ATP synthase delta-subunit gene</v>
          </cell>
          <cell r="D2784">
            <v>0</v>
          </cell>
          <cell r="E2784">
            <v>0</v>
          </cell>
          <cell r="F2784">
            <v>-1.730291547</v>
          </cell>
          <cell r="G2784">
            <v>-2.6444703729999999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</row>
        <row r="2785">
          <cell r="A2785" t="str">
            <v>TRIAE_CS42_6BL_TGACv1_501085_AA1613310.1</v>
          </cell>
          <cell r="B2785" t="str">
            <v>ATP synthase F1, delta subunit family protein, putative, expressed</v>
          </cell>
          <cell r="C2785" t="str">
            <v>ATP synthase delta-subunit gene</v>
          </cell>
          <cell r="D2785">
            <v>0</v>
          </cell>
          <cell r="E2785">
            <v>0</v>
          </cell>
          <cell r="F2785">
            <v>0</v>
          </cell>
          <cell r="G2785">
            <v>-1.683616867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</row>
        <row r="2786">
          <cell r="A2786" t="str">
            <v>TRIAE_CS42_6AL_TGACv1_473264_AA1529760.1</v>
          </cell>
          <cell r="B2786" t="str">
            <v>ATP synthase F1, delta subunit family protein, putative, expressed</v>
          </cell>
          <cell r="C2786" t="str">
            <v>ATP synthase delta-subunit gene</v>
          </cell>
          <cell r="D2786">
            <v>0</v>
          </cell>
          <cell r="E2786">
            <v>0</v>
          </cell>
          <cell r="F2786">
            <v>0</v>
          </cell>
          <cell r="G2786">
            <v>-1.681206016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</row>
        <row r="2787">
          <cell r="A2787" t="str">
            <v>TRIAE_CS42_6DL_TGACv1_526376_AA1681230.1</v>
          </cell>
          <cell r="B2787" t="str">
            <v>ATP synthase F1, delta subunit family protein, putative, expressed</v>
          </cell>
          <cell r="C2787" t="str">
            <v>ATP synthase delta-subunit gene</v>
          </cell>
          <cell r="D2787">
            <v>0</v>
          </cell>
          <cell r="E2787">
            <v>0</v>
          </cell>
          <cell r="F2787">
            <v>0</v>
          </cell>
          <cell r="G2787">
            <v>-1.681206016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</row>
        <row r="2788">
          <cell r="A2788" t="str">
            <v>TRIAE_CS42_2AS_TGACv1_115550_AA0372550.1</v>
          </cell>
          <cell r="B2788" t="str">
            <v>ATP synthase gamma chain, putative, expressed</v>
          </cell>
          <cell r="C2788" t="str">
            <v>ATP synthase gamma chain</v>
          </cell>
          <cell r="D2788">
            <v>0</v>
          </cell>
          <cell r="E2788">
            <v>0</v>
          </cell>
          <cell r="F2788">
            <v>0</v>
          </cell>
          <cell r="G2788">
            <v>-1.5790290769999999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</row>
        <row r="2789">
          <cell r="A2789" t="str">
            <v>TRIAE_CS42_U_TGACv1_712630_AA2166950.1</v>
          </cell>
          <cell r="B2789" t="str">
            <v>ATP synthase gamma chain, putative, expressed</v>
          </cell>
          <cell r="C2789" t="str">
            <v>ATP synthase gamma chain</v>
          </cell>
          <cell r="D2789">
            <v>0</v>
          </cell>
          <cell r="E2789">
            <v>0</v>
          </cell>
          <cell r="F2789">
            <v>0</v>
          </cell>
          <cell r="G2789">
            <v>-1.5340624309999999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</row>
        <row r="2790">
          <cell r="A2790" t="str">
            <v>TRIAE_CS42_3AL_TGACv1_194092_AA0626230.1</v>
          </cell>
          <cell r="B2790" t="str">
            <v>ATP synthase protein I related, putative, expressed</v>
          </cell>
          <cell r="C2790" t="str">
            <v>ATP synthase protein I -related</v>
          </cell>
          <cell r="D2790">
            <v>0</v>
          </cell>
          <cell r="E2790">
            <v>0</v>
          </cell>
          <cell r="F2790">
            <v>0</v>
          </cell>
          <cell r="G2790">
            <v>-1.102661898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</row>
        <row r="2791">
          <cell r="A2791" t="str">
            <v>TRIAE_CS42_3B_TGACv1_220823_AA0720240.1</v>
          </cell>
          <cell r="B2791" t="str">
            <v>ATP synthase protein I related, putative, expressed</v>
          </cell>
          <cell r="C2791" t="str">
            <v>ATP synthase protein I -related</v>
          </cell>
          <cell r="D2791">
            <v>0</v>
          </cell>
          <cell r="E2791">
            <v>0</v>
          </cell>
          <cell r="F2791">
            <v>0</v>
          </cell>
          <cell r="G2791">
            <v>-1.102661898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</row>
        <row r="2792">
          <cell r="A2792" t="str">
            <v>TRIAE_CS42_3B_TGACv1_226594_AA0817940.1</v>
          </cell>
          <cell r="B2792" t="str">
            <v>ATP synthase protein I related, putative, expressed</v>
          </cell>
          <cell r="C2792" t="str">
            <v>ATP synthase protein I -related</v>
          </cell>
          <cell r="D2792">
            <v>0</v>
          </cell>
          <cell r="E2792">
            <v>0</v>
          </cell>
          <cell r="F2792">
            <v>0</v>
          </cell>
          <cell r="G2792">
            <v>-1.102661898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</row>
        <row r="2793">
          <cell r="A2793" t="str">
            <v>TRIAE_CS42_1DL_TGACv1_063674_AA0229750.1</v>
          </cell>
          <cell r="B2793" t="str">
            <v>expressed protein</v>
          </cell>
          <cell r="C2793" t="str">
            <v>ATP synthase subunit beta</v>
          </cell>
          <cell r="D2793">
            <v>0</v>
          </cell>
          <cell r="E2793">
            <v>-2.1133270940000002</v>
          </cell>
          <cell r="F2793">
            <v>0</v>
          </cell>
          <cell r="G2793">
            <v>0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</row>
        <row r="2794">
          <cell r="A2794" t="str">
            <v>TRIAE_CS42_1AL_TGACv1_001598_AA0032720.2</v>
          </cell>
          <cell r="B2794" t="str">
            <v>expressed protein</v>
          </cell>
          <cell r="C2794" t="str">
            <v>ATP synthase subunit beta</v>
          </cell>
          <cell r="D2794">
            <v>0</v>
          </cell>
          <cell r="E2794">
            <v>-1.4561159029999999</v>
          </cell>
          <cell r="F2794">
            <v>0</v>
          </cell>
          <cell r="G2794">
            <v>0</v>
          </cell>
          <cell r="H2794">
            <v>0</v>
          </cell>
          <cell r="I2794">
            <v>0</v>
          </cell>
          <cell r="J2794">
            <v>0</v>
          </cell>
          <cell r="K2794">
            <v>1.0400472460000001</v>
          </cell>
        </row>
        <row r="2795">
          <cell r="A2795" t="str">
            <v>TRIAE_CS42_4BL_TGACv1_321868_AA1066420.1</v>
          </cell>
          <cell r="B2795" t="str">
            <v>AT hook motif family protein, expressed</v>
          </cell>
          <cell r="C2795" t="str">
            <v>ATPase family AAA domain-containing protein 5</v>
          </cell>
          <cell r="D2795">
            <v>1.226326024</v>
          </cell>
          <cell r="E2795">
            <v>1.1780834630000001</v>
          </cell>
          <cell r="F2795">
            <v>0</v>
          </cell>
          <cell r="G2795">
            <v>0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</row>
        <row r="2796">
          <cell r="A2796" t="str">
            <v>TRIAE_CS42_5BL_TGACv1_404261_AA1292870.1</v>
          </cell>
          <cell r="B2796" t="str">
            <v>AAA family ATPase, putative, expressed</v>
          </cell>
          <cell r="C2796" t="str">
            <v>ATPase family gene 2 protein</v>
          </cell>
          <cell r="D2796">
            <v>0</v>
          </cell>
          <cell r="E2796">
            <v>0</v>
          </cell>
          <cell r="F2796">
            <v>0</v>
          </cell>
          <cell r="G2796">
            <v>-1.3398499020000001</v>
          </cell>
          <cell r="H2796">
            <v>0</v>
          </cell>
          <cell r="I2796">
            <v>0</v>
          </cell>
          <cell r="J2796">
            <v>0</v>
          </cell>
          <cell r="K2796">
            <v>0</v>
          </cell>
        </row>
        <row r="2797">
          <cell r="A2797" t="str">
            <v>TRIAE_CS42_5BS_TGACv1_424409_AA1389430.1</v>
          </cell>
          <cell r="B2797" t="str">
            <v>expressed protein</v>
          </cell>
          <cell r="C2797" t="str">
            <v>ATPase-like fidgetin</v>
          </cell>
          <cell r="D2797">
            <v>0</v>
          </cell>
          <cell r="E2797">
            <v>1.0079622370000001</v>
          </cell>
          <cell r="F2797">
            <v>0</v>
          </cell>
          <cell r="G2797">
            <v>0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</row>
        <row r="2798">
          <cell r="A2798" t="str">
            <v>TRIAE_CS42_5DS_TGACv1_456619_AA1475230.1</v>
          </cell>
          <cell r="B2798" t="str">
            <v>expressed protein</v>
          </cell>
          <cell r="C2798" t="str">
            <v>ATPase-like fidgetin</v>
          </cell>
          <cell r="D2798">
            <v>0</v>
          </cell>
          <cell r="E2798">
            <v>1.0079622370000001</v>
          </cell>
          <cell r="F2798">
            <v>0</v>
          </cell>
          <cell r="G2798">
            <v>0</v>
          </cell>
          <cell r="H2798">
            <v>0</v>
          </cell>
          <cell r="I2798">
            <v>0</v>
          </cell>
          <cell r="J2798">
            <v>0</v>
          </cell>
          <cell r="K2798">
            <v>0</v>
          </cell>
        </row>
        <row r="2799">
          <cell r="A2799" t="str">
            <v>TRIAE_CS42_7DL_TGACv1_604149_AA1994470.1</v>
          </cell>
          <cell r="B2799" t="str">
            <v>ABC transporter, ATP-binding protein, putative, expressed</v>
          </cell>
          <cell r="C2799" t="str">
            <v>ATP-binding cassette 14</v>
          </cell>
          <cell r="D2799">
            <v>0</v>
          </cell>
          <cell r="E2799">
            <v>1.1884038429999999</v>
          </cell>
          <cell r="F2799">
            <v>0</v>
          </cell>
          <cell r="G2799">
            <v>0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</row>
        <row r="2800">
          <cell r="A2800" t="str">
            <v>TRIAE_CS42_4AS_TGACv1_307419_AA1020240.1</v>
          </cell>
          <cell r="B2800" t="str">
            <v>ABC transporter, ATP-binding protein, putative, expressed</v>
          </cell>
          <cell r="C2800" t="str">
            <v>ATP-binding cassette A1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0</v>
          </cell>
          <cell r="J2800">
            <v>0</v>
          </cell>
          <cell r="K2800">
            <v>-1.0000888189999999</v>
          </cell>
        </row>
        <row r="2801">
          <cell r="A2801" t="str">
            <v>TRIAE_CS42_4DL_TGACv1_343153_AA1130690.2</v>
          </cell>
          <cell r="B2801" t="str">
            <v>ABC transporter, ATP-binding protein, putative, expressed</v>
          </cell>
          <cell r="C2801" t="str">
            <v>ATP-binding cassette A1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0</v>
          </cell>
          <cell r="J2801">
            <v>0</v>
          </cell>
          <cell r="K2801">
            <v>-1.0000888189999999</v>
          </cell>
        </row>
        <row r="2802">
          <cell r="A2802" t="str">
            <v>TRIAE_CS42_2AL_TGACv1_093074_AA0271300.1</v>
          </cell>
          <cell r="B2802" t="str">
            <v>expressed protein</v>
          </cell>
          <cell r="C2802" t="str">
            <v>ATP-binding protein</v>
          </cell>
          <cell r="D2802">
            <v>-1.824605649</v>
          </cell>
          <cell r="E2802">
            <v>-1.9524367899999999</v>
          </cell>
          <cell r="F2802">
            <v>1.3812071290000001</v>
          </cell>
          <cell r="G2802">
            <v>0</v>
          </cell>
          <cell r="H2802">
            <v>0</v>
          </cell>
          <cell r="I2802">
            <v>0</v>
          </cell>
          <cell r="J2802">
            <v>0</v>
          </cell>
          <cell r="K2802">
            <v>1.3589301469999999</v>
          </cell>
        </row>
        <row r="2803">
          <cell r="A2803" t="str">
            <v>TRIAE_CS42_2BL_TGACv1_129734_AA0394160.1</v>
          </cell>
          <cell r="B2803" t="str">
            <v>expressed protein</v>
          </cell>
          <cell r="C2803" t="str">
            <v>ATP-binding protein</v>
          </cell>
          <cell r="D2803">
            <v>-1.824605649</v>
          </cell>
          <cell r="E2803">
            <v>-1.9524367899999999</v>
          </cell>
          <cell r="F2803">
            <v>1.3812071290000001</v>
          </cell>
          <cell r="G2803">
            <v>0</v>
          </cell>
          <cell r="H2803">
            <v>0</v>
          </cell>
          <cell r="I2803">
            <v>0</v>
          </cell>
          <cell r="J2803">
            <v>0</v>
          </cell>
          <cell r="K2803">
            <v>1.3589301469999999</v>
          </cell>
        </row>
        <row r="2804">
          <cell r="A2804" t="str">
            <v>TRIAE_CS42_2DL_TGACv1_160052_AA0546110.1</v>
          </cell>
          <cell r="B2804" t="str">
            <v>expressed protein</v>
          </cell>
          <cell r="C2804" t="str">
            <v>ATP-binding protein</v>
          </cell>
          <cell r="D2804">
            <v>-1.824605649</v>
          </cell>
          <cell r="E2804">
            <v>-1.9524367899999999</v>
          </cell>
          <cell r="F2804">
            <v>1.3812071290000001</v>
          </cell>
          <cell r="G2804">
            <v>0</v>
          </cell>
          <cell r="H2804">
            <v>0</v>
          </cell>
          <cell r="I2804">
            <v>0</v>
          </cell>
          <cell r="J2804">
            <v>0</v>
          </cell>
          <cell r="K2804">
            <v>1.3589301469999999</v>
          </cell>
        </row>
        <row r="2805">
          <cell r="A2805" t="str">
            <v>TRIAE_CS42_3DS_TGACv1_273018_AA0927550.1</v>
          </cell>
          <cell r="B2805" t="str">
            <v>ATP-citrate synthase subunit 1, putative, expressed</v>
          </cell>
          <cell r="C2805" t="str">
            <v>ATP-citrate synthase subunit 1</v>
          </cell>
          <cell r="D2805">
            <v>1.0271356599999999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</row>
        <row r="2806">
          <cell r="A2806" t="str">
            <v>TRIAE_CS42_7BL_TGACv1_577033_AA1863360.1</v>
          </cell>
          <cell r="B2806" t="str">
            <v>ATP-citrate synthase subunit 1, putative, expressed</v>
          </cell>
          <cell r="C2806" t="str">
            <v>ATP-citrate synthase subunit 1</v>
          </cell>
          <cell r="D2806">
            <v>1.1130398530000001</v>
          </cell>
          <cell r="E2806">
            <v>1.8211869279999999</v>
          </cell>
          <cell r="F2806">
            <v>0</v>
          </cell>
          <cell r="G2806">
            <v>0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</row>
        <row r="2807">
          <cell r="A2807" t="str">
            <v>TRIAE_CS42_7DL_TGACv1_602888_AA1971170.4</v>
          </cell>
          <cell r="B2807" t="str">
            <v>ATP-citrate synthase subunit 1, putative, expressed</v>
          </cell>
          <cell r="C2807" t="str">
            <v>ATP-citrate synthase subunit 1</v>
          </cell>
          <cell r="D2807">
            <v>1.1130398530000001</v>
          </cell>
          <cell r="E2807">
            <v>1.8211869279999999</v>
          </cell>
          <cell r="F2807">
            <v>0</v>
          </cell>
          <cell r="G2807">
            <v>0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</row>
        <row r="2808">
          <cell r="A2808" t="str">
            <v>TRIAE_CS42_7AL_TGACv1_556574_AA1765940.9</v>
          </cell>
          <cell r="B2808" t="str">
            <v>ATP-citrate synthase subunit 1, putative, expressed</v>
          </cell>
          <cell r="C2808" t="str">
            <v>ATP-citrate synthase subunit 1</v>
          </cell>
          <cell r="D2808">
            <v>0</v>
          </cell>
          <cell r="E2808">
            <v>1.8211869279999999</v>
          </cell>
          <cell r="F2808">
            <v>0</v>
          </cell>
          <cell r="G2808">
            <v>0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</row>
        <row r="2809">
          <cell r="A2809" t="str">
            <v>TRIAE_CS42_5BS_TGACv1_423221_AA1371470.2</v>
          </cell>
          <cell r="B2809" t="str">
            <v>pyrophosphate--fructose 6-phosphate 1-phosphotransferase subunit alpha, putative, expressed</v>
          </cell>
          <cell r="C2809" t="str">
            <v>ATP-dependent 6-phosphofructokinase</v>
          </cell>
          <cell r="D2809">
            <v>0</v>
          </cell>
          <cell r="E2809">
            <v>0</v>
          </cell>
          <cell r="F2809">
            <v>0</v>
          </cell>
          <cell r="G2809">
            <v>1.042073375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</row>
        <row r="2810">
          <cell r="A2810" t="str">
            <v>TRIAE_CS42_2AL_TGACv1_093681_AA0285090.1</v>
          </cell>
          <cell r="B2810" t="str">
            <v>phosphofructokinase, putative, expressed</v>
          </cell>
          <cell r="C2810" t="str">
            <v>ATP-dependent 6-phosphofructokinase 2</v>
          </cell>
          <cell r="D2810">
            <v>0</v>
          </cell>
          <cell r="E2810">
            <v>3.9986804290000002</v>
          </cell>
          <cell r="F2810">
            <v>2.8380191799999999</v>
          </cell>
          <cell r="G2810">
            <v>3.980079361</v>
          </cell>
          <cell r="H2810">
            <v>0</v>
          </cell>
          <cell r="I2810">
            <v>0</v>
          </cell>
          <cell r="J2810">
            <v>0</v>
          </cell>
          <cell r="K2810">
            <v>1.308525296</v>
          </cell>
        </row>
        <row r="2811">
          <cell r="A2811" t="str">
            <v>TRIAE_CS42_2BL_TGACv1_131551_AA0429100.1</v>
          </cell>
          <cell r="B2811" t="str">
            <v>phosphofructokinase, putative, expressed</v>
          </cell>
          <cell r="C2811" t="str">
            <v>ATP-dependent 6-phosphofructokinase 2</v>
          </cell>
          <cell r="D2811">
            <v>0</v>
          </cell>
          <cell r="E2811">
            <v>3.9986804290000002</v>
          </cell>
          <cell r="F2811">
            <v>2.8380191799999999</v>
          </cell>
          <cell r="G2811">
            <v>3.980079361</v>
          </cell>
          <cell r="H2811">
            <v>0</v>
          </cell>
          <cell r="I2811">
            <v>0</v>
          </cell>
          <cell r="J2811">
            <v>0</v>
          </cell>
          <cell r="K2811">
            <v>1.308525296</v>
          </cell>
        </row>
        <row r="2812">
          <cell r="A2812" t="str">
            <v>TRIAE_CS42_2DL_TGACv1_159654_AA0541070.1</v>
          </cell>
          <cell r="B2812" t="str">
            <v>phosphofructokinase, putative, expressed</v>
          </cell>
          <cell r="C2812" t="str">
            <v>ATP-dependent 6-phosphofructokinase 2</v>
          </cell>
          <cell r="D2812">
            <v>0</v>
          </cell>
          <cell r="E2812">
            <v>3.9986804290000002</v>
          </cell>
          <cell r="F2812">
            <v>2.8380191799999999</v>
          </cell>
          <cell r="G2812">
            <v>3.980079361</v>
          </cell>
          <cell r="H2812">
            <v>0</v>
          </cell>
          <cell r="I2812">
            <v>0</v>
          </cell>
          <cell r="J2812">
            <v>0</v>
          </cell>
          <cell r="K2812">
            <v>1.308525296</v>
          </cell>
        </row>
        <row r="2813">
          <cell r="A2813" t="str">
            <v>TRIAE_CS42_7AS_TGACv1_570937_AA1842720.1</v>
          </cell>
          <cell r="B2813" t="str">
            <v>pyrophosphate--fructose 6-phosphate 1-phosphotransferase subunit alpha, putative, expressed</v>
          </cell>
          <cell r="C2813" t="str">
            <v>ATP-dependent 6-phosphofructokinase 3</v>
          </cell>
          <cell r="D2813">
            <v>0</v>
          </cell>
          <cell r="E2813">
            <v>-1.5146607590000001</v>
          </cell>
          <cell r="F2813">
            <v>0</v>
          </cell>
          <cell r="G2813">
            <v>-3.9314727189999998</v>
          </cell>
          <cell r="H2813">
            <v>0</v>
          </cell>
          <cell r="I2813">
            <v>0</v>
          </cell>
          <cell r="J2813">
            <v>0</v>
          </cell>
          <cell r="K2813">
            <v>-1.2074711199999999</v>
          </cell>
        </row>
        <row r="2814">
          <cell r="A2814" t="str">
            <v>TRIAE_CS42_7BS_TGACv1_592594_AA1941060.1</v>
          </cell>
          <cell r="B2814" t="str">
            <v>pyrophosphate--fructose 6-phosphate 1-phosphotransferase subunit alpha, putative, expressed</v>
          </cell>
          <cell r="C2814" t="str">
            <v>ATP-dependent 6-phosphofructokinase 3</v>
          </cell>
          <cell r="D2814">
            <v>0</v>
          </cell>
          <cell r="E2814">
            <v>-1.5146607590000001</v>
          </cell>
          <cell r="F2814">
            <v>0</v>
          </cell>
          <cell r="G2814">
            <v>-3.9314727189999998</v>
          </cell>
          <cell r="H2814">
            <v>0</v>
          </cell>
          <cell r="I2814">
            <v>0</v>
          </cell>
          <cell r="J2814">
            <v>0</v>
          </cell>
          <cell r="K2814">
            <v>-1.2074711199999999</v>
          </cell>
        </row>
        <row r="2815">
          <cell r="A2815" t="str">
            <v>TRIAE_CS42_7DS_TGACv1_621507_AA2017840.1</v>
          </cell>
          <cell r="B2815" t="str">
            <v>pyrophosphate--fructose 6-phosphate 1-phosphotransferase subunit alpha, putative, expressed</v>
          </cell>
          <cell r="C2815" t="str">
            <v>ATP-dependent 6-phosphofructokinase 3</v>
          </cell>
          <cell r="D2815">
            <v>0</v>
          </cell>
          <cell r="E2815">
            <v>-1.5146607590000001</v>
          </cell>
          <cell r="F2815">
            <v>0</v>
          </cell>
          <cell r="G2815">
            <v>-3.9314727189999998</v>
          </cell>
          <cell r="H2815">
            <v>0</v>
          </cell>
          <cell r="I2815">
            <v>0</v>
          </cell>
          <cell r="J2815">
            <v>0</v>
          </cell>
          <cell r="K2815">
            <v>-1.2074711199999999</v>
          </cell>
        </row>
        <row r="2816">
          <cell r="A2816" t="str">
            <v>TRIAE_CS42_4BL_TGACv1_322251_AA1070050.1</v>
          </cell>
          <cell r="B2816" t="str">
            <v>6-phosphofructokinase, putative, expressed</v>
          </cell>
          <cell r="C2816" t="str">
            <v>ATP-dependent 6-phosphofructokinase 3</v>
          </cell>
          <cell r="D2816">
            <v>0</v>
          </cell>
          <cell r="E2816">
            <v>1.093358914</v>
          </cell>
          <cell r="F2816">
            <v>0</v>
          </cell>
          <cell r="G2816">
            <v>0</v>
          </cell>
          <cell r="H2816">
            <v>0</v>
          </cell>
          <cell r="I2816">
            <v>0</v>
          </cell>
          <cell r="J2816">
            <v>0</v>
          </cell>
          <cell r="K2816">
            <v>1.0769278250000001</v>
          </cell>
        </row>
        <row r="2817">
          <cell r="A2817" t="str">
            <v>TRIAE_CS42_3DS_TGACv1_272729_AA0924400.1</v>
          </cell>
          <cell r="B2817" t="str">
            <v>6-phosphofructokinase, putative, expressed</v>
          </cell>
          <cell r="C2817" t="str">
            <v>ATP-dependent 6-phosphofructokinase 3</v>
          </cell>
          <cell r="D2817">
            <v>0</v>
          </cell>
          <cell r="E2817">
            <v>1.1357779349999999</v>
          </cell>
          <cell r="F2817">
            <v>0</v>
          </cell>
          <cell r="G2817">
            <v>0</v>
          </cell>
          <cell r="H2817">
            <v>0</v>
          </cell>
          <cell r="I2817">
            <v>0</v>
          </cell>
          <cell r="J2817">
            <v>0</v>
          </cell>
          <cell r="K2817">
            <v>1.43802867</v>
          </cell>
        </row>
        <row r="2818">
          <cell r="A2818" t="str">
            <v>TRIAE_CS42_7AS_TGACv1_570101_AA1830430.1</v>
          </cell>
          <cell r="B2818" t="str">
            <v>6-phosphofructokinase, putative, expressed</v>
          </cell>
          <cell r="C2818" t="str">
            <v>ATP-dependent 6-phosphofructokinase 3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0</v>
          </cell>
          <cell r="J2818">
            <v>0</v>
          </cell>
          <cell r="K2818">
            <v>-1.500488252</v>
          </cell>
        </row>
        <row r="2819">
          <cell r="A2819" t="str">
            <v>TRIAE_CS42_3B_TGACv1_225417_AA0808160.2</v>
          </cell>
          <cell r="B2819" t="str">
            <v>6-phosphofructokinase, putative, expressed</v>
          </cell>
          <cell r="C2819" t="str">
            <v>ATP-dependent 6-phosphofructokinase 3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0</v>
          </cell>
          <cell r="J2819">
            <v>0</v>
          </cell>
          <cell r="K2819">
            <v>1.366945074</v>
          </cell>
        </row>
        <row r="2820">
          <cell r="A2820" t="str">
            <v>TRIAE_CS42_3B_TGACv1_222630_AA0768230.1</v>
          </cell>
          <cell r="B2820" t="str">
            <v>ATP-dependent Clp protease adaptor protein ClpS containing protein, expressed</v>
          </cell>
          <cell r="C2820" t="str">
            <v>ATP-dependent Clp protease adapter protein ClpS</v>
          </cell>
          <cell r="D2820">
            <v>0</v>
          </cell>
          <cell r="E2820">
            <v>0</v>
          </cell>
          <cell r="F2820">
            <v>2.3421098910000002</v>
          </cell>
          <cell r="G2820">
            <v>4.1900642320000001</v>
          </cell>
          <cell r="H2820">
            <v>0</v>
          </cell>
          <cell r="I2820">
            <v>0</v>
          </cell>
          <cell r="J2820">
            <v>0</v>
          </cell>
          <cell r="K2820">
            <v>2.0956207899999999</v>
          </cell>
        </row>
        <row r="2821">
          <cell r="A2821" t="str">
            <v>TRIAE_CS42_3DL_TGACv1_251312_AA0880050.1</v>
          </cell>
          <cell r="B2821" t="str">
            <v>ATP-dependent Clp protease adaptor protein ClpS containing protein, expressed</v>
          </cell>
          <cell r="C2821" t="str">
            <v>ATP-dependent Clp protease adapter protein ClpS</v>
          </cell>
          <cell r="D2821">
            <v>0</v>
          </cell>
          <cell r="E2821">
            <v>0</v>
          </cell>
          <cell r="F2821">
            <v>2.3778965369999998</v>
          </cell>
          <cell r="G2821">
            <v>4.225774812</v>
          </cell>
          <cell r="H2821">
            <v>0</v>
          </cell>
          <cell r="I2821">
            <v>0</v>
          </cell>
          <cell r="J2821">
            <v>0</v>
          </cell>
          <cell r="K2821">
            <v>2.0956207899999999</v>
          </cell>
        </row>
        <row r="2822">
          <cell r="A2822" t="str">
            <v>TRIAE_CS42_3AL_TGACv1_194395_AA0632430.1</v>
          </cell>
          <cell r="B2822" t="str">
            <v>ATP-dependent Clp protease adaptor protein ClpS containing protein, expressed</v>
          </cell>
          <cell r="C2822" t="str">
            <v>ATP-dependent Clp protease adapter protein ClpS</v>
          </cell>
          <cell r="D2822">
            <v>0</v>
          </cell>
          <cell r="E2822">
            <v>0</v>
          </cell>
          <cell r="F2822">
            <v>1.9045244349999999</v>
          </cell>
          <cell r="G2822">
            <v>3.7871383139999999</v>
          </cell>
          <cell r="H2822">
            <v>0</v>
          </cell>
          <cell r="I2822">
            <v>0</v>
          </cell>
          <cell r="J2822">
            <v>0</v>
          </cell>
          <cell r="K2822">
            <v>2.1341212220000001</v>
          </cell>
        </row>
        <row r="2823">
          <cell r="A2823" t="str">
            <v>TRIAE_CS42_6DL_TGACv1_526855_AA1693590.1</v>
          </cell>
          <cell r="B2823" t="str">
            <v>ATP-dependent Clp protease ATP-binding subunit clpA homolog CD4B,chloroplast precursor, putative, expressed</v>
          </cell>
          <cell r="C2823" t="str">
            <v>ATP-dependent Clp protease ATP-binding subunit ClpC</v>
          </cell>
          <cell r="D2823">
            <v>1.6188536389999999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</row>
        <row r="2824">
          <cell r="A2824" t="str">
            <v>TRIAE_CS42_4AL_TGACv1_288277_AA0943480.1</v>
          </cell>
          <cell r="B2824" t="str">
            <v>ATPase, AAA family protein, expressed</v>
          </cell>
          <cell r="C2824" t="str">
            <v>ATP-dependent Clp protease ATP-binding subunit ClpC</v>
          </cell>
          <cell r="D2824">
            <v>0</v>
          </cell>
          <cell r="E2824">
            <v>0</v>
          </cell>
          <cell r="F2824">
            <v>1.081605653</v>
          </cell>
          <cell r="G2824">
            <v>1.199655447</v>
          </cell>
          <cell r="H2824">
            <v>0</v>
          </cell>
          <cell r="I2824">
            <v>0</v>
          </cell>
          <cell r="J2824">
            <v>0</v>
          </cell>
          <cell r="K2824">
            <v>0</v>
          </cell>
        </row>
        <row r="2825">
          <cell r="A2825" t="str">
            <v>TRIAE_CS42_4BS_TGACv1_329229_AA1099150.3</v>
          </cell>
          <cell r="B2825" t="str">
            <v>ATPase, AAA family protein, expressed</v>
          </cell>
          <cell r="C2825" t="str">
            <v>ATP-dependent Clp protease ATP-binding subunit ClpC</v>
          </cell>
          <cell r="D2825">
            <v>0</v>
          </cell>
          <cell r="E2825">
            <v>0</v>
          </cell>
          <cell r="F2825">
            <v>1.081605653</v>
          </cell>
          <cell r="G2825">
            <v>1.199655447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</row>
        <row r="2826">
          <cell r="A2826" t="str">
            <v>TRIAE_CS42_4DS_TGACv1_361169_AA1162470.1</v>
          </cell>
          <cell r="B2826" t="str">
            <v>ATPase, AAA family protein, expressed</v>
          </cell>
          <cell r="C2826" t="str">
            <v>ATP-dependent Clp protease ATP-binding subunit ClpC</v>
          </cell>
          <cell r="D2826">
            <v>0</v>
          </cell>
          <cell r="E2826">
            <v>0</v>
          </cell>
          <cell r="F2826">
            <v>1.081605653</v>
          </cell>
          <cell r="G2826">
            <v>1.199655447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</row>
        <row r="2827">
          <cell r="A2827" t="str">
            <v>TRIAE_CS42_4DS_TGACv1_362558_AA1180600.1</v>
          </cell>
          <cell r="B2827" t="str">
            <v>ATPase, AAA family protein, expressed</v>
          </cell>
          <cell r="C2827" t="str">
            <v>ATP-dependent Clp protease ATP-binding subunit ClpC</v>
          </cell>
          <cell r="D2827">
            <v>0</v>
          </cell>
          <cell r="E2827">
            <v>0</v>
          </cell>
          <cell r="F2827">
            <v>1.081605653</v>
          </cell>
          <cell r="G2827">
            <v>1.199655447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</row>
        <row r="2828">
          <cell r="A2828" t="str">
            <v>TRIAE_CS42_1BL_TGACv1_033746_AA0141830.1</v>
          </cell>
          <cell r="B2828" t="str">
            <v>ATP-dependent Clp protease ATP-binding subunit clpX, putative, expressed</v>
          </cell>
          <cell r="C2828" t="str">
            <v>ATP-dependent Clp protease ATP-binding subunit ClpX</v>
          </cell>
          <cell r="D2828">
            <v>-1.0747937780000001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</row>
        <row r="2829">
          <cell r="A2829" t="str">
            <v>TRIAE_CS42_3B_TGACv1_242459_AA0833670.1</v>
          </cell>
          <cell r="B2829" t="str">
            <v>OsClp10 - Putative Clp protease homologue, expressed</v>
          </cell>
          <cell r="C2829" t="str">
            <v>ATP-dependent Clp protease proteolytic subunit</v>
          </cell>
          <cell r="D2829">
            <v>-3.0181972510000001</v>
          </cell>
          <cell r="E2829">
            <v>-3.102388237</v>
          </cell>
          <cell r="F2829">
            <v>0</v>
          </cell>
          <cell r="G2829">
            <v>0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</row>
        <row r="2830">
          <cell r="A2830" t="str">
            <v>TRIAE_CS42_4AS_TGACv1_308158_AA1026440.1</v>
          </cell>
          <cell r="B2830" t="str">
            <v>OsClp4 - Putative Clp protease homologue, expressed</v>
          </cell>
          <cell r="C2830" t="str">
            <v>ATP-dependent Clp protease proteolytic subunit 1</v>
          </cell>
          <cell r="D2830">
            <v>0</v>
          </cell>
          <cell r="E2830">
            <v>-1.797344345</v>
          </cell>
          <cell r="F2830">
            <v>0</v>
          </cell>
          <cell r="G2830">
            <v>0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</row>
        <row r="2831">
          <cell r="A2831" t="str">
            <v>TRIAE_CS42_4BL_TGACv1_320837_AA1049910.1</v>
          </cell>
          <cell r="B2831" t="str">
            <v>OsClp4 - Putative Clp protease homologue, expressed</v>
          </cell>
          <cell r="C2831" t="str">
            <v>ATP-dependent Clp protease proteolytic subunit 1</v>
          </cell>
          <cell r="D2831">
            <v>0</v>
          </cell>
          <cell r="E2831">
            <v>-1.797344345</v>
          </cell>
          <cell r="F2831">
            <v>0</v>
          </cell>
          <cell r="G2831">
            <v>0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</row>
        <row r="2832">
          <cell r="A2832" t="str">
            <v>TRIAE_CS42_4DL_TGACv1_343529_AA1136040.1</v>
          </cell>
          <cell r="B2832" t="str">
            <v>OsClp4 - Putative Clp protease homologue, expressed</v>
          </cell>
          <cell r="C2832" t="str">
            <v>ATP-dependent Clp protease proteolytic subunit 1</v>
          </cell>
          <cell r="D2832">
            <v>0</v>
          </cell>
          <cell r="E2832">
            <v>-1.797344345</v>
          </cell>
          <cell r="F2832">
            <v>0</v>
          </cell>
          <cell r="G2832">
            <v>0</v>
          </cell>
          <cell r="H2832">
            <v>0</v>
          </cell>
          <cell r="I2832">
            <v>0</v>
          </cell>
          <cell r="J2832">
            <v>0</v>
          </cell>
          <cell r="K2832">
            <v>0</v>
          </cell>
        </row>
        <row r="2833">
          <cell r="A2833" t="str">
            <v>TRIAE_CS42_1AL_TGACv1_001337_AA0028930.1</v>
          </cell>
          <cell r="B2833" t="str">
            <v>OsClp11 - Putative Clp protease homologue, expressed</v>
          </cell>
          <cell r="C2833" t="str">
            <v>ATP-dependent Clp protease proteolytic subunit 1</v>
          </cell>
          <cell r="D2833">
            <v>0</v>
          </cell>
          <cell r="E2833">
            <v>-1.373689156</v>
          </cell>
          <cell r="F2833">
            <v>0</v>
          </cell>
          <cell r="G2833">
            <v>0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</row>
        <row r="2834">
          <cell r="A2834" t="str">
            <v>TRIAE_CS42_1BL_TGACv1_032846_AA0134710.1</v>
          </cell>
          <cell r="B2834" t="str">
            <v>OsClp11 - Putative Clp protease homologue, expressed</v>
          </cell>
          <cell r="C2834" t="str">
            <v>ATP-dependent Clp protease proteolytic subunit 1</v>
          </cell>
          <cell r="D2834">
            <v>0</v>
          </cell>
          <cell r="E2834">
            <v>-1.373689156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</row>
        <row r="2835">
          <cell r="A2835" t="str">
            <v>TRIAE_CS42_1DL_TGACv1_062491_AA0215250.1</v>
          </cell>
          <cell r="B2835" t="str">
            <v>OsClp11 - Putative Clp protease homologue, expressed</v>
          </cell>
          <cell r="C2835" t="str">
            <v>ATP-dependent Clp protease proteolytic subunit 1</v>
          </cell>
          <cell r="D2835">
            <v>0</v>
          </cell>
          <cell r="E2835">
            <v>-1.373689156</v>
          </cell>
          <cell r="F2835">
            <v>0</v>
          </cell>
          <cell r="G2835">
            <v>0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</row>
        <row r="2836">
          <cell r="A2836" t="str">
            <v>TRIAE_CS42_3DS_TGACv1_272249_AA0917780.2</v>
          </cell>
          <cell r="B2836" t="str">
            <v>OsClp2 - Putative Clp protease homologue, expressed</v>
          </cell>
          <cell r="C2836" t="str">
            <v>ATP-dependent Clp protease proteolytic subunit 1</v>
          </cell>
          <cell r="D2836">
            <v>0</v>
          </cell>
          <cell r="E2836">
            <v>-1.1380931480000001</v>
          </cell>
          <cell r="F2836">
            <v>0</v>
          </cell>
          <cell r="G2836">
            <v>0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</row>
        <row r="2837">
          <cell r="A2837" t="str">
            <v>TRIAE_CS42_1AL_TGACv1_000540_AA0014300.2</v>
          </cell>
          <cell r="B2837" t="str">
            <v>OsClp8 - Putative Clp protease homologue, expressed</v>
          </cell>
          <cell r="C2837" t="str">
            <v>ATP-dependent Clp protease proteolytic subunit 2</v>
          </cell>
          <cell r="D2837">
            <v>0</v>
          </cell>
          <cell r="E2837">
            <v>-1.0948819599999999</v>
          </cell>
          <cell r="F2837">
            <v>0</v>
          </cell>
          <cell r="G2837">
            <v>0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</row>
        <row r="2838">
          <cell r="A2838" t="str">
            <v>TRIAE_CS42_1DL_TGACv1_061982_AA0206800.1</v>
          </cell>
          <cell r="B2838" t="str">
            <v>OsClp8 - Putative Clp protease homologue, expressed</v>
          </cell>
          <cell r="C2838" t="str">
            <v>ATP-dependent Clp protease proteolytic subunit 2</v>
          </cell>
          <cell r="D2838">
            <v>0</v>
          </cell>
          <cell r="E2838">
            <v>-1.073559151</v>
          </cell>
          <cell r="F2838">
            <v>0</v>
          </cell>
          <cell r="G2838">
            <v>0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</row>
        <row r="2839">
          <cell r="A2839" t="str">
            <v>TRIAE_CS42_5AS_TGACv1_394461_AA1280500.1</v>
          </cell>
          <cell r="B2839" t="str">
            <v>ATP-dependent DNA helicase 2 subunit 1, putative, expressed</v>
          </cell>
          <cell r="C2839" t="str">
            <v>ATP-dependent DNA helicase 2 subunit KU70</v>
          </cell>
          <cell r="D2839">
            <v>0</v>
          </cell>
          <cell r="E2839">
            <v>-1.0565367189999999</v>
          </cell>
          <cell r="F2839">
            <v>0</v>
          </cell>
          <cell r="G2839">
            <v>0</v>
          </cell>
          <cell r="H2839">
            <v>0</v>
          </cell>
          <cell r="I2839">
            <v>0</v>
          </cell>
          <cell r="J2839">
            <v>0</v>
          </cell>
          <cell r="K2839">
            <v>-1.31479422</v>
          </cell>
        </row>
        <row r="2840">
          <cell r="A2840" t="str">
            <v>TRIAE_CS42_5BS_TGACv1_424101_AA1386880.1</v>
          </cell>
          <cell r="B2840" t="str">
            <v>ATP-dependent DNA helicase 2 subunit 1, putative, expressed</v>
          </cell>
          <cell r="C2840" t="str">
            <v>ATP-dependent DNA helicase 2 subunit KU70</v>
          </cell>
          <cell r="D2840">
            <v>0</v>
          </cell>
          <cell r="E2840">
            <v>-1.0565367189999999</v>
          </cell>
          <cell r="F2840">
            <v>0</v>
          </cell>
          <cell r="G2840">
            <v>0</v>
          </cell>
          <cell r="H2840">
            <v>0</v>
          </cell>
          <cell r="I2840">
            <v>0</v>
          </cell>
          <cell r="J2840">
            <v>0</v>
          </cell>
          <cell r="K2840">
            <v>-1.31479422</v>
          </cell>
        </row>
        <row r="2841">
          <cell r="A2841" t="str">
            <v>TRIAE_CS42_5DS_TGACv1_456978_AA1480580.1</v>
          </cell>
          <cell r="B2841" t="str">
            <v>ATP-dependent DNA helicase 2 subunit 1, putative, expressed</v>
          </cell>
          <cell r="C2841" t="str">
            <v>ATP-dependent DNA helicase 2 subunit KU70</v>
          </cell>
          <cell r="D2841">
            <v>0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0</v>
          </cell>
          <cell r="J2841">
            <v>0</v>
          </cell>
          <cell r="K2841">
            <v>-1.4307851570000001</v>
          </cell>
        </row>
        <row r="2842">
          <cell r="A2842" t="str">
            <v>TRIAE_CS42_5BL_TGACv1_404481_AA1301430.1</v>
          </cell>
          <cell r="B2842" t="str">
            <v>KAP-2, putative, expressed</v>
          </cell>
          <cell r="C2842" t="str">
            <v>ATP-dependent DNA helicase 2 subunit KU80</v>
          </cell>
          <cell r="D2842">
            <v>0</v>
          </cell>
          <cell r="E2842">
            <v>0</v>
          </cell>
          <cell r="F2842">
            <v>0</v>
          </cell>
          <cell r="G2842">
            <v>1.0402969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</row>
        <row r="2843">
          <cell r="A2843" t="str">
            <v>TRIAE_CS42_4AL_TGACv1_291141_AA0992440.1</v>
          </cell>
          <cell r="B2843" t="str">
            <v>KAP-2, putative, expressed</v>
          </cell>
          <cell r="C2843" t="str">
            <v>ATP-dependent DNA helicase 2 subunit KU80</v>
          </cell>
          <cell r="D2843">
            <v>0</v>
          </cell>
          <cell r="E2843">
            <v>0</v>
          </cell>
          <cell r="F2843">
            <v>0</v>
          </cell>
          <cell r="G2843">
            <v>1.051745567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</row>
        <row r="2844">
          <cell r="A2844" t="str">
            <v>TRIAE_CS42_2AS_TGACv1_112295_AA0334990.1</v>
          </cell>
          <cell r="B2844" t="str">
            <v>uvrD/REP helicase family protein, putative, expressed</v>
          </cell>
          <cell r="C2844" t="str">
            <v>ATP-dependent DNA helicase PcrA</v>
          </cell>
          <cell r="D2844">
            <v>0</v>
          </cell>
          <cell r="E2844">
            <v>0</v>
          </cell>
          <cell r="F2844">
            <v>0</v>
          </cell>
          <cell r="G2844">
            <v>0</v>
          </cell>
          <cell r="H2844">
            <v>0</v>
          </cell>
          <cell r="I2844">
            <v>0</v>
          </cell>
          <cell r="J2844">
            <v>0</v>
          </cell>
          <cell r="K2844">
            <v>-1.3767741099999999</v>
          </cell>
        </row>
        <row r="2845">
          <cell r="A2845" t="str">
            <v>TRIAE_CS42_2DS_TGACv1_177410_AA0576140.1</v>
          </cell>
          <cell r="B2845" t="str">
            <v>uvrD/REP helicase family protein, putative, expressed</v>
          </cell>
          <cell r="C2845" t="str">
            <v>ATP-dependent DNA helicase PcrA</v>
          </cell>
          <cell r="D2845">
            <v>0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0</v>
          </cell>
          <cell r="J2845">
            <v>0</v>
          </cell>
          <cell r="K2845">
            <v>-1.1051045639999999</v>
          </cell>
        </row>
        <row r="2846">
          <cell r="A2846" t="str">
            <v>TRIAE_CS42_7AS_TGACv1_569154_AA1808680.1</v>
          </cell>
          <cell r="B2846" t="str">
            <v>retrotransposon protein, putative, unclassified, expressed</v>
          </cell>
          <cell r="C2846" t="str">
            <v>ATP-dependent DNA helicase PIF1</v>
          </cell>
          <cell r="D2846">
            <v>-1.070184684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</row>
        <row r="2847">
          <cell r="A2847" t="str">
            <v>TRIAE_CS42_2AL_TGACv1_095250_AA0308650.1</v>
          </cell>
          <cell r="B2847" t="str">
            <v>retrotransposon protein, putative, unclassified, expressed</v>
          </cell>
          <cell r="C2847" t="str">
            <v>ATP-dependent DNA helicase PIF1</v>
          </cell>
          <cell r="D2847">
            <v>1.244659467</v>
          </cell>
          <cell r="E2847">
            <v>1.0964422629999999</v>
          </cell>
          <cell r="F2847">
            <v>0</v>
          </cell>
          <cell r="G2847">
            <v>0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</row>
        <row r="2848">
          <cell r="A2848" t="str">
            <v>TRIAE_CS42_4AS_TGACv1_306557_AA1010110.1</v>
          </cell>
          <cell r="B2848" t="str">
            <v>retrotransposon protein, putative, unclassified, expressed</v>
          </cell>
          <cell r="C2848" t="str">
            <v>ATP-dependent DNA helicase PIF1</v>
          </cell>
          <cell r="D2848">
            <v>1.4225329790000001</v>
          </cell>
          <cell r="E2848">
            <v>1.4377132100000001</v>
          </cell>
          <cell r="F2848">
            <v>0</v>
          </cell>
          <cell r="G2848">
            <v>-1.0499506830000001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</row>
        <row r="2849">
          <cell r="A2849" t="str">
            <v>TRIAE_CS42_2BS_TGACv1_146445_AA0465270.1</v>
          </cell>
          <cell r="B2849" t="str">
            <v>retrotransposon protein, putative, unclassified, expressed</v>
          </cell>
          <cell r="C2849" t="str">
            <v>ATP-dependent DNA helicase PIF1</v>
          </cell>
          <cell r="D2849">
            <v>1.729653602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</row>
        <row r="2850">
          <cell r="A2850" t="str">
            <v>TRIAE_CS42_7AL_TGACv1_557487_AA1781960.1</v>
          </cell>
          <cell r="B2850" t="str">
            <v>expressed protein</v>
          </cell>
          <cell r="C2850" t="str">
            <v>ATP-dependent DNA helicase PIF1</v>
          </cell>
          <cell r="D2850">
            <v>1.835906193</v>
          </cell>
          <cell r="E2850">
            <v>1.3837213100000001</v>
          </cell>
          <cell r="F2850">
            <v>0</v>
          </cell>
          <cell r="G2850">
            <v>-1.162537406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</row>
        <row r="2851">
          <cell r="A2851" t="str">
            <v>TRIAE_CS42_2BL_TGACv1_130719_AA0416690.1</v>
          </cell>
          <cell r="B2851" t="str">
            <v>expressed protein</v>
          </cell>
          <cell r="C2851" t="str">
            <v>ATP-dependent DNA helicase PIF1</v>
          </cell>
          <cell r="D2851">
            <v>2.1349304400000002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</row>
        <row r="2852">
          <cell r="A2852" t="str">
            <v>TRIAE_CS42_6BL_TGACv1_500587_AA1606760.1</v>
          </cell>
          <cell r="B2852" t="str">
            <v>expressed protein</v>
          </cell>
          <cell r="C2852" t="str">
            <v>ATP-dependent DNA helicase PIF1</v>
          </cell>
          <cell r="D2852">
            <v>2.36575684</v>
          </cell>
          <cell r="E2852">
            <v>2.2355308030000001</v>
          </cell>
          <cell r="F2852">
            <v>0</v>
          </cell>
          <cell r="G2852">
            <v>0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</row>
        <row r="2853">
          <cell r="A2853" t="str">
            <v>TRIAE_CS42_2AL_TGACv1_093880_AA0288680.1</v>
          </cell>
          <cell r="B2853" t="str">
            <v>retrotransposon protein, putative, unclassified, expressed</v>
          </cell>
          <cell r="C2853" t="str">
            <v>ATP-dependent DNA helicase PIF1</v>
          </cell>
          <cell r="D2853">
            <v>2.3743038200000002</v>
          </cell>
          <cell r="E2853">
            <v>2.0793729999999999</v>
          </cell>
          <cell r="F2853">
            <v>0</v>
          </cell>
          <cell r="G2853">
            <v>0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</row>
        <row r="2854">
          <cell r="A2854" t="str">
            <v>TRIAE_CS42_2DL_TGACv1_157922_AA0501850.1</v>
          </cell>
          <cell r="B2854" t="str">
            <v>retrotransposon protein, putative, unclassified, expressed</v>
          </cell>
          <cell r="C2854" t="str">
            <v>ATP-dependent DNA helicase PIF1</v>
          </cell>
          <cell r="D2854">
            <v>2.4055063130000001</v>
          </cell>
          <cell r="E2854">
            <v>2.269891731</v>
          </cell>
          <cell r="F2854">
            <v>0</v>
          </cell>
          <cell r="G2854">
            <v>0</v>
          </cell>
          <cell r="H2854">
            <v>0</v>
          </cell>
          <cell r="I2854">
            <v>0</v>
          </cell>
          <cell r="J2854">
            <v>0</v>
          </cell>
          <cell r="K2854">
            <v>1.2040842430000001</v>
          </cell>
        </row>
        <row r="2855">
          <cell r="A2855" t="str">
            <v>TRIAE_CS42_7BL_TGACv1_576897_AA1859070.1</v>
          </cell>
          <cell r="B2855" t="str">
            <v>retrotransposon protein, putative, unclassified, expressed</v>
          </cell>
          <cell r="C2855" t="str">
            <v>ATP-dependent DNA helicase PIF1</v>
          </cell>
          <cell r="D2855">
            <v>2.80601002</v>
          </cell>
          <cell r="E2855">
            <v>2.4921085160000001</v>
          </cell>
          <cell r="F2855">
            <v>0</v>
          </cell>
          <cell r="G2855">
            <v>0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</row>
        <row r="2856">
          <cell r="A2856" t="str">
            <v>TRIAE_CS42_1AL_TGACv1_002714_AA0044580.1</v>
          </cell>
          <cell r="B2856" t="str">
            <v>expressed protein</v>
          </cell>
          <cell r="C2856" t="str">
            <v>ATP-dependent DNA helicase PIF1</v>
          </cell>
          <cell r="D2856">
            <v>0</v>
          </cell>
          <cell r="E2856">
            <v>-1.9654004839999999</v>
          </cell>
          <cell r="F2856">
            <v>0</v>
          </cell>
          <cell r="G2856">
            <v>0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</row>
        <row r="2857">
          <cell r="A2857" t="str">
            <v>TRIAE_CS42_1BS_TGACv1_050831_AA0176010.1</v>
          </cell>
          <cell r="B2857" t="str">
            <v>retrotransposon protein, putative, unclassified, expressed</v>
          </cell>
          <cell r="C2857" t="str">
            <v>ATP-dependent DNA helicase PIF1</v>
          </cell>
          <cell r="D2857">
            <v>0</v>
          </cell>
          <cell r="E2857">
            <v>1.3616315750000001</v>
          </cell>
          <cell r="F2857">
            <v>0</v>
          </cell>
          <cell r="G2857">
            <v>0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</row>
        <row r="2858">
          <cell r="A2858" t="str">
            <v>TRIAE_CS42_2DL_TGACv1_158434_AA0518610.1</v>
          </cell>
          <cell r="B2858" t="str">
            <v>retrotransposon protein, putative, unclassified, expressed</v>
          </cell>
          <cell r="C2858" t="str">
            <v>ATP-dependent DNA helicase PIF1</v>
          </cell>
          <cell r="D2858">
            <v>0</v>
          </cell>
          <cell r="E2858">
            <v>1.408498587</v>
          </cell>
          <cell r="F2858">
            <v>0</v>
          </cell>
          <cell r="G2858">
            <v>0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</row>
        <row r="2859">
          <cell r="A2859" t="str">
            <v>TRIAE_CS42_5BL_TGACv1_405833_AA1336090.1</v>
          </cell>
          <cell r="B2859" t="str">
            <v>retrotransposon protein, putative, unclassified, expressed</v>
          </cell>
          <cell r="C2859" t="str">
            <v>ATP-dependent DNA helicase PIF1</v>
          </cell>
          <cell r="D2859">
            <v>0</v>
          </cell>
          <cell r="E2859">
            <v>1.704578766</v>
          </cell>
          <cell r="F2859">
            <v>0</v>
          </cell>
          <cell r="G2859">
            <v>0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</row>
        <row r="2860">
          <cell r="A2860" t="str">
            <v>TRIAE_CS42_4DL_TGACv1_343708_AA1138440.1</v>
          </cell>
          <cell r="B2860" t="str">
            <v>retrotransposon protein, putative, unclassified, expressed</v>
          </cell>
          <cell r="C2860" t="str">
            <v>ATP-dependent DNA helicase PIF1</v>
          </cell>
          <cell r="D2860">
            <v>0</v>
          </cell>
          <cell r="E2860">
            <v>3.2625348949999999</v>
          </cell>
          <cell r="F2860">
            <v>0</v>
          </cell>
          <cell r="G2860">
            <v>0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</row>
        <row r="2861">
          <cell r="A2861" t="str">
            <v>TRIAE_CS42_6BS_TGACv1_513127_AA1631020.1</v>
          </cell>
          <cell r="B2861" t="str">
            <v>retrotransposon protein, putative, unclassified, expressed</v>
          </cell>
          <cell r="C2861" t="str">
            <v>ATP-dependent DNA helicase PIF1</v>
          </cell>
          <cell r="D2861">
            <v>0</v>
          </cell>
          <cell r="E2861">
            <v>5.1402124369999997</v>
          </cell>
          <cell r="F2861">
            <v>0</v>
          </cell>
          <cell r="G2861">
            <v>0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</row>
        <row r="2862">
          <cell r="A2862" t="str">
            <v>TRIAE_CS42_1BL_TGACv1_031111_AA0108070.1</v>
          </cell>
          <cell r="B2862" t="str">
            <v>retrotransposon protein, putative, unclassified, expressed</v>
          </cell>
          <cell r="C2862" t="str">
            <v>ATP-dependent DNA helicase PIF1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0</v>
          </cell>
          <cell r="J2862">
            <v>0</v>
          </cell>
          <cell r="K2862">
            <v>-1.522697255</v>
          </cell>
        </row>
        <row r="2863">
          <cell r="A2863" t="str">
            <v>TRIAE_CS42_U_TGACv1_641749_AA2103240.1</v>
          </cell>
          <cell r="B2863" t="str">
            <v>retrotransposon protein, putative, unclassified, expressed</v>
          </cell>
          <cell r="C2863" t="str">
            <v>ATP-dependent DNA helicase PIF1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0</v>
          </cell>
          <cell r="J2863">
            <v>0</v>
          </cell>
          <cell r="K2863">
            <v>1.4705873949999999</v>
          </cell>
        </row>
        <row r="2864">
          <cell r="A2864" t="str">
            <v>TRIAE_CS42_7DS_TGACv1_622739_AA2044570.1</v>
          </cell>
          <cell r="B2864" t="str">
            <v>retrotransposon protein, putative, unclassified, expressed</v>
          </cell>
          <cell r="C2864" t="str">
            <v>ATP-dependent DNA helicase PIF1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0</v>
          </cell>
          <cell r="J2864">
            <v>0</v>
          </cell>
          <cell r="K2864">
            <v>1.9520409780000001</v>
          </cell>
        </row>
        <row r="2865">
          <cell r="A2865" t="str">
            <v>TRIAE_CS42_5AL_TGACv1_376049_AA1231370.1</v>
          </cell>
          <cell r="B2865" t="str">
            <v>retrotransposon protein, putative, unclassified, expressed</v>
          </cell>
          <cell r="C2865" t="str">
            <v>ATP-dependent DNA helicase PIF1</v>
          </cell>
          <cell r="D2865">
            <v>0</v>
          </cell>
          <cell r="E2865">
            <v>0</v>
          </cell>
          <cell r="F2865">
            <v>0</v>
          </cell>
          <cell r="G2865">
            <v>-1.598200455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</row>
        <row r="2866">
          <cell r="A2866" t="str">
            <v>TRIAE_CS42_3B_TGACv1_228538_AA0827120.1</v>
          </cell>
          <cell r="B2866" t="str">
            <v>retrotransposon protein, putative, unclassified, expressed</v>
          </cell>
          <cell r="C2866" t="str">
            <v>ATP-dependent DNA helicase PIF1</v>
          </cell>
          <cell r="D2866">
            <v>0</v>
          </cell>
          <cell r="E2866">
            <v>0</v>
          </cell>
          <cell r="F2866">
            <v>0</v>
          </cell>
          <cell r="G2866">
            <v>-1.2745621979999999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</row>
        <row r="2867">
          <cell r="A2867" t="str">
            <v>TRIAE_CS42_2BS_TGACv1_146086_AA0455010.1</v>
          </cell>
          <cell r="B2867" t="str">
            <v>retrotransposon protein, putative, unclassified, expressed</v>
          </cell>
          <cell r="C2867" t="str">
            <v>ATP-dependent DNA helicase PIF1</v>
          </cell>
          <cell r="D2867">
            <v>0</v>
          </cell>
          <cell r="E2867">
            <v>0</v>
          </cell>
          <cell r="F2867">
            <v>0</v>
          </cell>
          <cell r="G2867">
            <v>-1.022038743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</row>
        <row r="2868">
          <cell r="A2868" t="str">
            <v>TRIAE_CS42_3DL_TGACv1_249207_AA0841350.1</v>
          </cell>
          <cell r="B2868" t="str">
            <v>retrotransposon protein, putative, unclassified, expressed</v>
          </cell>
          <cell r="C2868" t="str">
            <v>ATP-dependent DNA helicase PIF1</v>
          </cell>
          <cell r="D2868">
            <v>0</v>
          </cell>
          <cell r="E2868">
            <v>0</v>
          </cell>
          <cell r="F2868">
            <v>0</v>
          </cell>
          <cell r="G2868">
            <v>1.754394244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</row>
        <row r="2869">
          <cell r="A2869" t="str">
            <v>TRIAE_CS42_2BL_TGACv1_131053_AA0421860.1</v>
          </cell>
          <cell r="B2869" t="str">
            <v>DEAD-box ATP-dependent RNA helicase, putative, expressed</v>
          </cell>
          <cell r="C2869" t="str">
            <v>ATP-dependent DNA helicase Q-like 5</v>
          </cell>
          <cell r="D2869">
            <v>0</v>
          </cell>
          <cell r="E2869">
            <v>0</v>
          </cell>
          <cell r="F2869">
            <v>0</v>
          </cell>
          <cell r="G2869">
            <v>0</v>
          </cell>
          <cell r="H2869">
            <v>0</v>
          </cell>
          <cell r="I2869">
            <v>0</v>
          </cell>
          <cell r="J2869">
            <v>0</v>
          </cell>
          <cell r="K2869">
            <v>-1.9869254919999999</v>
          </cell>
        </row>
        <row r="2870">
          <cell r="A2870" t="str">
            <v>TRIAE_CS42_2DL_TGACv1_159430_AA0538220.1</v>
          </cell>
          <cell r="B2870" t="str">
            <v>DEAD-box ATP-dependent RNA helicase, putative, expressed</v>
          </cell>
          <cell r="C2870" t="str">
            <v>ATP-dependent DNA helicase Q-like 5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0</v>
          </cell>
          <cell r="J2870">
            <v>0</v>
          </cell>
          <cell r="K2870">
            <v>-1.9222943450000001</v>
          </cell>
        </row>
        <row r="2871">
          <cell r="A2871" t="str">
            <v>TRIAE_CS42_2AS_TGACv1_113252_AA0353570.1</v>
          </cell>
          <cell r="B2871" t="str">
            <v>helicase conserved C-terminal domain containing protein, expressed</v>
          </cell>
          <cell r="C2871" t="str">
            <v>ATP-dependent DNA helicase recQ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0</v>
          </cell>
          <cell r="J2871">
            <v>0</v>
          </cell>
          <cell r="K2871">
            <v>-2.1991165619999999</v>
          </cell>
        </row>
        <row r="2872">
          <cell r="A2872" t="str">
            <v>TRIAE_CS42_2BS_TGACv1_147580_AA0485140.1</v>
          </cell>
          <cell r="B2872" t="str">
            <v>helicase conserved C-terminal domain containing protein, expressed</v>
          </cell>
          <cell r="C2872" t="str">
            <v>ATP-dependent DNA helicase recQ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0</v>
          </cell>
          <cell r="J2872">
            <v>0</v>
          </cell>
          <cell r="K2872">
            <v>-2.1991165619999999</v>
          </cell>
        </row>
        <row r="2873">
          <cell r="A2873" t="str">
            <v>TRIAE_CS42_2DS_TGACv1_178123_AA0591200.1</v>
          </cell>
          <cell r="B2873" t="str">
            <v>helicase conserved C-terminal domain containing protein, expressed</v>
          </cell>
          <cell r="C2873" t="str">
            <v>ATP-dependent DNA helicase RecQ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0</v>
          </cell>
          <cell r="J2873">
            <v>0</v>
          </cell>
          <cell r="K2873">
            <v>-2.0420972169999998</v>
          </cell>
        </row>
        <row r="2874">
          <cell r="A2874" t="str">
            <v>TRIAE_CS42_6BS_TGACv1_515655_AA1671580.1</v>
          </cell>
          <cell r="B2874" t="str">
            <v>SNF2 family N-terminal domain containing protein, expressed</v>
          </cell>
          <cell r="C2874" t="str">
            <v>ATP-dependent helicase family protein</v>
          </cell>
          <cell r="D2874">
            <v>2.1418061709999998</v>
          </cell>
          <cell r="E2874">
            <v>2.0569945189999999</v>
          </cell>
          <cell r="F2874">
            <v>0</v>
          </cell>
          <cell r="G2874">
            <v>0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</row>
        <row r="2875">
          <cell r="A2875" t="str">
            <v>TRIAE_CS42_6DS_TGACv1_542798_AA1730590.1</v>
          </cell>
          <cell r="B2875" t="str">
            <v>SNF2 family N-terminal domain containing protein, expressed</v>
          </cell>
          <cell r="C2875" t="str">
            <v>ATP-dependent helicase family protein</v>
          </cell>
          <cell r="D2875">
            <v>2.1427638249999998</v>
          </cell>
          <cell r="E2875">
            <v>1.991888498</v>
          </cell>
          <cell r="F2875">
            <v>0</v>
          </cell>
          <cell r="G2875">
            <v>0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</row>
        <row r="2876">
          <cell r="A2876" t="str">
            <v>TRIAE_CS42_6AS_TGACv1_488534_AA1575710.1</v>
          </cell>
          <cell r="B2876" t="str">
            <v>ATP-dependent protease, putative, expressed</v>
          </cell>
          <cell r="C2876" t="str">
            <v>ATP-dependent protease La (LON) domain protein</v>
          </cell>
          <cell r="D2876">
            <v>-1.059097752</v>
          </cell>
          <cell r="E2876">
            <v>-1.671875311</v>
          </cell>
          <cell r="F2876">
            <v>0</v>
          </cell>
          <cell r="G2876">
            <v>0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</row>
        <row r="2877">
          <cell r="A2877" t="str">
            <v>TRIAE_CS42_6AS_TGACv1_487605_AA1571770.2</v>
          </cell>
          <cell r="B2877" t="str">
            <v>ATP-dependent protease, putative, expressed</v>
          </cell>
          <cell r="C2877" t="str">
            <v>ATP-dependent protease La (LON) domain protein</v>
          </cell>
          <cell r="D2877">
            <v>0</v>
          </cell>
          <cell r="E2877">
            <v>-1.42908374</v>
          </cell>
          <cell r="F2877">
            <v>0</v>
          </cell>
          <cell r="G2877">
            <v>0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</row>
        <row r="2878">
          <cell r="A2878" t="str">
            <v>TRIAE_CS42_6AS_TGACv1_485637_AA1549280.2</v>
          </cell>
          <cell r="B2878" t="str">
            <v>ATP-dependent protease, putative, expressed</v>
          </cell>
          <cell r="C2878" t="str">
            <v>ATP-dependent protease La (LON) domain protein</v>
          </cell>
          <cell r="D2878">
            <v>0</v>
          </cell>
          <cell r="E2878">
            <v>-1.3114920059999999</v>
          </cell>
          <cell r="F2878">
            <v>0</v>
          </cell>
          <cell r="G2878">
            <v>0</v>
          </cell>
          <cell r="H2878">
            <v>0</v>
          </cell>
          <cell r="I2878">
            <v>0</v>
          </cell>
          <cell r="J2878">
            <v>0</v>
          </cell>
          <cell r="K2878">
            <v>3.68106928</v>
          </cell>
        </row>
        <row r="2879">
          <cell r="A2879" t="str">
            <v>TRIAE_CS42_U_TGACv1_641984_AA2108850.1</v>
          </cell>
          <cell r="B2879" t="str">
            <v>ATP-dependent protease, putative, expressed</v>
          </cell>
          <cell r="C2879" t="str">
            <v>ATP-dependent protease La (LON) domain protein</v>
          </cell>
          <cell r="D2879">
            <v>0</v>
          </cell>
          <cell r="E2879">
            <v>-1.218177716</v>
          </cell>
          <cell r="F2879">
            <v>0</v>
          </cell>
          <cell r="G2879">
            <v>0</v>
          </cell>
          <cell r="H2879">
            <v>0</v>
          </cell>
          <cell r="I2879">
            <v>1.28629766</v>
          </cell>
          <cell r="J2879">
            <v>0</v>
          </cell>
          <cell r="K2879">
            <v>2.901128522</v>
          </cell>
        </row>
        <row r="2880">
          <cell r="A2880" t="str">
            <v>TRIAE_CS42_6BS_TGACv1_513690_AA1647370.1</v>
          </cell>
          <cell r="B2880" t="str">
            <v>ATP-dependent protease, putative, expressed</v>
          </cell>
          <cell r="C2880" t="str">
            <v>ATP-dependent protease La (LON) domain protein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0</v>
          </cell>
          <cell r="J2880">
            <v>0</v>
          </cell>
          <cell r="K2880">
            <v>2.4673486850000002</v>
          </cell>
        </row>
        <row r="2881">
          <cell r="A2881" t="str">
            <v>TRIAE_CS42_6BS_TGACv1_514572_AA1661700.1</v>
          </cell>
          <cell r="B2881" t="str">
            <v>ATP-dependent protease, putative, expressed</v>
          </cell>
          <cell r="C2881" t="str">
            <v>ATP-dependent protease La (LON) domain protein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0</v>
          </cell>
          <cell r="J2881">
            <v>0</v>
          </cell>
          <cell r="K2881">
            <v>2.4673486850000002</v>
          </cell>
        </row>
        <row r="2882">
          <cell r="A2882" t="str">
            <v>TRIAE_CS42_U_TGACv1_644123_AA2137370.2</v>
          </cell>
          <cell r="B2882" t="str">
            <v>ATP-dependent protease, putative, expressed</v>
          </cell>
          <cell r="C2882" t="str">
            <v>ATP-dependent protease La (LON) domain protein</v>
          </cell>
          <cell r="D2882">
            <v>0</v>
          </cell>
          <cell r="E2882">
            <v>0</v>
          </cell>
          <cell r="F2882">
            <v>0</v>
          </cell>
          <cell r="G2882">
            <v>0</v>
          </cell>
          <cell r="H2882">
            <v>0</v>
          </cell>
          <cell r="I2882">
            <v>0</v>
          </cell>
          <cell r="J2882">
            <v>0</v>
          </cell>
          <cell r="K2882">
            <v>2.4673486850000002</v>
          </cell>
        </row>
        <row r="2883">
          <cell r="A2883" t="str">
            <v>TRIAE_CS42_U_TGACv1_643064_AA2126760.1</v>
          </cell>
          <cell r="B2883" t="str">
            <v>ATP-dependent protease, putative, expressed</v>
          </cell>
          <cell r="C2883" t="str">
            <v>ATP-dependent protease La (LON) domain protein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0</v>
          </cell>
          <cell r="J2883">
            <v>0</v>
          </cell>
          <cell r="K2883">
            <v>2.5861375780000002</v>
          </cell>
        </row>
        <row r="2884">
          <cell r="A2884" t="str">
            <v>TRIAE_CS42_7BL_TGACv1_578095_AA1889400.1</v>
          </cell>
          <cell r="B2884" t="str">
            <v>transposon protein, putative, CACTA, En/Spm sub-class, expressed</v>
          </cell>
          <cell r="C2884" t="str">
            <v>ATP-dependent RNA helicase DBP2</v>
          </cell>
          <cell r="D2884">
            <v>1.056916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0</v>
          </cell>
          <cell r="J2884">
            <v>0</v>
          </cell>
          <cell r="K2884">
            <v>0</v>
          </cell>
        </row>
        <row r="2885">
          <cell r="A2885" t="str">
            <v>TRIAE_CS42_3AS_TGACv1_212675_AA0702600.6</v>
          </cell>
          <cell r="B2885" t="str">
            <v>DEAD-box ATP-dependent RNA helicase 14, putative, expressed</v>
          </cell>
          <cell r="C2885" t="str">
            <v>ATP-dependent RNA helicase DBP2</v>
          </cell>
          <cell r="D2885">
            <v>0</v>
          </cell>
          <cell r="E2885">
            <v>1.09363615</v>
          </cell>
          <cell r="F2885">
            <v>0</v>
          </cell>
          <cell r="G2885">
            <v>0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</row>
        <row r="2886">
          <cell r="A2886" t="str">
            <v>TRIAE_CS42_3B_TGACv1_223199_AA0777860.1</v>
          </cell>
          <cell r="B2886" t="str">
            <v>DEAD-box ATP-dependent RNA helicase 14, putative, expressed</v>
          </cell>
          <cell r="C2886" t="str">
            <v>ATP-dependent RNA helicase DBP2</v>
          </cell>
          <cell r="D2886">
            <v>0</v>
          </cell>
          <cell r="E2886">
            <v>1.09363615</v>
          </cell>
          <cell r="F2886">
            <v>0</v>
          </cell>
          <cell r="G2886">
            <v>0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</row>
        <row r="2887">
          <cell r="A2887" t="str">
            <v>TRIAE_CS42_3DS_TGACv1_272381_AA0919860.1</v>
          </cell>
          <cell r="B2887" t="str">
            <v>DEAD-box ATP-dependent RNA helicase 14, putative, expressed</v>
          </cell>
          <cell r="C2887" t="str">
            <v>ATP-dependent RNA helicase DBP2</v>
          </cell>
          <cell r="D2887">
            <v>0</v>
          </cell>
          <cell r="E2887">
            <v>1.09363615</v>
          </cell>
          <cell r="F2887">
            <v>0</v>
          </cell>
          <cell r="G2887">
            <v>0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</row>
        <row r="2888">
          <cell r="A2888" t="str">
            <v>TRIAE_CS42_3B_TGACv1_221894_AA0752580.11</v>
          </cell>
          <cell r="B2888" t="str">
            <v>DEAD-box ATP-dependent RNA helicase 40, putative, expressed</v>
          </cell>
          <cell r="C2888" t="str">
            <v>ATP-dependent RNA helicase DBP2</v>
          </cell>
          <cell r="D2888">
            <v>0</v>
          </cell>
          <cell r="E2888">
            <v>1.6382200179999999</v>
          </cell>
          <cell r="F2888">
            <v>0</v>
          </cell>
          <cell r="G2888">
            <v>0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</row>
        <row r="2889">
          <cell r="A2889" t="str">
            <v>TRIAE_CS42_3DL_TGACv1_250457_AA0868570.1</v>
          </cell>
          <cell r="B2889" t="str">
            <v>DEAD-box ATP-dependent RNA helicase 40, putative, expressed</v>
          </cell>
          <cell r="C2889" t="str">
            <v>ATP-dependent RNA helicase DBP2</v>
          </cell>
          <cell r="D2889">
            <v>0</v>
          </cell>
          <cell r="E2889">
            <v>1.8490215299999999</v>
          </cell>
          <cell r="F2889">
            <v>1.5275849530000001</v>
          </cell>
          <cell r="G2889">
            <v>1.0080426499999999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</row>
        <row r="2890">
          <cell r="A2890" t="str">
            <v>TRIAE_CS42_3AS_TGACv1_212126_AA0697980.3</v>
          </cell>
          <cell r="B2890" t="str">
            <v>DEAD-box ATP-dependent RNA helicase 40, putative, expressed</v>
          </cell>
          <cell r="C2890" t="str">
            <v>ATP-dependent RNA helicase DBP2</v>
          </cell>
          <cell r="D2890">
            <v>0</v>
          </cell>
          <cell r="E2890">
            <v>0</v>
          </cell>
          <cell r="F2890">
            <v>1.497272782</v>
          </cell>
          <cell r="G2890">
            <v>0</v>
          </cell>
          <cell r="H2890">
            <v>0</v>
          </cell>
          <cell r="I2890">
            <v>0</v>
          </cell>
          <cell r="J2890">
            <v>0</v>
          </cell>
          <cell r="K2890">
            <v>0</v>
          </cell>
        </row>
        <row r="2891">
          <cell r="A2891" t="str">
            <v>TRIAE_CS42_3DS_TGACv1_272599_AA0922830.1</v>
          </cell>
          <cell r="B2891" t="str">
            <v>DEAD-box ATP-dependent RNA helicase, putative, expressed</v>
          </cell>
          <cell r="C2891" t="str">
            <v>ATP-dependent RNA helicase DeaD</v>
          </cell>
          <cell r="D2891">
            <v>0</v>
          </cell>
          <cell r="E2891">
            <v>-1.769806306</v>
          </cell>
          <cell r="F2891">
            <v>-1.2312027000000001</v>
          </cell>
          <cell r="G2891">
            <v>0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</row>
        <row r="2892">
          <cell r="A2892" t="str">
            <v>TRIAE_CS42_3B_TGACv1_221078_AA0729540.1</v>
          </cell>
          <cell r="B2892" t="str">
            <v>DEAD-box ATP-dependent RNA helicase, putative, expressed</v>
          </cell>
          <cell r="C2892" t="str">
            <v>ATP-dependent RNA helicase DeaD</v>
          </cell>
          <cell r="D2892">
            <v>0</v>
          </cell>
          <cell r="E2892">
            <v>-1.732254653</v>
          </cell>
          <cell r="F2892">
            <v>-1.1545929100000001</v>
          </cell>
          <cell r="G2892">
            <v>0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</row>
        <row r="2893">
          <cell r="A2893" t="str">
            <v>TRIAE_CS42_3AL_TGACv1_193791_AA0619780.1</v>
          </cell>
          <cell r="B2893" t="str">
            <v>DEAD-box ATP-dependent RNA helicase, putative, expressed</v>
          </cell>
          <cell r="C2893" t="str">
            <v>ATP-dependent RNA helicase DeaD</v>
          </cell>
          <cell r="D2893">
            <v>0</v>
          </cell>
          <cell r="E2893">
            <v>1.036312557</v>
          </cell>
          <cell r="F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</row>
        <row r="2894">
          <cell r="A2894" t="str">
            <v>TRIAE_CS42_3B_TGACv1_226520_AA0817450.1</v>
          </cell>
          <cell r="B2894" t="str">
            <v>DEAD-box ATP-dependent RNA helicase, putative, expressed</v>
          </cell>
          <cell r="C2894" t="str">
            <v>ATP-dependent RNA helicase DeaD</v>
          </cell>
          <cell r="D2894">
            <v>0</v>
          </cell>
          <cell r="E2894">
            <v>1.036312557</v>
          </cell>
          <cell r="F2894">
            <v>0</v>
          </cell>
          <cell r="G2894">
            <v>0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</row>
        <row r="2895">
          <cell r="A2895" t="str">
            <v>TRIAE_CS42_3DL_TGACv1_249055_AA0836300.1</v>
          </cell>
          <cell r="B2895" t="str">
            <v>DEAD-box ATP-dependent RNA helicase, putative, expressed</v>
          </cell>
          <cell r="C2895" t="str">
            <v>ATP-dependent RNA helicase DeaD</v>
          </cell>
          <cell r="D2895">
            <v>0</v>
          </cell>
          <cell r="E2895">
            <v>1.036312557</v>
          </cell>
          <cell r="F2895">
            <v>0</v>
          </cell>
          <cell r="G2895">
            <v>0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</row>
        <row r="2896">
          <cell r="A2896" t="str">
            <v>TRIAE_CS42_2AL_TGACv1_094430_AA0297450.1</v>
          </cell>
          <cell r="B2896" t="str">
            <v>helicase conserved C-terminal domain containing protein, expressed</v>
          </cell>
          <cell r="C2896" t="str">
            <v>ATP-dependent RNA helicase DeaD</v>
          </cell>
          <cell r="D2896">
            <v>0</v>
          </cell>
          <cell r="E2896">
            <v>0</v>
          </cell>
          <cell r="F2896">
            <v>0</v>
          </cell>
          <cell r="G2896">
            <v>-2.1453960250000002</v>
          </cell>
          <cell r="H2896">
            <v>0</v>
          </cell>
          <cell r="I2896">
            <v>0</v>
          </cell>
          <cell r="J2896">
            <v>0</v>
          </cell>
          <cell r="K2896">
            <v>-1.418478766</v>
          </cell>
        </row>
        <row r="2897">
          <cell r="A2897" t="str">
            <v>TRIAE_CS42_2DL_TGACv1_159003_AA0530420.1</v>
          </cell>
          <cell r="B2897" t="str">
            <v>helicase conserved C-terminal domain containing protein, expressed</v>
          </cell>
          <cell r="C2897" t="str">
            <v>ATP-dependent RNA helicase DeaD</v>
          </cell>
          <cell r="D2897">
            <v>0</v>
          </cell>
          <cell r="E2897">
            <v>0</v>
          </cell>
          <cell r="F2897">
            <v>0</v>
          </cell>
          <cell r="G2897">
            <v>-1.940780205</v>
          </cell>
          <cell r="H2897">
            <v>0</v>
          </cell>
          <cell r="I2897">
            <v>0</v>
          </cell>
          <cell r="J2897">
            <v>0</v>
          </cell>
          <cell r="K2897">
            <v>-1.3490529899999999</v>
          </cell>
        </row>
        <row r="2898">
          <cell r="A2898" t="str">
            <v>TRIAE_CS42_6AL_TGACv1_473376_AA1530620.1</v>
          </cell>
          <cell r="B2898" t="str">
            <v>DEAD-box ATP-dependent RNA helicase, putative, expressed</v>
          </cell>
          <cell r="C2898" t="str">
            <v>ATP-dependent RNA helicase DeaD</v>
          </cell>
          <cell r="D2898">
            <v>0</v>
          </cell>
          <cell r="E2898">
            <v>0</v>
          </cell>
          <cell r="F2898">
            <v>-1.4166122109999999</v>
          </cell>
          <cell r="G2898">
            <v>-1.058892502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</row>
        <row r="2899">
          <cell r="A2899" t="str">
            <v>TRIAE_CS42_6BL_TGACv1_501113_AA1613660.1</v>
          </cell>
          <cell r="B2899" t="str">
            <v>DEAD-box ATP-dependent RNA helicase, putative, expressed</v>
          </cell>
          <cell r="C2899" t="str">
            <v>ATP-dependent RNA helicase DeaD</v>
          </cell>
          <cell r="D2899">
            <v>0</v>
          </cell>
          <cell r="E2899">
            <v>0</v>
          </cell>
          <cell r="F2899">
            <v>-1.4166122109999999</v>
          </cell>
          <cell r="G2899">
            <v>-1.058892502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</row>
        <row r="2900">
          <cell r="A2900" t="str">
            <v>TRIAE_CS42_6DL_TGACv1_527317_AA1702170.1</v>
          </cell>
          <cell r="B2900" t="str">
            <v>DEAD-box ATP-dependent RNA helicase, putative, expressed</v>
          </cell>
          <cell r="C2900" t="str">
            <v>ATP-dependent RNA helicase DeaD</v>
          </cell>
          <cell r="D2900">
            <v>0</v>
          </cell>
          <cell r="E2900">
            <v>0</v>
          </cell>
          <cell r="F2900">
            <v>-1.415548966</v>
          </cell>
          <cell r="G2900">
            <v>-1.057826494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</row>
        <row r="2901">
          <cell r="A2901" t="str">
            <v>TRIAE_CS42_5DL_TGACv1_434293_AA1433390.1</v>
          </cell>
          <cell r="B2901" t="str">
            <v>DEAD-box ATP-dependent RNA helicase, putative, expressed</v>
          </cell>
          <cell r="C2901" t="str">
            <v>ATP-dependent RNA helicase DeaD</v>
          </cell>
          <cell r="D2901">
            <v>0</v>
          </cell>
          <cell r="E2901">
            <v>0</v>
          </cell>
          <cell r="F2901">
            <v>-1.198636775</v>
          </cell>
          <cell r="G2901">
            <v>0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</row>
        <row r="2902">
          <cell r="A2902" t="str">
            <v>TRIAE_CS42_5BL_TGACv1_404474_AA1301020.1</v>
          </cell>
          <cell r="B2902" t="str">
            <v>DEAD-box ATP-dependent RNA helicase, putative, expressed</v>
          </cell>
          <cell r="C2902" t="str">
            <v>ATP-dependent RNA helicase DeaD</v>
          </cell>
          <cell r="D2902">
            <v>0</v>
          </cell>
          <cell r="E2902">
            <v>0</v>
          </cell>
          <cell r="F2902">
            <v>-1.0820606049999999</v>
          </cell>
          <cell r="G2902">
            <v>0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</row>
        <row r="2903">
          <cell r="A2903" t="str">
            <v>TRIAE_CS42_5BL_TGACv1_405646_AA1332100.2</v>
          </cell>
          <cell r="B2903" t="str">
            <v>DEAD-box ATP-dependent RNA helicase, putative, expressed</v>
          </cell>
          <cell r="C2903" t="str">
            <v>ATP-dependent RNA helicase DED1</v>
          </cell>
          <cell r="D2903">
            <v>0</v>
          </cell>
          <cell r="E2903">
            <v>1.041629073</v>
          </cell>
          <cell r="F2903">
            <v>0</v>
          </cell>
          <cell r="G2903">
            <v>0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</row>
        <row r="2904">
          <cell r="A2904" t="str">
            <v>TRIAE_CS42_6AL_TGACv1_471794_AA1514380.1</v>
          </cell>
          <cell r="B2904" t="str">
            <v>DEAD-box ATP-dependent RNA helicase, putative, expressed</v>
          </cell>
          <cell r="C2904" t="str">
            <v>ATP-dependent RNA helicase DHH1</v>
          </cell>
          <cell r="D2904">
            <v>0</v>
          </cell>
          <cell r="E2904">
            <v>1.0036206679999999</v>
          </cell>
          <cell r="F2904">
            <v>0</v>
          </cell>
          <cell r="G2904">
            <v>0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</row>
        <row r="2905">
          <cell r="A2905" t="str">
            <v>TRIAE_CS42_6BL_TGACv1_499738_AA1590590.1</v>
          </cell>
          <cell r="B2905" t="str">
            <v>DEAD-box ATP-dependent RNA helicase, putative, expressed</v>
          </cell>
          <cell r="C2905" t="str">
            <v>ATP-dependent RNA helicase DHH1</v>
          </cell>
          <cell r="D2905">
            <v>0</v>
          </cell>
          <cell r="E2905">
            <v>1.0036206679999999</v>
          </cell>
          <cell r="F2905">
            <v>0</v>
          </cell>
          <cell r="G2905">
            <v>0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</row>
        <row r="2906">
          <cell r="A2906" t="str">
            <v>TRIAE_CS42_6DL_TGACv1_526863_AA1693760.1</v>
          </cell>
          <cell r="B2906" t="str">
            <v>DEAD-box ATP-dependent RNA helicase, putative, expressed</v>
          </cell>
          <cell r="C2906" t="str">
            <v>ATP-dependent RNA helicase DHH1</v>
          </cell>
          <cell r="D2906">
            <v>0</v>
          </cell>
          <cell r="E2906">
            <v>1.0036206679999999</v>
          </cell>
          <cell r="F2906">
            <v>0</v>
          </cell>
          <cell r="G2906">
            <v>0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</row>
        <row r="2907">
          <cell r="A2907" t="str">
            <v>TRIAE_CS42_1BL_TGACv1_031982_AA0123770.1</v>
          </cell>
          <cell r="B2907" t="str">
            <v>DEAD-box ATP-dependent RNA helicase, putative, expressed</v>
          </cell>
          <cell r="C2907" t="str">
            <v>ATP-dependent RNA helicase dhh1</v>
          </cell>
          <cell r="D2907">
            <v>0</v>
          </cell>
          <cell r="E2907">
            <v>1.0037072709999999</v>
          </cell>
          <cell r="F2907">
            <v>0</v>
          </cell>
          <cell r="G2907">
            <v>0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</row>
        <row r="2908">
          <cell r="A2908" t="str">
            <v>TRIAE_CS42_1AL_TGACv1_003970_AA0052120.1</v>
          </cell>
          <cell r="B2908" t="str">
            <v>DEAD-box ATP-dependent RNA helicase, putative, expressed</v>
          </cell>
          <cell r="C2908" t="str">
            <v>ATP-dependent RNA helicase dhh1</v>
          </cell>
          <cell r="D2908">
            <v>0</v>
          </cell>
          <cell r="E2908">
            <v>1.0040926080000001</v>
          </cell>
          <cell r="F2908">
            <v>0</v>
          </cell>
          <cell r="G2908">
            <v>0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</row>
        <row r="2909">
          <cell r="A2909" t="str">
            <v>TRIAE_CS42_6BS_TGACv1_515450_AA1670200.3</v>
          </cell>
          <cell r="B2909" t="str">
            <v>DEAD-box ATP-dependent RNA helicase, putative, expressed</v>
          </cell>
          <cell r="C2909" t="str">
            <v>ATP-dependent RNA helicase eIF4A</v>
          </cell>
          <cell r="D2909">
            <v>0</v>
          </cell>
          <cell r="E2909">
            <v>1.7022356999999999</v>
          </cell>
          <cell r="F2909">
            <v>0</v>
          </cell>
          <cell r="G2909">
            <v>0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</row>
        <row r="2910">
          <cell r="A2910" t="str">
            <v>TRIAE_CS42_6DS_TGACv1_543898_AA1745090.1</v>
          </cell>
          <cell r="B2910" t="str">
            <v>DEAD-box ATP-dependent RNA helicase, putative, expressed</v>
          </cell>
          <cell r="C2910" t="str">
            <v>ATP-dependent RNA helicase eIF4A</v>
          </cell>
          <cell r="D2910">
            <v>0</v>
          </cell>
          <cell r="E2910">
            <v>1.777109871</v>
          </cell>
          <cell r="F2910">
            <v>0</v>
          </cell>
          <cell r="G2910">
            <v>0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</row>
        <row r="2911">
          <cell r="A2911" t="str">
            <v>TRIAE_CS42_6AS_TGACv1_486486_AA1561760.1</v>
          </cell>
          <cell r="B2911" t="str">
            <v>DEAD-box ATP-dependent RNA helicase, putative, expressed</v>
          </cell>
          <cell r="C2911" t="str">
            <v>ATP-dependent RNA helicase eIF4A</v>
          </cell>
          <cell r="D2911">
            <v>0</v>
          </cell>
          <cell r="E2911">
            <v>1.7955125649999999</v>
          </cell>
          <cell r="F2911">
            <v>0</v>
          </cell>
          <cell r="G2911">
            <v>0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</row>
        <row r="2912">
          <cell r="A2912" t="str">
            <v>TRIAE_CS42_2BS_TGACv1_148321_AA0492200.1</v>
          </cell>
          <cell r="B2912" t="str">
            <v>DEAD-box ATP-dependent RNA helicase, putative, expressed</v>
          </cell>
          <cell r="C2912" t="str">
            <v>ATP-dependent RNA helicase FAL1</v>
          </cell>
          <cell r="D2912">
            <v>1.0536838610000001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</row>
        <row r="2913">
          <cell r="A2913" t="str">
            <v>TRIAE_CS42_3DL_TGACv1_251106_AA0877450.1</v>
          </cell>
          <cell r="B2913" t="str">
            <v>DEAD-box ATP-dependent RNA helicase, putative, expressed</v>
          </cell>
          <cell r="C2913" t="str">
            <v>ATP-dependent RNA helicase RhlB</v>
          </cell>
          <cell r="D2913">
            <v>0</v>
          </cell>
          <cell r="E2913">
            <v>-2.4433187080000001</v>
          </cell>
          <cell r="F2913">
            <v>0</v>
          </cell>
          <cell r="G2913">
            <v>-1.786847777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</row>
        <row r="2914">
          <cell r="A2914" t="str">
            <v>TRIAE_CS42_3B_TGACv1_225547_AA0809670.1</v>
          </cell>
          <cell r="B2914" t="str">
            <v>DEAD-box ATP-dependent RNA helicase, putative, expressed</v>
          </cell>
          <cell r="C2914" t="str">
            <v>ATP-dependent RNA helicase RhlB</v>
          </cell>
          <cell r="D2914">
            <v>0</v>
          </cell>
          <cell r="E2914">
            <v>-2.4385317440000001</v>
          </cell>
          <cell r="F2914">
            <v>0</v>
          </cell>
          <cell r="G2914">
            <v>-1.9953764949999999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</row>
        <row r="2915">
          <cell r="A2915" t="str">
            <v>TRIAE_CS42_3AS_TGACv1_212094_AA0697660.1</v>
          </cell>
          <cell r="B2915" t="str">
            <v>zinc finger helicase family protein, putative, expressed</v>
          </cell>
          <cell r="C2915" t="str">
            <v>ATP-dependent RNA helicase, putative</v>
          </cell>
          <cell r="D2915">
            <v>1.0169947399999999</v>
          </cell>
          <cell r="E2915">
            <v>1.2839295639999999</v>
          </cell>
          <cell r="F2915">
            <v>0</v>
          </cell>
          <cell r="G2915">
            <v>0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</row>
        <row r="2916">
          <cell r="A2916" t="str">
            <v>TRIAE_CS42_3DS_TGACv1_272166_AA0916000.1</v>
          </cell>
          <cell r="B2916" t="str">
            <v>zinc finger helicase family protein, putative, expressed</v>
          </cell>
          <cell r="C2916" t="str">
            <v>ATP-dependent RNA helicase, putative</v>
          </cell>
          <cell r="D2916">
            <v>1.0169947399999999</v>
          </cell>
          <cell r="E2916">
            <v>1.2839295639999999</v>
          </cell>
          <cell r="F2916">
            <v>0</v>
          </cell>
          <cell r="G2916">
            <v>0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</row>
        <row r="2917">
          <cell r="A2917" t="str">
            <v>TRIAE_CS42_2DL_TGACv1_158230_AA0513160.1</v>
          </cell>
          <cell r="B2917" t="str">
            <v>DEAD/DEAH box helicase domain containing protein, expressed</v>
          </cell>
          <cell r="C2917" t="str">
            <v>ATP-dependent RNA helicase, putative</v>
          </cell>
          <cell r="D2917">
            <v>1.4075630560000001</v>
          </cell>
          <cell r="E2917">
            <v>1.0388322320000001</v>
          </cell>
          <cell r="F2917">
            <v>0</v>
          </cell>
          <cell r="G2917">
            <v>0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</row>
        <row r="2918">
          <cell r="A2918" t="str">
            <v>TRIAE_CS42_3DS_TGACv1_273495_AA0931680.1</v>
          </cell>
          <cell r="B2918" t="str">
            <v>helicase domain-containing protein, putative, expressed</v>
          </cell>
          <cell r="C2918" t="str">
            <v>ATP-dependent RNA helicase, putative</v>
          </cell>
          <cell r="D2918">
            <v>1.564959473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</row>
        <row r="2919">
          <cell r="A2919" t="str">
            <v>TRIAE_CS42_3B_TGACv1_226201_AA0814670.1</v>
          </cell>
          <cell r="B2919" t="str">
            <v>helicase domain-containing protein, putative, expressed</v>
          </cell>
          <cell r="C2919" t="str">
            <v>ATP-dependent RNA helicase, putative</v>
          </cell>
          <cell r="D2919">
            <v>1.61561548</v>
          </cell>
          <cell r="E2919">
            <v>1.1559749399999999</v>
          </cell>
          <cell r="F2919">
            <v>0</v>
          </cell>
          <cell r="G2919">
            <v>0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</row>
        <row r="2920">
          <cell r="A2920" t="str">
            <v>TRIAE_CS42_2BL_TGACv1_129467_AA0384930.1</v>
          </cell>
          <cell r="B2920" t="str">
            <v>DEAD/DEAH box helicase domain containing protein, expressed</v>
          </cell>
          <cell r="C2920" t="str">
            <v>ATP-dependent RNA helicase, putative</v>
          </cell>
          <cell r="D2920">
            <v>1.7794783599999999</v>
          </cell>
          <cell r="E2920">
            <v>1.3051376610000001</v>
          </cell>
          <cell r="F2920">
            <v>0</v>
          </cell>
          <cell r="G2920">
            <v>0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</row>
        <row r="2921">
          <cell r="A2921" t="str">
            <v>TRIAE_CS42_3AL_TGACv1_193833_AA0620460.1</v>
          </cell>
          <cell r="B2921" t="str">
            <v>HVT1, putative, expressed</v>
          </cell>
          <cell r="C2921" t="str">
            <v>ATP-dependent RNA helicase, putative</v>
          </cell>
          <cell r="D2921">
            <v>2.0164366409999999</v>
          </cell>
          <cell r="E2921">
            <v>1.888170278</v>
          </cell>
          <cell r="F2921">
            <v>0</v>
          </cell>
          <cell r="G2921">
            <v>0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</row>
        <row r="2922">
          <cell r="A2922" t="str">
            <v>TRIAE_CS42_U_TGACv1_644764_AA2141530.1</v>
          </cell>
          <cell r="B2922" t="str">
            <v>helicase domain-containing protein, putative, expressed</v>
          </cell>
          <cell r="C2922" t="str">
            <v>ATP-dependent RNA helicase, putative</v>
          </cell>
          <cell r="D2922">
            <v>2.1360855700000001</v>
          </cell>
          <cell r="E2922">
            <v>1.5278273739999999</v>
          </cell>
          <cell r="F2922">
            <v>0</v>
          </cell>
          <cell r="G2922">
            <v>0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</row>
        <row r="2923">
          <cell r="A2923" t="str">
            <v>TRIAE_CS42_1BL_TGACv1_031409_AA0113470.1</v>
          </cell>
          <cell r="B2923" t="str">
            <v>ATP-dependent RNA helicase, putative, expressed</v>
          </cell>
          <cell r="C2923" t="str">
            <v>ATP-dependent RNA helicase, putative</v>
          </cell>
          <cell r="D2923">
            <v>0</v>
          </cell>
          <cell r="E2923">
            <v>1.103212705</v>
          </cell>
          <cell r="F2923">
            <v>0</v>
          </cell>
          <cell r="G2923">
            <v>0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</row>
        <row r="2924">
          <cell r="A2924" t="str">
            <v>TRIAE_CS42_3B_TGACv1_223240_AA0778750.1</v>
          </cell>
          <cell r="B2924" t="str">
            <v>zinc finger helicase family protein, putative, expressed</v>
          </cell>
          <cell r="C2924" t="str">
            <v>ATP-dependent RNA helicase, putative</v>
          </cell>
          <cell r="D2924">
            <v>0</v>
          </cell>
          <cell r="E2924">
            <v>1.2839295639999999</v>
          </cell>
          <cell r="F2924">
            <v>0</v>
          </cell>
          <cell r="G2924">
            <v>0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</row>
        <row r="2925">
          <cell r="A2925" t="str">
            <v>TRIAE_CS42_1AS_TGACv1_019885_AA0072420.1</v>
          </cell>
          <cell r="B2925" t="str">
            <v>zinc finger helicase family protein, putative, expressed</v>
          </cell>
          <cell r="C2925" t="str">
            <v>ATP-dependent RNA helicase, putative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0</v>
          </cell>
          <cell r="J2925">
            <v>0</v>
          </cell>
          <cell r="K2925">
            <v>-1.683917407</v>
          </cell>
        </row>
        <row r="2926">
          <cell r="A2926" t="str">
            <v>TRIAE_CS42_1DS_TGACv1_080914_AA0255500.2</v>
          </cell>
          <cell r="B2926" t="str">
            <v>zinc finger helicase family protein, putative, expressed</v>
          </cell>
          <cell r="C2926" t="str">
            <v>ATP-dependent RNA helicase, putative</v>
          </cell>
          <cell r="D2926">
            <v>0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0</v>
          </cell>
          <cell r="J2926">
            <v>0</v>
          </cell>
          <cell r="K2926">
            <v>-1.683917407</v>
          </cell>
        </row>
        <row r="2927">
          <cell r="A2927" t="str">
            <v>TRIAE_CS42_1BS_TGACv1_049627_AA0158430.1</v>
          </cell>
          <cell r="B2927" t="str">
            <v>zinc finger helicase family protein, putative, expressed</v>
          </cell>
          <cell r="C2927" t="str">
            <v>ATP-dependent RNA helicase, putative</v>
          </cell>
          <cell r="D2927">
            <v>0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0</v>
          </cell>
          <cell r="J2927">
            <v>0</v>
          </cell>
          <cell r="K2927">
            <v>-1.659753901</v>
          </cell>
        </row>
        <row r="2928">
          <cell r="A2928" t="str">
            <v>TRIAE_CS42_7BL_TGACv1_580181_AA1912380.1</v>
          </cell>
          <cell r="B2928" t="str">
            <v>pre-mRNA-splicing factor ATP-dependent RNA helicase, putative, expressed</v>
          </cell>
          <cell r="C2928" t="str">
            <v>ATP-dependent RNA helicase, putative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0</v>
          </cell>
          <cell r="J2928">
            <v>0</v>
          </cell>
          <cell r="K2928">
            <v>1.0552677429999999</v>
          </cell>
        </row>
        <row r="2929">
          <cell r="A2929" t="str">
            <v>TRIAE_CS42_3AS_TGACv1_211051_AA0683920.2</v>
          </cell>
          <cell r="B2929" t="str">
            <v>OsFtsH8  FtsH protease, homologue of AtFtsH3/10, expressed</v>
          </cell>
          <cell r="C2929" t="str">
            <v>ATP-dependent zinc metalloprotease FtsH</v>
          </cell>
          <cell r="D2929">
            <v>-1.3300734510000001</v>
          </cell>
          <cell r="E2929">
            <v>-1.288848124</v>
          </cell>
          <cell r="F2929">
            <v>0</v>
          </cell>
          <cell r="G2929">
            <v>0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</row>
        <row r="2930">
          <cell r="A2930" t="str">
            <v>TRIAE_CS42_2AS_TGACv1_113175_AA0352590.1</v>
          </cell>
          <cell r="B2930" t="str">
            <v>AAA family ATPase, putative, expressed</v>
          </cell>
          <cell r="C2930" t="str">
            <v>ATP-dependent zinc metalloprotease FtsH</v>
          </cell>
          <cell r="D2930">
            <v>2.1186707060000001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0</v>
          </cell>
          <cell r="J2930">
            <v>0</v>
          </cell>
          <cell r="K2930">
            <v>-1.495587169</v>
          </cell>
        </row>
        <row r="2931">
          <cell r="A2931" t="str">
            <v>TRIAE_CS42_2DS_TGACv1_177577_AA0580340.1</v>
          </cell>
          <cell r="B2931" t="str">
            <v>AAA family ATPase, putative, expressed</v>
          </cell>
          <cell r="C2931" t="str">
            <v>ATP-dependent zinc metalloprotease FtsH</v>
          </cell>
          <cell r="D2931">
            <v>2.1186707060000001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0</v>
          </cell>
          <cell r="J2931">
            <v>0</v>
          </cell>
          <cell r="K2931">
            <v>-1.495587169</v>
          </cell>
        </row>
        <row r="2932">
          <cell r="A2932" t="str">
            <v>TRIAE_CS42_5BL_TGACv1_413344_AA1367990.1</v>
          </cell>
          <cell r="B2932" t="str">
            <v>AAA family ATPase, putative, expressed</v>
          </cell>
          <cell r="C2932" t="str">
            <v>ATP-dependent zinc metalloprotease FtsH</v>
          </cell>
          <cell r="D2932">
            <v>2.57960843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</row>
        <row r="2933">
          <cell r="A2933" t="str">
            <v>TRIAE_CS42_2BS_TGACv1_148543_AA0493630.1</v>
          </cell>
          <cell r="B2933" t="str">
            <v>AAA family ATPase, putative, expressed</v>
          </cell>
          <cell r="C2933" t="str">
            <v>ATP-dependent zinc metalloprotease FtsH</v>
          </cell>
          <cell r="D2933">
            <v>2.670302092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0</v>
          </cell>
          <cell r="J2933">
            <v>0</v>
          </cell>
          <cell r="K2933">
            <v>-1.3554479530000001</v>
          </cell>
        </row>
        <row r="2934">
          <cell r="A2934" t="str">
            <v>TRIAE_CS42_5BL_TGACv1_406491_AA1346160.1</v>
          </cell>
          <cell r="B2934" t="str">
            <v>OsFtsH5  FtsH protease, homologue of AtFtsH4, expressed</v>
          </cell>
          <cell r="C2934" t="str">
            <v>ATP-dependent zinc metalloprotease FtsH</v>
          </cell>
          <cell r="D2934">
            <v>0</v>
          </cell>
          <cell r="E2934">
            <v>1.0174694980000001</v>
          </cell>
          <cell r="F2934">
            <v>0</v>
          </cell>
          <cell r="G2934">
            <v>0</v>
          </cell>
          <cell r="H2934">
            <v>0</v>
          </cell>
          <cell r="I2934">
            <v>0</v>
          </cell>
          <cell r="J2934">
            <v>0</v>
          </cell>
          <cell r="K2934">
            <v>0</v>
          </cell>
        </row>
        <row r="2935">
          <cell r="A2935" t="str">
            <v>TRIAE_CS42_7AS_TGACv1_571537_AA1848440.1</v>
          </cell>
          <cell r="B2935" t="str">
            <v>OsFtsH6  FtsH protease, homologue of AtFtsH6, expressed</v>
          </cell>
          <cell r="C2935" t="str">
            <v>ATP-dependent zinc metalloprotease FtsH</v>
          </cell>
          <cell r="D2935">
            <v>0</v>
          </cell>
          <cell r="E2935">
            <v>1.0290433329999999</v>
          </cell>
          <cell r="F2935">
            <v>0</v>
          </cell>
          <cell r="G2935">
            <v>4.6461646029999999</v>
          </cell>
          <cell r="H2935">
            <v>0</v>
          </cell>
          <cell r="I2935">
            <v>0</v>
          </cell>
          <cell r="J2935">
            <v>0</v>
          </cell>
          <cell r="K2935">
            <v>2.7515850749999999</v>
          </cell>
        </row>
        <row r="2936">
          <cell r="A2936" t="str">
            <v>TRIAE_CS42_5DL_TGACv1_433895_AA1424740.1</v>
          </cell>
          <cell r="B2936" t="str">
            <v>OsFtsH5  FtsH protease, homologue of AtFtsH4, expressed</v>
          </cell>
          <cell r="C2936" t="str">
            <v>ATP-dependent zinc metalloprotease FtsH</v>
          </cell>
          <cell r="D2936">
            <v>0</v>
          </cell>
          <cell r="E2936">
            <v>1.0327052290000001</v>
          </cell>
          <cell r="F2936">
            <v>0</v>
          </cell>
          <cell r="G2936">
            <v>0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</row>
        <row r="2937">
          <cell r="A2937" t="str">
            <v>TRIAE_CS42_7DS_TGACv1_623487_AA2053730.1</v>
          </cell>
          <cell r="B2937" t="str">
            <v>OsFtsH6  FtsH protease, homologue of AtFtsH6, expressed</v>
          </cell>
          <cell r="C2937" t="str">
            <v>ATP-dependent zinc metalloprotease FtsH</v>
          </cell>
          <cell r="D2937">
            <v>0</v>
          </cell>
          <cell r="E2937">
            <v>1.0388719200000001</v>
          </cell>
          <cell r="F2937">
            <v>0</v>
          </cell>
          <cell r="G2937">
            <v>4.6714257379999999</v>
          </cell>
          <cell r="H2937">
            <v>0</v>
          </cell>
          <cell r="I2937">
            <v>0</v>
          </cell>
          <cell r="J2937">
            <v>0</v>
          </cell>
          <cell r="K2937">
            <v>2.7515850749999999</v>
          </cell>
        </row>
        <row r="2938">
          <cell r="A2938" t="str">
            <v>TRIAE_CS42_7BS_TGACv1_593680_AA1953730.1</v>
          </cell>
          <cell r="B2938" t="str">
            <v>OsFtsH6  FtsH protease, homologue of AtFtsH6, expressed</v>
          </cell>
          <cell r="C2938" t="str">
            <v>ATP-dependent zinc metalloprotease FtsH</v>
          </cell>
          <cell r="D2938">
            <v>0</v>
          </cell>
          <cell r="E2938">
            <v>1.0583876780000001</v>
          </cell>
          <cell r="F2938">
            <v>0</v>
          </cell>
          <cell r="G2938">
            <v>4.6760512409999997</v>
          </cell>
          <cell r="H2938">
            <v>0</v>
          </cell>
          <cell r="I2938">
            <v>0</v>
          </cell>
          <cell r="J2938">
            <v>0</v>
          </cell>
          <cell r="K2938">
            <v>2.7515850749999999</v>
          </cell>
        </row>
        <row r="2939">
          <cell r="A2939" t="str">
            <v>TRIAE_CS42_3AL_TGACv1_195843_AA0654720.1</v>
          </cell>
          <cell r="B2939" t="str">
            <v>OsFtsH3  FtsH protease, homologue of AtFtsH3/10, expressed</v>
          </cell>
          <cell r="C2939" t="str">
            <v>ATP-dependent zinc metalloprotease FtsH</v>
          </cell>
          <cell r="D2939">
            <v>0</v>
          </cell>
          <cell r="E2939">
            <v>1.2482784920000001</v>
          </cell>
          <cell r="F2939">
            <v>0</v>
          </cell>
          <cell r="G2939">
            <v>0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</row>
        <row r="2940">
          <cell r="A2940" t="str">
            <v>TRIAE_CS42_3B_TGACv1_225230_AA0806350.1</v>
          </cell>
          <cell r="B2940" t="str">
            <v>OsFtsH3  FtsH protease, homologue of AtFtsH3/10, expressed</v>
          </cell>
          <cell r="C2940" t="str">
            <v>ATP-dependent zinc metalloprotease FtsH</v>
          </cell>
          <cell r="D2940">
            <v>0</v>
          </cell>
          <cell r="E2940">
            <v>1.2482784920000001</v>
          </cell>
          <cell r="F2940">
            <v>0</v>
          </cell>
          <cell r="G2940">
            <v>0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</row>
        <row r="2941">
          <cell r="A2941" t="str">
            <v>TRIAE_CS42_3DL_TGACv1_251642_AA0883440.1</v>
          </cell>
          <cell r="B2941" t="str">
            <v>OsFtsH3  FtsH protease, homologue of AtFtsH3/10, expressed</v>
          </cell>
          <cell r="C2941" t="str">
            <v>ATP-dependent zinc metalloprotease FtsH</v>
          </cell>
          <cell r="D2941">
            <v>0</v>
          </cell>
          <cell r="E2941">
            <v>1.2482784920000001</v>
          </cell>
          <cell r="F2941">
            <v>0</v>
          </cell>
          <cell r="G2941">
            <v>0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</row>
        <row r="2942">
          <cell r="A2942" t="str">
            <v>TRIAE_CS42_4AL_TGACv1_288582_AA0952790.1</v>
          </cell>
          <cell r="B2942" t="str">
            <v>OsFtsH5  FtsH protease, homologue of AtFtsH4, expressed</v>
          </cell>
          <cell r="C2942" t="str">
            <v>ATP-dependent zinc metalloprotease FtsH</v>
          </cell>
          <cell r="D2942">
            <v>0</v>
          </cell>
          <cell r="E2942">
            <v>1.496098696</v>
          </cell>
          <cell r="F2942">
            <v>0</v>
          </cell>
          <cell r="G2942">
            <v>0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</row>
        <row r="2943">
          <cell r="A2943" t="str">
            <v>TRIAE_CS42_4AL_TGACv1_289428_AA0970930.1</v>
          </cell>
          <cell r="B2943" t="str">
            <v>AAA family ATPase, putative, expressed</v>
          </cell>
          <cell r="C2943" t="str">
            <v>ATP-dependent zinc metalloprotease FtsH</v>
          </cell>
          <cell r="D2943">
            <v>0</v>
          </cell>
          <cell r="E2943">
            <v>1.5317270620000001</v>
          </cell>
          <cell r="F2943">
            <v>0</v>
          </cell>
          <cell r="G2943">
            <v>0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</row>
        <row r="2944">
          <cell r="A2944" t="str">
            <v>TRIAE_CS42_5DL_TGACv1_434072_AA1428370.1</v>
          </cell>
          <cell r="B2944" t="str">
            <v>AAA family ATPase, putative, expressed</v>
          </cell>
          <cell r="C2944" t="str">
            <v>ATP-dependent zinc metalloprotease FtsH</v>
          </cell>
          <cell r="D2944">
            <v>0</v>
          </cell>
          <cell r="E2944">
            <v>1.7010544590000001</v>
          </cell>
          <cell r="F2944">
            <v>0</v>
          </cell>
          <cell r="G2944">
            <v>0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</row>
        <row r="2945">
          <cell r="A2945" t="str">
            <v>TRIAE_CS42_3B_TGACv1_222003_AA0755030.1</v>
          </cell>
          <cell r="B2945" t="str">
            <v>AAA family ATPase, putative, expressed</v>
          </cell>
          <cell r="C2945" t="str">
            <v>ATP-dependent zinc metalloprotease FtsH</v>
          </cell>
          <cell r="D2945">
            <v>0</v>
          </cell>
          <cell r="E2945">
            <v>1.9061703350000001</v>
          </cell>
          <cell r="F2945">
            <v>0</v>
          </cell>
          <cell r="G2945">
            <v>1.667593546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</row>
        <row r="2946">
          <cell r="A2946" t="str">
            <v>TRIAE_CS42_3DL_TGACv1_249045_AA0835900.1</v>
          </cell>
          <cell r="B2946" t="str">
            <v>AAA family ATPase, putative, expressed</v>
          </cell>
          <cell r="C2946" t="str">
            <v>ATP-dependent zinc metalloprotease FtsH</v>
          </cell>
          <cell r="D2946">
            <v>0</v>
          </cell>
          <cell r="E2946">
            <v>1.9061703350000001</v>
          </cell>
          <cell r="F2946">
            <v>0</v>
          </cell>
          <cell r="G2946">
            <v>1.667593546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</row>
        <row r="2947">
          <cell r="A2947" t="str">
            <v>TRIAE_CS42_2DS_TGACv1_178546_AA0597360.1</v>
          </cell>
          <cell r="B2947" t="str">
            <v>AAA family ATPase, putative, expressed</v>
          </cell>
          <cell r="C2947" t="str">
            <v>ATP-dependent zinc metalloprotease FtsH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0</v>
          </cell>
          <cell r="J2947">
            <v>0</v>
          </cell>
          <cell r="K2947">
            <v>-3.5921088729999999</v>
          </cell>
        </row>
        <row r="2948">
          <cell r="A2948" t="str">
            <v>TRIAE_CS42_7AL_TGACv1_556414_AA1762550.1</v>
          </cell>
          <cell r="B2948" t="str">
            <v>AAA family ATPase, putative, expressed</v>
          </cell>
          <cell r="C2948" t="str">
            <v>ATP-dependent zinc metalloprotease FtsH</v>
          </cell>
          <cell r="D2948">
            <v>0</v>
          </cell>
          <cell r="E2948">
            <v>0</v>
          </cell>
          <cell r="F2948">
            <v>0</v>
          </cell>
          <cell r="G2948">
            <v>0</v>
          </cell>
          <cell r="H2948">
            <v>0</v>
          </cell>
          <cell r="I2948">
            <v>0</v>
          </cell>
          <cell r="J2948">
            <v>0</v>
          </cell>
          <cell r="K2948">
            <v>-2.676273031</v>
          </cell>
        </row>
        <row r="2949">
          <cell r="A2949" t="str">
            <v>TRIAE_CS42_2AL_TGACv1_095867_AA0315290.1</v>
          </cell>
          <cell r="B2949" t="str">
            <v>AAA family ATPase, putative, expressed</v>
          </cell>
          <cell r="C2949" t="str">
            <v>ATP-dependent zinc metalloprotease FtsH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0</v>
          </cell>
          <cell r="J2949">
            <v>0</v>
          </cell>
          <cell r="K2949">
            <v>1.0533804499999999</v>
          </cell>
        </row>
        <row r="2950">
          <cell r="A2950" t="str">
            <v>TRIAE_CS42_2BL_TGACv1_129990_AA0401100.1</v>
          </cell>
          <cell r="B2950" t="str">
            <v>AAA family ATPase, putative, expressed</v>
          </cell>
          <cell r="C2950" t="str">
            <v>ATP-dependent zinc metalloprotease FtsH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0</v>
          </cell>
          <cell r="J2950">
            <v>0</v>
          </cell>
          <cell r="K2950">
            <v>1.118504768</v>
          </cell>
        </row>
        <row r="2951">
          <cell r="A2951" t="str">
            <v>TRIAE_CS42_2DL_TGACv1_160125_AA0547140.1</v>
          </cell>
          <cell r="B2951" t="str">
            <v>AAA family ATPase, putative, expressed</v>
          </cell>
          <cell r="C2951" t="str">
            <v>ATP-dependent zinc metalloprotease FtsH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H2951">
            <v>0</v>
          </cell>
          <cell r="I2951">
            <v>0</v>
          </cell>
          <cell r="J2951">
            <v>0</v>
          </cell>
          <cell r="K2951">
            <v>1.186512547</v>
          </cell>
        </row>
        <row r="2952">
          <cell r="A2952" t="str">
            <v>TRIAE_CS42_7AL_TGACv1_557697_AA1784880.1</v>
          </cell>
          <cell r="B2952" t="str">
            <v>ATPase, putative, expressed</v>
          </cell>
          <cell r="C2952" t="str">
            <v>ATP-dependent zinc metalloprotease FtsH 1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1.492195905</v>
          </cell>
          <cell r="J2952">
            <v>0</v>
          </cell>
          <cell r="K2952">
            <v>2.2065170759999999</v>
          </cell>
        </row>
        <row r="2953">
          <cell r="A2953" t="str">
            <v>TRIAE_CS42_7BL_TGACv1_576899_AA1859130.1</v>
          </cell>
          <cell r="B2953" t="str">
            <v>ATPase, putative, expressed</v>
          </cell>
          <cell r="C2953" t="str">
            <v>ATP-dependent zinc metalloprotease FtsH 1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1.492195905</v>
          </cell>
          <cell r="J2953">
            <v>0</v>
          </cell>
          <cell r="K2953">
            <v>2.2065170759999999</v>
          </cell>
        </row>
        <row r="2954">
          <cell r="A2954" t="str">
            <v>TRIAE_CS42_7DL_TGACv1_603129_AA1976490.1</v>
          </cell>
          <cell r="B2954" t="str">
            <v>ATPase, putative, expressed</v>
          </cell>
          <cell r="C2954" t="str">
            <v>ATP-dependent zinc metalloprotease FtsH 1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1.492195905</v>
          </cell>
          <cell r="J2954">
            <v>0</v>
          </cell>
          <cell r="K2954">
            <v>2.2065170759999999</v>
          </cell>
        </row>
        <row r="2955">
          <cell r="A2955" t="str">
            <v>TRIAE_CS42_5DS_TGACv1_457486_AA1487120.1</v>
          </cell>
          <cell r="B2955" t="str">
            <v>ATPase 3, putative, expressed</v>
          </cell>
          <cell r="C2955" t="str">
            <v>ATP-dependent zinc metalloprotease FtsH 2</v>
          </cell>
          <cell r="D2955">
            <v>1.257345849</v>
          </cell>
          <cell r="E2955">
            <v>1.1724300350000001</v>
          </cell>
          <cell r="F2955">
            <v>0</v>
          </cell>
          <cell r="G2955">
            <v>1.5965006799999999</v>
          </cell>
          <cell r="H2955">
            <v>0</v>
          </cell>
          <cell r="I2955">
            <v>0</v>
          </cell>
          <cell r="J2955">
            <v>0</v>
          </cell>
          <cell r="K2955">
            <v>1.820983762</v>
          </cell>
        </row>
        <row r="2956">
          <cell r="A2956" t="str">
            <v>TRIAE_CS42_5DS_TGACv1_457486_AA1487090.1</v>
          </cell>
          <cell r="B2956" t="str">
            <v>ATPase 3, putative, expressed</v>
          </cell>
          <cell r="C2956" t="str">
            <v>ATP-dependent zinc metalloprotease FtsH 2</v>
          </cell>
          <cell r="D2956">
            <v>1.47125577</v>
          </cell>
          <cell r="E2956">
            <v>-1.737258465</v>
          </cell>
          <cell r="F2956">
            <v>0</v>
          </cell>
          <cell r="G2956">
            <v>-1.6187226020000001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</row>
        <row r="2957">
          <cell r="A2957" t="str">
            <v>TRIAE_CS42_3B_TGACv1_223778_AA0787050.2</v>
          </cell>
          <cell r="B2957" t="str">
            <v>mitochondrial chaperone BCS1, putative, expressed</v>
          </cell>
          <cell r="C2957" t="str">
            <v>ATP-dependent zinc metalloprotease FtsH 2</v>
          </cell>
          <cell r="D2957">
            <v>1.7824226780000001</v>
          </cell>
          <cell r="E2957">
            <v>2.322972933</v>
          </cell>
          <cell r="F2957">
            <v>0</v>
          </cell>
          <cell r="G2957">
            <v>1.495015209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</row>
        <row r="2958">
          <cell r="A2958" t="str">
            <v>TRIAE_CS42_5AL_TGACv1_378338_AA1252740.1</v>
          </cell>
          <cell r="B2958" t="str">
            <v>AAA-type ATPase family protein, putative, expressed</v>
          </cell>
          <cell r="C2958" t="str">
            <v>ATP-dependent zinc metalloprotease FtsH 2</v>
          </cell>
          <cell r="D2958">
            <v>1.8415821189999999</v>
          </cell>
          <cell r="E2958">
            <v>1.410063238</v>
          </cell>
          <cell r="F2958">
            <v>0</v>
          </cell>
          <cell r="G2958">
            <v>0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</row>
        <row r="2959">
          <cell r="A2959" t="str">
            <v>TRIAE_CS42_U_TGACv1_640717_AA2070760.1</v>
          </cell>
          <cell r="B2959" t="str">
            <v>AAA-type ATPase family protein, putative, expressed</v>
          </cell>
          <cell r="C2959" t="str">
            <v>ATP-dependent zinc metalloprotease FtsH 2</v>
          </cell>
          <cell r="D2959">
            <v>1.8415821189999999</v>
          </cell>
          <cell r="E2959">
            <v>1.410063238</v>
          </cell>
          <cell r="F2959">
            <v>0</v>
          </cell>
          <cell r="G2959">
            <v>0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</row>
        <row r="2960">
          <cell r="A2960" t="str">
            <v>TRIAE_CS42_1AL_TGACv1_001026_AA0023670.1</v>
          </cell>
          <cell r="B2960" t="str">
            <v>mitochondrial chaperone BCS1, putative, expressed</v>
          </cell>
          <cell r="C2960" t="str">
            <v>ATP-dependent zinc metalloprotease FtsH 2</v>
          </cell>
          <cell r="D2960">
            <v>1.8591341109999999</v>
          </cell>
          <cell r="E2960">
            <v>1.4015034280000001</v>
          </cell>
          <cell r="F2960">
            <v>0</v>
          </cell>
          <cell r="G2960">
            <v>0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</row>
        <row r="2961">
          <cell r="A2961" t="str">
            <v>TRIAE_CS42_5BL_TGACv1_404520_AA1302790.1</v>
          </cell>
          <cell r="B2961" t="str">
            <v>AAA-type ATPase family protein, putative, expressed</v>
          </cell>
          <cell r="C2961" t="str">
            <v>ATP-dependent zinc metalloprotease FtsH 2</v>
          </cell>
          <cell r="D2961">
            <v>2.0381378360000002</v>
          </cell>
          <cell r="E2961">
            <v>1.5352976110000001</v>
          </cell>
          <cell r="F2961">
            <v>0</v>
          </cell>
          <cell r="G2961">
            <v>0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</row>
        <row r="2962">
          <cell r="A2962" t="str">
            <v>TRIAE_CS42_6DL_TGACv1_526434_AA1683360.1</v>
          </cell>
          <cell r="B2962" t="str">
            <v>ATPase 3, putative, expressed</v>
          </cell>
          <cell r="C2962" t="str">
            <v>ATP-dependent zinc metalloprotease FtsH 2</v>
          </cell>
          <cell r="D2962">
            <v>2.109919879</v>
          </cell>
          <cell r="E2962">
            <v>0</v>
          </cell>
          <cell r="F2962">
            <v>0</v>
          </cell>
          <cell r="G2962">
            <v>-2.3863483990000001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</row>
        <row r="2963">
          <cell r="A2963" t="str">
            <v>TRIAE_CS42_1AL_TGACv1_001026_AA0023650.1</v>
          </cell>
          <cell r="B2963" t="str">
            <v>mitochondrial chaperone BCS1, putative, expressed</v>
          </cell>
          <cell r="C2963" t="str">
            <v>ATP-dependent zinc metalloprotease FtsH 2</v>
          </cell>
          <cell r="D2963">
            <v>2.1254912620000002</v>
          </cell>
          <cell r="E2963">
            <v>1.48687327</v>
          </cell>
          <cell r="F2963">
            <v>0</v>
          </cell>
          <cell r="G2963">
            <v>0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</row>
        <row r="2964">
          <cell r="A2964" t="str">
            <v>TRIAE_CS42_1BL_TGACv1_033888_AA0142510.1</v>
          </cell>
          <cell r="B2964" t="str">
            <v>mitochondrial chaperone BCS1, putative, expressed</v>
          </cell>
          <cell r="C2964" t="str">
            <v>ATP-dependent zinc metalloprotease FtsH 2</v>
          </cell>
          <cell r="D2964">
            <v>2.1254912620000002</v>
          </cell>
          <cell r="E2964">
            <v>1.48687327</v>
          </cell>
          <cell r="F2964">
            <v>0</v>
          </cell>
          <cell r="G2964">
            <v>0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</row>
        <row r="2965">
          <cell r="A2965" t="str">
            <v>TRIAE_CS42_1DL_TGACv1_061644_AA0200760.1</v>
          </cell>
          <cell r="B2965" t="str">
            <v>mitochondrial chaperone BCS1, putative, expressed</v>
          </cell>
          <cell r="C2965" t="str">
            <v>ATP-dependent zinc metalloprotease FtsH 2</v>
          </cell>
          <cell r="D2965">
            <v>2.1254912620000002</v>
          </cell>
          <cell r="E2965">
            <v>1.48687327</v>
          </cell>
          <cell r="F2965">
            <v>0</v>
          </cell>
          <cell r="G2965">
            <v>0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</row>
        <row r="2966">
          <cell r="A2966" t="str">
            <v>TRIAE_CS42_1DL_TGACv1_061644_AA0200730.2</v>
          </cell>
          <cell r="B2966" t="str">
            <v>mitochondrial chaperone BCS1, putative, expressed</v>
          </cell>
          <cell r="C2966" t="str">
            <v>ATP-dependent zinc metalloprotease FtsH 2</v>
          </cell>
          <cell r="D2966">
            <v>2.2319541200000002</v>
          </cell>
          <cell r="E2966">
            <v>1.616461082</v>
          </cell>
          <cell r="F2966">
            <v>0</v>
          </cell>
          <cell r="G2966">
            <v>0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</row>
        <row r="2967">
          <cell r="A2967" t="str">
            <v>TRIAE_CS42_5BS_TGACv1_423978_AA1385670.1</v>
          </cell>
          <cell r="B2967" t="str">
            <v>ATPase 3, putative, expressed</v>
          </cell>
          <cell r="C2967" t="str">
            <v>ATP-dependent zinc metalloprotease FtsH 2</v>
          </cell>
          <cell r="D2967">
            <v>2.4564677939999999</v>
          </cell>
          <cell r="E2967">
            <v>0</v>
          </cell>
          <cell r="F2967">
            <v>0</v>
          </cell>
          <cell r="G2967">
            <v>0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</row>
        <row r="2968">
          <cell r="A2968" t="str">
            <v>TRIAE_CS42_2BL_TGACv1_129757_AA0394830.1</v>
          </cell>
          <cell r="B2968" t="str">
            <v>ATPase, putative, expressed</v>
          </cell>
          <cell r="C2968" t="str">
            <v>ATP-dependent zinc metalloprotease FtsH 2</v>
          </cell>
          <cell r="D2968">
            <v>0</v>
          </cell>
          <cell r="E2968">
            <v>-3.0608441260000001</v>
          </cell>
          <cell r="F2968">
            <v>0</v>
          </cell>
          <cell r="G2968">
            <v>0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</row>
        <row r="2969">
          <cell r="A2969" t="str">
            <v>TRIAE_CS42_3DL_TGACv1_249679_AA0854130.1</v>
          </cell>
          <cell r="B2969" t="str">
            <v>ATPase, putative, expressed</v>
          </cell>
          <cell r="C2969" t="str">
            <v>ATP-dependent zinc metalloprotease FtsH 2</v>
          </cell>
          <cell r="D2969">
            <v>0</v>
          </cell>
          <cell r="E2969">
            <v>-2.4707987889999998</v>
          </cell>
          <cell r="F2969">
            <v>0</v>
          </cell>
          <cell r="G2969">
            <v>0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</row>
        <row r="2970">
          <cell r="A2970" t="str">
            <v>TRIAE_CS42_3AL_TGACv1_193597_AA0614390.1</v>
          </cell>
          <cell r="B2970" t="str">
            <v>ATPase, putative, expressed</v>
          </cell>
          <cell r="C2970" t="str">
            <v>ATP-dependent zinc metalloprotease FtsH 2</v>
          </cell>
          <cell r="D2970">
            <v>0</v>
          </cell>
          <cell r="E2970">
            <v>-2.4387250250000001</v>
          </cell>
          <cell r="F2970">
            <v>0</v>
          </cell>
          <cell r="G2970">
            <v>0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</row>
        <row r="2971">
          <cell r="A2971" t="str">
            <v>TRIAE_CS42_3DL_TGACv1_252342_AA0889420.1</v>
          </cell>
          <cell r="B2971" t="str">
            <v>ATPase, putative, expressed</v>
          </cell>
          <cell r="C2971" t="str">
            <v>ATP-dependent zinc metalloprotease FtsH 2</v>
          </cell>
          <cell r="D2971">
            <v>0</v>
          </cell>
          <cell r="E2971">
            <v>-2.3693925089999999</v>
          </cell>
          <cell r="F2971">
            <v>-2.2958159839999999</v>
          </cell>
          <cell r="G2971">
            <v>-4.0137609310000002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</row>
        <row r="2972">
          <cell r="A2972" t="str">
            <v>TRIAE_CS42_3B_TGACv1_224873_AA0802530.1</v>
          </cell>
          <cell r="B2972" t="str">
            <v>ATPase, putative, expressed</v>
          </cell>
          <cell r="C2972" t="str">
            <v>ATP-dependent zinc metalloprotease FtsH 2</v>
          </cell>
          <cell r="D2972">
            <v>0</v>
          </cell>
          <cell r="E2972">
            <v>-2.350733543</v>
          </cell>
          <cell r="F2972">
            <v>-2.322390607</v>
          </cell>
          <cell r="G2972">
            <v>-4.0830267999999998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</row>
        <row r="2973">
          <cell r="A2973" t="str">
            <v>TRIAE_CS42_3AL_TGACv1_195369_AA0648630.1</v>
          </cell>
          <cell r="B2973" t="str">
            <v>ATPase, putative, expressed</v>
          </cell>
          <cell r="C2973" t="str">
            <v>ATP-dependent zinc metalloprotease FtsH 2</v>
          </cell>
          <cell r="D2973">
            <v>0</v>
          </cell>
          <cell r="E2973">
            <v>-2.2362748350000001</v>
          </cell>
          <cell r="F2973">
            <v>-2.3192857120000001</v>
          </cell>
          <cell r="G2973">
            <v>-4.079928013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</row>
        <row r="2974">
          <cell r="A2974" t="str">
            <v>TRIAE_CS42_5AS_TGACv1_395008_AA1282440.1</v>
          </cell>
          <cell r="B2974" t="str">
            <v>ATPase 3, putative, expressed</v>
          </cell>
          <cell r="C2974" t="str">
            <v>ATP-dependent zinc metalloprotease FtsH 2</v>
          </cell>
          <cell r="D2974">
            <v>0</v>
          </cell>
          <cell r="E2974">
            <v>-2.2247832330000001</v>
          </cell>
          <cell r="F2974">
            <v>0</v>
          </cell>
          <cell r="G2974">
            <v>0</v>
          </cell>
          <cell r="H2974">
            <v>0</v>
          </cell>
          <cell r="I2974">
            <v>0</v>
          </cell>
          <cell r="J2974">
            <v>0</v>
          </cell>
          <cell r="K2974">
            <v>0</v>
          </cell>
        </row>
        <row r="2975">
          <cell r="A2975" t="str">
            <v>TRIAE_CS42_5BS_TGACv1_423978_AA1385680.1</v>
          </cell>
          <cell r="B2975" t="str">
            <v>ATPase 3, putative, expressed</v>
          </cell>
          <cell r="C2975" t="str">
            <v>ATP-dependent zinc metalloprotease FtsH 2</v>
          </cell>
          <cell r="D2975">
            <v>0</v>
          </cell>
          <cell r="E2975">
            <v>-2.2247832330000001</v>
          </cell>
          <cell r="F2975">
            <v>0</v>
          </cell>
          <cell r="G2975">
            <v>0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</row>
        <row r="2976">
          <cell r="A2976" t="str">
            <v>TRIAE_CS42_6DL_TGACv1_526434_AA1683350.1</v>
          </cell>
          <cell r="B2976" t="str">
            <v>ATPase 3, putative, expressed</v>
          </cell>
          <cell r="C2976" t="str">
            <v>ATP-dependent zinc metalloprotease FtsH 2</v>
          </cell>
          <cell r="D2976">
            <v>0</v>
          </cell>
          <cell r="E2976">
            <v>-1.274325119</v>
          </cell>
          <cell r="F2976">
            <v>0</v>
          </cell>
          <cell r="G2976">
            <v>0</v>
          </cell>
          <cell r="H2976">
            <v>0</v>
          </cell>
          <cell r="I2976">
            <v>0</v>
          </cell>
          <cell r="J2976">
            <v>0</v>
          </cell>
          <cell r="K2976">
            <v>0</v>
          </cell>
        </row>
        <row r="2977">
          <cell r="A2977" t="str">
            <v>TRIAE_CS42_5BS_TGACv1_424436_AA1389720.1</v>
          </cell>
          <cell r="B2977" t="str">
            <v>ATPase 3, putative, expressed</v>
          </cell>
          <cell r="C2977" t="str">
            <v>ATP-dependent zinc metalloprotease FtsH 2</v>
          </cell>
          <cell r="D2977">
            <v>0</v>
          </cell>
          <cell r="E2977">
            <v>1.42768596</v>
          </cell>
          <cell r="F2977">
            <v>0</v>
          </cell>
          <cell r="G2977">
            <v>1.5914387350000001</v>
          </cell>
          <cell r="H2977">
            <v>0</v>
          </cell>
          <cell r="I2977">
            <v>0</v>
          </cell>
          <cell r="J2977">
            <v>0</v>
          </cell>
          <cell r="K2977">
            <v>1.7704063860000001</v>
          </cell>
        </row>
        <row r="2978">
          <cell r="A2978" t="str">
            <v>TRIAE_CS42_3AL_TGACv1_194298_AA0630730.3</v>
          </cell>
          <cell r="B2978" t="str">
            <v>mitochondrial chaperone BCS1, putative, expressed</v>
          </cell>
          <cell r="C2978" t="str">
            <v>ATP-dependent zinc metalloprotease FtsH 2</v>
          </cell>
          <cell r="D2978">
            <v>0</v>
          </cell>
          <cell r="E2978">
            <v>1.5086635719999999</v>
          </cell>
          <cell r="F2978">
            <v>1.239860712</v>
          </cell>
          <cell r="G2978">
            <v>1.838988055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</row>
        <row r="2979">
          <cell r="A2979" t="str">
            <v>TRIAE_CS42_3DL_TGACv1_250395_AA0867450.1</v>
          </cell>
          <cell r="B2979" t="str">
            <v>mitochondrial chaperone BCS1, putative, expressed</v>
          </cell>
          <cell r="C2979" t="str">
            <v>ATP-dependent zinc metalloprotease FtsH 2</v>
          </cell>
          <cell r="D2979">
            <v>0</v>
          </cell>
          <cell r="E2979">
            <v>1.5086635719999999</v>
          </cell>
          <cell r="F2979">
            <v>1.239860712</v>
          </cell>
          <cell r="G2979">
            <v>1.838988055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</row>
        <row r="2980">
          <cell r="A2980" t="str">
            <v>TRIAE_CS42_5DS_TGACv1_457540_AA1487670.1</v>
          </cell>
          <cell r="B2980" t="str">
            <v>ATPase 3, putative, expressed</v>
          </cell>
          <cell r="C2980" t="str">
            <v>ATP-dependent zinc metalloprotease FtsH 2</v>
          </cell>
          <cell r="D2980">
            <v>0</v>
          </cell>
          <cell r="E2980">
            <v>0</v>
          </cell>
          <cell r="F2980">
            <v>0</v>
          </cell>
          <cell r="G2980">
            <v>1.564957806</v>
          </cell>
          <cell r="H2980">
            <v>0</v>
          </cell>
          <cell r="I2980">
            <v>0</v>
          </cell>
          <cell r="J2980">
            <v>0</v>
          </cell>
          <cell r="K2980">
            <v>1.7681561589999999</v>
          </cell>
        </row>
        <row r="2981">
          <cell r="A2981" t="str">
            <v>TRIAE_CS42_7BL_TGACv1_578615_AA1897790.1</v>
          </cell>
          <cell r="B2981" t="str">
            <v>expressed protein</v>
          </cell>
          <cell r="C2981" t="str">
            <v>AUGMIN subunit 2</v>
          </cell>
          <cell r="D2981">
            <v>-1.436053472</v>
          </cell>
          <cell r="E2981">
            <v>-1.3248057820000001</v>
          </cell>
          <cell r="F2981">
            <v>0</v>
          </cell>
          <cell r="G2981">
            <v>0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</row>
        <row r="2982">
          <cell r="A2982" t="str">
            <v>TRIAE_CS42_7DL_TGACv1_604762_AA2001500.1</v>
          </cell>
          <cell r="B2982" t="str">
            <v>expressed protein</v>
          </cell>
          <cell r="C2982" t="str">
            <v>AUGMIN subunit 2</v>
          </cell>
          <cell r="D2982">
            <v>-1.436053472</v>
          </cell>
          <cell r="E2982">
            <v>-1.3248057820000001</v>
          </cell>
          <cell r="F2982">
            <v>0</v>
          </cell>
          <cell r="G2982">
            <v>0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</row>
        <row r="2983">
          <cell r="A2983" t="str">
            <v>TRIAE_CS42_7AL_TGACv1_556846_AA1772010.1</v>
          </cell>
          <cell r="B2983" t="str">
            <v>expressed protein</v>
          </cell>
          <cell r="C2983" t="str">
            <v>AUGMIN subunit 2</v>
          </cell>
          <cell r="D2983">
            <v>-1.351112622</v>
          </cell>
          <cell r="E2983">
            <v>-1.3346739940000001</v>
          </cell>
          <cell r="F2983">
            <v>0</v>
          </cell>
          <cell r="G2983">
            <v>0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</row>
        <row r="2984">
          <cell r="A2984" t="str">
            <v>TRIAE_CS42_6AS_TGACv1_485666_AA1549760.1</v>
          </cell>
          <cell r="B2984" t="str">
            <v>expressed protein</v>
          </cell>
          <cell r="C2984" t="str">
            <v>autophagy 2</v>
          </cell>
          <cell r="D2984">
            <v>1.0469045669999999</v>
          </cell>
          <cell r="E2984">
            <v>0</v>
          </cell>
          <cell r="F2984">
            <v>0</v>
          </cell>
          <cell r="G2984">
            <v>0</v>
          </cell>
          <cell r="H2984">
            <v>0</v>
          </cell>
          <cell r="I2984">
            <v>0</v>
          </cell>
          <cell r="J2984">
            <v>0</v>
          </cell>
          <cell r="K2984">
            <v>0</v>
          </cell>
        </row>
        <row r="2985">
          <cell r="A2985" t="str">
            <v>TRIAE_CS42_6DS_TGACv1_542924_AA1732610.1</v>
          </cell>
          <cell r="B2985" t="str">
            <v>expressed protein</v>
          </cell>
          <cell r="C2985" t="str">
            <v>autophagy 2</v>
          </cell>
          <cell r="D2985">
            <v>1.0469045669999999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0</v>
          </cell>
          <cell r="J2985">
            <v>0</v>
          </cell>
          <cell r="K2985">
            <v>0</v>
          </cell>
        </row>
        <row r="2986">
          <cell r="A2986" t="str">
            <v>TRIAE_CS42_7AS_TGACv1_570362_AA1834450.1</v>
          </cell>
          <cell r="B2986" t="str">
            <v>expressed protein</v>
          </cell>
          <cell r="C2986" t="str">
            <v>autophagy 2</v>
          </cell>
          <cell r="D2986">
            <v>1.573512467</v>
          </cell>
          <cell r="E2986">
            <v>1.396731339</v>
          </cell>
          <cell r="F2986">
            <v>0</v>
          </cell>
          <cell r="G2986">
            <v>0</v>
          </cell>
          <cell r="H2986">
            <v>0</v>
          </cell>
          <cell r="I2986">
            <v>0</v>
          </cell>
          <cell r="J2986">
            <v>0</v>
          </cell>
          <cell r="K2986">
            <v>1.2414532149999999</v>
          </cell>
        </row>
        <row r="2987">
          <cell r="A2987" t="str">
            <v>TRIAE_CS42_7BS_TGACv1_592376_AA1936940.1</v>
          </cell>
          <cell r="B2987" t="str">
            <v>expressed protein</v>
          </cell>
          <cell r="C2987" t="str">
            <v>autophagy 2</v>
          </cell>
          <cell r="D2987">
            <v>1.573512467</v>
          </cell>
          <cell r="E2987">
            <v>1.396731339</v>
          </cell>
          <cell r="F2987">
            <v>0</v>
          </cell>
          <cell r="G2987">
            <v>0</v>
          </cell>
          <cell r="H2987">
            <v>0</v>
          </cell>
          <cell r="I2987">
            <v>0</v>
          </cell>
          <cell r="J2987">
            <v>0</v>
          </cell>
          <cell r="K2987">
            <v>1.2414532149999999</v>
          </cell>
        </row>
        <row r="2988">
          <cell r="A2988" t="str">
            <v>TRIAE_CS42_6BS_TGACv1_514400_AA1659270.1</v>
          </cell>
          <cell r="B2988" t="str">
            <v>expressed protein</v>
          </cell>
          <cell r="C2988" t="str">
            <v>autophagy 2</v>
          </cell>
          <cell r="D2988">
            <v>1.836637893</v>
          </cell>
          <cell r="E2988">
            <v>1.614296057</v>
          </cell>
          <cell r="F2988">
            <v>0</v>
          </cell>
          <cell r="G2988">
            <v>0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</row>
        <row r="2989">
          <cell r="A2989" t="str">
            <v>TRIAE_CS42_6AL_TGACv1_471264_AA1506010.1</v>
          </cell>
          <cell r="B2989" t="str">
            <v>expressed protein</v>
          </cell>
          <cell r="C2989" t="str">
            <v>Autophagy-related protein 13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H2989">
            <v>0</v>
          </cell>
          <cell r="I2989">
            <v>0</v>
          </cell>
          <cell r="J2989">
            <v>0</v>
          </cell>
          <cell r="K2989">
            <v>1.3034735230000001</v>
          </cell>
        </row>
        <row r="2990">
          <cell r="A2990" t="str">
            <v>TRIAE_CS42_6DL_TGACv1_526543_AA1686620.1</v>
          </cell>
          <cell r="B2990" t="str">
            <v>expressed protein</v>
          </cell>
          <cell r="C2990" t="str">
            <v>Autophagy-related protein 13</v>
          </cell>
          <cell r="D2990">
            <v>0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0</v>
          </cell>
          <cell r="J2990">
            <v>0</v>
          </cell>
          <cell r="K2990">
            <v>1.318925122</v>
          </cell>
        </row>
        <row r="2991">
          <cell r="A2991" t="str">
            <v>TRIAE_CS42_6BL_TGACv1_499508_AA1584630.1</v>
          </cell>
          <cell r="B2991" t="str">
            <v>expressed protein</v>
          </cell>
          <cell r="C2991" t="str">
            <v>Autophagy-related protein 13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0</v>
          </cell>
          <cell r="J2991">
            <v>0</v>
          </cell>
          <cell r="K2991">
            <v>1.341650867</v>
          </cell>
        </row>
        <row r="2992">
          <cell r="A2992" t="str">
            <v>TRIAE_CS42_3AS_TGACv1_212521_AA0701480.1</v>
          </cell>
          <cell r="B2992" t="str">
            <v>WD40-like domain containing protein, putative, expressed</v>
          </cell>
          <cell r="C2992" t="str">
            <v>Autophagy-related protein 18</v>
          </cell>
          <cell r="D2992">
            <v>0</v>
          </cell>
          <cell r="E2992">
            <v>1.4006119029999999</v>
          </cell>
          <cell r="F2992">
            <v>0</v>
          </cell>
          <cell r="G2992">
            <v>0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</row>
        <row r="2993">
          <cell r="A2993" t="str">
            <v>TRIAE_CS42_1AS_TGACv1_019843_AA0072070.1</v>
          </cell>
          <cell r="B2993" t="str">
            <v>WD40-like domain containing protein, putative, expressed</v>
          </cell>
          <cell r="C2993" t="str">
            <v>Autophagy-related protein 18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0</v>
          </cell>
          <cell r="J2993">
            <v>0</v>
          </cell>
          <cell r="K2993">
            <v>1.0195302740000001</v>
          </cell>
        </row>
        <row r="2994">
          <cell r="A2994" t="str">
            <v>TRIAE_CS42_1BS_TGACv1_051031_AA0177330.1</v>
          </cell>
          <cell r="B2994" t="str">
            <v>WD40-like domain containing protein, putative, expressed</v>
          </cell>
          <cell r="C2994" t="str">
            <v>Autophagy-related protein 18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0</v>
          </cell>
          <cell r="J2994">
            <v>0</v>
          </cell>
          <cell r="K2994">
            <v>1.0195302740000001</v>
          </cell>
        </row>
        <row r="2995">
          <cell r="A2995" t="str">
            <v>TRIAE_CS42_1DS_TGACv1_080140_AA0241130.1</v>
          </cell>
          <cell r="B2995" t="str">
            <v>WD40-like domain containing protein, putative, expressed</v>
          </cell>
          <cell r="C2995" t="str">
            <v>Autophagy-related protein 18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0</v>
          </cell>
          <cell r="J2995">
            <v>0</v>
          </cell>
          <cell r="K2995">
            <v>1.0195302740000001</v>
          </cell>
        </row>
        <row r="2996">
          <cell r="A2996" t="str">
            <v>TRIAE_CS42_1BL_TGACv1_031876_AA0122150.2</v>
          </cell>
          <cell r="B2996" t="str">
            <v>autophagy-related protein 3, putative, expressed</v>
          </cell>
          <cell r="C2996" t="str">
            <v>Autophagy-related protein 3</v>
          </cell>
          <cell r="D2996">
            <v>0</v>
          </cell>
          <cell r="E2996">
            <v>1.141290326</v>
          </cell>
          <cell r="F2996">
            <v>0</v>
          </cell>
          <cell r="G2996">
            <v>0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</row>
        <row r="2997">
          <cell r="A2997" t="str">
            <v>TRIAE_CS42_1DL_TGACv1_061831_AA0204080.1</v>
          </cell>
          <cell r="B2997" t="str">
            <v>autophagy-related protein 3, putative, expressed</v>
          </cell>
          <cell r="C2997" t="str">
            <v>Autophagy-related protein 3</v>
          </cell>
          <cell r="D2997">
            <v>0</v>
          </cell>
          <cell r="E2997">
            <v>1.141290326</v>
          </cell>
          <cell r="F2997">
            <v>0</v>
          </cell>
          <cell r="G2997">
            <v>0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</row>
        <row r="2998">
          <cell r="A2998" t="str">
            <v>TRIAE_CS42_1AL_TGACv1_003131_AA0048070.1</v>
          </cell>
          <cell r="B2998" t="str">
            <v>autophagy-related protein 3, putative, expressed</v>
          </cell>
          <cell r="C2998" t="str">
            <v>Autophagy-related protein 3</v>
          </cell>
          <cell r="D2998">
            <v>0</v>
          </cell>
          <cell r="E2998">
            <v>1.1546360980000001</v>
          </cell>
          <cell r="F2998">
            <v>0</v>
          </cell>
          <cell r="G2998">
            <v>0</v>
          </cell>
          <cell r="H2998">
            <v>0</v>
          </cell>
          <cell r="I2998">
            <v>0</v>
          </cell>
          <cell r="J2998">
            <v>0</v>
          </cell>
          <cell r="K2998">
            <v>0</v>
          </cell>
        </row>
        <row r="2999">
          <cell r="A2999" t="str">
            <v>TRIAE_CS42_3AL_TGACv1_196609_AA0661890.2</v>
          </cell>
          <cell r="B2999" t="str">
            <v>dnaJ domain containing protein, expressed</v>
          </cell>
          <cell r="C2999" t="str">
            <v>Auxilin-like protein 1</v>
          </cell>
          <cell r="D2999">
            <v>1.054908768</v>
          </cell>
          <cell r="E2999">
            <v>1.758472273</v>
          </cell>
          <cell r="F2999">
            <v>0</v>
          </cell>
          <cell r="G2999">
            <v>0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</row>
        <row r="3000">
          <cell r="A3000" t="str">
            <v>TRIAE_CS42_1AL_TGACv1_000939_AA0022330.3</v>
          </cell>
          <cell r="B3000" t="str">
            <v>dnaJ domain containing protein, expressed</v>
          </cell>
          <cell r="C3000" t="str">
            <v>Auxilin-like protein 1</v>
          </cell>
          <cell r="D3000">
            <v>0</v>
          </cell>
          <cell r="E3000">
            <v>1.203394077</v>
          </cell>
          <cell r="F3000">
            <v>0</v>
          </cell>
          <cell r="G3000">
            <v>0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</row>
        <row r="3001">
          <cell r="A3001" t="str">
            <v>TRIAE_CS42_1BL_TGACv1_031712_AA0119460.4</v>
          </cell>
          <cell r="B3001" t="str">
            <v>dnaJ domain containing protein, expressed</v>
          </cell>
          <cell r="C3001" t="str">
            <v>Auxilin-like protein 1</v>
          </cell>
          <cell r="D3001">
            <v>0</v>
          </cell>
          <cell r="E3001">
            <v>1.4384267319999999</v>
          </cell>
          <cell r="F3001">
            <v>0</v>
          </cell>
          <cell r="G3001">
            <v>0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</row>
        <row r="3002">
          <cell r="A3002" t="str">
            <v>TRIAE_CS42_1DL_TGACv1_063405_AA0227040.2</v>
          </cell>
          <cell r="B3002" t="str">
            <v>dnaJ domain containing protein, expressed</v>
          </cell>
          <cell r="C3002" t="str">
            <v>Auxilin-like protein 1</v>
          </cell>
          <cell r="D3002">
            <v>0</v>
          </cell>
          <cell r="E3002">
            <v>1.460307086</v>
          </cell>
          <cell r="F3002">
            <v>0</v>
          </cell>
          <cell r="G3002">
            <v>0</v>
          </cell>
          <cell r="H3002">
            <v>0</v>
          </cell>
          <cell r="I3002">
            <v>0</v>
          </cell>
          <cell r="J3002">
            <v>0</v>
          </cell>
          <cell r="K3002">
            <v>0</v>
          </cell>
        </row>
        <row r="3003">
          <cell r="A3003" t="str">
            <v>TRIAE_CS42_3DL_TGACv1_249124_AA0838520.1</v>
          </cell>
          <cell r="B3003" t="str">
            <v>dnaJ domain containing protein, expressed</v>
          </cell>
          <cell r="C3003" t="str">
            <v>Auxilin-like protein 1</v>
          </cell>
          <cell r="D3003">
            <v>0</v>
          </cell>
          <cell r="E3003">
            <v>1.6415638180000001</v>
          </cell>
          <cell r="F3003">
            <v>0</v>
          </cell>
          <cell r="G3003">
            <v>0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</row>
        <row r="3004">
          <cell r="A3004" t="str">
            <v>TRIAE_CS42_5DS_TGACv1_456818_AA1478580.1</v>
          </cell>
          <cell r="B3004" t="str">
            <v>auxilin, putative, expressed</v>
          </cell>
          <cell r="C3004" t="str">
            <v>Auxilin-related protein 1</v>
          </cell>
          <cell r="D3004">
            <v>1.5028739149999999</v>
          </cell>
          <cell r="E3004">
            <v>1.415089276</v>
          </cell>
          <cell r="F3004">
            <v>0</v>
          </cell>
          <cell r="G3004">
            <v>0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</row>
        <row r="3005">
          <cell r="A3005" t="str">
            <v>TRIAE_CS42_5AS_TGACv1_392755_AA1264100.1</v>
          </cell>
          <cell r="B3005" t="str">
            <v>auxilin, putative, expressed</v>
          </cell>
          <cell r="C3005" t="str">
            <v>Auxilin-related protein 1</v>
          </cell>
          <cell r="D3005">
            <v>1.657181531</v>
          </cell>
          <cell r="E3005">
            <v>1.5222665289999999</v>
          </cell>
          <cell r="F3005">
            <v>0</v>
          </cell>
          <cell r="G3005">
            <v>0</v>
          </cell>
          <cell r="H3005">
            <v>0</v>
          </cell>
          <cell r="I3005">
            <v>0</v>
          </cell>
          <cell r="J3005">
            <v>0</v>
          </cell>
          <cell r="K3005">
            <v>0</v>
          </cell>
        </row>
        <row r="3006">
          <cell r="A3006" t="str">
            <v>TRIAE_CS42_6BL_TGACv1_499586_AA1586780.1</v>
          </cell>
          <cell r="B3006" t="str">
            <v>auxin efflux carrier component, putative, expressed</v>
          </cell>
          <cell r="C3006" t="str">
            <v>Auxin efflux carrier family protein</v>
          </cell>
          <cell r="D3006">
            <v>1.2590451010000001</v>
          </cell>
          <cell r="E3006">
            <v>0</v>
          </cell>
          <cell r="F3006">
            <v>0</v>
          </cell>
          <cell r="G3006">
            <v>-1.955113251</v>
          </cell>
          <cell r="H3006">
            <v>0</v>
          </cell>
          <cell r="I3006">
            <v>0</v>
          </cell>
          <cell r="J3006">
            <v>0</v>
          </cell>
          <cell r="K3006">
            <v>-1.079779568</v>
          </cell>
        </row>
        <row r="3007">
          <cell r="A3007" t="str">
            <v>TRIAE_CS42_6DL_TGACv1_526998_AA1696950.1</v>
          </cell>
          <cell r="B3007" t="str">
            <v>auxin efflux carrier component, putative, expressed</v>
          </cell>
          <cell r="C3007" t="str">
            <v>Auxin efflux carrier family protein</v>
          </cell>
          <cell r="D3007">
            <v>1.2590451010000001</v>
          </cell>
          <cell r="E3007">
            <v>0</v>
          </cell>
          <cell r="F3007">
            <v>0</v>
          </cell>
          <cell r="G3007">
            <v>-1.955113251</v>
          </cell>
          <cell r="H3007">
            <v>0</v>
          </cell>
          <cell r="I3007">
            <v>0</v>
          </cell>
          <cell r="J3007">
            <v>0</v>
          </cell>
          <cell r="K3007">
            <v>-1.079779568</v>
          </cell>
        </row>
        <row r="3008">
          <cell r="A3008" t="str">
            <v>TRIAE_CS42_6AL_TGACv1_472272_AA1520290.1</v>
          </cell>
          <cell r="B3008" t="str">
            <v>auxin efflux carrier component, putative, expressed</v>
          </cell>
          <cell r="C3008" t="str">
            <v>Auxin efflux carrier family protein</v>
          </cell>
          <cell r="D3008">
            <v>1.2940043080000001</v>
          </cell>
          <cell r="E3008">
            <v>0</v>
          </cell>
          <cell r="F3008">
            <v>0</v>
          </cell>
          <cell r="G3008">
            <v>-2.011488172</v>
          </cell>
          <cell r="H3008">
            <v>0</v>
          </cell>
          <cell r="I3008">
            <v>0</v>
          </cell>
          <cell r="J3008">
            <v>0</v>
          </cell>
          <cell r="K3008">
            <v>-1.0938615389999999</v>
          </cell>
        </row>
        <row r="3009">
          <cell r="A3009" t="str">
            <v>TRIAE_CS42_7AS_TGACv1_569246_AA1811270.1</v>
          </cell>
          <cell r="B3009" t="str">
            <v>auxin efflux carrier component, putative, expressed</v>
          </cell>
          <cell r="C3009" t="str">
            <v>Auxin efflux carrier family protein</v>
          </cell>
          <cell r="D3009">
            <v>0</v>
          </cell>
          <cell r="E3009">
            <v>0</v>
          </cell>
          <cell r="F3009">
            <v>0</v>
          </cell>
          <cell r="G3009">
            <v>0</v>
          </cell>
          <cell r="H3009">
            <v>0</v>
          </cell>
          <cell r="I3009">
            <v>0</v>
          </cell>
          <cell r="J3009">
            <v>0</v>
          </cell>
          <cell r="K3009">
            <v>-2.7821506070000002</v>
          </cell>
        </row>
        <row r="3010">
          <cell r="A3010" t="str">
            <v>TRIAE_CS42_7BS_TGACv1_592259_AA1934430.2</v>
          </cell>
          <cell r="B3010" t="str">
            <v>auxin efflux carrier component, putative, expressed</v>
          </cell>
          <cell r="C3010" t="str">
            <v>Auxin efflux carrier family protein</v>
          </cell>
          <cell r="D3010">
            <v>0</v>
          </cell>
          <cell r="E3010">
            <v>0</v>
          </cell>
          <cell r="F3010">
            <v>0</v>
          </cell>
          <cell r="G3010">
            <v>0</v>
          </cell>
          <cell r="H3010">
            <v>0</v>
          </cell>
          <cell r="I3010">
            <v>0</v>
          </cell>
          <cell r="J3010">
            <v>0</v>
          </cell>
          <cell r="K3010">
            <v>-2.6690253510000002</v>
          </cell>
        </row>
        <row r="3011">
          <cell r="A3011" t="str">
            <v>TRIAE_CS42_7DS_TGACv1_621522_AA2018260.1</v>
          </cell>
          <cell r="B3011" t="str">
            <v>auxin efflux carrier component, putative, expressed</v>
          </cell>
          <cell r="C3011" t="str">
            <v>Auxin efflux carrier family protein</v>
          </cell>
          <cell r="D3011">
            <v>0</v>
          </cell>
          <cell r="E3011">
            <v>0</v>
          </cell>
          <cell r="F3011">
            <v>0</v>
          </cell>
          <cell r="G3011">
            <v>0</v>
          </cell>
          <cell r="H3011">
            <v>0</v>
          </cell>
          <cell r="I3011">
            <v>0</v>
          </cell>
          <cell r="J3011">
            <v>0</v>
          </cell>
          <cell r="K3011">
            <v>-2.6690253510000002</v>
          </cell>
        </row>
        <row r="3012">
          <cell r="A3012" t="str">
            <v>TRIAE_CS42_4BS_TGACv1_329390_AA1100850.1</v>
          </cell>
          <cell r="B3012" t="str">
            <v>auxin efflux carrier component, putative, expressed</v>
          </cell>
          <cell r="C3012" t="str">
            <v>Auxin efflux carrier family protein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H3012">
            <v>0</v>
          </cell>
          <cell r="I3012">
            <v>0</v>
          </cell>
          <cell r="J3012">
            <v>0</v>
          </cell>
          <cell r="K3012">
            <v>-1.5983492130000001</v>
          </cell>
        </row>
        <row r="3013">
          <cell r="A3013" t="str">
            <v>TRIAE_CS42_4DS_TGACv1_361338_AA1165980.1</v>
          </cell>
          <cell r="B3013" t="str">
            <v>auxin efflux carrier component, putative, expressed</v>
          </cell>
          <cell r="C3013" t="str">
            <v>Auxin efflux carrier family protein</v>
          </cell>
          <cell r="D3013">
            <v>0</v>
          </cell>
          <cell r="E3013">
            <v>0</v>
          </cell>
          <cell r="F3013">
            <v>0</v>
          </cell>
          <cell r="G3013">
            <v>0</v>
          </cell>
          <cell r="H3013">
            <v>0</v>
          </cell>
          <cell r="I3013">
            <v>0</v>
          </cell>
          <cell r="J3013">
            <v>0</v>
          </cell>
          <cell r="K3013">
            <v>-1.5983492130000001</v>
          </cell>
        </row>
        <row r="3014">
          <cell r="A3014" t="str">
            <v>TRIAE_CS42_4AL_TGACv1_288497_AA0950220.1</v>
          </cell>
          <cell r="B3014" t="str">
            <v>auxin efflux carrier component, putative, expressed</v>
          </cell>
          <cell r="C3014" t="str">
            <v>Auxin efflux carrier family protein</v>
          </cell>
          <cell r="D3014">
            <v>0</v>
          </cell>
          <cell r="E3014">
            <v>0</v>
          </cell>
          <cell r="F3014">
            <v>0</v>
          </cell>
          <cell r="G3014">
            <v>0</v>
          </cell>
          <cell r="H3014">
            <v>0</v>
          </cell>
          <cell r="I3014">
            <v>0</v>
          </cell>
          <cell r="J3014">
            <v>0</v>
          </cell>
          <cell r="K3014">
            <v>-1.51173723</v>
          </cell>
        </row>
        <row r="3015">
          <cell r="A3015" t="str">
            <v>TRIAE_CS42_6AL_TGACv1_479016_AA1537430.1</v>
          </cell>
          <cell r="B3015" t="str">
            <v>auxin efflux carrier component, putative, expressed</v>
          </cell>
          <cell r="C3015" t="str">
            <v>Auxin efflux carrier family protein</v>
          </cell>
          <cell r="D3015">
            <v>0</v>
          </cell>
          <cell r="E3015">
            <v>0</v>
          </cell>
          <cell r="F3015">
            <v>0</v>
          </cell>
          <cell r="G3015">
            <v>0</v>
          </cell>
          <cell r="H3015">
            <v>0</v>
          </cell>
          <cell r="I3015">
            <v>0</v>
          </cell>
          <cell r="J3015">
            <v>0</v>
          </cell>
          <cell r="K3015">
            <v>-1.4250578229999999</v>
          </cell>
        </row>
        <row r="3016">
          <cell r="A3016" t="str">
            <v>TRIAE_CS42_6DL_TGACv1_526481_AA1684850.1</v>
          </cell>
          <cell r="B3016" t="str">
            <v>auxin efflux carrier component, putative, expressed</v>
          </cell>
          <cell r="C3016" t="str">
            <v>Auxin efflux carrier family protein</v>
          </cell>
          <cell r="D3016">
            <v>0</v>
          </cell>
          <cell r="E3016">
            <v>0</v>
          </cell>
          <cell r="F3016">
            <v>0</v>
          </cell>
          <cell r="G3016">
            <v>0</v>
          </cell>
          <cell r="H3016">
            <v>0</v>
          </cell>
          <cell r="I3016">
            <v>0</v>
          </cell>
          <cell r="J3016">
            <v>0</v>
          </cell>
          <cell r="K3016">
            <v>-1.3518324399999999</v>
          </cell>
        </row>
        <row r="3017">
          <cell r="A3017" t="str">
            <v>TRIAE_CS42_3B_TGACv1_227114_AA0821440.1</v>
          </cell>
          <cell r="B3017" t="str">
            <v>auxin efflux carrier component, putative, expressed</v>
          </cell>
          <cell r="C3017" t="str">
            <v>Auxin efflux carrier family protein</v>
          </cell>
          <cell r="D3017">
            <v>0</v>
          </cell>
          <cell r="E3017">
            <v>0</v>
          </cell>
          <cell r="F3017">
            <v>0</v>
          </cell>
          <cell r="G3017">
            <v>0</v>
          </cell>
          <cell r="H3017">
            <v>0</v>
          </cell>
          <cell r="I3017">
            <v>0</v>
          </cell>
          <cell r="J3017">
            <v>0</v>
          </cell>
          <cell r="K3017">
            <v>1.365555882</v>
          </cell>
        </row>
        <row r="3018">
          <cell r="A3018" t="str">
            <v>TRIAE_CS42_3AL_TGACv1_194605_AA0636610.1</v>
          </cell>
          <cell r="B3018" t="str">
            <v>auxin efflux carrier component, putative, expressed</v>
          </cell>
          <cell r="C3018" t="str">
            <v>Auxin efflux carrier family protein</v>
          </cell>
          <cell r="D3018">
            <v>0</v>
          </cell>
          <cell r="E3018">
            <v>0</v>
          </cell>
          <cell r="F3018">
            <v>0</v>
          </cell>
          <cell r="G3018">
            <v>-1.6870607879999999</v>
          </cell>
          <cell r="H3018">
            <v>0</v>
          </cell>
          <cell r="I3018">
            <v>0</v>
          </cell>
          <cell r="J3018">
            <v>0</v>
          </cell>
          <cell r="K3018">
            <v>0</v>
          </cell>
        </row>
        <row r="3019">
          <cell r="A3019" t="str">
            <v>TRIAE_CS42_3B_TGACv1_223456_AA0782540.1</v>
          </cell>
          <cell r="B3019" t="str">
            <v>auxin efflux carrier component, putative, expressed</v>
          </cell>
          <cell r="C3019" t="str">
            <v>Auxin efflux carrier family protein</v>
          </cell>
          <cell r="D3019">
            <v>0</v>
          </cell>
          <cell r="E3019">
            <v>0</v>
          </cell>
          <cell r="F3019">
            <v>0</v>
          </cell>
          <cell r="G3019">
            <v>-1.6870607879999999</v>
          </cell>
          <cell r="H3019">
            <v>0</v>
          </cell>
          <cell r="I3019">
            <v>0</v>
          </cell>
          <cell r="J3019">
            <v>0</v>
          </cell>
          <cell r="K3019">
            <v>0</v>
          </cell>
        </row>
        <row r="3020">
          <cell r="A3020" t="str">
            <v>TRIAE_CS42_3DL_TGACv1_249135_AA0839220.1</v>
          </cell>
          <cell r="B3020" t="str">
            <v>auxin efflux carrier component, putative, expressed</v>
          </cell>
          <cell r="C3020" t="str">
            <v>Auxin efflux carrier family protein</v>
          </cell>
          <cell r="D3020">
            <v>0</v>
          </cell>
          <cell r="E3020">
            <v>0</v>
          </cell>
          <cell r="F3020">
            <v>0</v>
          </cell>
          <cell r="G3020">
            <v>-1.6870607879999999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</row>
        <row r="3021">
          <cell r="A3021" t="str">
            <v>TRIAE_CS42_4DL_TGACv1_342886_AA1124710.1</v>
          </cell>
          <cell r="B3021" t="str">
            <v>auxin efflux carrier component, putative, expressed</v>
          </cell>
          <cell r="C3021" t="str">
            <v>Auxin efflux carrier family protein</v>
          </cell>
          <cell r="D3021">
            <v>0</v>
          </cell>
          <cell r="E3021">
            <v>0</v>
          </cell>
          <cell r="F3021">
            <v>0</v>
          </cell>
          <cell r="G3021">
            <v>2.1324274669999999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</row>
        <row r="3022">
          <cell r="A3022" t="str">
            <v>TRIAE_CS42_5BL_TGACv1_405256_AA1323390.1</v>
          </cell>
          <cell r="B3022" t="str">
            <v>auxin efflux carrier component, putative, expressed</v>
          </cell>
          <cell r="C3022" t="str">
            <v>Auxin efflux carrier family protein</v>
          </cell>
          <cell r="D3022">
            <v>0</v>
          </cell>
          <cell r="E3022">
            <v>0</v>
          </cell>
          <cell r="F3022">
            <v>0</v>
          </cell>
          <cell r="G3022">
            <v>6.2095069240000003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</row>
        <row r="3023">
          <cell r="A3023" t="str">
            <v>TRIAE_CS42_4AS_TGACv1_308088_AA1025720.1</v>
          </cell>
          <cell r="B3023" t="str">
            <v>AUXIN SIGNALING F-BOX 2, putative, expressed</v>
          </cell>
          <cell r="C3023" t="str">
            <v>auxin F-box protein 5</v>
          </cell>
          <cell r="D3023">
            <v>0</v>
          </cell>
          <cell r="E3023">
            <v>-2.367840025</v>
          </cell>
          <cell r="F3023">
            <v>0</v>
          </cell>
          <cell r="G3023">
            <v>0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</row>
        <row r="3024">
          <cell r="A3024" t="str">
            <v>TRIAE_CS42_4BL_TGACv1_320631_AA1045130.1</v>
          </cell>
          <cell r="B3024" t="str">
            <v>AUXIN SIGNALING F-BOX 2, putative, expressed</v>
          </cell>
          <cell r="C3024" t="str">
            <v>auxin F-box protein 5</v>
          </cell>
          <cell r="D3024">
            <v>0</v>
          </cell>
          <cell r="E3024">
            <v>-2.367840025</v>
          </cell>
          <cell r="F3024">
            <v>0</v>
          </cell>
          <cell r="G3024">
            <v>0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</row>
        <row r="3025">
          <cell r="A3025" t="str">
            <v>TRIAE_CS42_4DL_TGACv1_342855_AA1124050.1</v>
          </cell>
          <cell r="B3025" t="str">
            <v>AUXIN SIGNALING F-BOX 2, putative, expressed</v>
          </cell>
          <cell r="C3025" t="str">
            <v>auxin F-box protein 5</v>
          </cell>
          <cell r="D3025">
            <v>0</v>
          </cell>
          <cell r="E3025">
            <v>-2.367840025</v>
          </cell>
          <cell r="F3025">
            <v>0</v>
          </cell>
          <cell r="G3025">
            <v>0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</row>
        <row r="3026">
          <cell r="A3026" t="str">
            <v>TRIAE_CS42_6AL_TGACv1_473969_AA1533680.1</v>
          </cell>
          <cell r="B3026" t="str">
            <v>coronatine-insensitive protein 1, putative, expressed</v>
          </cell>
          <cell r="C3026" t="str">
            <v>auxin F-box protein 5</v>
          </cell>
          <cell r="D3026">
            <v>0</v>
          </cell>
          <cell r="E3026">
            <v>1.2984431460000001</v>
          </cell>
          <cell r="F3026">
            <v>0</v>
          </cell>
          <cell r="G3026">
            <v>0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</row>
        <row r="3027">
          <cell r="A3027" t="str">
            <v>TRIAE_CS42_6BL_TGACv1_500902_AA1611510.1</v>
          </cell>
          <cell r="B3027" t="str">
            <v>coronatine-insensitive protein 1, putative, expressed</v>
          </cell>
          <cell r="C3027" t="str">
            <v>auxin F-box protein 5</v>
          </cell>
          <cell r="D3027">
            <v>0</v>
          </cell>
          <cell r="E3027">
            <v>1.2984431460000001</v>
          </cell>
          <cell r="F3027">
            <v>0</v>
          </cell>
          <cell r="G3027">
            <v>0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</row>
        <row r="3028">
          <cell r="A3028" t="str">
            <v>TRIAE_CS42_7AS_TGACv1_570935_AA1842660.4</v>
          </cell>
          <cell r="B3028" t="str">
            <v>coronatine-insensitive protein 1, putative, expressed</v>
          </cell>
          <cell r="C3028" t="str">
            <v>auxin F-box protein 5</v>
          </cell>
          <cell r="D3028">
            <v>0</v>
          </cell>
          <cell r="E3028">
            <v>1.390896079</v>
          </cell>
          <cell r="F3028">
            <v>0</v>
          </cell>
          <cell r="G3028">
            <v>0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</row>
        <row r="3029">
          <cell r="A3029" t="str">
            <v>TRIAE_CS42_7BS_TGACv1_591823_AA1922700.1</v>
          </cell>
          <cell r="B3029" t="str">
            <v>coronatine-insensitive protein 1, putative, expressed</v>
          </cell>
          <cell r="C3029" t="str">
            <v>auxin F-box protein 5</v>
          </cell>
          <cell r="D3029">
            <v>0</v>
          </cell>
          <cell r="E3029">
            <v>1.52390322</v>
          </cell>
          <cell r="F3029">
            <v>0</v>
          </cell>
          <cell r="G3029">
            <v>0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</row>
        <row r="3030">
          <cell r="A3030" t="str">
            <v>TRIAE_CS42_7DS_TGACv1_624255_AA2060070.1</v>
          </cell>
          <cell r="B3030" t="str">
            <v>coronatine-insensitive protein 1, putative, expressed</v>
          </cell>
          <cell r="C3030" t="str">
            <v>auxin F-box protein 5</v>
          </cell>
          <cell r="D3030">
            <v>0</v>
          </cell>
          <cell r="E3030">
            <v>1.52390322</v>
          </cell>
          <cell r="F3030">
            <v>0</v>
          </cell>
          <cell r="G3030">
            <v>0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</row>
        <row r="3031">
          <cell r="A3031" t="str">
            <v>TRIAE_CS42_U_TGACv1_642997_AA2125820.1</v>
          </cell>
          <cell r="B3031" t="str">
            <v>auxin response factor 9, putative, expressed</v>
          </cell>
          <cell r="C3031" t="str">
            <v>auxin response factor 1</v>
          </cell>
          <cell r="D3031">
            <v>-1.4431352589999999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0</v>
          </cell>
          <cell r="J3031">
            <v>0</v>
          </cell>
          <cell r="K3031">
            <v>0</v>
          </cell>
        </row>
        <row r="3032">
          <cell r="A3032" t="str">
            <v>TRIAE_CS42_2DL_TGACv1_160096_AA0546620.1</v>
          </cell>
          <cell r="B3032" t="str">
            <v>auxin response factor, putative, expressed</v>
          </cell>
          <cell r="C3032" t="str">
            <v>auxin response factor 10</v>
          </cell>
          <cell r="D3032">
            <v>0</v>
          </cell>
          <cell r="E3032">
            <v>1.426287759</v>
          </cell>
          <cell r="F3032">
            <v>0</v>
          </cell>
          <cell r="G3032">
            <v>0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</row>
        <row r="3033">
          <cell r="A3033" t="str">
            <v>TRIAE_CS42_2BL_TGACv1_129979_AA0400900.3</v>
          </cell>
          <cell r="B3033" t="str">
            <v>auxin response factor, putative, expressed</v>
          </cell>
          <cell r="C3033" t="str">
            <v>Auxin response factor 11</v>
          </cell>
          <cell r="D3033">
            <v>0</v>
          </cell>
          <cell r="E3033">
            <v>0</v>
          </cell>
          <cell r="F3033">
            <v>0</v>
          </cell>
          <cell r="G3033">
            <v>0</v>
          </cell>
          <cell r="H3033">
            <v>0</v>
          </cell>
          <cell r="I3033">
            <v>0</v>
          </cell>
          <cell r="J3033">
            <v>0</v>
          </cell>
          <cell r="K3033">
            <v>-3.1350078130000001</v>
          </cell>
        </row>
        <row r="3034">
          <cell r="A3034" t="str">
            <v>TRIAE_CS42_2DL_TGACv1_159381_AA0537490.1</v>
          </cell>
          <cell r="B3034" t="str">
            <v>auxin response factor, putative, expressed</v>
          </cell>
          <cell r="C3034" t="str">
            <v>Auxin response factor 11</v>
          </cell>
          <cell r="D3034">
            <v>0</v>
          </cell>
          <cell r="E3034">
            <v>0</v>
          </cell>
          <cell r="F3034">
            <v>0</v>
          </cell>
          <cell r="G3034">
            <v>0</v>
          </cell>
          <cell r="H3034">
            <v>0</v>
          </cell>
          <cell r="I3034">
            <v>0</v>
          </cell>
          <cell r="J3034">
            <v>0</v>
          </cell>
          <cell r="K3034">
            <v>-3.0808407400000002</v>
          </cell>
        </row>
        <row r="3035">
          <cell r="A3035" t="str">
            <v>TRIAE_CS42_2AL_TGACv1_093659_AA0284740.1</v>
          </cell>
          <cell r="B3035" t="str">
            <v>auxin response factor, putative, expressed</v>
          </cell>
          <cell r="C3035" t="str">
            <v>Auxin response factor 11</v>
          </cell>
          <cell r="D3035">
            <v>0</v>
          </cell>
          <cell r="E3035">
            <v>0</v>
          </cell>
          <cell r="F3035">
            <v>0</v>
          </cell>
          <cell r="G3035">
            <v>0</v>
          </cell>
          <cell r="H3035">
            <v>0</v>
          </cell>
          <cell r="I3035">
            <v>0</v>
          </cell>
          <cell r="J3035">
            <v>0</v>
          </cell>
          <cell r="K3035">
            <v>-3.0682158930000001</v>
          </cell>
        </row>
        <row r="3036">
          <cell r="A3036" t="str">
            <v>TRIAE_CS42_1AL_TGACv1_001359_AA0029280.1</v>
          </cell>
          <cell r="B3036" t="str">
            <v>auxin response factor 14, putative, expressed</v>
          </cell>
          <cell r="C3036" t="str">
            <v>Auxin response factor 14</v>
          </cell>
          <cell r="D3036">
            <v>0</v>
          </cell>
          <cell r="E3036">
            <v>0</v>
          </cell>
          <cell r="F3036">
            <v>0</v>
          </cell>
          <cell r="G3036">
            <v>-1.525871676</v>
          </cell>
          <cell r="H3036">
            <v>0</v>
          </cell>
          <cell r="I3036">
            <v>0</v>
          </cell>
          <cell r="J3036">
            <v>0</v>
          </cell>
          <cell r="K3036">
            <v>-2.3174783620000001</v>
          </cell>
        </row>
        <row r="3037">
          <cell r="A3037" t="str">
            <v>TRIAE_CS42_U_TGACv1_640950_AA2080410.1</v>
          </cell>
          <cell r="B3037" t="str">
            <v>auxin response factor 15, putative, expressed</v>
          </cell>
          <cell r="C3037" t="str">
            <v>Auxin response factor 15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H3037">
            <v>0</v>
          </cell>
          <cell r="I3037">
            <v>0</v>
          </cell>
          <cell r="J3037">
            <v>0</v>
          </cell>
          <cell r="K3037">
            <v>-1.198717305</v>
          </cell>
        </row>
        <row r="3038">
          <cell r="A3038" t="str">
            <v>TRIAE_CS42_1AL_TGACv1_001847_AA0035810.1</v>
          </cell>
          <cell r="B3038" t="str">
            <v>auxin response factor 15, putative, expressed</v>
          </cell>
          <cell r="C3038" t="str">
            <v>Auxin response factor 15</v>
          </cell>
          <cell r="D3038">
            <v>0</v>
          </cell>
          <cell r="E3038">
            <v>0</v>
          </cell>
          <cell r="F3038">
            <v>0</v>
          </cell>
          <cell r="G3038">
            <v>0</v>
          </cell>
          <cell r="H3038">
            <v>0</v>
          </cell>
          <cell r="I3038">
            <v>0</v>
          </cell>
          <cell r="J3038">
            <v>0</v>
          </cell>
          <cell r="K3038">
            <v>-1.0373491640000001</v>
          </cell>
        </row>
        <row r="3039">
          <cell r="A3039" t="str">
            <v>TRIAE_CS42_1DL_TGACv1_062287_AA0211840.1</v>
          </cell>
          <cell r="B3039" t="str">
            <v>auxin response factor 15, putative, expressed</v>
          </cell>
          <cell r="C3039" t="str">
            <v>Auxin response factor 15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0</v>
          </cell>
          <cell r="J3039">
            <v>0</v>
          </cell>
          <cell r="K3039">
            <v>-1.0373491640000001</v>
          </cell>
        </row>
        <row r="3040">
          <cell r="A3040" t="str">
            <v>TRIAE_CS42_7BL_TGACv1_576749_AA1853680.1</v>
          </cell>
          <cell r="B3040" t="str">
            <v>auxin response factor 18, putative, expressed</v>
          </cell>
          <cell r="C3040" t="str">
            <v>auxin response factor 16</v>
          </cell>
          <cell r="D3040">
            <v>1.6100747120000001</v>
          </cell>
          <cell r="E3040">
            <v>0</v>
          </cell>
          <cell r="F3040">
            <v>0</v>
          </cell>
          <cell r="G3040">
            <v>1.0102377680000001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</row>
        <row r="3041">
          <cell r="A3041" t="str">
            <v>TRIAE_CS42_7AL_TGACv1_558468_AA1793590.1</v>
          </cell>
          <cell r="B3041" t="str">
            <v>auxin response factor 18, putative, expressed</v>
          </cell>
          <cell r="C3041" t="str">
            <v>auxin response factor 16</v>
          </cell>
          <cell r="D3041">
            <v>2.20360793</v>
          </cell>
          <cell r="E3041">
            <v>1.5520287290000001</v>
          </cell>
          <cell r="F3041">
            <v>0</v>
          </cell>
          <cell r="G3041">
            <v>0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</row>
        <row r="3042">
          <cell r="A3042" t="str">
            <v>TRIAE_CS42_7DL_TGACv1_602779_AA1968430.1</v>
          </cell>
          <cell r="B3042" t="str">
            <v>auxin response factor 18, putative, expressed</v>
          </cell>
          <cell r="C3042" t="str">
            <v>auxin response factor 16</v>
          </cell>
          <cell r="D3042">
            <v>2.20360793</v>
          </cell>
          <cell r="E3042">
            <v>1.5520287290000001</v>
          </cell>
          <cell r="F3042">
            <v>0</v>
          </cell>
          <cell r="G3042">
            <v>0</v>
          </cell>
          <cell r="H3042">
            <v>0</v>
          </cell>
          <cell r="I3042">
            <v>0</v>
          </cell>
          <cell r="J3042">
            <v>0</v>
          </cell>
          <cell r="K3042">
            <v>0</v>
          </cell>
        </row>
        <row r="3043">
          <cell r="A3043" t="str">
            <v>TRIAE_CS42_6AL_TGACv1_471402_AA1508260.2</v>
          </cell>
          <cell r="B3043" t="str">
            <v>auxin response factor, putative, expressed</v>
          </cell>
          <cell r="C3043" t="str">
            <v>auxin response factor 16</v>
          </cell>
          <cell r="D3043">
            <v>0</v>
          </cell>
          <cell r="E3043">
            <v>-1.4377765360000001</v>
          </cell>
          <cell r="F3043">
            <v>0</v>
          </cell>
          <cell r="G3043">
            <v>-1.9346333870000001</v>
          </cell>
          <cell r="H3043">
            <v>0</v>
          </cell>
          <cell r="I3043">
            <v>0</v>
          </cell>
          <cell r="J3043">
            <v>0</v>
          </cell>
          <cell r="K3043">
            <v>0</v>
          </cell>
        </row>
        <row r="3044">
          <cell r="A3044" t="str">
            <v>TRIAE_CS42_6BL_TGACv1_499488_AA1584080.1</v>
          </cell>
          <cell r="B3044" t="str">
            <v>auxin response factor, putative, expressed</v>
          </cell>
          <cell r="C3044" t="str">
            <v>auxin response factor 16</v>
          </cell>
          <cell r="D3044">
            <v>0</v>
          </cell>
          <cell r="E3044">
            <v>-1.4377765360000001</v>
          </cell>
          <cell r="F3044">
            <v>0</v>
          </cell>
          <cell r="G3044">
            <v>-1.9346333870000001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</row>
        <row r="3045">
          <cell r="A3045" t="str">
            <v>TRIAE_CS42_6DL_TGACv1_526473_AA1684570.1</v>
          </cell>
          <cell r="B3045" t="str">
            <v>auxin response factor, putative, expressed</v>
          </cell>
          <cell r="C3045" t="str">
            <v>auxin response factor 16</v>
          </cell>
          <cell r="D3045">
            <v>0</v>
          </cell>
          <cell r="E3045">
            <v>-1.4377765360000001</v>
          </cell>
          <cell r="F3045">
            <v>0</v>
          </cell>
          <cell r="G3045">
            <v>-1.9346333870000001</v>
          </cell>
          <cell r="H3045">
            <v>0</v>
          </cell>
          <cell r="I3045">
            <v>0</v>
          </cell>
          <cell r="J3045">
            <v>0</v>
          </cell>
          <cell r="K3045">
            <v>0</v>
          </cell>
        </row>
        <row r="3046">
          <cell r="A3046" t="str">
            <v>TRIAE_CS42_7DL_TGACv1_603629_AA1986520.1</v>
          </cell>
          <cell r="B3046" t="str">
            <v>auxin response factor, putative, expressed</v>
          </cell>
          <cell r="C3046" t="str">
            <v>auxin response factor 16</v>
          </cell>
          <cell r="D3046">
            <v>0</v>
          </cell>
          <cell r="E3046">
            <v>0</v>
          </cell>
          <cell r="F3046">
            <v>0</v>
          </cell>
          <cell r="G3046">
            <v>1.416095602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</row>
        <row r="3047">
          <cell r="A3047" t="str">
            <v>TRIAE_CS42_4AL_TGACv1_291023_AA0991460.1</v>
          </cell>
          <cell r="B3047" t="str">
            <v>expressed protein</v>
          </cell>
          <cell r="C3047" t="str">
            <v>auxin response factor 17</v>
          </cell>
          <cell r="D3047">
            <v>0</v>
          </cell>
          <cell r="E3047">
            <v>0</v>
          </cell>
          <cell r="F3047">
            <v>0</v>
          </cell>
          <cell r="G3047">
            <v>0</v>
          </cell>
          <cell r="H3047">
            <v>0</v>
          </cell>
          <cell r="I3047">
            <v>0</v>
          </cell>
          <cell r="J3047">
            <v>0</v>
          </cell>
          <cell r="K3047">
            <v>-2.063671544</v>
          </cell>
        </row>
        <row r="3048">
          <cell r="A3048" t="str">
            <v>TRIAE_CS42_4BS_TGACv1_327820_AA1075320.1</v>
          </cell>
          <cell r="B3048" t="str">
            <v>expressed protein</v>
          </cell>
          <cell r="C3048" t="str">
            <v>auxin response factor 17</v>
          </cell>
          <cell r="D3048">
            <v>0</v>
          </cell>
          <cell r="E3048">
            <v>0</v>
          </cell>
          <cell r="F3048">
            <v>0</v>
          </cell>
          <cell r="G3048">
            <v>0</v>
          </cell>
          <cell r="H3048">
            <v>0</v>
          </cell>
          <cell r="I3048">
            <v>0</v>
          </cell>
          <cell r="J3048">
            <v>0</v>
          </cell>
          <cell r="K3048">
            <v>-2.063671544</v>
          </cell>
        </row>
        <row r="3049">
          <cell r="A3049" t="str">
            <v>TRIAE_CS42_4DS_TGACv1_361729_AA1172140.1</v>
          </cell>
          <cell r="B3049" t="str">
            <v>expressed protein</v>
          </cell>
          <cell r="C3049" t="str">
            <v>auxin response factor 17</v>
          </cell>
          <cell r="D3049">
            <v>0</v>
          </cell>
          <cell r="E3049">
            <v>0</v>
          </cell>
          <cell r="F3049">
            <v>0</v>
          </cell>
          <cell r="G3049">
            <v>0</v>
          </cell>
          <cell r="H3049">
            <v>0</v>
          </cell>
          <cell r="I3049">
            <v>0</v>
          </cell>
          <cell r="J3049">
            <v>0</v>
          </cell>
          <cell r="K3049">
            <v>-2.063671544</v>
          </cell>
        </row>
        <row r="3050">
          <cell r="A3050" t="str">
            <v>TRIAE_CS42_5AL_TGACv1_375550_AA1223520.1</v>
          </cell>
          <cell r="B3050" t="str">
            <v>expressed protein</v>
          </cell>
          <cell r="C3050" t="str">
            <v>auxin response factor 17</v>
          </cell>
          <cell r="D3050">
            <v>0</v>
          </cell>
          <cell r="E3050">
            <v>0</v>
          </cell>
          <cell r="F3050">
            <v>0</v>
          </cell>
          <cell r="G3050">
            <v>0</v>
          </cell>
          <cell r="H3050">
            <v>0</v>
          </cell>
          <cell r="I3050">
            <v>0</v>
          </cell>
          <cell r="J3050">
            <v>0</v>
          </cell>
          <cell r="K3050">
            <v>-1.9398030180000001</v>
          </cell>
        </row>
        <row r="3051">
          <cell r="A3051" t="str">
            <v>TRIAE_CS42_5BL_TGACv1_407910_AA1360270.1</v>
          </cell>
          <cell r="B3051" t="str">
            <v>expressed protein</v>
          </cell>
          <cell r="C3051" t="str">
            <v>auxin response factor 17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0</v>
          </cell>
          <cell r="J3051">
            <v>0</v>
          </cell>
          <cell r="K3051">
            <v>-1.9398030180000001</v>
          </cell>
        </row>
        <row r="3052">
          <cell r="A3052" t="str">
            <v>TRIAE_CS42_7AS_TGACv1_570721_AA1839790.1</v>
          </cell>
          <cell r="B3052" t="str">
            <v>auxin response factor, putative, expressed</v>
          </cell>
          <cell r="C3052" t="str">
            <v>auxin response factor 19</v>
          </cell>
          <cell r="D3052">
            <v>1.018579846</v>
          </cell>
          <cell r="E3052">
            <v>1.922446009</v>
          </cell>
          <cell r="F3052">
            <v>0</v>
          </cell>
          <cell r="G3052">
            <v>0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</row>
        <row r="3053">
          <cell r="A3053" t="str">
            <v>TRIAE_CS42_U_TGACv1_640742_AA2072180.1</v>
          </cell>
          <cell r="B3053" t="str">
            <v>auxin response factor, putative, expressed</v>
          </cell>
          <cell r="C3053" t="str">
            <v>auxin response factor 19</v>
          </cell>
          <cell r="D3053">
            <v>1.018579846</v>
          </cell>
          <cell r="E3053">
            <v>1.922446009</v>
          </cell>
          <cell r="F3053">
            <v>0</v>
          </cell>
          <cell r="G3053">
            <v>0</v>
          </cell>
          <cell r="H3053">
            <v>0</v>
          </cell>
          <cell r="I3053">
            <v>0</v>
          </cell>
          <cell r="J3053">
            <v>0</v>
          </cell>
          <cell r="K3053">
            <v>0</v>
          </cell>
        </row>
        <row r="3054">
          <cell r="A3054" t="str">
            <v>TRIAE_CS42_7AL_TGACv1_556578_AA1766080.1</v>
          </cell>
          <cell r="B3054" t="str">
            <v>auxin response factor 19, putative, expressed</v>
          </cell>
          <cell r="C3054" t="str">
            <v>auxin response factor 19</v>
          </cell>
          <cell r="D3054">
            <v>1.2790601479999999</v>
          </cell>
          <cell r="E3054">
            <v>1.037628121</v>
          </cell>
          <cell r="F3054">
            <v>0</v>
          </cell>
          <cell r="G3054">
            <v>0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</row>
        <row r="3055">
          <cell r="A3055" t="str">
            <v>TRIAE_CS42_7BL_TGACv1_576831_AA1856500.1</v>
          </cell>
          <cell r="B3055" t="str">
            <v>auxin response factor 5, putative, expressed</v>
          </cell>
          <cell r="C3055" t="str">
            <v>auxin response factor 19</v>
          </cell>
          <cell r="D3055">
            <v>1.523317316</v>
          </cell>
          <cell r="E3055">
            <v>1.1074831430000001</v>
          </cell>
          <cell r="F3055">
            <v>0</v>
          </cell>
          <cell r="G3055">
            <v>0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</row>
        <row r="3056">
          <cell r="A3056" t="str">
            <v>TRIAE_CS42_7DS_TGACv1_622375_AA2038600.4</v>
          </cell>
          <cell r="B3056" t="str">
            <v>auxin response factor, putative, expressed</v>
          </cell>
          <cell r="C3056" t="str">
            <v>auxin response factor 19</v>
          </cell>
          <cell r="D3056">
            <v>0</v>
          </cell>
          <cell r="E3056">
            <v>1.919493659</v>
          </cell>
          <cell r="F3056">
            <v>0</v>
          </cell>
          <cell r="G3056">
            <v>0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</row>
        <row r="3057">
          <cell r="A3057" t="str">
            <v>TRIAE_CS42_6AS_TGACv1_486564_AA1562680.1</v>
          </cell>
          <cell r="B3057" t="str">
            <v>auxin response factor 5, putative, expressed</v>
          </cell>
          <cell r="C3057" t="str">
            <v>auxin response factor 19</v>
          </cell>
          <cell r="D3057">
            <v>0</v>
          </cell>
          <cell r="E3057">
            <v>2.4198992179999999</v>
          </cell>
          <cell r="F3057">
            <v>1.9251446219999999</v>
          </cell>
          <cell r="G3057">
            <v>1.6274315669999999</v>
          </cell>
          <cell r="H3057">
            <v>0</v>
          </cell>
          <cell r="I3057">
            <v>0</v>
          </cell>
          <cell r="J3057">
            <v>0</v>
          </cell>
          <cell r="K3057">
            <v>1.765637669</v>
          </cell>
        </row>
        <row r="3058">
          <cell r="A3058" t="str">
            <v>TRIAE_CS42_6BS_TGACv1_515913_AA1672870.1</v>
          </cell>
          <cell r="B3058" t="str">
            <v>auxin response factor 5, putative, expressed</v>
          </cell>
          <cell r="C3058" t="str">
            <v>auxin response factor 19</v>
          </cell>
          <cell r="D3058">
            <v>0</v>
          </cell>
          <cell r="E3058">
            <v>0</v>
          </cell>
          <cell r="F3058">
            <v>0</v>
          </cell>
          <cell r="G3058">
            <v>0</v>
          </cell>
          <cell r="H3058">
            <v>0</v>
          </cell>
          <cell r="I3058">
            <v>0</v>
          </cell>
          <cell r="J3058">
            <v>0</v>
          </cell>
          <cell r="K3058">
            <v>1.1805934950000001</v>
          </cell>
        </row>
        <row r="3059">
          <cell r="A3059" t="str">
            <v>TRIAE_CS42_6BS_TGACv1_514811_AA1664620.2</v>
          </cell>
          <cell r="B3059" t="str">
            <v>auxin response factor 5, putative, expressed</v>
          </cell>
          <cell r="C3059" t="str">
            <v>auxin response factor 19</v>
          </cell>
          <cell r="D3059">
            <v>0</v>
          </cell>
          <cell r="E3059">
            <v>0</v>
          </cell>
          <cell r="F3059">
            <v>0</v>
          </cell>
          <cell r="G3059">
            <v>1.0017294729999999</v>
          </cell>
          <cell r="H3059">
            <v>0</v>
          </cell>
          <cell r="I3059">
            <v>0</v>
          </cell>
          <cell r="J3059">
            <v>0</v>
          </cell>
          <cell r="K3059">
            <v>0</v>
          </cell>
        </row>
        <row r="3060">
          <cell r="A3060" t="str">
            <v>TRIAE_CS42_6DS_TGACv1_543229_AA1737230.1</v>
          </cell>
          <cell r="B3060" t="str">
            <v>auxin response factor 5, putative, expressed</v>
          </cell>
          <cell r="C3060" t="str">
            <v>auxin response factor 19</v>
          </cell>
          <cell r="D3060">
            <v>0</v>
          </cell>
          <cell r="E3060">
            <v>0</v>
          </cell>
          <cell r="F3060">
            <v>0</v>
          </cell>
          <cell r="G3060">
            <v>1.0017294729999999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</row>
        <row r="3061">
          <cell r="A3061" t="str">
            <v>TRIAE_CS42_3AL_TGACv1_193656_AA0616620.1</v>
          </cell>
          <cell r="B3061" t="str">
            <v>auxin response factor, putative, expressed</v>
          </cell>
          <cell r="C3061" t="str">
            <v>auxin response factor 2</v>
          </cell>
          <cell r="D3061">
            <v>1.109810491</v>
          </cell>
          <cell r="E3061">
            <v>1.319675946</v>
          </cell>
          <cell r="F3061">
            <v>0</v>
          </cell>
          <cell r="G3061">
            <v>0</v>
          </cell>
          <cell r="H3061">
            <v>0</v>
          </cell>
          <cell r="I3061">
            <v>0</v>
          </cell>
          <cell r="J3061">
            <v>0</v>
          </cell>
          <cell r="K3061">
            <v>0</v>
          </cell>
        </row>
        <row r="3062">
          <cell r="A3062" t="str">
            <v>TRIAE_CS42_3B_TGACv1_224879_AA0802650.3</v>
          </cell>
          <cell r="B3062" t="str">
            <v>auxin response factor, putative, expressed</v>
          </cell>
          <cell r="C3062" t="str">
            <v>auxin response factor 2</v>
          </cell>
          <cell r="D3062">
            <v>1.216368431</v>
          </cell>
          <cell r="E3062">
            <v>1.321806796</v>
          </cell>
          <cell r="F3062">
            <v>0</v>
          </cell>
          <cell r="G3062">
            <v>0</v>
          </cell>
          <cell r="H3062">
            <v>0</v>
          </cell>
          <cell r="I3062">
            <v>0</v>
          </cell>
          <cell r="J3062">
            <v>0</v>
          </cell>
          <cell r="K3062">
            <v>0</v>
          </cell>
        </row>
        <row r="3063">
          <cell r="A3063" t="str">
            <v>TRIAE_CS42_3DL_TGACv1_251860_AA0885530.1</v>
          </cell>
          <cell r="B3063" t="str">
            <v>auxin response factor, putative, expressed</v>
          </cell>
          <cell r="C3063" t="str">
            <v>auxin response factor 2</v>
          </cell>
          <cell r="D3063">
            <v>1.2593976120000001</v>
          </cell>
          <cell r="E3063">
            <v>1.385432561</v>
          </cell>
          <cell r="F3063">
            <v>0</v>
          </cell>
          <cell r="G3063">
            <v>0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</row>
        <row r="3064">
          <cell r="A3064" t="str">
            <v>TRIAE_CS42_3B_TGACv1_223386_AA0781430.5</v>
          </cell>
          <cell r="B3064" t="str">
            <v>auxin response factor, putative, expressed</v>
          </cell>
          <cell r="C3064" t="str">
            <v>auxin response factor 2</v>
          </cell>
          <cell r="D3064">
            <v>0</v>
          </cell>
          <cell r="E3064">
            <v>1.413103158</v>
          </cell>
          <cell r="F3064">
            <v>0</v>
          </cell>
          <cell r="G3064">
            <v>0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</row>
        <row r="3065">
          <cell r="A3065" t="str">
            <v>TRIAE_CS42_3DL_TGACv1_251098_AA0877360.2</v>
          </cell>
          <cell r="B3065" t="str">
            <v>auxin response factor, putative, expressed</v>
          </cell>
          <cell r="C3065" t="str">
            <v>auxin response factor 2</v>
          </cell>
          <cell r="D3065">
            <v>0</v>
          </cell>
          <cell r="E3065">
            <v>1.4743802880000001</v>
          </cell>
          <cell r="F3065">
            <v>0</v>
          </cell>
          <cell r="G3065">
            <v>0</v>
          </cell>
          <cell r="H3065">
            <v>0</v>
          </cell>
          <cell r="I3065">
            <v>0</v>
          </cell>
          <cell r="J3065">
            <v>0</v>
          </cell>
          <cell r="K3065">
            <v>0</v>
          </cell>
        </row>
        <row r="3066">
          <cell r="A3066" t="str">
            <v>TRIAE_CS42_U_TGACv1_641066_AA2084040.1</v>
          </cell>
          <cell r="B3066" t="str">
            <v>auxin response factor 14, putative, expressed</v>
          </cell>
          <cell r="C3066" t="str">
            <v>Auxin response factor 3</v>
          </cell>
          <cell r="D3066">
            <v>0</v>
          </cell>
          <cell r="E3066">
            <v>0</v>
          </cell>
          <cell r="F3066">
            <v>0</v>
          </cell>
          <cell r="G3066">
            <v>-1.666277325</v>
          </cell>
          <cell r="H3066">
            <v>0</v>
          </cell>
          <cell r="I3066">
            <v>0</v>
          </cell>
          <cell r="J3066">
            <v>0</v>
          </cell>
          <cell r="K3066">
            <v>-2.2347544429999999</v>
          </cell>
        </row>
        <row r="3067">
          <cell r="A3067" t="str">
            <v>TRIAE_CS42_1DL_TGACv1_063230_AA0225280.1</v>
          </cell>
          <cell r="B3067" t="str">
            <v>auxin response factor 14, putative, expressed</v>
          </cell>
          <cell r="C3067" t="str">
            <v>Auxin response factor 3</v>
          </cell>
          <cell r="D3067">
            <v>0</v>
          </cell>
          <cell r="E3067">
            <v>0</v>
          </cell>
          <cell r="F3067">
            <v>0</v>
          </cell>
          <cell r="G3067">
            <v>-1.5749670419999999</v>
          </cell>
          <cell r="H3067">
            <v>0</v>
          </cell>
          <cell r="I3067">
            <v>0</v>
          </cell>
          <cell r="J3067">
            <v>0</v>
          </cell>
          <cell r="K3067">
            <v>-2.2347544429999999</v>
          </cell>
        </row>
        <row r="3068">
          <cell r="A3068" t="str">
            <v>TRIAE_CS42_3B_TGACv1_221509_AA0742350.2</v>
          </cell>
          <cell r="B3068" t="str">
            <v>auxin response factor, putative, expressed</v>
          </cell>
          <cell r="C3068" t="str">
            <v>Auxin response factor 3</v>
          </cell>
          <cell r="D3068">
            <v>0</v>
          </cell>
          <cell r="E3068">
            <v>0</v>
          </cell>
          <cell r="F3068">
            <v>0</v>
          </cell>
          <cell r="G3068">
            <v>-1.3386982869999999</v>
          </cell>
          <cell r="H3068">
            <v>0</v>
          </cell>
          <cell r="I3068">
            <v>0</v>
          </cell>
          <cell r="J3068">
            <v>0</v>
          </cell>
          <cell r="K3068">
            <v>0</v>
          </cell>
        </row>
        <row r="3069">
          <cell r="A3069" t="str">
            <v>TRIAE_CS42_3DL_TGACv1_249301_AA0844620.1</v>
          </cell>
          <cell r="B3069" t="str">
            <v>auxin response factor, putative, expressed</v>
          </cell>
          <cell r="C3069" t="str">
            <v>Auxin response factor 3</v>
          </cell>
          <cell r="D3069">
            <v>0</v>
          </cell>
          <cell r="E3069">
            <v>0</v>
          </cell>
          <cell r="F3069">
            <v>0</v>
          </cell>
          <cell r="G3069">
            <v>-1.2852134770000001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</row>
        <row r="3070">
          <cell r="A3070" t="str">
            <v>TRIAE_CS42_3AL_TGACv1_194675_AA0637570.1</v>
          </cell>
          <cell r="B3070" t="str">
            <v>auxin response factor, putative, expressed</v>
          </cell>
          <cell r="C3070" t="str">
            <v>Auxin response factor 3</v>
          </cell>
          <cell r="D3070">
            <v>0</v>
          </cell>
          <cell r="E3070">
            <v>0</v>
          </cell>
          <cell r="F3070">
            <v>0</v>
          </cell>
          <cell r="G3070">
            <v>-1.2788838389999999</v>
          </cell>
          <cell r="H3070">
            <v>0</v>
          </cell>
          <cell r="I3070">
            <v>0</v>
          </cell>
          <cell r="J3070">
            <v>0</v>
          </cell>
          <cell r="K3070">
            <v>0</v>
          </cell>
        </row>
        <row r="3071">
          <cell r="A3071" t="str">
            <v>TRIAE_CS42_6AS_TGACv1_486005_AA1555510.1</v>
          </cell>
          <cell r="B3071" t="str">
            <v>auxin response factor 6, putative, expressed</v>
          </cell>
          <cell r="C3071" t="str">
            <v>auxin response factor 6</v>
          </cell>
          <cell r="D3071">
            <v>1.2741657</v>
          </cell>
          <cell r="E3071">
            <v>0</v>
          </cell>
          <cell r="F3071">
            <v>0</v>
          </cell>
          <cell r="G3071">
            <v>0</v>
          </cell>
          <cell r="H3071">
            <v>0</v>
          </cell>
          <cell r="I3071">
            <v>0</v>
          </cell>
          <cell r="J3071">
            <v>0</v>
          </cell>
          <cell r="K3071">
            <v>-1.0997806400000001</v>
          </cell>
        </row>
        <row r="3072">
          <cell r="A3072" t="str">
            <v>TRIAE_CS42_2BL_TGACv1_129445_AA0383990.1</v>
          </cell>
          <cell r="B3072" t="str">
            <v>auxin response factor, putative, expressed</v>
          </cell>
          <cell r="C3072" t="str">
            <v>auxin response factor 6</v>
          </cell>
          <cell r="D3072">
            <v>0</v>
          </cell>
          <cell r="E3072">
            <v>2.2948980749999999</v>
          </cell>
          <cell r="F3072">
            <v>0</v>
          </cell>
          <cell r="G3072">
            <v>-1.543322911</v>
          </cell>
          <cell r="H3072">
            <v>0</v>
          </cell>
          <cell r="I3072">
            <v>0</v>
          </cell>
          <cell r="J3072">
            <v>0</v>
          </cell>
          <cell r="K3072">
            <v>-1.068175782</v>
          </cell>
        </row>
        <row r="3073">
          <cell r="A3073" t="str">
            <v>TRIAE_CS42_2DL_TGACv1_157916_AA0501640.1</v>
          </cell>
          <cell r="B3073" t="str">
            <v>auxin response factor, putative, expressed</v>
          </cell>
          <cell r="C3073" t="str">
            <v>auxin response factor 6</v>
          </cell>
          <cell r="D3073">
            <v>0</v>
          </cell>
          <cell r="E3073">
            <v>2.2948980749999999</v>
          </cell>
          <cell r="F3073">
            <v>0</v>
          </cell>
          <cell r="G3073">
            <v>-1.543322911</v>
          </cell>
          <cell r="H3073">
            <v>0</v>
          </cell>
          <cell r="I3073">
            <v>0</v>
          </cell>
          <cell r="J3073">
            <v>0</v>
          </cell>
          <cell r="K3073">
            <v>-1.068175782</v>
          </cell>
        </row>
        <row r="3074">
          <cell r="A3074" t="str">
            <v>TRIAE_CS42_2AL_TGACv1_093753_AA0286040.1</v>
          </cell>
          <cell r="B3074" t="str">
            <v>auxin response factor, putative, expressed</v>
          </cell>
          <cell r="C3074" t="str">
            <v>auxin response factor 6</v>
          </cell>
          <cell r="D3074">
            <v>0</v>
          </cell>
          <cell r="E3074">
            <v>2.2948980749999999</v>
          </cell>
          <cell r="F3074">
            <v>0</v>
          </cell>
          <cell r="G3074">
            <v>-1.543322911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</row>
        <row r="3075">
          <cell r="A3075" t="str">
            <v>TRIAE_CS42_5AL_TGACv1_376055_AA1231560.1</v>
          </cell>
          <cell r="B3075" t="str">
            <v>purity of essence, putative, expressed</v>
          </cell>
          <cell r="C3075" t="str">
            <v>auxin transport protein (BIG)</v>
          </cell>
          <cell r="D3075">
            <v>-1.2166115369999999</v>
          </cell>
          <cell r="E3075">
            <v>0</v>
          </cell>
          <cell r="F3075">
            <v>0</v>
          </cell>
          <cell r="G3075">
            <v>0</v>
          </cell>
          <cell r="H3075">
            <v>0</v>
          </cell>
          <cell r="I3075">
            <v>0</v>
          </cell>
          <cell r="J3075">
            <v>0</v>
          </cell>
          <cell r="K3075">
            <v>0</v>
          </cell>
        </row>
        <row r="3076">
          <cell r="A3076" t="str">
            <v>TRIAE_CS42_5DL_TGACv1_436313_AA1459960.1</v>
          </cell>
          <cell r="B3076" t="str">
            <v>purity of essence, putative, expressed</v>
          </cell>
          <cell r="C3076" t="str">
            <v>auxin transport protein (BIG)</v>
          </cell>
          <cell r="D3076">
            <v>-1.2166115369999999</v>
          </cell>
          <cell r="E3076">
            <v>0</v>
          </cell>
          <cell r="F3076">
            <v>0</v>
          </cell>
          <cell r="G3076">
            <v>0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</row>
        <row r="3077">
          <cell r="A3077" t="str">
            <v>TRIAE_CS42_U_TGACv1_640944_AA2080080.1</v>
          </cell>
          <cell r="B3077" t="str">
            <v>purity of essence, putative, expressed</v>
          </cell>
          <cell r="C3077" t="str">
            <v>auxin transport protein (BIG)</v>
          </cell>
          <cell r="D3077">
            <v>-1.109634843</v>
          </cell>
          <cell r="E3077">
            <v>0</v>
          </cell>
          <cell r="F3077">
            <v>0</v>
          </cell>
          <cell r="G3077">
            <v>0</v>
          </cell>
          <cell r="H3077">
            <v>0</v>
          </cell>
          <cell r="I3077">
            <v>0</v>
          </cell>
          <cell r="J3077">
            <v>0</v>
          </cell>
          <cell r="K3077">
            <v>0</v>
          </cell>
        </row>
        <row r="3078">
          <cell r="A3078" t="str">
            <v>TRIAE_CS42_3B_TGACv1_220659_AA0714370.1</v>
          </cell>
          <cell r="B3078" t="str">
            <v>transmembrane amino acid transporter protein, putative, expressed</v>
          </cell>
          <cell r="C3078" t="str">
            <v>Auxin transporter-like protein 1</v>
          </cell>
          <cell r="D3078">
            <v>0</v>
          </cell>
          <cell r="E3078">
            <v>0</v>
          </cell>
          <cell r="F3078">
            <v>-1.5253366610000001</v>
          </cell>
          <cell r="G3078">
            <v>-2.6033418180000001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</row>
        <row r="3079">
          <cell r="A3079" t="str">
            <v>TRIAE_CS42_3DL_TGACv1_251723_AA0884190.1</v>
          </cell>
          <cell r="B3079" t="str">
            <v>transmembrane amino acid transporter protein, putative, expressed</v>
          </cell>
          <cell r="C3079" t="str">
            <v>Auxin transporter-like protein 1</v>
          </cell>
          <cell r="D3079">
            <v>0</v>
          </cell>
          <cell r="E3079">
            <v>0</v>
          </cell>
          <cell r="F3079">
            <v>-1.4791673489999999</v>
          </cell>
          <cell r="G3079">
            <v>-2.578041276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</row>
        <row r="3080">
          <cell r="A3080" t="str">
            <v>TRIAE_CS42_3AL_TGACv1_196564_AA0661470.1</v>
          </cell>
          <cell r="B3080" t="str">
            <v>transmembrane amino acid transporter protein, putative, expressed</v>
          </cell>
          <cell r="C3080" t="str">
            <v>Auxin transporter-like protein 1</v>
          </cell>
          <cell r="D3080">
            <v>0</v>
          </cell>
          <cell r="E3080">
            <v>0</v>
          </cell>
          <cell r="F3080">
            <v>-1.3117337659999999</v>
          </cell>
          <cell r="G3080">
            <v>-2.5829596430000001</v>
          </cell>
          <cell r="H3080">
            <v>0</v>
          </cell>
          <cell r="I3080">
            <v>0</v>
          </cell>
          <cell r="J3080">
            <v>0</v>
          </cell>
          <cell r="K3080">
            <v>0</v>
          </cell>
        </row>
        <row r="3081">
          <cell r="A3081" t="str">
            <v>TRIAE_CS42_1BS_TGACv1_050248_AA0169660.1</v>
          </cell>
          <cell r="B3081" t="str">
            <v>transmembrane amino acid transporter protein, putative, expressed</v>
          </cell>
          <cell r="C3081" t="str">
            <v>Auxin transporter-like protein 3</v>
          </cell>
          <cell r="D3081">
            <v>0</v>
          </cell>
          <cell r="E3081">
            <v>0</v>
          </cell>
          <cell r="F3081">
            <v>0</v>
          </cell>
          <cell r="G3081">
            <v>0</v>
          </cell>
          <cell r="H3081">
            <v>0</v>
          </cell>
          <cell r="I3081">
            <v>0</v>
          </cell>
          <cell r="J3081">
            <v>0</v>
          </cell>
          <cell r="K3081">
            <v>-3.904881745</v>
          </cell>
        </row>
        <row r="3082">
          <cell r="A3082" t="str">
            <v>TRIAE_CS42_1DS_TGACv1_080477_AA0248700.1</v>
          </cell>
          <cell r="B3082" t="str">
            <v>transmembrane amino acid transporter protein, putative, expressed</v>
          </cell>
          <cell r="C3082" t="str">
            <v>Auxin transporter-like protein 3</v>
          </cell>
          <cell r="D3082">
            <v>0</v>
          </cell>
          <cell r="E3082">
            <v>0</v>
          </cell>
          <cell r="F3082">
            <v>0</v>
          </cell>
          <cell r="G3082">
            <v>0</v>
          </cell>
          <cell r="H3082">
            <v>0</v>
          </cell>
          <cell r="I3082">
            <v>0</v>
          </cell>
          <cell r="J3082">
            <v>0</v>
          </cell>
          <cell r="K3082">
            <v>-3.618812106</v>
          </cell>
        </row>
        <row r="3083">
          <cell r="A3083" t="str">
            <v>TRIAE_CS42_4AL_TGACv1_289420_AA0970770.1</v>
          </cell>
          <cell r="B3083" t="str">
            <v>auxin-repressed protein, putative, expressed</v>
          </cell>
          <cell r="C3083" t="str">
            <v>Auxin-repressed 12.5 kDa protein</v>
          </cell>
          <cell r="D3083">
            <v>0</v>
          </cell>
          <cell r="E3083">
            <v>0</v>
          </cell>
          <cell r="F3083">
            <v>0</v>
          </cell>
          <cell r="G3083">
            <v>2.5213429710000002</v>
          </cell>
          <cell r="H3083">
            <v>0</v>
          </cell>
          <cell r="I3083">
            <v>2.792836882</v>
          </cell>
          <cell r="J3083">
            <v>1.698113317</v>
          </cell>
          <cell r="K3083">
            <v>4.0409499210000002</v>
          </cell>
        </row>
        <row r="3084">
          <cell r="A3084" t="str">
            <v>TRIAE_CS42_4BS_TGACv1_328451_AA1087970.2</v>
          </cell>
          <cell r="B3084" t="str">
            <v>auxin-repressed protein, putative, expressed</v>
          </cell>
          <cell r="C3084" t="str">
            <v>Auxin-repressed 12.5 kDa protein</v>
          </cell>
          <cell r="D3084">
            <v>0</v>
          </cell>
          <cell r="E3084">
            <v>0</v>
          </cell>
          <cell r="F3084">
            <v>0</v>
          </cell>
          <cell r="G3084">
            <v>2.5213429710000002</v>
          </cell>
          <cell r="H3084">
            <v>0</v>
          </cell>
          <cell r="I3084">
            <v>2.792836882</v>
          </cell>
          <cell r="J3084">
            <v>1.698113317</v>
          </cell>
          <cell r="K3084">
            <v>4.0409499210000002</v>
          </cell>
        </row>
        <row r="3085">
          <cell r="A3085" t="str">
            <v>TRIAE_CS42_4DS_TGACv1_361072_AA1160380.1</v>
          </cell>
          <cell r="B3085" t="str">
            <v>auxin-repressed protein, putative, expressed</v>
          </cell>
          <cell r="C3085" t="str">
            <v>Auxin-repressed 12.5 kDa protein</v>
          </cell>
          <cell r="D3085">
            <v>0</v>
          </cell>
          <cell r="E3085">
            <v>0</v>
          </cell>
          <cell r="F3085">
            <v>0</v>
          </cell>
          <cell r="G3085">
            <v>2.5213429710000002</v>
          </cell>
          <cell r="H3085">
            <v>0</v>
          </cell>
          <cell r="I3085">
            <v>2.792836882</v>
          </cell>
          <cell r="J3085">
            <v>1.698113317</v>
          </cell>
          <cell r="K3085">
            <v>4.0409499210000002</v>
          </cell>
        </row>
        <row r="3086">
          <cell r="A3086" t="str">
            <v>TRIAE_CS42_3DS_TGACv1_272591_AA0922750.1</v>
          </cell>
          <cell r="B3086" t="str">
            <v>OsGH3.3 - Probable indole-3-acetic acid-amido synthetase, expressed</v>
          </cell>
          <cell r="C3086" t="str">
            <v>Auxin-responsive GH3 family protein</v>
          </cell>
          <cell r="D3086">
            <v>0</v>
          </cell>
          <cell r="E3086">
            <v>-1.473804911</v>
          </cell>
          <cell r="F3086">
            <v>0</v>
          </cell>
          <cell r="G3086">
            <v>-1.1708739589999999</v>
          </cell>
          <cell r="H3086">
            <v>0</v>
          </cell>
          <cell r="I3086">
            <v>0</v>
          </cell>
          <cell r="J3086">
            <v>0</v>
          </cell>
          <cell r="K3086">
            <v>0</v>
          </cell>
        </row>
        <row r="3087">
          <cell r="A3087" t="str">
            <v>TRIAE_CS42_2AS_TGACv1_112962_AA0348760.1</v>
          </cell>
          <cell r="B3087" t="str">
            <v>OsGH3.11 - Probable indole-3-acetic acid-amido synthetase, expressed</v>
          </cell>
          <cell r="C3087" t="str">
            <v>Auxin-responsive GH3 family protein</v>
          </cell>
          <cell r="D3087">
            <v>0</v>
          </cell>
          <cell r="E3087">
            <v>0</v>
          </cell>
          <cell r="F3087">
            <v>0</v>
          </cell>
          <cell r="G3087">
            <v>0</v>
          </cell>
          <cell r="H3087">
            <v>0</v>
          </cell>
          <cell r="I3087">
            <v>0</v>
          </cell>
          <cell r="J3087">
            <v>0</v>
          </cell>
          <cell r="K3087">
            <v>-1.1479329709999999</v>
          </cell>
        </row>
        <row r="3088">
          <cell r="A3088" t="str">
            <v>TRIAE_CS42_2BS_TGACv1_147156_AA0478930.1</v>
          </cell>
          <cell r="B3088" t="str">
            <v>OsGH3.11 - Probable indole-3-acetic acid-amido synthetase, expressed</v>
          </cell>
          <cell r="C3088" t="str">
            <v>Auxin-responsive GH3 family protein</v>
          </cell>
          <cell r="D3088">
            <v>0</v>
          </cell>
          <cell r="E3088">
            <v>0</v>
          </cell>
          <cell r="F3088">
            <v>0</v>
          </cell>
          <cell r="G3088">
            <v>0</v>
          </cell>
          <cell r="H3088">
            <v>0</v>
          </cell>
          <cell r="I3088">
            <v>0</v>
          </cell>
          <cell r="J3088">
            <v>0</v>
          </cell>
          <cell r="K3088">
            <v>-1.1479329709999999</v>
          </cell>
        </row>
        <row r="3089">
          <cell r="A3089" t="str">
            <v>TRIAE_CS42_2DS_TGACv1_178238_AA0593270.1</v>
          </cell>
          <cell r="B3089" t="str">
            <v>OsGH3.11 - Probable indole-3-acetic acid-amido synthetase, expressed</v>
          </cell>
          <cell r="C3089" t="str">
            <v>Auxin-responsive GH3 family protein</v>
          </cell>
          <cell r="D3089">
            <v>0</v>
          </cell>
          <cell r="E3089">
            <v>0</v>
          </cell>
          <cell r="F3089">
            <v>0</v>
          </cell>
          <cell r="G3089">
            <v>0</v>
          </cell>
          <cell r="H3089">
            <v>0</v>
          </cell>
          <cell r="I3089">
            <v>0</v>
          </cell>
          <cell r="J3089">
            <v>0</v>
          </cell>
          <cell r="K3089">
            <v>-1.1479329709999999</v>
          </cell>
        </row>
        <row r="3090">
          <cell r="A3090" t="str">
            <v>TRIAE_CS42_2BS_TGACv1_146679_AA0470560.1</v>
          </cell>
          <cell r="B3090" t="str">
            <v>OsGH3.8 - Probable indole-3-acetic acid-amido synthetase, expressed</v>
          </cell>
          <cell r="C3090" t="str">
            <v>Auxin-responsive GH3 family protein</v>
          </cell>
          <cell r="D3090">
            <v>0</v>
          </cell>
          <cell r="E3090">
            <v>0</v>
          </cell>
          <cell r="F3090">
            <v>0</v>
          </cell>
          <cell r="G3090">
            <v>0</v>
          </cell>
          <cell r="H3090">
            <v>0</v>
          </cell>
          <cell r="I3090">
            <v>0</v>
          </cell>
          <cell r="J3090">
            <v>0</v>
          </cell>
          <cell r="K3090">
            <v>1.8472728860000001</v>
          </cell>
        </row>
        <row r="3091">
          <cell r="A3091" t="str">
            <v>TRIAE_CS42_2DS_TGACv1_178770_AA0600760.1</v>
          </cell>
          <cell r="B3091" t="str">
            <v>OsGH3.8 - Probable indole-3-acetic acid-amido synthetase, expressed</v>
          </cell>
          <cell r="C3091" t="str">
            <v>Auxin-responsive GH3 family protein</v>
          </cell>
          <cell r="D3091">
            <v>0</v>
          </cell>
          <cell r="E3091">
            <v>0</v>
          </cell>
          <cell r="F3091">
            <v>0</v>
          </cell>
          <cell r="G3091">
            <v>0</v>
          </cell>
          <cell r="H3091">
            <v>0</v>
          </cell>
          <cell r="I3091">
            <v>0</v>
          </cell>
          <cell r="J3091">
            <v>0</v>
          </cell>
          <cell r="K3091">
            <v>1.9611942360000001</v>
          </cell>
        </row>
        <row r="3092">
          <cell r="A3092" t="str">
            <v>TRIAE_CS42_2AS_TGACv1_112465_AA0338580.2</v>
          </cell>
          <cell r="B3092" t="str">
            <v>OsGH3.8 - Probable indole-3-acetic acid-amido synthetase, expressed</v>
          </cell>
          <cell r="C3092" t="str">
            <v>Auxin-responsive GH3 family protein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H3092">
            <v>0</v>
          </cell>
          <cell r="I3092">
            <v>0</v>
          </cell>
          <cell r="J3092">
            <v>0</v>
          </cell>
          <cell r="K3092">
            <v>1.986141266</v>
          </cell>
        </row>
        <row r="3093">
          <cell r="A3093" t="str">
            <v>TRIAE_CS42_3AL_TGACv1_195212_AA0646540.1</v>
          </cell>
          <cell r="B3093" t="str">
            <v>OsGH3.2 - Probable indole-3-acetic acid-amido synthetase, expressed</v>
          </cell>
          <cell r="C3093" t="str">
            <v>Auxin-responsive GH3 family protein</v>
          </cell>
          <cell r="D3093">
            <v>0</v>
          </cell>
          <cell r="E3093">
            <v>0</v>
          </cell>
          <cell r="F3093">
            <v>0</v>
          </cell>
          <cell r="G3093">
            <v>0</v>
          </cell>
          <cell r="H3093">
            <v>0</v>
          </cell>
          <cell r="I3093">
            <v>0</v>
          </cell>
          <cell r="J3093">
            <v>0</v>
          </cell>
          <cell r="K3093">
            <v>2.8245227719999999</v>
          </cell>
        </row>
        <row r="3094">
          <cell r="A3094" t="str">
            <v>TRIAE_CS42_3DL_TGACv1_253414_AA0894480.1</v>
          </cell>
          <cell r="B3094" t="str">
            <v>OsGH3.2 - Probable indole-3-acetic acid-amido synthetase, expressed</v>
          </cell>
          <cell r="C3094" t="str">
            <v>Auxin-responsive GH3 family protein</v>
          </cell>
          <cell r="D3094">
            <v>0</v>
          </cell>
          <cell r="E3094">
            <v>0</v>
          </cell>
          <cell r="F3094">
            <v>0</v>
          </cell>
          <cell r="G3094">
            <v>0</v>
          </cell>
          <cell r="H3094">
            <v>0</v>
          </cell>
          <cell r="I3094">
            <v>0</v>
          </cell>
          <cell r="J3094">
            <v>0</v>
          </cell>
          <cell r="K3094">
            <v>2.9037904179999998</v>
          </cell>
        </row>
        <row r="3095">
          <cell r="A3095" t="str">
            <v>TRIAE_CS42_3B_TGACv1_225364_AA0807570.1</v>
          </cell>
          <cell r="B3095" t="str">
            <v>OsGH3.2 - Probable indole-3-acetic acid-amido synthetase, expressed</v>
          </cell>
          <cell r="C3095" t="str">
            <v>Auxin-responsive GH3 family protein</v>
          </cell>
          <cell r="D3095">
            <v>0</v>
          </cell>
          <cell r="E3095">
            <v>0</v>
          </cell>
          <cell r="F3095">
            <v>0</v>
          </cell>
          <cell r="G3095">
            <v>0</v>
          </cell>
          <cell r="H3095">
            <v>0</v>
          </cell>
          <cell r="I3095">
            <v>0</v>
          </cell>
          <cell r="J3095">
            <v>0</v>
          </cell>
          <cell r="K3095">
            <v>5.3866676509999998</v>
          </cell>
        </row>
        <row r="3096">
          <cell r="A3096" t="str">
            <v>TRIAE_CS42_3B_TGACv1_225295_AA0806840.1</v>
          </cell>
          <cell r="B3096" t="str">
            <v>OsGH3.3 - Probable indole-3-acetic acid-amido synthetase, expressed</v>
          </cell>
          <cell r="C3096" t="str">
            <v>Auxin-responsive GH3 family protein</v>
          </cell>
          <cell r="D3096">
            <v>0</v>
          </cell>
          <cell r="E3096">
            <v>0</v>
          </cell>
          <cell r="F3096">
            <v>0</v>
          </cell>
          <cell r="G3096">
            <v>-1.143819774</v>
          </cell>
          <cell r="H3096">
            <v>0</v>
          </cell>
          <cell r="I3096">
            <v>0</v>
          </cell>
          <cell r="J3096">
            <v>0</v>
          </cell>
          <cell r="K3096">
            <v>0</v>
          </cell>
        </row>
        <row r="3097">
          <cell r="A3097" t="str">
            <v>TRIAE_CS42_1AS_TGACv1_019096_AA0060570.1</v>
          </cell>
          <cell r="B3097" t="str">
            <v>OsIAA15 - Auxin-responsive Aux/IAA gene family member, expressed</v>
          </cell>
          <cell r="C3097" t="str">
            <v>Auxin-responsive protein IAA1</v>
          </cell>
          <cell r="D3097">
            <v>0</v>
          </cell>
          <cell r="E3097">
            <v>1.088692225</v>
          </cell>
          <cell r="F3097">
            <v>0</v>
          </cell>
          <cell r="G3097">
            <v>0</v>
          </cell>
          <cell r="H3097">
            <v>0</v>
          </cell>
          <cell r="I3097">
            <v>0</v>
          </cell>
          <cell r="J3097">
            <v>0</v>
          </cell>
          <cell r="K3097">
            <v>0</v>
          </cell>
        </row>
        <row r="3098">
          <cell r="A3098" t="str">
            <v>TRIAE_CS42_1BS_TGACv1_051311_AA0179100.4</v>
          </cell>
          <cell r="B3098" t="str">
            <v>OsIAA15 - Auxin-responsive Aux/IAA gene family member, expressed</v>
          </cell>
          <cell r="C3098" t="str">
            <v>Auxin-responsive protein IAA1</v>
          </cell>
          <cell r="D3098">
            <v>0</v>
          </cell>
          <cell r="E3098">
            <v>1.8651833790000001</v>
          </cell>
          <cell r="F3098">
            <v>0</v>
          </cell>
          <cell r="G3098">
            <v>0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</row>
        <row r="3099">
          <cell r="A3099" t="str">
            <v>TRIAE_CS42_6AL_TGACv1_472224_AA1519420.4</v>
          </cell>
          <cell r="B3099" t="str">
            <v>OsIAA10 - Auxin-responsive Aux/IAA gene family member, expressed</v>
          </cell>
          <cell r="C3099" t="str">
            <v>Auxin-responsive protein IAA10</v>
          </cell>
          <cell r="D3099">
            <v>0</v>
          </cell>
          <cell r="E3099">
            <v>0</v>
          </cell>
          <cell r="F3099">
            <v>0</v>
          </cell>
          <cell r="G3099">
            <v>-2.0612173980000001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</row>
        <row r="3100">
          <cell r="A3100" t="str">
            <v>TRIAE_CS42_6BL_TGACv1_500942_AA1611920.1</v>
          </cell>
          <cell r="B3100" t="str">
            <v>OsIAA10 - Auxin-responsive Aux/IAA gene family member, expressed</v>
          </cell>
          <cell r="C3100" t="str">
            <v>Auxin-responsive protein IAA10</v>
          </cell>
          <cell r="D3100">
            <v>0</v>
          </cell>
          <cell r="E3100">
            <v>0</v>
          </cell>
          <cell r="F3100">
            <v>0</v>
          </cell>
          <cell r="G3100">
            <v>-1.8824620780000001</v>
          </cell>
          <cell r="H3100">
            <v>0</v>
          </cell>
          <cell r="I3100">
            <v>0</v>
          </cell>
          <cell r="J3100">
            <v>0</v>
          </cell>
          <cell r="K3100">
            <v>0</v>
          </cell>
        </row>
        <row r="3101">
          <cell r="A3101" t="str">
            <v>TRIAE_CS42_6DL_TGACv1_528829_AA1716440.4</v>
          </cell>
          <cell r="B3101" t="str">
            <v>OsIAA10 - Auxin-responsive Aux/IAA gene family member, expressed</v>
          </cell>
          <cell r="C3101" t="str">
            <v>Auxin-responsive protein IAA10</v>
          </cell>
          <cell r="D3101">
            <v>0</v>
          </cell>
          <cell r="E3101">
            <v>0</v>
          </cell>
          <cell r="F3101">
            <v>0</v>
          </cell>
          <cell r="G3101">
            <v>-1.841980975</v>
          </cell>
          <cell r="H3101">
            <v>0</v>
          </cell>
          <cell r="I3101">
            <v>0</v>
          </cell>
          <cell r="J3101">
            <v>0</v>
          </cell>
          <cell r="K3101">
            <v>0</v>
          </cell>
        </row>
        <row r="3102">
          <cell r="A3102" t="str">
            <v>TRIAE_CS42_5BL_TGACv1_404158_AA1287290.1</v>
          </cell>
          <cell r="B3102" t="str">
            <v>OsIAA12 - Auxin-responsive Aux/IAA gene family member, expressed</v>
          </cell>
          <cell r="C3102" t="str">
            <v>Auxin-responsive protein IAA12</v>
          </cell>
          <cell r="D3102">
            <v>0</v>
          </cell>
          <cell r="E3102">
            <v>0</v>
          </cell>
          <cell r="F3102">
            <v>0</v>
          </cell>
          <cell r="G3102">
            <v>-3.0732782909999998</v>
          </cell>
          <cell r="H3102">
            <v>0</v>
          </cell>
          <cell r="I3102">
            <v>0</v>
          </cell>
          <cell r="J3102">
            <v>0</v>
          </cell>
          <cell r="K3102">
            <v>-1.578253986</v>
          </cell>
        </row>
        <row r="3103">
          <cell r="A3103" t="str">
            <v>TRIAE_CS42_5AL_TGACv1_379509_AA1256480.1</v>
          </cell>
          <cell r="B3103" t="str">
            <v>OsIAA12 - Auxin-responsive Aux/IAA gene family member, expressed</v>
          </cell>
          <cell r="C3103" t="str">
            <v>Auxin-responsive protein IAA12</v>
          </cell>
          <cell r="D3103">
            <v>0</v>
          </cell>
          <cell r="E3103">
            <v>0</v>
          </cell>
          <cell r="F3103">
            <v>0</v>
          </cell>
          <cell r="G3103">
            <v>-2.886759659</v>
          </cell>
          <cell r="H3103">
            <v>0</v>
          </cell>
          <cell r="I3103">
            <v>0</v>
          </cell>
          <cell r="J3103">
            <v>0</v>
          </cell>
          <cell r="K3103">
            <v>-1.366691447</v>
          </cell>
        </row>
        <row r="3104">
          <cell r="A3104" t="str">
            <v>TRIAE_CS42_U_TGACv1_644432_AA2139510.1</v>
          </cell>
          <cell r="B3104" t="str">
            <v>OsIAA12 - Auxin-responsive Aux/IAA gene family member, expressed</v>
          </cell>
          <cell r="C3104" t="str">
            <v>Auxin-responsive protein IAA12</v>
          </cell>
          <cell r="D3104">
            <v>0</v>
          </cell>
          <cell r="E3104">
            <v>0</v>
          </cell>
          <cell r="F3104">
            <v>0</v>
          </cell>
          <cell r="G3104">
            <v>-2.886759659</v>
          </cell>
          <cell r="H3104">
            <v>0</v>
          </cell>
          <cell r="I3104">
            <v>0</v>
          </cell>
          <cell r="J3104">
            <v>0</v>
          </cell>
          <cell r="K3104">
            <v>-1.366691447</v>
          </cell>
        </row>
        <row r="3105">
          <cell r="A3105" t="str">
            <v>TRIAE_CS42_5BL_TGACv1_404191_AA1289280.1</v>
          </cell>
          <cell r="B3105" t="str">
            <v>OsIAA14 - Auxin-responsive Aux/IAA gene family member, expressed</v>
          </cell>
          <cell r="C3105" t="str">
            <v>Auxin-responsive protein IAA14</v>
          </cell>
          <cell r="D3105">
            <v>1.071827903</v>
          </cell>
          <cell r="E3105">
            <v>1.617028607</v>
          </cell>
          <cell r="F3105">
            <v>1.9020530330000001</v>
          </cell>
          <cell r="G3105">
            <v>2.2666409829999998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</row>
        <row r="3106">
          <cell r="A3106" t="str">
            <v>TRIAE_CS42_1DL_TGACv1_062995_AA0222740.1</v>
          </cell>
          <cell r="B3106" t="str">
            <v>OsIAA19 - Auxin-responsive Aux/IAA gene family member, expressed</v>
          </cell>
          <cell r="C3106" t="str">
            <v>Auxin-responsive protein IAA19</v>
          </cell>
          <cell r="D3106">
            <v>1.255755392</v>
          </cell>
          <cell r="E3106">
            <v>1.183360913</v>
          </cell>
          <cell r="F3106">
            <v>0</v>
          </cell>
          <cell r="G3106">
            <v>-1.060400896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</row>
        <row r="3107">
          <cell r="A3107" t="str">
            <v>TRIAE_CS42_1BL_TGACv1_031039_AA0106480.2</v>
          </cell>
          <cell r="B3107" t="str">
            <v>OsIAA19 - Auxin-responsive Aux/IAA gene family member, expressed</v>
          </cell>
          <cell r="C3107" t="str">
            <v>Auxin-responsive protein IAA19</v>
          </cell>
          <cell r="D3107">
            <v>0</v>
          </cell>
          <cell r="E3107">
            <v>0</v>
          </cell>
          <cell r="F3107">
            <v>0</v>
          </cell>
          <cell r="G3107">
            <v>-1.1662702949999999</v>
          </cell>
          <cell r="H3107">
            <v>0</v>
          </cell>
          <cell r="I3107">
            <v>0</v>
          </cell>
          <cell r="J3107">
            <v>0</v>
          </cell>
          <cell r="K3107">
            <v>-1.305972863</v>
          </cell>
        </row>
        <row r="3108">
          <cell r="A3108" t="str">
            <v>TRIAE_CS42_1AL_TGACv1_001153_AA0026130.1</v>
          </cell>
          <cell r="B3108" t="str">
            <v>OsIAA19 - Auxin-responsive Aux/IAA gene family member, expressed</v>
          </cell>
          <cell r="C3108" t="str">
            <v>Auxin-responsive protein IAA19</v>
          </cell>
          <cell r="D3108">
            <v>0</v>
          </cell>
          <cell r="E3108">
            <v>0</v>
          </cell>
          <cell r="F3108">
            <v>0</v>
          </cell>
          <cell r="G3108">
            <v>-1.8327498250000001</v>
          </cell>
          <cell r="H3108">
            <v>0</v>
          </cell>
          <cell r="I3108">
            <v>0</v>
          </cell>
          <cell r="J3108">
            <v>0</v>
          </cell>
          <cell r="K3108">
            <v>-1.2831197780000001</v>
          </cell>
        </row>
        <row r="3109">
          <cell r="A3109" t="str">
            <v>TRIAE_CS42_3AS_TGACv1_210780_AA0678770.1</v>
          </cell>
          <cell r="B3109" t="str">
            <v>OsIAA16 - Auxin-responsive Aux/IAA gene family member, expressed</v>
          </cell>
          <cell r="C3109" t="str">
            <v>Auxin-responsive protein IAA2</v>
          </cell>
          <cell r="D3109">
            <v>0</v>
          </cell>
          <cell r="E3109">
            <v>0</v>
          </cell>
          <cell r="F3109">
            <v>0</v>
          </cell>
          <cell r="G3109">
            <v>0</v>
          </cell>
          <cell r="H3109">
            <v>0</v>
          </cell>
          <cell r="I3109">
            <v>0</v>
          </cell>
          <cell r="J3109">
            <v>0</v>
          </cell>
          <cell r="K3109">
            <v>-4.6718339569999996</v>
          </cell>
        </row>
        <row r="3110">
          <cell r="A3110" t="str">
            <v>TRIAE_CS42_3DS_TGACv1_271546_AA0902110.1</v>
          </cell>
          <cell r="B3110" t="str">
            <v>OsIAA16 - Auxin-responsive Aux/IAA gene family member, expressed</v>
          </cell>
          <cell r="C3110" t="str">
            <v>Auxin-responsive protein IAA2</v>
          </cell>
          <cell r="D3110">
            <v>0</v>
          </cell>
          <cell r="E3110">
            <v>0</v>
          </cell>
          <cell r="F3110">
            <v>0</v>
          </cell>
          <cell r="G3110">
            <v>-1.5948361879999999</v>
          </cell>
          <cell r="H3110">
            <v>0</v>
          </cell>
          <cell r="I3110">
            <v>0</v>
          </cell>
          <cell r="J3110">
            <v>0</v>
          </cell>
          <cell r="K3110">
            <v>0</v>
          </cell>
        </row>
        <row r="3111">
          <cell r="A3111" t="str">
            <v>TRIAE_CS42_3B_TGACv1_224322_AA0795230.1</v>
          </cell>
          <cell r="B3111" t="str">
            <v>OsIAA16 - Auxin-responsive Aux/IAA gene family member, expressed</v>
          </cell>
          <cell r="C3111" t="str">
            <v>Auxin-responsive protein IAA2</v>
          </cell>
          <cell r="D3111">
            <v>0</v>
          </cell>
          <cell r="E3111">
            <v>0</v>
          </cell>
          <cell r="F3111">
            <v>0</v>
          </cell>
          <cell r="G3111">
            <v>-1.535704119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</row>
        <row r="3112">
          <cell r="A3112" t="str">
            <v>TRIAE_CS42_7AL_TGACv1_559069_AA1797960.1</v>
          </cell>
          <cell r="B3112" t="str">
            <v>OsIAA23 - Auxin-responsive Aux/IAA gene family member, expressed</v>
          </cell>
          <cell r="C3112" t="str">
            <v>Auxin-responsive protein IAA23</v>
          </cell>
          <cell r="D3112">
            <v>0</v>
          </cell>
          <cell r="E3112">
            <v>1.6528836870000001</v>
          </cell>
          <cell r="F3112">
            <v>0</v>
          </cell>
          <cell r="G3112">
            <v>0</v>
          </cell>
          <cell r="H3112">
            <v>0</v>
          </cell>
          <cell r="I3112">
            <v>0</v>
          </cell>
          <cell r="J3112">
            <v>0</v>
          </cell>
          <cell r="K3112">
            <v>0</v>
          </cell>
        </row>
        <row r="3113">
          <cell r="A3113" t="str">
            <v>TRIAE_CS42_7DL_TGACv1_603733_AA1988060.1</v>
          </cell>
          <cell r="B3113" t="str">
            <v>OsIAA23 - Auxin-responsive Aux/IAA gene family member, expressed</v>
          </cell>
          <cell r="C3113" t="str">
            <v>Auxin-responsive protein IAA23</v>
          </cell>
          <cell r="D3113">
            <v>0</v>
          </cell>
          <cell r="E3113">
            <v>1.6528836870000001</v>
          </cell>
          <cell r="F3113">
            <v>0</v>
          </cell>
          <cell r="G3113">
            <v>0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</row>
        <row r="3114">
          <cell r="A3114" t="str">
            <v>TRIAE_CS42_7BL_TGACv1_578058_AA1888590.1</v>
          </cell>
          <cell r="B3114" t="str">
            <v>OsIAA25 - Auxin-responsive Aux/IAA gene family member, expressed</v>
          </cell>
          <cell r="C3114" t="str">
            <v>Auxin-responsive protein IAA25</v>
          </cell>
          <cell r="D3114">
            <v>0</v>
          </cell>
          <cell r="E3114">
            <v>0</v>
          </cell>
          <cell r="F3114">
            <v>0</v>
          </cell>
          <cell r="G3114">
            <v>0</v>
          </cell>
          <cell r="H3114">
            <v>0</v>
          </cell>
          <cell r="I3114">
            <v>0</v>
          </cell>
          <cell r="J3114">
            <v>0</v>
          </cell>
          <cell r="K3114">
            <v>1.0989822739999999</v>
          </cell>
        </row>
        <row r="3115">
          <cell r="A3115" t="str">
            <v>TRIAE_CS42_7DL_TGACv1_603709_AA1987720.1</v>
          </cell>
          <cell r="B3115" t="str">
            <v>OsIAA25 - Auxin-responsive Aux/IAA gene family member, expressed</v>
          </cell>
          <cell r="C3115" t="str">
            <v>Auxin-responsive protein IAA25</v>
          </cell>
          <cell r="D3115">
            <v>0</v>
          </cell>
          <cell r="E3115">
            <v>0</v>
          </cell>
          <cell r="F3115">
            <v>0</v>
          </cell>
          <cell r="G3115">
            <v>0</v>
          </cell>
          <cell r="H3115">
            <v>0</v>
          </cell>
          <cell r="I3115">
            <v>0</v>
          </cell>
          <cell r="J3115">
            <v>0</v>
          </cell>
          <cell r="K3115">
            <v>1.0989822739999999</v>
          </cell>
        </row>
        <row r="3116">
          <cell r="A3116" t="str">
            <v>TRIAE_CS42_4AL_TGACv1_289675_AA0974920.1</v>
          </cell>
          <cell r="B3116" t="str">
            <v>OsIAA27 - Auxin-responsive Aux/IAA gene family member, expressed</v>
          </cell>
          <cell r="C3116" t="str">
            <v>Auxin-responsive protein IAA27</v>
          </cell>
          <cell r="D3116">
            <v>0</v>
          </cell>
          <cell r="E3116">
            <v>0</v>
          </cell>
          <cell r="F3116">
            <v>0</v>
          </cell>
          <cell r="G3116">
            <v>0</v>
          </cell>
          <cell r="H3116">
            <v>0</v>
          </cell>
          <cell r="I3116">
            <v>0</v>
          </cell>
          <cell r="J3116">
            <v>0</v>
          </cell>
          <cell r="K3116">
            <v>-1.7888362369999999</v>
          </cell>
        </row>
        <row r="3117">
          <cell r="A3117" t="str">
            <v>TRIAE_CS42_4DS_TGACv1_361044_AA1159620.1</v>
          </cell>
          <cell r="B3117" t="str">
            <v>OsIAA27 - Auxin-responsive Aux/IAA gene family member, expressed</v>
          </cell>
          <cell r="C3117" t="str">
            <v>Auxin-responsive protein IAA27</v>
          </cell>
          <cell r="D3117">
            <v>0</v>
          </cell>
          <cell r="E3117">
            <v>0</v>
          </cell>
          <cell r="F3117">
            <v>0</v>
          </cell>
          <cell r="G3117">
            <v>0</v>
          </cell>
          <cell r="H3117">
            <v>0</v>
          </cell>
          <cell r="I3117">
            <v>0</v>
          </cell>
          <cell r="J3117">
            <v>0</v>
          </cell>
          <cell r="K3117">
            <v>-1.7888362369999999</v>
          </cell>
        </row>
        <row r="3118">
          <cell r="A3118" t="str">
            <v>TRIAE_CS42_5BS_TGACv1_423559_AA1379430.1</v>
          </cell>
          <cell r="B3118" t="str">
            <v>OsIAA30 - Auxin-responsive Aux/IAA gene family member, expressed</v>
          </cell>
          <cell r="C3118" t="str">
            <v>Auxin-responsive protein IAA30</v>
          </cell>
          <cell r="D3118">
            <v>1.223038557</v>
          </cell>
          <cell r="E3118">
            <v>0</v>
          </cell>
          <cell r="F3118">
            <v>0</v>
          </cell>
          <cell r="G3118">
            <v>-1.467008745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</row>
        <row r="3119">
          <cell r="A3119" t="str">
            <v>TRIAE_CS42_5DS_TGACv1_457062_AA1481640.1</v>
          </cell>
          <cell r="B3119" t="str">
            <v>OsIAA30 - Auxin-responsive Aux/IAA gene family member, expressed</v>
          </cell>
          <cell r="C3119" t="str">
            <v>Auxin-responsive protein IAA30</v>
          </cell>
          <cell r="D3119">
            <v>1.223038557</v>
          </cell>
          <cell r="E3119">
            <v>0</v>
          </cell>
          <cell r="F3119">
            <v>0</v>
          </cell>
          <cell r="G3119">
            <v>-1.467008745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</row>
        <row r="3120">
          <cell r="A3120" t="str">
            <v>TRIAE_CS42_5AS_TGACv1_393963_AA1277380.1</v>
          </cell>
          <cell r="B3120" t="str">
            <v>OsIAA30 - Auxin-responsive Aux/IAA gene family member, expressed</v>
          </cell>
          <cell r="C3120" t="str">
            <v>Auxin-responsive protein IAA30</v>
          </cell>
          <cell r="D3120">
            <v>1.236162902</v>
          </cell>
          <cell r="E3120">
            <v>0</v>
          </cell>
          <cell r="F3120">
            <v>0</v>
          </cell>
          <cell r="G3120">
            <v>-1.4049052209999999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</row>
        <row r="3121">
          <cell r="A3121" t="str">
            <v>TRIAE_CS42_5AS_TGACv1_392869_AA1265640.1</v>
          </cell>
          <cell r="B3121" t="str">
            <v>OsIAA31 - Auxin-responsive Aux/IAA gene family member, expressed</v>
          </cell>
          <cell r="C3121" t="str">
            <v>Auxin-responsive protein IAA31</v>
          </cell>
          <cell r="D3121">
            <v>2.7067196679999999</v>
          </cell>
          <cell r="E3121">
            <v>1.631564359</v>
          </cell>
          <cell r="F3121">
            <v>0</v>
          </cell>
          <cell r="G3121">
            <v>0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</row>
        <row r="3122">
          <cell r="A3122" t="str">
            <v>TRIAE_CS42_5BS_TGACv1_423197_AA1370330.1</v>
          </cell>
          <cell r="B3122" t="str">
            <v>OsIAA31 - Auxin-responsive Aux/IAA gene family member, expressed</v>
          </cell>
          <cell r="C3122" t="str">
            <v>Auxin-responsive protein IAA31</v>
          </cell>
          <cell r="D3122">
            <v>2.7067196679999999</v>
          </cell>
          <cell r="E3122">
            <v>1.631564359</v>
          </cell>
          <cell r="F3122">
            <v>0</v>
          </cell>
          <cell r="G3122">
            <v>0</v>
          </cell>
          <cell r="H3122">
            <v>0</v>
          </cell>
          <cell r="I3122">
            <v>0</v>
          </cell>
          <cell r="J3122">
            <v>0</v>
          </cell>
          <cell r="K3122">
            <v>0</v>
          </cell>
        </row>
        <row r="3123">
          <cell r="A3123" t="str">
            <v>TRIAE_CS42_5DS_TGACv1_458100_AA1492020.1</v>
          </cell>
          <cell r="B3123" t="str">
            <v>OsIAA31 - Auxin-responsive Aux/IAA gene family member, expressed</v>
          </cell>
          <cell r="C3123" t="str">
            <v>Auxin-responsive protein IAA31</v>
          </cell>
          <cell r="D3123">
            <v>2.7067196679999999</v>
          </cell>
          <cell r="E3123">
            <v>1.631564359</v>
          </cell>
          <cell r="F3123">
            <v>0</v>
          </cell>
          <cell r="G3123">
            <v>0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</row>
        <row r="3124">
          <cell r="A3124" t="str">
            <v>TRIAE_CS42_3B_TGACv1_221188_AA0733370.1</v>
          </cell>
          <cell r="B3124" t="str">
            <v>OsIAA5 - Auxin-responsive Aux/IAA gene family member, expressed</v>
          </cell>
          <cell r="C3124" t="str">
            <v>Auxin-responsive protein IAA5</v>
          </cell>
          <cell r="D3124">
            <v>0</v>
          </cell>
          <cell r="E3124">
            <v>0</v>
          </cell>
          <cell r="F3124">
            <v>0</v>
          </cell>
          <cell r="G3124">
            <v>-1.0419804479999999</v>
          </cell>
          <cell r="H3124">
            <v>0</v>
          </cell>
          <cell r="I3124">
            <v>0</v>
          </cell>
          <cell r="J3124">
            <v>0</v>
          </cell>
          <cell r="K3124">
            <v>0</v>
          </cell>
        </row>
        <row r="3125">
          <cell r="A3125" t="str">
            <v>TRIAE_CS42_1BL_TGACv1_031568_AA0116280.1</v>
          </cell>
          <cell r="B3125" t="str">
            <v>OsIAA18 - Auxin-responsive Aux/IAA gene family member, expressed</v>
          </cell>
          <cell r="C3125" t="str">
            <v>Auxin-responsive protein IAA6</v>
          </cell>
          <cell r="D3125">
            <v>-1.3330477380000001</v>
          </cell>
          <cell r="E3125">
            <v>0</v>
          </cell>
          <cell r="F3125">
            <v>2.3167007559999999</v>
          </cell>
          <cell r="G3125">
            <v>1.9465626060000001</v>
          </cell>
          <cell r="H3125">
            <v>0</v>
          </cell>
          <cell r="I3125">
            <v>0</v>
          </cell>
          <cell r="J3125">
            <v>1.977073203</v>
          </cell>
          <cell r="K3125">
            <v>3.1259223500000002</v>
          </cell>
        </row>
        <row r="3126">
          <cell r="A3126" t="str">
            <v>TRIAE_CS42_1AL_TGACv1_002205_AA0039730.2</v>
          </cell>
          <cell r="B3126" t="str">
            <v>OsIAA18 - Auxin-responsive Aux/IAA gene family member, expressed</v>
          </cell>
          <cell r="C3126" t="str">
            <v>Auxin-responsive protein IAA6</v>
          </cell>
          <cell r="D3126">
            <v>-1.3330477380000001</v>
          </cell>
          <cell r="E3126">
            <v>0</v>
          </cell>
          <cell r="F3126">
            <v>2.3167007559999999</v>
          </cell>
          <cell r="G3126">
            <v>1.9951977409999999</v>
          </cell>
          <cell r="H3126">
            <v>0</v>
          </cell>
          <cell r="I3126">
            <v>0</v>
          </cell>
          <cell r="J3126">
            <v>1.977073203</v>
          </cell>
          <cell r="K3126">
            <v>3.1259223500000002</v>
          </cell>
        </row>
        <row r="3127">
          <cell r="A3127" t="str">
            <v>TRIAE_CS42_3AL_TGACv1_195115_AA0644950.1</v>
          </cell>
          <cell r="B3127" t="str">
            <v>OsIAA6 - Auxin-responsive Aux/IAA gene family member, expressed</v>
          </cell>
          <cell r="C3127" t="str">
            <v>Auxin-responsive protein IAA6</v>
          </cell>
          <cell r="D3127">
            <v>0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>
            <v>0</v>
          </cell>
          <cell r="J3127">
            <v>0</v>
          </cell>
          <cell r="K3127">
            <v>2.5378260460000002</v>
          </cell>
        </row>
        <row r="3128">
          <cell r="A3128" t="str">
            <v>TRIAE_CS42_3DL_TGACv1_251159_AA0878220.1</v>
          </cell>
          <cell r="B3128" t="str">
            <v>OsIAA6 - Auxin-responsive Aux/IAA gene family member, expressed</v>
          </cell>
          <cell r="C3128" t="str">
            <v>Auxin-responsive protein IAA6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  <cell r="H3128">
            <v>0</v>
          </cell>
          <cell r="I3128">
            <v>0</v>
          </cell>
          <cell r="J3128">
            <v>0</v>
          </cell>
          <cell r="K3128">
            <v>2.5378260460000002</v>
          </cell>
        </row>
        <row r="3129">
          <cell r="A3129" t="str">
            <v>TRIAE_CS42_7AL_TGACv1_556428_AA1762760.1</v>
          </cell>
          <cell r="B3129" t="str">
            <v>expressed protein</v>
          </cell>
          <cell r="C3129" t="str">
            <v>Avr9/Cf-9 rapidly elicited protein</v>
          </cell>
          <cell r="D3129">
            <v>1.7737150719999999</v>
          </cell>
          <cell r="E3129">
            <v>3.1588102849999999</v>
          </cell>
          <cell r="F3129">
            <v>0</v>
          </cell>
          <cell r="G3129">
            <v>0</v>
          </cell>
          <cell r="H3129">
            <v>0</v>
          </cell>
          <cell r="I3129">
            <v>0</v>
          </cell>
          <cell r="J3129">
            <v>0</v>
          </cell>
          <cell r="K3129">
            <v>2.3911300619999998</v>
          </cell>
        </row>
        <row r="3130">
          <cell r="A3130" t="str">
            <v>TRIAE_CS42_7BL_TGACv1_576804_AA1855360.1</v>
          </cell>
          <cell r="B3130" t="str">
            <v>expressed protein</v>
          </cell>
          <cell r="C3130" t="str">
            <v>Avr9/Cf-9 rapidly elicited protein</v>
          </cell>
          <cell r="D3130">
            <v>1.7737150719999999</v>
          </cell>
          <cell r="E3130">
            <v>3.1588102849999999</v>
          </cell>
          <cell r="F3130">
            <v>0</v>
          </cell>
          <cell r="G3130">
            <v>0</v>
          </cell>
          <cell r="H3130">
            <v>0</v>
          </cell>
          <cell r="I3130">
            <v>0</v>
          </cell>
          <cell r="J3130">
            <v>0</v>
          </cell>
          <cell r="K3130">
            <v>2.3911300619999998</v>
          </cell>
        </row>
        <row r="3131">
          <cell r="A3131" t="str">
            <v>TRIAE_CS42_7DL_TGACv1_604932_AA2003200.1</v>
          </cell>
          <cell r="B3131" t="str">
            <v>expressed protein</v>
          </cell>
          <cell r="C3131" t="str">
            <v>Avr9/Cf-9 rapidly elicited protein</v>
          </cell>
          <cell r="D3131">
            <v>1.7737150719999999</v>
          </cell>
          <cell r="E3131">
            <v>3.1588102849999999</v>
          </cell>
          <cell r="F3131">
            <v>0</v>
          </cell>
          <cell r="G3131">
            <v>0</v>
          </cell>
          <cell r="H3131">
            <v>0</v>
          </cell>
          <cell r="I3131">
            <v>0</v>
          </cell>
          <cell r="J3131">
            <v>0</v>
          </cell>
          <cell r="K3131">
            <v>2.3911300619999998</v>
          </cell>
        </row>
        <row r="3132">
          <cell r="A3132" t="str">
            <v>TRIAE_CS42_3B_TGACv1_223600_AA0784320.1</v>
          </cell>
          <cell r="B3132" t="str">
            <v>expressed protein</v>
          </cell>
          <cell r="C3132" t="str">
            <v>Avr9/Cf-9 rapidly elicited protein</v>
          </cell>
          <cell r="D3132">
            <v>0</v>
          </cell>
          <cell r="E3132">
            <v>0</v>
          </cell>
          <cell r="F3132">
            <v>0</v>
          </cell>
          <cell r="G3132">
            <v>2.8987358489999999</v>
          </cell>
          <cell r="H3132">
            <v>0</v>
          </cell>
          <cell r="I3132">
            <v>1.5406911759999999</v>
          </cell>
          <cell r="J3132">
            <v>0</v>
          </cell>
          <cell r="K3132">
            <v>2.1004980660000001</v>
          </cell>
        </row>
        <row r="3133">
          <cell r="A3133" t="str">
            <v>TRIAE_CS42_3DL_TGACv1_252800_AA0892070.1</v>
          </cell>
          <cell r="B3133" t="str">
            <v>expressed protein</v>
          </cell>
          <cell r="C3133" t="str">
            <v>Avr9/Cf-9 rapidly elicited protein</v>
          </cell>
          <cell r="D3133">
            <v>0</v>
          </cell>
          <cell r="E3133">
            <v>0</v>
          </cell>
          <cell r="F3133">
            <v>0</v>
          </cell>
          <cell r="G3133">
            <v>2.8987358489999999</v>
          </cell>
          <cell r="H3133">
            <v>0</v>
          </cell>
          <cell r="I3133">
            <v>1.5406911759999999</v>
          </cell>
          <cell r="J3133">
            <v>0</v>
          </cell>
          <cell r="K3133">
            <v>2.1004980660000001</v>
          </cell>
        </row>
        <row r="3134">
          <cell r="A3134" t="str">
            <v>TRIAE_CS42_3AL_TGACv1_196012_AA0656510.1</v>
          </cell>
          <cell r="B3134" t="str">
            <v>expressed protein</v>
          </cell>
          <cell r="C3134" t="str">
            <v>Avr9/Cf-9 rapidly elicited protein</v>
          </cell>
          <cell r="D3134">
            <v>0</v>
          </cell>
          <cell r="E3134">
            <v>0</v>
          </cell>
          <cell r="F3134">
            <v>0</v>
          </cell>
          <cell r="G3134">
            <v>2.9216060989999999</v>
          </cell>
          <cell r="H3134">
            <v>0</v>
          </cell>
          <cell r="I3134">
            <v>1.5406911759999999</v>
          </cell>
          <cell r="J3134">
            <v>0</v>
          </cell>
          <cell r="K3134">
            <v>2.128402849</v>
          </cell>
        </row>
        <row r="3135">
          <cell r="A3135" t="str">
            <v>TRIAE_CS42_4AL_TGACv1_288674_AA0955210.1</v>
          </cell>
          <cell r="B3135" t="str">
            <v>AWPM-19-like membrane family protein, putative, expressed</v>
          </cell>
          <cell r="C3135" t="str">
            <v>AWPM-19-like family protein</v>
          </cell>
          <cell r="D3135">
            <v>0</v>
          </cell>
          <cell r="E3135">
            <v>6.201238901</v>
          </cell>
          <cell r="F3135">
            <v>0</v>
          </cell>
          <cell r="G3135">
            <v>6.8879885249999999</v>
          </cell>
          <cell r="H3135">
            <v>0</v>
          </cell>
          <cell r="I3135">
            <v>0</v>
          </cell>
          <cell r="J3135">
            <v>0</v>
          </cell>
          <cell r="K3135">
            <v>6.2422638030000002</v>
          </cell>
        </row>
        <row r="3136">
          <cell r="A3136" t="str">
            <v>TRIAE_CS42_5BL_TGACv1_408757_AA1364350.1</v>
          </cell>
          <cell r="B3136" t="str">
            <v>AWPM-19-like membrane family protein, putative, expressed</v>
          </cell>
          <cell r="C3136" t="str">
            <v>AWPM-19-like family protein</v>
          </cell>
          <cell r="D3136">
            <v>0</v>
          </cell>
          <cell r="E3136">
            <v>6.201238901</v>
          </cell>
          <cell r="F3136">
            <v>0</v>
          </cell>
          <cell r="G3136">
            <v>6.8879885249999999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</row>
        <row r="3137">
          <cell r="A3137" t="str">
            <v>TRIAE_CS42_4AL_TGACv1_288674_AA0955200.1</v>
          </cell>
          <cell r="B3137" t="str">
            <v>AWPM-19-like membrane family protein, putative, expressed</v>
          </cell>
          <cell r="C3137" t="str">
            <v>AWPM-19-like family protein</v>
          </cell>
          <cell r="D3137">
            <v>0</v>
          </cell>
          <cell r="E3137">
            <v>6.4659899029999997</v>
          </cell>
          <cell r="F3137">
            <v>0</v>
          </cell>
          <cell r="G3137">
            <v>7.0407204090000004</v>
          </cell>
          <cell r="H3137">
            <v>0</v>
          </cell>
          <cell r="I3137">
            <v>0</v>
          </cell>
          <cell r="J3137">
            <v>0</v>
          </cell>
          <cell r="K3137">
            <v>8.4145327279999993</v>
          </cell>
        </row>
        <row r="3138">
          <cell r="A3138" t="str">
            <v>TRIAE_CS42_5DL_TGACv1_434869_AA1442840.1</v>
          </cell>
          <cell r="B3138" t="str">
            <v>AWPM-19-like membrane family protein, putative, expressed</v>
          </cell>
          <cell r="C3138" t="str">
            <v>AWPM-19-like family protein</v>
          </cell>
          <cell r="D3138">
            <v>0</v>
          </cell>
          <cell r="E3138">
            <v>6.4659899029999997</v>
          </cell>
          <cell r="F3138">
            <v>0</v>
          </cell>
          <cell r="G3138">
            <v>7.0407204090000004</v>
          </cell>
          <cell r="H3138">
            <v>0</v>
          </cell>
          <cell r="I3138">
            <v>0</v>
          </cell>
          <cell r="J3138">
            <v>0</v>
          </cell>
          <cell r="K3138">
            <v>10.32123239</v>
          </cell>
        </row>
        <row r="3139">
          <cell r="A3139" t="str">
            <v>TRIAE_CS42_5BL_TGACv1_408757_AA1364360.1</v>
          </cell>
          <cell r="B3139" t="str">
            <v>AWPM-19-like membrane family protein, putative, expressed</v>
          </cell>
          <cell r="C3139" t="str">
            <v>AWPM-19-like family protein</v>
          </cell>
          <cell r="D3139">
            <v>0</v>
          </cell>
          <cell r="E3139">
            <v>6.6575383849999996</v>
          </cell>
          <cell r="F3139">
            <v>0</v>
          </cell>
          <cell r="G3139">
            <v>7.195549196</v>
          </cell>
          <cell r="H3139">
            <v>0</v>
          </cell>
          <cell r="I3139">
            <v>0</v>
          </cell>
          <cell r="J3139">
            <v>0</v>
          </cell>
          <cell r="K3139">
            <v>6.5049748750000003</v>
          </cell>
        </row>
        <row r="3140">
          <cell r="A3140" t="str">
            <v>TRIAE_CS42_3DS_TGACv1_272582_AA0922660.1</v>
          </cell>
          <cell r="B3140" t="str">
            <v>AWPM-19-like membrane family protein, putative, expressed</v>
          </cell>
          <cell r="C3140" t="str">
            <v>AWPM-19-like family protein</v>
          </cell>
          <cell r="D3140">
            <v>0</v>
          </cell>
          <cell r="E3140">
            <v>0</v>
          </cell>
          <cell r="F3140">
            <v>0</v>
          </cell>
          <cell r="G3140">
            <v>0</v>
          </cell>
          <cell r="H3140">
            <v>0</v>
          </cell>
          <cell r="I3140">
            <v>0</v>
          </cell>
          <cell r="J3140">
            <v>0</v>
          </cell>
          <cell r="K3140">
            <v>-1.5805118929999999</v>
          </cell>
        </row>
        <row r="3141">
          <cell r="A3141" t="str">
            <v>TRIAE_CS42_3AL_TGACv1_194166_AA0627750.1</v>
          </cell>
          <cell r="B3141" t="str">
            <v>AWPM-19-like membrane family protein, putative, expressed</v>
          </cell>
          <cell r="C3141" t="str">
            <v>AWPM-19-like family protein</v>
          </cell>
          <cell r="D3141">
            <v>0</v>
          </cell>
          <cell r="E3141">
            <v>0</v>
          </cell>
          <cell r="F3141">
            <v>0</v>
          </cell>
          <cell r="G3141">
            <v>0</v>
          </cell>
          <cell r="H3141">
            <v>0</v>
          </cell>
          <cell r="I3141">
            <v>0</v>
          </cell>
          <cell r="J3141">
            <v>0</v>
          </cell>
          <cell r="K3141">
            <v>-1.535426398</v>
          </cell>
        </row>
        <row r="3142">
          <cell r="A3142" t="str">
            <v>TRIAE_CS42_3B_TGACv1_222879_AA0772300.1</v>
          </cell>
          <cell r="B3142" t="str">
            <v>AWPM-19-like membrane family protein, putative, expressed</v>
          </cell>
          <cell r="C3142" t="str">
            <v>AWPM-19-like family protein</v>
          </cell>
          <cell r="D3142">
            <v>0</v>
          </cell>
          <cell r="E3142">
            <v>0</v>
          </cell>
          <cell r="F3142">
            <v>0</v>
          </cell>
          <cell r="G3142">
            <v>0</v>
          </cell>
          <cell r="H3142">
            <v>0</v>
          </cell>
          <cell r="I3142">
            <v>0</v>
          </cell>
          <cell r="J3142">
            <v>0</v>
          </cell>
          <cell r="K3142">
            <v>-1.535426398</v>
          </cell>
        </row>
        <row r="3143">
          <cell r="A3143" t="str">
            <v>TRIAE_CS42_3DL_TGACv1_249770_AA0855920.1</v>
          </cell>
          <cell r="B3143" t="str">
            <v>AWPM-19-like membrane family protein, putative, expressed</v>
          </cell>
          <cell r="C3143" t="str">
            <v>AWPM-19-like family protein</v>
          </cell>
          <cell r="D3143">
            <v>0</v>
          </cell>
          <cell r="E3143">
            <v>0</v>
          </cell>
          <cell r="F3143">
            <v>0</v>
          </cell>
          <cell r="G3143">
            <v>0</v>
          </cell>
          <cell r="H3143">
            <v>0</v>
          </cell>
          <cell r="I3143">
            <v>0</v>
          </cell>
          <cell r="J3143">
            <v>0</v>
          </cell>
          <cell r="K3143">
            <v>-1.535426398</v>
          </cell>
        </row>
        <row r="3144">
          <cell r="A3144" t="str">
            <v>TRIAE_CS42_1AL_TGACv1_004299_AA0053140.1</v>
          </cell>
          <cell r="B3144" t="str">
            <v>AWPM-19-like membrane family protein, putative, expressed</v>
          </cell>
          <cell r="C3144" t="str">
            <v>AWPM-19-like family protein</v>
          </cell>
          <cell r="D3144">
            <v>0</v>
          </cell>
          <cell r="E3144">
            <v>0</v>
          </cell>
          <cell r="F3144">
            <v>0</v>
          </cell>
          <cell r="G3144">
            <v>0</v>
          </cell>
          <cell r="H3144">
            <v>0</v>
          </cell>
          <cell r="I3144">
            <v>0</v>
          </cell>
          <cell r="J3144">
            <v>0</v>
          </cell>
          <cell r="K3144">
            <v>-1.4584658740000001</v>
          </cell>
        </row>
        <row r="3145">
          <cell r="A3145" t="str">
            <v>TRIAE_CS42_1BL_TGACv1_031383_AA0112910.1</v>
          </cell>
          <cell r="B3145" t="str">
            <v>AWPM-19-like membrane family protein, putative, expressed</v>
          </cell>
          <cell r="C3145" t="str">
            <v>AWPM-19-like family protein</v>
          </cell>
          <cell r="D3145">
            <v>0</v>
          </cell>
          <cell r="E3145">
            <v>0</v>
          </cell>
          <cell r="F3145">
            <v>0</v>
          </cell>
          <cell r="G3145">
            <v>0</v>
          </cell>
          <cell r="H3145">
            <v>0</v>
          </cell>
          <cell r="I3145">
            <v>0</v>
          </cell>
          <cell r="J3145">
            <v>0</v>
          </cell>
          <cell r="K3145">
            <v>-1.4584658740000001</v>
          </cell>
        </row>
        <row r="3146">
          <cell r="A3146" t="str">
            <v>TRIAE_CS42_1DL_TGACv1_064075_AA0232420.1</v>
          </cell>
          <cell r="B3146" t="str">
            <v>AWPM-19-like membrane family protein, putative, expressed</v>
          </cell>
          <cell r="C3146" t="str">
            <v>AWPM-19-like family protein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H3146">
            <v>0</v>
          </cell>
          <cell r="I3146">
            <v>0</v>
          </cell>
          <cell r="J3146">
            <v>0</v>
          </cell>
          <cell r="K3146">
            <v>-1.4584658740000001</v>
          </cell>
        </row>
        <row r="3147">
          <cell r="A3147" t="str">
            <v>TRIAE_CS42_5DL_TGACv1_437074_AA1464980.1</v>
          </cell>
          <cell r="B3147" t="str">
            <v>AWPM-19-like membrane family protein, putative, expressed</v>
          </cell>
          <cell r="C3147" t="str">
            <v>AWPM-19-like family protein</v>
          </cell>
          <cell r="D3147">
            <v>0</v>
          </cell>
          <cell r="E3147">
            <v>0</v>
          </cell>
          <cell r="F3147">
            <v>0</v>
          </cell>
          <cell r="G3147">
            <v>6.0674427130000002</v>
          </cell>
          <cell r="H3147">
            <v>0</v>
          </cell>
          <cell r="I3147">
            <v>0</v>
          </cell>
          <cell r="J3147">
            <v>0</v>
          </cell>
          <cell r="K3147">
            <v>4.9222015729999997</v>
          </cell>
        </row>
        <row r="3148">
          <cell r="A3148" t="str">
            <v>TRIAE_CS42_2DL_TGACv1_160107_AA0546870.1</v>
          </cell>
          <cell r="B3148" t="str">
            <v>transposon protein, putative, Pong sub-class, expressed</v>
          </cell>
          <cell r="C3148" t="str">
            <v>B protein</v>
          </cell>
          <cell r="D3148">
            <v>-2.709331632</v>
          </cell>
          <cell r="E3148">
            <v>-2.6686539950000001</v>
          </cell>
          <cell r="F3148">
            <v>0</v>
          </cell>
          <cell r="G3148">
            <v>2.9096347919999999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</row>
        <row r="3149">
          <cell r="A3149" t="str">
            <v>TRIAE_CS42_3AS_TGACv1_211026_AA0683380.1</v>
          </cell>
          <cell r="B3149" t="str">
            <v>transposon protein, putative, Pong sub-class, expressed</v>
          </cell>
          <cell r="C3149" t="str">
            <v>B protein</v>
          </cell>
          <cell r="D3149">
            <v>1.9987300290000001</v>
          </cell>
          <cell r="E3149">
            <v>1.841855378</v>
          </cell>
          <cell r="F3149">
            <v>0</v>
          </cell>
          <cell r="G3149">
            <v>0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</row>
        <row r="3150">
          <cell r="A3150" t="str">
            <v>TRIAE_CS42_3AL_TGACv1_194089_AA0626100.1</v>
          </cell>
          <cell r="B3150" t="str">
            <v>expressed protein</v>
          </cell>
          <cell r="C3150" t="str">
            <v>B protein</v>
          </cell>
          <cell r="D3150">
            <v>2.4356663080000001</v>
          </cell>
          <cell r="E3150">
            <v>0</v>
          </cell>
          <cell r="F3150">
            <v>0</v>
          </cell>
          <cell r="G3150">
            <v>-2.0209109019999998</v>
          </cell>
          <cell r="H3150">
            <v>0</v>
          </cell>
          <cell r="I3150">
            <v>0</v>
          </cell>
          <cell r="J3150">
            <v>0</v>
          </cell>
          <cell r="K3150">
            <v>1.5621235010000001</v>
          </cell>
        </row>
        <row r="3151">
          <cell r="A3151" t="str">
            <v>TRIAE_CS42_2BS_TGACv1_147332_AA0481870.1</v>
          </cell>
          <cell r="B3151" t="str">
            <v>B12D protein, putative, expressed</v>
          </cell>
          <cell r="C3151" t="str">
            <v>B12D protein</v>
          </cell>
          <cell r="D3151">
            <v>0</v>
          </cell>
          <cell r="E3151">
            <v>0</v>
          </cell>
          <cell r="F3151">
            <v>1.3457179530000001</v>
          </cell>
          <cell r="G3151">
            <v>0</v>
          </cell>
          <cell r="H3151">
            <v>0</v>
          </cell>
          <cell r="I3151">
            <v>0</v>
          </cell>
          <cell r="J3151">
            <v>0</v>
          </cell>
          <cell r="K3151">
            <v>1.6666492879999999</v>
          </cell>
        </row>
        <row r="3152">
          <cell r="A3152" t="str">
            <v>TRIAE_CS42_6DS_TGACv1_543772_AA1744060.1</v>
          </cell>
          <cell r="B3152" t="str">
            <v>B3 DNA binding domain containing protein, expressed</v>
          </cell>
          <cell r="C3152" t="str">
            <v>B3 domain-containing protein</v>
          </cell>
          <cell r="D3152">
            <v>-1.6410909279999999</v>
          </cell>
          <cell r="E3152">
            <v>-1.7328351420000001</v>
          </cell>
          <cell r="F3152">
            <v>0</v>
          </cell>
          <cell r="G3152">
            <v>0</v>
          </cell>
          <cell r="H3152">
            <v>0</v>
          </cell>
          <cell r="I3152">
            <v>0</v>
          </cell>
          <cell r="J3152">
            <v>0</v>
          </cell>
          <cell r="K3152">
            <v>0</v>
          </cell>
        </row>
        <row r="3153">
          <cell r="A3153" t="str">
            <v>TRIAE_CS42_4DS_TGACv1_361324_AA1165720.1</v>
          </cell>
          <cell r="B3153" t="str">
            <v>B3 DNA binding domain containing protein, expressed</v>
          </cell>
          <cell r="C3153" t="str">
            <v>B3 domain-containing protein</v>
          </cell>
          <cell r="D3153">
            <v>-1.580304865</v>
          </cell>
          <cell r="E3153">
            <v>-2.2923049400000002</v>
          </cell>
          <cell r="F3153">
            <v>0</v>
          </cell>
          <cell r="G3153">
            <v>-1.2763545199999999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</row>
        <row r="3154">
          <cell r="A3154" t="str">
            <v>TRIAE_CS42_4AL_TGACv1_290352_AA0984420.1</v>
          </cell>
          <cell r="B3154" t="str">
            <v>B3 DNA binding domain containing protein, expressed</v>
          </cell>
          <cell r="C3154" t="str">
            <v>B3 domain-containing protein</v>
          </cell>
          <cell r="D3154">
            <v>-1.4512295150000001</v>
          </cell>
          <cell r="E3154">
            <v>-2.1898852500000001</v>
          </cell>
          <cell r="F3154">
            <v>0</v>
          </cell>
          <cell r="G3154">
            <v>-1.197079472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</row>
        <row r="3155">
          <cell r="A3155" t="str">
            <v>TRIAE_CS42_5BS_TGACv1_423552_AA1379330.1</v>
          </cell>
          <cell r="B3155" t="str">
            <v>B3 DNA binding domain containing protein, expressed</v>
          </cell>
          <cell r="C3155" t="str">
            <v>B3 domain-containing protein</v>
          </cell>
          <cell r="D3155">
            <v>-1.385221077</v>
          </cell>
          <cell r="E3155">
            <v>0</v>
          </cell>
          <cell r="F3155">
            <v>0</v>
          </cell>
          <cell r="G3155">
            <v>-1.224743307</v>
          </cell>
          <cell r="H3155">
            <v>0</v>
          </cell>
          <cell r="I3155">
            <v>0</v>
          </cell>
          <cell r="J3155">
            <v>0</v>
          </cell>
          <cell r="K3155">
            <v>0</v>
          </cell>
        </row>
        <row r="3156">
          <cell r="A3156" t="str">
            <v>TRIAE_CS42_5AS_TGACv1_393577_AA1274030.1</v>
          </cell>
          <cell r="B3156" t="str">
            <v>B3 DNA binding domain containing protein, expressed</v>
          </cell>
          <cell r="C3156" t="str">
            <v>B3 domain-containing protein</v>
          </cell>
          <cell r="D3156">
            <v>-1.2918941559999999</v>
          </cell>
          <cell r="E3156">
            <v>-1.093056322</v>
          </cell>
          <cell r="F3156">
            <v>-1.1619788360000001</v>
          </cell>
          <cell r="G3156">
            <v>-1.2548570569999999</v>
          </cell>
          <cell r="H3156">
            <v>0</v>
          </cell>
          <cell r="I3156">
            <v>0</v>
          </cell>
          <cell r="J3156">
            <v>0</v>
          </cell>
          <cell r="K3156">
            <v>0</v>
          </cell>
        </row>
        <row r="3157">
          <cell r="A3157" t="str">
            <v>TRIAE_CS42_5DS_TGACv1_457381_AA1485770.1</v>
          </cell>
          <cell r="B3157" t="str">
            <v>B3 DNA binding domain containing protein, expressed</v>
          </cell>
          <cell r="C3157" t="str">
            <v>B3 domain-containing protein</v>
          </cell>
          <cell r="D3157">
            <v>-1.248332043</v>
          </cell>
          <cell r="E3157">
            <v>-1.102122772</v>
          </cell>
          <cell r="F3157">
            <v>-1.021593086</v>
          </cell>
          <cell r="G3157">
            <v>-1.0512617339999999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</row>
        <row r="3158">
          <cell r="A3158" t="str">
            <v>TRIAE_CS42_6BS_TGACv1_514073_AA1654710.1</v>
          </cell>
          <cell r="B3158" t="str">
            <v>B3 DNA binding domain containing protein, expressed</v>
          </cell>
          <cell r="C3158" t="str">
            <v>B3 domain-containing protein</v>
          </cell>
          <cell r="D3158">
            <v>-1.0555348120000001</v>
          </cell>
          <cell r="E3158">
            <v>-1.4114449259999999</v>
          </cell>
          <cell r="F3158">
            <v>0</v>
          </cell>
          <cell r="G3158">
            <v>-1.0902410140000001</v>
          </cell>
          <cell r="H3158">
            <v>0</v>
          </cell>
          <cell r="I3158">
            <v>0</v>
          </cell>
          <cell r="J3158">
            <v>0</v>
          </cell>
          <cell r="K3158">
            <v>1.2370601459999999</v>
          </cell>
        </row>
        <row r="3159">
          <cell r="A3159" t="str">
            <v>TRIAE_CS42_1BS_TGACv1_050124_AA0167780.1</v>
          </cell>
          <cell r="B3159" t="str">
            <v>expressed protein</v>
          </cell>
          <cell r="C3159" t="str">
            <v>B3 domain-containing protein</v>
          </cell>
          <cell r="D3159">
            <v>1.1883943669999999</v>
          </cell>
          <cell r="E3159">
            <v>1.0289396070000001</v>
          </cell>
          <cell r="F3159">
            <v>0</v>
          </cell>
          <cell r="G3159">
            <v>0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</row>
        <row r="3160">
          <cell r="A3160" t="str">
            <v>TRIAE_CS42_5AL_TGACv1_377166_AA1244650.1</v>
          </cell>
          <cell r="B3160" t="str">
            <v>B3 DNA binding domain containing protein, expressed</v>
          </cell>
          <cell r="C3160" t="str">
            <v>B3 domain-containing protein</v>
          </cell>
          <cell r="D3160">
            <v>1.4779535429999999</v>
          </cell>
          <cell r="E3160">
            <v>2.2935133429999999</v>
          </cell>
          <cell r="F3160">
            <v>0</v>
          </cell>
          <cell r="G3160">
            <v>0</v>
          </cell>
          <cell r="H3160">
            <v>0</v>
          </cell>
          <cell r="I3160">
            <v>0</v>
          </cell>
          <cell r="J3160">
            <v>0</v>
          </cell>
          <cell r="K3160">
            <v>0</v>
          </cell>
        </row>
        <row r="3161">
          <cell r="A3161" t="str">
            <v>TRIAE_CS42_5BL_TGACv1_405849_AA1336410.1</v>
          </cell>
          <cell r="B3161" t="str">
            <v>B3 DNA binding domain containing protein, expressed</v>
          </cell>
          <cell r="C3161" t="str">
            <v>B3 domain-containing protein</v>
          </cell>
          <cell r="D3161">
            <v>0</v>
          </cell>
          <cell r="E3161">
            <v>-2.2681671830000001</v>
          </cell>
          <cell r="F3161">
            <v>0</v>
          </cell>
          <cell r="G3161">
            <v>0</v>
          </cell>
          <cell r="H3161">
            <v>0</v>
          </cell>
          <cell r="I3161">
            <v>0</v>
          </cell>
          <cell r="J3161">
            <v>0</v>
          </cell>
          <cell r="K3161">
            <v>4.4651046470000004</v>
          </cell>
        </row>
        <row r="3162">
          <cell r="A3162" t="str">
            <v>TRIAE_CS42_5AL_TGACv1_374815_AA1209470.1</v>
          </cell>
          <cell r="B3162" t="str">
            <v>B3 DNA binding domain containing protein, expressed</v>
          </cell>
          <cell r="C3162" t="str">
            <v>B3 domain-containing protein</v>
          </cell>
          <cell r="D3162">
            <v>0</v>
          </cell>
          <cell r="E3162">
            <v>-2.249928691</v>
          </cell>
          <cell r="F3162">
            <v>0</v>
          </cell>
          <cell r="G3162">
            <v>0</v>
          </cell>
          <cell r="H3162">
            <v>0</v>
          </cell>
          <cell r="I3162">
            <v>0</v>
          </cell>
          <cell r="J3162">
            <v>0</v>
          </cell>
          <cell r="K3162">
            <v>4.4651046470000004</v>
          </cell>
        </row>
        <row r="3163">
          <cell r="A3163" t="str">
            <v>TRIAE_CS42_5DL_TGACv1_433712_AA1420200.1</v>
          </cell>
          <cell r="B3163" t="str">
            <v>B3 DNA binding domain containing protein, expressed</v>
          </cell>
          <cell r="C3163" t="str">
            <v>B3 domain-containing protein</v>
          </cell>
          <cell r="D3163">
            <v>0</v>
          </cell>
          <cell r="E3163">
            <v>-2.249928691</v>
          </cell>
          <cell r="F3163">
            <v>0</v>
          </cell>
          <cell r="G3163">
            <v>0</v>
          </cell>
          <cell r="H3163">
            <v>0</v>
          </cell>
          <cell r="I3163">
            <v>0</v>
          </cell>
          <cell r="J3163">
            <v>0</v>
          </cell>
          <cell r="K3163">
            <v>4.4651046470000004</v>
          </cell>
        </row>
        <row r="3164">
          <cell r="A3164" t="str">
            <v>TRIAE_CS42_6DL_TGACv1_527381_AA1703090.3</v>
          </cell>
          <cell r="B3164" t="str">
            <v>B3 DNA binding domain containing protein, expressed</v>
          </cell>
          <cell r="C3164" t="str">
            <v>B3 domain-containing protein</v>
          </cell>
          <cell r="D3164">
            <v>0</v>
          </cell>
          <cell r="E3164">
            <v>1.2738527070000001</v>
          </cell>
          <cell r="F3164">
            <v>1.341455147</v>
          </cell>
          <cell r="G3164">
            <v>2.8770817950000001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</row>
        <row r="3165">
          <cell r="A3165" t="str">
            <v>TRIAE_CS42_6BL_TGACv1_500720_AA1608740.1</v>
          </cell>
          <cell r="B3165" t="str">
            <v>B3 DNA binding domain containing protein, expressed</v>
          </cell>
          <cell r="C3165" t="str">
            <v>B3 domain-containing protein</v>
          </cell>
          <cell r="D3165">
            <v>0</v>
          </cell>
          <cell r="E3165">
            <v>1.2738527070000001</v>
          </cell>
          <cell r="F3165">
            <v>1.341455147</v>
          </cell>
          <cell r="G3165">
            <v>2.8776908309999998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</row>
        <row r="3166">
          <cell r="A3166" t="str">
            <v>TRIAE_CS42_U_TGACv1_641860_AA2105920.1</v>
          </cell>
          <cell r="B3166" t="str">
            <v>expressed protein</v>
          </cell>
          <cell r="C3166" t="str">
            <v>B3 domain-containing protein</v>
          </cell>
          <cell r="D3166">
            <v>0</v>
          </cell>
          <cell r="E3166">
            <v>1.314671218</v>
          </cell>
          <cell r="F3166">
            <v>0</v>
          </cell>
          <cell r="G3166">
            <v>0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</row>
        <row r="3167">
          <cell r="A3167" t="str">
            <v>TRIAE_CS42_6BS_TGACv1_516383_AA1675040.1</v>
          </cell>
          <cell r="B3167" t="str">
            <v>expressed protein</v>
          </cell>
          <cell r="C3167" t="str">
            <v>B3 domain-containing protein</v>
          </cell>
          <cell r="D3167">
            <v>0</v>
          </cell>
          <cell r="E3167">
            <v>1.324423339</v>
          </cell>
          <cell r="F3167">
            <v>0</v>
          </cell>
          <cell r="G3167">
            <v>0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</row>
        <row r="3168">
          <cell r="A3168" t="str">
            <v>TRIAE_CS42_1DL_TGACv1_063695_AA0229990.1</v>
          </cell>
          <cell r="B3168" t="str">
            <v>B3 DNA binding domain containing protein, expressed</v>
          </cell>
          <cell r="C3168" t="str">
            <v>B3 domain-containing protein</v>
          </cell>
          <cell r="D3168">
            <v>0</v>
          </cell>
          <cell r="E3168">
            <v>1.327247614</v>
          </cell>
          <cell r="F3168">
            <v>0</v>
          </cell>
          <cell r="G3168">
            <v>0</v>
          </cell>
          <cell r="H3168">
            <v>0</v>
          </cell>
          <cell r="I3168">
            <v>0</v>
          </cell>
          <cell r="J3168">
            <v>0</v>
          </cell>
          <cell r="K3168">
            <v>0</v>
          </cell>
        </row>
        <row r="3169">
          <cell r="A3169" t="str">
            <v>TRIAE_CS42_1AL_TGACv1_000008_AA0000160.1</v>
          </cell>
          <cell r="B3169" t="str">
            <v>B3 DNA binding domain containing protein, expressed</v>
          </cell>
          <cell r="C3169" t="str">
            <v>B3 domain-containing protein</v>
          </cell>
          <cell r="D3169">
            <v>0</v>
          </cell>
          <cell r="E3169">
            <v>1.3836662239999999</v>
          </cell>
          <cell r="F3169">
            <v>0</v>
          </cell>
          <cell r="G3169">
            <v>0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</row>
        <row r="3170">
          <cell r="A3170" t="str">
            <v>TRIAE_CS42_3DL_TGACv1_250186_AA0863790.1</v>
          </cell>
          <cell r="B3170" t="str">
            <v>B3 DNA binding domain containing protein, expressed</v>
          </cell>
          <cell r="C3170" t="str">
            <v>B3 domain-containing protein</v>
          </cell>
          <cell r="D3170">
            <v>0</v>
          </cell>
          <cell r="E3170">
            <v>1.5964231040000001</v>
          </cell>
          <cell r="F3170">
            <v>0</v>
          </cell>
          <cell r="G3170">
            <v>0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</row>
        <row r="3171">
          <cell r="A3171" t="str">
            <v>TRIAE_CS42_5DL_TGACv1_436881_AA1463790.2</v>
          </cell>
          <cell r="B3171" t="str">
            <v>B3 DNA binding domain containing protein, expressed</v>
          </cell>
          <cell r="C3171" t="str">
            <v>B3 domain-containing protein</v>
          </cell>
          <cell r="D3171">
            <v>0</v>
          </cell>
          <cell r="E3171">
            <v>1.7344523119999999</v>
          </cell>
          <cell r="F3171">
            <v>0</v>
          </cell>
          <cell r="G3171">
            <v>0</v>
          </cell>
          <cell r="H3171">
            <v>0</v>
          </cell>
          <cell r="I3171">
            <v>0</v>
          </cell>
          <cell r="J3171">
            <v>0</v>
          </cell>
          <cell r="K3171">
            <v>0</v>
          </cell>
        </row>
        <row r="3172">
          <cell r="A3172" t="str">
            <v>TRIAE_CS42_7AL_TGACv1_558140_AA1790510.1</v>
          </cell>
          <cell r="B3172" t="str">
            <v>B3 DNA binding domain containing protein, expressed</v>
          </cell>
          <cell r="C3172" t="str">
            <v>B3 domain-containing protein</v>
          </cell>
          <cell r="D3172">
            <v>0</v>
          </cell>
          <cell r="E3172">
            <v>1.7802014880000001</v>
          </cell>
          <cell r="F3172">
            <v>0</v>
          </cell>
          <cell r="G3172">
            <v>0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</row>
        <row r="3173">
          <cell r="A3173" t="str">
            <v>TRIAE_CS42_5BL_TGACv1_405682_AA1332770.3</v>
          </cell>
          <cell r="B3173" t="str">
            <v>B3 DNA binding domain containing protein, expressed</v>
          </cell>
          <cell r="C3173" t="str">
            <v>B3 domain-containing protein</v>
          </cell>
          <cell r="D3173">
            <v>0</v>
          </cell>
          <cell r="E3173">
            <v>1.974776936</v>
          </cell>
          <cell r="F3173">
            <v>0</v>
          </cell>
          <cell r="G3173">
            <v>0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</row>
        <row r="3174">
          <cell r="A3174" t="str">
            <v>TRIAE_CS42_3AL_TGACv1_193635_AA0615890.1</v>
          </cell>
          <cell r="B3174" t="str">
            <v>B3 DNA binding domain containing protein, expressed</v>
          </cell>
          <cell r="C3174" t="str">
            <v>B3 domain-containing protein</v>
          </cell>
          <cell r="D3174">
            <v>0</v>
          </cell>
          <cell r="E3174">
            <v>0</v>
          </cell>
          <cell r="F3174">
            <v>0</v>
          </cell>
          <cell r="G3174">
            <v>0</v>
          </cell>
          <cell r="H3174">
            <v>0</v>
          </cell>
          <cell r="I3174">
            <v>-1.5787410630000001</v>
          </cell>
          <cell r="J3174">
            <v>0</v>
          </cell>
          <cell r="K3174">
            <v>-5.2121050689999997</v>
          </cell>
        </row>
        <row r="3175">
          <cell r="A3175" t="str">
            <v>TRIAE_CS42_3DL_TGACv1_249921_AA0858590.1</v>
          </cell>
          <cell r="B3175" t="str">
            <v>B3 DNA binding domain containing protein, expressed</v>
          </cell>
          <cell r="C3175" t="str">
            <v>B3 domain-containing protein</v>
          </cell>
          <cell r="D3175">
            <v>0</v>
          </cell>
          <cell r="E3175">
            <v>0</v>
          </cell>
          <cell r="F3175">
            <v>0</v>
          </cell>
          <cell r="G3175">
            <v>0</v>
          </cell>
          <cell r="H3175">
            <v>0</v>
          </cell>
          <cell r="I3175">
            <v>-1.5787410630000001</v>
          </cell>
          <cell r="J3175">
            <v>0</v>
          </cell>
          <cell r="K3175">
            <v>-5.2121050689999997</v>
          </cell>
        </row>
        <row r="3176">
          <cell r="A3176" t="str">
            <v>TRIAE_CS42_3DL_TGACv1_249546_AA0851370.1</v>
          </cell>
          <cell r="B3176" t="str">
            <v>B3 DNA binding domain containing protein, expressed</v>
          </cell>
          <cell r="C3176" t="str">
            <v>B3 domain-containing protein</v>
          </cell>
          <cell r="D3176">
            <v>0</v>
          </cell>
          <cell r="E3176">
            <v>0</v>
          </cell>
          <cell r="F3176">
            <v>0</v>
          </cell>
          <cell r="G3176">
            <v>0</v>
          </cell>
          <cell r="H3176">
            <v>0</v>
          </cell>
          <cell r="I3176">
            <v>-1.544484846</v>
          </cell>
          <cell r="J3176">
            <v>0</v>
          </cell>
          <cell r="K3176">
            <v>-5.1857379469999998</v>
          </cell>
        </row>
        <row r="3177">
          <cell r="A3177" t="str">
            <v>TRIAE_CS42_4DL_TGACv1_344161_AA1144490.1</v>
          </cell>
          <cell r="B3177" t="str">
            <v>B3 DNA binding domain containing protein, expressed</v>
          </cell>
          <cell r="C3177" t="str">
            <v>B3 domain-containing protein</v>
          </cell>
          <cell r="D3177">
            <v>0</v>
          </cell>
          <cell r="E3177">
            <v>0</v>
          </cell>
          <cell r="F3177">
            <v>0</v>
          </cell>
          <cell r="G3177">
            <v>0</v>
          </cell>
          <cell r="H3177">
            <v>0</v>
          </cell>
          <cell r="I3177">
            <v>1.143702124</v>
          </cell>
          <cell r="J3177">
            <v>0</v>
          </cell>
          <cell r="K3177">
            <v>0</v>
          </cell>
        </row>
        <row r="3178">
          <cell r="A3178" t="str">
            <v>TRIAE_CS42_3B_TGACv1_224753_AA0801070.1</v>
          </cell>
          <cell r="B3178" t="str">
            <v>B3 DNA binding domain containing protein, expressed</v>
          </cell>
          <cell r="C3178" t="str">
            <v>B3 domain-containing protein</v>
          </cell>
          <cell r="D3178">
            <v>0</v>
          </cell>
          <cell r="E3178">
            <v>0</v>
          </cell>
          <cell r="F3178">
            <v>0</v>
          </cell>
          <cell r="G3178">
            <v>0</v>
          </cell>
          <cell r="H3178">
            <v>0</v>
          </cell>
          <cell r="I3178">
            <v>0</v>
          </cell>
          <cell r="J3178">
            <v>0</v>
          </cell>
          <cell r="K3178">
            <v>-7.0503496889999999</v>
          </cell>
        </row>
        <row r="3179">
          <cell r="A3179" t="str">
            <v>TRIAE_CS42_2DS_TGACv1_177617_AA0581180.1</v>
          </cell>
          <cell r="B3179" t="str">
            <v>B3 DNA binding domain containing protein, expressed</v>
          </cell>
          <cell r="C3179" t="str">
            <v>B3 domain-containing protein</v>
          </cell>
          <cell r="D3179">
            <v>0</v>
          </cell>
          <cell r="E3179">
            <v>0</v>
          </cell>
          <cell r="F3179">
            <v>0</v>
          </cell>
          <cell r="G3179">
            <v>0</v>
          </cell>
          <cell r="H3179">
            <v>0</v>
          </cell>
          <cell r="I3179">
            <v>0</v>
          </cell>
          <cell r="J3179">
            <v>0</v>
          </cell>
          <cell r="K3179">
            <v>-2.7342500259999998</v>
          </cell>
        </row>
        <row r="3180">
          <cell r="A3180" t="str">
            <v>TRIAE_CS42_7AS_TGACv1_570016_AA1828760.1</v>
          </cell>
          <cell r="B3180" t="str">
            <v>B3 DNA binding domain containing protein, expressed</v>
          </cell>
          <cell r="C3180" t="str">
            <v>B3 domain-containing protein</v>
          </cell>
          <cell r="D3180">
            <v>0</v>
          </cell>
          <cell r="E3180">
            <v>0</v>
          </cell>
          <cell r="F3180">
            <v>0</v>
          </cell>
          <cell r="G3180">
            <v>0</v>
          </cell>
          <cell r="H3180">
            <v>0</v>
          </cell>
          <cell r="I3180">
            <v>0</v>
          </cell>
          <cell r="J3180">
            <v>0</v>
          </cell>
          <cell r="K3180">
            <v>-2.022015052</v>
          </cell>
        </row>
        <row r="3181">
          <cell r="A3181" t="str">
            <v>TRIAE_CS42_7BS_TGACv1_593821_AA1954590.1</v>
          </cell>
          <cell r="B3181" t="str">
            <v>B3 DNA binding domain containing protein, expressed</v>
          </cell>
          <cell r="C3181" t="str">
            <v>B3 domain-containing protein</v>
          </cell>
          <cell r="D3181">
            <v>0</v>
          </cell>
          <cell r="E3181">
            <v>0</v>
          </cell>
          <cell r="F3181">
            <v>0</v>
          </cell>
          <cell r="G3181">
            <v>0</v>
          </cell>
          <cell r="H3181">
            <v>0</v>
          </cell>
          <cell r="I3181">
            <v>0</v>
          </cell>
          <cell r="J3181">
            <v>0</v>
          </cell>
          <cell r="K3181">
            <v>-2.022015052</v>
          </cell>
        </row>
        <row r="3182">
          <cell r="A3182" t="str">
            <v>TRIAE_CS42_7DS_TGACv1_621393_AA2013970.1</v>
          </cell>
          <cell r="B3182" t="str">
            <v>B3 DNA binding domain containing protein, expressed</v>
          </cell>
          <cell r="C3182" t="str">
            <v>B3 domain-containing protein</v>
          </cell>
          <cell r="D3182">
            <v>0</v>
          </cell>
          <cell r="E3182">
            <v>0</v>
          </cell>
          <cell r="F3182">
            <v>0</v>
          </cell>
          <cell r="G3182">
            <v>0</v>
          </cell>
          <cell r="H3182">
            <v>0</v>
          </cell>
          <cell r="I3182">
            <v>0</v>
          </cell>
          <cell r="J3182">
            <v>0</v>
          </cell>
          <cell r="K3182">
            <v>-2.022015052</v>
          </cell>
        </row>
        <row r="3183">
          <cell r="A3183" t="str">
            <v>TRIAE_CS42_2AS_TGACv1_112878_AA0346430.1</v>
          </cell>
          <cell r="B3183" t="str">
            <v>B3 DNA binding domain containing protein, expressed</v>
          </cell>
          <cell r="C3183" t="str">
            <v>B3 domain-containing protein</v>
          </cell>
          <cell r="D3183">
            <v>0</v>
          </cell>
          <cell r="E3183">
            <v>0</v>
          </cell>
          <cell r="F3183">
            <v>0</v>
          </cell>
          <cell r="G3183">
            <v>0</v>
          </cell>
          <cell r="H3183">
            <v>0</v>
          </cell>
          <cell r="I3183">
            <v>0</v>
          </cell>
          <cell r="J3183">
            <v>0</v>
          </cell>
          <cell r="K3183">
            <v>-1.7613213919999999</v>
          </cell>
        </row>
        <row r="3184">
          <cell r="A3184" t="str">
            <v>TRIAE_CS42_2BS_TGACv1_145859_AA0447420.1</v>
          </cell>
          <cell r="B3184" t="str">
            <v>B3 DNA binding domain containing protein, expressed</v>
          </cell>
          <cell r="C3184" t="str">
            <v>B3 domain-containing protein</v>
          </cell>
          <cell r="D3184">
            <v>0</v>
          </cell>
          <cell r="E3184">
            <v>0</v>
          </cell>
          <cell r="F3184">
            <v>0</v>
          </cell>
          <cell r="G3184">
            <v>0</v>
          </cell>
          <cell r="H3184">
            <v>0</v>
          </cell>
          <cell r="I3184">
            <v>0</v>
          </cell>
          <cell r="J3184">
            <v>0</v>
          </cell>
          <cell r="K3184">
            <v>-1.7613213919999999</v>
          </cell>
        </row>
        <row r="3185">
          <cell r="A3185" t="str">
            <v>TRIAE_CS42_2DS_TGACv1_179312_AA0606150.3</v>
          </cell>
          <cell r="B3185" t="str">
            <v>B3 DNA binding domain containing protein, expressed</v>
          </cell>
          <cell r="C3185" t="str">
            <v>B3 domain-containing protein</v>
          </cell>
          <cell r="D3185">
            <v>0</v>
          </cell>
          <cell r="E3185">
            <v>0</v>
          </cell>
          <cell r="F3185">
            <v>0</v>
          </cell>
          <cell r="G3185">
            <v>0</v>
          </cell>
          <cell r="H3185">
            <v>0</v>
          </cell>
          <cell r="I3185">
            <v>0</v>
          </cell>
          <cell r="J3185">
            <v>0</v>
          </cell>
          <cell r="K3185">
            <v>-1.7613213919999999</v>
          </cell>
        </row>
        <row r="3186">
          <cell r="A3186" t="str">
            <v>TRIAE_CS42_4AS_TGACv1_306992_AA1015940.1</v>
          </cell>
          <cell r="B3186" t="str">
            <v>B3 DNA binding domain containing protein, expressed</v>
          </cell>
          <cell r="C3186" t="str">
            <v>B3 domain-containing protein</v>
          </cell>
          <cell r="D3186">
            <v>0</v>
          </cell>
          <cell r="E3186">
            <v>0</v>
          </cell>
          <cell r="F3186">
            <v>0</v>
          </cell>
          <cell r="G3186">
            <v>0</v>
          </cell>
          <cell r="H3186">
            <v>0</v>
          </cell>
          <cell r="I3186">
            <v>0</v>
          </cell>
          <cell r="J3186">
            <v>0</v>
          </cell>
          <cell r="K3186">
            <v>-1.729377129</v>
          </cell>
        </row>
        <row r="3187">
          <cell r="A3187" t="str">
            <v>TRIAE_CS42_4BL_TGACv1_320689_AA1046300.1</v>
          </cell>
          <cell r="B3187" t="str">
            <v>B3 DNA binding domain containing protein, expressed</v>
          </cell>
          <cell r="C3187" t="str">
            <v>B3 domain-containing protein</v>
          </cell>
          <cell r="D3187">
            <v>0</v>
          </cell>
          <cell r="E3187">
            <v>0</v>
          </cell>
          <cell r="F3187">
            <v>0</v>
          </cell>
          <cell r="G3187">
            <v>0</v>
          </cell>
          <cell r="H3187">
            <v>0</v>
          </cell>
          <cell r="I3187">
            <v>0</v>
          </cell>
          <cell r="J3187">
            <v>0</v>
          </cell>
          <cell r="K3187">
            <v>-1.729377129</v>
          </cell>
        </row>
        <row r="3188">
          <cell r="A3188" t="str">
            <v>TRIAE_CS42_4DL_TGACv1_343875_AA1140830.1</v>
          </cell>
          <cell r="B3188" t="str">
            <v>B3 DNA binding domain containing protein, expressed</v>
          </cell>
          <cell r="C3188" t="str">
            <v>B3 domain-containing protein</v>
          </cell>
          <cell r="D3188">
            <v>0</v>
          </cell>
          <cell r="E3188">
            <v>0</v>
          </cell>
          <cell r="F3188">
            <v>0</v>
          </cell>
          <cell r="G3188">
            <v>0</v>
          </cell>
          <cell r="H3188">
            <v>0</v>
          </cell>
          <cell r="I3188">
            <v>0</v>
          </cell>
          <cell r="J3188">
            <v>0</v>
          </cell>
          <cell r="K3188">
            <v>-1.729377129</v>
          </cell>
        </row>
        <row r="3189">
          <cell r="A3189" t="str">
            <v>TRIAE_CS42_4BS_TGACv1_328336_AA1086400.1</v>
          </cell>
          <cell r="B3189" t="str">
            <v>B3 DNA binding domain containing protein, expressed</v>
          </cell>
          <cell r="C3189" t="str">
            <v>B3 domain-containing protein</v>
          </cell>
          <cell r="D3189">
            <v>0</v>
          </cell>
          <cell r="E3189">
            <v>0</v>
          </cell>
          <cell r="F3189">
            <v>0</v>
          </cell>
          <cell r="G3189">
            <v>0</v>
          </cell>
          <cell r="H3189">
            <v>0</v>
          </cell>
          <cell r="I3189">
            <v>0</v>
          </cell>
          <cell r="J3189">
            <v>0</v>
          </cell>
          <cell r="K3189">
            <v>-1.2409888440000001</v>
          </cell>
        </row>
        <row r="3190">
          <cell r="A3190" t="str">
            <v>TRIAE_CS42_4AL_TGACv1_288568_AA0952310.1</v>
          </cell>
          <cell r="B3190" t="str">
            <v>B3 DNA binding domain containing protein, expressed</v>
          </cell>
          <cell r="C3190" t="str">
            <v>B3 domain-containing protein</v>
          </cell>
          <cell r="D3190">
            <v>0</v>
          </cell>
          <cell r="E3190">
            <v>0</v>
          </cell>
          <cell r="F3190">
            <v>0</v>
          </cell>
          <cell r="G3190">
            <v>0</v>
          </cell>
          <cell r="H3190">
            <v>0</v>
          </cell>
          <cell r="I3190">
            <v>0</v>
          </cell>
          <cell r="J3190">
            <v>0</v>
          </cell>
          <cell r="K3190">
            <v>-1.2270034780000001</v>
          </cell>
        </row>
        <row r="3191">
          <cell r="A3191" t="str">
            <v>TRIAE_CS42_6BL_TGACv1_500213_AA1601400.1</v>
          </cell>
          <cell r="B3191" t="str">
            <v>B3 DNA binding domain containing protein, expressed</v>
          </cell>
          <cell r="C3191" t="str">
            <v>B3 domain-containing protein</v>
          </cell>
          <cell r="D3191">
            <v>0</v>
          </cell>
          <cell r="E3191">
            <v>0</v>
          </cell>
          <cell r="F3191">
            <v>0</v>
          </cell>
          <cell r="G3191">
            <v>0</v>
          </cell>
          <cell r="H3191">
            <v>0</v>
          </cell>
          <cell r="I3191">
            <v>0</v>
          </cell>
          <cell r="J3191">
            <v>0</v>
          </cell>
          <cell r="K3191">
            <v>-1.1611511240000001</v>
          </cell>
        </row>
        <row r="3192">
          <cell r="A3192" t="str">
            <v>TRIAE_CS42_5AS_TGACv1_393381_AA1272020.1</v>
          </cell>
          <cell r="B3192" t="str">
            <v>B3 DNA binding domain containing protein, expressed</v>
          </cell>
          <cell r="C3192" t="str">
            <v>B3 domain-containing protein</v>
          </cell>
          <cell r="D3192">
            <v>0</v>
          </cell>
          <cell r="E3192">
            <v>0</v>
          </cell>
          <cell r="F3192">
            <v>0</v>
          </cell>
          <cell r="G3192">
            <v>0</v>
          </cell>
          <cell r="H3192">
            <v>0</v>
          </cell>
          <cell r="I3192">
            <v>0</v>
          </cell>
          <cell r="J3192">
            <v>0</v>
          </cell>
          <cell r="K3192">
            <v>-1.1211925199999999</v>
          </cell>
        </row>
        <row r="3193">
          <cell r="A3193" t="str">
            <v>TRIAE_CS42_4BS_TGACv1_328851_AA1094710.1</v>
          </cell>
          <cell r="B3193" t="str">
            <v>B3 DNA binding domain containing protein, expressed</v>
          </cell>
          <cell r="C3193" t="str">
            <v>B3 domain-containing protein</v>
          </cell>
          <cell r="D3193">
            <v>0</v>
          </cell>
          <cell r="E3193">
            <v>0</v>
          </cell>
          <cell r="F3193">
            <v>0</v>
          </cell>
          <cell r="G3193">
            <v>0</v>
          </cell>
          <cell r="H3193">
            <v>0</v>
          </cell>
          <cell r="I3193">
            <v>0</v>
          </cell>
          <cell r="J3193">
            <v>0</v>
          </cell>
          <cell r="K3193">
            <v>1.4128487649999999</v>
          </cell>
        </row>
        <row r="3194">
          <cell r="A3194" t="str">
            <v>TRIAE_CS42_4DS_TGACv1_361021_AA1158960.1</v>
          </cell>
          <cell r="B3194" t="str">
            <v>B3 DNA binding domain containing protein, expressed</v>
          </cell>
          <cell r="C3194" t="str">
            <v>B3 domain-containing protein</v>
          </cell>
          <cell r="D3194">
            <v>0</v>
          </cell>
          <cell r="E3194">
            <v>0</v>
          </cell>
          <cell r="F3194">
            <v>0</v>
          </cell>
          <cell r="G3194">
            <v>0</v>
          </cell>
          <cell r="H3194">
            <v>0</v>
          </cell>
          <cell r="I3194">
            <v>0</v>
          </cell>
          <cell r="J3194">
            <v>0</v>
          </cell>
          <cell r="K3194">
            <v>1.4128487649999999</v>
          </cell>
        </row>
        <row r="3195">
          <cell r="A3195" t="str">
            <v>TRIAE_CS42_2DL_TGACv1_160034_AA0545780.1</v>
          </cell>
          <cell r="B3195" t="str">
            <v>B3 DNA binding domain containing protein, expressed</v>
          </cell>
          <cell r="C3195" t="str">
            <v>B3 domain-containing protein</v>
          </cell>
          <cell r="D3195">
            <v>0</v>
          </cell>
          <cell r="E3195">
            <v>0</v>
          </cell>
          <cell r="F3195">
            <v>0</v>
          </cell>
          <cell r="G3195">
            <v>0</v>
          </cell>
          <cell r="H3195">
            <v>0</v>
          </cell>
          <cell r="I3195">
            <v>0</v>
          </cell>
          <cell r="J3195">
            <v>0</v>
          </cell>
          <cell r="K3195">
            <v>2.7097681489999998</v>
          </cell>
        </row>
        <row r="3196">
          <cell r="A3196" t="str">
            <v>TRIAE_CS42_3AS_TGACv1_212205_AA0698790.1</v>
          </cell>
          <cell r="B3196" t="str">
            <v>B3 DNA binding domain containing protein, expressed</v>
          </cell>
          <cell r="C3196" t="str">
            <v>B3 domain-containing protein</v>
          </cell>
          <cell r="D3196">
            <v>0</v>
          </cell>
          <cell r="E3196">
            <v>0</v>
          </cell>
          <cell r="F3196">
            <v>1.5917776180000001</v>
          </cell>
          <cell r="G3196">
            <v>0</v>
          </cell>
          <cell r="H3196">
            <v>0</v>
          </cell>
          <cell r="I3196">
            <v>0</v>
          </cell>
          <cell r="J3196">
            <v>0</v>
          </cell>
          <cell r="K3196">
            <v>0</v>
          </cell>
        </row>
        <row r="3197">
          <cell r="A3197" t="str">
            <v>TRIAE_CS42_3DS_TGACv1_273142_AA0928820.1</v>
          </cell>
          <cell r="B3197" t="str">
            <v>B3 DNA binding domain containing protein, expressed</v>
          </cell>
          <cell r="C3197" t="str">
            <v>B3 domain-containing protein</v>
          </cell>
          <cell r="D3197">
            <v>0</v>
          </cell>
          <cell r="E3197">
            <v>0</v>
          </cell>
          <cell r="F3197">
            <v>1.64548187</v>
          </cell>
          <cell r="G3197">
            <v>0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</row>
        <row r="3198">
          <cell r="A3198" t="str">
            <v>TRIAE_CS42_5BL_TGACv1_407130_AA1353700.4</v>
          </cell>
          <cell r="B3198" t="str">
            <v>B3 DNA binding domain containing protein, expressed</v>
          </cell>
          <cell r="C3198" t="str">
            <v>B3 domain-containing protein</v>
          </cell>
          <cell r="D3198">
            <v>0</v>
          </cell>
          <cell r="E3198">
            <v>0</v>
          </cell>
          <cell r="F3198">
            <v>2.0059655599999999</v>
          </cell>
          <cell r="G3198">
            <v>1.5305183280000001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</row>
        <row r="3199">
          <cell r="A3199" t="str">
            <v>TRIAE_CS42_1AS_TGACv1_019983_AA0073560.2</v>
          </cell>
          <cell r="B3199" t="str">
            <v>B3 DNA binding domain containing protein, expressed</v>
          </cell>
          <cell r="C3199" t="str">
            <v>B3 domain-containing protein</v>
          </cell>
          <cell r="D3199">
            <v>0</v>
          </cell>
          <cell r="E3199">
            <v>0</v>
          </cell>
          <cell r="F3199">
            <v>2.6283063520000001</v>
          </cell>
          <cell r="G3199">
            <v>0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</row>
        <row r="3200">
          <cell r="A3200" t="str">
            <v>TRIAE_CS42_1DS_TGACv1_081019_AA0256850.3</v>
          </cell>
          <cell r="B3200" t="str">
            <v>B3 DNA binding domain containing protein, expressed</v>
          </cell>
          <cell r="C3200" t="str">
            <v>B3 domain-containing protein</v>
          </cell>
          <cell r="D3200">
            <v>0</v>
          </cell>
          <cell r="E3200">
            <v>0</v>
          </cell>
          <cell r="F3200">
            <v>2.6283063520000001</v>
          </cell>
          <cell r="G3200">
            <v>0</v>
          </cell>
          <cell r="H3200">
            <v>0</v>
          </cell>
          <cell r="I3200">
            <v>0</v>
          </cell>
          <cell r="J3200">
            <v>0</v>
          </cell>
          <cell r="K3200">
            <v>0</v>
          </cell>
        </row>
        <row r="3201">
          <cell r="A3201" t="str">
            <v>TRIAE_CS42_4AL_TGACv1_288363_AA0946360.1</v>
          </cell>
          <cell r="B3201" t="str">
            <v>B3 DNA binding domain containing protein, expressed</v>
          </cell>
          <cell r="C3201" t="str">
            <v>B3 domain-containing protein</v>
          </cell>
          <cell r="D3201">
            <v>0</v>
          </cell>
          <cell r="E3201">
            <v>0</v>
          </cell>
          <cell r="F3201">
            <v>0</v>
          </cell>
          <cell r="G3201">
            <v>-1.3615016790000001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</row>
        <row r="3202">
          <cell r="A3202" t="str">
            <v>TRIAE_CS42_7AS_TGACv1_570945_AA1842810.1</v>
          </cell>
          <cell r="B3202" t="str">
            <v>B3 DNA binding domain containing protein, expressed</v>
          </cell>
          <cell r="C3202" t="str">
            <v>B3 domain-containing protein</v>
          </cell>
          <cell r="D3202">
            <v>0</v>
          </cell>
          <cell r="E3202">
            <v>0</v>
          </cell>
          <cell r="F3202">
            <v>0</v>
          </cell>
          <cell r="G3202">
            <v>-1.3615016790000001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</row>
        <row r="3203">
          <cell r="A3203" t="str">
            <v>TRIAE_CS42_7DS_TGACv1_621399_AA2014140.2</v>
          </cell>
          <cell r="B3203" t="str">
            <v>B3 DNA binding domain containing protein, expressed</v>
          </cell>
          <cell r="C3203" t="str">
            <v>B3 domain-containing protein</v>
          </cell>
          <cell r="D3203">
            <v>0</v>
          </cell>
          <cell r="E3203">
            <v>0</v>
          </cell>
          <cell r="F3203">
            <v>0</v>
          </cell>
          <cell r="G3203">
            <v>-1.3615016790000001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</row>
        <row r="3204">
          <cell r="A3204" t="str">
            <v>TRIAE_CS42_4BL_TGACv1_322074_AA1068330.1</v>
          </cell>
          <cell r="B3204" t="str">
            <v>B3 DNA binding domain containing protein, expressed</v>
          </cell>
          <cell r="C3204" t="str">
            <v>B3 domain-containing protein</v>
          </cell>
          <cell r="D3204">
            <v>0</v>
          </cell>
          <cell r="E3204">
            <v>0</v>
          </cell>
          <cell r="F3204">
            <v>0</v>
          </cell>
          <cell r="G3204">
            <v>2.16244236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</row>
        <row r="3205">
          <cell r="A3205" t="str">
            <v>TRIAE_CS42_7AL_TGACv1_558490_AA1793720.3</v>
          </cell>
          <cell r="B3205" t="str">
            <v>B3 DNA binding domain containing protein, expressed</v>
          </cell>
          <cell r="C3205" t="str">
            <v>B3 domain-containing transcription factor ABI3</v>
          </cell>
          <cell r="D3205">
            <v>0</v>
          </cell>
          <cell r="E3205">
            <v>-1.7740431640000001</v>
          </cell>
          <cell r="F3205">
            <v>0</v>
          </cell>
          <cell r="G3205">
            <v>-1.8452161419999999</v>
          </cell>
          <cell r="H3205">
            <v>0</v>
          </cell>
          <cell r="I3205">
            <v>0</v>
          </cell>
          <cell r="J3205">
            <v>0</v>
          </cell>
          <cell r="K3205">
            <v>0</v>
          </cell>
        </row>
        <row r="3206">
          <cell r="A3206" t="str">
            <v>TRIAE_CS42_7BL_TGACv1_577649_AA1880190.1</v>
          </cell>
          <cell r="B3206" t="str">
            <v>B3 DNA binding domain containing protein, expressed</v>
          </cell>
          <cell r="C3206" t="str">
            <v>B3 domain-containing transcription factor ABI3</v>
          </cell>
          <cell r="D3206">
            <v>0</v>
          </cell>
          <cell r="E3206">
            <v>-1.741401271</v>
          </cell>
          <cell r="F3206">
            <v>0</v>
          </cell>
          <cell r="G3206">
            <v>-1.7033211930000001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</row>
        <row r="3207">
          <cell r="A3207" t="str">
            <v>TRIAE_CS42_7DL_TGACv1_603587_AA1986040.1</v>
          </cell>
          <cell r="B3207" t="str">
            <v>B3 DNA binding domain containing protein, expressed</v>
          </cell>
          <cell r="C3207" t="str">
            <v>B3 domain-containing transcription factor ABI3</v>
          </cell>
          <cell r="D3207">
            <v>0</v>
          </cell>
          <cell r="E3207">
            <v>-1.708011261</v>
          </cell>
          <cell r="F3207">
            <v>0</v>
          </cell>
          <cell r="G3207">
            <v>-1.7033211930000001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</row>
        <row r="3208">
          <cell r="A3208" t="str">
            <v>TRIAE_CS42_1BS_TGACv1_051438_AA0179790.1</v>
          </cell>
          <cell r="B3208" t="str">
            <v>protein binding protein, putative, expressed</v>
          </cell>
          <cell r="C3208" t="str">
            <v>Baculoviral IAP repeat-containing protein 3</v>
          </cell>
          <cell r="D3208">
            <v>2.041765995</v>
          </cell>
          <cell r="E3208">
            <v>1.820016396</v>
          </cell>
          <cell r="F3208">
            <v>0</v>
          </cell>
          <cell r="G3208">
            <v>0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</row>
        <row r="3209">
          <cell r="A3209" t="str">
            <v>TRIAE_CS42_5BL_TGACv1_404508_AA1302480.1</v>
          </cell>
          <cell r="B3209" t="str">
            <v>zinc finger, C3HC4 type domain containing protein, expressed</v>
          </cell>
          <cell r="C3209" t="str">
            <v>Baculoviral IAP repeat-containing protein 7-B</v>
          </cell>
          <cell r="D3209">
            <v>0</v>
          </cell>
          <cell r="E3209">
            <v>-1.075886235</v>
          </cell>
          <cell r="F3209">
            <v>0</v>
          </cell>
          <cell r="G3209">
            <v>0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</row>
        <row r="3210">
          <cell r="A3210" t="str">
            <v>TRIAE_CS42_5DL_TGACv1_433456_AA1413620.2</v>
          </cell>
          <cell r="B3210" t="str">
            <v>zinc finger, C3HC4 type domain containing protein, expressed</v>
          </cell>
          <cell r="C3210" t="str">
            <v>Baculoviral IAP repeat-containing protein 7-B</v>
          </cell>
          <cell r="D3210">
            <v>0</v>
          </cell>
          <cell r="E3210">
            <v>-1.073663104</v>
          </cell>
          <cell r="F3210">
            <v>0</v>
          </cell>
          <cell r="G3210">
            <v>0</v>
          </cell>
          <cell r="H3210">
            <v>0</v>
          </cell>
          <cell r="I3210">
            <v>0</v>
          </cell>
          <cell r="J3210">
            <v>0</v>
          </cell>
          <cell r="K3210">
            <v>0</v>
          </cell>
        </row>
        <row r="3211">
          <cell r="A3211" t="str">
            <v>TRIAE_CS42_5AL_TGACv1_376594_AA1238830.1</v>
          </cell>
          <cell r="B3211" t="str">
            <v>zinc finger, C3HC4 type domain containing protein, expressed</v>
          </cell>
          <cell r="C3211" t="str">
            <v>Baculoviral IAP repeat-containing protein 7-B</v>
          </cell>
          <cell r="D3211">
            <v>0</v>
          </cell>
          <cell r="E3211">
            <v>-1.0447108890000001</v>
          </cell>
          <cell r="F3211">
            <v>0</v>
          </cell>
          <cell r="G3211">
            <v>0</v>
          </cell>
          <cell r="H3211">
            <v>0</v>
          </cell>
          <cell r="I3211">
            <v>0</v>
          </cell>
          <cell r="J3211">
            <v>0</v>
          </cell>
          <cell r="K3211">
            <v>0</v>
          </cell>
        </row>
        <row r="3212">
          <cell r="A3212" t="str">
            <v>TRIAE_CS42_7DS_TGACv1_622378_AA2038640.1</v>
          </cell>
          <cell r="B3212" t="str">
            <v>BAG domain containing protein, expressed</v>
          </cell>
          <cell r="C3212" t="str">
            <v>BAG family molecular chaperone regulator 1</v>
          </cell>
          <cell r="D3212">
            <v>1.3264871570000001</v>
          </cell>
          <cell r="E3212">
            <v>1.363514541</v>
          </cell>
          <cell r="F3212">
            <v>0</v>
          </cell>
          <cell r="G3212">
            <v>-2.6349162289999999</v>
          </cell>
          <cell r="H3212">
            <v>0</v>
          </cell>
          <cell r="I3212">
            <v>0</v>
          </cell>
          <cell r="J3212">
            <v>0</v>
          </cell>
          <cell r="K3212">
            <v>0</v>
          </cell>
        </row>
        <row r="3213">
          <cell r="A3213" t="str">
            <v>TRIAE_CS42_7AS_TGACv1_569335_AA1813710.2</v>
          </cell>
          <cell r="B3213" t="str">
            <v>BAG domain containing protein, expressed</v>
          </cell>
          <cell r="C3213" t="str">
            <v>BAG family molecular chaperone regulator 1</v>
          </cell>
          <cell r="D3213">
            <v>1.432015625</v>
          </cell>
          <cell r="E3213">
            <v>1.422430584</v>
          </cell>
          <cell r="F3213">
            <v>0</v>
          </cell>
          <cell r="G3213">
            <v>-2.547772599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</row>
        <row r="3214">
          <cell r="A3214" t="str">
            <v>TRIAE_CS42_5DL_TGACv1_433273_AA1407830.2</v>
          </cell>
          <cell r="B3214" t="str">
            <v>BAG domain-containing protein, putative, expressed</v>
          </cell>
          <cell r="C3214" t="str">
            <v>BAG family molecular chaperone regulator 3</v>
          </cell>
          <cell r="D3214">
            <v>0</v>
          </cell>
          <cell r="E3214">
            <v>1.703830384</v>
          </cell>
          <cell r="F3214">
            <v>0</v>
          </cell>
          <cell r="G3214">
            <v>-1.228524986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</row>
        <row r="3215">
          <cell r="A3215" t="str">
            <v>TRIAE_CS42_7AS_TGACv1_569942_AA1827240.4</v>
          </cell>
          <cell r="B3215" t="str">
            <v>BAG domain-containing protein, putative, expressed</v>
          </cell>
          <cell r="C3215" t="str">
            <v>BAG family molecular chaperone regulator 3</v>
          </cell>
          <cell r="D3215">
            <v>0</v>
          </cell>
          <cell r="E3215">
            <v>2.2878360949999998</v>
          </cell>
          <cell r="F3215">
            <v>-1.7476349410000001</v>
          </cell>
          <cell r="G3215">
            <v>-2.1672848220000001</v>
          </cell>
          <cell r="H3215">
            <v>0</v>
          </cell>
          <cell r="I3215">
            <v>0</v>
          </cell>
          <cell r="J3215">
            <v>0</v>
          </cell>
          <cell r="K3215">
            <v>0</v>
          </cell>
        </row>
        <row r="3216">
          <cell r="A3216" t="str">
            <v>TRIAE_CS42_7BS_TGACv1_592627_AA1941750.2</v>
          </cell>
          <cell r="B3216" t="str">
            <v>BAG domain-containing protein, putative, expressed</v>
          </cell>
          <cell r="C3216" t="str">
            <v>BAG family molecular chaperone regulator 3</v>
          </cell>
          <cell r="D3216">
            <v>0</v>
          </cell>
          <cell r="E3216">
            <v>2.2878360949999998</v>
          </cell>
          <cell r="F3216">
            <v>-1.7476349410000001</v>
          </cell>
          <cell r="G3216">
            <v>-2.1672848220000001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</row>
        <row r="3217">
          <cell r="A3217" t="str">
            <v>TRIAE_CS42_7DS_TGACv1_621668_AA2022700.2</v>
          </cell>
          <cell r="B3217" t="str">
            <v>BAG domain-containing protein, putative, expressed</v>
          </cell>
          <cell r="C3217" t="str">
            <v>BAG family molecular chaperone regulator 3</v>
          </cell>
          <cell r="D3217">
            <v>0</v>
          </cell>
          <cell r="E3217">
            <v>2.2878360949999998</v>
          </cell>
          <cell r="F3217">
            <v>-1.7476349410000001</v>
          </cell>
          <cell r="G3217">
            <v>-2.1672848220000001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</row>
        <row r="3218">
          <cell r="A3218" t="str">
            <v>TRIAE_CS42_3AL_TGACv1_198092_AA0667940.1</v>
          </cell>
          <cell r="B3218" t="str">
            <v>ubiquitin family protein, putative, expressed</v>
          </cell>
          <cell r="C3218" t="str">
            <v>BAG family molecular chaperone regulator 4</v>
          </cell>
          <cell r="D3218">
            <v>0</v>
          </cell>
          <cell r="E3218">
            <v>6.304864705</v>
          </cell>
          <cell r="F3218">
            <v>0</v>
          </cell>
          <cell r="G3218">
            <v>0</v>
          </cell>
          <cell r="H3218">
            <v>0</v>
          </cell>
          <cell r="I3218">
            <v>0</v>
          </cell>
          <cell r="J3218">
            <v>0</v>
          </cell>
          <cell r="K3218">
            <v>4.6840728719999998</v>
          </cell>
        </row>
        <row r="3219">
          <cell r="A3219" t="str">
            <v>TRIAE_CS42_3DL_TGACv1_250087_AA0862020.1</v>
          </cell>
          <cell r="B3219" t="str">
            <v>ubiquitin family protein, putative, expressed</v>
          </cell>
          <cell r="C3219" t="str">
            <v>BAG family molecular chaperone regulator 4</v>
          </cell>
          <cell r="D3219">
            <v>0</v>
          </cell>
          <cell r="E3219">
            <v>6.304864705</v>
          </cell>
          <cell r="F3219">
            <v>0</v>
          </cell>
          <cell r="G3219">
            <v>0</v>
          </cell>
          <cell r="H3219">
            <v>0</v>
          </cell>
          <cell r="I3219">
            <v>0</v>
          </cell>
          <cell r="J3219">
            <v>0</v>
          </cell>
          <cell r="K3219">
            <v>4.6840728719999998</v>
          </cell>
        </row>
        <row r="3220">
          <cell r="A3220" t="str">
            <v>TRIAE_CS42_3DL_TGACv1_250087_AA0862030.1</v>
          </cell>
          <cell r="B3220" t="str">
            <v>ubiquitin family protein, putative, expressed</v>
          </cell>
          <cell r="C3220" t="str">
            <v>BAG family molecular chaperone regulator 4</v>
          </cell>
          <cell r="D3220">
            <v>0</v>
          </cell>
          <cell r="E3220">
            <v>6.304864705</v>
          </cell>
          <cell r="F3220">
            <v>0</v>
          </cell>
          <cell r="G3220">
            <v>0</v>
          </cell>
          <cell r="H3220">
            <v>0</v>
          </cell>
          <cell r="I3220">
            <v>0</v>
          </cell>
          <cell r="J3220">
            <v>0</v>
          </cell>
          <cell r="K3220">
            <v>4.6840728719999998</v>
          </cell>
        </row>
        <row r="3221">
          <cell r="A3221" t="str">
            <v>TRIAE_CS42_3AL_TGACv1_196691_AA0662390.1</v>
          </cell>
          <cell r="B3221" t="str">
            <v>ubiquitin family protein, putative, expressed</v>
          </cell>
          <cell r="C3221" t="str">
            <v>BAG family molecular chaperone regulator 4</v>
          </cell>
          <cell r="D3221">
            <v>0</v>
          </cell>
          <cell r="E3221">
            <v>6.304864705</v>
          </cell>
          <cell r="F3221">
            <v>0</v>
          </cell>
          <cell r="G3221">
            <v>0</v>
          </cell>
          <cell r="H3221">
            <v>0</v>
          </cell>
          <cell r="I3221">
            <v>0</v>
          </cell>
          <cell r="J3221">
            <v>0</v>
          </cell>
          <cell r="K3221">
            <v>4.8540288220000001</v>
          </cell>
        </row>
        <row r="3222">
          <cell r="A3222" t="str">
            <v>TRIAE_CS42_3B_TGACv1_221412_AA0740110.1</v>
          </cell>
          <cell r="B3222" t="str">
            <v>ubiquitin family protein, putative, expressed</v>
          </cell>
          <cell r="C3222" t="str">
            <v>BAG family molecular chaperone regulator 4</v>
          </cell>
          <cell r="D3222">
            <v>0</v>
          </cell>
          <cell r="E3222">
            <v>0</v>
          </cell>
          <cell r="F3222">
            <v>0</v>
          </cell>
          <cell r="G3222">
            <v>0</v>
          </cell>
          <cell r="H3222">
            <v>0</v>
          </cell>
          <cell r="I3222">
            <v>0</v>
          </cell>
          <cell r="J3222">
            <v>0</v>
          </cell>
          <cell r="K3222">
            <v>2.88789484</v>
          </cell>
        </row>
        <row r="3223">
          <cell r="A3223" t="str">
            <v>TRIAE_CS42_3DL_TGACv1_249751_AA0855660.1</v>
          </cell>
          <cell r="B3223" t="str">
            <v>ubiquitin family protein, putative, expressed</v>
          </cell>
          <cell r="C3223" t="str">
            <v>BAG family molecular chaperone regulator 4</v>
          </cell>
          <cell r="D3223">
            <v>0</v>
          </cell>
          <cell r="E3223">
            <v>0</v>
          </cell>
          <cell r="F3223">
            <v>0</v>
          </cell>
          <cell r="G3223">
            <v>0</v>
          </cell>
          <cell r="H3223">
            <v>0</v>
          </cell>
          <cell r="I3223">
            <v>0</v>
          </cell>
          <cell r="J3223">
            <v>0</v>
          </cell>
          <cell r="K3223">
            <v>2.88789484</v>
          </cell>
        </row>
        <row r="3224">
          <cell r="A3224" t="str">
            <v>TRIAE_CS42_U_TGACv1_643125_AA2127610.1</v>
          </cell>
          <cell r="B3224" t="str">
            <v>ubiquitin family protein, putative, expressed</v>
          </cell>
          <cell r="C3224" t="str">
            <v>BAG family molecular chaperone regulator 4</v>
          </cell>
          <cell r="D3224">
            <v>0</v>
          </cell>
          <cell r="E3224">
            <v>0</v>
          </cell>
          <cell r="F3224">
            <v>0</v>
          </cell>
          <cell r="G3224">
            <v>0</v>
          </cell>
          <cell r="H3224">
            <v>0</v>
          </cell>
          <cell r="I3224">
            <v>0</v>
          </cell>
          <cell r="J3224">
            <v>0</v>
          </cell>
          <cell r="K3224">
            <v>2.88789484</v>
          </cell>
        </row>
        <row r="3225">
          <cell r="A3225" t="str">
            <v>TRIAE_CS42_3B_TGACv1_221412_AA0740080.1</v>
          </cell>
          <cell r="B3225" t="str">
            <v>ubiquitin family protein, putative, expressed</v>
          </cell>
          <cell r="C3225" t="str">
            <v>BAG family molecular chaperone regulator 4</v>
          </cell>
          <cell r="D3225">
            <v>0</v>
          </cell>
          <cell r="E3225">
            <v>0</v>
          </cell>
          <cell r="F3225">
            <v>0</v>
          </cell>
          <cell r="G3225">
            <v>0</v>
          </cell>
          <cell r="H3225">
            <v>0</v>
          </cell>
          <cell r="I3225">
            <v>0</v>
          </cell>
          <cell r="J3225">
            <v>0</v>
          </cell>
          <cell r="K3225">
            <v>3.1614209500000001</v>
          </cell>
        </row>
        <row r="3226">
          <cell r="A3226" t="str">
            <v>TRIAE_CS42_3DL_TGACv1_251289_AA0879780.1</v>
          </cell>
          <cell r="B3226" t="str">
            <v>ubiquitin family protein, putative, expressed</v>
          </cell>
          <cell r="C3226" t="str">
            <v>BAG family molecular chaperone regulator 4</v>
          </cell>
          <cell r="D3226">
            <v>0</v>
          </cell>
          <cell r="E3226">
            <v>0</v>
          </cell>
          <cell r="F3226">
            <v>0</v>
          </cell>
          <cell r="G3226">
            <v>0</v>
          </cell>
          <cell r="H3226">
            <v>0</v>
          </cell>
          <cell r="I3226">
            <v>0</v>
          </cell>
          <cell r="J3226">
            <v>0</v>
          </cell>
          <cell r="K3226">
            <v>3.2612709849999999</v>
          </cell>
        </row>
        <row r="3227">
          <cell r="A3227" t="str">
            <v>TRIAE_CS42_3B_TGACv1_221412_AA0740090.1</v>
          </cell>
          <cell r="B3227" t="str">
            <v>ubiquitin family protein, putative, expressed</v>
          </cell>
          <cell r="C3227" t="str">
            <v>BAG family molecular chaperone regulator 4</v>
          </cell>
          <cell r="D3227">
            <v>0</v>
          </cell>
          <cell r="E3227">
            <v>0</v>
          </cell>
          <cell r="F3227">
            <v>0</v>
          </cell>
          <cell r="G3227">
            <v>0</v>
          </cell>
          <cell r="H3227">
            <v>0</v>
          </cell>
          <cell r="I3227">
            <v>0</v>
          </cell>
          <cell r="J3227">
            <v>0</v>
          </cell>
          <cell r="K3227">
            <v>4.8540288220000001</v>
          </cell>
        </row>
        <row r="3228">
          <cell r="A3228" t="str">
            <v>TRIAE_CS42_3DL_TGACv1_250754_AA0872620.1</v>
          </cell>
          <cell r="B3228" t="str">
            <v>ubiquitin family protein, putative, expressed</v>
          </cell>
          <cell r="C3228" t="str">
            <v>BAG family molecular chaperone regulator 4</v>
          </cell>
          <cell r="D3228">
            <v>0</v>
          </cell>
          <cell r="E3228">
            <v>0</v>
          </cell>
          <cell r="F3228">
            <v>0</v>
          </cell>
          <cell r="G3228">
            <v>0</v>
          </cell>
          <cell r="H3228">
            <v>0</v>
          </cell>
          <cell r="I3228">
            <v>0</v>
          </cell>
          <cell r="J3228">
            <v>0</v>
          </cell>
          <cell r="K3228">
            <v>5.4643908330000004</v>
          </cell>
        </row>
        <row r="3229">
          <cell r="A3229" t="str">
            <v>TRIAE_CS42_4BL_TGACv1_320289_AA1034180.2</v>
          </cell>
          <cell r="B3229" t="str">
            <v>IQ calmodulin-binding and BAG domain containing protein, putative, expressed</v>
          </cell>
          <cell r="C3229" t="str">
            <v>BAG family molecular chaperone regulator 6</v>
          </cell>
          <cell r="D3229">
            <v>1.830816333</v>
          </cell>
          <cell r="E3229">
            <v>1.764527763</v>
          </cell>
          <cell r="F3229">
            <v>0</v>
          </cell>
          <cell r="G3229">
            <v>0</v>
          </cell>
          <cell r="H3229">
            <v>0</v>
          </cell>
          <cell r="I3229">
            <v>0</v>
          </cell>
          <cell r="J3229">
            <v>0</v>
          </cell>
          <cell r="K3229">
            <v>2.8836591770000002</v>
          </cell>
        </row>
        <row r="3230">
          <cell r="A3230" t="str">
            <v>TRIAE_CS42_5AL_TGACv1_374149_AA1191830.1</v>
          </cell>
          <cell r="B3230" t="str">
            <v>expressed protein</v>
          </cell>
          <cell r="C3230" t="str">
            <v>BAG family molecular chaperone regulator 6</v>
          </cell>
          <cell r="D3230">
            <v>0</v>
          </cell>
          <cell r="E3230">
            <v>0</v>
          </cell>
          <cell r="F3230">
            <v>0</v>
          </cell>
          <cell r="G3230">
            <v>0</v>
          </cell>
          <cell r="H3230">
            <v>0</v>
          </cell>
          <cell r="I3230">
            <v>1.222499652</v>
          </cell>
          <cell r="J3230">
            <v>0</v>
          </cell>
          <cell r="K3230">
            <v>2.6712874389999999</v>
          </cell>
        </row>
        <row r="3231">
          <cell r="A3231" t="str">
            <v>TRIAE_CS42_4DL_TGACv1_343206_AA1131510.6</v>
          </cell>
          <cell r="B3231" t="str">
            <v>expressed protein</v>
          </cell>
          <cell r="C3231" t="str">
            <v>BAG family molecular chaperone regulator 6</v>
          </cell>
          <cell r="D3231">
            <v>0</v>
          </cell>
          <cell r="E3231">
            <v>0</v>
          </cell>
          <cell r="F3231">
            <v>0</v>
          </cell>
          <cell r="G3231">
            <v>0</v>
          </cell>
          <cell r="H3231">
            <v>0</v>
          </cell>
          <cell r="I3231">
            <v>0</v>
          </cell>
          <cell r="J3231">
            <v>0</v>
          </cell>
          <cell r="K3231">
            <v>2.79257943</v>
          </cell>
        </row>
        <row r="3232">
          <cell r="A3232" t="str">
            <v>TRIAE_CS42_7BL_TGACv1_577054_AA1864300.2</v>
          </cell>
          <cell r="B3232" t="str">
            <v>expressed protein</v>
          </cell>
          <cell r="C3232" t="str">
            <v>BAG family molecular chaperone regulator 6</v>
          </cell>
          <cell r="D3232">
            <v>0</v>
          </cell>
          <cell r="E3232">
            <v>0</v>
          </cell>
          <cell r="F3232">
            <v>0</v>
          </cell>
          <cell r="G3232">
            <v>0</v>
          </cell>
          <cell r="H3232">
            <v>0</v>
          </cell>
          <cell r="I3232">
            <v>0</v>
          </cell>
          <cell r="J3232">
            <v>0</v>
          </cell>
          <cell r="K3232">
            <v>2.879620627</v>
          </cell>
        </row>
        <row r="3233">
          <cell r="A3233" t="str">
            <v>TRIAE_CS42_6AS_TGACv1_488824_AA1576390.1</v>
          </cell>
          <cell r="B3233" t="str">
            <v>IQ calmodulin-binding motif family protein, putative, expressed</v>
          </cell>
          <cell r="C3233" t="str">
            <v>BAG family molecular chaperone regulator 7</v>
          </cell>
          <cell r="D3233">
            <v>0</v>
          </cell>
          <cell r="E3233">
            <v>-1.267255193</v>
          </cell>
          <cell r="F3233">
            <v>0</v>
          </cell>
          <cell r="G3233">
            <v>-1.002325291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</row>
        <row r="3234">
          <cell r="A3234" t="str">
            <v>TRIAE_CS42_5AS_TGACv1_394903_AA1282170.1</v>
          </cell>
          <cell r="B3234" t="str">
            <v>IQ calmodulin-binding motif family protein, putative, expressed</v>
          </cell>
          <cell r="C3234" t="str">
            <v>BAG family molecular chaperone regulator 7</v>
          </cell>
          <cell r="D3234">
            <v>0</v>
          </cell>
          <cell r="E3234">
            <v>-1.172267916</v>
          </cell>
          <cell r="F3234">
            <v>0</v>
          </cell>
          <cell r="G3234">
            <v>0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</row>
        <row r="3235">
          <cell r="A3235" t="str">
            <v>TRIAE_CS42_6AL_TGACv1_471241_AA1505260.3</v>
          </cell>
          <cell r="B3235" t="str">
            <v>BAH domain containing protein, putative, expressed</v>
          </cell>
          <cell r="C3235" t="str">
            <v>BAH domain ;TFIIS helical bundle-like domain</v>
          </cell>
          <cell r="D3235">
            <v>1.002178156</v>
          </cell>
          <cell r="E3235">
            <v>1.276939179</v>
          </cell>
          <cell r="F3235">
            <v>0</v>
          </cell>
          <cell r="G3235">
            <v>0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</row>
        <row r="3236">
          <cell r="A3236" t="str">
            <v>TRIAE_CS42_6DL_TGACv1_527931_AA1710050.4</v>
          </cell>
          <cell r="B3236" t="str">
            <v>BAH domain containing protein, putative, expressed</v>
          </cell>
          <cell r="C3236" t="str">
            <v>BAH domain ;TFIIS helical bundle-like domain</v>
          </cell>
          <cell r="D3236">
            <v>1.008119253</v>
          </cell>
          <cell r="E3236">
            <v>1.2896009589999999</v>
          </cell>
          <cell r="F3236">
            <v>0</v>
          </cell>
          <cell r="G3236">
            <v>0</v>
          </cell>
          <cell r="H3236">
            <v>0</v>
          </cell>
          <cell r="I3236">
            <v>0</v>
          </cell>
          <cell r="J3236">
            <v>0</v>
          </cell>
          <cell r="K3236">
            <v>0</v>
          </cell>
        </row>
        <row r="3237">
          <cell r="A3237" t="str">
            <v>TRIAE_CS42_6BL_TGACv1_500840_AA1610520.2</v>
          </cell>
          <cell r="B3237" t="str">
            <v>BAH domain containing protein, putative, expressed</v>
          </cell>
          <cell r="C3237" t="str">
            <v>BAH domain ;TFIIS helical bundle-like domain</v>
          </cell>
          <cell r="D3237">
            <v>1.0599507640000001</v>
          </cell>
          <cell r="E3237">
            <v>1.3257440359999999</v>
          </cell>
          <cell r="F3237">
            <v>0</v>
          </cell>
          <cell r="G3237">
            <v>0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</row>
        <row r="3238">
          <cell r="A3238" t="str">
            <v>TRIAE_CS42_4BS_TGACv1_328194_AA1084370.1</v>
          </cell>
          <cell r="B3238" t="str">
            <v>plastocyanin-like domain containing protein, putative, expressed</v>
          </cell>
          <cell r="C3238" t="str">
            <v>Basic blue protein</v>
          </cell>
          <cell r="D3238">
            <v>0</v>
          </cell>
          <cell r="E3238">
            <v>3.6997684780000002</v>
          </cell>
          <cell r="F3238">
            <v>0</v>
          </cell>
          <cell r="G3238">
            <v>2.5728784849999999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</row>
        <row r="3239">
          <cell r="A3239" t="str">
            <v>TRIAE_CS42_4DS_TGACv1_362066_AA1176310.1</v>
          </cell>
          <cell r="B3239" t="str">
            <v>plastocyanin-like domain containing protein, putative, expressed</v>
          </cell>
          <cell r="C3239" t="str">
            <v>Basic blue protein</v>
          </cell>
          <cell r="D3239">
            <v>0</v>
          </cell>
          <cell r="E3239">
            <v>3.787115462</v>
          </cell>
          <cell r="F3239">
            <v>1.89393239</v>
          </cell>
          <cell r="G3239">
            <v>3.1916536519999998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</row>
        <row r="3240">
          <cell r="A3240" t="str">
            <v>TRIAE_CS42_6AL_TGACv1_471580_AA1511190.1</v>
          </cell>
          <cell r="B3240" t="str">
            <v>plastocyanin-like domain containing protein, putative, expressed</v>
          </cell>
          <cell r="C3240" t="str">
            <v>Basic blue protein</v>
          </cell>
          <cell r="D3240">
            <v>0</v>
          </cell>
          <cell r="E3240">
            <v>3.787115462</v>
          </cell>
          <cell r="F3240">
            <v>1.89393239</v>
          </cell>
          <cell r="G3240">
            <v>3.1916536519999998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</row>
        <row r="3241">
          <cell r="A3241" t="str">
            <v>TRIAE_CS42_4AL_TGACv1_290536_AA0986380.1</v>
          </cell>
          <cell r="B3241" t="str">
            <v>plastocyanin-like domain containing protein, putative, expressed</v>
          </cell>
          <cell r="C3241" t="str">
            <v>Basic blue protein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H3241">
            <v>0</v>
          </cell>
          <cell r="I3241">
            <v>1.685150546</v>
          </cell>
          <cell r="J3241">
            <v>0</v>
          </cell>
          <cell r="K3241">
            <v>0</v>
          </cell>
        </row>
        <row r="3242">
          <cell r="A3242" t="str">
            <v>TRIAE_CS42_5BL_TGACv1_404141_AA1286280.1</v>
          </cell>
          <cell r="B3242" t="str">
            <v>plastocyanin-like domain containing protein, putative, expressed</v>
          </cell>
          <cell r="C3242" t="str">
            <v>Basic blue protein</v>
          </cell>
          <cell r="D3242">
            <v>0</v>
          </cell>
          <cell r="E3242">
            <v>0</v>
          </cell>
          <cell r="F3242">
            <v>0</v>
          </cell>
          <cell r="G3242">
            <v>0</v>
          </cell>
          <cell r="H3242">
            <v>0</v>
          </cell>
          <cell r="I3242">
            <v>1.685150546</v>
          </cell>
          <cell r="J3242">
            <v>0</v>
          </cell>
          <cell r="K3242">
            <v>0</v>
          </cell>
        </row>
        <row r="3243">
          <cell r="A3243" t="str">
            <v>TRIAE_CS42_5DL_TGACv1_432939_AA1395330.1</v>
          </cell>
          <cell r="B3243" t="str">
            <v>plastocyanin-like domain containing protein, putative, expressed</v>
          </cell>
          <cell r="C3243" t="str">
            <v>Basic blue protein</v>
          </cell>
          <cell r="D3243">
            <v>0</v>
          </cell>
          <cell r="E3243">
            <v>0</v>
          </cell>
          <cell r="F3243">
            <v>0</v>
          </cell>
          <cell r="G3243">
            <v>0</v>
          </cell>
          <cell r="H3243">
            <v>0</v>
          </cell>
          <cell r="I3243">
            <v>1.685150546</v>
          </cell>
          <cell r="J3243">
            <v>0</v>
          </cell>
          <cell r="K3243">
            <v>0</v>
          </cell>
        </row>
        <row r="3244">
          <cell r="A3244" t="str">
            <v>TRIAE_CS42_5DL_TGACv1_433096_AA1401740.1</v>
          </cell>
          <cell r="B3244" t="str">
            <v>plastocyanin-like domain containing protein, putative, expressed</v>
          </cell>
          <cell r="C3244" t="str">
            <v>Basic blue protein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1.8111519199999999</v>
          </cell>
          <cell r="J3244">
            <v>0</v>
          </cell>
          <cell r="K3244">
            <v>0</v>
          </cell>
        </row>
        <row r="3245">
          <cell r="A3245" t="str">
            <v>TRIAE_CS42_6AL_TGACv1_471580_AA1511180.1</v>
          </cell>
          <cell r="B3245" t="str">
            <v>plastocyanin-like domain containing protein, putative, expressed</v>
          </cell>
          <cell r="C3245" t="str">
            <v>Basic blue protein</v>
          </cell>
          <cell r="D3245">
            <v>0</v>
          </cell>
          <cell r="E3245">
            <v>0</v>
          </cell>
          <cell r="F3245">
            <v>0</v>
          </cell>
          <cell r="G3245">
            <v>0</v>
          </cell>
          <cell r="H3245">
            <v>0</v>
          </cell>
          <cell r="I3245">
            <v>0</v>
          </cell>
          <cell r="J3245">
            <v>0</v>
          </cell>
          <cell r="K3245">
            <v>-1.9741356050000001</v>
          </cell>
        </row>
        <row r="3246">
          <cell r="A3246" t="str">
            <v>TRIAE_CS42_4DS_TGACv1_362066_AA1176320.1</v>
          </cell>
          <cell r="B3246" t="str">
            <v>plastocyanin-like domain containing protein, putative, expressed</v>
          </cell>
          <cell r="C3246" t="str">
            <v>Basic blue protein</v>
          </cell>
          <cell r="D3246">
            <v>0</v>
          </cell>
          <cell r="E3246">
            <v>0</v>
          </cell>
          <cell r="F3246">
            <v>0</v>
          </cell>
          <cell r="G3246">
            <v>0</v>
          </cell>
          <cell r="H3246">
            <v>0</v>
          </cell>
          <cell r="I3246">
            <v>0</v>
          </cell>
          <cell r="J3246">
            <v>0</v>
          </cell>
          <cell r="K3246">
            <v>-1.9513794609999999</v>
          </cell>
        </row>
        <row r="3247">
          <cell r="A3247" t="str">
            <v>TRIAE_CS42_4BS_TGACv1_328194_AA1084380.1</v>
          </cell>
          <cell r="B3247" t="str">
            <v>plastocyanin-like domain containing protein, putative, expressed</v>
          </cell>
          <cell r="C3247" t="str">
            <v>Basic blue protein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  <cell r="H3247">
            <v>0</v>
          </cell>
          <cell r="I3247">
            <v>0</v>
          </cell>
          <cell r="J3247">
            <v>0</v>
          </cell>
          <cell r="K3247">
            <v>-1.6905055250000001</v>
          </cell>
        </row>
        <row r="3248">
          <cell r="A3248" t="str">
            <v>TRIAE_CS42_2AL_TGACv1_093758_AA0286210.1</v>
          </cell>
          <cell r="B3248" t="str">
            <v>plastocyanin-like domain containing protein, putative, expressed</v>
          </cell>
          <cell r="C3248" t="str">
            <v>Basic blue protein</v>
          </cell>
          <cell r="D3248">
            <v>0</v>
          </cell>
          <cell r="E3248">
            <v>0</v>
          </cell>
          <cell r="F3248">
            <v>-1.8088821660000001</v>
          </cell>
          <cell r="G3248">
            <v>-3.659618708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</row>
        <row r="3249">
          <cell r="A3249" t="str">
            <v>TRIAE_CS42_2BL_TGACv1_131319_AA0425920.1</v>
          </cell>
          <cell r="B3249" t="str">
            <v>plastocyanin-like domain containing protein, putative, expressed</v>
          </cell>
          <cell r="C3249" t="str">
            <v>Basic blue protein</v>
          </cell>
          <cell r="D3249">
            <v>0</v>
          </cell>
          <cell r="E3249">
            <v>0</v>
          </cell>
          <cell r="F3249">
            <v>-1.8088821660000001</v>
          </cell>
          <cell r="G3249">
            <v>-3.659618708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</row>
        <row r="3250">
          <cell r="A3250" t="str">
            <v>TRIAE_CS42_2AL_TGACv1_095705_AA0313970.1</v>
          </cell>
          <cell r="B3250" t="str">
            <v>helix-loop-helix DNA-binding domain containing protein, expressed</v>
          </cell>
          <cell r="C3250" t="str">
            <v>Basic helix loop helix (BHLH) family transcription factor</v>
          </cell>
          <cell r="D3250">
            <v>0</v>
          </cell>
          <cell r="E3250">
            <v>0</v>
          </cell>
          <cell r="F3250">
            <v>0</v>
          </cell>
          <cell r="G3250">
            <v>0</v>
          </cell>
          <cell r="H3250">
            <v>0</v>
          </cell>
          <cell r="I3250">
            <v>0</v>
          </cell>
          <cell r="J3250">
            <v>0</v>
          </cell>
          <cell r="K3250">
            <v>10.644295830000001</v>
          </cell>
        </row>
        <row r="3251">
          <cell r="A3251" t="str">
            <v>TRIAE_CS42_3DL_TGACv1_249389_AA0847430.1</v>
          </cell>
          <cell r="B3251" t="str">
            <v>helix-loop-helix DNA-binding domain containing protein, expressed</v>
          </cell>
          <cell r="C3251" t="str">
            <v>basic helix-loop-helix (bHLH) DNA-binding family protein</v>
          </cell>
          <cell r="D3251">
            <v>0</v>
          </cell>
          <cell r="E3251">
            <v>-1.662812443</v>
          </cell>
          <cell r="F3251">
            <v>0</v>
          </cell>
          <cell r="G3251">
            <v>0</v>
          </cell>
          <cell r="H3251">
            <v>0</v>
          </cell>
          <cell r="I3251">
            <v>0</v>
          </cell>
          <cell r="J3251">
            <v>0</v>
          </cell>
          <cell r="K3251">
            <v>0</v>
          </cell>
        </row>
        <row r="3252">
          <cell r="A3252" t="str">
            <v>TRIAE_CS42_3AL_TGACv1_194518_AA0634800.1</v>
          </cell>
          <cell r="B3252" t="str">
            <v>helix-loop-helix DNA-binding domain containing protein, expressed</v>
          </cell>
          <cell r="C3252" t="str">
            <v>basic helix-loop-helix (bHLH) DNA-binding family protein</v>
          </cell>
          <cell r="D3252">
            <v>0</v>
          </cell>
          <cell r="E3252">
            <v>-1.4822143219999999</v>
          </cell>
          <cell r="F3252">
            <v>0</v>
          </cell>
          <cell r="G3252">
            <v>-1.019914746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</row>
        <row r="3253">
          <cell r="A3253" t="str">
            <v>TRIAE_CS42_U_TGACv1_640718_AA2070830.1</v>
          </cell>
          <cell r="B3253" t="str">
            <v>helix-loop-helix DNA-binding domain containing protein, expressed</v>
          </cell>
          <cell r="C3253" t="str">
            <v>basic helix-loop-helix (bHLH) DNA-binding family protein</v>
          </cell>
          <cell r="D3253">
            <v>0</v>
          </cell>
          <cell r="E3253">
            <v>-1.4822143219999999</v>
          </cell>
          <cell r="F3253">
            <v>0</v>
          </cell>
          <cell r="G3253">
            <v>-1.019914746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</row>
        <row r="3254">
          <cell r="A3254" t="str">
            <v>TRIAE_CS42_2DS_TGACv1_178613_AA0598190.2</v>
          </cell>
          <cell r="B3254" t="str">
            <v>helix-loop-helix DNA-binding domain containing protein, expressed</v>
          </cell>
          <cell r="C3254" t="str">
            <v>basic helix-loop-helix (bHLH) DNA-binding superfamily protein</v>
          </cell>
          <cell r="D3254">
            <v>-2.1943440550000002</v>
          </cell>
          <cell r="E3254">
            <v>-1.1978194419999999</v>
          </cell>
          <cell r="F3254">
            <v>0</v>
          </cell>
          <cell r="G3254">
            <v>0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</row>
        <row r="3255">
          <cell r="A3255" t="str">
            <v>TRIAE_CS42_4DL_TGACv1_342599_AA1117480.2</v>
          </cell>
          <cell r="B3255" t="str">
            <v>OsFBO13 - F-box and other domain containing protein, expressed</v>
          </cell>
          <cell r="C3255" t="str">
            <v>basic helix-loop-helix (bHLH) DNA-binding superfamily protein</v>
          </cell>
          <cell r="D3255">
            <v>-2.1748477529999999</v>
          </cell>
          <cell r="E3255">
            <v>0</v>
          </cell>
          <cell r="F3255">
            <v>0</v>
          </cell>
          <cell r="G3255">
            <v>0</v>
          </cell>
          <cell r="H3255">
            <v>0</v>
          </cell>
          <cell r="I3255">
            <v>0</v>
          </cell>
          <cell r="J3255">
            <v>0</v>
          </cell>
          <cell r="K3255">
            <v>-2.1000191639999999</v>
          </cell>
        </row>
        <row r="3256">
          <cell r="A3256" t="str">
            <v>TRIAE_CS42_1BL_TGACv1_030903_AA0103490.2</v>
          </cell>
          <cell r="B3256" t="str">
            <v>ethylene-responsive protein related, putative, expressed</v>
          </cell>
          <cell r="C3256" t="str">
            <v>basic helix-loop-helix (bHLH) DNA-binding superfamily protein</v>
          </cell>
          <cell r="D3256">
            <v>-1.483048605</v>
          </cell>
          <cell r="E3256">
            <v>0</v>
          </cell>
          <cell r="F3256">
            <v>0</v>
          </cell>
          <cell r="G3256">
            <v>0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</row>
        <row r="3257">
          <cell r="A3257" t="str">
            <v>TRIAE_CS42_6DS_TGACv1_543292_AA1738090.1</v>
          </cell>
          <cell r="B3257" t="str">
            <v>helix-loop-helix DNA-binding domain containing protein, expressed</v>
          </cell>
          <cell r="C3257" t="str">
            <v>basic helix-loop-helix (bHLH) DNA-binding superfamily protein</v>
          </cell>
          <cell r="D3257">
            <v>-1.4141001230000001</v>
          </cell>
          <cell r="E3257">
            <v>0</v>
          </cell>
          <cell r="F3257">
            <v>0</v>
          </cell>
          <cell r="G3257">
            <v>0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</row>
        <row r="3258">
          <cell r="A3258" t="str">
            <v>TRIAE_CS42_2DL_TGACv1_157900_AA0501040.1</v>
          </cell>
          <cell r="B3258" t="str">
            <v>ethylene-responsive protein related, putative, expressed</v>
          </cell>
          <cell r="C3258" t="str">
            <v>basic helix-loop-helix (bHLH) DNA-binding superfamily protein</v>
          </cell>
          <cell r="D3258">
            <v>1.0736262329999999</v>
          </cell>
          <cell r="E3258">
            <v>0</v>
          </cell>
          <cell r="F3258">
            <v>0</v>
          </cell>
          <cell r="G3258">
            <v>0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</row>
        <row r="3259">
          <cell r="A3259" t="str">
            <v>TRIAE_CS42_3DL_TGACv1_251345_AA0880420.1</v>
          </cell>
          <cell r="B3259" t="str">
            <v>helix-loop-helix DNA-binding domain containing protein, expressed</v>
          </cell>
          <cell r="C3259" t="str">
            <v>basic helix-loop-helix (bHLH) DNA-binding superfamily protein</v>
          </cell>
          <cell r="D3259">
            <v>1.4389962949999999</v>
          </cell>
          <cell r="E3259">
            <v>0</v>
          </cell>
          <cell r="F3259">
            <v>0</v>
          </cell>
          <cell r="G3259">
            <v>0</v>
          </cell>
          <cell r="H3259">
            <v>0</v>
          </cell>
          <cell r="I3259">
            <v>1.243666513</v>
          </cell>
          <cell r="J3259">
            <v>0</v>
          </cell>
          <cell r="K3259">
            <v>2.8200933880000001</v>
          </cell>
        </row>
        <row r="3260">
          <cell r="A3260" t="str">
            <v>TRIAE_CS42_3AL_TGACv1_196899_AA0663610.1</v>
          </cell>
          <cell r="B3260" t="str">
            <v>helix-loop-helix DNA-binding domain containing protein, expressed</v>
          </cell>
          <cell r="C3260" t="str">
            <v>basic helix-loop-helix (bHLH) DNA-binding superfamily protein</v>
          </cell>
          <cell r="D3260">
            <v>1.471605547</v>
          </cell>
          <cell r="E3260">
            <v>0</v>
          </cell>
          <cell r="F3260">
            <v>0</v>
          </cell>
          <cell r="G3260">
            <v>0</v>
          </cell>
          <cell r="H3260">
            <v>0</v>
          </cell>
          <cell r="I3260">
            <v>1.2014325880000001</v>
          </cell>
          <cell r="J3260">
            <v>0</v>
          </cell>
          <cell r="K3260">
            <v>2.8510166520000002</v>
          </cell>
        </row>
        <row r="3261">
          <cell r="A3261" t="str">
            <v>TRIAE_CS42_2BL_TGACv1_129334_AA0379200.1</v>
          </cell>
          <cell r="B3261" t="str">
            <v>ethylene-responsive protein related, putative, expressed</v>
          </cell>
          <cell r="C3261" t="str">
            <v>basic helix-loop-helix (bHLH) DNA-binding superfamily protein</v>
          </cell>
          <cell r="D3261">
            <v>2.1000772219999999</v>
          </cell>
          <cell r="E3261">
            <v>1.654407623</v>
          </cell>
          <cell r="F3261">
            <v>0</v>
          </cell>
          <cell r="G3261">
            <v>0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</row>
        <row r="3262">
          <cell r="A3262" t="str">
            <v>TRIAE_CS42_5AL_TGACv1_374167_AA1192220.1</v>
          </cell>
          <cell r="B3262" t="str">
            <v>bHelix-loop-helix transcription factor, putative, expressed</v>
          </cell>
          <cell r="C3262" t="str">
            <v>basic helix-loop-helix (bHLH) DNA-binding superfamily protein</v>
          </cell>
          <cell r="D3262">
            <v>2.711775517</v>
          </cell>
          <cell r="E3262">
            <v>7.8642590190000004</v>
          </cell>
          <cell r="F3262">
            <v>4.8888675490000004</v>
          </cell>
          <cell r="G3262">
            <v>0</v>
          </cell>
          <cell r="H3262">
            <v>0</v>
          </cell>
          <cell r="I3262">
            <v>0</v>
          </cell>
          <cell r="J3262">
            <v>0</v>
          </cell>
          <cell r="K3262">
            <v>1.654812444</v>
          </cell>
        </row>
        <row r="3263">
          <cell r="A3263" t="str">
            <v>TRIAE_CS42_5DL_TGACv1_436794_AA1463240.1</v>
          </cell>
          <cell r="B3263" t="str">
            <v>bHelix-loop-helix transcription factor, putative, expressed</v>
          </cell>
          <cell r="C3263" t="str">
            <v>basic helix-loop-helix (bHLH) DNA-binding superfamily protein</v>
          </cell>
          <cell r="D3263">
            <v>2.711775517</v>
          </cell>
          <cell r="E3263">
            <v>7.8642590190000004</v>
          </cell>
          <cell r="F3263">
            <v>4.8888675490000004</v>
          </cell>
          <cell r="G3263">
            <v>0</v>
          </cell>
          <cell r="H3263">
            <v>0</v>
          </cell>
          <cell r="I3263">
            <v>0</v>
          </cell>
          <cell r="J3263">
            <v>0</v>
          </cell>
          <cell r="K3263">
            <v>1.654812444</v>
          </cell>
        </row>
        <row r="3264">
          <cell r="A3264" t="str">
            <v>TRIAE_CS42_5AL_TGACv1_375786_AA1227160.1</v>
          </cell>
          <cell r="B3264" t="str">
            <v>helix-loop-helix DNA-binding domain containing protein, expressed</v>
          </cell>
          <cell r="C3264" t="str">
            <v>basic helix-loop-helix (bHLH) DNA-binding superfamily protein</v>
          </cell>
          <cell r="D3264">
            <v>3.3167646589999999</v>
          </cell>
          <cell r="E3264">
            <v>3.177317248</v>
          </cell>
          <cell r="F3264">
            <v>0</v>
          </cell>
          <cell r="G3264">
            <v>0</v>
          </cell>
          <cell r="H3264">
            <v>0</v>
          </cell>
          <cell r="I3264">
            <v>0</v>
          </cell>
          <cell r="J3264">
            <v>0</v>
          </cell>
          <cell r="K3264">
            <v>1.9950456400000001</v>
          </cell>
        </row>
        <row r="3265">
          <cell r="A3265" t="str">
            <v>TRIAE_CS42_5DL_TGACv1_433588_AA1416820.1</v>
          </cell>
          <cell r="B3265" t="str">
            <v>helix-loop-helix DNA-binding domain containing protein, expressed</v>
          </cell>
          <cell r="C3265" t="str">
            <v>basic helix-loop-helix (bHLH) DNA-binding superfamily protein</v>
          </cell>
          <cell r="D3265">
            <v>3.3167646589999999</v>
          </cell>
          <cell r="E3265">
            <v>3.177317248</v>
          </cell>
          <cell r="F3265">
            <v>0</v>
          </cell>
          <cell r="G3265">
            <v>0</v>
          </cell>
          <cell r="H3265">
            <v>0</v>
          </cell>
          <cell r="I3265">
            <v>0</v>
          </cell>
          <cell r="J3265">
            <v>0</v>
          </cell>
          <cell r="K3265">
            <v>1.9950456400000001</v>
          </cell>
        </row>
        <row r="3266">
          <cell r="A3266" t="str">
            <v>TRIAE_CS42_5BL_TGACv1_406498_AA1346300.1</v>
          </cell>
          <cell r="B3266" t="str">
            <v>helix-loop-helix DNA-binding domain containing protein, expressed</v>
          </cell>
          <cell r="C3266" t="str">
            <v>basic helix-loop-helix (bHLH) DNA-binding superfamily protein</v>
          </cell>
          <cell r="D3266">
            <v>3.3974780720000002</v>
          </cell>
          <cell r="E3266">
            <v>2.9895706770000001</v>
          </cell>
          <cell r="F3266">
            <v>0</v>
          </cell>
          <cell r="G3266">
            <v>0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</row>
        <row r="3267">
          <cell r="A3267" t="str">
            <v>TRIAE_CS42_6AS_TGACv1_487945_AA1573750.1</v>
          </cell>
          <cell r="B3267" t="str">
            <v>bHelix-loop-helix transcription factor, putative, expressed</v>
          </cell>
          <cell r="C3267" t="str">
            <v>basic helix-loop-helix (bHLH) DNA-binding superfamily protein</v>
          </cell>
          <cell r="D3267">
            <v>3.647591093</v>
          </cell>
          <cell r="E3267">
            <v>9.0688048689999992</v>
          </cell>
          <cell r="F3267">
            <v>4.8912252519999999</v>
          </cell>
          <cell r="G3267">
            <v>0</v>
          </cell>
          <cell r="H3267">
            <v>0</v>
          </cell>
          <cell r="I3267">
            <v>0</v>
          </cell>
          <cell r="J3267">
            <v>0</v>
          </cell>
          <cell r="K3267">
            <v>4.3832429700000004</v>
          </cell>
        </row>
        <row r="3268">
          <cell r="A3268" t="str">
            <v>TRIAE_CS42_2AL_TGACv1_092910_AA0266830.1</v>
          </cell>
          <cell r="B3268" t="str">
            <v>basic helix-loop-helix family protein, putative, expressed</v>
          </cell>
          <cell r="C3268" t="str">
            <v>basic helix-loop-helix (bHLH) DNA-binding superfamily protein</v>
          </cell>
          <cell r="D3268">
            <v>5.0873136969999999</v>
          </cell>
          <cell r="E3268">
            <v>5.1247973470000003</v>
          </cell>
          <cell r="F3268">
            <v>0</v>
          </cell>
          <cell r="G3268">
            <v>0</v>
          </cell>
          <cell r="H3268">
            <v>0</v>
          </cell>
          <cell r="I3268">
            <v>0</v>
          </cell>
          <cell r="J3268">
            <v>0</v>
          </cell>
          <cell r="K3268">
            <v>0</v>
          </cell>
        </row>
        <row r="3269">
          <cell r="A3269" t="str">
            <v>TRIAE_CS42_5AL_TGACv1_375250_AA1218580.1</v>
          </cell>
          <cell r="B3269" t="str">
            <v>helix-loop-helix DNA-binding domain containing protein, expressed</v>
          </cell>
          <cell r="C3269" t="str">
            <v>basic helix-loop-helix (bHLH) DNA-binding superfamily protein</v>
          </cell>
          <cell r="D3269">
            <v>0</v>
          </cell>
          <cell r="E3269">
            <v>-1.738149293</v>
          </cell>
          <cell r="F3269">
            <v>0</v>
          </cell>
          <cell r="G3269">
            <v>0</v>
          </cell>
          <cell r="H3269">
            <v>0</v>
          </cell>
          <cell r="I3269">
            <v>0</v>
          </cell>
          <cell r="J3269">
            <v>0</v>
          </cell>
          <cell r="K3269">
            <v>0</v>
          </cell>
        </row>
        <row r="3270">
          <cell r="A3270" t="str">
            <v>TRIAE_CS42_5DL_TGACv1_435807_AA1455110.1</v>
          </cell>
          <cell r="B3270" t="str">
            <v>helix-loop-helix DNA-binding domain containing protein, expressed</v>
          </cell>
          <cell r="C3270" t="str">
            <v>basic helix-loop-helix (bHLH) DNA-binding superfamily protein</v>
          </cell>
          <cell r="D3270">
            <v>0</v>
          </cell>
          <cell r="E3270">
            <v>-1.6732305080000001</v>
          </cell>
          <cell r="F3270">
            <v>0</v>
          </cell>
          <cell r="G3270">
            <v>0</v>
          </cell>
          <cell r="H3270">
            <v>0</v>
          </cell>
          <cell r="I3270">
            <v>0</v>
          </cell>
          <cell r="J3270">
            <v>0</v>
          </cell>
          <cell r="K3270">
            <v>0</v>
          </cell>
        </row>
        <row r="3271">
          <cell r="A3271" t="str">
            <v>TRIAE_CS42_4AL_TGACv1_289001_AA0963110.1</v>
          </cell>
          <cell r="B3271" t="str">
            <v>helix-loop-helix DNA-binding domain containing protein, expressed</v>
          </cell>
          <cell r="C3271" t="str">
            <v>basic helix-loop-helix (bHLH) DNA-binding superfamily protein</v>
          </cell>
          <cell r="D3271">
            <v>0</v>
          </cell>
          <cell r="E3271">
            <v>-1.5384553729999999</v>
          </cell>
          <cell r="F3271">
            <v>0</v>
          </cell>
          <cell r="G3271">
            <v>0</v>
          </cell>
          <cell r="H3271">
            <v>0</v>
          </cell>
          <cell r="I3271">
            <v>0</v>
          </cell>
          <cell r="J3271">
            <v>0</v>
          </cell>
          <cell r="K3271">
            <v>0</v>
          </cell>
        </row>
        <row r="3272">
          <cell r="A3272" t="str">
            <v>TRIAE_CS42_4DS_TGACv1_361334_AA1165960.1</v>
          </cell>
          <cell r="B3272" t="str">
            <v>helix-loop-helix DNA-binding domain containing protein, expressed</v>
          </cell>
          <cell r="C3272" t="str">
            <v>basic helix-loop-helix (bHLH) DNA-binding superfamily protein</v>
          </cell>
          <cell r="D3272">
            <v>0</v>
          </cell>
          <cell r="E3272">
            <v>-1.5384553729999999</v>
          </cell>
          <cell r="F3272">
            <v>0</v>
          </cell>
          <cell r="G3272">
            <v>0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</row>
        <row r="3273">
          <cell r="A3273" t="str">
            <v>TRIAE_CS42_2BS_TGACv1_148847_AA0495340.1</v>
          </cell>
          <cell r="B3273" t="str">
            <v>helix-loop-helix DNA-binding domain containing protein, expressed</v>
          </cell>
          <cell r="C3273" t="str">
            <v>basic helix-loop-helix (bHLH) DNA-binding superfamily protein</v>
          </cell>
          <cell r="D3273">
            <v>0</v>
          </cell>
          <cell r="E3273">
            <v>-1.1602866469999999</v>
          </cell>
          <cell r="F3273">
            <v>0</v>
          </cell>
          <cell r="G3273">
            <v>0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</row>
        <row r="3274">
          <cell r="A3274" t="str">
            <v>TRIAE_CS42_2BL_TGACv1_130118_AA0404260.1</v>
          </cell>
          <cell r="B3274" t="str">
            <v>helix-loop-helix DNA-binding domain containing protein, expressed</v>
          </cell>
          <cell r="C3274" t="str">
            <v>basic helix-loop-helix (bHLH) DNA-binding superfamily protein</v>
          </cell>
          <cell r="D3274">
            <v>0</v>
          </cell>
          <cell r="E3274">
            <v>1.188193743</v>
          </cell>
          <cell r="F3274">
            <v>0</v>
          </cell>
          <cell r="G3274">
            <v>0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</row>
        <row r="3275">
          <cell r="A3275" t="str">
            <v>TRIAE_CS42_3B_TGACv1_220706_AA0716030.1</v>
          </cell>
          <cell r="B3275" t="str">
            <v>helix-loop-helix DNA-binding domain containing protein, expressed</v>
          </cell>
          <cell r="C3275" t="str">
            <v>basic helix-loop-helix (bHLH) DNA-binding superfamily protein</v>
          </cell>
          <cell r="D3275">
            <v>0</v>
          </cell>
          <cell r="E3275">
            <v>1.188193743</v>
          </cell>
          <cell r="F3275">
            <v>0</v>
          </cell>
          <cell r="G3275">
            <v>0</v>
          </cell>
          <cell r="H3275">
            <v>0</v>
          </cell>
          <cell r="I3275">
            <v>0</v>
          </cell>
          <cell r="J3275">
            <v>0</v>
          </cell>
          <cell r="K3275">
            <v>0</v>
          </cell>
        </row>
        <row r="3276">
          <cell r="A3276" t="str">
            <v>TRIAE_CS42_5BL_TGACv1_404363_AA1296950.1</v>
          </cell>
          <cell r="B3276" t="str">
            <v>helix-loop-helix DNA-binding domain containing protein, expressed</v>
          </cell>
          <cell r="C3276" t="str">
            <v>basic helix-loop-helix (bHLH) DNA-binding superfamily protein</v>
          </cell>
          <cell r="D3276">
            <v>0</v>
          </cell>
          <cell r="E3276">
            <v>1.188193743</v>
          </cell>
          <cell r="F3276">
            <v>0</v>
          </cell>
          <cell r="G3276">
            <v>0</v>
          </cell>
          <cell r="H3276">
            <v>0</v>
          </cell>
          <cell r="I3276">
            <v>0</v>
          </cell>
          <cell r="J3276">
            <v>0</v>
          </cell>
          <cell r="K3276">
            <v>0</v>
          </cell>
        </row>
        <row r="3277">
          <cell r="A3277" t="str">
            <v>TRIAE_CS42_3AL_TGACv1_196748_AA0662690.1</v>
          </cell>
          <cell r="B3277" t="str">
            <v>bHelix-loop-helix transcription factor, putative, expressed</v>
          </cell>
          <cell r="C3277" t="str">
            <v>basic helix-loop-helix (bHLH) DNA-binding superfamily protein</v>
          </cell>
          <cell r="D3277">
            <v>0</v>
          </cell>
          <cell r="E3277">
            <v>0</v>
          </cell>
          <cell r="F3277">
            <v>0</v>
          </cell>
          <cell r="G3277">
            <v>-1.4005984499999999</v>
          </cell>
          <cell r="H3277">
            <v>0</v>
          </cell>
          <cell r="I3277">
            <v>-1.096017952</v>
          </cell>
          <cell r="J3277">
            <v>0</v>
          </cell>
          <cell r="K3277">
            <v>-2.2703275220000001</v>
          </cell>
        </row>
        <row r="3278">
          <cell r="A3278" t="str">
            <v>TRIAE_CS42_3DL_TGACv1_249674_AA0854060.1</v>
          </cell>
          <cell r="B3278" t="str">
            <v>bHelix-loop-helix transcription factor, putative, expressed</v>
          </cell>
          <cell r="C3278" t="str">
            <v>basic helix-loop-helix (bHLH) DNA-binding superfamily protein</v>
          </cell>
          <cell r="D3278">
            <v>0</v>
          </cell>
          <cell r="E3278">
            <v>0</v>
          </cell>
          <cell r="F3278">
            <v>0</v>
          </cell>
          <cell r="G3278">
            <v>0</v>
          </cell>
          <cell r="H3278">
            <v>0</v>
          </cell>
          <cell r="I3278">
            <v>-1.07603709</v>
          </cell>
          <cell r="J3278">
            <v>0</v>
          </cell>
          <cell r="K3278">
            <v>-2.2703275220000001</v>
          </cell>
        </row>
        <row r="3279">
          <cell r="A3279" t="str">
            <v>TRIAE_CS42_3B_TGACv1_226360_AA0816200.1</v>
          </cell>
          <cell r="B3279" t="str">
            <v>helix-loop-helix DNA-binding domain containing protein, expressed</v>
          </cell>
          <cell r="C3279" t="str">
            <v>basic helix-loop-helix (bHLH) DNA-binding superfamily protein</v>
          </cell>
          <cell r="D3279">
            <v>0</v>
          </cell>
          <cell r="E3279">
            <v>0</v>
          </cell>
          <cell r="F3279">
            <v>0</v>
          </cell>
          <cell r="G3279">
            <v>0</v>
          </cell>
          <cell r="H3279">
            <v>0</v>
          </cell>
          <cell r="I3279">
            <v>1.6400327290000001</v>
          </cell>
          <cell r="J3279">
            <v>1.692517029</v>
          </cell>
          <cell r="K3279">
            <v>2.7463533789999999</v>
          </cell>
        </row>
        <row r="3280">
          <cell r="A3280" t="str">
            <v>TRIAE_CS42_4BL_TGACv1_322043_AA1068010.1</v>
          </cell>
          <cell r="B3280" t="str">
            <v>helix-loop-helix DNA-binding protein, putative, expressed</v>
          </cell>
          <cell r="C3280" t="str">
            <v>basic helix-loop-helix (bHLH) DNA-binding superfamily protein</v>
          </cell>
          <cell r="D3280">
            <v>0</v>
          </cell>
          <cell r="E3280">
            <v>0</v>
          </cell>
          <cell r="F3280">
            <v>0</v>
          </cell>
          <cell r="G3280">
            <v>0</v>
          </cell>
          <cell r="H3280">
            <v>0</v>
          </cell>
          <cell r="I3280">
            <v>0</v>
          </cell>
          <cell r="J3280">
            <v>0</v>
          </cell>
          <cell r="K3280">
            <v>-3.0549414100000001</v>
          </cell>
        </row>
        <row r="3281">
          <cell r="A3281" t="str">
            <v>TRIAE_CS42_4DL_TGACv1_343470_AA1134950.1</v>
          </cell>
          <cell r="B3281" t="str">
            <v>helix-loop-helix DNA-binding protein, putative, expressed</v>
          </cell>
          <cell r="C3281" t="str">
            <v>basic helix-loop-helix (bHLH) DNA-binding superfamily protein</v>
          </cell>
          <cell r="D3281">
            <v>0</v>
          </cell>
          <cell r="E3281">
            <v>0</v>
          </cell>
          <cell r="F3281">
            <v>0</v>
          </cell>
          <cell r="G3281">
            <v>0</v>
          </cell>
          <cell r="H3281">
            <v>0</v>
          </cell>
          <cell r="I3281">
            <v>0</v>
          </cell>
          <cell r="J3281">
            <v>0</v>
          </cell>
          <cell r="K3281">
            <v>-3.0549414100000001</v>
          </cell>
        </row>
        <row r="3282">
          <cell r="A3282" t="str">
            <v>TRIAE_CS42_U_TGACv1_641530_AA2097270.1</v>
          </cell>
          <cell r="B3282" t="str">
            <v>helix-loop-helix DNA-binding protein, putative, expressed</v>
          </cell>
          <cell r="C3282" t="str">
            <v>basic helix-loop-helix (bHLH) DNA-binding superfamily protein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0</v>
          </cell>
          <cell r="J3282">
            <v>0</v>
          </cell>
          <cell r="K3282">
            <v>-3.0549414100000001</v>
          </cell>
        </row>
        <row r="3283">
          <cell r="A3283" t="str">
            <v>TRIAE_CS42_5DL_TGACv1_435338_AA1449250.1</v>
          </cell>
          <cell r="B3283" t="str">
            <v>helix-loop-helix DNA-binding protein, putative, expressed</v>
          </cell>
          <cell r="C3283" t="str">
            <v>basic helix-loop-helix (bHLH) DNA-binding superfamily protein</v>
          </cell>
          <cell r="D3283">
            <v>0</v>
          </cell>
          <cell r="E3283">
            <v>0</v>
          </cell>
          <cell r="F3283">
            <v>0</v>
          </cell>
          <cell r="G3283">
            <v>0</v>
          </cell>
          <cell r="H3283">
            <v>0</v>
          </cell>
          <cell r="I3283">
            <v>0</v>
          </cell>
          <cell r="J3283">
            <v>0</v>
          </cell>
          <cell r="K3283">
            <v>-2.1590423169999999</v>
          </cell>
        </row>
        <row r="3284">
          <cell r="A3284" t="str">
            <v>TRIAE_CS42_5AL_TGACv1_376676_AA1239820.1</v>
          </cell>
          <cell r="B3284" t="str">
            <v>helix-loop-helix DNA-binding protein, putative, expressed</v>
          </cell>
          <cell r="C3284" t="str">
            <v>basic helix-loop-helix (bHLH) DNA-binding superfamily protein</v>
          </cell>
          <cell r="D3284">
            <v>0</v>
          </cell>
          <cell r="E3284">
            <v>0</v>
          </cell>
          <cell r="F3284">
            <v>0</v>
          </cell>
          <cell r="G3284">
            <v>0</v>
          </cell>
          <cell r="H3284">
            <v>0</v>
          </cell>
          <cell r="I3284">
            <v>0</v>
          </cell>
          <cell r="J3284">
            <v>0</v>
          </cell>
          <cell r="K3284">
            <v>-2.0296814049999998</v>
          </cell>
        </row>
        <row r="3285">
          <cell r="A3285" t="str">
            <v>TRIAE_CS42_5BL_TGACv1_404543_AA1303670.1</v>
          </cell>
          <cell r="B3285" t="str">
            <v>helix-loop-helix DNA-binding protein, putative, expressed</v>
          </cell>
          <cell r="C3285" t="str">
            <v>basic helix-loop-helix (bHLH) DNA-binding superfamily protein</v>
          </cell>
          <cell r="D3285">
            <v>0</v>
          </cell>
          <cell r="E3285">
            <v>0</v>
          </cell>
          <cell r="F3285">
            <v>0</v>
          </cell>
          <cell r="G3285">
            <v>0</v>
          </cell>
          <cell r="H3285">
            <v>0</v>
          </cell>
          <cell r="I3285">
            <v>0</v>
          </cell>
          <cell r="J3285">
            <v>0</v>
          </cell>
          <cell r="K3285">
            <v>-2.0296814049999998</v>
          </cell>
        </row>
        <row r="3286">
          <cell r="A3286" t="str">
            <v>TRIAE_CS42_5DL_TGACv1_434495_AA1436970.1</v>
          </cell>
          <cell r="B3286" t="str">
            <v>helix-loop-helix DNA-binding domain containing protein, expressed</v>
          </cell>
          <cell r="C3286" t="str">
            <v>basic helix-loop-helix (bHLH) DNA-binding superfamily protein</v>
          </cell>
          <cell r="D3286">
            <v>0</v>
          </cell>
          <cell r="E3286">
            <v>0</v>
          </cell>
          <cell r="F3286">
            <v>0</v>
          </cell>
          <cell r="G3286">
            <v>-1.9697299619999999</v>
          </cell>
          <cell r="H3286">
            <v>0</v>
          </cell>
          <cell r="I3286">
            <v>0</v>
          </cell>
          <cell r="J3286">
            <v>0</v>
          </cell>
          <cell r="K3286">
            <v>-1.9417732350000001</v>
          </cell>
        </row>
        <row r="3287">
          <cell r="A3287" t="str">
            <v>TRIAE_CS42_5AL_TGACv1_378027_AA1250840.1</v>
          </cell>
          <cell r="B3287" t="str">
            <v>bHelix-loop-helix transcription factor, putative, expressed</v>
          </cell>
          <cell r="C3287" t="str">
            <v>basic helix-loop-helix (bHLH) DNA-binding superfamily protein</v>
          </cell>
          <cell r="D3287">
            <v>0</v>
          </cell>
          <cell r="E3287">
            <v>0</v>
          </cell>
          <cell r="F3287">
            <v>0</v>
          </cell>
          <cell r="G3287">
            <v>0</v>
          </cell>
          <cell r="H3287">
            <v>0</v>
          </cell>
          <cell r="I3287">
            <v>0</v>
          </cell>
          <cell r="J3287">
            <v>0</v>
          </cell>
          <cell r="K3287">
            <v>-1.9177070709999999</v>
          </cell>
        </row>
        <row r="3288">
          <cell r="A3288" t="str">
            <v>TRIAE_CS42_3AS_TGACv1_212240_AA0699070.1</v>
          </cell>
          <cell r="B3288" t="str">
            <v>ethylene-responsive protein related, putative, expressed</v>
          </cell>
          <cell r="C3288" t="str">
            <v>basic helix-loop-helix (bHLH) DNA-binding superfamily protein</v>
          </cell>
          <cell r="D3288">
            <v>0</v>
          </cell>
          <cell r="E3288">
            <v>0</v>
          </cell>
          <cell r="F3288">
            <v>0</v>
          </cell>
          <cell r="G3288">
            <v>0</v>
          </cell>
          <cell r="H3288">
            <v>0</v>
          </cell>
          <cell r="I3288">
            <v>0</v>
          </cell>
          <cell r="J3288">
            <v>0</v>
          </cell>
          <cell r="K3288">
            <v>-1.8268986700000001</v>
          </cell>
        </row>
        <row r="3289">
          <cell r="A3289" t="str">
            <v>TRIAE_CS42_7BS_TGACv1_592219_AA1933560.1</v>
          </cell>
          <cell r="B3289" t="str">
            <v>helix-loop-helix DNA-binding domain containing protein, expressed</v>
          </cell>
          <cell r="C3289" t="str">
            <v>basic helix-loop-helix (bHLH) DNA-binding superfamily protein</v>
          </cell>
          <cell r="D3289">
            <v>0</v>
          </cell>
          <cell r="E3289">
            <v>0</v>
          </cell>
          <cell r="F3289">
            <v>0</v>
          </cell>
          <cell r="G3289">
            <v>0</v>
          </cell>
          <cell r="H3289">
            <v>0</v>
          </cell>
          <cell r="I3289">
            <v>0</v>
          </cell>
          <cell r="J3289">
            <v>0</v>
          </cell>
          <cell r="K3289">
            <v>-1.8069761070000001</v>
          </cell>
        </row>
        <row r="3290">
          <cell r="A3290" t="str">
            <v>TRIAE_CS42_7DS_TGACv1_622525_AA2041260.1</v>
          </cell>
          <cell r="B3290" t="str">
            <v>helix-loop-helix DNA-binding domain containing protein, expressed</v>
          </cell>
          <cell r="C3290" t="str">
            <v>basic helix-loop-helix (bHLH) DNA-binding superfamily protein</v>
          </cell>
          <cell r="D3290">
            <v>0</v>
          </cell>
          <cell r="E3290">
            <v>0</v>
          </cell>
          <cell r="F3290">
            <v>0</v>
          </cell>
          <cell r="G3290">
            <v>0</v>
          </cell>
          <cell r="H3290">
            <v>0</v>
          </cell>
          <cell r="I3290">
            <v>0</v>
          </cell>
          <cell r="J3290">
            <v>0</v>
          </cell>
          <cell r="K3290">
            <v>-1.8069761070000001</v>
          </cell>
        </row>
        <row r="3291">
          <cell r="A3291" t="str">
            <v>TRIAE_CS42_5BL_TGACv1_404431_AA1299650.1</v>
          </cell>
          <cell r="B3291" t="str">
            <v>basic helix-loop-helix, putative, expressed</v>
          </cell>
          <cell r="C3291" t="str">
            <v>basic helix-loop-helix (bHLH) DNA-binding superfamily protein</v>
          </cell>
          <cell r="D3291">
            <v>0</v>
          </cell>
          <cell r="E3291">
            <v>0</v>
          </cell>
          <cell r="F3291">
            <v>0</v>
          </cell>
          <cell r="G3291">
            <v>0</v>
          </cell>
          <cell r="H3291">
            <v>0</v>
          </cell>
          <cell r="I3291">
            <v>0</v>
          </cell>
          <cell r="J3291">
            <v>0</v>
          </cell>
          <cell r="K3291">
            <v>-1.8006211889999999</v>
          </cell>
        </row>
        <row r="3292">
          <cell r="A3292" t="str">
            <v>TRIAE_CS42_7AS_TGACv1_569601_AA1820050.1</v>
          </cell>
          <cell r="B3292" t="str">
            <v>helix-loop-helix DNA-binding domain containing protein, expressed</v>
          </cell>
          <cell r="C3292" t="str">
            <v>basic helix-loop-helix (bHLH) DNA-binding superfamily protein</v>
          </cell>
          <cell r="D3292">
            <v>0</v>
          </cell>
          <cell r="E3292">
            <v>0</v>
          </cell>
          <cell r="F3292">
            <v>0</v>
          </cell>
          <cell r="G3292">
            <v>0</v>
          </cell>
          <cell r="H3292">
            <v>0</v>
          </cell>
          <cell r="I3292">
            <v>0</v>
          </cell>
          <cell r="J3292">
            <v>0</v>
          </cell>
          <cell r="K3292">
            <v>-1.7971275010000001</v>
          </cell>
        </row>
        <row r="3293">
          <cell r="A3293" t="str">
            <v>TRIAE_CS42_3B_TGACv1_221624_AA0746120.1</v>
          </cell>
          <cell r="B3293" t="str">
            <v>ethylene-responsive protein related, putative, expressed</v>
          </cell>
          <cell r="C3293" t="str">
            <v>basic helix-loop-helix (bHLH) DNA-binding superfamily protein</v>
          </cell>
          <cell r="D3293">
            <v>0</v>
          </cell>
          <cell r="E3293">
            <v>0</v>
          </cell>
          <cell r="F3293">
            <v>0</v>
          </cell>
          <cell r="G3293">
            <v>0</v>
          </cell>
          <cell r="H3293">
            <v>0</v>
          </cell>
          <cell r="I3293">
            <v>0</v>
          </cell>
          <cell r="J3293">
            <v>0</v>
          </cell>
          <cell r="K3293">
            <v>-1.6807429009999999</v>
          </cell>
        </row>
        <row r="3294">
          <cell r="A3294" t="str">
            <v>TRIAE_CS42_3DS_TGACv1_272731_AA0924440.1</v>
          </cell>
          <cell r="B3294" t="str">
            <v>ethylene-responsive protein related, putative, expressed</v>
          </cell>
          <cell r="C3294" t="str">
            <v>basic helix-loop-helix (bHLH) DNA-binding superfamily protein</v>
          </cell>
          <cell r="D3294">
            <v>0</v>
          </cell>
          <cell r="E3294">
            <v>0</v>
          </cell>
          <cell r="F3294">
            <v>0</v>
          </cell>
          <cell r="G3294">
            <v>0</v>
          </cell>
          <cell r="H3294">
            <v>0</v>
          </cell>
          <cell r="I3294">
            <v>0</v>
          </cell>
          <cell r="J3294">
            <v>0</v>
          </cell>
          <cell r="K3294">
            <v>-1.5949226700000001</v>
          </cell>
        </row>
        <row r="3295">
          <cell r="A3295" t="str">
            <v>TRIAE_CS42_5AL_TGACv1_377681_AA1248720.1</v>
          </cell>
          <cell r="B3295" t="str">
            <v>basic helix-loop-helix, putative, expressed</v>
          </cell>
          <cell r="C3295" t="str">
            <v>basic helix-loop-helix (bHLH) DNA-binding superfamily protein</v>
          </cell>
          <cell r="D3295">
            <v>0</v>
          </cell>
          <cell r="E3295">
            <v>0</v>
          </cell>
          <cell r="F3295">
            <v>0</v>
          </cell>
          <cell r="G3295">
            <v>0</v>
          </cell>
          <cell r="H3295">
            <v>0</v>
          </cell>
          <cell r="I3295">
            <v>0</v>
          </cell>
          <cell r="J3295">
            <v>0</v>
          </cell>
          <cell r="K3295">
            <v>-1.5814723070000001</v>
          </cell>
        </row>
        <row r="3296">
          <cell r="A3296" t="str">
            <v>TRIAE_CS42_5DL_TGACv1_433031_AA1398880.1</v>
          </cell>
          <cell r="B3296" t="str">
            <v>basic helix-loop-helix, putative, expressed</v>
          </cell>
          <cell r="C3296" t="str">
            <v>basic helix-loop-helix (bHLH) DNA-binding superfamily protein</v>
          </cell>
          <cell r="D3296">
            <v>0</v>
          </cell>
          <cell r="E3296">
            <v>0</v>
          </cell>
          <cell r="F3296">
            <v>0</v>
          </cell>
          <cell r="G3296">
            <v>0</v>
          </cell>
          <cell r="H3296">
            <v>0</v>
          </cell>
          <cell r="I3296">
            <v>0</v>
          </cell>
          <cell r="J3296">
            <v>0</v>
          </cell>
          <cell r="K3296">
            <v>-1.5814723070000001</v>
          </cell>
        </row>
        <row r="3297">
          <cell r="A3297" t="str">
            <v>TRIAE_CS42_6BS_TGACv1_514404_AA1659330.1</v>
          </cell>
          <cell r="B3297" t="str">
            <v>helix-loop-helix DNA-binding domain containing protein, expressed</v>
          </cell>
          <cell r="C3297" t="str">
            <v>basic helix-loop-helix (bHLH) DNA-binding superfamily protein</v>
          </cell>
          <cell r="D3297">
            <v>0</v>
          </cell>
          <cell r="E3297">
            <v>0</v>
          </cell>
          <cell r="F3297">
            <v>0</v>
          </cell>
          <cell r="G3297">
            <v>0</v>
          </cell>
          <cell r="H3297">
            <v>0</v>
          </cell>
          <cell r="I3297">
            <v>0</v>
          </cell>
          <cell r="J3297">
            <v>0</v>
          </cell>
          <cell r="K3297">
            <v>-1.4019399889999999</v>
          </cell>
        </row>
        <row r="3298">
          <cell r="A3298" t="str">
            <v>TRIAE_CS42_U_TGACv1_644658_AA2140990.1</v>
          </cell>
          <cell r="B3298" t="str">
            <v>helix-loop-helix DNA-binding domain containing protein, expressed</v>
          </cell>
          <cell r="C3298" t="str">
            <v>basic helix-loop-helix (bHLH) DNA-binding superfamily protein</v>
          </cell>
          <cell r="D3298">
            <v>0</v>
          </cell>
          <cell r="E3298">
            <v>0</v>
          </cell>
          <cell r="F3298">
            <v>0</v>
          </cell>
          <cell r="G3298">
            <v>0</v>
          </cell>
          <cell r="H3298">
            <v>0</v>
          </cell>
          <cell r="I3298">
            <v>0</v>
          </cell>
          <cell r="J3298">
            <v>0</v>
          </cell>
          <cell r="K3298">
            <v>-1.395898026</v>
          </cell>
        </row>
        <row r="3299">
          <cell r="A3299" t="str">
            <v>TRIAE_CS42_6AS_TGACv1_486918_AA1566480.1</v>
          </cell>
          <cell r="B3299" t="str">
            <v>helix-loop-helix DNA-binding domain containing protein, expressed</v>
          </cell>
          <cell r="C3299" t="str">
            <v>basic helix-loop-helix (bHLH) DNA-binding superfamily protein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H3299">
            <v>0</v>
          </cell>
          <cell r="I3299">
            <v>0</v>
          </cell>
          <cell r="J3299">
            <v>0</v>
          </cell>
          <cell r="K3299">
            <v>-1.3220183000000001</v>
          </cell>
        </row>
        <row r="3300">
          <cell r="A3300" t="str">
            <v>TRIAE_CS42_4BL_TGACv1_320325_AA1035300.1</v>
          </cell>
          <cell r="B3300" t="str">
            <v>helix-loop-helix DNA-binding domain containing protein, expressed</v>
          </cell>
          <cell r="C3300" t="str">
            <v>basic helix-loop-helix (bHLH) DNA-binding superfamily protein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H3300">
            <v>0</v>
          </cell>
          <cell r="I3300">
            <v>0</v>
          </cell>
          <cell r="J3300">
            <v>0</v>
          </cell>
          <cell r="K3300">
            <v>-1.168281305</v>
          </cell>
        </row>
        <row r="3301">
          <cell r="A3301" t="str">
            <v>TRIAE_CS42_4DL_TGACv1_342773_AA1121670.1</v>
          </cell>
          <cell r="B3301" t="str">
            <v>helix-loop-helix DNA-binding domain containing protein, expressed</v>
          </cell>
          <cell r="C3301" t="str">
            <v>basic helix-loop-helix (bHLH) DNA-binding superfamily protein</v>
          </cell>
          <cell r="D3301">
            <v>0</v>
          </cell>
          <cell r="E3301">
            <v>0</v>
          </cell>
          <cell r="F3301">
            <v>0</v>
          </cell>
          <cell r="G3301">
            <v>0</v>
          </cell>
          <cell r="H3301">
            <v>0</v>
          </cell>
          <cell r="I3301">
            <v>0</v>
          </cell>
          <cell r="J3301">
            <v>0</v>
          </cell>
          <cell r="K3301">
            <v>-1.168281305</v>
          </cell>
        </row>
        <row r="3302">
          <cell r="A3302" t="str">
            <v>TRIAE_CS42_5AL_TGACv1_375819_AA1227520.1</v>
          </cell>
          <cell r="B3302" t="str">
            <v>helix-loop-helix DNA-binding domain containing protein, expressed</v>
          </cell>
          <cell r="C3302" t="str">
            <v>basic helix-loop-helix (bHLH) DNA-binding superfamily protein</v>
          </cell>
          <cell r="D3302">
            <v>0</v>
          </cell>
          <cell r="E3302">
            <v>0</v>
          </cell>
          <cell r="F3302">
            <v>0</v>
          </cell>
          <cell r="G3302">
            <v>0</v>
          </cell>
          <cell r="H3302">
            <v>0</v>
          </cell>
          <cell r="I3302">
            <v>0</v>
          </cell>
          <cell r="J3302">
            <v>0</v>
          </cell>
          <cell r="K3302">
            <v>-1.168281305</v>
          </cell>
        </row>
        <row r="3303">
          <cell r="A3303" t="str">
            <v>TRIAE_CS42_4DS_TGACv1_361093_AA1160690.3</v>
          </cell>
          <cell r="B3303" t="str">
            <v>centromere protein, putative, expressed</v>
          </cell>
          <cell r="C3303" t="str">
            <v>basic helix-loop-helix (bHLH) DNA-binding superfamily protein</v>
          </cell>
          <cell r="D3303">
            <v>0</v>
          </cell>
          <cell r="E3303">
            <v>0</v>
          </cell>
          <cell r="F3303">
            <v>0</v>
          </cell>
          <cell r="G3303">
            <v>1.4963312479999999</v>
          </cell>
          <cell r="H3303">
            <v>0</v>
          </cell>
          <cell r="I3303">
            <v>0</v>
          </cell>
          <cell r="J3303">
            <v>0</v>
          </cell>
          <cell r="K3303">
            <v>-1.1441243780000001</v>
          </cell>
        </row>
        <row r="3304">
          <cell r="A3304" t="str">
            <v>TRIAE_CS42_4AL_TGACv1_290077_AA0981360.1</v>
          </cell>
          <cell r="B3304" t="str">
            <v>centromere protein, putative, expressed</v>
          </cell>
          <cell r="C3304" t="str">
            <v>basic helix-loop-helix (bHLH) DNA-binding superfamily protein</v>
          </cell>
          <cell r="D3304">
            <v>0</v>
          </cell>
          <cell r="E3304">
            <v>0</v>
          </cell>
          <cell r="F3304">
            <v>0</v>
          </cell>
          <cell r="G3304">
            <v>1.4963312479999999</v>
          </cell>
          <cell r="H3304">
            <v>0</v>
          </cell>
          <cell r="I3304">
            <v>0</v>
          </cell>
          <cell r="J3304">
            <v>0</v>
          </cell>
          <cell r="K3304">
            <v>-1.12044487</v>
          </cell>
        </row>
        <row r="3305">
          <cell r="A3305" t="str">
            <v>TRIAE_CS42_U_TGACv1_643846_AA2135420.1</v>
          </cell>
          <cell r="B3305" t="str">
            <v>helix-loop-helix DNA-binding domain containing protein, expressed</v>
          </cell>
          <cell r="C3305" t="str">
            <v>basic helix-loop-helix (bHLH) DNA-binding superfamily protein</v>
          </cell>
          <cell r="D3305">
            <v>0</v>
          </cell>
          <cell r="E3305">
            <v>0</v>
          </cell>
          <cell r="F3305">
            <v>0</v>
          </cell>
          <cell r="G3305">
            <v>0</v>
          </cell>
          <cell r="H3305">
            <v>0</v>
          </cell>
          <cell r="I3305">
            <v>0</v>
          </cell>
          <cell r="J3305">
            <v>0</v>
          </cell>
          <cell r="K3305">
            <v>-1.002096125</v>
          </cell>
        </row>
        <row r="3306">
          <cell r="A3306" t="str">
            <v>TRIAE_CS42_6AL_TGACv1_471152_AA1503590.1</v>
          </cell>
          <cell r="B3306" t="str">
            <v>helix-loop-helix DNA-binding domain containing protein, expressed</v>
          </cell>
          <cell r="C3306" t="str">
            <v>basic helix-loop-helix (bHLH) DNA-binding superfamily protein</v>
          </cell>
          <cell r="D3306">
            <v>0</v>
          </cell>
          <cell r="E3306">
            <v>0</v>
          </cell>
          <cell r="F3306">
            <v>0</v>
          </cell>
          <cell r="G3306">
            <v>0</v>
          </cell>
          <cell r="H3306">
            <v>0</v>
          </cell>
          <cell r="I3306">
            <v>0</v>
          </cell>
          <cell r="J3306">
            <v>0</v>
          </cell>
          <cell r="K3306">
            <v>1.0101947019999999</v>
          </cell>
        </row>
        <row r="3307">
          <cell r="A3307" t="str">
            <v>TRIAE_CS42_2AL_TGACv1_096521_AA0319660.1</v>
          </cell>
          <cell r="B3307" t="str">
            <v>ethylene-responsive protein related, putative, expressed</v>
          </cell>
          <cell r="C3307" t="str">
            <v>basic helix-loop-helix (bHLH) DNA-binding superfamily protein</v>
          </cell>
          <cell r="D3307">
            <v>0</v>
          </cell>
          <cell r="E3307">
            <v>0</v>
          </cell>
          <cell r="F3307">
            <v>0</v>
          </cell>
          <cell r="G3307">
            <v>0</v>
          </cell>
          <cell r="H3307">
            <v>0</v>
          </cell>
          <cell r="I3307">
            <v>0</v>
          </cell>
          <cell r="J3307">
            <v>0</v>
          </cell>
          <cell r="K3307">
            <v>1.0374905649999999</v>
          </cell>
        </row>
        <row r="3308">
          <cell r="A3308" t="str">
            <v>TRIAE_CS42_7AS_TGACv1_569497_AA1817540.1</v>
          </cell>
          <cell r="B3308" t="str">
            <v>helix-loop-helix DNA-binding domain containing protein, expressed</v>
          </cell>
          <cell r="C3308" t="str">
            <v>basic helix-loop-helix (bHLH) DNA-binding superfamily protein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  <cell r="H3308">
            <v>0</v>
          </cell>
          <cell r="I3308">
            <v>0</v>
          </cell>
          <cell r="J3308">
            <v>0</v>
          </cell>
          <cell r="K3308">
            <v>4.0889586370000002</v>
          </cell>
        </row>
        <row r="3309">
          <cell r="A3309" t="str">
            <v>TRIAE_CS42_7BS_TGACv1_592977_AA1946950.1</v>
          </cell>
          <cell r="B3309" t="str">
            <v>helix-loop-helix DNA-binding domain containing protein, expressed</v>
          </cell>
          <cell r="C3309" t="str">
            <v>basic helix-loop-helix (bHLH) DNA-binding superfamily protein</v>
          </cell>
          <cell r="D3309">
            <v>0</v>
          </cell>
          <cell r="E3309">
            <v>0</v>
          </cell>
          <cell r="F3309">
            <v>0</v>
          </cell>
          <cell r="G3309">
            <v>0</v>
          </cell>
          <cell r="H3309">
            <v>0</v>
          </cell>
          <cell r="I3309">
            <v>0</v>
          </cell>
          <cell r="J3309">
            <v>0</v>
          </cell>
          <cell r="K3309">
            <v>4.0889586370000002</v>
          </cell>
        </row>
        <row r="3310">
          <cell r="A3310" t="str">
            <v>TRIAE_CS42_7DS_TGACv1_621980_AA2030600.1</v>
          </cell>
          <cell r="B3310" t="str">
            <v>helix-loop-helix DNA-binding domain containing protein, expressed</v>
          </cell>
          <cell r="C3310" t="str">
            <v>basic helix-loop-helix (bHLH) DNA-binding superfamily protein</v>
          </cell>
          <cell r="D3310">
            <v>0</v>
          </cell>
          <cell r="E3310">
            <v>0</v>
          </cell>
          <cell r="F3310">
            <v>0</v>
          </cell>
          <cell r="G3310">
            <v>0</v>
          </cell>
          <cell r="H3310">
            <v>0</v>
          </cell>
          <cell r="I3310">
            <v>0</v>
          </cell>
          <cell r="J3310">
            <v>0</v>
          </cell>
          <cell r="K3310">
            <v>4.0889586370000002</v>
          </cell>
        </row>
        <row r="3311">
          <cell r="A3311" t="str">
            <v>TRIAE_CS42_3DS_TGACv1_273165_AA0929060.1</v>
          </cell>
          <cell r="B3311" t="str">
            <v>basic helix-loop-helix, putative, expressed</v>
          </cell>
          <cell r="C3311" t="str">
            <v>basic helix-loop-helix (bHLH) DNA-binding superfamily protein</v>
          </cell>
          <cell r="D3311">
            <v>0</v>
          </cell>
          <cell r="E3311">
            <v>0</v>
          </cell>
          <cell r="F3311">
            <v>2.8510323149999999</v>
          </cell>
          <cell r="G3311">
            <v>1.7386398089999999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</row>
        <row r="3312">
          <cell r="A3312" t="str">
            <v>TRIAE_CS42_3B_TGACv1_229892_AA0829260.1</v>
          </cell>
          <cell r="B3312" t="str">
            <v>basic helix-loop-helix, putative, expressed</v>
          </cell>
          <cell r="C3312" t="str">
            <v>basic helix-loop-helix (bHLH) DNA-binding superfamily protein</v>
          </cell>
          <cell r="D3312">
            <v>0</v>
          </cell>
          <cell r="E3312">
            <v>0</v>
          </cell>
          <cell r="F3312">
            <v>3.0998169849999999</v>
          </cell>
          <cell r="G3312">
            <v>1.901701095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</row>
        <row r="3313">
          <cell r="A3313" t="str">
            <v>TRIAE_CS42_3AS_TGACv1_210741_AA0678130.1</v>
          </cell>
          <cell r="B3313" t="str">
            <v>basic helix-loop-helix, putative, expressed</v>
          </cell>
          <cell r="C3313" t="str">
            <v>basic helix-loop-helix (bHLH) DNA-binding superfamily protein</v>
          </cell>
          <cell r="D3313">
            <v>0</v>
          </cell>
          <cell r="E3313">
            <v>0</v>
          </cell>
          <cell r="F3313">
            <v>3.219167788</v>
          </cell>
          <cell r="G3313">
            <v>2.0209136189999999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</row>
        <row r="3314">
          <cell r="A3314" t="str">
            <v>TRIAE_CS42_2BL_TGACv1_130600_AA0414560.1</v>
          </cell>
          <cell r="B3314" t="str">
            <v>ethylene-responsive protein related, putative, expressed</v>
          </cell>
          <cell r="C3314" t="str">
            <v>basic helix-loop-helix (bHLH) DNA-binding superfamily protein</v>
          </cell>
          <cell r="D3314">
            <v>0</v>
          </cell>
          <cell r="E3314">
            <v>0</v>
          </cell>
          <cell r="F3314">
            <v>0</v>
          </cell>
          <cell r="G3314">
            <v>-3.3280261200000001</v>
          </cell>
          <cell r="H3314">
            <v>0</v>
          </cell>
          <cell r="I3314">
            <v>0</v>
          </cell>
          <cell r="J3314">
            <v>0</v>
          </cell>
          <cell r="K3314">
            <v>0</v>
          </cell>
        </row>
        <row r="3315">
          <cell r="A3315" t="str">
            <v>TRIAE_CS42_2DL_TGACv1_159159_AA0533560.1</v>
          </cell>
          <cell r="B3315" t="str">
            <v>ethylene-responsive protein related, putative, expressed</v>
          </cell>
          <cell r="C3315" t="str">
            <v>basic helix-loop-helix (bHLH) DNA-binding superfamily protein</v>
          </cell>
          <cell r="D3315">
            <v>0</v>
          </cell>
          <cell r="E3315">
            <v>0</v>
          </cell>
          <cell r="F3315">
            <v>0</v>
          </cell>
          <cell r="G3315">
            <v>-3.3280261200000001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</row>
        <row r="3316">
          <cell r="A3316" t="str">
            <v>TRIAE_CS42_1BL_TGACv1_031037_AA0106450.1</v>
          </cell>
          <cell r="B3316" t="str">
            <v>helix-loop-helix DNA-binding domain containing protein, expressed</v>
          </cell>
          <cell r="C3316" t="str">
            <v>basic helix-loop-helix (bHLH) DNA-binding superfamily protein</v>
          </cell>
          <cell r="D3316">
            <v>0</v>
          </cell>
          <cell r="E3316">
            <v>0</v>
          </cell>
          <cell r="F3316">
            <v>0</v>
          </cell>
          <cell r="G3316">
            <v>-2.007130375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</row>
        <row r="3317">
          <cell r="A3317" t="str">
            <v>TRIAE_CS42_1AL_TGACv1_001658_AA0033690.2</v>
          </cell>
          <cell r="B3317" t="str">
            <v>helix-loop-helix DNA-binding domain containing protein, expressed</v>
          </cell>
          <cell r="C3317" t="str">
            <v>basic helix-loop-helix (bHLH) DNA-binding superfamily protein</v>
          </cell>
          <cell r="D3317">
            <v>0</v>
          </cell>
          <cell r="E3317">
            <v>0</v>
          </cell>
          <cell r="F3317">
            <v>0</v>
          </cell>
          <cell r="G3317">
            <v>-1.99650766</v>
          </cell>
          <cell r="H3317">
            <v>0</v>
          </cell>
          <cell r="I3317">
            <v>0</v>
          </cell>
          <cell r="J3317">
            <v>0</v>
          </cell>
          <cell r="K3317">
            <v>0</v>
          </cell>
        </row>
        <row r="3318">
          <cell r="A3318" t="str">
            <v>TRIAE_CS42_1DL_TGACv1_062395_AA0213790.1</v>
          </cell>
          <cell r="B3318" t="str">
            <v>helix-loop-helix DNA-binding domain containing protein, expressed</v>
          </cell>
          <cell r="C3318" t="str">
            <v>basic helix-loop-helix (bHLH) DNA-binding superfamily protein</v>
          </cell>
          <cell r="D3318">
            <v>0</v>
          </cell>
          <cell r="E3318">
            <v>0</v>
          </cell>
          <cell r="F3318">
            <v>0</v>
          </cell>
          <cell r="G3318">
            <v>-1.99650766</v>
          </cell>
          <cell r="H3318">
            <v>0</v>
          </cell>
          <cell r="I3318">
            <v>0</v>
          </cell>
          <cell r="J3318">
            <v>0</v>
          </cell>
          <cell r="K3318">
            <v>0</v>
          </cell>
        </row>
        <row r="3319">
          <cell r="A3319" t="str">
            <v>TRIAE_CS42_3B_TGACv1_222922_AA0773210.2</v>
          </cell>
          <cell r="B3319" t="str">
            <v>bHelix-loop-helix transcription factor, putative, expressed</v>
          </cell>
          <cell r="C3319" t="str">
            <v>basic helix-loop-helix (bHLH) DNA-binding superfamily protein</v>
          </cell>
          <cell r="D3319">
            <v>0</v>
          </cell>
          <cell r="E3319">
            <v>0</v>
          </cell>
          <cell r="F3319">
            <v>0</v>
          </cell>
          <cell r="G3319">
            <v>-1.4005984499999999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</row>
        <row r="3320">
          <cell r="A3320" t="str">
            <v>TRIAE_CS42_U_TGACv1_643170_AA2128400.1</v>
          </cell>
          <cell r="B3320" t="str">
            <v>helix-loop-helix DNA-binding domain containing protein, expressed</v>
          </cell>
          <cell r="C3320" t="str">
            <v>basic helix-loop-helix (bHLH) DNA-binding superfamily protein</v>
          </cell>
          <cell r="D3320">
            <v>0</v>
          </cell>
          <cell r="E3320">
            <v>0</v>
          </cell>
          <cell r="F3320">
            <v>0</v>
          </cell>
          <cell r="G3320">
            <v>-1.3939134230000001</v>
          </cell>
          <cell r="H3320">
            <v>0</v>
          </cell>
          <cell r="I3320">
            <v>0</v>
          </cell>
          <cell r="J3320">
            <v>0</v>
          </cell>
          <cell r="K3320">
            <v>0</v>
          </cell>
        </row>
        <row r="3321">
          <cell r="A3321" t="str">
            <v>TRIAE_CS42_7BS_TGACv1_591787_AA1921120.1</v>
          </cell>
          <cell r="B3321" t="str">
            <v>helix-loop-helix DNA-binding domain containing protein, expressed</v>
          </cell>
          <cell r="C3321" t="str">
            <v>basic helix-loop-helix (bHLH) DNA-binding superfamily protein</v>
          </cell>
          <cell r="D3321">
            <v>0</v>
          </cell>
          <cell r="E3321">
            <v>0</v>
          </cell>
          <cell r="F3321">
            <v>0</v>
          </cell>
          <cell r="G3321">
            <v>-1.184795464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</row>
        <row r="3322">
          <cell r="A3322" t="str">
            <v>TRIAE_CS42_2AL_TGACv1_096845_AA0321710.1</v>
          </cell>
          <cell r="B3322" t="str">
            <v>ethylene-responsive protein related, putative, expressed</v>
          </cell>
          <cell r="C3322" t="str">
            <v>basic helix-loop-helix (bHLH) DNA-binding superfamily protein</v>
          </cell>
          <cell r="D3322">
            <v>0</v>
          </cell>
          <cell r="E3322">
            <v>0</v>
          </cell>
          <cell r="F3322">
            <v>0</v>
          </cell>
          <cell r="G3322">
            <v>1.251186643</v>
          </cell>
          <cell r="H3322">
            <v>0</v>
          </cell>
          <cell r="I3322">
            <v>0</v>
          </cell>
          <cell r="J3322">
            <v>0</v>
          </cell>
          <cell r="K3322">
            <v>0</v>
          </cell>
        </row>
        <row r="3323">
          <cell r="A3323" t="str">
            <v>TRIAE_CS42_2BL_TGACv1_129521_AA0386920.1</v>
          </cell>
          <cell r="B3323" t="str">
            <v>helix-loop-helix DNA-binding domain containing protein, expressed</v>
          </cell>
          <cell r="C3323" t="str">
            <v>basic helix-loop-helix (bHLH) DNA-binding superfamily protein</v>
          </cell>
          <cell r="D3323">
            <v>0</v>
          </cell>
          <cell r="E3323">
            <v>0</v>
          </cell>
          <cell r="F3323">
            <v>0</v>
          </cell>
          <cell r="G3323">
            <v>1.59520756</v>
          </cell>
          <cell r="H3323">
            <v>0</v>
          </cell>
          <cell r="I3323">
            <v>0</v>
          </cell>
          <cell r="J3323">
            <v>0</v>
          </cell>
          <cell r="K3323">
            <v>0</v>
          </cell>
        </row>
        <row r="3324">
          <cell r="A3324" t="str">
            <v>TRIAE_CS42_2DL_TGACv1_158826_AA0526780.1</v>
          </cell>
          <cell r="B3324" t="str">
            <v>helix-loop-helix DNA-binding domain containing protein, expressed</v>
          </cell>
          <cell r="C3324" t="str">
            <v>basic helix-loop-helix (bHLH) DNA-binding superfamily protein</v>
          </cell>
          <cell r="D3324">
            <v>0</v>
          </cell>
          <cell r="E3324">
            <v>0</v>
          </cell>
          <cell r="F3324">
            <v>0</v>
          </cell>
          <cell r="G3324">
            <v>1.59520756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</row>
        <row r="3325">
          <cell r="A3325" t="str">
            <v>TRIAE_CS42_6AL_TGACv1_474451_AA1535220.1</v>
          </cell>
          <cell r="B3325" t="str">
            <v>helix-loop-helix DNA-binding protein, putative, expressed</v>
          </cell>
          <cell r="C3325" t="str">
            <v>basic helix-loop-helix (bHLH) DNA-binding superfamily protein</v>
          </cell>
          <cell r="D3325">
            <v>0</v>
          </cell>
          <cell r="E3325">
            <v>0</v>
          </cell>
          <cell r="F3325">
            <v>0</v>
          </cell>
          <cell r="G3325">
            <v>3.6562921519999998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</row>
        <row r="3326">
          <cell r="A3326" t="str">
            <v>TRIAE_CS42_6BL_TGACv1_499809_AA1592220.1</v>
          </cell>
          <cell r="B3326" t="str">
            <v>helix-loop-helix DNA-binding protein, putative, expressed</v>
          </cell>
          <cell r="C3326" t="str">
            <v>basic helix-loop-helix (bHLH) DNA-binding superfamily protein</v>
          </cell>
          <cell r="D3326">
            <v>0</v>
          </cell>
          <cell r="E3326">
            <v>0</v>
          </cell>
          <cell r="F3326">
            <v>0</v>
          </cell>
          <cell r="G3326">
            <v>3.6562921519999998</v>
          </cell>
          <cell r="H3326">
            <v>0</v>
          </cell>
          <cell r="I3326">
            <v>0</v>
          </cell>
          <cell r="J3326">
            <v>0</v>
          </cell>
          <cell r="K3326">
            <v>0</v>
          </cell>
        </row>
        <row r="3327">
          <cell r="A3327" t="str">
            <v>TRIAE_CS42_6DL_TGACv1_527673_AA1707150.1</v>
          </cell>
          <cell r="B3327" t="str">
            <v>helix-loop-helix DNA-binding protein, putative, expressed</v>
          </cell>
          <cell r="C3327" t="str">
            <v>basic helix-loop-helix (bHLH) DNA-binding superfamily protein</v>
          </cell>
          <cell r="D3327">
            <v>0</v>
          </cell>
          <cell r="E3327">
            <v>0</v>
          </cell>
          <cell r="F3327">
            <v>0</v>
          </cell>
          <cell r="G3327">
            <v>3.6562921519999998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</row>
        <row r="3328">
          <cell r="A3328" t="str">
            <v>TRIAE_CS42_3AL_TGACv1_198518_AA0668780.1</v>
          </cell>
          <cell r="B3328" t="str">
            <v>helix-loop-helix DNA-binding domain containing protein, expressed</v>
          </cell>
          <cell r="C3328" t="str">
            <v>Basic helix-loop-helix protein A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  <cell r="H3328">
            <v>0</v>
          </cell>
          <cell r="I3328">
            <v>1.9122078309999999</v>
          </cell>
          <cell r="J3328">
            <v>0</v>
          </cell>
          <cell r="K3328">
            <v>3.383795729</v>
          </cell>
        </row>
        <row r="3329">
          <cell r="A3329" t="str">
            <v>TRIAE_CS42_3B_TGACv1_224357_AA0795640.1</v>
          </cell>
          <cell r="B3329" t="str">
            <v>helix-loop-helix DNA-binding domain containing protein, expressed</v>
          </cell>
          <cell r="C3329" t="str">
            <v>Basic helix-loop-helix protein A</v>
          </cell>
          <cell r="D3329">
            <v>0</v>
          </cell>
          <cell r="E3329">
            <v>0</v>
          </cell>
          <cell r="F3329">
            <v>0</v>
          </cell>
          <cell r="G3329">
            <v>0</v>
          </cell>
          <cell r="H3329">
            <v>0</v>
          </cell>
          <cell r="I3329">
            <v>2.242625785</v>
          </cell>
          <cell r="J3329">
            <v>1.3795616989999999</v>
          </cell>
          <cell r="K3329">
            <v>4.1659451699999996</v>
          </cell>
        </row>
        <row r="3330">
          <cell r="A3330" t="str">
            <v>TRIAE_CS42_3B_TGACv1_227460_AA0823450.1</v>
          </cell>
          <cell r="B3330" t="str">
            <v>helix-loop-helix DNA-binding domain containing protein, expressed</v>
          </cell>
          <cell r="C3330" t="str">
            <v>Basic helix-loop-helix protein A</v>
          </cell>
          <cell r="D3330">
            <v>0</v>
          </cell>
          <cell r="E3330">
            <v>0</v>
          </cell>
          <cell r="F3330">
            <v>0</v>
          </cell>
          <cell r="G3330">
            <v>0</v>
          </cell>
          <cell r="H3330">
            <v>0</v>
          </cell>
          <cell r="I3330">
            <v>2.242625785</v>
          </cell>
          <cell r="J3330">
            <v>1.3795616989999999</v>
          </cell>
          <cell r="K3330">
            <v>4.1659451699999996</v>
          </cell>
        </row>
        <row r="3331">
          <cell r="A3331" t="str">
            <v>TRIAE_CS42_U_TGACv1_641247_AA2089700.1</v>
          </cell>
          <cell r="B3331" t="str">
            <v>helix-loop-helix DNA-binding domain containing protein, expressed</v>
          </cell>
          <cell r="C3331" t="str">
            <v>Basic helix-loop-helix protein A</v>
          </cell>
          <cell r="D3331">
            <v>0</v>
          </cell>
          <cell r="E3331">
            <v>0</v>
          </cell>
          <cell r="F3331">
            <v>0</v>
          </cell>
          <cell r="G3331">
            <v>0</v>
          </cell>
          <cell r="H3331">
            <v>0</v>
          </cell>
          <cell r="I3331">
            <v>2.242625785</v>
          </cell>
          <cell r="J3331">
            <v>1.3795616989999999</v>
          </cell>
          <cell r="K3331">
            <v>4.1659451699999996</v>
          </cell>
        </row>
        <row r="3332">
          <cell r="A3332" t="str">
            <v>TRIAE_CS42_6AL_TGACv1_473573_AA1531810.1</v>
          </cell>
          <cell r="B3332" t="str">
            <v>helix-loop-helix DNA-binding domain containing protein, expressed</v>
          </cell>
          <cell r="C3332" t="str">
            <v>Basic helix-loop-helix protein A</v>
          </cell>
          <cell r="D3332">
            <v>0</v>
          </cell>
          <cell r="E3332">
            <v>0</v>
          </cell>
          <cell r="F3332">
            <v>0</v>
          </cell>
          <cell r="G3332">
            <v>0</v>
          </cell>
          <cell r="H3332">
            <v>0</v>
          </cell>
          <cell r="I3332">
            <v>0</v>
          </cell>
          <cell r="J3332">
            <v>0</v>
          </cell>
          <cell r="K3332">
            <v>1.3612390940000001</v>
          </cell>
        </row>
        <row r="3333">
          <cell r="A3333" t="str">
            <v>TRIAE_CS42_6DL_TGACv1_527360_AA1702780.1</v>
          </cell>
          <cell r="B3333" t="str">
            <v>bZIP transcription factor domain containing protein, expressed</v>
          </cell>
          <cell r="C3333" t="str">
            <v>basic leucine-zipper 43</v>
          </cell>
          <cell r="D3333">
            <v>0</v>
          </cell>
          <cell r="E3333">
            <v>4.3949104849999996</v>
          </cell>
          <cell r="F3333">
            <v>0</v>
          </cell>
          <cell r="G3333">
            <v>0</v>
          </cell>
          <cell r="H3333">
            <v>0</v>
          </cell>
          <cell r="I3333">
            <v>0</v>
          </cell>
          <cell r="J3333">
            <v>0</v>
          </cell>
          <cell r="K3333">
            <v>0</v>
          </cell>
        </row>
        <row r="3334">
          <cell r="A3334" t="str">
            <v>TRIAE_CS42_6BL_TGACv1_500317_AA1603110.1</v>
          </cell>
          <cell r="B3334" t="str">
            <v>bZIP transcription factor domain containing protein, expressed</v>
          </cell>
          <cell r="C3334" t="str">
            <v>basic region/leucine zipper transcription factor 16</v>
          </cell>
          <cell r="D3334">
            <v>0</v>
          </cell>
          <cell r="E3334">
            <v>4.2527401930000002</v>
          </cell>
          <cell r="F3334">
            <v>0</v>
          </cell>
          <cell r="G3334">
            <v>0</v>
          </cell>
          <cell r="H3334">
            <v>0</v>
          </cell>
          <cell r="I3334">
            <v>0</v>
          </cell>
          <cell r="J3334">
            <v>0</v>
          </cell>
          <cell r="K3334">
            <v>0</v>
          </cell>
        </row>
        <row r="3335">
          <cell r="A3335" t="str">
            <v>TRIAE_CS42_1BL_TGACv1_030246_AA0083730.1</v>
          </cell>
          <cell r="B3335" t="str">
            <v>basic salivary proline-rich protein 2 precursor, putative, expressed</v>
          </cell>
          <cell r="C3335" t="str">
            <v>Basic salivary proline-rich protein 2 isoform 1</v>
          </cell>
          <cell r="D3335">
            <v>0</v>
          </cell>
          <cell r="E3335">
            <v>0</v>
          </cell>
          <cell r="F3335">
            <v>0</v>
          </cell>
          <cell r="G3335">
            <v>1.382376759</v>
          </cell>
          <cell r="H3335">
            <v>0</v>
          </cell>
          <cell r="I3335">
            <v>0</v>
          </cell>
          <cell r="J3335">
            <v>0</v>
          </cell>
          <cell r="K3335">
            <v>0</v>
          </cell>
        </row>
        <row r="3336">
          <cell r="A3336" t="str">
            <v>TRIAE_CS42_1DL_TGACv1_063078_AA0223700.1</v>
          </cell>
          <cell r="B3336" t="str">
            <v>basic salivary proline-rich protein 2 precursor, putative, expressed</v>
          </cell>
          <cell r="C3336" t="str">
            <v>Basic salivary proline-rich protein 2 isoform 1</v>
          </cell>
          <cell r="D3336">
            <v>0</v>
          </cell>
          <cell r="E3336">
            <v>0</v>
          </cell>
          <cell r="F3336">
            <v>0</v>
          </cell>
          <cell r="G3336">
            <v>1.503177751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</row>
        <row r="3337">
          <cell r="A3337" t="str">
            <v>TRIAE_CS42_7AL_TGACv1_557389_AA1780670.1</v>
          </cell>
          <cell r="B3337" t="str">
            <v>E2F-related protein, putative, expressed</v>
          </cell>
          <cell r="C3337" t="str">
            <v>Basic-leucine zipper (bZIP) transcription factor family protein</v>
          </cell>
          <cell r="D3337">
            <v>-1.1598407129999999</v>
          </cell>
          <cell r="E3337">
            <v>-3.315322938</v>
          </cell>
          <cell r="F3337">
            <v>0</v>
          </cell>
          <cell r="G3337">
            <v>-3.6022341870000001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</row>
        <row r="3338">
          <cell r="A3338" t="str">
            <v>TRIAE_CS42_7BL_TGACv1_577387_AA1874120.1</v>
          </cell>
          <cell r="B3338" t="str">
            <v>E2F-related protein, putative, expressed</v>
          </cell>
          <cell r="C3338" t="str">
            <v>Basic-leucine zipper (bZIP) transcription factor family protein</v>
          </cell>
          <cell r="D3338">
            <v>-1.135447796</v>
          </cell>
          <cell r="E3338">
            <v>-3.2617326129999999</v>
          </cell>
          <cell r="F3338">
            <v>0</v>
          </cell>
          <cell r="G3338">
            <v>-3.8592845599999999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</row>
        <row r="3339">
          <cell r="A3339" t="str">
            <v>TRIAE_CS42_7DL_TGACv1_602722_AA1966420.1</v>
          </cell>
          <cell r="B3339" t="str">
            <v>E2F-related protein, putative, expressed</v>
          </cell>
          <cell r="C3339" t="str">
            <v>Basic-leucine zipper (bZIP) transcription factor family protein</v>
          </cell>
          <cell r="D3339">
            <v>-1.135447796</v>
          </cell>
          <cell r="E3339">
            <v>-3.2617326129999999</v>
          </cell>
          <cell r="F3339">
            <v>0</v>
          </cell>
          <cell r="G3339">
            <v>-3.7740148420000001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</row>
        <row r="3340">
          <cell r="A3340" t="str">
            <v>TRIAE_CS42_5AS_TGACv1_394198_AA1278700.1</v>
          </cell>
          <cell r="B3340" t="str">
            <v>bZIP transcription factor domain containing protein, expressed</v>
          </cell>
          <cell r="C3340" t="str">
            <v>Basic-leucine zipper (bZIP) transcription factor family protein</v>
          </cell>
          <cell r="D3340">
            <v>0</v>
          </cell>
          <cell r="E3340">
            <v>-3.3453565049999998</v>
          </cell>
          <cell r="F3340">
            <v>-1.661701211</v>
          </cell>
          <cell r="G3340">
            <v>-1.7272736150000001</v>
          </cell>
          <cell r="H3340">
            <v>0</v>
          </cell>
          <cell r="I3340">
            <v>-1.4713168430000001</v>
          </cell>
          <cell r="J3340">
            <v>0</v>
          </cell>
          <cell r="K3340">
            <v>-1.376905131</v>
          </cell>
        </row>
        <row r="3341">
          <cell r="A3341" t="str">
            <v>TRIAE_CS42_5AS_TGACv1_394198_AA1278690.1</v>
          </cell>
          <cell r="B3341" t="str">
            <v>bZIP transcription factor domain containing protein, expressed</v>
          </cell>
          <cell r="C3341" t="str">
            <v>Basic-leucine zipper (bZIP) transcription factor family protein</v>
          </cell>
          <cell r="D3341">
            <v>0</v>
          </cell>
          <cell r="E3341">
            <v>-3.1698845919999998</v>
          </cell>
          <cell r="F3341">
            <v>-2.6213703490000002</v>
          </cell>
          <cell r="G3341">
            <v>-2.3027005269999998</v>
          </cell>
          <cell r="H3341">
            <v>0</v>
          </cell>
          <cell r="I3341">
            <v>-1.3536127609999999</v>
          </cell>
          <cell r="J3341">
            <v>0</v>
          </cell>
          <cell r="K3341">
            <v>-1.923071921</v>
          </cell>
        </row>
        <row r="3342">
          <cell r="A3342" t="str">
            <v>TRIAE_CS42_5BS_TGACv1_424687_AA1391330.1</v>
          </cell>
          <cell r="B3342" t="str">
            <v>bZIP transcription factor domain containing protein, expressed</v>
          </cell>
          <cell r="C3342" t="str">
            <v>Basic-leucine zipper (bZIP) transcription factor family protein</v>
          </cell>
          <cell r="D3342">
            <v>0</v>
          </cell>
          <cell r="E3342">
            <v>-3.1226172600000002</v>
          </cell>
          <cell r="F3342">
            <v>-1.836098293</v>
          </cell>
          <cell r="G3342">
            <v>-1.856204864</v>
          </cell>
          <cell r="H3342">
            <v>0</v>
          </cell>
          <cell r="I3342">
            <v>-1.278034932</v>
          </cell>
          <cell r="J3342">
            <v>0</v>
          </cell>
          <cell r="K3342">
            <v>-1.609727175</v>
          </cell>
        </row>
        <row r="3343">
          <cell r="A3343" t="str">
            <v>TRIAE_CS42_5DS_TGACv1_456478_AA1471590.4</v>
          </cell>
          <cell r="B3343" t="str">
            <v>bZIP transcription factor domain containing protein, expressed</v>
          </cell>
          <cell r="C3343" t="str">
            <v>Basic-leucine zipper (bZIP) transcription factor family protein</v>
          </cell>
          <cell r="D3343">
            <v>0</v>
          </cell>
          <cell r="E3343">
            <v>-3.1226172600000002</v>
          </cell>
          <cell r="F3343">
            <v>-1.836098293</v>
          </cell>
          <cell r="G3343">
            <v>-1.856204864</v>
          </cell>
          <cell r="H3343">
            <v>0</v>
          </cell>
          <cell r="I3343">
            <v>-1.278034932</v>
          </cell>
          <cell r="J3343">
            <v>0</v>
          </cell>
          <cell r="K3343">
            <v>-1.609727175</v>
          </cell>
        </row>
        <row r="3344">
          <cell r="A3344" t="str">
            <v>TRIAE_CS42_7AS_TGACv1_569625_AA1820550.1</v>
          </cell>
          <cell r="B3344" t="str">
            <v>transcription factor RF2a, putative, expressed</v>
          </cell>
          <cell r="C3344" t="str">
            <v>Basic-leucine zipper (bZIP) transcription factor family protein</v>
          </cell>
          <cell r="D3344">
            <v>0</v>
          </cell>
          <cell r="E3344">
            <v>-1.6885320690000001</v>
          </cell>
          <cell r="F3344">
            <v>0</v>
          </cell>
          <cell r="G3344">
            <v>-1.490932989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</row>
        <row r="3345">
          <cell r="A3345" t="str">
            <v>TRIAE_CS42_7BS_TGACv1_592867_AA1945500.1</v>
          </cell>
          <cell r="B3345" t="str">
            <v>transcription factor RF2a, putative, expressed</v>
          </cell>
          <cell r="C3345" t="str">
            <v>Basic-leucine zipper (bZIP) transcription factor family protein</v>
          </cell>
          <cell r="D3345">
            <v>0</v>
          </cell>
          <cell r="E3345">
            <v>-1.6746928860000001</v>
          </cell>
          <cell r="F3345">
            <v>0</v>
          </cell>
          <cell r="G3345">
            <v>-1.6439639800000001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</row>
        <row r="3346">
          <cell r="A3346" t="str">
            <v>TRIAE_CS42_7DS_TGACv1_625219_AA2064590.1</v>
          </cell>
          <cell r="B3346" t="str">
            <v>transcription factor RF2a, putative, expressed</v>
          </cell>
          <cell r="C3346" t="str">
            <v>Basic-leucine zipper (bZIP) transcription factor family protein</v>
          </cell>
          <cell r="D3346">
            <v>0</v>
          </cell>
          <cell r="E3346">
            <v>-1.6531891430000001</v>
          </cell>
          <cell r="F3346">
            <v>0</v>
          </cell>
          <cell r="G3346">
            <v>-1.2142066549999999</v>
          </cell>
          <cell r="H3346">
            <v>0</v>
          </cell>
          <cell r="I3346">
            <v>0</v>
          </cell>
          <cell r="J3346">
            <v>0</v>
          </cell>
          <cell r="K3346">
            <v>0</v>
          </cell>
        </row>
        <row r="3347">
          <cell r="A3347" t="str">
            <v>TRIAE_CS42_3DL_TGACv1_251113_AA0877600.1</v>
          </cell>
          <cell r="B3347" t="str">
            <v>bZIP transcription factor domain containing protein, expressed</v>
          </cell>
          <cell r="C3347" t="str">
            <v>Basic-leucine zipper (bZIP) transcription factor family protein</v>
          </cell>
          <cell r="D3347">
            <v>0</v>
          </cell>
          <cell r="E3347">
            <v>-1.6068731599999999</v>
          </cell>
          <cell r="F3347">
            <v>0</v>
          </cell>
          <cell r="G3347">
            <v>-1.6254997170000001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</row>
        <row r="3348">
          <cell r="A3348" t="str">
            <v>TRIAE_CS42_3AL_TGACv1_196209_AA0658260.1</v>
          </cell>
          <cell r="B3348" t="str">
            <v>bZIP transcription factor domain containing protein, expressed</v>
          </cell>
          <cell r="C3348" t="str">
            <v>Basic-leucine zipper (bZIP) transcription factor family protein</v>
          </cell>
          <cell r="D3348">
            <v>0</v>
          </cell>
          <cell r="E3348">
            <v>-1.1014793089999999</v>
          </cell>
          <cell r="F3348">
            <v>0</v>
          </cell>
          <cell r="G3348">
            <v>0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</row>
        <row r="3349">
          <cell r="A3349" t="str">
            <v>TRIAE_CS42_7AL_TGACv1_556285_AA1759970.1</v>
          </cell>
          <cell r="B3349" t="str">
            <v>bZIP transcription factor domain containing protein, expressed</v>
          </cell>
          <cell r="C3349" t="str">
            <v>Basic-leucine zipper (bZIP) transcription factor family protein</v>
          </cell>
          <cell r="D3349">
            <v>0</v>
          </cell>
          <cell r="E3349">
            <v>0</v>
          </cell>
          <cell r="F3349">
            <v>0</v>
          </cell>
          <cell r="G3349">
            <v>-1.446264486</v>
          </cell>
          <cell r="H3349">
            <v>0</v>
          </cell>
          <cell r="I3349">
            <v>-1.013064019</v>
          </cell>
          <cell r="J3349">
            <v>0</v>
          </cell>
          <cell r="K3349">
            <v>0</v>
          </cell>
        </row>
        <row r="3350">
          <cell r="A3350" t="str">
            <v>TRIAE_CS42_3AS_TGACv1_211574_AA0691710.1</v>
          </cell>
          <cell r="B3350" t="str">
            <v>bZIP transcription factor domain containing protein, expressed</v>
          </cell>
          <cell r="C3350" t="str">
            <v>Basic-leucine zipper (bZIP) transcription factor family protein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H3350">
            <v>0</v>
          </cell>
          <cell r="I3350">
            <v>0</v>
          </cell>
          <cell r="J3350">
            <v>0</v>
          </cell>
          <cell r="K3350">
            <v>-1.9318753909999999</v>
          </cell>
        </row>
        <row r="3351">
          <cell r="A3351" t="str">
            <v>TRIAE_CS42_1BL_TGACv1_032241_AA0127300.1</v>
          </cell>
          <cell r="B3351" t="str">
            <v>bZIP family transcription factor, putative, expressed</v>
          </cell>
          <cell r="C3351" t="str">
            <v>Basic-leucine zipper (bZIP) transcription factor family protein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0</v>
          </cell>
          <cell r="J3351">
            <v>0</v>
          </cell>
          <cell r="K3351">
            <v>-1.2479009990000001</v>
          </cell>
        </row>
        <row r="3352">
          <cell r="A3352" t="str">
            <v>TRIAE_CS42_2AL_TGACv1_095790_AA0314590.2</v>
          </cell>
          <cell r="B3352" t="str">
            <v>transcription factor RF2a, putative, expressed</v>
          </cell>
          <cell r="C3352" t="str">
            <v>Basic-leucine zipper (bZIP) transcription factor family protein</v>
          </cell>
          <cell r="D3352">
            <v>0</v>
          </cell>
          <cell r="E3352">
            <v>0</v>
          </cell>
          <cell r="F3352">
            <v>0</v>
          </cell>
          <cell r="G3352">
            <v>0</v>
          </cell>
          <cell r="H3352">
            <v>0</v>
          </cell>
          <cell r="I3352">
            <v>0</v>
          </cell>
          <cell r="J3352">
            <v>0</v>
          </cell>
          <cell r="K3352">
            <v>-1.1791307280000001</v>
          </cell>
        </row>
        <row r="3353">
          <cell r="A3353" t="str">
            <v>TRIAE_CS42_2DL_TGACv1_161713_AA0560210.1</v>
          </cell>
          <cell r="B3353" t="str">
            <v>transcription factor RF2a, putative, expressed</v>
          </cell>
          <cell r="C3353" t="str">
            <v>Basic-leucine zipper (bZIP) transcription factor family protein</v>
          </cell>
          <cell r="D3353">
            <v>0</v>
          </cell>
          <cell r="E3353">
            <v>0</v>
          </cell>
          <cell r="F3353">
            <v>0</v>
          </cell>
          <cell r="G3353">
            <v>0</v>
          </cell>
          <cell r="H3353">
            <v>0</v>
          </cell>
          <cell r="I3353">
            <v>0</v>
          </cell>
          <cell r="J3353">
            <v>0</v>
          </cell>
          <cell r="K3353">
            <v>-1.1535958310000001</v>
          </cell>
        </row>
        <row r="3354">
          <cell r="A3354" t="str">
            <v>TRIAE_CS42_7BL_TGACv1_577418_AA1875080.1</v>
          </cell>
          <cell r="B3354" t="str">
            <v>bZIP transcription factor domain containing protein, expressed</v>
          </cell>
          <cell r="C3354" t="str">
            <v>Basic-leucine zipper (bZIP) transcription factor family protein</v>
          </cell>
          <cell r="D3354">
            <v>0</v>
          </cell>
          <cell r="E3354">
            <v>0</v>
          </cell>
          <cell r="F3354">
            <v>0</v>
          </cell>
          <cell r="G3354">
            <v>0</v>
          </cell>
          <cell r="H3354">
            <v>0</v>
          </cell>
          <cell r="I3354">
            <v>0</v>
          </cell>
          <cell r="J3354">
            <v>0</v>
          </cell>
          <cell r="K3354">
            <v>1.4814829030000001</v>
          </cell>
        </row>
        <row r="3355">
          <cell r="A3355" t="str">
            <v>TRIAE_CS42_7AS_TGACv1_569350_AA1814160.1</v>
          </cell>
          <cell r="B3355" t="str">
            <v>bZIP transcription factor domain containing protein, expressed</v>
          </cell>
          <cell r="C3355" t="str">
            <v>Basic-leucine zipper (bZIP) transcription factor family protein</v>
          </cell>
          <cell r="D3355">
            <v>0</v>
          </cell>
          <cell r="E3355">
            <v>0</v>
          </cell>
          <cell r="F3355">
            <v>0</v>
          </cell>
          <cell r="G3355">
            <v>0</v>
          </cell>
          <cell r="H3355">
            <v>0</v>
          </cell>
          <cell r="I3355">
            <v>0</v>
          </cell>
          <cell r="J3355">
            <v>0</v>
          </cell>
          <cell r="K3355">
            <v>1.7995867729999999</v>
          </cell>
        </row>
        <row r="3356">
          <cell r="A3356" t="str">
            <v>TRIAE_CS42_7BS_TGACv1_593476_AA1951870.1</v>
          </cell>
          <cell r="B3356" t="str">
            <v>bZIP transcription factor domain containing protein, expressed</v>
          </cell>
          <cell r="C3356" t="str">
            <v>Basic-leucine zipper (bZIP) transcription factor family protein</v>
          </cell>
          <cell r="D3356">
            <v>0</v>
          </cell>
          <cell r="E3356">
            <v>0</v>
          </cell>
          <cell r="F3356">
            <v>0</v>
          </cell>
          <cell r="G3356">
            <v>0</v>
          </cell>
          <cell r="H3356">
            <v>0</v>
          </cell>
          <cell r="I3356">
            <v>0</v>
          </cell>
          <cell r="J3356">
            <v>0</v>
          </cell>
          <cell r="K3356">
            <v>1.7995867729999999</v>
          </cell>
        </row>
        <row r="3357">
          <cell r="A3357" t="str">
            <v>TRIAE_CS42_7DS_TGACv1_623432_AA2053120.1</v>
          </cell>
          <cell r="B3357" t="str">
            <v>bZIP transcription factor domain containing protein, expressed</v>
          </cell>
          <cell r="C3357" t="str">
            <v>Basic-leucine zipper (bZIP) transcription factor family protein</v>
          </cell>
          <cell r="D3357">
            <v>0</v>
          </cell>
          <cell r="E3357">
            <v>0</v>
          </cell>
          <cell r="F3357">
            <v>0</v>
          </cell>
          <cell r="G3357">
            <v>0</v>
          </cell>
          <cell r="H3357">
            <v>0</v>
          </cell>
          <cell r="I3357">
            <v>0</v>
          </cell>
          <cell r="J3357">
            <v>0</v>
          </cell>
          <cell r="K3357">
            <v>1.83441421</v>
          </cell>
        </row>
        <row r="3358">
          <cell r="A3358" t="str">
            <v>TRIAE_CS42_7AL_TGACv1_558616_AA1794710.1</v>
          </cell>
          <cell r="B3358" t="str">
            <v>E2F-related protein, putative, expressed</v>
          </cell>
          <cell r="C3358" t="str">
            <v>Basic-leucine zipper (bZIP) transcription factor family protein</v>
          </cell>
          <cell r="D3358">
            <v>0</v>
          </cell>
          <cell r="E3358">
            <v>0</v>
          </cell>
          <cell r="F3358">
            <v>-1.197428352</v>
          </cell>
          <cell r="G3358">
            <v>-1.5023382599999999</v>
          </cell>
          <cell r="H3358">
            <v>0</v>
          </cell>
          <cell r="I3358">
            <v>0</v>
          </cell>
          <cell r="J3358">
            <v>0</v>
          </cell>
          <cell r="K3358">
            <v>2.4778746329999999</v>
          </cell>
        </row>
        <row r="3359">
          <cell r="A3359" t="str">
            <v>TRIAE_CS42_7BL_TGACv1_577103_AA1866000.1</v>
          </cell>
          <cell r="B3359" t="str">
            <v>E2F-related protein, putative, expressed</v>
          </cell>
          <cell r="C3359" t="str">
            <v>Basic-leucine zipper (bZIP) transcription factor family protein</v>
          </cell>
          <cell r="D3359">
            <v>0</v>
          </cell>
          <cell r="E3359">
            <v>0</v>
          </cell>
          <cell r="F3359">
            <v>-1.197428352</v>
          </cell>
          <cell r="G3359">
            <v>-1.5023382599999999</v>
          </cell>
          <cell r="H3359">
            <v>0</v>
          </cell>
          <cell r="I3359">
            <v>0</v>
          </cell>
          <cell r="J3359">
            <v>0</v>
          </cell>
          <cell r="K3359">
            <v>2.4778746329999999</v>
          </cell>
        </row>
        <row r="3360">
          <cell r="A3360" t="str">
            <v>TRIAE_CS42_U_TGACv1_642368_AA2116410.1</v>
          </cell>
          <cell r="B3360" t="str">
            <v>bZIP transcription factor domain containing protein, expressed</v>
          </cell>
          <cell r="C3360" t="str">
            <v>Basic-leucine zipper (bZIP) transcription factor family protein</v>
          </cell>
          <cell r="D3360">
            <v>0</v>
          </cell>
          <cell r="E3360">
            <v>0</v>
          </cell>
          <cell r="F3360">
            <v>0</v>
          </cell>
          <cell r="G3360">
            <v>-1.9186587450000001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</row>
        <row r="3361">
          <cell r="A3361" t="str">
            <v>TRIAE_CS42_2BL_TGACv1_130043_AA0402260.1</v>
          </cell>
          <cell r="B3361" t="str">
            <v>transmembrane BAX inhibitor motif-containing protein, putative, expressed</v>
          </cell>
          <cell r="C3361" t="str">
            <v>Bax inhibitor-1 family protein</v>
          </cell>
          <cell r="D3361">
            <v>-1.5662710879999999</v>
          </cell>
          <cell r="E3361">
            <v>-1.705209266</v>
          </cell>
          <cell r="F3361">
            <v>0</v>
          </cell>
          <cell r="G3361">
            <v>0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</row>
        <row r="3362">
          <cell r="A3362" t="str">
            <v>TRIAE_CS42_3B_TGACv1_223287_AA0779700.1</v>
          </cell>
          <cell r="B3362" t="str">
            <v>transmembrane BAX inhibitor motif-containing protein, putative, expressed</v>
          </cell>
          <cell r="C3362" t="str">
            <v>Bax inhibitor-1 family protein</v>
          </cell>
          <cell r="D3362">
            <v>-1.4577746039999999</v>
          </cell>
          <cell r="E3362">
            <v>-2.2085228529999998</v>
          </cell>
          <cell r="F3362">
            <v>0</v>
          </cell>
          <cell r="G3362">
            <v>0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</row>
        <row r="3363">
          <cell r="A3363" t="str">
            <v>TRIAE_CS42_3AL_TGACv1_195053_AA0644150.1</v>
          </cell>
          <cell r="B3363" t="str">
            <v>transmembrane BAX inhibitor motif-containing protein, putative, expressed</v>
          </cell>
          <cell r="C3363" t="str">
            <v>Bax inhibitor-1 family protein</v>
          </cell>
          <cell r="D3363">
            <v>0</v>
          </cell>
          <cell r="E3363">
            <v>-2.2786225010000001</v>
          </cell>
          <cell r="F3363">
            <v>0</v>
          </cell>
          <cell r="G3363">
            <v>0</v>
          </cell>
          <cell r="H3363">
            <v>0</v>
          </cell>
          <cell r="I3363">
            <v>0</v>
          </cell>
          <cell r="J3363">
            <v>0</v>
          </cell>
          <cell r="K3363">
            <v>0</v>
          </cell>
        </row>
        <row r="3364">
          <cell r="A3364" t="str">
            <v>TRIAE_CS42_3DL_TGACv1_253725_AA0895430.1</v>
          </cell>
          <cell r="B3364" t="str">
            <v>transmembrane BAX inhibitor motif-containing protein, putative, expressed</v>
          </cell>
          <cell r="C3364" t="str">
            <v>Bax inhibitor-1 family protein</v>
          </cell>
          <cell r="D3364">
            <v>0</v>
          </cell>
          <cell r="E3364">
            <v>-2.1178528829999999</v>
          </cell>
          <cell r="F3364">
            <v>0</v>
          </cell>
          <cell r="G3364">
            <v>0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</row>
        <row r="3365">
          <cell r="A3365" t="str">
            <v>TRIAE_CS42_3AL_TGACv1_194432_AA0632950.1</v>
          </cell>
          <cell r="B3365" t="str">
            <v>transmembrane BAX inhibitor motif-containing protein, putative, expressed</v>
          </cell>
          <cell r="C3365" t="str">
            <v>Bax inhibitor-1 family protein</v>
          </cell>
          <cell r="D3365">
            <v>0</v>
          </cell>
          <cell r="E3365">
            <v>-1.3247437820000001</v>
          </cell>
          <cell r="F3365">
            <v>0</v>
          </cell>
          <cell r="G3365">
            <v>-1.128469808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</row>
        <row r="3366">
          <cell r="A3366" t="str">
            <v>TRIAE_CS42_5BL_TGACv1_404570_AA1304490.1</v>
          </cell>
          <cell r="B3366" t="str">
            <v>transmembrane BAX inhibitor motif-containing protein, putative, expressed</v>
          </cell>
          <cell r="C3366" t="str">
            <v>Bax inhibitor-1 family protein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0</v>
          </cell>
          <cell r="J3366">
            <v>0</v>
          </cell>
          <cell r="K3366">
            <v>1.4241226170000001</v>
          </cell>
        </row>
        <row r="3367">
          <cell r="A3367" t="str">
            <v>TRIAE_CS42_5AL_TGACv1_375867_AA1228210.1</v>
          </cell>
          <cell r="B3367" t="str">
            <v>transmembrane BAX inhibitor motif-containing protein, putative, expressed</v>
          </cell>
          <cell r="C3367" t="str">
            <v>Bax inhibitor-1 family protein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  <cell r="H3367">
            <v>0</v>
          </cell>
          <cell r="I3367">
            <v>0</v>
          </cell>
          <cell r="J3367">
            <v>0</v>
          </cell>
          <cell r="K3367">
            <v>1.631771581</v>
          </cell>
        </row>
        <row r="3368">
          <cell r="A3368" t="str">
            <v>TRIAE_CS42_5DL_TGACv1_433270_AA1407710.1</v>
          </cell>
          <cell r="B3368" t="str">
            <v>transmembrane BAX inhibitor motif-containing protein, putative, expressed</v>
          </cell>
          <cell r="C3368" t="str">
            <v>Bax inhibitor-1 family protein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  <cell r="H3368">
            <v>0</v>
          </cell>
          <cell r="I3368">
            <v>0</v>
          </cell>
          <cell r="J3368">
            <v>0</v>
          </cell>
          <cell r="K3368">
            <v>1.631771581</v>
          </cell>
        </row>
        <row r="3369">
          <cell r="A3369" t="str">
            <v>TRIAE_CS42_3B_TGACv1_223119_AA0776710.1</v>
          </cell>
          <cell r="B3369" t="str">
            <v>transmembrane BAX inhibitor motif-containing protein, putative, expressed</v>
          </cell>
          <cell r="C3369" t="str">
            <v>Bax inhibitor-1 family protein</v>
          </cell>
          <cell r="D3369">
            <v>0</v>
          </cell>
          <cell r="E3369">
            <v>0</v>
          </cell>
          <cell r="F3369">
            <v>0</v>
          </cell>
          <cell r="G3369">
            <v>-1.069644297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</row>
        <row r="3370">
          <cell r="A3370" t="str">
            <v>TRIAE_CS42_3B_TGACv1_223511_AA0783220.1</v>
          </cell>
          <cell r="B3370" t="str">
            <v>transmembrane BAX inhibitor motif-containing protein, putative, expressed</v>
          </cell>
          <cell r="C3370" t="str">
            <v>Bax inhibitor-1 family protein</v>
          </cell>
          <cell r="D3370">
            <v>0</v>
          </cell>
          <cell r="E3370">
            <v>0</v>
          </cell>
          <cell r="F3370">
            <v>0</v>
          </cell>
          <cell r="G3370">
            <v>-1.00537659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</row>
        <row r="3371">
          <cell r="A3371" t="str">
            <v>TRIAE_CS42_6AL_TGACv1_473336_AA1530280.1</v>
          </cell>
          <cell r="B3371" t="str">
            <v>transcription factor-related, putative, expressed</v>
          </cell>
          <cell r="C3371" t="str">
            <v>B-block binding subunit of TFIIIC</v>
          </cell>
          <cell r="D3371">
            <v>1.849424314</v>
          </cell>
          <cell r="E3371">
            <v>1.55143338</v>
          </cell>
          <cell r="F3371">
            <v>0</v>
          </cell>
          <cell r="G3371">
            <v>0</v>
          </cell>
          <cell r="H3371">
            <v>0</v>
          </cell>
          <cell r="I3371">
            <v>0</v>
          </cell>
          <cell r="J3371">
            <v>0</v>
          </cell>
          <cell r="K3371">
            <v>0</v>
          </cell>
        </row>
        <row r="3372">
          <cell r="A3372" t="str">
            <v>TRIAE_CS42_2DL_TGACv1_158020_AA0506210.2</v>
          </cell>
          <cell r="B3372" t="str">
            <v>B-box zinc finger family protein, putative, expressed</v>
          </cell>
          <cell r="C3372" t="str">
            <v>B-box zinc finger family protein</v>
          </cell>
          <cell r="D3372">
            <v>-2.176639335</v>
          </cell>
          <cell r="E3372">
            <v>-5.1716092590000002</v>
          </cell>
          <cell r="F3372">
            <v>0</v>
          </cell>
          <cell r="G3372">
            <v>0</v>
          </cell>
          <cell r="H3372">
            <v>0</v>
          </cell>
          <cell r="I3372">
            <v>0</v>
          </cell>
          <cell r="J3372">
            <v>0</v>
          </cell>
          <cell r="K3372">
            <v>0</v>
          </cell>
        </row>
        <row r="3373">
          <cell r="A3373" t="str">
            <v>TRIAE_CS42_3AS_TGACv1_212615_AA0702110.1</v>
          </cell>
          <cell r="B3373" t="str">
            <v>B-box zinc finger family protein, putative, expressed</v>
          </cell>
          <cell r="C3373" t="str">
            <v>B-box zinc finger family protein</v>
          </cell>
          <cell r="D3373">
            <v>1.472083453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0</v>
          </cell>
          <cell r="J3373">
            <v>0</v>
          </cell>
          <cell r="K3373">
            <v>2.2911645580000002</v>
          </cell>
        </row>
        <row r="3374">
          <cell r="A3374" t="str">
            <v>TRIAE_CS42_3B_TGACv1_222008_AA0755070.1</v>
          </cell>
          <cell r="B3374" t="str">
            <v>B-box zinc finger family protein, putative, expressed</v>
          </cell>
          <cell r="C3374" t="str">
            <v>B-box zinc finger family protein</v>
          </cell>
          <cell r="D3374">
            <v>1.472083453</v>
          </cell>
          <cell r="E3374">
            <v>0</v>
          </cell>
          <cell r="F3374">
            <v>0</v>
          </cell>
          <cell r="G3374">
            <v>0</v>
          </cell>
          <cell r="H3374">
            <v>0</v>
          </cell>
          <cell r="I3374">
            <v>0</v>
          </cell>
          <cell r="J3374">
            <v>0</v>
          </cell>
          <cell r="K3374">
            <v>2.2911645580000002</v>
          </cell>
        </row>
        <row r="3375">
          <cell r="A3375" t="str">
            <v>TRIAE_CS42_6AL_TGACv1_471150_AA1503570.1</v>
          </cell>
          <cell r="B3375" t="str">
            <v>B-box zinc finger family protein, putative, expressed</v>
          </cell>
          <cell r="C3375" t="str">
            <v>B-box zinc finger family protein</v>
          </cell>
          <cell r="D3375">
            <v>0</v>
          </cell>
          <cell r="E3375">
            <v>-1.496821247</v>
          </cell>
          <cell r="F3375">
            <v>0</v>
          </cell>
          <cell r="G3375">
            <v>0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</row>
        <row r="3376">
          <cell r="A3376" t="str">
            <v>TRIAE_CS42_6BL_TGACv1_500192_AA1600940.1</v>
          </cell>
          <cell r="B3376" t="str">
            <v>B-box zinc finger family protein, putative, expressed</v>
          </cell>
          <cell r="C3376" t="str">
            <v>B-box zinc finger family protein</v>
          </cell>
          <cell r="D3376">
            <v>0</v>
          </cell>
          <cell r="E3376">
            <v>-1.4783949949999999</v>
          </cell>
          <cell r="F3376">
            <v>0</v>
          </cell>
          <cell r="G3376">
            <v>0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</row>
        <row r="3377">
          <cell r="A3377" t="str">
            <v>TRIAE_CS42_6DL_TGACv1_526384_AA1681470.1</v>
          </cell>
          <cell r="B3377" t="str">
            <v>B-box zinc finger family protein, putative, expressed</v>
          </cell>
          <cell r="C3377" t="str">
            <v>B-box zinc finger family protein</v>
          </cell>
          <cell r="D3377">
            <v>0</v>
          </cell>
          <cell r="E3377">
            <v>-1.4783949949999999</v>
          </cell>
          <cell r="F3377">
            <v>0</v>
          </cell>
          <cell r="G3377">
            <v>0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</row>
        <row r="3378">
          <cell r="A3378" t="str">
            <v>TRIAE_CS42_2BL_TGACv1_129438_AA0383670.1</v>
          </cell>
          <cell r="B3378" t="str">
            <v>B-box zinc finger family protein, putative, expressed</v>
          </cell>
          <cell r="C3378" t="str">
            <v>B-box zinc finger family protein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H3378">
            <v>0</v>
          </cell>
          <cell r="I3378">
            <v>0</v>
          </cell>
          <cell r="J3378">
            <v>0</v>
          </cell>
          <cell r="K3378">
            <v>2.4444022240000001</v>
          </cell>
        </row>
        <row r="3379">
          <cell r="A3379" t="str">
            <v>TRIAE_CS42_6AL_TGACv1_471168_AA1503990.1</v>
          </cell>
          <cell r="B3379" t="str">
            <v>WD domain containing protein, putative, expressed</v>
          </cell>
          <cell r="C3379" t="str">
            <v>BEACH domain-containing protein C2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H3379">
            <v>0</v>
          </cell>
          <cell r="I3379">
            <v>0</v>
          </cell>
          <cell r="J3379">
            <v>0</v>
          </cell>
          <cell r="K3379">
            <v>1.48229743</v>
          </cell>
        </row>
        <row r="3380">
          <cell r="A3380" t="str">
            <v>TRIAE_CS42_6AS_TGACv1_487608_AA1571830.1</v>
          </cell>
          <cell r="B3380" t="str">
            <v>expressed protein</v>
          </cell>
          <cell r="C3380" t="str">
            <v>BEACH domain-containing protein lvsC</v>
          </cell>
          <cell r="D3380">
            <v>2.8649706589999999</v>
          </cell>
          <cell r="E3380">
            <v>2.275129105</v>
          </cell>
          <cell r="F3380">
            <v>0</v>
          </cell>
          <cell r="G3380">
            <v>0</v>
          </cell>
          <cell r="H3380">
            <v>0</v>
          </cell>
          <cell r="I3380">
            <v>0</v>
          </cell>
          <cell r="J3380">
            <v>0</v>
          </cell>
          <cell r="K3380">
            <v>0</v>
          </cell>
        </row>
        <row r="3381">
          <cell r="A3381" t="str">
            <v>TRIAE_CS42_6BS_TGACv1_514548_AA1661370.1</v>
          </cell>
          <cell r="B3381" t="str">
            <v>expressed protein</v>
          </cell>
          <cell r="C3381" t="str">
            <v>BEACH domain-containing protein lvsC</v>
          </cell>
          <cell r="D3381">
            <v>3.0283621549999999</v>
          </cell>
          <cell r="E3381">
            <v>2.3869205390000001</v>
          </cell>
          <cell r="F3381">
            <v>0</v>
          </cell>
          <cell r="G3381">
            <v>0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</row>
        <row r="3382">
          <cell r="A3382" t="str">
            <v>TRIAE_CS42_6DS_TGACv1_543746_AA1743750.1</v>
          </cell>
          <cell r="B3382" t="str">
            <v>expressed protein</v>
          </cell>
          <cell r="C3382" t="str">
            <v>BEACH domain-containing protein lvsC</v>
          </cell>
          <cell r="D3382">
            <v>3.0283621549999999</v>
          </cell>
          <cell r="E3382">
            <v>2.3869205390000001</v>
          </cell>
          <cell r="F3382">
            <v>0</v>
          </cell>
          <cell r="G3382">
            <v>0</v>
          </cell>
          <cell r="H3382">
            <v>0</v>
          </cell>
          <cell r="I3382">
            <v>0</v>
          </cell>
          <cell r="J3382">
            <v>0</v>
          </cell>
          <cell r="K3382">
            <v>0</v>
          </cell>
        </row>
        <row r="3383">
          <cell r="A3383" t="str">
            <v>TRIAE_CS42_2DL_TGACv1_157956_AA0503400.1</v>
          </cell>
          <cell r="B3383" t="str">
            <v>beige/BEACH domain containing protein, expressed</v>
          </cell>
          <cell r="C3383" t="str">
            <v>BEACH domain-containing protein lvsC</v>
          </cell>
          <cell r="D3383">
            <v>3.38234463</v>
          </cell>
          <cell r="E3383">
            <v>2.9686257579999999</v>
          </cell>
          <cell r="F3383">
            <v>0</v>
          </cell>
          <cell r="G3383">
            <v>0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</row>
        <row r="3384">
          <cell r="A3384" t="str">
            <v>TRIAE_CS42_2BL_TGACv1_130672_AA0415740.1</v>
          </cell>
          <cell r="B3384" t="str">
            <v>beige/BEACH domain containing protein, expressed</v>
          </cell>
          <cell r="C3384" t="str">
            <v>BEACH domain-containing protein lvsC</v>
          </cell>
          <cell r="D3384">
            <v>3.4152744849999999</v>
          </cell>
          <cell r="E3384">
            <v>3.2385456339999998</v>
          </cell>
          <cell r="F3384">
            <v>0</v>
          </cell>
          <cell r="G3384">
            <v>0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</row>
        <row r="3385">
          <cell r="A3385" t="str">
            <v>TRIAE_CS42_5BL_TGACv1_404620_AA1306380.1</v>
          </cell>
          <cell r="B3385" t="str">
            <v>ZOS9-05 - C2H2 zinc finger protein, expressed</v>
          </cell>
          <cell r="C3385" t="str">
            <v>BED zinc finger family protein, expressed</v>
          </cell>
          <cell r="D3385">
            <v>0</v>
          </cell>
          <cell r="E3385">
            <v>0</v>
          </cell>
          <cell r="F3385">
            <v>0</v>
          </cell>
          <cell r="G3385">
            <v>0</v>
          </cell>
          <cell r="H3385">
            <v>0</v>
          </cell>
          <cell r="I3385">
            <v>0</v>
          </cell>
          <cell r="J3385">
            <v>0</v>
          </cell>
          <cell r="K3385">
            <v>-3.6373742619999998</v>
          </cell>
        </row>
        <row r="3386">
          <cell r="A3386" t="str">
            <v>TRIAE_CS42_2BS_TGACv1_146129_AA0456130.1</v>
          </cell>
          <cell r="B3386" t="str">
            <v>ZOS9-05 - C2H2 zinc finger protein, expressed</v>
          </cell>
          <cell r="C3386" t="str">
            <v>BED zinc finger family protein, expressed</v>
          </cell>
          <cell r="D3386">
            <v>0</v>
          </cell>
          <cell r="E3386">
            <v>0</v>
          </cell>
          <cell r="F3386">
            <v>0</v>
          </cell>
          <cell r="G3386">
            <v>0</v>
          </cell>
          <cell r="H3386">
            <v>0</v>
          </cell>
          <cell r="I3386">
            <v>0</v>
          </cell>
          <cell r="J3386">
            <v>0</v>
          </cell>
          <cell r="K3386">
            <v>-2.8461570730000001</v>
          </cell>
        </row>
        <row r="3387">
          <cell r="A3387" t="str">
            <v>TRIAE_CS42_2AS_TGACv1_113179_AA0352650.1</v>
          </cell>
          <cell r="B3387" t="str">
            <v>transposon protein, putative, unclassified, expressed</v>
          </cell>
          <cell r="C3387" t="str">
            <v>BED zinc finger family protein, expressed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0</v>
          </cell>
          <cell r="J3387">
            <v>0</v>
          </cell>
          <cell r="K3387">
            <v>-2.7636595320000001</v>
          </cell>
        </row>
        <row r="3388">
          <cell r="A3388" t="str">
            <v>TRIAE_CS42_2DS_TGACv1_177232_AA0569700.1</v>
          </cell>
          <cell r="B3388" t="str">
            <v>ZOS9-05 - C2H2 zinc finger protein, expressed</v>
          </cell>
          <cell r="C3388" t="str">
            <v>BED zinc finger family protein, expressed</v>
          </cell>
          <cell r="D3388">
            <v>0</v>
          </cell>
          <cell r="E3388">
            <v>0</v>
          </cell>
          <cell r="F3388">
            <v>0</v>
          </cell>
          <cell r="G3388">
            <v>0</v>
          </cell>
          <cell r="H3388">
            <v>0</v>
          </cell>
          <cell r="I3388">
            <v>0</v>
          </cell>
          <cell r="J3388">
            <v>0</v>
          </cell>
          <cell r="K3388">
            <v>-2.6940981169999998</v>
          </cell>
        </row>
        <row r="3389">
          <cell r="A3389" t="str">
            <v>TRIAE_CS42_5AL_TGACv1_374866_AA1210520.1</v>
          </cell>
          <cell r="B3389" t="str">
            <v>transposon protein, putative, unclassified, expressed</v>
          </cell>
          <cell r="C3389" t="str">
            <v>BED zinc finger family protein, expressed</v>
          </cell>
          <cell r="D3389">
            <v>0</v>
          </cell>
          <cell r="E3389">
            <v>0</v>
          </cell>
          <cell r="F3389">
            <v>0</v>
          </cell>
          <cell r="G3389">
            <v>0</v>
          </cell>
          <cell r="H3389">
            <v>0</v>
          </cell>
          <cell r="I3389">
            <v>0</v>
          </cell>
          <cell r="J3389">
            <v>0</v>
          </cell>
          <cell r="K3389">
            <v>-2.5153815640000001</v>
          </cell>
        </row>
        <row r="3390">
          <cell r="A3390" t="str">
            <v>TRIAE_CS42_5AL_TGACv1_375628_AA1224750.1</v>
          </cell>
          <cell r="B3390" t="str">
            <v>ZOS9-05 - C2H2 zinc finger protein, expressed</v>
          </cell>
          <cell r="C3390" t="str">
            <v>BED zinc finger family protein, expressed</v>
          </cell>
          <cell r="D3390">
            <v>0</v>
          </cell>
          <cell r="E3390">
            <v>0</v>
          </cell>
          <cell r="F3390">
            <v>0</v>
          </cell>
          <cell r="G3390">
            <v>0</v>
          </cell>
          <cell r="H3390">
            <v>0</v>
          </cell>
          <cell r="I3390">
            <v>0</v>
          </cell>
          <cell r="J3390">
            <v>0</v>
          </cell>
          <cell r="K3390">
            <v>-2.5054785919999998</v>
          </cell>
        </row>
        <row r="3391">
          <cell r="A3391" t="str">
            <v>TRIAE_CS42_5DL_TGACv1_434085_AA1428620.1</v>
          </cell>
          <cell r="B3391" t="str">
            <v>ZOS9-05 - C2H2 zinc finger protein, expressed</v>
          </cell>
          <cell r="C3391" t="str">
            <v>BED zinc finger family protein, expressed</v>
          </cell>
          <cell r="D3391">
            <v>0</v>
          </cell>
          <cell r="E3391">
            <v>0</v>
          </cell>
          <cell r="F3391">
            <v>0</v>
          </cell>
          <cell r="G3391">
            <v>0</v>
          </cell>
          <cell r="H3391">
            <v>0</v>
          </cell>
          <cell r="I3391">
            <v>0</v>
          </cell>
          <cell r="J3391">
            <v>0</v>
          </cell>
          <cell r="K3391">
            <v>-2.5054785919999998</v>
          </cell>
        </row>
        <row r="3392">
          <cell r="A3392" t="str">
            <v>TRIAE_CS42_5BL_TGACv1_404291_AA1294080.1</v>
          </cell>
          <cell r="B3392" t="str">
            <v>transposon protein, putative, unclassified, expressed</v>
          </cell>
          <cell r="C3392" t="str">
            <v>BED zinc finger family protein, expressed</v>
          </cell>
          <cell r="D3392">
            <v>0</v>
          </cell>
          <cell r="E3392">
            <v>0</v>
          </cell>
          <cell r="F3392">
            <v>0</v>
          </cell>
          <cell r="G3392">
            <v>0</v>
          </cell>
          <cell r="H3392">
            <v>0</v>
          </cell>
          <cell r="I3392">
            <v>0</v>
          </cell>
          <cell r="J3392">
            <v>0</v>
          </cell>
          <cell r="K3392">
            <v>-2.2529750819999999</v>
          </cell>
        </row>
        <row r="3393">
          <cell r="A3393" t="str">
            <v>TRIAE_CS42_5BL_TGACv1_404620_AA1306390.1</v>
          </cell>
          <cell r="B3393" t="str">
            <v>ZOS9-05 - C2H2 zinc finger protein, expressed</v>
          </cell>
          <cell r="C3393" t="str">
            <v>BED zinc finger family protein, expressed</v>
          </cell>
          <cell r="D3393">
            <v>0</v>
          </cell>
          <cell r="E3393">
            <v>0</v>
          </cell>
          <cell r="F3393">
            <v>0</v>
          </cell>
          <cell r="G3393">
            <v>0</v>
          </cell>
          <cell r="H3393">
            <v>0</v>
          </cell>
          <cell r="I3393">
            <v>0</v>
          </cell>
          <cell r="J3393">
            <v>0</v>
          </cell>
          <cell r="K3393">
            <v>-2.1882991189999998</v>
          </cell>
        </row>
        <row r="3394">
          <cell r="A3394" t="str">
            <v>TRIAE_CS42_5DL_TGACv1_435762_AA1454600.1</v>
          </cell>
          <cell r="B3394" t="str">
            <v>ZOS9-05 - C2H2 zinc finger protein, expressed</v>
          </cell>
          <cell r="C3394" t="str">
            <v>BED zinc finger family protein, expressed</v>
          </cell>
          <cell r="D3394">
            <v>0</v>
          </cell>
          <cell r="E3394">
            <v>0</v>
          </cell>
          <cell r="F3394">
            <v>0</v>
          </cell>
          <cell r="G3394">
            <v>0</v>
          </cell>
          <cell r="H3394">
            <v>0</v>
          </cell>
          <cell r="I3394">
            <v>0</v>
          </cell>
          <cell r="J3394">
            <v>0</v>
          </cell>
          <cell r="K3394">
            <v>-2.1882991189999998</v>
          </cell>
        </row>
        <row r="3395">
          <cell r="A3395" t="str">
            <v>TRIAE_CS42_6AS_TGACv1_487703_AA1572460.1</v>
          </cell>
          <cell r="B3395" t="str">
            <v>transposon protein, putative, unclassified, expressed</v>
          </cell>
          <cell r="C3395" t="str">
            <v>BED zinc finger family protein, expressed</v>
          </cell>
          <cell r="D3395">
            <v>0</v>
          </cell>
          <cell r="E3395">
            <v>0</v>
          </cell>
          <cell r="F3395">
            <v>0</v>
          </cell>
          <cell r="G3395">
            <v>1.1093820830000001</v>
          </cell>
          <cell r="H3395">
            <v>0</v>
          </cell>
          <cell r="I3395">
            <v>0</v>
          </cell>
          <cell r="J3395">
            <v>0</v>
          </cell>
          <cell r="K3395">
            <v>-1.1179091779999999</v>
          </cell>
        </row>
        <row r="3396">
          <cell r="A3396" t="str">
            <v>TRIAE_CS42_6DS_TGACv1_543462_AA1740390.1</v>
          </cell>
          <cell r="B3396" t="str">
            <v>transposon protein, putative, unclassified, expressed</v>
          </cell>
          <cell r="C3396" t="str">
            <v>BED zinc finger family protein, expressed</v>
          </cell>
          <cell r="D3396">
            <v>0</v>
          </cell>
          <cell r="E3396">
            <v>0</v>
          </cell>
          <cell r="F3396">
            <v>0</v>
          </cell>
          <cell r="G3396">
            <v>1.1093820830000001</v>
          </cell>
          <cell r="H3396">
            <v>0</v>
          </cell>
          <cell r="I3396">
            <v>0</v>
          </cell>
          <cell r="J3396">
            <v>0</v>
          </cell>
          <cell r="K3396">
            <v>-1.1179091779999999</v>
          </cell>
        </row>
        <row r="3397">
          <cell r="A3397" t="str">
            <v>TRIAE_CS42_4BS_TGACv1_330049_AA1105610.1</v>
          </cell>
          <cell r="B3397" t="str">
            <v>transposon protein, putative, unclassified, expressed</v>
          </cell>
          <cell r="C3397" t="str">
            <v>BED zinc finger family protein, expressed</v>
          </cell>
          <cell r="D3397">
            <v>0</v>
          </cell>
          <cell r="E3397">
            <v>0</v>
          </cell>
          <cell r="F3397">
            <v>0</v>
          </cell>
          <cell r="G3397">
            <v>1.009708928</v>
          </cell>
          <cell r="H3397">
            <v>0</v>
          </cell>
          <cell r="I3397">
            <v>0</v>
          </cell>
          <cell r="J3397">
            <v>0</v>
          </cell>
          <cell r="K3397">
            <v>-1.0468061719999999</v>
          </cell>
        </row>
        <row r="3398">
          <cell r="A3398" t="str">
            <v>TRIAE_CS42_4DS_TGACv1_361961_AA1174730.1</v>
          </cell>
          <cell r="B3398" t="str">
            <v>transposon protein, putative, unclassified, expressed</v>
          </cell>
          <cell r="C3398" t="str">
            <v>BED zinc finger family protein, expressed</v>
          </cell>
          <cell r="D3398">
            <v>0</v>
          </cell>
          <cell r="E3398">
            <v>0</v>
          </cell>
          <cell r="F3398">
            <v>0</v>
          </cell>
          <cell r="G3398">
            <v>1.009708928</v>
          </cell>
          <cell r="H3398">
            <v>0</v>
          </cell>
          <cell r="I3398">
            <v>0</v>
          </cell>
          <cell r="J3398">
            <v>0</v>
          </cell>
          <cell r="K3398">
            <v>-1.0468061719999999</v>
          </cell>
        </row>
        <row r="3399">
          <cell r="A3399" t="str">
            <v>TRIAE_CS42_U_TGACv1_654292_AA2150570.1</v>
          </cell>
          <cell r="B3399" t="str">
            <v>transposon protein, putative, unclassified, expressed</v>
          </cell>
          <cell r="C3399" t="str">
            <v>BED zinc finger family protein, expressed</v>
          </cell>
          <cell r="D3399">
            <v>0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0</v>
          </cell>
          <cell r="J3399">
            <v>0</v>
          </cell>
          <cell r="K3399">
            <v>1.33192139</v>
          </cell>
        </row>
        <row r="3400">
          <cell r="A3400" t="str">
            <v>TRIAE_CS42_4AL_TGACv1_291064_AA0991930.2</v>
          </cell>
          <cell r="B3400" t="str">
            <v>transposon protein, putative, unclassified, expressed</v>
          </cell>
          <cell r="C3400" t="str">
            <v>BED zinc finger family protein, expressed</v>
          </cell>
          <cell r="D3400">
            <v>0</v>
          </cell>
          <cell r="E3400">
            <v>0</v>
          </cell>
          <cell r="F3400">
            <v>0</v>
          </cell>
          <cell r="G3400">
            <v>0</v>
          </cell>
          <cell r="H3400">
            <v>0</v>
          </cell>
          <cell r="I3400">
            <v>0</v>
          </cell>
          <cell r="J3400">
            <v>0</v>
          </cell>
          <cell r="K3400">
            <v>1.3840453180000001</v>
          </cell>
        </row>
        <row r="3401">
          <cell r="A3401" t="str">
            <v>TRIAE_CS42_6BL_TGACv1_500134_AA1599770.1</v>
          </cell>
          <cell r="B3401" t="str">
            <v>beige/BEACH domain containing protein, expressed</v>
          </cell>
          <cell r="C3401" t="str">
            <v>Beige/BEACH domain ;WD domain, G-beta repeat protein</v>
          </cell>
          <cell r="D3401">
            <v>0</v>
          </cell>
          <cell r="E3401">
            <v>0</v>
          </cell>
          <cell r="F3401">
            <v>0</v>
          </cell>
          <cell r="G3401">
            <v>0</v>
          </cell>
          <cell r="H3401">
            <v>0</v>
          </cell>
          <cell r="I3401">
            <v>0</v>
          </cell>
          <cell r="J3401">
            <v>0</v>
          </cell>
          <cell r="K3401">
            <v>1.2090091439999999</v>
          </cell>
        </row>
        <row r="3402">
          <cell r="A3402" t="str">
            <v>TRIAE_CS42_4AL_TGACv1_288380_AA0946900.2</v>
          </cell>
          <cell r="B3402" t="str">
            <v>homeobox domain containing protein, expressed</v>
          </cell>
          <cell r="C3402" t="str">
            <v>BEL1-like homeodomain 1</v>
          </cell>
          <cell r="D3402">
            <v>0</v>
          </cell>
          <cell r="E3402">
            <v>0</v>
          </cell>
          <cell r="F3402">
            <v>-1.36192589</v>
          </cell>
          <cell r="G3402">
            <v>-1.5806294080000001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</row>
        <row r="3403">
          <cell r="A3403" t="str">
            <v>TRIAE_CS42_5AS_TGACv1_393849_AA1276510.1</v>
          </cell>
          <cell r="B3403" t="str">
            <v>homeobox domain containing protein, expressed</v>
          </cell>
          <cell r="C3403" t="str">
            <v>BEL1-like homeodomain 6</v>
          </cell>
          <cell r="D3403">
            <v>0</v>
          </cell>
          <cell r="E3403">
            <v>0</v>
          </cell>
          <cell r="F3403">
            <v>0</v>
          </cell>
          <cell r="G3403">
            <v>0</v>
          </cell>
          <cell r="H3403">
            <v>0</v>
          </cell>
          <cell r="I3403">
            <v>0</v>
          </cell>
          <cell r="J3403">
            <v>0</v>
          </cell>
          <cell r="K3403">
            <v>1.553295455</v>
          </cell>
        </row>
        <row r="3404">
          <cell r="A3404" t="str">
            <v>TRIAE_CS42_5BS_TGACv1_423851_AA1384180.1</v>
          </cell>
          <cell r="B3404" t="str">
            <v>homeobox domain containing protein, expressed</v>
          </cell>
          <cell r="C3404" t="str">
            <v>BEL1-like homeodomain 6</v>
          </cell>
          <cell r="D3404">
            <v>0</v>
          </cell>
          <cell r="E3404">
            <v>0</v>
          </cell>
          <cell r="F3404">
            <v>0</v>
          </cell>
          <cell r="G3404">
            <v>0</v>
          </cell>
          <cell r="H3404">
            <v>0</v>
          </cell>
          <cell r="I3404">
            <v>0</v>
          </cell>
          <cell r="J3404">
            <v>0</v>
          </cell>
          <cell r="K3404">
            <v>1.553295455</v>
          </cell>
        </row>
        <row r="3405">
          <cell r="A3405" t="str">
            <v>TRIAE_CS42_5DS_TGACv1_457895_AA1490560.1</v>
          </cell>
          <cell r="B3405" t="str">
            <v>homeobox domain containing protein, expressed</v>
          </cell>
          <cell r="C3405" t="str">
            <v>BEL1-like homeodomain 6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  <cell r="H3405">
            <v>0</v>
          </cell>
          <cell r="I3405">
            <v>0</v>
          </cell>
          <cell r="J3405">
            <v>0</v>
          </cell>
          <cell r="K3405">
            <v>1.553295455</v>
          </cell>
        </row>
        <row r="3406">
          <cell r="A3406" t="str">
            <v>TRIAE_CS42_4DS_TGACv1_362088_AA1176720.1</v>
          </cell>
          <cell r="B3406" t="str">
            <v>homeobox domain containing protein, expressed</v>
          </cell>
          <cell r="C3406" t="str">
            <v>BEL1-like homeodomain 6</v>
          </cell>
          <cell r="D3406">
            <v>0</v>
          </cell>
          <cell r="E3406">
            <v>0</v>
          </cell>
          <cell r="F3406">
            <v>-1.1062002550000001</v>
          </cell>
          <cell r="G3406">
            <v>-1.376039928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</row>
        <row r="3407">
          <cell r="A3407" t="str">
            <v>TRIAE_CS42_U_TGACv1_645802_AA2145460.1</v>
          </cell>
          <cell r="B3407" t="str">
            <v>homeodomain protein, putative, expressed</v>
          </cell>
          <cell r="C3407" t="str">
            <v>BEL1-like homeodomain 7</v>
          </cell>
          <cell r="D3407">
            <v>0</v>
          </cell>
          <cell r="E3407">
            <v>0</v>
          </cell>
          <cell r="F3407">
            <v>0</v>
          </cell>
          <cell r="G3407">
            <v>0</v>
          </cell>
          <cell r="H3407">
            <v>0</v>
          </cell>
          <cell r="I3407">
            <v>1.0418513819999999</v>
          </cell>
          <cell r="J3407">
            <v>0</v>
          </cell>
          <cell r="K3407">
            <v>1.7148605210000001</v>
          </cell>
        </row>
        <row r="3408">
          <cell r="A3408" t="str">
            <v>TRIAE_CS42_4AS_TGACv1_308641_AA1028810.1</v>
          </cell>
          <cell r="B3408" t="str">
            <v>homeodomain protein, putative, expressed</v>
          </cell>
          <cell r="C3408" t="str">
            <v>BEL1-like homeodomain 7</v>
          </cell>
          <cell r="D3408">
            <v>0</v>
          </cell>
          <cell r="E3408">
            <v>0</v>
          </cell>
          <cell r="F3408">
            <v>0</v>
          </cell>
          <cell r="G3408">
            <v>0</v>
          </cell>
          <cell r="H3408">
            <v>0</v>
          </cell>
          <cell r="I3408">
            <v>1.084948257</v>
          </cell>
          <cell r="J3408">
            <v>0</v>
          </cell>
          <cell r="K3408">
            <v>1.6858911519999999</v>
          </cell>
        </row>
        <row r="3409">
          <cell r="A3409" t="str">
            <v>TRIAE_CS42_U_TGACv1_644493_AA2139980.1</v>
          </cell>
          <cell r="B3409" t="str">
            <v>homeodomain protein, putative, expressed</v>
          </cell>
          <cell r="C3409" t="str">
            <v>BEL1-like homeodomain 7</v>
          </cell>
          <cell r="D3409">
            <v>0</v>
          </cell>
          <cell r="E3409">
            <v>0</v>
          </cell>
          <cell r="F3409">
            <v>0</v>
          </cell>
          <cell r="G3409">
            <v>0</v>
          </cell>
          <cell r="H3409">
            <v>0</v>
          </cell>
          <cell r="I3409">
            <v>1.3282409230000001</v>
          </cell>
          <cell r="J3409">
            <v>0</v>
          </cell>
          <cell r="K3409">
            <v>1.536660074</v>
          </cell>
        </row>
        <row r="3410">
          <cell r="A3410" t="str">
            <v>TRIAE_CS42_4BS_TGACv1_327937_AA1079250.1</v>
          </cell>
          <cell r="B3410" t="str">
            <v>homeobox domain containing protein, expressed</v>
          </cell>
          <cell r="C3410" t="str">
            <v>BEL1-type homeodomain protein</v>
          </cell>
          <cell r="D3410">
            <v>0</v>
          </cell>
          <cell r="E3410">
            <v>-1.2539627959999999</v>
          </cell>
          <cell r="F3410">
            <v>-1.071513757</v>
          </cell>
          <cell r="G3410">
            <v>-1.235602621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</row>
        <row r="3411">
          <cell r="A3411" t="str">
            <v>TRIAE_CS42_7AS_TGACv1_570076_AA1829800.1</v>
          </cell>
          <cell r="B3411" t="str">
            <v>SAM dependent carboxyl methyltransferase, putative, expressed</v>
          </cell>
          <cell r="C3411" t="str">
            <v>Benzoate O-methyltransferase</v>
          </cell>
          <cell r="D3411">
            <v>-1.568379849</v>
          </cell>
          <cell r="E3411">
            <v>0</v>
          </cell>
          <cell r="F3411">
            <v>0</v>
          </cell>
          <cell r="G3411">
            <v>-2.08330883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</row>
        <row r="3412">
          <cell r="A3412" t="str">
            <v>TRIAE_CS42_7BS_TGACv1_591975_AA1927150.1</v>
          </cell>
          <cell r="B3412" t="str">
            <v>SAM dependent carboxyl methyltransferase, putative, expressed</v>
          </cell>
          <cell r="C3412" t="str">
            <v>Benzoate O-methyltransferase</v>
          </cell>
          <cell r="D3412">
            <v>-1.568379849</v>
          </cell>
          <cell r="E3412">
            <v>0</v>
          </cell>
          <cell r="F3412">
            <v>0</v>
          </cell>
          <cell r="G3412">
            <v>-2.08330883</v>
          </cell>
          <cell r="H3412">
            <v>0</v>
          </cell>
          <cell r="I3412">
            <v>0</v>
          </cell>
          <cell r="J3412">
            <v>0</v>
          </cell>
          <cell r="K3412">
            <v>0</v>
          </cell>
        </row>
        <row r="3413">
          <cell r="A3413" t="str">
            <v>TRIAE_CS42_7DS_TGACv1_626456_AA2066700.1</v>
          </cell>
          <cell r="B3413" t="str">
            <v>SAM dependent carboxyl methyltransferase, putative, expressed</v>
          </cell>
          <cell r="C3413" t="str">
            <v>Benzoate O-methyltransferase</v>
          </cell>
          <cell r="D3413">
            <v>-1.319171474</v>
          </cell>
          <cell r="E3413">
            <v>0</v>
          </cell>
          <cell r="F3413">
            <v>0</v>
          </cell>
          <cell r="G3413">
            <v>-2.0928293870000001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</row>
        <row r="3414">
          <cell r="A3414" t="str">
            <v>TRIAE_CS42_7AS_TGACv1_569234_AA1810900.1</v>
          </cell>
          <cell r="B3414" t="str">
            <v>SAM dependent carboxyl methyltransferase, putative, expressed</v>
          </cell>
          <cell r="C3414" t="str">
            <v>Benzoate O-methyltransferase</v>
          </cell>
          <cell r="D3414">
            <v>0</v>
          </cell>
          <cell r="E3414">
            <v>1.514453112</v>
          </cell>
          <cell r="F3414">
            <v>0</v>
          </cell>
          <cell r="G3414">
            <v>0</v>
          </cell>
          <cell r="H3414">
            <v>0</v>
          </cell>
          <cell r="I3414">
            <v>0</v>
          </cell>
          <cell r="J3414">
            <v>0</v>
          </cell>
          <cell r="K3414">
            <v>2.7122776910000002</v>
          </cell>
        </row>
        <row r="3415">
          <cell r="A3415" t="str">
            <v>TRIAE_CS42_7DS_TGACv1_622252_AA2036400.1</v>
          </cell>
          <cell r="B3415" t="str">
            <v>SAM dependent carboxyl methyltransferase, putative, expressed</v>
          </cell>
          <cell r="C3415" t="str">
            <v>Benzoate O-methyltransferase</v>
          </cell>
          <cell r="D3415">
            <v>0</v>
          </cell>
          <cell r="E3415">
            <v>1.514453112</v>
          </cell>
          <cell r="F3415">
            <v>0</v>
          </cell>
          <cell r="G3415">
            <v>0</v>
          </cell>
          <cell r="H3415">
            <v>0</v>
          </cell>
          <cell r="I3415">
            <v>0</v>
          </cell>
          <cell r="J3415">
            <v>0</v>
          </cell>
          <cell r="K3415">
            <v>0</v>
          </cell>
        </row>
        <row r="3416">
          <cell r="A3416" t="str">
            <v>TRIAE_CS42_7DS_TGACv1_624568_AA2061970.1</v>
          </cell>
          <cell r="B3416" t="str">
            <v>SAM dependent carboxyl methyltransferase, putative, expressed</v>
          </cell>
          <cell r="C3416" t="str">
            <v>Benzoate O-methyltransferase</v>
          </cell>
          <cell r="D3416">
            <v>0</v>
          </cell>
          <cell r="E3416">
            <v>1.514453112</v>
          </cell>
          <cell r="F3416">
            <v>0</v>
          </cell>
          <cell r="G3416">
            <v>0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</row>
        <row r="3417">
          <cell r="A3417" t="str">
            <v>TRIAE_CS42_U_TGACv1_641339_AA2092370.1</v>
          </cell>
          <cell r="B3417" t="str">
            <v>SAM dependent carboxyl methyltransferase, putative, expressed</v>
          </cell>
          <cell r="C3417" t="str">
            <v>Benzoate O-methyltransferase</v>
          </cell>
          <cell r="D3417">
            <v>0</v>
          </cell>
          <cell r="E3417">
            <v>1.514453112</v>
          </cell>
          <cell r="F3417">
            <v>0</v>
          </cell>
          <cell r="G3417">
            <v>0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</row>
        <row r="3418">
          <cell r="A3418" t="str">
            <v>TRIAE_CS42_6AL_TGACv1_473350_AA1530440.1</v>
          </cell>
          <cell r="B3418" t="str">
            <v>SAM dependent carboxyl methyltransferase, putative, expressed</v>
          </cell>
          <cell r="C3418" t="str">
            <v>Benzoate O-methyltransferase</v>
          </cell>
          <cell r="D3418">
            <v>0</v>
          </cell>
          <cell r="E3418">
            <v>0</v>
          </cell>
          <cell r="F3418">
            <v>0</v>
          </cell>
          <cell r="G3418">
            <v>-1.6980678570000001</v>
          </cell>
          <cell r="H3418">
            <v>0</v>
          </cell>
          <cell r="I3418">
            <v>0</v>
          </cell>
          <cell r="J3418">
            <v>0</v>
          </cell>
          <cell r="K3418">
            <v>0</v>
          </cell>
        </row>
        <row r="3419">
          <cell r="A3419" t="str">
            <v>TRIAE_CS42_6BL_TGACv1_499615_AA1587550.2</v>
          </cell>
          <cell r="B3419" t="str">
            <v>SAM dependent carboxyl methyltransferase, putative, expressed</v>
          </cell>
          <cell r="C3419" t="str">
            <v>Benzoate O-methyltransferase</v>
          </cell>
          <cell r="D3419">
            <v>0</v>
          </cell>
          <cell r="E3419">
            <v>0</v>
          </cell>
          <cell r="F3419">
            <v>0</v>
          </cell>
          <cell r="G3419">
            <v>-1.6980678570000001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</row>
        <row r="3420">
          <cell r="A3420" t="str">
            <v>TRIAE_CS42_6DL_TGACv1_526630_AA1688570.1</v>
          </cell>
          <cell r="B3420" t="str">
            <v>SAM dependent carboxyl methyltransferase, putative, expressed</v>
          </cell>
          <cell r="C3420" t="str">
            <v>Benzoate O-methyltransferase</v>
          </cell>
          <cell r="D3420">
            <v>0</v>
          </cell>
          <cell r="E3420">
            <v>0</v>
          </cell>
          <cell r="F3420">
            <v>0</v>
          </cell>
          <cell r="G3420">
            <v>-1.6980678570000001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</row>
        <row r="3421">
          <cell r="A3421" t="str">
            <v>TRIAE_CS42_7AS_TGACv1_569234_AA1810880.1</v>
          </cell>
          <cell r="B3421" t="str">
            <v>SAM dependent carboxyl methyltransferase, putative, expressed</v>
          </cell>
          <cell r="C3421" t="str">
            <v>Benzoate O-methyltransferase</v>
          </cell>
          <cell r="D3421">
            <v>0</v>
          </cell>
          <cell r="E3421">
            <v>0</v>
          </cell>
          <cell r="F3421">
            <v>0</v>
          </cell>
          <cell r="G3421">
            <v>-1.3880430509999999</v>
          </cell>
          <cell r="H3421">
            <v>0</v>
          </cell>
          <cell r="I3421">
            <v>0</v>
          </cell>
          <cell r="J3421">
            <v>0</v>
          </cell>
          <cell r="K3421">
            <v>0</v>
          </cell>
        </row>
        <row r="3422">
          <cell r="A3422" t="str">
            <v>TRIAE_CS42_1BL_TGACv1_030771_AA0100400.1</v>
          </cell>
          <cell r="B3422" t="str">
            <v>transferase family protein, putative, expressed</v>
          </cell>
          <cell r="C3422" t="str">
            <v>Benzyl alcohol O-benzoyltransferase</v>
          </cell>
          <cell r="D3422">
            <v>1.850205611</v>
          </cell>
          <cell r="E3422">
            <v>0</v>
          </cell>
          <cell r="F3422">
            <v>0</v>
          </cell>
          <cell r="G3422">
            <v>-1.7956168939999999</v>
          </cell>
          <cell r="H3422">
            <v>0</v>
          </cell>
          <cell r="I3422">
            <v>0</v>
          </cell>
          <cell r="J3422">
            <v>0</v>
          </cell>
          <cell r="K3422">
            <v>-1.9008894089999999</v>
          </cell>
        </row>
        <row r="3423">
          <cell r="A3423" t="str">
            <v>TRIAE_CS42_1DL_TGACv1_062315_AA0212420.1</v>
          </cell>
          <cell r="B3423" t="str">
            <v>transferase family protein, putative, expressed</v>
          </cell>
          <cell r="C3423" t="str">
            <v>Benzyl alcohol O-benzoyltransferase</v>
          </cell>
          <cell r="D3423">
            <v>1.850205611</v>
          </cell>
          <cell r="E3423">
            <v>0</v>
          </cell>
          <cell r="F3423">
            <v>0</v>
          </cell>
          <cell r="G3423">
            <v>-1.7956168939999999</v>
          </cell>
          <cell r="H3423">
            <v>0</v>
          </cell>
          <cell r="I3423">
            <v>0</v>
          </cell>
          <cell r="J3423">
            <v>0</v>
          </cell>
          <cell r="K3423">
            <v>-1.9008894089999999</v>
          </cell>
        </row>
        <row r="3424">
          <cell r="A3424" t="str">
            <v>TRIAE_CS42_1DL_TGACv1_062150_AA0209410.1</v>
          </cell>
          <cell r="B3424" t="str">
            <v>transferase family protein, putative, expressed</v>
          </cell>
          <cell r="C3424" t="str">
            <v>Benzyl alcohol O-benzoyltransferase</v>
          </cell>
          <cell r="D3424">
            <v>1.9547890160000001</v>
          </cell>
          <cell r="E3424">
            <v>0</v>
          </cell>
          <cell r="F3424">
            <v>0</v>
          </cell>
          <cell r="G3424">
            <v>-1.8896754440000001</v>
          </cell>
          <cell r="H3424">
            <v>0</v>
          </cell>
          <cell r="I3424">
            <v>0</v>
          </cell>
          <cell r="J3424">
            <v>0</v>
          </cell>
          <cell r="K3424">
            <v>-1.9008894089999999</v>
          </cell>
        </row>
        <row r="3425">
          <cell r="A3425" t="str">
            <v>TRIAE_CS42_2AS_TGACv1_112669_AA0343080.1</v>
          </cell>
          <cell r="B3425" t="str">
            <v>BES1/BZR1 homolog protein, putative, expressed</v>
          </cell>
          <cell r="C3425" t="str">
            <v>BES1/BZR1 homolog 1</v>
          </cell>
          <cell r="D3425">
            <v>1.006193973</v>
          </cell>
          <cell r="E3425">
            <v>0</v>
          </cell>
          <cell r="F3425">
            <v>0</v>
          </cell>
          <cell r="G3425">
            <v>-2.4098857790000001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</row>
        <row r="3426">
          <cell r="A3426" t="str">
            <v>TRIAE_CS42_2BS_TGACv1_145881_AA0447930.1</v>
          </cell>
          <cell r="B3426" t="str">
            <v>BES1/BZR1 homolog protein, putative, expressed</v>
          </cell>
          <cell r="C3426" t="str">
            <v>BES1/BZR1 homolog 1</v>
          </cell>
          <cell r="D3426">
            <v>1.006193973</v>
          </cell>
          <cell r="E3426">
            <v>0</v>
          </cell>
          <cell r="F3426">
            <v>0</v>
          </cell>
          <cell r="G3426">
            <v>-2.4098857790000001</v>
          </cell>
          <cell r="H3426">
            <v>0</v>
          </cell>
          <cell r="I3426">
            <v>0</v>
          </cell>
          <cell r="J3426">
            <v>0</v>
          </cell>
          <cell r="K3426">
            <v>0</v>
          </cell>
        </row>
        <row r="3427">
          <cell r="A3427" t="str">
            <v>TRIAE_CS42_2DS_TGACv1_178626_AA0598480.2</v>
          </cell>
          <cell r="B3427" t="str">
            <v>BES1/BZR1 homolog protein, putative, expressed</v>
          </cell>
          <cell r="C3427" t="str">
            <v>BES1/BZR1 homolog 1</v>
          </cell>
          <cell r="D3427">
            <v>1.006193973</v>
          </cell>
          <cell r="E3427">
            <v>0</v>
          </cell>
          <cell r="F3427">
            <v>0</v>
          </cell>
          <cell r="G3427">
            <v>-2.4098857790000001</v>
          </cell>
          <cell r="H3427">
            <v>0</v>
          </cell>
          <cell r="I3427">
            <v>0</v>
          </cell>
          <cell r="J3427">
            <v>0</v>
          </cell>
          <cell r="K3427">
            <v>0</v>
          </cell>
        </row>
        <row r="3428">
          <cell r="A3428" t="str">
            <v>TRIAE_CS42_7AL_TGACv1_556710_AA1769450.1</v>
          </cell>
          <cell r="B3428" t="str">
            <v>BES1/BZR1 homolog protein, putative, expressed</v>
          </cell>
          <cell r="C3428" t="str">
            <v>BES1/BZR1 homolog 4</v>
          </cell>
          <cell r="D3428">
            <v>0</v>
          </cell>
          <cell r="E3428">
            <v>0</v>
          </cell>
          <cell r="F3428">
            <v>0</v>
          </cell>
          <cell r="G3428">
            <v>0</v>
          </cell>
          <cell r="H3428">
            <v>0</v>
          </cell>
          <cell r="I3428">
            <v>0</v>
          </cell>
          <cell r="J3428">
            <v>0</v>
          </cell>
          <cell r="K3428">
            <v>-1.0388045859999999</v>
          </cell>
        </row>
        <row r="3429">
          <cell r="A3429" t="str">
            <v>TRIAE_CS42_7DL_TGACv1_603169_AA1977520.1</v>
          </cell>
          <cell r="B3429" t="str">
            <v>BES1/BZR1 homolog protein, putative, expressed</v>
          </cell>
          <cell r="C3429" t="str">
            <v>BES1/BZR1 homolog 4</v>
          </cell>
          <cell r="D3429">
            <v>0</v>
          </cell>
          <cell r="E3429">
            <v>0</v>
          </cell>
          <cell r="F3429">
            <v>0</v>
          </cell>
          <cell r="G3429">
            <v>0</v>
          </cell>
          <cell r="H3429">
            <v>0</v>
          </cell>
          <cell r="I3429">
            <v>0</v>
          </cell>
          <cell r="J3429">
            <v>0</v>
          </cell>
          <cell r="K3429">
            <v>-1.0388045859999999</v>
          </cell>
        </row>
        <row r="3430">
          <cell r="A3430" t="str">
            <v>TRIAE_CS42_7BL_TGACv1_577730_AA1882220.2</v>
          </cell>
          <cell r="B3430" t="str">
            <v>BES1/BZR1 homolog protein, putative, expressed</v>
          </cell>
          <cell r="C3430" t="str">
            <v>BES1/BZR1 homolog 4</v>
          </cell>
          <cell r="D3430">
            <v>0</v>
          </cell>
          <cell r="E3430">
            <v>0</v>
          </cell>
          <cell r="F3430">
            <v>0</v>
          </cell>
          <cell r="G3430">
            <v>0</v>
          </cell>
          <cell r="H3430">
            <v>0</v>
          </cell>
          <cell r="I3430">
            <v>0</v>
          </cell>
          <cell r="J3430">
            <v>0</v>
          </cell>
          <cell r="K3430">
            <v>-1.032191455</v>
          </cell>
        </row>
        <row r="3431">
          <cell r="A3431" t="str">
            <v>TRIAE_CS42_6BS_TGACv1_516810_AA1676200.1</v>
          </cell>
          <cell r="B3431" t="str">
            <v>expressed protein</v>
          </cell>
          <cell r="C3431" t="str">
            <v>BEST Arabidopsis thaliana protein match is: Galact s in 8 species: Archae - 0; Bacteria - 0; Metazoa - 0; Fungi - 0; Plants - 30; Viruses - 0; Other Eukaryotes - 0 (source: NCBI BLink).</v>
          </cell>
          <cell r="D3431">
            <v>0</v>
          </cell>
          <cell r="E3431">
            <v>5.7240694090000002</v>
          </cell>
          <cell r="F3431">
            <v>0</v>
          </cell>
          <cell r="G3431">
            <v>0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</row>
        <row r="3432">
          <cell r="A3432" t="str">
            <v>TRIAE_CS42_6DS_TGACv1_544532_AA1748680.1</v>
          </cell>
          <cell r="B3432" t="str">
            <v>expressed protein</v>
          </cell>
          <cell r="C3432" t="str">
            <v>BEST Arabidopsis thaliana protein match is: Galact s in 8 species: Archae - 0; Bacteria - 0; Metazoa - 0; Fungi - 0; Plants - 30; Viruses - 0; Other Eukaryotes - 0 (source: NCBI BLink).</v>
          </cell>
          <cell r="D3432">
            <v>0</v>
          </cell>
          <cell r="E3432">
            <v>5.7240694090000002</v>
          </cell>
          <cell r="F3432">
            <v>0</v>
          </cell>
          <cell r="G3432">
            <v>0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</row>
        <row r="3433">
          <cell r="A3433" t="str">
            <v>TRIAE_CS42_6AS_TGACv1_486350_AA1560210.1</v>
          </cell>
          <cell r="B3433" t="str">
            <v>expressed protein</v>
          </cell>
          <cell r="C3433" t="str">
            <v>BEST Arabidopsis thaliana protein match is: Galact s in 8 species: Archae - 0; Bacteria - 0; Metazoa - 0; Fungi - 0; Plants - 30; Viruses - 0; Other Eukaryotes - 0 (source: NCBI BLink).</v>
          </cell>
          <cell r="D3433">
            <v>0</v>
          </cell>
          <cell r="E3433">
            <v>6.5911646800000003</v>
          </cell>
          <cell r="F3433">
            <v>4.9444279719999997</v>
          </cell>
          <cell r="G3433">
            <v>4.3739035050000004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</row>
        <row r="3434">
          <cell r="A3434" t="str">
            <v>TRIAE_CS42_2AL_TGACv1_094886_AA0304610.1</v>
          </cell>
          <cell r="B3434" t="str">
            <v>expressed protein</v>
          </cell>
          <cell r="C3434" t="str">
            <v>BEST Arabidopsis thaliana protein match is: Galact s in 8 species: Archae - 0; Bacteria - 0; Metazoa - 0; Fungi - 0; Plants - 30; Viruses - 0; Other Eukaryotes - 0 (source: NCBI BLink).</v>
          </cell>
          <cell r="D3434">
            <v>0</v>
          </cell>
          <cell r="E3434">
            <v>0</v>
          </cell>
          <cell r="F3434">
            <v>0</v>
          </cell>
          <cell r="G3434">
            <v>0</v>
          </cell>
          <cell r="H3434">
            <v>0</v>
          </cell>
          <cell r="I3434">
            <v>0</v>
          </cell>
          <cell r="J3434">
            <v>0</v>
          </cell>
          <cell r="K3434">
            <v>1.8685730389999999</v>
          </cell>
        </row>
        <row r="3435">
          <cell r="A3435" t="str">
            <v>TRIAE_CS42_2DL_TGACv1_159174_AA0533760.1</v>
          </cell>
          <cell r="B3435" t="str">
            <v>expressed protein</v>
          </cell>
          <cell r="C3435" t="str">
            <v>BEST Arabidopsis thaliana protein match is: Galact s in 8 species: Archae - 0; Bacteria - 0; Metazoa - 0; Fungi - 0; Plants - 30; Viruses - 0; Other Eukaryotes - 0 (source: NCBI BLink).</v>
          </cell>
          <cell r="D3435">
            <v>0</v>
          </cell>
          <cell r="E3435">
            <v>0</v>
          </cell>
          <cell r="F3435">
            <v>0</v>
          </cell>
          <cell r="G3435">
            <v>0</v>
          </cell>
          <cell r="H3435">
            <v>0</v>
          </cell>
          <cell r="I3435">
            <v>0</v>
          </cell>
          <cell r="J3435">
            <v>0</v>
          </cell>
          <cell r="K3435">
            <v>1.8685730389999999</v>
          </cell>
        </row>
        <row r="3436">
          <cell r="A3436" t="str">
            <v>TRIAE_CS42_2BL_TGACv1_129714_AA0393640.1</v>
          </cell>
          <cell r="B3436" t="str">
            <v>expressed protein</v>
          </cell>
          <cell r="C3436" t="str">
            <v>BEST Arabidopsis thaliana protein match is: Galact s in 8 species: Archae - 0; Bacteria - 0; Metazoa - 0; Fungi - 0; Plants - 30; Viruses - 0; Other Eukaryotes - 0 (source: NCBI BLink).</v>
          </cell>
          <cell r="D3436">
            <v>0</v>
          </cell>
          <cell r="E3436">
            <v>0</v>
          </cell>
          <cell r="F3436">
            <v>0</v>
          </cell>
          <cell r="G3436">
            <v>-1.326478652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</row>
        <row r="3437">
          <cell r="A3437" t="str">
            <v>TRIAE_CS42_2BS_TGACv1_147926_AA0489100.1</v>
          </cell>
          <cell r="B3437" t="str">
            <v>glycine-rich protein, putative, expressed</v>
          </cell>
          <cell r="C3437" t="str">
            <v>BEST Arabidopsis thaliana protein match is: glycine-rich protein .</v>
          </cell>
          <cell r="D3437">
            <v>0</v>
          </cell>
          <cell r="E3437">
            <v>1.4387797840000001</v>
          </cell>
          <cell r="F3437">
            <v>0</v>
          </cell>
          <cell r="G3437">
            <v>0</v>
          </cell>
          <cell r="H3437">
            <v>0</v>
          </cell>
          <cell r="I3437">
            <v>0</v>
          </cell>
          <cell r="J3437">
            <v>0</v>
          </cell>
          <cell r="K3437">
            <v>0</v>
          </cell>
        </row>
        <row r="3438">
          <cell r="A3438" t="str">
            <v>TRIAE_CS42_7AL_TGACv1_557836_AA1786850.1</v>
          </cell>
          <cell r="B3438" t="str">
            <v>calcium-dependent protein kinase CPK1 adapter protein 2, putative, expressed</v>
          </cell>
          <cell r="C3438" t="str">
            <v>BEST Arabidopsis thaliana protein match is: kinectin-related .</v>
          </cell>
          <cell r="D3438">
            <v>0</v>
          </cell>
          <cell r="E3438">
            <v>0</v>
          </cell>
          <cell r="F3438">
            <v>0</v>
          </cell>
          <cell r="G3438">
            <v>1.007772391</v>
          </cell>
          <cell r="H3438">
            <v>0</v>
          </cell>
          <cell r="I3438">
            <v>0</v>
          </cell>
          <cell r="J3438">
            <v>0</v>
          </cell>
          <cell r="K3438">
            <v>0</v>
          </cell>
        </row>
        <row r="3439">
          <cell r="A3439" t="str">
            <v>TRIAE_CS42_7BL_TGACv1_578552_AA1896900.1</v>
          </cell>
          <cell r="B3439" t="str">
            <v>calcium-dependent protein kinase CPK1 adapter protein 2, putative, expressed</v>
          </cell>
          <cell r="C3439" t="str">
            <v>BEST Arabidopsis thaliana protein match is: kinectin-related .</v>
          </cell>
          <cell r="D3439">
            <v>0</v>
          </cell>
          <cell r="E3439">
            <v>0</v>
          </cell>
          <cell r="F3439">
            <v>0</v>
          </cell>
          <cell r="G3439">
            <v>1.007772391</v>
          </cell>
          <cell r="H3439">
            <v>0</v>
          </cell>
          <cell r="I3439">
            <v>0</v>
          </cell>
          <cell r="J3439">
            <v>0</v>
          </cell>
          <cell r="K3439">
            <v>0</v>
          </cell>
        </row>
        <row r="3440">
          <cell r="A3440" t="str">
            <v>TRIAE_CS42_7DL_TGACv1_603233_AA1978880.2</v>
          </cell>
          <cell r="B3440" t="str">
            <v>calcium-dependent protein kinase CPK1 adapter protein 2, putative, expressed</v>
          </cell>
          <cell r="C3440" t="str">
            <v>BEST Arabidopsis thaliana protein match is: kinectin-related .</v>
          </cell>
          <cell r="D3440">
            <v>0</v>
          </cell>
          <cell r="E3440">
            <v>0</v>
          </cell>
          <cell r="F3440">
            <v>0</v>
          </cell>
          <cell r="G3440">
            <v>1.007772391</v>
          </cell>
          <cell r="H3440">
            <v>0</v>
          </cell>
          <cell r="I3440">
            <v>0</v>
          </cell>
          <cell r="J3440">
            <v>0</v>
          </cell>
          <cell r="K3440">
            <v>0</v>
          </cell>
        </row>
        <row r="3441">
          <cell r="A3441" t="str">
            <v>TRIAE_CS42_4AS_TGACv1_306484_AA1008920.1</v>
          </cell>
          <cell r="B3441" t="str">
            <v>expressed protein</v>
          </cell>
          <cell r="C3441" t="str">
            <v>BEST Arabidopsis thaliana protein match is: Late embryogenesis abundant protein, group 2 .</v>
          </cell>
          <cell r="D3441">
            <v>0</v>
          </cell>
          <cell r="E3441">
            <v>0</v>
          </cell>
          <cell r="F3441">
            <v>0</v>
          </cell>
          <cell r="G3441">
            <v>0</v>
          </cell>
          <cell r="H3441">
            <v>0</v>
          </cell>
          <cell r="I3441">
            <v>0</v>
          </cell>
          <cell r="J3441">
            <v>0</v>
          </cell>
          <cell r="K3441">
            <v>-1.6037230440000001</v>
          </cell>
        </row>
        <row r="3442">
          <cell r="A3442" t="str">
            <v>TRIAE_CS42_4BL_TGACv1_320797_AA1048940.1</v>
          </cell>
          <cell r="B3442" t="str">
            <v>expressed protein</v>
          </cell>
          <cell r="C3442" t="str">
            <v>BEST Arabidopsis thaliana protein match is: Late embryogenesis abundant protein, group 2 .</v>
          </cell>
          <cell r="D3442">
            <v>0</v>
          </cell>
          <cell r="E3442">
            <v>0</v>
          </cell>
          <cell r="F3442">
            <v>0</v>
          </cell>
          <cell r="G3442">
            <v>0</v>
          </cell>
          <cell r="H3442">
            <v>0</v>
          </cell>
          <cell r="I3442">
            <v>0</v>
          </cell>
          <cell r="J3442">
            <v>0</v>
          </cell>
          <cell r="K3442">
            <v>-1.6037230440000001</v>
          </cell>
        </row>
        <row r="3443">
          <cell r="A3443" t="str">
            <v>TRIAE_CS42_4DL_TGACv1_345532_AA1153570.1</v>
          </cell>
          <cell r="B3443" t="str">
            <v>expressed protein</v>
          </cell>
          <cell r="C3443" t="str">
            <v>BEST Arabidopsis thaliana protein match is: Late embryogenesis abundant protein, group 2 .</v>
          </cell>
          <cell r="D3443">
            <v>0</v>
          </cell>
          <cell r="E3443">
            <v>0</v>
          </cell>
          <cell r="F3443">
            <v>0</v>
          </cell>
          <cell r="G3443">
            <v>0</v>
          </cell>
          <cell r="H3443">
            <v>0</v>
          </cell>
          <cell r="I3443">
            <v>0</v>
          </cell>
          <cell r="J3443">
            <v>0</v>
          </cell>
          <cell r="K3443">
            <v>-1.4110166230000001</v>
          </cell>
        </row>
        <row r="3444">
          <cell r="A3444" t="str">
            <v>TRIAE_CS42_7AS_TGACv1_569302_AA1813030.1</v>
          </cell>
          <cell r="B3444" t="str">
            <v>expressed protein</v>
          </cell>
          <cell r="C3444" t="str">
            <v>BEST Arabidopsis thaliana protein match is: proline-rich family protein .</v>
          </cell>
          <cell r="D3444">
            <v>0</v>
          </cell>
          <cell r="E3444">
            <v>-1.2595528279999999</v>
          </cell>
          <cell r="F3444">
            <v>0</v>
          </cell>
          <cell r="G3444">
            <v>-2.754088699</v>
          </cell>
          <cell r="H3444">
            <v>0</v>
          </cell>
          <cell r="I3444">
            <v>0</v>
          </cell>
          <cell r="J3444">
            <v>0</v>
          </cell>
          <cell r="K3444">
            <v>0</v>
          </cell>
        </row>
        <row r="3445">
          <cell r="A3445" t="str">
            <v>TRIAE_CS42_7BS_TGACv1_592188_AA1932840.1</v>
          </cell>
          <cell r="B3445" t="str">
            <v>expressed protein</v>
          </cell>
          <cell r="C3445" t="str">
            <v>BEST Arabidopsis thaliana protein match is: proline-rich family protein .</v>
          </cell>
          <cell r="D3445">
            <v>0</v>
          </cell>
          <cell r="E3445">
            <v>-1.2595528279999999</v>
          </cell>
          <cell r="F3445">
            <v>0</v>
          </cell>
          <cell r="G3445">
            <v>-2.754088699</v>
          </cell>
          <cell r="H3445">
            <v>0</v>
          </cell>
          <cell r="I3445">
            <v>0</v>
          </cell>
          <cell r="J3445">
            <v>0</v>
          </cell>
          <cell r="K3445">
            <v>0</v>
          </cell>
        </row>
        <row r="3446">
          <cell r="A3446" t="str">
            <v>TRIAE_CS42_7DS_TGACv1_622893_AA2046910.1</v>
          </cell>
          <cell r="B3446" t="str">
            <v>expressed protein</v>
          </cell>
          <cell r="C3446" t="str">
            <v>BEST Arabidopsis thaliana protein match is: proline-rich family protein .</v>
          </cell>
          <cell r="D3446">
            <v>0</v>
          </cell>
          <cell r="E3446">
            <v>-1.2595528279999999</v>
          </cell>
          <cell r="F3446">
            <v>0</v>
          </cell>
          <cell r="G3446">
            <v>-2.754088699</v>
          </cell>
          <cell r="H3446">
            <v>0</v>
          </cell>
          <cell r="I3446">
            <v>0</v>
          </cell>
          <cell r="J3446">
            <v>0</v>
          </cell>
          <cell r="K3446">
            <v>0</v>
          </cell>
        </row>
        <row r="3447">
          <cell r="A3447" t="str">
            <v>TRIAE_CS42_3AS_TGACv1_211890_AA0695290.1</v>
          </cell>
          <cell r="B3447" t="str">
            <v>expressed protein</v>
          </cell>
          <cell r="C3447" t="str">
            <v>BEST Arabidopsis thaliana protein match is: reduced male fertility .</v>
          </cell>
          <cell r="D3447">
            <v>0</v>
          </cell>
          <cell r="E3447">
            <v>0</v>
          </cell>
          <cell r="F3447">
            <v>0</v>
          </cell>
          <cell r="G3447">
            <v>1.0788738250000001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</row>
        <row r="3448">
          <cell r="A3448" t="str">
            <v>TRIAE_CS42_3B_TGACv1_227709_AA0824420.1</v>
          </cell>
          <cell r="B3448" t="str">
            <v>expressed protein</v>
          </cell>
          <cell r="C3448" t="str">
            <v>BEST Arabidopsis thaliana protein match is: reduced male fertility .</v>
          </cell>
          <cell r="D3448">
            <v>0</v>
          </cell>
          <cell r="E3448">
            <v>0</v>
          </cell>
          <cell r="F3448">
            <v>0</v>
          </cell>
          <cell r="G3448">
            <v>1.0788738250000001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</row>
        <row r="3449">
          <cell r="A3449" t="str">
            <v>TRIAE_CS42_3DS_TGACv1_273272_AA0930070.1</v>
          </cell>
          <cell r="B3449" t="str">
            <v>expressed protein</v>
          </cell>
          <cell r="C3449" t="str">
            <v>BEST Arabidopsis thaliana protein match is: reduced male fertility .</v>
          </cell>
          <cell r="D3449">
            <v>0</v>
          </cell>
          <cell r="E3449">
            <v>0</v>
          </cell>
          <cell r="F3449">
            <v>0</v>
          </cell>
          <cell r="G3449">
            <v>1.0788738250000001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</row>
        <row r="3450">
          <cell r="A3450" t="str">
            <v>TRIAE_CS42_2AS_TGACv1_114657_AA0368670.1</v>
          </cell>
          <cell r="B3450" t="str">
            <v>RNA recognition motif containing protein, putative, expressed</v>
          </cell>
          <cell r="C3450" t="str">
            <v>BEST Arabidopsis thaliana protein match is: RPM1 interacting protein 13 .</v>
          </cell>
          <cell r="D3450">
            <v>0</v>
          </cell>
          <cell r="E3450">
            <v>0</v>
          </cell>
          <cell r="F3450">
            <v>0</v>
          </cell>
          <cell r="G3450">
            <v>0</v>
          </cell>
          <cell r="H3450">
            <v>0</v>
          </cell>
          <cell r="I3450">
            <v>0</v>
          </cell>
          <cell r="J3450">
            <v>0</v>
          </cell>
          <cell r="K3450">
            <v>-1.8670046419999999</v>
          </cell>
        </row>
        <row r="3451">
          <cell r="A3451" t="str">
            <v>TRIAE_CS42_5AL_TGACv1_378196_AA1251820.1</v>
          </cell>
          <cell r="B3451" t="str">
            <v>expressed protein</v>
          </cell>
          <cell r="C3451" t="str">
            <v>BEST Arabidopsis thaliana protein match is: RPM1 interacting protein 13 .</v>
          </cell>
          <cell r="D3451">
            <v>0</v>
          </cell>
          <cell r="E3451">
            <v>0</v>
          </cell>
          <cell r="F3451">
            <v>0</v>
          </cell>
          <cell r="G3451">
            <v>0</v>
          </cell>
          <cell r="H3451">
            <v>0</v>
          </cell>
          <cell r="I3451">
            <v>0</v>
          </cell>
          <cell r="J3451">
            <v>0</v>
          </cell>
          <cell r="K3451">
            <v>-1.6697053230000001</v>
          </cell>
        </row>
        <row r="3452">
          <cell r="A3452" t="str">
            <v>TRIAE_CS42_5DL_TGACv1_434687_AA1440060.1</v>
          </cell>
          <cell r="B3452" t="str">
            <v>expressed protein</v>
          </cell>
          <cell r="C3452" t="str">
            <v>BEST Arabidopsis thaliana protein match is: RPM1 interacting protein 13 .</v>
          </cell>
          <cell r="D3452">
            <v>0</v>
          </cell>
          <cell r="E3452">
            <v>0</v>
          </cell>
          <cell r="F3452">
            <v>0</v>
          </cell>
          <cell r="G3452">
            <v>0</v>
          </cell>
          <cell r="H3452">
            <v>0</v>
          </cell>
          <cell r="I3452">
            <v>0</v>
          </cell>
          <cell r="J3452">
            <v>0</v>
          </cell>
          <cell r="K3452">
            <v>-1.6697053230000001</v>
          </cell>
        </row>
        <row r="3453">
          <cell r="A3453" t="str">
            <v>TRIAE_CS42_5BL_TGACv1_407178_AA1354180.1</v>
          </cell>
          <cell r="B3453" t="str">
            <v>expressed protein</v>
          </cell>
          <cell r="C3453" t="str">
            <v>BEST Arabidopsis thaliana protein match is: RPM1 interacting protein 13 .</v>
          </cell>
          <cell r="D3453">
            <v>0</v>
          </cell>
          <cell r="E3453">
            <v>0</v>
          </cell>
          <cell r="F3453">
            <v>0</v>
          </cell>
          <cell r="G3453">
            <v>0</v>
          </cell>
          <cell r="H3453">
            <v>0</v>
          </cell>
          <cell r="I3453">
            <v>0</v>
          </cell>
          <cell r="J3453">
            <v>0</v>
          </cell>
          <cell r="K3453">
            <v>-1.654684845</v>
          </cell>
        </row>
        <row r="3454">
          <cell r="A3454" t="str">
            <v>TRIAE_CS42_U_TGACv1_642159_AA2112510.1</v>
          </cell>
          <cell r="B3454" t="str">
            <v>expressed protein</v>
          </cell>
          <cell r="C3454" t="str">
            <v>BEST Arabidopsis thaliana protein match is: TPX2 (targeting protein for Xklp2) protein family .</v>
          </cell>
          <cell r="D3454">
            <v>1.7964013750000001</v>
          </cell>
          <cell r="E3454">
            <v>1.396906175</v>
          </cell>
          <cell r="F3454">
            <v>0</v>
          </cell>
          <cell r="G3454">
            <v>0</v>
          </cell>
          <cell r="H3454">
            <v>0</v>
          </cell>
          <cell r="I3454">
            <v>0</v>
          </cell>
          <cell r="J3454">
            <v>0</v>
          </cell>
          <cell r="K3454">
            <v>1.965648281</v>
          </cell>
        </row>
        <row r="3455">
          <cell r="A3455" t="str">
            <v>TRIAE_CS42_3AL_TGACv1_194942_AA0642430.2</v>
          </cell>
          <cell r="B3455" t="str">
            <v>expressed protein</v>
          </cell>
          <cell r="C3455" t="str">
            <v>BEST Arabidopsis thaliana protein match is: TPX2 (targeting protein for Xklp2) protein family .</v>
          </cell>
          <cell r="D3455">
            <v>1.7964013750000001</v>
          </cell>
          <cell r="E3455">
            <v>1.396906175</v>
          </cell>
          <cell r="F3455">
            <v>0</v>
          </cell>
          <cell r="G3455">
            <v>0</v>
          </cell>
          <cell r="H3455">
            <v>0</v>
          </cell>
          <cell r="I3455">
            <v>0</v>
          </cell>
          <cell r="J3455">
            <v>0</v>
          </cell>
          <cell r="K3455">
            <v>0</v>
          </cell>
        </row>
        <row r="3456">
          <cell r="A3456" t="str">
            <v>TRIAE_CS42_6AS_TGACv1_488143_AA1574450.1</v>
          </cell>
          <cell r="B3456" t="str">
            <v>expressed protein</v>
          </cell>
          <cell r="C3456" t="str">
            <v>BEST Arabidopsis thaliana protein match is: TPX2 (targeting protein for Xklp2) protein family .</v>
          </cell>
          <cell r="D3456">
            <v>0</v>
          </cell>
          <cell r="E3456">
            <v>-2.0282463609999999</v>
          </cell>
          <cell r="F3456">
            <v>0</v>
          </cell>
          <cell r="G3456">
            <v>-4.2907131329999997</v>
          </cell>
          <cell r="H3456">
            <v>0</v>
          </cell>
          <cell r="I3456">
            <v>0</v>
          </cell>
          <cell r="J3456">
            <v>0</v>
          </cell>
          <cell r="K3456">
            <v>0</v>
          </cell>
        </row>
        <row r="3457">
          <cell r="A3457" t="str">
            <v>TRIAE_CS42_6BS_TGACv1_515497_AA1670500.1</v>
          </cell>
          <cell r="B3457" t="str">
            <v>expressed protein</v>
          </cell>
          <cell r="C3457" t="str">
            <v>BEST Arabidopsis thaliana protein match is: TPX2 (targeting protein for Xklp2) protein family .</v>
          </cell>
          <cell r="D3457">
            <v>0</v>
          </cell>
          <cell r="E3457">
            <v>-2.0282463609999999</v>
          </cell>
          <cell r="F3457">
            <v>0</v>
          </cell>
          <cell r="G3457">
            <v>-4.2907131329999997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</row>
        <row r="3458">
          <cell r="A3458" t="str">
            <v>TRIAE_CS42_3B_TGACv1_226235_AA0815050.2</v>
          </cell>
          <cell r="B3458" t="str">
            <v>expressed protein</v>
          </cell>
          <cell r="C3458" t="str">
            <v>BEST Arabidopsis thaliana protein match is: TPX2 (targeting protein for Xklp2) protein family .</v>
          </cell>
          <cell r="D3458">
            <v>0</v>
          </cell>
          <cell r="E3458">
            <v>1.396906175</v>
          </cell>
          <cell r="F3458">
            <v>0</v>
          </cell>
          <cell r="G3458">
            <v>0</v>
          </cell>
          <cell r="H3458">
            <v>0</v>
          </cell>
          <cell r="I3458">
            <v>0</v>
          </cell>
          <cell r="J3458">
            <v>0</v>
          </cell>
          <cell r="K3458">
            <v>1.965221576</v>
          </cell>
        </row>
        <row r="3459">
          <cell r="A3459" t="str">
            <v>TRIAE_CS42_1BL_TGACv1_032323_AA0128380.2</v>
          </cell>
          <cell r="B3459" t="str">
            <v>expressed protein</v>
          </cell>
          <cell r="C3459" t="str">
            <v>BEST Arabidopsis thaliana protein match is: TPX2 (targeting protein for Xklp2) protein family .</v>
          </cell>
          <cell r="D3459">
            <v>0</v>
          </cell>
          <cell r="E3459">
            <v>0</v>
          </cell>
          <cell r="F3459">
            <v>0</v>
          </cell>
          <cell r="G3459">
            <v>-1.01354729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</row>
        <row r="3460">
          <cell r="A3460" t="str">
            <v>TRIAE_CS42_7DL_TGACv1_602897_AA1971380.1</v>
          </cell>
          <cell r="B3460" t="str">
            <v>beta-galactosidase precursor, putative, expressed</v>
          </cell>
          <cell r="C3460" t="str">
            <v>beta galactosidase 1</v>
          </cell>
          <cell r="D3460">
            <v>0</v>
          </cell>
          <cell r="E3460">
            <v>-2.0646213179999999</v>
          </cell>
          <cell r="F3460">
            <v>-2.250422124</v>
          </cell>
          <cell r="G3460">
            <v>-2.8057441700000001</v>
          </cell>
          <cell r="H3460">
            <v>0</v>
          </cell>
          <cell r="I3460">
            <v>0</v>
          </cell>
          <cell r="J3460">
            <v>0</v>
          </cell>
          <cell r="K3460">
            <v>0</v>
          </cell>
        </row>
        <row r="3461">
          <cell r="A3461" t="str">
            <v>TRIAE_CS42_7AL_TGACv1_556974_AA1774520.1</v>
          </cell>
          <cell r="B3461" t="str">
            <v>beta-galactosidase precursor, putative, expressed</v>
          </cell>
          <cell r="C3461" t="str">
            <v>beta galactosidase 1</v>
          </cell>
          <cell r="D3461">
            <v>0</v>
          </cell>
          <cell r="E3461">
            <v>-2.064613671</v>
          </cell>
          <cell r="F3461">
            <v>-2.2349583630000001</v>
          </cell>
          <cell r="G3461">
            <v>-2.8461986750000001</v>
          </cell>
          <cell r="H3461">
            <v>0</v>
          </cell>
          <cell r="I3461">
            <v>0</v>
          </cell>
          <cell r="J3461">
            <v>0</v>
          </cell>
          <cell r="K3461">
            <v>0</v>
          </cell>
        </row>
        <row r="3462">
          <cell r="A3462" t="str">
            <v>TRIAE_CS42_7BL_TGACv1_578278_AA1892250.1</v>
          </cell>
          <cell r="B3462" t="str">
            <v>beta-galactosidase precursor, putative, expressed</v>
          </cell>
          <cell r="C3462" t="str">
            <v>beta galactosidase 1</v>
          </cell>
          <cell r="D3462">
            <v>0</v>
          </cell>
          <cell r="E3462">
            <v>-2.064613671</v>
          </cell>
          <cell r="F3462">
            <v>-2.2349583630000001</v>
          </cell>
          <cell r="G3462">
            <v>-2.8461986750000001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</row>
        <row r="3463">
          <cell r="A3463" t="str">
            <v>TRIAE_CS42_6AS_TGACv1_490017_AA1577030.1</v>
          </cell>
          <cell r="B3463" t="str">
            <v>beta-galactosidase precursor, putative, expressed</v>
          </cell>
          <cell r="C3463" t="str">
            <v>beta galactosidase 1</v>
          </cell>
          <cell r="D3463">
            <v>0</v>
          </cell>
          <cell r="E3463">
            <v>0</v>
          </cell>
          <cell r="F3463">
            <v>0</v>
          </cell>
          <cell r="G3463">
            <v>0</v>
          </cell>
          <cell r="H3463">
            <v>0</v>
          </cell>
          <cell r="I3463">
            <v>0</v>
          </cell>
          <cell r="J3463">
            <v>0</v>
          </cell>
          <cell r="K3463">
            <v>-1.8509497829999999</v>
          </cell>
        </row>
        <row r="3464">
          <cell r="A3464" t="str">
            <v>TRIAE_CS42_6BS_TGACv1_515729_AA1672060.1</v>
          </cell>
          <cell r="B3464" t="str">
            <v>beta-galactosidase precursor, putative, expressed</v>
          </cell>
          <cell r="C3464" t="str">
            <v>beta galactosidase 1</v>
          </cell>
          <cell r="D3464">
            <v>0</v>
          </cell>
          <cell r="E3464">
            <v>0</v>
          </cell>
          <cell r="F3464">
            <v>0</v>
          </cell>
          <cell r="G3464">
            <v>0</v>
          </cell>
          <cell r="H3464">
            <v>0</v>
          </cell>
          <cell r="I3464">
            <v>0</v>
          </cell>
          <cell r="J3464">
            <v>0</v>
          </cell>
          <cell r="K3464">
            <v>-1.7756965410000001</v>
          </cell>
        </row>
        <row r="3465">
          <cell r="A3465" t="str">
            <v>TRIAE_CS42_6DS_TGACv1_543477_AA1740580.1</v>
          </cell>
          <cell r="B3465" t="str">
            <v>beta-galactosidase precursor, putative, expressed</v>
          </cell>
          <cell r="C3465" t="str">
            <v>beta galactosidase 1</v>
          </cell>
          <cell r="D3465">
            <v>0</v>
          </cell>
          <cell r="E3465">
            <v>0</v>
          </cell>
          <cell r="F3465">
            <v>0</v>
          </cell>
          <cell r="G3465">
            <v>0</v>
          </cell>
          <cell r="H3465">
            <v>0</v>
          </cell>
          <cell r="I3465">
            <v>0</v>
          </cell>
          <cell r="J3465">
            <v>0</v>
          </cell>
          <cell r="K3465">
            <v>-1.7756965410000001</v>
          </cell>
        </row>
        <row r="3466">
          <cell r="A3466" t="str">
            <v>TRIAE_CS42_5BL_TGACv1_407222_AA1354540.1</v>
          </cell>
          <cell r="B3466" t="str">
            <v>beta-galactosidase precursor, putative, expressed</v>
          </cell>
          <cell r="C3466" t="str">
            <v>beta galactosidase 9</v>
          </cell>
          <cell r="D3466">
            <v>0</v>
          </cell>
          <cell r="E3466">
            <v>0</v>
          </cell>
          <cell r="F3466">
            <v>0</v>
          </cell>
          <cell r="G3466">
            <v>1.057635718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</row>
        <row r="3467">
          <cell r="A3467" t="str">
            <v>TRIAE_CS42_3AL_TGACv1_196082_AA0657170.1</v>
          </cell>
          <cell r="B3467" t="str">
            <v>Os1bglu5 - beta-glucosidase homologue, similar to G. max isohydroxyurate hydrolase, expressed</v>
          </cell>
          <cell r="C3467" t="str">
            <v>beta glucosidase 11</v>
          </cell>
          <cell r="D3467">
            <v>-2.7649552169999998</v>
          </cell>
          <cell r="E3467">
            <v>-2.7599683819999998</v>
          </cell>
          <cell r="F3467">
            <v>0</v>
          </cell>
          <cell r="G3467">
            <v>-4.8920211519999999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</row>
        <row r="3468">
          <cell r="A3468" t="str">
            <v>TRIAE_CS42_3B_TGACv1_223344_AA0780610.1</v>
          </cell>
          <cell r="B3468" t="str">
            <v>Os1bglu5 - beta-glucosidase homologue, similar to G. max isohydroxyurate hydrolase, expressed</v>
          </cell>
          <cell r="C3468" t="str">
            <v>beta glucosidase 11</v>
          </cell>
          <cell r="D3468">
            <v>-1.771325525</v>
          </cell>
          <cell r="E3468">
            <v>-2.3877185330000001</v>
          </cell>
          <cell r="F3468">
            <v>0</v>
          </cell>
          <cell r="G3468">
            <v>-1.8220628059999999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</row>
        <row r="3469">
          <cell r="A3469" t="str">
            <v>TRIAE_CS42_3AL_TGACv1_194185_AA0628080.3</v>
          </cell>
          <cell r="B3469" t="str">
            <v>Os1bglu5 - beta-glucosidase homologue, similar to G. max isohydroxyurate hydrolase, expressed</v>
          </cell>
          <cell r="C3469" t="str">
            <v>beta glucosidase 11</v>
          </cell>
          <cell r="D3469">
            <v>-1.7372790140000001</v>
          </cell>
          <cell r="E3469">
            <v>0</v>
          </cell>
          <cell r="F3469">
            <v>0</v>
          </cell>
          <cell r="G3469">
            <v>0</v>
          </cell>
          <cell r="H3469">
            <v>0</v>
          </cell>
          <cell r="I3469">
            <v>0</v>
          </cell>
          <cell r="J3469">
            <v>0</v>
          </cell>
          <cell r="K3469">
            <v>0</v>
          </cell>
        </row>
        <row r="3470">
          <cell r="A3470" t="str">
            <v>TRIAE_CS42_3DL_TGACv1_250825_AA0873740.2</v>
          </cell>
          <cell r="B3470" t="str">
            <v>Os1bglu5 - beta-glucosidase homologue, similar to G. max isohydroxyurate hydrolase, expressed</v>
          </cell>
          <cell r="C3470" t="str">
            <v>beta glucosidase 11</v>
          </cell>
          <cell r="D3470">
            <v>-1.3897724279999999</v>
          </cell>
          <cell r="E3470">
            <v>-2.2168697489999998</v>
          </cell>
          <cell r="F3470">
            <v>-1.4183826319999999</v>
          </cell>
          <cell r="G3470">
            <v>-2.8432054450000002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</row>
        <row r="3471">
          <cell r="A3471" t="str">
            <v>TRIAE_CS42_3DL_TGACv1_250039_AA0861050.1</v>
          </cell>
          <cell r="B3471" t="str">
            <v>Os1bglu5 - beta-glucosidase homologue, similar to G. max isohydroxyurate hydrolase, expressed</v>
          </cell>
          <cell r="C3471" t="str">
            <v>beta glucosidase 11</v>
          </cell>
          <cell r="D3471">
            <v>0</v>
          </cell>
          <cell r="E3471">
            <v>-2.184506979</v>
          </cell>
          <cell r="F3471">
            <v>0</v>
          </cell>
          <cell r="G3471">
            <v>-1.0749345379999999</v>
          </cell>
          <cell r="H3471">
            <v>0</v>
          </cell>
          <cell r="I3471">
            <v>0</v>
          </cell>
          <cell r="J3471">
            <v>0</v>
          </cell>
          <cell r="K3471">
            <v>0</v>
          </cell>
        </row>
        <row r="3472">
          <cell r="A3472" t="str">
            <v>TRIAE_CS42_5DL_TGACv1_433177_AA1404710.1</v>
          </cell>
          <cell r="B3472" t="str">
            <v>Os9bglu32 - beta-glucosidase homologue, similar to G. max hydroxyisourate hydrolase, expressed</v>
          </cell>
          <cell r="C3472" t="str">
            <v>beta glucosidase 11</v>
          </cell>
          <cell r="D3472">
            <v>0</v>
          </cell>
          <cell r="E3472">
            <v>1.42929474</v>
          </cell>
          <cell r="F3472">
            <v>0</v>
          </cell>
          <cell r="G3472">
            <v>0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</row>
        <row r="3473">
          <cell r="A3473" t="str">
            <v>TRIAE_CS42_3B_TGACv1_221849_AA0751650.1</v>
          </cell>
          <cell r="B3473" t="str">
            <v>Os5bglu22 - beta-glucosidase homologue, similar to G. max isohydroxyurate hydrolase, expressed</v>
          </cell>
          <cell r="C3473" t="str">
            <v>beta glucosidase 11</v>
          </cell>
          <cell r="D3473">
            <v>0</v>
          </cell>
          <cell r="E3473">
            <v>1.9811167089999999</v>
          </cell>
          <cell r="F3473">
            <v>0</v>
          </cell>
          <cell r="G3473">
            <v>-2.1539273529999998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</row>
        <row r="3474">
          <cell r="A3474" t="str">
            <v>TRIAE_CS42_3B_TGACv1_222633_AA0768330.1</v>
          </cell>
          <cell r="B3474" t="str">
            <v>Os9bglu32 - beta-glucosidase homologue, similar to G. max hydroxyisourate hydrolase, expressed</v>
          </cell>
          <cell r="C3474" t="str">
            <v>beta glucosidase 11</v>
          </cell>
          <cell r="D3474">
            <v>0</v>
          </cell>
          <cell r="E3474">
            <v>0</v>
          </cell>
          <cell r="F3474">
            <v>0</v>
          </cell>
          <cell r="G3474">
            <v>0</v>
          </cell>
          <cell r="H3474">
            <v>0</v>
          </cell>
          <cell r="I3474">
            <v>0</v>
          </cell>
          <cell r="J3474">
            <v>0</v>
          </cell>
          <cell r="K3474">
            <v>1.041819686</v>
          </cell>
        </row>
        <row r="3475">
          <cell r="A3475" t="str">
            <v>TRIAE_CS42_3DS_TGACv1_273580_AA0932270.1</v>
          </cell>
          <cell r="B3475" t="str">
            <v>Os9bglu32 - beta-glucosidase homologue, similar to G. max hydroxyisourate hydrolase, expressed</v>
          </cell>
          <cell r="C3475" t="str">
            <v>beta glucosidase 11</v>
          </cell>
          <cell r="D3475">
            <v>0</v>
          </cell>
          <cell r="E3475">
            <v>0</v>
          </cell>
          <cell r="F3475">
            <v>0</v>
          </cell>
          <cell r="G3475">
            <v>0</v>
          </cell>
          <cell r="H3475">
            <v>0</v>
          </cell>
          <cell r="I3475">
            <v>0</v>
          </cell>
          <cell r="J3475">
            <v>0</v>
          </cell>
          <cell r="K3475">
            <v>1.041819686</v>
          </cell>
        </row>
        <row r="3476">
          <cell r="A3476" t="str">
            <v>TRIAE_CS42_5DL_TGACv1_433449_AA1413410.1</v>
          </cell>
          <cell r="B3476" t="str">
            <v>Os9bglu31 - beta-glucosidase, dhurrinase, similar to G. max hydroxyisourate hydrolase, expressed</v>
          </cell>
          <cell r="C3476" t="str">
            <v>beta glucosidase 11</v>
          </cell>
          <cell r="D3476">
            <v>0</v>
          </cell>
          <cell r="E3476">
            <v>0</v>
          </cell>
          <cell r="F3476">
            <v>0</v>
          </cell>
          <cell r="G3476">
            <v>-1.2617260800000001</v>
          </cell>
          <cell r="H3476">
            <v>0</v>
          </cell>
          <cell r="I3476">
            <v>0</v>
          </cell>
          <cell r="J3476">
            <v>0</v>
          </cell>
          <cell r="K3476">
            <v>1.3340425279999999</v>
          </cell>
        </row>
        <row r="3477">
          <cell r="A3477" t="str">
            <v>TRIAE_CS42_5AL_TGACv1_376355_AA1235760.1</v>
          </cell>
          <cell r="B3477" t="str">
            <v>Os9bglu31 - beta-glucosidase, dhurrinase, similar to G. max hydroxyisourate hydrolase, expressed</v>
          </cell>
          <cell r="C3477" t="str">
            <v>beta glucosidase 11</v>
          </cell>
          <cell r="D3477">
            <v>0</v>
          </cell>
          <cell r="E3477">
            <v>0</v>
          </cell>
          <cell r="F3477">
            <v>0</v>
          </cell>
          <cell r="G3477">
            <v>-1.114574586</v>
          </cell>
          <cell r="H3477">
            <v>0</v>
          </cell>
          <cell r="I3477">
            <v>0</v>
          </cell>
          <cell r="J3477">
            <v>0</v>
          </cell>
          <cell r="K3477">
            <v>1.3528801880000001</v>
          </cell>
        </row>
        <row r="3478">
          <cell r="A3478" t="str">
            <v>TRIAE_CS42_3AL_TGACv1_196072_AA0657120.1</v>
          </cell>
          <cell r="B3478" t="str">
            <v>Os1bglu5 - beta-glucosidase homologue, similar to G. max isohydroxyurate hydrolase, expressed</v>
          </cell>
          <cell r="C3478" t="str">
            <v>beta glucosidase 11</v>
          </cell>
          <cell r="D3478">
            <v>0</v>
          </cell>
          <cell r="E3478">
            <v>0</v>
          </cell>
          <cell r="F3478">
            <v>0</v>
          </cell>
          <cell r="G3478">
            <v>0</v>
          </cell>
          <cell r="H3478">
            <v>0</v>
          </cell>
          <cell r="I3478">
            <v>0</v>
          </cell>
          <cell r="J3478">
            <v>0</v>
          </cell>
          <cell r="K3478">
            <v>1.6600221989999999</v>
          </cell>
        </row>
        <row r="3479">
          <cell r="A3479" t="str">
            <v>TRIAE_CS42_3DL_TGACv1_249172_AA0840370.1</v>
          </cell>
          <cell r="B3479" t="str">
            <v>Os1bglu5 - beta-glucosidase homologue, similar to G. max isohydroxyurate hydrolase, expressed</v>
          </cell>
          <cell r="C3479" t="str">
            <v>beta glucosidase 11</v>
          </cell>
          <cell r="D3479">
            <v>0</v>
          </cell>
          <cell r="E3479">
            <v>0</v>
          </cell>
          <cell r="F3479">
            <v>0</v>
          </cell>
          <cell r="G3479">
            <v>0</v>
          </cell>
          <cell r="H3479">
            <v>0</v>
          </cell>
          <cell r="I3479">
            <v>0</v>
          </cell>
          <cell r="J3479">
            <v>0</v>
          </cell>
          <cell r="K3479">
            <v>1.6600221989999999</v>
          </cell>
        </row>
        <row r="3480">
          <cell r="A3480" t="str">
            <v>TRIAE_CS42_5BL_TGACv1_405454_AA1327720.3</v>
          </cell>
          <cell r="B3480" t="str">
            <v>Os9bglu31 - beta-glucosidase, dhurrinase, similar to G. max hydroxyisourate hydrolase, expressed</v>
          </cell>
          <cell r="C3480" t="str">
            <v>beta glucosidase 11</v>
          </cell>
          <cell r="D3480">
            <v>0</v>
          </cell>
          <cell r="E3480">
            <v>0</v>
          </cell>
          <cell r="F3480">
            <v>0</v>
          </cell>
          <cell r="G3480">
            <v>-1.044367262</v>
          </cell>
          <cell r="H3480">
            <v>0</v>
          </cell>
          <cell r="I3480">
            <v>0</v>
          </cell>
          <cell r="J3480">
            <v>0</v>
          </cell>
          <cell r="K3480">
            <v>2.3796666379999998</v>
          </cell>
        </row>
        <row r="3481">
          <cell r="A3481" t="str">
            <v>TRIAE_CS42_5BL_TGACv1_404260_AA1292830.1</v>
          </cell>
          <cell r="B3481" t="str">
            <v>Os9bglu31 - beta-glucosidase, dhurrinase, similar to G. max hydroxyisourate hydrolase, expressed</v>
          </cell>
          <cell r="C3481" t="str">
            <v>beta glucosidase 11</v>
          </cell>
          <cell r="D3481">
            <v>0</v>
          </cell>
          <cell r="E3481">
            <v>0</v>
          </cell>
          <cell r="F3481">
            <v>0</v>
          </cell>
          <cell r="G3481">
            <v>0</v>
          </cell>
          <cell r="H3481">
            <v>0</v>
          </cell>
          <cell r="I3481">
            <v>0</v>
          </cell>
          <cell r="J3481">
            <v>0</v>
          </cell>
          <cell r="K3481">
            <v>2.416553414</v>
          </cell>
        </row>
        <row r="3482">
          <cell r="A3482" t="str">
            <v>TRIAE_CS42_5AL_TGACv1_376355_AA1235750.1</v>
          </cell>
          <cell r="B3482" t="str">
            <v>Os9bglu31 - beta-glucosidase, dhurrinase, similar to G. max hydroxyisourate hydrolase, expressed</v>
          </cell>
          <cell r="C3482" t="str">
            <v>beta glucosidase 11</v>
          </cell>
          <cell r="D3482">
            <v>0</v>
          </cell>
          <cell r="E3482">
            <v>0</v>
          </cell>
          <cell r="F3482">
            <v>0</v>
          </cell>
          <cell r="G3482">
            <v>0</v>
          </cell>
          <cell r="H3482">
            <v>0</v>
          </cell>
          <cell r="I3482">
            <v>0</v>
          </cell>
          <cell r="J3482">
            <v>0</v>
          </cell>
          <cell r="K3482">
            <v>2.5420331300000001</v>
          </cell>
        </row>
        <row r="3483">
          <cell r="A3483" t="str">
            <v>TRIAE_CS42_5AL_TGACv1_376355_AA1235730.1</v>
          </cell>
          <cell r="B3483" t="str">
            <v>Os9bglu31 - beta-glucosidase, dhurrinase, similar to G. max hydroxyisourate hydrolase, expressed</v>
          </cell>
          <cell r="C3483" t="str">
            <v>beta glucosidase 11</v>
          </cell>
          <cell r="D3483">
            <v>0</v>
          </cell>
          <cell r="E3483">
            <v>0</v>
          </cell>
          <cell r="F3483">
            <v>3.159100735</v>
          </cell>
          <cell r="G3483">
            <v>0</v>
          </cell>
          <cell r="H3483">
            <v>0</v>
          </cell>
          <cell r="I3483">
            <v>0</v>
          </cell>
          <cell r="J3483">
            <v>0</v>
          </cell>
          <cell r="K3483">
            <v>2.7416779660000001</v>
          </cell>
        </row>
        <row r="3484">
          <cell r="A3484" t="str">
            <v>TRIAE_CS42_3B_TGACv1_225757_AA0811760.1</v>
          </cell>
          <cell r="B3484" t="str">
            <v>Os1bglu5 - beta-glucosidase homologue, similar to G. max isohydroxyurate hydrolase, expressed</v>
          </cell>
          <cell r="C3484" t="str">
            <v>beta glucosidase 11</v>
          </cell>
          <cell r="D3484">
            <v>0</v>
          </cell>
          <cell r="E3484">
            <v>0</v>
          </cell>
          <cell r="F3484">
            <v>1.049577711</v>
          </cell>
          <cell r="G3484">
            <v>1.2281100840000001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</row>
        <row r="3485">
          <cell r="A3485" t="str">
            <v>TRIAE_CS42_3AL_TGACv1_195301_AA0647560.1</v>
          </cell>
          <cell r="B3485" t="str">
            <v>Os1bglu3 - beta-glucosidase homologue, similar to G. max isohydroxyurate hydrolase, expressed</v>
          </cell>
          <cell r="C3485" t="str">
            <v>beta glucosidase 11</v>
          </cell>
          <cell r="D3485">
            <v>0</v>
          </cell>
          <cell r="E3485">
            <v>0</v>
          </cell>
          <cell r="F3485">
            <v>0</v>
          </cell>
          <cell r="G3485">
            <v>-1.9702716250000001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</row>
        <row r="3486">
          <cell r="A3486" t="str">
            <v>TRIAE_CS42_3DL_TGACv1_250039_AA0861010.1</v>
          </cell>
          <cell r="B3486" t="str">
            <v>Os1bglu5 - beta-glucosidase homologue, similar to G. max isohydroxyurate hydrolase, expressed</v>
          </cell>
          <cell r="C3486" t="str">
            <v>beta glucosidase 11</v>
          </cell>
          <cell r="D3486">
            <v>0</v>
          </cell>
          <cell r="E3486">
            <v>0</v>
          </cell>
          <cell r="F3486">
            <v>0</v>
          </cell>
          <cell r="G3486">
            <v>-1.7583076259999999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</row>
        <row r="3487">
          <cell r="A3487" t="str">
            <v>TRIAE_CS42_3DL_TGACv1_249952_AA0859020.1</v>
          </cell>
          <cell r="B3487" t="str">
            <v>Os1bglu3 - beta-glucosidase homologue, similar to G. max isohydroxyurate hydrolase, expressed</v>
          </cell>
          <cell r="C3487" t="str">
            <v>beta glucosidase 11</v>
          </cell>
          <cell r="D3487">
            <v>0</v>
          </cell>
          <cell r="E3487">
            <v>0</v>
          </cell>
          <cell r="F3487">
            <v>0</v>
          </cell>
          <cell r="G3487">
            <v>-1.5841705770000001</v>
          </cell>
          <cell r="H3487">
            <v>0</v>
          </cell>
          <cell r="I3487">
            <v>0</v>
          </cell>
          <cell r="J3487">
            <v>0</v>
          </cell>
          <cell r="K3487">
            <v>0</v>
          </cell>
        </row>
        <row r="3488">
          <cell r="A3488" t="str">
            <v>TRIAE_CS42_3AS_TGACv1_211176_AA0686450.1</v>
          </cell>
          <cell r="B3488" t="str">
            <v>Os5bglu22 - beta-glucosidase homologue, similar to G. max isohydroxyurate hydrolase, expressed</v>
          </cell>
          <cell r="C3488" t="str">
            <v>beta glucosidase 11</v>
          </cell>
          <cell r="D3488">
            <v>0</v>
          </cell>
          <cell r="E3488">
            <v>0</v>
          </cell>
          <cell r="F3488">
            <v>0</v>
          </cell>
          <cell r="G3488">
            <v>-1.4596579730000001</v>
          </cell>
          <cell r="H3488">
            <v>0</v>
          </cell>
          <cell r="I3488">
            <v>0</v>
          </cell>
          <cell r="J3488">
            <v>0</v>
          </cell>
          <cell r="K3488">
            <v>0</v>
          </cell>
        </row>
        <row r="3489">
          <cell r="A3489" t="str">
            <v>TRIAE_CS42_3DS_TGACv1_272429_AA0920630.6</v>
          </cell>
          <cell r="B3489" t="str">
            <v>Os1bglu5 - beta-glucosidase homologue, similar to G. max isohydroxyurate hydrolase, expressed</v>
          </cell>
          <cell r="C3489" t="str">
            <v>beta glucosidase 11</v>
          </cell>
          <cell r="D3489">
            <v>0</v>
          </cell>
          <cell r="E3489">
            <v>0</v>
          </cell>
          <cell r="F3489">
            <v>0</v>
          </cell>
          <cell r="G3489">
            <v>-1.4473132289999999</v>
          </cell>
          <cell r="H3489">
            <v>0</v>
          </cell>
          <cell r="I3489">
            <v>0</v>
          </cell>
          <cell r="J3489">
            <v>0</v>
          </cell>
          <cell r="K3489">
            <v>0</v>
          </cell>
        </row>
        <row r="3490">
          <cell r="A3490" t="str">
            <v>TRIAE_CS42_5DL_TGACv1_433449_AA1413380.1</v>
          </cell>
          <cell r="B3490" t="str">
            <v>Os9bglu33 - beta-glucosidase homologue, similar to G. max hydroxyisourate hydrolase, expressed</v>
          </cell>
          <cell r="C3490" t="str">
            <v>beta glucosidase 11</v>
          </cell>
          <cell r="D3490">
            <v>0</v>
          </cell>
          <cell r="E3490">
            <v>0</v>
          </cell>
          <cell r="F3490">
            <v>0</v>
          </cell>
          <cell r="G3490">
            <v>-1.128744972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</row>
        <row r="3491">
          <cell r="A3491" t="str">
            <v>TRIAE_CS42_5BL_TGACv1_404260_AA1292810.4</v>
          </cell>
          <cell r="B3491" t="str">
            <v>Os9bglu33 - beta-glucosidase homologue, similar to G. max hydroxyisourate hydrolase, expressed</v>
          </cell>
          <cell r="C3491" t="str">
            <v>beta glucosidase 11</v>
          </cell>
          <cell r="D3491">
            <v>0</v>
          </cell>
          <cell r="E3491">
            <v>0</v>
          </cell>
          <cell r="F3491">
            <v>0</v>
          </cell>
          <cell r="G3491">
            <v>-1.127890195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</row>
        <row r="3492">
          <cell r="A3492" t="str">
            <v>TRIAE_CS42_5AL_TGACv1_378097_AA1251210.1</v>
          </cell>
          <cell r="B3492" t="str">
            <v>Os9bglu33 - beta-glucosidase homologue, similar to G. max hydroxyisourate hydrolase, expressed</v>
          </cell>
          <cell r="C3492" t="str">
            <v>beta glucosidase 11</v>
          </cell>
          <cell r="D3492">
            <v>0</v>
          </cell>
          <cell r="E3492">
            <v>0</v>
          </cell>
          <cell r="F3492">
            <v>0</v>
          </cell>
          <cell r="G3492">
            <v>-1.1266772780000001</v>
          </cell>
          <cell r="H3492">
            <v>0</v>
          </cell>
          <cell r="I3492">
            <v>0</v>
          </cell>
          <cell r="J3492">
            <v>0</v>
          </cell>
          <cell r="K3492">
            <v>0</v>
          </cell>
        </row>
        <row r="3493">
          <cell r="A3493" t="str">
            <v>TRIAE_CS42_3B_TGACv1_221849_AA0751670.1</v>
          </cell>
          <cell r="B3493" t="str">
            <v>Os1bglu5 - beta-glucosidase homologue, similar to G. max isohydroxyurate hydrolase, expressed</v>
          </cell>
          <cell r="C3493" t="str">
            <v>beta glucosidase 11</v>
          </cell>
          <cell r="D3493">
            <v>0</v>
          </cell>
          <cell r="E3493">
            <v>0</v>
          </cell>
          <cell r="F3493">
            <v>0</v>
          </cell>
          <cell r="G3493">
            <v>-1.0866997279999999</v>
          </cell>
          <cell r="H3493">
            <v>0</v>
          </cell>
          <cell r="I3493">
            <v>0</v>
          </cell>
          <cell r="J3493">
            <v>0</v>
          </cell>
          <cell r="K3493">
            <v>0</v>
          </cell>
        </row>
        <row r="3494">
          <cell r="A3494" t="str">
            <v>TRIAE_CS42_5BL_TGACv1_404625_AA1306580.1</v>
          </cell>
          <cell r="B3494" t="str">
            <v>Os4bglu11 - beta-glucosidase homologue, similar to Os4Bglu12 exoglucanase/beta-glucosidase, expressed</v>
          </cell>
          <cell r="C3494" t="str">
            <v>beta glucosidase 13</v>
          </cell>
          <cell r="D3494">
            <v>0</v>
          </cell>
          <cell r="E3494">
            <v>0</v>
          </cell>
          <cell r="F3494">
            <v>0</v>
          </cell>
          <cell r="G3494">
            <v>0</v>
          </cell>
          <cell r="H3494">
            <v>0</v>
          </cell>
          <cell r="I3494">
            <v>0</v>
          </cell>
          <cell r="J3494">
            <v>0</v>
          </cell>
          <cell r="K3494">
            <v>-2.4312919389999998</v>
          </cell>
        </row>
        <row r="3495">
          <cell r="A3495" t="str">
            <v>TRIAE_CS42_2BL_TGACv1_129397_AA0381780.1</v>
          </cell>
          <cell r="B3495" t="str">
            <v>Os4bglu11 - beta-glucosidase homologue, similar to Os4Bglu12 exoglucanase/beta-glucosidase, expressed</v>
          </cell>
          <cell r="C3495" t="str">
            <v>beta glucosidase 13</v>
          </cell>
          <cell r="D3495">
            <v>0</v>
          </cell>
          <cell r="E3495">
            <v>0</v>
          </cell>
          <cell r="F3495">
            <v>0</v>
          </cell>
          <cell r="G3495">
            <v>0</v>
          </cell>
          <cell r="H3495">
            <v>0</v>
          </cell>
          <cell r="I3495">
            <v>0</v>
          </cell>
          <cell r="J3495">
            <v>0</v>
          </cell>
          <cell r="K3495">
            <v>-1.0361574490000001</v>
          </cell>
        </row>
        <row r="3496">
          <cell r="A3496" t="str">
            <v>TRIAE_CS42_2BL_TGACv1_130794_AA0418050.1</v>
          </cell>
          <cell r="B3496" t="str">
            <v>Os4bglu11 - beta-glucosidase homologue, similar to Os4Bglu12 exoglucanase/beta-glucosidase, expressed</v>
          </cell>
          <cell r="C3496" t="str">
            <v>beta glucosidase 13</v>
          </cell>
          <cell r="D3496">
            <v>0</v>
          </cell>
          <cell r="E3496">
            <v>0</v>
          </cell>
          <cell r="F3496">
            <v>0</v>
          </cell>
          <cell r="G3496">
            <v>0</v>
          </cell>
          <cell r="H3496">
            <v>0</v>
          </cell>
          <cell r="I3496">
            <v>0</v>
          </cell>
          <cell r="J3496">
            <v>0</v>
          </cell>
          <cell r="K3496">
            <v>-1.0361574490000001</v>
          </cell>
        </row>
        <row r="3497">
          <cell r="A3497" t="str">
            <v>TRIAE_CS42_2DL_TGACv1_158758_AA0525550.2</v>
          </cell>
          <cell r="B3497" t="str">
            <v>Os4bglu11 - beta-glucosidase homologue, similar to Os4Bglu12 exoglucanase/beta-glucosidase, expressed</v>
          </cell>
          <cell r="C3497" t="str">
            <v>beta glucosidase 13</v>
          </cell>
          <cell r="D3497">
            <v>0</v>
          </cell>
          <cell r="E3497">
            <v>0</v>
          </cell>
          <cell r="F3497">
            <v>0</v>
          </cell>
          <cell r="G3497">
            <v>0</v>
          </cell>
          <cell r="H3497">
            <v>0</v>
          </cell>
          <cell r="I3497">
            <v>0</v>
          </cell>
          <cell r="J3497">
            <v>0</v>
          </cell>
          <cell r="K3497">
            <v>-1.022945223</v>
          </cell>
        </row>
        <row r="3498">
          <cell r="A3498" t="str">
            <v>TRIAE_CS42_2BL_TGACv1_132929_AA0440510.1</v>
          </cell>
          <cell r="B3498" t="str">
            <v>Os4bglu12 - beta-glucosidase, exo-beta-glucanase, expressed</v>
          </cell>
          <cell r="C3498" t="str">
            <v>beta glucosidase 13</v>
          </cell>
          <cell r="D3498">
            <v>0</v>
          </cell>
          <cell r="E3498">
            <v>0</v>
          </cell>
          <cell r="F3498">
            <v>0</v>
          </cell>
          <cell r="G3498">
            <v>0</v>
          </cell>
          <cell r="H3498">
            <v>0</v>
          </cell>
          <cell r="I3498">
            <v>0</v>
          </cell>
          <cell r="J3498">
            <v>0</v>
          </cell>
          <cell r="K3498">
            <v>-1.0208324019999999</v>
          </cell>
        </row>
        <row r="3499">
          <cell r="A3499" t="str">
            <v>TRIAE_CS42_7AS_TGACv1_571998_AA1851040.2</v>
          </cell>
          <cell r="B3499" t="str">
            <v>Os8bglu28 - beta-glucosidase homologue, similar to Os4bglu12 exoglucanase, expressed</v>
          </cell>
          <cell r="C3499" t="str">
            <v>beta glucosidase 17</v>
          </cell>
          <cell r="D3499">
            <v>-1.3118883379999999</v>
          </cell>
          <cell r="E3499">
            <v>0</v>
          </cell>
          <cell r="F3499">
            <v>0</v>
          </cell>
          <cell r="G3499">
            <v>0</v>
          </cell>
          <cell r="H3499">
            <v>0</v>
          </cell>
          <cell r="I3499">
            <v>0</v>
          </cell>
          <cell r="J3499">
            <v>0</v>
          </cell>
          <cell r="K3499">
            <v>0</v>
          </cell>
        </row>
        <row r="3500">
          <cell r="A3500" t="str">
            <v>TRIAE_CS42_7DS_TGACv1_622188_AA2034860.1</v>
          </cell>
          <cell r="B3500" t="str">
            <v>Os8bglu28 - beta-glucosidase homologue, similar to Os4bglu12 exoglucanase, expressed</v>
          </cell>
          <cell r="C3500" t="str">
            <v>beta glucosidase 17</v>
          </cell>
          <cell r="D3500">
            <v>-1.2605306949999999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0</v>
          </cell>
          <cell r="J3500">
            <v>0</v>
          </cell>
          <cell r="K3500">
            <v>0</v>
          </cell>
        </row>
        <row r="3501">
          <cell r="A3501" t="str">
            <v>TRIAE_CS42_7BS_TGACv1_593183_AA1949130.2</v>
          </cell>
          <cell r="B3501" t="str">
            <v>Os8bglu28 - beta-glucosidase homologue, similar to Os4bglu12 exoglucanase, expressed</v>
          </cell>
          <cell r="C3501" t="str">
            <v>beta glucosidase 17</v>
          </cell>
          <cell r="D3501">
            <v>-1.170633356</v>
          </cell>
          <cell r="E3501">
            <v>0</v>
          </cell>
          <cell r="F3501">
            <v>0</v>
          </cell>
          <cell r="G3501">
            <v>0</v>
          </cell>
          <cell r="H3501">
            <v>0</v>
          </cell>
          <cell r="I3501">
            <v>0</v>
          </cell>
          <cell r="J3501">
            <v>0</v>
          </cell>
          <cell r="K3501">
            <v>0</v>
          </cell>
        </row>
        <row r="3502">
          <cell r="A3502" t="str">
            <v>TRIAE_CS42_2BL_TGACv1_129561_AA0388630.2</v>
          </cell>
          <cell r="B3502" t="str">
            <v>Os4bglu9 - beta-glucosidase homologue, similar to Os4Bglu12 exoglucanase/beta-glucosidase, expressed</v>
          </cell>
          <cell r="C3502" t="str">
            <v>beta glucosidase 17</v>
          </cell>
          <cell r="D3502">
            <v>0</v>
          </cell>
          <cell r="E3502">
            <v>0</v>
          </cell>
          <cell r="F3502">
            <v>0</v>
          </cell>
          <cell r="G3502">
            <v>0</v>
          </cell>
          <cell r="H3502">
            <v>0</v>
          </cell>
          <cell r="I3502">
            <v>0</v>
          </cell>
          <cell r="J3502">
            <v>0</v>
          </cell>
          <cell r="K3502">
            <v>-1.0410168740000001</v>
          </cell>
        </row>
        <row r="3503">
          <cell r="A3503" t="str">
            <v>TRIAE_CS42_4AS_TGACv1_307764_AA1023360.3</v>
          </cell>
          <cell r="B3503" t="str">
            <v>Os3bglu6 - beta-glucosidase/beta-fucosidase/beta-galactosidase, expressed</v>
          </cell>
          <cell r="C3503" t="str">
            <v>beta glucosidase 40</v>
          </cell>
          <cell r="D3503">
            <v>0</v>
          </cell>
          <cell r="E3503">
            <v>1.8054740229999999</v>
          </cell>
          <cell r="F3503">
            <v>0</v>
          </cell>
          <cell r="G3503">
            <v>1.6126123800000001</v>
          </cell>
          <cell r="H3503">
            <v>0</v>
          </cell>
          <cell r="I3503">
            <v>0</v>
          </cell>
          <cell r="J3503">
            <v>0</v>
          </cell>
          <cell r="K3503">
            <v>1.1181587420000001</v>
          </cell>
        </row>
        <row r="3504">
          <cell r="A3504" t="str">
            <v>TRIAE_CS42_4DL_TGACv1_345018_AA1151080.1</v>
          </cell>
          <cell r="B3504" t="str">
            <v>Os3bglu6 - beta-glucosidase/beta-fucosidase/beta-galactosidase, expressed</v>
          </cell>
          <cell r="C3504" t="str">
            <v>beta glucosidase 40</v>
          </cell>
          <cell r="D3504">
            <v>0</v>
          </cell>
          <cell r="E3504">
            <v>1.9520436139999999</v>
          </cell>
          <cell r="F3504">
            <v>0</v>
          </cell>
          <cell r="G3504">
            <v>1.7064507959999999</v>
          </cell>
          <cell r="H3504">
            <v>0</v>
          </cell>
          <cell r="I3504">
            <v>0</v>
          </cell>
          <cell r="J3504">
            <v>0</v>
          </cell>
          <cell r="K3504">
            <v>1.1199908750000001</v>
          </cell>
        </row>
        <row r="3505">
          <cell r="A3505" t="str">
            <v>TRIAE_CS42_4BL_TGACv1_321498_AA1061390.1</v>
          </cell>
          <cell r="B3505" t="str">
            <v>Os3bglu6 - beta-glucosidase/beta-fucosidase/beta-galactosidase, expressed</v>
          </cell>
          <cell r="C3505" t="str">
            <v>beta glucosidase 40</v>
          </cell>
          <cell r="D3505">
            <v>0</v>
          </cell>
          <cell r="E3505">
            <v>1.9520436139999999</v>
          </cell>
          <cell r="F3505">
            <v>0</v>
          </cell>
          <cell r="G3505">
            <v>0</v>
          </cell>
          <cell r="H3505">
            <v>0</v>
          </cell>
          <cell r="I3505">
            <v>0</v>
          </cell>
          <cell r="J3505">
            <v>0</v>
          </cell>
          <cell r="K3505">
            <v>1.136819912</v>
          </cell>
        </row>
        <row r="3506">
          <cell r="A3506" t="str">
            <v>TRIAE_CS42_7DL_TGACv1_604539_AA1999160.1</v>
          </cell>
          <cell r="B3506" t="str">
            <v>Os10bglu34 - beta-glucosidase homologue, similar to Os3bglu6, expressed</v>
          </cell>
          <cell r="C3506" t="str">
            <v>beta glucosidase 40</v>
          </cell>
          <cell r="D3506">
            <v>0</v>
          </cell>
          <cell r="E3506">
            <v>0</v>
          </cell>
          <cell r="F3506">
            <v>0</v>
          </cell>
          <cell r="G3506">
            <v>1.021496615</v>
          </cell>
          <cell r="H3506">
            <v>0</v>
          </cell>
          <cell r="I3506">
            <v>0</v>
          </cell>
          <cell r="J3506">
            <v>0</v>
          </cell>
          <cell r="K3506">
            <v>3.4365987069999999</v>
          </cell>
        </row>
        <row r="3507">
          <cell r="A3507" t="str">
            <v>TRIAE_CS42_7AL_TGACv1_557984_AA1788710.1</v>
          </cell>
          <cell r="B3507" t="str">
            <v>Os10bglu34 - beta-glucosidase homologue, similar to Os3bglu6, expressed</v>
          </cell>
          <cell r="C3507" t="str">
            <v>beta glucosidase 40</v>
          </cell>
          <cell r="D3507">
            <v>0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0</v>
          </cell>
          <cell r="J3507">
            <v>0</v>
          </cell>
          <cell r="K3507">
            <v>8.2587309849999997</v>
          </cell>
        </row>
        <row r="3508">
          <cell r="A3508" t="str">
            <v>TRIAE_CS42_3AL_TGACv1_195702_AA0652900.1</v>
          </cell>
          <cell r="B3508" t="str">
            <v>Os1bglu4 - beta-glucosidase-like protein without signal sequence, expressed</v>
          </cell>
          <cell r="C3508" t="str">
            <v>beta glucosidase 41</v>
          </cell>
          <cell r="D3508">
            <v>0</v>
          </cell>
          <cell r="E3508">
            <v>1.5667313810000001</v>
          </cell>
          <cell r="F3508">
            <v>0</v>
          </cell>
          <cell r="G3508">
            <v>1.956070116</v>
          </cell>
          <cell r="H3508">
            <v>0</v>
          </cell>
          <cell r="I3508">
            <v>0</v>
          </cell>
          <cell r="J3508">
            <v>0</v>
          </cell>
          <cell r="K3508">
            <v>1.1827109149999999</v>
          </cell>
        </row>
        <row r="3509">
          <cell r="A3509" t="str">
            <v>TRIAE_CS42_3DL_TGACv1_249703_AA0854810.1</v>
          </cell>
          <cell r="B3509" t="str">
            <v>Os1bglu4 - beta-glucosidase-like protein without signal sequence, expressed</v>
          </cell>
          <cell r="C3509" t="str">
            <v>beta glucosidase 41</v>
          </cell>
          <cell r="D3509">
            <v>0</v>
          </cell>
          <cell r="E3509">
            <v>2.1919275890000001</v>
          </cell>
          <cell r="F3509">
            <v>0</v>
          </cell>
          <cell r="G3509">
            <v>1.7429655289999999</v>
          </cell>
          <cell r="H3509">
            <v>0</v>
          </cell>
          <cell r="I3509">
            <v>0</v>
          </cell>
          <cell r="J3509">
            <v>0</v>
          </cell>
          <cell r="K3509">
            <v>1.163231785</v>
          </cell>
        </row>
        <row r="3510">
          <cell r="A3510" t="str">
            <v>TRIAE_CS42_7BL_TGACv1_577235_AA1869670.2</v>
          </cell>
          <cell r="B3510" t="str">
            <v>Os6bglu25 - beta-glucosidase homologue, similar to Os3bglu6, expressed</v>
          </cell>
          <cell r="C3510" t="str">
            <v>beta glucosidase 41</v>
          </cell>
          <cell r="D3510">
            <v>0</v>
          </cell>
          <cell r="E3510">
            <v>0</v>
          </cell>
          <cell r="F3510">
            <v>0</v>
          </cell>
          <cell r="G3510">
            <v>0</v>
          </cell>
          <cell r="H3510">
            <v>0</v>
          </cell>
          <cell r="I3510">
            <v>0</v>
          </cell>
          <cell r="J3510">
            <v>0</v>
          </cell>
          <cell r="K3510">
            <v>2.6804647620000002</v>
          </cell>
        </row>
        <row r="3511">
          <cell r="A3511" t="str">
            <v>TRIAE_CS42_7AL_TGACv1_556854_AA1772130.1</v>
          </cell>
          <cell r="B3511" t="str">
            <v>Os6bglu25 - beta-glucosidase homologue, similar to Os3bglu6, expressed</v>
          </cell>
          <cell r="C3511" t="str">
            <v>beta glucosidase 41</v>
          </cell>
          <cell r="D3511">
            <v>0</v>
          </cell>
          <cell r="E3511">
            <v>0</v>
          </cell>
          <cell r="F3511">
            <v>0</v>
          </cell>
          <cell r="G3511">
            <v>4.8208705030000001</v>
          </cell>
          <cell r="H3511">
            <v>0</v>
          </cell>
          <cell r="I3511">
            <v>0</v>
          </cell>
          <cell r="J3511">
            <v>0</v>
          </cell>
          <cell r="K3511">
            <v>2.7505367490000001</v>
          </cell>
        </row>
        <row r="3512">
          <cell r="A3512" t="str">
            <v>TRIAE_CS42_3B_TGACv1_224899_AA0802930.3</v>
          </cell>
          <cell r="B3512" t="str">
            <v>Os1bglu4 - beta-glucosidase-like protein without signal sequence, expressed</v>
          </cell>
          <cell r="C3512" t="str">
            <v>beta glucosidase 42</v>
          </cell>
          <cell r="D3512">
            <v>0</v>
          </cell>
          <cell r="E3512">
            <v>1.5667313810000001</v>
          </cell>
          <cell r="F3512">
            <v>0</v>
          </cell>
          <cell r="G3512">
            <v>1.956070116</v>
          </cell>
          <cell r="H3512">
            <v>0</v>
          </cell>
          <cell r="I3512">
            <v>0</v>
          </cell>
          <cell r="J3512">
            <v>0</v>
          </cell>
          <cell r="K3512">
            <v>1.1827109149999999</v>
          </cell>
        </row>
        <row r="3513">
          <cell r="A3513" t="str">
            <v>TRIAE_CS42_4DS_TGACv1_363571_AA1183970.1</v>
          </cell>
          <cell r="B3513" t="str">
            <v>Os3bglu8 - beta-glucosidase, exo-beta-glucansase, high similarity to Os3bglu7, expressed</v>
          </cell>
          <cell r="C3513" t="str">
            <v>beta glucosidase 43</v>
          </cell>
          <cell r="D3513">
            <v>-1.008852563</v>
          </cell>
          <cell r="E3513">
            <v>0</v>
          </cell>
          <cell r="F3513">
            <v>0</v>
          </cell>
          <cell r="G3513">
            <v>-1.1904795379999999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</row>
        <row r="3514">
          <cell r="A3514" t="str">
            <v>TRIAE_CS42_3B_TGACv1_226720_AA0819050.1</v>
          </cell>
          <cell r="B3514" t="str">
            <v>Os3bglu7 - beta-glucosidase, exo-beta-glucanse, expressed</v>
          </cell>
          <cell r="C3514" t="str">
            <v>beta glucosidase 43</v>
          </cell>
          <cell r="D3514">
            <v>0</v>
          </cell>
          <cell r="E3514">
            <v>0</v>
          </cell>
          <cell r="F3514">
            <v>0</v>
          </cell>
          <cell r="G3514">
            <v>0</v>
          </cell>
          <cell r="H3514">
            <v>0</v>
          </cell>
          <cell r="I3514">
            <v>0</v>
          </cell>
          <cell r="J3514">
            <v>0</v>
          </cell>
          <cell r="K3514">
            <v>1.629071629</v>
          </cell>
        </row>
        <row r="3515">
          <cell r="A3515" t="str">
            <v>TRIAE_CS42_4BS_TGACv1_327950_AA1079550.1</v>
          </cell>
          <cell r="B3515" t="str">
            <v>Os3bglu8 - beta-glucosidase, exo-beta-glucansase, high similarity to Os3bglu7, expressed</v>
          </cell>
          <cell r="C3515" t="str">
            <v>beta glucosidase 43</v>
          </cell>
          <cell r="D3515">
            <v>0</v>
          </cell>
          <cell r="E3515">
            <v>0</v>
          </cell>
          <cell r="F3515">
            <v>0</v>
          </cell>
          <cell r="G3515">
            <v>-1.10952308</v>
          </cell>
          <cell r="H3515">
            <v>0</v>
          </cell>
          <cell r="I3515">
            <v>0</v>
          </cell>
          <cell r="J3515">
            <v>0</v>
          </cell>
          <cell r="K3515">
            <v>0</v>
          </cell>
        </row>
        <row r="3516">
          <cell r="A3516" t="str">
            <v>TRIAE_CS42_4BS_TGACv1_327950_AA1079560.1</v>
          </cell>
          <cell r="B3516" t="str">
            <v>Os3bglu7 - beta-glucosidase, exo-beta-glucanse, expressed</v>
          </cell>
          <cell r="C3516" t="str">
            <v>beta glucosidase 43</v>
          </cell>
          <cell r="D3516">
            <v>0</v>
          </cell>
          <cell r="E3516">
            <v>0</v>
          </cell>
          <cell r="F3516">
            <v>0</v>
          </cell>
          <cell r="G3516">
            <v>2.2774836839999999</v>
          </cell>
          <cell r="H3516">
            <v>0</v>
          </cell>
          <cell r="I3516">
            <v>0</v>
          </cell>
          <cell r="J3516">
            <v>0</v>
          </cell>
          <cell r="K3516">
            <v>0</v>
          </cell>
        </row>
        <row r="3517">
          <cell r="A3517" t="str">
            <v>TRIAE_CS42_4DS_TGACv1_363201_AA1183500.1</v>
          </cell>
          <cell r="B3517" t="str">
            <v>Os3bglu7 - beta-glucosidase, exo-beta-glucanse, expressed</v>
          </cell>
          <cell r="C3517" t="str">
            <v>beta glucosidase 43</v>
          </cell>
          <cell r="D3517">
            <v>0</v>
          </cell>
          <cell r="E3517">
            <v>0</v>
          </cell>
          <cell r="F3517">
            <v>0</v>
          </cell>
          <cell r="G3517">
            <v>2.2886868150000002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</row>
        <row r="3518">
          <cell r="A3518" t="str">
            <v>TRIAE_CS42_4AL_TGACv1_293009_AA0999980.1</v>
          </cell>
          <cell r="B3518" t="str">
            <v>Os3bglu7 - beta-glucosidase, exo-beta-glucanse, expressed</v>
          </cell>
          <cell r="C3518" t="str">
            <v>beta glucosidase 43</v>
          </cell>
          <cell r="D3518">
            <v>0</v>
          </cell>
          <cell r="E3518">
            <v>0</v>
          </cell>
          <cell r="F3518">
            <v>0</v>
          </cell>
          <cell r="G3518">
            <v>2.4119222269999998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</row>
        <row r="3519">
          <cell r="A3519" t="str">
            <v>TRIAE_CS42_2BL_TGACv1_131868_AA0433080.4</v>
          </cell>
          <cell r="B3519" t="str">
            <v>Os4bglu16 - monolignol beta-glucoside homologue, expressed</v>
          </cell>
          <cell r="C3519" t="str">
            <v>beta glucosidase 46</v>
          </cell>
          <cell r="D3519">
            <v>0</v>
          </cell>
          <cell r="E3519">
            <v>0</v>
          </cell>
          <cell r="F3519">
            <v>0</v>
          </cell>
          <cell r="G3519">
            <v>0</v>
          </cell>
          <cell r="H3519">
            <v>0</v>
          </cell>
          <cell r="I3519">
            <v>0</v>
          </cell>
          <cell r="J3519">
            <v>0</v>
          </cell>
          <cell r="K3519">
            <v>2.0842877959999999</v>
          </cell>
        </row>
        <row r="3520">
          <cell r="A3520" t="str">
            <v>TRIAE_CS42_2AL_TGACv1_093900_AA0288950.2</v>
          </cell>
          <cell r="B3520" t="str">
            <v>Os4bglu16 - monolignol beta-glucoside homologue, expressed</v>
          </cell>
          <cell r="C3520" t="str">
            <v>beta glucosidase 46</v>
          </cell>
          <cell r="D3520">
            <v>0</v>
          </cell>
          <cell r="E3520">
            <v>0</v>
          </cell>
          <cell r="F3520">
            <v>0</v>
          </cell>
          <cell r="G3520">
            <v>0</v>
          </cell>
          <cell r="H3520">
            <v>0</v>
          </cell>
          <cell r="I3520">
            <v>0</v>
          </cell>
          <cell r="J3520">
            <v>0</v>
          </cell>
          <cell r="K3520">
            <v>2.1465424089999998</v>
          </cell>
        </row>
        <row r="3521">
          <cell r="A3521" t="str">
            <v>TRIAE_CS42_2DL_TGACv1_161009_AA0555900.1</v>
          </cell>
          <cell r="B3521" t="str">
            <v>Os4bglu14 - monolignol beta-glucoside homologue without catalytic acid/base, expressed</v>
          </cell>
          <cell r="C3521" t="str">
            <v>beta glucosidase 46</v>
          </cell>
          <cell r="D3521">
            <v>0</v>
          </cell>
          <cell r="E3521">
            <v>0</v>
          </cell>
          <cell r="F3521">
            <v>0</v>
          </cell>
          <cell r="G3521">
            <v>0</v>
          </cell>
          <cell r="H3521">
            <v>0</v>
          </cell>
          <cell r="I3521">
            <v>0</v>
          </cell>
          <cell r="J3521">
            <v>0</v>
          </cell>
          <cell r="K3521">
            <v>2.2728663760000001</v>
          </cell>
        </row>
        <row r="3522">
          <cell r="A3522" t="str">
            <v>TRIAE_CS42_U_TGACv1_643370_AA2131270.1</v>
          </cell>
          <cell r="B3522" t="str">
            <v>Os4bglu14 - monolignol beta-glucoside homologue without catalytic acid/base, expressed</v>
          </cell>
          <cell r="C3522" t="str">
            <v>beta glucosidase 46</v>
          </cell>
          <cell r="D3522">
            <v>0</v>
          </cell>
          <cell r="E3522">
            <v>0</v>
          </cell>
          <cell r="F3522">
            <v>0</v>
          </cell>
          <cell r="G3522">
            <v>-1.1151000980000001</v>
          </cell>
          <cell r="H3522">
            <v>0</v>
          </cell>
          <cell r="I3522">
            <v>0</v>
          </cell>
          <cell r="J3522">
            <v>0</v>
          </cell>
          <cell r="K3522">
            <v>2.5254619809999999</v>
          </cell>
        </row>
        <row r="3523">
          <cell r="A3523" t="str">
            <v>TRIAE_CS42_2AL_TGACv1_095348_AA0309770.1</v>
          </cell>
          <cell r="B3523" t="str">
            <v>Os4bglu16 - monolignol beta-glucoside homologue, expressed</v>
          </cell>
          <cell r="C3523" t="str">
            <v>beta glucosidase 46</v>
          </cell>
          <cell r="D3523">
            <v>0</v>
          </cell>
          <cell r="E3523">
            <v>0</v>
          </cell>
          <cell r="F3523">
            <v>0</v>
          </cell>
          <cell r="G3523">
            <v>1.0105927299999999</v>
          </cell>
          <cell r="H3523">
            <v>0</v>
          </cell>
          <cell r="I3523">
            <v>0</v>
          </cell>
          <cell r="J3523">
            <v>0</v>
          </cell>
          <cell r="K3523">
            <v>2.5669790739999998</v>
          </cell>
        </row>
        <row r="3524">
          <cell r="A3524" t="str">
            <v>TRIAE_CS42_2BL_TGACv1_131317_AA0425880.1</v>
          </cell>
          <cell r="B3524" t="str">
            <v>Os4bglu14 - monolignol beta-glucoside homologue without catalytic acid/base, expressed</v>
          </cell>
          <cell r="C3524" t="str">
            <v>beta glucosidase 46</v>
          </cell>
          <cell r="D3524">
            <v>0</v>
          </cell>
          <cell r="E3524">
            <v>0</v>
          </cell>
          <cell r="F3524">
            <v>0</v>
          </cell>
          <cell r="G3524">
            <v>-1.2521607699999999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</row>
        <row r="3525">
          <cell r="A3525" t="str">
            <v>TRIAE_CS42_2DL_TGACv1_160035_AA0545840.4</v>
          </cell>
          <cell r="B3525" t="str">
            <v>Os4bglu16 - monolignol beta-glucoside homologue, expressed</v>
          </cell>
          <cell r="C3525" t="str">
            <v>beta glucosidase 46</v>
          </cell>
          <cell r="D3525">
            <v>0</v>
          </cell>
          <cell r="E3525">
            <v>0</v>
          </cell>
          <cell r="F3525">
            <v>0</v>
          </cell>
          <cell r="G3525">
            <v>1.0105927299999999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</row>
        <row r="3526">
          <cell r="A3526" t="str">
            <v>TRIAE_CS42_5DL_TGACv1_433573_AA1416530.1</v>
          </cell>
          <cell r="B3526" t="str">
            <v>THION12 - Plant thionin family protein precursor</v>
          </cell>
          <cell r="C3526" t="str">
            <v>Beta purothionin</v>
          </cell>
          <cell r="D3526">
            <v>0</v>
          </cell>
          <cell r="E3526">
            <v>2.3427960990000001</v>
          </cell>
          <cell r="F3526">
            <v>0</v>
          </cell>
          <cell r="G3526">
            <v>0</v>
          </cell>
          <cell r="H3526">
            <v>0</v>
          </cell>
          <cell r="I3526">
            <v>0</v>
          </cell>
          <cell r="J3526">
            <v>0</v>
          </cell>
          <cell r="K3526">
            <v>0</v>
          </cell>
        </row>
        <row r="3527">
          <cell r="A3527" t="str">
            <v>TRIAE_CS42_1BL_TGACv1_034203_AA0143760.1</v>
          </cell>
          <cell r="B3527" t="str">
            <v>THION2 - Plant thionin family protein precursor, expressed</v>
          </cell>
          <cell r="C3527" t="str">
            <v>Beta purothionin</v>
          </cell>
          <cell r="D3527">
            <v>0</v>
          </cell>
          <cell r="E3527">
            <v>0</v>
          </cell>
          <cell r="F3527">
            <v>0</v>
          </cell>
          <cell r="G3527">
            <v>0</v>
          </cell>
          <cell r="H3527">
            <v>0</v>
          </cell>
          <cell r="I3527">
            <v>0</v>
          </cell>
          <cell r="J3527">
            <v>0</v>
          </cell>
          <cell r="K3527">
            <v>1.8464692170000001</v>
          </cell>
        </row>
        <row r="3528">
          <cell r="A3528" t="str">
            <v>TRIAE_CS42_1AL_TGACv1_001544_AA0031990.1</v>
          </cell>
          <cell r="B3528" t="str">
            <v>THION14 - Plant thionin family protein precursor, putative, expressed</v>
          </cell>
          <cell r="C3528" t="str">
            <v>Beta purothionin</v>
          </cell>
          <cell r="D3528">
            <v>0</v>
          </cell>
          <cell r="E3528">
            <v>0</v>
          </cell>
          <cell r="F3528">
            <v>0</v>
          </cell>
          <cell r="G3528">
            <v>0</v>
          </cell>
          <cell r="H3528">
            <v>0</v>
          </cell>
          <cell r="I3528">
            <v>0</v>
          </cell>
          <cell r="J3528">
            <v>0</v>
          </cell>
          <cell r="K3528">
            <v>2.0036358079999999</v>
          </cell>
        </row>
        <row r="3529">
          <cell r="A3529" t="str">
            <v>TRIAE_CS42_1DL_TGACv1_063902_AA0231540.1</v>
          </cell>
          <cell r="B3529" t="str">
            <v>THION14 - Plant thionin family protein precursor, putative, expressed</v>
          </cell>
          <cell r="C3529" t="str">
            <v>Beta purothionin</v>
          </cell>
          <cell r="D3529">
            <v>0</v>
          </cell>
          <cell r="E3529">
            <v>0</v>
          </cell>
          <cell r="F3529">
            <v>0</v>
          </cell>
          <cell r="G3529">
            <v>0</v>
          </cell>
          <cell r="H3529">
            <v>0</v>
          </cell>
          <cell r="I3529">
            <v>0</v>
          </cell>
          <cell r="J3529">
            <v>0</v>
          </cell>
          <cell r="K3529">
            <v>2.0036358079999999</v>
          </cell>
        </row>
        <row r="3530">
          <cell r="A3530" t="str">
            <v>TRIAE_CS42_4AL_TGACv1_289307_AA0968880.1</v>
          </cell>
          <cell r="B3530" t="str">
            <v>N-acetylglucosaminyltransferase, putative, expressed</v>
          </cell>
          <cell r="C3530" t="str">
            <v>Beta-1,3-galactosyl-O-glycosyl-glycoprotein beta-1,6-N-acetylglucosaminyltransferase 7</v>
          </cell>
          <cell r="D3530">
            <v>0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0</v>
          </cell>
          <cell r="J3530">
            <v>0</v>
          </cell>
          <cell r="K3530">
            <v>1.3942088960000001</v>
          </cell>
        </row>
        <row r="3531">
          <cell r="A3531" t="str">
            <v>TRIAE_CS42_4BS_TGACv1_328000_AA1080800.1</v>
          </cell>
          <cell r="B3531" t="str">
            <v>N-acetylglucosaminyltransferase, putative, expressed</v>
          </cell>
          <cell r="C3531" t="str">
            <v>Beta-1,3-galactosyl-O-glycosyl-glycoprotein beta-1,6-N-acetylglucosaminyltransferase 7</v>
          </cell>
          <cell r="D3531">
            <v>0</v>
          </cell>
          <cell r="E3531">
            <v>0</v>
          </cell>
          <cell r="F3531">
            <v>0</v>
          </cell>
          <cell r="G3531">
            <v>0</v>
          </cell>
          <cell r="H3531">
            <v>0</v>
          </cell>
          <cell r="I3531">
            <v>0</v>
          </cell>
          <cell r="J3531">
            <v>0</v>
          </cell>
          <cell r="K3531">
            <v>1.3942088960000001</v>
          </cell>
        </row>
        <row r="3532">
          <cell r="A3532" t="str">
            <v>TRIAE_CS42_4DS_TGACv1_361278_AA1164810.1</v>
          </cell>
          <cell r="B3532" t="str">
            <v>N-acetylglucosaminyltransferase, putative, expressed</v>
          </cell>
          <cell r="C3532" t="str">
            <v>Beta-1,3-galactosyl-O-glycosyl-glycoprotein beta-1,6-N-acetylglucosaminyltransferase 7</v>
          </cell>
          <cell r="D3532">
            <v>0</v>
          </cell>
          <cell r="E3532">
            <v>0</v>
          </cell>
          <cell r="F3532">
            <v>0</v>
          </cell>
          <cell r="G3532">
            <v>0</v>
          </cell>
          <cell r="H3532">
            <v>0</v>
          </cell>
          <cell r="I3532">
            <v>0</v>
          </cell>
          <cell r="J3532">
            <v>0</v>
          </cell>
          <cell r="K3532">
            <v>1.3942088960000001</v>
          </cell>
        </row>
        <row r="3533">
          <cell r="A3533" t="str">
            <v>TRIAE_CS42_7AS_TGACv1_569007_AA1804510.2</v>
          </cell>
          <cell r="B3533" t="str">
            <v>galactosyltransferase family protein, putative, expressed</v>
          </cell>
          <cell r="C3533" t="str">
            <v>Beta-1,3-galactosyltransferase 15</v>
          </cell>
          <cell r="D3533">
            <v>0</v>
          </cell>
          <cell r="E3533">
            <v>2.2059642309999998</v>
          </cell>
          <cell r="F3533">
            <v>0</v>
          </cell>
          <cell r="G3533">
            <v>0</v>
          </cell>
          <cell r="H3533">
            <v>0</v>
          </cell>
          <cell r="I3533">
            <v>0</v>
          </cell>
          <cell r="J3533">
            <v>0</v>
          </cell>
          <cell r="K3533">
            <v>0</v>
          </cell>
        </row>
        <row r="3534">
          <cell r="A3534" t="str">
            <v>TRIAE_CS42_7BS_TGACv1_592171_AA1932410.3</v>
          </cell>
          <cell r="B3534" t="str">
            <v>galactosyltransferase family protein, putative, expressed</v>
          </cell>
          <cell r="C3534" t="str">
            <v>Beta-1,3-galactosyltransferase 15</v>
          </cell>
          <cell r="D3534">
            <v>0</v>
          </cell>
          <cell r="E3534">
            <v>2.2059642309999998</v>
          </cell>
          <cell r="F3534">
            <v>0</v>
          </cell>
          <cell r="G3534">
            <v>0</v>
          </cell>
          <cell r="H3534">
            <v>0</v>
          </cell>
          <cell r="I3534">
            <v>0</v>
          </cell>
          <cell r="J3534">
            <v>0</v>
          </cell>
          <cell r="K3534">
            <v>0</v>
          </cell>
        </row>
        <row r="3535">
          <cell r="A3535" t="str">
            <v>TRIAE_CS42_7DS_TGACv1_623300_AA2051750.2</v>
          </cell>
          <cell r="B3535" t="str">
            <v>galactosyltransferase family protein, putative, expressed</v>
          </cell>
          <cell r="C3535" t="str">
            <v>Beta-1,3-galactosyltransferase 15</v>
          </cell>
          <cell r="D3535">
            <v>0</v>
          </cell>
          <cell r="E3535">
            <v>2.2059642309999998</v>
          </cell>
          <cell r="F3535">
            <v>0</v>
          </cell>
          <cell r="G3535">
            <v>0</v>
          </cell>
          <cell r="H3535">
            <v>0</v>
          </cell>
          <cell r="I3535">
            <v>0</v>
          </cell>
          <cell r="J3535">
            <v>0</v>
          </cell>
          <cell r="K3535">
            <v>0</v>
          </cell>
        </row>
        <row r="3536">
          <cell r="A3536" t="str">
            <v>TRIAE_CS42_4AL_TGACv1_290941_AA0990810.1</v>
          </cell>
          <cell r="B3536" t="str">
            <v>galactosyltransferase family protein, putative, expressed</v>
          </cell>
          <cell r="C3536" t="str">
            <v>Beta-1,3-galactosyltransferase 15</v>
          </cell>
          <cell r="D3536">
            <v>0</v>
          </cell>
          <cell r="E3536">
            <v>0</v>
          </cell>
          <cell r="F3536">
            <v>0</v>
          </cell>
          <cell r="G3536">
            <v>2.3692632169999999</v>
          </cell>
          <cell r="H3536">
            <v>0</v>
          </cell>
          <cell r="I3536">
            <v>0</v>
          </cell>
          <cell r="J3536">
            <v>0</v>
          </cell>
          <cell r="K3536">
            <v>0</v>
          </cell>
        </row>
        <row r="3537">
          <cell r="A3537" t="str">
            <v>TRIAE_CS42_4BS_TGACv1_328000_AA1080870.1</v>
          </cell>
          <cell r="B3537" t="str">
            <v>galactosyltransferase family protein, putative, expressed</v>
          </cell>
          <cell r="C3537" t="str">
            <v>Beta-1,3-galactosyltransferase 15</v>
          </cell>
          <cell r="D3537">
            <v>0</v>
          </cell>
          <cell r="E3537">
            <v>0</v>
          </cell>
          <cell r="F3537">
            <v>0</v>
          </cell>
          <cell r="G3537">
            <v>2.3692632169999999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</row>
        <row r="3538">
          <cell r="A3538" t="str">
            <v>TRIAE_CS42_4DS_TGACv1_362251_AA1178240.1</v>
          </cell>
          <cell r="B3538" t="str">
            <v>galactosyltransferase family protein, putative, expressed</v>
          </cell>
          <cell r="C3538" t="str">
            <v>Beta-1,3-galactosyltransferase 15</v>
          </cell>
          <cell r="D3538">
            <v>0</v>
          </cell>
          <cell r="E3538">
            <v>0</v>
          </cell>
          <cell r="F3538">
            <v>0</v>
          </cell>
          <cell r="G3538">
            <v>2.3692632169999999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</row>
        <row r="3539">
          <cell r="A3539" t="str">
            <v>TRIAE_CS42_6AS_TGACv1_486041_AA1555780.3</v>
          </cell>
          <cell r="B3539" t="str">
            <v>galactosyltransferase, putative, expressed</v>
          </cell>
          <cell r="C3539" t="str">
            <v>Beta-1,3-galactosyltransferase 7</v>
          </cell>
          <cell r="D3539">
            <v>0</v>
          </cell>
          <cell r="E3539">
            <v>-1.07557116</v>
          </cell>
          <cell r="F3539">
            <v>0</v>
          </cell>
          <cell r="G3539">
            <v>0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</row>
        <row r="3540">
          <cell r="A3540" t="str">
            <v>TRIAE_CS42_6DS_TGACv1_542694_AA1728100.1</v>
          </cell>
          <cell r="B3540" t="str">
            <v>galactosyltransferase, putative, expressed</v>
          </cell>
          <cell r="C3540" t="str">
            <v>Beta-1,3-galactosyltransferase 7</v>
          </cell>
          <cell r="D3540">
            <v>0</v>
          </cell>
          <cell r="E3540">
            <v>-1.042372726</v>
          </cell>
          <cell r="F3540">
            <v>0</v>
          </cell>
          <cell r="G3540">
            <v>0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</row>
        <row r="3541">
          <cell r="A3541" t="str">
            <v>TRIAE_CS42_7AL_TGACv1_556239_AA1759010.3</v>
          </cell>
          <cell r="B3541" t="str">
            <v>galactosyltransferase family protein, putative, expressed</v>
          </cell>
          <cell r="C3541" t="str">
            <v>Beta-1,3-galactosyltransferase 7</v>
          </cell>
          <cell r="D3541">
            <v>0</v>
          </cell>
          <cell r="E3541">
            <v>0</v>
          </cell>
          <cell r="F3541">
            <v>0</v>
          </cell>
          <cell r="G3541">
            <v>0</v>
          </cell>
          <cell r="H3541">
            <v>0</v>
          </cell>
          <cell r="I3541">
            <v>0</v>
          </cell>
          <cell r="J3541">
            <v>0</v>
          </cell>
          <cell r="K3541">
            <v>-1.1965454440000001</v>
          </cell>
        </row>
        <row r="3542">
          <cell r="A3542" t="str">
            <v>TRIAE_CS42_7DL_TGACv1_604664_AA2000480.1</v>
          </cell>
          <cell r="B3542" t="str">
            <v>galactosyltransferase family protein, putative, expressed</v>
          </cell>
          <cell r="C3542" t="str">
            <v>Beta-1,3-galactosyltransferase 7</v>
          </cell>
          <cell r="D3542">
            <v>0</v>
          </cell>
          <cell r="E3542">
            <v>0</v>
          </cell>
          <cell r="F3542">
            <v>0</v>
          </cell>
          <cell r="G3542">
            <v>0</v>
          </cell>
          <cell r="H3542">
            <v>0</v>
          </cell>
          <cell r="I3542">
            <v>0</v>
          </cell>
          <cell r="J3542">
            <v>0</v>
          </cell>
          <cell r="K3542">
            <v>-1.1905492040000001</v>
          </cell>
        </row>
        <row r="3543">
          <cell r="A3543" t="str">
            <v>TRIAE_CS42_3AL_TGACv1_196207_AA0658250.1</v>
          </cell>
          <cell r="B3543" t="str">
            <v>galactosyltransferase, putative, expressed</v>
          </cell>
          <cell r="C3543" t="str">
            <v>Beta-1,3-galactosyltransferase 7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H3543">
            <v>0</v>
          </cell>
          <cell r="I3543">
            <v>0</v>
          </cell>
          <cell r="J3543">
            <v>0</v>
          </cell>
          <cell r="K3543">
            <v>1.143124359</v>
          </cell>
        </row>
        <row r="3544">
          <cell r="A3544" t="str">
            <v>TRIAE_CS42_3B_TGACv1_227311_AA0822720.1</v>
          </cell>
          <cell r="B3544" t="str">
            <v>galactosyltransferase, putative, expressed</v>
          </cell>
          <cell r="C3544" t="str">
            <v>Beta-1,3-galactosyltransferase 7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H3544">
            <v>0</v>
          </cell>
          <cell r="I3544">
            <v>0</v>
          </cell>
          <cell r="J3544">
            <v>0</v>
          </cell>
          <cell r="K3544">
            <v>1.143124359</v>
          </cell>
        </row>
        <row r="3545">
          <cell r="A3545" t="str">
            <v>TRIAE_CS42_3DL_TGACv1_249314_AA0845070.3</v>
          </cell>
          <cell r="B3545" t="str">
            <v>galactosyltransferase, putative, expressed</v>
          </cell>
          <cell r="C3545" t="str">
            <v>Beta-1,3-galactosyltransferase 7</v>
          </cell>
          <cell r="D3545">
            <v>0</v>
          </cell>
          <cell r="E3545">
            <v>0</v>
          </cell>
          <cell r="F3545">
            <v>0</v>
          </cell>
          <cell r="G3545">
            <v>0</v>
          </cell>
          <cell r="H3545">
            <v>0</v>
          </cell>
          <cell r="I3545">
            <v>0</v>
          </cell>
          <cell r="J3545">
            <v>0</v>
          </cell>
          <cell r="K3545">
            <v>1.1718632529999999</v>
          </cell>
        </row>
        <row r="3546">
          <cell r="A3546" t="str">
            <v>TRIAE_CS42_7AL_TGACv1_559311_AA1799080.1</v>
          </cell>
          <cell r="B3546" t="str">
            <v>galactosyltransferase, putative, expressed</v>
          </cell>
          <cell r="C3546" t="str">
            <v>Beta-1,3-galactosyltransferase 7</v>
          </cell>
          <cell r="D3546">
            <v>0</v>
          </cell>
          <cell r="E3546">
            <v>0</v>
          </cell>
          <cell r="F3546">
            <v>0</v>
          </cell>
          <cell r="G3546">
            <v>-1.126965794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</row>
        <row r="3547">
          <cell r="A3547" t="str">
            <v>TRIAE_CS42_7BL_TGACv1_578424_AA1894500.1</v>
          </cell>
          <cell r="B3547" t="str">
            <v>galactosyltransferase, putative, expressed</v>
          </cell>
          <cell r="C3547" t="str">
            <v>Beta-1,3-galactosyltransferase 7</v>
          </cell>
          <cell r="D3547">
            <v>0</v>
          </cell>
          <cell r="E3547">
            <v>0</v>
          </cell>
          <cell r="F3547">
            <v>0</v>
          </cell>
          <cell r="G3547">
            <v>-1.126965794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</row>
        <row r="3548">
          <cell r="A3548" t="str">
            <v>TRIAE_CS42_1DL_TGACv1_063462_AA0227540.2</v>
          </cell>
          <cell r="B3548" t="str">
            <v>glycosyl hydrolases family 17, putative, expressed</v>
          </cell>
          <cell r="C3548" t="str">
            <v>beta-1,3-glucanase_putative</v>
          </cell>
          <cell r="D3548">
            <v>0</v>
          </cell>
          <cell r="E3548">
            <v>0</v>
          </cell>
          <cell r="F3548">
            <v>1.2507093060000001</v>
          </cell>
          <cell r="G3548">
            <v>1.914153354</v>
          </cell>
          <cell r="H3548">
            <v>0</v>
          </cell>
          <cell r="I3548">
            <v>0</v>
          </cell>
          <cell r="J3548">
            <v>0</v>
          </cell>
          <cell r="K3548">
            <v>1.671137522</v>
          </cell>
        </row>
        <row r="3549">
          <cell r="A3549" t="str">
            <v>TRIAE_CS42_1AL_TGACv1_000735_AA0018120.1</v>
          </cell>
          <cell r="B3549" t="str">
            <v>glycosyl hydrolases family 17, putative, expressed</v>
          </cell>
          <cell r="C3549" t="str">
            <v>beta-1,3-glucanase_putative</v>
          </cell>
          <cell r="D3549">
            <v>0</v>
          </cell>
          <cell r="E3549">
            <v>0</v>
          </cell>
          <cell r="F3549">
            <v>1.2495116369999999</v>
          </cell>
          <cell r="G3549">
            <v>1.9122464539999999</v>
          </cell>
          <cell r="H3549">
            <v>0</v>
          </cell>
          <cell r="I3549">
            <v>0</v>
          </cell>
          <cell r="J3549">
            <v>0</v>
          </cell>
          <cell r="K3549">
            <v>1.6827129320000001</v>
          </cell>
        </row>
        <row r="3550">
          <cell r="A3550" t="str">
            <v>TRIAE_CS42_6BL_TGACv1_500224_AA1601610.1</v>
          </cell>
          <cell r="B3550" t="str">
            <v>glycosyl transferase family 17 protein, putative, expressed</v>
          </cell>
          <cell r="C3550" t="str">
            <v>beta-1,4-N-acetylglucosaminyltransferase family protein</v>
          </cell>
          <cell r="D3550">
            <v>1.051852606</v>
          </cell>
          <cell r="E3550">
            <v>0</v>
          </cell>
          <cell r="F3550">
            <v>0</v>
          </cell>
          <cell r="G3550">
            <v>0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</row>
        <row r="3551">
          <cell r="A3551" t="str">
            <v>TRIAE_CS42_6DL_TGACv1_527641_AA1706710.1</v>
          </cell>
          <cell r="B3551" t="str">
            <v>glycosyl transferase family 17 protein, putative, expressed</v>
          </cell>
          <cell r="C3551" t="str">
            <v>beta-1,4-N-acetylglucosaminyltransferase family protein</v>
          </cell>
          <cell r="D3551">
            <v>1.051852606</v>
          </cell>
          <cell r="E3551">
            <v>0</v>
          </cell>
          <cell r="F3551">
            <v>0</v>
          </cell>
          <cell r="G3551">
            <v>0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</row>
        <row r="3552">
          <cell r="A3552" t="str">
            <v>TRIAE_CS42_6AL_TGACv1_470992_AA1500350.2</v>
          </cell>
          <cell r="B3552" t="str">
            <v>glycosyl transferase family 17 protein, putative, expressed</v>
          </cell>
          <cell r="C3552" t="str">
            <v>beta-1,4-N-acetylglucosaminyltransferase family protein</v>
          </cell>
          <cell r="D3552">
            <v>1.05262989</v>
          </cell>
          <cell r="E3552">
            <v>0</v>
          </cell>
          <cell r="F3552">
            <v>0</v>
          </cell>
          <cell r="G3552">
            <v>0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</row>
        <row r="3553">
          <cell r="A3553" t="str">
            <v>TRIAE_CS42_2AL_TGACv1_094099_AA0292600.1</v>
          </cell>
          <cell r="B3553" t="str">
            <v>glycosyl transferase family 17 protein, putative, expressed</v>
          </cell>
          <cell r="C3553" t="str">
            <v>beta-1,4-N-acetylglucosaminyltransferase family protein</v>
          </cell>
          <cell r="D3553">
            <v>0</v>
          </cell>
          <cell r="E3553">
            <v>0</v>
          </cell>
          <cell r="F3553">
            <v>0</v>
          </cell>
          <cell r="G3553">
            <v>0</v>
          </cell>
          <cell r="H3553">
            <v>0</v>
          </cell>
          <cell r="I3553">
            <v>0</v>
          </cell>
          <cell r="J3553">
            <v>0</v>
          </cell>
          <cell r="K3553">
            <v>1.0250971790000001</v>
          </cell>
        </row>
        <row r="3554">
          <cell r="A3554" t="str">
            <v>TRIAE_CS42_2BL_TGACv1_130718_AA0416640.1</v>
          </cell>
          <cell r="B3554" t="str">
            <v>glycosyl transferase family 17 protein, putative, expressed</v>
          </cell>
          <cell r="C3554" t="str">
            <v>beta-1,4-N-acetylglucosaminyltransferase family protein</v>
          </cell>
          <cell r="D3554">
            <v>0</v>
          </cell>
          <cell r="E3554">
            <v>0</v>
          </cell>
          <cell r="F3554">
            <v>0</v>
          </cell>
          <cell r="G3554">
            <v>0</v>
          </cell>
          <cell r="H3554">
            <v>0</v>
          </cell>
          <cell r="I3554">
            <v>0</v>
          </cell>
          <cell r="J3554">
            <v>0</v>
          </cell>
          <cell r="K3554">
            <v>1.0250971790000001</v>
          </cell>
        </row>
        <row r="3555">
          <cell r="A3555" t="str">
            <v>TRIAE_CS42_2DL_TGACv1_160835_AA0554540.2</v>
          </cell>
          <cell r="B3555" t="str">
            <v>glycosyl transferase family 17 protein, putative, expressed</v>
          </cell>
          <cell r="C3555" t="str">
            <v>beta-1,4-N-acetylglucosaminyltransferase family protein</v>
          </cell>
          <cell r="D3555">
            <v>0</v>
          </cell>
          <cell r="E3555">
            <v>0</v>
          </cell>
          <cell r="F3555">
            <v>0</v>
          </cell>
          <cell r="G3555">
            <v>0</v>
          </cell>
          <cell r="H3555">
            <v>0</v>
          </cell>
          <cell r="I3555">
            <v>0</v>
          </cell>
          <cell r="J3555">
            <v>0</v>
          </cell>
          <cell r="K3555">
            <v>1.0250971790000001</v>
          </cell>
        </row>
        <row r="3556">
          <cell r="A3556" t="str">
            <v>TRIAE_CS42_6BS_TGACv1_514629_AA1662500.1</v>
          </cell>
          <cell r="B3556" t="str">
            <v>glycosyl transferase family 17 protein, putative, expressed</v>
          </cell>
          <cell r="C3556" t="str">
            <v>beta-1,4-N-acetylglucosaminyltransferase family protein</v>
          </cell>
          <cell r="D3556">
            <v>0</v>
          </cell>
          <cell r="E3556">
            <v>0</v>
          </cell>
          <cell r="F3556">
            <v>-1.011306957</v>
          </cell>
          <cell r="G3556">
            <v>-2.5429084839999998</v>
          </cell>
          <cell r="H3556">
            <v>0</v>
          </cell>
          <cell r="I3556">
            <v>0</v>
          </cell>
          <cell r="J3556">
            <v>0</v>
          </cell>
          <cell r="K3556">
            <v>0</v>
          </cell>
        </row>
        <row r="3557">
          <cell r="A3557" t="str">
            <v>TRIAE_CS42_U_TGACv1_644144_AA2137580.1</v>
          </cell>
          <cell r="B3557" t="str">
            <v>glycosyl transferase family 17 protein, putative, expressed</v>
          </cell>
          <cell r="C3557" t="str">
            <v>beta-1,4-N-acetylglucosaminyltransferase family protein</v>
          </cell>
          <cell r="D3557">
            <v>0</v>
          </cell>
          <cell r="E3557">
            <v>0</v>
          </cell>
          <cell r="F3557">
            <v>-1.011306957</v>
          </cell>
          <cell r="G3557">
            <v>-2.5429084839999998</v>
          </cell>
          <cell r="H3557">
            <v>0</v>
          </cell>
          <cell r="I3557">
            <v>0</v>
          </cell>
          <cell r="J3557">
            <v>0</v>
          </cell>
          <cell r="K3557">
            <v>0</v>
          </cell>
        </row>
        <row r="3558">
          <cell r="A3558" t="str">
            <v>TRIAE_CS42_U_TGACv1_643613_AA2133500.1</v>
          </cell>
          <cell r="B3558" t="str">
            <v>glycosyl transferase family 17 protein, putative, expressed</v>
          </cell>
          <cell r="C3558" t="str">
            <v>beta-1,4-N-acetylglucosaminyltransferase family protein</v>
          </cell>
          <cell r="D3558">
            <v>0</v>
          </cell>
          <cell r="E3558">
            <v>0</v>
          </cell>
          <cell r="F3558">
            <v>0</v>
          </cell>
          <cell r="G3558">
            <v>-1.929812353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</row>
        <row r="3559">
          <cell r="A3559" t="str">
            <v>TRIAE_CS42_1AL_TGACv1_001798_AA0035330.1</v>
          </cell>
          <cell r="B3559" t="str">
            <v>beta-amylase, putative, expressed</v>
          </cell>
          <cell r="C3559" t="str">
            <v>beta-amylase 1</v>
          </cell>
          <cell r="D3559">
            <v>0</v>
          </cell>
          <cell r="E3559">
            <v>2.145157829</v>
          </cell>
          <cell r="F3559">
            <v>0</v>
          </cell>
          <cell r="G3559">
            <v>0</v>
          </cell>
          <cell r="H3559">
            <v>0</v>
          </cell>
          <cell r="I3559">
            <v>0</v>
          </cell>
          <cell r="J3559">
            <v>0</v>
          </cell>
          <cell r="K3559">
            <v>1.8651867470000001</v>
          </cell>
        </row>
        <row r="3560">
          <cell r="A3560" t="str">
            <v>TRIAE_CS42_1BL_TGACv1_030979_AA0104980.1</v>
          </cell>
          <cell r="B3560" t="str">
            <v>beta-amylase, putative, expressed</v>
          </cell>
          <cell r="C3560" t="str">
            <v>beta-amylase 1</v>
          </cell>
          <cell r="D3560">
            <v>0</v>
          </cell>
          <cell r="E3560">
            <v>2.145157829</v>
          </cell>
          <cell r="F3560">
            <v>0</v>
          </cell>
          <cell r="G3560">
            <v>0</v>
          </cell>
          <cell r="H3560">
            <v>0</v>
          </cell>
          <cell r="I3560">
            <v>0</v>
          </cell>
          <cell r="J3560">
            <v>0</v>
          </cell>
          <cell r="K3560">
            <v>1.8859334670000001</v>
          </cell>
        </row>
        <row r="3561">
          <cell r="A3561" t="str">
            <v>TRIAE_CS42_1DL_TGACv1_064652_AA0235250.1</v>
          </cell>
          <cell r="B3561" t="str">
            <v>beta-amylase, putative, expressed</v>
          </cell>
          <cell r="C3561" t="str">
            <v>beta-amylase 1</v>
          </cell>
          <cell r="D3561">
            <v>0</v>
          </cell>
          <cell r="E3561">
            <v>2.2321760620000002</v>
          </cell>
          <cell r="F3561">
            <v>1.493104032</v>
          </cell>
          <cell r="G3561">
            <v>0</v>
          </cell>
          <cell r="H3561">
            <v>0</v>
          </cell>
          <cell r="I3561">
            <v>0</v>
          </cell>
          <cell r="J3561">
            <v>0</v>
          </cell>
          <cell r="K3561">
            <v>1.8550402399999999</v>
          </cell>
        </row>
        <row r="3562">
          <cell r="A3562" t="str">
            <v>TRIAE_CS42_4BL_TGACv1_320641_AA1045350.1</v>
          </cell>
          <cell r="B3562" t="str">
            <v>beta-amylase, putative, expressed</v>
          </cell>
          <cell r="C3562" t="str">
            <v>beta-amylase 1</v>
          </cell>
          <cell r="D3562">
            <v>0</v>
          </cell>
          <cell r="E3562">
            <v>3.9283568789999999</v>
          </cell>
          <cell r="F3562">
            <v>2.999228177</v>
          </cell>
          <cell r="G3562">
            <v>2.4476614759999999</v>
          </cell>
          <cell r="H3562">
            <v>0</v>
          </cell>
          <cell r="I3562">
            <v>1.925700913</v>
          </cell>
          <cell r="J3562">
            <v>1.300493283</v>
          </cell>
          <cell r="K3562">
            <v>3.604257864</v>
          </cell>
        </row>
        <row r="3563">
          <cell r="A3563" t="str">
            <v>TRIAE_CS42_4DL_TGACv1_342613_AA1118080.1</v>
          </cell>
          <cell r="B3563" t="str">
            <v>beta-amylase, putative, expressed</v>
          </cell>
          <cell r="C3563" t="str">
            <v>beta-amylase 1</v>
          </cell>
          <cell r="D3563">
            <v>0</v>
          </cell>
          <cell r="E3563">
            <v>3.9283568789999999</v>
          </cell>
          <cell r="F3563">
            <v>2.999228177</v>
          </cell>
          <cell r="G3563">
            <v>2.4476614759999999</v>
          </cell>
          <cell r="H3563">
            <v>0</v>
          </cell>
          <cell r="I3563">
            <v>1.925700913</v>
          </cell>
          <cell r="J3563">
            <v>1.300493283</v>
          </cell>
          <cell r="K3563">
            <v>3.604257864</v>
          </cell>
        </row>
        <row r="3564">
          <cell r="A3564" t="str">
            <v>TRIAE_CS42_5AL_TGACv1_376467_AA1237310.1</v>
          </cell>
          <cell r="B3564" t="str">
            <v>beta-amylase, putative, expressed</v>
          </cell>
          <cell r="C3564" t="str">
            <v>beta-amylase 1</v>
          </cell>
          <cell r="D3564">
            <v>0</v>
          </cell>
          <cell r="E3564">
            <v>3.9283568789999999</v>
          </cell>
          <cell r="F3564">
            <v>2.999228177</v>
          </cell>
          <cell r="G3564">
            <v>2.4476614759999999</v>
          </cell>
          <cell r="H3564">
            <v>0</v>
          </cell>
          <cell r="I3564">
            <v>1.925700913</v>
          </cell>
          <cell r="J3564">
            <v>1.300493283</v>
          </cell>
          <cell r="K3564">
            <v>3.604257864</v>
          </cell>
        </row>
        <row r="3565">
          <cell r="A3565" t="str">
            <v>TRIAE_CS42_1AL_TGACv1_000426_AA0011830.1</v>
          </cell>
          <cell r="B3565" t="str">
            <v>beta-amylase, putative, expressed</v>
          </cell>
          <cell r="C3565" t="str">
            <v>beta-amylase 1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  <cell r="H3565">
            <v>0</v>
          </cell>
          <cell r="I3565">
            <v>0</v>
          </cell>
          <cell r="J3565">
            <v>0</v>
          </cell>
          <cell r="K3565">
            <v>-2.4198238920000001</v>
          </cell>
        </row>
        <row r="3566">
          <cell r="A3566" t="str">
            <v>TRIAE_CS42_U_TGACv1_643343_AA2130910.1</v>
          </cell>
          <cell r="B3566" t="str">
            <v>beta-amylase, putative, expressed</v>
          </cell>
          <cell r="C3566" t="str">
            <v>beta-amylase 2</v>
          </cell>
          <cell r="D3566">
            <v>1.8178025550000001</v>
          </cell>
          <cell r="E3566">
            <v>1.3576244529999999</v>
          </cell>
          <cell r="F3566">
            <v>0</v>
          </cell>
          <cell r="G3566">
            <v>0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</row>
        <row r="3567">
          <cell r="A3567" t="str">
            <v>TRIAE_CS42_2AS_TGACv1_113985_AA0363090.1</v>
          </cell>
          <cell r="B3567" t="str">
            <v>beta-amylase, putative, expressed</v>
          </cell>
          <cell r="C3567" t="str">
            <v>beta-amylase 5</v>
          </cell>
          <cell r="D3567">
            <v>0</v>
          </cell>
          <cell r="E3567">
            <v>-1.9753581849999999</v>
          </cell>
          <cell r="F3567">
            <v>-1.263874559</v>
          </cell>
          <cell r="G3567">
            <v>-3.8348365850000001</v>
          </cell>
          <cell r="H3567">
            <v>0</v>
          </cell>
          <cell r="I3567">
            <v>0</v>
          </cell>
          <cell r="J3567">
            <v>0</v>
          </cell>
          <cell r="K3567">
            <v>2.0103249590000001</v>
          </cell>
        </row>
        <row r="3568">
          <cell r="A3568" t="str">
            <v>TRIAE_CS42_U_TGACv1_642373_AA2116480.4</v>
          </cell>
          <cell r="B3568" t="str">
            <v>beta-amylase, putative, expressed</v>
          </cell>
          <cell r="C3568" t="str">
            <v>beta-amylase 5</v>
          </cell>
          <cell r="D3568">
            <v>0</v>
          </cell>
          <cell r="E3568">
            <v>-1.896567152</v>
          </cell>
          <cell r="F3568">
            <v>-1.2334507880000001</v>
          </cell>
          <cell r="G3568">
            <v>0</v>
          </cell>
          <cell r="H3568">
            <v>0</v>
          </cell>
          <cell r="I3568">
            <v>0</v>
          </cell>
          <cell r="J3568">
            <v>0</v>
          </cell>
          <cell r="K3568">
            <v>0</v>
          </cell>
        </row>
        <row r="3569">
          <cell r="A3569" t="str">
            <v>TRIAE_CS42_U_TGACv1_641503_AA2096690.1</v>
          </cell>
          <cell r="B3569" t="str">
            <v>beta-amylase, putative, expressed</v>
          </cell>
          <cell r="C3569" t="str">
            <v>beta-amylase 5</v>
          </cell>
          <cell r="D3569">
            <v>0</v>
          </cell>
          <cell r="E3569">
            <v>-1.8651974330000001</v>
          </cell>
          <cell r="F3569">
            <v>-1.279628593</v>
          </cell>
          <cell r="G3569">
            <v>-3.928406458</v>
          </cell>
          <cell r="H3569">
            <v>0</v>
          </cell>
          <cell r="I3569">
            <v>0</v>
          </cell>
          <cell r="J3569">
            <v>0</v>
          </cell>
          <cell r="K3569">
            <v>2.0082294759999999</v>
          </cell>
        </row>
        <row r="3570">
          <cell r="A3570" t="str">
            <v>TRIAE_CS42_U_TGACv1_641503_AA2096710.2</v>
          </cell>
          <cell r="B3570" t="str">
            <v>beta-amylase, putative, expressed</v>
          </cell>
          <cell r="C3570" t="str">
            <v>beta-amylase 5</v>
          </cell>
          <cell r="D3570">
            <v>0</v>
          </cell>
          <cell r="E3570">
            <v>0</v>
          </cell>
          <cell r="F3570">
            <v>0</v>
          </cell>
          <cell r="G3570">
            <v>-1.5001076529999999</v>
          </cell>
          <cell r="H3570">
            <v>0</v>
          </cell>
          <cell r="I3570">
            <v>0</v>
          </cell>
          <cell r="J3570">
            <v>0</v>
          </cell>
          <cell r="K3570">
            <v>1.7300480410000001</v>
          </cell>
        </row>
        <row r="3571">
          <cell r="A3571" t="str">
            <v>TRIAE_CS42_U_TGACv1_642373_AA2116470.1</v>
          </cell>
          <cell r="B3571" t="str">
            <v>beta-amylase, putative, expressed</v>
          </cell>
          <cell r="C3571" t="str">
            <v>beta-amylase 5</v>
          </cell>
          <cell r="D3571">
            <v>0</v>
          </cell>
          <cell r="E3571">
            <v>0</v>
          </cell>
          <cell r="F3571">
            <v>0</v>
          </cell>
          <cell r="G3571">
            <v>-1.5001076529999999</v>
          </cell>
          <cell r="H3571">
            <v>0</v>
          </cell>
          <cell r="I3571">
            <v>0</v>
          </cell>
          <cell r="J3571">
            <v>0</v>
          </cell>
          <cell r="K3571">
            <v>1.7300480410000001</v>
          </cell>
        </row>
        <row r="3572">
          <cell r="A3572" t="str">
            <v>TRIAE_CS42_2AL_TGACv1_093571_AA0282760.1</v>
          </cell>
          <cell r="B3572" t="str">
            <v>fatty acid hydroxylase, putative, expressed</v>
          </cell>
          <cell r="C3572" t="str">
            <v>Beta-carotene hydroxylase</v>
          </cell>
          <cell r="D3572">
            <v>1.030958797</v>
          </cell>
          <cell r="E3572">
            <v>0</v>
          </cell>
          <cell r="F3572">
            <v>-1.437336197</v>
          </cell>
          <cell r="G3572">
            <v>-1.792128801</v>
          </cell>
          <cell r="H3572">
            <v>0</v>
          </cell>
          <cell r="I3572">
            <v>0</v>
          </cell>
          <cell r="J3572">
            <v>0</v>
          </cell>
          <cell r="K3572">
            <v>0</v>
          </cell>
        </row>
        <row r="3573">
          <cell r="A3573" t="str">
            <v>TRIAE_CS42_4BL_TGACv1_320626_AA1045020.1</v>
          </cell>
          <cell r="B3573" t="str">
            <v>fatty acid hydroxylase, putative, expressed</v>
          </cell>
          <cell r="C3573" t="str">
            <v>Beta-carotene hydroxylase</v>
          </cell>
          <cell r="D3573">
            <v>0</v>
          </cell>
          <cell r="E3573">
            <v>2.0371466090000001</v>
          </cell>
          <cell r="F3573">
            <v>0</v>
          </cell>
          <cell r="G3573">
            <v>0</v>
          </cell>
          <cell r="H3573">
            <v>0</v>
          </cell>
          <cell r="I3573">
            <v>0</v>
          </cell>
          <cell r="J3573">
            <v>0</v>
          </cell>
          <cell r="K3573">
            <v>2.0067623609999998</v>
          </cell>
        </row>
        <row r="3574">
          <cell r="A3574" t="str">
            <v>TRIAE_CS42_5AL_TGACv1_376349_AA1235590.1</v>
          </cell>
          <cell r="B3574" t="str">
            <v>fatty acid hydroxylase, putative, expressed</v>
          </cell>
          <cell r="C3574" t="str">
            <v>Beta-carotene hydroxylase</v>
          </cell>
          <cell r="D3574">
            <v>0</v>
          </cell>
          <cell r="E3574">
            <v>2.2031538159999999</v>
          </cell>
          <cell r="F3574">
            <v>0</v>
          </cell>
          <cell r="G3574">
            <v>0</v>
          </cell>
          <cell r="H3574">
            <v>0</v>
          </cell>
          <cell r="I3574">
            <v>0</v>
          </cell>
          <cell r="J3574">
            <v>0</v>
          </cell>
          <cell r="K3574">
            <v>1.9911504790000001</v>
          </cell>
        </row>
        <row r="3575">
          <cell r="A3575" t="str">
            <v>TRIAE_CS42_4DL_TGACv1_343518_AA1135780.1</v>
          </cell>
          <cell r="B3575" t="str">
            <v>fatty acid hydroxylase, putative, expressed</v>
          </cell>
          <cell r="C3575" t="str">
            <v>Beta-carotene hydroxylase</v>
          </cell>
          <cell r="D3575">
            <v>0</v>
          </cell>
          <cell r="E3575">
            <v>2.207151579</v>
          </cell>
          <cell r="F3575">
            <v>0</v>
          </cell>
          <cell r="G3575">
            <v>0</v>
          </cell>
          <cell r="H3575">
            <v>0</v>
          </cell>
          <cell r="I3575">
            <v>0</v>
          </cell>
          <cell r="J3575">
            <v>0</v>
          </cell>
          <cell r="K3575">
            <v>2.0014793829999999</v>
          </cell>
        </row>
        <row r="3576">
          <cell r="A3576" t="str">
            <v>TRIAE_CS42_4AL_TGACv1_291214_AA0993010.1</v>
          </cell>
          <cell r="B3576" t="str">
            <v>expressed protein</v>
          </cell>
          <cell r="C3576" t="str">
            <v>Beta-carotene isomerase D27, chloroplastic</v>
          </cell>
          <cell r="D3576">
            <v>2.0236517140000001</v>
          </cell>
          <cell r="E3576">
            <v>2.0826974319999998</v>
          </cell>
          <cell r="F3576">
            <v>0</v>
          </cell>
          <cell r="G3576">
            <v>0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</row>
        <row r="3577">
          <cell r="A3577" t="str">
            <v>TRIAE_CS42_7AL_TGACv1_556497_AA1764080.1</v>
          </cell>
          <cell r="B3577" t="str">
            <v>expressed protein</v>
          </cell>
          <cell r="C3577" t="str">
            <v>Beta-carotene isomerase D27, chloroplastic</v>
          </cell>
          <cell r="D3577">
            <v>0</v>
          </cell>
          <cell r="E3577">
            <v>1.0465681550000001</v>
          </cell>
          <cell r="F3577">
            <v>0</v>
          </cell>
          <cell r="G3577">
            <v>-1.736346358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</row>
        <row r="3578">
          <cell r="A3578" t="str">
            <v>TRIAE_CS42_7BL_TGACv1_578438_AA1894880.1</v>
          </cell>
          <cell r="B3578" t="str">
            <v>expressed protein</v>
          </cell>
          <cell r="C3578" t="str">
            <v>Beta-carotene isomerase D27, chloroplastic</v>
          </cell>
          <cell r="D3578">
            <v>0</v>
          </cell>
          <cell r="E3578">
            <v>1.0465681550000001</v>
          </cell>
          <cell r="F3578">
            <v>0</v>
          </cell>
          <cell r="G3578">
            <v>-1.6947648639999999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</row>
        <row r="3579">
          <cell r="A3579" t="str">
            <v>TRIAE_CS42_7DL_TGACv1_603164_AA1977390.1</v>
          </cell>
          <cell r="B3579" t="str">
            <v>expressed protein</v>
          </cell>
          <cell r="C3579" t="str">
            <v>Beta-carotene isomerase D27, chloroplastic</v>
          </cell>
          <cell r="D3579">
            <v>0</v>
          </cell>
          <cell r="E3579">
            <v>1.0465681550000001</v>
          </cell>
          <cell r="F3579">
            <v>0</v>
          </cell>
          <cell r="G3579">
            <v>-1.6947648639999999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</row>
        <row r="3580">
          <cell r="A3580" t="str">
            <v>TRIAE_CS42_7AL_TGACv1_557400_AA1780750.1</v>
          </cell>
          <cell r="B3580" t="str">
            <v>expressed protein</v>
          </cell>
          <cell r="C3580" t="str">
            <v>Beta-carotene isomerase D27, chloroplastic</v>
          </cell>
          <cell r="D3580">
            <v>0</v>
          </cell>
          <cell r="E3580">
            <v>1.053942621</v>
          </cell>
          <cell r="F3580">
            <v>0</v>
          </cell>
          <cell r="G3580">
            <v>0</v>
          </cell>
          <cell r="H3580">
            <v>0</v>
          </cell>
          <cell r="I3580">
            <v>0</v>
          </cell>
          <cell r="J3580">
            <v>0</v>
          </cell>
          <cell r="K3580">
            <v>0</v>
          </cell>
        </row>
        <row r="3581">
          <cell r="A3581" t="str">
            <v>TRIAE_CS42_7BL_TGACv1_577741_AA1882380.1</v>
          </cell>
          <cell r="B3581" t="str">
            <v>expressed protein</v>
          </cell>
          <cell r="C3581" t="str">
            <v>Beta-carotene isomerase D27, chloroplastic</v>
          </cell>
          <cell r="D3581">
            <v>0</v>
          </cell>
          <cell r="E3581">
            <v>1.053942621</v>
          </cell>
          <cell r="F3581">
            <v>0</v>
          </cell>
          <cell r="G3581">
            <v>0</v>
          </cell>
          <cell r="H3581">
            <v>0</v>
          </cell>
          <cell r="I3581">
            <v>0</v>
          </cell>
          <cell r="J3581">
            <v>0</v>
          </cell>
          <cell r="K3581">
            <v>0</v>
          </cell>
        </row>
        <row r="3582">
          <cell r="A3582" t="str">
            <v>TRIAE_CS42_7DL_TGACv1_603602_AA1986200.1</v>
          </cell>
          <cell r="B3582" t="str">
            <v>expressed protein</v>
          </cell>
          <cell r="C3582" t="str">
            <v>Beta-carotene isomerase D27, chloroplastic</v>
          </cell>
          <cell r="D3582">
            <v>0</v>
          </cell>
          <cell r="E3582">
            <v>1.053942621</v>
          </cell>
          <cell r="F3582">
            <v>0</v>
          </cell>
          <cell r="G3582">
            <v>0</v>
          </cell>
          <cell r="H3582">
            <v>0</v>
          </cell>
          <cell r="I3582">
            <v>0</v>
          </cell>
          <cell r="J3582">
            <v>0</v>
          </cell>
          <cell r="K3582">
            <v>0</v>
          </cell>
        </row>
        <row r="3583">
          <cell r="A3583" t="str">
            <v>TRIAE_CS42_1AS_TGACv1_020330_AA0076720.1</v>
          </cell>
          <cell r="B3583" t="str">
            <v>expressed protein</v>
          </cell>
          <cell r="C3583" t="str">
            <v>Beta-carotene isomerase D27, chloroplastic</v>
          </cell>
          <cell r="D3583">
            <v>0</v>
          </cell>
          <cell r="E3583">
            <v>0</v>
          </cell>
          <cell r="F3583">
            <v>0</v>
          </cell>
          <cell r="G3583">
            <v>-1.3269561409999999</v>
          </cell>
          <cell r="H3583">
            <v>0</v>
          </cell>
          <cell r="I3583">
            <v>0</v>
          </cell>
          <cell r="J3583">
            <v>0</v>
          </cell>
          <cell r="K3583">
            <v>0</v>
          </cell>
        </row>
        <row r="3584">
          <cell r="A3584" t="str">
            <v>TRIAE_CS42_1DS_TGACv1_080552_AA0249980.1</v>
          </cell>
          <cell r="B3584" t="str">
            <v>expressed protein</v>
          </cell>
          <cell r="C3584" t="str">
            <v>Beta-carotene isomerase D27, chloroplastic</v>
          </cell>
          <cell r="D3584">
            <v>0</v>
          </cell>
          <cell r="E3584">
            <v>0</v>
          </cell>
          <cell r="F3584">
            <v>0</v>
          </cell>
          <cell r="G3584">
            <v>-1.2029695330000001</v>
          </cell>
          <cell r="H3584">
            <v>0</v>
          </cell>
          <cell r="I3584">
            <v>0</v>
          </cell>
          <cell r="J3584">
            <v>0</v>
          </cell>
          <cell r="K3584">
            <v>0</v>
          </cell>
        </row>
        <row r="3585">
          <cell r="A3585" t="str">
            <v>TRIAE_CS42_1BS_TGACv1_049951_AA0164660.1</v>
          </cell>
          <cell r="B3585" t="str">
            <v>expressed protein</v>
          </cell>
          <cell r="C3585" t="str">
            <v>Beta-carotene isomerase D27, chloroplastic</v>
          </cell>
          <cell r="D3585">
            <v>0</v>
          </cell>
          <cell r="E3585">
            <v>0</v>
          </cell>
          <cell r="F3585">
            <v>0</v>
          </cell>
          <cell r="G3585">
            <v>-1.1997280020000001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</row>
        <row r="3586">
          <cell r="A3586" t="str">
            <v>TRIAE_CS42_4AL_TGACv1_288496_AA0950170.1</v>
          </cell>
          <cell r="B3586" t="str">
            <v>glycosyl hydrolase family 3 protein, putative, expressed</v>
          </cell>
          <cell r="C3586" t="str">
            <v>beta-D-xylosidase 4</v>
          </cell>
          <cell r="D3586">
            <v>0</v>
          </cell>
          <cell r="E3586">
            <v>0</v>
          </cell>
          <cell r="F3586">
            <v>0</v>
          </cell>
          <cell r="G3586">
            <v>0</v>
          </cell>
          <cell r="H3586">
            <v>0</v>
          </cell>
          <cell r="I3586">
            <v>0</v>
          </cell>
          <cell r="J3586">
            <v>0</v>
          </cell>
          <cell r="K3586">
            <v>-1.5315609210000001</v>
          </cell>
        </row>
        <row r="3587">
          <cell r="A3587" t="str">
            <v>TRIAE_CS42_6AL_TGACv1_472184_AA1518710.1</v>
          </cell>
          <cell r="B3587" t="str">
            <v>glycosyl hydrolase family 3 protein, putative, expressed</v>
          </cell>
          <cell r="C3587" t="str">
            <v>beta-D-xylosidase 4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  <cell r="H3587">
            <v>0</v>
          </cell>
          <cell r="I3587">
            <v>0</v>
          </cell>
          <cell r="J3587">
            <v>0</v>
          </cell>
          <cell r="K3587">
            <v>-1.321743047</v>
          </cell>
        </row>
        <row r="3588">
          <cell r="A3588" t="str">
            <v>TRIAE_CS42_4AL_TGACv1_289339_AA0969340.2</v>
          </cell>
          <cell r="B3588" t="str">
            <v>beta-D-xylosidase, putative, expressed</v>
          </cell>
          <cell r="C3588" t="str">
            <v>beta-D-xylosidase 4</v>
          </cell>
          <cell r="D3588">
            <v>0</v>
          </cell>
          <cell r="E3588">
            <v>0</v>
          </cell>
          <cell r="F3588">
            <v>0</v>
          </cell>
          <cell r="G3588">
            <v>0</v>
          </cell>
          <cell r="H3588">
            <v>0</v>
          </cell>
          <cell r="I3588">
            <v>0</v>
          </cell>
          <cell r="J3588">
            <v>0</v>
          </cell>
          <cell r="K3588">
            <v>-1.2505105169999999</v>
          </cell>
        </row>
        <row r="3589">
          <cell r="A3589" t="str">
            <v>TRIAE_CS42_4BS_TGACv1_328052_AA1081940.1</v>
          </cell>
          <cell r="B3589" t="str">
            <v>beta-D-xylosidase, putative, expressed</v>
          </cell>
          <cell r="C3589" t="str">
            <v>beta-D-xylosidase 4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H3589">
            <v>0</v>
          </cell>
          <cell r="I3589">
            <v>0</v>
          </cell>
          <cell r="J3589">
            <v>0</v>
          </cell>
          <cell r="K3589">
            <v>-1.2027467249999999</v>
          </cell>
        </row>
        <row r="3590">
          <cell r="A3590" t="str">
            <v>TRIAE_CS42_4DS_TGACv1_361124_AA1161600.1</v>
          </cell>
          <cell r="B3590" t="str">
            <v>beta-D-xylosidase, putative, expressed</v>
          </cell>
          <cell r="C3590" t="str">
            <v>beta-D-xylosidase 4</v>
          </cell>
          <cell r="D3590">
            <v>0</v>
          </cell>
          <cell r="E3590">
            <v>0</v>
          </cell>
          <cell r="F3590">
            <v>0</v>
          </cell>
          <cell r="G3590">
            <v>0</v>
          </cell>
          <cell r="H3590">
            <v>0</v>
          </cell>
          <cell r="I3590">
            <v>0</v>
          </cell>
          <cell r="J3590">
            <v>0</v>
          </cell>
          <cell r="K3590">
            <v>-1.2027467249999999</v>
          </cell>
        </row>
        <row r="3591">
          <cell r="A3591" t="str">
            <v>TRIAE_CS42_3B_TGACv1_221370_AA0738580.1</v>
          </cell>
          <cell r="B3591" t="str">
            <v>glycosyl hydrolase family 3 protein, putative, expressed</v>
          </cell>
          <cell r="C3591" t="str">
            <v>beta-D-xylosidase 4</v>
          </cell>
          <cell r="D3591">
            <v>0</v>
          </cell>
          <cell r="E3591">
            <v>0</v>
          </cell>
          <cell r="F3591">
            <v>0</v>
          </cell>
          <cell r="G3591">
            <v>2.6158114879999999</v>
          </cell>
          <cell r="H3591">
            <v>0</v>
          </cell>
          <cell r="I3591">
            <v>0</v>
          </cell>
          <cell r="J3591">
            <v>0</v>
          </cell>
          <cell r="K3591">
            <v>0</v>
          </cell>
        </row>
        <row r="3592">
          <cell r="A3592" t="str">
            <v>TRIAE_CS42_3DL_TGACv1_249106_AA0837910.1</v>
          </cell>
          <cell r="B3592" t="str">
            <v>glycosyl hydrolase family 3 protein, putative, expressed</v>
          </cell>
          <cell r="C3592" t="str">
            <v>beta-D-xylosidase 4</v>
          </cell>
          <cell r="D3592">
            <v>0</v>
          </cell>
          <cell r="E3592">
            <v>0</v>
          </cell>
          <cell r="F3592">
            <v>0</v>
          </cell>
          <cell r="G3592">
            <v>2.6158114879999999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</row>
        <row r="3593">
          <cell r="A3593" t="str">
            <v>TRIAE_CS42_2AL_TGACv1_096348_AA0318750.2</v>
          </cell>
          <cell r="B3593" t="str">
            <v>glycosyl hydrolases, putative, expressed</v>
          </cell>
          <cell r="C3593" t="str">
            <v>Beta-fructofuranosidase, insoluble isoenzyme 1</v>
          </cell>
          <cell r="D3593">
            <v>1.019673721</v>
          </cell>
          <cell r="E3593">
            <v>0</v>
          </cell>
          <cell r="F3593">
            <v>0</v>
          </cell>
          <cell r="G3593">
            <v>0</v>
          </cell>
          <cell r="H3593">
            <v>0</v>
          </cell>
          <cell r="I3593">
            <v>0</v>
          </cell>
          <cell r="J3593">
            <v>0</v>
          </cell>
          <cell r="K3593">
            <v>0</v>
          </cell>
        </row>
        <row r="3594">
          <cell r="A3594" t="str">
            <v>TRIAE_CS42_2DL_TGACv1_159431_AA0538230.2</v>
          </cell>
          <cell r="B3594" t="str">
            <v>glycosyl hydrolases, putative, expressed</v>
          </cell>
          <cell r="C3594" t="str">
            <v>Beta-fructofuranosidase, insoluble isoenzyme 1</v>
          </cell>
          <cell r="D3594">
            <v>1.019673721</v>
          </cell>
          <cell r="E3594">
            <v>0</v>
          </cell>
          <cell r="F3594">
            <v>0</v>
          </cell>
          <cell r="G3594">
            <v>0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</row>
        <row r="3595">
          <cell r="A3595" t="str">
            <v>TRIAE_CS42_2BL_TGACv1_133066_AA0441180.1</v>
          </cell>
          <cell r="B3595" t="str">
            <v>glycosyl hydrolases, putative, expressed</v>
          </cell>
          <cell r="C3595" t="str">
            <v>Beta-fructofuranosidase, insoluble isoenzyme 1</v>
          </cell>
          <cell r="D3595">
            <v>1.106887859</v>
          </cell>
          <cell r="E3595">
            <v>0</v>
          </cell>
          <cell r="F3595">
            <v>0</v>
          </cell>
          <cell r="G3595">
            <v>-1.6122608469999999</v>
          </cell>
          <cell r="H3595">
            <v>0</v>
          </cell>
          <cell r="I3595">
            <v>-2.415142275</v>
          </cell>
          <cell r="J3595">
            <v>0</v>
          </cell>
          <cell r="K3595">
            <v>-1.4727539590000001</v>
          </cell>
        </row>
        <row r="3596">
          <cell r="A3596" t="str">
            <v>TRIAE_CS42_4BL_TGACv1_321104_AA1055410.1</v>
          </cell>
          <cell r="B3596" t="str">
            <v>glycosyl hydrolases, putative, expressed</v>
          </cell>
          <cell r="C3596" t="str">
            <v>Beta-fructofuranosidase, insoluble isoenzyme 1</v>
          </cell>
          <cell r="D3596">
            <v>2.401768584</v>
          </cell>
          <cell r="E3596">
            <v>0</v>
          </cell>
          <cell r="F3596">
            <v>0</v>
          </cell>
          <cell r="G3596">
            <v>1.1818318560000001</v>
          </cell>
          <cell r="H3596">
            <v>0</v>
          </cell>
          <cell r="I3596">
            <v>0</v>
          </cell>
          <cell r="J3596">
            <v>0</v>
          </cell>
          <cell r="K3596">
            <v>0</v>
          </cell>
        </row>
        <row r="3597">
          <cell r="A3597" t="str">
            <v>TRIAE_CS42_4DL_TGACv1_342608_AA1117890.2</v>
          </cell>
          <cell r="B3597" t="str">
            <v>glycosyl hydrolases, putative, expressed</v>
          </cell>
          <cell r="C3597" t="str">
            <v>Beta-fructofuranosidase, insoluble isoenzyme 1</v>
          </cell>
          <cell r="D3597">
            <v>2.449753689</v>
          </cell>
          <cell r="E3597">
            <v>0</v>
          </cell>
          <cell r="F3597">
            <v>1.3331189939999999</v>
          </cell>
          <cell r="G3597">
            <v>1.160482891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</row>
        <row r="3598">
          <cell r="A3598" t="str">
            <v>TRIAE_CS42_5AL_TGACv1_374619_AA1204630.1</v>
          </cell>
          <cell r="B3598" t="str">
            <v>glycosyl hydrolases, putative, expressed</v>
          </cell>
          <cell r="C3598" t="str">
            <v>Beta-fructofuranosidase, insoluble isoenzyme 1</v>
          </cell>
          <cell r="D3598">
            <v>2.5113362239999999</v>
          </cell>
          <cell r="E3598">
            <v>0</v>
          </cell>
          <cell r="F3598">
            <v>1.3550976290000001</v>
          </cell>
          <cell r="G3598">
            <v>1.169133524</v>
          </cell>
          <cell r="H3598">
            <v>0</v>
          </cell>
          <cell r="I3598">
            <v>-1.5526990709999999</v>
          </cell>
          <cell r="J3598">
            <v>0</v>
          </cell>
          <cell r="K3598">
            <v>0</v>
          </cell>
        </row>
        <row r="3599">
          <cell r="A3599" t="str">
            <v>TRIAE_CS42_3DS_TGACv1_272576_AA0922620.1</v>
          </cell>
          <cell r="B3599" t="str">
            <v>glycosyl hydrolases, putative, expressed</v>
          </cell>
          <cell r="C3599" t="str">
            <v>Beta-fructofuranosidase, insoluble isoenzyme 3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H3599">
            <v>0</v>
          </cell>
          <cell r="I3599">
            <v>0</v>
          </cell>
          <cell r="J3599">
            <v>0</v>
          </cell>
          <cell r="K3599">
            <v>4.3492759889999997</v>
          </cell>
        </row>
        <row r="3600">
          <cell r="A3600" t="str">
            <v>TRIAE_CS42_4AL_TGACv1_288495_AA0950120.1</v>
          </cell>
          <cell r="B3600" t="str">
            <v>glycosyl hydrolases, putative, expressed</v>
          </cell>
          <cell r="C3600" t="str">
            <v>Beta-fructofuranosidase, insoluble isoenzyme 3</v>
          </cell>
          <cell r="D3600">
            <v>0</v>
          </cell>
          <cell r="E3600">
            <v>0</v>
          </cell>
          <cell r="F3600">
            <v>0</v>
          </cell>
          <cell r="G3600">
            <v>0</v>
          </cell>
          <cell r="H3600">
            <v>0</v>
          </cell>
          <cell r="I3600">
            <v>0</v>
          </cell>
          <cell r="J3600">
            <v>0</v>
          </cell>
          <cell r="K3600">
            <v>6.2262566850000001</v>
          </cell>
        </row>
        <row r="3601">
          <cell r="A3601" t="str">
            <v>TRIAE_CS42_5BL_TGACv1_404129_AA1285630.1</v>
          </cell>
          <cell r="B3601" t="str">
            <v>glycosyl hydrolases, putative, expressed</v>
          </cell>
          <cell r="C3601" t="str">
            <v>Beta-fructofuranosidase, insoluble isoenzyme 3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  <cell r="H3601">
            <v>0</v>
          </cell>
          <cell r="I3601">
            <v>0</v>
          </cell>
          <cell r="J3601">
            <v>0</v>
          </cell>
          <cell r="K3601">
            <v>6.2262566850000001</v>
          </cell>
        </row>
        <row r="3602">
          <cell r="A3602" t="str">
            <v>TRIAE_CS42_5DL_TGACv1_435640_AA1452940.1</v>
          </cell>
          <cell r="B3602" t="str">
            <v>glycosyl hydrolases, putative, expressed</v>
          </cell>
          <cell r="C3602" t="str">
            <v>Beta-fructofuranosidase, insoluble isoenzyme 3</v>
          </cell>
          <cell r="D3602">
            <v>0</v>
          </cell>
          <cell r="E3602">
            <v>0</v>
          </cell>
          <cell r="F3602">
            <v>0</v>
          </cell>
          <cell r="G3602">
            <v>0</v>
          </cell>
          <cell r="H3602">
            <v>0</v>
          </cell>
          <cell r="I3602">
            <v>0</v>
          </cell>
          <cell r="J3602">
            <v>0</v>
          </cell>
          <cell r="K3602">
            <v>6.2262566850000001</v>
          </cell>
        </row>
        <row r="3603">
          <cell r="A3603" t="str">
            <v>TRIAE_CS42_4AL_TGACv1_288898_AA0960870.1</v>
          </cell>
          <cell r="B3603" t="str">
            <v>glycosyl hydrolases, putative, expressed</v>
          </cell>
          <cell r="C3603" t="str">
            <v>Beta-fructofuranosidase, insoluble isoenzyme 4</v>
          </cell>
          <cell r="D3603">
            <v>-1.7307646649999999</v>
          </cell>
          <cell r="E3603">
            <v>0</v>
          </cell>
          <cell r="F3603">
            <v>-1.944187345</v>
          </cell>
          <cell r="G3603">
            <v>-2.5206116810000001</v>
          </cell>
          <cell r="H3603">
            <v>0</v>
          </cell>
          <cell r="I3603">
            <v>0</v>
          </cell>
          <cell r="J3603">
            <v>0</v>
          </cell>
          <cell r="K3603">
            <v>-1.9864729619999999</v>
          </cell>
        </row>
        <row r="3604">
          <cell r="A3604" t="str">
            <v>TRIAE_CS42_5BL_TGACv1_405371_AA1326010.2</v>
          </cell>
          <cell r="B3604" t="str">
            <v>glycosyl hydrolases, putative, expressed</v>
          </cell>
          <cell r="C3604" t="str">
            <v>Beta-fructofuranosidase, insoluble isoenzyme 4</v>
          </cell>
          <cell r="D3604">
            <v>-1.7307646649999999</v>
          </cell>
          <cell r="E3604">
            <v>0</v>
          </cell>
          <cell r="F3604">
            <v>-1.944187345</v>
          </cell>
          <cell r="G3604">
            <v>-2.5206116810000001</v>
          </cell>
          <cell r="H3604">
            <v>0</v>
          </cell>
          <cell r="I3604">
            <v>0</v>
          </cell>
          <cell r="J3604">
            <v>0</v>
          </cell>
          <cell r="K3604">
            <v>-1.9864729619999999</v>
          </cell>
        </row>
        <row r="3605">
          <cell r="A3605" t="str">
            <v>TRIAE_CS42_5BL_TGACv1_404785_AA1310760.1</v>
          </cell>
          <cell r="B3605" t="str">
            <v>glycosyl hydrolases, putative, expressed</v>
          </cell>
          <cell r="C3605" t="str">
            <v>Beta-fructofuranosidase, insoluble isoenzyme 4</v>
          </cell>
          <cell r="D3605">
            <v>-1.5138776439999999</v>
          </cell>
          <cell r="E3605">
            <v>0</v>
          </cell>
          <cell r="F3605">
            <v>-1.9013917309999999</v>
          </cell>
          <cell r="G3605">
            <v>-1.1053861389999999</v>
          </cell>
          <cell r="H3605">
            <v>0</v>
          </cell>
          <cell r="I3605">
            <v>0</v>
          </cell>
          <cell r="J3605">
            <v>0</v>
          </cell>
          <cell r="K3605">
            <v>-1.5363678789999999</v>
          </cell>
        </row>
        <row r="3606">
          <cell r="A3606" t="str">
            <v>TRIAE_CS42_U_TGACv1_645112_AA2143110.1</v>
          </cell>
          <cell r="B3606" t="str">
            <v>glycosyl hydrolases, putative, expressed</v>
          </cell>
          <cell r="C3606" t="str">
            <v>Beta-fructofuranosidase, insoluble isoenzyme 4</v>
          </cell>
          <cell r="D3606">
            <v>-1.3234140409999999</v>
          </cell>
          <cell r="E3606">
            <v>-2.2862011010000001</v>
          </cell>
          <cell r="F3606">
            <v>0</v>
          </cell>
          <cell r="G3606">
            <v>0</v>
          </cell>
          <cell r="H3606">
            <v>0</v>
          </cell>
          <cell r="I3606">
            <v>0</v>
          </cell>
          <cell r="J3606">
            <v>0</v>
          </cell>
          <cell r="K3606">
            <v>1.280211625</v>
          </cell>
        </row>
        <row r="3607">
          <cell r="A3607" t="str">
            <v>TRIAE_CS42_6AS_TGACv1_485624_AA1549080.1</v>
          </cell>
          <cell r="B3607" t="str">
            <v>glycosyl hydrolases, putative, expressed</v>
          </cell>
          <cell r="C3607" t="str">
            <v>Beta-fructofuranosidase, insoluble isoenzyme 4</v>
          </cell>
          <cell r="D3607">
            <v>-1.293984335</v>
          </cell>
          <cell r="E3607">
            <v>-2.2862011010000001</v>
          </cell>
          <cell r="F3607">
            <v>0</v>
          </cell>
          <cell r="G3607">
            <v>0</v>
          </cell>
          <cell r="H3607">
            <v>0</v>
          </cell>
          <cell r="I3607">
            <v>0</v>
          </cell>
          <cell r="J3607">
            <v>0</v>
          </cell>
          <cell r="K3607">
            <v>1.382621066</v>
          </cell>
        </row>
        <row r="3608">
          <cell r="A3608" t="str">
            <v>TRIAE_CS42_3AL_TGACv1_194067_AA0625760.1</v>
          </cell>
          <cell r="B3608" t="str">
            <v>glycosyl hydrolases, putative, expressed</v>
          </cell>
          <cell r="C3608" t="str">
            <v>Beta-fructofuranosidase, insoluble isoenzyme 4</v>
          </cell>
          <cell r="D3608">
            <v>0</v>
          </cell>
          <cell r="E3608">
            <v>0</v>
          </cell>
          <cell r="F3608">
            <v>0</v>
          </cell>
          <cell r="G3608">
            <v>0</v>
          </cell>
          <cell r="H3608">
            <v>0</v>
          </cell>
          <cell r="I3608">
            <v>0</v>
          </cell>
          <cell r="J3608">
            <v>0</v>
          </cell>
          <cell r="K3608">
            <v>-2.2822658480000002</v>
          </cell>
        </row>
        <row r="3609">
          <cell r="A3609" t="str">
            <v>TRIAE_CS42_3DL_TGACv1_250027_AA0860690.1</v>
          </cell>
          <cell r="B3609" t="str">
            <v>glycosyl hydrolases, putative, expressed</v>
          </cell>
          <cell r="C3609" t="str">
            <v>Beta-fructofuranosidase, insoluble isoenzyme 4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H3609">
            <v>0</v>
          </cell>
          <cell r="I3609">
            <v>0</v>
          </cell>
          <cell r="J3609">
            <v>0</v>
          </cell>
          <cell r="K3609">
            <v>-2.2614680310000002</v>
          </cell>
        </row>
        <row r="3610">
          <cell r="A3610" t="str">
            <v>TRIAE_CS42_5DL_TGACv1_434051_AA1427970.3</v>
          </cell>
          <cell r="B3610" t="str">
            <v>glycosyl hydrolases, putative, expressed</v>
          </cell>
          <cell r="C3610" t="str">
            <v>Beta-fructofuranosidase, insoluble isoenzyme 4</v>
          </cell>
          <cell r="D3610">
            <v>0</v>
          </cell>
          <cell r="E3610">
            <v>0</v>
          </cell>
          <cell r="F3610">
            <v>-1.944187345</v>
          </cell>
          <cell r="G3610">
            <v>0</v>
          </cell>
          <cell r="H3610">
            <v>0</v>
          </cell>
          <cell r="I3610">
            <v>0</v>
          </cell>
          <cell r="J3610">
            <v>0</v>
          </cell>
          <cell r="K3610">
            <v>-1.9864729619999999</v>
          </cell>
        </row>
        <row r="3611">
          <cell r="A3611" t="str">
            <v>TRIAE_CS42_4AL_TGACv1_288898_AA0960880.2</v>
          </cell>
          <cell r="B3611" t="str">
            <v>glycosyl hydrolases, putative, expressed</v>
          </cell>
          <cell r="C3611" t="str">
            <v>Beta-fructofuranosidase, insoluble isoenzyme 4</v>
          </cell>
          <cell r="D3611">
            <v>0</v>
          </cell>
          <cell r="E3611">
            <v>0</v>
          </cell>
          <cell r="F3611">
            <v>0</v>
          </cell>
          <cell r="G3611">
            <v>-1.5412622570000001</v>
          </cell>
          <cell r="H3611">
            <v>0</v>
          </cell>
          <cell r="I3611">
            <v>0</v>
          </cell>
          <cell r="J3611">
            <v>0</v>
          </cell>
          <cell r="K3611">
            <v>0</v>
          </cell>
        </row>
        <row r="3612">
          <cell r="A3612" t="str">
            <v>TRIAE_CS42_6BS_TGACv1_515484_AA1670340.2</v>
          </cell>
          <cell r="B3612" t="str">
            <v>glycosyl hydrolases, putative, expressed</v>
          </cell>
          <cell r="C3612" t="str">
            <v>Beta-fructofuranosidase, insoluble isoenzyme 4</v>
          </cell>
          <cell r="D3612">
            <v>0</v>
          </cell>
          <cell r="E3612">
            <v>0</v>
          </cell>
          <cell r="F3612">
            <v>0</v>
          </cell>
          <cell r="G3612">
            <v>1.5807953159999999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</row>
        <row r="3613">
          <cell r="A3613" t="str">
            <v>TRIAE_CS42_U_TGACv1_643531_AA2132820.3</v>
          </cell>
          <cell r="B3613" t="str">
            <v>glycosyl hydrolases, putative, expressed</v>
          </cell>
          <cell r="C3613" t="str">
            <v>Beta-fructofuranosidase, insoluble isoenzyme 4</v>
          </cell>
          <cell r="D3613">
            <v>0</v>
          </cell>
          <cell r="E3613">
            <v>0</v>
          </cell>
          <cell r="F3613">
            <v>0</v>
          </cell>
          <cell r="G3613">
            <v>1.584884977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</row>
        <row r="3614">
          <cell r="A3614" t="str">
            <v>TRIAE_CS42_6AS_TGACv1_487805_AA1573030.2</v>
          </cell>
          <cell r="B3614" t="str">
            <v>glycosyl hydrolases, putative, expressed</v>
          </cell>
          <cell r="C3614" t="str">
            <v>Beta-fructofuranosidase, insoluble isoenzyme 4</v>
          </cell>
          <cell r="D3614">
            <v>0</v>
          </cell>
          <cell r="E3614">
            <v>0</v>
          </cell>
          <cell r="F3614">
            <v>0</v>
          </cell>
          <cell r="G3614">
            <v>1.6929564109999999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</row>
        <row r="3615">
          <cell r="A3615" t="str">
            <v>TRIAE_CS42_2AL_TGACv1_094468_AA0298220.1</v>
          </cell>
          <cell r="B3615" t="str">
            <v>glycosyl hydrolases, putative, expressed</v>
          </cell>
          <cell r="C3615" t="str">
            <v>Beta-fructofuranosidase, insoluble isoenzyme 7</v>
          </cell>
          <cell r="D3615">
            <v>-1.86738139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0</v>
          </cell>
          <cell r="J3615">
            <v>0</v>
          </cell>
          <cell r="K3615">
            <v>0</v>
          </cell>
        </row>
        <row r="3616">
          <cell r="A3616" t="str">
            <v>TRIAE_CS42_2BL_TGACv1_129557_AA0388570.1</v>
          </cell>
          <cell r="B3616" t="str">
            <v>glycosyl hydrolases, putative, expressed</v>
          </cell>
          <cell r="C3616" t="str">
            <v>Beta-fructofuranosidase, insoluble isoenzyme 7</v>
          </cell>
          <cell r="D3616">
            <v>-1.8189863470000001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1.6745006330000001</v>
          </cell>
          <cell r="J3616">
            <v>0</v>
          </cell>
          <cell r="K3616">
            <v>0</v>
          </cell>
        </row>
        <row r="3617">
          <cell r="A3617" t="str">
            <v>TRIAE_CS42_2AL_TGACv1_095661_AA0313450.1</v>
          </cell>
          <cell r="B3617" t="str">
            <v>glycosyl hydrolases, putative, expressed</v>
          </cell>
          <cell r="C3617" t="str">
            <v>Beta-fructofuranosidase, insoluble isoenzyme 7</v>
          </cell>
          <cell r="D3617">
            <v>-1.375612971</v>
          </cell>
          <cell r="E3617">
            <v>0</v>
          </cell>
          <cell r="F3617">
            <v>0</v>
          </cell>
          <cell r="G3617">
            <v>0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</row>
        <row r="3618">
          <cell r="A3618" t="str">
            <v>TRIAE_CS42_2DL_TGACv1_159903_AA0544110.1</v>
          </cell>
          <cell r="B3618" t="str">
            <v>glycosyl hydrolases, putative, expressed</v>
          </cell>
          <cell r="C3618" t="str">
            <v>Beta-fructofuranosidase, insoluble isoenzyme 7</v>
          </cell>
          <cell r="D3618">
            <v>-1.375612971</v>
          </cell>
          <cell r="E3618">
            <v>0</v>
          </cell>
          <cell r="F3618">
            <v>0</v>
          </cell>
          <cell r="G3618">
            <v>0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</row>
        <row r="3619">
          <cell r="A3619" t="str">
            <v>TRIAE_CS42_2BL_TGACv1_129785_AA0395960.1</v>
          </cell>
          <cell r="B3619" t="str">
            <v>glycosyl hydrolases, putative, expressed</v>
          </cell>
          <cell r="C3619" t="str">
            <v>Beta-fructofuranosidase, insoluble isoenzyme 7</v>
          </cell>
          <cell r="D3619">
            <v>-1.3683847899999999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</row>
        <row r="3620">
          <cell r="A3620" t="str">
            <v>TRIAE_CS42_2AL_TGACv1_095661_AA0313440.1</v>
          </cell>
          <cell r="B3620" t="str">
            <v>glycosyl hydrolases, putative, expressed</v>
          </cell>
          <cell r="C3620" t="str">
            <v>Beta-fructofuranosidase, insoluble isoenzyme 7</v>
          </cell>
          <cell r="D3620">
            <v>-1.3279724209999999</v>
          </cell>
          <cell r="E3620">
            <v>0</v>
          </cell>
          <cell r="F3620">
            <v>0</v>
          </cell>
          <cell r="G3620">
            <v>0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</row>
        <row r="3621">
          <cell r="A3621" t="str">
            <v>TRIAE_CS42_2AL_TGACv1_094468_AA0298240.2</v>
          </cell>
          <cell r="B3621" t="str">
            <v>glycosyl hydrolases, putative, expressed</v>
          </cell>
          <cell r="C3621" t="str">
            <v>Beta-fructofuranosidase, insoluble isoenzyme 7</v>
          </cell>
          <cell r="D3621">
            <v>-1.1685427479999999</v>
          </cell>
          <cell r="E3621">
            <v>0</v>
          </cell>
          <cell r="F3621">
            <v>0</v>
          </cell>
          <cell r="G3621">
            <v>0</v>
          </cell>
          <cell r="H3621">
            <v>0</v>
          </cell>
          <cell r="I3621">
            <v>0</v>
          </cell>
          <cell r="J3621">
            <v>0</v>
          </cell>
          <cell r="K3621">
            <v>0</v>
          </cell>
        </row>
        <row r="3622">
          <cell r="A3622" t="str">
            <v>TRIAE_CS42_2AL_TGACv1_093126_AA0272780.3</v>
          </cell>
          <cell r="B3622" t="str">
            <v>glycosyl hydrolases, putative, expressed</v>
          </cell>
          <cell r="C3622" t="str">
            <v>Beta-fructofuranosidase, insoluble isoenzyme 7</v>
          </cell>
          <cell r="D3622">
            <v>0</v>
          </cell>
          <cell r="E3622">
            <v>0</v>
          </cell>
          <cell r="F3622">
            <v>2.2647698250000001</v>
          </cell>
          <cell r="G3622">
            <v>1.356389987</v>
          </cell>
          <cell r="H3622">
            <v>0</v>
          </cell>
          <cell r="I3622">
            <v>1.705043243</v>
          </cell>
          <cell r="J3622">
            <v>0</v>
          </cell>
          <cell r="K3622">
            <v>0</v>
          </cell>
        </row>
        <row r="3623">
          <cell r="A3623" t="str">
            <v>TRIAE_CS42_2DL_TGACv1_158494_AA0520130.4</v>
          </cell>
          <cell r="B3623" t="str">
            <v>glycosyl hydrolases, putative, expressed</v>
          </cell>
          <cell r="C3623" t="str">
            <v>Beta-fructofuranosidase, insoluble isoenzyme 7</v>
          </cell>
          <cell r="D3623">
            <v>0</v>
          </cell>
          <cell r="E3623">
            <v>0</v>
          </cell>
          <cell r="F3623">
            <v>2.2647698250000001</v>
          </cell>
          <cell r="G3623">
            <v>1.356389987</v>
          </cell>
          <cell r="H3623">
            <v>0</v>
          </cell>
          <cell r="I3623">
            <v>1.705043243</v>
          </cell>
          <cell r="J3623">
            <v>0</v>
          </cell>
          <cell r="K3623">
            <v>0</v>
          </cell>
        </row>
        <row r="3624">
          <cell r="A3624" t="str">
            <v>TRIAE_CS42_2AL_TGACv1_093126_AA0272730.1</v>
          </cell>
          <cell r="B3624" t="str">
            <v>glycosyl hydrolases, putative, expressed</v>
          </cell>
          <cell r="C3624" t="str">
            <v>Beta-fructofuranosidase, insoluble isoenzyme 7</v>
          </cell>
          <cell r="D3624">
            <v>0</v>
          </cell>
          <cell r="E3624">
            <v>0</v>
          </cell>
          <cell r="F3624">
            <v>0</v>
          </cell>
          <cell r="G3624">
            <v>0</v>
          </cell>
          <cell r="H3624">
            <v>0</v>
          </cell>
          <cell r="I3624">
            <v>0</v>
          </cell>
          <cell r="J3624">
            <v>0</v>
          </cell>
          <cell r="K3624">
            <v>-1.525480416</v>
          </cell>
        </row>
        <row r="3625">
          <cell r="A3625" t="str">
            <v>TRIAE_CS42_2AS_TGACv1_112801_AA0345460.1</v>
          </cell>
          <cell r="B3625" t="str">
            <v>retrotransposon protein, putative, Ty1-copia subclass, expressed</v>
          </cell>
          <cell r="C3625" t="str">
            <v>Beta-fructofuranosidase, soluble isoenzyme I</v>
          </cell>
          <cell r="D3625">
            <v>1.06063971</v>
          </cell>
          <cell r="E3625">
            <v>0</v>
          </cell>
          <cell r="F3625">
            <v>0</v>
          </cell>
          <cell r="G3625">
            <v>0</v>
          </cell>
          <cell r="H3625">
            <v>0</v>
          </cell>
          <cell r="I3625">
            <v>0</v>
          </cell>
          <cell r="J3625">
            <v>0</v>
          </cell>
          <cell r="K3625">
            <v>0</v>
          </cell>
        </row>
        <row r="3626">
          <cell r="A3626" t="str">
            <v>TRIAE_CS42_3DL_TGACv1_250743_AA0872580.4</v>
          </cell>
          <cell r="B3626" t="str">
            <v>beta-galactosidase, putative, expressed</v>
          </cell>
          <cell r="C3626" t="str">
            <v>Beta-galactosidase</v>
          </cell>
          <cell r="D3626">
            <v>0</v>
          </cell>
          <cell r="E3626">
            <v>0</v>
          </cell>
          <cell r="F3626">
            <v>0</v>
          </cell>
          <cell r="G3626">
            <v>0</v>
          </cell>
          <cell r="H3626">
            <v>0</v>
          </cell>
          <cell r="I3626">
            <v>0</v>
          </cell>
          <cell r="J3626">
            <v>0</v>
          </cell>
          <cell r="K3626">
            <v>1.0007370920000001</v>
          </cell>
        </row>
        <row r="3627">
          <cell r="A3627" t="str">
            <v>TRIAE_CS42_3AL_TGACv1_198344_AA0668440.1</v>
          </cell>
          <cell r="B3627" t="str">
            <v>beta-galactosidase precursor, putative, expressed</v>
          </cell>
          <cell r="C3627" t="str">
            <v>beta-galactosidase 10</v>
          </cell>
          <cell r="D3627">
            <v>0</v>
          </cell>
          <cell r="E3627">
            <v>1.638835547</v>
          </cell>
          <cell r="F3627">
            <v>0</v>
          </cell>
          <cell r="G3627">
            <v>0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</row>
        <row r="3628">
          <cell r="A3628" t="str">
            <v>TRIAE_CS42_3B_TGACv1_224252_AA0794350.2</v>
          </cell>
          <cell r="B3628" t="str">
            <v>beta-galactosidase precursor, putative, expressed</v>
          </cell>
          <cell r="C3628" t="str">
            <v>beta-galactosidase 10</v>
          </cell>
          <cell r="D3628">
            <v>0</v>
          </cell>
          <cell r="E3628">
            <v>1.638835547</v>
          </cell>
          <cell r="F3628">
            <v>0</v>
          </cell>
          <cell r="G3628">
            <v>0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</row>
        <row r="3629">
          <cell r="A3629" t="str">
            <v>TRIAE_CS42_5AL_TGACv1_374094_AA1190160.1</v>
          </cell>
          <cell r="B3629" t="str">
            <v>beta-galactosidase precursor, putative, expressed</v>
          </cell>
          <cell r="C3629" t="str">
            <v>beta-galactosidase 11</v>
          </cell>
          <cell r="D3629">
            <v>0</v>
          </cell>
          <cell r="E3629">
            <v>0</v>
          </cell>
          <cell r="F3629">
            <v>0</v>
          </cell>
          <cell r="G3629">
            <v>-2.3614100050000002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</row>
        <row r="3630">
          <cell r="A3630" t="str">
            <v>TRIAE_CS42_5BL_TGACv1_406165_AA1341640.1</v>
          </cell>
          <cell r="B3630" t="str">
            <v>beta-galactosidase precursor, putative, expressed</v>
          </cell>
          <cell r="C3630" t="str">
            <v>beta-galactosidase 11</v>
          </cell>
          <cell r="D3630">
            <v>0</v>
          </cell>
          <cell r="E3630">
            <v>0</v>
          </cell>
          <cell r="F3630">
            <v>0</v>
          </cell>
          <cell r="G3630">
            <v>-2.3614100050000002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</row>
        <row r="3631">
          <cell r="A3631" t="str">
            <v>TRIAE_CS42_5DL_TGACv1_434403_AA1435250.1</v>
          </cell>
          <cell r="B3631" t="str">
            <v>beta-galactosidase precursor, putative, expressed</v>
          </cell>
          <cell r="C3631" t="str">
            <v>beta-galactosidase 11</v>
          </cell>
          <cell r="D3631">
            <v>0</v>
          </cell>
          <cell r="E3631">
            <v>0</v>
          </cell>
          <cell r="F3631">
            <v>0</v>
          </cell>
          <cell r="G3631">
            <v>-2.3416759699999998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</row>
        <row r="3632">
          <cell r="A3632" t="str">
            <v>TRIAE_CS42_3AL_TGACv1_194733_AA0638370.1</v>
          </cell>
          <cell r="B3632" t="str">
            <v>beta-galactosidase 7 precursor, putative, expressed</v>
          </cell>
          <cell r="C3632" t="str">
            <v>beta-galactosidase 16</v>
          </cell>
          <cell r="D3632">
            <v>0</v>
          </cell>
          <cell r="E3632">
            <v>-1.3369367400000001</v>
          </cell>
          <cell r="F3632">
            <v>0</v>
          </cell>
          <cell r="G3632">
            <v>0</v>
          </cell>
          <cell r="H3632">
            <v>0</v>
          </cell>
          <cell r="I3632">
            <v>0</v>
          </cell>
          <cell r="J3632">
            <v>0</v>
          </cell>
          <cell r="K3632">
            <v>-2.474292513</v>
          </cell>
        </row>
        <row r="3633">
          <cell r="A3633" t="str">
            <v>TRIAE_CS42_3B_TGACv1_226775_AA0819340.1</v>
          </cell>
          <cell r="B3633" t="str">
            <v>beta-galactosidase 7 precursor, putative, expressed</v>
          </cell>
          <cell r="C3633" t="str">
            <v>beta-galactosidase 16</v>
          </cell>
          <cell r="D3633">
            <v>0</v>
          </cell>
          <cell r="E3633">
            <v>-1.3369367400000001</v>
          </cell>
          <cell r="F3633">
            <v>0</v>
          </cell>
          <cell r="G3633">
            <v>0</v>
          </cell>
          <cell r="H3633">
            <v>0</v>
          </cell>
          <cell r="I3633">
            <v>0</v>
          </cell>
          <cell r="J3633">
            <v>0</v>
          </cell>
          <cell r="K3633">
            <v>-2.474292513</v>
          </cell>
        </row>
        <row r="3634">
          <cell r="A3634" t="str">
            <v>TRIAE_CS42_1AL_TGACv1_001310_AA0028440.1</v>
          </cell>
          <cell r="B3634" t="str">
            <v>beta-galactosidase 7 precursor, putative, expressed</v>
          </cell>
          <cell r="C3634" t="str">
            <v>beta-galactosidase 16</v>
          </cell>
          <cell r="D3634">
            <v>0</v>
          </cell>
          <cell r="E3634">
            <v>0</v>
          </cell>
          <cell r="F3634">
            <v>0</v>
          </cell>
          <cell r="G3634">
            <v>5.0783012139999997</v>
          </cell>
          <cell r="H3634">
            <v>0</v>
          </cell>
          <cell r="I3634">
            <v>0</v>
          </cell>
          <cell r="J3634">
            <v>0</v>
          </cell>
          <cell r="K3634">
            <v>1.966347149</v>
          </cell>
        </row>
        <row r="3635">
          <cell r="A3635" t="str">
            <v>TRIAE_CS42_1BL_TGACv1_030348_AA0087670.1</v>
          </cell>
          <cell r="B3635" t="str">
            <v>beta-galactosidase 7 precursor, putative, expressed</v>
          </cell>
          <cell r="C3635" t="str">
            <v>beta-galactosidase 16</v>
          </cell>
          <cell r="D3635">
            <v>0</v>
          </cell>
          <cell r="E3635">
            <v>0</v>
          </cell>
          <cell r="F3635">
            <v>0</v>
          </cell>
          <cell r="G3635">
            <v>5.0783012139999997</v>
          </cell>
          <cell r="H3635">
            <v>0</v>
          </cell>
          <cell r="I3635">
            <v>0</v>
          </cell>
          <cell r="J3635">
            <v>0</v>
          </cell>
          <cell r="K3635">
            <v>1.966347149</v>
          </cell>
        </row>
        <row r="3636">
          <cell r="A3636" t="str">
            <v>TRIAE_CS42_1DL_TGACv1_061598_AA0199620.1</v>
          </cell>
          <cell r="B3636" t="str">
            <v>beta-galactosidase 7 precursor, putative, expressed</v>
          </cell>
          <cell r="C3636" t="str">
            <v>beta-galactosidase 16</v>
          </cell>
          <cell r="D3636">
            <v>0</v>
          </cell>
          <cell r="E3636">
            <v>0</v>
          </cell>
          <cell r="F3636">
            <v>0</v>
          </cell>
          <cell r="G3636">
            <v>5.0659840980000004</v>
          </cell>
          <cell r="H3636">
            <v>0</v>
          </cell>
          <cell r="I3636">
            <v>0</v>
          </cell>
          <cell r="J3636">
            <v>0</v>
          </cell>
          <cell r="K3636">
            <v>1.9851610989999999</v>
          </cell>
        </row>
        <row r="3637">
          <cell r="A3637" t="str">
            <v>TRIAE_CS42_1AL_TGACv1_000249_AA0007310.3</v>
          </cell>
          <cell r="B3637" t="str">
            <v>beta-galactosidase 8 precursor, putative, expressed</v>
          </cell>
          <cell r="C3637" t="str">
            <v>beta-galactosidase 17</v>
          </cell>
          <cell r="D3637">
            <v>0</v>
          </cell>
          <cell r="E3637">
            <v>0</v>
          </cell>
          <cell r="F3637">
            <v>1.1292380559999999</v>
          </cell>
          <cell r="G3637">
            <v>1.0286022829999999</v>
          </cell>
          <cell r="H3637">
            <v>0</v>
          </cell>
          <cell r="I3637">
            <v>0</v>
          </cell>
          <cell r="J3637">
            <v>0</v>
          </cell>
          <cell r="K3637">
            <v>1.223446649</v>
          </cell>
        </row>
        <row r="3638">
          <cell r="A3638" t="str">
            <v>TRIAE_CS42_1DL_TGACv1_063861_AA0231340.1</v>
          </cell>
          <cell r="B3638" t="str">
            <v>beta-galactosidase 8 precursor, putative, expressed</v>
          </cell>
          <cell r="C3638" t="str">
            <v>beta-galactosidase 17</v>
          </cell>
          <cell r="D3638">
            <v>0</v>
          </cell>
          <cell r="E3638">
            <v>0</v>
          </cell>
          <cell r="F3638">
            <v>1.1292380559999999</v>
          </cell>
          <cell r="G3638">
            <v>1.0286022829999999</v>
          </cell>
          <cell r="H3638">
            <v>0</v>
          </cell>
          <cell r="I3638">
            <v>0</v>
          </cell>
          <cell r="J3638">
            <v>0</v>
          </cell>
          <cell r="K3638">
            <v>1.223446649</v>
          </cell>
        </row>
        <row r="3639">
          <cell r="A3639" t="str">
            <v>TRIAE_CS42_1BL_TGACv1_030460_AA0091450.1</v>
          </cell>
          <cell r="B3639" t="str">
            <v>beta-galactosidase 8 precursor, putative, expressed</v>
          </cell>
          <cell r="C3639" t="str">
            <v>beta-galactosidase 17</v>
          </cell>
          <cell r="D3639">
            <v>0</v>
          </cell>
          <cell r="E3639">
            <v>0</v>
          </cell>
          <cell r="F3639">
            <v>1.1166054059999999</v>
          </cell>
          <cell r="G3639">
            <v>1.024223544</v>
          </cell>
          <cell r="H3639">
            <v>0</v>
          </cell>
          <cell r="I3639">
            <v>0</v>
          </cell>
          <cell r="J3639">
            <v>0</v>
          </cell>
          <cell r="K3639">
            <v>1.238038405</v>
          </cell>
        </row>
        <row r="3640">
          <cell r="A3640" t="str">
            <v>TRIAE_CS42_3DL_TGACv1_252223_AA0888540.1</v>
          </cell>
          <cell r="B3640" t="str">
            <v>beta-galactosidase, putative, expressed</v>
          </cell>
          <cell r="C3640" t="str">
            <v>beta-galactosidase 3</v>
          </cell>
          <cell r="D3640">
            <v>1.8713273349999999</v>
          </cell>
          <cell r="E3640">
            <v>1.642739438</v>
          </cell>
          <cell r="F3640">
            <v>0</v>
          </cell>
          <cell r="G3640">
            <v>0</v>
          </cell>
          <cell r="H3640">
            <v>0</v>
          </cell>
          <cell r="I3640">
            <v>0</v>
          </cell>
          <cell r="J3640">
            <v>0</v>
          </cell>
          <cell r="K3640">
            <v>0</v>
          </cell>
        </row>
        <row r="3641">
          <cell r="A3641" t="str">
            <v>TRIAE_CS42_3AL_TGACv1_195135_AA0645190.1</v>
          </cell>
          <cell r="B3641" t="str">
            <v>beta-galactosidase, putative, expressed</v>
          </cell>
          <cell r="C3641" t="str">
            <v>beta-galactosidase 3</v>
          </cell>
          <cell r="D3641">
            <v>1.963761402</v>
          </cell>
          <cell r="E3641">
            <v>1.4696328249999999</v>
          </cell>
          <cell r="F3641">
            <v>0</v>
          </cell>
          <cell r="G3641">
            <v>0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</row>
        <row r="3642">
          <cell r="A3642" t="str">
            <v>TRIAE_CS42_4AS_TGACv1_308772_AA1029380.2</v>
          </cell>
          <cell r="B3642" t="str">
            <v>beta-galactosidase precursor, putative, expressed</v>
          </cell>
          <cell r="C3642" t="str">
            <v>beta-galactosidase 3</v>
          </cell>
          <cell r="D3642">
            <v>0</v>
          </cell>
          <cell r="E3642">
            <v>0</v>
          </cell>
          <cell r="F3642">
            <v>-1.0214104129999999</v>
          </cell>
          <cell r="G3642">
            <v>-1.1635069819999999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</row>
        <row r="3643">
          <cell r="A3643" t="str">
            <v>TRIAE_CS42_4BL_TGACv1_320550_AA1042850.3</v>
          </cell>
          <cell r="B3643" t="str">
            <v>beta-galactosidase precursor, putative, expressed</v>
          </cell>
          <cell r="C3643" t="str">
            <v>beta-galactosidase 3</v>
          </cell>
          <cell r="D3643">
            <v>0</v>
          </cell>
          <cell r="E3643">
            <v>0</v>
          </cell>
          <cell r="F3643">
            <v>-1.0214104129999999</v>
          </cell>
          <cell r="G3643">
            <v>-1.1635069819999999</v>
          </cell>
          <cell r="H3643">
            <v>0</v>
          </cell>
          <cell r="I3643">
            <v>0</v>
          </cell>
          <cell r="J3643">
            <v>0</v>
          </cell>
          <cell r="K3643">
            <v>0</v>
          </cell>
        </row>
        <row r="3644">
          <cell r="A3644" t="str">
            <v>TRIAE_CS42_4DL_TGACv1_343087_AA1129250.2</v>
          </cell>
          <cell r="B3644" t="str">
            <v>beta-galactosidase precursor, putative, expressed</v>
          </cell>
          <cell r="C3644" t="str">
            <v>beta-galactosidase 3</v>
          </cell>
          <cell r="D3644">
            <v>0</v>
          </cell>
          <cell r="E3644">
            <v>0</v>
          </cell>
          <cell r="F3644">
            <v>-1.0214104129999999</v>
          </cell>
          <cell r="G3644">
            <v>-1.1635069819999999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</row>
        <row r="3645">
          <cell r="A3645" t="str">
            <v>TRIAE_CS42_1AS_TGACv1_020465_AA0077660.1</v>
          </cell>
          <cell r="B3645" t="str">
            <v>beta-galactosidase precursor, putative, expressed</v>
          </cell>
          <cell r="C3645" t="str">
            <v>beta-galactosidase 7</v>
          </cell>
          <cell r="D3645">
            <v>0</v>
          </cell>
          <cell r="E3645">
            <v>0</v>
          </cell>
          <cell r="F3645">
            <v>0</v>
          </cell>
          <cell r="G3645">
            <v>0</v>
          </cell>
          <cell r="H3645">
            <v>0</v>
          </cell>
          <cell r="I3645">
            <v>0</v>
          </cell>
          <cell r="J3645">
            <v>0</v>
          </cell>
          <cell r="K3645">
            <v>9.2978968749999993</v>
          </cell>
        </row>
        <row r="3646">
          <cell r="A3646" t="str">
            <v>TRIAE_CS42_1BS_TGACv1_050038_AA0166290.1</v>
          </cell>
          <cell r="B3646" t="str">
            <v>beta-galactosidase precursor, putative, expressed</v>
          </cell>
          <cell r="C3646" t="str">
            <v>beta-galactosidase 7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0</v>
          </cell>
          <cell r="J3646">
            <v>0</v>
          </cell>
          <cell r="K3646">
            <v>9.3406016120000004</v>
          </cell>
        </row>
        <row r="3647">
          <cell r="A3647" t="str">
            <v>TRIAE_CS42_1DS_TGACv1_080558_AA0250040.1</v>
          </cell>
          <cell r="B3647" t="str">
            <v>beta-galactosidase precursor, putative, expressed</v>
          </cell>
          <cell r="C3647" t="str">
            <v>beta-galactosidase 7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0</v>
          </cell>
          <cell r="J3647">
            <v>0</v>
          </cell>
          <cell r="K3647">
            <v>9.3406016120000004</v>
          </cell>
        </row>
        <row r="3648">
          <cell r="A3648" t="str">
            <v>TRIAE_CS42_U_TGACv1_642072_AA2110630.1</v>
          </cell>
          <cell r="B3648" t="str">
            <v>beta-glucan-binding protein 4, putative, expressed</v>
          </cell>
          <cell r="C3648" t="str">
            <v>Beta-glucan-binding protein 4</v>
          </cell>
          <cell r="D3648">
            <v>1.3827891459999999</v>
          </cell>
          <cell r="E3648">
            <v>1.195973156</v>
          </cell>
          <cell r="F3648">
            <v>0</v>
          </cell>
          <cell r="G3648">
            <v>0</v>
          </cell>
          <cell r="H3648">
            <v>0</v>
          </cell>
          <cell r="I3648">
            <v>0</v>
          </cell>
          <cell r="J3648">
            <v>0</v>
          </cell>
          <cell r="K3648">
            <v>1.5596442150000001</v>
          </cell>
        </row>
        <row r="3649">
          <cell r="A3649" t="str">
            <v>TRIAE_CS42_5BL_TGACv1_404442_AA1299920.1</v>
          </cell>
          <cell r="B3649" t="str">
            <v>beta-glucan-binding protein 4, putative, expressed</v>
          </cell>
          <cell r="C3649" t="str">
            <v>Beta-glucan-binding protein 4</v>
          </cell>
          <cell r="D3649">
            <v>1.393824781</v>
          </cell>
          <cell r="E3649">
            <v>1.195973156</v>
          </cell>
          <cell r="F3649">
            <v>0</v>
          </cell>
          <cell r="G3649">
            <v>0</v>
          </cell>
          <cell r="H3649">
            <v>0</v>
          </cell>
          <cell r="I3649">
            <v>0</v>
          </cell>
          <cell r="J3649">
            <v>0</v>
          </cell>
          <cell r="K3649">
            <v>1.5210749459999999</v>
          </cell>
        </row>
        <row r="3650">
          <cell r="A3650" t="str">
            <v>TRIAE_CS42_3AL_TGACv1_195474_AA0650000.1</v>
          </cell>
          <cell r="B3650" t="str">
            <v>beta-glucan-binding protein 4, putative, expressed</v>
          </cell>
          <cell r="C3650" t="str">
            <v>Beta-glucan-binding protein 4</v>
          </cell>
          <cell r="D3650">
            <v>0</v>
          </cell>
          <cell r="E3650">
            <v>-3.0955098969999999</v>
          </cell>
          <cell r="F3650">
            <v>0</v>
          </cell>
          <cell r="G3650">
            <v>0</v>
          </cell>
          <cell r="H3650">
            <v>0</v>
          </cell>
          <cell r="I3650">
            <v>0</v>
          </cell>
          <cell r="J3650">
            <v>0</v>
          </cell>
          <cell r="K3650">
            <v>0</v>
          </cell>
        </row>
        <row r="3651">
          <cell r="A3651" t="str">
            <v>TRIAE_CS42_5DL_TGACv1_434793_AA1441760.1</v>
          </cell>
          <cell r="B3651" t="str">
            <v>beta-glucan-binding protein 4, putative, expressed</v>
          </cell>
          <cell r="C3651" t="str">
            <v>Beta-glucan-binding protein 4</v>
          </cell>
          <cell r="D3651">
            <v>0</v>
          </cell>
          <cell r="E3651">
            <v>0</v>
          </cell>
          <cell r="F3651">
            <v>0</v>
          </cell>
          <cell r="G3651">
            <v>1.080228985</v>
          </cell>
          <cell r="H3651">
            <v>0</v>
          </cell>
          <cell r="I3651">
            <v>0</v>
          </cell>
          <cell r="J3651">
            <v>0</v>
          </cell>
          <cell r="K3651">
            <v>1.647100561</v>
          </cell>
        </row>
        <row r="3652">
          <cell r="A3652" t="str">
            <v>TRIAE_CS42_5AL_TGACv1_375300_AA1219460.2</v>
          </cell>
          <cell r="B3652" t="str">
            <v>periplasmic beta-glucosidase precursor, putative, expressed</v>
          </cell>
          <cell r="C3652" t="str">
            <v>Beta-glucosidase C</v>
          </cell>
          <cell r="D3652">
            <v>0</v>
          </cell>
          <cell r="E3652">
            <v>-3.1462210640000001</v>
          </cell>
          <cell r="F3652">
            <v>-2.159462988</v>
          </cell>
          <cell r="G3652">
            <v>-1.1168173830000001</v>
          </cell>
          <cell r="H3652">
            <v>0</v>
          </cell>
          <cell r="I3652">
            <v>0</v>
          </cell>
          <cell r="J3652">
            <v>0</v>
          </cell>
          <cell r="K3652">
            <v>0</v>
          </cell>
        </row>
        <row r="3653">
          <cell r="A3653" t="str">
            <v>TRIAE_CS42_5BL_TGACv1_404380_AA1297730.3</v>
          </cell>
          <cell r="B3653" t="str">
            <v>periplasmic beta-glucosidase precursor, putative, expressed</v>
          </cell>
          <cell r="C3653" t="str">
            <v>Beta-glucosidase C</v>
          </cell>
          <cell r="D3653">
            <v>0</v>
          </cell>
          <cell r="E3653">
            <v>-3.1462210640000001</v>
          </cell>
          <cell r="F3653">
            <v>-2.159462988</v>
          </cell>
          <cell r="G3653">
            <v>-1.1168173830000001</v>
          </cell>
          <cell r="H3653">
            <v>0</v>
          </cell>
          <cell r="I3653">
            <v>0</v>
          </cell>
          <cell r="J3653">
            <v>0</v>
          </cell>
          <cell r="K3653">
            <v>0</v>
          </cell>
        </row>
        <row r="3654">
          <cell r="A3654" t="str">
            <v>TRIAE_CS42_5DL_TGACv1_436125_AA1458320.1</v>
          </cell>
          <cell r="B3654" t="str">
            <v>periplasmic beta-glucosidase precursor, putative, expressed</v>
          </cell>
          <cell r="C3654" t="str">
            <v>Beta-glucosidase C</v>
          </cell>
          <cell r="D3654">
            <v>0</v>
          </cell>
          <cell r="E3654">
            <v>-3.1462210640000001</v>
          </cell>
          <cell r="F3654">
            <v>-2.159462988</v>
          </cell>
          <cell r="G3654">
            <v>-1.1168173830000001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</row>
        <row r="3655">
          <cell r="A3655" t="str">
            <v>TRIAE_CS42_5BL_TGACv1_404561_AA1304210.1</v>
          </cell>
          <cell r="B3655" t="str">
            <v>periplasmic beta-glucosidase precursor, putative, expressed</v>
          </cell>
          <cell r="C3655" t="str">
            <v>Beta-glucosidase C</v>
          </cell>
          <cell r="D3655">
            <v>0</v>
          </cell>
          <cell r="E3655">
            <v>-1.862544196</v>
          </cell>
          <cell r="F3655">
            <v>0</v>
          </cell>
          <cell r="G3655">
            <v>0</v>
          </cell>
          <cell r="H3655">
            <v>0</v>
          </cell>
          <cell r="I3655">
            <v>0</v>
          </cell>
          <cell r="J3655">
            <v>0</v>
          </cell>
          <cell r="K3655">
            <v>1.406011203</v>
          </cell>
        </row>
        <row r="3656">
          <cell r="A3656" t="str">
            <v>TRIAE_CS42_5DL_TGACv1_434288_AA1433330.2</v>
          </cell>
          <cell r="B3656" t="str">
            <v>periplasmic beta-glucosidase precursor, putative, expressed</v>
          </cell>
          <cell r="C3656" t="str">
            <v>Beta-glucosidase C</v>
          </cell>
          <cell r="D3656">
            <v>0</v>
          </cell>
          <cell r="E3656">
            <v>-1.862544196</v>
          </cell>
          <cell r="F3656">
            <v>0</v>
          </cell>
          <cell r="G3656">
            <v>0</v>
          </cell>
          <cell r="H3656">
            <v>0</v>
          </cell>
          <cell r="I3656">
            <v>0</v>
          </cell>
          <cell r="J3656">
            <v>0</v>
          </cell>
          <cell r="K3656">
            <v>1.406011203</v>
          </cell>
        </row>
        <row r="3657">
          <cell r="A3657" t="str">
            <v>TRIAE_CS42_5AL_TGACv1_374243_AA1194960.2</v>
          </cell>
          <cell r="B3657" t="str">
            <v>periplasmic beta-glucosidase precursor, putative, expressed</v>
          </cell>
          <cell r="C3657" t="str">
            <v>Beta-glucosidase C</v>
          </cell>
          <cell r="D3657">
            <v>0</v>
          </cell>
          <cell r="E3657">
            <v>-1.832094882</v>
          </cell>
          <cell r="F3657">
            <v>0</v>
          </cell>
          <cell r="G3657">
            <v>0</v>
          </cell>
          <cell r="H3657">
            <v>0</v>
          </cell>
          <cell r="I3657">
            <v>0</v>
          </cell>
          <cell r="J3657">
            <v>0</v>
          </cell>
          <cell r="K3657">
            <v>1.406011203</v>
          </cell>
        </row>
        <row r="3658">
          <cell r="A3658" t="str">
            <v>TRIAE_CS42_5AL_TGACv1_377241_AA1245300.1</v>
          </cell>
          <cell r="B3658" t="str">
            <v>periplasmic beta-glucosidase precursor, putative, expressed</v>
          </cell>
          <cell r="C3658" t="str">
            <v>Beta-glucosidase C</v>
          </cell>
          <cell r="D3658">
            <v>0</v>
          </cell>
          <cell r="E3658">
            <v>-1.1975770429999999</v>
          </cell>
          <cell r="F3658">
            <v>0</v>
          </cell>
          <cell r="G3658">
            <v>-2.5879891609999999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</row>
        <row r="3659">
          <cell r="A3659" t="str">
            <v>TRIAE_CS42_5DL_TGACv1_435861_AA1455710.1</v>
          </cell>
          <cell r="B3659" t="str">
            <v>periplasmic beta-glucosidase precursor, putative, expressed</v>
          </cell>
          <cell r="C3659" t="str">
            <v>Beta-glucosidase C</v>
          </cell>
          <cell r="D3659">
            <v>0</v>
          </cell>
          <cell r="E3659">
            <v>-1.1975770429999999</v>
          </cell>
          <cell r="F3659">
            <v>0</v>
          </cell>
          <cell r="G3659">
            <v>-2.5879891609999999</v>
          </cell>
          <cell r="H3659">
            <v>0</v>
          </cell>
          <cell r="I3659">
            <v>0</v>
          </cell>
          <cell r="J3659">
            <v>0</v>
          </cell>
          <cell r="K3659">
            <v>0</v>
          </cell>
        </row>
        <row r="3660">
          <cell r="A3660" t="str">
            <v>TRIAE_CS42_5BL_TGACv1_404938_AA1315700.4</v>
          </cell>
          <cell r="B3660" t="str">
            <v>periplasmic beta-glucosidase precursor, putative, expressed</v>
          </cell>
          <cell r="C3660" t="str">
            <v>Beta-glucosidase C</v>
          </cell>
          <cell r="D3660">
            <v>0</v>
          </cell>
          <cell r="E3660">
            <v>-1.1829676899999999</v>
          </cell>
          <cell r="F3660">
            <v>0</v>
          </cell>
          <cell r="G3660">
            <v>0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</row>
        <row r="3661">
          <cell r="A3661" t="str">
            <v>TRIAE_CS42_5DL_TGACv1_435277_AA1448280.1</v>
          </cell>
          <cell r="B3661" t="str">
            <v>periplasmic beta-glucosidase precursor, putative, expressed</v>
          </cell>
          <cell r="C3661" t="str">
            <v>Beta-glucosidase C</v>
          </cell>
          <cell r="D3661">
            <v>0</v>
          </cell>
          <cell r="E3661">
            <v>0</v>
          </cell>
          <cell r="F3661">
            <v>0</v>
          </cell>
          <cell r="G3661">
            <v>3.0311265600000001</v>
          </cell>
          <cell r="H3661">
            <v>0</v>
          </cell>
          <cell r="I3661">
            <v>0</v>
          </cell>
          <cell r="J3661">
            <v>0</v>
          </cell>
          <cell r="K3661">
            <v>1.10739443</v>
          </cell>
        </row>
        <row r="3662">
          <cell r="A3662" t="str">
            <v>TRIAE_CS42_5AL_TGACv1_375300_AA1219470.2</v>
          </cell>
          <cell r="B3662" t="str">
            <v>periplasmic beta-glucosidase precursor, putative, expressed</v>
          </cell>
          <cell r="C3662" t="str">
            <v>Beta-glucosidase C</v>
          </cell>
          <cell r="D3662">
            <v>0</v>
          </cell>
          <cell r="E3662">
            <v>0</v>
          </cell>
          <cell r="F3662">
            <v>0</v>
          </cell>
          <cell r="G3662">
            <v>3.0311265600000001</v>
          </cell>
          <cell r="H3662">
            <v>0</v>
          </cell>
          <cell r="I3662">
            <v>0</v>
          </cell>
          <cell r="J3662">
            <v>0</v>
          </cell>
          <cell r="K3662">
            <v>1.183361672</v>
          </cell>
        </row>
        <row r="3663">
          <cell r="A3663" t="str">
            <v>TRIAE_CS42_5BL_TGACv1_404743_AA1309820.2</v>
          </cell>
          <cell r="B3663" t="str">
            <v>periplasmic beta-glucosidase precursor, putative, expressed</v>
          </cell>
          <cell r="C3663" t="str">
            <v>Beta-glucosidase C</v>
          </cell>
          <cell r="D3663">
            <v>0</v>
          </cell>
          <cell r="E3663">
            <v>0</v>
          </cell>
          <cell r="F3663">
            <v>0</v>
          </cell>
          <cell r="G3663">
            <v>3.0311265600000001</v>
          </cell>
          <cell r="H3663">
            <v>0</v>
          </cell>
          <cell r="I3663">
            <v>0</v>
          </cell>
          <cell r="J3663">
            <v>0</v>
          </cell>
          <cell r="K3663">
            <v>1.183361672</v>
          </cell>
        </row>
        <row r="3664">
          <cell r="A3664" t="str">
            <v>TRIAE_CS42_2DL_TGACv1_158738_AA0525190.1</v>
          </cell>
          <cell r="B3664" t="str">
            <v>periplasmic beta-glucosidase precursor, putative, expressed</v>
          </cell>
          <cell r="C3664" t="str">
            <v>Beta-glucosidase C</v>
          </cell>
          <cell r="D3664">
            <v>0</v>
          </cell>
          <cell r="E3664">
            <v>0</v>
          </cell>
          <cell r="F3664">
            <v>0</v>
          </cell>
          <cell r="G3664">
            <v>0</v>
          </cell>
          <cell r="H3664">
            <v>0</v>
          </cell>
          <cell r="I3664">
            <v>0</v>
          </cell>
          <cell r="J3664">
            <v>0</v>
          </cell>
          <cell r="K3664">
            <v>8.5597764840000004</v>
          </cell>
        </row>
        <row r="3665">
          <cell r="A3665" t="str">
            <v>TRIAE_CS42_5AL_TGACv1_379023_AA1255400.1</v>
          </cell>
          <cell r="B3665" t="str">
            <v>periplasmic beta-glucosidase precursor, putative, expressed</v>
          </cell>
          <cell r="C3665" t="str">
            <v>Beta-glucosidase C</v>
          </cell>
          <cell r="D3665">
            <v>0</v>
          </cell>
          <cell r="E3665">
            <v>0</v>
          </cell>
          <cell r="F3665">
            <v>0</v>
          </cell>
          <cell r="G3665">
            <v>0</v>
          </cell>
          <cell r="H3665">
            <v>0</v>
          </cell>
          <cell r="I3665">
            <v>0</v>
          </cell>
          <cell r="J3665">
            <v>0</v>
          </cell>
          <cell r="K3665">
            <v>8.6648663169999995</v>
          </cell>
        </row>
        <row r="3666">
          <cell r="A3666" t="str">
            <v>TRIAE_CS42_5BL_TGACv1_405972_AA1338420.1</v>
          </cell>
          <cell r="B3666" t="str">
            <v>periplasmic beta-glucosidase precursor, putative, expressed</v>
          </cell>
          <cell r="C3666" t="str">
            <v>Beta-glucosidase C</v>
          </cell>
          <cell r="D3666">
            <v>0</v>
          </cell>
          <cell r="E3666">
            <v>0</v>
          </cell>
          <cell r="F3666">
            <v>0</v>
          </cell>
          <cell r="G3666">
            <v>0</v>
          </cell>
          <cell r="H3666">
            <v>0</v>
          </cell>
          <cell r="I3666">
            <v>0</v>
          </cell>
          <cell r="J3666">
            <v>0</v>
          </cell>
          <cell r="K3666">
            <v>8.6842539090000006</v>
          </cell>
        </row>
        <row r="3667">
          <cell r="A3667" t="str">
            <v>TRIAE_CS42_5DL_TGACv1_436612_AA1462240.1</v>
          </cell>
          <cell r="B3667" t="str">
            <v>periplasmic beta-glucosidase precursor, putative, expressed</v>
          </cell>
          <cell r="C3667" t="str">
            <v>Beta-glucosidase C</v>
          </cell>
          <cell r="D3667">
            <v>0</v>
          </cell>
          <cell r="E3667">
            <v>0</v>
          </cell>
          <cell r="F3667">
            <v>0</v>
          </cell>
          <cell r="G3667">
            <v>0</v>
          </cell>
          <cell r="H3667">
            <v>0</v>
          </cell>
          <cell r="I3667">
            <v>0</v>
          </cell>
          <cell r="J3667">
            <v>0</v>
          </cell>
          <cell r="K3667">
            <v>8.6842539090000006</v>
          </cell>
        </row>
        <row r="3668">
          <cell r="A3668" t="str">
            <v>TRIAE_CS42_3AL_TGACv1_195180_AA0645940.1</v>
          </cell>
          <cell r="B3668" t="str">
            <v>beta-hexosaminidase precursor, putative, expressed</v>
          </cell>
          <cell r="C3668" t="str">
            <v>beta-hexosaminidase 3</v>
          </cell>
          <cell r="D3668">
            <v>0</v>
          </cell>
          <cell r="E3668">
            <v>0</v>
          </cell>
          <cell r="F3668">
            <v>0</v>
          </cell>
          <cell r="G3668">
            <v>0</v>
          </cell>
          <cell r="H3668">
            <v>0</v>
          </cell>
          <cell r="I3668">
            <v>0</v>
          </cell>
          <cell r="J3668">
            <v>0</v>
          </cell>
          <cell r="K3668">
            <v>-2.5718057129999998</v>
          </cell>
        </row>
        <row r="3669">
          <cell r="A3669" t="str">
            <v>TRIAE_CS42_3B_TGACv1_225572_AA0809870.1</v>
          </cell>
          <cell r="B3669" t="str">
            <v>beta-hexosaminidase precursor, putative, expressed</v>
          </cell>
          <cell r="C3669" t="str">
            <v>beta-hexosaminidase 3</v>
          </cell>
          <cell r="D3669">
            <v>0</v>
          </cell>
          <cell r="E3669">
            <v>0</v>
          </cell>
          <cell r="F3669">
            <v>0</v>
          </cell>
          <cell r="G3669">
            <v>0</v>
          </cell>
          <cell r="H3669">
            <v>0</v>
          </cell>
          <cell r="I3669">
            <v>0</v>
          </cell>
          <cell r="J3669">
            <v>0</v>
          </cell>
          <cell r="K3669">
            <v>-2.5718057129999998</v>
          </cell>
        </row>
        <row r="3670">
          <cell r="A3670" t="str">
            <v>TRIAE_CS42_3DL_TGACv1_251716_AA0884110.1</v>
          </cell>
          <cell r="B3670" t="str">
            <v>beta-hexosaminidase precursor, putative, expressed</v>
          </cell>
          <cell r="C3670" t="str">
            <v>beta-hexosaminidase 3</v>
          </cell>
          <cell r="D3670">
            <v>0</v>
          </cell>
          <cell r="E3670">
            <v>0</v>
          </cell>
          <cell r="F3670">
            <v>0</v>
          </cell>
          <cell r="G3670">
            <v>0</v>
          </cell>
          <cell r="H3670">
            <v>0</v>
          </cell>
          <cell r="I3670">
            <v>0</v>
          </cell>
          <cell r="J3670">
            <v>0</v>
          </cell>
          <cell r="K3670">
            <v>-2.5718057129999998</v>
          </cell>
        </row>
        <row r="3671">
          <cell r="A3671" t="str">
            <v>TRIAE_CS42_2DL_TGACv1_158317_AA0515430.3</v>
          </cell>
          <cell r="B3671" t="str">
            <v>aldehyde dehydrogenase, putative, expressed</v>
          </cell>
          <cell r="C3671" t="str">
            <v>Betaine aldehyde dehydrogenase</v>
          </cell>
          <cell r="D3671">
            <v>-1.2242822179999999</v>
          </cell>
          <cell r="E3671">
            <v>1.00496159</v>
          </cell>
          <cell r="F3671">
            <v>0</v>
          </cell>
          <cell r="G3671">
            <v>0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</row>
        <row r="3672">
          <cell r="A3672" t="str">
            <v>TRIAE_CS42_2AL_TGACv1_093116_AA0272350.2</v>
          </cell>
          <cell r="B3672" t="str">
            <v>aldehyde dehydrogenase, putative, expressed</v>
          </cell>
          <cell r="C3672" t="str">
            <v>Betaine aldehyde dehydrogenase</v>
          </cell>
          <cell r="D3672">
            <v>-1.1534468550000001</v>
          </cell>
          <cell r="E3672">
            <v>1.0268608809999999</v>
          </cell>
          <cell r="F3672">
            <v>0</v>
          </cell>
          <cell r="G3672">
            <v>0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</row>
        <row r="3673">
          <cell r="A3673" t="str">
            <v>TRIAE_CS42_2BL_TGACv1_129364_AA0380480.1</v>
          </cell>
          <cell r="B3673" t="str">
            <v>aldehyde dehydrogenase, putative, expressed</v>
          </cell>
          <cell r="C3673" t="str">
            <v>Betaine aldehyde dehydrogenase</v>
          </cell>
          <cell r="D3673">
            <v>0</v>
          </cell>
          <cell r="E3673">
            <v>2.1656833710000001</v>
          </cell>
          <cell r="F3673">
            <v>0</v>
          </cell>
          <cell r="G3673">
            <v>0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</row>
        <row r="3674">
          <cell r="A3674" t="str">
            <v>TRIAE_CS42_6AL_TGACv1_471221_AA1504980.1</v>
          </cell>
          <cell r="B3674" t="str">
            <v>aldehyde dehydrogenase, putative, expressed</v>
          </cell>
          <cell r="C3674" t="str">
            <v>Betaine aldehyde dehydrogenase 2</v>
          </cell>
          <cell r="D3674">
            <v>0</v>
          </cell>
          <cell r="E3674">
            <v>0</v>
          </cell>
          <cell r="F3674">
            <v>0</v>
          </cell>
          <cell r="G3674">
            <v>1.048013036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</row>
        <row r="3675">
          <cell r="A3675" t="str">
            <v>TRIAE_CS42_6DL_TGACv1_526500_AA1685490.1</v>
          </cell>
          <cell r="B3675" t="str">
            <v>aldehyde dehydrogenase, putative, expressed</v>
          </cell>
          <cell r="C3675" t="str">
            <v>Betaine aldehyde dehydrogenase 2</v>
          </cell>
          <cell r="D3675">
            <v>0</v>
          </cell>
          <cell r="E3675">
            <v>0</v>
          </cell>
          <cell r="F3675">
            <v>0</v>
          </cell>
          <cell r="G3675">
            <v>1.0483869610000001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</row>
        <row r="3676">
          <cell r="A3676" t="str">
            <v>TRIAE_CS42_1BL_TGACv1_032072_AA0124950.1</v>
          </cell>
          <cell r="B3676" t="str">
            <v>thylakoid lumen protein, putative, expressed</v>
          </cell>
          <cell r="C3676" t="str">
            <v>Beta-propeller domain-containing protein, methanol dehydrogenase</v>
          </cell>
          <cell r="D3676">
            <v>0</v>
          </cell>
          <cell r="E3676">
            <v>0</v>
          </cell>
          <cell r="F3676">
            <v>0</v>
          </cell>
          <cell r="G3676">
            <v>-1.4483355659999999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</row>
        <row r="3677">
          <cell r="A3677" t="str">
            <v>TRIAE_CS42_1DL_TGACv1_061143_AA0186830.2</v>
          </cell>
          <cell r="B3677" t="str">
            <v>thylakoid lumen protein, putative, expressed</v>
          </cell>
          <cell r="C3677" t="str">
            <v>Beta-propeller domain-containing protein, methanol dehydrogenase</v>
          </cell>
          <cell r="D3677">
            <v>0</v>
          </cell>
          <cell r="E3677">
            <v>0</v>
          </cell>
          <cell r="F3677">
            <v>0</v>
          </cell>
          <cell r="G3677">
            <v>-1.447964662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</row>
        <row r="3678">
          <cell r="A3678" t="str">
            <v>TRIAE_CS42_1AL_TGACv1_004325_AA0053180.1</v>
          </cell>
          <cell r="B3678" t="str">
            <v>thylakoid lumen protein, putative, expressed</v>
          </cell>
          <cell r="C3678" t="str">
            <v>Beta-propeller domain-containing protein, methanol dehydrogenase</v>
          </cell>
          <cell r="D3678">
            <v>0</v>
          </cell>
          <cell r="E3678">
            <v>0</v>
          </cell>
          <cell r="F3678">
            <v>0</v>
          </cell>
          <cell r="G3678">
            <v>-1.4391997299999999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</row>
        <row r="3679">
          <cell r="A3679" t="str">
            <v>TRIAE_CS42_U_TGACv1_643768_AA2134840.1</v>
          </cell>
          <cell r="B3679" t="str">
            <v>nitrilase, putative, expressed</v>
          </cell>
          <cell r="C3679" t="str">
            <v>beta-ureidopropionase</v>
          </cell>
          <cell r="D3679">
            <v>0</v>
          </cell>
          <cell r="E3679">
            <v>0</v>
          </cell>
          <cell r="F3679">
            <v>0</v>
          </cell>
          <cell r="G3679">
            <v>1.172857048</v>
          </cell>
          <cell r="H3679">
            <v>0</v>
          </cell>
          <cell r="I3679">
            <v>0</v>
          </cell>
          <cell r="J3679">
            <v>0</v>
          </cell>
          <cell r="K3679">
            <v>1.1609637269999999</v>
          </cell>
        </row>
        <row r="3680">
          <cell r="A3680" t="str">
            <v>TRIAE_CS42_5DL_TGACv1_434921_AA1443620.4</v>
          </cell>
          <cell r="B3680" t="str">
            <v>nitrilase, putative, expressed</v>
          </cell>
          <cell r="C3680" t="str">
            <v>beta-ureidopropionase</v>
          </cell>
          <cell r="D3680">
            <v>0</v>
          </cell>
          <cell r="E3680">
            <v>0</v>
          </cell>
          <cell r="F3680">
            <v>0</v>
          </cell>
          <cell r="G3680">
            <v>1.0246891730000001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</row>
        <row r="3681">
          <cell r="A3681" t="str">
            <v>TRIAE_CS42_4BS_TGACv1_328273_AA1085530.1</v>
          </cell>
          <cell r="B3681" t="str">
            <v>glycosyl hydrolase family 3 protein, putative, expressed</v>
          </cell>
          <cell r="C3681" t="str">
            <v>beta-xylosidase 2</v>
          </cell>
          <cell r="D3681">
            <v>0</v>
          </cell>
          <cell r="E3681">
            <v>0</v>
          </cell>
          <cell r="F3681">
            <v>0</v>
          </cell>
          <cell r="G3681">
            <v>0</v>
          </cell>
          <cell r="H3681">
            <v>0</v>
          </cell>
          <cell r="I3681">
            <v>0</v>
          </cell>
          <cell r="J3681">
            <v>0</v>
          </cell>
          <cell r="K3681">
            <v>-1.536694206</v>
          </cell>
        </row>
        <row r="3682">
          <cell r="A3682" t="str">
            <v>TRIAE_CS42_4DS_TGACv1_361710_AA1171840.1</v>
          </cell>
          <cell r="B3682" t="str">
            <v>glycosyl hydrolase family 3 protein, putative, expressed</v>
          </cell>
          <cell r="C3682" t="str">
            <v>beta-xylosidase 2</v>
          </cell>
          <cell r="D3682">
            <v>0</v>
          </cell>
          <cell r="E3682">
            <v>0</v>
          </cell>
          <cell r="F3682">
            <v>0</v>
          </cell>
          <cell r="G3682">
            <v>0</v>
          </cell>
          <cell r="H3682">
            <v>0</v>
          </cell>
          <cell r="I3682">
            <v>0</v>
          </cell>
          <cell r="J3682">
            <v>0</v>
          </cell>
          <cell r="K3682">
            <v>-1.536694206</v>
          </cell>
        </row>
        <row r="3683">
          <cell r="A3683" t="str">
            <v>TRIAE_CS42_2BL_TGACv1_130744_AA0417230.1</v>
          </cell>
          <cell r="B3683" t="str">
            <v>glycosyl hydrolase family 3 protein, putative, expressed</v>
          </cell>
          <cell r="C3683" t="str">
            <v>beta-xylosidase 2</v>
          </cell>
          <cell r="D3683">
            <v>0</v>
          </cell>
          <cell r="E3683">
            <v>0</v>
          </cell>
          <cell r="F3683">
            <v>1.74103447</v>
          </cell>
          <cell r="G3683">
            <v>3.0615853940000002</v>
          </cell>
          <cell r="H3683">
            <v>0</v>
          </cell>
          <cell r="I3683">
            <v>0</v>
          </cell>
          <cell r="J3683">
            <v>0</v>
          </cell>
          <cell r="K3683">
            <v>1.480344063</v>
          </cell>
        </row>
        <row r="3684">
          <cell r="A3684" t="str">
            <v>TRIAE_CS42_2AL_TGACv1_092987_AA0268760.1</v>
          </cell>
          <cell r="B3684" t="str">
            <v>glycosyl hydrolase family 3 protein, putative, expressed</v>
          </cell>
          <cell r="C3684" t="str">
            <v>beta-xylosidase 2</v>
          </cell>
          <cell r="D3684">
            <v>0</v>
          </cell>
          <cell r="E3684">
            <v>0</v>
          </cell>
          <cell r="F3684">
            <v>1.6924784690000001</v>
          </cell>
          <cell r="G3684">
            <v>3.0460503619999999</v>
          </cell>
          <cell r="H3684">
            <v>0</v>
          </cell>
          <cell r="I3684">
            <v>0</v>
          </cell>
          <cell r="J3684">
            <v>0</v>
          </cell>
          <cell r="K3684">
            <v>1.5359699819999999</v>
          </cell>
        </row>
        <row r="3685">
          <cell r="A3685" t="str">
            <v>TRIAE_CS42_2DL_TGACv1_160536_AA0551510.1</v>
          </cell>
          <cell r="B3685" t="str">
            <v>glycosyl hydrolase family 3 protein, putative, expressed</v>
          </cell>
          <cell r="C3685" t="str">
            <v>beta-xylosidase 2</v>
          </cell>
          <cell r="D3685">
            <v>0</v>
          </cell>
          <cell r="E3685">
            <v>0</v>
          </cell>
          <cell r="F3685">
            <v>1.6924784690000001</v>
          </cell>
          <cell r="G3685">
            <v>3.0460503619999999</v>
          </cell>
          <cell r="H3685">
            <v>0</v>
          </cell>
          <cell r="I3685">
            <v>0</v>
          </cell>
          <cell r="J3685">
            <v>0</v>
          </cell>
          <cell r="K3685">
            <v>1.5359699819999999</v>
          </cell>
        </row>
        <row r="3686">
          <cell r="A3686" t="str">
            <v>TRIAE_CS42_4BS_TGACv1_329774_AA1103860.1</v>
          </cell>
          <cell r="B3686" t="str">
            <v>beta-D-xylosidase, putative, expressed</v>
          </cell>
          <cell r="C3686" t="str">
            <v>beta-xylosidase 2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H3686">
            <v>0</v>
          </cell>
          <cell r="I3686">
            <v>0</v>
          </cell>
          <cell r="J3686">
            <v>0</v>
          </cell>
          <cell r="K3686">
            <v>5.7976627130000002</v>
          </cell>
        </row>
        <row r="3687">
          <cell r="A3687" t="str">
            <v>TRIAE_CS42_4DS_TGACv1_362481_AA1180020.1</v>
          </cell>
          <cell r="B3687" t="str">
            <v>beta-D-xylosidase, putative, expressed</v>
          </cell>
          <cell r="C3687" t="str">
            <v>beta-xylosidase 2</v>
          </cell>
          <cell r="D3687">
            <v>0</v>
          </cell>
          <cell r="E3687">
            <v>0</v>
          </cell>
          <cell r="F3687">
            <v>0</v>
          </cell>
          <cell r="G3687">
            <v>0</v>
          </cell>
          <cell r="H3687">
            <v>0</v>
          </cell>
          <cell r="I3687">
            <v>0</v>
          </cell>
          <cell r="J3687">
            <v>0</v>
          </cell>
          <cell r="K3687">
            <v>6.01274496</v>
          </cell>
        </row>
        <row r="3688">
          <cell r="A3688" t="str">
            <v>TRIAE_CS42_4BL_TGACv1_320384_AA1037370.2</v>
          </cell>
          <cell r="B3688" t="str">
            <v>glycosyl hydrolase family 3 protein, putative, expressed</v>
          </cell>
          <cell r="C3688" t="str">
            <v>beta-xylosidase 3</v>
          </cell>
          <cell r="D3688">
            <v>0</v>
          </cell>
          <cell r="E3688">
            <v>-1.3784554019999999</v>
          </cell>
          <cell r="F3688">
            <v>-1.0933957009999999</v>
          </cell>
          <cell r="G3688">
            <v>-2.4114570259999999</v>
          </cell>
          <cell r="H3688">
            <v>0</v>
          </cell>
          <cell r="I3688">
            <v>0</v>
          </cell>
          <cell r="J3688">
            <v>0</v>
          </cell>
          <cell r="K3688">
            <v>-1.230159086</v>
          </cell>
        </row>
        <row r="3689">
          <cell r="A3689" t="str">
            <v>TRIAE_CS42_4AS_TGACv1_306990_AA1015860.1</v>
          </cell>
          <cell r="B3689" t="str">
            <v>glycosyl hydrolase family 3 protein, putative, expressed</v>
          </cell>
          <cell r="C3689" t="str">
            <v>beta-xylosidase 3</v>
          </cell>
          <cell r="D3689">
            <v>0</v>
          </cell>
          <cell r="E3689">
            <v>-1.3296734029999999</v>
          </cell>
          <cell r="F3689">
            <v>-1.1213611379999999</v>
          </cell>
          <cell r="G3689">
            <v>-2.4223166790000001</v>
          </cell>
          <cell r="H3689">
            <v>0</v>
          </cell>
          <cell r="I3689">
            <v>0</v>
          </cell>
          <cell r="J3689">
            <v>0</v>
          </cell>
          <cell r="K3689">
            <v>-1.2176619150000001</v>
          </cell>
        </row>
        <row r="3690">
          <cell r="A3690" t="str">
            <v>TRIAE_CS42_4DL_TGACv1_343889_AA1141110.2</v>
          </cell>
          <cell r="B3690" t="str">
            <v>glycosyl hydrolase family 3 protein, putative, expressed</v>
          </cell>
          <cell r="C3690" t="str">
            <v>beta-xylosidase 3</v>
          </cell>
          <cell r="D3690">
            <v>0</v>
          </cell>
          <cell r="E3690">
            <v>-1.3296734029999999</v>
          </cell>
          <cell r="F3690">
            <v>-1.1213611379999999</v>
          </cell>
          <cell r="G3690">
            <v>-2.4223166790000001</v>
          </cell>
          <cell r="H3690">
            <v>0</v>
          </cell>
          <cell r="I3690">
            <v>0</v>
          </cell>
          <cell r="J3690">
            <v>0</v>
          </cell>
          <cell r="K3690">
            <v>-1.2176619150000001</v>
          </cell>
        </row>
        <row r="3691">
          <cell r="A3691" t="str">
            <v>TRIAE_CS42_1DS_TGACv1_080648_AA0251560.1</v>
          </cell>
          <cell r="B3691" t="str">
            <v>rc - bHLH transcription factor regulating proanthocyanidin production in seeds, expressed</v>
          </cell>
          <cell r="C3691" t="str">
            <v>BHLH transcription factor</v>
          </cell>
          <cell r="D3691">
            <v>1.5519248400000001</v>
          </cell>
          <cell r="E3691">
            <v>2.1934503900000002</v>
          </cell>
          <cell r="F3691">
            <v>0</v>
          </cell>
          <cell r="G3691">
            <v>0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</row>
        <row r="3692">
          <cell r="A3692" t="str">
            <v>TRIAE_CS42_1AS_TGACv1_019191_AA0062660.1</v>
          </cell>
          <cell r="B3692" t="str">
            <v>nodulin MtN3 family protein, putative, expressed</v>
          </cell>
          <cell r="C3692" t="str">
            <v>Bidirectional sugar transporter N3</v>
          </cell>
          <cell r="D3692">
            <v>-1.2340790260000001</v>
          </cell>
          <cell r="E3692">
            <v>-1.8171085629999999</v>
          </cell>
          <cell r="F3692">
            <v>0</v>
          </cell>
          <cell r="G3692">
            <v>-2.1199818399999999</v>
          </cell>
          <cell r="H3692">
            <v>0</v>
          </cell>
          <cell r="I3692">
            <v>0</v>
          </cell>
          <cell r="J3692">
            <v>0</v>
          </cell>
          <cell r="K3692">
            <v>-3.4738637510000001</v>
          </cell>
        </row>
        <row r="3693">
          <cell r="A3693" t="str">
            <v>TRIAE_CS42_1BS_TGACv1_049687_AA0159600.1</v>
          </cell>
          <cell r="B3693" t="str">
            <v>nodulin MtN3 family protein, putative, expressed</v>
          </cell>
          <cell r="C3693" t="str">
            <v>Bidirectional sugar transporter N3</v>
          </cell>
          <cell r="D3693">
            <v>-1.2340790260000001</v>
          </cell>
          <cell r="E3693">
            <v>-1.8171085629999999</v>
          </cell>
          <cell r="F3693">
            <v>0</v>
          </cell>
          <cell r="G3693">
            <v>-2.1199818399999999</v>
          </cell>
          <cell r="H3693">
            <v>0</v>
          </cell>
          <cell r="I3693">
            <v>0</v>
          </cell>
          <cell r="J3693">
            <v>0</v>
          </cell>
          <cell r="K3693">
            <v>-3.4738637510000001</v>
          </cell>
        </row>
        <row r="3694">
          <cell r="A3694" t="str">
            <v>TRIAE_CS42_1DS_TGACv1_080127_AA0240660.1</v>
          </cell>
          <cell r="B3694" t="str">
            <v>nodulin MtN3 family protein, putative, expressed</v>
          </cell>
          <cell r="C3694" t="str">
            <v>Bidirectional sugar transporter N3</v>
          </cell>
          <cell r="D3694">
            <v>-1.2340790260000001</v>
          </cell>
          <cell r="E3694">
            <v>-1.8171085629999999</v>
          </cell>
          <cell r="F3694">
            <v>0</v>
          </cell>
          <cell r="G3694">
            <v>-2.1199818399999999</v>
          </cell>
          <cell r="H3694">
            <v>0</v>
          </cell>
          <cell r="I3694">
            <v>0</v>
          </cell>
          <cell r="J3694">
            <v>0</v>
          </cell>
          <cell r="K3694">
            <v>-3.4738637510000001</v>
          </cell>
        </row>
        <row r="3695">
          <cell r="A3695" t="str">
            <v>TRIAE_CS42_7BS_TGACv1_596207_AA1959120.1</v>
          </cell>
          <cell r="B3695" t="str">
            <v>nodulin MtN3 family protein, putative, expressed</v>
          </cell>
          <cell r="C3695" t="str">
            <v>Bidirectional sugar transporter N3</v>
          </cell>
          <cell r="D3695">
            <v>-1.1350047860000001</v>
          </cell>
          <cell r="E3695">
            <v>-1.0258346149999999</v>
          </cell>
          <cell r="F3695">
            <v>0</v>
          </cell>
          <cell r="G3695">
            <v>0</v>
          </cell>
          <cell r="H3695">
            <v>0</v>
          </cell>
          <cell r="I3695">
            <v>0</v>
          </cell>
          <cell r="J3695">
            <v>0</v>
          </cell>
          <cell r="K3695">
            <v>0</v>
          </cell>
        </row>
        <row r="3696">
          <cell r="A3696" t="str">
            <v>TRIAE_CS42_7BS_TGACv1_593479_AA1951890.1</v>
          </cell>
          <cell r="B3696" t="str">
            <v>nodulin MtN3 family protein, putative, expressed</v>
          </cell>
          <cell r="C3696" t="str">
            <v>Bidirectional sugar transporter N3</v>
          </cell>
          <cell r="D3696">
            <v>-1.047525789</v>
          </cell>
          <cell r="E3696">
            <v>0</v>
          </cell>
          <cell r="F3696">
            <v>0</v>
          </cell>
          <cell r="G3696">
            <v>0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</row>
        <row r="3697">
          <cell r="A3697" t="str">
            <v>TRIAE_CS42_7BS_TGACv1_594194_AA1956580.1</v>
          </cell>
          <cell r="B3697" t="str">
            <v>nodulin MtN3 family protein, putative, expressed</v>
          </cell>
          <cell r="C3697" t="str">
            <v>Bidirectional sugar transporter N3</v>
          </cell>
          <cell r="D3697">
            <v>-1.047525789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</row>
        <row r="3698">
          <cell r="A3698" t="str">
            <v>TRIAE_CS42_3B_TGACv1_224409_AA0796530.1</v>
          </cell>
          <cell r="B3698" t="str">
            <v>nodulin MtN3 family protein, putative, expressed</v>
          </cell>
          <cell r="C3698" t="str">
            <v>Bidirectional sugar transporter N3</v>
          </cell>
          <cell r="D3698">
            <v>0</v>
          </cell>
          <cell r="E3698">
            <v>-2.2473655379999999</v>
          </cell>
          <cell r="F3698">
            <v>-1.520600747</v>
          </cell>
          <cell r="G3698">
            <v>-3.6693421000000002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</row>
        <row r="3699">
          <cell r="A3699" t="str">
            <v>TRIAE_CS42_3DL_TGACv1_253331_AA0894190.1</v>
          </cell>
          <cell r="B3699" t="str">
            <v>nodulin MtN3 family protein, putative, expressed</v>
          </cell>
          <cell r="C3699" t="str">
            <v>Bidirectional sugar transporter N3</v>
          </cell>
          <cell r="D3699">
            <v>0</v>
          </cell>
          <cell r="E3699">
            <v>-2.2473655379999999</v>
          </cell>
          <cell r="F3699">
            <v>-1.520600747</v>
          </cell>
          <cell r="G3699">
            <v>-3.6693421000000002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</row>
        <row r="3700">
          <cell r="A3700" t="str">
            <v>TRIAE_CS42_3AL_TGACv1_196558_AA0661400.1</v>
          </cell>
          <cell r="B3700" t="str">
            <v>nodulin MtN3 family protein, putative, expressed</v>
          </cell>
          <cell r="C3700" t="str">
            <v>Bidirectional sugar transporter N3</v>
          </cell>
          <cell r="D3700">
            <v>0</v>
          </cell>
          <cell r="E3700">
            <v>-2.247358057</v>
          </cell>
          <cell r="F3700">
            <v>-1.520955845</v>
          </cell>
          <cell r="G3700">
            <v>-3.6524514479999999</v>
          </cell>
          <cell r="H3700">
            <v>0</v>
          </cell>
          <cell r="I3700">
            <v>0</v>
          </cell>
          <cell r="J3700">
            <v>0</v>
          </cell>
          <cell r="K3700">
            <v>0</v>
          </cell>
        </row>
        <row r="3701">
          <cell r="A3701" t="str">
            <v>TRIAE_CS42_1BL_TGACv1_030694_AA0098060.1</v>
          </cell>
          <cell r="B3701" t="str">
            <v>nodulin MtN3 family protein, putative, expressed</v>
          </cell>
          <cell r="C3701" t="str">
            <v>Bidirectional sugar transporter N3</v>
          </cell>
          <cell r="D3701">
            <v>0</v>
          </cell>
          <cell r="E3701">
            <v>-1.895380045</v>
          </cell>
          <cell r="F3701">
            <v>0</v>
          </cell>
          <cell r="G3701">
            <v>0</v>
          </cell>
          <cell r="H3701">
            <v>0</v>
          </cell>
          <cell r="I3701">
            <v>0</v>
          </cell>
          <cell r="J3701">
            <v>0</v>
          </cell>
          <cell r="K3701">
            <v>0</v>
          </cell>
        </row>
        <row r="3702">
          <cell r="A3702" t="str">
            <v>TRIAE_CS42_1AL_TGACv1_000237_AA0006940.1</v>
          </cell>
          <cell r="B3702" t="str">
            <v>nodulin MtN3 family protein, putative, expressed</v>
          </cell>
          <cell r="C3702" t="str">
            <v>Bidirectional sugar transporter N3</v>
          </cell>
          <cell r="D3702">
            <v>0</v>
          </cell>
          <cell r="E3702">
            <v>-1.5941446669999999</v>
          </cell>
          <cell r="F3702">
            <v>0</v>
          </cell>
          <cell r="G3702">
            <v>0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</row>
        <row r="3703">
          <cell r="A3703" t="str">
            <v>TRIAE_CS42_1DL_TGACv1_061092_AA0184780.1</v>
          </cell>
          <cell r="B3703" t="str">
            <v>nodulin MtN3 family protein, putative, expressed</v>
          </cell>
          <cell r="C3703" t="str">
            <v>Bidirectional sugar transporter N3</v>
          </cell>
          <cell r="D3703">
            <v>0</v>
          </cell>
          <cell r="E3703">
            <v>-1.4489804879999999</v>
          </cell>
          <cell r="F3703">
            <v>0</v>
          </cell>
          <cell r="G3703">
            <v>0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</row>
        <row r="3704">
          <cell r="A3704" t="str">
            <v>TRIAE_CS42_3AL_TGACv1_195744_AA0653320.3</v>
          </cell>
          <cell r="B3704" t="str">
            <v>nodulin MtN3 family protein, putative, expressed</v>
          </cell>
          <cell r="C3704" t="str">
            <v>Bidirectional sugar transporter N3</v>
          </cell>
          <cell r="D3704">
            <v>0</v>
          </cell>
          <cell r="E3704">
            <v>1.6126696460000001</v>
          </cell>
          <cell r="F3704">
            <v>0</v>
          </cell>
          <cell r="G3704">
            <v>1.4646176200000001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</row>
        <row r="3705">
          <cell r="A3705" t="str">
            <v>TRIAE_CS42_3DL_TGACv1_249597_AA0852170.1</v>
          </cell>
          <cell r="B3705" t="str">
            <v>nodulin MtN3 family protein, putative, expressed</v>
          </cell>
          <cell r="C3705" t="str">
            <v>Bidirectional sugar transporter N3</v>
          </cell>
          <cell r="D3705">
            <v>0</v>
          </cell>
          <cell r="E3705">
            <v>1.6459609100000001</v>
          </cell>
          <cell r="F3705">
            <v>0</v>
          </cell>
          <cell r="G3705">
            <v>0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</row>
        <row r="3706">
          <cell r="A3706" t="str">
            <v>TRIAE_CS42_4BL_TGACv1_322538_AA1071890.1</v>
          </cell>
          <cell r="B3706" t="str">
            <v>nodulin MtN3 family protein, putative, expressed</v>
          </cell>
          <cell r="C3706" t="str">
            <v>Bidirectional sugar transporter N3</v>
          </cell>
          <cell r="D3706">
            <v>0</v>
          </cell>
          <cell r="E3706">
            <v>1.7110162</v>
          </cell>
          <cell r="F3706">
            <v>1.120579676</v>
          </cell>
          <cell r="G3706">
            <v>0</v>
          </cell>
          <cell r="H3706">
            <v>0</v>
          </cell>
          <cell r="I3706">
            <v>0</v>
          </cell>
          <cell r="J3706">
            <v>0</v>
          </cell>
          <cell r="K3706">
            <v>1.6990505279999999</v>
          </cell>
        </row>
        <row r="3707">
          <cell r="A3707" t="str">
            <v>TRIAE_CS42_4AS_TGACv1_308212_AA1026690.1</v>
          </cell>
          <cell r="B3707" t="str">
            <v>nodulin MtN3 family protein, putative, expressed</v>
          </cell>
          <cell r="C3707" t="str">
            <v>Bidirectional sugar transporter N3</v>
          </cell>
          <cell r="D3707">
            <v>0</v>
          </cell>
          <cell r="E3707">
            <v>1.8812092979999999</v>
          </cell>
          <cell r="F3707">
            <v>1.0653174329999999</v>
          </cell>
          <cell r="G3707">
            <v>0</v>
          </cell>
          <cell r="H3707">
            <v>0</v>
          </cell>
          <cell r="I3707">
            <v>0</v>
          </cell>
          <cell r="J3707">
            <v>0</v>
          </cell>
          <cell r="K3707">
            <v>1.7183033409999999</v>
          </cell>
        </row>
        <row r="3708">
          <cell r="A3708" t="str">
            <v>TRIAE_CS42_4DL_TGACv1_342547_AA1116310.1</v>
          </cell>
          <cell r="B3708" t="str">
            <v>nodulin MtN3 family protein, putative, expressed</v>
          </cell>
          <cell r="C3708" t="str">
            <v>Bidirectional sugar transporter N3</v>
          </cell>
          <cell r="D3708">
            <v>0</v>
          </cell>
          <cell r="E3708">
            <v>1.9161783050000001</v>
          </cell>
          <cell r="F3708">
            <v>1.062554563</v>
          </cell>
          <cell r="G3708">
            <v>0</v>
          </cell>
          <cell r="H3708">
            <v>0</v>
          </cell>
          <cell r="I3708">
            <v>0</v>
          </cell>
          <cell r="J3708">
            <v>0</v>
          </cell>
          <cell r="K3708">
            <v>1.719689754</v>
          </cell>
        </row>
        <row r="3709">
          <cell r="A3709" t="str">
            <v>TRIAE_CS42_6DS_TGACv1_542674_AA1727150.1</v>
          </cell>
          <cell r="B3709" t="str">
            <v>nodulin MtN3 family protein, putative, expressed</v>
          </cell>
          <cell r="C3709" t="str">
            <v>Bidirectional sugar transporter N3</v>
          </cell>
          <cell r="D3709">
            <v>0</v>
          </cell>
          <cell r="E3709">
            <v>2.7351093120000001</v>
          </cell>
          <cell r="F3709">
            <v>2.955949876</v>
          </cell>
          <cell r="G3709">
            <v>0</v>
          </cell>
          <cell r="H3709">
            <v>0</v>
          </cell>
          <cell r="I3709">
            <v>0</v>
          </cell>
          <cell r="J3709">
            <v>0</v>
          </cell>
          <cell r="K3709">
            <v>1.6250074750000001</v>
          </cell>
        </row>
        <row r="3710">
          <cell r="A3710" t="str">
            <v>TRIAE_CS42_U_TGACv1_641663_AA2100810.1</v>
          </cell>
          <cell r="B3710" t="str">
            <v>nodulin MtN3 family protein, putative, expressed</v>
          </cell>
          <cell r="C3710" t="str">
            <v>Bidirectional sugar transporter N3</v>
          </cell>
          <cell r="D3710">
            <v>0</v>
          </cell>
          <cell r="E3710">
            <v>2.7351093120000001</v>
          </cell>
          <cell r="F3710">
            <v>2.955949876</v>
          </cell>
          <cell r="G3710">
            <v>0</v>
          </cell>
          <cell r="H3710">
            <v>0</v>
          </cell>
          <cell r="I3710">
            <v>0</v>
          </cell>
          <cell r="J3710">
            <v>0</v>
          </cell>
          <cell r="K3710">
            <v>1.6250074750000001</v>
          </cell>
        </row>
        <row r="3711">
          <cell r="A3711" t="str">
            <v>TRIAE_CS42_6AS_TGACv1_486233_AA1558590.2</v>
          </cell>
          <cell r="B3711" t="str">
            <v>nodulin MtN3 family protein, putative, expressed</v>
          </cell>
          <cell r="C3711" t="str">
            <v>Bidirectional sugar transporter N3</v>
          </cell>
          <cell r="D3711">
            <v>0</v>
          </cell>
          <cell r="E3711">
            <v>2.7351093120000001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</row>
        <row r="3712">
          <cell r="A3712" t="str">
            <v>TRIAE_CS42_7DS_TGACv1_622985_AA2048230.1</v>
          </cell>
          <cell r="B3712" t="str">
            <v>nodulin MtN3 family protein, putative, expressed</v>
          </cell>
          <cell r="C3712" t="str">
            <v>Bidirectional sugar transporter N3</v>
          </cell>
          <cell r="D3712">
            <v>0</v>
          </cell>
          <cell r="E3712">
            <v>7.0080065349999998</v>
          </cell>
          <cell r="F3712">
            <v>2.4380515250000001</v>
          </cell>
          <cell r="G3712">
            <v>4.9464140890000001</v>
          </cell>
          <cell r="H3712">
            <v>0</v>
          </cell>
          <cell r="I3712">
            <v>3.2392649809999998</v>
          </cell>
          <cell r="J3712">
            <v>1.242648982</v>
          </cell>
          <cell r="K3712">
            <v>2.4580201939999999</v>
          </cell>
        </row>
        <row r="3713">
          <cell r="A3713" t="str">
            <v>TRIAE_CS42_7AS_TGACv1_569456_AA1816460.3</v>
          </cell>
          <cell r="B3713" t="str">
            <v>nodulin MtN3 family protein, putative, expressed</v>
          </cell>
          <cell r="C3713" t="str">
            <v>Bidirectional sugar transporter N3</v>
          </cell>
          <cell r="D3713">
            <v>0</v>
          </cell>
          <cell r="E3713">
            <v>7.0080065349999998</v>
          </cell>
          <cell r="F3713">
            <v>2.4380515250000001</v>
          </cell>
          <cell r="G3713">
            <v>4.9471439640000003</v>
          </cell>
          <cell r="H3713">
            <v>0</v>
          </cell>
          <cell r="I3713">
            <v>3.2392649809999998</v>
          </cell>
          <cell r="J3713">
            <v>1.243159616</v>
          </cell>
          <cell r="K3713">
            <v>2.4583036420000002</v>
          </cell>
        </row>
        <row r="3714">
          <cell r="A3714" t="str">
            <v>TRIAE_CS42_7BS_TGACv1_591792_AA1921290.1</v>
          </cell>
          <cell r="B3714" t="str">
            <v>nodulin MtN3 family protein, putative, expressed</v>
          </cell>
          <cell r="C3714" t="str">
            <v>Bidirectional sugar transporter N3</v>
          </cell>
          <cell r="D3714">
            <v>0</v>
          </cell>
          <cell r="E3714">
            <v>7.0080065349999998</v>
          </cell>
          <cell r="F3714">
            <v>2.4380515250000001</v>
          </cell>
          <cell r="G3714">
            <v>4.9471439640000003</v>
          </cell>
          <cell r="H3714">
            <v>0</v>
          </cell>
          <cell r="I3714">
            <v>3.2392649809999998</v>
          </cell>
          <cell r="J3714">
            <v>1.243159616</v>
          </cell>
          <cell r="K3714">
            <v>2.4583036420000002</v>
          </cell>
        </row>
        <row r="3715">
          <cell r="A3715" t="str">
            <v>TRIAE_CS42_5BS_TGACv1_423307_AA1373990.1</v>
          </cell>
          <cell r="B3715" t="str">
            <v>nodulin MtN3 family protein, putative, expressed</v>
          </cell>
          <cell r="C3715" t="str">
            <v>Bidirectional sugar transporter N3</v>
          </cell>
          <cell r="D3715">
            <v>0</v>
          </cell>
          <cell r="E3715">
            <v>0</v>
          </cell>
          <cell r="F3715">
            <v>0</v>
          </cell>
          <cell r="G3715">
            <v>0</v>
          </cell>
          <cell r="H3715">
            <v>0</v>
          </cell>
          <cell r="I3715">
            <v>-1.202375881</v>
          </cell>
          <cell r="J3715">
            <v>0</v>
          </cell>
          <cell r="K3715">
            <v>-1.4260913529999999</v>
          </cell>
        </row>
        <row r="3716">
          <cell r="A3716" t="str">
            <v>TRIAE_CS42_5BS_TGACv1_424088_AA1386790.1</v>
          </cell>
          <cell r="B3716" t="str">
            <v>retrotransposon protein, putative, unclassified</v>
          </cell>
          <cell r="C3716" t="str">
            <v>Bidirectional sugar transporter N3</v>
          </cell>
          <cell r="D3716">
            <v>0</v>
          </cell>
          <cell r="E3716">
            <v>0</v>
          </cell>
          <cell r="F3716">
            <v>0</v>
          </cell>
          <cell r="G3716">
            <v>0</v>
          </cell>
          <cell r="H3716">
            <v>0</v>
          </cell>
          <cell r="I3716">
            <v>0</v>
          </cell>
          <cell r="J3716">
            <v>0</v>
          </cell>
          <cell r="K3716">
            <v>-2.2665838599999999</v>
          </cell>
        </row>
        <row r="3717">
          <cell r="A3717" t="str">
            <v>TRIAE_CS42_5DS_TGACv1_457794_AA1489880.1</v>
          </cell>
          <cell r="B3717" t="str">
            <v>nodulin MtN3 family protein, putative, expressed</v>
          </cell>
          <cell r="C3717" t="str">
            <v>Bidirectional sugar transporter N3</v>
          </cell>
          <cell r="D3717">
            <v>0</v>
          </cell>
          <cell r="E3717">
            <v>0</v>
          </cell>
          <cell r="F3717">
            <v>0</v>
          </cell>
          <cell r="G3717">
            <v>0</v>
          </cell>
          <cell r="H3717">
            <v>0</v>
          </cell>
          <cell r="I3717">
            <v>0</v>
          </cell>
          <cell r="J3717">
            <v>0</v>
          </cell>
          <cell r="K3717">
            <v>-1.397477759</v>
          </cell>
        </row>
        <row r="3718">
          <cell r="A3718" t="str">
            <v>TRIAE_CS42_5AS_TGACv1_392728_AA1263710.1</v>
          </cell>
          <cell r="B3718" t="str">
            <v>nodulin MtN3 family protein, putative, expressed</v>
          </cell>
          <cell r="C3718" t="str">
            <v>Bidirectional sugar transporter N3</v>
          </cell>
          <cell r="D3718">
            <v>0</v>
          </cell>
          <cell r="E3718">
            <v>0</v>
          </cell>
          <cell r="F3718">
            <v>0</v>
          </cell>
          <cell r="G3718">
            <v>0</v>
          </cell>
          <cell r="H3718">
            <v>0</v>
          </cell>
          <cell r="I3718">
            <v>0</v>
          </cell>
          <cell r="J3718">
            <v>0</v>
          </cell>
          <cell r="K3718">
            <v>-1.2248203120000001</v>
          </cell>
        </row>
        <row r="3719">
          <cell r="A3719" t="str">
            <v>TRIAE_CS42_7DS_TGACv1_623024_AA2048610.1</v>
          </cell>
          <cell r="B3719" t="str">
            <v>nodulin MtN3 family protein, putative, expressed</v>
          </cell>
          <cell r="C3719" t="str">
            <v>Bidirectional sugar transporter N3</v>
          </cell>
          <cell r="D3719">
            <v>0</v>
          </cell>
          <cell r="E3719">
            <v>0</v>
          </cell>
          <cell r="F3719">
            <v>0</v>
          </cell>
          <cell r="G3719">
            <v>0</v>
          </cell>
          <cell r="H3719">
            <v>0</v>
          </cell>
          <cell r="I3719">
            <v>0</v>
          </cell>
          <cell r="J3719">
            <v>0</v>
          </cell>
          <cell r="K3719">
            <v>1.106337227</v>
          </cell>
        </row>
        <row r="3720">
          <cell r="A3720" t="str">
            <v>TRIAE_CS42_6AL_TGACv1_472625_AA1524260.1</v>
          </cell>
          <cell r="B3720" t="str">
            <v>nodulin MtN3 family protein, putative, expressed</v>
          </cell>
          <cell r="C3720" t="str">
            <v>Bidirectional sugar transporter N3</v>
          </cell>
          <cell r="D3720">
            <v>0</v>
          </cell>
          <cell r="E3720">
            <v>0</v>
          </cell>
          <cell r="F3720">
            <v>0</v>
          </cell>
          <cell r="G3720">
            <v>0</v>
          </cell>
          <cell r="H3720">
            <v>0</v>
          </cell>
          <cell r="I3720">
            <v>0</v>
          </cell>
          <cell r="J3720">
            <v>0</v>
          </cell>
          <cell r="K3720">
            <v>1.3701526909999999</v>
          </cell>
        </row>
        <row r="3721">
          <cell r="A3721" t="str">
            <v>TRIAE_CS42_6BL_TGACv1_500438_AA1604660.1</v>
          </cell>
          <cell r="B3721" t="str">
            <v>nodulin MtN3 family protein, putative, expressed</v>
          </cell>
          <cell r="C3721" t="str">
            <v>Bidirectional sugar transporter N3</v>
          </cell>
          <cell r="D3721">
            <v>0</v>
          </cell>
          <cell r="E3721">
            <v>0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0</v>
          </cell>
          <cell r="K3721">
            <v>1.3701526909999999</v>
          </cell>
        </row>
        <row r="3722">
          <cell r="A3722" t="str">
            <v>TRIAE_CS42_6DL_TGACv1_526901_AA1694680.1</v>
          </cell>
          <cell r="B3722" t="str">
            <v>nodulin MtN3 family protein, putative, expressed</v>
          </cell>
          <cell r="C3722" t="str">
            <v>Bidirectional sugar transporter N3</v>
          </cell>
          <cell r="D3722">
            <v>0</v>
          </cell>
          <cell r="E3722">
            <v>0</v>
          </cell>
          <cell r="F3722">
            <v>0</v>
          </cell>
          <cell r="G3722">
            <v>0</v>
          </cell>
          <cell r="H3722">
            <v>0</v>
          </cell>
          <cell r="I3722">
            <v>0</v>
          </cell>
          <cell r="J3722">
            <v>0</v>
          </cell>
          <cell r="K3722">
            <v>1.3701526909999999</v>
          </cell>
        </row>
        <row r="3723">
          <cell r="A3723" t="str">
            <v>TRIAE_CS42_1AL_TGACv1_002319_AA0040790.1</v>
          </cell>
          <cell r="B3723" t="str">
            <v>nodulin MtN3 family protein, putative, expressed</v>
          </cell>
          <cell r="C3723" t="str">
            <v>Bidirectional sugar transporter N3</v>
          </cell>
          <cell r="D3723">
            <v>0</v>
          </cell>
          <cell r="E3723">
            <v>0</v>
          </cell>
          <cell r="F3723">
            <v>0</v>
          </cell>
          <cell r="G3723">
            <v>0</v>
          </cell>
          <cell r="H3723">
            <v>0</v>
          </cell>
          <cell r="I3723">
            <v>0</v>
          </cell>
          <cell r="J3723">
            <v>0</v>
          </cell>
          <cell r="K3723">
            <v>1.80902841</v>
          </cell>
        </row>
        <row r="3724">
          <cell r="A3724" t="str">
            <v>TRIAE_CS42_1BL_TGACv1_030610_AA0095680.1</v>
          </cell>
          <cell r="B3724" t="str">
            <v>nodulin MtN3 family protein, putative, expressed</v>
          </cell>
          <cell r="C3724" t="str">
            <v>Bidirectional sugar transporter N3</v>
          </cell>
          <cell r="D3724">
            <v>0</v>
          </cell>
          <cell r="E3724">
            <v>0</v>
          </cell>
          <cell r="F3724">
            <v>0</v>
          </cell>
          <cell r="G3724">
            <v>0</v>
          </cell>
          <cell r="H3724">
            <v>0</v>
          </cell>
          <cell r="I3724">
            <v>0</v>
          </cell>
          <cell r="J3724">
            <v>0</v>
          </cell>
          <cell r="K3724">
            <v>1.80902841</v>
          </cell>
        </row>
        <row r="3725">
          <cell r="A3725" t="str">
            <v>TRIAE_CS42_1DL_TGACv1_065128_AA0236610.1</v>
          </cell>
          <cell r="B3725" t="str">
            <v>nodulin MtN3 family protein, putative, expressed</v>
          </cell>
          <cell r="C3725" t="str">
            <v>Bidirectional sugar transporter N3</v>
          </cell>
          <cell r="D3725">
            <v>0</v>
          </cell>
          <cell r="E3725">
            <v>0</v>
          </cell>
          <cell r="F3725">
            <v>0</v>
          </cell>
          <cell r="G3725">
            <v>0</v>
          </cell>
          <cell r="H3725">
            <v>0</v>
          </cell>
          <cell r="I3725">
            <v>0</v>
          </cell>
          <cell r="J3725">
            <v>0</v>
          </cell>
          <cell r="K3725">
            <v>1.80902841</v>
          </cell>
        </row>
        <row r="3726">
          <cell r="A3726" t="str">
            <v>TRIAE_CS42_4AS_TGACv1_306278_AA1005620.1</v>
          </cell>
          <cell r="B3726" t="str">
            <v>nodulin MtN3 family protein, putative, expressed</v>
          </cell>
          <cell r="C3726" t="str">
            <v>Bidirectional sugar transporter N3</v>
          </cell>
          <cell r="D3726">
            <v>0</v>
          </cell>
          <cell r="E3726">
            <v>0</v>
          </cell>
          <cell r="F3726">
            <v>0</v>
          </cell>
          <cell r="G3726">
            <v>0</v>
          </cell>
          <cell r="H3726">
            <v>0</v>
          </cell>
          <cell r="I3726">
            <v>0</v>
          </cell>
          <cell r="J3726">
            <v>0</v>
          </cell>
          <cell r="K3726">
            <v>2.0193648629999998</v>
          </cell>
        </row>
        <row r="3727">
          <cell r="A3727" t="str">
            <v>TRIAE_CS42_4BL_TGACv1_322934_AA1073440.1</v>
          </cell>
          <cell r="B3727" t="str">
            <v>nodulin MtN3 family protein, putative, expressed</v>
          </cell>
          <cell r="C3727" t="str">
            <v>Bidirectional sugar transporter N3</v>
          </cell>
          <cell r="D3727">
            <v>0</v>
          </cell>
          <cell r="E3727">
            <v>0</v>
          </cell>
          <cell r="F3727">
            <v>0</v>
          </cell>
          <cell r="G3727">
            <v>0</v>
          </cell>
          <cell r="H3727">
            <v>0</v>
          </cell>
          <cell r="I3727">
            <v>0</v>
          </cell>
          <cell r="J3727">
            <v>0</v>
          </cell>
          <cell r="K3727">
            <v>2.0193648629999998</v>
          </cell>
        </row>
        <row r="3728">
          <cell r="A3728" t="str">
            <v>TRIAE_CS42_4DL_TGACv1_343119_AA1130190.1</v>
          </cell>
          <cell r="B3728" t="str">
            <v>nodulin MtN3 family protein, putative, expressed</v>
          </cell>
          <cell r="C3728" t="str">
            <v>Bidirectional sugar transporter N3</v>
          </cell>
          <cell r="D3728">
            <v>0</v>
          </cell>
          <cell r="E3728">
            <v>0</v>
          </cell>
          <cell r="F3728">
            <v>0</v>
          </cell>
          <cell r="G3728">
            <v>0</v>
          </cell>
          <cell r="H3728">
            <v>0</v>
          </cell>
          <cell r="I3728">
            <v>0</v>
          </cell>
          <cell r="J3728">
            <v>0</v>
          </cell>
          <cell r="K3728">
            <v>2.0193648629999998</v>
          </cell>
        </row>
        <row r="3729">
          <cell r="A3729" t="str">
            <v>TRIAE_CS42_7AL_TGACv1_559956_AA1801310.1</v>
          </cell>
          <cell r="B3729" t="str">
            <v>nodulin MtN3 family protein, putative, expressed</v>
          </cell>
          <cell r="C3729" t="str">
            <v>Bidirectional sugar transporter N3</v>
          </cell>
          <cell r="D3729">
            <v>0</v>
          </cell>
          <cell r="E3729">
            <v>0</v>
          </cell>
          <cell r="F3729">
            <v>0</v>
          </cell>
          <cell r="G3729">
            <v>0</v>
          </cell>
          <cell r="H3729">
            <v>0</v>
          </cell>
          <cell r="I3729">
            <v>0</v>
          </cell>
          <cell r="J3729">
            <v>0</v>
          </cell>
          <cell r="K3729">
            <v>2.5225445739999999</v>
          </cell>
        </row>
        <row r="3730">
          <cell r="A3730" t="str">
            <v>TRIAE_CS42_5BS_TGACv1_423307_AA1373980.1</v>
          </cell>
          <cell r="B3730" t="str">
            <v>nodulin MtN3 family protein, putative, expressed</v>
          </cell>
          <cell r="C3730" t="str">
            <v>Bidirectional sugar transporter N3</v>
          </cell>
          <cell r="D3730">
            <v>0</v>
          </cell>
          <cell r="E3730">
            <v>0</v>
          </cell>
          <cell r="F3730">
            <v>0</v>
          </cell>
          <cell r="G3730">
            <v>0</v>
          </cell>
          <cell r="H3730">
            <v>0</v>
          </cell>
          <cell r="I3730">
            <v>0</v>
          </cell>
          <cell r="J3730">
            <v>0</v>
          </cell>
          <cell r="K3730">
            <v>3.7091997249999999</v>
          </cell>
        </row>
        <row r="3731">
          <cell r="A3731" t="str">
            <v>TRIAE_CS42_7AL_TGACv1_556969_AA1774370.1</v>
          </cell>
          <cell r="B3731" t="str">
            <v>nodulin MtN3 family protein, putative, expressed</v>
          </cell>
          <cell r="C3731" t="str">
            <v>Bidirectional sugar transporter N3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  <cell r="H3731">
            <v>0</v>
          </cell>
          <cell r="I3731">
            <v>0</v>
          </cell>
          <cell r="J3731">
            <v>0</v>
          </cell>
          <cell r="K3731">
            <v>4.9145545329999996</v>
          </cell>
        </row>
        <row r="3732">
          <cell r="A3732" t="str">
            <v>TRIAE_CS42_7BL_TGACv1_580455_AA1914070.1</v>
          </cell>
          <cell r="B3732" t="str">
            <v>nodulin MtN3 family protein, putative, expressed</v>
          </cell>
          <cell r="C3732" t="str">
            <v>Bidirectional sugar transporter N3</v>
          </cell>
          <cell r="D3732">
            <v>0</v>
          </cell>
          <cell r="E3732">
            <v>0</v>
          </cell>
          <cell r="F3732">
            <v>0</v>
          </cell>
          <cell r="G3732">
            <v>0</v>
          </cell>
          <cell r="H3732">
            <v>0</v>
          </cell>
          <cell r="I3732">
            <v>0</v>
          </cell>
          <cell r="J3732">
            <v>0</v>
          </cell>
          <cell r="K3732">
            <v>4.9145545329999996</v>
          </cell>
        </row>
        <row r="3733">
          <cell r="A3733" t="str">
            <v>TRIAE_CS42_7DL_TGACv1_603435_AA1983700.1</v>
          </cell>
          <cell r="B3733" t="str">
            <v>nodulin MtN3 family protein, putative, expressed</v>
          </cell>
          <cell r="C3733" t="str">
            <v>Bidirectional sugar transporter N3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0</v>
          </cell>
          <cell r="J3733">
            <v>0</v>
          </cell>
          <cell r="K3733">
            <v>4.9145545329999996</v>
          </cell>
        </row>
        <row r="3734">
          <cell r="A3734" t="str">
            <v>TRIAE_CS42_5AS_TGACv1_393366_AA1271880.1</v>
          </cell>
          <cell r="B3734" t="str">
            <v>nodulin MtN3 family protein, putative, expressed</v>
          </cell>
          <cell r="C3734" t="str">
            <v>Bidirectional sugar transporter N3</v>
          </cell>
          <cell r="D3734">
            <v>0</v>
          </cell>
          <cell r="E3734">
            <v>0</v>
          </cell>
          <cell r="F3734">
            <v>0</v>
          </cell>
          <cell r="G3734">
            <v>-1.8820969999999999</v>
          </cell>
          <cell r="H3734">
            <v>0</v>
          </cell>
          <cell r="I3734">
            <v>0</v>
          </cell>
          <cell r="J3734">
            <v>0</v>
          </cell>
          <cell r="K3734">
            <v>0</v>
          </cell>
        </row>
        <row r="3735">
          <cell r="A3735" t="str">
            <v>TRIAE_CS42_5DS_TGACv1_457788_AA1489840.1</v>
          </cell>
          <cell r="B3735" t="str">
            <v>nodulin MtN3 family protein, putative, expressed</v>
          </cell>
          <cell r="C3735" t="str">
            <v>Bidirectional sugar transporter N3</v>
          </cell>
          <cell r="D3735">
            <v>0</v>
          </cell>
          <cell r="E3735">
            <v>0</v>
          </cell>
          <cell r="F3735">
            <v>0</v>
          </cell>
          <cell r="G3735">
            <v>-1.7823419199999999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</row>
        <row r="3736">
          <cell r="A3736" t="str">
            <v>TRIAE_CS42_2AL_TGACv1_093976_AA0290520.1</v>
          </cell>
          <cell r="B3736" t="str">
            <v>OsFBO14 - F-box and other domain containing protein, expressed</v>
          </cell>
          <cell r="C3736" t="str">
            <v>Bifunctional arginine demethylase and lysyl-hydroxylase JMJD6</v>
          </cell>
          <cell r="D3736">
            <v>0</v>
          </cell>
          <cell r="E3736">
            <v>1.0571953940000001</v>
          </cell>
          <cell r="F3736">
            <v>0</v>
          </cell>
          <cell r="G3736">
            <v>0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</row>
        <row r="3737">
          <cell r="A3737" t="str">
            <v>TRIAE_CS42_2BL_TGACv1_131087_AA0422300.1</v>
          </cell>
          <cell r="B3737" t="str">
            <v>OsFBO14 - F-box and other domain containing protein, expressed</v>
          </cell>
          <cell r="C3737" t="str">
            <v>Bifunctional arginine demethylase and lysyl-hydroxylase JMJD6</v>
          </cell>
          <cell r="D3737">
            <v>0</v>
          </cell>
          <cell r="E3737">
            <v>1.0571953940000001</v>
          </cell>
          <cell r="F3737">
            <v>0</v>
          </cell>
          <cell r="G3737">
            <v>0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</row>
        <row r="3738">
          <cell r="A3738" t="str">
            <v>TRIAE_CS42_5BL_TGACv1_404321_AA1295470.1</v>
          </cell>
          <cell r="B3738" t="str">
            <v>bifunctional aspartokinase/homoserine dehydrogenase, chloroplast precursor, putative, expressed</v>
          </cell>
          <cell r="C3738" t="str">
            <v>Bifunctional aspartokinase/homoserine dehydrogenase 1</v>
          </cell>
          <cell r="D3738">
            <v>0</v>
          </cell>
          <cell r="E3738">
            <v>-1.274301355</v>
          </cell>
          <cell r="F3738">
            <v>0</v>
          </cell>
          <cell r="G3738">
            <v>-2.0201100439999999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</row>
        <row r="3739">
          <cell r="A3739" t="str">
            <v>TRIAE_CS42_U_TGACv1_641432_AA2094970.1</v>
          </cell>
          <cell r="B3739" t="str">
            <v>bifunctional aspartokinase/homoserine dehydrogenase, chloroplast precursor, putative, expressed</v>
          </cell>
          <cell r="C3739" t="str">
            <v>Bifunctional aspartokinase/homoserine dehydrogenase 1</v>
          </cell>
          <cell r="D3739">
            <v>0</v>
          </cell>
          <cell r="E3739">
            <v>-1.274301355</v>
          </cell>
          <cell r="F3739">
            <v>0</v>
          </cell>
          <cell r="G3739">
            <v>-2.0201100439999999</v>
          </cell>
          <cell r="H3739">
            <v>0</v>
          </cell>
          <cell r="I3739">
            <v>0</v>
          </cell>
          <cell r="J3739">
            <v>0</v>
          </cell>
          <cell r="K3739">
            <v>0</v>
          </cell>
        </row>
        <row r="3740">
          <cell r="A3740" t="str">
            <v>TRIAE_CS42_5BL_TGACv1_405468_AA1327970.1</v>
          </cell>
          <cell r="B3740" t="str">
            <v>1-aminocyclopropane-1-carboxylate deaminase, putative, expressed</v>
          </cell>
          <cell r="C3740" t="str">
            <v>Bifunctional D-cysteine desulfhydrase/1-aminocyclopropane-1-carboxylate deaminase, mitochondrial</v>
          </cell>
          <cell r="D3740">
            <v>0</v>
          </cell>
          <cell r="E3740">
            <v>0</v>
          </cell>
          <cell r="F3740">
            <v>0</v>
          </cell>
          <cell r="G3740">
            <v>1.57928486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</row>
        <row r="3741">
          <cell r="A3741" t="str">
            <v>TRIAE_CS42_5AL_TGACv1_375969_AA1229720.1</v>
          </cell>
          <cell r="B3741" t="str">
            <v>1-aminocyclopropane-1-carboxylate deaminase, putative, expressed</v>
          </cell>
          <cell r="C3741" t="str">
            <v>Bifunctional D-cysteine desulfhydrase/1-aminocyclopropane-1-carboxylate deaminase, mitochondrial</v>
          </cell>
          <cell r="D3741">
            <v>0</v>
          </cell>
          <cell r="E3741">
            <v>0</v>
          </cell>
          <cell r="F3741">
            <v>0</v>
          </cell>
          <cell r="G3741">
            <v>1.6645302289999999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</row>
        <row r="3742">
          <cell r="A3742" t="str">
            <v>TRIAE_CS42_5DL_TGACv1_433058_AA1400090.1</v>
          </cell>
          <cell r="B3742" t="str">
            <v>1-aminocyclopropane-1-carboxylate deaminase, putative, expressed</v>
          </cell>
          <cell r="C3742" t="str">
            <v>Bifunctional D-cysteine desulfhydrase/1-aminocyclopropane-1-carboxylate deaminase, mitochondrial</v>
          </cell>
          <cell r="D3742">
            <v>0</v>
          </cell>
          <cell r="E3742">
            <v>0</v>
          </cell>
          <cell r="F3742">
            <v>0</v>
          </cell>
          <cell r="G3742">
            <v>1.6645302289999999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</row>
        <row r="3743">
          <cell r="A3743" t="str">
            <v>TRIAE_CS42_2BL_TGACv1_139496_AA0445540.1</v>
          </cell>
          <cell r="B3743" t="str">
            <v>LTPL40 - Protease inhibitor/seed storage/LTP family protein precursor, expressed</v>
          </cell>
          <cell r="C3743" t="str">
            <v>Bifunctional inhibitor/lipid-transfer protein/seed storage 2S albumin superfamily protein</v>
          </cell>
          <cell r="D3743">
            <v>-3.8921318629999999</v>
          </cell>
          <cell r="E3743">
            <v>-6.8047474699999997</v>
          </cell>
          <cell r="F3743">
            <v>0</v>
          </cell>
          <cell r="G3743">
            <v>0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</row>
        <row r="3744">
          <cell r="A3744" t="str">
            <v>TRIAE_CS42_2BL_TGACv1_131855_AA0432910.1</v>
          </cell>
          <cell r="B3744" t="str">
            <v>LTPL40 - Protease inhibitor/seed storage/LTP family protein precursor, expressed</v>
          </cell>
          <cell r="C3744" t="str">
            <v>Bifunctional inhibitor/lipid-transfer protein/seed storage 2S albumin superfamily protein</v>
          </cell>
          <cell r="D3744">
            <v>-3.071694237</v>
          </cell>
          <cell r="E3744">
            <v>-3.770417277</v>
          </cell>
          <cell r="F3744">
            <v>0</v>
          </cell>
          <cell r="G3744">
            <v>0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</row>
        <row r="3745">
          <cell r="A3745" t="str">
            <v>TRIAE_CS42_2DL_TGACv1_159535_AA0539490.1</v>
          </cell>
          <cell r="B3745" t="str">
            <v>LTPL40 - Protease inhibitor/seed storage/LTP family protein precursor, expressed</v>
          </cell>
          <cell r="C3745" t="str">
            <v>Bifunctional inhibitor/lipid-transfer protein/seed storage 2S albumin superfamily protein</v>
          </cell>
          <cell r="D3745">
            <v>-2.696459425</v>
          </cell>
          <cell r="E3745">
            <v>-4.0592219949999997</v>
          </cell>
          <cell r="F3745">
            <v>-3.2401476950000001</v>
          </cell>
          <cell r="G3745">
            <v>-7.9376369560000004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</row>
        <row r="3746">
          <cell r="A3746" t="str">
            <v>TRIAE_CS42_3B_TGACv1_220708_AA0716120.1</v>
          </cell>
          <cell r="B3746" t="str">
            <v>LTPL101 - Protease inhibitor/seed storage/LTP family protein precursor, expressed</v>
          </cell>
          <cell r="C3746" t="str">
            <v>Bifunctional inhibitor/lipid-transfer protein/seed storage 2S albumin superfamily protein</v>
          </cell>
          <cell r="D3746">
            <v>-2.6687002930000001</v>
          </cell>
          <cell r="E3746">
            <v>0</v>
          </cell>
          <cell r="F3746">
            <v>0</v>
          </cell>
          <cell r="G3746">
            <v>1.178860351</v>
          </cell>
          <cell r="H3746">
            <v>0</v>
          </cell>
          <cell r="I3746">
            <v>2.180706507</v>
          </cell>
          <cell r="J3746">
            <v>0</v>
          </cell>
          <cell r="K3746">
            <v>0</v>
          </cell>
        </row>
        <row r="3747">
          <cell r="A3747" t="str">
            <v>TRIAE_CS42_3DL_TGACv1_250372_AA0867140.1</v>
          </cell>
          <cell r="B3747" t="str">
            <v>LTPL101 - Protease inhibitor/seed storage/LTP family protein precursor, expressed</v>
          </cell>
          <cell r="C3747" t="str">
            <v>Bifunctional inhibitor/lipid-transfer protein/seed storage 2S albumin superfamily protein</v>
          </cell>
          <cell r="D3747">
            <v>-2.6687002930000001</v>
          </cell>
          <cell r="E3747">
            <v>0</v>
          </cell>
          <cell r="F3747">
            <v>0</v>
          </cell>
          <cell r="G3747">
            <v>1.178860351</v>
          </cell>
          <cell r="H3747">
            <v>0</v>
          </cell>
          <cell r="I3747">
            <v>2.180706507</v>
          </cell>
          <cell r="J3747">
            <v>0</v>
          </cell>
          <cell r="K3747">
            <v>0</v>
          </cell>
        </row>
        <row r="3748">
          <cell r="A3748" t="str">
            <v>TRIAE_CS42_U_TGACv1_641055_AA2083660.1</v>
          </cell>
          <cell r="B3748" t="str">
            <v>LTPL101 - Protease inhibitor/seed storage/LTP family protein precursor, expressed</v>
          </cell>
          <cell r="C3748" t="str">
            <v>Bifunctional inhibitor/lipid-transfer protein/seed storage 2S albumin superfamily protein</v>
          </cell>
          <cell r="D3748">
            <v>-2.6687002930000001</v>
          </cell>
          <cell r="E3748">
            <v>0</v>
          </cell>
          <cell r="F3748">
            <v>0</v>
          </cell>
          <cell r="G3748">
            <v>1.178860351</v>
          </cell>
          <cell r="H3748">
            <v>0</v>
          </cell>
          <cell r="I3748">
            <v>2.180706507</v>
          </cell>
          <cell r="J3748">
            <v>0</v>
          </cell>
          <cell r="K3748">
            <v>0</v>
          </cell>
        </row>
        <row r="3749">
          <cell r="A3749" t="str">
            <v>TRIAE_CS42_2AL_TGACv1_095188_AA0308080.1</v>
          </cell>
          <cell r="B3749" t="str">
            <v>hypoxia-responsive family protein, putative, expressed</v>
          </cell>
          <cell r="C3749" t="str">
            <v>Bifunctional inhibitor/lipid-transfer protein/seed storage 2S albumin superfamily protein</v>
          </cell>
          <cell r="D3749">
            <v>-2.1956328599999999</v>
          </cell>
          <cell r="E3749">
            <v>-2.4784106270000001</v>
          </cell>
          <cell r="F3749">
            <v>-1.520199925</v>
          </cell>
          <cell r="G3749">
            <v>-1.4656231420000001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</row>
        <row r="3750">
          <cell r="A3750" t="str">
            <v>TRIAE_CS42_5DS_TGACv1_457234_AA1484040.1</v>
          </cell>
          <cell r="B3750" t="str">
            <v>LTPL40 - Protease inhibitor/seed storage/LTP family protein precursor, expressed</v>
          </cell>
          <cell r="C3750" t="str">
            <v>Bifunctional inhibitor/lipid-transfer protein/seed storage 2S albumin superfamily protein</v>
          </cell>
          <cell r="D3750">
            <v>-1.6677845019999999</v>
          </cell>
          <cell r="E3750">
            <v>-2.0354989360000002</v>
          </cell>
          <cell r="F3750">
            <v>0</v>
          </cell>
          <cell r="G3750">
            <v>-4.1618548779999998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</row>
        <row r="3751">
          <cell r="A3751" t="str">
            <v>TRIAE_CS42_5DL_TGACv1_435088_AA1445840.1</v>
          </cell>
          <cell r="B3751" t="str">
            <v>LTPL83 - Protease inhibitor/seed storage/LTP family protein precursor, putative, expressed</v>
          </cell>
          <cell r="C3751" t="str">
            <v>Bifunctional inhibitor/lipid-transfer protein/seed storage 2S albumin superfamily protein</v>
          </cell>
          <cell r="D3751">
            <v>1.4822272590000001</v>
          </cell>
          <cell r="E3751">
            <v>0</v>
          </cell>
          <cell r="F3751">
            <v>0</v>
          </cell>
          <cell r="G3751">
            <v>-1.056356429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</row>
        <row r="3752">
          <cell r="A3752" t="str">
            <v>TRIAE_CS42_5BL_TGACv1_404688_AA1308440.1</v>
          </cell>
          <cell r="B3752" t="str">
            <v>LTPL83 - Protease inhibitor/seed storage/LTP family protein precursor, putative, expressed</v>
          </cell>
          <cell r="C3752" t="str">
            <v>Bifunctional inhibitor/lipid-transfer protein/seed storage 2S albumin superfamily protein</v>
          </cell>
          <cell r="D3752">
            <v>1.5105517879999999</v>
          </cell>
          <cell r="E3752">
            <v>0</v>
          </cell>
          <cell r="F3752">
            <v>-1.0331082149999999</v>
          </cell>
          <cell r="G3752">
            <v>-1.0154419459999999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</row>
        <row r="3753">
          <cell r="A3753" t="str">
            <v>TRIAE_CS42_5AL_TGACv1_375063_AA1215140.1</v>
          </cell>
          <cell r="B3753" t="str">
            <v>LTPL83 - Protease inhibitor/seed storage/LTP family protein precursor, putative, expressed</v>
          </cell>
          <cell r="C3753" t="str">
            <v>Bifunctional inhibitor/lipid-transfer protein/seed storage 2S albumin superfamily protein</v>
          </cell>
          <cell r="D3753">
            <v>1.622217024</v>
          </cell>
          <cell r="E3753">
            <v>1.3983900659999999</v>
          </cell>
          <cell r="F3753">
            <v>0</v>
          </cell>
          <cell r="G3753">
            <v>0</v>
          </cell>
          <cell r="H3753">
            <v>0</v>
          </cell>
          <cell r="I3753">
            <v>0</v>
          </cell>
          <cell r="J3753">
            <v>0</v>
          </cell>
          <cell r="K3753">
            <v>0</v>
          </cell>
        </row>
        <row r="3754">
          <cell r="A3754" t="str">
            <v>TRIAE_CS42_5DL_TGACv1_433812_AA1422770.1</v>
          </cell>
          <cell r="B3754" t="str">
            <v>LTPL83 - Protease inhibitor/seed storage/LTP family protein precursor, putative, expressed</v>
          </cell>
          <cell r="C3754" t="str">
            <v>Bifunctional inhibitor/lipid-transfer protein/seed storage 2S albumin superfamily protein</v>
          </cell>
          <cell r="D3754">
            <v>1.6706761109999999</v>
          </cell>
          <cell r="E3754">
            <v>0</v>
          </cell>
          <cell r="F3754">
            <v>-1.5518790220000001</v>
          </cell>
          <cell r="G3754">
            <v>-2.845745886</v>
          </cell>
          <cell r="H3754">
            <v>0</v>
          </cell>
          <cell r="I3754">
            <v>0</v>
          </cell>
          <cell r="J3754">
            <v>0</v>
          </cell>
          <cell r="K3754">
            <v>1.842345245</v>
          </cell>
        </row>
        <row r="3755">
          <cell r="A3755" t="str">
            <v>TRIAE_CS42_1BL_TGACv1_032509_AA0130760.1</v>
          </cell>
          <cell r="B3755" t="str">
            <v>LTPL64 - Protease inhibitor/seed storage/LTP family protein precursor, expressed</v>
          </cell>
          <cell r="C3755" t="str">
            <v>Bifunctional inhibitor/lipid-transfer protein/seed storage 2S albumin superfamily protein</v>
          </cell>
          <cell r="D3755">
            <v>2.2012517680000001</v>
          </cell>
          <cell r="E3755">
            <v>0</v>
          </cell>
          <cell r="F3755">
            <v>0</v>
          </cell>
          <cell r="G3755">
            <v>-3.004752061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</row>
        <row r="3756">
          <cell r="A3756" t="str">
            <v>TRIAE_CS42_3AL_TGACv1_196062_AA0656950.1</v>
          </cell>
          <cell r="B3756" t="str">
            <v>LTPL38 - Protease inhibitor/seed storage/LTP family protein precursor, expressed</v>
          </cell>
          <cell r="C3756" t="str">
            <v>Bifunctional inhibitor/lipid-transfer protein/seed storage 2S albumin superfamily protein</v>
          </cell>
          <cell r="D3756">
            <v>3.0375387460000001</v>
          </cell>
          <cell r="E3756">
            <v>1.3919649329999999</v>
          </cell>
          <cell r="F3756">
            <v>2.4954858689999999</v>
          </cell>
          <cell r="G3756">
            <v>3.2753603779999998</v>
          </cell>
          <cell r="H3756">
            <v>0</v>
          </cell>
          <cell r="I3756">
            <v>0</v>
          </cell>
          <cell r="J3756">
            <v>0</v>
          </cell>
          <cell r="K3756">
            <v>3.6514635389999999</v>
          </cell>
        </row>
        <row r="3757">
          <cell r="A3757" t="str">
            <v>TRIAE_CS42_3DL_TGACv1_250797_AA0873290.1</v>
          </cell>
          <cell r="B3757" t="str">
            <v>LTPL38 - Protease inhibitor/seed storage/LTP family protein precursor, expressed</v>
          </cell>
          <cell r="C3757" t="str">
            <v>Bifunctional inhibitor/lipid-transfer protein/seed storage 2S albumin superfamily protein</v>
          </cell>
          <cell r="D3757">
            <v>3.0375387460000001</v>
          </cell>
          <cell r="E3757">
            <v>1.3919649329999999</v>
          </cell>
          <cell r="F3757">
            <v>2.4954858689999999</v>
          </cell>
          <cell r="G3757">
            <v>3.2753603779999998</v>
          </cell>
          <cell r="H3757">
            <v>0</v>
          </cell>
          <cell r="I3757">
            <v>0</v>
          </cell>
          <cell r="J3757">
            <v>0</v>
          </cell>
          <cell r="K3757">
            <v>3.6514635389999999</v>
          </cell>
        </row>
        <row r="3758">
          <cell r="A3758" t="str">
            <v>TRIAE_CS42_4BL_TGACv1_320342_AA1036050.1</v>
          </cell>
          <cell r="B3758" t="str">
            <v>LTPL114 - Protease inhibitor/seed storage/LTP family protein precursor, expressed</v>
          </cell>
          <cell r="C3758" t="str">
            <v>Bifunctional inhibitor/lipid-transfer protein/seed storage 2S albumin superfamily protein</v>
          </cell>
          <cell r="D3758">
            <v>3.078443708</v>
          </cell>
          <cell r="E3758">
            <v>0</v>
          </cell>
          <cell r="F3758">
            <v>0</v>
          </cell>
          <cell r="G3758">
            <v>0</v>
          </cell>
          <cell r="H3758">
            <v>0</v>
          </cell>
          <cell r="I3758">
            <v>0</v>
          </cell>
          <cell r="J3758">
            <v>0</v>
          </cell>
          <cell r="K3758">
            <v>0</v>
          </cell>
        </row>
        <row r="3759">
          <cell r="A3759" t="str">
            <v>TRIAE_CS42_4BL_TGACv1_321925_AA1066890.1</v>
          </cell>
          <cell r="B3759" t="str">
            <v>LTPL114 - Protease inhibitor/seed storage/LTP family protein precursor, expressed</v>
          </cell>
          <cell r="C3759" t="str">
            <v>Bifunctional inhibitor/lipid-transfer protein/seed storage 2S albumin superfamily protein</v>
          </cell>
          <cell r="D3759">
            <v>3.078443708</v>
          </cell>
          <cell r="E3759">
            <v>0</v>
          </cell>
          <cell r="F3759">
            <v>0</v>
          </cell>
          <cell r="G3759">
            <v>0</v>
          </cell>
          <cell r="H3759">
            <v>0</v>
          </cell>
          <cell r="I3759">
            <v>0</v>
          </cell>
          <cell r="J3759">
            <v>0</v>
          </cell>
          <cell r="K3759">
            <v>0</v>
          </cell>
        </row>
        <row r="3760">
          <cell r="A3760" t="str">
            <v>TRIAE_CS42_4DL_TGACv1_343478_AA1135010.1</v>
          </cell>
          <cell r="B3760" t="str">
            <v>LTPL114 - Protease inhibitor/seed storage/LTP family protein precursor, expressed</v>
          </cell>
          <cell r="C3760" t="str">
            <v>Bifunctional inhibitor/lipid-transfer protein/seed storage 2S albumin superfamily protein</v>
          </cell>
          <cell r="D3760">
            <v>3.078443708</v>
          </cell>
          <cell r="E3760">
            <v>0</v>
          </cell>
          <cell r="F3760">
            <v>0</v>
          </cell>
          <cell r="G3760">
            <v>0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</row>
        <row r="3761">
          <cell r="A3761" t="str">
            <v>TRIAE_CS42_1BS_TGACv1_050883_AA0176420.1</v>
          </cell>
          <cell r="B3761" t="str">
            <v>LTPL36 - Protease inhibitor/seed storage/LTP family protein precursor, expressed</v>
          </cell>
          <cell r="C3761" t="str">
            <v>Bifunctional inhibitor/lipid-transfer protein/seed storage 2S albumin superfamily protein</v>
          </cell>
          <cell r="D3761">
            <v>0</v>
          </cell>
          <cell r="E3761">
            <v>-2.8182557639999999</v>
          </cell>
          <cell r="F3761">
            <v>0</v>
          </cell>
          <cell r="G3761">
            <v>0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</row>
        <row r="3762">
          <cell r="A3762" t="str">
            <v>TRIAE_CS42_4DL_TGACv1_343143_AA1130500.1</v>
          </cell>
          <cell r="B3762" t="str">
            <v>LTPL116 - Protease inhibitor/seed storage/LTP family protein precursor, expressed</v>
          </cell>
          <cell r="C3762" t="str">
            <v>Bifunctional inhibitor/lipid-transfer protein/seed storage 2S albumin superfamily protein</v>
          </cell>
          <cell r="D3762">
            <v>0</v>
          </cell>
          <cell r="E3762">
            <v>-2.3570527609999998</v>
          </cell>
          <cell r="F3762">
            <v>0</v>
          </cell>
          <cell r="G3762">
            <v>-2.2558599090000002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</row>
        <row r="3763">
          <cell r="A3763" t="str">
            <v>TRIAE_CS42_5AL_TGACv1_374997_AA1213680.1</v>
          </cell>
          <cell r="B3763" t="str">
            <v>LTPL116 - Protease inhibitor/seed storage/LTP family protein precursor, expressed</v>
          </cell>
          <cell r="C3763" t="str">
            <v>Bifunctional inhibitor/lipid-transfer protein/seed storage 2S albumin superfamily protein</v>
          </cell>
          <cell r="D3763">
            <v>0</v>
          </cell>
          <cell r="E3763">
            <v>-2.3429644449999998</v>
          </cell>
          <cell r="F3763">
            <v>0</v>
          </cell>
          <cell r="G3763">
            <v>-2.2261731</v>
          </cell>
          <cell r="H3763">
            <v>0</v>
          </cell>
          <cell r="I3763">
            <v>0</v>
          </cell>
          <cell r="J3763">
            <v>0</v>
          </cell>
          <cell r="K3763">
            <v>0</v>
          </cell>
        </row>
        <row r="3764">
          <cell r="A3764" t="str">
            <v>TRIAE_CS42_4DL_TGACv1_343143_AA1130510.1</v>
          </cell>
          <cell r="B3764" t="str">
            <v>LTPL116 - Protease inhibitor/seed storage/LTP family protein precursor, expressed</v>
          </cell>
          <cell r="C3764" t="str">
            <v>Bifunctional inhibitor/lipid-transfer protein/seed storage 2S albumin superfamily protein</v>
          </cell>
          <cell r="D3764">
            <v>0</v>
          </cell>
          <cell r="E3764">
            <v>-1.6053949030000001</v>
          </cell>
          <cell r="F3764">
            <v>0</v>
          </cell>
          <cell r="G3764">
            <v>-1.9920916200000001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</row>
        <row r="3765">
          <cell r="A3765" t="str">
            <v>TRIAE_CS42_1BS_TGACv1_050183_AA0168720.1</v>
          </cell>
          <cell r="B3765" t="str">
            <v>LTPL78 - Protease inhibitor/seed storage/LTP family protein precursor, expressed</v>
          </cell>
          <cell r="C3765" t="str">
            <v>Bifunctional inhibitor/lipid-transfer protein/seed storage 2S albumin superfamily protein</v>
          </cell>
          <cell r="D3765">
            <v>0</v>
          </cell>
          <cell r="E3765">
            <v>3.4073010739999998</v>
          </cell>
          <cell r="F3765">
            <v>3.8600224440000002</v>
          </cell>
          <cell r="G3765">
            <v>2.2527420459999998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</row>
        <row r="3766">
          <cell r="A3766" t="str">
            <v>TRIAE_CS42_1DS_TGACv1_080824_AA0254180.1</v>
          </cell>
          <cell r="B3766" t="str">
            <v>LTPL78 - Protease inhibitor/seed storage/LTP family protein precursor, expressed</v>
          </cell>
          <cell r="C3766" t="str">
            <v>Bifunctional inhibitor/lipid-transfer protein/seed storage 2S albumin superfamily protein</v>
          </cell>
          <cell r="D3766">
            <v>0</v>
          </cell>
          <cell r="E3766">
            <v>3.558699356</v>
          </cell>
          <cell r="F3766">
            <v>3.797787435</v>
          </cell>
          <cell r="G3766">
            <v>2.2849430489999998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</row>
        <row r="3767">
          <cell r="A3767" t="str">
            <v>TRIAE_CS42_4AL_TGACv1_288540_AA0951620.1</v>
          </cell>
          <cell r="B3767" t="str">
            <v>LTPL118 - Protease inhibitor/seed storage/LTP family protein precursor, expressed</v>
          </cell>
          <cell r="C3767" t="str">
            <v>Bifunctional inhibitor/lipid-transfer protein/seed storage 2S albumin superfamily protein</v>
          </cell>
          <cell r="D3767">
            <v>0</v>
          </cell>
          <cell r="E3767">
            <v>3.7460453409999999</v>
          </cell>
          <cell r="F3767">
            <v>0</v>
          </cell>
          <cell r="G3767">
            <v>3.239576944</v>
          </cell>
          <cell r="H3767">
            <v>0</v>
          </cell>
          <cell r="I3767">
            <v>0</v>
          </cell>
          <cell r="J3767">
            <v>0</v>
          </cell>
          <cell r="K3767">
            <v>0</v>
          </cell>
        </row>
        <row r="3768">
          <cell r="A3768" t="str">
            <v>TRIAE_CS42_4BS_TGACv1_327933_AA1079170.1</v>
          </cell>
          <cell r="B3768" t="str">
            <v>LTPL118 - Protease inhibitor/seed storage/LTP family protein precursor, expressed</v>
          </cell>
          <cell r="C3768" t="str">
            <v>Bifunctional inhibitor/lipid-transfer protein/seed storage 2S albumin superfamily protein</v>
          </cell>
          <cell r="D3768">
            <v>0</v>
          </cell>
          <cell r="E3768">
            <v>4.246876694</v>
          </cell>
          <cell r="F3768">
            <v>2.511525915</v>
          </cell>
          <cell r="G3768">
            <v>4.5330778470000004</v>
          </cell>
          <cell r="H3768">
            <v>0</v>
          </cell>
          <cell r="I3768">
            <v>0</v>
          </cell>
          <cell r="J3768">
            <v>0</v>
          </cell>
          <cell r="K3768">
            <v>1.1522903840000001</v>
          </cell>
        </row>
        <row r="3769">
          <cell r="A3769" t="str">
            <v>TRIAE_CS42_4DS_TGACv1_361697_AA1171670.1</v>
          </cell>
          <cell r="B3769" t="str">
            <v>LTPL118 - Protease inhibitor/seed storage/LTP family protein precursor, expressed</v>
          </cell>
          <cell r="C3769" t="str">
            <v>Bifunctional inhibitor/lipid-transfer protein/seed storage 2S albumin superfamily protein</v>
          </cell>
          <cell r="D3769">
            <v>0</v>
          </cell>
          <cell r="E3769">
            <v>4.246876694</v>
          </cell>
          <cell r="F3769">
            <v>2.511525915</v>
          </cell>
          <cell r="G3769">
            <v>4.5330778470000004</v>
          </cell>
          <cell r="H3769">
            <v>0</v>
          </cell>
          <cell r="I3769">
            <v>0</v>
          </cell>
          <cell r="J3769">
            <v>0</v>
          </cell>
          <cell r="K3769">
            <v>1.229827988</v>
          </cell>
        </row>
        <row r="3770">
          <cell r="A3770" t="str">
            <v>TRIAE_CS42_2DL_TGACv1_158753_AA0525440.1</v>
          </cell>
          <cell r="B3770" t="str">
            <v>LTPL123 - Protease inhibitor/seed storage/LTP family protein precursor, expressed</v>
          </cell>
          <cell r="C3770" t="str">
            <v>Bifunctional inhibitor/lipid-transfer protein/seed storage 2S albumin superfamily protein</v>
          </cell>
          <cell r="D3770">
            <v>0</v>
          </cell>
          <cell r="E3770">
            <v>0</v>
          </cell>
          <cell r="F3770">
            <v>0</v>
          </cell>
          <cell r="G3770">
            <v>0</v>
          </cell>
          <cell r="H3770">
            <v>0</v>
          </cell>
          <cell r="I3770">
            <v>-3.136511407</v>
          </cell>
          <cell r="J3770">
            <v>0</v>
          </cell>
          <cell r="K3770">
            <v>-1.120745495</v>
          </cell>
        </row>
        <row r="3771">
          <cell r="A3771" t="str">
            <v>TRIAE_CS42_2AL_TGACv1_096831_AA0321620.1</v>
          </cell>
          <cell r="B3771" t="str">
            <v>LTPL123 - Protease inhibitor/seed storage/LTP family protein precursor, expressed</v>
          </cell>
          <cell r="C3771" t="str">
            <v>Bifunctional inhibitor/lipid-transfer protein/seed storage 2S albumin superfamily protein</v>
          </cell>
          <cell r="D3771">
            <v>0</v>
          </cell>
          <cell r="E3771">
            <v>0</v>
          </cell>
          <cell r="F3771">
            <v>0</v>
          </cell>
          <cell r="G3771">
            <v>0</v>
          </cell>
          <cell r="H3771">
            <v>0</v>
          </cell>
          <cell r="I3771">
            <v>-3.1246556280000002</v>
          </cell>
          <cell r="J3771">
            <v>0</v>
          </cell>
          <cell r="K3771">
            <v>-1.1053181560000001</v>
          </cell>
        </row>
        <row r="3772">
          <cell r="A3772" t="str">
            <v>TRIAE_CS42_2BL_TGACv1_130310_AA0408550.1</v>
          </cell>
          <cell r="B3772" t="str">
            <v>LTPL123 - Protease inhibitor/seed storage/LTP family protein precursor, expressed</v>
          </cell>
          <cell r="C3772" t="str">
            <v>Bifunctional inhibitor/lipid-transfer protein/seed storage 2S albumin superfamily protein</v>
          </cell>
          <cell r="D3772">
            <v>0</v>
          </cell>
          <cell r="E3772">
            <v>0</v>
          </cell>
          <cell r="F3772">
            <v>0</v>
          </cell>
          <cell r="G3772">
            <v>0</v>
          </cell>
          <cell r="H3772">
            <v>0</v>
          </cell>
          <cell r="I3772">
            <v>-3.1246556280000002</v>
          </cell>
          <cell r="J3772">
            <v>0</v>
          </cell>
          <cell r="K3772">
            <v>-1.1053181560000001</v>
          </cell>
        </row>
        <row r="3773">
          <cell r="A3773" t="str">
            <v>TRIAE_CS42_7AS_TGACv1_570610_AA1838210.1</v>
          </cell>
          <cell r="B3773" t="str">
            <v>LTPL44 - Protease inhibitor/seed storage/LTP family protein precursor, expressed</v>
          </cell>
          <cell r="C3773" t="str">
            <v>Bifunctional inhibitor/lipid-transfer protein/seed storage 2S albumin superfamily protein</v>
          </cell>
          <cell r="D3773">
            <v>0</v>
          </cell>
          <cell r="E3773">
            <v>0</v>
          </cell>
          <cell r="F3773">
            <v>0</v>
          </cell>
          <cell r="G3773">
            <v>0</v>
          </cell>
          <cell r="H3773">
            <v>0</v>
          </cell>
          <cell r="I3773">
            <v>1.024480149</v>
          </cell>
          <cell r="J3773">
            <v>0</v>
          </cell>
          <cell r="K3773">
            <v>-1.687305633</v>
          </cell>
        </row>
        <row r="3774">
          <cell r="A3774" t="str">
            <v>TRIAE_CS42_7DS_TGACv1_623857_AA2056810.1</v>
          </cell>
          <cell r="B3774" t="str">
            <v>LTPL44 - Protease inhibitor/seed storage/LTP family protein precursor, expressed</v>
          </cell>
          <cell r="C3774" t="str">
            <v>Bifunctional inhibitor/lipid-transfer protein/seed storage 2S albumin superfamily protein</v>
          </cell>
          <cell r="D3774">
            <v>0</v>
          </cell>
          <cell r="E3774">
            <v>0</v>
          </cell>
          <cell r="F3774">
            <v>0</v>
          </cell>
          <cell r="G3774">
            <v>0</v>
          </cell>
          <cell r="H3774">
            <v>0</v>
          </cell>
          <cell r="I3774">
            <v>1.0259590409999999</v>
          </cell>
          <cell r="J3774">
            <v>0</v>
          </cell>
          <cell r="K3774">
            <v>-1.6880229529999999</v>
          </cell>
        </row>
        <row r="3775">
          <cell r="A3775" t="str">
            <v>TRIAE_CS42_7BS_TGACv1_592608_AA1941320.1</v>
          </cell>
          <cell r="B3775" t="str">
            <v>LTPL44 - Protease inhibitor/seed storage/LTP family protein precursor, expressed</v>
          </cell>
          <cell r="C3775" t="str">
            <v>Bifunctional inhibitor/lipid-transfer protein/seed storage 2S albumin superfamily protein</v>
          </cell>
          <cell r="D3775">
            <v>0</v>
          </cell>
          <cell r="E3775">
            <v>0</v>
          </cell>
          <cell r="F3775">
            <v>0</v>
          </cell>
          <cell r="G3775">
            <v>0</v>
          </cell>
          <cell r="H3775">
            <v>0</v>
          </cell>
          <cell r="I3775">
            <v>1.092684201</v>
          </cell>
          <cell r="J3775">
            <v>0</v>
          </cell>
          <cell r="K3775">
            <v>-2.1271512889999999</v>
          </cell>
        </row>
        <row r="3776">
          <cell r="A3776" t="str">
            <v>TRIAE_CS42_5AL_TGACv1_375991_AA1230150.1</v>
          </cell>
          <cell r="B3776" t="str">
            <v>LTPL45 - Protease inhibitor/seed storage/LTP family protein precursor, expressed</v>
          </cell>
          <cell r="C3776" t="str">
            <v>Bifunctional inhibitor/lipid-transfer protein/seed storage 2S albumin superfamily protein</v>
          </cell>
          <cell r="D3776">
            <v>0</v>
          </cell>
          <cell r="E3776">
            <v>0</v>
          </cell>
          <cell r="F3776">
            <v>0</v>
          </cell>
          <cell r="G3776">
            <v>0</v>
          </cell>
          <cell r="H3776">
            <v>0</v>
          </cell>
          <cell r="I3776">
            <v>1.1148323680000001</v>
          </cell>
          <cell r="J3776">
            <v>0</v>
          </cell>
          <cell r="K3776">
            <v>-1.407206629</v>
          </cell>
        </row>
        <row r="3777">
          <cell r="A3777" t="str">
            <v>TRIAE_CS42_5DL_TGACv1_433863_AA1424060.1</v>
          </cell>
          <cell r="B3777" t="str">
            <v>LTPL45 - Protease inhibitor/seed storage/LTP family protein precursor, expressed</v>
          </cell>
          <cell r="C3777" t="str">
            <v>Bifunctional inhibitor/lipid-transfer protein/seed storage 2S albumin superfamily protein</v>
          </cell>
          <cell r="D3777">
            <v>0</v>
          </cell>
          <cell r="E3777">
            <v>0</v>
          </cell>
          <cell r="F3777">
            <v>0</v>
          </cell>
          <cell r="G3777">
            <v>0</v>
          </cell>
          <cell r="H3777">
            <v>0</v>
          </cell>
          <cell r="I3777">
            <v>1.2663614830000001</v>
          </cell>
          <cell r="J3777">
            <v>0</v>
          </cell>
          <cell r="K3777">
            <v>-1.303933851</v>
          </cell>
        </row>
        <row r="3778">
          <cell r="A3778" t="str">
            <v>TRIAE_CS42_5BL_TGACv1_404170_AA1288010.1</v>
          </cell>
          <cell r="B3778" t="str">
            <v>LTPL45 - Protease inhibitor/seed storage/LTP family protein precursor, expressed</v>
          </cell>
          <cell r="C3778" t="str">
            <v>Bifunctional inhibitor/lipid-transfer protein/seed storage 2S albumin superfamily protein</v>
          </cell>
          <cell r="D3778">
            <v>0</v>
          </cell>
          <cell r="E3778">
            <v>0</v>
          </cell>
          <cell r="F3778">
            <v>0</v>
          </cell>
          <cell r="G3778">
            <v>0</v>
          </cell>
          <cell r="H3778">
            <v>0</v>
          </cell>
          <cell r="I3778">
            <v>1.271963229</v>
          </cell>
          <cell r="J3778">
            <v>0</v>
          </cell>
          <cell r="K3778">
            <v>-1.2480349399999999</v>
          </cell>
        </row>
        <row r="3779">
          <cell r="A3779" t="str">
            <v>TRIAE_CS42_2AL_TGACv1_093880_AA0288670.1</v>
          </cell>
          <cell r="B3779" t="str">
            <v>LTPL102 - Protease inhibitor/seed storage/LTP family protein precursor, expressed</v>
          </cell>
          <cell r="C3779" t="str">
            <v>Bifunctional inhibitor/lipid-transfer protein/seed storage 2S albumin superfamily protein</v>
          </cell>
          <cell r="D3779">
            <v>0</v>
          </cell>
          <cell r="E3779">
            <v>0</v>
          </cell>
          <cell r="F3779">
            <v>0</v>
          </cell>
          <cell r="G3779">
            <v>4.0764182279999996</v>
          </cell>
          <cell r="H3779">
            <v>0</v>
          </cell>
          <cell r="I3779">
            <v>1.7063147169999999</v>
          </cell>
          <cell r="J3779">
            <v>0</v>
          </cell>
          <cell r="K3779">
            <v>1.5956473819999999</v>
          </cell>
        </row>
        <row r="3780">
          <cell r="A3780" t="str">
            <v>TRIAE_CS42_2BL_TGACv1_130206_AA0406280.1</v>
          </cell>
          <cell r="B3780" t="str">
            <v>LTPL102 - Protease inhibitor/seed storage/LTP family protein precursor, expressed</v>
          </cell>
          <cell r="C3780" t="str">
            <v>Bifunctional inhibitor/lipid-transfer protein/seed storage 2S albumin superfamily protein</v>
          </cell>
          <cell r="D3780">
            <v>0</v>
          </cell>
          <cell r="E3780">
            <v>0</v>
          </cell>
          <cell r="F3780">
            <v>0</v>
          </cell>
          <cell r="G3780">
            <v>4.0764182279999996</v>
          </cell>
          <cell r="H3780">
            <v>0</v>
          </cell>
          <cell r="I3780">
            <v>1.7063147169999999</v>
          </cell>
          <cell r="J3780">
            <v>0</v>
          </cell>
          <cell r="K3780">
            <v>1.5956473819999999</v>
          </cell>
        </row>
        <row r="3781">
          <cell r="A3781" t="str">
            <v>TRIAE_CS42_2DL_TGACv1_157922_AA0501820.1</v>
          </cell>
          <cell r="B3781" t="str">
            <v>LTPL102 - Protease inhibitor/seed storage/LTP family protein precursor, expressed</v>
          </cell>
          <cell r="C3781" t="str">
            <v>Bifunctional inhibitor/lipid-transfer protein/seed storage 2S albumin superfamily protein</v>
          </cell>
          <cell r="D3781">
            <v>0</v>
          </cell>
          <cell r="E3781">
            <v>0</v>
          </cell>
          <cell r="F3781">
            <v>0</v>
          </cell>
          <cell r="G3781">
            <v>4.0764182279999996</v>
          </cell>
          <cell r="H3781">
            <v>0</v>
          </cell>
          <cell r="I3781">
            <v>1.7063147169999999</v>
          </cell>
          <cell r="J3781">
            <v>0</v>
          </cell>
          <cell r="K3781">
            <v>1.5956473819999999</v>
          </cell>
        </row>
        <row r="3782">
          <cell r="A3782" t="str">
            <v>TRIAE_CS42_6BS_TGACv1_513929_AA1652350.1</v>
          </cell>
          <cell r="B3782" t="str">
            <v>LTPL102 - Protease inhibitor/seed storage/LTP family protein precursor, expressed</v>
          </cell>
          <cell r="C3782" t="str">
            <v>Bifunctional inhibitor/lipid-transfer protein/seed storage 2S albumin superfamily protein</v>
          </cell>
          <cell r="D3782">
            <v>0</v>
          </cell>
          <cell r="E3782">
            <v>0</v>
          </cell>
          <cell r="F3782">
            <v>0</v>
          </cell>
          <cell r="G3782">
            <v>4.0764182279999996</v>
          </cell>
          <cell r="H3782">
            <v>0</v>
          </cell>
          <cell r="I3782">
            <v>3.694203296</v>
          </cell>
          <cell r="J3782">
            <v>0</v>
          </cell>
          <cell r="K3782">
            <v>1.7775666080000001</v>
          </cell>
        </row>
        <row r="3783">
          <cell r="A3783" t="str">
            <v>TRIAE_CS42_2AL_TGACv1_093002_AA0269190.1</v>
          </cell>
          <cell r="B3783" t="str">
            <v>LTPL81 - Protease inhibitor/seed storage/LTP family protein precursor, expressed</v>
          </cell>
          <cell r="C3783" t="str">
            <v>Bifunctional inhibitor/lipid-transfer protein/seed storage 2S albumin superfamily protein</v>
          </cell>
          <cell r="D3783">
            <v>0</v>
          </cell>
          <cell r="E3783">
            <v>0</v>
          </cell>
          <cell r="F3783">
            <v>0</v>
          </cell>
          <cell r="G3783">
            <v>0</v>
          </cell>
          <cell r="H3783">
            <v>0</v>
          </cell>
          <cell r="I3783">
            <v>0</v>
          </cell>
          <cell r="J3783">
            <v>0</v>
          </cell>
          <cell r="K3783">
            <v>-4.3578533339999996</v>
          </cell>
        </row>
        <row r="3784">
          <cell r="A3784" t="str">
            <v>TRIAE_CS42_2BL_TGACv1_129422_AA0383000.1</v>
          </cell>
          <cell r="B3784" t="str">
            <v>LTPL81 - Protease inhibitor/seed storage/LTP family protein precursor, expressed</v>
          </cell>
          <cell r="C3784" t="str">
            <v>Bifunctional inhibitor/lipid-transfer protein/seed storage 2S albumin superfamily protein</v>
          </cell>
          <cell r="D3784">
            <v>0</v>
          </cell>
          <cell r="E3784">
            <v>0</v>
          </cell>
          <cell r="F3784">
            <v>0</v>
          </cell>
          <cell r="G3784">
            <v>0</v>
          </cell>
          <cell r="H3784">
            <v>0</v>
          </cell>
          <cell r="I3784">
            <v>0</v>
          </cell>
          <cell r="J3784">
            <v>0</v>
          </cell>
          <cell r="K3784">
            <v>-4.3140936029999999</v>
          </cell>
        </row>
        <row r="3785">
          <cell r="A3785" t="str">
            <v>TRIAE_CS42_2DL_TGACv1_159212_AA0534480.1</v>
          </cell>
          <cell r="B3785" t="str">
            <v>LTPL81 - Protease inhibitor/seed storage/LTP family protein precursor, expressed</v>
          </cell>
          <cell r="C3785" t="str">
            <v>Bifunctional inhibitor/lipid-transfer protein/seed storage 2S albumin superfamily protein</v>
          </cell>
          <cell r="D3785">
            <v>0</v>
          </cell>
          <cell r="E3785">
            <v>0</v>
          </cell>
          <cell r="F3785">
            <v>0</v>
          </cell>
          <cell r="G3785">
            <v>0</v>
          </cell>
          <cell r="H3785">
            <v>0</v>
          </cell>
          <cell r="I3785">
            <v>0</v>
          </cell>
          <cell r="J3785">
            <v>0</v>
          </cell>
          <cell r="K3785">
            <v>-4.3140936029999999</v>
          </cell>
        </row>
        <row r="3786">
          <cell r="A3786" t="str">
            <v>TRIAE_CS42_2BL_TGACv1_130567_AA0413700.1</v>
          </cell>
          <cell r="B3786" t="str">
            <v>LTPL29 - Protease inhibitor/seed storage/LTP family protein precursor, expressed</v>
          </cell>
          <cell r="C3786" t="str">
            <v>Bifunctional inhibitor/lipid-transfer protein/seed storage 2S albumin superfamily protein</v>
          </cell>
          <cell r="D3786">
            <v>0</v>
          </cell>
          <cell r="E3786">
            <v>0</v>
          </cell>
          <cell r="F3786">
            <v>0</v>
          </cell>
          <cell r="G3786">
            <v>0</v>
          </cell>
          <cell r="H3786">
            <v>0</v>
          </cell>
          <cell r="I3786">
            <v>0</v>
          </cell>
          <cell r="J3786">
            <v>0</v>
          </cell>
          <cell r="K3786">
            <v>-3.2872233139999998</v>
          </cell>
        </row>
        <row r="3787">
          <cell r="A3787" t="str">
            <v>TRIAE_CS42_6AL_TGACv1_471955_AA1516200.1</v>
          </cell>
          <cell r="B3787" t="str">
            <v>LTPL113 - Protease inhibitor/seed storage/LTP family protein precursor, expressed</v>
          </cell>
          <cell r="C3787" t="str">
            <v>Bifunctional inhibitor/lipid-transfer protein/seed storage 2S albumin superfamily protein</v>
          </cell>
          <cell r="D3787">
            <v>0</v>
          </cell>
          <cell r="E3787">
            <v>0</v>
          </cell>
          <cell r="F3787">
            <v>0</v>
          </cell>
          <cell r="G3787">
            <v>0</v>
          </cell>
          <cell r="H3787">
            <v>0</v>
          </cell>
          <cell r="I3787">
            <v>0</v>
          </cell>
          <cell r="J3787">
            <v>0</v>
          </cell>
          <cell r="K3787">
            <v>-2.5882059110000002</v>
          </cell>
        </row>
        <row r="3788">
          <cell r="A3788" t="str">
            <v>TRIAE_CS42_6BL_TGACv1_499577_AA1586570.1</v>
          </cell>
          <cell r="B3788" t="str">
            <v>LTPL113 - Protease inhibitor/seed storage/LTP family protein precursor, expressed</v>
          </cell>
          <cell r="C3788" t="str">
            <v>Bifunctional inhibitor/lipid-transfer protein/seed storage 2S albumin superfamily protein</v>
          </cell>
          <cell r="D3788">
            <v>0</v>
          </cell>
          <cell r="E3788">
            <v>0</v>
          </cell>
          <cell r="F3788">
            <v>0</v>
          </cell>
          <cell r="G3788">
            <v>0</v>
          </cell>
          <cell r="H3788">
            <v>0</v>
          </cell>
          <cell r="I3788">
            <v>0</v>
          </cell>
          <cell r="J3788">
            <v>0</v>
          </cell>
          <cell r="K3788">
            <v>-2.5882059110000002</v>
          </cell>
        </row>
        <row r="3789">
          <cell r="A3789" t="str">
            <v>TRIAE_CS42_6DL_TGACv1_528930_AA1716950.1</v>
          </cell>
          <cell r="B3789" t="str">
            <v>LTPL113 - Protease inhibitor/seed storage/LTP family protein precursor, expressed</v>
          </cell>
          <cell r="C3789" t="str">
            <v>Bifunctional inhibitor/lipid-transfer protein/seed storage 2S albumin superfamily protein</v>
          </cell>
          <cell r="D3789">
            <v>0</v>
          </cell>
          <cell r="E3789">
            <v>0</v>
          </cell>
          <cell r="F3789">
            <v>0</v>
          </cell>
          <cell r="G3789">
            <v>0</v>
          </cell>
          <cell r="H3789">
            <v>0</v>
          </cell>
          <cell r="I3789">
            <v>0</v>
          </cell>
          <cell r="J3789">
            <v>0</v>
          </cell>
          <cell r="K3789">
            <v>-2.5882059110000002</v>
          </cell>
        </row>
        <row r="3790">
          <cell r="A3790" t="str">
            <v>TRIAE_CS42_2AS_TGACv1_112377_AA0336720.1</v>
          </cell>
          <cell r="B3790" t="str">
            <v>LTPL50 - Protease inhibitor/seed storage/LTP family protein precursor, putative, expressed</v>
          </cell>
          <cell r="C3790" t="str">
            <v>Bifunctional inhibitor/lipid-transfer protein/seed storage 2S albumin superfamily protein</v>
          </cell>
          <cell r="D3790">
            <v>0</v>
          </cell>
          <cell r="E3790">
            <v>0</v>
          </cell>
          <cell r="F3790">
            <v>0</v>
          </cell>
          <cell r="G3790">
            <v>0</v>
          </cell>
          <cell r="H3790">
            <v>0</v>
          </cell>
          <cell r="I3790">
            <v>0</v>
          </cell>
          <cell r="J3790">
            <v>0</v>
          </cell>
          <cell r="K3790">
            <v>-1.8146948270000001</v>
          </cell>
        </row>
        <row r="3791">
          <cell r="A3791" t="str">
            <v>TRIAE_CS42_4BL_TGACv1_320342_AA1036010.1</v>
          </cell>
          <cell r="B3791" t="str">
            <v>LTPL122 - Protease inhibitor/seed storage/LTP family protein precursor, expressed</v>
          </cell>
          <cell r="C3791" t="str">
            <v>Bifunctional inhibitor/lipid-transfer protein/seed storage 2S albumin superfamily protein</v>
          </cell>
          <cell r="D3791">
            <v>0</v>
          </cell>
          <cell r="E3791">
            <v>0</v>
          </cell>
          <cell r="F3791">
            <v>0</v>
          </cell>
          <cell r="G3791">
            <v>0</v>
          </cell>
          <cell r="H3791">
            <v>0</v>
          </cell>
          <cell r="I3791">
            <v>0</v>
          </cell>
          <cell r="J3791">
            <v>0</v>
          </cell>
          <cell r="K3791">
            <v>-1.6107718040000001</v>
          </cell>
        </row>
        <row r="3792">
          <cell r="A3792" t="str">
            <v>TRIAE_CS42_5BL_TGACv1_404184_AA1288950.1</v>
          </cell>
          <cell r="B3792" t="str">
            <v>LTPL73 - Protease inhibitor/seed storage/LTP family protein precursor, expressed</v>
          </cell>
          <cell r="C3792" t="str">
            <v>Bifunctional inhibitor/lipid-transfer protein/seed storage 2S albumin superfamily protein</v>
          </cell>
          <cell r="D3792">
            <v>0</v>
          </cell>
          <cell r="E3792">
            <v>0</v>
          </cell>
          <cell r="F3792">
            <v>0</v>
          </cell>
          <cell r="G3792">
            <v>0</v>
          </cell>
          <cell r="H3792">
            <v>0</v>
          </cell>
          <cell r="I3792">
            <v>0</v>
          </cell>
          <cell r="J3792">
            <v>0</v>
          </cell>
          <cell r="K3792">
            <v>-1.5559990370000001</v>
          </cell>
        </row>
        <row r="3793">
          <cell r="A3793" t="str">
            <v>TRIAE_CS42_7DL_TGACv1_603696_AA1987480.1</v>
          </cell>
          <cell r="B3793" t="str">
            <v>LTPL129 - Protease inhibitor/seed storage/LTP family protein precursor, expressed</v>
          </cell>
          <cell r="C3793" t="str">
            <v>Bifunctional inhibitor/lipid-transfer protein/seed storage 2S albumin superfamily protein</v>
          </cell>
          <cell r="D3793">
            <v>0</v>
          </cell>
          <cell r="E3793">
            <v>0</v>
          </cell>
          <cell r="F3793">
            <v>0</v>
          </cell>
          <cell r="G3793">
            <v>0</v>
          </cell>
          <cell r="H3793">
            <v>0</v>
          </cell>
          <cell r="I3793">
            <v>0</v>
          </cell>
          <cell r="J3793">
            <v>0</v>
          </cell>
          <cell r="K3793">
            <v>-1.512647061</v>
          </cell>
        </row>
        <row r="3794">
          <cell r="A3794" t="str">
            <v>TRIAE_CS42_3B_TGACv1_223185_AA0777700.1</v>
          </cell>
          <cell r="B3794" t="str">
            <v>LTPL38 - Protease inhibitor/seed storage/LTP family protein precursor, expressed</v>
          </cell>
          <cell r="C3794" t="str">
            <v>Bifunctional inhibitor/lipid-transfer protein/seed storage 2S albumin superfamily protein</v>
          </cell>
          <cell r="D3794">
            <v>0</v>
          </cell>
          <cell r="E3794">
            <v>0</v>
          </cell>
          <cell r="F3794">
            <v>0</v>
          </cell>
          <cell r="G3794">
            <v>0</v>
          </cell>
          <cell r="H3794">
            <v>0</v>
          </cell>
          <cell r="I3794">
            <v>0</v>
          </cell>
          <cell r="J3794">
            <v>0</v>
          </cell>
          <cell r="K3794">
            <v>-1.3285063260000001</v>
          </cell>
        </row>
        <row r="3795">
          <cell r="A3795" t="str">
            <v>TRIAE_CS42_5AL_TGACv1_377055_AA1243620.1</v>
          </cell>
          <cell r="B3795" t="str">
            <v>LTPL113 - Protease inhibitor/seed storage/LTP family protein precursor, expressed</v>
          </cell>
          <cell r="C3795" t="str">
            <v>Bifunctional inhibitor/lipid-transfer protein/seed storage 2S albumin superfamily protein</v>
          </cell>
          <cell r="D3795">
            <v>0</v>
          </cell>
          <cell r="E3795">
            <v>0</v>
          </cell>
          <cell r="F3795">
            <v>0</v>
          </cell>
          <cell r="G3795">
            <v>0</v>
          </cell>
          <cell r="H3795">
            <v>0</v>
          </cell>
          <cell r="I3795">
            <v>0</v>
          </cell>
          <cell r="J3795">
            <v>0</v>
          </cell>
          <cell r="K3795">
            <v>-1.2960883540000001</v>
          </cell>
        </row>
        <row r="3796">
          <cell r="A3796" t="str">
            <v>TRIAE_CS42_7AL_TGACv1_557044_AA1775740.1</v>
          </cell>
          <cell r="B3796" t="str">
            <v>LTPL129 - Protease inhibitor/seed storage/LTP family protein precursor, expressed</v>
          </cell>
          <cell r="C3796" t="str">
            <v>Bifunctional inhibitor/lipid-transfer protein/seed storage 2S albumin superfamily protein</v>
          </cell>
          <cell r="D3796">
            <v>0</v>
          </cell>
          <cell r="E3796">
            <v>0</v>
          </cell>
          <cell r="F3796">
            <v>0</v>
          </cell>
          <cell r="G3796">
            <v>0</v>
          </cell>
          <cell r="H3796">
            <v>0</v>
          </cell>
          <cell r="I3796">
            <v>0</v>
          </cell>
          <cell r="J3796">
            <v>0</v>
          </cell>
          <cell r="K3796">
            <v>-1.268815523</v>
          </cell>
        </row>
        <row r="3797">
          <cell r="A3797" t="str">
            <v>TRIAE_CS42_3DL_TGACv1_250797_AA0873280.1</v>
          </cell>
          <cell r="B3797" t="str">
            <v>LTPL38 - Protease inhibitor/seed storage/LTP family protein precursor, expressed</v>
          </cell>
          <cell r="C3797" t="str">
            <v>Bifunctional inhibitor/lipid-transfer protein/seed storage 2S albumin superfamily protein</v>
          </cell>
          <cell r="D3797">
            <v>0</v>
          </cell>
          <cell r="E3797">
            <v>0</v>
          </cell>
          <cell r="F3797">
            <v>0</v>
          </cell>
          <cell r="G3797">
            <v>0</v>
          </cell>
          <cell r="H3797">
            <v>0</v>
          </cell>
          <cell r="I3797">
            <v>0</v>
          </cell>
          <cell r="J3797">
            <v>0</v>
          </cell>
          <cell r="K3797">
            <v>-1.250300043</v>
          </cell>
        </row>
        <row r="3798">
          <cell r="A3798" t="str">
            <v>TRIAE_CS42_4DL_TGACv1_343143_AA1130470.1</v>
          </cell>
          <cell r="B3798" t="str">
            <v>LTPL113 - Protease inhibitor/seed storage/LTP family protein precursor, expressed</v>
          </cell>
          <cell r="C3798" t="str">
            <v>Bifunctional inhibitor/lipid-transfer protein/seed storage 2S albumin superfamily protein</v>
          </cell>
          <cell r="D3798">
            <v>0</v>
          </cell>
          <cell r="E3798">
            <v>0</v>
          </cell>
          <cell r="F3798">
            <v>0</v>
          </cell>
          <cell r="G3798">
            <v>0</v>
          </cell>
          <cell r="H3798">
            <v>0</v>
          </cell>
          <cell r="I3798">
            <v>0</v>
          </cell>
          <cell r="J3798">
            <v>0</v>
          </cell>
          <cell r="K3798">
            <v>-1.247315452</v>
          </cell>
        </row>
        <row r="3799">
          <cell r="A3799" t="str">
            <v>TRIAE_CS42_6DS_TGACv1_542932_AA1732780.2</v>
          </cell>
          <cell r="B3799" t="str">
            <v>LTPL68 - Protease inhibitor/seed storage/LTP family protein precursor, expressed</v>
          </cell>
          <cell r="C3799" t="str">
            <v>Bifunctional inhibitor/lipid-transfer protein/seed storage 2S albumin superfamily protein</v>
          </cell>
          <cell r="D3799">
            <v>0</v>
          </cell>
          <cell r="E3799">
            <v>0</v>
          </cell>
          <cell r="F3799">
            <v>0</v>
          </cell>
          <cell r="G3799">
            <v>0</v>
          </cell>
          <cell r="H3799">
            <v>0</v>
          </cell>
          <cell r="I3799">
            <v>0</v>
          </cell>
          <cell r="J3799">
            <v>0</v>
          </cell>
          <cell r="K3799">
            <v>1.1457376969999999</v>
          </cell>
        </row>
        <row r="3800">
          <cell r="A3800" t="str">
            <v>TRIAE_CS42_6AS_TGACv1_486947_AA1566720.1</v>
          </cell>
          <cell r="B3800" t="str">
            <v>LTPL68 - Protease inhibitor/seed storage/LTP family protein precursor, expressed</v>
          </cell>
          <cell r="C3800" t="str">
            <v>Bifunctional inhibitor/lipid-transfer protein/seed storage 2S albumin superfamily protein</v>
          </cell>
          <cell r="D3800">
            <v>0</v>
          </cell>
          <cell r="E3800">
            <v>0</v>
          </cell>
          <cell r="F3800">
            <v>0</v>
          </cell>
          <cell r="G3800">
            <v>0</v>
          </cell>
          <cell r="H3800">
            <v>0</v>
          </cell>
          <cell r="I3800">
            <v>0</v>
          </cell>
          <cell r="J3800">
            <v>0</v>
          </cell>
          <cell r="K3800">
            <v>1.441652387</v>
          </cell>
        </row>
        <row r="3801">
          <cell r="A3801" t="str">
            <v>TRIAE_CS42_6DS_TGACv1_544067_AA1746270.1</v>
          </cell>
          <cell r="B3801" t="str">
            <v>LTPL68 - Protease inhibitor/seed storage/LTP family protein precursor, expressed</v>
          </cell>
          <cell r="C3801" t="str">
            <v>Bifunctional inhibitor/lipid-transfer protein/seed storage 2S albumin superfamily protein</v>
          </cell>
          <cell r="D3801">
            <v>0</v>
          </cell>
          <cell r="E3801">
            <v>0</v>
          </cell>
          <cell r="F3801">
            <v>0</v>
          </cell>
          <cell r="G3801">
            <v>0</v>
          </cell>
          <cell r="H3801">
            <v>0</v>
          </cell>
          <cell r="I3801">
            <v>0</v>
          </cell>
          <cell r="J3801">
            <v>0</v>
          </cell>
          <cell r="K3801">
            <v>1.5155540999999999</v>
          </cell>
        </row>
        <row r="3802">
          <cell r="A3802" t="str">
            <v>TRIAE_CS42_6AS_TGACv1_486672_AA1563900.1</v>
          </cell>
          <cell r="B3802" t="str">
            <v>LTPL68 - Protease inhibitor/seed storage/LTP family protein precursor, expressed</v>
          </cell>
          <cell r="C3802" t="str">
            <v>Bifunctional inhibitor/lipid-transfer protein/seed storage 2S albumin superfamily protein</v>
          </cell>
          <cell r="D3802">
            <v>0</v>
          </cell>
          <cell r="E3802">
            <v>0</v>
          </cell>
          <cell r="F3802">
            <v>0</v>
          </cell>
          <cell r="G3802">
            <v>0</v>
          </cell>
          <cell r="H3802">
            <v>0</v>
          </cell>
          <cell r="I3802">
            <v>0</v>
          </cell>
          <cell r="J3802">
            <v>0</v>
          </cell>
          <cell r="K3802">
            <v>1.7156753629999999</v>
          </cell>
        </row>
        <row r="3803">
          <cell r="A3803" t="str">
            <v>TRIAE_CS42_5AL_TGACv1_375063_AA1215130.1</v>
          </cell>
          <cell r="B3803" t="str">
            <v>LTPL83 - Protease inhibitor/seed storage/LTP family protein precursor, putative, expressed</v>
          </cell>
          <cell r="C3803" t="str">
            <v>Bifunctional inhibitor/lipid-transfer protein/seed storage 2S albumin superfamily protein</v>
          </cell>
          <cell r="D3803">
            <v>0</v>
          </cell>
          <cell r="E3803">
            <v>0</v>
          </cell>
          <cell r="F3803">
            <v>0</v>
          </cell>
          <cell r="G3803">
            <v>0</v>
          </cell>
          <cell r="H3803">
            <v>0</v>
          </cell>
          <cell r="I3803">
            <v>0</v>
          </cell>
          <cell r="J3803">
            <v>0</v>
          </cell>
          <cell r="K3803">
            <v>1.867108982</v>
          </cell>
        </row>
        <row r="3804">
          <cell r="A3804" t="str">
            <v>TRIAE_CS42_6DS_TGACv1_542932_AA1732770.1</v>
          </cell>
          <cell r="B3804" t="str">
            <v>LTPL68 - Protease inhibitor/seed storage/LTP family protein precursor, expressed</v>
          </cell>
          <cell r="C3804" t="str">
            <v>Bifunctional inhibitor/lipid-transfer protein/seed storage 2S albumin superfamily protein</v>
          </cell>
          <cell r="D3804">
            <v>0</v>
          </cell>
          <cell r="E3804">
            <v>0</v>
          </cell>
          <cell r="F3804">
            <v>0</v>
          </cell>
          <cell r="G3804">
            <v>0</v>
          </cell>
          <cell r="H3804">
            <v>0</v>
          </cell>
          <cell r="I3804">
            <v>0</v>
          </cell>
          <cell r="J3804">
            <v>0</v>
          </cell>
          <cell r="K3804">
            <v>1.977792996</v>
          </cell>
        </row>
        <row r="3805">
          <cell r="A3805" t="str">
            <v>TRIAE_CS42_6AS_TGACv1_486947_AA1566730.1</v>
          </cell>
          <cell r="B3805" t="str">
            <v>LTPL68 - Protease inhibitor/seed storage/LTP family protein precursor, expressed</v>
          </cell>
          <cell r="C3805" t="str">
            <v>Bifunctional inhibitor/lipid-transfer protein/seed storage 2S albumin superfamily protein</v>
          </cell>
          <cell r="D3805">
            <v>0</v>
          </cell>
          <cell r="E3805">
            <v>0</v>
          </cell>
          <cell r="F3805">
            <v>0</v>
          </cell>
          <cell r="G3805">
            <v>0</v>
          </cell>
          <cell r="H3805">
            <v>0</v>
          </cell>
          <cell r="I3805">
            <v>0</v>
          </cell>
          <cell r="J3805">
            <v>0</v>
          </cell>
          <cell r="K3805">
            <v>1.982134171</v>
          </cell>
        </row>
        <row r="3806">
          <cell r="A3806" t="str">
            <v>TRIAE_CS42_2AL_TGACv1_093880_AA0288660.1</v>
          </cell>
          <cell r="B3806" t="str">
            <v>LTPL102 - Protease inhibitor/seed storage/LTP family protein precursor, expressed</v>
          </cell>
          <cell r="C3806" t="str">
            <v>Bifunctional inhibitor/lipid-transfer protein/seed storage 2S albumin superfamily protein</v>
          </cell>
          <cell r="D3806">
            <v>0</v>
          </cell>
          <cell r="E3806">
            <v>0</v>
          </cell>
          <cell r="F3806">
            <v>0</v>
          </cell>
          <cell r="G3806">
            <v>0</v>
          </cell>
          <cell r="H3806">
            <v>0</v>
          </cell>
          <cell r="I3806">
            <v>0</v>
          </cell>
          <cell r="J3806">
            <v>0</v>
          </cell>
          <cell r="K3806">
            <v>4.7332282299999999</v>
          </cell>
        </row>
        <row r="3807">
          <cell r="A3807" t="str">
            <v>TRIAE_CS42_2BL_TGACv1_131164_AA0423570.1</v>
          </cell>
          <cell r="B3807" t="str">
            <v>LTPL102 - Protease inhibitor/seed storage/LTP family protein precursor, expressed</v>
          </cell>
          <cell r="C3807" t="str">
            <v>Bifunctional inhibitor/lipid-transfer protein/seed storage 2S albumin superfamily protein</v>
          </cell>
          <cell r="D3807">
            <v>0</v>
          </cell>
          <cell r="E3807">
            <v>0</v>
          </cell>
          <cell r="F3807">
            <v>0</v>
          </cell>
          <cell r="G3807">
            <v>0</v>
          </cell>
          <cell r="H3807">
            <v>0</v>
          </cell>
          <cell r="I3807">
            <v>0</v>
          </cell>
          <cell r="J3807">
            <v>0</v>
          </cell>
          <cell r="K3807">
            <v>4.7332282299999999</v>
          </cell>
        </row>
        <row r="3808">
          <cell r="A3808" t="str">
            <v>TRIAE_CS42_2DL_TGACv1_157922_AA0501810.1</v>
          </cell>
          <cell r="B3808" t="str">
            <v>LTPL102 - Protease inhibitor/seed storage/LTP family protein precursor, expressed</v>
          </cell>
          <cell r="C3808" t="str">
            <v>Bifunctional inhibitor/lipid-transfer protein/seed storage 2S albumin superfamily protein</v>
          </cell>
          <cell r="D3808">
            <v>0</v>
          </cell>
          <cell r="E3808">
            <v>0</v>
          </cell>
          <cell r="F3808">
            <v>0</v>
          </cell>
          <cell r="G3808">
            <v>0</v>
          </cell>
          <cell r="H3808">
            <v>0</v>
          </cell>
          <cell r="I3808">
            <v>0</v>
          </cell>
          <cell r="J3808">
            <v>0</v>
          </cell>
          <cell r="K3808">
            <v>4.7332282299999999</v>
          </cell>
        </row>
        <row r="3809">
          <cell r="A3809" t="str">
            <v>TRIAE_CS42_7AL_TGACv1_556054_AA1753830.1</v>
          </cell>
          <cell r="B3809" t="str">
            <v>LTPL63 - Protease inhibitor/seed storage/LTP family protein precursor, putative, expressed</v>
          </cell>
          <cell r="C3809" t="str">
            <v>Bifunctional inhibitor/lipid-transfer protein/seed storage 2S albumin superfamily protein</v>
          </cell>
          <cell r="D3809">
            <v>0</v>
          </cell>
          <cell r="E3809">
            <v>0</v>
          </cell>
          <cell r="F3809">
            <v>0</v>
          </cell>
          <cell r="G3809">
            <v>0</v>
          </cell>
          <cell r="H3809">
            <v>0</v>
          </cell>
          <cell r="I3809">
            <v>0</v>
          </cell>
          <cell r="J3809">
            <v>0</v>
          </cell>
          <cell r="K3809">
            <v>6.9483785129999998</v>
          </cell>
        </row>
        <row r="3810">
          <cell r="A3810" t="str">
            <v>TRIAE_CS42_7AL_TGACv1_556054_AA1753860.1</v>
          </cell>
          <cell r="B3810" t="str">
            <v>LTPL63 - Protease inhibitor/seed storage/LTP family protein precursor, putative, expressed</v>
          </cell>
          <cell r="C3810" t="str">
            <v>Bifunctional inhibitor/lipid-transfer protein/seed storage 2S albumin superfamily protein</v>
          </cell>
          <cell r="D3810">
            <v>0</v>
          </cell>
          <cell r="E3810">
            <v>0</v>
          </cell>
          <cell r="F3810">
            <v>0</v>
          </cell>
          <cell r="G3810">
            <v>0</v>
          </cell>
          <cell r="H3810">
            <v>0</v>
          </cell>
          <cell r="I3810">
            <v>0</v>
          </cell>
          <cell r="J3810">
            <v>0</v>
          </cell>
          <cell r="K3810">
            <v>6.9483785129999998</v>
          </cell>
        </row>
        <row r="3811">
          <cell r="A3811" t="str">
            <v>TRIAE_CS42_5BL_TGACv1_404688_AA1308450.1</v>
          </cell>
          <cell r="B3811" t="str">
            <v>LTPL83 - Protease inhibitor/seed storage/LTP family protein precursor, putative, expressed</v>
          </cell>
          <cell r="C3811" t="str">
            <v>Bifunctional inhibitor/lipid-transfer protein/seed storage 2S albumin superfamily protein</v>
          </cell>
          <cell r="D3811">
            <v>0</v>
          </cell>
          <cell r="E3811">
            <v>0</v>
          </cell>
          <cell r="F3811">
            <v>-1.657043775</v>
          </cell>
          <cell r="G3811">
            <v>-2.6973118710000001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</row>
        <row r="3812">
          <cell r="A3812" t="str">
            <v>TRIAE_CS42_7AL_TGACv1_556100_AA1755640.1</v>
          </cell>
          <cell r="B3812" t="str">
            <v>LTPL102 - Protease inhibitor/seed storage/LTP family protein precursor, expressed</v>
          </cell>
          <cell r="C3812" t="str">
            <v>Bifunctional inhibitor/lipid-transfer protein/seed storage 2S albumin superfamily protein</v>
          </cell>
          <cell r="D3812">
            <v>0</v>
          </cell>
          <cell r="E3812">
            <v>0</v>
          </cell>
          <cell r="F3812">
            <v>-1.352221897</v>
          </cell>
          <cell r="G3812">
            <v>-1.781085671</v>
          </cell>
          <cell r="H3812">
            <v>0</v>
          </cell>
          <cell r="I3812">
            <v>0</v>
          </cell>
          <cell r="J3812">
            <v>0</v>
          </cell>
          <cell r="K3812">
            <v>0</v>
          </cell>
        </row>
        <row r="3813">
          <cell r="A3813" t="str">
            <v>TRIAE_CS42_7BL_TGACv1_577340_AA1872780.1</v>
          </cell>
          <cell r="B3813" t="str">
            <v>LTPL102 - Protease inhibitor/seed storage/LTP family protein precursor, expressed</v>
          </cell>
          <cell r="C3813" t="str">
            <v>Bifunctional inhibitor/lipid-transfer protein/seed storage 2S albumin superfamily protein</v>
          </cell>
          <cell r="D3813">
            <v>0</v>
          </cell>
          <cell r="E3813">
            <v>0</v>
          </cell>
          <cell r="F3813">
            <v>-1.352221897</v>
          </cell>
          <cell r="G3813">
            <v>-1.781085671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</row>
        <row r="3814">
          <cell r="A3814" t="str">
            <v>TRIAE_CS42_7DL_TGACv1_605389_AA2006400.1</v>
          </cell>
          <cell r="B3814" t="str">
            <v>LTPL102 - Protease inhibitor/seed storage/LTP family protein precursor, expressed</v>
          </cell>
          <cell r="C3814" t="str">
            <v>Bifunctional inhibitor/lipid-transfer protein/seed storage 2S albumin superfamily protein</v>
          </cell>
          <cell r="D3814">
            <v>0</v>
          </cell>
          <cell r="E3814">
            <v>0</v>
          </cell>
          <cell r="F3814">
            <v>-1.352221897</v>
          </cell>
          <cell r="G3814">
            <v>-1.781085671</v>
          </cell>
          <cell r="H3814">
            <v>0</v>
          </cell>
          <cell r="I3814">
            <v>0</v>
          </cell>
          <cell r="J3814">
            <v>0</v>
          </cell>
          <cell r="K3814">
            <v>0</v>
          </cell>
        </row>
        <row r="3815">
          <cell r="A3815" t="str">
            <v>TRIAE_CS42_2AL_TGACv1_095005_AA0305830.1</v>
          </cell>
          <cell r="B3815" t="str">
            <v>LTPL40 - Protease inhibitor/seed storage/LTP family protein precursor, expressed</v>
          </cell>
          <cell r="C3815" t="str">
            <v>Bifunctional inhibitor/lipid-transfer protein/seed storage 2S albumin superfamily protein</v>
          </cell>
          <cell r="D3815">
            <v>0</v>
          </cell>
          <cell r="E3815">
            <v>0</v>
          </cell>
          <cell r="F3815">
            <v>0</v>
          </cell>
          <cell r="G3815">
            <v>-6.6326494030000003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</row>
        <row r="3816">
          <cell r="A3816" t="str">
            <v>TRIAE_CS42_2AL_TGACv1_095243_AA0308580.1</v>
          </cell>
          <cell r="B3816" t="str">
            <v>LTPL99 - Protease inhibitor/seed storage/LTP family protein precursor, expressed</v>
          </cell>
          <cell r="C3816" t="str">
            <v>Bifunctional inhibitor/lipid-transfer protein/seed storage 2S albumin superfamily protein</v>
          </cell>
          <cell r="D3816">
            <v>0</v>
          </cell>
          <cell r="E3816">
            <v>0</v>
          </cell>
          <cell r="F3816">
            <v>0</v>
          </cell>
          <cell r="G3816">
            <v>-1.556351091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</row>
        <row r="3817">
          <cell r="A3817" t="str">
            <v>TRIAE_CS42_2BL_TGACv1_131230_AA0424710.1</v>
          </cell>
          <cell r="B3817" t="str">
            <v>LTPL99 - Protease inhibitor/seed storage/LTP family protein precursor, expressed</v>
          </cell>
          <cell r="C3817" t="str">
            <v>Bifunctional inhibitor/lipid-transfer protein/seed storage 2S albumin superfamily protein</v>
          </cell>
          <cell r="D3817">
            <v>0</v>
          </cell>
          <cell r="E3817">
            <v>0</v>
          </cell>
          <cell r="F3817">
            <v>0</v>
          </cell>
          <cell r="G3817">
            <v>-1.556351091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</row>
        <row r="3818">
          <cell r="A3818" t="str">
            <v>TRIAE_CS42_2AL_TGACv1_093194_AA0274710.1</v>
          </cell>
          <cell r="B3818" t="str">
            <v>LTPL99 - Protease inhibitor/seed storage/LTP family protein precursor, expressed</v>
          </cell>
          <cell r="C3818" t="str">
            <v>Bifunctional inhibitor/lipid-transfer protein/seed storage 2S albumin superfamily protein</v>
          </cell>
          <cell r="D3818">
            <v>0</v>
          </cell>
          <cell r="E3818">
            <v>0</v>
          </cell>
          <cell r="F3818">
            <v>0</v>
          </cell>
          <cell r="G3818">
            <v>-1.533445247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</row>
        <row r="3819">
          <cell r="A3819" t="str">
            <v>TRIAE_CS42_4AS_TGACv1_306953_AA1015450.1</v>
          </cell>
          <cell r="B3819" t="str">
            <v>LTPL69 - Protease inhibitor/seed storage/LTP family protein precursor, expressed</v>
          </cell>
          <cell r="C3819" t="str">
            <v>Bifunctional inhibitor/lipid-transfer protein/seed storage 2S albumin superfamily protein</v>
          </cell>
          <cell r="D3819">
            <v>0</v>
          </cell>
          <cell r="E3819">
            <v>0</v>
          </cell>
          <cell r="F3819">
            <v>0</v>
          </cell>
          <cell r="G3819">
            <v>1.3495129720000001</v>
          </cell>
          <cell r="H3819">
            <v>0</v>
          </cell>
          <cell r="I3819">
            <v>0</v>
          </cell>
          <cell r="J3819">
            <v>0</v>
          </cell>
          <cell r="K3819">
            <v>0</v>
          </cell>
        </row>
        <row r="3820">
          <cell r="A3820" t="str">
            <v>TRIAE_CS42_4DL_TGACv1_344179_AA1144660.1</v>
          </cell>
          <cell r="B3820" t="str">
            <v>LTPL69 - Protease inhibitor/seed storage/LTP family protein precursor, expressed</v>
          </cell>
          <cell r="C3820" t="str">
            <v>Bifunctional inhibitor/lipid-transfer protein/seed storage 2S albumin superfamily protein</v>
          </cell>
          <cell r="D3820">
            <v>0</v>
          </cell>
          <cell r="E3820">
            <v>0</v>
          </cell>
          <cell r="F3820">
            <v>0</v>
          </cell>
          <cell r="G3820">
            <v>1.3520384009999999</v>
          </cell>
          <cell r="H3820">
            <v>0</v>
          </cell>
          <cell r="I3820">
            <v>0</v>
          </cell>
          <cell r="J3820">
            <v>0</v>
          </cell>
          <cell r="K3820">
            <v>0</v>
          </cell>
        </row>
        <row r="3821">
          <cell r="A3821" t="str">
            <v>TRIAE_CS42_2BL_TGACv1_129656_AA0391850.1</v>
          </cell>
          <cell r="B3821" t="str">
            <v>expressed protein</v>
          </cell>
          <cell r="C3821" t="str">
            <v>Bifunctional lysine-specific demethylase and histidyl-hydroxylase NO66</v>
          </cell>
          <cell r="D3821">
            <v>1.1111363080000001</v>
          </cell>
          <cell r="E3821">
            <v>1.0387938999999999</v>
          </cell>
          <cell r="F3821">
            <v>0</v>
          </cell>
          <cell r="G3821">
            <v>0</v>
          </cell>
          <cell r="H3821">
            <v>0</v>
          </cell>
          <cell r="I3821">
            <v>0</v>
          </cell>
          <cell r="J3821">
            <v>0</v>
          </cell>
          <cell r="K3821">
            <v>0</v>
          </cell>
        </row>
        <row r="3822">
          <cell r="A3822" t="str">
            <v>TRIAE_CS42_U_TGACv1_640900_AA2078630.2</v>
          </cell>
          <cell r="B3822" t="str">
            <v>expressed protein</v>
          </cell>
          <cell r="C3822" t="str">
            <v>Bifunctional lysine-specific demethylase and histidyl-hydroxylase NO66</v>
          </cell>
          <cell r="D3822">
            <v>0</v>
          </cell>
          <cell r="E3822">
            <v>0</v>
          </cell>
          <cell r="F3822">
            <v>0</v>
          </cell>
          <cell r="G3822">
            <v>-2.366899927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</row>
        <row r="3823">
          <cell r="A3823" t="str">
            <v>TRIAE_CS42_6BL_TGACv1_501567_AA1618900.2</v>
          </cell>
          <cell r="B3823" t="str">
            <v>DNA-binding protein DSP1, putative, expressed</v>
          </cell>
          <cell r="C3823" t="str">
            <v>Bifunctional nuclease</v>
          </cell>
          <cell r="D3823">
            <v>0</v>
          </cell>
          <cell r="E3823">
            <v>0</v>
          </cell>
          <cell r="F3823">
            <v>0</v>
          </cell>
          <cell r="G3823">
            <v>0</v>
          </cell>
          <cell r="H3823">
            <v>0</v>
          </cell>
          <cell r="I3823">
            <v>0</v>
          </cell>
          <cell r="J3823">
            <v>0</v>
          </cell>
          <cell r="K3823">
            <v>1.7702858829999999</v>
          </cell>
        </row>
        <row r="3824">
          <cell r="A3824" t="str">
            <v>TRIAE_CS42_6DL_TGACv1_527858_AA1709300.1</v>
          </cell>
          <cell r="B3824" t="str">
            <v>DNA-binding protein DSP1, putative, expressed</v>
          </cell>
          <cell r="C3824" t="str">
            <v>Bifunctional nuclease</v>
          </cell>
          <cell r="D3824">
            <v>0</v>
          </cell>
          <cell r="E3824">
            <v>0</v>
          </cell>
          <cell r="F3824">
            <v>0</v>
          </cell>
          <cell r="G3824">
            <v>0</v>
          </cell>
          <cell r="H3824">
            <v>0</v>
          </cell>
          <cell r="I3824">
            <v>0</v>
          </cell>
          <cell r="J3824">
            <v>0</v>
          </cell>
          <cell r="K3824">
            <v>1.783414493</v>
          </cell>
        </row>
        <row r="3825">
          <cell r="A3825" t="str">
            <v>TRIAE_CS42_7DS_TGACv1_622162_AA2034190.4</v>
          </cell>
          <cell r="B3825" t="str">
            <v>wound responsive protein, putative, expressed</v>
          </cell>
          <cell r="C3825" t="str">
            <v>Bifunctional nuclease 2</v>
          </cell>
          <cell r="D3825">
            <v>0</v>
          </cell>
          <cell r="E3825">
            <v>0</v>
          </cell>
          <cell r="F3825">
            <v>0</v>
          </cell>
          <cell r="G3825">
            <v>0</v>
          </cell>
          <cell r="H3825">
            <v>0</v>
          </cell>
          <cell r="I3825">
            <v>0</v>
          </cell>
          <cell r="J3825">
            <v>0</v>
          </cell>
          <cell r="K3825">
            <v>1.175519719</v>
          </cell>
        </row>
        <row r="3826">
          <cell r="A3826" t="str">
            <v>TRIAE_CS42_7AL_TGACv1_559484_AA1799830.1</v>
          </cell>
          <cell r="B3826" t="str">
            <v>wound responsive protein, putative, expressed</v>
          </cell>
          <cell r="C3826" t="str">
            <v>Bifunctional nuclease 2</v>
          </cell>
          <cell r="D3826">
            <v>0</v>
          </cell>
          <cell r="E3826">
            <v>0</v>
          </cell>
          <cell r="F3826">
            <v>0</v>
          </cell>
          <cell r="G3826">
            <v>0</v>
          </cell>
          <cell r="H3826">
            <v>0</v>
          </cell>
          <cell r="I3826">
            <v>0</v>
          </cell>
          <cell r="J3826">
            <v>0</v>
          </cell>
          <cell r="K3826">
            <v>1.178864763</v>
          </cell>
        </row>
        <row r="3827">
          <cell r="A3827" t="str">
            <v>TRIAE_CS42_3AL_TGACv1_196066_AA0657020.1</v>
          </cell>
          <cell r="B3827" t="str">
            <v>NAD dependent epimerase/dehydratase family protein, putative, expressed</v>
          </cell>
          <cell r="C3827" t="str">
            <v>Bifunctional polymyxin resistance protein ArnA</v>
          </cell>
          <cell r="D3827">
            <v>0</v>
          </cell>
          <cell r="E3827">
            <v>0</v>
          </cell>
          <cell r="F3827">
            <v>0</v>
          </cell>
          <cell r="G3827">
            <v>0</v>
          </cell>
          <cell r="H3827">
            <v>0</v>
          </cell>
          <cell r="I3827">
            <v>0</v>
          </cell>
          <cell r="J3827">
            <v>0</v>
          </cell>
          <cell r="K3827">
            <v>-1.0262163689999999</v>
          </cell>
        </row>
        <row r="3828">
          <cell r="A3828" t="str">
            <v>TRIAE_CS42_3B_TGACv1_221714_AA0748100.1</v>
          </cell>
          <cell r="B3828" t="str">
            <v>NAD dependent epimerase/dehydratase family protein, putative, expressed</v>
          </cell>
          <cell r="C3828" t="str">
            <v>Bifunctional polymyxin resistance protein ArnA</v>
          </cell>
          <cell r="D3828">
            <v>0</v>
          </cell>
          <cell r="E3828">
            <v>0</v>
          </cell>
          <cell r="F3828">
            <v>0</v>
          </cell>
          <cell r="G3828">
            <v>0</v>
          </cell>
          <cell r="H3828">
            <v>0</v>
          </cell>
          <cell r="I3828">
            <v>0</v>
          </cell>
          <cell r="J3828">
            <v>0</v>
          </cell>
          <cell r="K3828">
            <v>-1.0262163689999999</v>
          </cell>
        </row>
        <row r="3829">
          <cell r="A3829" t="str">
            <v>TRIAE_CS42_3DL_TGACv1_249708_AA0855000.1</v>
          </cell>
          <cell r="B3829" t="str">
            <v>NAD dependent epimerase/dehydratase family protein, putative, expressed</v>
          </cell>
          <cell r="C3829" t="str">
            <v>Bifunctional polymyxin resistance protein ArnA</v>
          </cell>
          <cell r="D3829">
            <v>0</v>
          </cell>
          <cell r="E3829">
            <v>0</v>
          </cell>
          <cell r="F3829">
            <v>0</v>
          </cell>
          <cell r="G3829">
            <v>0</v>
          </cell>
          <cell r="H3829">
            <v>0</v>
          </cell>
          <cell r="I3829">
            <v>0</v>
          </cell>
          <cell r="J3829">
            <v>0</v>
          </cell>
          <cell r="K3829">
            <v>-1.0262163689999999</v>
          </cell>
        </row>
        <row r="3830">
          <cell r="A3830" t="str">
            <v>TRIAE_CS42_3AL_TGACv1_194781_AA0639380.3</v>
          </cell>
          <cell r="B3830" t="str">
            <v>phosphoesterase, putative, expressed</v>
          </cell>
          <cell r="C3830" t="str">
            <v>Bifunctional polynucleotide phosphatase/kinase</v>
          </cell>
          <cell r="D3830">
            <v>0</v>
          </cell>
          <cell r="E3830">
            <v>3.564143724</v>
          </cell>
          <cell r="F3830">
            <v>0</v>
          </cell>
          <cell r="G3830">
            <v>0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</row>
        <row r="3831">
          <cell r="A3831" t="str">
            <v>TRIAE_CS42_3B_TGACv1_225273_AA0806600.1</v>
          </cell>
          <cell r="B3831" t="str">
            <v>phosphoesterase, putative, expressed</v>
          </cell>
          <cell r="C3831" t="str">
            <v>Bifunctional polynucleotide phosphatase/kinase</v>
          </cell>
          <cell r="D3831">
            <v>0</v>
          </cell>
          <cell r="E3831">
            <v>3.6785826749999999</v>
          </cell>
          <cell r="F3831">
            <v>0</v>
          </cell>
          <cell r="G3831">
            <v>0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</row>
        <row r="3832">
          <cell r="A3832" t="str">
            <v>TRIAE_CS42_3DL_TGACv1_251443_AA0881520.3</v>
          </cell>
          <cell r="B3832" t="str">
            <v>phosphoesterase, putative, expressed</v>
          </cell>
          <cell r="C3832" t="str">
            <v>Bifunctional polynucleotide phosphatase/kinase</v>
          </cell>
          <cell r="D3832">
            <v>0</v>
          </cell>
          <cell r="E3832">
            <v>3.6785826749999999</v>
          </cell>
          <cell r="F3832">
            <v>0</v>
          </cell>
          <cell r="G3832">
            <v>0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</row>
        <row r="3833">
          <cell r="A3833" t="str">
            <v>TRIAE_CS42_1AS_TGACv1_018991_AA0057370.1</v>
          </cell>
          <cell r="B3833" t="str">
            <v>bifunctional protein folD, putative, expressed</v>
          </cell>
          <cell r="C3833" t="str">
            <v>Bifunctional protein FolD 2</v>
          </cell>
          <cell r="D3833">
            <v>0</v>
          </cell>
          <cell r="E3833">
            <v>0</v>
          </cell>
          <cell r="F3833">
            <v>0</v>
          </cell>
          <cell r="G3833">
            <v>-1.5164541979999999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</row>
        <row r="3834">
          <cell r="A3834" t="str">
            <v>TRIAE_CS42_1DS_TGACv1_081050_AA0257120.1</v>
          </cell>
          <cell r="B3834" t="str">
            <v>bifunctional protein folD, putative, expressed</v>
          </cell>
          <cell r="C3834" t="str">
            <v>Bifunctional protein FolD 2</v>
          </cell>
          <cell r="D3834">
            <v>0</v>
          </cell>
          <cell r="E3834">
            <v>0</v>
          </cell>
          <cell r="F3834">
            <v>0</v>
          </cell>
          <cell r="G3834">
            <v>-1.5164541979999999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</row>
        <row r="3835">
          <cell r="A3835" t="str">
            <v>TRIAE_CS42_3B_TGACv1_220918_AA0723680.1</v>
          </cell>
          <cell r="B3835" t="str">
            <v>cytidylyltransferase domain containing protein, expressed</v>
          </cell>
          <cell r="C3835" t="str">
            <v>Bifunctional protein HldE</v>
          </cell>
          <cell r="D3835">
            <v>1.0023758060000001</v>
          </cell>
          <cell r="E3835">
            <v>0</v>
          </cell>
          <cell r="F3835">
            <v>0</v>
          </cell>
          <cell r="G3835">
            <v>0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</row>
        <row r="3836">
          <cell r="A3836" t="str">
            <v>TRIAE_CS42_3AL_TGACv1_193623_AA0615460.1</v>
          </cell>
          <cell r="B3836" t="str">
            <v>cytidylyltransferase domain containing protein, expressed</v>
          </cell>
          <cell r="C3836" t="str">
            <v>Bifunctional protein HldE</v>
          </cell>
          <cell r="D3836">
            <v>1.0561806</v>
          </cell>
          <cell r="E3836">
            <v>0</v>
          </cell>
          <cell r="F3836">
            <v>0</v>
          </cell>
          <cell r="G3836">
            <v>0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</row>
        <row r="3837">
          <cell r="A3837" t="str">
            <v>TRIAE_CS42_5AL_TGACv1_375502_AA1222790.2</v>
          </cell>
          <cell r="B3837" t="str">
            <v>cytidylyltransferase domain containing protein, expressed</v>
          </cell>
          <cell r="C3837" t="str">
            <v>Bifunctional protein HldE</v>
          </cell>
          <cell r="D3837">
            <v>0</v>
          </cell>
          <cell r="E3837">
            <v>4.3453581630000002</v>
          </cell>
          <cell r="F3837">
            <v>2.2973392659999998</v>
          </cell>
          <cell r="G3837">
            <v>2.1488181260000001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</row>
        <row r="3838">
          <cell r="A3838" t="str">
            <v>TRIAE_CS42_5BL_TGACv1_404801_AA1311150.1</v>
          </cell>
          <cell r="B3838" t="str">
            <v>cytidylyltransferase domain containing protein, expressed</v>
          </cell>
          <cell r="C3838" t="str">
            <v>Bifunctional protein HldE</v>
          </cell>
          <cell r="D3838">
            <v>0</v>
          </cell>
          <cell r="E3838">
            <v>6.8117742860000003</v>
          </cell>
          <cell r="F3838">
            <v>3.5094422719999998</v>
          </cell>
          <cell r="G3838">
            <v>2.8400192799999999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</row>
        <row r="3839">
          <cell r="A3839" t="str">
            <v>TRIAE_CS42_1AL_TGACv1_000375_AA0010560.1</v>
          </cell>
          <cell r="B3839" t="str">
            <v>bifunctional purine biosynthesis protein purH, putative, expressed</v>
          </cell>
          <cell r="C3839" t="str">
            <v>Bifunctional purine biosynthesis protein PurH</v>
          </cell>
          <cell r="D3839">
            <v>0</v>
          </cell>
          <cell r="E3839">
            <v>-1.6657540580000001</v>
          </cell>
          <cell r="F3839">
            <v>0</v>
          </cell>
          <cell r="G3839">
            <v>0</v>
          </cell>
          <cell r="H3839">
            <v>0</v>
          </cell>
          <cell r="I3839">
            <v>0</v>
          </cell>
          <cell r="J3839">
            <v>0</v>
          </cell>
          <cell r="K3839">
            <v>0</v>
          </cell>
        </row>
        <row r="3840">
          <cell r="A3840" t="str">
            <v>TRIAE_CS42_1BL_TGACv1_030458_AA0091270.2</v>
          </cell>
          <cell r="B3840" t="str">
            <v>bifunctional purine biosynthesis protein purH, putative, expressed</v>
          </cell>
          <cell r="C3840" t="str">
            <v>Bifunctional purine biosynthesis protein PurH</v>
          </cell>
          <cell r="D3840">
            <v>0</v>
          </cell>
          <cell r="E3840">
            <v>-1.6132111309999999</v>
          </cell>
          <cell r="F3840">
            <v>0</v>
          </cell>
          <cell r="G3840">
            <v>0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</row>
        <row r="3841">
          <cell r="A3841" t="str">
            <v>TRIAE_CS42_1DL_TGACv1_062535_AA0215980.2</v>
          </cell>
          <cell r="B3841" t="str">
            <v>bifunctional purine biosynthesis protein purH, putative, expressed</v>
          </cell>
          <cell r="C3841" t="str">
            <v>Bifunctional purine biosynthesis protein PurH</v>
          </cell>
          <cell r="D3841">
            <v>0</v>
          </cell>
          <cell r="E3841">
            <v>-1.6132111309999999</v>
          </cell>
          <cell r="F3841">
            <v>0</v>
          </cell>
          <cell r="G3841">
            <v>0</v>
          </cell>
          <cell r="H3841">
            <v>0</v>
          </cell>
          <cell r="I3841">
            <v>0</v>
          </cell>
          <cell r="J3841">
            <v>0</v>
          </cell>
          <cell r="K3841">
            <v>0</v>
          </cell>
        </row>
        <row r="3842">
          <cell r="A3842" t="str">
            <v>TRIAE_CS42_6AL_TGACv1_471904_AA1515780.1</v>
          </cell>
          <cell r="B3842" t="str">
            <v>ACT domain containing protein, putative, expressed</v>
          </cell>
          <cell r="C3842" t="str">
            <v>Bifunctional uridylyltransferase/uridylyl-removing enzyme</v>
          </cell>
          <cell r="D3842">
            <v>0</v>
          </cell>
          <cell r="E3842">
            <v>0</v>
          </cell>
          <cell r="F3842">
            <v>0</v>
          </cell>
          <cell r="G3842">
            <v>-1.184349715</v>
          </cell>
          <cell r="H3842">
            <v>0</v>
          </cell>
          <cell r="I3842">
            <v>0</v>
          </cell>
          <cell r="J3842">
            <v>0</v>
          </cell>
          <cell r="K3842">
            <v>-1.244692321</v>
          </cell>
        </row>
        <row r="3843">
          <cell r="A3843" t="str">
            <v>TRIAE_CS42_6BL_TGACv1_499500_AA1584380.5</v>
          </cell>
          <cell r="B3843" t="str">
            <v>ACT domain containing protein, putative, expressed</v>
          </cell>
          <cell r="C3843" t="str">
            <v>Bifunctional uridylyltransferase/uridylyl-removing enzyme</v>
          </cell>
          <cell r="D3843">
            <v>0</v>
          </cell>
          <cell r="E3843">
            <v>0</v>
          </cell>
          <cell r="F3843">
            <v>0</v>
          </cell>
          <cell r="G3843">
            <v>-1.184349715</v>
          </cell>
          <cell r="H3843">
            <v>0</v>
          </cell>
          <cell r="I3843">
            <v>0</v>
          </cell>
          <cell r="J3843">
            <v>0</v>
          </cell>
          <cell r="K3843">
            <v>-1.244692321</v>
          </cell>
        </row>
        <row r="3844">
          <cell r="A3844" t="str">
            <v>TRIAE_CS42_7DS_TGACv1_622043_AA2031530.1</v>
          </cell>
          <cell r="B3844" t="str">
            <v>radical SAM enzyme, putative, expressed</v>
          </cell>
          <cell r="C3844" t="str">
            <v>Biotin synthase</v>
          </cell>
          <cell r="D3844">
            <v>0</v>
          </cell>
          <cell r="E3844">
            <v>1.424294178</v>
          </cell>
          <cell r="F3844">
            <v>0</v>
          </cell>
          <cell r="G3844">
            <v>0</v>
          </cell>
          <cell r="H3844">
            <v>0</v>
          </cell>
          <cell r="I3844">
            <v>0</v>
          </cell>
          <cell r="J3844">
            <v>0</v>
          </cell>
          <cell r="K3844">
            <v>0</v>
          </cell>
        </row>
        <row r="3845">
          <cell r="A3845" t="str">
            <v>TRIAE_CS42_7AS_TGACv1_569437_AA1815890.1</v>
          </cell>
          <cell r="B3845" t="str">
            <v>radical SAM enzyme, putative, expressed</v>
          </cell>
          <cell r="C3845" t="str">
            <v>Biotin synthase</v>
          </cell>
          <cell r="D3845">
            <v>0</v>
          </cell>
          <cell r="E3845">
            <v>0</v>
          </cell>
          <cell r="F3845">
            <v>0</v>
          </cell>
          <cell r="G3845">
            <v>1.098835164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</row>
        <row r="3846">
          <cell r="A3846" t="str">
            <v>TRIAE_CS42_7BS_TGACv1_592934_AA1946410.1</v>
          </cell>
          <cell r="B3846" t="str">
            <v>radical SAM enzyme, putative, expressed</v>
          </cell>
          <cell r="C3846" t="str">
            <v>Biotin synthase</v>
          </cell>
          <cell r="D3846">
            <v>0</v>
          </cell>
          <cell r="E3846">
            <v>0</v>
          </cell>
          <cell r="F3846">
            <v>0</v>
          </cell>
          <cell r="G3846">
            <v>1.098835164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</row>
        <row r="3847">
          <cell r="A3847" t="str">
            <v>TRIAE_CS42_1DL_TGACv1_063180_AA0224750.1</v>
          </cell>
          <cell r="B3847" t="str">
            <v>plastocyanin-like domain containing protein, putative, expressed</v>
          </cell>
          <cell r="C3847" t="str">
            <v>Blue copper protein</v>
          </cell>
          <cell r="D3847">
            <v>-2.5847444340000001</v>
          </cell>
          <cell r="E3847">
            <v>-3.0761982489999999</v>
          </cell>
          <cell r="F3847">
            <v>0</v>
          </cell>
          <cell r="G3847">
            <v>-1.5360286400000001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</row>
        <row r="3848">
          <cell r="A3848" t="str">
            <v>TRIAE_CS42_1BL_TGACv1_032533_AA0130990.1</v>
          </cell>
          <cell r="B3848" t="str">
            <v>plastocyanin-like domain containing protein, putative, expressed</v>
          </cell>
          <cell r="C3848" t="str">
            <v>Blue copper protein</v>
          </cell>
          <cell r="D3848">
            <v>-2.421138424</v>
          </cell>
          <cell r="E3848">
            <v>-2.6628821120000001</v>
          </cell>
          <cell r="F3848">
            <v>0</v>
          </cell>
          <cell r="G3848">
            <v>0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</row>
        <row r="3849">
          <cell r="A3849" t="str">
            <v>TRIAE_CS42_4BL_TGACv1_320496_AA1041540.1</v>
          </cell>
          <cell r="B3849" t="str">
            <v>plastocyanin-like domain containing protein, putative, expressed</v>
          </cell>
          <cell r="C3849" t="str">
            <v>Blue copper protein</v>
          </cell>
          <cell r="D3849">
            <v>2.0292558270000001</v>
          </cell>
          <cell r="E3849">
            <v>0</v>
          </cell>
          <cell r="F3849">
            <v>0</v>
          </cell>
          <cell r="G3849">
            <v>0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</row>
        <row r="3850">
          <cell r="A3850" t="str">
            <v>TRIAE_CS42_4AS_TGACv1_308000_AA1025150.1</v>
          </cell>
          <cell r="B3850" t="str">
            <v>plastocyanin-like domain containing protein, putative, expressed</v>
          </cell>
          <cell r="C3850" t="str">
            <v>Blue copper protein</v>
          </cell>
          <cell r="D3850">
            <v>2.075718127</v>
          </cell>
          <cell r="E3850">
            <v>0</v>
          </cell>
          <cell r="F3850">
            <v>0</v>
          </cell>
          <cell r="G3850">
            <v>0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</row>
        <row r="3851">
          <cell r="A3851" t="str">
            <v>TRIAE_CS42_4DL_TGACv1_343300_AA1132910.1</v>
          </cell>
          <cell r="B3851" t="str">
            <v>plastocyanin-like domain containing protein, putative, expressed</v>
          </cell>
          <cell r="C3851" t="str">
            <v>Blue copper protein</v>
          </cell>
          <cell r="D3851">
            <v>2.0807561429999999</v>
          </cell>
          <cell r="E3851">
            <v>0</v>
          </cell>
          <cell r="F3851">
            <v>0</v>
          </cell>
          <cell r="G3851">
            <v>0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</row>
        <row r="3852">
          <cell r="A3852" t="str">
            <v>TRIAE_CS42_4AS_TGACv1_307058_AA1016590.1</v>
          </cell>
          <cell r="B3852" t="str">
            <v>plastocyanin-like domain containing protein, putative, expressed</v>
          </cell>
          <cell r="C3852" t="str">
            <v>Blue copper protein</v>
          </cell>
          <cell r="D3852">
            <v>2.7993456370000001</v>
          </cell>
          <cell r="E3852">
            <v>0</v>
          </cell>
          <cell r="F3852">
            <v>0</v>
          </cell>
          <cell r="G3852">
            <v>1.283590349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</row>
        <row r="3853">
          <cell r="A3853" t="str">
            <v>TRIAE_CS42_4BL_TGACv1_320568_AA1043520.1</v>
          </cell>
          <cell r="B3853" t="str">
            <v>plastocyanin-like domain containing protein, putative, expressed</v>
          </cell>
          <cell r="C3853" t="str">
            <v>Blue copper protein</v>
          </cell>
          <cell r="D3853">
            <v>2.7993456370000001</v>
          </cell>
          <cell r="E3853">
            <v>0</v>
          </cell>
          <cell r="F3853">
            <v>0</v>
          </cell>
          <cell r="G3853">
            <v>0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</row>
        <row r="3854">
          <cell r="A3854" t="str">
            <v>TRIAE_CS42_4DL_TGACv1_343368_AA1133680.1</v>
          </cell>
          <cell r="B3854" t="str">
            <v>plastocyanin-like domain containing protein, putative, expressed</v>
          </cell>
          <cell r="C3854" t="str">
            <v>Blue copper protein</v>
          </cell>
          <cell r="D3854">
            <v>2.7993456370000001</v>
          </cell>
          <cell r="E3854">
            <v>0</v>
          </cell>
          <cell r="F3854">
            <v>0</v>
          </cell>
          <cell r="G3854">
            <v>0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</row>
        <row r="3855">
          <cell r="A3855" t="str">
            <v>TRIAE_CS42_7DL_TGACv1_605948_AA2008630.2</v>
          </cell>
          <cell r="B3855" t="str">
            <v>plastocyanin-like domain containing protein, putative, expressed</v>
          </cell>
          <cell r="C3855" t="str">
            <v>Blue copper protein</v>
          </cell>
          <cell r="D3855">
            <v>0</v>
          </cell>
          <cell r="E3855">
            <v>-2.4960062230000002</v>
          </cell>
          <cell r="F3855">
            <v>-1.784812946</v>
          </cell>
          <cell r="G3855">
            <v>0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</row>
        <row r="3856">
          <cell r="A3856" t="str">
            <v>TRIAE_CS42_7AL_TGACv1_558568_AA1794400.1</v>
          </cell>
          <cell r="B3856" t="str">
            <v>plastocyanin-like domain containing protein, putative, expressed</v>
          </cell>
          <cell r="C3856" t="str">
            <v>Blue copper protein</v>
          </cell>
          <cell r="D3856">
            <v>0</v>
          </cell>
          <cell r="E3856">
            <v>-2.4960062230000002</v>
          </cell>
          <cell r="F3856">
            <v>-1.7788427600000001</v>
          </cell>
          <cell r="G3856">
            <v>-6.9794247399999998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</row>
        <row r="3857">
          <cell r="A3857" t="str">
            <v>TRIAE_CS42_7BL_TGACv1_577152_AA1867430.1</v>
          </cell>
          <cell r="B3857" t="str">
            <v>plastocyanin-like domain containing protein, putative, expressed</v>
          </cell>
          <cell r="C3857" t="str">
            <v>Blue copper protein</v>
          </cell>
          <cell r="D3857">
            <v>0</v>
          </cell>
          <cell r="E3857">
            <v>-2.4960062230000002</v>
          </cell>
          <cell r="F3857">
            <v>-1.7788427600000001</v>
          </cell>
          <cell r="G3857">
            <v>-6.9794247399999998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</row>
        <row r="3858">
          <cell r="A3858" t="str">
            <v>TRIAE_CS42_5BL_TGACv1_405764_AA1334950.1</v>
          </cell>
          <cell r="B3858" t="str">
            <v>plastocyanin-like domain containing protein, putative, expressed</v>
          </cell>
          <cell r="C3858" t="str">
            <v>Blue copper protein</v>
          </cell>
          <cell r="D3858">
            <v>0</v>
          </cell>
          <cell r="E3858">
            <v>2.1574839090000002</v>
          </cell>
          <cell r="F3858">
            <v>0</v>
          </cell>
          <cell r="G3858">
            <v>2.6446002640000001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</row>
        <row r="3859">
          <cell r="A3859" t="str">
            <v>TRIAE_CS42_5DL_TGACv1_437070_AA1464910.1</v>
          </cell>
          <cell r="B3859" t="str">
            <v>plastocyanin-like domain containing protein, putative, expressed</v>
          </cell>
          <cell r="C3859" t="str">
            <v>Blue copper protein</v>
          </cell>
          <cell r="D3859">
            <v>0</v>
          </cell>
          <cell r="E3859">
            <v>2.1574839090000002</v>
          </cell>
          <cell r="F3859">
            <v>0</v>
          </cell>
          <cell r="G3859">
            <v>2.6930058699999999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</row>
        <row r="3860">
          <cell r="A3860" t="str">
            <v>TRIAE_CS42_5DL_TGACv1_435401_AA1450110.1</v>
          </cell>
          <cell r="B3860" t="str">
            <v>plastocyanin-like domain containing protein, putative, expressed</v>
          </cell>
          <cell r="C3860" t="str">
            <v>Blue copper protein</v>
          </cell>
          <cell r="D3860">
            <v>0</v>
          </cell>
          <cell r="E3860">
            <v>3.1035910649999998</v>
          </cell>
          <cell r="F3860">
            <v>0</v>
          </cell>
          <cell r="G3860">
            <v>3.0059133469999999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</row>
        <row r="3861">
          <cell r="A3861" t="str">
            <v>TRIAE_CS42_7BS_TGACv1_592567_AA1940480.1</v>
          </cell>
          <cell r="B3861" t="str">
            <v>plastocyanin-like domain containing protein, putative, expressed</v>
          </cell>
          <cell r="C3861" t="str">
            <v>Blue copper protein</v>
          </cell>
          <cell r="D3861">
            <v>0</v>
          </cell>
          <cell r="E3861">
            <v>4.0638932069999996</v>
          </cell>
          <cell r="F3861">
            <v>0</v>
          </cell>
          <cell r="G3861">
            <v>0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</row>
        <row r="3862">
          <cell r="A3862" t="str">
            <v>TRIAE_CS42_7DS_TGACv1_625005_AA2064210.1</v>
          </cell>
          <cell r="B3862" t="str">
            <v>plastocyanin-like domain containing protein, putative, expressed</v>
          </cell>
          <cell r="C3862" t="str">
            <v>Blue copper protein</v>
          </cell>
          <cell r="D3862">
            <v>0</v>
          </cell>
          <cell r="E3862">
            <v>6.6563513529999998</v>
          </cell>
          <cell r="F3862">
            <v>0</v>
          </cell>
          <cell r="G3862">
            <v>0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</row>
        <row r="3863">
          <cell r="A3863" t="str">
            <v>TRIAE_CS42_2AL_TGACv1_096922_AA0322100.2</v>
          </cell>
          <cell r="B3863" t="str">
            <v>plastocyanin-like domain containing protein, putative, expressed</v>
          </cell>
          <cell r="C3863" t="str">
            <v>Blue copper protein</v>
          </cell>
          <cell r="D3863">
            <v>0</v>
          </cell>
          <cell r="E3863">
            <v>0</v>
          </cell>
          <cell r="F3863">
            <v>0</v>
          </cell>
          <cell r="G3863">
            <v>0</v>
          </cell>
          <cell r="H3863">
            <v>0</v>
          </cell>
          <cell r="I3863">
            <v>0</v>
          </cell>
          <cell r="J3863">
            <v>0</v>
          </cell>
          <cell r="K3863">
            <v>-2.4352108280000002</v>
          </cell>
        </row>
        <row r="3864">
          <cell r="A3864" t="str">
            <v>TRIAE_CS42_2BL_TGACv1_131103_AA0422650.1</v>
          </cell>
          <cell r="B3864" t="str">
            <v>plastocyanin-like domain containing protein, putative, expressed</v>
          </cell>
          <cell r="C3864" t="str">
            <v>Blue copper protein</v>
          </cell>
          <cell r="D3864">
            <v>0</v>
          </cell>
          <cell r="E3864">
            <v>0</v>
          </cell>
          <cell r="F3864">
            <v>0</v>
          </cell>
          <cell r="G3864">
            <v>0</v>
          </cell>
          <cell r="H3864">
            <v>0</v>
          </cell>
          <cell r="I3864">
            <v>0</v>
          </cell>
          <cell r="J3864">
            <v>0</v>
          </cell>
          <cell r="K3864">
            <v>-2.4352108280000002</v>
          </cell>
        </row>
        <row r="3865">
          <cell r="A3865" t="str">
            <v>TRIAE_CS42_U_TGACv1_642332_AA2115890.1</v>
          </cell>
          <cell r="B3865" t="str">
            <v>plastocyanin-like domain containing protein, putative, expressed</v>
          </cell>
          <cell r="C3865" t="str">
            <v>Blue copper protein</v>
          </cell>
          <cell r="D3865">
            <v>0</v>
          </cell>
          <cell r="E3865">
            <v>0</v>
          </cell>
          <cell r="F3865">
            <v>0</v>
          </cell>
          <cell r="G3865">
            <v>0</v>
          </cell>
          <cell r="H3865">
            <v>0</v>
          </cell>
          <cell r="I3865">
            <v>0</v>
          </cell>
          <cell r="J3865">
            <v>0</v>
          </cell>
          <cell r="K3865">
            <v>-2.4352108280000002</v>
          </cell>
        </row>
        <row r="3866">
          <cell r="A3866" t="str">
            <v>TRIAE_CS42_5AL_TGACv1_379889_AA1257020.1</v>
          </cell>
          <cell r="B3866" t="str">
            <v>plastocyanin-like domain containing protein, putative, expressed</v>
          </cell>
          <cell r="C3866" t="str">
            <v>Blue copper protein</v>
          </cell>
          <cell r="D3866">
            <v>0</v>
          </cell>
          <cell r="E3866">
            <v>0</v>
          </cell>
          <cell r="F3866">
            <v>0</v>
          </cell>
          <cell r="G3866">
            <v>2.1674676329999998</v>
          </cell>
          <cell r="H3866">
            <v>0</v>
          </cell>
          <cell r="I3866">
            <v>0</v>
          </cell>
          <cell r="J3866">
            <v>0</v>
          </cell>
          <cell r="K3866">
            <v>1.0430595730000001</v>
          </cell>
        </row>
        <row r="3867">
          <cell r="A3867" t="str">
            <v>TRIAE_CS42_5BL_TGACv1_405608_AA1331320.1</v>
          </cell>
          <cell r="B3867" t="str">
            <v>plastocyanin-like domain containing protein, putative, expressed</v>
          </cell>
          <cell r="C3867" t="str">
            <v>Blue copper protein</v>
          </cell>
          <cell r="D3867">
            <v>0</v>
          </cell>
          <cell r="E3867">
            <v>0</v>
          </cell>
          <cell r="F3867">
            <v>0</v>
          </cell>
          <cell r="G3867">
            <v>2.1674676329999998</v>
          </cell>
          <cell r="H3867">
            <v>0</v>
          </cell>
          <cell r="I3867">
            <v>0</v>
          </cell>
          <cell r="J3867">
            <v>0</v>
          </cell>
          <cell r="K3867">
            <v>1.0430595730000001</v>
          </cell>
        </row>
        <row r="3868">
          <cell r="A3868" t="str">
            <v>TRIAE_CS42_2DL_TGACv1_158477_AA0519670.1</v>
          </cell>
          <cell r="B3868" t="str">
            <v>plastocyanin-like domain containing protein, putative, expressed</v>
          </cell>
          <cell r="C3868" t="str">
            <v>Blue copper protein</v>
          </cell>
          <cell r="D3868">
            <v>0</v>
          </cell>
          <cell r="E3868">
            <v>0</v>
          </cell>
          <cell r="F3868">
            <v>7.1603832760000001</v>
          </cell>
          <cell r="G3868">
            <v>0</v>
          </cell>
          <cell r="H3868">
            <v>0</v>
          </cell>
          <cell r="I3868">
            <v>0</v>
          </cell>
          <cell r="J3868">
            <v>0</v>
          </cell>
          <cell r="K3868">
            <v>0</v>
          </cell>
        </row>
        <row r="3869">
          <cell r="A3869" t="str">
            <v>TRIAE_CS42_5AL_TGACv1_375782_AA1227080.1</v>
          </cell>
          <cell r="B3869" t="str">
            <v>plastocyanin-like domain containing protein, putative, expressed</v>
          </cell>
          <cell r="C3869" t="str">
            <v>Blue copper protein</v>
          </cell>
          <cell r="D3869">
            <v>0</v>
          </cell>
          <cell r="E3869">
            <v>0</v>
          </cell>
          <cell r="F3869">
            <v>0</v>
          </cell>
          <cell r="G3869">
            <v>2.3068091009999998</v>
          </cell>
          <cell r="H3869">
            <v>0</v>
          </cell>
          <cell r="I3869">
            <v>0</v>
          </cell>
          <cell r="J3869">
            <v>0</v>
          </cell>
          <cell r="K3869">
            <v>0</v>
          </cell>
        </row>
        <row r="3870">
          <cell r="A3870" t="str">
            <v>TRIAE_CS42_6BS_TGACv1_514187_AA1656620.1</v>
          </cell>
          <cell r="B3870" t="str">
            <v>expressed protein</v>
          </cell>
          <cell r="C3870" t="str">
            <v>BnaA01g34800D protein</v>
          </cell>
          <cell r="D3870">
            <v>1.332213369</v>
          </cell>
          <cell r="E3870">
            <v>1.60072952</v>
          </cell>
          <cell r="F3870">
            <v>0</v>
          </cell>
          <cell r="G3870">
            <v>0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</row>
        <row r="3871">
          <cell r="A3871" t="str">
            <v>TRIAE_CS42_6DS_TGACv1_543147_AA1736220.2</v>
          </cell>
          <cell r="B3871" t="str">
            <v>expressed protein</v>
          </cell>
          <cell r="C3871" t="str">
            <v>BnaA01g34800D protein</v>
          </cell>
          <cell r="D3871">
            <v>1.332213369</v>
          </cell>
          <cell r="E3871">
            <v>1.60072952</v>
          </cell>
          <cell r="F3871">
            <v>0</v>
          </cell>
          <cell r="G3871">
            <v>0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</row>
        <row r="3872">
          <cell r="A3872" t="str">
            <v>TRIAE_CS42_5AL_TGACv1_374985_AA1213260.1</v>
          </cell>
          <cell r="B3872" t="str">
            <v>expressed protein</v>
          </cell>
          <cell r="C3872" t="str">
            <v>BnaA04g27590D protein</v>
          </cell>
          <cell r="D3872">
            <v>-1.147814935</v>
          </cell>
          <cell r="E3872">
            <v>-1.720087251</v>
          </cell>
          <cell r="F3872">
            <v>0</v>
          </cell>
          <cell r="G3872">
            <v>-3.0207160769999999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</row>
        <row r="3873">
          <cell r="A3873" t="str">
            <v>TRIAE_CS42_5BL_TGACv1_404711_AA1309090.1</v>
          </cell>
          <cell r="B3873" t="str">
            <v>expressed protein</v>
          </cell>
          <cell r="C3873" t="str">
            <v>BnaA04g27590D protein</v>
          </cell>
          <cell r="D3873">
            <v>-1.147814935</v>
          </cell>
          <cell r="E3873">
            <v>-1.720087251</v>
          </cell>
          <cell r="F3873">
            <v>0</v>
          </cell>
          <cell r="G3873">
            <v>-3.0207160769999999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</row>
        <row r="3874">
          <cell r="A3874" t="str">
            <v>TRIAE_CS42_5DL_TGACv1_436049_AA1457530.1</v>
          </cell>
          <cell r="B3874" t="str">
            <v>expressed protein</v>
          </cell>
          <cell r="C3874" t="str">
            <v>BnaA04g27590D protein</v>
          </cell>
          <cell r="D3874">
            <v>-1.147814935</v>
          </cell>
          <cell r="E3874">
            <v>-1.720087251</v>
          </cell>
          <cell r="F3874">
            <v>0</v>
          </cell>
          <cell r="G3874">
            <v>-3.0207160769999999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</row>
        <row r="3875">
          <cell r="A3875" t="str">
            <v>TRIAE_CS42_4DL_TGACv1_344107_AA1143740.1</v>
          </cell>
          <cell r="B3875" t="str">
            <v>expressed protein</v>
          </cell>
          <cell r="C3875" t="str">
            <v>BnaA06g08630D protein</v>
          </cell>
          <cell r="D3875">
            <v>-1.400927815</v>
          </cell>
          <cell r="E3875">
            <v>0</v>
          </cell>
          <cell r="F3875">
            <v>0</v>
          </cell>
          <cell r="G3875">
            <v>0</v>
          </cell>
          <cell r="H3875">
            <v>0</v>
          </cell>
          <cell r="I3875">
            <v>0</v>
          </cell>
          <cell r="J3875">
            <v>0</v>
          </cell>
          <cell r="K3875">
            <v>-1.019223537</v>
          </cell>
        </row>
        <row r="3876">
          <cell r="A3876" t="str">
            <v>TRIAE_CS42_4DL_TGACv1_344107_AA1143750.1</v>
          </cell>
          <cell r="B3876" t="str">
            <v>retrotransposon protein, putative, unclassified, expressed</v>
          </cell>
          <cell r="C3876" t="str">
            <v>BnaA06g08630D protein</v>
          </cell>
          <cell r="D3876">
            <v>0</v>
          </cell>
          <cell r="E3876">
            <v>0</v>
          </cell>
          <cell r="F3876">
            <v>0</v>
          </cell>
          <cell r="G3876">
            <v>0</v>
          </cell>
          <cell r="H3876">
            <v>0</v>
          </cell>
          <cell r="I3876">
            <v>0</v>
          </cell>
          <cell r="J3876">
            <v>0</v>
          </cell>
          <cell r="K3876">
            <v>-1.721001931</v>
          </cell>
        </row>
        <row r="3877">
          <cell r="A3877" t="str">
            <v>TRIAE_CS42_4BL_TGACv1_320476_AA1040800.2</v>
          </cell>
          <cell r="B3877" t="str">
            <v>retrotransposon protein, putative, unclassified, expressed</v>
          </cell>
          <cell r="C3877" t="str">
            <v>BnaA06g08630D protein</v>
          </cell>
          <cell r="D3877">
            <v>0</v>
          </cell>
          <cell r="E3877">
            <v>0</v>
          </cell>
          <cell r="F3877">
            <v>0</v>
          </cell>
          <cell r="G3877">
            <v>0</v>
          </cell>
          <cell r="H3877">
            <v>0</v>
          </cell>
          <cell r="I3877">
            <v>0</v>
          </cell>
          <cell r="J3877">
            <v>0</v>
          </cell>
          <cell r="K3877">
            <v>-1.629954863</v>
          </cell>
        </row>
        <row r="3878">
          <cell r="A3878" t="str">
            <v>TRIAE_CS42_4AS_TGACv1_306322_AA1006270.1</v>
          </cell>
          <cell r="B3878" t="str">
            <v>retrotransposon protein, putative, unclassified, expressed</v>
          </cell>
          <cell r="C3878" t="str">
            <v>BnaA06g08630D protein</v>
          </cell>
          <cell r="D3878">
            <v>0</v>
          </cell>
          <cell r="E3878">
            <v>0</v>
          </cell>
          <cell r="F3878">
            <v>0</v>
          </cell>
          <cell r="G3878">
            <v>0</v>
          </cell>
          <cell r="H3878">
            <v>0</v>
          </cell>
          <cell r="I3878">
            <v>0</v>
          </cell>
          <cell r="J3878">
            <v>0</v>
          </cell>
          <cell r="K3878">
            <v>-1.17347406</v>
          </cell>
        </row>
        <row r="3879">
          <cell r="A3879" t="str">
            <v>TRIAE_CS42_3AS_TGACv1_211594_AA0692070.1</v>
          </cell>
          <cell r="B3879" t="str">
            <v>expressed protein</v>
          </cell>
          <cell r="C3879" t="str">
            <v>BnaA07g15680D protein</v>
          </cell>
          <cell r="D3879">
            <v>0</v>
          </cell>
          <cell r="E3879">
            <v>0</v>
          </cell>
          <cell r="F3879">
            <v>0</v>
          </cell>
          <cell r="G3879">
            <v>-1.607434147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</row>
        <row r="3880">
          <cell r="A3880" t="str">
            <v>TRIAE_CS42_3DS_TGACv1_271731_AA0906950.1</v>
          </cell>
          <cell r="B3880" t="str">
            <v>expressed protein</v>
          </cell>
          <cell r="C3880" t="str">
            <v>BnaA07g15680D protein</v>
          </cell>
          <cell r="D3880">
            <v>0</v>
          </cell>
          <cell r="E3880">
            <v>0</v>
          </cell>
          <cell r="F3880">
            <v>0</v>
          </cell>
          <cell r="G3880">
            <v>-1.607434147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</row>
        <row r="3881">
          <cell r="A3881" t="str">
            <v>TRIAE_CS42_3B_TGACv1_223469_AA0782710.1</v>
          </cell>
          <cell r="B3881" t="str">
            <v>expressed protein</v>
          </cell>
          <cell r="C3881" t="str">
            <v>BnaA07g15680D protein</v>
          </cell>
          <cell r="D3881">
            <v>0</v>
          </cell>
          <cell r="E3881">
            <v>0</v>
          </cell>
          <cell r="F3881">
            <v>0</v>
          </cell>
          <cell r="G3881">
            <v>-1.576333929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</row>
        <row r="3882">
          <cell r="A3882" t="str">
            <v>TRIAE_CS42_3AS_TGACv1_210696_AA0677300.1</v>
          </cell>
          <cell r="B3882" t="str">
            <v>expressed protein</v>
          </cell>
          <cell r="C3882" t="str">
            <v>BnaA07g28870D protein</v>
          </cell>
          <cell r="D3882">
            <v>0</v>
          </cell>
          <cell r="E3882">
            <v>1.0756395160000001</v>
          </cell>
          <cell r="F3882">
            <v>0</v>
          </cell>
          <cell r="G3882">
            <v>1.1611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</row>
        <row r="3883">
          <cell r="A3883" t="str">
            <v>TRIAE_CS42_3B_TGACv1_223412_AA0781770.1</v>
          </cell>
          <cell r="B3883" t="str">
            <v>expressed protein</v>
          </cell>
          <cell r="C3883" t="str">
            <v>BnaA07g28870D protein</v>
          </cell>
          <cell r="D3883">
            <v>0</v>
          </cell>
          <cell r="E3883">
            <v>1.0822157269999999</v>
          </cell>
          <cell r="F3883">
            <v>0</v>
          </cell>
          <cell r="G3883">
            <v>1.1406042139999999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</row>
        <row r="3884">
          <cell r="A3884" t="str">
            <v>TRIAE_CS42_3B_TGACv1_225266_AA0806550.1</v>
          </cell>
          <cell r="B3884" t="str">
            <v>expressed protein</v>
          </cell>
          <cell r="C3884" t="str">
            <v>BnaA07g28870D protein</v>
          </cell>
          <cell r="D3884">
            <v>0</v>
          </cell>
          <cell r="E3884">
            <v>1.0822157269999999</v>
          </cell>
          <cell r="F3884">
            <v>0</v>
          </cell>
          <cell r="G3884">
            <v>1.1406042139999999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</row>
        <row r="3885">
          <cell r="A3885" t="str">
            <v>TRIAE_CS42_3DS_TGACv1_272268_AA0918130.1</v>
          </cell>
          <cell r="B3885" t="str">
            <v>expressed protein</v>
          </cell>
          <cell r="C3885" t="str">
            <v>BnaA07g28870D protein</v>
          </cell>
          <cell r="D3885">
            <v>0</v>
          </cell>
          <cell r="E3885">
            <v>1.1109956649999999</v>
          </cell>
          <cell r="F3885">
            <v>0</v>
          </cell>
          <cell r="G3885">
            <v>1.115311057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</row>
        <row r="3886">
          <cell r="A3886" t="str">
            <v>TRIAE_CS42_2BL_TGACv1_132196_AA0435930.1</v>
          </cell>
          <cell r="B3886" t="str">
            <v>expressed protein</v>
          </cell>
          <cell r="C3886" t="str">
            <v>BnaA09g28020D protein</v>
          </cell>
          <cell r="D3886">
            <v>0</v>
          </cell>
          <cell r="E3886">
            <v>-2.3445773970000001</v>
          </cell>
          <cell r="F3886">
            <v>-2.4000195510000002</v>
          </cell>
          <cell r="G3886">
            <v>-4.3327101619999997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</row>
        <row r="3887">
          <cell r="A3887" t="str">
            <v>TRIAE_CS42_2DL_TGACv1_158258_AA0513800.1</v>
          </cell>
          <cell r="B3887" t="str">
            <v>expressed protein</v>
          </cell>
          <cell r="C3887" t="str">
            <v>BnaA09g28020D protein</v>
          </cell>
          <cell r="D3887">
            <v>0</v>
          </cell>
          <cell r="E3887">
            <v>-2.296112806</v>
          </cell>
          <cell r="F3887">
            <v>-2.3352528690000001</v>
          </cell>
          <cell r="G3887">
            <v>-4.1893748259999999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</row>
        <row r="3888">
          <cell r="A3888" t="str">
            <v>TRIAE_CS42_7BL_TGACv1_579028_AA1903190.1</v>
          </cell>
          <cell r="B3888" t="str">
            <v>expressed protein</v>
          </cell>
          <cell r="C3888" t="str">
            <v>BnaA09g56450D protein</v>
          </cell>
          <cell r="D3888">
            <v>0</v>
          </cell>
          <cell r="E3888">
            <v>-1.486780639</v>
          </cell>
          <cell r="F3888">
            <v>0</v>
          </cell>
          <cell r="G3888">
            <v>-1.176353253</v>
          </cell>
          <cell r="H3888">
            <v>0</v>
          </cell>
          <cell r="I3888">
            <v>0</v>
          </cell>
          <cell r="J3888">
            <v>0</v>
          </cell>
          <cell r="K3888">
            <v>0</v>
          </cell>
        </row>
        <row r="3889">
          <cell r="A3889" t="str">
            <v>TRIAE_CS42_1AL_TGACv1_002535_AA0042900.2</v>
          </cell>
          <cell r="B3889" t="str">
            <v>expressed protein</v>
          </cell>
          <cell r="C3889" t="str">
            <v>BnaA10g16000D protein</v>
          </cell>
          <cell r="D3889">
            <v>0</v>
          </cell>
          <cell r="E3889">
            <v>1.320458186</v>
          </cell>
          <cell r="F3889">
            <v>0</v>
          </cell>
          <cell r="G3889">
            <v>0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</row>
        <row r="3890">
          <cell r="A3890" t="str">
            <v>TRIAE_CS42_1BL_TGACv1_030631_AA0096400.1</v>
          </cell>
          <cell r="B3890" t="str">
            <v>expressed protein</v>
          </cell>
          <cell r="C3890" t="str">
            <v>BnaA10g16000D protein</v>
          </cell>
          <cell r="D3890">
            <v>0</v>
          </cell>
          <cell r="E3890">
            <v>1.320458186</v>
          </cell>
          <cell r="F3890">
            <v>0</v>
          </cell>
          <cell r="G3890">
            <v>0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</row>
        <row r="3891">
          <cell r="A3891" t="str">
            <v>TRIAE_CS42_1DL_TGACv1_062512_AA0215700.1</v>
          </cell>
          <cell r="B3891" t="str">
            <v>expressed protein</v>
          </cell>
          <cell r="C3891" t="str">
            <v>BnaA10g16000D protein</v>
          </cell>
          <cell r="D3891">
            <v>0</v>
          </cell>
          <cell r="E3891">
            <v>1.320458186</v>
          </cell>
          <cell r="F3891">
            <v>0</v>
          </cell>
          <cell r="G3891">
            <v>0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</row>
        <row r="3892">
          <cell r="A3892" t="str">
            <v>TRIAE_CS42_6AS_TGACv1_487168_AA1568660.1</v>
          </cell>
          <cell r="B3892" t="str">
            <v>expressed protein</v>
          </cell>
          <cell r="C3892" t="str">
            <v>BnaAnng35970D protein</v>
          </cell>
          <cell r="D3892">
            <v>0</v>
          </cell>
          <cell r="E3892">
            <v>0</v>
          </cell>
          <cell r="F3892">
            <v>0</v>
          </cell>
          <cell r="G3892">
            <v>1.162392375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</row>
        <row r="3893">
          <cell r="A3893" t="str">
            <v>TRIAE_CS42_6BS_TGACv1_516976_AA1676470.2</v>
          </cell>
          <cell r="B3893" t="str">
            <v>expressed protein</v>
          </cell>
          <cell r="C3893" t="str">
            <v>BnaAnng35970D protein</v>
          </cell>
          <cell r="D3893">
            <v>0</v>
          </cell>
          <cell r="E3893">
            <v>0</v>
          </cell>
          <cell r="F3893">
            <v>0</v>
          </cell>
          <cell r="G3893">
            <v>1.212071261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</row>
        <row r="3894">
          <cell r="A3894" t="str">
            <v>TRIAE_CS42_6DS_TGACv1_543125_AA1735860.1</v>
          </cell>
          <cell r="B3894" t="str">
            <v>expressed protein</v>
          </cell>
          <cell r="C3894" t="str">
            <v>BnaAnng35970D protein</v>
          </cell>
          <cell r="D3894">
            <v>0</v>
          </cell>
          <cell r="E3894">
            <v>0</v>
          </cell>
          <cell r="F3894">
            <v>0</v>
          </cell>
          <cell r="G3894">
            <v>1.212071261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</row>
        <row r="3895">
          <cell r="A3895" t="str">
            <v>TRIAE_CS42_6DL_TGACv1_526960_AA1696090.1</v>
          </cell>
          <cell r="B3895" t="str">
            <v>expressed protein</v>
          </cell>
          <cell r="C3895" t="str">
            <v>BnaC01g00720D protein</v>
          </cell>
          <cell r="D3895">
            <v>0</v>
          </cell>
          <cell r="E3895">
            <v>0</v>
          </cell>
          <cell r="F3895">
            <v>0</v>
          </cell>
          <cell r="G3895">
            <v>0</v>
          </cell>
          <cell r="H3895">
            <v>0</v>
          </cell>
          <cell r="I3895">
            <v>0</v>
          </cell>
          <cell r="J3895">
            <v>0</v>
          </cell>
          <cell r="K3895">
            <v>-1.3457768400000001</v>
          </cell>
        </row>
        <row r="3896">
          <cell r="A3896" t="str">
            <v>TRIAE_CS42_6AL_TGACv1_471981_AA1516520.1</v>
          </cell>
          <cell r="B3896" t="str">
            <v>expressed protein</v>
          </cell>
          <cell r="C3896" t="str">
            <v>BnaC01g04830D protein</v>
          </cell>
          <cell r="D3896">
            <v>0</v>
          </cell>
          <cell r="E3896">
            <v>0</v>
          </cell>
          <cell r="F3896">
            <v>0</v>
          </cell>
          <cell r="G3896">
            <v>-1.74933692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</row>
        <row r="3897">
          <cell r="A3897" t="str">
            <v>TRIAE_CS42_6BL_TGACv1_500916_AA1611700.1</v>
          </cell>
          <cell r="B3897" t="str">
            <v>expressed protein</v>
          </cell>
          <cell r="C3897" t="str">
            <v>BnaC01g04830D protein</v>
          </cell>
          <cell r="D3897">
            <v>0</v>
          </cell>
          <cell r="E3897">
            <v>0</v>
          </cell>
          <cell r="F3897">
            <v>0</v>
          </cell>
          <cell r="G3897">
            <v>-1.74933692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</row>
        <row r="3898">
          <cell r="A3898" t="str">
            <v>TRIAE_CS42_6DL_TGACv1_528468_AA1714330.1</v>
          </cell>
          <cell r="B3898" t="str">
            <v>expressed protein</v>
          </cell>
          <cell r="C3898" t="str">
            <v>BnaC01g04830D protein</v>
          </cell>
          <cell r="D3898">
            <v>0</v>
          </cell>
          <cell r="E3898">
            <v>0</v>
          </cell>
          <cell r="F3898">
            <v>0</v>
          </cell>
          <cell r="G3898">
            <v>-1.74933692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</row>
        <row r="3899">
          <cell r="A3899" t="str">
            <v>TRIAE_CS42_4AL_TGACv1_288518_AA0950810.1</v>
          </cell>
          <cell r="B3899" t="str">
            <v>expressed protein</v>
          </cell>
          <cell r="C3899" t="str">
            <v>BnaC01g20840D protein</v>
          </cell>
          <cell r="D3899">
            <v>0</v>
          </cell>
          <cell r="E3899">
            <v>0</v>
          </cell>
          <cell r="F3899">
            <v>0</v>
          </cell>
          <cell r="G3899">
            <v>0</v>
          </cell>
          <cell r="H3899">
            <v>0</v>
          </cell>
          <cell r="I3899">
            <v>0</v>
          </cell>
          <cell r="J3899">
            <v>0</v>
          </cell>
          <cell r="K3899">
            <v>-3.1496504970000001</v>
          </cell>
        </row>
        <row r="3900">
          <cell r="A3900" t="str">
            <v>TRIAE_CS42_4AL_TGACv1_289914_AA0978710.1</v>
          </cell>
          <cell r="B3900" t="str">
            <v>expressed protein</v>
          </cell>
          <cell r="C3900" t="str">
            <v>BnaC01g20840D protein</v>
          </cell>
          <cell r="D3900">
            <v>0</v>
          </cell>
          <cell r="E3900">
            <v>0</v>
          </cell>
          <cell r="F3900">
            <v>0</v>
          </cell>
          <cell r="G3900">
            <v>0</v>
          </cell>
          <cell r="H3900">
            <v>0</v>
          </cell>
          <cell r="I3900">
            <v>0</v>
          </cell>
          <cell r="J3900">
            <v>0</v>
          </cell>
          <cell r="K3900">
            <v>-3.1496504970000001</v>
          </cell>
        </row>
        <row r="3901">
          <cell r="A3901" t="str">
            <v>TRIAE_CS42_4AL_TGACv1_288218_AA0940720.1</v>
          </cell>
          <cell r="B3901" t="str">
            <v>expressed protein</v>
          </cell>
          <cell r="C3901" t="str">
            <v>BnaC01g20840D protein</v>
          </cell>
          <cell r="D3901">
            <v>0</v>
          </cell>
          <cell r="E3901">
            <v>0</v>
          </cell>
          <cell r="F3901">
            <v>0</v>
          </cell>
          <cell r="G3901">
            <v>0</v>
          </cell>
          <cell r="H3901">
            <v>0</v>
          </cell>
          <cell r="I3901">
            <v>0</v>
          </cell>
          <cell r="J3901">
            <v>0</v>
          </cell>
          <cell r="K3901">
            <v>-3.058972636</v>
          </cell>
        </row>
        <row r="3902">
          <cell r="A3902" t="str">
            <v>TRIAE_CS42_4AL_TGACv1_289135_AA0965540.1</v>
          </cell>
          <cell r="B3902" t="str">
            <v>expressed protein</v>
          </cell>
          <cell r="C3902" t="str">
            <v>BnaC01g20840D protein</v>
          </cell>
          <cell r="D3902">
            <v>0</v>
          </cell>
          <cell r="E3902">
            <v>0</v>
          </cell>
          <cell r="F3902">
            <v>0</v>
          </cell>
          <cell r="G3902">
            <v>0</v>
          </cell>
          <cell r="H3902">
            <v>0</v>
          </cell>
          <cell r="I3902">
            <v>0</v>
          </cell>
          <cell r="J3902">
            <v>0</v>
          </cell>
          <cell r="K3902">
            <v>-3.0274133230000002</v>
          </cell>
        </row>
        <row r="3903">
          <cell r="A3903" t="str">
            <v>TRIAE_CS42_7AS_TGACv1_571265_AA1846400.1</v>
          </cell>
          <cell r="B3903" t="str">
            <v>expressed protein</v>
          </cell>
          <cell r="C3903" t="str">
            <v>BnaC01g20840D protein</v>
          </cell>
          <cell r="D3903">
            <v>0</v>
          </cell>
          <cell r="E3903">
            <v>0</v>
          </cell>
          <cell r="F3903">
            <v>0</v>
          </cell>
          <cell r="G3903">
            <v>0</v>
          </cell>
          <cell r="H3903">
            <v>0</v>
          </cell>
          <cell r="I3903">
            <v>0</v>
          </cell>
          <cell r="J3903">
            <v>0</v>
          </cell>
          <cell r="K3903">
            <v>-2.94589547</v>
          </cell>
        </row>
        <row r="3904">
          <cell r="A3904" t="str">
            <v>TRIAE_CS42_7DS_TGACv1_621638_AA2021850.1</v>
          </cell>
          <cell r="B3904" t="str">
            <v>expressed protein</v>
          </cell>
          <cell r="C3904" t="str">
            <v>BnaC01g20840D protein</v>
          </cell>
          <cell r="D3904">
            <v>0</v>
          </cell>
          <cell r="E3904">
            <v>0</v>
          </cell>
          <cell r="F3904">
            <v>0</v>
          </cell>
          <cell r="G3904">
            <v>0</v>
          </cell>
          <cell r="H3904">
            <v>0</v>
          </cell>
          <cell r="I3904">
            <v>0</v>
          </cell>
          <cell r="J3904">
            <v>0</v>
          </cell>
          <cell r="K3904">
            <v>-2.9209109940000002</v>
          </cell>
        </row>
        <row r="3905">
          <cell r="A3905" t="str">
            <v>TRIAE_CS42_7DS_TGACv1_621638_AA2021870.1</v>
          </cell>
          <cell r="B3905" t="str">
            <v>expressed protein</v>
          </cell>
          <cell r="C3905" t="str">
            <v>BnaC01g20840D protein</v>
          </cell>
          <cell r="D3905">
            <v>0</v>
          </cell>
          <cell r="E3905">
            <v>0</v>
          </cell>
          <cell r="F3905">
            <v>0</v>
          </cell>
          <cell r="G3905">
            <v>0</v>
          </cell>
          <cell r="H3905">
            <v>0</v>
          </cell>
          <cell r="I3905">
            <v>0</v>
          </cell>
          <cell r="J3905">
            <v>0</v>
          </cell>
          <cell r="K3905">
            <v>-2.888783788</v>
          </cell>
        </row>
        <row r="3906">
          <cell r="A3906" t="str">
            <v>TRIAE_CS42_2BS_TGACv1_146017_AA0453210.1</v>
          </cell>
          <cell r="B3906" t="str">
            <v>expressed protein</v>
          </cell>
          <cell r="C3906" t="str">
            <v>BnaC01g20840D protein</v>
          </cell>
          <cell r="D3906">
            <v>0</v>
          </cell>
          <cell r="E3906">
            <v>0</v>
          </cell>
          <cell r="F3906">
            <v>0</v>
          </cell>
          <cell r="G3906">
            <v>0</v>
          </cell>
          <cell r="H3906">
            <v>0</v>
          </cell>
          <cell r="I3906">
            <v>0</v>
          </cell>
          <cell r="J3906">
            <v>0</v>
          </cell>
          <cell r="K3906">
            <v>-2.675833881</v>
          </cell>
        </row>
        <row r="3907">
          <cell r="A3907" t="str">
            <v>TRIAE_CS42_7DS_TGACv1_623657_AA2055130.1</v>
          </cell>
          <cell r="B3907" t="str">
            <v>expressed protein</v>
          </cell>
          <cell r="C3907" t="str">
            <v>BnaC01g20840D protein</v>
          </cell>
          <cell r="D3907">
            <v>0</v>
          </cell>
          <cell r="E3907">
            <v>0</v>
          </cell>
          <cell r="F3907">
            <v>0</v>
          </cell>
          <cell r="G3907">
            <v>0</v>
          </cell>
          <cell r="H3907">
            <v>0</v>
          </cell>
          <cell r="I3907">
            <v>0</v>
          </cell>
          <cell r="J3907">
            <v>0</v>
          </cell>
          <cell r="K3907">
            <v>-2.5944353659999999</v>
          </cell>
        </row>
        <row r="3908">
          <cell r="A3908" t="str">
            <v>TRIAE_CS42_4BL_TGACv1_320912_AA1051470.1</v>
          </cell>
          <cell r="B3908" t="str">
            <v>transposon protein, putative, unclassified, expressed</v>
          </cell>
          <cell r="C3908" t="str">
            <v>BnaC01g29710D protein</v>
          </cell>
          <cell r="D3908">
            <v>0</v>
          </cell>
          <cell r="E3908">
            <v>0</v>
          </cell>
          <cell r="F3908">
            <v>0</v>
          </cell>
          <cell r="G3908">
            <v>1.252534617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</row>
        <row r="3909">
          <cell r="A3909" t="str">
            <v>TRIAE_CS42_4AL_TGACv1_288781_AA0957970.1</v>
          </cell>
          <cell r="B3909" t="str">
            <v>expressed protein</v>
          </cell>
          <cell r="C3909" t="str">
            <v>BnaC02g09410D protein</v>
          </cell>
          <cell r="D3909">
            <v>0</v>
          </cell>
          <cell r="E3909">
            <v>0</v>
          </cell>
          <cell r="F3909">
            <v>1.410431583</v>
          </cell>
          <cell r="G3909">
            <v>0</v>
          </cell>
          <cell r="H3909">
            <v>0</v>
          </cell>
          <cell r="I3909">
            <v>0</v>
          </cell>
          <cell r="J3909">
            <v>0</v>
          </cell>
          <cell r="K3909">
            <v>0</v>
          </cell>
        </row>
        <row r="3910">
          <cell r="A3910" t="str">
            <v>TRIAE_CS42_5BL_TGACv1_407278_AA1355190.1</v>
          </cell>
          <cell r="B3910" t="str">
            <v>expressed protein</v>
          </cell>
          <cell r="C3910" t="str">
            <v>BnaC02g09410D protein</v>
          </cell>
          <cell r="D3910">
            <v>0</v>
          </cell>
          <cell r="E3910">
            <v>0</v>
          </cell>
          <cell r="F3910">
            <v>1.410431583</v>
          </cell>
          <cell r="G3910">
            <v>0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</row>
        <row r="3911">
          <cell r="A3911" t="str">
            <v>TRIAE_CS42_5DL_TGACv1_433368_AA1411080.1</v>
          </cell>
          <cell r="B3911" t="str">
            <v>expressed protein</v>
          </cell>
          <cell r="C3911" t="str">
            <v>BnaC02g09410D protein</v>
          </cell>
          <cell r="D3911">
            <v>0</v>
          </cell>
          <cell r="E3911">
            <v>0</v>
          </cell>
          <cell r="F3911">
            <v>1.410431583</v>
          </cell>
          <cell r="G3911">
            <v>0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</row>
        <row r="3912">
          <cell r="A3912" t="str">
            <v>TRIAE_CS42_4AL_TGACv1_288781_AA0958030.1</v>
          </cell>
          <cell r="B3912" t="str">
            <v>expressed protein</v>
          </cell>
          <cell r="C3912" t="str">
            <v>BnaC02g09410D protein</v>
          </cell>
          <cell r="D3912">
            <v>0</v>
          </cell>
          <cell r="E3912">
            <v>0</v>
          </cell>
          <cell r="F3912">
            <v>1.4577084520000001</v>
          </cell>
          <cell r="G3912">
            <v>1.080717937</v>
          </cell>
          <cell r="H3912">
            <v>0</v>
          </cell>
          <cell r="I3912">
            <v>0</v>
          </cell>
          <cell r="J3912">
            <v>0</v>
          </cell>
          <cell r="K3912">
            <v>0</v>
          </cell>
        </row>
        <row r="3913">
          <cell r="A3913" t="str">
            <v>TRIAE_CS42_5AL_TGACv1_376972_AA1242820.1</v>
          </cell>
          <cell r="B3913" t="str">
            <v>expressed protein</v>
          </cell>
          <cell r="C3913" t="str">
            <v>BnaC03g66760D protein</v>
          </cell>
          <cell r="D3913">
            <v>0</v>
          </cell>
          <cell r="E3913">
            <v>0</v>
          </cell>
          <cell r="F3913">
            <v>0</v>
          </cell>
          <cell r="G3913">
            <v>1.4875626580000001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</row>
        <row r="3914">
          <cell r="A3914" t="str">
            <v>TRIAE_CS42_5BL_TGACv1_407642_AA1358570.1</v>
          </cell>
          <cell r="B3914" t="str">
            <v>expressed protein</v>
          </cell>
          <cell r="C3914" t="str">
            <v>BnaC03g66760D protein</v>
          </cell>
          <cell r="D3914">
            <v>0</v>
          </cell>
          <cell r="E3914">
            <v>0</v>
          </cell>
          <cell r="F3914">
            <v>0</v>
          </cell>
          <cell r="G3914">
            <v>1.4875626580000001</v>
          </cell>
          <cell r="H3914">
            <v>0</v>
          </cell>
          <cell r="I3914">
            <v>0</v>
          </cell>
          <cell r="J3914">
            <v>0</v>
          </cell>
          <cell r="K3914">
            <v>0</v>
          </cell>
        </row>
        <row r="3915">
          <cell r="A3915" t="str">
            <v>TRIAE_CS42_1BS_TGACv1_051137_AA0178060.1</v>
          </cell>
          <cell r="B3915" t="str">
            <v>expressed protein</v>
          </cell>
          <cell r="C3915" t="str">
            <v>BnaC04g06180D protein</v>
          </cell>
          <cell r="D3915">
            <v>0</v>
          </cell>
          <cell r="E3915">
            <v>0</v>
          </cell>
          <cell r="F3915">
            <v>0</v>
          </cell>
          <cell r="G3915">
            <v>0</v>
          </cell>
          <cell r="H3915">
            <v>0</v>
          </cell>
          <cell r="I3915">
            <v>0</v>
          </cell>
          <cell r="J3915">
            <v>0</v>
          </cell>
          <cell r="K3915">
            <v>-1.5012932130000001</v>
          </cell>
        </row>
        <row r="3916">
          <cell r="A3916" t="str">
            <v>TRIAE_CS42_1DS_TGACv1_080510_AA0249250.1</v>
          </cell>
          <cell r="B3916" t="str">
            <v>expressed protein</v>
          </cell>
          <cell r="C3916" t="str">
            <v>BnaC04g06180D protein</v>
          </cell>
          <cell r="D3916">
            <v>0</v>
          </cell>
          <cell r="E3916">
            <v>0</v>
          </cell>
          <cell r="F3916">
            <v>0</v>
          </cell>
          <cell r="G3916">
            <v>0</v>
          </cell>
          <cell r="H3916">
            <v>0</v>
          </cell>
          <cell r="I3916">
            <v>0</v>
          </cell>
          <cell r="J3916">
            <v>0</v>
          </cell>
          <cell r="K3916">
            <v>-1.498090433</v>
          </cell>
        </row>
        <row r="3917">
          <cell r="A3917" t="str">
            <v>TRIAE_CS42_1DS_TGACv1_080510_AA0249230.1</v>
          </cell>
          <cell r="B3917" t="str">
            <v>expressed protein</v>
          </cell>
          <cell r="C3917" t="str">
            <v>BnaC04g06180D protein</v>
          </cell>
          <cell r="D3917">
            <v>0</v>
          </cell>
          <cell r="E3917">
            <v>0</v>
          </cell>
          <cell r="F3917">
            <v>0</v>
          </cell>
          <cell r="G3917">
            <v>0</v>
          </cell>
          <cell r="H3917">
            <v>0</v>
          </cell>
          <cell r="I3917">
            <v>0</v>
          </cell>
          <cell r="J3917">
            <v>0</v>
          </cell>
          <cell r="K3917">
            <v>-1.388901583</v>
          </cell>
        </row>
        <row r="3918">
          <cell r="A3918" t="str">
            <v>TRIAE_CS42_4BL_TGACv1_321072_AA1054750.2</v>
          </cell>
          <cell r="B3918" t="str">
            <v>expressed protein</v>
          </cell>
          <cell r="C3918" t="str">
            <v>BnaC04g09850D protein</v>
          </cell>
          <cell r="D3918">
            <v>0</v>
          </cell>
          <cell r="E3918">
            <v>0</v>
          </cell>
          <cell r="F3918">
            <v>0</v>
          </cell>
          <cell r="G3918">
            <v>-1.7513993409999999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</row>
        <row r="3919">
          <cell r="A3919" t="str">
            <v>TRIAE_CS42_4DL_TGACv1_342977_AA1126610.1</v>
          </cell>
          <cell r="B3919" t="str">
            <v>expressed protein</v>
          </cell>
          <cell r="C3919" t="str">
            <v>BnaC04g09850D protein</v>
          </cell>
          <cell r="D3919">
            <v>0</v>
          </cell>
          <cell r="E3919">
            <v>0</v>
          </cell>
          <cell r="F3919">
            <v>0</v>
          </cell>
          <cell r="G3919">
            <v>-1.7167352810000001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</row>
        <row r="3920">
          <cell r="A3920" t="str">
            <v>TRIAE_CS42_1AL_TGACv1_003849_AA0051720.1</v>
          </cell>
          <cell r="B3920" t="str">
            <v>expressed protein</v>
          </cell>
          <cell r="C3920" t="str">
            <v>BnaC04g25510D protein</v>
          </cell>
          <cell r="D3920">
            <v>0</v>
          </cell>
          <cell r="E3920">
            <v>1.5531534810000001</v>
          </cell>
          <cell r="F3920">
            <v>0</v>
          </cell>
          <cell r="G3920">
            <v>0</v>
          </cell>
          <cell r="H3920">
            <v>0</v>
          </cell>
          <cell r="I3920">
            <v>0</v>
          </cell>
          <cell r="J3920">
            <v>0</v>
          </cell>
          <cell r="K3920">
            <v>0</v>
          </cell>
        </row>
        <row r="3921">
          <cell r="A3921" t="str">
            <v>TRIAE_CS42_1BL_TGACv1_030445_AA0090830.1</v>
          </cell>
          <cell r="B3921" t="str">
            <v>expressed protein</v>
          </cell>
          <cell r="C3921" t="str">
            <v>BnaC04g25510D protein</v>
          </cell>
          <cell r="D3921">
            <v>0</v>
          </cell>
          <cell r="E3921">
            <v>1.657213745</v>
          </cell>
          <cell r="F3921">
            <v>0</v>
          </cell>
          <cell r="G3921">
            <v>0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</row>
        <row r="3922">
          <cell r="A3922" t="str">
            <v>TRIAE_CS42_5BS_TGACv1_423372_AA1375380.1</v>
          </cell>
          <cell r="B3922" t="str">
            <v>expressed protein</v>
          </cell>
          <cell r="C3922" t="str">
            <v>BnaC04g25510D protein</v>
          </cell>
          <cell r="D3922">
            <v>0</v>
          </cell>
          <cell r="E3922">
            <v>0</v>
          </cell>
          <cell r="F3922">
            <v>0</v>
          </cell>
          <cell r="G3922">
            <v>0</v>
          </cell>
          <cell r="H3922">
            <v>0</v>
          </cell>
          <cell r="I3922">
            <v>0</v>
          </cell>
          <cell r="J3922">
            <v>0</v>
          </cell>
          <cell r="K3922">
            <v>-1.3652799739999999</v>
          </cell>
        </row>
        <row r="3923">
          <cell r="A3923" t="str">
            <v>TRIAE_CS42_5DS_TGACv1_456767_AA1477720.1</v>
          </cell>
          <cell r="B3923" t="str">
            <v>expressed protein</v>
          </cell>
          <cell r="C3923" t="str">
            <v>BnaC04g25510D protein</v>
          </cell>
          <cell r="D3923">
            <v>0</v>
          </cell>
          <cell r="E3923">
            <v>0</v>
          </cell>
          <cell r="F3923">
            <v>0</v>
          </cell>
          <cell r="G3923">
            <v>0</v>
          </cell>
          <cell r="H3923">
            <v>0</v>
          </cell>
          <cell r="I3923">
            <v>0</v>
          </cell>
          <cell r="J3923">
            <v>0</v>
          </cell>
          <cell r="K3923">
            <v>-1.3652799739999999</v>
          </cell>
        </row>
        <row r="3924">
          <cell r="A3924" t="str">
            <v>TRIAE_CS42_5DL_TGACv1_433937_AA1425650.1</v>
          </cell>
          <cell r="B3924" t="str">
            <v>DUF593 domain containing protein, expressed</v>
          </cell>
          <cell r="C3924" t="str">
            <v>BnaC04g25990D protein</v>
          </cell>
          <cell r="D3924">
            <v>0</v>
          </cell>
          <cell r="E3924">
            <v>-1.1755690830000001</v>
          </cell>
          <cell r="F3924">
            <v>-1.0257126329999999</v>
          </cell>
          <cell r="G3924">
            <v>-1.7861978780000001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</row>
        <row r="3925">
          <cell r="A3925" t="str">
            <v>TRIAE_CS42_5BL_TGACv1_405846_AA1336260.1</v>
          </cell>
          <cell r="B3925" t="str">
            <v>DUF593 domain containing protein, expressed</v>
          </cell>
          <cell r="C3925" t="str">
            <v>BnaC04g25990D protein</v>
          </cell>
          <cell r="D3925">
            <v>0</v>
          </cell>
          <cell r="E3925">
            <v>-1.1705087279999999</v>
          </cell>
          <cell r="F3925">
            <v>-1.064959741</v>
          </cell>
          <cell r="G3925">
            <v>-1.8195229020000001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</row>
        <row r="3926">
          <cell r="A3926" t="str">
            <v>TRIAE_CS42_2AL_TGACv1_093477_AA0280800.3</v>
          </cell>
          <cell r="B3926" t="str">
            <v>DUF593 domain containing protein, expressed</v>
          </cell>
          <cell r="C3926" t="str">
            <v>BnaC04g25990D protein</v>
          </cell>
          <cell r="D3926">
            <v>0</v>
          </cell>
          <cell r="E3926">
            <v>-1.1649651240000001</v>
          </cell>
          <cell r="F3926">
            <v>-1.2461995320000001</v>
          </cell>
          <cell r="G3926">
            <v>-1.8140716539999999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</row>
        <row r="3927">
          <cell r="A3927" t="str">
            <v>TRIAE_CS42_5AL_TGACv1_375119_AA1216370.1</v>
          </cell>
          <cell r="B3927" t="str">
            <v>DUF593 domain containing protein, expressed</v>
          </cell>
          <cell r="C3927" t="str">
            <v>BnaC04g25990D protein</v>
          </cell>
          <cell r="D3927">
            <v>0</v>
          </cell>
          <cell r="E3927">
            <v>0</v>
          </cell>
          <cell r="F3927">
            <v>0</v>
          </cell>
          <cell r="G3927">
            <v>-1.0506860410000001</v>
          </cell>
          <cell r="H3927">
            <v>0</v>
          </cell>
          <cell r="I3927">
            <v>0</v>
          </cell>
          <cell r="J3927">
            <v>0</v>
          </cell>
          <cell r="K3927">
            <v>0</v>
          </cell>
        </row>
        <row r="3928">
          <cell r="A3928" t="str">
            <v>TRIAE_CS42_5DL_TGACv1_434347_AA1434380.1</v>
          </cell>
          <cell r="B3928" t="str">
            <v>DUF593 domain containing protein, expressed</v>
          </cell>
          <cell r="C3928" t="str">
            <v>BnaC04g25990D protein</v>
          </cell>
          <cell r="D3928">
            <v>0</v>
          </cell>
          <cell r="E3928">
            <v>0</v>
          </cell>
          <cell r="F3928">
            <v>0</v>
          </cell>
          <cell r="G3928">
            <v>-1.0280718529999999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</row>
        <row r="3929">
          <cell r="A3929" t="str">
            <v>TRIAE_CS42_5BL_TGACv1_404906_AA1314540.1</v>
          </cell>
          <cell r="B3929" t="str">
            <v>DUF593 domain containing protein, expressed</v>
          </cell>
          <cell r="C3929" t="str">
            <v>BnaC04g25990D protein</v>
          </cell>
          <cell r="D3929">
            <v>0</v>
          </cell>
          <cell r="E3929">
            <v>0</v>
          </cell>
          <cell r="F3929">
            <v>0</v>
          </cell>
          <cell r="G3929">
            <v>-1.006820662</v>
          </cell>
          <cell r="H3929">
            <v>0</v>
          </cell>
          <cell r="I3929">
            <v>0</v>
          </cell>
          <cell r="J3929">
            <v>0</v>
          </cell>
          <cell r="K3929">
            <v>0</v>
          </cell>
        </row>
        <row r="3930">
          <cell r="A3930" t="str">
            <v>TRIAE_CS42_1AL_TGACv1_000360_AA0009940.2</v>
          </cell>
          <cell r="B3930" t="str">
            <v>endonuclease, putative, expressed</v>
          </cell>
          <cell r="C3930" t="str">
            <v>BnaC06g06240D protein</v>
          </cell>
          <cell r="D3930">
            <v>0</v>
          </cell>
          <cell r="E3930">
            <v>-3.3445008839999999</v>
          </cell>
          <cell r="F3930">
            <v>-1.606834798</v>
          </cell>
          <cell r="G3930">
            <v>-3.027246903</v>
          </cell>
          <cell r="H3930">
            <v>0</v>
          </cell>
          <cell r="I3930">
            <v>0</v>
          </cell>
          <cell r="J3930">
            <v>0</v>
          </cell>
          <cell r="K3930">
            <v>0</v>
          </cell>
        </row>
        <row r="3931">
          <cell r="A3931" t="str">
            <v>TRIAE_CS42_1BL_TGACv1_031127_AA0108280.1</v>
          </cell>
          <cell r="B3931" t="str">
            <v>endonuclease, putative, expressed</v>
          </cell>
          <cell r="C3931" t="str">
            <v>BnaC06g06240D protein</v>
          </cell>
          <cell r="D3931">
            <v>0</v>
          </cell>
          <cell r="E3931">
            <v>-3.3445008839999999</v>
          </cell>
          <cell r="F3931">
            <v>-1.606834798</v>
          </cell>
          <cell r="G3931">
            <v>-3.027246903</v>
          </cell>
          <cell r="H3931">
            <v>0</v>
          </cell>
          <cell r="I3931">
            <v>0</v>
          </cell>
          <cell r="J3931">
            <v>0</v>
          </cell>
          <cell r="K3931">
            <v>0</v>
          </cell>
        </row>
        <row r="3932">
          <cell r="A3932" t="str">
            <v>TRIAE_CS42_1DL_TGACv1_062466_AA0214880.1</v>
          </cell>
          <cell r="B3932" t="str">
            <v>endonuclease, putative, expressed</v>
          </cell>
          <cell r="C3932" t="str">
            <v>BnaC06g06240D protein</v>
          </cell>
          <cell r="D3932">
            <v>0</v>
          </cell>
          <cell r="E3932">
            <v>-3.3445008839999999</v>
          </cell>
          <cell r="F3932">
            <v>-1.606834798</v>
          </cell>
          <cell r="G3932">
            <v>-3.027246903</v>
          </cell>
          <cell r="H3932">
            <v>0</v>
          </cell>
          <cell r="I3932">
            <v>0</v>
          </cell>
          <cell r="J3932">
            <v>0</v>
          </cell>
          <cell r="K3932">
            <v>0</v>
          </cell>
        </row>
        <row r="3933">
          <cell r="A3933" t="str">
            <v>TRIAE_CS42_3DS_TGACv1_271577_AA0902840.1</v>
          </cell>
          <cell r="C3933" t="str">
            <v>BnaC06g07700D protein</v>
          </cell>
          <cell r="D3933">
            <v>0</v>
          </cell>
          <cell r="E3933">
            <v>1.1902300960000001</v>
          </cell>
          <cell r="F3933">
            <v>0</v>
          </cell>
          <cell r="G3933">
            <v>0</v>
          </cell>
          <cell r="H3933">
            <v>0</v>
          </cell>
          <cell r="I3933">
            <v>0</v>
          </cell>
          <cell r="J3933">
            <v>0</v>
          </cell>
          <cell r="K3933">
            <v>0</v>
          </cell>
        </row>
        <row r="3934">
          <cell r="A3934" t="str">
            <v>TRIAE_CS42_2BS_TGACv1_147415_AA0482870.1</v>
          </cell>
          <cell r="B3934" t="str">
            <v>transposon protein, putative, unclassified, expressed</v>
          </cell>
          <cell r="C3934" t="str">
            <v>BnaC06g07700D protein</v>
          </cell>
          <cell r="D3934">
            <v>0</v>
          </cell>
          <cell r="E3934">
            <v>0</v>
          </cell>
          <cell r="F3934">
            <v>0</v>
          </cell>
          <cell r="G3934">
            <v>1.252534617</v>
          </cell>
          <cell r="H3934">
            <v>0</v>
          </cell>
          <cell r="I3934">
            <v>0</v>
          </cell>
          <cell r="J3934">
            <v>0</v>
          </cell>
          <cell r="K3934">
            <v>0</v>
          </cell>
        </row>
        <row r="3935">
          <cell r="A3935" t="str">
            <v>TRIAE_CS42_5DL_TGACv1_436381_AA1460520.1</v>
          </cell>
          <cell r="B3935" t="str">
            <v>expressed protein</v>
          </cell>
          <cell r="C3935" t="str">
            <v>BnaC08g29700D protein</v>
          </cell>
          <cell r="D3935">
            <v>-1.1468788379999999</v>
          </cell>
          <cell r="E3935">
            <v>-2.0213366060000002</v>
          </cell>
          <cell r="F3935">
            <v>0</v>
          </cell>
          <cell r="G3935">
            <v>0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</row>
        <row r="3936">
          <cell r="A3936" t="str">
            <v>TRIAE_CS42_5BL_TGACv1_405045_AA1318690.1</v>
          </cell>
          <cell r="B3936" t="str">
            <v>expressed protein</v>
          </cell>
          <cell r="C3936" t="str">
            <v>BnaC08g29700D protein</v>
          </cell>
          <cell r="D3936">
            <v>-1.1292226670000001</v>
          </cell>
          <cell r="E3936">
            <v>-1.8879349489999999</v>
          </cell>
          <cell r="F3936">
            <v>0</v>
          </cell>
          <cell r="G3936">
            <v>0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</row>
        <row r="3937">
          <cell r="A3937" t="str">
            <v>TRIAE_CS42_1AL_TGACv1_000340_AA0009410.1</v>
          </cell>
          <cell r="B3937" t="str">
            <v>expressed protein</v>
          </cell>
          <cell r="C3937" t="str">
            <v>BnaC08g32360D protein</v>
          </cell>
          <cell r="D3937">
            <v>0</v>
          </cell>
          <cell r="E3937">
            <v>0</v>
          </cell>
          <cell r="F3937">
            <v>0</v>
          </cell>
          <cell r="G3937">
            <v>-2.191248232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</row>
        <row r="3938">
          <cell r="A3938" t="str">
            <v>TRIAE_CS42_1DL_TGACv1_061388_AA0193900.1</v>
          </cell>
          <cell r="B3938" t="str">
            <v>expressed protein</v>
          </cell>
          <cell r="C3938" t="str">
            <v>BnaC08g32360D protein</v>
          </cell>
          <cell r="D3938">
            <v>0</v>
          </cell>
          <cell r="E3938">
            <v>0</v>
          </cell>
          <cell r="F3938">
            <v>0</v>
          </cell>
          <cell r="G3938">
            <v>-2.1163997289999998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</row>
        <row r="3939">
          <cell r="A3939" t="str">
            <v>TRIAE_CS42_1BL_TGACv1_030539_AA0093510.1</v>
          </cell>
          <cell r="B3939" t="str">
            <v>expressed protein</v>
          </cell>
          <cell r="C3939" t="str">
            <v>BnaC08g32360D protein</v>
          </cell>
          <cell r="D3939">
            <v>0</v>
          </cell>
          <cell r="E3939">
            <v>0</v>
          </cell>
          <cell r="F3939">
            <v>0</v>
          </cell>
          <cell r="G3939">
            <v>-2.1127221170000001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</row>
        <row r="3940">
          <cell r="A3940" t="str">
            <v>TRIAE_CS42_1DL_TGACv1_061238_AA0189620.1</v>
          </cell>
          <cell r="B3940" t="str">
            <v>expressed protein</v>
          </cell>
          <cell r="C3940" t="str">
            <v>BnaC08g35780D protein</v>
          </cell>
          <cell r="D3940">
            <v>0</v>
          </cell>
          <cell r="E3940">
            <v>0</v>
          </cell>
          <cell r="F3940">
            <v>0</v>
          </cell>
          <cell r="G3940">
            <v>-2.018902674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</row>
        <row r="3941">
          <cell r="A3941" t="str">
            <v>TRIAE_CS42_1AL_TGACv1_000871_AA0020720.1</v>
          </cell>
          <cell r="B3941" t="str">
            <v>expressed protein</v>
          </cell>
          <cell r="C3941" t="str">
            <v>BnaC08g35780D protein</v>
          </cell>
          <cell r="D3941">
            <v>0</v>
          </cell>
          <cell r="E3941">
            <v>0</v>
          </cell>
          <cell r="F3941">
            <v>0</v>
          </cell>
          <cell r="G3941">
            <v>-1.898542738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</row>
        <row r="3942">
          <cell r="A3942" t="str">
            <v>TRIAE_CS42_1BL_TGACv1_030345_AA0087540.2</v>
          </cell>
          <cell r="B3942" t="str">
            <v>expressed protein</v>
          </cell>
          <cell r="C3942" t="str">
            <v>BnaC08g35780D protein</v>
          </cell>
          <cell r="D3942">
            <v>0</v>
          </cell>
          <cell r="E3942">
            <v>0</v>
          </cell>
          <cell r="F3942">
            <v>0</v>
          </cell>
          <cell r="G3942">
            <v>-1.898542738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</row>
        <row r="3943">
          <cell r="A3943" t="str">
            <v>TRIAE_CS42_5DS_TGACv1_456680_AA1476110.1</v>
          </cell>
          <cell r="B3943" t="str">
            <v>NUC189 domain containing protein, expressed</v>
          </cell>
          <cell r="C3943" t="str">
            <v>BnaC08g38870D protein</v>
          </cell>
          <cell r="D3943">
            <v>-1.2066502400000001</v>
          </cell>
          <cell r="E3943">
            <v>-1.258658533</v>
          </cell>
          <cell r="F3943">
            <v>0</v>
          </cell>
          <cell r="G3943">
            <v>0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</row>
        <row r="3944">
          <cell r="A3944" t="str">
            <v>TRIAE_CS42_5BS_TGACv1_423452_AA1377110.1</v>
          </cell>
          <cell r="B3944" t="str">
            <v>NUC189 domain containing protein, expressed</v>
          </cell>
          <cell r="C3944" t="str">
            <v>BnaC08g38870D protein</v>
          </cell>
          <cell r="D3944">
            <v>-1.165984508</v>
          </cell>
          <cell r="E3944">
            <v>-1.389370258</v>
          </cell>
          <cell r="F3944">
            <v>0</v>
          </cell>
          <cell r="G3944">
            <v>0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</row>
        <row r="3945">
          <cell r="A3945" t="str">
            <v>TRIAE_CS42_5AS_TGACv1_393956_AA1277370.1</v>
          </cell>
          <cell r="B3945" t="str">
            <v>NUC189 domain containing protein, expressed</v>
          </cell>
          <cell r="C3945" t="str">
            <v>BnaC08g38870D protein</v>
          </cell>
          <cell r="D3945">
            <v>-1.1315824029999999</v>
          </cell>
          <cell r="E3945">
            <v>-1.3871931980000001</v>
          </cell>
          <cell r="F3945">
            <v>0</v>
          </cell>
          <cell r="G3945">
            <v>0</v>
          </cell>
          <cell r="H3945">
            <v>0</v>
          </cell>
          <cell r="I3945">
            <v>0</v>
          </cell>
          <cell r="J3945">
            <v>0</v>
          </cell>
          <cell r="K3945">
            <v>0</v>
          </cell>
        </row>
        <row r="3946">
          <cell r="A3946" t="str">
            <v>TRIAE_CS42_6BL_TGACv1_503085_AA1627240.1</v>
          </cell>
          <cell r="B3946" t="str">
            <v>expressed protein</v>
          </cell>
          <cell r="C3946" t="str">
            <v>BnaCnng49070D protein</v>
          </cell>
          <cell r="D3946">
            <v>-1.058938342</v>
          </cell>
          <cell r="E3946">
            <v>-1.447067498</v>
          </cell>
          <cell r="F3946">
            <v>0</v>
          </cell>
          <cell r="G3946">
            <v>0</v>
          </cell>
          <cell r="H3946">
            <v>0</v>
          </cell>
          <cell r="I3946">
            <v>0</v>
          </cell>
          <cell r="J3946">
            <v>0</v>
          </cell>
          <cell r="K3946">
            <v>2.5379829420000002</v>
          </cell>
        </row>
        <row r="3947">
          <cell r="A3947" t="str">
            <v>TRIAE_CS42_6DL_TGACv1_528251_AA1712820.1</v>
          </cell>
          <cell r="B3947" t="str">
            <v>expressed protein</v>
          </cell>
          <cell r="C3947" t="str">
            <v>BnaCnng49070D protein</v>
          </cell>
          <cell r="D3947">
            <v>-1.058938342</v>
          </cell>
          <cell r="E3947">
            <v>-1.447067498</v>
          </cell>
          <cell r="F3947">
            <v>0</v>
          </cell>
          <cell r="G3947">
            <v>0</v>
          </cell>
          <cell r="H3947">
            <v>0</v>
          </cell>
          <cell r="I3947">
            <v>0</v>
          </cell>
          <cell r="J3947">
            <v>0</v>
          </cell>
          <cell r="K3947">
            <v>2.5379829420000002</v>
          </cell>
        </row>
        <row r="3948">
          <cell r="A3948" t="str">
            <v>TRIAE_CS42_6AL_TGACv1_472027_AA1516930.1</v>
          </cell>
          <cell r="B3948" t="str">
            <v>expressed protein</v>
          </cell>
          <cell r="C3948" t="str">
            <v>BnaCnng49070D protein</v>
          </cell>
          <cell r="D3948">
            <v>-1.025013395</v>
          </cell>
          <cell r="E3948">
            <v>-1.4189277650000001</v>
          </cell>
          <cell r="F3948">
            <v>0</v>
          </cell>
          <cell r="G3948">
            <v>0</v>
          </cell>
          <cell r="H3948">
            <v>0</v>
          </cell>
          <cell r="I3948">
            <v>0</v>
          </cell>
          <cell r="J3948">
            <v>0</v>
          </cell>
          <cell r="K3948">
            <v>2.3679483819999998</v>
          </cell>
        </row>
        <row r="3949">
          <cell r="A3949" t="str">
            <v>TRIAE_CS42_5AL_TGACv1_375068_AA1215200.1</v>
          </cell>
          <cell r="B3949" t="str">
            <v>expressed protein</v>
          </cell>
          <cell r="C3949" t="str">
            <v>BnaCnng49070D protein</v>
          </cell>
          <cell r="D3949">
            <v>0</v>
          </cell>
          <cell r="E3949">
            <v>0</v>
          </cell>
          <cell r="F3949">
            <v>0</v>
          </cell>
          <cell r="G3949">
            <v>0</v>
          </cell>
          <cell r="H3949">
            <v>0</v>
          </cell>
          <cell r="I3949">
            <v>0</v>
          </cell>
          <cell r="J3949">
            <v>0</v>
          </cell>
          <cell r="K3949">
            <v>1.505129224</v>
          </cell>
        </row>
        <row r="3950">
          <cell r="A3950" t="str">
            <v>TRIAE_CS42_5BL_TGACv1_405536_AA1329720.1</v>
          </cell>
          <cell r="B3950" t="str">
            <v>expressed protein</v>
          </cell>
          <cell r="C3950" t="str">
            <v>BnaCnng49070D protein</v>
          </cell>
          <cell r="D3950">
            <v>0</v>
          </cell>
          <cell r="E3950">
            <v>0</v>
          </cell>
          <cell r="F3950">
            <v>0</v>
          </cell>
          <cell r="G3950">
            <v>0</v>
          </cell>
          <cell r="H3950">
            <v>0</v>
          </cell>
          <cell r="I3950">
            <v>0</v>
          </cell>
          <cell r="J3950">
            <v>0</v>
          </cell>
          <cell r="K3950">
            <v>1.505129224</v>
          </cell>
        </row>
        <row r="3951">
          <cell r="A3951" t="str">
            <v>TRIAE_CS42_5DL_TGACv1_435808_AA1455130.1</v>
          </cell>
          <cell r="B3951" t="str">
            <v>expressed protein</v>
          </cell>
          <cell r="C3951" t="str">
            <v>BnaCnng49070D protein</v>
          </cell>
          <cell r="D3951">
            <v>0</v>
          </cell>
          <cell r="E3951">
            <v>0</v>
          </cell>
          <cell r="F3951">
            <v>0</v>
          </cell>
          <cell r="G3951">
            <v>0</v>
          </cell>
          <cell r="H3951">
            <v>0</v>
          </cell>
          <cell r="I3951">
            <v>0</v>
          </cell>
          <cell r="J3951">
            <v>0</v>
          </cell>
          <cell r="K3951">
            <v>1.542727016</v>
          </cell>
        </row>
        <row r="3952">
          <cell r="A3952" t="str">
            <v>TRIAE_CS42_5BL_TGACv1_407595_AA1358270.1</v>
          </cell>
          <cell r="B3952" t="str">
            <v>expressed protein</v>
          </cell>
          <cell r="C3952" t="str">
            <v>BnaCnng49070D protein</v>
          </cell>
          <cell r="D3952">
            <v>0</v>
          </cell>
          <cell r="E3952">
            <v>0</v>
          </cell>
          <cell r="F3952">
            <v>0</v>
          </cell>
          <cell r="G3952">
            <v>-2.1822926250000001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</row>
        <row r="3953">
          <cell r="A3953" t="str">
            <v>TRIAE_CS42_5DL_TGACv1_436929_AA1464100.1</v>
          </cell>
          <cell r="B3953" t="str">
            <v>expressed protein</v>
          </cell>
          <cell r="C3953" t="str">
            <v>BnaCnng49070D protein</v>
          </cell>
          <cell r="D3953">
            <v>0</v>
          </cell>
          <cell r="E3953">
            <v>0</v>
          </cell>
          <cell r="F3953">
            <v>0</v>
          </cell>
          <cell r="G3953">
            <v>-2.1822926250000001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</row>
        <row r="3954">
          <cell r="A3954" t="str">
            <v>TRIAE_CS42_5AL_TGACv1_374578_AA1203650.1</v>
          </cell>
          <cell r="B3954" t="str">
            <v>expressed protein</v>
          </cell>
          <cell r="C3954" t="str">
            <v>BnaCnng49070D protein</v>
          </cell>
          <cell r="D3954">
            <v>0</v>
          </cell>
          <cell r="E3954">
            <v>0</v>
          </cell>
          <cell r="F3954">
            <v>0</v>
          </cell>
          <cell r="G3954">
            <v>-1.9674618340000001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</row>
        <row r="3955">
          <cell r="A3955" t="str">
            <v>TRIAE_CS42_2AS_TGACv1_115010_AA0370470.1</v>
          </cell>
          <cell r="B3955" t="str">
            <v>BNR/Asp-box repeat family protein, putative, expressed</v>
          </cell>
          <cell r="C3955" t="str">
            <v>BNR/Asp-box repeat family protein</v>
          </cell>
          <cell r="D3955">
            <v>0</v>
          </cell>
          <cell r="E3955">
            <v>1.3632491120000001</v>
          </cell>
          <cell r="F3955">
            <v>0</v>
          </cell>
          <cell r="G3955">
            <v>0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</row>
        <row r="3956">
          <cell r="A3956" t="str">
            <v>TRIAE_CS42_5AS_TGACv1_393076_AA1268080.1</v>
          </cell>
          <cell r="B3956" t="str">
            <v>boron transporter protein, putative, expressed</v>
          </cell>
          <cell r="C3956" t="str">
            <v>Boron transporter 1</v>
          </cell>
          <cell r="D3956">
            <v>0</v>
          </cell>
          <cell r="E3956">
            <v>-1.604012607</v>
          </cell>
          <cell r="F3956">
            <v>0</v>
          </cell>
          <cell r="G3956">
            <v>-1.6918266930000001</v>
          </cell>
          <cell r="H3956">
            <v>0</v>
          </cell>
          <cell r="I3956">
            <v>0</v>
          </cell>
          <cell r="J3956">
            <v>0</v>
          </cell>
          <cell r="K3956">
            <v>-1.5266346230000001</v>
          </cell>
        </row>
        <row r="3957">
          <cell r="A3957" t="str">
            <v>TRIAE_CS42_5BS_TGACv1_423795_AA1383420.1</v>
          </cell>
          <cell r="B3957" t="str">
            <v>boron transporter protein, putative, expressed</v>
          </cell>
          <cell r="C3957" t="str">
            <v>Boron transporter 1</v>
          </cell>
          <cell r="D3957">
            <v>0</v>
          </cell>
          <cell r="E3957">
            <v>-1.604012607</v>
          </cell>
          <cell r="F3957">
            <v>0</v>
          </cell>
          <cell r="G3957">
            <v>-1.6918266930000001</v>
          </cell>
          <cell r="H3957">
            <v>0</v>
          </cell>
          <cell r="I3957">
            <v>0</v>
          </cell>
          <cell r="J3957">
            <v>0</v>
          </cell>
          <cell r="K3957">
            <v>-1.5266346230000001</v>
          </cell>
        </row>
        <row r="3958">
          <cell r="A3958" t="str">
            <v>TRIAE_CS42_5DS_TGACv1_456589_AA1474660.1</v>
          </cell>
          <cell r="B3958" t="str">
            <v>boron transporter protein, putative, expressed</v>
          </cell>
          <cell r="C3958" t="str">
            <v>Boron transporter 1</v>
          </cell>
          <cell r="D3958">
            <v>0</v>
          </cell>
          <cell r="E3958">
            <v>-1.604012607</v>
          </cell>
          <cell r="F3958">
            <v>0</v>
          </cell>
          <cell r="G3958">
            <v>-1.6918266930000001</v>
          </cell>
          <cell r="H3958">
            <v>0</v>
          </cell>
          <cell r="I3958">
            <v>0</v>
          </cell>
          <cell r="J3958">
            <v>0</v>
          </cell>
          <cell r="K3958">
            <v>-1.5192331349999999</v>
          </cell>
        </row>
        <row r="3959">
          <cell r="A3959" t="str">
            <v>TRIAE_CS42_4DL_TGACv1_344043_AA1142810.1</v>
          </cell>
          <cell r="B3959" t="str">
            <v>boron transporter protein, putative, expressed</v>
          </cell>
          <cell r="C3959" t="str">
            <v>Boron transporter 4</v>
          </cell>
          <cell r="D3959">
            <v>0</v>
          </cell>
          <cell r="E3959">
            <v>-3.865056708</v>
          </cell>
          <cell r="F3959">
            <v>3.633206114</v>
          </cell>
          <cell r="G3959">
            <v>0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</row>
        <row r="3960">
          <cell r="A3960" t="str">
            <v>TRIAE_CS42_5AL_TGACv1_377484_AA1247180.1</v>
          </cell>
          <cell r="B3960" t="str">
            <v>boron transporter protein, putative, expressed</v>
          </cell>
          <cell r="C3960" t="str">
            <v>Boron transporter 4</v>
          </cell>
          <cell r="D3960">
            <v>0</v>
          </cell>
          <cell r="E3960">
            <v>-3.865056708</v>
          </cell>
          <cell r="F3960">
            <v>3.633206114</v>
          </cell>
          <cell r="G3960">
            <v>0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</row>
        <row r="3961">
          <cell r="A3961" t="str">
            <v>TRIAE_CS42_4BL_TGACv1_320706_AA1046790.1</v>
          </cell>
          <cell r="B3961" t="str">
            <v>boron transporter protein, putative, expressed</v>
          </cell>
          <cell r="C3961" t="str">
            <v>Boron transporter 4</v>
          </cell>
          <cell r="D3961">
            <v>0</v>
          </cell>
          <cell r="E3961">
            <v>-3.5177978040000002</v>
          </cell>
          <cell r="F3961">
            <v>3.6374775480000001</v>
          </cell>
          <cell r="G3961">
            <v>0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</row>
        <row r="3962">
          <cell r="A3962" t="str">
            <v>TRIAE_CS42_3AS_TGACv1_211800_AA0694380.1</v>
          </cell>
          <cell r="B3962" t="str">
            <v>boron transporter protein, putative, expressed</v>
          </cell>
          <cell r="C3962" t="str">
            <v>Boron transporter 4</v>
          </cell>
          <cell r="D3962">
            <v>0</v>
          </cell>
          <cell r="E3962">
            <v>0</v>
          </cell>
          <cell r="F3962">
            <v>0</v>
          </cell>
          <cell r="G3962">
            <v>-4.548002726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</row>
        <row r="3963">
          <cell r="A3963" t="str">
            <v>TRIAE_CS42_3B_TGACv1_222371_AA0763270.1</v>
          </cell>
          <cell r="B3963" t="str">
            <v>boron transporter protein, putative, expressed</v>
          </cell>
          <cell r="C3963" t="str">
            <v>Boron transporter 4</v>
          </cell>
          <cell r="D3963">
            <v>0</v>
          </cell>
          <cell r="E3963">
            <v>0</v>
          </cell>
          <cell r="F3963">
            <v>0</v>
          </cell>
          <cell r="G3963">
            <v>-4.548002726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</row>
        <row r="3964">
          <cell r="A3964" t="str">
            <v>TRIAE_CS42_5BL_TGACv1_405292_AA1324170.1</v>
          </cell>
          <cell r="B3964" t="str">
            <v>BBTI13 - Bowman-Birk type bran trypsin inhibitor precursor, expressed</v>
          </cell>
          <cell r="C3964" t="str">
            <v>Bowman-Birk type trypsin inhibitor</v>
          </cell>
          <cell r="D3964">
            <v>-2.7232580240000002</v>
          </cell>
          <cell r="E3964">
            <v>-1.3454140080000001</v>
          </cell>
          <cell r="F3964">
            <v>2.6776562749999999</v>
          </cell>
          <cell r="G3964">
            <v>2.44053341</v>
          </cell>
          <cell r="H3964">
            <v>0</v>
          </cell>
          <cell r="I3964">
            <v>1.5443853759999999</v>
          </cell>
          <cell r="J3964">
            <v>0</v>
          </cell>
          <cell r="K3964">
            <v>3.08269583</v>
          </cell>
        </row>
        <row r="3965">
          <cell r="A3965" t="str">
            <v>TRIAE_CS42_5AL_TGACv1_375760_AA1226770.1</v>
          </cell>
          <cell r="B3965" t="str">
            <v>BBTI13 - Bowman-Birk type bran trypsin inhibitor precursor, expressed</v>
          </cell>
          <cell r="C3965" t="str">
            <v>Bowman-Birk type trypsin inhibitor</v>
          </cell>
          <cell r="D3965">
            <v>-2.7218893560000001</v>
          </cell>
          <cell r="E3965">
            <v>-1.2842875709999999</v>
          </cell>
          <cell r="F3965">
            <v>2.688143626</v>
          </cell>
          <cell r="G3965">
            <v>2.499330455</v>
          </cell>
          <cell r="H3965">
            <v>0</v>
          </cell>
          <cell r="I3965">
            <v>1.486590088</v>
          </cell>
          <cell r="J3965">
            <v>0</v>
          </cell>
          <cell r="K3965">
            <v>3.0033547989999998</v>
          </cell>
        </row>
        <row r="3966">
          <cell r="A3966" t="str">
            <v>TRIAE_CS42_5DL_TGACv1_436444_AA1461030.1</v>
          </cell>
          <cell r="B3966" t="str">
            <v>BBTI13 - Bowman-Birk type bran trypsin inhibitor precursor, expressed</v>
          </cell>
          <cell r="C3966" t="str">
            <v>Bowman-Birk type trypsin inhibitor</v>
          </cell>
          <cell r="D3966">
            <v>-2.6961444889999999</v>
          </cell>
          <cell r="E3966">
            <v>-1.252518485</v>
          </cell>
          <cell r="F3966">
            <v>2.6861941489999999</v>
          </cell>
          <cell r="G3966">
            <v>2.5137670769999998</v>
          </cell>
          <cell r="H3966">
            <v>0</v>
          </cell>
          <cell r="I3966">
            <v>1.494125616</v>
          </cell>
          <cell r="J3966">
            <v>0</v>
          </cell>
          <cell r="K3966">
            <v>2.9712134520000002</v>
          </cell>
        </row>
        <row r="3967">
          <cell r="A3967" t="str">
            <v>TRIAE_CS42_3AS_TGACv1_210646_AA0676370.1</v>
          </cell>
          <cell r="B3967" t="str">
            <v>BBTI8 - Bowman-Birk type bran trypsin inhibitor precursor, expressed</v>
          </cell>
          <cell r="C3967" t="str">
            <v>Bowman-Birk type trypsin inhibitor</v>
          </cell>
          <cell r="D3967">
            <v>3.1063238520000001</v>
          </cell>
          <cell r="E3967">
            <v>0</v>
          </cell>
          <cell r="F3967">
            <v>0</v>
          </cell>
          <cell r="G3967">
            <v>0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</row>
        <row r="3968">
          <cell r="A3968" t="str">
            <v>TRIAE_CS42_3AS_TGACv1_211110_AA0685170.2</v>
          </cell>
          <cell r="B3968" t="str">
            <v>BBTI6 - Bowman-Birk type bran trypsin inhibitor precursor, putative, expressed</v>
          </cell>
          <cell r="C3968" t="str">
            <v>Bowman-Birk type trypsin inhibitor</v>
          </cell>
          <cell r="D3968">
            <v>0</v>
          </cell>
          <cell r="E3968">
            <v>1.3809504770000001</v>
          </cell>
          <cell r="F3968">
            <v>5.1276592589999996</v>
          </cell>
          <cell r="G3968">
            <v>5.4950870109999999</v>
          </cell>
          <cell r="H3968">
            <v>0</v>
          </cell>
          <cell r="I3968">
            <v>0</v>
          </cell>
          <cell r="J3968">
            <v>0</v>
          </cell>
          <cell r="K3968">
            <v>5.2150368130000002</v>
          </cell>
        </row>
        <row r="3969">
          <cell r="A3969" t="str">
            <v>TRIAE_CS42_3B_TGACv1_222519_AA0766290.1</v>
          </cell>
          <cell r="B3969" t="str">
            <v>BBTI6 - Bowman-Birk type bran trypsin inhibitor precursor, putative, expressed</v>
          </cell>
          <cell r="C3969" t="str">
            <v>Bowman-Birk type trypsin inhibitor</v>
          </cell>
          <cell r="D3969">
            <v>0</v>
          </cell>
          <cell r="E3969">
            <v>1.5108828059999999</v>
          </cell>
          <cell r="F3969">
            <v>5.0010985889999997</v>
          </cell>
          <cell r="G3969">
            <v>5.3954282620000003</v>
          </cell>
          <cell r="H3969">
            <v>0</v>
          </cell>
          <cell r="I3969">
            <v>2.5432236929999998</v>
          </cell>
          <cell r="J3969">
            <v>0</v>
          </cell>
          <cell r="K3969">
            <v>5.1981348110000001</v>
          </cell>
        </row>
        <row r="3970">
          <cell r="A3970" t="str">
            <v>TRIAE_CS42_U_TGACv1_642989_AA2125680.1</v>
          </cell>
          <cell r="B3970" t="str">
            <v>BBTI6 - Bowman-Birk type bran trypsin inhibitor precursor, putative, expressed</v>
          </cell>
          <cell r="C3970" t="str">
            <v>Bowman-Birk type trypsin inhibitor</v>
          </cell>
          <cell r="D3970">
            <v>0</v>
          </cell>
          <cell r="E3970">
            <v>1.5108828059999999</v>
          </cell>
          <cell r="F3970">
            <v>5.0479646159999998</v>
          </cell>
          <cell r="G3970">
            <v>5.442290249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</row>
        <row r="3971">
          <cell r="A3971" t="str">
            <v>TRIAE_CS42_3B_TGACv1_220651_AA0713900.1</v>
          </cell>
          <cell r="B3971" t="str">
            <v>BBTI8 - Bowman-Birk type bran trypsin inhibitor precursor, expressed</v>
          </cell>
          <cell r="C3971" t="str">
            <v>Bowman-Birk type trypsin inhibitor</v>
          </cell>
          <cell r="D3971">
            <v>0</v>
          </cell>
          <cell r="E3971">
            <v>4.3263849639999998</v>
          </cell>
          <cell r="F3971">
            <v>0</v>
          </cell>
          <cell r="G3971">
            <v>5.0344214709999999</v>
          </cell>
          <cell r="H3971">
            <v>0</v>
          </cell>
          <cell r="I3971">
            <v>1.881603023</v>
          </cell>
          <cell r="J3971">
            <v>0</v>
          </cell>
          <cell r="K3971">
            <v>2.1009191970000001</v>
          </cell>
        </row>
        <row r="3972">
          <cell r="A3972" t="str">
            <v>TRIAE_CS42_3AS_TGACv1_212035_AA0696960.1</v>
          </cell>
          <cell r="B3972" t="str">
            <v>BBTI8 - Bowman-Birk type bran trypsin inhibitor precursor, expressed</v>
          </cell>
          <cell r="C3972" t="str">
            <v>Bowman-Birk type trypsin inhibitor</v>
          </cell>
          <cell r="D3972">
            <v>0</v>
          </cell>
          <cell r="E3972">
            <v>4.5093474909999998</v>
          </cell>
          <cell r="F3972">
            <v>0</v>
          </cell>
          <cell r="G3972">
            <v>3.7735012619999999</v>
          </cell>
          <cell r="H3972">
            <v>0</v>
          </cell>
          <cell r="I3972">
            <v>2.021623795</v>
          </cell>
          <cell r="J3972">
            <v>0</v>
          </cell>
          <cell r="K3972">
            <v>0</v>
          </cell>
        </row>
        <row r="3973">
          <cell r="A3973" t="str">
            <v>TRIAE_CS42_3B_TGACv1_222519_AA0766300.1</v>
          </cell>
          <cell r="B3973" t="str">
            <v>BBTI3 - Bowman-Birk type bran trypsin inhibitor precursor, expressed</v>
          </cell>
          <cell r="C3973" t="str">
            <v>Bowman-Birk type trypsin inhibitor</v>
          </cell>
          <cell r="D3973">
            <v>0</v>
          </cell>
          <cell r="E3973">
            <v>0</v>
          </cell>
          <cell r="F3973">
            <v>0</v>
          </cell>
          <cell r="G3973">
            <v>0</v>
          </cell>
          <cell r="H3973">
            <v>0</v>
          </cell>
          <cell r="I3973">
            <v>1.013259387</v>
          </cell>
          <cell r="J3973">
            <v>0</v>
          </cell>
          <cell r="K3973">
            <v>0</v>
          </cell>
        </row>
        <row r="3974">
          <cell r="A3974" t="str">
            <v>TRIAE_CS42_3B_TGACv1_223916_AA0789580.1</v>
          </cell>
          <cell r="B3974" t="str">
            <v>BBTI6 - Bowman-Birk type bran trypsin inhibitor precursor, putative, expressed</v>
          </cell>
          <cell r="C3974" t="str">
            <v>Bowman-Birk type trypsin inhibitor</v>
          </cell>
          <cell r="D3974">
            <v>0</v>
          </cell>
          <cell r="E3974">
            <v>0</v>
          </cell>
          <cell r="F3974">
            <v>0</v>
          </cell>
          <cell r="G3974">
            <v>0</v>
          </cell>
          <cell r="H3974">
            <v>0</v>
          </cell>
          <cell r="I3974">
            <v>2.00287573</v>
          </cell>
          <cell r="J3974">
            <v>0</v>
          </cell>
          <cell r="K3974">
            <v>0</v>
          </cell>
        </row>
        <row r="3975">
          <cell r="A3975" t="str">
            <v>TRIAE_CS42_3DS_TGACv1_274198_AA0935000.2</v>
          </cell>
          <cell r="B3975" t="str">
            <v>BBTI6 - Bowman-Birk type bran trypsin inhibitor precursor, putative, expressed</v>
          </cell>
          <cell r="C3975" t="str">
            <v>Bowman-Birk type trypsin inhibitor</v>
          </cell>
          <cell r="D3975">
            <v>0</v>
          </cell>
          <cell r="E3975">
            <v>0</v>
          </cell>
          <cell r="F3975">
            <v>0</v>
          </cell>
          <cell r="G3975">
            <v>0</v>
          </cell>
          <cell r="H3975">
            <v>0</v>
          </cell>
          <cell r="I3975">
            <v>2.0090779560000001</v>
          </cell>
          <cell r="J3975">
            <v>0</v>
          </cell>
          <cell r="K3975">
            <v>0</v>
          </cell>
        </row>
        <row r="3976">
          <cell r="A3976" t="str">
            <v>TRIAE_CS42_U_TGACv1_643301_AA2130450.1</v>
          </cell>
          <cell r="B3976" t="str">
            <v>BBTI13 - Bowman-Birk type bran trypsin inhibitor precursor, expressed</v>
          </cell>
          <cell r="C3976" t="str">
            <v>Bowman-Birk type trypsin inhibitor</v>
          </cell>
          <cell r="D3976">
            <v>0</v>
          </cell>
          <cell r="E3976">
            <v>0</v>
          </cell>
          <cell r="F3976">
            <v>0</v>
          </cell>
          <cell r="G3976">
            <v>0</v>
          </cell>
          <cell r="H3976">
            <v>0</v>
          </cell>
          <cell r="I3976">
            <v>0</v>
          </cell>
          <cell r="J3976">
            <v>0</v>
          </cell>
          <cell r="K3976">
            <v>-4.8804811719999996</v>
          </cell>
        </row>
        <row r="3977">
          <cell r="A3977" t="str">
            <v>TRIAE_CS42_1DS_TGACv1_080617_AA0251060.1</v>
          </cell>
          <cell r="B3977" t="str">
            <v>BBTI13 - Bowman-Birk type bran trypsin inhibitor precursor, expressed</v>
          </cell>
          <cell r="C3977" t="str">
            <v>Bowman-Birk type trypsin inhibitor</v>
          </cell>
          <cell r="D3977">
            <v>0</v>
          </cell>
          <cell r="E3977">
            <v>0</v>
          </cell>
          <cell r="F3977">
            <v>0</v>
          </cell>
          <cell r="G3977">
            <v>0</v>
          </cell>
          <cell r="H3977">
            <v>0</v>
          </cell>
          <cell r="I3977">
            <v>0</v>
          </cell>
          <cell r="J3977">
            <v>0</v>
          </cell>
          <cell r="K3977">
            <v>-3.039018676</v>
          </cell>
        </row>
        <row r="3978">
          <cell r="A3978" t="str">
            <v>TRIAE_CS42_1DS_TGACv1_080617_AA0251090.1</v>
          </cell>
          <cell r="B3978" t="str">
            <v>BBTI13 - Bowman-Birk type bran trypsin inhibitor precursor, expressed</v>
          </cell>
          <cell r="C3978" t="str">
            <v>Bowman-Birk type trypsin inhibitor</v>
          </cell>
          <cell r="D3978">
            <v>0</v>
          </cell>
          <cell r="E3978">
            <v>0</v>
          </cell>
          <cell r="F3978">
            <v>0</v>
          </cell>
          <cell r="G3978">
            <v>0</v>
          </cell>
          <cell r="H3978">
            <v>0</v>
          </cell>
          <cell r="I3978">
            <v>0</v>
          </cell>
          <cell r="J3978">
            <v>0</v>
          </cell>
          <cell r="K3978">
            <v>-3.0295929880000001</v>
          </cell>
        </row>
        <row r="3979">
          <cell r="A3979" t="str">
            <v>TRIAE_CS42_3AS_TGACv1_211110_AA0685150.1</v>
          </cell>
          <cell r="B3979" t="str">
            <v>BBTI8 - Bowman-Birk type bran trypsin inhibitor precursor, expressed</v>
          </cell>
          <cell r="C3979" t="str">
            <v>Bowman-Birk type trypsin inhibitor</v>
          </cell>
          <cell r="D3979">
            <v>0</v>
          </cell>
          <cell r="E3979">
            <v>0</v>
          </cell>
          <cell r="F3979">
            <v>0</v>
          </cell>
          <cell r="G3979">
            <v>0</v>
          </cell>
          <cell r="H3979">
            <v>0</v>
          </cell>
          <cell r="I3979">
            <v>0</v>
          </cell>
          <cell r="J3979">
            <v>0</v>
          </cell>
          <cell r="K3979">
            <v>-1.784050385</v>
          </cell>
        </row>
        <row r="3980">
          <cell r="A3980" t="str">
            <v>TRIAE_CS42_3B_TGACv1_226391_AA0816570.1</v>
          </cell>
          <cell r="B3980" t="str">
            <v>BBTI8 - Bowman-Birk type bran trypsin inhibitor precursor, expressed</v>
          </cell>
          <cell r="C3980" t="str">
            <v>Bowman-Birk type trypsin inhibitor</v>
          </cell>
          <cell r="D3980">
            <v>0</v>
          </cell>
          <cell r="E3980">
            <v>0</v>
          </cell>
          <cell r="F3980">
            <v>0</v>
          </cell>
          <cell r="G3980">
            <v>0</v>
          </cell>
          <cell r="H3980">
            <v>0</v>
          </cell>
          <cell r="I3980">
            <v>0</v>
          </cell>
          <cell r="J3980">
            <v>0</v>
          </cell>
          <cell r="K3980">
            <v>-1.784050385</v>
          </cell>
        </row>
        <row r="3981">
          <cell r="A3981" t="str">
            <v>TRIAE_CS42_3AS_TGACv1_212619_AA0702120.1</v>
          </cell>
          <cell r="B3981" t="str">
            <v>BBTI6 - Bowman-Birk type bran trypsin inhibitor precursor, putative, expressed</v>
          </cell>
          <cell r="C3981" t="str">
            <v>Bowman-Birk type trypsin inhibitor</v>
          </cell>
          <cell r="D3981">
            <v>0</v>
          </cell>
          <cell r="E3981">
            <v>0</v>
          </cell>
          <cell r="F3981">
            <v>0</v>
          </cell>
          <cell r="G3981">
            <v>0</v>
          </cell>
          <cell r="H3981">
            <v>0</v>
          </cell>
          <cell r="I3981">
            <v>0</v>
          </cell>
          <cell r="J3981">
            <v>0</v>
          </cell>
          <cell r="K3981">
            <v>1.8521353140000001</v>
          </cell>
        </row>
        <row r="3982">
          <cell r="A3982" t="str">
            <v>TRIAE_CS42_U_TGACv1_642989_AA2125670.1</v>
          </cell>
          <cell r="B3982" t="str">
            <v>BBTI3 - Bowman-Birk type bran trypsin inhibitor precursor, expressed</v>
          </cell>
          <cell r="C3982" t="str">
            <v>Bowman-Birk type trypsin inhibitor</v>
          </cell>
          <cell r="D3982">
            <v>0</v>
          </cell>
          <cell r="E3982">
            <v>0</v>
          </cell>
          <cell r="F3982">
            <v>0</v>
          </cell>
          <cell r="G3982">
            <v>0</v>
          </cell>
          <cell r="H3982">
            <v>0</v>
          </cell>
          <cell r="I3982">
            <v>0</v>
          </cell>
          <cell r="J3982">
            <v>0</v>
          </cell>
          <cell r="K3982">
            <v>4.5313497370000002</v>
          </cell>
        </row>
        <row r="3983">
          <cell r="A3983" t="str">
            <v>TRIAE_CS42_6BS_TGACv1_513977_AA1653260.1</v>
          </cell>
          <cell r="B3983" t="str">
            <v>aminotransferase domain containing protein, putative, expressed</v>
          </cell>
          <cell r="C3983" t="str">
            <v>Branched-chain-amino-acid aminotransferase</v>
          </cell>
          <cell r="D3983">
            <v>0</v>
          </cell>
          <cell r="E3983">
            <v>0</v>
          </cell>
          <cell r="F3983">
            <v>0</v>
          </cell>
          <cell r="G3983">
            <v>0</v>
          </cell>
          <cell r="H3983">
            <v>0</v>
          </cell>
          <cell r="I3983">
            <v>0</v>
          </cell>
          <cell r="J3983">
            <v>0</v>
          </cell>
          <cell r="K3983">
            <v>1.3804303959999999</v>
          </cell>
        </row>
        <row r="3984">
          <cell r="A3984" t="str">
            <v>TRIAE_CS42_6DS_TGACv1_542758_AA1729750.1</v>
          </cell>
          <cell r="B3984" t="str">
            <v>aminotransferase domain containing protein, putative, expressed</v>
          </cell>
          <cell r="C3984" t="str">
            <v>Branched-chain-amino-acid aminotransferase</v>
          </cell>
          <cell r="D3984">
            <v>0</v>
          </cell>
          <cell r="E3984">
            <v>0</v>
          </cell>
          <cell r="F3984">
            <v>0</v>
          </cell>
          <cell r="G3984">
            <v>0</v>
          </cell>
          <cell r="H3984">
            <v>0</v>
          </cell>
          <cell r="I3984">
            <v>0</v>
          </cell>
          <cell r="J3984">
            <v>0</v>
          </cell>
          <cell r="K3984">
            <v>1.3804303959999999</v>
          </cell>
        </row>
        <row r="3985">
          <cell r="A3985" t="str">
            <v>TRIAE_CS42_6AS_TGACv1_485422_AA1545170.2</v>
          </cell>
          <cell r="B3985" t="str">
            <v>aminotransferase domain containing protein, putative, expressed</v>
          </cell>
          <cell r="C3985" t="str">
            <v>Branched-chain-amino-acid aminotransferase</v>
          </cell>
          <cell r="D3985">
            <v>0</v>
          </cell>
          <cell r="E3985">
            <v>0</v>
          </cell>
          <cell r="F3985">
            <v>0</v>
          </cell>
          <cell r="G3985">
            <v>0</v>
          </cell>
          <cell r="H3985">
            <v>0</v>
          </cell>
          <cell r="I3985">
            <v>0</v>
          </cell>
          <cell r="J3985">
            <v>0</v>
          </cell>
          <cell r="K3985">
            <v>1.4609068510000001</v>
          </cell>
        </row>
        <row r="3986">
          <cell r="A3986" t="str">
            <v>TRIAE_CS42_4AS_TGACv1_307232_AA1018650.1</v>
          </cell>
          <cell r="B3986" t="str">
            <v>aminotransferase domain containing protein, putative, expressed</v>
          </cell>
          <cell r="C3986" t="str">
            <v>Branched-chain-amino-acid aminotransferase 6</v>
          </cell>
          <cell r="D3986">
            <v>0</v>
          </cell>
          <cell r="E3986">
            <v>7.3813823230000004</v>
          </cell>
          <cell r="F3986">
            <v>2.6345466389999999</v>
          </cell>
          <cell r="G3986">
            <v>4.1319772029999999</v>
          </cell>
          <cell r="H3986">
            <v>0</v>
          </cell>
          <cell r="I3986">
            <v>0</v>
          </cell>
          <cell r="J3986">
            <v>0</v>
          </cell>
          <cell r="K3986">
            <v>1.8778155839999999</v>
          </cell>
        </row>
        <row r="3987">
          <cell r="A3987" t="str">
            <v>TRIAE_CS42_4BL_TGACv1_321464_AA1060900.3</v>
          </cell>
          <cell r="B3987" t="str">
            <v>aminotransferase domain containing protein, putative, expressed</v>
          </cell>
          <cell r="C3987" t="str">
            <v>Branched-chain-amino-acid aminotransferase 6</v>
          </cell>
          <cell r="D3987">
            <v>0</v>
          </cell>
          <cell r="E3987">
            <v>0</v>
          </cell>
          <cell r="F3987">
            <v>0</v>
          </cell>
          <cell r="G3987">
            <v>0</v>
          </cell>
          <cell r="H3987">
            <v>0</v>
          </cell>
          <cell r="I3987">
            <v>0</v>
          </cell>
          <cell r="J3987">
            <v>0</v>
          </cell>
          <cell r="K3987">
            <v>1.8778155839999999</v>
          </cell>
        </row>
        <row r="3988">
          <cell r="A3988" t="str">
            <v>TRIAE_CS42_4DL_TGACv1_342400_AA1112600.2</v>
          </cell>
          <cell r="B3988" t="str">
            <v>aminotransferase domain containing protein, putative, expressed</v>
          </cell>
          <cell r="C3988" t="str">
            <v>Branched-chain-amino-acid aminotransferase 6</v>
          </cell>
          <cell r="D3988">
            <v>0</v>
          </cell>
          <cell r="E3988">
            <v>0</v>
          </cell>
          <cell r="F3988">
            <v>0</v>
          </cell>
          <cell r="G3988">
            <v>0</v>
          </cell>
          <cell r="H3988">
            <v>0</v>
          </cell>
          <cell r="I3988">
            <v>0</v>
          </cell>
          <cell r="J3988">
            <v>0</v>
          </cell>
          <cell r="K3988">
            <v>1.8778155839999999</v>
          </cell>
        </row>
        <row r="3989">
          <cell r="A3989" t="str">
            <v>TRIAE_CS42_5AL_TGACv1_374687_AA1206530.1</v>
          </cell>
          <cell r="B3989" t="str">
            <v>retrotransposon protein, putative, unclassified, expressed</v>
          </cell>
          <cell r="C3989" t="str">
            <v>Branched-chain-amino-acid aminotransferase-like protein 3, chloroplastic</v>
          </cell>
          <cell r="D3989">
            <v>0</v>
          </cell>
          <cell r="E3989">
            <v>0</v>
          </cell>
          <cell r="F3989">
            <v>2.1673425979999998</v>
          </cell>
          <cell r="G3989">
            <v>1.0509428359999999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</row>
        <row r="3990">
          <cell r="A3990" t="str">
            <v>TRIAE_CS42_7DL_TGACv1_603787_AA1989210.1</v>
          </cell>
          <cell r="B3990" t="str">
            <v>retrotransposon protein, putative, unclassified, expressed</v>
          </cell>
          <cell r="C3990" t="str">
            <v>Branchpoint-bridging protein</v>
          </cell>
          <cell r="D3990">
            <v>1.717877673</v>
          </cell>
          <cell r="E3990">
            <v>0</v>
          </cell>
          <cell r="F3990">
            <v>0</v>
          </cell>
          <cell r="G3990">
            <v>0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</row>
        <row r="3991">
          <cell r="A3991" t="str">
            <v>TRIAE_CS42_5AL_TGACv1_377177_AA1244720.1</v>
          </cell>
          <cell r="B3991" t="str">
            <v>BRCA1 C Terminus domain containing protein, expressed</v>
          </cell>
          <cell r="C3991" t="str">
            <v>BRCA1 C Terminus domain containing protein, expressed</v>
          </cell>
          <cell r="D3991">
            <v>0</v>
          </cell>
          <cell r="E3991">
            <v>0</v>
          </cell>
          <cell r="F3991">
            <v>0</v>
          </cell>
          <cell r="G3991">
            <v>-1.3659763979999999</v>
          </cell>
          <cell r="H3991">
            <v>0</v>
          </cell>
          <cell r="I3991">
            <v>0</v>
          </cell>
          <cell r="J3991">
            <v>0</v>
          </cell>
          <cell r="K3991">
            <v>-1.697038332</v>
          </cell>
        </row>
        <row r="3992">
          <cell r="A3992" t="str">
            <v>TRIAE_CS42_5DL_TGACv1_433031_AA1398890.1</v>
          </cell>
          <cell r="B3992" t="str">
            <v>BRCA1 C Terminus domain containing protein, expressed</v>
          </cell>
          <cell r="C3992" t="str">
            <v>BRCA1 C Terminus domain containing protein, expressed</v>
          </cell>
          <cell r="D3992">
            <v>0</v>
          </cell>
          <cell r="E3992">
            <v>0</v>
          </cell>
          <cell r="F3992">
            <v>0</v>
          </cell>
          <cell r="G3992">
            <v>-1.3659763979999999</v>
          </cell>
          <cell r="H3992">
            <v>0</v>
          </cell>
          <cell r="I3992">
            <v>0</v>
          </cell>
          <cell r="J3992">
            <v>0</v>
          </cell>
          <cell r="K3992">
            <v>-1.697038332</v>
          </cell>
        </row>
        <row r="3993">
          <cell r="A3993" t="str">
            <v>TRIAE_CS42_5BL_TGACv1_404431_AA1299640.1</v>
          </cell>
          <cell r="B3993" t="str">
            <v>BRCA1 C Terminus domain containing protein, expressed</v>
          </cell>
          <cell r="C3993" t="str">
            <v>BRCA1 C Terminus domain containing protein, expressed</v>
          </cell>
          <cell r="D3993">
            <v>0</v>
          </cell>
          <cell r="E3993">
            <v>0</v>
          </cell>
          <cell r="F3993">
            <v>0</v>
          </cell>
          <cell r="G3993">
            <v>-1.37602297</v>
          </cell>
          <cell r="H3993">
            <v>0</v>
          </cell>
          <cell r="I3993">
            <v>0</v>
          </cell>
          <cell r="J3993">
            <v>0</v>
          </cell>
          <cell r="K3993">
            <v>-1.6572462290000001</v>
          </cell>
        </row>
        <row r="3994">
          <cell r="A3994" t="str">
            <v>TRIAE_CS42_1AS_TGACv1_019352_AA0065330.1</v>
          </cell>
          <cell r="B3994" t="str">
            <v>expressed protein</v>
          </cell>
          <cell r="C3994" t="str">
            <v>BRCT domain-containing DNA repair protein</v>
          </cell>
          <cell r="D3994">
            <v>0</v>
          </cell>
          <cell r="E3994">
            <v>0</v>
          </cell>
          <cell r="F3994">
            <v>0</v>
          </cell>
          <cell r="G3994">
            <v>0</v>
          </cell>
          <cell r="H3994">
            <v>0</v>
          </cell>
          <cell r="I3994">
            <v>0</v>
          </cell>
          <cell r="J3994">
            <v>0</v>
          </cell>
          <cell r="K3994">
            <v>-1.2405150009999999</v>
          </cell>
        </row>
        <row r="3995">
          <cell r="A3995" t="str">
            <v>TRIAE_CS42_1DS_TGACv1_080174_AA0242250.1</v>
          </cell>
          <cell r="B3995" t="str">
            <v>expressed protein</v>
          </cell>
          <cell r="C3995" t="str">
            <v>BRCT domain-containing DNA repair protein</v>
          </cell>
          <cell r="D3995">
            <v>0</v>
          </cell>
          <cell r="E3995">
            <v>0</v>
          </cell>
          <cell r="F3995">
            <v>0</v>
          </cell>
          <cell r="G3995">
            <v>0</v>
          </cell>
          <cell r="H3995">
            <v>0</v>
          </cell>
          <cell r="I3995">
            <v>0</v>
          </cell>
          <cell r="J3995">
            <v>0</v>
          </cell>
          <cell r="K3995">
            <v>-1.2405150009999999</v>
          </cell>
        </row>
        <row r="3996">
          <cell r="A3996" t="str">
            <v>TRIAE_CS42_1BS_TGACv1_050118_AA0167600.2</v>
          </cell>
          <cell r="B3996" t="str">
            <v>expressed protein</v>
          </cell>
          <cell r="C3996" t="str">
            <v>BRCT domain-containing DNA repair protein</v>
          </cell>
          <cell r="D3996">
            <v>0</v>
          </cell>
          <cell r="E3996">
            <v>0</v>
          </cell>
          <cell r="F3996">
            <v>0</v>
          </cell>
          <cell r="G3996">
            <v>0</v>
          </cell>
          <cell r="H3996">
            <v>0</v>
          </cell>
          <cell r="I3996">
            <v>0</v>
          </cell>
          <cell r="J3996">
            <v>0</v>
          </cell>
          <cell r="K3996">
            <v>-1.2394170959999999</v>
          </cell>
        </row>
        <row r="3997">
          <cell r="A3997" t="str">
            <v>TRIAE_CS42_6BS_TGACv1_513274_AA1636850.1</v>
          </cell>
          <cell r="B3997" t="str">
            <v>TOPBP1C - Similar to DNA replication protein TOPBP1 from, expressed</v>
          </cell>
          <cell r="C3997" t="str">
            <v>BRCT domain-containing protein</v>
          </cell>
          <cell r="D3997">
            <v>1.250109312</v>
          </cell>
          <cell r="E3997">
            <v>0</v>
          </cell>
          <cell r="F3997">
            <v>0</v>
          </cell>
          <cell r="G3997">
            <v>0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</row>
        <row r="3998">
          <cell r="A3998" t="str">
            <v>TRIAE_CS42_6AS_TGACv1_486578_AA1562800.3</v>
          </cell>
          <cell r="B3998" t="str">
            <v>TOPBP1C - Similar to DNA replication protein TOPBP1 from, expressed</v>
          </cell>
          <cell r="C3998" t="str">
            <v>BRCT domain-containing protein</v>
          </cell>
          <cell r="D3998">
            <v>1.2863052749999999</v>
          </cell>
          <cell r="E3998">
            <v>0</v>
          </cell>
          <cell r="F3998">
            <v>0</v>
          </cell>
          <cell r="G3998">
            <v>0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</row>
        <row r="3999">
          <cell r="A3999" t="str">
            <v>TRIAE_CS42_2AS_TGACv1_114702_AA0368970.1</v>
          </cell>
          <cell r="B3999" t="str">
            <v>TOPBP1B - Similar to DNA replication protein TOPBP1 from, expressed</v>
          </cell>
          <cell r="C3999" t="str">
            <v>BRCT domain-containing protein</v>
          </cell>
          <cell r="D3999">
            <v>0</v>
          </cell>
          <cell r="E3999">
            <v>0</v>
          </cell>
          <cell r="F3999">
            <v>0</v>
          </cell>
          <cell r="G3999">
            <v>2.8113197759999999</v>
          </cell>
          <cell r="H3999">
            <v>0</v>
          </cell>
          <cell r="I3999">
            <v>0</v>
          </cell>
          <cell r="J3999">
            <v>0</v>
          </cell>
          <cell r="K3999">
            <v>-1.3364971590000001</v>
          </cell>
        </row>
        <row r="4000">
          <cell r="A4000" t="str">
            <v>TRIAE_CS42_2BS_TGACv1_147022_AA0476690.1</v>
          </cell>
          <cell r="B4000" t="str">
            <v>TOPBP1B - Similar to DNA replication protein TOPBP1 from, expressed</v>
          </cell>
          <cell r="C4000" t="str">
            <v>BRCT domain-containing protein</v>
          </cell>
          <cell r="D4000">
            <v>0</v>
          </cell>
          <cell r="E4000">
            <v>0</v>
          </cell>
          <cell r="F4000">
            <v>0</v>
          </cell>
          <cell r="G4000">
            <v>2.8113197759999999</v>
          </cell>
          <cell r="H4000">
            <v>0</v>
          </cell>
          <cell r="I4000">
            <v>0</v>
          </cell>
          <cell r="J4000">
            <v>0</v>
          </cell>
          <cell r="K4000">
            <v>-1.3364971590000001</v>
          </cell>
        </row>
        <row r="4001">
          <cell r="A4001" t="str">
            <v>TRIAE_CS42_2DS_TGACv1_178537_AA0597270.1</v>
          </cell>
          <cell r="B4001" t="str">
            <v>TOPBP1B - Similar to DNA replication protein TOPBP1 from, expressed</v>
          </cell>
          <cell r="C4001" t="str">
            <v>BRCT domain-containing protein</v>
          </cell>
          <cell r="D4001">
            <v>0</v>
          </cell>
          <cell r="E4001">
            <v>0</v>
          </cell>
          <cell r="F4001">
            <v>0</v>
          </cell>
          <cell r="G4001">
            <v>2.8113197759999999</v>
          </cell>
          <cell r="H4001">
            <v>0</v>
          </cell>
          <cell r="I4001">
            <v>0</v>
          </cell>
          <cell r="J4001">
            <v>0</v>
          </cell>
          <cell r="K4001">
            <v>-1.3364971590000001</v>
          </cell>
        </row>
        <row r="4002">
          <cell r="A4002" t="str">
            <v>TRIAE_CS42_3B_TGACv1_222345_AA0762620.1</v>
          </cell>
          <cell r="B4002" t="str">
            <v>BRCA2 repeat family protein, expressed</v>
          </cell>
          <cell r="C4002" t="str">
            <v>Breast cancer type 2 susceptibility protein homolog</v>
          </cell>
          <cell r="D4002">
            <v>0</v>
          </cell>
          <cell r="E4002">
            <v>1.373385715</v>
          </cell>
          <cell r="F4002">
            <v>0</v>
          </cell>
          <cell r="G4002">
            <v>0</v>
          </cell>
          <cell r="H4002">
            <v>0</v>
          </cell>
          <cell r="I4002">
            <v>0</v>
          </cell>
          <cell r="J4002">
            <v>0</v>
          </cell>
          <cell r="K4002">
            <v>-1.2533254089999999</v>
          </cell>
        </row>
        <row r="4003">
          <cell r="A4003" t="str">
            <v>TRIAE_CS42_1BL_TGACv1_031582_AA0116440.3</v>
          </cell>
          <cell r="B4003" t="str">
            <v>expressed protein</v>
          </cell>
          <cell r="C4003" t="str">
            <v>Breast carcinoma-amplified sequence 3</v>
          </cell>
          <cell r="D4003">
            <v>0</v>
          </cell>
          <cell r="E4003">
            <v>0</v>
          </cell>
          <cell r="F4003">
            <v>0</v>
          </cell>
          <cell r="G4003">
            <v>0</v>
          </cell>
          <cell r="H4003">
            <v>0</v>
          </cell>
          <cell r="I4003">
            <v>0</v>
          </cell>
          <cell r="J4003">
            <v>0</v>
          </cell>
          <cell r="K4003">
            <v>1.6989463119999999</v>
          </cell>
        </row>
        <row r="4004">
          <cell r="A4004" t="str">
            <v>TRIAE_CS42_1AL_TGACv1_000202_AA0005950.2</v>
          </cell>
          <cell r="B4004" t="str">
            <v>expressed protein</v>
          </cell>
          <cell r="C4004" t="str">
            <v>Breast carcinoma-amplified sequence 3</v>
          </cell>
          <cell r="D4004">
            <v>0</v>
          </cell>
          <cell r="E4004">
            <v>0</v>
          </cell>
          <cell r="F4004">
            <v>0</v>
          </cell>
          <cell r="G4004">
            <v>0</v>
          </cell>
          <cell r="H4004">
            <v>0</v>
          </cell>
          <cell r="I4004">
            <v>0</v>
          </cell>
          <cell r="J4004">
            <v>0</v>
          </cell>
          <cell r="K4004">
            <v>1.7131466660000001</v>
          </cell>
        </row>
        <row r="4005">
          <cell r="A4005" t="str">
            <v>TRIAE_CS42_1DL_TGACv1_063794_AA0230840.1</v>
          </cell>
          <cell r="B4005" t="str">
            <v>expressed protein</v>
          </cell>
          <cell r="C4005" t="str">
            <v>Breast carcinoma-amplified sequence 3</v>
          </cell>
          <cell r="D4005">
            <v>0</v>
          </cell>
          <cell r="E4005">
            <v>0</v>
          </cell>
          <cell r="F4005">
            <v>0</v>
          </cell>
          <cell r="G4005">
            <v>0</v>
          </cell>
          <cell r="H4005">
            <v>0</v>
          </cell>
          <cell r="I4005">
            <v>0</v>
          </cell>
          <cell r="J4005">
            <v>0</v>
          </cell>
          <cell r="K4005">
            <v>1.717730134</v>
          </cell>
        </row>
        <row r="4006">
          <cell r="A4006" t="str">
            <v>TRIAE_CS42_7DL_TGACv1_603489_AA1984610.1</v>
          </cell>
          <cell r="B4006" t="str">
            <v>guanine nucleotide exchange family protein, putative, expressed</v>
          </cell>
          <cell r="C4006" t="str">
            <v>Brefeldin A-inhibited guanine nucleotide-exchange protein 1</v>
          </cell>
          <cell r="D4006">
            <v>0</v>
          </cell>
          <cell r="E4006">
            <v>1.080788705</v>
          </cell>
          <cell r="F4006">
            <v>0</v>
          </cell>
          <cell r="G4006">
            <v>0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</row>
        <row r="4007">
          <cell r="A4007" t="str">
            <v>TRIAE_CS42_7AL_TGACv1_557105_AA1776550.2</v>
          </cell>
          <cell r="B4007" t="str">
            <v>guanine nucleotide exchange family protein, putative, expressed</v>
          </cell>
          <cell r="C4007" t="str">
            <v>Brefeldin A-inhibited guanine nucleotide-exchange protein 1</v>
          </cell>
          <cell r="D4007">
            <v>0</v>
          </cell>
          <cell r="E4007">
            <v>1.1654048990000001</v>
          </cell>
          <cell r="F4007">
            <v>0</v>
          </cell>
          <cell r="G4007">
            <v>0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</row>
        <row r="4008">
          <cell r="A4008" t="str">
            <v>TRIAE_CS42_7BL_TGACv1_576893_AA1858900.1</v>
          </cell>
          <cell r="B4008" t="str">
            <v>guanine nucleotide exchange family protein, putative, expressed</v>
          </cell>
          <cell r="C4008" t="str">
            <v>Brefeldin A-inhibited guanine nucleotide-exchange protein 1</v>
          </cell>
          <cell r="D4008">
            <v>0</v>
          </cell>
          <cell r="E4008">
            <v>1.1821166169999999</v>
          </cell>
          <cell r="F4008">
            <v>0</v>
          </cell>
          <cell r="G4008">
            <v>0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</row>
        <row r="4009">
          <cell r="A4009" t="str">
            <v>TRIAE_CS42_2BS_TGACv1_147201_AA0479680.1</v>
          </cell>
          <cell r="B4009" t="str">
            <v>ATMIN7, putative, expressed</v>
          </cell>
          <cell r="C4009" t="str">
            <v>Brefeldin A-inhibited guanine nucleotide-exchange protein 5</v>
          </cell>
          <cell r="D4009">
            <v>1.1163941989999999</v>
          </cell>
          <cell r="E4009">
            <v>1.1282290880000001</v>
          </cell>
          <cell r="F4009">
            <v>0</v>
          </cell>
          <cell r="G4009">
            <v>0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</row>
        <row r="4010">
          <cell r="A4010" t="str">
            <v>TRIAE_CS42_2AS_TGACv1_112474_AA0338710.2</v>
          </cell>
          <cell r="B4010" t="str">
            <v>ATMIN7, putative, expressed</v>
          </cell>
          <cell r="C4010" t="str">
            <v>Brefeldin A-inhibited guanine nucleotide-exchange protein 5</v>
          </cell>
          <cell r="D4010">
            <v>1.1205687019999999</v>
          </cell>
          <cell r="E4010">
            <v>1.131050449</v>
          </cell>
          <cell r="F4010">
            <v>0</v>
          </cell>
          <cell r="G4010">
            <v>0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</row>
        <row r="4011">
          <cell r="A4011" t="str">
            <v>TRIAE_CS42_2DS_TGACv1_177506_AA0579090.1</v>
          </cell>
          <cell r="B4011" t="str">
            <v>ATMIN7, putative, expressed</v>
          </cell>
          <cell r="C4011" t="str">
            <v>Brefeldin A-inhibited guanine nucleotide-exchange protein 5</v>
          </cell>
          <cell r="D4011">
            <v>1.148015198</v>
          </cell>
          <cell r="E4011">
            <v>1.1407546500000001</v>
          </cell>
          <cell r="F4011">
            <v>0</v>
          </cell>
          <cell r="G4011">
            <v>0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</row>
        <row r="4012">
          <cell r="A4012" t="str">
            <v>TRIAE_CS42_2AL_TGACv1_094228_AA0294840.1</v>
          </cell>
          <cell r="B4012" t="str">
            <v>Disease resistance/zinc finger/chromosome condensation-like region protein, putative, expressed</v>
          </cell>
          <cell r="C4012" t="str">
            <v>BREVIS RADIX-like 1</v>
          </cell>
          <cell r="D4012">
            <v>0</v>
          </cell>
          <cell r="E4012">
            <v>4.1892878920000003</v>
          </cell>
          <cell r="F4012">
            <v>0</v>
          </cell>
          <cell r="G4012">
            <v>0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</row>
        <row r="4013">
          <cell r="A4013" t="str">
            <v>TRIAE_CS42_2DL_TGACv1_158206_AA0512320.1</v>
          </cell>
          <cell r="B4013" t="str">
            <v>Disease resistance/zinc finger/chromosome condensation-like region protein, putative, expressed</v>
          </cell>
          <cell r="C4013" t="str">
            <v>BREVIS RADIX-like 1</v>
          </cell>
          <cell r="D4013">
            <v>0</v>
          </cell>
          <cell r="E4013">
            <v>4.1892878920000003</v>
          </cell>
          <cell r="F4013">
            <v>0</v>
          </cell>
          <cell r="G4013">
            <v>0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</row>
        <row r="4014">
          <cell r="A4014" t="str">
            <v>TRIAE_CS42_5BL_TGACv1_404709_AA1309030.1</v>
          </cell>
          <cell r="B4014" t="str">
            <v>Disease resistance/zinc finger/chromosome condensation-like region protein, putative, expressed</v>
          </cell>
          <cell r="C4014" t="str">
            <v>BREVIS RADIX-like 3</v>
          </cell>
          <cell r="D4014">
            <v>0</v>
          </cell>
          <cell r="E4014">
            <v>0</v>
          </cell>
          <cell r="F4014">
            <v>0</v>
          </cell>
          <cell r="G4014">
            <v>-1.226079691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</row>
        <row r="4015">
          <cell r="A4015" t="str">
            <v>TRIAE_CS42_5DL_TGACv1_434534_AA1437650.2</v>
          </cell>
          <cell r="B4015" t="str">
            <v>Disease resistance/zinc finger/chromosome condensation-like region protein, putative, expressed</v>
          </cell>
          <cell r="C4015" t="str">
            <v>BREVIS RADIX-like 3</v>
          </cell>
          <cell r="D4015">
            <v>0</v>
          </cell>
          <cell r="E4015">
            <v>0</v>
          </cell>
          <cell r="F4015">
            <v>0</v>
          </cell>
          <cell r="G4015">
            <v>-1.226079691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</row>
        <row r="4016">
          <cell r="A4016" t="str">
            <v>TRIAE_CS42_3DS_TGACv1_273111_AA0928470.1</v>
          </cell>
          <cell r="B4016" t="str">
            <v>BAH domain containing protein, expressed</v>
          </cell>
          <cell r="C4016" t="str">
            <v>bromo-adjacent homology (BAH) domain-containing protein</v>
          </cell>
          <cell r="D4016">
            <v>1.1228898309999999</v>
          </cell>
          <cell r="E4016">
            <v>1.527830115</v>
          </cell>
          <cell r="F4016">
            <v>0</v>
          </cell>
          <cell r="G4016">
            <v>0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</row>
        <row r="4017">
          <cell r="A4017" t="str">
            <v>TRIAE_CS42_6BL_TGACv1_503033_AA1627050.1</v>
          </cell>
          <cell r="B4017" t="str">
            <v>BAH domain containing protein, putative, expressed</v>
          </cell>
          <cell r="C4017" t="str">
            <v>bromo-adjacent homology (BAH) domain-containing protein</v>
          </cell>
          <cell r="D4017">
            <v>1.482923349</v>
          </cell>
          <cell r="E4017">
            <v>1.6029989520000001</v>
          </cell>
          <cell r="F4017">
            <v>0</v>
          </cell>
          <cell r="G4017">
            <v>0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</row>
        <row r="4018">
          <cell r="A4018" t="str">
            <v>TRIAE_CS42_6DL_TGACv1_528425_AA1714040.1</v>
          </cell>
          <cell r="B4018" t="str">
            <v>BAH domain containing protein, putative, expressed</v>
          </cell>
          <cell r="C4018" t="str">
            <v>bromo-adjacent homology (BAH) domain-containing protein</v>
          </cell>
          <cell r="D4018">
            <v>1.5349072479999999</v>
          </cell>
          <cell r="E4018">
            <v>1.6544110569999999</v>
          </cell>
          <cell r="F4018">
            <v>0</v>
          </cell>
          <cell r="G4018">
            <v>0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</row>
        <row r="4019">
          <cell r="A4019" t="str">
            <v>TRIAE_CS42_7DS_TGACv1_623757_AA2055870.1</v>
          </cell>
          <cell r="B4019" t="str">
            <v>bromodomain domain containing protein, expressed</v>
          </cell>
          <cell r="C4019" t="str">
            <v>Bromodomain-containing factor 1</v>
          </cell>
          <cell r="D4019">
            <v>1.581985757</v>
          </cell>
          <cell r="E4019">
            <v>1.5630815929999999</v>
          </cell>
          <cell r="F4019">
            <v>0</v>
          </cell>
          <cell r="G4019">
            <v>0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</row>
        <row r="4020">
          <cell r="A4020" t="str">
            <v>TRIAE_CS42_3AS_TGACv1_210691_AA0677210.2</v>
          </cell>
          <cell r="B4020" t="str">
            <v>bromodomain domain containing protein, expressed</v>
          </cell>
          <cell r="C4020" t="str">
            <v>Bromodomain-containing factor 1</v>
          </cell>
          <cell r="D4020">
            <v>0</v>
          </cell>
          <cell r="E4020">
            <v>1.2956065430000001</v>
          </cell>
          <cell r="F4020">
            <v>0</v>
          </cell>
          <cell r="G4020">
            <v>0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</row>
        <row r="4021">
          <cell r="A4021" t="str">
            <v>TRIAE_CS42_3B_TGACv1_223537_AA0783650.2</v>
          </cell>
          <cell r="B4021" t="str">
            <v>bromodomain domain containing protein, expressed</v>
          </cell>
          <cell r="C4021" t="str">
            <v>Bromodomain-containing factor 1</v>
          </cell>
          <cell r="D4021">
            <v>0</v>
          </cell>
          <cell r="E4021">
            <v>1.2956065430000001</v>
          </cell>
          <cell r="F4021">
            <v>0</v>
          </cell>
          <cell r="G4021">
            <v>0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</row>
        <row r="4022">
          <cell r="A4022" t="str">
            <v>TRIAE_CS42_3DS_TGACv1_273425_AA0931140.2</v>
          </cell>
          <cell r="B4022" t="str">
            <v>bromodomain domain containing protein, expressed</v>
          </cell>
          <cell r="C4022" t="str">
            <v>Bromodomain-containing factor 1</v>
          </cell>
          <cell r="D4022">
            <v>0</v>
          </cell>
          <cell r="E4022">
            <v>1.2956065430000001</v>
          </cell>
          <cell r="F4022">
            <v>0</v>
          </cell>
          <cell r="G4022">
            <v>0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</row>
        <row r="4023">
          <cell r="A4023" t="str">
            <v>TRIAE_CS42_3DL_TGACv1_249412_AA0848100.1</v>
          </cell>
          <cell r="B4023" t="str">
            <v>bromodomain domain containing protein, expressed</v>
          </cell>
          <cell r="C4023" t="str">
            <v>Bromodomain-containing factor 1</v>
          </cell>
          <cell r="D4023">
            <v>0</v>
          </cell>
          <cell r="E4023">
            <v>0</v>
          </cell>
          <cell r="F4023">
            <v>0</v>
          </cell>
          <cell r="G4023">
            <v>0</v>
          </cell>
          <cell r="H4023">
            <v>0</v>
          </cell>
          <cell r="I4023">
            <v>0</v>
          </cell>
          <cell r="J4023">
            <v>0</v>
          </cell>
          <cell r="K4023">
            <v>1.7551211360000001</v>
          </cell>
        </row>
        <row r="4024">
          <cell r="A4024" t="str">
            <v>TRIAE_CS42_3AL_TGACv1_195340_AA0648250.1</v>
          </cell>
          <cell r="B4024" t="str">
            <v>bromodomain domain containing protein, expressed</v>
          </cell>
          <cell r="C4024" t="str">
            <v>Bromodomain-containing factor 1</v>
          </cell>
          <cell r="D4024">
            <v>0</v>
          </cell>
          <cell r="E4024">
            <v>0</v>
          </cell>
          <cell r="F4024">
            <v>0</v>
          </cell>
          <cell r="G4024">
            <v>0</v>
          </cell>
          <cell r="H4024">
            <v>0</v>
          </cell>
          <cell r="I4024">
            <v>0</v>
          </cell>
          <cell r="J4024">
            <v>0</v>
          </cell>
          <cell r="K4024">
            <v>1.938623553</v>
          </cell>
        </row>
        <row r="4025">
          <cell r="A4025" t="str">
            <v>TRIAE_CS42_3AL_TGACv1_193698_AA0617870.1</v>
          </cell>
          <cell r="B4025" t="str">
            <v>bromodomain domain containing protein, expressed</v>
          </cell>
          <cell r="C4025" t="str">
            <v>Bromodomain-containing factor 1</v>
          </cell>
          <cell r="D4025">
            <v>0</v>
          </cell>
          <cell r="E4025">
            <v>0</v>
          </cell>
          <cell r="F4025">
            <v>0</v>
          </cell>
          <cell r="G4025">
            <v>0</v>
          </cell>
          <cell r="H4025">
            <v>0</v>
          </cell>
          <cell r="I4025">
            <v>0</v>
          </cell>
          <cell r="J4025">
            <v>0</v>
          </cell>
          <cell r="K4025">
            <v>2.178282399</v>
          </cell>
        </row>
        <row r="4026">
          <cell r="A4026" t="str">
            <v>TRIAE_CS42_5BL_TGACv1_404343_AA1296400.3</v>
          </cell>
          <cell r="B4026" t="str">
            <v>bromodomain domain containing protein, expressed</v>
          </cell>
          <cell r="C4026" t="str">
            <v>Bromodomain-containing protein 1</v>
          </cell>
          <cell r="D4026">
            <v>0</v>
          </cell>
          <cell r="E4026">
            <v>1.0967160309999999</v>
          </cell>
          <cell r="F4026">
            <v>0</v>
          </cell>
          <cell r="G4026">
            <v>0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</row>
        <row r="4027">
          <cell r="A4027" t="str">
            <v>TRIAE_CS42_5AL_TGACv1_375641_AA1225000.1</v>
          </cell>
          <cell r="B4027" t="str">
            <v>bromodomain domain containing protein, expressed</v>
          </cell>
          <cell r="C4027" t="str">
            <v>Bromodomain-containing protein 1</v>
          </cell>
          <cell r="D4027">
            <v>0</v>
          </cell>
          <cell r="E4027">
            <v>1.1313078409999999</v>
          </cell>
          <cell r="F4027">
            <v>0</v>
          </cell>
          <cell r="G4027">
            <v>0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</row>
        <row r="4028">
          <cell r="A4028" t="str">
            <v>TRIAE_CS42_4AS_TGACv1_307855_AA1024040.1</v>
          </cell>
          <cell r="B4028" t="str">
            <v>bromodomain domain containing protein, expressed</v>
          </cell>
          <cell r="C4028" t="str">
            <v>Bromodomain-containing protein 1</v>
          </cell>
          <cell r="D4028">
            <v>0</v>
          </cell>
          <cell r="E4028">
            <v>0</v>
          </cell>
          <cell r="F4028">
            <v>0</v>
          </cell>
          <cell r="G4028">
            <v>-1.014624271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</row>
        <row r="4029">
          <cell r="A4029" t="str">
            <v>TRIAE_CS42_U_TGACv1_640772_AA2073660.1</v>
          </cell>
          <cell r="B4029" t="str">
            <v>bromodomain domain containing protein, expressed</v>
          </cell>
          <cell r="C4029" t="str">
            <v>Bromodomain-containing protein 1</v>
          </cell>
          <cell r="D4029">
            <v>0</v>
          </cell>
          <cell r="E4029">
            <v>0</v>
          </cell>
          <cell r="F4029">
            <v>0</v>
          </cell>
          <cell r="G4029">
            <v>-1.014624271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</row>
        <row r="4030">
          <cell r="A4030" t="str">
            <v>TRIAE_CS42_4BS_TGACv1_328037_AA1081680.1</v>
          </cell>
          <cell r="B4030" t="str">
            <v>BSD domain-containing protein, putative, expressed</v>
          </cell>
          <cell r="C4030" t="str">
            <v>BSD domain containing protein, expressed</v>
          </cell>
          <cell r="D4030">
            <v>0</v>
          </cell>
          <cell r="E4030">
            <v>1.9452649200000001</v>
          </cell>
          <cell r="F4030">
            <v>0</v>
          </cell>
          <cell r="G4030">
            <v>0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</row>
        <row r="4031">
          <cell r="A4031" t="str">
            <v>TRIAE_CS42_6AL_TGACv1_472515_AA1523050.2</v>
          </cell>
          <cell r="B4031" t="str">
            <v>BSD domain-containing protein, putative, expressed</v>
          </cell>
          <cell r="C4031" t="str">
            <v>BSD domain-containing protein</v>
          </cell>
          <cell r="D4031">
            <v>1.1258245769999999</v>
          </cell>
          <cell r="E4031">
            <v>1.0737671369999999</v>
          </cell>
          <cell r="F4031">
            <v>0</v>
          </cell>
          <cell r="G4031">
            <v>0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</row>
        <row r="4032">
          <cell r="A4032" t="str">
            <v>TRIAE_CS42_6DL_TGACv1_528592_AA1715180.1</v>
          </cell>
          <cell r="B4032" t="str">
            <v>BSD domain-containing protein, putative, expressed</v>
          </cell>
          <cell r="C4032" t="str">
            <v>BSD domain-containing protein</v>
          </cell>
          <cell r="D4032">
            <v>1.1258245769999999</v>
          </cell>
          <cell r="E4032">
            <v>1.0737671369999999</v>
          </cell>
          <cell r="F4032">
            <v>0</v>
          </cell>
          <cell r="G4032">
            <v>0</v>
          </cell>
          <cell r="H4032">
            <v>0</v>
          </cell>
          <cell r="I4032">
            <v>0</v>
          </cell>
          <cell r="J4032">
            <v>0</v>
          </cell>
          <cell r="K4032">
            <v>0</v>
          </cell>
        </row>
        <row r="4033">
          <cell r="A4033" t="str">
            <v>TRIAE_CS42_2AS_TGACv1_115094_AA0370940.1</v>
          </cell>
          <cell r="B4033" t="str">
            <v>BSD domain-containing protein, putative, expressed</v>
          </cell>
          <cell r="C4033" t="str">
            <v>BSD domain-containing protein</v>
          </cell>
          <cell r="D4033">
            <v>0</v>
          </cell>
          <cell r="E4033">
            <v>-1.0258923929999999</v>
          </cell>
          <cell r="F4033">
            <v>0</v>
          </cell>
          <cell r="G4033">
            <v>0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</row>
        <row r="4034">
          <cell r="A4034" t="str">
            <v>TRIAE_CS42_2DS_TGACv1_179162_AA0604820.1</v>
          </cell>
          <cell r="B4034" t="str">
            <v>BSD domain-containing protein, putative, expressed</v>
          </cell>
          <cell r="C4034" t="str">
            <v>BSD domain-containing protein</v>
          </cell>
          <cell r="D4034">
            <v>0</v>
          </cell>
          <cell r="E4034">
            <v>-1.0258923929999999</v>
          </cell>
          <cell r="F4034">
            <v>0</v>
          </cell>
          <cell r="G4034">
            <v>0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</row>
        <row r="4035">
          <cell r="A4035" t="str">
            <v>TRIAE_CS42_U_TGACv1_644479_AA2139870.1</v>
          </cell>
          <cell r="B4035" t="str">
            <v>BSD domain-containing protein, putative, expressed</v>
          </cell>
          <cell r="C4035" t="str">
            <v>BSD domain-containing protein</v>
          </cell>
          <cell r="D4035">
            <v>0</v>
          </cell>
          <cell r="E4035">
            <v>-1.0206539100000001</v>
          </cell>
          <cell r="F4035">
            <v>0</v>
          </cell>
          <cell r="G4035">
            <v>0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</row>
        <row r="4036">
          <cell r="A4036" t="str">
            <v>TRIAE_CS42_4AL_TGACv1_288594_AA0953270.1</v>
          </cell>
          <cell r="B4036" t="str">
            <v>BSD domain-containing protein, putative, expressed</v>
          </cell>
          <cell r="C4036" t="str">
            <v>BSD domain-containing protein</v>
          </cell>
          <cell r="D4036">
            <v>0</v>
          </cell>
          <cell r="E4036">
            <v>2.0593318109999998</v>
          </cell>
          <cell r="F4036">
            <v>1.028539487</v>
          </cell>
          <cell r="G4036">
            <v>1.04610968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</row>
        <row r="4037">
          <cell r="A4037" t="str">
            <v>TRIAE_CS42_4DS_TGACv1_361407_AA1167340.1</v>
          </cell>
          <cell r="B4037" t="str">
            <v>BSD domain-containing protein, putative, expressed</v>
          </cell>
          <cell r="C4037" t="str">
            <v>BSD domain-containing protein</v>
          </cell>
          <cell r="D4037">
            <v>0</v>
          </cell>
          <cell r="E4037">
            <v>2.0593318109999998</v>
          </cell>
          <cell r="F4037">
            <v>0</v>
          </cell>
          <cell r="G4037">
            <v>1.0139503969999999</v>
          </cell>
          <cell r="H4037">
            <v>0</v>
          </cell>
          <cell r="I4037">
            <v>0</v>
          </cell>
          <cell r="J4037">
            <v>0</v>
          </cell>
          <cell r="K4037">
            <v>0</v>
          </cell>
        </row>
        <row r="4038">
          <cell r="A4038" t="str">
            <v>TRIAE_CS42_7BS_TGACv1_593185_AA1949190.1</v>
          </cell>
          <cell r="B4038" t="str">
            <v>BSD domain containing protein, expressed</v>
          </cell>
          <cell r="C4038" t="str">
            <v>BSD domain-containing protein</v>
          </cell>
          <cell r="D4038">
            <v>0</v>
          </cell>
          <cell r="E4038">
            <v>0</v>
          </cell>
          <cell r="F4038">
            <v>0</v>
          </cell>
          <cell r="G4038">
            <v>0</v>
          </cell>
          <cell r="H4038">
            <v>0</v>
          </cell>
          <cell r="I4038">
            <v>0</v>
          </cell>
          <cell r="J4038">
            <v>0</v>
          </cell>
          <cell r="K4038">
            <v>1.3229399900000001</v>
          </cell>
        </row>
        <row r="4039">
          <cell r="A4039" t="str">
            <v>TRIAE_CS42_7AS_TGACv1_569542_AA1818680.1</v>
          </cell>
          <cell r="B4039" t="str">
            <v>BSD domain containing protein, expressed</v>
          </cell>
          <cell r="C4039" t="str">
            <v>BSD domain-containing protein</v>
          </cell>
          <cell r="D4039">
            <v>0</v>
          </cell>
          <cell r="E4039">
            <v>0</v>
          </cell>
          <cell r="F4039">
            <v>0</v>
          </cell>
          <cell r="G4039">
            <v>0</v>
          </cell>
          <cell r="H4039">
            <v>0</v>
          </cell>
          <cell r="I4039">
            <v>0</v>
          </cell>
          <cell r="J4039">
            <v>0</v>
          </cell>
          <cell r="K4039">
            <v>1.416291967</v>
          </cell>
        </row>
        <row r="4040">
          <cell r="A4040" t="str">
            <v>TRIAE_CS42_7DS_TGACv1_621755_AA2025350.1</v>
          </cell>
          <cell r="B4040" t="str">
            <v>BSD domain containing protein, expressed</v>
          </cell>
          <cell r="C4040" t="str">
            <v>BSD domain-containing protein</v>
          </cell>
          <cell r="D4040">
            <v>0</v>
          </cell>
          <cell r="E4040">
            <v>0</v>
          </cell>
          <cell r="F4040">
            <v>0</v>
          </cell>
          <cell r="G4040">
            <v>0</v>
          </cell>
          <cell r="H4040">
            <v>0</v>
          </cell>
          <cell r="I4040">
            <v>0</v>
          </cell>
          <cell r="J4040">
            <v>0</v>
          </cell>
          <cell r="K4040">
            <v>1.4340589269999999</v>
          </cell>
        </row>
        <row r="4041">
          <cell r="A4041" t="str">
            <v>TRIAE_CS42_2BL_TGACv1_129800_AA0396470.1</v>
          </cell>
          <cell r="B4041" t="str">
            <v>BTBZ4 - Bric-a-Brac, Tramtrack, Broad Complex BTB domain with TAZ zinc finger and Calmodulin-binding domains, expressed</v>
          </cell>
          <cell r="C4041" t="str">
            <v>BTB/POZ and TAZ domain-containing protein 2</v>
          </cell>
          <cell r="D4041">
            <v>-1.030738707</v>
          </cell>
          <cell r="E4041">
            <v>-2.8723803480000001</v>
          </cell>
          <cell r="F4041">
            <v>0</v>
          </cell>
          <cell r="G4041">
            <v>-1.9044411919999999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</row>
        <row r="4042">
          <cell r="A4042" t="str">
            <v>TRIAE_CS42_2DL_TGACv1_158051_AA0507370.1</v>
          </cell>
          <cell r="B4042" t="str">
            <v>BTBZ4 - Bric-a-Brac, Tramtrack, Broad Complex BTB domain with TAZ zinc finger and Calmodulin-binding domains, expressed</v>
          </cell>
          <cell r="C4042" t="str">
            <v>BTB/POZ and TAZ domain-containing protein 2</v>
          </cell>
          <cell r="D4042">
            <v>0</v>
          </cell>
          <cell r="E4042">
            <v>-2.9638200659999998</v>
          </cell>
          <cell r="F4042">
            <v>0</v>
          </cell>
          <cell r="G4042">
            <v>0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</row>
        <row r="4043">
          <cell r="A4043" t="str">
            <v>TRIAE_CS42_3AL_TGACv1_194408_AA0632540.1</v>
          </cell>
          <cell r="B4043" t="str">
            <v>BTBZ2 - Bric-a-Brac, Tramtrack, and Broad Complex BTB domain with TAZ zinc finger and Calmodulin-binding domains, expressed</v>
          </cell>
          <cell r="C4043" t="str">
            <v>BTB/POZ and TAZ domain-containing protein 2</v>
          </cell>
          <cell r="D4043">
            <v>0</v>
          </cell>
          <cell r="E4043">
            <v>-1.3781234570000001</v>
          </cell>
          <cell r="F4043">
            <v>0</v>
          </cell>
          <cell r="G4043">
            <v>-1.0923002100000001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</row>
        <row r="4044">
          <cell r="A4044" t="str">
            <v>TRIAE_CS42_3DL_TGACv1_250816_AA0873600.2</v>
          </cell>
          <cell r="B4044" t="str">
            <v>BTBZ2 - Bric-a-Brac, Tramtrack, and Broad Complex BTB domain with TAZ zinc finger and Calmodulin-binding domains, expressed</v>
          </cell>
          <cell r="C4044" t="str">
            <v>BTB/POZ and TAZ domain-containing protein 2</v>
          </cell>
          <cell r="D4044">
            <v>0</v>
          </cell>
          <cell r="E4044">
            <v>-1.0017382939999999</v>
          </cell>
          <cell r="F4044">
            <v>0</v>
          </cell>
          <cell r="G4044">
            <v>0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</row>
        <row r="4045">
          <cell r="A4045" t="str">
            <v>TRIAE_CS42_2BL_TGACv1_129349_AA0379700.1</v>
          </cell>
          <cell r="B4045" t="str">
            <v>BTBZ4 - Bric-a-Brac, Tramtrack, Broad Complex BTB domain with TAZ zinc finger and Calmodulin-binding domains, expressed</v>
          </cell>
          <cell r="C4045" t="str">
            <v>BTB/POZ and TAZ domain-containing protein 2</v>
          </cell>
          <cell r="D4045">
            <v>0</v>
          </cell>
          <cell r="E4045">
            <v>0</v>
          </cell>
          <cell r="F4045">
            <v>0</v>
          </cell>
          <cell r="G4045">
            <v>0</v>
          </cell>
          <cell r="H4045">
            <v>0</v>
          </cell>
          <cell r="I4045">
            <v>-1.1882257350000001</v>
          </cell>
          <cell r="J4045">
            <v>0</v>
          </cell>
          <cell r="K4045">
            <v>-2.535641354</v>
          </cell>
        </row>
        <row r="4046">
          <cell r="A4046" t="str">
            <v>TRIAE_CS42_2DL_TGACv1_158148_AA0510540.1</v>
          </cell>
          <cell r="B4046" t="str">
            <v>BTBZ4 - Bric-a-Brac, Tramtrack, Broad Complex BTB domain with TAZ zinc finger and Calmodulin-binding domains, expressed</v>
          </cell>
          <cell r="C4046" t="str">
            <v>BTB/POZ and TAZ domain-containing protein 2</v>
          </cell>
          <cell r="D4046">
            <v>0</v>
          </cell>
          <cell r="E4046">
            <v>0</v>
          </cell>
          <cell r="F4046">
            <v>-4.1968461110000002</v>
          </cell>
          <cell r="G4046">
            <v>-5.8633305910000004</v>
          </cell>
          <cell r="H4046">
            <v>0</v>
          </cell>
          <cell r="I4046">
            <v>0</v>
          </cell>
          <cell r="J4046">
            <v>0</v>
          </cell>
          <cell r="K4046">
            <v>-2.5845642930000001</v>
          </cell>
        </row>
        <row r="4047">
          <cell r="A4047" t="str">
            <v>TRIAE_CS42_2AL_TGACv1_095262_AA0308800.2</v>
          </cell>
          <cell r="B4047" t="str">
            <v>BTBZ4 - Bric-a-Brac, Tramtrack, Broad Complex BTB domain with TAZ zinc finger and Calmodulin-binding domains, expressed</v>
          </cell>
          <cell r="C4047" t="str">
            <v>BTB/POZ and TAZ domain-containing protein 2</v>
          </cell>
          <cell r="D4047">
            <v>0</v>
          </cell>
          <cell r="E4047">
            <v>0</v>
          </cell>
          <cell r="F4047">
            <v>0</v>
          </cell>
          <cell r="G4047">
            <v>0</v>
          </cell>
          <cell r="H4047">
            <v>0</v>
          </cell>
          <cell r="I4047">
            <v>0</v>
          </cell>
          <cell r="J4047">
            <v>0</v>
          </cell>
          <cell r="K4047">
            <v>-2.535641354</v>
          </cell>
        </row>
        <row r="4048">
          <cell r="A4048" t="str">
            <v>TRIAE_CS42_3DL_TGACv1_250816_AA0873610.1</v>
          </cell>
          <cell r="B4048" t="str">
            <v>BTBZ2 - Bric-a-Brac, Tramtrack, and Broad Complex BTB domain with TAZ zinc finger and Calmodulin-binding domains, expressed</v>
          </cell>
          <cell r="C4048" t="str">
            <v>BTB/POZ and TAZ domain-containing protein 2</v>
          </cell>
          <cell r="D4048">
            <v>0</v>
          </cell>
          <cell r="E4048">
            <v>0</v>
          </cell>
          <cell r="F4048">
            <v>0</v>
          </cell>
          <cell r="G4048">
            <v>-1.0510433340000001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</row>
        <row r="4049">
          <cell r="A4049" t="str">
            <v>TRIAE_CS42_3DL_TGACv1_249981_AA0859880.1</v>
          </cell>
          <cell r="B4049" t="str">
            <v>BTBZ1 - Bric-a-Brac, Tramtrack, and Broad Complex BTB domain with TAZ zinc finger and Calmodulin-binding domains, expressed</v>
          </cell>
          <cell r="C4049" t="str">
            <v>BTB/POZ and TAZ domain-containing protein 4</v>
          </cell>
          <cell r="D4049">
            <v>0</v>
          </cell>
          <cell r="E4049">
            <v>1.9478566660000001</v>
          </cell>
          <cell r="F4049">
            <v>0</v>
          </cell>
          <cell r="G4049">
            <v>-1.3388182369999999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</row>
        <row r="4050">
          <cell r="A4050" t="str">
            <v>TRIAE_CS42_3AL_TGACv1_196483_AA0660750.1</v>
          </cell>
          <cell r="B4050" t="str">
            <v>BTBZ1 - Bric-a-Brac, Tramtrack, and Broad Complex BTB domain with TAZ zinc finger and Calmodulin-binding domains, expressed</v>
          </cell>
          <cell r="C4050" t="str">
            <v>BTB/POZ and TAZ domain-containing protein 4</v>
          </cell>
          <cell r="D4050">
            <v>0</v>
          </cell>
          <cell r="E4050">
            <v>2.085919686</v>
          </cell>
          <cell r="F4050">
            <v>0</v>
          </cell>
          <cell r="G4050">
            <v>0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</row>
        <row r="4051">
          <cell r="A4051" t="str">
            <v>TRIAE_CS42_3B_TGACv1_224076_AA0791960.1</v>
          </cell>
          <cell r="B4051" t="str">
            <v>BTBZ1 - Bric-a-Brac, Tramtrack, and Broad Complex BTB domain with TAZ zinc finger and Calmodulin-binding domains, expressed</v>
          </cell>
          <cell r="C4051" t="str">
            <v>BTB/POZ and TAZ domain-containing protein 4</v>
          </cell>
          <cell r="D4051">
            <v>0</v>
          </cell>
          <cell r="E4051">
            <v>2.205369541</v>
          </cell>
          <cell r="F4051">
            <v>0</v>
          </cell>
          <cell r="G4051">
            <v>-1.037560499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</row>
        <row r="4052">
          <cell r="A4052" t="str">
            <v>TRIAE_CS42_2DL_TGACv1_158637_AA0523670.1</v>
          </cell>
          <cell r="B4052" t="str">
            <v>MBTB33 - Bric-a-Brac, Tramtrack, Broad Complex BTB domain with Meprin and TRAF Homology MATH domain, expressed</v>
          </cell>
          <cell r="C4052" t="str">
            <v>BTB/POZ domain-containing protein</v>
          </cell>
          <cell r="D4052">
            <v>-2.9075270639999999</v>
          </cell>
          <cell r="E4052">
            <v>0</v>
          </cell>
          <cell r="F4052">
            <v>2.8492721040000002</v>
          </cell>
          <cell r="G4052">
            <v>0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</row>
        <row r="4053">
          <cell r="A4053" t="str">
            <v>TRIAE_CS42_3AL_TGACv1_194902_AA0641850.1</v>
          </cell>
          <cell r="B4053" t="str">
            <v>MBTB24 - Bric-a-Brac, Tramtrack, Broad Complex BTB domain with Meprin and TRAF Homology MATH domain, expressed</v>
          </cell>
          <cell r="C4053" t="str">
            <v>BTB/POZ domain-containing protein</v>
          </cell>
          <cell r="D4053">
            <v>-1.7979625560000001</v>
          </cell>
          <cell r="E4053">
            <v>-2.5539482269999998</v>
          </cell>
          <cell r="F4053">
            <v>0</v>
          </cell>
          <cell r="G4053">
            <v>0</v>
          </cell>
          <cell r="H4053">
            <v>0</v>
          </cell>
          <cell r="I4053">
            <v>0</v>
          </cell>
          <cell r="J4053">
            <v>0</v>
          </cell>
          <cell r="K4053">
            <v>0</v>
          </cell>
        </row>
        <row r="4054">
          <cell r="A4054" t="str">
            <v>TRIAE_CS42_U_TGACv1_643597_AA2133370.1</v>
          </cell>
          <cell r="B4054" t="str">
            <v>MBTB21 - Bric-a-Brac, Tramtrack, Broad Complex BTB domain with Meprin and TRAF Homology MATH domain, expressed</v>
          </cell>
          <cell r="C4054" t="str">
            <v>BTB/POZ domain-containing protein</v>
          </cell>
          <cell r="D4054">
            <v>-1.796158167</v>
          </cell>
          <cell r="E4054">
            <v>-2.4185360579999999</v>
          </cell>
          <cell r="F4054">
            <v>0</v>
          </cell>
          <cell r="G4054">
            <v>0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</row>
        <row r="4055">
          <cell r="A4055" t="str">
            <v>TRIAE_CS42_3B_TGACv1_226711_AA0818960.1</v>
          </cell>
          <cell r="B4055" t="str">
            <v>MBTB21 - Bric-a-Brac, Tramtrack, Broad Complex BTB domain with Meprin and TRAF Homology MATH domain, expressed</v>
          </cell>
          <cell r="C4055" t="str">
            <v>BTB/POZ domain-containing protein</v>
          </cell>
          <cell r="D4055">
            <v>-1.6509409450000001</v>
          </cell>
          <cell r="E4055">
            <v>-2.1271434610000002</v>
          </cell>
          <cell r="F4055">
            <v>0</v>
          </cell>
          <cell r="G4055">
            <v>0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</row>
        <row r="4056">
          <cell r="A4056" t="str">
            <v>TRIAE_CS42_3B_TGACv1_224367_AA0795750.1</v>
          </cell>
          <cell r="B4056" t="str">
            <v>MBTB21 - Bric-a-Brac, Tramtrack, Broad Complex BTB domain with Meprin and TRAF Homology MATH domain, expressed</v>
          </cell>
          <cell r="C4056" t="str">
            <v>BTB/POZ domain-containing protein</v>
          </cell>
          <cell r="D4056">
            <v>-1.592356267</v>
          </cell>
          <cell r="E4056">
            <v>-2.1909749349999998</v>
          </cell>
          <cell r="F4056">
            <v>0</v>
          </cell>
          <cell r="G4056">
            <v>0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</row>
        <row r="4057">
          <cell r="A4057" t="str">
            <v>TRIAE_CS42_4AL_TGACv1_290818_AA0989650.1</v>
          </cell>
          <cell r="B4057" t="str">
            <v>expressed protein</v>
          </cell>
          <cell r="C4057" t="str">
            <v>BTB/POZ domain-containing protein</v>
          </cell>
          <cell r="D4057">
            <v>-1.4823323159999999</v>
          </cell>
          <cell r="E4057">
            <v>0</v>
          </cell>
          <cell r="F4057">
            <v>0</v>
          </cell>
          <cell r="G4057">
            <v>0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</row>
        <row r="4058">
          <cell r="A4058" t="str">
            <v>TRIAE_CS42_4BS_TGACv1_328334_AA1086370.1</v>
          </cell>
          <cell r="B4058" t="str">
            <v>expressed protein</v>
          </cell>
          <cell r="C4058" t="str">
            <v>BTB/POZ domain-containing protein</v>
          </cell>
          <cell r="D4058">
            <v>-1.4075088600000001</v>
          </cell>
          <cell r="E4058">
            <v>0</v>
          </cell>
          <cell r="F4058">
            <v>0</v>
          </cell>
          <cell r="G4058">
            <v>0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</row>
        <row r="4059">
          <cell r="A4059" t="str">
            <v>TRIAE_CS42_4DS_TGACv1_362432_AA1179740.1</v>
          </cell>
          <cell r="B4059" t="str">
            <v>expressed protein</v>
          </cell>
          <cell r="C4059" t="str">
            <v>BTB/POZ domain-containing protein</v>
          </cell>
          <cell r="D4059">
            <v>-1.401932038</v>
          </cell>
          <cell r="E4059">
            <v>0</v>
          </cell>
          <cell r="F4059">
            <v>0</v>
          </cell>
          <cell r="G4059">
            <v>0</v>
          </cell>
          <cell r="H4059">
            <v>0</v>
          </cell>
          <cell r="I4059">
            <v>0</v>
          </cell>
          <cell r="J4059">
            <v>0</v>
          </cell>
          <cell r="K4059">
            <v>0</v>
          </cell>
        </row>
        <row r="4060">
          <cell r="A4060" t="str">
            <v>TRIAE_CS42_5AL_TGACv1_377128_AA1244310.1</v>
          </cell>
          <cell r="B4060" t="str">
            <v>MBTB6 - Bric-a-Brac, Tramtrack, Broad Complex BTB domain with Meprin and TRAF Homology MATH domain, expressed</v>
          </cell>
          <cell r="C4060" t="str">
            <v>BTB/POZ domain-containing protein</v>
          </cell>
          <cell r="D4060">
            <v>-1.1548606239999999</v>
          </cell>
          <cell r="E4060">
            <v>-1.822542364</v>
          </cell>
          <cell r="F4060">
            <v>-1.036373545</v>
          </cell>
          <cell r="G4060">
            <v>-2.058174819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</row>
        <row r="4061">
          <cell r="A4061" t="str">
            <v>TRIAE_CS42_4BL_TGACv1_321261_AA1058110.2</v>
          </cell>
          <cell r="B4061" t="str">
            <v>BTBN5 - Bric-a-Brac, Tramtrack, Broad Complex BTB domain with non-phototropic hypocotyl 3 NPH3 and coiled-coil domains, expressed</v>
          </cell>
          <cell r="C4061" t="str">
            <v>BTB/POZ domain-containing protein</v>
          </cell>
          <cell r="D4061">
            <v>-1.0861017319999999</v>
          </cell>
          <cell r="E4061">
            <v>-1.108852843</v>
          </cell>
          <cell r="F4061">
            <v>0</v>
          </cell>
          <cell r="G4061">
            <v>0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</row>
        <row r="4062">
          <cell r="A4062" t="str">
            <v>TRIAE_CS42_4DL_TGACv1_343401_AA1134000.1</v>
          </cell>
          <cell r="B4062" t="str">
            <v>BTBN5 - Bric-a-Brac, Tramtrack, Broad Complex BTB domain with non-phototropic hypocotyl 3 NPH3 and coiled-coil domains, expressed</v>
          </cell>
          <cell r="C4062" t="str">
            <v>BTB/POZ domain-containing protein</v>
          </cell>
          <cell r="D4062">
            <v>-1.0848239589999999</v>
          </cell>
          <cell r="E4062">
            <v>-1.06131182</v>
          </cell>
          <cell r="F4062">
            <v>0</v>
          </cell>
          <cell r="G4062">
            <v>-1.268290541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</row>
        <row r="4063">
          <cell r="A4063" t="str">
            <v>TRIAE_CS42_6AL_TGACv1_470854_AA1496490.1</v>
          </cell>
          <cell r="B4063" t="str">
            <v>BTBN5 - Bric-a-Brac, Tramtrack, Broad Complex BTB domain with non-phototropic hypocotyl 3 NPH3 and coiled-coil domains, expressed</v>
          </cell>
          <cell r="C4063" t="str">
            <v>BTB/POZ domain-containing protein</v>
          </cell>
          <cell r="D4063">
            <v>-1.0848239589999999</v>
          </cell>
          <cell r="E4063">
            <v>-1.06131182</v>
          </cell>
          <cell r="F4063">
            <v>0</v>
          </cell>
          <cell r="G4063">
            <v>-1.268290541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</row>
        <row r="4064">
          <cell r="A4064" t="str">
            <v>TRIAE_CS42_5BL_TGACv1_404213_AA1290360.1</v>
          </cell>
          <cell r="B4064" t="str">
            <v>MBTB43 - Bric-a-Brac, Tramtrack, Broad Complex BTB domain with Meprin and TRAF Homology MATH domain, expressed</v>
          </cell>
          <cell r="C4064" t="str">
            <v>BTB/POZ domain-containing protein</v>
          </cell>
          <cell r="D4064">
            <v>1.988775033</v>
          </cell>
          <cell r="E4064">
            <v>2.3521844519999999</v>
          </cell>
          <cell r="F4064">
            <v>0</v>
          </cell>
          <cell r="G4064">
            <v>-1.877852713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</row>
        <row r="4065">
          <cell r="A4065" t="str">
            <v>TRIAE_CS42_7AS_TGACv1_571267_AA1846430.1</v>
          </cell>
          <cell r="B4065" t="str">
            <v>MBTB11 - Bric-a-Brac, Tramtrack, Broad Complex BTB domain with Meprin and TRAF Homology MATH domain, expressed</v>
          </cell>
          <cell r="C4065" t="str">
            <v>BTB/POZ domain-containing protein</v>
          </cell>
          <cell r="D4065">
            <v>2.7766631030000002</v>
          </cell>
          <cell r="E4065">
            <v>3.0914954780000001</v>
          </cell>
          <cell r="F4065">
            <v>0</v>
          </cell>
          <cell r="G4065">
            <v>0</v>
          </cell>
          <cell r="H4065">
            <v>0</v>
          </cell>
          <cell r="I4065">
            <v>0</v>
          </cell>
          <cell r="J4065">
            <v>0</v>
          </cell>
          <cell r="K4065">
            <v>1.034933034</v>
          </cell>
        </row>
        <row r="4066">
          <cell r="A4066" t="str">
            <v>TRIAE_CS42_5AL_TGACv1_375039_AA1214550.1</v>
          </cell>
          <cell r="B4066" t="str">
            <v>MBTB53 - Bric-a-Brac, Tramtrack, Broad Complex BTB domain with Meprin and TRAF Homology MATH domain, expressed</v>
          </cell>
          <cell r="C4066" t="str">
            <v>BTB/POZ domain-containing protein</v>
          </cell>
          <cell r="D4066">
            <v>0</v>
          </cell>
          <cell r="E4066">
            <v>-2.60160027</v>
          </cell>
          <cell r="F4066">
            <v>0</v>
          </cell>
          <cell r="G4066">
            <v>0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</row>
        <row r="4067">
          <cell r="A4067" t="str">
            <v>TRIAE_CS42_5DL_TGACv1_433372_AA1411300.1</v>
          </cell>
          <cell r="B4067" t="str">
            <v>MBTB53 - Bric-a-Brac, Tramtrack, Broad Complex BTB domain with Meprin and TRAF Homology MATH domain, expressed</v>
          </cell>
          <cell r="C4067" t="str">
            <v>BTB/POZ domain-containing protein</v>
          </cell>
          <cell r="D4067">
            <v>0</v>
          </cell>
          <cell r="E4067">
            <v>-2.60160027</v>
          </cell>
          <cell r="F4067">
            <v>0</v>
          </cell>
          <cell r="G4067">
            <v>0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</row>
        <row r="4068">
          <cell r="A4068" t="str">
            <v>TRIAE_CS42_2BS_TGACv1_146219_AA0459300.1</v>
          </cell>
          <cell r="B4068" t="str">
            <v>MBTB52 - Bric-a-Brac, Tramtrack, Broad Complex BTB domain with Meprin and TRAF Homology MATH domain, expressed</v>
          </cell>
          <cell r="C4068" t="str">
            <v>BTB/POZ domain-containing protein</v>
          </cell>
          <cell r="D4068">
            <v>0</v>
          </cell>
          <cell r="E4068">
            <v>-2.1136213509999999</v>
          </cell>
          <cell r="F4068">
            <v>0</v>
          </cell>
          <cell r="G4068">
            <v>0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</row>
        <row r="4069">
          <cell r="A4069" t="str">
            <v>TRIAE_CS42_3AL_TGACv1_194744_AA0638740.1</v>
          </cell>
          <cell r="B4069" t="str">
            <v>MBTB52 - Bric-a-Brac, Tramtrack, Broad Complex BTB domain with Meprin and TRAF Homology MATH domain, expressed</v>
          </cell>
          <cell r="C4069" t="str">
            <v>BTB/POZ domain-containing protein</v>
          </cell>
          <cell r="D4069">
            <v>0</v>
          </cell>
          <cell r="E4069">
            <v>-1.9627199120000001</v>
          </cell>
          <cell r="F4069">
            <v>0</v>
          </cell>
          <cell r="G4069">
            <v>0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</row>
        <row r="4070">
          <cell r="A4070" t="str">
            <v>TRIAE_CS42_3AL_TGACv1_195396_AA0649090.1</v>
          </cell>
          <cell r="B4070" t="str">
            <v>MBTB52 - Bric-a-Brac, Tramtrack, Broad Complex BTB domain with Meprin and TRAF Homology MATH domain, expressed</v>
          </cell>
          <cell r="C4070" t="str">
            <v>BTB/POZ domain-containing protein</v>
          </cell>
          <cell r="D4070">
            <v>0</v>
          </cell>
          <cell r="E4070">
            <v>-1.9627199120000001</v>
          </cell>
          <cell r="F4070">
            <v>0</v>
          </cell>
          <cell r="G4070">
            <v>0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</row>
        <row r="4071">
          <cell r="A4071" t="str">
            <v>TRIAE_CS42_3B_TGACv1_224654_AA0799440.1</v>
          </cell>
          <cell r="B4071" t="str">
            <v>MBTB52 - Bric-a-Brac, Tramtrack, Broad Complex BTB domain with Meprin and TRAF Homology MATH domain, expressed</v>
          </cell>
          <cell r="C4071" t="str">
            <v>BTB/POZ domain-containing protein</v>
          </cell>
          <cell r="D4071">
            <v>0</v>
          </cell>
          <cell r="E4071">
            <v>-1.9627199120000001</v>
          </cell>
          <cell r="F4071">
            <v>0</v>
          </cell>
          <cell r="G4071">
            <v>0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</row>
        <row r="4072">
          <cell r="A4072" t="str">
            <v>TRIAE_CS42_4BS_TGACv1_330248_AA1106770.1</v>
          </cell>
          <cell r="B4072" t="str">
            <v>BTBN22 - Bric-a-Brac, Tramtrack, Broad Complex BTB domain with non-phototropic hypocotyl 3 NPH3 and coiled-coil domains, expressed</v>
          </cell>
          <cell r="C4072" t="str">
            <v>BTB/POZ domain-containing protein</v>
          </cell>
          <cell r="D4072">
            <v>0</v>
          </cell>
          <cell r="E4072">
            <v>-1.6997767859999999</v>
          </cell>
          <cell r="F4072">
            <v>0</v>
          </cell>
          <cell r="G4072">
            <v>-1.232538849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</row>
        <row r="4073">
          <cell r="A4073" t="str">
            <v>TRIAE_CS42_4DS_TGACv1_361424_AA1167750.1</v>
          </cell>
          <cell r="B4073" t="str">
            <v>BTBN22 - Bric-a-Brac, Tramtrack, Broad Complex BTB domain with non-phototropic hypocotyl 3 NPH3 and coiled-coil domains, expressed</v>
          </cell>
          <cell r="C4073" t="str">
            <v>BTB/POZ domain-containing protein</v>
          </cell>
          <cell r="D4073">
            <v>0</v>
          </cell>
          <cell r="E4073">
            <v>-1.6997767859999999</v>
          </cell>
          <cell r="F4073">
            <v>0</v>
          </cell>
          <cell r="G4073">
            <v>-1.232538849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</row>
        <row r="4074">
          <cell r="A4074" t="str">
            <v>TRIAE_CS42_4AL_TGACv1_289938_AA0979140.2</v>
          </cell>
          <cell r="B4074" t="str">
            <v>BTBN20 - Bric-a-Brac, Tramtrack, Broad Complex BTB domain with non-phototropic hypocotyl 3 NPH3 and coiled-coil domains, expressed</v>
          </cell>
          <cell r="C4074" t="str">
            <v>BTB/POZ domain-containing protein</v>
          </cell>
          <cell r="D4074">
            <v>0</v>
          </cell>
          <cell r="E4074">
            <v>-1.682935243</v>
          </cell>
          <cell r="F4074">
            <v>0</v>
          </cell>
          <cell r="G4074">
            <v>-1.2272046190000001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</row>
        <row r="4075">
          <cell r="A4075" t="str">
            <v>TRIAE_CS42_7BL_TGACv1_580360_AA1913680.1</v>
          </cell>
          <cell r="B4075" t="str">
            <v>MBTB15 - Bric-a-Brac, Tramtrack, Broad Complex BTB domain with Meprin and TRAF Homology MATH domain, expressed</v>
          </cell>
          <cell r="C4075" t="str">
            <v>BTB/POZ domain-containing protein</v>
          </cell>
          <cell r="D4075">
            <v>0</v>
          </cell>
          <cell r="E4075">
            <v>-1.452467309</v>
          </cell>
          <cell r="F4075">
            <v>0</v>
          </cell>
          <cell r="G4075">
            <v>0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</row>
        <row r="4076">
          <cell r="A4076" t="str">
            <v>TRIAE_CS42_7DL_TGACv1_604974_AA2003560.1</v>
          </cell>
          <cell r="B4076" t="str">
            <v>MBTB15 - Bric-a-Brac, Tramtrack, Broad Complex BTB domain with Meprin and TRAF Homology MATH domain, expressed</v>
          </cell>
          <cell r="C4076" t="str">
            <v>BTB/POZ domain-containing protein</v>
          </cell>
          <cell r="D4076">
            <v>0</v>
          </cell>
          <cell r="E4076">
            <v>-1.452467309</v>
          </cell>
          <cell r="F4076">
            <v>0</v>
          </cell>
          <cell r="G4076">
            <v>0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</row>
        <row r="4077">
          <cell r="A4077" t="str">
            <v>TRIAE_CS42_4BL_TGACv1_321423_AA1060290.1</v>
          </cell>
          <cell r="B4077" t="str">
            <v>MBTB6 - Bric-a-Brac, Tramtrack, Broad Complex BTB domain with Meprin and TRAF Homology MATH domain, expressed</v>
          </cell>
          <cell r="C4077" t="str">
            <v>BTB/POZ domain-containing protein</v>
          </cell>
          <cell r="D4077">
            <v>0</v>
          </cell>
          <cell r="E4077">
            <v>-1.411049738</v>
          </cell>
          <cell r="F4077">
            <v>0</v>
          </cell>
          <cell r="G4077">
            <v>0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</row>
        <row r="4078">
          <cell r="A4078" t="str">
            <v>TRIAE_CS42_4DL_TGACv1_342433_AA1113590.1</v>
          </cell>
          <cell r="B4078" t="str">
            <v>MBTB6 - Bric-a-Brac, Tramtrack, Broad Complex BTB domain with Meprin and TRAF Homology MATH domain, expressed</v>
          </cell>
          <cell r="C4078" t="str">
            <v>BTB/POZ domain-containing protein</v>
          </cell>
          <cell r="D4078">
            <v>0</v>
          </cell>
          <cell r="E4078">
            <v>-1.411049738</v>
          </cell>
          <cell r="F4078">
            <v>0</v>
          </cell>
          <cell r="G4078">
            <v>0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</row>
        <row r="4079">
          <cell r="A4079" t="str">
            <v>TRIAE_CS42_5BL_TGACv1_408074_AA1361520.3</v>
          </cell>
          <cell r="B4079" t="str">
            <v>E1-BTB1 - Bric-a-Brac, Tramtrack, and Broad Complex domain with E1 subfamily conserved sequence, expressed</v>
          </cell>
          <cell r="C4079" t="str">
            <v>BTB/POZ domain-containing protein</v>
          </cell>
          <cell r="D4079">
            <v>0</v>
          </cell>
          <cell r="E4079">
            <v>-1.2459091950000001</v>
          </cell>
          <cell r="F4079">
            <v>0</v>
          </cell>
          <cell r="G4079">
            <v>0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</row>
        <row r="4080">
          <cell r="A4080" t="str">
            <v>TRIAE_CS42_4DS_TGACv1_361293_AA1165150.7</v>
          </cell>
          <cell r="B4080" t="str">
            <v>BTBN4 - Bric-a-Brac, Tramtrack, Broad Complex BTB domain with non-phototropic hypocotyl 3 NPH3 domain, expressed</v>
          </cell>
          <cell r="C4080" t="str">
            <v>BTB/POZ domain-containing protein</v>
          </cell>
          <cell r="D4080">
            <v>0</v>
          </cell>
          <cell r="E4080">
            <v>-1.106432901</v>
          </cell>
          <cell r="F4080">
            <v>-1.1996089910000001</v>
          </cell>
          <cell r="G4080">
            <v>-1.961988166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</row>
        <row r="4081">
          <cell r="A4081" t="str">
            <v>TRIAE_CS42_4BS_TGACv1_327991_AA1080550.3</v>
          </cell>
          <cell r="B4081" t="str">
            <v>BTBN7 - Bric-a-Brac, Tramtrack, Broad Complex BTB domain with non-phototropic hypocotyl 3 NPH3 domain, expressed</v>
          </cell>
          <cell r="C4081" t="str">
            <v>BTB/POZ domain-containing protein</v>
          </cell>
          <cell r="D4081">
            <v>0</v>
          </cell>
          <cell r="E4081">
            <v>-1.106432901</v>
          </cell>
          <cell r="F4081">
            <v>-1.1996089910000001</v>
          </cell>
          <cell r="G4081">
            <v>-1.961988166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</row>
        <row r="4082">
          <cell r="A4082" t="str">
            <v>TRIAE_CS42_U_TGACv1_641570_AA2098350.2</v>
          </cell>
          <cell r="B4082" t="str">
            <v>MBTB11 - Bric-a-Brac, Tramtrack, Broad Complex BTB domain with Meprin and TRAF Homology MATH domain, expressed</v>
          </cell>
          <cell r="C4082" t="str">
            <v>BTB/POZ domain-containing protein</v>
          </cell>
          <cell r="D4082">
            <v>0</v>
          </cell>
          <cell r="E4082">
            <v>-1.057362943</v>
          </cell>
          <cell r="F4082">
            <v>0</v>
          </cell>
          <cell r="G4082">
            <v>0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</row>
        <row r="4083">
          <cell r="A4083" t="str">
            <v>TRIAE_CS42_7AL_TGACv1_556806_AA1771350.1</v>
          </cell>
          <cell r="B4083" t="str">
            <v>BTB/POZ domain containing protein, putative, expressed</v>
          </cell>
          <cell r="C4083" t="str">
            <v>BTB/POZ domain-containing protein</v>
          </cell>
          <cell r="D4083">
            <v>0</v>
          </cell>
          <cell r="E4083">
            <v>1.588171988</v>
          </cell>
          <cell r="F4083">
            <v>0</v>
          </cell>
          <cell r="G4083">
            <v>1.907650275</v>
          </cell>
          <cell r="H4083">
            <v>0</v>
          </cell>
          <cell r="I4083">
            <v>0</v>
          </cell>
          <cell r="J4083">
            <v>0</v>
          </cell>
          <cell r="K4083">
            <v>1.2548106569999999</v>
          </cell>
        </row>
        <row r="4084">
          <cell r="A4084" t="str">
            <v>TRIAE_CS42_7BL_TGACv1_579285_AA1906120.1</v>
          </cell>
          <cell r="B4084" t="str">
            <v>BTB/POZ domain containing protein, putative, expressed</v>
          </cell>
          <cell r="C4084" t="str">
            <v>BTB/POZ domain-containing protein</v>
          </cell>
          <cell r="D4084">
            <v>0</v>
          </cell>
          <cell r="E4084">
            <v>1.588171988</v>
          </cell>
          <cell r="F4084">
            <v>0</v>
          </cell>
          <cell r="G4084">
            <v>1.907650275</v>
          </cell>
          <cell r="H4084">
            <v>0</v>
          </cell>
          <cell r="I4084">
            <v>0</v>
          </cell>
          <cell r="J4084">
            <v>0</v>
          </cell>
          <cell r="K4084">
            <v>1.2548106569999999</v>
          </cell>
        </row>
        <row r="4085">
          <cell r="A4085" t="str">
            <v>TRIAE_CS42_7DL_TGACv1_603066_AA1975010.1</v>
          </cell>
          <cell r="B4085" t="str">
            <v>BTB/POZ domain containing protein, putative, expressed</v>
          </cell>
          <cell r="C4085" t="str">
            <v>BTB/POZ domain-containing protein</v>
          </cell>
          <cell r="D4085">
            <v>0</v>
          </cell>
          <cell r="E4085">
            <v>1.6230603649999999</v>
          </cell>
          <cell r="F4085">
            <v>0</v>
          </cell>
          <cell r="G4085">
            <v>1.904761304</v>
          </cell>
          <cell r="H4085">
            <v>0</v>
          </cell>
          <cell r="I4085">
            <v>0</v>
          </cell>
          <cell r="J4085">
            <v>0</v>
          </cell>
          <cell r="K4085">
            <v>1.2548106569999999</v>
          </cell>
        </row>
        <row r="4086">
          <cell r="A4086" t="str">
            <v>TRIAE_CS42_7BL_TGACv1_578115_AA1889600.1</v>
          </cell>
          <cell r="B4086" t="str">
            <v>MBTB46 - Bric-a-Brac, Tramtrack, Broad Complex BTB domain with Meprin and TRAF Homology MATH domain, expressed</v>
          </cell>
          <cell r="C4086" t="str">
            <v>BTB/POZ domain-containing protein</v>
          </cell>
          <cell r="D4086">
            <v>0</v>
          </cell>
          <cell r="E4086">
            <v>2.2698327709999999</v>
          </cell>
          <cell r="F4086">
            <v>0</v>
          </cell>
          <cell r="G4086">
            <v>0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</row>
        <row r="4087">
          <cell r="A4087" t="str">
            <v>TRIAE_CS42_7DL_TGACv1_604368_AA1997370.1</v>
          </cell>
          <cell r="B4087" t="str">
            <v>MBTB46 - Bric-a-Brac, Tramtrack, Broad Complex BTB domain with Meprin and TRAF Homology MATH domain, expressed</v>
          </cell>
          <cell r="C4087" t="str">
            <v>BTB/POZ domain-containing protein</v>
          </cell>
          <cell r="D4087">
            <v>0</v>
          </cell>
          <cell r="E4087">
            <v>2.2698327709999999</v>
          </cell>
          <cell r="F4087">
            <v>0</v>
          </cell>
          <cell r="G4087">
            <v>0</v>
          </cell>
          <cell r="H4087">
            <v>0</v>
          </cell>
          <cell r="I4087">
            <v>0</v>
          </cell>
          <cell r="J4087">
            <v>0</v>
          </cell>
          <cell r="K4087">
            <v>0</v>
          </cell>
        </row>
        <row r="4088">
          <cell r="A4088" t="str">
            <v>TRIAE_CS42_7AL_TGACv1_558748_AA1795800.1</v>
          </cell>
          <cell r="B4088" t="str">
            <v>MBTB51 - Bric-a-Brac, Tramtrack, Broad Complex BTB domain with Meprin and TRAF Homology MATH domain, expressed</v>
          </cell>
          <cell r="C4088" t="str">
            <v>BTB/POZ domain-containing protein</v>
          </cell>
          <cell r="D4088">
            <v>0</v>
          </cell>
          <cell r="E4088">
            <v>2.2698327709999999</v>
          </cell>
          <cell r="F4088">
            <v>0</v>
          </cell>
          <cell r="G4088">
            <v>0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</row>
        <row r="4089">
          <cell r="A4089" t="str">
            <v>TRIAE_CS42_7AS_TGACv1_569695_AA1822000.1</v>
          </cell>
          <cell r="B4089" t="str">
            <v>C3-BTB2 - Bric-a-Brac, Tramtrack, Broad Complex BTB domain with C3 subfamily conserved sequence, expressed</v>
          </cell>
          <cell r="C4089" t="str">
            <v>BTB/POZ domain-containing protein</v>
          </cell>
          <cell r="D4089">
            <v>0</v>
          </cell>
          <cell r="E4089">
            <v>2.3069818610000001</v>
          </cell>
          <cell r="F4089">
            <v>2.7620546450000001</v>
          </cell>
          <cell r="G4089">
            <v>4.1675810230000003</v>
          </cell>
          <cell r="H4089">
            <v>0</v>
          </cell>
          <cell r="I4089">
            <v>0</v>
          </cell>
          <cell r="J4089">
            <v>0</v>
          </cell>
          <cell r="K4089">
            <v>1.902612</v>
          </cell>
        </row>
        <row r="4090">
          <cell r="A4090" t="str">
            <v>TRIAE_CS42_7BS_TGACv1_591847_AA1923500.1</v>
          </cell>
          <cell r="B4090" t="str">
            <v>C3-BTB2 - Bric-a-Brac, Tramtrack, Broad Complex BTB domain with C3 subfamily conserved sequence, expressed</v>
          </cell>
          <cell r="C4090" t="str">
            <v>BTB/POZ domain-containing protein</v>
          </cell>
          <cell r="D4090">
            <v>0</v>
          </cell>
          <cell r="E4090">
            <v>2.3069818610000001</v>
          </cell>
          <cell r="F4090">
            <v>2.7620546450000001</v>
          </cell>
          <cell r="G4090">
            <v>4.1675810230000003</v>
          </cell>
          <cell r="H4090">
            <v>0</v>
          </cell>
          <cell r="I4090">
            <v>0</v>
          </cell>
          <cell r="J4090">
            <v>0</v>
          </cell>
          <cell r="K4090">
            <v>1.902612</v>
          </cell>
        </row>
        <row r="4091">
          <cell r="A4091" t="str">
            <v>TRIAE_CS42_1DS_TGACv1_080671_AA0252150.1</v>
          </cell>
          <cell r="B4091" t="str">
            <v>MBTB49 - Bric-a-Brac, Tramtrack, Broad Complex BTB domain with Meprin and TRAF Homology MATH domain, expressed</v>
          </cell>
          <cell r="C4091" t="str">
            <v>BTB/POZ domain-containing protein</v>
          </cell>
          <cell r="D4091">
            <v>0</v>
          </cell>
          <cell r="E4091">
            <v>0</v>
          </cell>
          <cell r="F4091">
            <v>0</v>
          </cell>
          <cell r="G4091">
            <v>0</v>
          </cell>
          <cell r="H4091">
            <v>0</v>
          </cell>
          <cell r="I4091">
            <v>1.626535353</v>
          </cell>
          <cell r="J4091">
            <v>0</v>
          </cell>
          <cell r="K4091">
            <v>-4.1402720989999997</v>
          </cell>
        </row>
        <row r="4092">
          <cell r="A4092" t="str">
            <v>TRIAE_CS42_5DL_TGACv1_434722_AA1440550.1</v>
          </cell>
          <cell r="B4092" t="str">
            <v>E1-BTB1 - Bric-a-Brac, Tramtrack, and Broad Complex domain with E1 subfamily conserved sequence, expressed</v>
          </cell>
          <cell r="C4092" t="str">
            <v>BTB/POZ domain-containing protein</v>
          </cell>
          <cell r="D4092">
            <v>0</v>
          </cell>
          <cell r="E4092">
            <v>0</v>
          </cell>
          <cell r="F4092">
            <v>0</v>
          </cell>
          <cell r="G4092">
            <v>0</v>
          </cell>
          <cell r="H4092">
            <v>0</v>
          </cell>
          <cell r="I4092">
            <v>1.7900170689999999</v>
          </cell>
          <cell r="J4092">
            <v>1.5505240170000001</v>
          </cell>
          <cell r="K4092">
            <v>2.8604890489999999</v>
          </cell>
        </row>
        <row r="4093">
          <cell r="A4093" t="str">
            <v>TRIAE_CS42_5AL_TGACv1_374450_AA1200440.1</v>
          </cell>
          <cell r="B4093" t="str">
            <v>E1-BTB1 - Bric-a-Brac, Tramtrack, and Broad Complex domain with E1 subfamily conserved sequence, expressed</v>
          </cell>
          <cell r="C4093" t="str">
            <v>BTB/POZ domain-containing protein</v>
          </cell>
          <cell r="D4093">
            <v>0</v>
          </cell>
          <cell r="E4093">
            <v>0</v>
          </cell>
          <cell r="F4093">
            <v>0</v>
          </cell>
          <cell r="G4093">
            <v>0</v>
          </cell>
          <cell r="H4093">
            <v>0</v>
          </cell>
          <cell r="I4093">
            <v>1.9254121740000001</v>
          </cell>
          <cell r="J4093">
            <v>1.5129163329999999</v>
          </cell>
          <cell r="K4093">
            <v>2.7944900160000001</v>
          </cell>
        </row>
        <row r="4094">
          <cell r="A4094" t="str">
            <v>TRIAE_CS42_5BL_TGACv1_406701_AA1348940.1</v>
          </cell>
          <cell r="B4094" t="str">
            <v>E1-BTB1 - Bric-a-Brac, Tramtrack, and Broad Complex domain with E1 subfamily conserved sequence, expressed</v>
          </cell>
          <cell r="C4094" t="str">
            <v>BTB/POZ domain-containing protein</v>
          </cell>
          <cell r="D4094">
            <v>0</v>
          </cell>
          <cell r="E4094">
            <v>0</v>
          </cell>
          <cell r="F4094">
            <v>0</v>
          </cell>
          <cell r="G4094">
            <v>0</v>
          </cell>
          <cell r="H4094">
            <v>0</v>
          </cell>
          <cell r="I4094">
            <v>1.939823584</v>
          </cell>
          <cell r="J4094">
            <v>1.5265350799999999</v>
          </cell>
          <cell r="K4094">
            <v>2.8175723619999999</v>
          </cell>
        </row>
        <row r="4095">
          <cell r="A4095" t="str">
            <v>TRIAE_CS42_1BL_TGACv1_032734_AA0133480.1</v>
          </cell>
          <cell r="B4095" t="str">
            <v>Core histone H2A/H2B/H3/H4 domain containing protein, putative, expressed</v>
          </cell>
          <cell r="C4095" t="str">
            <v>BTB/POZ domain-containing protein</v>
          </cell>
          <cell r="D4095">
            <v>0</v>
          </cell>
          <cell r="E4095">
            <v>0</v>
          </cell>
          <cell r="F4095">
            <v>0</v>
          </cell>
          <cell r="G4095">
            <v>0</v>
          </cell>
          <cell r="H4095">
            <v>0</v>
          </cell>
          <cell r="I4095">
            <v>0</v>
          </cell>
          <cell r="J4095">
            <v>0</v>
          </cell>
          <cell r="K4095">
            <v>-2.1096247309999998</v>
          </cell>
        </row>
        <row r="4096">
          <cell r="A4096" t="str">
            <v>TRIAE_CS42_5AS_TGACv1_393543_AA1273710.1</v>
          </cell>
          <cell r="B4096" t="str">
            <v>BTBN25 - Bric-a-Brac, Tramtrack, Broad Complex BTB domain with non-phototropic hypocotyl 3 NPH3 and coiled-coil domains, expressed</v>
          </cell>
          <cell r="C4096" t="str">
            <v>BTB/POZ domain-containing protein</v>
          </cell>
          <cell r="D4096">
            <v>0</v>
          </cell>
          <cell r="E4096">
            <v>0</v>
          </cell>
          <cell r="F4096">
            <v>0</v>
          </cell>
          <cell r="G4096">
            <v>-1.714534016</v>
          </cell>
          <cell r="H4096">
            <v>0</v>
          </cell>
          <cell r="I4096">
            <v>0</v>
          </cell>
          <cell r="J4096">
            <v>0</v>
          </cell>
          <cell r="K4096">
            <v>-1.806927873</v>
          </cell>
        </row>
        <row r="4097">
          <cell r="A4097" t="str">
            <v>TRIAE_CS42_5BS_TGACv1_423279_AA1373070.1</v>
          </cell>
          <cell r="B4097" t="str">
            <v>BTBN25 - Bric-a-Brac, Tramtrack, Broad Complex BTB domain with non-phototropic hypocotyl 3 NPH3 and coiled-coil domains, expressed</v>
          </cell>
          <cell r="C4097" t="str">
            <v>BTB/POZ domain-containing protein</v>
          </cell>
          <cell r="D4097">
            <v>0</v>
          </cell>
          <cell r="E4097">
            <v>0</v>
          </cell>
          <cell r="F4097">
            <v>0</v>
          </cell>
          <cell r="G4097">
            <v>-1.714534016</v>
          </cell>
          <cell r="H4097">
            <v>0</v>
          </cell>
          <cell r="I4097">
            <v>0</v>
          </cell>
          <cell r="J4097">
            <v>0</v>
          </cell>
          <cell r="K4097">
            <v>-1.806927873</v>
          </cell>
        </row>
        <row r="4098">
          <cell r="A4098" t="str">
            <v>TRIAE_CS42_5DS_TGACv1_456967_AA1480300.1</v>
          </cell>
          <cell r="B4098" t="str">
            <v>BTBN25 - Bric-a-Brac, Tramtrack, Broad Complex BTB domain with non-phototropic hypocotyl 3 NPH3 and coiled-coil domains, expressed</v>
          </cell>
          <cell r="C4098" t="str">
            <v>BTB/POZ domain-containing protein</v>
          </cell>
          <cell r="D4098">
            <v>0</v>
          </cell>
          <cell r="E4098">
            <v>0</v>
          </cell>
          <cell r="F4098">
            <v>0</v>
          </cell>
          <cell r="G4098">
            <v>-1.714534016</v>
          </cell>
          <cell r="H4098">
            <v>0</v>
          </cell>
          <cell r="I4098">
            <v>0</v>
          </cell>
          <cell r="J4098">
            <v>0</v>
          </cell>
          <cell r="K4098">
            <v>-1.806927873</v>
          </cell>
        </row>
        <row r="4099">
          <cell r="A4099" t="str">
            <v>TRIAE_CS42_5AL_TGACv1_374212_AA1193810.2</v>
          </cell>
          <cell r="B4099" t="str">
            <v>BTBN10 - Bric-a-Brac, Tramtrack, Broad Complex BTB domain with non-phototropic hypocotyl 3 NPH3 and coiled-coil domains, expressed</v>
          </cell>
          <cell r="C4099" t="str">
            <v>BTB/POZ domain-containing protein</v>
          </cell>
          <cell r="D4099">
            <v>0</v>
          </cell>
          <cell r="E4099">
            <v>0</v>
          </cell>
          <cell r="F4099">
            <v>0</v>
          </cell>
          <cell r="G4099">
            <v>0</v>
          </cell>
          <cell r="H4099">
            <v>0</v>
          </cell>
          <cell r="I4099">
            <v>0</v>
          </cell>
          <cell r="J4099">
            <v>0</v>
          </cell>
          <cell r="K4099">
            <v>-1.760324752</v>
          </cell>
        </row>
        <row r="4100">
          <cell r="A4100" t="str">
            <v>TRIAE_CS42_3B_TGACv1_222825_AA0771400.1</v>
          </cell>
          <cell r="B4100" t="str">
            <v>MBTB51 - Bric-a-Brac, Tramtrack, Broad Complex BTB domain with Meprin and TRAF Homology MATH domain, expressed</v>
          </cell>
          <cell r="C4100" t="str">
            <v>BTB/POZ domain-containing protein</v>
          </cell>
          <cell r="D4100">
            <v>0</v>
          </cell>
          <cell r="E4100">
            <v>0</v>
          </cell>
          <cell r="F4100">
            <v>0</v>
          </cell>
          <cell r="G4100">
            <v>0</v>
          </cell>
          <cell r="H4100">
            <v>0</v>
          </cell>
          <cell r="I4100">
            <v>0</v>
          </cell>
          <cell r="J4100">
            <v>0</v>
          </cell>
          <cell r="K4100">
            <v>-1.7545679279999999</v>
          </cell>
        </row>
        <row r="4101">
          <cell r="A4101" t="str">
            <v>TRIAE_CS42_5BL_TGACv1_405875_AA1336850.1</v>
          </cell>
          <cell r="B4101" t="str">
            <v>BTBN10 - Bric-a-Brac, Tramtrack, Broad Complex BTB domain with non-phototropic hypocotyl 3 NPH3 and coiled-coil domains, expressed</v>
          </cell>
          <cell r="C4101" t="str">
            <v>BTB/POZ domain-containing protein</v>
          </cell>
          <cell r="D4101">
            <v>0</v>
          </cell>
          <cell r="E4101">
            <v>0</v>
          </cell>
          <cell r="F4101">
            <v>0</v>
          </cell>
          <cell r="G4101">
            <v>0</v>
          </cell>
          <cell r="H4101">
            <v>0</v>
          </cell>
          <cell r="I4101">
            <v>0</v>
          </cell>
          <cell r="J4101">
            <v>0</v>
          </cell>
          <cell r="K4101">
            <v>-1.7293748410000001</v>
          </cell>
        </row>
        <row r="4102">
          <cell r="A4102" t="str">
            <v>TRIAE_CS42_5AL_TGACv1_374003_AA1187390.1</v>
          </cell>
          <cell r="B4102" t="str">
            <v>BTBN21 - Bric-a-Brac, Tramtrack, Broad Complex BTB domain with non-phototropic hypocotyl 3 NPH3 and coiled-coil domains, expressed</v>
          </cell>
          <cell r="C4102" t="str">
            <v>BTB/POZ domain-containing protein</v>
          </cell>
          <cell r="D4102">
            <v>0</v>
          </cell>
          <cell r="E4102">
            <v>0</v>
          </cell>
          <cell r="F4102">
            <v>0</v>
          </cell>
          <cell r="G4102">
            <v>-2.7871424060000001</v>
          </cell>
          <cell r="H4102">
            <v>0</v>
          </cell>
          <cell r="I4102">
            <v>0</v>
          </cell>
          <cell r="J4102">
            <v>0</v>
          </cell>
          <cell r="K4102">
            <v>-1.4536527480000001</v>
          </cell>
        </row>
        <row r="4103">
          <cell r="A4103" t="str">
            <v>TRIAE_CS42_5BL_TGACv1_405664_AA1332470.1</v>
          </cell>
          <cell r="B4103" t="str">
            <v>BTBN21 - Bric-a-Brac, Tramtrack, Broad Complex BTB domain with non-phototropic hypocotyl 3 NPH3 and coiled-coil domains, expressed</v>
          </cell>
          <cell r="C4103" t="str">
            <v>BTB/POZ domain-containing protein</v>
          </cell>
          <cell r="D4103">
            <v>0</v>
          </cell>
          <cell r="E4103">
            <v>0</v>
          </cell>
          <cell r="F4103">
            <v>0</v>
          </cell>
          <cell r="G4103">
            <v>-2.7871424060000001</v>
          </cell>
          <cell r="H4103">
            <v>0</v>
          </cell>
          <cell r="I4103">
            <v>0</v>
          </cell>
          <cell r="J4103">
            <v>0</v>
          </cell>
          <cell r="K4103">
            <v>-1.4536527480000001</v>
          </cell>
        </row>
        <row r="4104">
          <cell r="A4104" t="str">
            <v>TRIAE_CS42_5DL_TGACv1_433374_AA1411400.1</v>
          </cell>
          <cell r="B4104" t="str">
            <v>BTBN21 - Bric-a-Brac, Tramtrack, Broad Complex BTB domain with non-phototropic hypocotyl 3 NPH3 and coiled-coil domains, expressed</v>
          </cell>
          <cell r="C4104" t="str">
            <v>BTB/POZ domain-containing protein</v>
          </cell>
          <cell r="D4104">
            <v>0</v>
          </cell>
          <cell r="E4104">
            <v>0</v>
          </cell>
          <cell r="F4104">
            <v>0</v>
          </cell>
          <cell r="G4104">
            <v>-2.7871424060000001</v>
          </cell>
          <cell r="H4104">
            <v>0</v>
          </cell>
          <cell r="I4104">
            <v>0</v>
          </cell>
          <cell r="J4104">
            <v>0</v>
          </cell>
          <cell r="K4104">
            <v>-1.4536527480000001</v>
          </cell>
        </row>
        <row r="4105">
          <cell r="A4105" t="str">
            <v>TRIAE_CS42_4BL_TGACv1_322761_AA1072970.1</v>
          </cell>
          <cell r="B4105" t="str">
            <v>MBTB51 - Bric-a-Brac, Tramtrack, Broad Complex BTB domain with Meprin and TRAF Homology MATH domain, expressed</v>
          </cell>
          <cell r="C4105" t="str">
            <v>BTB/POZ domain-containing protein</v>
          </cell>
          <cell r="D4105">
            <v>0</v>
          </cell>
          <cell r="E4105">
            <v>0</v>
          </cell>
          <cell r="F4105">
            <v>0</v>
          </cell>
          <cell r="G4105">
            <v>0</v>
          </cell>
          <cell r="H4105">
            <v>0</v>
          </cell>
          <cell r="I4105">
            <v>0</v>
          </cell>
          <cell r="J4105">
            <v>0</v>
          </cell>
          <cell r="K4105">
            <v>-1.3474254320000001</v>
          </cell>
        </row>
        <row r="4106">
          <cell r="A4106" t="str">
            <v>TRIAE_CS42_2AL_TGACv1_097525_AA0324420.1</v>
          </cell>
          <cell r="B4106" t="str">
            <v>E1-BTB1 - Bric-a-Brac, Tramtrack, and Broad Complex domain with E1 subfamily conserved sequence, expressed</v>
          </cell>
          <cell r="C4106" t="str">
            <v>BTB/POZ domain-containing protein</v>
          </cell>
          <cell r="D4106">
            <v>0</v>
          </cell>
          <cell r="E4106">
            <v>0</v>
          </cell>
          <cell r="F4106">
            <v>0</v>
          </cell>
          <cell r="G4106">
            <v>0</v>
          </cell>
          <cell r="H4106">
            <v>0</v>
          </cell>
          <cell r="I4106">
            <v>0</v>
          </cell>
          <cell r="J4106">
            <v>0</v>
          </cell>
          <cell r="K4106">
            <v>-1.1349172009999999</v>
          </cell>
        </row>
        <row r="4107">
          <cell r="A4107" t="str">
            <v>TRIAE_CS42_4AL_TGACv1_289938_AA0979150.1</v>
          </cell>
          <cell r="B4107" t="str">
            <v>MBTB21 - Bric-a-Brac, Tramtrack, Broad Complex BTB domain with Meprin and TRAF Homology MATH domain, expressed</v>
          </cell>
          <cell r="C4107" t="str">
            <v>BTB/POZ domain-containing protein</v>
          </cell>
          <cell r="D4107">
            <v>0</v>
          </cell>
          <cell r="E4107">
            <v>0</v>
          </cell>
          <cell r="F4107">
            <v>0</v>
          </cell>
          <cell r="G4107">
            <v>0</v>
          </cell>
          <cell r="H4107">
            <v>0</v>
          </cell>
          <cell r="I4107">
            <v>0</v>
          </cell>
          <cell r="J4107">
            <v>0</v>
          </cell>
          <cell r="K4107">
            <v>-1.1028356640000001</v>
          </cell>
        </row>
        <row r="4108">
          <cell r="A4108" t="str">
            <v>TRIAE_CS42_4DS_TGACv1_361424_AA1167740.1</v>
          </cell>
          <cell r="B4108" t="str">
            <v>MBTB21 - Bric-a-Brac, Tramtrack, Broad Complex BTB domain with Meprin and TRAF Homology MATH domain, expressed</v>
          </cell>
          <cell r="C4108" t="str">
            <v>BTB/POZ domain-containing protein</v>
          </cell>
          <cell r="D4108">
            <v>0</v>
          </cell>
          <cell r="E4108">
            <v>0</v>
          </cell>
          <cell r="F4108">
            <v>0</v>
          </cell>
          <cell r="G4108">
            <v>0</v>
          </cell>
          <cell r="H4108">
            <v>0</v>
          </cell>
          <cell r="I4108">
            <v>0</v>
          </cell>
          <cell r="J4108">
            <v>0</v>
          </cell>
          <cell r="K4108">
            <v>-1.1028356640000001</v>
          </cell>
        </row>
        <row r="4109">
          <cell r="A4109" t="str">
            <v>TRIAE_CS42_5AL_TGACv1_375928_AA1228960.1</v>
          </cell>
          <cell r="B4109" t="str">
            <v>H-BTB1 - Bric-a-Brac, Tramtrack, Broad Complex BTB domain with H family conserved sequence, expressed</v>
          </cell>
          <cell r="C4109" t="str">
            <v>BTB/POZ domain-containing protein</v>
          </cell>
          <cell r="D4109">
            <v>0</v>
          </cell>
          <cell r="E4109">
            <v>0</v>
          </cell>
          <cell r="F4109">
            <v>0</v>
          </cell>
          <cell r="G4109">
            <v>0</v>
          </cell>
          <cell r="H4109">
            <v>0</v>
          </cell>
          <cell r="I4109">
            <v>0</v>
          </cell>
          <cell r="J4109">
            <v>0</v>
          </cell>
          <cell r="K4109">
            <v>-1.007879084</v>
          </cell>
        </row>
        <row r="4110">
          <cell r="A4110" t="str">
            <v>TRIAE_CS42_5BL_TGACv1_406508_AA1346360.1</v>
          </cell>
          <cell r="B4110" t="str">
            <v>H-BTB1 - Bric-a-Brac, Tramtrack, Broad Complex BTB domain with H family conserved sequence, expressed</v>
          </cell>
          <cell r="C4110" t="str">
            <v>BTB/POZ domain-containing protein</v>
          </cell>
          <cell r="D4110">
            <v>0</v>
          </cell>
          <cell r="E4110">
            <v>0</v>
          </cell>
          <cell r="F4110">
            <v>0</v>
          </cell>
          <cell r="G4110">
            <v>0</v>
          </cell>
          <cell r="H4110">
            <v>0</v>
          </cell>
          <cell r="I4110">
            <v>0</v>
          </cell>
          <cell r="J4110">
            <v>0</v>
          </cell>
          <cell r="K4110">
            <v>-1.007879084</v>
          </cell>
        </row>
        <row r="4111">
          <cell r="A4111" t="str">
            <v>TRIAE_CS42_5DL_TGACv1_434257_AA1432800.1</v>
          </cell>
          <cell r="B4111" t="str">
            <v>H-BTB1 - Bric-a-Brac, Tramtrack, Broad Complex BTB domain with H family conserved sequence, expressed</v>
          </cell>
          <cell r="C4111" t="str">
            <v>BTB/POZ domain-containing protein</v>
          </cell>
          <cell r="D4111">
            <v>0</v>
          </cell>
          <cell r="E4111">
            <v>0</v>
          </cell>
          <cell r="F4111">
            <v>0</v>
          </cell>
          <cell r="G4111">
            <v>0</v>
          </cell>
          <cell r="H4111">
            <v>0</v>
          </cell>
          <cell r="I4111">
            <v>0</v>
          </cell>
          <cell r="J4111">
            <v>0</v>
          </cell>
          <cell r="K4111">
            <v>-1.007879084</v>
          </cell>
        </row>
        <row r="4112">
          <cell r="A4112" t="str">
            <v>TRIAE_CS42_5AL_TGACv1_374097_AA1190220.1</v>
          </cell>
          <cell r="B4112" t="str">
            <v>BTBN19 - Bric-a-Brac, Tramtrack, Broad Complex BTB domain with non-phototropic hypocotyl 3 NPH3 domain, expressed</v>
          </cell>
          <cell r="C4112" t="str">
            <v>BTB/POZ domain-containing protein</v>
          </cell>
          <cell r="D4112">
            <v>0</v>
          </cell>
          <cell r="E4112">
            <v>0</v>
          </cell>
          <cell r="F4112">
            <v>0</v>
          </cell>
          <cell r="G4112">
            <v>1.10940566</v>
          </cell>
          <cell r="H4112">
            <v>0</v>
          </cell>
          <cell r="I4112">
            <v>0</v>
          </cell>
          <cell r="J4112">
            <v>0</v>
          </cell>
          <cell r="K4112">
            <v>1.008164904</v>
          </cell>
        </row>
        <row r="4113">
          <cell r="A4113" t="str">
            <v>TRIAE_CS42_5DL_TGACv1_433022_AA1398530.1</v>
          </cell>
          <cell r="B4113" t="str">
            <v>BTBN19 - Bric-a-Brac, Tramtrack, Broad Complex BTB domain with non-phototropic hypocotyl 3 NPH3 domain, expressed</v>
          </cell>
          <cell r="C4113" t="str">
            <v>BTB/POZ domain-containing protein</v>
          </cell>
          <cell r="D4113">
            <v>0</v>
          </cell>
          <cell r="E4113">
            <v>0</v>
          </cell>
          <cell r="F4113">
            <v>0</v>
          </cell>
          <cell r="G4113">
            <v>1.10940566</v>
          </cell>
          <cell r="H4113">
            <v>0</v>
          </cell>
          <cell r="I4113">
            <v>0</v>
          </cell>
          <cell r="J4113">
            <v>0</v>
          </cell>
          <cell r="K4113">
            <v>1.008164904</v>
          </cell>
        </row>
        <row r="4114">
          <cell r="A4114" t="str">
            <v>TRIAE_CS42_7AL_TGACv1_558322_AA1792380.1</v>
          </cell>
          <cell r="B4114" t="str">
            <v>C3-BTB1 - Bric-a-Brac, Tramtrack, Broad Complex BTB domain with C3 subfamily conserved sequence, expressed</v>
          </cell>
          <cell r="C4114" t="str">
            <v>BTB/POZ domain-containing protein</v>
          </cell>
          <cell r="D4114">
            <v>0</v>
          </cell>
          <cell r="E4114">
            <v>0</v>
          </cell>
          <cell r="F4114">
            <v>0</v>
          </cell>
          <cell r="G4114">
            <v>0</v>
          </cell>
          <cell r="H4114">
            <v>0</v>
          </cell>
          <cell r="I4114">
            <v>0</v>
          </cell>
          <cell r="J4114">
            <v>0</v>
          </cell>
          <cell r="K4114">
            <v>1.307681052</v>
          </cell>
        </row>
        <row r="4115">
          <cell r="A4115" t="str">
            <v>TRIAE_CS42_7BL_TGACv1_576841_AA1857040.1</v>
          </cell>
          <cell r="B4115" t="str">
            <v>C3-BTB1 - Bric-a-Brac, Tramtrack, Broad Complex BTB domain with C3 subfamily conserved sequence, expressed</v>
          </cell>
          <cell r="C4115" t="str">
            <v>BTB/POZ domain-containing protein</v>
          </cell>
          <cell r="D4115">
            <v>0</v>
          </cell>
          <cell r="E4115">
            <v>0</v>
          </cell>
          <cell r="F4115">
            <v>0</v>
          </cell>
          <cell r="G4115">
            <v>0</v>
          </cell>
          <cell r="H4115">
            <v>0</v>
          </cell>
          <cell r="I4115">
            <v>0</v>
          </cell>
          <cell r="J4115">
            <v>0</v>
          </cell>
          <cell r="K4115">
            <v>1.3113131899999999</v>
          </cell>
        </row>
        <row r="4116">
          <cell r="A4116" t="str">
            <v>TRIAE_CS42_7DL_TGACv1_604580_AA1999730.1</v>
          </cell>
          <cell r="B4116" t="str">
            <v>C3-BTB1 - Bric-a-Brac, Tramtrack, Broad Complex BTB domain with C3 subfamily conserved sequence, expressed</v>
          </cell>
          <cell r="C4116" t="str">
            <v>BTB/POZ domain-containing protein</v>
          </cell>
          <cell r="D4116">
            <v>0</v>
          </cell>
          <cell r="E4116">
            <v>0</v>
          </cell>
          <cell r="F4116">
            <v>0</v>
          </cell>
          <cell r="G4116">
            <v>0</v>
          </cell>
          <cell r="H4116">
            <v>0</v>
          </cell>
          <cell r="I4116">
            <v>0</v>
          </cell>
          <cell r="J4116">
            <v>0</v>
          </cell>
          <cell r="K4116">
            <v>1.3113131899999999</v>
          </cell>
        </row>
        <row r="4117">
          <cell r="A4117" t="str">
            <v>TRIAE_CS42_7DS_TGACv1_622941_AA2047620.2</v>
          </cell>
          <cell r="B4117" t="str">
            <v>C3-BTB2 - Bric-a-Brac, Tramtrack, Broad Complex BTB domain with C3 subfamily conserved sequence, expressed</v>
          </cell>
          <cell r="C4117" t="str">
            <v>BTB/POZ domain-containing protein</v>
          </cell>
          <cell r="D4117">
            <v>0</v>
          </cell>
          <cell r="E4117">
            <v>0</v>
          </cell>
          <cell r="F4117">
            <v>0</v>
          </cell>
          <cell r="G4117">
            <v>0</v>
          </cell>
          <cell r="H4117">
            <v>0</v>
          </cell>
          <cell r="I4117">
            <v>0</v>
          </cell>
          <cell r="J4117">
            <v>0</v>
          </cell>
          <cell r="K4117">
            <v>1.936909969</v>
          </cell>
        </row>
        <row r="4118">
          <cell r="A4118" t="str">
            <v>TRIAE_CS42_5AL_TGACv1_376239_AA1234220.1</v>
          </cell>
          <cell r="B4118" t="str">
            <v>E1-BTB1 - Bric-a-Brac, Tramtrack, and Broad Complex domain with E1 subfamily conserved sequence, expressed</v>
          </cell>
          <cell r="C4118" t="str">
            <v>BTB/POZ domain-containing protein</v>
          </cell>
          <cell r="D4118">
            <v>0</v>
          </cell>
          <cell r="E4118">
            <v>0</v>
          </cell>
          <cell r="F4118">
            <v>0</v>
          </cell>
          <cell r="G4118">
            <v>0</v>
          </cell>
          <cell r="H4118">
            <v>0</v>
          </cell>
          <cell r="I4118">
            <v>0</v>
          </cell>
          <cell r="J4118">
            <v>0</v>
          </cell>
          <cell r="K4118">
            <v>4.1629826809999999</v>
          </cell>
        </row>
        <row r="4119">
          <cell r="A4119" t="str">
            <v>TRIAE_CS42_5DL_TGACv1_436389_AA1460670.1</v>
          </cell>
          <cell r="B4119" t="str">
            <v>E1-BTB1 - Bric-a-Brac, Tramtrack, and Broad Complex domain with E1 subfamily conserved sequence, expressed</v>
          </cell>
          <cell r="C4119" t="str">
            <v>BTB/POZ domain-containing protein</v>
          </cell>
          <cell r="D4119">
            <v>0</v>
          </cell>
          <cell r="E4119">
            <v>0</v>
          </cell>
          <cell r="F4119">
            <v>0</v>
          </cell>
          <cell r="G4119">
            <v>0</v>
          </cell>
          <cell r="H4119">
            <v>0</v>
          </cell>
          <cell r="I4119">
            <v>0</v>
          </cell>
          <cell r="J4119">
            <v>0</v>
          </cell>
          <cell r="K4119">
            <v>4.1629826809999999</v>
          </cell>
        </row>
        <row r="4120">
          <cell r="A4120" t="str">
            <v>TRIAE_CS42_7AL_TGACv1_556100_AA1755630.1</v>
          </cell>
          <cell r="B4120" t="str">
            <v>MBTB47 - Bric-a-Brac, Tramtrack, Broad Complex BTB domain with Meprin and TRAF Homology MATH domain, expressed</v>
          </cell>
          <cell r="C4120" t="str">
            <v>BTB/POZ domain-containing protein</v>
          </cell>
          <cell r="D4120">
            <v>0</v>
          </cell>
          <cell r="E4120">
            <v>0</v>
          </cell>
          <cell r="F4120">
            <v>-1.352221897</v>
          </cell>
          <cell r="G4120">
            <v>-1.781085671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</row>
        <row r="4121">
          <cell r="A4121" t="str">
            <v>TRIAE_CS42_4AL_TGACv1_288531_AA0951200.5</v>
          </cell>
          <cell r="B4121" t="str">
            <v>BTBN7 - Bric-a-Brac, Tramtrack, Broad Complex BTB domain with non-phototropic hypocotyl 3 NPH3 domain, expressed</v>
          </cell>
          <cell r="C4121" t="str">
            <v>BTB/POZ domain-containing protein</v>
          </cell>
          <cell r="D4121">
            <v>0</v>
          </cell>
          <cell r="E4121">
            <v>0</v>
          </cell>
          <cell r="F4121">
            <v>-1.1996089910000001</v>
          </cell>
          <cell r="G4121">
            <v>-1.961988166</v>
          </cell>
          <cell r="H4121">
            <v>0</v>
          </cell>
          <cell r="I4121">
            <v>0</v>
          </cell>
          <cell r="J4121">
            <v>0</v>
          </cell>
          <cell r="K4121">
            <v>0</v>
          </cell>
        </row>
        <row r="4122">
          <cell r="A4122" t="str">
            <v>TRIAE_CS42_5DS_TGACv1_457093_AA1482280.4</v>
          </cell>
          <cell r="B4122" t="str">
            <v>H-BTB9 - Bric-a-Brac, Tramtrack, Broad Complex BTB domain with H family conserved sequence, expressed</v>
          </cell>
          <cell r="C4122" t="str">
            <v>BTB/POZ domain-containing protein</v>
          </cell>
          <cell r="D4122">
            <v>0</v>
          </cell>
          <cell r="E4122">
            <v>0</v>
          </cell>
          <cell r="F4122">
            <v>-1.09411894</v>
          </cell>
          <cell r="G4122">
            <v>-1.3086022909999999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</row>
        <row r="4123">
          <cell r="A4123" t="str">
            <v>TRIAE_CS42_3AS_TGACv1_211898_AA0695310.1</v>
          </cell>
          <cell r="B4123" t="str">
            <v>MBTB43 - Bric-a-Brac, Tramtrack, Broad Complex BTB domain with Meprin and TRAF Homology MATH domain, expressed</v>
          </cell>
          <cell r="C4123" t="str">
            <v>BTB/POZ domain-containing protein</v>
          </cell>
          <cell r="D4123">
            <v>0</v>
          </cell>
          <cell r="E4123">
            <v>0</v>
          </cell>
          <cell r="F4123">
            <v>4.0436480780000004</v>
          </cell>
          <cell r="G4123">
            <v>1.872607629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</row>
        <row r="4124">
          <cell r="A4124" t="str">
            <v>TRIAE_CS42_3AS_TGACv1_211898_AA0695330.1</v>
          </cell>
          <cell r="B4124" t="str">
            <v>MBTB2 - Bric-a-Brac, Tramtrack, Broad Complex BTB domain with Meprin and TRAF Homology MATH domain, expressed</v>
          </cell>
          <cell r="C4124" t="str">
            <v>BTB/POZ domain-containing protein</v>
          </cell>
          <cell r="D4124">
            <v>0</v>
          </cell>
          <cell r="E4124">
            <v>0</v>
          </cell>
          <cell r="F4124">
            <v>4.2158392339999997</v>
          </cell>
          <cell r="G4124">
            <v>2.0844729750000002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</row>
        <row r="4125">
          <cell r="A4125" t="str">
            <v>TRIAE_CS42_3DS_TGACv1_272073_AA0914160.1</v>
          </cell>
          <cell r="B4125" t="str">
            <v>MBTB51 - Bric-a-Brac, Tramtrack, Broad Complex BTB domain with Meprin and TRAF Homology MATH domain, expressed</v>
          </cell>
          <cell r="C4125" t="str">
            <v>BTB/POZ domain-containing protein</v>
          </cell>
          <cell r="D4125">
            <v>0</v>
          </cell>
          <cell r="E4125">
            <v>0</v>
          </cell>
          <cell r="F4125">
            <v>4.2158392339999997</v>
          </cell>
          <cell r="G4125">
            <v>2.0844729750000002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</row>
        <row r="4126">
          <cell r="A4126" t="str">
            <v>TRIAE_CS42_2AL_TGACv1_095320_AA0309580.1</v>
          </cell>
          <cell r="B4126" t="str">
            <v>B4-BTB3 - Bric-a-Brac, Tramtrack, Broad Complex BTB domain with B4 subfamily conserved sequence, expressed</v>
          </cell>
          <cell r="C4126" t="str">
            <v>BTB/POZ domain-containing protein</v>
          </cell>
          <cell r="D4126">
            <v>0</v>
          </cell>
          <cell r="E4126">
            <v>0</v>
          </cell>
          <cell r="F4126">
            <v>0</v>
          </cell>
          <cell r="G4126">
            <v>-1.917333403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</row>
        <row r="4127">
          <cell r="A4127" t="str">
            <v>TRIAE_CS42_2BL_TGACv1_130408_AA0410740.1</v>
          </cell>
          <cell r="B4127" t="str">
            <v>B4-BTB3 - Bric-a-Brac, Tramtrack, Broad Complex BTB domain with B4 subfamily conserved sequence, expressed</v>
          </cell>
          <cell r="C4127" t="str">
            <v>BTB/POZ domain-containing protein</v>
          </cell>
          <cell r="D4127">
            <v>0</v>
          </cell>
          <cell r="E4127">
            <v>0</v>
          </cell>
          <cell r="F4127">
            <v>0</v>
          </cell>
          <cell r="G4127">
            <v>-1.917333403</v>
          </cell>
          <cell r="H4127">
            <v>0</v>
          </cell>
          <cell r="I4127">
            <v>0</v>
          </cell>
          <cell r="J4127">
            <v>0</v>
          </cell>
          <cell r="K4127">
            <v>0</v>
          </cell>
        </row>
        <row r="4128">
          <cell r="A4128" t="str">
            <v>TRIAE_CS42_1AS_TGACv1_020415_AA0077410.1</v>
          </cell>
          <cell r="B4128" t="str">
            <v>MBTB2 - Bric-a-Brac, Tramtrack, Broad Complex BTB domain with Meprin and TRAF Homology MATH domain, expressed</v>
          </cell>
          <cell r="C4128" t="str">
            <v>BTB/POZ domain-containing protein</v>
          </cell>
          <cell r="D4128">
            <v>0</v>
          </cell>
          <cell r="E4128">
            <v>0</v>
          </cell>
          <cell r="F4128">
            <v>0</v>
          </cell>
          <cell r="G4128">
            <v>-1.4098521930000001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</row>
        <row r="4129">
          <cell r="A4129" t="str">
            <v>TRIAE_CS42_5BS_TGACv1_423338_AA1374570.1</v>
          </cell>
          <cell r="B4129" t="str">
            <v>H-BTB9 - Bric-a-Brac, Tramtrack, Broad Complex BTB domain with H family conserved sequence, expressed</v>
          </cell>
          <cell r="C4129" t="str">
            <v>BTB/POZ domain-containing protein</v>
          </cell>
          <cell r="D4129">
            <v>0</v>
          </cell>
          <cell r="E4129">
            <v>0</v>
          </cell>
          <cell r="F4129">
            <v>0</v>
          </cell>
          <cell r="G4129">
            <v>-1.3707164009999999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</row>
        <row r="4130">
          <cell r="A4130" t="str">
            <v>TRIAE_CS42_1DS_TGACv1_080716_AA0252640.1</v>
          </cell>
          <cell r="B4130" t="str">
            <v>MBTB2 - Bric-a-Brac, Tramtrack, Broad Complex BTB domain with Meprin and TRAF Homology MATH domain, expressed</v>
          </cell>
          <cell r="C4130" t="str">
            <v>BTB/POZ domain-containing protein</v>
          </cell>
          <cell r="D4130">
            <v>0</v>
          </cell>
          <cell r="E4130">
            <v>0</v>
          </cell>
          <cell r="F4130">
            <v>0</v>
          </cell>
          <cell r="G4130">
            <v>-1.3321360330000001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</row>
        <row r="4131">
          <cell r="A4131" t="str">
            <v>TRIAE_CS42_5DL_TGACv1_437096_AA1465120.1</v>
          </cell>
          <cell r="B4131" t="str">
            <v>BTBN18 - Bric-a-Brac, Tramtrack, Broad Complex BTB domain with non-phototropic hypocotyl 3 NPH3 domain, expressed</v>
          </cell>
          <cell r="C4131" t="str">
            <v>BTB/POZ domain-containing protein</v>
          </cell>
          <cell r="D4131">
            <v>0</v>
          </cell>
          <cell r="E4131">
            <v>0</v>
          </cell>
          <cell r="F4131">
            <v>0</v>
          </cell>
          <cell r="G4131">
            <v>-1.18231474</v>
          </cell>
          <cell r="H4131">
            <v>0</v>
          </cell>
          <cell r="I4131">
            <v>0</v>
          </cell>
          <cell r="J4131">
            <v>0</v>
          </cell>
          <cell r="K4131">
            <v>0</v>
          </cell>
        </row>
        <row r="4132">
          <cell r="A4132" t="str">
            <v>TRIAE_CS42_5DL_TGACv1_434722_AA1440570.1</v>
          </cell>
          <cell r="B4132" t="str">
            <v>E1-BTB1 - Bric-a-Brac, Tramtrack, and Broad Complex domain with E1 subfamily conserved sequence, expressed</v>
          </cell>
          <cell r="C4132" t="str">
            <v>BTB/POZ domain-containing protein</v>
          </cell>
          <cell r="D4132">
            <v>0</v>
          </cell>
          <cell r="E4132">
            <v>0</v>
          </cell>
          <cell r="F4132">
            <v>0</v>
          </cell>
          <cell r="G4132">
            <v>1.0908113800000001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</row>
        <row r="4133">
          <cell r="A4133" t="str">
            <v>TRIAE_CS42_3DS_TGACv1_272933_AA0926810.1</v>
          </cell>
          <cell r="B4133" t="str">
            <v>MBTB27 - Bric-a-Brac, Tramtrack, Broad Complex BTB domain with Meprin and TRAF Homology MATH domain, expressed</v>
          </cell>
          <cell r="C4133" t="str">
            <v>BTB/POZ domain-containing protein 9</v>
          </cell>
          <cell r="D4133">
            <v>-2.4156930679999999</v>
          </cell>
          <cell r="E4133">
            <v>-2.6048166180000001</v>
          </cell>
          <cell r="F4133">
            <v>2.4381456949999998</v>
          </cell>
          <cell r="G4133">
            <v>2.130205014</v>
          </cell>
          <cell r="H4133">
            <v>0</v>
          </cell>
          <cell r="I4133">
            <v>0</v>
          </cell>
          <cell r="J4133">
            <v>0</v>
          </cell>
          <cell r="K4133">
            <v>1.499401523</v>
          </cell>
        </row>
        <row r="4134">
          <cell r="A4134" t="str">
            <v>TRIAE_CS42_3B_TGACv1_225836_AA0812270.1</v>
          </cell>
          <cell r="B4134" t="str">
            <v>MBTB27 - Bric-a-Brac, Tramtrack, Broad Complex BTB domain with Meprin and TRAF Homology MATH domain, expressed</v>
          </cell>
          <cell r="C4134" t="str">
            <v>BTB/POZ domain-containing protein 9</v>
          </cell>
          <cell r="D4134">
            <v>-2.3443846480000001</v>
          </cell>
          <cell r="E4134">
            <v>-2.599012364</v>
          </cell>
          <cell r="F4134">
            <v>2.309632755</v>
          </cell>
          <cell r="G4134">
            <v>2.0740907630000001</v>
          </cell>
          <cell r="H4134">
            <v>0</v>
          </cell>
          <cell r="I4134">
            <v>0</v>
          </cell>
          <cell r="J4134">
            <v>0</v>
          </cell>
          <cell r="K4134">
            <v>1.4421741619999999</v>
          </cell>
        </row>
        <row r="4135">
          <cell r="A4135" t="str">
            <v>TRIAE_CS42_2AL_TGACv1_094445_AA0297620.1</v>
          </cell>
          <cell r="B4135" t="str">
            <v>E1-BTB2 - Bric-a-Brac, Tramtrack, and Broad Complex domain with E1 subfamily conserved sequence, expressed</v>
          </cell>
          <cell r="C4135" t="str">
            <v>BTB/POZ/Kelch-associated protein</v>
          </cell>
          <cell r="D4135">
            <v>0</v>
          </cell>
          <cell r="E4135">
            <v>0</v>
          </cell>
          <cell r="F4135">
            <v>0</v>
          </cell>
          <cell r="G4135">
            <v>0</v>
          </cell>
          <cell r="H4135">
            <v>0</v>
          </cell>
          <cell r="I4135">
            <v>0</v>
          </cell>
          <cell r="J4135">
            <v>0</v>
          </cell>
          <cell r="K4135">
            <v>1.659901643</v>
          </cell>
        </row>
        <row r="4136">
          <cell r="A4136" t="str">
            <v>TRIAE_CS42_1AS_TGACv1_019467_AA0066960.1</v>
          </cell>
          <cell r="B4136" t="str">
            <v>MBTB30 - Bric-a-Brac, Tramtrack, Broad Complex BTB domain with Meprin and TRAF Homology MATH domain, expressed</v>
          </cell>
          <cell r="C4136" t="str">
            <v>BTB-POZ and MATH domain 2</v>
          </cell>
          <cell r="D4136">
            <v>1.9159425910000001</v>
          </cell>
          <cell r="E4136">
            <v>0</v>
          </cell>
          <cell r="F4136">
            <v>0</v>
          </cell>
          <cell r="G4136">
            <v>0</v>
          </cell>
          <cell r="H4136">
            <v>0</v>
          </cell>
          <cell r="I4136">
            <v>0</v>
          </cell>
          <cell r="J4136">
            <v>0</v>
          </cell>
          <cell r="K4136">
            <v>2.7685372560000001</v>
          </cell>
        </row>
        <row r="4137">
          <cell r="A4137" t="str">
            <v>TRIAE_CS42_1BS_TGACv1_049680_AA0159480.1</v>
          </cell>
          <cell r="B4137" t="str">
            <v>MBTB30 - Bric-a-Brac, Tramtrack, Broad Complex BTB domain with Meprin and TRAF Homology MATH domain, expressed</v>
          </cell>
          <cell r="C4137" t="str">
            <v>BTB-POZ and MATH domain 2</v>
          </cell>
          <cell r="D4137">
            <v>1.9159425910000001</v>
          </cell>
          <cell r="E4137">
            <v>0</v>
          </cell>
          <cell r="F4137">
            <v>0</v>
          </cell>
          <cell r="G4137">
            <v>0</v>
          </cell>
          <cell r="H4137">
            <v>0</v>
          </cell>
          <cell r="I4137">
            <v>0</v>
          </cell>
          <cell r="J4137">
            <v>0</v>
          </cell>
          <cell r="K4137">
            <v>2.7685372560000001</v>
          </cell>
        </row>
        <row r="4138">
          <cell r="A4138" t="str">
            <v>TRIAE_CS42_U_TGACv1_642227_AA2113790.1</v>
          </cell>
          <cell r="B4138" t="str">
            <v>MBTB30 - Bric-a-Brac, Tramtrack, Broad Complex BTB domain with Meprin and TRAF Homology MATH domain, expressed</v>
          </cell>
          <cell r="C4138" t="str">
            <v>BTB-POZ and MATH domain 2</v>
          </cell>
          <cell r="D4138">
            <v>1.9159425910000001</v>
          </cell>
          <cell r="E4138">
            <v>0</v>
          </cell>
          <cell r="F4138">
            <v>0</v>
          </cell>
          <cell r="G4138">
            <v>0</v>
          </cell>
          <cell r="H4138">
            <v>0</v>
          </cell>
          <cell r="I4138">
            <v>0</v>
          </cell>
          <cell r="J4138">
            <v>0</v>
          </cell>
          <cell r="K4138">
            <v>2.7685372560000001</v>
          </cell>
        </row>
        <row r="4139">
          <cell r="A4139" t="str">
            <v>TRIAE_CS42_7BL_TGACv1_581012_AA1916270.1</v>
          </cell>
          <cell r="B4139" t="str">
            <v>MBTB15 - Bric-a-Brac, Tramtrack, Broad Complex BTB domain with Meprin and TRAF Homology MATH domain, expressed</v>
          </cell>
          <cell r="C4139" t="str">
            <v>BTB-POZ and MATH domain 2</v>
          </cell>
          <cell r="D4139">
            <v>0</v>
          </cell>
          <cell r="E4139">
            <v>0</v>
          </cell>
          <cell r="F4139">
            <v>0</v>
          </cell>
          <cell r="G4139">
            <v>0</v>
          </cell>
          <cell r="H4139">
            <v>0</v>
          </cell>
          <cell r="I4139">
            <v>0</v>
          </cell>
          <cell r="J4139">
            <v>0</v>
          </cell>
          <cell r="K4139">
            <v>-1.5609287789999999</v>
          </cell>
        </row>
        <row r="4140">
          <cell r="A4140" t="str">
            <v>TRIAE_CS42_7DL_TGACv1_604926_AA2003120.1</v>
          </cell>
          <cell r="B4140" t="str">
            <v>MBTB15 - Bric-a-Brac, Tramtrack, Broad Complex BTB domain with Meprin and TRAF Homology MATH domain, expressed</v>
          </cell>
          <cell r="C4140" t="str">
            <v>BTB-POZ and MATH domain 2</v>
          </cell>
          <cell r="D4140">
            <v>0</v>
          </cell>
          <cell r="E4140">
            <v>0</v>
          </cell>
          <cell r="F4140">
            <v>0</v>
          </cell>
          <cell r="G4140">
            <v>0</v>
          </cell>
          <cell r="H4140">
            <v>0</v>
          </cell>
          <cell r="I4140">
            <v>0</v>
          </cell>
          <cell r="J4140">
            <v>0</v>
          </cell>
          <cell r="K4140">
            <v>-1.5609287789999999</v>
          </cell>
        </row>
        <row r="4141">
          <cell r="A4141" t="str">
            <v>TRIAE_CS42_7AL_TGACv1_559571_AA1800110.1</v>
          </cell>
          <cell r="B4141" t="str">
            <v>MBTB15 - Bric-a-Brac, Tramtrack, Broad Complex BTB domain with Meprin and TRAF Homology MATH domain, expressed</v>
          </cell>
          <cell r="C4141" t="str">
            <v>BTB-POZ and MATH domain 2</v>
          </cell>
          <cell r="D4141">
            <v>0</v>
          </cell>
          <cell r="E4141">
            <v>0</v>
          </cell>
          <cell r="F4141">
            <v>0</v>
          </cell>
          <cell r="G4141">
            <v>0</v>
          </cell>
          <cell r="H4141">
            <v>0</v>
          </cell>
          <cell r="I4141">
            <v>0</v>
          </cell>
          <cell r="J4141">
            <v>0</v>
          </cell>
          <cell r="K4141">
            <v>-1.354554606</v>
          </cell>
        </row>
        <row r="4142">
          <cell r="A4142" t="str">
            <v>TRIAE_CS42_2AL_TGACv1_096559_AA0319850.1</v>
          </cell>
          <cell r="B4142" t="str">
            <v>MBTB7 - Bric-a-Brac, Tramtrack, Broad Complex BTB domain with Meprin and TRAF Homology MATH domain, expressed</v>
          </cell>
          <cell r="C4142" t="str">
            <v>BTB-POZ and MATH domain 2</v>
          </cell>
          <cell r="D4142">
            <v>0</v>
          </cell>
          <cell r="E4142">
            <v>0</v>
          </cell>
          <cell r="F4142">
            <v>0</v>
          </cell>
          <cell r="G4142">
            <v>0</v>
          </cell>
          <cell r="H4142">
            <v>0</v>
          </cell>
          <cell r="I4142">
            <v>0</v>
          </cell>
          <cell r="J4142">
            <v>0</v>
          </cell>
          <cell r="K4142">
            <v>1.0072297079999999</v>
          </cell>
        </row>
        <row r="4143">
          <cell r="A4143" t="str">
            <v>TRIAE_CS42_2BL_TGACv1_129810_AA0396910.1</v>
          </cell>
          <cell r="B4143" t="str">
            <v>MBTB7 - Bric-a-Brac, Tramtrack, Broad Complex BTB domain with Meprin and TRAF Homology MATH domain, expressed</v>
          </cell>
          <cell r="C4143" t="str">
            <v>BTB-POZ and MATH domain 2</v>
          </cell>
          <cell r="D4143">
            <v>0</v>
          </cell>
          <cell r="E4143">
            <v>0</v>
          </cell>
          <cell r="F4143">
            <v>0</v>
          </cell>
          <cell r="G4143">
            <v>0</v>
          </cell>
          <cell r="H4143">
            <v>0</v>
          </cell>
          <cell r="I4143">
            <v>0</v>
          </cell>
          <cell r="J4143">
            <v>0</v>
          </cell>
          <cell r="K4143">
            <v>1.0072297079999999</v>
          </cell>
        </row>
        <row r="4144">
          <cell r="A4144" t="str">
            <v>TRIAE_CS42_3DL_TGACv1_251962_AA0886530.1</v>
          </cell>
          <cell r="B4144" t="str">
            <v>BURP domain containing protein, expressed</v>
          </cell>
          <cell r="C4144" t="str">
            <v>BURP domain-containing protein</v>
          </cell>
          <cell r="D4144">
            <v>0</v>
          </cell>
          <cell r="E4144">
            <v>2.7576835590000002</v>
          </cell>
          <cell r="F4144">
            <v>0</v>
          </cell>
          <cell r="G4144">
            <v>0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</row>
        <row r="4145">
          <cell r="A4145" t="str">
            <v>TRIAE_CS42_3AL_TGACv1_196498_AA0660880.3</v>
          </cell>
          <cell r="B4145" t="str">
            <v>BURP domain containing protein, expressed</v>
          </cell>
          <cell r="C4145" t="str">
            <v>BURP domain-containing protein</v>
          </cell>
          <cell r="D4145">
            <v>0</v>
          </cell>
          <cell r="E4145">
            <v>2.8525557259999998</v>
          </cell>
          <cell r="F4145">
            <v>0</v>
          </cell>
          <cell r="G4145">
            <v>0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</row>
        <row r="4146">
          <cell r="A4146" t="str">
            <v>TRIAE_CS42_1AL_TGACv1_004754_AA0054150.1</v>
          </cell>
          <cell r="B4146" t="str">
            <v>BURP domain containing protein, expressed</v>
          </cell>
          <cell r="C4146" t="str">
            <v>BURP domain-containing protein</v>
          </cell>
          <cell r="D4146">
            <v>0</v>
          </cell>
          <cell r="E4146">
            <v>0</v>
          </cell>
          <cell r="F4146">
            <v>0</v>
          </cell>
          <cell r="G4146">
            <v>0</v>
          </cell>
          <cell r="H4146">
            <v>0</v>
          </cell>
          <cell r="I4146">
            <v>0</v>
          </cell>
          <cell r="J4146">
            <v>0</v>
          </cell>
          <cell r="K4146">
            <v>8.604390296</v>
          </cell>
        </row>
        <row r="4147">
          <cell r="A4147" t="str">
            <v>TRIAE_CS42_1DL_TGACv1_062922_AA0221690.1</v>
          </cell>
          <cell r="B4147" t="str">
            <v>BURP domain containing protein, expressed</v>
          </cell>
          <cell r="C4147" t="str">
            <v>BURP domain-containing protein</v>
          </cell>
          <cell r="D4147">
            <v>0</v>
          </cell>
          <cell r="E4147">
            <v>0</v>
          </cell>
          <cell r="F4147">
            <v>0</v>
          </cell>
          <cell r="G4147">
            <v>0</v>
          </cell>
          <cell r="H4147">
            <v>0</v>
          </cell>
          <cell r="I4147">
            <v>0</v>
          </cell>
          <cell r="J4147">
            <v>0</v>
          </cell>
          <cell r="K4147">
            <v>9.3390483849999999</v>
          </cell>
        </row>
        <row r="4148">
          <cell r="A4148" t="str">
            <v>TRIAE_CS42_6BS_TGACv1_513474_AA1642680.1</v>
          </cell>
          <cell r="B4148" t="str">
            <v>BURP domain containing protein, expressed</v>
          </cell>
          <cell r="C4148" t="str">
            <v>BURP domain-containing protein</v>
          </cell>
          <cell r="D4148">
            <v>0</v>
          </cell>
          <cell r="E4148">
            <v>0</v>
          </cell>
          <cell r="F4148">
            <v>0</v>
          </cell>
          <cell r="G4148">
            <v>-1.9644244829999999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</row>
        <row r="4149">
          <cell r="A4149" t="str">
            <v>TRIAE_CS42_6BS_TGACv1_514527_AA1661010.1</v>
          </cell>
          <cell r="B4149" t="str">
            <v>BURP domain containing protein, expressed</v>
          </cell>
          <cell r="C4149" t="str">
            <v>BURP domain-containing protein</v>
          </cell>
          <cell r="D4149">
            <v>0</v>
          </cell>
          <cell r="E4149">
            <v>0</v>
          </cell>
          <cell r="F4149">
            <v>0</v>
          </cell>
          <cell r="G4149">
            <v>-1.840030402</v>
          </cell>
          <cell r="H4149">
            <v>0</v>
          </cell>
          <cell r="I4149">
            <v>0</v>
          </cell>
          <cell r="J4149">
            <v>0</v>
          </cell>
          <cell r="K4149">
            <v>0</v>
          </cell>
        </row>
        <row r="4150">
          <cell r="A4150" t="str">
            <v>TRIAE_CS42_7BS_TGACv1_592048_AA1929160.3</v>
          </cell>
          <cell r="B4150" t="str">
            <v>BURP domain containing protein, expressed</v>
          </cell>
          <cell r="C4150" t="str">
            <v>BURP domain-containing protein 11</v>
          </cell>
          <cell r="D4150">
            <v>0</v>
          </cell>
          <cell r="E4150">
            <v>0</v>
          </cell>
          <cell r="F4150">
            <v>0</v>
          </cell>
          <cell r="G4150">
            <v>0</v>
          </cell>
          <cell r="H4150">
            <v>0</v>
          </cell>
          <cell r="I4150">
            <v>0</v>
          </cell>
          <cell r="J4150">
            <v>0</v>
          </cell>
          <cell r="K4150">
            <v>-2.5004636100000002</v>
          </cell>
        </row>
        <row r="4151">
          <cell r="A4151" t="str">
            <v>TRIAE_CS42_7DS_TGACv1_623310_AA2051840.4</v>
          </cell>
          <cell r="B4151" t="str">
            <v>BURP domain containing protein, expressed</v>
          </cell>
          <cell r="C4151" t="str">
            <v>BURP domain-containing protein 11</v>
          </cell>
          <cell r="D4151">
            <v>0</v>
          </cell>
          <cell r="E4151">
            <v>0</v>
          </cell>
          <cell r="F4151">
            <v>0</v>
          </cell>
          <cell r="G4151">
            <v>0</v>
          </cell>
          <cell r="H4151">
            <v>0</v>
          </cell>
          <cell r="I4151">
            <v>0</v>
          </cell>
          <cell r="J4151">
            <v>0</v>
          </cell>
          <cell r="K4151">
            <v>-2.4063859590000001</v>
          </cell>
        </row>
        <row r="4152">
          <cell r="A4152" t="str">
            <v>TRIAE_CS42_7DS_TGACv1_621636_AA2021720.1</v>
          </cell>
          <cell r="B4152" t="str">
            <v>BURP domain containing protein, expressed</v>
          </cell>
          <cell r="C4152" t="str">
            <v>BURP domain-containing protein 11</v>
          </cell>
          <cell r="D4152">
            <v>0</v>
          </cell>
          <cell r="E4152">
            <v>0</v>
          </cell>
          <cell r="F4152">
            <v>0</v>
          </cell>
          <cell r="G4152">
            <v>0</v>
          </cell>
          <cell r="H4152">
            <v>0</v>
          </cell>
          <cell r="I4152">
            <v>0</v>
          </cell>
          <cell r="J4152">
            <v>0</v>
          </cell>
          <cell r="K4152">
            <v>4.6027718819999999</v>
          </cell>
        </row>
        <row r="4153">
          <cell r="A4153" t="str">
            <v>TRIAE_CS42_7AS_TGACv1_569059_AA1806030.1</v>
          </cell>
          <cell r="B4153" t="str">
            <v>BURP domain containing protein, expressed</v>
          </cell>
          <cell r="C4153" t="str">
            <v>BURP domain-containing protein 13</v>
          </cell>
          <cell r="D4153">
            <v>0</v>
          </cell>
          <cell r="E4153">
            <v>0</v>
          </cell>
          <cell r="F4153">
            <v>0</v>
          </cell>
          <cell r="G4153">
            <v>-4.4608194750000001</v>
          </cell>
          <cell r="H4153">
            <v>0</v>
          </cell>
          <cell r="I4153">
            <v>1.0042448770000001</v>
          </cell>
          <cell r="J4153">
            <v>0</v>
          </cell>
          <cell r="K4153">
            <v>1.114696525</v>
          </cell>
        </row>
        <row r="4154">
          <cell r="A4154" t="str">
            <v>TRIAE_CS42_7BS_TGACv1_591818_AA1922490.1</v>
          </cell>
          <cell r="B4154" t="str">
            <v>BURP domain containing protein, expressed</v>
          </cell>
          <cell r="C4154" t="str">
            <v>BURP domain-containing protein 13</v>
          </cell>
          <cell r="D4154">
            <v>0</v>
          </cell>
          <cell r="E4154">
            <v>0</v>
          </cell>
          <cell r="F4154">
            <v>0</v>
          </cell>
          <cell r="G4154">
            <v>0</v>
          </cell>
          <cell r="H4154">
            <v>0</v>
          </cell>
          <cell r="I4154">
            <v>1.0042448770000001</v>
          </cell>
          <cell r="J4154">
            <v>0</v>
          </cell>
          <cell r="K4154">
            <v>1.114696525</v>
          </cell>
        </row>
        <row r="4155">
          <cell r="A4155" t="str">
            <v>TRIAE_CS42_7DS_TGACv1_623905_AA2057300.1</v>
          </cell>
          <cell r="B4155" t="str">
            <v>BURP domain containing protein, expressed</v>
          </cell>
          <cell r="C4155" t="str">
            <v>BURP domain-containing protein 13</v>
          </cell>
          <cell r="D4155">
            <v>0</v>
          </cell>
          <cell r="E4155">
            <v>0</v>
          </cell>
          <cell r="F4155">
            <v>0</v>
          </cell>
          <cell r="G4155">
            <v>-4.4553738340000004</v>
          </cell>
          <cell r="H4155">
            <v>0</v>
          </cell>
          <cell r="I4155">
            <v>1.1725329920000001</v>
          </cell>
          <cell r="J4155">
            <v>0</v>
          </cell>
          <cell r="K4155">
            <v>1.143702797</v>
          </cell>
        </row>
        <row r="4156">
          <cell r="A4156" t="str">
            <v>TRIAE_CS42_1BL_TGACv1_034469_AA0144600.1</v>
          </cell>
          <cell r="B4156" t="str">
            <v>BURP domain containing protein, expressed</v>
          </cell>
          <cell r="C4156" t="str">
            <v>BURP domain-containing protein 4</v>
          </cell>
          <cell r="D4156">
            <v>0</v>
          </cell>
          <cell r="E4156">
            <v>0</v>
          </cell>
          <cell r="F4156">
            <v>0</v>
          </cell>
          <cell r="G4156">
            <v>0</v>
          </cell>
          <cell r="H4156">
            <v>0</v>
          </cell>
          <cell r="I4156">
            <v>0</v>
          </cell>
          <cell r="J4156">
            <v>0</v>
          </cell>
          <cell r="K4156">
            <v>7.2879539529999997</v>
          </cell>
        </row>
        <row r="4157">
          <cell r="A4157" t="str">
            <v>TRIAE_CS42_2BS_TGACv1_146482_AA0466130.1</v>
          </cell>
          <cell r="C4157" t="str">
            <v>Bx9</v>
          </cell>
          <cell r="D4157">
            <v>-2.0259037790000001</v>
          </cell>
          <cell r="E4157">
            <v>-3.0387883069999999</v>
          </cell>
          <cell r="F4157">
            <v>-1.6697655739999999</v>
          </cell>
          <cell r="G4157">
            <v>-2.5327080209999999</v>
          </cell>
          <cell r="H4157">
            <v>0</v>
          </cell>
          <cell r="I4157">
            <v>0</v>
          </cell>
          <cell r="J4157">
            <v>0</v>
          </cell>
          <cell r="K4157">
            <v>0</v>
          </cell>
        </row>
        <row r="4158">
          <cell r="A4158" t="str">
            <v>TRIAE_CS42_6AL_TGACv1_473056_AA1528300.1</v>
          </cell>
          <cell r="B4158" t="str">
            <v>expressed protein</v>
          </cell>
          <cell r="C4158" t="str">
            <v>Bx9</v>
          </cell>
          <cell r="D4158">
            <v>-1.803080325</v>
          </cell>
          <cell r="E4158">
            <v>-2.4657048559999999</v>
          </cell>
          <cell r="F4158">
            <v>-3.511861181</v>
          </cell>
          <cell r="G4158">
            <v>-6.2091064319999996</v>
          </cell>
          <cell r="H4158">
            <v>0</v>
          </cell>
          <cell r="I4158">
            <v>0</v>
          </cell>
          <cell r="J4158">
            <v>0</v>
          </cell>
          <cell r="K4158">
            <v>2.3865769600000002</v>
          </cell>
        </row>
        <row r="4159">
          <cell r="A4159" t="str">
            <v>TRIAE_CS42_5DL_TGACv1_433095_AA1401710.1</v>
          </cell>
          <cell r="B4159" t="str">
            <v>expressed protein</v>
          </cell>
          <cell r="C4159" t="str">
            <v>Bx9</v>
          </cell>
          <cell r="D4159">
            <v>0</v>
          </cell>
          <cell r="E4159">
            <v>-1.342049692</v>
          </cell>
          <cell r="F4159">
            <v>0</v>
          </cell>
          <cell r="G4159">
            <v>-2.051977462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</row>
        <row r="4160">
          <cell r="A4160" t="str">
            <v>TRIAE_CS42_7DL_TGACv1_604581_AA1999740.1</v>
          </cell>
          <cell r="C4160" t="str">
            <v>Bx9</v>
          </cell>
          <cell r="D4160">
            <v>0</v>
          </cell>
          <cell r="E4160">
            <v>0</v>
          </cell>
          <cell r="F4160">
            <v>0</v>
          </cell>
          <cell r="G4160">
            <v>0</v>
          </cell>
          <cell r="H4160">
            <v>0</v>
          </cell>
          <cell r="I4160">
            <v>0</v>
          </cell>
          <cell r="J4160">
            <v>0</v>
          </cell>
          <cell r="K4160">
            <v>2.1352199270000001</v>
          </cell>
        </row>
        <row r="4161">
          <cell r="A4161" t="str">
            <v>TRIAE_CS42_5DL_TGACv1_435986_AA1456990.1</v>
          </cell>
          <cell r="C4161" t="str">
            <v>Bx9</v>
          </cell>
          <cell r="D4161">
            <v>0</v>
          </cell>
          <cell r="E4161">
            <v>0</v>
          </cell>
          <cell r="F4161">
            <v>0</v>
          </cell>
          <cell r="G4161">
            <v>0</v>
          </cell>
          <cell r="H4161">
            <v>0</v>
          </cell>
          <cell r="I4161">
            <v>0</v>
          </cell>
          <cell r="J4161">
            <v>0</v>
          </cell>
          <cell r="K4161">
            <v>3.441891424</v>
          </cell>
        </row>
        <row r="4162">
          <cell r="A4162" t="str">
            <v>TRIAE_CS42_2AL_TGACv1_095483_AA0311400.1</v>
          </cell>
          <cell r="B4162" t="str">
            <v>expressed protein</v>
          </cell>
          <cell r="C4162" t="str">
            <v>Bx9</v>
          </cell>
          <cell r="D4162">
            <v>0</v>
          </cell>
          <cell r="E4162">
            <v>0</v>
          </cell>
          <cell r="F4162">
            <v>-2.4172453570000001</v>
          </cell>
          <cell r="G4162">
            <v>-3.7381357460000002</v>
          </cell>
          <cell r="H4162">
            <v>0</v>
          </cell>
          <cell r="I4162">
            <v>0</v>
          </cell>
          <cell r="J4162">
            <v>0</v>
          </cell>
          <cell r="K4162">
            <v>0</v>
          </cell>
        </row>
        <row r="4163">
          <cell r="A4163" t="str">
            <v>TRIAE_CS42_5AL_TGACv1_379839_AA1256960.1</v>
          </cell>
          <cell r="B4163" t="str">
            <v>expressed protein</v>
          </cell>
          <cell r="C4163" t="str">
            <v>Bx9</v>
          </cell>
          <cell r="D4163">
            <v>0</v>
          </cell>
          <cell r="E4163">
            <v>0</v>
          </cell>
          <cell r="F4163">
            <v>3.4591248779999999</v>
          </cell>
          <cell r="G4163">
            <v>3.2141995159999999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</row>
        <row r="4164">
          <cell r="A4164" t="str">
            <v>TRIAE_CS42_2BL_TGACv1_129417_AA0382750.1</v>
          </cell>
          <cell r="C4164" t="str">
            <v>Bx9</v>
          </cell>
          <cell r="D4164">
            <v>0</v>
          </cell>
          <cell r="E4164">
            <v>0</v>
          </cell>
          <cell r="F4164">
            <v>0</v>
          </cell>
          <cell r="G4164">
            <v>-1.131200854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</row>
        <row r="4165">
          <cell r="A4165" t="str">
            <v>TRIAE_CS42_7BL_TGACv1_577508_AA1877360.1</v>
          </cell>
          <cell r="B4165" t="str">
            <v>expressed protein</v>
          </cell>
          <cell r="C4165" t="str">
            <v>BZIP transcription factor</v>
          </cell>
          <cell r="D4165">
            <v>0</v>
          </cell>
          <cell r="E4165">
            <v>-1.2848456930000001</v>
          </cell>
          <cell r="F4165">
            <v>0</v>
          </cell>
          <cell r="G4165">
            <v>0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</row>
        <row r="4166">
          <cell r="A4166" t="str">
            <v>TRIAE_CS42_7AL_TGACv1_560178_AA1801820.1</v>
          </cell>
          <cell r="B4166" t="str">
            <v>expressed protein</v>
          </cell>
          <cell r="C4166" t="str">
            <v>BZIP transcription factor</v>
          </cell>
          <cell r="D4166">
            <v>0</v>
          </cell>
          <cell r="E4166">
            <v>1.8355625149999999</v>
          </cell>
          <cell r="F4166">
            <v>0</v>
          </cell>
          <cell r="G4166">
            <v>1.3794882420000001</v>
          </cell>
          <cell r="H4166">
            <v>0</v>
          </cell>
          <cell r="I4166">
            <v>0</v>
          </cell>
          <cell r="J4166">
            <v>0</v>
          </cell>
          <cell r="K4166">
            <v>1.337983666</v>
          </cell>
        </row>
        <row r="4167">
          <cell r="A4167" t="str">
            <v>TRIAE_CS42_5AL_TGACv1_376957_AA1242740.1</v>
          </cell>
          <cell r="B4167" t="str">
            <v>expressed protein</v>
          </cell>
          <cell r="C4167" t="str">
            <v>BZIP transcription factor</v>
          </cell>
          <cell r="D4167">
            <v>0</v>
          </cell>
          <cell r="E4167">
            <v>2.1814961839999998</v>
          </cell>
          <cell r="F4167">
            <v>0</v>
          </cell>
          <cell r="G4167">
            <v>0</v>
          </cell>
          <cell r="H4167">
            <v>0</v>
          </cell>
          <cell r="I4167">
            <v>0</v>
          </cell>
          <cell r="J4167">
            <v>0</v>
          </cell>
          <cell r="K4167">
            <v>1.1332737749999999</v>
          </cell>
        </row>
        <row r="4168">
          <cell r="A4168" t="str">
            <v>TRIAE_CS42_5DL_TGACv1_433913_AA1425130.1</v>
          </cell>
          <cell r="B4168" t="str">
            <v>expressed protein</v>
          </cell>
          <cell r="C4168" t="str">
            <v>BZIP transcription factor</v>
          </cell>
          <cell r="D4168">
            <v>0</v>
          </cell>
          <cell r="E4168">
            <v>2.184950127</v>
          </cell>
          <cell r="F4168">
            <v>0</v>
          </cell>
          <cell r="G4168">
            <v>0</v>
          </cell>
          <cell r="H4168">
            <v>0</v>
          </cell>
          <cell r="I4168">
            <v>0</v>
          </cell>
          <cell r="J4168">
            <v>0</v>
          </cell>
          <cell r="K4168">
            <v>1.1261610989999999</v>
          </cell>
        </row>
        <row r="4169">
          <cell r="A4169" t="str">
            <v>TRIAE_CS42_7BL_TGACv1_577508_AA1877350.1</v>
          </cell>
          <cell r="B4169" t="str">
            <v>expressed protein</v>
          </cell>
          <cell r="C4169" t="str">
            <v>BZIP transcription factor</v>
          </cell>
          <cell r="D4169">
            <v>0</v>
          </cell>
          <cell r="E4169">
            <v>0</v>
          </cell>
          <cell r="F4169">
            <v>2.8351849429999998</v>
          </cell>
          <cell r="G4169">
            <v>1.4885866649999999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</row>
        <row r="4170">
          <cell r="A4170" t="str">
            <v>TRIAE_CS42_7DL_TGACv1_604847_AA2002250.2</v>
          </cell>
          <cell r="B4170" t="str">
            <v>expressed protein</v>
          </cell>
          <cell r="C4170" t="str">
            <v>BZIP transcription factor</v>
          </cell>
          <cell r="D4170">
            <v>0</v>
          </cell>
          <cell r="E4170">
            <v>0</v>
          </cell>
          <cell r="F4170">
            <v>2.8380403150000002</v>
          </cell>
          <cell r="G4170">
            <v>1.464873849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</row>
        <row r="4171">
          <cell r="A4171" t="str">
            <v>TRIAE_CS42_6DS_TGACv1_543130_AA1735880.1</v>
          </cell>
          <cell r="B4171" t="str">
            <v>expressed protein</v>
          </cell>
          <cell r="C4171" t="str">
            <v>BZIP transcription factor</v>
          </cell>
          <cell r="D4171">
            <v>0</v>
          </cell>
          <cell r="E4171">
            <v>0</v>
          </cell>
          <cell r="F4171">
            <v>0</v>
          </cell>
          <cell r="G4171">
            <v>-1.319543957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</row>
        <row r="4172">
          <cell r="A4172" t="str">
            <v>TRIAE_CS42_6BS_TGACv1_515826_AA1672610.1</v>
          </cell>
          <cell r="B4172" t="str">
            <v>expressed protein</v>
          </cell>
          <cell r="C4172" t="str">
            <v>BZIP transcription factor</v>
          </cell>
          <cell r="D4172">
            <v>0</v>
          </cell>
          <cell r="E4172">
            <v>0</v>
          </cell>
          <cell r="F4172">
            <v>0</v>
          </cell>
          <cell r="G4172">
            <v>-1.260909375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</row>
        <row r="4173">
          <cell r="A4173" t="str">
            <v>TRIAE_CS42_6AS_TGACv1_487131_AA1568440.1</v>
          </cell>
          <cell r="B4173" t="str">
            <v>CPuORF1 - conserved peptide uORF-containing transcript, expressed</v>
          </cell>
          <cell r="C4173" t="str">
            <v>BZIP transcription factor</v>
          </cell>
          <cell r="D4173">
            <v>0</v>
          </cell>
          <cell r="E4173">
            <v>0</v>
          </cell>
          <cell r="F4173">
            <v>0</v>
          </cell>
          <cell r="G4173">
            <v>-1.2540732489999999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</row>
        <row r="4174">
          <cell r="A4174" t="str">
            <v>TRIAE_CS42_6DS_TGACv1_542930_AA1732700.1</v>
          </cell>
          <cell r="B4174" t="str">
            <v>CPuORF1 - conserved peptide uORF-containing transcript, expressed</v>
          </cell>
          <cell r="C4174" t="str">
            <v>BZIP transcription factor</v>
          </cell>
          <cell r="D4174">
            <v>0</v>
          </cell>
          <cell r="E4174">
            <v>0</v>
          </cell>
          <cell r="F4174">
            <v>0</v>
          </cell>
          <cell r="G4174">
            <v>-1.2374839870000001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</row>
        <row r="4175">
          <cell r="A4175" t="str">
            <v>TRIAE_CS42_6BS_TGACv1_513373_AA1639310.1</v>
          </cell>
          <cell r="B4175" t="str">
            <v>CPuORF1 - conserved peptide uORF-containing transcript, expressed</v>
          </cell>
          <cell r="C4175" t="str">
            <v>BZIP transcription factor</v>
          </cell>
          <cell r="D4175">
            <v>0</v>
          </cell>
          <cell r="E4175">
            <v>0</v>
          </cell>
          <cell r="F4175">
            <v>0</v>
          </cell>
          <cell r="G4175">
            <v>-1.1737016849999999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</row>
        <row r="4176">
          <cell r="A4176" t="str">
            <v>TRIAE_CS42_2AL_TGACv1_094886_AA0304600.1</v>
          </cell>
          <cell r="B4176" t="str">
            <v>bZIP transcription factor domain containing protein, expressed</v>
          </cell>
          <cell r="C4176" t="str">
            <v>bZIP transcription factor 27</v>
          </cell>
          <cell r="D4176">
            <v>0</v>
          </cell>
          <cell r="E4176">
            <v>-1.481757344</v>
          </cell>
          <cell r="F4176">
            <v>0</v>
          </cell>
          <cell r="G4176">
            <v>0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</row>
        <row r="4177">
          <cell r="A4177" t="str">
            <v>TRIAE_CS42_2BL_TGACv1_129714_AA0393610.1</v>
          </cell>
          <cell r="B4177" t="str">
            <v>bZIP transcription factor domain containing protein, expressed</v>
          </cell>
          <cell r="C4177" t="str">
            <v>bZIP transcription factor 27</v>
          </cell>
          <cell r="D4177">
            <v>0</v>
          </cell>
          <cell r="E4177">
            <v>-1.2707726420000001</v>
          </cell>
          <cell r="F4177">
            <v>0</v>
          </cell>
          <cell r="G4177">
            <v>-1.552287046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</row>
        <row r="4178">
          <cell r="A4178" t="str">
            <v>TRIAE_CS42_2DL_TGACv1_159174_AA0533780.1</v>
          </cell>
          <cell r="B4178" t="str">
            <v>bZIP transcription factor domain containing protein, expressed</v>
          </cell>
          <cell r="C4178" t="str">
            <v>bZIP transcription factor 27</v>
          </cell>
          <cell r="D4178">
            <v>0</v>
          </cell>
          <cell r="E4178">
            <v>-1.2707726420000001</v>
          </cell>
          <cell r="F4178">
            <v>0</v>
          </cell>
          <cell r="G4178">
            <v>0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</row>
        <row r="4179">
          <cell r="A4179" t="str">
            <v>TRIAE_CS42_5AL_TGACv1_374503_AA1201830.3</v>
          </cell>
          <cell r="B4179" t="str">
            <v>bZIP transcription factor, putative, expressed</v>
          </cell>
          <cell r="C4179" t="str">
            <v>bZIP transcription factor 27</v>
          </cell>
          <cell r="D4179">
            <v>0</v>
          </cell>
          <cell r="E4179">
            <v>1.5388266399999999</v>
          </cell>
          <cell r="F4179">
            <v>0</v>
          </cell>
          <cell r="G4179">
            <v>0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</row>
        <row r="4180">
          <cell r="A4180" t="str">
            <v>TRIAE_CS42_5DL_TGACv1_436729_AA1462940.1</v>
          </cell>
          <cell r="B4180" t="str">
            <v>bZIP transcription factor, putative, expressed</v>
          </cell>
          <cell r="C4180" t="str">
            <v>bZIP transcription factor 27</v>
          </cell>
          <cell r="D4180">
            <v>0</v>
          </cell>
          <cell r="E4180">
            <v>1.5885857640000001</v>
          </cell>
          <cell r="F4180">
            <v>1.040533393</v>
          </cell>
          <cell r="G4180">
            <v>0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</row>
        <row r="4181">
          <cell r="A4181" t="str">
            <v>TRIAE_CS42_U_TGACv1_640702_AA2069780.2</v>
          </cell>
          <cell r="B4181" t="str">
            <v>bZIP transcription factor, putative, expressed</v>
          </cell>
          <cell r="C4181" t="str">
            <v>bZIP transcription factor 27</v>
          </cell>
          <cell r="D4181">
            <v>0</v>
          </cell>
          <cell r="E4181">
            <v>1.5885857640000001</v>
          </cell>
          <cell r="F4181">
            <v>1.040533393</v>
          </cell>
          <cell r="G4181">
            <v>0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</row>
        <row r="4182">
          <cell r="A4182" t="str">
            <v>TRIAE_CS42_U_TGACv1_643015_AA2126130.2</v>
          </cell>
          <cell r="B4182" t="str">
            <v>bZIP transcription factor domain containing protein, expressed</v>
          </cell>
          <cell r="C4182" t="str">
            <v>bZIP transcription factor 27</v>
          </cell>
          <cell r="D4182">
            <v>0</v>
          </cell>
          <cell r="E4182">
            <v>3.713919384</v>
          </cell>
          <cell r="F4182">
            <v>2.8696765850000001</v>
          </cell>
          <cell r="G4182">
            <v>2.7380494409999998</v>
          </cell>
          <cell r="H4182">
            <v>0</v>
          </cell>
          <cell r="I4182">
            <v>1.4865822259999999</v>
          </cell>
          <cell r="J4182">
            <v>0</v>
          </cell>
          <cell r="K4182">
            <v>2.003402645</v>
          </cell>
        </row>
        <row r="4183">
          <cell r="A4183" t="str">
            <v>TRIAE_CS42_3AL_TGACv1_197036_AA0664480.1</v>
          </cell>
          <cell r="B4183" t="str">
            <v>bZIP transcription factor domain containing protein, expressed</v>
          </cell>
          <cell r="C4183" t="str">
            <v>bZIP transcription factor 27</v>
          </cell>
          <cell r="D4183">
            <v>0</v>
          </cell>
          <cell r="E4183">
            <v>3.714061976</v>
          </cell>
          <cell r="F4183">
            <v>2.8736984190000001</v>
          </cell>
          <cell r="G4183">
            <v>2.7806455739999998</v>
          </cell>
          <cell r="H4183">
            <v>0</v>
          </cell>
          <cell r="I4183">
            <v>1.4865822259999999</v>
          </cell>
          <cell r="J4183">
            <v>0</v>
          </cell>
          <cell r="K4183">
            <v>2.0601750409999999</v>
          </cell>
        </row>
        <row r="4184">
          <cell r="A4184" t="str">
            <v>TRIAE_CS42_3B_TGACv1_221698_AA0747790.1</v>
          </cell>
          <cell r="B4184" t="str">
            <v>bZIP transcription factor domain containing protein, expressed</v>
          </cell>
          <cell r="C4184" t="str">
            <v>bZIP transcription factor 27</v>
          </cell>
          <cell r="D4184">
            <v>0</v>
          </cell>
          <cell r="E4184">
            <v>3.7250128739999999</v>
          </cell>
          <cell r="F4184">
            <v>2.8856953390000002</v>
          </cell>
          <cell r="G4184">
            <v>2.7806455739999998</v>
          </cell>
          <cell r="H4184">
            <v>0</v>
          </cell>
          <cell r="I4184">
            <v>1.4865822259999999</v>
          </cell>
          <cell r="J4184">
            <v>0</v>
          </cell>
          <cell r="K4184">
            <v>2.0756868879999999</v>
          </cell>
        </row>
        <row r="4185">
          <cell r="A4185" t="str">
            <v>TRIAE_CS42_7DS_TGACv1_625303_AA2064840.1</v>
          </cell>
          <cell r="B4185" t="str">
            <v>bZIP transcription factor, putative, expressed</v>
          </cell>
          <cell r="C4185" t="str">
            <v>bZIP transcription factor 27</v>
          </cell>
          <cell r="D4185">
            <v>0</v>
          </cell>
          <cell r="E4185">
            <v>5.3178169129999997</v>
          </cell>
          <cell r="F4185">
            <v>2.5732145489999998</v>
          </cell>
          <cell r="G4185">
            <v>0</v>
          </cell>
          <cell r="H4185">
            <v>0</v>
          </cell>
          <cell r="I4185">
            <v>1.3916484170000001</v>
          </cell>
          <cell r="J4185">
            <v>0</v>
          </cell>
          <cell r="K4185">
            <v>0</v>
          </cell>
        </row>
        <row r="4186">
          <cell r="A4186" t="str">
            <v>TRIAE_CS42_7BS_TGACv1_591894_AA1924840.1</v>
          </cell>
          <cell r="B4186" t="str">
            <v>bZIP transcription factor, putative, expressed</v>
          </cell>
          <cell r="C4186" t="str">
            <v>bZIP transcription factor 27</v>
          </cell>
          <cell r="D4186">
            <v>0</v>
          </cell>
          <cell r="E4186">
            <v>5.3741303389999997</v>
          </cell>
          <cell r="F4186">
            <v>2.6537560509999998</v>
          </cell>
          <cell r="G4186">
            <v>1.0032889279999999</v>
          </cell>
          <cell r="H4186">
            <v>0</v>
          </cell>
          <cell r="I4186">
            <v>1.3916484170000001</v>
          </cell>
          <cell r="J4186">
            <v>0</v>
          </cell>
          <cell r="K4186">
            <v>0</v>
          </cell>
        </row>
        <row r="4187">
          <cell r="A4187" t="str">
            <v>TRIAE_CS42_7AS_TGACv1_571414_AA1847500.2</v>
          </cell>
          <cell r="B4187" t="str">
            <v>bZIP transcription factor, putative, expressed</v>
          </cell>
          <cell r="C4187" t="str">
            <v>bZIP transcription factor 27</v>
          </cell>
          <cell r="D4187">
            <v>0</v>
          </cell>
          <cell r="E4187">
            <v>0</v>
          </cell>
          <cell r="F4187">
            <v>0</v>
          </cell>
          <cell r="G4187">
            <v>0</v>
          </cell>
          <cell r="H4187">
            <v>0</v>
          </cell>
          <cell r="I4187">
            <v>1.3916484170000001</v>
          </cell>
          <cell r="J4187">
            <v>0</v>
          </cell>
          <cell r="K4187">
            <v>0</v>
          </cell>
        </row>
        <row r="4188">
          <cell r="A4188" t="str">
            <v>TRIAE_CS42_6DL_TGACv1_526318_AA1679380.1</v>
          </cell>
          <cell r="B4188" t="str">
            <v>bZIP transcription factor, putative, expressed</v>
          </cell>
          <cell r="C4188" t="str">
            <v>bZIP transcription factor 27</v>
          </cell>
          <cell r="D4188">
            <v>0</v>
          </cell>
          <cell r="E4188">
            <v>0</v>
          </cell>
          <cell r="F4188">
            <v>0</v>
          </cell>
          <cell r="G4188">
            <v>1.634765335</v>
          </cell>
          <cell r="H4188">
            <v>0</v>
          </cell>
          <cell r="I4188">
            <v>2.4078175559999999</v>
          </cell>
          <cell r="J4188">
            <v>1.8560846799999999</v>
          </cell>
          <cell r="K4188">
            <v>2.6932060240000002</v>
          </cell>
        </row>
        <row r="4189">
          <cell r="A4189" t="str">
            <v>TRIAE_CS42_6AL_TGACv1_471610_AA1511740.1</v>
          </cell>
          <cell r="B4189" t="str">
            <v>bZIP transcription factor, putative, expressed</v>
          </cell>
          <cell r="C4189" t="str">
            <v>bZIP transcription factor 27</v>
          </cell>
          <cell r="D4189">
            <v>0</v>
          </cell>
          <cell r="E4189">
            <v>0</v>
          </cell>
          <cell r="F4189">
            <v>0</v>
          </cell>
          <cell r="G4189">
            <v>1.6878665079999999</v>
          </cell>
          <cell r="H4189">
            <v>0</v>
          </cell>
          <cell r="I4189">
            <v>2.4659692249999998</v>
          </cell>
          <cell r="J4189">
            <v>1.8509265509999999</v>
          </cell>
          <cell r="K4189">
            <v>2.8771732779999999</v>
          </cell>
        </row>
        <row r="4190">
          <cell r="A4190" t="str">
            <v>TRIAE_CS42_4AS_TGACv1_308354_AA1027470.1</v>
          </cell>
          <cell r="B4190" t="str">
            <v>bZIP transcription factor domain containing protein, expressed</v>
          </cell>
          <cell r="C4190" t="str">
            <v>bZIP transcription factor family protein</v>
          </cell>
          <cell r="D4190">
            <v>0</v>
          </cell>
          <cell r="E4190">
            <v>0</v>
          </cell>
          <cell r="F4190">
            <v>0</v>
          </cell>
          <cell r="G4190">
            <v>-1.9690343690000001</v>
          </cell>
          <cell r="H4190">
            <v>0</v>
          </cell>
          <cell r="I4190">
            <v>0</v>
          </cell>
          <cell r="J4190">
            <v>0</v>
          </cell>
          <cell r="K4190">
            <v>-1.182301805</v>
          </cell>
        </row>
        <row r="4191">
          <cell r="A4191" t="str">
            <v>TRIAE_CS42_4DL_TGACv1_344938_AA1150590.1</v>
          </cell>
          <cell r="B4191" t="str">
            <v>bZIP transcription factor domain containing protein, expressed</v>
          </cell>
          <cell r="C4191" t="str">
            <v>bZIP transcription factor family protein</v>
          </cell>
          <cell r="D4191">
            <v>0</v>
          </cell>
          <cell r="E4191">
            <v>0</v>
          </cell>
          <cell r="F4191">
            <v>0</v>
          </cell>
          <cell r="G4191">
            <v>-1.9690343690000001</v>
          </cell>
          <cell r="H4191">
            <v>0</v>
          </cell>
          <cell r="I4191">
            <v>0</v>
          </cell>
          <cell r="J4191">
            <v>0</v>
          </cell>
          <cell r="K4191">
            <v>-1.182301805</v>
          </cell>
        </row>
        <row r="4192">
          <cell r="A4192" t="str">
            <v>TRIAE_CS42_4BL_TGACv1_321014_AA1053680.1</v>
          </cell>
          <cell r="B4192" t="str">
            <v>bZIP transcription factor domain containing protein, expressed</v>
          </cell>
          <cell r="C4192" t="str">
            <v>bZIP transcription factor family protein</v>
          </cell>
          <cell r="D4192">
            <v>0</v>
          </cell>
          <cell r="E4192">
            <v>0</v>
          </cell>
          <cell r="F4192">
            <v>0</v>
          </cell>
          <cell r="G4192">
            <v>-1.9123514749999999</v>
          </cell>
          <cell r="H4192">
            <v>0</v>
          </cell>
          <cell r="I4192">
            <v>0</v>
          </cell>
          <cell r="J4192">
            <v>0</v>
          </cell>
          <cell r="K4192">
            <v>-1.182301805</v>
          </cell>
        </row>
        <row r="4193">
          <cell r="A4193" t="str">
            <v>TRIAE_CS42_7BS_TGACv1_592375_AA1936890.1</v>
          </cell>
          <cell r="B4193" t="str">
            <v>GRAM and C2 domains containing protein, putative, expressed</v>
          </cell>
          <cell r="C4193" t="str">
            <v>C2 and GRAM domain-containing protein</v>
          </cell>
          <cell r="D4193">
            <v>1.0120366519999999</v>
          </cell>
          <cell r="E4193">
            <v>1.258123774</v>
          </cell>
          <cell r="F4193">
            <v>0</v>
          </cell>
          <cell r="G4193">
            <v>0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</row>
        <row r="4194">
          <cell r="A4194" t="str">
            <v>TRIAE_CS42_7DS_TGACv1_622328_AA2037730.1</v>
          </cell>
          <cell r="B4194" t="str">
            <v>GRAM and C2 domains containing protein, putative, expressed</v>
          </cell>
          <cell r="C4194" t="str">
            <v>C2 and GRAM domain-containing protein</v>
          </cell>
          <cell r="D4194">
            <v>1.0120366519999999</v>
          </cell>
          <cell r="E4194">
            <v>1.258123774</v>
          </cell>
          <cell r="F4194">
            <v>0</v>
          </cell>
          <cell r="G4194">
            <v>0</v>
          </cell>
          <cell r="H4194">
            <v>0</v>
          </cell>
          <cell r="I4194">
            <v>0</v>
          </cell>
          <cell r="J4194">
            <v>0</v>
          </cell>
          <cell r="K4194">
            <v>0</v>
          </cell>
        </row>
        <row r="4195">
          <cell r="A4195" t="str">
            <v>TRIAE_CS42_2AL_TGACv1_094488_AA0298680.2</v>
          </cell>
          <cell r="B4195" t="str">
            <v>GRAM and C2 domains containing protein, putative, expressed</v>
          </cell>
          <cell r="C4195" t="str">
            <v>C2 and GRAM domain-containing protein</v>
          </cell>
          <cell r="D4195">
            <v>0</v>
          </cell>
          <cell r="E4195">
            <v>0</v>
          </cell>
          <cell r="F4195">
            <v>0</v>
          </cell>
          <cell r="G4195">
            <v>0</v>
          </cell>
          <cell r="H4195">
            <v>0</v>
          </cell>
          <cell r="I4195">
            <v>0</v>
          </cell>
          <cell r="J4195">
            <v>0</v>
          </cell>
          <cell r="K4195">
            <v>3.2458673789999999</v>
          </cell>
        </row>
        <row r="4196">
          <cell r="A4196" t="str">
            <v>TRIAE_CS42_2DL_TGACv1_161654_AA0559820.1</v>
          </cell>
          <cell r="B4196" t="str">
            <v>GRAM and C2 domains containing protein, putative, expressed</v>
          </cell>
          <cell r="C4196" t="str">
            <v>C2 and GRAM domain-containing protein</v>
          </cell>
          <cell r="D4196">
            <v>0</v>
          </cell>
          <cell r="E4196">
            <v>0</v>
          </cell>
          <cell r="F4196">
            <v>0</v>
          </cell>
          <cell r="G4196">
            <v>0</v>
          </cell>
          <cell r="H4196">
            <v>0</v>
          </cell>
          <cell r="I4196">
            <v>0</v>
          </cell>
          <cell r="J4196">
            <v>0</v>
          </cell>
          <cell r="K4196">
            <v>3.3027980050000001</v>
          </cell>
        </row>
        <row r="4197">
          <cell r="A4197" t="str">
            <v>TRIAE_CS42_7BL_TGACv1_576968_AA1861610.1</v>
          </cell>
          <cell r="B4197" t="str">
            <v>anthranilate phosphoribosyltransferase, putative, expressed</v>
          </cell>
          <cell r="C4197" t="str">
            <v>C2 calcium/lipid-binding plant phosphoribosyltransferase family protein</v>
          </cell>
          <cell r="D4197">
            <v>-1.417866412</v>
          </cell>
          <cell r="E4197">
            <v>-1.034321611</v>
          </cell>
          <cell r="F4197">
            <v>0</v>
          </cell>
          <cell r="G4197">
            <v>0</v>
          </cell>
          <cell r="H4197">
            <v>0</v>
          </cell>
          <cell r="I4197">
            <v>0</v>
          </cell>
          <cell r="J4197">
            <v>0</v>
          </cell>
          <cell r="K4197">
            <v>-1.0902398369999999</v>
          </cell>
        </row>
        <row r="4198">
          <cell r="A4198" t="str">
            <v>TRIAE_CS42_7DL_TGACv1_602753_AA1967420.1</v>
          </cell>
          <cell r="B4198" t="str">
            <v>anthranilate phosphoribosyltransferase, putative, expressed</v>
          </cell>
          <cell r="C4198" t="str">
            <v>C2 calcium/lipid-binding plant phosphoribosyltransferase family protein</v>
          </cell>
          <cell r="D4198">
            <v>-1.0529117939999999</v>
          </cell>
          <cell r="E4198">
            <v>0</v>
          </cell>
          <cell r="F4198">
            <v>0</v>
          </cell>
          <cell r="G4198">
            <v>-1.105271151</v>
          </cell>
          <cell r="H4198">
            <v>0</v>
          </cell>
          <cell r="I4198">
            <v>0</v>
          </cell>
          <cell r="J4198">
            <v>0</v>
          </cell>
          <cell r="K4198">
            <v>-1.057804762</v>
          </cell>
        </row>
        <row r="4199">
          <cell r="A4199" t="str">
            <v>TRIAE_CS42_7AL_TGACv1_556414_AA1762580.1</v>
          </cell>
          <cell r="B4199" t="str">
            <v>anthranilate phosphoribosyltransferase, putative, expressed</v>
          </cell>
          <cell r="C4199" t="str">
            <v>C2 calcium/lipid-binding plant phosphoribosyltransferase family protein</v>
          </cell>
          <cell r="D4199">
            <v>-1.0056634259999999</v>
          </cell>
          <cell r="E4199">
            <v>0</v>
          </cell>
          <cell r="F4199">
            <v>0</v>
          </cell>
          <cell r="G4199">
            <v>0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</row>
        <row r="4200">
          <cell r="A4200" t="str">
            <v>TRIAE_CS42_2BS_TGACv1_146622_AA0469550.1</v>
          </cell>
          <cell r="B4200" t="str">
            <v>anthranilate phosphoribosyltransferase, putative, expressed</v>
          </cell>
          <cell r="C4200" t="str">
            <v>C2 calcium/lipid-binding plant phosphoribosyltransferase family protein</v>
          </cell>
          <cell r="D4200">
            <v>0</v>
          </cell>
          <cell r="E4200">
            <v>1.1683508250000001</v>
          </cell>
          <cell r="F4200">
            <v>0</v>
          </cell>
          <cell r="G4200">
            <v>0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</row>
        <row r="4201">
          <cell r="A4201" t="str">
            <v>TRIAE_CS42_6AL_TGACv1_471224_AA1505010.1</v>
          </cell>
          <cell r="B4201" t="str">
            <v>anthranilate phosphoribosyltransferase, putative, expressed</v>
          </cell>
          <cell r="C4201" t="str">
            <v>C2 calcium/lipid-binding plant phosphoribosyltransferase family protein</v>
          </cell>
          <cell r="D4201">
            <v>0</v>
          </cell>
          <cell r="E4201">
            <v>1.5873906929999999</v>
          </cell>
          <cell r="F4201">
            <v>0</v>
          </cell>
          <cell r="G4201">
            <v>0</v>
          </cell>
          <cell r="H4201">
            <v>0</v>
          </cell>
          <cell r="I4201">
            <v>0</v>
          </cell>
          <cell r="J4201">
            <v>0</v>
          </cell>
          <cell r="K4201">
            <v>-1.104177365</v>
          </cell>
        </row>
        <row r="4202">
          <cell r="A4202" t="str">
            <v>TRIAE_CS42_6BL_TGACv1_499367_AA1579790.1</v>
          </cell>
          <cell r="B4202" t="str">
            <v>anthranilate phosphoribosyltransferase, putative, expressed</v>
          </cell>
          <cell r="C4202" t="str">
            <v>C2 calcium/lipid-binding plant phosphoribosyltransferase family protein</v>
          </cell>
          <cell r="D4202">
            <v>0</v>
          </cell>
          <cell r="E4202">
            <v>1.5873906929999999</v>
          </cell>
          <cell r="F4202">
            <v>0</v>
          </cell>
          <cell r="G4202">
            <v>0</v>
          </cell>
          <cell r="H4202">
            <v>0</v>
          </cell>
          <cell r="I4202">
            <v>0</v>
          </cell>
          <cell r="J4202">
            <v>0</v>
          </cell>
          <cell r="K4202">
            <v>-1.104177365</v>
          </cell>
        </row>
        <row r="4203">
          <cell r="A4203" t="str">
            <v>TRIAE_CS42_6DL_TGACv1_526769_AA1691710.1</v>
          </cell>
          <cell r="B4203" t="str">
            <v>anthranilate phosphoribosyltransferase, putative, expressed</v>
          </cell>
          <cell r="C4203" t="str">
            <v>C2 calcium/lipid-binding plant phosphoribosyltransferase family protein</v>
          </cell>
          <cell r="D4203">
            <v>0</v>
          </cell>
          <cell r="E4203">
            <v>1.5873906929999999</v>
          </cell>
          <cell r="F4203">
            <v>0</v>
          </cell>
          <cell r="G4203">
            <v>0</v>
          </cell>
          <cell r="H4203">
            <v>0</v>
          </cell>
          <cell r="I4203">
            <v>0</v>
          </cell>
          <cell r="J4203">
            <v>0</v>
          </cell>
          <cell r="K4203">
            <v>-1.104177365</v>
          </cell>
        </row>
        <row r="4204">
          <cell r="A4204" t="str">
            <v>TRIAE_CS42_2DL_TGACv1_158415_AA0518230.4</v>
          </cell>
          <cell r="B4204" t="str">
            <v>anthranilate phosphoribosyltransferase, putative, expressed</v>
          </cell>
          <cell r="C4204" t="str">
            <v>C2 calcium/lipid-binding plant phosphoribosyltransferase family protein</v>
          </cell>
          <cell r="D4204">
            <v>0</v>
          </cell>
          <cell r="E4204">
            <v>2.070532026</v>
          </cell>
          <cell r="F4204">
            <v>0</v>
          </cell>
          <cell r="G4204">
            <v>0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</row>
        <row r="4205">
          <cell r="A4205" t="str">
            <v>TRIAE_CS42_1AS_TGACv1_019234_AA0063630.1</v>
          </cell>
          <cell r="B4205" t="str">
            <v>anthranilate phosphoribosyltransferase, putative, expressed</v>
          </cell>
          <cell r="C4205" t="str">
            <v>C2 calcium/lipid-binding plant phosphoribosyltransferase family protein</v>
          </cell>
          <cell r="D4205">
            <v>0</v>
          </cell>
          <cell r="E4205">
            <v>0</v>
          </cell>
          <cell r="F4205">
            <v>0</v>
          </cell>
          <cell r="G4205">
            <v>0</v>
          </cell>
          <cell r="H4205">
            <v>0</v>
          </cell>
          <cell r="I4205">
            <v>1.0889032599999999</v>
          </cell>
          <cell r="J4205">
            <v>0</v>
          </cell>
          <cell r="K4205">
            <v>1.1162592220000001</v>
          </cell>
        </row>
        <row r="4206">
          <cell r="A4206" t="str">
            <v>TRIAE_CS42_1DS_TGACv1_081076_AA0257450.1</v>
          </cell>
          <cell r="B4206" t="str">
            <v>anthranilate phosphoribosyltransferase, putative, expressed</v>
          </cell>
          <cell r="C4206" t="str">
            <v>C2 calcium/lipid-binding plant phosphoribosyltransferase family protein</v>
          </cell>
          <cell r="D4206">
            <v>0</v>
          </cell>
          <cell r="E4206">
            <v>0</v>
          </cell>
          <cell r="F4206">
            <v>0</v>
          </cell>
          <cell r="G4206">
            <v>0</v>
          </cell>
          <cell r="H4206">
            <v>0</v>
          </cell>
          <cell r="I4206">
            <v>1.0889032599999999</v>
          </cell>
          <cell r="J4206">
            <v>0</v>
          </cell>
          <cell r="K4206">
            <v>1.1174244129999999</v>
          </cell>
        </row>
        <row r="4207">
          <cell r="A4207" t="str">
            <v>TRIAE_CS42_2BL_TGACv1_129756_AA0394810.1</v>
          </cell>
          <cell r="B4207" t="str">
            <v>anthranilate phosphoribosyltransferase, putative, expressed</v>
          </cell>
          <cell r="C4207" t="str">
            <v>C2 calcium/lipid-binding plant phosphoribosyltransferase family protein</v>
          </cell>
          <cell r="D4207">
            <v>0</v>
          </cell>
          <cell r="E4207">
            <v>0</v>
          </cell>
          <cell r="F4207">
            <v>0</v>
          </cell>
          <cell r="G4207">
            <v>0</v>
          </cell>
          <cell r="H4207">
            <v>0</v>
          </cell>
          <cell r="I4207">
            <v>1.108687041</v>
          </cell>
          <cell r="J4207">
            <v>0</v>
          </cell>
          <cell r="K4207">
            <v>1.102175028</v>
          </cell>
        </row>
        <row r="4208">
          <cell r="A4208" t="str">
            <v>TRIAE_CS42_2DL_TGACv1_158054_AA0507450.1</v>
          </cell>
          <cell r="B4208" t="str">
            <v>anthranilate phosphoribosyltransferase, putative, expressed</v>
          </cell>
          <cell r="C4208" t="str">
            <v>C2 calcium/lipid-binding plant phosphoribosyltransferase family protein</v>
          </cell>
          <cell r="D4208">
            <v>0</v>
          </cell>
          <cell r="E4208">
            <v>0</v>
          </cell>
          <cell r="F4208">
            <v>0</v>
          </cell>
          <cell r="G4208">
            <v>0</v>
          </cell>
          <cell r="H4208">
            <v>0</v>
          </cell>
          <cell r="I4208">
            <v>1.113078878</v>
          </cell>
          <cell r="J4208">
            <v>0</v>
          </cell>
          <cell r="K4208">
            <v>1.1082336740000001</v>
          </cell>
        </row>
        <row r="4209">
          <cell r="A4209" t="str">
            <v>TRIAE_CS42_2AL_TGACv1_093928_AA0289570.1</v>
          </cell>
          <cell r="B4209" t="str">
            <v>anthranilate phosphoribosyltransferase, putative, expressed</v>
          </cell>
          <cell r="C4209" t="str">
            <v>C2 calcium/lipid-binding plant phosphoribosyltransferase family protein</v>
          </cell>
          <cell r="D4209">
            <v>0</v>
          </cell>
          <cell r="E4209">
            <v>0</v>
          </cell>
          <cell r="F4209">
            <v>0</v>
          </cell>
          <cell r="G4209">
            <v>0</v>
          </cell>
          <cell r="H4209">
            <v>0</v>
          </cell>
          <cell r="I4209">
            <v>1.133501358</v>
          </cell>
          <cell r="J4209">
            <v>0</v>
          </cell>
          <cell r="K4209">
            <v>1.104078957</v>
          </cell>
        </row>
        <row r="4210">
          <cell r="A4210" t="str">
            <v>TRIAE_CS42_4AL_TGACv1_291529_AA0995100.1</v>
          </cell>
          <cell r="B4210" t="str">
            <v>anthranilate phosphoribosyltransferase, putative, expressed</v>
          </cell>
          <cell r="C4210" t="str">
            <v>C2 calcium/lipid-binding plant phosphoribosyltransferase family protein</v>
          </cell>
          <cell r="D4210">
            <v>0</v>
          </cell>
          <cell r="E4210">
            <v>0</v>
          </cell>
          <cell r="F4210">
            <v>0</v>
          </cell>
          <cell r="G4210">
            <v>-3.0581398260000001</v>
          </cell>
          <cell r="H4210">
            <v>0</v>
          </cell>
          <cell r="I4210">
            <v>0</v>
          </cell>
          <cell r="J4210">
            <v>0</v>
          </cell>
          <cell r="K4210">
            <v>-2.042039892</v>
          </cell>
        </row>
        <row r="4211">
          <cell r="A4211" t="str">
            <v>TRIAE_CS42_4BS_TGACv1_329495_AA1101900.1</v>
          </cell>
          <cell r="B4211" t="str">
            <v>anthranilate phosphoribosyltransferase, putative, expressed</v>
          </cell>
          <cell r="C4211" t="str">
            <v>C2 calcium/lipid-binding plant phosphoribosyltransferase family protein</v>
          </cell>
          <cell r="D4211">
            <v>0</v>
          </cell>
          <cell r="E4211">
            <v>0</v>
          </cell>
          <cell r="F4211">
            <v>0</v>
          </cell>
          <cell r="G4211">
            <v>-3.0581398260000001</v>
          </cell>
          <cell r="H4211">
            <v>0</v>
          </cell>
          <cell r="I4211">
            <v>0</v>
          </cell>
          <cell r="J4211">
            <v>0</v>
          </cell>
          <cell r="K4211">
            <v>-2.0082953149999998</v>
          </cell>
        </row>
        <row r="4212">
          <cell r="A4212" t="str">
            <v>TRIAE_CS42_4DS_TGACv1_361864_AA1173690.1</v>
          </cell>
          <cell r="B4212" t="str">
            <v>anthranilate phosphoribosyltransferase, putative, expressed</v>
          </cell>
          <cell r="C4212" t="str">
            <v>C2 calcium/lipid-binding plant phosphoribosyltransferase family protein</v>
          </cell>
          <cell r="D4212">
            <v>0</v>
          </cell>
          <cell r="E4212">
            <v>0</v>
          </cell>
          <cell r="F4212">
            <v>0</v>
          </cell>
          <cell r="G4212">
            <v>-3.0581398260000001</v>
          </cell>
          <cell r="H4212">
            <v>0</v>
          </cell>
          <cell r="I4212">
            <v>0</v>
          </cell>
          <cell r="J4212">
            <v>0</v>
          </cell>
          <cell r="K4212">
            <v>-2.0082953149999998</v>
          </cell>
        </row>
        <row r="4213">
          <cell r="A4213" t="str">
            <v>TRIAE_CS42_1AL_TGACv1_004244_AA0052920.1</v>
          </cell>
          <cell r="B4213" t="str">
            <v>anthranilate phosphoribosyltransferase, putative, expressed</v>
          </cell>
          <cell r="C4213" t="str">
            <v>C2 calcium/lipid-binding plant phosphoribosyltransferase family protein</v>
          </cell>
          <cell r="D4213">
            <v>0</v>
          </cell>
          <cell r="E4213">
            <v>0</v>
          </cell>
          <cell r="F4213">
            <v>0</v>
          </cell>
          <cell r="G4213">
            <v>0</v>
          </cell>
          <cell r="H4213">
            <v>0</v>
          </cell>
          <cell r="I4213">
            <v>0</v>
          </cell>
          <cell r="J4213">
            <v>0</v>
          </cell>
          <cell r="K4213">
            <v>-1.799592874</v>
          </cell>
        </row>
        <row r="4214">
          <cell r="A4214" t="str">
            <v>TRIAE_CS42_1DL_TGACv1_063797_AA0230930.1</v>
          </cell>
          <cell r="B4214" t="str">
            <v>anthranilate phosphoribosyltransferase, putative, expressed</v>
          </cell>
          <cell r="C4214" t="str">
            <v>C2 calcium/lipid-binding plant phosphoribosyltransferase family protein</v>
          </cell>
          <cell r="D4214">
            <v>0</v>
          </cell>
          <cell r="E4214">
            <v>0</v>
          </cell>
          <cell r="F4214">
            <v>0</v>
          </cell>
          <cell r="G4214">
            <v>0</v>
          </cell>
          <cell r="H4214">
            <v>0</v>
          </cell>
          <cell r="I4214">
            <v>0</v>
          </cell>
          <cell r="J4214">
            <v>0</v>
          </cell>
          <cell r="K4214">
            <v>-1.799592874</v>
          </cell>
        </row>
        <row r="4215">
          <cell r="A4215" t="str">
            <v>TRIAE_CS42_U_TGACv1_640691_AA2068610.1</v>
          </cell>
          <cell r="B4215" t="str">
            <v>anthranilate phosphoribosyltransferase, putative, expressed</v>
          </cell>
          <cell r="C4215" t="str">
            <v>C2 calcium/lipid-binding plant phosphoribosyltransferase family protein</v>
          </cell>
          <cell r="D4215">
            <v>0</v>
          </cell>
          <cell r="E4215">
            <v>0</v>
          </cell>
          <cell r="F4215">
            <v>0</v>
          </cell>
          <cell r="G4215">
            <v>0</v>
          </cell>
          <cell r="H4215">
            <v>0</v>
          </cell>
          <cell r="I4215">
            <v>0</v>
          </cell>
          <cell r="J4215">
            <v>0</v>
          </cell>
          <cell r="K4215">
            <v>-1.782919226</v>
          </cell>
        </row>
        <row r="4216">
          <cell r="A4216" t="str">
            <v>TRIAE_CS42_5AL_TGACv1_379212_AA1255820.1</v>
          </cell>
          <cell r="B4216" t="str">
            <v>anthranilate phosphoribosyltransferase, putative, expressed</v>
          </cell>
          <cell r="C4216" t="str">
            <v>C2 calcium/lipid-binding plant phosphoribosyltransferase family protein</v>
          </cell>
          <cell r="D4216">
            <v>0</v>
          </cell>
          <cell r="E4216">
            <v>0</v>
          </cell>
          <cell r="F4216">
            <v>0</v>
          </cell>
          <cell r="G4216">
            <v>0</v>
          </cell>
          <cell r="H4216">
            <v>0</v>
          </cell>
          <cell r="I4216">
            <v>0</v>
          </cell>
          <cell r="J4216">
            <v>0</v>
          </cell>
          <cell r="K4216">
            <v>-1.594244698</v>
          </cell>
        </row>
        <row r="4217">
          <cell r="A4217" t="str">
            <v>TRIAE_CS42_6AL_TGACv1_471856_AA1515240.1</v>
          </cell>
          <cell r="B4217" t="str">
            <v>anthranilate phosphoribosyltransferase, putative, expressed</v>
          </cell>
          <cell r="C4217" t="str">
            <v>C2 calcium/lipid-binding plant phosphoribosyltransferase family protein</v>
          </cell>
          <cell r="D4217">
            <v>0</v>
          </cell>
          <cell r="E4217">
            <v>0</v>
          </cell>
          <cell r="F4217">
            <v>0</v>
          </cell>
          <cell r="G4217">
            <v>0</v>
          </cell>
          <cell r="H4217">
            <v>0</v>
          </cell>
          <cell r="I4217">
            <v>0</v>
          </cell>
          <cell r="J4217">
            <v>0</v>
          </cell>
          <cell r="K4217">
            <v>-1.5414668819999999</v>
          </cell>
        </row>
        <row r="4218">
          <cell r="A4218" t="str">
            <v>TRIAE_CS42_6DL_TGACv1_526387_AA1681550.1</v>
          </cell>
          <cell r="B4218" t="str">
            <v>anthranilate phosphoribosyltransferase, putative, expressed</v>
          </cell>
          <cell r="C4218" t="str">
            <v>C2 calcium/lipid-binding plant phosphoribosyltransferase family protein</v>
          </cell>
          <cell r="D4218">
            <v>0</v>
          </cell>
          <cell r="E4218">
            <v>0</v>
          </cell>
          <cell r="F4218">
            <v>0</v>
          </cell>
          <cell r="G4218">
            <v>0</v>
          </cell>
          <cell r="H4218">
            <v>0</v>
          </cell>
          <cell r="I4218">
            <v>0</v>
          </cell>
          <cell r="J4218">
            <v>0</v>
          </cell>
          <cell r="K4218">
            <v>-1.5414668819999999</v>
          </cell>
        </row>
        <row r="4219">
          <cell r="A4219" t="str">
            <v>TRIAE_CS42_5AL_TGACv1_377917_AA1250140.1</v>
          </cell>
          <cell r="B4219" t="str">
            <v>anthranilate phosphoribosyltransferase, putative, expressed</v>
          </cell>
          <cell r="C4219" t="str">
            <v>C2 calcium/lipid-binding plant phosphoribosyltransferase family protein</v>
          </cell>
          <cell r="D4219">
            <v>0</v>
          </cell>
          <cell r="E4219">
            <v>0</v>
          </cell>
          <cell r="F4219">
            <v>0</v>
          </cell>
          <cell r="G4219">
            <v>-2.4137209080000002</v>
          </cell>
          <cell r="H4219">
            <v>0</v>
          </cell>
          <cell r="I4219">
            <v>0</v>
          </cell>
          <cell r="J4219">
            <v>0</v>
          </cell>
          <cell r="K4219">
            <v>-1.024600014</v>
          </cell>
        </row>
        <row r="4220">
          <cell r="A4220" t="str">
            <v>TRIAE_CS42_5BL_TGACv1_404931_AA1315450.1</v>
          </cell>
          <cell r="B4220" t="str">
            <v>anthranilate phosphoribosyltransferase, putative, expressed</v>
          </cell>
          <cell r="C4220" t="str">
            <v>C2 calcium/lipid-binding plant phosphoribosyltransferase family protein</v>
          </cell>
          <cell r="D4220">
            <v>0</v>
          </cell>
          <cell r="E4220">
            <v>0</v>
          </cell>
          <cell r="F4220">
            <v>0</v>
          </cell>
          <cell r="G4220">
            <v>-2.4137209080000002</v>
          </cell>
          <cell r="H4220">
            <v>0</v>
          </cell>
          <cell r="I4220">
            <v>0</v>
          </cell>
          <cell r="J4220">
            <v>0</v>
          </cell>
          <cell r="K4220">
            <v>-1.024600014</v>
          </cell>
        </row>
        <row r="4221">
          <cell r="A4221" t="str">
            <v>TRIAE_CS42_5DL_TGACv1_434414_AA1435450.1</v>
          </cell>
          <cell r="B4221" t="str">
            <v>anthranilate phosphoribosyltransferase, putative, expressed</v>
          </cell>
          <cell r="C4221" t="str">
            <v>C2 calcium/lipid-binding plant phosphoribosyltransferase family protein</v>
          </cell>
          <cell r="D4221">
            <v>0</v>
          </cell>
          <cell r="E4221">
            <v>0</v>
          </cell>
          <cell r="F4221">
            <v>0</v>
          </cell>
          <cell r="G4221">
            <v>-2.4137209080000002</v>
          </cell>
          <cell r="H4221">
            <v>0</v>
          </cell>
          <cell r="I4221">
            <v>0</v>
          </cell>
          <cell r="J4221">
            <v>0</v>
          </cell>
          <cell r="K4221">
            <v>-1.024600014</v>
          </cell>
        </row>
        <row r="4222">
          <cell r="A4222" t="str">
            <v>TRIAE_CS42_4DL_TGACv1_342977_AA1126600.1</v>
          </cell>
          <cell r="B4222" t="str">
            <v>GTPase activating protein, putative, expressed</v>
          </cell>
          <cell r="C4222" t="str">
            <v>C2 domain-containing protein</v>
          </cell>
          <cell r="D4222">
            <v>-1.2925499789999999</v>
          </cell>
          <cell r="E4222">
            <v>0</v>
          </cell>
          <cell r="F4222">
            <v>0</v>
          </cell>
          <cell r="G4222">
            <v>0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</row>
        <row r="4223">
          <cell r="A4223" t="str">
            <v>TRIAE_CS42_4BL_TGACv1_321072_AA1054740.1</v>
          </cell>
          <cell r="B4223" t="str">
            <v>GTPase activating protein, putative, expressed</v>
          </cell>
          <cell r="C4223" t="str">
            <v>C2 domain-containing protein</v>
          </cell>
          <cell r="D4223">
            <v>-1.2155628249999999</v>
          </cell>
          <cell r="E4223">
            <v>0</v>
          </cell>
          <cell r="F4223">
            <v>0</v>
          </cell>
          <cell r="G4223">
            <v>0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</row>
        <row r="4224">
          <cell r="A4224" t="str">
            <v>TRIAE_CS42_2AL_TGACv1_093165_AA0273810.1</v>
          </cell>
          <cell r="B4224" t="str">
            <v>GTPase activating protein, putative, expressed</v>
          </cell>
          <cell r="C4224" t="str">
            <v>C2 domain-containing protein</v>
          </cell>
          <cell r="D4224">
            <v>0</v>
          </cell>
          <cell r="E4224">
            <v>-1.606909873</v>
          </cell>
          <cell r="F4224">
            <v>0</v>
          </cell>
          <cell r="G4224">
            <v>0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</row>
        <row r="4225">
          <cell r="A4225" t="str">
            <v>TRIAE_CS42_2BL_TGACv1_129605_AA0390140.1</v>
          </cell>
          <cell r="B4225" t="str">
            <v>GTPase activating protein, putative, expressed</v>
          </cell>
          <cell r="C4225" t="str">
            <v>C2 domain-containing protein</v>
          </cell>
          <cell r="D4225">
            <v>0</v>
          </cell>
          <cell r="E4225">
            <v>-1.606909873</v>
          </cell>
          <cell r="F4225">
            <v>0</v>
          </cell>
          <cell r="G4225">
            <v>0</v>
          </cell>
          <cell r="H4225">
            <v>0</v>
          </cell>
          <cell r="I4225">
            <v>0</v>
          </cell>
          <cell r="J4225">
            <v>0</v>
          </cell>
          <cell r="K4225">
            <v>0</v>
          </cell>
        </row>
        <row r="4226">
          <cell r="A4226" t="str">
            <v>TRIAE_CS42_2DL_TGACv1_158041_AA0507010.1</v>
          </cell>
          <cell r="B4226" t="str">
            <v>GTPase activating protein, putative, expressed</v>
          </cell>
          <cell r="C4226" t="str">
            <v>C2 domain-containing protein</v>
          </cell>
          <cell r="D4226">
            <v>0</v>
          </cell>
          <cell r="E4226">
            <v>-1.606909873</v>
          </cell>
          <cell r="F4226">
            <v>0</v>
          </cell>
          <cell r="G4226">
            <v>0</v>
          </cell>
          <cell r="H4226">
            <v>0</v>
          </cell>
          <cell r="I4226">
            <v>0</v>
          </cell>
          <cell r="J4226">
            <v>0</v>
          </cell>
          <cell r="K4226">
            <v>0</v>
          </cell>
        </row>
        <row r="4227">
          <cell r="A4227" t="str">
            <v>TRIAE_CS42_3DS_TGACv1_273249_AA0929890.1</v>
          </cell>
          <cell r="B4227" t="str">
            <v>C2 domain containing protein, putative, expressed</v>
          </cell>
          <cell r="C4227" t="str">
            <v>C2 domain-containing protein</v>
          </cell>
          <cell r="D4227">
            <v>0</v>
          </cell>
          <cell r="E4227">
            <v>1.04116203</v>
          </cell>
          <cell r="F4227">
            <v>1.13563696</v>
          </cell>
          <cell r="G4227">
            <v>1.89419552</v>
          </cell>
          <cell r="H4227">
            <v>0</v>
          </cell>
          <cell r="I4227">
            <v>0</v>
          </cell>
          <cell r="J4227">
            <v>0</v>
          </cell>
          <cell r="K4227">
            <v>1.1588348900000001</v>
          </cell>
        </row>
        <row r="4228">
          <cell r="A4228" t="str">
            <v>TRIAE_CS42_3AS_TGACv1_212884_AA0703870.2</v>
          </cell>
          <cell r="B4228" t="str">
            <v>C2 domain containing protein, putative, expressed</v>
          </cell>
          <cell r="C4228" t="str">
            <v>C2 domain-containing protein</v>
          </cell>
          <cell r="D4228">
            <v>0</v>
          </cell>
          <cell r="E4228">
            <v>1.0929648030000001</v>
          </cell>
          <cell r="F4228">
            <v>0</v>
          </cell>
          <cell r="G4228">
            <v>0</v>
          </cell>
          <cell r="H4228">
            <v>0</v>
          </cell>
          <cell r="I4228">
            <v>0</v>
          </cell>
          <cell r="J4228">
            <v>0</v>
          </cell>
          <cell r="K4228">
            <v>1.1540567779999999</v>
          </cell>
        </row>
        <row r="4229">
          <cell r="A4229" t="str">
            <v>TRIAE_CS42_6AL_TGACv1_471642_AA1512190.1</v>
          </cell>
          <cell r="B4229" t="str">
            <v>GTPase activating protein, putative, expressed</v>
          </cell>
          <cell r="C4229" t="str">
            <v>C2 domain-containing protein</v>
          </cell>
          <cell r="D4229">
            <v>0</v>
          </cell>
          <cell r="E4229">
            <v>1.2081521559999999</v>
          </cell>
          <cell r="F4229">
            <v>0</v>
          </cell>
          <cell r="G4229">
            <v>-1.094525416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</row>
        <row r="4230">
          <cell r="A4230" t="str">
            <v>TRIAE_CS42_6DL_TGACv1_526845_AA1693320.1</v>
          </cell>
          <cell r="B4230" t="str">
            <v>GTPase activating protein, putative, expressed</v>
          </cell>
          <cell r="C4230" t="str">
            <v>C2 domain-containing protein</v>
          </cell>
          <cell r="D4230">
            <v>0</v>
          </cell>
          <cell r="E4230">
            <v>1.2081521559999999</v>
          </cell>
          <cell r="F4230">
            <v>0</v>
          </cell>
          <cell r="G4230">
            <v>-1.094525416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</row>
        <row r="4231">
          <cell r="A4231" t="str">
            <v>TRIAE_CS42_U_TGACv1_640759_AA2072750.1</v>
          </cell>
          <cell r="B4231" t="str">
            <v>GTPase activating protein, putative, expressed</v>
          </cell>
          <cell r="C4231" t="str">
            <v>C2 domain-containing protein</v>
          </cell>
          <cell r="D4231">
            <v>0</v>
          </cell>
          <cell r="E4231">
            <v>1.2081521559999999</v>
          </cell>
          <cell r="F4231">
            <v>0</v>
          </cell>
          <cell r="G4231">
            <v>-1.094525416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</row>
        <row r="4232">
          <cell r="A4232" t="str">
            <v>TRIAE_CS42_3B_TGACv1_220977_AA0725580.1</v>
          </cell>
          <cell r="B4232" t="str">
            <v>C2 domain containing protein, putative, expressed</v>
          </cell>
          <cell r="C4232" t="str">
            <v>C2 domain-containing protein</v>
          </cell>
          <cell r="D4232">
            <v>0</v>
          </cell>
          <cell r="E4232">
            <v>1.399707679</v>
          </cell>
          <cell r="F4232">
            <v>1.3728002829999999</v>
          </cell>
          <cell r="G4232">
            <v>2.1400707429999999</v>
          </cell>
          <cell r="H4232">
            <v>0</v>
          </cell>
          <cell r="I4232">
            <v>0</v>
          </cell>
          <cell r="J4232">
            <v>0</v>
          </cell>
          <cell r="K4232">
            <v>1.208031756</v>
          </cell>
        </row>
        <row r="4233">
          <cell r="A4233" t="str">
            <v>TRIAE_CS42_2AS_TGACv1_112179_AA0332470.1</v>
          </cell>
          <cell r="B4233" t="str">
            <v>GTPase activating protein, putative, expressed</v>
          </cell>
          <cell r="C4233" t="str">
            <v>C2 domain-containing protein</v>
          </cell>
          <cell r="D4233">
            <v>0</v>
          </cell>
          <cell r="E4233">
            <v>2.3665202440000002</v>
          </cell>
          <cell r="F4233">
            <v>0</v>
          </cell>
          <cell r="G4233">
            <v>1.500578448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</row>
        <row r="4234">
          <cell r="A4234" t="str">
            <v>TRIAE_CS42_2BS_TGACv1_145918_AA0449260.1</v>
          </cell>
          <cell r="B4234" t="str">
            <v>GTPase activating protein, putative, expressed</v>
          </cell>
          <cell r="C4234" t="str">
            <v>C2 domain-containing protein</v>
          </cell>
          <cell r="D4234">
            <v>0</v>
          </cell>
          <cell r="E4234">
            <v>2.3665202440000002</v>
          </cell>
          <cell r="F4234">
            <v>0</v>
          </cell>
          <cell r="G4234">
            <v>1.500578448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</row>
        <row r="4235">
          <cell r="A4235" t="str">
            <v>TRIAE_CS42_2DS_TGACv1_177661_AA0582100.1</v>
          </cell>
          <cell r="B4235" t="str">
            <v>GTPase activating protein, putative, expressed</v>
          </cell>
          <cell r="C4235" t="str">
            <v>C2 domain-containing protein</v>
          </cell>
          <cell r="D4235">
            <v>0</v>
          </cell>
          <cell r="E4235">
            <v>2.3665202440000002</v>
          </cell>
          <cell r="F4235">
            <v>0</v>
          </cell>
          <cell r="G4235">
            <v>1.500578448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</row>
        <row r="4236">
          <cell r="A4236" t="str">
            <v>TRIAE_CS42_5AL_TGACv1_375044_AA1214690.1</v>
          </cell>
          <cell r="B4236" t="str">
            <v>GTPase activating protein, putative, expressed</v>
          </cell>
          <cell r="C4236" t="str">
            <v>C2 domain-containing protein</v>
          </cell>
          <cell r="D4236">
            <v>0</v>
          </cell>
          <cell r="E4236">
            <v>2.5619507690000001</v>
          </cell>
          <cell r="F4236">
            <v>1.342957253</v>
          </cell>
          <cell r="G4236">
            <v>2.1335538399999998</v>
          </cell>
          <cell r="H4236">
            <v>0</v>
          </cell>
          <cell r="I4236">
            <v>0</v>
          </cell>
          <cell r="J4236">
            <v>0</v>
          </cell>
          <cell r="K4236">
            <v>0</v>
          </cell>
        </row>
        <row r="4237">
          <cell r="A4237" t="str">
            <v>TRIAE_CS42_2AL_TGACv1_094218_AA0294710.1</v>
          </cell>
          <cell r="B4237" t="str">
            <v>wound induced protein, putative, expressed</v>
          </cell>
          <cell r="C4237" t="str">
            <v>C2 domain-containing protein</v>
          </cell>
          <cell r="D4237">
            <v>0</v>
          </cell>
          <cell r="E4237">
            <v>0</v>
          </cell>
          <cell r="F4237">
            <v>0</v>
          </cell>
          <cell r="G4237">
            <v>0</v>
          </cell>
          <cell r="H4237">
            <v>0</v>
          </cell>
          <cell r="I4237">
            <v>0</v>
          </cell>
          <cell r="J4237">
            <v>0</v>
          </cell>
          <cell r="K4237">
            <v>-1.5006294979999999</v>
          </cell>
        </row>
        <row r="4238">
          <cell r="A4238" t="str">
            <v>TRIAE_CS42_2AS_TGACv1_112150_AA0331520.1</v>
          </cell>
          <cell r="B4238" t="str">
            <v>C2 domain containing protein, putative, expressed</v>
          </cell>
          <cell r="C4238" t="str">
            <v>C2 domain-containing protein</v>
          </cell>
          <cell r="D4238">
            <v>0</v>
          </cell>
          <cell r="E4238">
            <v>0</v>
          </cell>
          <cell r="F4238">
            <v>0</v>
          </cell>
          <cell r="G4238">
            <v>1.4684373719999999</v>
          </cell>
          <cell r="H4238">
            <v>0</v>
          </cell>
          <cell r="I4238">
            <v>0</v>
          </cell>
          <cell r="J4238">
            <v>0</v>
          </cell>
          <cell r="K4238">
            <v>1.080309449</v>
          </cell>
        </row>
        <row r="4239">
          <cell r="A4239" t="str">
            <v>TRIAE_CS42_2BS_TGACv1_147984_AA0489610.1</v>
          </cell>
          <cell r="B4239" t="str">
            <v>C2 domain containing protein, putative, expressed</v>
          </cell>
          <cell r="C4239" t="str">
            <v>C2 domain-containing protein</v>
          </cell>
          <cell r="D4239">
            <v>0</v>
          </cell>
          <cell r="E4239">
            <v>0</v>
          </cell>
          <cell r="F4239">
            <v>0</v>
          </cell>
          <cell r="G4239">
            <v>1.4684373719999999</v>
          </cell>
          <cell r="H4239">
            <v>0</v>
          </cell>
          <cell r="I4239">
            <v>0</v>
          </cell>
          <cell r="J4239">
            <v>0</v>
          </cell>
          <cell r="K4239">
            <v>1.080309449</v>
          </cell>
        </row>
        <row r="4240">
          <cell r="A4240" t="str">
            <v>TRIAE_CS42_2BL_TGACv1_130396_AA0410350.1</v>
          </cell>
          <cell r="B4240" t="str">
            <v>expressed protein</v>
          </cell>
          <cell r="C4240" t="str">
            <v>C2 domain-containing protein</v>
          </cell>
          <cell r="D4240">
            <v>0</v>
          </cell>
          <cell r="E4240">
            <v>0</v>
          </cell>
          <cell r="F4240">
            <v>0</v>
          </cell>
          <cell r="G4240">
            <v>-1.7232675660000001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</row>
        <row r="4241">
          <cell r="A4241" t="str">
            <v>TRIAE_CS42_2AL_TGACv1_093154_AA0273510.2</v>
          </cell>
          <cell r="B4241" t="str">
            <v>expressed protein</v>
          </cell>
          <cell r="C4241" t="str">
            <v>C2 domain-containing protein</v>
          </cell>
          <cell r="D4241">
            <v>0</v>
          </cell>
          <cell r="E4241">
            <v>0</v>
          </cell>
          <cell r="F4241">
            <v>0</v>
          </cell>
          <cell r="G4241">
            <v>-1.7061272679999999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</row>
        <row r="4242">
          <cell r="A4242" t="str">
            <v>TRIAE_CS42_2DL_TGACv1_158158_AA0510870.1</v>
          </cell>
          <cell r="B4242" t="str">
            <v>expressed protein</v>
          </cell>
          <cell r="C4242" t="str">
            <v>C2 domain-containing protein</v>
          </cell>
          <cell r="D4242">
            <v>0</v>
          </cell>
          <cell r="E4242">
            <v>0</v>
          </cell>
          <cell r="F4242">
            <v>0</v>
          </cell>
          <cell r="G4242">
            <v>-1.7061272679999999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</row>
        <row r="4243">
          <cell r="A4243" t="str">
            <v>TRIAE_CS42_2DS_TGACv1_179766_AA0609060.2</v>
          </cell>
          <cell r="B4243" t="str">
            <v>C2 domain containing protein, putative, expressed</v>
          </cell>
          <cell r="C4243" t="str">
            <v>C2 domain-containing protein</v>
          </cell>
          <cell r="D4243">
            <v>0</v>
          </cell>
          <cell r="E4243">
            <v>0</v>
          </cell>
          <cell r="F4243">
            <v>0</v>
          </cell>
          <cell r="G4243">
            <v>1.463063679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</row>
        <row r="4244">
          <cell r="A4244" t="str">
            <v>TRIAE_CS42_6AL_TGACv1_471180_AA1504180.1</v>
          </cell>
          <cell r="B4244" t="str">
            <v>GRAM and C2 domains containing protein, putative, expressed</v>
          </cell>
          <cell r="C4244" t="str">
            <v>C2 domain-containing protein / GRAM domain-containing protein</v>
          </cell>
          <cell r="D4244">
            <v>1.3300590219999999</v>
          </cell>
          <cell r="E4244">
            <v>0</v>
          </cell>
          <cell r="F4244">
            <v>0</v>
          </cell>
          <cell r="G4244">
            <v>0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</row>
        <row r="4245">
          <cell r="A4245" t="str">
            <v>TRIAE_CS42_6DL_TGACv1_527013_AA1697220.3</v>
          </cell>
          <cell r="B4245" t="str">
            <v>GRAM and C2 domains containing protein, putative, expressed</v>
          </cell>
          <cell r="C4245" t="str">
            <v>C2 domain-containing protein / GRAM domain-containing protein</v>
          </cell>
          <cell r="D4245">
            <v>1.344437034</v>
          </cell>
          <cell r="E4245">
            <v>0</v>
          </cell>
          <cell r="F4245">
            <v>0</v>
          </cell>
          <cell r="G4245">
            <v>0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</row>
        <row r="4246">
          <cell r="A4246" t="str">
            <v>TRIAE_CS42_5BL_TGACv1_408031_AA1361220.1</v>
          </cell>
          <cell r="B4246" t="str">
            <v>GRAM domain containing protein, expressed</v>
          </cell>
          <cell r="C4246" t="str">
            <v>C2 domain-containing protein / GRAM domain-containing protein</v>
          </cell>
          <cell r="D4246">
            <v>1.4228270009999999</v>
          </cell>
          <cell r="E4246">
            <v>1.577848353</v>
          </cell>
          <cell r="F4246">
            <v>0</v>
          </cell>
          <cell r="G4246">
            <v>0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</row>
        <row r="4247">
          <cell r="A4247" t="str">
            <v>TRIAE_CS42_6DL_TGACv1_526739_AA1691110.1</v>
          </cell>
          <cell r="B4247" t="str">
            <v>GRAM domain containing protein, expressed</v>
          </cell>
          <cell r="C4247" t="str">
            <v>C2 domain-containing protein / GRAM domain-containing protein</v>
          </cell>
          <cell r="D4247">
            <v>0</v>
          </cell>
          <cell r="E4247">
            <v>1.055292058</v>
          </cell>
          <cell r="F4247">
            <v>0</v>
          </cell>
          <cell r="G4247">
            <v>0</v>
          </cell>
          <cell r="H4247">
            <v>0</v>
          </cell>
          <cell r="I4247">
            <v>0</v>
          </cell>
          <cell r="J4247">
            <v>0</v>
          </cell>
          <cell r="K4247">
            <v>0</v>
          </cell>
        </row>
        <row r="4248">
          <cell r="A4248" t="str">
            <v>TRIAE_CS42_6AL_TGACv1_474141_AA1534260.1</v>
          </cell>
          <cell r="B4248" t="str">
            <v>GRAM domain containing protein, expressed</v>
          </cell>
          <cell r="C4248" t="str">
            <v>C2 domain-containing protein / GRAM domain-containing protein</v>
          </cell>
          <cell r="D4248">
            <v>0</v>
          </cell>
          <cell r="E4248">
            <v>1.0710696200000001</v>
          </cell>
          <cell r="F4248">
            <v>0</v>
          </cell>
          <cell r="G4248">
            <v>-1.0865934239999999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</row>
        <row r="4249">
          <cell r="A4249" t="str">
            <v>TRIAE_CS42_6BL_TGACv1_500019_AA1597360.1</v>
          </cell>
          <cell r="B4249" t="str">
            <v>GRAM domain containing protein, expressed</v>
          </cell>
          <cell r="C4249" t="str">
            <v>C2 domain-containing protein / GRAM domain-containing protein</v>
          </cell>
          <cell r="D4249">
            <v>0</v>
          </cell>
          <cell r="E4249">
            <v>1.0710696200000001</v>
          </cell>
          <cell r="F4249">
            <v>0</v>
          </cell>
          <cell r="G4249">
            <v>0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</row>
        <row r="4250">
          <cell r="A4250" t="str">
            <v>TRIAE_CS42_6AL_TGACv1_472186_AA1518740.1</v>
          </cell>
          <cell r="B4250" t="str">
            <v>GRAM domain containing protein, expressed</v>
          </cell>
          <cell r="C4250" t="str">
            <v>C2 domain-containing protein / GRAM domain-containing protein</v>
          </cell>
          <cell r="D4250">
            <v>0</v>
          </cell>
          <cell r="E4250">
            <v>0</v>
          </cell>
          <cell r="F4250">
            <v>0</v>
          </cell>
          <cell r="G4250">
            <v>0</v>
          </cell>
          <cell r="H4250">
            <v>0</v>
          </cell>
          <cell r="I4250">
            <v>0</v>
          </cell>
          <cell r="J4250">
            <v>0</v>
          </cell>
          <cell r="K4250">
            <v>1.2833233719999999</v>
          </cell>
        </row>
        <row r="4251">
          <cell r="A4251" t="str">
            <v>TRIAE_CS42_6BL_TGACv1_500124_AA1599470.1</v>
          </cell>
          <cell r="B4251" t="str">
            <v>GRAM domain containing protein, expressed</v>
          </cell>
          <cell r="C4251" t="str">
            <v>C2 domain-containing protein / GRAM domain-containing protein</v>
          </cell>
          <cell r="D4251">
            <v>0</v>
          </cell>
          <cell r="E4251">
            <v>0</v>
          </cell>
          <cell r="F4251">
            <v>0</v>
          </cell>
          <cell r="G4251">
            <v>0</v>
          </cell>
          <cell r="H4251">
            <v>0</v>
          </cell>
          <cell r="I4251">
            <v>0</v>
          </cell>
          <cell r="J4251">
            <v>0</v>
          </cell>
          <cell r="K4251">
            <v>1.308571554</v>
          </cell>
        </row>
        <row r="4252">
          <cell r="A4252" t="str">
            <v>TRIAE_CS42_5AL_TGACv1_376941_AA1242570.1</v>
          </cell>
          <cell r="B4252" t="str">
            <v>expressed protein</v>
          </cell>
          <cell r="C4252" t="str">
            <v>C2 domain-containing protein 5</v>
          </cell>
          <cell r="D4252">
            <v>1.134131652</v>
          </cell>
          <cell r="E4252">
            <v>0</v>
          </cell>
          <cell r="F4252">
            <v>0</v>
          </cell>
          <cell r="G4252">
            <v>-1.446351556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</row>
        <row r="4253">
          <cell r="A4253" t="str">
            <v>TRIAE_CS42_5BL_TGACv1_408165_AA1361950.1</v>
          </cell>
          <cell r="B4253" t="str">
            <v>expressed protein</v>
          </cell>
          <cell r="C4253" t="str">
            <v>C2 domain-containing protein 5</v>
          </cell>
          <cell r="D4253">
            <v>1.134131652</v>
          </cell>
          <cell r="E4253">
            <v>0</v>
          </cell>
          <cell r="F4253">
            <v>0</v>
          </cell>
          <cell r="G4253">
            <v>-1.446351556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</row>
        <row r="4254">
          <cell r="A4254" t="str">
            <v>TRIAE_CS42_U_TGACv1_641569_AA2098280.1</v>
          </cell>
          <cell r="B4254" t="str">
            <v>expressed protein</v>
          </cell>
          <cell r="C4254" t="str">
            <v>C2 domain-containing protein 5</v>
          </cell>
          <cell r="D4254">
            <v>1.134131652</v>
          </cell>
          <cell r="E4254">
            <v>0</v>
          </cell>
          <cell r="F4254">
            <v>0</v>
          </cell>
          <cell r="G4254">
            <v>-1.446351556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</row>
        <row r="4255">
          <cell r="A4255" t="str">
            <v>TRIAE_CS42_6AL_TGACv1_471436_AA1508760.1</v>
          </cell>
          <cell r="B4255" t="str">
            <v>ZOS2-19 - C2H2 zinc finger protein, expressed</v>
          </cell>
          <cell r="C4255" t="str">
            <v>C2H2-like zinc finger protein</v>
          </cell>
          <cell r="D4255">
            <v>-1.4026448890000001</v>
          </cell>
          <cell r="E4255">
            <v>-1.441566583</v>
          </cell>
          <cell r="F4255">
            <v>0</v>
          </cell>
          <cell r="G4255">
            <v>0</v>
          </cell>
          <cell r="H4255">
            <v>0</v>
          </cell>
          <cell r="I4255">
            <v>0</v>
          </cell>
          <cell r="J4255">
            <v>0</v>
          </cell>
          <cell r="K4255">
            <v>1.6052458359999999</v>
          </cell>
        </row>
        <row r="4256">
          <cell r="A4256" t="str">
            <v>TRIAE_CS42_6BL_TGACv1_499796_AA1591980.1</v>
          </cell>
          <cell r="B4256" t="str">
            <v>ZOS2-19 - C2H2 zinc finger protein, expressed</v>
          </cell>
          <cell r="C4256" t="str">
            <v>C2H2-like zinc finger protein</v>
          </cell>
          <cell r="D4256">
            <v>-1.4026448890000001</v>
          </cell>
          <cell r="E4256">
            <v>-1.441566583</v>
          </cell>
          <cell r="F4256">
            <v>0</v>
          </cell>
          <cell r="G4256">
            <v>0</v>
          </cell>
          <cell r="H4256">
            <v>0</v>
          </cell>
          <cell r="I4256">
            <v>0</v>
          </cell>
          <cell r="J4256">
            <v>0</v>
          </cell>
          <cell r="K4256">
            <v>1.6052458359999999</v>
          </cell>
        </row>
        <row r="4257">
          <cell r="A4257" t="str">
            <v>TRIAE_CS42_6DL_TGACv1_527230_AA1700850.1</v>
          </cell>
          <cell r="B4257" t="str">
            <v>ZOS2-19 - C2H2 zinc finger protein, expressed</v>
          </cell>
          <cell r="C4257" t="str">
            <v>C2H2-like zinc finger protein</v>
          </cell>
          <cell r="D4257">
            <v>-1.3783778259999999</v>
          </cell>
          <cell r="E4257">
            <v>-1.3633586209999999</v>
          </cell>
          <cell r="F4257">
            <v>0</v>
          </cell>
          <cell r="G4257">
            <v>0</v>
          </cell>
          <cell r="H4257">
            <v>0</v>
          </cell>
          <cell r="I4257">
            <v>0</v>
          </cell>
          <cell r="J4257">
            <v>0</v>
          </cell>
          <cell r="K4257">
            <v>1.929285259</v>
          </cell>
        </row>
        <row r="4258">
          <cell r="A4258" t="str">
            <v>TRIAE_CS42_5BL_TGACv1_406522_AA1346520.1</v>
          </cell>
          <cell r="B4258" t="str">
            <v>ZOS3-22 - C2H2 zinc finger protein, expressed</v>
          </cell>
          <cell r="C4258" t="str">
            <v>C2H2-like zinc finger protein</v>
          </cell>
          <cell r="D4258">
            <v>2.425918861</v>
          </cell>
          <cell r="E4258">
            <v>0</v>
          </cell>
          <cell r="F4258">
            <v>0</v>
          </cell>
          <cell r="G4258">
            <v>-5.5444566579999996</v>
          </cell>
          <cell r="H4258">
            <v>0</v>
          </cell>
          <cell r="I4258">
            <v>0</v>
          </cell>
          <cell r="J4258">
            <v>0</v>
          </cell>
          <cell r="K4258">
            <v>0</v>
          </cell>
        </row>
        <row r="4259">
          <cell r="A4259" t="str">
            <v>TRIAE_CS42_4AL_TGACv1_291136_AA0992390.1</v>
          </cell>
          <cell r="B4259" t="str">
            <v>ZOS11-10 - C2H2 zinc finger protein, expressed</v>
          </cell>
          <cell r="C4259" t="str">
            <v>C2H2-like zinc finger protein</v>
          </cell>
          <cell r="D4259">
            <v>2.7339849439999999</v>
          </cell>
          <cell r="E4259">
            <v>0</v>
          </cell>
          <cell r="F4259">
            <v>0</v>
          </cell>
          <cell r="G4259">
            <v>1.273912103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</row>
        <row r="4260">
          <cell r="A4260" t="str">
            <v>TRIAE_CS42_4DS_TGACv1_361925_AA1174360.1</v>
          </cell>
          <cell r="B4260" t="str">
            <v>ZOS11-10 - C2H2 zinc finger protein, expressed</v>
          </cell>
          <cell r="C4260" t="str">
            <v>C2H2-like zinc finger protein</v>
          </cell>
          <cell r="D4260">
            <v>2.740893609</v>
          </cell>
          <cell r="E4260">
            <v>0</v>
          </cell>
          <cell r="F4260">
            <v>0</v>
          </cell>
          <cell r="G4260">
            <v>1.3021768920000001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</row>
        <row r="4261">
          <cell r="A4261" t="str">
            <v>TRIAE_CS42_4BS_TGACv1_328900_AA1095280.1</v>
          </cell>
          <cell r="B4261" t="str">
            <v>ZOS11-10 - C2H2 zinc finger protein, expressed</v>
          </cell>
          <cell r="C4261" t="str">
            <v>C2H2-like zinc finger protein</v>
          </cell>
          <cell r="D4261">
            <v>3.5481146610000001</v>
          </cell>
          <cell r="E4261">
            <v>0</v>
          </cell>
          <cell r="F4261">
            <v>0</v>
          </cell>
          <cell r="G4261">
            <v>1.1551570229999999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</row>
        <row r="4262">
          <cell r="A4262" t="str">
            <v>TRIAE_CS42_4DL_TGACv1_343088_AA1129290.1</v>
          </cell>
          <cell r="B4262" t="str">
            <v>ZOS7-02 - C2H2 zinc finger protein, expressed</v>
          </cell>
          <cell r="C4262" t="str">
            <v>C2H2-like zinc finger protein</v>
          </cell>
          <cell r="D4262">
            <v>0</v>
          </cell>
          <cell r="E4262">
            <v>-2.001407135</v>
          </cell>
          <cell r="F4262">
            <v>0</v>
          </cell>
          <cell r="G4262">
            <v>0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</row>
        <row r="4263">
          <cell r="A4263" t="str">
            <v>TRIAE_CS42_3AL_TGACv1_196662_AA0662280.2</v>
          </cell>
          <cell r="B4263" t="str">
            <v>ZOS1-12 - C2H2 zinc finger protein, expressed</v>
          </cell>
          <cell r="C4263" t="str">
            <v>C2H2-like zinc finger protein</v>
          </cell>
          <cell r="D4263">
            <v>0</v>
          </cell>
          <cell r="E4263">
            <v>-1.1974460929999999</v>
          </cell>
          <cell r="F4263">
            <v>0</v>
          </cell>
          <cell r="G4263">
            <v>0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</row>
        <row r="4264">
          <cell r="A4264" t="str">
            <v>TRIAE_CS42_5BL_TGACv1_408036_AA1361290.1</v>
          </cell>
          <cell r="B4264" t="str">
            <v>ZOS3-21 - C2H2 zinc finger protein, expressed</v>
          </cell>
          <cell r="C4264" t="str">
            <v>C2H2-like zinc finger protein</v>
          </cell>
          <cell r="D4264">
            <v>0</v>
          </cell>
          <cell r="E4264">
            <v>3.397762964</v>
          </cell>
          <cell r="F4264">
            <v>3.938728754</v>
          </cell>
          <cell r="G4264">
            <v>2.0422082480000001</v>
          </cell>
          <cell r="H4264">
            <v>0</v>
          </cell>
          <cell r="I4264">
            <v>0</v>
          </cell>
          <cell r="J4264">
            <v>0</v>
          </cell>
          <cell r="K4264">
            <v>4.4217826220000003</v>
          </cell>
        </row>
        <row r="4265">
          <cell r="A4265" t="str">
            <v>TRIAE_CS42_5AL_TGACv1_375074_AA1215460.1</v>
          </cell>
          <cell r="B4265" t="str">
            <v>ZOS3-21 - C2H2 zinc finger protein, expressed</v>
          </cell>
          <cell r="C4265" t="str">
            <v>C2H2-like zinc finger protein</v>
          </cell>
          <cell r="D4265">
            <v>0</v>
          </cell>
          <cell r="E4265">
            <v>3.589951331</v>
          </cell>
          <cell r="F4265">
            <v>3.3562895899999998</v>
          </cell>
          <cell r="G4265">
            <v>1.4786696079999999</v>
          </cell>
          <cell r="H4265">
            <v>0</v>
          </cell>
          <cell r="I4265">
            <v>0</v>
          </cell>
          <cell r="J4265">
            <v>0</v>
          </cell>
          <cell r="K4265">
            <v>3.7369173870000001</v>
          </cell>
        </row>
        <row r="4266">
          <cell r="A4266" t="str">
            <v>TRIAE_CS42_5BL_TGACv1_408036_AA1361280.1</v>
          </cell>
          <cell r="B4266" t="str">
            <v>ZOS3-21 - C2H2 zinc finger protein, expressed</v>
          </cell>
          <cell r="C4266" t="str">
            <v>C2H2-like zinc finger protein</v>
          </cell>
          <cell r="D4266">
            <v>0</v>
          </cell>
          <cell r="E4266">
            <v>3.7107731660000001</v>
          </cell>
          <cell r="F4266">
            <v>3.6735192959999998</v>
          </cell>
          <cell r="G4266">
            <v>1.4048422009999999</v>
          </cell>
          <cell r="H4266">
            <v>0</v>
          </cell>
          <cell r="I4266">
            <v>0</v>
          </cell>
          <cell r="J4266">
            <v>0</v>
          </cell>
          <cell r="K4266">
            <v>5.5666514009999997</v>
          </cell>
        </row>
        <row r="4267">
          <cell r="A4267" t="str">
            <v>TRIAE_CS42_5DL_TGACv1_434930_AA1443710.1</v>
          </cell>
          <cell r="B4267" t="str">
            <v>ZOS3-21 - C2H2 zinc finger protein, expressed</v>
          </cell>
          <cell r="C4267" t="str">
            <v>C2H2-like zinc finger protein</v>
          </cell>
          <cell r="D4267">
            <v>0</v>
          </cell>
          <cell r="E4267">
            <v>4.0460959049999996</v>
          </cell>
          <cell r="F4267">
            <v>3.7533044530000002</v>
          </cell>
          <cell r="G4267">
            <v>2.1717117849999998</v>
          </cell>
          <cell r="H4267">
            <v>0</v>
          </cell>
          <cell r="I4267">
            <v>0</v>
          </cell>
          <cell r="J4267">
            <v>0</v>
          </cell>
          <cell r="K4267">
            <v>5.9263613309999998</v>
          </cell>
        </row>
        <row r="4268">
          <cell r="A4268" t="str">
            <v>TRIAE_CS42_4DS_TGACv1_361201_AA1163540.1</v>
          </cell>
          <cell r="B4268" t="str">
            <v>ZOS7-01 - C2H2 zinc finger protein, expressed</v>
          </cell>
          <cell r="C4268" t="str">
            <v>C2H2-like zinc finger protein</v>
          </cell>
          <cell r="D4268">
            <v>0</v>
          </cell>
          <cell r="E4268">
            <v>0</v>
          </cell>
          <cell r="F4268">
            <v>0</v>
          </cell>
          <cell r="G4268">
            <v>0</v>
          </cell>
          <cell r="H4268">
            <v>0</v>
          </cell>
          <cell r="I4268">
            <v>0</v>
          </cell>
          <cell r="J4268">
            <v>0</v>
          </cell>
          <cell r="K4268">
            <v>1.8101669170000001</v>
          </cell>
        </row>
        <row r="4269">
          <cell r="A4269" t="str">
            <v>TRIAE_CS42_4AL_TGACv1_289071_AA0964420.1</v>
          </cell>
          <cell r="B4269" t="str">
            <v>ZOS7-01 - C2H2 zinc finger protein, expressed</v>
          </cell>
          <cell r="C4269" t="str">
            <v>C2H2-like zinc finger protein</v>
          </cell>
          <cell r="D4269">
            <v>0</v>
          </cell>
          <cell r="E4269">
            <v>0</v>
          </cell>
          <cell r="F4269">
            <v>0</v>
          </cell>
          <cell r="G4269">
            <v>0</v>
          </cell>
          <cell r="H4269">
            <v>0</v>
          </cell>
          <cell r="I4269">
            <v>0</v>
          </cell>
          <cell r="J4269">
            <v>0</v>
          </cell>
          <cell r="K4269">
            <v>1.851265511</v>
          </cell>
        </row>
        <row r="4270">
          <cell r="A4270" t="str">
            <v>TRIAE_CS42_5DL_TGACv1_434930_AA1443700.1</v>
          </cell>
          <cell r="B4270" t="str">
            <v>ZOS3-21 - C2H2 zinc finger protein, expressed</v>
          </cell>
          <cell r="C4270" t="str">
            <v>C2H2-like zinc finger protein</v>
          </cell>
          <cell r="D4270">
            <v>0</v>
          </cell>
          <cell r="E4270">
            <v>0</v>
          </cell>
          <cell r="F4270">
            <v>0</v>
          </cell>
          <cell r="G4270">
            <v>0</v>
          </cell>
          <cell r="H4270">
            <v>0</v>
          </cell>
          <cell r="I4270">
            <v>0</v>
          </cell>
          <cell r="J4270">
            <v>0</v>
          </cell>
          <cell r="K4270">
            <v>4.7356801930000003</v>
          </cell>
        </row>
        <row r="4271">
          <cell r="A4271" t="str">
            <v>TRIAE_CS42_4DL_TGACv1_343923_AA1141480.1</v>
          </cell>
          <cell r="B4271" t="str">
            <v>ZOS3-08 - C2H2 zinc finger protein, expressed</v>
          </cell>
          <cell r="C4271" t="str">
            <v>C2H2-like zinc finger protein</v>
          </cell>
          <cell r="D4271">
            <v>0</v>
          </cell>
          <cell r="E4271">
            <v>0</v>
          </cell>
          <cell r="F4271">
            <v>0</v>
          </cell>
          <cell r="G4271">
            <v>-3.7152120270000002</v>
          </cell>
          <cell r="H4271">
            <v>0</v>
          </cell>
          <cell r="I4271">
            <v>0</v>
          </cell>
          <cell r="J4271">
            <v>0</v>
          </cell>
          <cell r="K4271">
            <v>0</v>
          </cell>
        </row>
        <row r="4272">
          <cell r="A4272" t="str">
            <v>TRIAE_CS42_2DL_TGACv1_159558_AA0539800.1</v>
          </cell>
          <cell r="B4272" t="str">
            <v>ZOS4-14 - C2H2 zinc finger protein, expressed</v>
          </cell>
          <cell r="C4272" t="str">
            <v>C2H2-like zinc finger protein</v>
          </cell>
          <cell r="D4272">
            <v>0</v>
          </cell>
          <cell r="E4272">
            <v>0</v>
          </cell>
          <cell r="F4272">
            <v>0</v>
          </cell>
          <cell r="G4272">
            <v>-2.7067940070000001</v>
          </cell>
          <cell r="H4272">
            <v>0</v>
          </cell>
          <cell r="I4272">
            <v>0</v>
          </cell>
          <cell r="J4272">
            <v>0</v>
          </cell>
          <cell r="K4272">
            <v>0</v>
          </cell>
        </row>
        <row r="4273">
          <cell r="A4273" t="str">
            <v>TRIAE_CS42_2BL_TGACv1_130498_AA0412510.1</v>
          </cell>
          <cell r="B4273" t="str">
            <v>ZOS4-14 - C2H2 zinc finger protein, expressed</v>
          </cell>
          <cell r="C4273" t="str">
            <v>C2H2-like zinc finger protein</v>
          </cell>
          <cell r="D4273">
            <v>0</v>
          </cell>
          <cell r="E4273">
            <v>0</v>
          </cell>
          <cell r="F4273">
            <v>0</v>
          </cell>
          <cell r="G4273">
            <v>-2.1489681369999998</v>
          </cell>
          <cell r="H4273">
            <v>0</v>
          </cell>
          <cell r="I4273">
            <v>0</v>
          </cell>
          <cell r="J4273">
            <v>0</v>
          </cell>
          <cell r="K4273">
            <v>0</v>
          </cell>
        </row>
        <row r="4274">
          <cell r="A4274" t="str">
            <v>TRIAE_CS42_5BL_TGACv1_404631_AA1306810.1</v>
          </cell>
          <cell r="B4274" t="str">
            <v>expressed protein</v>
          </cell>
          <cell r="C4274" t="str">
            <v>C-8 sterol isomerases</v>
          </cell>
          <cell r="D4274">
            <v>0</v>
          </cell>
          <cell r="E4274">
            <v>0</v>
          </cell>
          <cell r="F4274">
            <v>0</v>
          </cell>
          <cell r="G4274">
            <v>0</v>
          </cell>
          <cell r="H4274">
            <v>0</v>
          </cell>
          <cell r="I4274">
            <v>0</v>
          </cell>
          <cell r="J4274">
            <v>0</v>
          </cell>
          <cell r="K4274">
            <v>-1.229609003</v>
          </cell>
        </row>
        <row r="4275">
          <cell r="A4275" t="str">
            <v>TRIAE_CS42_5AL_TGACv1_374407_AA1199360.1</v>
          </cell>
          <cell r="B4275" t="str">
            <v>expressed protein</v>
          </cell>
          <cell r="C4275" t="str">
            <v>C-8 sterol isomerases</v>
          </cell>
          <cell r="D4275">
            <v>0</v>
          </cell>
          <cell r="E4275">
            <v>0</v>
          </cell>
          <cell r="F4275">
            <v>0</v>
          </cell>
          <cell r="G4275">
            <v>0</v>
          </cell>
          <cell r="H4275">
            <v>0</v>
          </cell>
          <cell r="I4275">
            <v>0</v>
          </cell>
          <cell r="J4275">
            <v>0</v>
          </cell>
          <cell r="K4275">
            <v>-1.2221509319999999</v>
          </cell>
        </row>
        <row r="4276">
          <cell r="A4276" t="str">
            <v>TRIAE_CS42_5DL_TGACv1_433526_AA1415580.1</v>
          </cell>
          <cell r="B4276" t="str">
            <v>expressed protein</v>
          </cell>
          <cell r="C4276" t="str">
            <v>C-8 sterol isomerases</v>
          </cell>
          <cell r="D4276">
            <v>0</v>
          </cell>
          <cell r="E4276">
            <v>0</v>
          </cell>
          <cell r="F4276">
            <v>0</v>
          </cell>
          <cell r="G4276">
            <v>0</v>
          </cell>
          <cell r="H4276">
            <v>0</v>
          </cell>
          <cell r="I4276">
            <v>0</v>
          </cell>
          <cell r="J4276">
            <v>0</v>
          </cell>
          <cell r="K4276">
            <v>-1.1812529519999999</v>
          </cell>
        </row>
        <row r="4277">
          <cell r="A4277" t="str">
            <v>TRIAE_CS42_3AS_TGACv1_212705_AA0702690.1</v>
          </cell>
          <cell r="B4277" t="str">
            <v>staphylococcal nuclease homologue, putative, expressed</v>
          </cell>
          <cell r="C4277" t="str">
            <v>Ca-2+ dependent nuclease</v>
          </cell>
          <cell r="D4277">
            <v>0</v>
          </cell>
          <cell r="E4277">
            <v>1.5744151959999999</v>
          </cell>
          <cell r="F4277">
            <v>0</v>
          </cell>
          <cell r="G4277">
            <v>1.7328380830000001</v>
          </cell>
          <cell r="H4277">
            <v>0</v>
          </cell>
          <cell r="I4277">
            <v>0</v>
          </cell>
          <cell r="J4277">
            <v>0</v>
          </cell>
          <cell r="K4277">
            <v>0</v>
          </cell>
        </row>
        <row r="4278">
          <cell r="A4278" t="str">
            <v>TRIAE_CS42_3B_TGACv1_226116_AA0814040.2</v>
          </cell>
          <cell r="B4278" t="str">
            <v>staphylococcal nuclease homologue, putative, expressed</v>
          </cell>
          <cell r="C4278" t="str">
            <v>Ca-2+ dependent nuclease</v>
          </cell>
          <cell r="D4278">
            <v>0</v>
          </cell>
          <cell r="E4278">
            <v>1.5744151959999999</v>
          </cell>
          <cell r="F4278">
            <v>0</v>
          </cell>
          <cell r="G4278">
            <v>1.7328380830000001</v>
          </cell>
          <cell r="H4278">
            <v>0</v>
          </cell>
          <cell r="I4278">
            <v>0</v>
          </cell>
          <cell r="J4278">
            <v>0</v>
          </cell>
          <cell r="K4278">
            <v>0</v>
          </cell>
        </row>
        <row r="4279">
          <cell r="A4279" t="str">
            <v>TRIAE_CS42_3DS_TGACv1_271688_AA0905560.1</v>
          </cell>
          <cell r="B4279" t="str">
            <v>staphylococcal nuclease homologue, putative, expressed</v>
          </cell>
          <cell r="C4279" t="str">
            <v>Ca-2+ dependent nuclease</v>
          </cell>
          <cell r="D4279">
            <v>0</v>
          </cell>
          <cell r="E4279">
            <v>1.5744151959999999</v>
          </cell>
          <cell r="F4279">
            <v>0</v>
          </cell>
          <cell r="G4279">
            <v>1.7328380830000001</v>
          </cell>
          <cell r="H4279">
            <v>0</v>
          </cell>
          <cell r="I4279">
            <v>0</v>
          </cell>
          <cell r="J4279">
            <v>0</v>
          </cell>
          <cell r="K4279">
            <v>0</v>
          </cell>
        </row>
        <row r="4280">
          <cell r="A4280" t="str">
            <v>TRIAE_CS42_7BL_TGACv1_576769_AA1854400.1</v>
          </cell>
          <cell r="B4280" t="str">
            <v>CAAX amino terminal protease family protein, putative, expressed</v>
          </cell>
          <cell r="C4280" t="str">
            <v>CAAX amino terminal protease family protein</v>
          </cell>
          <cell r="D4280">
            <v>0</v>
          </cell>
          <cell r="E4280">
            <v>-1.345851661</v>
          </cell>
          <cell r="F4280">
            <v>0</v>
          </cell>
          <cell r="G4280">
            <v>0</v>
          </cell>
          <cell r="H4280">
            <v>0</v>
          </cell>
          <cell r="I4280">
            <v>0</v>
          </cell>
          <cell r="J4280">
            <v>0</v>
          </cell>
          <cell r="K4280">
            <v>0</v>
          </cell>
        </row>
        <row r="4281">
          <cell r="A4281" t="str">
            <v>TRIAE_CS42_7AL_TGACv1_556348_AA1761430.1</v>
          </cell>
          <cell r="B4281" t="str">
            <v>CAAX amino terminal protease family protein, putative, expressed</v>
          </cell>
          <cell r="C4281" t="str">
            <v>CAAX amino terminal protease family protein</v>
          </cell>
          <cell r="D4281">
            <v>0</v>
          </cell>
          <cell r="E4281">
            <v>-1.290799714</v>
          </cell>
          <cell r="F4281">
            <v>0</v>
          </cell>
          <cell r="G4281">
            <v>0</v>
          </cell>
          <cell r="H4281">
            <v>0</v>
          </cell>
          <cell r="I4281">
            <v>0</v>
          </cell>
          <cell r="J4281">
            <v>0</v>
          </cell>
          <cell r="K4281">
            <v>0</v>
          </cell>
        </row>
        <row r="4282">
          <cell r="A4282" t="str">
            <v>TRIAE_CS42_7DL_TGACv1_606233_AA2009530.1</v>
          </cell>
          <cell r="B4282" t="str">
            <v>CAAX amino terminal protease family protein, putative, expressed</v>
          </cell>
          <cell r="C4282" t="str">
            <v>CAAX amino terminal protease family protein</v>
          </cell>
          <cell r="D4282">
            <v>0</v>
          </cell>
          <cell r="E4282">
            <v>-1.290799714</v>
          </cell>
          <cell r="F4282">
            <v>0</v>
          </cell>
          <cell r="G4282">
            <v>0</v>
          </cell>
          <cell r="H4282">
            <v>0</v>
          </cell>
          <cell r="I4282">
            <v>0</v>
          </cell>
          <cell r="J4282">
            <v>0</v>
          </cell>
          <cell r="K4282">
            <v>0</v>
          </cell>
        </row>
        <row r="4283">
          <cell r="A4283" t="str">
            <v>TRIAE_CS42_7DL_TGACv1_603183_AA1977780.1</v>
          </cell>
          <cell r="B4283" t="str">
            <v>CAAX amino terminal protease family protein, putative, expressed</v>
          </cell>
          <cell r="C4283" t="str">
            <v>CAAX amino terminal protease family protein</v>
          </cell>
          <cell r="D4283">
            <v>0</v>
          </cell>
          <cell r="E4283">
            <v>-1.024634649</v>
          </cell>
          <cell r="F4283">
            <v>0</v>
          </cell>
          <cell r="G4283">
            <v>-2.0780620459999999</v>
          </cell>
          <cell r="H4283">
            <v>0</v>
          </cell>
          <cell r="I4283">
            <v>0</v>
          </cell>
          <cell r="J4283">
            <v>0</v>
          </cell>
          <cell r="K4283">
            <v>0</v>
          </cell>
        </row>
        <row r="4284">
          <cell r="A4284" t="str">
            <v>TRIAE_CS42_7AL_TGACv1_558933_AA1796940.1</v>
          </cell>
          <cell r="B4284" t="str">
            <v>CAAX amino terminal protease family protein, putative, expressed</v>
          </cell>
          <cell r="C4284" t="str">
            <v>CAAX amino terminal protease family protein</v>
          </cell>
          <cell r="D4284">
            <v>0</v>
          </cell>
          <cell r="E4284">
            <v>0</v>
          </cell>
          <cell r="F4284">
            <v>0</v>
          </cell>
          <cell r="G4284">
            <v>-2.1416153439999999</v>
          </cell>
          <cell r="H4284">
            <v>0</v>
          </cell>
          <cell r="I4284">
            <v>0</v>
          </cell>
          <cell r="J4284">
            <v>0</v>
          </cell>
          <cell r="K4284">
            <v>0</v>
          </cell>
        </row>
        <row r="4285">
          <cell r="A4285" t="str">
            <v>TRIAE_CS42_7BL_TGACv1_580462_AA1914110.1</v>
          </cell>
          <cell r="B4285" t="str">
            <v>CAAX amino terminal protease family protein, putative, expressed</v>
          </cell>
          <cell r="C4285" t="str">
            <v>CAAX amino terminal protease family protein</v>
          </cell>
          <cell r="D4285">
            <v>0</v>
          </cell>
          <cell r="E4285">
            <v>0</v>
          </cell>
          <cell r="F4285">
            <v>0</v>
          </cell>
          <cell r="G4285">
            <v>-2.0708932980000001</v>
          </cell>
          <cell r="H4285">
            <v>0</v>
          </cell>
          <cell r="I4285">
            <v>0</v>
          </cell>
          <cell r="J4285">
            <v>0</v>
          </cell>
          <cell r="K4285">
            <v>0</v>
          </cell>
        </row>
        <row r="4286">
          <cell r="A4286" t="str">
            <v>TRIAE_CS42_7AL_TGACv1_558101_AA1790160.1</v>
          </cell>
          <cell r="B4286" t="str">
            <v>CAAX amino terminal protease family protein, putative, expressed</v>
          </cell>
          <cell r="C4286" t="str">
            <v>CAAX amino terminal protease family protein</v>
          </cell>
          <cell r="D4286">
            <v>0</v>
          </cell>
          <cell r="E4286">
            <v>0</v>
          </cell>
          <cell r="F4286">
            <v>0</v>
          </cell>
          <cell r="G4286">
            <v>-1.4470629349999999</v>
          </cell>
          <cell r="H4286">
            <v>0</v>
          </cell>
          <cell r="I4286">
            <v>0</v>
          </cell>
          <cell r="J4286">
            <v>0</v>
          </cell>
          <cell r="K4286">
            <v>0</v>
          </cell>
        </row>
        <row r="4287">
          <cell r="A4287" t="str">
            <v>TRIAE_CS42_7BL_TGACv1_578125_AA1889760.1</v>
          </cell>
          <cell r="B4287" t="str">
            <v>CAAX amino terminal protease family protein, putative, expressed</v>
          </cell>
          <cell r="C4287" t="str">
            <v>CAAX amino terminal protease family protein</v>
          </cell>
          <cell r="D4287">
            <v>0</v>
          </cell>
          <cell r="E4287">
            <v>0</v>
          </cell>
          <cell r="F4287">
            <v>0</v>
          </cell>
          <cell r="G4287">
            <v>-1.4470629349999999</v>
          </cell>
          <cell r="H4287">
            <v>0</v>
          </cell>
          <cell r="I4287">
            <v>0</v>
          </cell>
          <cell r="J4287">
            <v>0</v>
          </cell>
          <cell r="K4287">
            <v>0</v>
          </cell>
        </row>
        <row r="4288">
          <cell r="A4288" t="str">
            <v>TRIAE_CS42_7DL_TGACv1_602710_AA1966120.2</v>
          </cell>
          <cell r="B4288" t="str">
            <v>CAAX amino terminal protease family protein, putative, expressed</v>
          </cell>
          <cell r="C4288" t="str">
            <v>CAAX amino terminal protease family protein</v>
          </cell>
          <cell r="D4288">
            <v>0</v>
          </cell>
          <cell r="E4288">
            <v>0</v>
          </cell>
          <cell r="F4288">
            <v>0</v>
          </cell>
          <cell r="G4288">
            <v>-1.4470629349999999</v>
          </cell>
          <cell r="H4288">
            <v>0</v>
          </cell>
          <cell r="I4288">
            <v>0</v>
          </cell>
          <cell r="J4288">
            <v>0</v>
          </cell>
          <cell r="K4288">
            <v>0</v>
          </cell>
        </row>
        <row r="4289">
          <cell r="A4289" t="str">
            <v>TRIAE_CS42_5DL_TGACv1_435535_AA1451780.1</v>
          </cell>
          <cell r="B4289" t="str">
            <v>CAAX amino terminal protease family protein, putative, expressed</v>
          </cell>
          <cell r="C4289" t="str">
            <v>CAAX amino terminal protease family protein</v>
          </cell>
          <cell r="D4289">
            <v>0</v>
          </cell>
          <cell r="E4289">
            <v>0</v>
          </cell>
          <cell r="F4289">
            <v>0</v>
          </cell>
          <cell r="G4289">
            <v>-1.03684961</v>
          </cell>
          <cell r="H4289">
            <v>0</v>
          </cell>
          <cell r="I4289">
            <v>0</v>
          </cell>
          <cell r="J4289">
            <v>0</v>
          </cell>
          <cell r="K4289">
            <v>0</v>
          </cell>
        </row>
        <row r="4290">
          <cell r="A4290" t="str">
            <v>TRIAE_CS42_5BL_TGACv1_405367_AA1325920.1</v>
          </cell>
          <cell r="B4290" t="str">
            <v>CAAX amino terminal protease family protein, putative, expressed</v>
          </cell>
          <cell r="C4290" t="str">
            <v>CAAX amino terminal protease family protein</v>
          </cell>
          <cell r="D4290">
            <v>0</v>
          </cell>
          <cell r="E4290">
            <v>0</v>
          </cell>
          <cell r="F4290">
            <v>0</v>
          </cell>
          <cell r="G4290">
            <v>-1.008131973</v>
          </cell>
          <cell r="H4290">
            <v>0</v>
          </cell>
          <cell r="I4290">
            <v>0</v>
          </cell>
          <cell r="J4290">
            <v>0</v>
          </cell>
          <cell r="K4290">
            <v>0</v>
          </cell>
        </row>
        <row r="4291">
          <cell r="A4291" t="str">
            <v>TRIAE_CS42_U_TGACv1_641140_AA2086470.1</v>
          </cell>
          <cell r="B4291" t="str">
            <v>cadmium-induced protein, putative, expressed</v>
          </cell>
          <cell r="C4291" t="str">
            <v>Cadmium-induced protein AS8</v>
          </cell>
          <cell r="D4291">
            <v>-1.4643828759999999</v>
          </cell>
          <cell r="E4291">
            <v>-2.2659938739999999</v>
          </cell>
          <cell r="F4291">
            <v>0</v>
          </cell>
          <cell r="G4291">
            <v>0</v>
          </cell>
          <cell r="H4291">
            <v>0</v>
          </cell>
          <cell r="I4291">
            <v>0</v>
          </cell>
          <cell r="J4291">
            <v>0</v>
          </cell>
          <cell r="K4291">
            <v>0</v>
          </cell>
        </row>
        <row r="4292">
          <cell r="A4292" t="str">
            <v>TRIAE_CS42_2AL_TGACv1_095526_AA0311870.2</v>
          </cell>
          <cell r="B4292" t="str">
            <v>cadmium-induced protein, putative, expressed</v>
          </cell>
          <cell r="C4292" t="str">
            <v>Cadmium-induced protein AS8</v>
          </cell>
          <cell r="D4292">
            <v>-1.2167096049999999</v>
          </cell>
          <cell r="E4292">
            <v>-1.9895975159999999</v>
          </cell>
          <cell r="F4292">
            <v>0</v>
          </cell>
          <cell r="G4292">
            <v>0</v>
          </cell>
          <cell r="H4292">
            <v>0</v>
          </cell>
          <cell r="I4292">
            <v>0</v>
          </cell>
          <cell r="J4292">
            <v>0</v>
          </cell>
          <cell r="K4292">
            <v>0</v>
          </cell>
        </row>
        <row r="4293">
          <cell r="A4293" t="str">
            <v>TRIAE_CS42_2BL_TGACv1_132376_AA0437220.2</v>
          </cell>
          <cell r="B4293" t="str">
            <v>cadmium-induced protein, putative, expressed</v>
          </cell>
          <cell r="C4293" t="str">
            <v>Cadmium-induced protein AS8</v>
          </cell>
          <cell r="D4293">
            <v>0</v>
          </cell>
          <cell r="E4293">
            <v>-1.9895975159999999</v>
          </cell>
          <cell r="F4293">
            <v>0</v>
          </cell>
          <cell r="G4293">
            <v>0</v>
          </cell>
          <cell r="H4293">
            <v>0</v>
          </cell>
          <cell r="I4293">
            <v>0</v>
          </cell>
          <cell r="J4293">
            <v>0</v>
          </cell>
          <cell r="K4293">
            <v>0</v>
          </cell>
        </row>
        <row r="4294">
          <cell r="A4294" t="str">
            <v>TRIAE_CS42_2AS_TGACv1_113978_AA0363000.1</v>
          </cell>
          <cell r="B4294" t="str">
            <v>O-methyltransferase, putative, expressed</v>
          </cell>
          <cell r="C4294" t="str">
            <v>Caffeic acid 3-O-methyltransferase</v>
          </cell>
          <cell r="D4294">
            <v>0</v>
          </cell>
          <cell r="E4294">
            <v>0</v>
          </cell>
          <cell r="F4294">
            <v>0</v>
          </cell>
          <cell r="G4294">
            <v>0</v>
          </cell>
          <cell r="H4294">
            <v>0</v>
          </cell>
          <cell r="I4294">
            <v>0</v>
          </cell>
          <cell r="J4294">
            <v>0</v>
          </cell>
          <cell r="K4294">
            <v>-3.235261538</v>
          </cell>
        </row>
        <row r="4295">
          <cell r="A4295" t="str">
            <v>TRIAE_CS42_2BS_TGACv1_146862_AA0474120.1</v>
          </cell>
          <cell r="B4295" t="str">
            <v>O-methyltransferase, putative, expressed</v>
          </cell>
          <cell r="C4295" t="str">
            <v>Caffeic acid 3-O-methyltransferase</v>
          </cell>
          <cell r="D4295">
            <v>0</v>
          </cell>
          <cell r="E4295">
            <v>0</v>
          </cell>
          <cell r="F4295">
            <v>0</v>
          </cell>
          <cell r="G4295">
            <v>0</v>
          </cell>
          <cell r="H4295">
            <v>0</v>
          </cell>
          <cell r="I4295">
            <v>0</v>
          </cell>
          <cell r="J4295">
            <v>0</v>
          </cell>
          <cell r="K4295">
            <v>-3.235261538</v>
          </cell>
        </row>
        <row r="4296">
          <cell r="A4296" t="str">
            <v>TRIAE_CS42_2DS_TGACv1_177741_AA0583580.1</v>
          </cell>
          <cell r="B4296" t="str">
            <v>O-methyltransferase, putative, expressed</v>
          </cell>
          <cell r="C4296" t="str">
            <v>Caffeic acid 3-O-methyltransferase</v>
          </cell>
          <cell r="D4296">
            <v>0</v>
          </cell>
          <cell r="E4296">
            <v>0</v>
          </cell>
          <cell r="F4296">
            <v>0</v>
          </cell>
          <cell r="G4296">
            <v>0</v>
          </cell>
          <cell r="H4296">
            <v>0</v>
          </cell>
          <cell r="I4296">
            <v>0</v>
          </cell>
          <cell r="J4296">
            <v>0</v>
          </cell>
          <cell r="K4296">
            <v>-3.235261538</v>
          </cell>
        </row>
        <row r="4297">
          <cell r="A4297" t="str">
            <v>TRIAE_CS42_2BS_TGACv1_147141_AA0478610.1</v>
          </cell>
          <cell r="B4297" t="str">
            <v>O-methyltransferase, putative, expressed</v>
          </cell>
          <cell r="C4297" t="str">
            <v>Caffeic acid 3-O-methyltransferase</v>
          </cell>
          <cell r="D4297">
            <v>0</v>
          </cell>
          <cell r="E4297">
            <v>0</v>
          </cell>
          <cell r="F4297">
            <v>0</v>
          </cell>
          <cell r="G4297">
            <v>0</v>
          </cell>
          <cell r="H4297">
            <v>0</v>
          </cell>
          <cell r="I4297">
            <v>0</v>
          </cell>
          <cell r="J4297">
            <v>0</v>
          </cell>
          <cell r="K4297">
            <v>-2.7276348640000001</v>
          </cell>
        </row>
        <row r="4298">
          <cell r="A4298" t="str">
            <v>TRIAE_CS42_2DS_TGACv1_178431_AA0595440.1</v>
          </cell>
          <cell r="B4298" t="str">
            <v>O-methyltransferase, putative, expressed</v>
          </cell>
          <cell r="C4298" t="str">
            <v>Caffeic acid 3-O-methyltransferase</v>
          </cell>
          <cell r="D4298">
            <v>0</v>
          </cell>
          <cell r="E4298">
            <v>0</v>
          </cell>
          <cell r="F4298">
            <v>0</v>
          </cell>
          <cell r="G4298">
            <v>0</v>
          </cell>
          <cell r="H4298">
            <v>0</v>
          </cell>
          <cell r="I4298">
            <v>0</v>
          </cell>
          <cell r="J4298">
            <v>0</v>
          </cell>
          <cell r="K4298">
            <v>-2.7276348640000001</v>
          </cell>
        </row>
        <row r="4299">
          <cell r="A4299" t="str">
            <v>TRIAE_CS42_3AL_TGACv1_195106_AA0644850.1</v>
          </cell>
          <cell r="B4299" t="str">
            <v>O-methyltransferase, putative, expressed</v>
          </cell>
          <cell r="C4299" t="str">
            <v>Caffeic acid 3-O-methyltransferase</v>
          </cell>
          <cell r="D4299">
            <v>0</v>
          </cell>
          <cell r="E4299">
            <v>0</v>
          </cell>
          <cell r="F4299">
            <v>-1.9329698559999999</v>
          </cell>
          <cell r="G4299">
            <v>-1.073140652</v>
          </cell>
          <cell r="H4299">
            <v>0</v>
          </cell>
          <cell r="I4299">
            <v>0</v>
          </cell>
          <cell r="J4299">
            <v>0</v>
          </cell>
          <cell r="K4299">
            <v>0</v>
          </cell>
        </row>
        <row r="4300">
          <cell r="A4300" t="str">
            <v>TRIAE_CS42_3B_TGACv1_220646_AA0713590.2</v>
          </cell>
          <cell r="B4300" t="str">
            <v>O-methyltransferase, putative, expressed</v>
          </cell>
          <cell r="C4300" t="str">
            <v>Caffeic acid 3-O-methyltransferase</v>
          </cell>
          <cell r="D4300">
            <v>0</v>
          </cell>
          <cell r="E4300">
            <v>0</v>
          </cell>
          <cell r="F4300">
            <v>-1.9329698559999999</v>
          </cell>
          <cell r="G4300">
            <v>-1.073140652</v>
          </cell>
          <cell r="H4300">
            <v>0</v>
          </cell>
          <cell r="I4300">
            <v>0</v>
          </cell>
          <cell r="J4300">
            <v>0</v>
          </cell>
          <cell r="K4300">
            <v>0</v>
          </cell>
        </row>
        <row r="4301">
          <cell r="A4301" t="str">
            <v>TRIAE_CS42_U_TGACv1_641288_AA2090910.1</v>
          </cell>
          <cell r="B4301" t="str">
            <v>O-methyltransferase, putative, expressed</v>
          </cell>
          <cell r="C4301" t="str">
            <v>Caffeic acid 3-O-methyltransferase</v>
          </cell>
          <cell r="D4301">
            <v>0</v>
          </cell>
          <cell r="E4301">
            <v>0</v>
          </cell>
          <cell r="F4301">
            <v>2.4641453819999999</v>
          </cell>
          <cell r="G4301">
            <v>3.2536791620000001</v>
          </cell>
          <cell r="H4301">
            <v>0</v>
          </cell>
          <cell r="I4301">
            <v>0</v>
          </cell>
          <cell r="J4301">
            <v>0</v>
          </cell>
          <cell r="K4301">
            <v>0</v>
          </cell>
        </row>
        <row r="4302">
          <cell r="A4302" t="str">
            <v>TRIAE_CS42_4AL_TGACv1_288502_AA0950370.1</v>
          </cell>
          <cell r="B4302" t="str">
            <v>caffeoyl-CoA O-methyltransferase, putative, expressed</v>
          </cell>
          <cell r="C4302" t="str">
            <v>caffeoyl-CoA 3-O-methyltransferase</v>
          </cell>
          <cell r="D4302">
            <v>1.2264094619999999</v>
          </cell>
          <cell r="E4302">
            <v>1.893115578</v>
          </cell>
          <cell r="F4302">
            <v>0</v>
          </cell>
          <cell r="G4302">
            <v>0</v>
          </cell>
          <cell r="H4302">
            <v>0</v>
          </cell>
          <cell r="I4302">
            <v>0</v>
          </cell>
          <cell r="J4302">
            <v>0</v>
          </cell>
          <cell r="K4302">
            <v>0</v>
          </cell>
        </row>
        <row r="4303">
          <cell r="A4303" t="str">
            <v>TRIAE_CS42_7BS_TGACv1_592306_AA1935390.1</v>
          </cell>
          <cell r="B4303" t="str">
            <v>caffeoyl-CoA O-methyltransferase, putative, expressed</v>
          </cell>
          <cell r="C4303" t="str">
            <v>caffeoyl-CoA 3-O-methyltransferase</v>
          </cell>
          <cell r="D4303">
            <v>1.9323795420000001</v>
          </cell>
          <cell r="E4303">
            <v>1.4144416360000001</v>
          </cell>
          <cell r="F4303">
            <v>0</v>
          </cell>
          <cell r="G4303">
            <v>0</v>
          </cell>
          <cell r="H4303">
            <v>0</v>
          </cell>
          <cell r="I4303">
            <v>0</v>
          </cell>
          <cell r="J4303">
            <v>0</v>
          </cell>
          <cell r="K4303">
            <v>0</v>
          </cell>
        </row>
        <row r="4304">
          <cell r="A4304" t="str">
            <v>TRIAE_CS42_7BS_TGACv1_591789_AA1921230.2</v>
          </cell>
          <cell r="B4304" t="str">
            <v>caffeoyl-CoA O-methyltransferase, putative, expressed</v>
          </cell>
          <cell r="C4304" t="str">
            <v>caffeoyl-CoA 3-O-methyltransferase</v>
          </cell>
          <cell r="D4304">
            <v>0</v>
          </cell>
          <cell r="E4304">
            <v>1.2340748239999999</v>
          </cell>
          <cell r="F4304">
            <v>0</v>
          </cell>
          <cell r="G4304">
            <v>1.3339453299999999</v>
          </cell>
          <cell r="H4304">
            <v>0</v>
          </cell>
          <cell r="I4304">
            <v>0</v>
          </cell>
          <cell r="J4304">
            <v>0</v>
          </cell>
          <cell r="K4304">
            <v>0</v>
          </cell>
        </row>
        <row r="4305">
          <cell r="A4305" t="str">
            <v>TRIAE_CS42_7BS_TGACv1_591789_AA1921180.1</v>
          </cell>
          <cell r="B4305" t="str">
            <v>caffeoyl-CoA O-methyltransferase, putative, expressed</v>
          </cell>
          <cell r="C4305" t="str">
            <v>caffeoyl-CoA 3-O-methyltransferase</v>
          </cell>
          <cell r="D4305">
            <v>0</v>
          </cell>
          <cell r="E4305">
            <v>0</v>
          </cell>
          <cell r="F4305">
            <v>0</v>
          </cell>
          <cell r="G4305">
            <v>3.169875679</v>
          </cell>
          <cell r="H4305">
            <v>0</v>
          </cell>
          <cell r="I4305">
            <v>0</v>
          </cell>
          <cell r="J4305">
            <v>0</v>
          </cell>
          <cell r="K4305">
            <v>1.873057175</v>
          </cell>
        </row>
        <row r="4306">
          <cell r="A4306" t="str">
            <v>TRIAE_CS42_7DS_TGACv1_621800_AA2026490.1</v>
          </cell>
          <cell r="B4306" t="str">
            <v>caffeoyl-CoA O-methyltransferase, putative, expressed</v>
          </cell>
          <cell r="C4306" t="str">
            <v>caffeoyl-CoA 3-O-methyltransferase</v>
          </cell>
          <cell r="D4306">
            <v>0</v>
          </cell>
          <cell r="E4306">
            <v>0</v>
          </cell>
          <cell r="F4306">
            <v>0</v>
          </cell>
          <cell r="G4306">
            <v>3.169875679</v>
          </cell>
          <cell r="H4306">
            <v>0</v>
          </cell>
          <cell r="I4306">
            <v>0</v>
          </cell>
          <cell r="J4306">
            <v>0</v>
          </cell>
          <cell r="K4306">
            <v>1.873057175</v>
          </cell>
        </row>
        <row r="4307">
          <cell r="A4307" t="str">
            <v>TRIAE_CS42_7AS_TGACv1_571071_AA1844130.1</v>
          </cell>
          <cell r="B4307" t="str">
            <v>caffeoyl-CoA O-methyltransferase, putative, expressed</v>
          </cell>
          <cell r="C4307" t="str">
            <v>caffeoyl-CoA 3-O-methyltransferase</v>
          </cell>
          <cell r="D4307">
            <v>0</v>
          </cell>
          <cell r="E4307">
            <v>0</v>
          </cell>
          <cell r="F4307">
            <v>0</v>
          </cell>
          <cell r="G4307">
            <v>3.1592417849999999</v>
          </cell>
          <cell r="H4307">
            <v>0</v>
          </cell>
          <cell r="I4307">
            <v>0</v>
          </cell>
          <cell r="J4307">
            <v>0</v>
          </cell>
          <cell r="K4307">
            <v>1.8863751950000001</v>
          </cell>
        </row>
        <row r="4308">
          <cell r="A4308" t="str">
            <v>TRIAE_CS42_7DS_TGACv1_621383_AA2013570.1</v>
          </cell>
          <cell r="B4308" t="str">
            <v>caffeoyl-CoA O-methyltransferase, putative, expressed</v>
          </cell>
          <cell r="C4308" t="str">
            <v>caffeoyl-CoA 3-O-methyltransferase</v>
          </cell>
          <cell r="D4308">
            <v>0</v>
          </cell>
          <cell r="E4308">
            <v>0</v>
          </cell>
          <cell r="F4308">
            <v>0</v>
          </cell>
          <cell r="G4308">
            <v>1.27635633</v>
          </cell>
          <cell r="H4308">
            <v>0</v>
          </cell>
          <cell r="I4308">
            <v>0</v>
          </cell>
          <cell r="J4308">
            <v>0</v>
          </cell>
          <cell r="K4308">
            <v>0</v>
          </cell>
        </row>
        <row r="4309">
          <cell r="A4309" t="str">
            <v>TRIAE_CS42_7AS_TGACv1_571338_AA1846960.2</v>
          </cell>
          <cell r="B4309" t="str">
            <v>caffeoyl-CoA O-methyltransferase, putative, expressed</v>
          </cell>
          <cell r="C4309" t="str">
            <v>caffeoyl-CoA 3-O-methyltransferase</v>
          </cell>
          <cell r="D4309">
            <v>0</v>
          </cell>
          <cell r="E4309">
            <v>0</v>
          </cell>
          <cell r="F4309">
            <v>0</v>
          </cell>
          <cell r="G4309">
            <v>1.2886459299999999</v>
          </cell>
          <cell r="H4309">
            <v>0</v>
          </cell>
          <cell r="I4309">
            <v>0</v>
          </cell>
          <cell r="J4309">
            <v>0</v>
          </cell>
          <cell r="K4309">
            <v>0</v>
          </cell>
        </row>
        <row r="4310">
          <cell r="A4310" t="str">
            <v>TRIAE_CS42_7BS_TGACv1_591789_AA1921160.1</v>
          </cell>
          <cell r="B4310" t="str">
            <v>expressed protein</v>
          </cell>
          <cell r="C4310" t="str">
            <v>Caffeoyl-CoA O-methyltransferase 2</v>
          </cell>
          <cell r="D4310">
            <v>0</v>
          </cell>
          <cell r="E4310">
            <v>0</v>
          </cell>
          <cell r="F4310">
            <v>0</v>
          </cell>
          <cell r="G4310">
            <v>2.1848349530000002</v>
          </cell>
          <cell r="H4310">
            <v>0</v>
          </cell>
          <cell r="I4310">
            <v>0</v>
          </cell>
          <cell r="J4310">
            <v>0</v>
          </cell>
          <cell r="K4310">
            <v>0</v>
          </cell>
        </row>
        <row r="4311">
          <cell r="A4311" t="str">
            <v>TRIAE_CS42_7DS_TGACv1_621800_AA2026480.1</v>
          </cell>
          <cell r="B4311" t="str">
            <v>expressed protein</v>
          </cell>
          <cell r="C4311" t="str">
            <v>Caffeoyl-CoA O-methyltransferase 2</v>
          </cell>
          <cell r="D4311">
            <v>0</v>
          </cell>
          <cell r="E4311">
            <v>0</v>
          </cell>
          <cell r="F4311">
            <v>0</v>
          </cell>
          <cell r="G4311">
            <v>2.4032664879999999</v>
          </cell>
          <cell r="H4311">
            <v>0</v>
          </cell>
          <cell r="I4311">
            <v>0</v>
          </cell>
          <cell r="J4311">
            <v>0</v>
          </cell>
          <cell r="K4311">
            <v>0</v>
          </cell>
        </row>
        <row r="4312">
          <cell r="A4312" t="str">
            <v>TRIAE_CS42_1BL_TGACv1_031802_AA0120860.1</v>
          </cell>
          <cell r="B4312" t="str">
            <v>calcineurin B, putative, expressed</v>
          </cell>
          <cell r="C4312" t="str">
            <v>calcineurin B-like protein 8</v>
          </cell>
          <cell r="D4312">
            <v>1.8043910540000001</v>
          </cell>
          <cell r="E4312">
            <v>0</v>
          </cell>
          <cell r="F4312">
            <v>-2.0519991210000001</v>
          </cell>
          <cell r="G4312">
            <v>-1.5143431350000001</v>
          </cell>
          <cell r="H4312">
            <v>0</v>
          </cell>
          <cell r="I4312">
            <v>0</v>
          </cell>
          <cell r="J4312">
            <v>0</v>
          </cell>
          <cell r="K4312">
            <v>0</v>
          </cell>
        </row>
        <row r="4313">
          <cell r="A4313" t="str">
            <v>TRIAE_CS42_6BL_TGACv1_500254_AA1602240.1</v>
          </cell>
          <cell r="B4313" t="str">
            <v>Ser/Thr protein phosphatase family protein, putative, expressed</v>
          </cell>
          <cell r="C4313" t="str">
            <v>Calcineurin-like metallo-phosphoesterase superfamily protein</v>
          </cell>
          <cell r="D4313">
            <v>2.5822105940000002</v>
          </cell>
          <cell r="E4313">
            <v>0</v>
          </cell>
          <cell r="F4313">
            <v>0</v>
          </cell>
          <cell r="G4313">
            <v>0</v>
          </cell>
          <cell r="H4313">
            <v>0</v>
          </cell>
          <cell r="I4313">
            <v>0</v>
          </cell>
          <cell r="J4313">
            <v>0</v>
          </cell>
          <cell r="K4313">
            <v>0</v>
          </cell>
        </row>
        <row r="4314">
          <cell r="A4314" t="str">
            <v>TRIAE_CS42_7AS_TGACv1_570151_AA1831280.1</v>
          </cell>
          <cell r="B4314" t="str">
            <v>expressed protein</v>
          </cell>
          <cell r="C4314" t="str">
            <v>Calcineurin-like metallo-phosphoesterase superfamily protein</v>
          </cell>
          <cell r="D4314">
            <v>0</v>
          </cell>
          <cell r="E4314">
            <v>1.0279397770000001</v>
          </cell>
          <cell r="F4314">
            <v>1.330897196</v>
          </cell>
          <cell r="G4314">
            <v>2.0169303350000001</v>
          </cell>
          <cell r="H4314">
            <v>0</v>
          </cell>
          <cell r="I4314">
            <v>0</v>
          </cell>
          <cell r="J4314">
            <v>0</v>
          </cell>
          <cell r="K4314">
            <v>0</v>
          </cell>
        </row>
        <row r="4315">
          <cell r="A4315" t="str">
            <v>TRIAE_CS42_7BS_TGACv1_592881_AA1945640.1</v>
          </cell>
          <cell r="B4315" t="str">
            <v>expressed protein</v>
          </cell>
          <cell r="C4315" t="str">
            <v>Calcineurin-like metallo-phosphoesterase superfamily protein</v>
          </cell>
          <cell r="D4315">
            <v>0</v>
          </cell>
          <cell r="E4315">
            <v>1.0279397770000001</v>
          </cell>
          <cell r="F4315">
            <v>0</v>
          </cell>
          <cell r="G4315">
            <v>2.0169303350000001</v>
          </cell>
          <cell r="H4315">
            <v>0</v>
          </cell>
          <cell r="I4315">
            <v>0</v>
          </cell>
          <cell r="J4315">
            <v>0</v>
          </cell>
          <cell r="K4315">
            <v>0</v>
          </cell>
        </row>
        <row r="4316">
          <cell r="A4316" t="str">
            <v>TRIAE_CS42_4BS_TGACv1_328974_AA1096380.1</v>
          </cell>
          <cell r="B4316" t="str">
            <v>Ser/Thr protein phosphatase family protein, putative, expressed</v>
          </cell>
          <cell r="C4316" t="str">
            <v>Calcineurin-like metallo-phosphoesterase superfamily protein</v>
          </cell>
          <cell r="D4316">
            <v>0</v>
          </cell>
          <cell r="E4316">
            <v>0</v>
          </cell>
          <cell r="F4316">
            <v>0</v>
          </cell>
          <cell r="G4316">
            <v>0</v>
          </cell>
          <cell r="H4316">
            <v>0</v>
          </cell>
          <cell r="I4316">
            <v>0</v>
          </cell>
          <cell r="J4316">
            <v>0</v>
          </cell>
          <cell r="K4316">
            <v>-1.008992678</v>
          </cell>
        </row>
        <row r="4317">
          <cell r="A4317" t="str">
            <v>TRIAE_CS42_2AL_TGACv1_093555_AA0282520.1</v>
          </cell>
          <cell r="B4317" t="str">
            <v>Ser/Thr protein phosphatase family protein, putative, expressed</v>
          </cell>
          <cell r="C4317" t="str">
            <v>Calcineurin-like metallo-phosphoesterase superfamily protein</v>
          </cell>
          <cell r="D4317">
            <v>0</v>
          </cell>
          <cell r="E4317">
            <v>0</v>
          </cell>
          <cell r="F4317">
            <v>0</v>
          </cell>
          <cell r="G4317">
            <v>-2.1995876270000001</v>
          </cell>
          <cell r="H4317">
            <v>0</v>
          </cell>
          <cell r="I4317">
            <v>0</v>
          </cell>
          <cell r="J4317">
            <v>0</v>
          </cell>
          <cell r="K4317">
            <v>0</v>
          </cell>
        </row>
        <row r="4318">
          <cell r="A4318" t="str">
            <v>TRIAE_CS42_2DL_TGACv1_158563_AA0521880.1</v>
          </cell>
          <cell r="B4318" t="str">
            <v>Ser/Thr protein phosphatase family protein, putative, expressed</v>
          </cell>
          <cell r="C4318" t="str">
            <v>Calcineurin-like metallo-phosphoesterase superfamily protein</v>
          </cell>
          <cell r="D4318">
            <v>0</v>
          </cell>
          <cell r="E4318">
            <v>0</v>
          </cell>
          <cell r="F4318">
            <v>0</v>
          </cell>
          <cell r="G4318">
            <v>-2.1995876270000001</v>
          </cell>
          <cell r="H4318">
            <v>0</v>
          </cell>
          <cell r="I4318">
            <v>0</v>
          </cell>
          <cell r="J4318">
            <v>0</v>
          </cell>
          <cell r="K4318">
            <v>0</v>
          </cell>
        </row>
        <row r="4319">
          <cell r="A4319" t="str">
            <v>TRIAE_CS42_6AS_TGACv1_485648_AA1549560.1</v>
          </cell>
          <cell r="B4319" t="str">
            <v>Ser/Thr protein phosphatase family protein, putative, expressed</v>
          </cell>
          <cell r="C4319" t="str">
            <v>Calcineurin-like metallo-phosphoesterase superfamily protein</v>
          </cell>
          <cell r="D4319">
            <v>0</v>
          </cell>
          <cell r="E4319">
            <v>0</v>
          </cell>
          <cell r="F4319">
            <v>0</v>
          </cell>
          <cell r="G4319">
            <v>-1.41834734</v>
          </cell>
          <cell r="H4319">
            <v>0</v>
          </cell>
          <cell r="I4319">
            <v>0</v>
          </cell>
          <cell r="J4319">
            <v>0</v>
          </cell>
          <cell r="K4319">
            <v>0</v>
          </cell>
        </row>
        <row r="4320">
          <cell r="A4320" t="str">
            <v>TRIAE_CS42_6DS_TGACv1_542843_AA1731440.1</v>
          </cell>
          <cell r="B4320" t="str">
            <v>Ser/Thr protein phosphatase family protein, putative, expressed</v>
          </cell>
          <cell r="C4320" t="str">
            <v>Calcineurin-like metallo-phosphoesterase superfamily protein</v>
          </cell>
          <cell r="D4320">
            <v>0</v>
          </cell>
          <cell r="E4320">
            <v>0</v>
          </cell>
          <cell r="F4320">
            <v>0</v>
          </cell>
          <cell r="G4320">
            <v>-1.3843102570000001</v>
          </cell>
          <cell r="H4320">
            <v>0</v>
          </cell>
          <cell r="I4320">
            <v>0</v>
          </cell>
          <cell r="J4320">
            <v>0</v>
          </cell>
          <cell r="K4320">
            <v>0</v>
          </cell>
        </row>
        <row r="4321">
          <cell r="A4321" t="str">
            <v>TRIAE_CS42_6BS_TGACv1_516369_AA1674990.2</v>
          </cell>
          <cell r="B4321" t="str">
            <v>Ser/Thr protein phosphatase family protein, putative, expressed</v>
          </cell>
          <cell r="C4321" t="str">
            <v>Calcineurin-like metallo-phosphoesterase superfamily protein</v>
          </cell>
          <cell r="D4321">
            <v>0</v>
          </cell>
          <cell r="E4321">
            <v>0</v>
          </cell>
          <cell r="F4321">
            <v>0</v>
          </cell>
          <cell r="G4321">
            <v>-1.2867072180000001</v>
          </cell>
          <cell r="H4321">
            <v>0</v>
          </cell>
          <cell r="I4321">
            <v>0</v>
          </cell>
          <cell r="J4321">
            <v>0</v>
          </cell>
          <cell r="K4321">
            <v>0</v>
          </cell>
        </row>
        <row r="4322">
          <cell r="A4322" t="str">
            <v>TRIAE_CS42_6AS_TGACv1_485761_AA1551450.1</v>
          </cell>
          <cell r="B4322" t="str">
            <v>caleosin related protein, putative, expressed</v>
          </cell>
          <cell r="C4322" t="str">
            <v>Calcium binding EF-hand protein</v>
          </cell>
          <cell r="D4322">
            <v>0</v>
          </cell>
          <cell r="E4322">
            <v>0</v>
          </cell>
          <cell r="F4322">
            <v>0</v>
          </cell>
          <cell r="G4322">
            <v>0</v>
          </cell>
          <cell r="H4322">
            <v>0</v>
          </cell>
          <cell r="I4322">
            <v>0</v>
          </cell>
          <cell r="J4322">
            <v>0</v>
          </cell>
          <cell r="K4322">
            <v>1.6158517370000001</v>
          </cell>
        </row>
        <row r="4323">
          <cell r="A4323" t="str">
            <v>TRIAE_CS42_6BS_TGACv1_513121_AA1630560.1</v>
          </cell>
          <cell r="B4323" t="str">
            <v>caleosin related protein, putative, expressed</v>
          </cell>
          <cell r="C4323" t="str">
            <v>Calcium binding EF-hand protein</v>
          </cell>
          <cell r="D4323">
            <v>0</v>
          </cell>
          <cell r="E4323">
            <v>0</v>
          </cell>
          <cell r="F4323">
            <v>0</v>
          </cell>
          <cell r="G4323">
            <v>0</v>
          </cell>
          <cell r="H4323">
            <v>0</v>
          </cell>
          <cell r="I4323">
            <v>0</v>
          </cell>
          <cell r="J4323">
            <v>0</v>
          </cell>
          <cell r="K4323">
            <v>1.6158517370000001</v>
          </cell>
        </row>
        <row r="4324">
          <cell r="A4324" t="str">
            <v>TRIAE_CS42_7DS_TGACv1_622149_AA2033890.1</v>
          </cell>
          <cell r="B4324" t="str">
            <v>caleosin related protein, putative, expressed</v>
          </cell>
          <cell r="C4324" t="str">
            <v>Calcium binding EF-hand protein</v>
          </cell>
          <cell r="D4324">
            <v>0</v>
          </cell>
          <cell r="E4324">
            <v>0</v>
          </cell>
          <cell r="F4324">
            <v>0</v>
          </cell>
          <cell r="G4324">
            <v>0</v>
          </cell>
          <cell r="H4324">
            <v>0</v>
          </cell>
          <cell r="I4324">
            <v>0</v>
          </cell>
          <cell r="J4324">
            <v>0</v>
          </cell>
          <cell r="K4324">
            <v>2.4729271279999998</v>
          </cell>
        </row>
        <row r="4325">
          <cell r="A4325" t="str">
            <v>TRIAE_CS42_2DL_TGACv1_161366_AA0558250.1</v>
          </cell>
          <cell r="B4325" t="str">
            <v>CAMK_CAMK_like.31 - CAMK includes calcium/calmodulin depedent protein kinases, expressed</v>
          </cell>
          <cell r="C4325" t="str">
            <v>calcium dependent protein kinase 1</v>
          </cell>
          <cell r="D4325">
            <v>1.185826002</v>
          </cell>
          <cell r="E4325">
            <v>1.189625001</v>
          </cell>
          <cell r="F4325">
            <v>0</v>
          </cell>
          <cell r="G4325">
            <v>0</v>
          </cell>
          <cell r="H4325">
            <v>0</v>
          </cell>
          <cell r="I4325">
            <v>0</v>
          </cell>
          <cell r="J4325">
            <v>0</v>
          </cell>
          <cell r="K4325">
            <v>0</v>
          </cell>
        </row>
        <row r="4326">
          <cell r="A4326" t="str">
            <v>TRIAE_CS42_U_TGACv1_641632_AA2100090.1</v>
          </cell>
          <cell r="B4326" t="str">
            <v>CAMK_CAMK_like.2 - CAMK includes calcium/calmodulin depedent protein kinases, expressed</v>
          </cell>
          <cell r="C4326" t="str">
            <v>calcium dependent protein kinase 1</v>
          </cell>
          <cell r="D4326">
            <v>1.87436081</v>
          </cell>
          <cell r="E4326">
            <v>0</v>
          </cell>
          <cell r="F4326">
            <v>0</v>
          </cell>
          <cell r="G4326">
            <v>0</v>
          </cell>
          <cell r="H4326">
            <v>0</v>
          </cell>
          <cell r="I4326">
            <v>0</v>
          </cell>
          <cell r="J4326">
            <v>0</v>
          </cell>
          <cell r="K4326">
            <v>0</v>
          </cell>
        </row>
        <row r="4327">
          <cell r="A4327" t="str">
            <v>TRIAE_CS42_5AL_TGACv1_375975_AA1229860.2</v>
          </cell>
          <cell r="B4327" t="str">
            <v>CAMK_CAMK_like.2 - CAMK includes calcium/calmodulin depedent protein kinases, expressed</v>
          </cell>
          <cell r="C4327" t="str">
            <v>calcium dependent protein kinase 1</v>
          </cell>
          <cell r="D4327">
            <v>2.0462802189999998</v>
          </cell>
          <cell r="E4327">
            <v>1.2190051850000001</v>
          </cell>
          <cell r="F4327">
            <v>0</v>
          </cell>
          <cell r="G4327">
            <v>0</v>
          </cell>
          <cell r="H4327">
            <v>0</v>
          </cell>
          <cell r="I4327">
            <v>0</v>
          </cell>
          <cell r="J4327">
            <v>0</v>
          </cell>
          <cell r="K4327">
            <v>0</v>
          </cell>
        </row>
        <row r="4328">
          <cell r="A4328" t="str">
            <v>TRIAE_CS42_U_TGACv1_641632_AA2100070.1</v>
          </cell>
          <cell r="B4328" t="str">
            <v>CAMK_CAMK_like.2 - CAMK includes calcium/calmodulin depedent protein kinases, expressed</v>
          </cell>
          <cell r="C4328" t="str">
            <v>calcium dependent protein kinase 1</v>
          </cell>
          <cell r="D4328">
            <v>2.0909856499999999</v>
          </cell>
          <cell r="E4328">
            <v>0</v>
          </cell>
          <cell r="F4328">
            <v>0</v>
          </cell>
          <cell r="G4328">
            <v>0</v>
          </cell>
          <cell r="H4328">
            <v>0</v>
          </cell>
          <cell r="I4328">
            <v>0</v>
          </cell>
          <cell r="J4328">
            <v>0</v>
          </cell>
          <cell r="K4328">
            <v>0</v>
          </cell>
        </row>
        <row r="4329">
          <cell r="A4329" t="str">
            <v>TRIAE_CS42_5BS_TGACv1_423323_AA1374290.1</v>
          </cell>
          <cell r="B4329" t="str">
            <v>CAMK_CAMK_like.47 - CAMK includes calcium/calmodulin depedent protein kinases, expressed</v>
          </cell>
          <cell r="C4329" t="str">
            <v>calcium dependent protein kinase 1</v>
          </cell>
          <cell r="D4329">
            <v>0</v>
          </cell>
          <cell r="E4329">
            <v>-1.2454967830000001</v>
          </cell>
          <cell r="F4329">
            <v>0</v>
          </cell>
          <cell r="G4329">
            <v>-2.8536712529999999</v>
          </cell>
          <cell r="H4329">
            <v>0</v>
          </cell>
          <cell r="I4329">
            <v>0</v>
          </cell>
          <cell r="J4329">
            <v>0</v>
          </cell>
          <cell r="K4329">
            <v>0</v>
          </cell>
        </row>
        <row r="4330">
          <cell r="A4330" t="str">
            <v>TRIAE_CS42_5DS_TGACv1_456474_AA1471530.1</v>
          </cell>
          <cell r="B4330" t="str">
            <v>CAMK_CAMK_like.47 - CAMK includes calcium/calmodulin depedent protein kinases, expressed</v>
          </cell>
          <cell r="C4330" t="str">
            <v>calcium dependent protein kinase 1</v>
          </cell>
          <cell r="D4330">
            <v>0</v>
          </cell>
          <cell r="E4330">
            <v>-1.2454967830000001</v>
          </cell>
          <cell r="F4330">
            <v>0</v>
          </cell>
          <cell r="G4330">
            <v>-2.8536712529999999</v>
          </cell>
          <cell r="H4330">
            <v>0</v>
          </cell>
          <cell r="I4330">
            <v>0</v>
          </cell>
          <cell r="J4330">
            <v>0</v>
          </cell>
          <cell r="K4330">
            <v>0</v>
          </cell>
        </row>
        <row r="4331">
          <cell r="A4331" t="str">
            <v>TRIAE_CS42_5BL_TGACv1_405665_AA1332510.1</v>
          </cell>
          <cell r="B4331" t="str">
            <v>CAMK_CAMK_like.23 - CAMK includes calcium/calmodulin depedent protein kinases, expressed</v>
          </cell>
          <cell r="C4331" t="str">
            <v>calcium dependent protein kinase 1</v>
          </cell>
          <cell r="D4331">
            <v>0</v>
          </cell>
          <cell r="E4331">
            <v>0</v>
          </cell>
          <cell r="F4331">
            <v>0</v>
          </cell>
          <cell r="G4331">
            <v>0</v>
          </cell>
          <cell r="H4331">
            <v>0</v>
          </cell>
          <cell r="I4331">
            <v>0</v>
          </cell>
          <cell r="J4331">
            <v>0</v>
          </cell>
          <cell r="K4331">
            <v>-2.6024219070000001</v>
          </cell>
        </row>
        <row r="4332">
          <cell r="A4332" t="str">
            <v>TRIAE_CS42_5AL_TGACv1_376557_AA1238430.1</v>
          </cell>
          <cell r="B4332" t="str">
            <v>CAMK_CAMK_like.23 - CAMK includes calcium/calmodulin depedent protein kinases, expressed</v>
          </cell>
          <cell r="C4332" t="str">
            <v>calcium dependent protein kinase 1</v>
          </cell>
          <cell r="D4332">
            <v>0</v>
          </cell>
          <cell r="E4332">
            <v>0</v>
          </cell>
          <cell r="F4332">
            <v>0</v>
          </cell>
          <cell r="G4332">
            <v>0</v>
          </cell>
          <cell r="H4332">
            <v>0</v>
          </cell>
          <cell r="I4332">
            <v>0</v>
          </cell>
          <cell r="J4332">
            <v>0</v>
          </cell>
          <cell r="K4332">
            <v>-2.4368722030000001</v>
          </cell>
        </row>
        <row r="4333">
          <cell r="A4333" t="str">
            <v>TRIAE_CS42_5DL_TGACv1_434030_AA1427600.2</v>
          </cell>
          <cell r="B4333" t="str">
            <v>CAMK_CAMK_like.23 - CAMK includes calcium/calmodulin depedent protein kinases, expressed</v>
          </cell>
          <cell r="C4333" t="str">
            <v>calcium dependent protein kinase 1</v>
          </cell>
          <cell r="D4333">
            <v>0</v>
          </cell>
          <cell r="E4333">
            <v>0</v>
          </cell>
          <cell r="F4333">
            <v>0</v>
          </cell>
          <cell r="G4333">
            <v>0</v>
          </cell>
          <cell r="H4333">
            <v>0</v>
          </cell>
          <cell r="I4333">
            <v>0</v>
          </cell>
          <cell r="J4333">
            <v>0</v>
          </cell>
          <cell r="K4333">
            <v>-2.4368722030000001</v>
          </cell>
        </row>
        <row r="4334">
          <cell r="A4334" t="str">
            <v>TRIAE_CS42_1DL_TGACv1_061814_AA0203790.2</v>
          </cell>
          <cell r="B4334" t="str">
            <v>calcium homeostasis regulator CHoR1, putative, expressed</v>
          </cell>
          <cell r="C4334" t="str">
            <v>Calcium homeostasis regulator CHoR1</v>
          </cell>
          <cell r="D4334">
            <v>0</v>
          </cell>
          <cell r="E4334">
            <v>-1.3731633990000001</v>
          </cell>
          <cell r="F4334">
            <v>0</v>
          </cell>
          <cell r="G4334">
            <v>0</v>
          </cell>
          <cell r="H4334">
            <v>0</v>
          </cell>
          <cell r="I4334">
            <v>0</v>
          </cell>
          <cell r="J4334">
            <v>0</v>
          </cell>
          <cell r="K4334">
            <v>0</v>
          </cell>
        </row>
        <row r="4335">
          <cell r="A4335" t="str">
            <v>TRIAE_CS42_1AL_TGACv1_001085_AA0024640.2</v>
          </cell>
          <cell r="B4335" t="str">
            <v>calcium homeostasis regulator CHoR1, putative, expressed</v>
          </cell>
          <cell r="C4335" t="str">
            <v>Calcium homeostasis regulator CHoR1</v>
          </cell>
          <cell r="D4335">
            <v>0</v>
          </cell>
          <cell r="E4335">
            <v>-1.324848794</v>
          </cell>
          <cell r="F4335">
            <v>0</v>
          </cell>
          <cell r="G4335">
            <v>0</v>
          </cell>
          <cell r="H4335">
            <v>0</v>
          </cell>
          <cell r="I4335">
            <v>0</v>
          </cell>
          <cell r="J4335">
            <v>0</v>
          </cell>
          <cell r="K4335">
            <v>0</v>
          </cell>
        </row>
        <row r="4336">
          <cell r="A4336" t="str">
            <v>TRIAE_CS42_1BL_TGACv1_030328_AA0086840.1</v>
          </cell>
          <cell r="B4336" t="str">
            <v>calcium homeostasis regulator CHoR1, putative, expressed</v>
          </cell>
          <cell r="C4336" t="str">
            <v>Calcium homeostasis regulator CHoR1</v>
          </cell>
          <cell r="D4336">
            <v>0</v>
          </cell>
          <cell r="E4336">
            <v>-1.324848794</v>
          </cell>
          <cell r="F4336">
            <v>0</v>
          </cell>
          <cell r="G4336">
            <v>0</v>
          </cell>
          <cell r="H4336">
            <v>0</v>
          </cell>
          <cell r="I4336">
            <v>0</v>
          </cell>
          <cell r="J4336">
            <v>0</v>
          </cell>
          <cell r="K4336">
            <v>0</v>
          </cell>
        </row>
        <row r="4337">
          <cell r="A4337" t="str">
            <v>TRIAE_CS42_6AL_TGACv1_473755_AA1532770.1</v>
          </cell>
          <cell r="B4337" t="str">
            <v>arsenate reductase, putative, expressed</v>
          </cell>
          <cell r="C4337" t="str">
            <v>calcium sensing receptor</v>
          </cell>
          <cell r="D4337">
            <v>0</v>
          </cell>
          <cell r="E4337">
            <v>0</v>
          </cell>
          <cell r="F4337">
            <v>0</v>
          </cell>
          <cell r="G4337">
            <v>-1.7571646869999999</v>
          </cell>
          <cell r="H4337">
            <v>0</v>
          </cell>
          <cell r="I4337">
            <v>0</v>
          </cell>
          <cell r="J4337">
            <v>0</v>
          </cell>
          <cell r="K4337">
            <v>0</v>
          </cell>
        </row>
        <row r="4338">
          <cell r="A4338" t="str">
            <v>TRIAE_CS42_6BL_TGACv1_499456_AA1582950.1</v>
          </cell>
          <cell r="B4338" t="str">
            <v>arsenate reductase, putative, expressed</v>
          </cell>
          <cell r="C4338" t="str">
            <v>calcium sensing receptor</v>
          </cell>
          <cell r="D4338">
            <v>0</v>
          </cell>
          <cell r="E4338">
            <v>0</v>
          </cell>
          <cell r="F4338">
            <v>0</v>
          </cell>
          <cell r="G4338">
            <v>-1.7571646869999999</v>
          </cell>
          <cell r="H4338">
            <v>0</v>
          </cell>
          <cell r="I4338">
            <v>0</v>
          </cell>
          <cell r="J4338">
            <v>0</v>
          </cell>
          <cell r="K4338">
            <v>0</v>
          </cell>
        </row>
        <row r="4339">
          <cell r="A4339" t="str">
            <v>TRIAE_CS42_6DL_TGACv1_526671_AA1689500.1</v>
          </cell>
          <cell r="B4339" t="str">
            <v>arsenate reductase, putative, expressed</v>
          </cell>
          <cell r="C4339" t="str">
            <v>calcium sensing receptor</v>
          </cell>
          <cell r="D4339">
            <v>0</v>
          </cell>
          <cell r="E4339">
            <v>0</v>
          </cell>
          <cell r="F4339">
            <v>0</v>
          </cell>
          <cell r="G4339">
            <v>-1.7571646869999999</v>
          </cell>
          <cell r="H4339">
            <v>0</v>
          </cell>
          <cell r="I4339">
            <v>0</v>
          </cell>
          <cell r="J4339">
            <v>0</v>
          </cell>
          <cell r="K4339">
            <v>0</v>
          </cell>
        </row>
        <row r="4340">
          <cell r="A4340" t="str">
            <v>TRIAE_CS42_1BL_TGACv1_031176_AA0109230.1</v>
          </cell>
          <cell r="B4340" t="str">
            <v>E2F-related protein, putative, expressed</v>
          </cell>
          <cell r="C4340" t="str">
            <v>Calcium uniporter protein 2, mitochondrial</v>
          </cell>
          <cell r="D4340">
            <v>0</v>
          </cell>
          <cell r="E4340">
            <v>1.923846094</v>
          </cell>
          <cell r="F4340">
            <v>0</v>
          </cell>
          <cell r="G4340">
            <v>1.738489336</v>
          </cell>
          <cell r="H4340">
            <v>0</v>
          </cell>
          <cell r="I4340">
            <v>0</v>
          </cell>
          <cell r="J4340">
            <v>0</v>
          </cell>
          <cell r="K4340">
            <v>0</v>
          </cell>
        </row>
        <row r="4341">
          <cell r="A4341" t="str">
            <v>TRIAE_CS42_1AL_TGACv1_002163_AA0039290.1</v>
          </cell>
          <cell r="B4341" t="str">
            <v>E2F-related protein, putative, expressed</v>
          </cell>
          <cell r="C4341" t="str">
            <v>Calcium uniporter protein 2, mitochondrial</v>
          </cell>
          <cell r="D4341">
            <v>0</v>
          </cell>
          <cell r="E4341">
            <v>1.9284350450000001</v>
          </cell>
          <cell r="F4341">
            <v>0</v>
          </cell>
          <cell r="G4341">
            <v>1.748622492</v>
          </cell>
          <cell r="H4341">
            <v>0</v>
          </cell>
          <cell r="I4341">
            <v>0</v>
          </cell>
          <cell r="J4341">
            <v>0</v>
          </cell>
          <cell r="K4341">
            <v>0</v>
          </cell>
        </row>
        <row r="4342">
          <cell r="A4342" t="str">
            <v>TRIAE_CS42_1DL_TGACv1_062549_AA0216290.1</v>
          </cell>
          <cell r="B4342" t="str">
            <v>E2F-related protein, putative, expressed</v>
          </cell>
          <cell r="C4342" t="str">
            <v>Calcium uniporter protein 2, mitochondrial</v>
          </cell>
          <cell r="D4342">
            <v>0</v>
          </cell>
          <cell r="E4342">
            <v>1.9424459890000001</v>
          </cell>
          <cell r="F4342">
            <v>0</v>
          </cell>
          <cell r="G4342">
            <v>1.7655303950000001</v>
          </cell>
          <cell r="H4342">
            <v>0</v>
          </cell>
          <cell r="I4342">
            <v>0</v>
          </cell>
          <cell r="J4342">
            <v>0</v>
          </cell>
          <cell r="K4342">
            <v>0</v>
          </cell>
        </row>
        <row r="4343">
          <cell r="A4343" t="str">
            <v>TRIAE_CS42_3AL_TGACv1_193705_AA0618130.1</v>
          </cell>
          <cell r="B4343" t="str">
            <v>E2F-related protein, putative, expressed</v>
          </cell>
          <cell r="C4343" t="str">
            <v>Calcium uniporter protein 5, mitochondrial</v>
          </cell>
          <cell r="D4343">
            <v>1.685892497</v>
          </cell>
          <cell r="E4343">
            <v>2.0858590220000002</v>
          </cell>
          <cell r="F4343">
            <v>0</v>
          </cell>
          <cell r="G4343">
            <v>0</v>
          </cell>
          <cell r="H4343">
            <v>0</v>
          </cell>
          <cell r="I4343">
            <v>0</v>
          </cell>
          <cell r="J4343">
            <v>0</v>
          </cell>
          <cell r="K4343">
            <v>0</v>
          </cell>
        </row>
        <row r="4344">
          <cell r="A4344" t="str">
            <v>TRIAE_CS42_3B_TGACv1_223549_AA0783710.1</v>
          </cell>
          <cell r="B4344" t="str">
            <v>E2F-related protein, putative, expressed</v>
          </cell>
          <cell r="C4344" t="str">
            <v>Calcium uniporter protein 5, mitochondrial</v>
          </cell>
          <cell r="D4344">
            <v>1.685892497</v>
          </cell>
          <cell r="E4344">
            <v>2.0858590220000002</v>
          </cell>
          <cell r="F4344">
            <v>0</v>
          </cell>
          <cell r="G4344">
            <v>0</v>
          </cell>
          <cell r="H4344">
            <v>0</v>
          </cell>
          <cell r="I4344">
            <v>0</v>
          </cell>
          <cell r="J4344">
            <v>0</v>
          </cell>
          <cell r="K4344">
            <v>0</v>
          </cell>
        </row>
        <row r="4345">
          <cell r="A4345" t="str">
            <v>TRIAE_CS42_3DL_TGACv1_249582_AA0851900.1</v>
          </cell>
          <cell r="B4345" t="str">
            <v>E2F-related protein, putative, expressed</v>
          </cell>
          <cell r="C4345" t="str">
            <v>Calcium uniporter protein 5, mitochondrial</v>
          </cell>
          <cell r="D4345">
            <v>1.685892497</v>
          </cell>
          <cell r="E4345">
            <v>2.0858590220000002</v>
          </cell>
          <cell r="F4345">
            <v>0</v>
          </cell>
          <cell r="G4345">
            <v>0</v>
          </cell>
          <cell r="H4345">
            <v>0</v>
          </cell>
          <cell r="I4345">
            <v>0</v>
          </cell>
          <cell r="J4345">
            <v>0</v>
          </cell>
          <cell r="K4345">
            <v>0</v>
          </cell>
        </row>
        <row r="4346">
          <cell r="A4346" t="str">
            <v>TRIAE_CS42_2AL_TGACv1_094271_AA0295120.1</v>
          </cell>
          <cell r="B4346" t="str">
            <v>EF hand family protein, putative, expressed</v>
          </cell>
          <cell r="C4346" t="str">
            <v>Calcium-binding EF hand family protein</v>
          </cell>
          <cell r="D4346">
            <v>-1.0470361960000001</v>
          </cell>
          <cell r="E4346">
            <v>0</v>
          </cell>
          <cell r="F4346">
            <v>0</v>
          </cell>
          <cell r="G4346">
            <v>0</v>
          </cell>
          <cell r="H4346">
            <v>0</v>
          </cell>
          <cell r="I4346">
            <v>0</v>
          </cell>
          <cell r="J4346">
            <v>0</v>
          </cell>
          <cell r="K4346">
            <v>0</v>
          </cell>
        </row>
        <row r="4347">
          <cell r="A4347" t="str">
            <v>TRIAE_CS42_6BS_TGACv1_514507_AA1660750.1</v>
          </cell>
          <cell r="B4347" t="str">
            <v>expressed protein</v>
          </cell>
          <cell r="C4347" t="str">
            <v>Calcium-binding EF hand family protein</v>
          </cell>
          <cell r="D4347">
            <v>0</v>
          </cell>
          <cell r="E4347">
            <v>0</v>
          </cell>
          <cell r="F4347">
            <v>0</v>
          </cell>
          <cell r="G4347">
            <v>0</v>
          </cell>
          <cell r="H4347">
            <v>0</v>
          </cell>
          <cell r="I4347">
            <v>0</v>
          </cell>
          <cell r="J4347">
            <v>0</v>
          </cell>
          <cell r="K4347">
            <v>-1.6785063280000001</v>
          </cell>
        </row>
        <row r="4348">
          <cell r="A4348" t="str">
            <v>TRIAE_CS42_6AS_TGACv1_485300_AA1542780.1</v>
          </cell>
          <cell r="B4348" t="str">
            <v>expressed protein</v>
          </cell>
          <cell r="C4348" t="str">
            <v>Calcium-binding EF hand family protein</v>
          </cell>
          <cell r="D4348">
            <v>0</v>
          </cell>
          <cell r="E4348">
            <v>0</v>
          </cell>
          <cell r="F4348">
            <v>0</v>
          </cell>
          <cell r="G4348">
            <v>0</v>
          </cell>
          <cell r="H4348">
            <v>0</v>
          </cell>
          <cell r="I4348">
            <v>0</v>
          </cell>
          <cell r="J4348">
            <v>0</v>
          </cell>
          <cell r="K4348">
            <v>-1.2904632519999999</v>
          </cell>
        </row>
        <row r="4349">
          <cell r="A4349" t="str">
            <v>TRIAE_CS42_U_TGACv1_643257_AA2129740.1</v>
          </cell>
          <cell r="B4349" t="str">
            <v>expressed protein</v>
          </cell>
          <cell r="C4349" t="str">
            <v>Calcium-binding EF hand family protein</v>
          </cell>
          <cell r="D4349">
            <v>0</v>
          </cell>
          <cell r="E4349">
            <v>0</v>
          </cell>
          <cell r="F4349">
            <v>0</v>
          </cell>
          <cell r="G4349">
            <v>0</v>
          </cell>
          <cell r="H4349">
            <v>0</v>
          </cell>
          <cell r="I4349">
            <v>0</v>
          </cell>
          <cell r="J4349">
            <v>0</v>
          </cell>
          <cell r="K4349">
            <v>-1.2904632519999999</v>
          </cell>
        </row>
        <row r="4350">
          <cell r="A4350" t="str">
            <v>TRIAE_CS42_5AL_TGACv1_375929_AA1228970.1</v>
          </cell>
          <cell r="B4350" t="str">
            <v>EF hand family protein, expressed</v>
          </cell>
          <cell r="C4350" t="str">
            <v>Calcium-binding EF-hand family protein</v>
          </cell>
          <cell r="D4350">
            <v>-1.2416795</v>
          </cell>
          <cell r="E4350">
            <v>0</v>
          </cell>
          <cell r="F4350">
            <v>0</v>
          </cell>
          <cell r="G4350">
            <v>1.105571227</v>
          </cell>
          <cell r="H4350">
            <v>0</v>
          </cell>
          <cell r="I4350">
            <v>2.5950204459999999</v>
          </cell>
          <cell r="J4350">
            <v>0</v>
          </cell>
          <cell r="K4350">
            <v>3.3421846350000002</v>
          </cell>
        </row>
        <row r="4351">
          <cell r="A4351" t="str">
            <v>TRIAE_CS42_5BL_TGACv1_405155_AA1321300.1</v>
          </cell>
          <cell r="B4351" t="str">
            <v>EF hand family protein, expressed</v>
          </cell>
          <cell r="C4351" t="str">
            <v>Calcium-binding EF-hand family protein</v>
          </cell>
          <cell r="D4351">
            <v>-1.2356957609999999</v>
          </cell>
          <cell r="E4351">
            <v>0</v>
          </cell>
          <cell r="F4351">
            <v>0</v>
          </cell>
          <cell r="G4351">
            <v>1.105571227</v>
          </cell>
          <cell r="H4351">
            <v>0</v>
          </cell>
          <cell r="I4351">
            <v>2.5950204459999999</v>
          </cell>
          <cell r="J4351">
            <v>0</v>
          </cell>
          <cell r="K4351">
            <v>3.3421846350000002</v>
          </cell>
        </row>
        <row r="4352">
          <cell r="A4352" t="str">
            <v>TRIAE_CS42_5DL_TGACv1_434747_AA1441000.1</v>
          </cell>
          <cell r="B4352" t="str">
            <v>EF hand family protein, expressed</v>
          </cell>
          <cell r="C4352" t="str">
            <v>Calcium-binding EF-hand family protein</v>
          </cell>
          <cell r="D4352">
            <v>-1.2356957609999999</v>
          </cell>
          <cell r="E4352">
            <v>0</v>
          </cell>
          <cell r="F4352">
            <v>0</v>
          </cell>
          <cell r="G4352">
            <v>1.105571227</v>
          </cell>
          <cell r="H4352">
            <v>0</v>
          </cell>
          <cell r="I4352">
            <v>2.5950204459999999</v>
          </cell>
          <cell r="J4352">
            <v>0</v>
          </cell>
          <cell r="K4352">
            <v>3.3421846350000002</v>
          </cell>
        </row>
        <row r="4353">
          <cell r="A4353" t="str">
            <v>TRIAE_CS42_7BS_TGACv1_592578_AA1940630.2</v>
          </cell>
          <cell r="B4353" t="str">
            <v>EF hand family protein, putative, expressed</v>
          </cell>
          <cell r="C4353" t="str">
            <v>Calcium-binding EF-hand family protein</v>
          </cell>
          <cell r="D4353">
            <v>-1.0396605729999999</v>
          </cell>
          <cell r="E4353">
            <v>-1.715781241</v>
          </cell>
          <cell r="F4353">
            <v>0</v>
          </cell>
          <cell r="G4353">
            <v>0</v>
          </cell>
          <cell r="H4353">
            <v>0</v>
          </cell>
          <cell r="I4353">
            <v>0</v>
          </cell>
          <cell r="J4353">
            <v>0</v>
          </cell>
          <cell r="K4353">
            <v>0</v>
          </cell>
        </row>
        <row r="4354">
          <cell r="A4354" t="str">
            <v>TRIAE_CS42_3B_TGACv1_224587_AA0798400.2</v>
          </cell>
          <cell r="B4354" t="str">
            <v>calmodulin-like protein 1, putative, expressed</v>
          </cell>
          <cell r="C4354" t="str">
            <v>Calcium-binding EF-hand family protein</v>
          </cell>
          <cell r="D4354">
            <v>1.775106136</v>
          </cell>
          <cell r="E4354">
            <v>0</v>
          </cell>
          <cell r="F4354">
            <v>0</v>
          </cell>
          <cell r="G4354">
            <v>-1.273647814</v>
          </cell>
          <cell r="H4354">
            <v>0</v>
          </cell>
          <cell r="I4354">
            <v>0</v>
          </cell>
          <cell r="J4354">
            <v>0</v>
          </cell>
          <cell r="K4354">
            <v>0</v>
          </cell>
        </row>
        <row r="4355">
          <cell r="A4355" t="str">
            <v>TRIAE_CS42_3AL_TGACv1_194457_AA0633450.1</v>
          </cell>
          <cell r="B4355" t="str">
            <v>calmodulin-like protein 1, putative, expressed</v>
          </cell>
          <cell r="C4355" t="str">
            <v>Calcium-binding EF-hand family protein</v>
          </cell>
          <cell r="D4355">
            <v>1.8494259850000001</v>
          </cell>
          <cell r="E4355">
            <v>0</v>
          </cell>
          <cell r="F4355">
            <v>0</v>
          </cell>
          <cell r="G4355">
            <v>0</v>
          </cell>
          <cell r="H4355">
            <v>0</v>
          </cell>
          <cell r="I4355">
            <v>0</v>
          </cell>
          <cell r="J4355">
            <v>0</v>
          </cell>
          <cell r="K4355">
            <v>0</v>
          </cell>
        </row>
        <row r="4356">
          <cell r="A4356" t="str">
            <v>TRIAE_CS42_7BL_TGACv1_577235_AA1869660.1</v>
          </cell>
          <cell r="B4356" t="str">
            <v>EF hand family protein, putative, expressed</v>
          </cell>
          <cell r="C4356" t="str">
            <v>Calcium-binding EF-hand family protein</v>
          </cell>
          <cell r="D4356">
            <v>1.960792925</v>
          </cell>
          <cell r="E4356">
            <v>0</v>
          </cell>
          <cell r="F4356">
            <v>0</v>
          </cell>
          <cell r="G4356">
            <v>-2.280490999</v>
          </cell>
          <cell r="H4356">
            <v>0</v>
          </cell>
          <cell r="I4356">
            <v>0</v>
          </cell>
          <cell r="J4356">
            <v>0</v>
          </cell>
          <cell r="K4356">
            <v>1.8188027099999999</v>
          </cell>
        </row>
        <row r="4357">
          <cell r="A4357" t="str">
            <v>TRIAE_CS42_3DL_TGACv1_250708_AA0872220.1</v>
          </cell>
          <cell r="B4357" t="str">
            <v>calmodulin-like protein 1, putative, expressed</v>
          </cell>
          <cell r="C4357" t="str">
            <v>Calcium-binding EF-hand family protein</v>
          </cell>
          <cell r="D4357">
            <v>2.0810968349999999</v>
          </cell>
          <cell r="E4357">
            <v>0</v>
          </cell>
          <cell r="F4357">
            <v>0</v>
          </cell>
          <cell r="G4357">
            <v>-1.13590317</v>
          </cell>
          <cell r="H4357">
            <v>0</v>
          </cell>
          <cell r="I4357">
            <v>0</v>
          </cell>
          <cell r="J4357">
            <v>0</v>
          </cell>
          <cell r="K4357">
            <v>0</v>
          </cell>
        </row>
        <row r="4358">
          <cell r="A4358" t="str">
            <v>TRIAE_CS42_7DL_TGACv1_604344_AA1997060.1</v>
          </cell>
          <cell r="B4358" t="str">
            <v>EF hand family protein, putative, expressed</v>
          </cell>
          <cell r="C4358" t="str">
            <v>Calcium-binding EF-hand family protein</v>
          </cell>
          <cell r="D4358">
            <v>2.1261000920000002</v>
          </cell>
          <cell r="E4358">
            <v>0</v>
          </cell>
          <cell r="F4358">
            <v>0</v>
          </cell>
          <cell r="G4358">
            <v>-2.4400267370000002</v>
          </cell>
          <cell r="H4358">
            <v>0</v>
          </cell>
          <cell r="I4358">
            <v>0</v>
          </cell>
          <cell r="J4358">
            <v>0</v>
          </cell>
          <cell r="K4358">
            <v>0</v>
          </cell>
        </row>
        <row r="4359">
          <cell r="A4359" t="str">
            <v>TRIAE_CS42_5BL_TGACv1_404144_AA1286530.1</v>
          </cell>
          <cell r="B4359" t="str">
            <v>EF hand family protein, expressed</v>
          </cell>
          <cell r="C4359" t="str">
            <v>Calcium-binding EF-hand family protein</v>
          </cell>
          <cell r="D4359">
            <v>6.1013347629999997</v>
          </cell>
          <cell r="E4359">
            <v>7.7380044769999996</v>
          </cell>
          <cell r="F4359">
            <v>3.6036121680000002</v>
          </cell>
          <cell r="G4359">
            <v>1.7248054829999999</v>
          </cell>
          <cell r="H4359">
            <v>0</v>
          </cell>
          <cell r="I4359">
            <v>0</v>
          </cell>
          <cell r="J4359">
            <v>0</v>
          </cell>
          <cell r="K4359">
            <v>0</v>
          </cell>
        </row>
        <row r="4360">
          <cell r="A4360" t="str">
            <v>TRIAE_CS42_5AL_TGACv1_375076_AA1215580.1</v>
          </cell>
          <cell r="B4360" t="str">
            <v>EF hand family protein, putative, expressed</v>
          </cell>
          <cell r="C4360" t="str">
            <v>Calcium-binding EF-hand family protein</v>
          </cell>
          <cell r="D4360">
            <v>6.1861014020000002</v>
          </cell>
          <cell r="E4360">
            <v>7.9323815839999998</v>
          </cell>
          <cell r="F4360">
            <v>3.5522956219999999</v>
          </cell>
          <cell r="G4360">
            <v>1.648079866</v>
          </cell>
          <cell r="H4360">
            <v>0</v>
          </cell>
          <cell r="I4360">
            <v>0</v>
          </cell>
          <cell r="J4360">
            <v>0</v>
          </cell>
          <cell r="K4360">
            <v>0</v>
          </cell>
        </row>
        <row r="4361">
          <cell r="A4361" t="str">
            <v>TRIAE_CS42_5AL_TGACv1_375076_AA1215560.1</v>
          </cell>
          <cell r="B4361" t="str">
            <v>EF hand family protein, expressed</v>
          </cell>
          <cell r="C4361" t="str">
            <v>Calcium-binding EF-hand family protein</v>
          </cell>
          <cell r="D4361">
            <v>6.2765106040000003</v>
          </cell>
          <cell r="E4361">
            <v>7.9827916539999997</v>
          </cell>
          <cell r="F4361">
            <v>3.527768966</v>
          </cell>
          <cell r="G4361">
            <v>0</v>
          </cell>
          <cell r="H4361">
            <v>0</v>
          </cell>
          <cell r="I4361">
            <v>0</v>
          </cell>
          <cell r="J4361">
            <v>0</v>
          </cell>
          <cell r="K4361">
            <v>0</v>
          </cell>
        </row>
        <row r="4362">
          <cell r="A4362" t="str">
            <v>TRIAE_CS42_5AL_TGACv1_375076_AA1215570.1</v>
          </cell>
          <cell r="B4362" t="str">
            <v>EF hand family protein, expressed</v>
          </cell>
          <cell r="C4362" t="str">
            <v>Calcium-binding EF-hand family protein</v>
          </cell>
          <cell r="D4362">
            <v>6.2765106040000003</v>
          </cell>
          <cell r="E4362">
            <v>7.9827916539999997</v>
          </cell>
          <cell r="F4362">
            <v>3.527768966</v>
          </cell>
          <cell r="G4362">
            <v>0</v>
          </cell>
          <cell r="H4362">
            <v>0</v>
          </cell>
          <cell r="I4362">
            <v>0</v>
          </cell>
          <cell r="J4362">
            <v>0</v>
          </cell>
          <cell r="K4362">
            <v>0</v>
          </cell>
        </row>
        <row r="4363">
          <cell r="A4363" t="str">
            <v>TRIAE_CS42_5DL_TGACv1_436296_AA1459790.1</v>
          </cell>
          <cell r="B4363" t="str">
            <v>EF hand family protein, expressed</v>
          </cell>
          <cell r="C4363" t="str">
            <v>Calcium-binding EF-hand family protein</v>
          </cell>
          <cell r="D4363">
            <v>6.2765106040000003</v>
          </cell>
          <cell r="E4363">
            <v>7.9827916539999997</v>
          </cell>
          <cell r="F4363">
            <v>3.527768966</v>
          </cell>
          <cell r="G4363">
            <v>0</v>
          </cell>
          <cell r="H4363">
            <v>0</v>
          </cell>
          <cell r="I4363">
            <v>0</v>
          </cell>
          <cell r="J4363">
            <v>0</v>
          </cell>
          <cell r="K4363">
            <v>0</v>
          </cell>
        </row>
        <row r="4364">
          <cell r="A4364" t="str">
            <v>TRIAE_CS42_7DS_TGACv1_623278_AA2051550.2</v>
          </cell>
          <cell r="B4364" t="str">
            <v>EF hand family protein, putative, expressed</v>
          </cell>
          <cell r="C4364" t="str">
            <v>Calcium-binding EF-hand family protein</v>
          </cell>
          <cell r="D4364">
            <v>0</v>
          </cell>
          <cell r="E4364">
            <v>-1.767090796</v>
          </cell>
          <cell r="F4364">
            <v>0</v>
          </cell>
          <cell r="G4364">
            <v>0</v>
          </cell>
          <cell r="H4364">
            <v>0</v>
          </cell>
          <cell r="I4364">
            <v>0</v>
          </cell>
          <cell r="J4364">
            <v>0</v>
          </cell>
          <cell r="K4364">
            <v>0</v>
          </cell>
        </row>
        <row r="4365">
          <cell r="A4365" t="str">
            <v>TRIAE_CS42_5AL_TGACv1_375077_AA1215670.1</v>
          </cell>
          <cell r="B4365" t="str">
            <v>OsCML10 - Calmodulin-related calcium sensor protein, expressed</v>
          </cell>
          <cell r="C4365" t="str">
            <v>Calcium-binding EF-hand family protein</v>
          </cell>
          <cell r="D4365">
            <v>0</v>
          </cell>
          <cell r="E4365">
            <v>-1.506264472</v>
          </cell>
          <cell r="F4365">
            <v>0</v>
          </cell>
          <cell r="G4365">
            <v>0</v>
          </cell>
          <cell r="H4365">
            <v>0</v>
          </cell>
          <cell r="I4365">
            <v>0</v>
          </cell>
          <cell r="J4365">
            <v>0</v>
          </cell>
          <cell r="K4365">
            <v>0</v>
          </cell>
        </row>
        <row r="4366">
          <cell r="A4366" t="str">
            <v>TRIAE_CS42_5DL_TGACv1_433613_AA1417680.1</v>
          </cell>
          <cell r="B4366" t="str">
            <v>OsCML10 - Calmodulin-related calcium sensor protein, expressed</v>
          </cell>
          <cell r="C4366" t="str">
            <v>Calcium-binding EF-hand family protein</v>
          </cell>
          <cell r="D4366">
            <v>0</v>
          </cell>
          <cell r="E4366">
            <v>-1.506264472</v>
          </cell>
          <cell r="F4366">
            <v>0</v>
          </cell>
          <cell r="G4366">
            <v>0</v>
          </cell>
          <cell r="H4366">
            <v>0</v>
          </cell>
          <cell r="I4366">
            <v>0</v>
          </cell>
          <cell r="J4366">
            <v>0</v>
          </cell>
          <cell r="K4366">
            <v>0</v>
          </cell>
        </row>
        <row r="4367">
          <cell r="A4367" t="str">
            <v>TRIAE_CS42_3B_TGACv1_222649_AA0768560.3</v>
          </cell>
          <cell r="B4367" t="str">
            <v>sodium/calcium exchanger protein, putative, expressed</v>
          </cell>
          <cell r="C4367" t="str">
            <v>Calcium-binding EF-hand family protein</v>
          </cell>
          <cell r="D4367">
            <v>0</v>
          </cell>
          <cell r="E4367">
            <v>1.4846200759999999</v>
          </cell>
          <cell r="F4367">
            <v>0</v>
          </cell>
          <cell r="G4367">
            <v>0</v>
          </cell>
          <cell r="H4367">
            <v>0</v>
          </cell>
          <cell r="I4367">
            <v>0</v>
          </cell>
          <cell r="J4367">
            <v>0</v>
          </cell>
          <cell r="K4367">
            <v>0</v>
          </cell>
        </row>
        <row r="4368">
          <cell r="A4368" t="str">
            <v>TRIAE_CS42_3DS_TGACv1_272147_AA0915630.2</v>
          </cell>
          <cell r="B4368" t="str">
            <v>sodium/calcium exchanger protein, putative, expressed</v>
          </cell>
          <cell r="C4368" t="str">
            <v>Calcium-binding EF-hand family protein</v>
          </cell>
          <cell r="D4368">
            <v>0</v>
          </cell>
          <cell r="E4368">
            <v>1.5443335</v>
          </cell>
          <cell r="F4368">
            <v>0</v>
          </cell>
          <cell r="G4368">
            <v>0</v>
          </cell>
          <cell r="H4368">
            <v>0</v>
          </cell>
          <cell r="I4368">
            <v>0</v>
          </cell>
          <cell r="J4368">
            <v>0</v>
          </cell>
          <cell r="K4368">
            <v>0</v>
          </cell>
        </row>
        <row r="4369">
          <cell r="A4369" t="str">
            <v>TRIAE_CS42_3AS_TGACv1_211194_AA0686560.3</v>
          </cell>
          <cell r="B4369" t="str">
            <v>sodium/calcium exchanger protein, putative, expressed</v>
          </cell>
          <cell r="C4369" t="str">
            <v>Calcium-binding EF-hand family protein</v>
          </cell>
          <cell r="D4369">
            <v>0</v>
          </cell>
          <cell r="E4369">
            <v>1.6386392919999999</v>
          </cell>
          <cell r="F4369">
            <v>0</v>
          </cell>
          <cell r="G4369">
            <v>0</v>
          </cell>
          <cell r="H4369">
            <v>0</v>
          </cell>
          <cell r="I4369">
            <v>0</v>
          </cell>
          <cell r="J4369">
            <v>0</v>
          </cell>
          <cell r="K4369">
            <v>0</v>
          </cell>
        </row>
        <row r="4370">
          <cell r="A4370" t="str">
            <v>TRIAE_CS42_5BL_TGACv1_405638_AA1331900.1</v>
          </cell>
          <cell r="B4370" t="str">
            <v>EF hand family protein, putative, expressed</v>
          </cell>
          <cell r="C4370" t="str">
            <v>Calcium-binding EF-hand family protein</v>
          </cell>
          <cell r="D4370">
            <v>0</v>
          </cell>
          <cell r="E4370">
            <v>0</v>
          </cell>
          <cell r="F4370">
            <v>0</v>
          </cell>
          <cell r="G4370">
            <v>0</v>
          </cell>
          <cell r="H4370">
            <v>0</v>
          </cell>
          <cell r="I4370">
            <v>-2.1074525419999999</v>
          </cell>
          <cell r="J4370">
            <v>0</v>
          </cell>
          <cell r="K4370">
            <v>0</v>
          </cell>
        </row>
        <row r="4371">
          <cell r="A4371" t="str">
            <v>TRIAE_CS42_5DL_TGACv1_435412_AA1450230.1</v>
          </cell>
          <cell r="B4371" t="str">
            <v>EF hand family protein, putative, expressed</v>
          </cell>
          <cell r="C4371" t="str">
            <v>Calcium-binding EF-hand family protein</v>
          </cell>
          <cell r="D4371">
            <v>0</v>
          </cell>
          <cell r="E4371">
            <v>0</v>
          </cell>
          <cell r="F4371">
            <v>0</v>
          </cell>
          <cell r="G4371">
            <v>0</v>
          </cell>
          <cell r="H4371">
            <v>0</v>
          </cell>
          <cell r="I4371">
            <v>-2.1074525419999999</v>
          </cell>
          <cell r="J4371">
            <v>0</v>
          </cell>
          <cell r="K4371">
            <v>0</v>
          </cell>
        </row>
        <row r="4372">
          <cell r="A4372" t="str">
            <v>TRIAE_CS42_4AS_TGACv1_308519_AA1028360.1</v>
          </cell>
          <cell r="B4372" t="str">
            <v>calcium-binding EF hand family protein, putative, expressed</v>
          </cell>
          <cell r="C4372" t="str">
            <v>Calcium-binding EF-hand family protein</v>
          </cell>
          <cell r="D4372">
            <v>0</v>
          </cell>
          <cell r="E4372">
            <v>0</v>
          </cell>
          <cell r="F4372">
            <v>0</v>
          </cell>
          <cell r="G4372">
            <v>0</v>
          </cell>
          <cell r="H4372">
            <v>0</v>
          </cell>
          <cell r="I4372">
            <v>1.196040496</v>
          </cell>
          <cell r="J4372">
            <v>0</v>
          </cell>
          <cell r="K4372">
            <v>3.4959150210000001</v>
          </cell>
        </row>
        <row r="4373">
          <cell r="A4373" t="str">
            <v>TRIAE_CS42_2AL_TGACv1_094651_AA0301130.1</v>
          </cell>
          <cell r="B4373" t="str">
            <v>EF hand family protein, putative, expressed</v>
          </cell>
          <cell r="C4373" t="str">
            <v>Calcium-binding EF-hand family protein</v>
          </cell>
          <cell r="D4373">
            <v>0</v>
          </cell>
          <cell r="E4373">
            <v>0</v>
          </cell>
          <cell r="F4373">
            <v>0</v>
          </cell>
          <cell r="G4373">
            <v>1.160522091</v>
          </cell>
          <cell r="H4373">
            <v>0</v>
          </cell>
          <cell r="I4373">
            <v>1.315834014</v>
          </cell>
          <cell r="J4373">
            <v>0</v>
          </cell>
          <cell r="K4373">
            <v>3.0529740859999999</v>
          </cell>
        </row>
        <row r="4374">
          <cell r="A4374" t="str">
            <v>TRIAE_CS42_2BL_TGACv1_130527_AA0412950.1</v>
          </cell>
          <cell r="B4374" t="str">
            <v>EF hand family protein, putative, expressed</v>
          </cell>
          <cell r="C4374" t="str">
            <v>Calcium-binding EF-hand family protein</v>
          </cell>
          <cell r="D4374">
            <v>0</v>
          </cell>
          <cell r="E4374">
            <v>0</v>
          </cell>
          <cell r="F4374">
            <v>0</v>
          </cell>
          <cell r="G4374">
            <v>1.160522091</v>
          </cell>
          <cell r="H4374">
            <v>0</v>
          </cell>
          <cell r="I4374">
            <v>1.315834014</v>
          </cell>
          <cell r="J4374">
            <v>0</v>
          </cell>
          <cell r="K4374">
            <v>3.0529740859999999</v>
          </cell>
        </row>
        <row r="4375">
          <cell r="A4375" t="str">
            <v>TRIAE_CS42_2DL_TGACv1_161014_AA0555940.1</v>
          </cell>
          <cell r="B4375" t="str">
            <v>EF hand family protein, putative, expressed</v>
          </cell>
          <cell r="C4375" t="str">
            <v>Calcium-binding EF-hand family protein</v>
          </cell>
          <cell r="D4375">
            <v>0</v>
          </cell>
          <cell r="E4375">
            <v>0</v>
          </cell>
          <cell r="F4375">
            <v>0</v>
          </cell>
          <cell r="G4375">
            <v>1.3221637879999999</v>
          </cell>
          <cell r="H4375">
            <v>0</v>
          </cell>
          <cell r="I4375">
            <v>1.439194447</v>
          </cell>
          <cell r="J4375">
            <v>0</v>
          </cell>
          <cell r="K4375">
            <v>3.2338462959999998</v>
          </cell>
        </row>
        <row r="4376">
          <cell r="A4376" t="str">
            <v>TRIAE_CS42_4BL_TGACv1_320283_AA1033940.1</v>
          </cell>
          <cell r="B4376" t="str">
            <v>calcium-binding EF hand family protein, putative, expressed</v>
          </cell>
          <cell r="C4376" t="str">
            <v>Calcium-binding EF-hand family protein</v>
          </cell>
          <cell r="D4376">
            <v>0</v>
          </cell>
          <cell r="E4376">
            <v>0</v>
          </cell>
          <cell r="F4376">
            <v>0</v>
          </cell>
          <cell r="G4376">
            <v>0</v>
          </cell>
          <cell r="H4376">
            <v>0</v>
          </cell>
          <cell r="I4376">
            <v>1.55812369</v>
          </cell>
          <cell r="J4376">
            <v>0</v>
          </cell>
          <cell r="K4376">
            <v>3.3505564900000002</v>
          </cell>
        </row>
        <row r="4377">
          <cell r="A4377" t="str">
            <v>TRIAE_CS42_3DS_TGACv1_272680_AA0923800.1</v>
          </cell>
          <cell r="B4377" t="str">
            <v>EF hand family protein, putative, expressed</v>
          </cell>
          <cell r="C4377" t="str">
            <v>Calcium-binding EF-hand family protein</v>
          </cell>
          <cell r="D4377">
            <v>0</v>
          </cell>
          <cell r="E4377">
            <v>0</v>
          </cell>
          <cell r="F4377">
            <v>0</v>
          </cell>
          <cell r="G4377">
            <v>-1.657415987</v>
          </cell>
          <cell r="H4377">
            <v>0</v>
          </cell>
          <cell r="I4377">
            <v>0</v>
          </cell>
          <cell r="J4377">
            <v>0</v>
          </cell>
          <cell r="K4377">
            <v>1.000692095</v>
          </cell>
        </row>
        <row r="4378">
          <cell r="A4378" t="str">
            <v>TRIAE_CS42_6AS_TGACv1_487601_AA1571750.1</v>
          </cell>
          <cell r="B4378" t="str">
            <v>EF hand family protein, putative, expressed</v>
          </cell>
          <cell r="C4378" t="str">
            <v>Calcium-binding EF-hand family protein</v>
          </cell>
          <cell r="D4378">
            <v>0</v>
          </cell>
          <cell r="E4378">
            <v>0</v>
          </cell>
          <cell r="F4378">
            <v>0</v>
          </cell>
          <cell r="G4378">
            <v>-1.6452711739999999</v>
          </cell>
          <cell r="H4378">
            <v>0</v>
          </cell>
          <cell r="I4378">
            <v>0</v>
          </cell>
          <cell r="J4378">
            <v>0</v>
          </cell>
          <cell r="K4378">
            <v>1.1171572729999999</v>
          </cell>
        </row>
        <row r="4379">
          <cell r="A4379" t="str">
            <v>TRIAE_CS42_6BS_TGACv1_514206_AA1656930.1</v>
          </cell>
          <cell r="B4379" t="str">
            <v>EF hand family protein, putative, expressed</v>
          </cell>
          <cell r="C4379" t="str">
            <v>Calcium-binding EF-hand family protein</v>
          </cell>
          <cell r="D4379">
            <v>0</v>
          </cell>
          <cell r="E4379">
            <v>0</v>
          </cell>
          <cell r="F4379">
            <v>0</v>
          </cell>
          <cell r="G4379">
            <v>-1.6452711739999999</v>
          </cell>
          <cell r="H4379">
            <v>0</v>
          </cell>
          <cell r="I4379">
            <v>0</v>
          </cell>
          <cell r="J4379">
            <v>0</v>
          </cell>
          <cell r="K4379">
            <v>1.1171572729999999</v>
          </cell>
        </row>
        <row r="4380">
          <cell r="A4380" t="str">
            <v>TRIAE_CS42_4DL_TGACv1_344115_AA1143900.1</v>
          </cell>
          <cell r="B4380" t="str">
            <v>calcium-binding EF hand family protein, putative, expressed</v>
          </cell>
          <cell r="C4380" t="str">
            <v>Calcium-binding EF-hand family protein</v>
          </cell>
          <cell r="D4380">
            <v>0</v>
          </cell>
          <cell r="E4380">
            <v>0</v>
          </cell>
          <cell r="F4380">
            <v>0</v>
          </cell>
          <cell r="G4380">
            <v>0</v>
          </cell>
          <cell r="H4380">
            <v>0</v>
          </cell>
          <cell r="I4380">
            <v>0</v>
          </cell>
          <cell r="J4380">
            <v>0</v>
          </cell>
          <cell r="K4380">
            <v>3.3505564900000002</v>
          </cell>
        </row>
        <row r="4381">
          <cell r="A4381" t="str">
            <v>TRIAE_CS42_2BS_TGACv1_146898_AA0475060.1</v>
          </cell>
          <cell r="B4381" t="str">
            <v>EF hand family protein, putative</v>
          </cell>
          <cell r="C4381" t="str">
            <v>Calcium-binding EF-hand family protein</v>
          </cell>
          <cell r="D4381">
            <v>0</v>
          </cell>
          <cell r="E4381">
            <v>0</v>
          </cell>
          <cell r="F4381">
            <v>2.2688754480000002</v>
          </cell>
          <cell r="G4381">
            <v>0</v>
          </cell>
          <cell r="H4381">
            <v>0</v>
          </cell>
          <cell r="I4381">
            <v>0</v>
          </cell>
          <cell r="J4381">
            <v>0</v>
          </cell>
          <cell r="K4381">
            <v>0</v>
          </cell>
        </row>
        <row r="4382">
          <cell r="A4382" t="str">
            <v>TRIAE_CS42_U_TGACv1_643560_AA2132980.1</v>
          </cell>
          <cell r="B4382" t="str">
            <v>EF hand family protein, putative, expressed</v>
          </cell>
          <cell r="C4382" t="str">
            <v>Calcium-binding EF-hand family protein</v>
          </cell>
          <cell r="D4382">
            <v>0</v>
          </cell>
          <cell r="E4382">
            <v>0</v>
          </cell>
          <cell r="F4382">
            <v>3.688224027</v>
          </cell>
          <cell r="G4382">
            <v>0</v>
          </cell>
          <cell r="H4382">
            <v>0</v>
          </cell>
          <cell r="I4382">
            <v>0</v>
          </cell>
          <cell r="J4382">
            <v>0</v>
          </cell>
          <cell r="K4382">
            <v>0</v>
          </cell>
        </row>
        <row r="4383">
          <cell r="A4383" t="str">
            <v>TRIAE_CS42_2AL_TGACv1_093954_AA0290150.1</v>
          </cell>
          <cell r="B4383" t="str">
            <v>EF hand family protein, putative, expressed</v>
          </cell>
          <cell r="C4383" t="str">
            <v>Calcium-binding mitochondrial carrier protein</v>
          </cell>
          <cell r="D4383">
            <v>0</v>
          </cell>
          <cell r="E4383">
            <v>-1.7636578439999999</v>
          </cell>
          <cell r="F4383">
            <v>0</v>
          </cell>
          <cell r="G4383">
            <v>0</v>
          </cell>
          <cell r="H4383">
            <v>0</v>
          </cell>
          <cell r="I4383">
            <v>0</v>
          </cell>
          <cell r="J4383">
            <v>0</v>
          </cell>
          <cell r="K4383">
            <v>0</v>
          </cell>
        </row>
        <row r="4384">
          <cell r="A4384" t="str">
            <v>TRIAE_CS42_2DL_TGACv1_158349_AA0516350.1</v>
          </cell>
          <cell r="B4384" t="str">
            <v>EF hand family protein, putative, expressed</v>
          </cell>
          <cell r="C4384" t="str">
            <v>Calcium-binding mitochondrial carrier protein</v>
          </cell>
          <cell r="D4384">
            <v>0</v>
          </cell>
          <cell r="E4384">
            <v>-1.7462817420000001</v>
          </cell>
          <cell r="F4384">
            <v>0</v>
          </cell>
          <cell r="G4384">
            <v>0</v>
          </cell>
          <cell r="H4384">
            <v>0</v>
          </cell>
          <cell r="I4384">
            <v>0</v>
          </cell>
          <cell r="J4384">
            <v>0</v>
          </cell>
          <cell r="K4384">
            <v>0</v>
          </cell>
        </row>
        <row r="4385">
          <cell r="A4385" t="str">
            <v>TRIAE_CS42_1DS_TGACv1_080174_AA0242230.1</v>
          </cell>
          <cell r="B4385" t="str">
            <v>EF hand family protein, putative, expressed</v>
          </cell>
          <cell r="C4385" t="str">
            <v>Calcium-binding protein 4</v>
          </cell>
          <cell r="D4385">
            <v>-1.4073642740000001</v>
          </cell>
          <cell r="E4385">
            <v>0</v>
          </cell>
          <cell r="F4385">
            <v>1.1447113280000001</v>
          </cell>
          <cell r="G4385">
            <v>0</v>
          </cell>
          <cell r="H4385">
            <v>0</v>
          </cell>
          <cell r="I4385">
            <v>0</v>
          </cell>
          <cell r="J4385">
            <v>0</v>
          </cell>
          <cell r="K4385">
            <v>0</v>
          </cell>
        </row>
        <row r="4386">
          <cell r="A4386" t="str">
            <v>TRIAE_CS42_1BS_TGACv1_050118_AA0167620.1</v>
          </cell>
          <cell r="B4386" t="str">
            <v>EF hand family protein, putative, expressed</v>
          </cell>
          <cell r="C4386" t="str">
            <v>Calcium-binding protein 4</v>
          </cell>
          <cell r="D4386">
            <v>-1.404428802</v>
          </cell>
          <cell r="E4386">
            <v>0</v>
          </cell>
          <cell r="F4386">
            <v>1.19566657</v>
          </cell>
          <cell r="G4386">
            <v>0</v>
          </cell>
          <cell r="H4386">
            <v>0</v>
          </cell>
          <cell r="I4386">
            <v>0</v>
          </cell>
          <cell r="J4386">
            <v>0</v>
          </cell>
          <cell r="K4386">
            <v>0</v>
          </cell>
        </row>
        <row r="4387">
          <cell r="A4387" t="str">
            <v>TRIAE_CS42_1AS_TGACv1_019352_AA0065310.1</v>
          </cell>
          <cell r="B4387" t="str">
            <v>EF hand family protein, putative, expressed</v>
          </cell>
          <cell r="C4387" t="str">
            <v>Calcium-binding protein 4</v>
          </cell>
          <cell r="D4387">
            <v>-1.3858967449999999</v>
          </cell>
          <cell r="E4387">
            <v>0</v>
          </cell>
          <cell r="F4387">
            <v>1.19566657</v>
          </cell>
          <cell r="G4387">
            <v>0</v>
          </cell>
          <cell r="H4387">
            <v>0</v>
          </cell>
          <cell r="I4387">
            <v>0</v>
          </cell>
          <cell r="J4387">
            <v>0</v>
          </cell>
          <cell r="K4387">
            <v>0</v>
          </cell>
        </row>
        <row r="4388">
          <cell r="A4388" t="str">
            <v>TRIAE_CS42_7AL_TGACv1_557191_AA1777850.1</v>
          </cell>
          <cell r="B4388" t="str">
            <v>EF hand family protein, putative, expressed</v>
          </cell>
          <cell r="C4388" t="str">
            <v>Calcium-binding protein M</v>
          </cell>
          <cell r="D4388">
            <v>0</v>
          </cell>
          <cell r="E4388">
            <v>0</v>
          </cell>
          <cell r="F4388">
            <v>0</v>
          </cell>
          <cell r="G4388">
            <v>1.713316185</v>
          </cell>
          <cell r="H4388">
            <v>0</v>
          </cell>
          <cell r="I4388">
            <v>0</v>
          </cell>
          <cell r="J4388">
            <v>0</v>
          </cell>
          <cell r="K4388">
            <v>1.331621333</v>
          </cell>
        </row>
        <row r="4389">
          <cell r="A4389" t="str">
            <v>TRIAE_CS42_7BL_TGACv1_580419_AA1913980.1</v>
          </cell>
          <cell r="B4389" t="str">
            <v>EF hand family protein, putative, expressed</v>
          </cell>
          <cell r="C4389" t="str">
            <v>Calcium-binding protein M</v>
          </cell>
          <cell r="D4389">
            <v>0</v>
          </cell>
          <cell r="E4389">
            <v>0</v>
          </cell>
          <cell r="F4389">
            <v>0</v>
          </cell>
          <cell r="G4389">
            <v>1.713316185</v>
          </cell>
          <cell r="H4389">
            <v>0</v>
          </cell>
          <cell r="I4389">
            <v>0</v>
          </cell>
          <cell r="J4389">
            <v>0</v>
          </cell>
          <cell r="K4389">
            <v>1.331621333</v>
          </cell>
        </row>
        <row r="4390">
          <cell r="A4390" t="str">
            <v>TRIAE_CS42_7DL_TGACv1_602729_AA1966810.1</v>
          </cell>
          <cell r="B4390" t="str">
            <v>EF hand family protein, putative, expressed</v>
          </cell>
          <cell r="C4390" t="str">
            <v>Calcium-binding protein M</v>
          </cell>
          <cell r="D4390">
            <v>0</v>
          </cell>
          <cell r="E4390">
            <v>0</v>
          </cell>
          <cell r="F4390">
            <v>0</v>
          </cell>
          <cell r="G4390">
            <v>1.713316185</v>
          </cell>
          <cell r="H4390">
            <v>0</v>
          </cell>
          <cell r="I4390">
            <v>0</v>
          </cell>
          <cell r="J4390">
            <v>0</v>
          </cell>
          <cell r="K4390">
            <v>1.331621333</v>
          </cell>
        </row>
        <row r="4391">
          <cell r="A4391" t="str">
            <v>TRIAE_CS42_2DS_TGACv1_177253_AA0570610.1</v>
          </cell>
          <cell r="B4391" t="str">
            <v>SRC2 protein, putative, expressed</v>
          </cell>
          <cell r="C4391" t="str">
            <v>Calcium-dependent lipid-binding (CaLB domain) family protein</v>
          </cell>
          <cell r="D4391">
            <v>-1.394827883</v>
          </cell>
          <cell r="E4391">
            <v>0</v>
          </cell>
          <cell r="F4391">
            <v>1.9585369610000001</v>
          </cell>
          <cell r="G4391">
            <v>1.6909247780000001</v>
          </cell>
          <cell r="H4391">
            <v>0</v>
          </cell>
          <cell r="I4391">
            <v>0</v>
          </cell>
          <cell r="J4391">
            <v>3.4190184640000001</v>
          </cell>
          <cell r="K4391">
            <v>5.3007526250000003</v>
          </cell>
        </row>
        <row r="4392">
          <cell r="A4392" t="str">
            <v>TRIAE_CS42_2AS_TGACv1_113679_AA0359250.1</v>
          </cell>
          <cell r="B4392" t="str">
            <v>SRC2 protein, putative, expressed</v>
          </cell>
          <cell r="C4392" t="str">
            <v>Calcium-dependent lipid-binding (CaLB domain) family protein</v>
          </cell>
          <cell r="D4392">
            <v>-1.394827883</v>
          </cell>
          <cell r="E4392">
            <v>0</v>
          </cell>
          <cell r="F4392">
            <v>1.9636393889999999</v>
          </cell>
          <cell r="G4392">
            <v>1.6535317009999999</v>
          </cell>
          <cell r="H4392">
            <v>0</v>
          </cell>
          <cell r="I4392">
            <v>0</v>
          </cell>
          <cell r="J4392">
            <v>3.4190184640000001</v>
          </cell>
          <cell r="K4392">
            <v>5.3007526250000003</v>
          </cell>
        </row>
        <row r="4393">
          <cell r="A4393" t="str">
            <v>TRIAE_CS42_2BS_TGACv1_147077_AA0477640.1</v>
          </cell>
          <cell r="B4393" t="str">
            <v>SRC2 protein, putative, expressed</v>
          </cell>
          <cell r="C4393" t="str">
            <v>Calcium-dependent lipid-binding (CaLB domain) family protein</v>
          </cell>
          <cell r="D4393">
            <v>-1.394827883</v>
          </cell>
          <cell r="E4393">
            <v>0</v>
          </cell>
          <cell r="F4393">
            <v>1.9636393889999999</v>
          </cell>
          <cell r="G4393">
            <v>1.7328630249999999</v>
          </cell>
          <cell r="H4393">
            <v>0</v>
          </cell>
          <cell r="I4393">
            <v>0</v>
          </cell>
          <cell r="J4393">
            <v>3.4190184640000001</v>
          </cell>
          <cell r="K4393">
            <v>5.3007526250000003</v>
          </cell>
        </row>
        <row r="4394">
          <cell r="A4394" t="str">
            <v>TRIAE_CS42_7BL_TGACv1_578687_AA1898770.1</v>
          </cell>
          <cell r="B4394" t="str">
            <v>C2 domain containing protein, expressed</v>
          </cell>
          <cell r="C4394" t="str">
            <v>Calcium-dependent lipid-binding (CaLB domain) family protein</v>
          </cell>
          <cell r="D4394">
            <v>1.0272925939999999</v>
          </cell>
          <cell r="E4394">
            <v>0</v>
          </cell>
          <cell r="F4394">
            <v>2.668223738</v>
          </cell>
          <cell r="G4394">
            <v>4.6188944599999999</v>
          </cell>
          <cell r="H4394">
            <v>0</v>
          </cell>
          <cell r="I4394">
            <v>0</v>
          </cell>
          <cell r="J4394">
            <v>0</v>
          </cell>
          <cell r="K4394">
            <v>1.410160954</v>
          </cell>
        </row>
        <row r="4395">
          <cell r="A4395" t="str">
            <v>TRIAE_CS42_3DL_TGACv1_249152_AA0839720.1</v>
          </cell>
          <cell r="B4395" t="str">
            <v>C2 domain containing protein, putative, expressed</v>
          </cell>
          <cell r="C4395" t="str">
            <v>Calcium-dependent lipid-binding (CaLB domain) family protein</v>
          </cell>
          <cell r="D4395">
            <v>1.746134552</v>
          </cell>
          <cell r="E4395">
            <v>0</v>
          </cell>
          <cell r="F4395">
            <v>0</v>
          </cell>
          <cell r="G4395">
            <v>-1.1198689319999999</v>
          </cell>
          <cell r="H4395">
            <v>0</v>
          </cell>
          <cell r="I4395">
            <v>0</v>
          </cell>
          <cell r="J4395">
            <v>0</v>
          </cell>
          <cell r="K4395">
            <v>0</v>
          </cell>
        </row>
        <row r="4396">
          <cell r="A4396" t="str">
            <v>TRIAE_CS42_3B_TGACv1_221369_AA0738560.1</v>
          </cell>
          <cell r="B4396" t="str">
            <v>C2 domain containing protein, putative, expressed</v>
          </cell>
          <cell r="C4396" t="str">
            <v>Calcium-dependent lipid-binding (CaLB domain) family protein</v>
          </cell>
          <cell r="D4396">
            <v>3.4042007779999999</v>
          </cell>
          <cell r="E4396">
            <v>0</v>
          </cell>
          <cell r="F4396">
            <v>0</v>
          </cell>
          <cell r="G4396">
            <v>-4.0539663370000003</v>
          </cell>
          <cell r="H4396">
            <v>0</v>
          </cell>
          <cell r="I4396">
            <v>0</v>
          </cell>
          <cell r="J4396">
            <v>0</v>
          </cell>
          <cell r="K4396">
            <v>0</v>
          </cell>
        </row>
        <row r="4397">
          <cell r="A4397" t="str">
            <v>TRIAE_CS42_3DL_TGACv1_249152_AA0839730.1</v>
          </cell>
          <cell r="B4397" t="str">
            <v>C2 domain containing protein, putative, expressed</v>
          </cell>
          <cell r="C4397" t="str">
            <v>Calcium-dependent lipid-binding (CaLB domain) family protein</v>
          </cell>
          <cell r="D4397">
            <v>3.421353205</v>
          </cell>
          <cell r="E4397">
            <v>0</v>
          </cell>
          <cell r="F4397">
            <v>0</v>
          </cell>
          <cell r="G4397">
            <v>-4.1624804949999996</v>
          </cell>
          <cell r="H4397">
            <v>0</v>
          </cell>
          <cell r="I4397">
            <v>0</v>
          </cell>
          <cell r="J4397">
            <v>0</v>
          </cell>
          <cell r="K4397">
            <v>0</v>
          </cell>
        </row>
        <row r="4398">
          <cell r="A4398" t="str">
            <v>TRIAE_CS42_3DL_TGACv1_249152_AA0839770.1</v>
          </cell>
          <cell r="B4398" t="str">
            <v>C2 domain containing protein, putative, expressed</v>
          </cell>
          <cell r="C4398" t="str">
            <v>Calcium-dependent lipid-binding (CaLB domain) family protein</v>
          </cell>
          <cell r="D4398">
            <v>3.5144953769999998</v>
          </cell>
          <cell r="E4398">
            <v>0</v>
          </cell>
          <cell r="F4398">
            <v>0</v>
          </cell>
          <cell r="G4398">
            <v>-4.1030283509999999</v>
          </cell>
          <cell r="H4398">
            <v>0</v>
          </cell>
          <cell r="I4398">
            <v>0</v>
          </cell>
          <cell r="J4398">
            <v>0</v>
          </cell>
          <cell r="K4398">
            <v>0</v>
          </cell>
        </row>
        <row r="4399">
          <cell r="A4399" t="str">
            <v>TRIAE_CS42_4BS_TGACv1_329066_AA1097560.1</v>
          </cell>
          <cell r="B4399" t="str">
            <v>C2 domain containing protein, putative, expressed</v>
          </cell>
          <cell r="C4399" t="str">
            <v>Calcium-dependent lipid-binding (CaLB domain) family protein</v>
          </cell>
          <cell r="D4399">
            <v>0</v>
          </cell>
          <cell r="E4399">
            <v>-2.3152678020000002</v>
          </cell>
          <cell r="F4399">
            <v>0</v>
          </cell>
          <cell r="G4399">
            <v>-1.614258851</v>
          </cell>
          <cell r="H4399">
            <v>0</v>
          </cell>
          <cell r="I4399">
            <v>0</v>
          </cell>
          <cell r="J4399">
            <v>0</v>
          </cell>
          <cell r="K4399">
            <v>0</v>
          </cell>
        </row>
        <row r="4400">
          <cell r="A4400" t="str">
            <v>TRIAE_CS42_4DS_TGACv1_361408_AA1167470.1</v>
          </cell>
          <cell r="B4400" t="str">
            <v>C2 domain containing protein, putative, expressed</v>
          </cell>
          <cell r="C4400" t="str">
            <v>Calcium-dependent lipid-binding (CaLB domain) family protein</v>
          </cell>
          <cell r="D4400">
            <v>0</v>
          </cell>
          <cell r="E4400">
            <v>-2.010885617</v>
          </cell>
          <cell r="F4400">
            <v>0</v>
          </cell>
          <cell r="G4400">
            <v>-1.202158311</v>
          </cell>
          <cell r="H4400">
            <v>0</v>
          </cell>
          <cell r="I4400">
            <v>0</v>
          </cell>
          <cell r="J4400">
            <v>0</v>
          </cell>
          <cell r="K4400">
            <v>0</v>
          </cell>
        </row>
        <row r="4401">
          <cell r="A4401" t="str">
            <v>TRIAE_CS42_7AL_TGACv1_558972_AA1797260.1</v>
          </cell>
          <cell r="B4401" t="str">
            <v>retrotransposon protein, putative, unclassified, expressed</v>
          </cell>
          <cell r="C4401" t="str">
            <v>Calcium-dependent lipid-binding (CaLB domain) family protein</v>
          </cell>
          <cell r="D4401">
            <v>0</v>
          </cell>
          <cell r="E4401">
            <v>1.251308297</v>
          </cell>
          <cell r="F4401">
            <v>0</v>
          </cell>
          <cell r="G4401">
            <v>0</v>
          </cell>
          <cell r="H4401">
            <v>0</v>
          </cell>
          <cell r="I4401">
            <v>0</v>
          </cell>
          <cell r="J4401">
            <v>0</v>
          </cell>
          <cell r="K4401">
            <v>0</v>
          </cell>
        </row>
        <row r="4402">
          <cell r="A4402" t="str">
            <v>TRIAE_CS42_7DL_TGACv1_604652_AA2000300.1</v>
          </cell>
          <cell r="B4402" t="str">
            <v>retrotransposon protein, putative, unclassified, expressed</v>
          </cell>
          <cell r="C4402" t="str">
            <v>Calcium-dependent lipid-binding (CaLB domain) family protein</v>
          </cell>
          <cell r="D4402">
            <v>0</v>
          </cell>
          <cell r="E4402">
            <v>1.251308297</v>
          </cell>
          <cell r="F4402">
            <v>0</v>
          </cell>
          <cell r="G4402">
            <v>0</v>
          </cell>
          <cell r="H4402">
            <v>0</v>
          </cell>
          <cell r="I4402">
            <v>0</v>
          </cell>
          <cell r="J4402">
            <v>0</v>
          </cell>
          <cell r="K4402">
            <v>0</v>
          </cell>
        </row>
        <row r="4403">
          <cell r="A4403" t="str">
            <v>TRIAE_CS42_1AL_TGACv1_003522_AA0050210.1</v>
          </cell>
          <cell r="B4403" t="str">
            <v>C2 domain containing protein, putative, expressed</v>
          </cell>
          <cell r="C4403" t="str">
            <v>Calcium-dependent lipid-binding (CaLB domain) family protein</v>
          </cell>
          <cell r="D4403">
            <v>0</v>
          </cell>
          <cell r="E4403">
            <v>3.957634632</v>
          </cell>
          <cell r="F4403">
            <v>0</v>
          </cell>
          <cell r="G4403">
            <v>0</v>
          </cell>
          <cell r="H4403">
            <v>0</v>
          </cell>
          <cell r="I4403">
            <v>2.5814301620000002</v>
          </cell>
          <cell r="J4403">
            <v>0</v>
          </cell>
          <cell r="K4403">
            <v>0</v>
          </cell>
        </row>
        <row r="4404">
          <cell r="A4404" t="str">
            <v>TRIAE_CS42_1BL_TGACv1_033887_AA0142490.1</v>
          </cell>
          <cell r="B4404" t="str">
            <v>C2 domain containing protein, putative, expressed</v>
          </cell>
          <cell r="C4404" t="str">
            <v>Calcium-dependent lipid-binding (CaLB domain) family protein</v>
          </cell>
          <cell r="D4404">
            <v>0</v>
          </cell>
          <cell r="E4404">
            <v>3.957634632</v>
          </cell>
          <cell r="F4404">
            <v>0</v>
          </cell>
          <cell r="G4404">
            <v>0</v>
          </cell>
          <cell r="H4404">
            <v>0</v>
          </cell>
          <cell r="I4404">
            <v>2.5814301620000002</v>
          </cell>
          <cell r="J4404">
            <v>0</v>
          </cell>
          <cell r="K4404">
            <v>0</v>
          </cell>
        </row>
        <row r="4405">
          <cell r="A4405" t="str">
            <v>TRIAE_CS42_1DL_TGACv1_062241_AA0211190.1</v>
          </cell>
          <cell r="B4405" t="str">
            <v>C2 domain containing protein, putative, expressed</v>
          </cell>
          <cell r="C4405" t="str">
            <v>Calcium-dependent lipid-binding (CaLB domain) family protein</v>
          </cell>
          <cell r="D4405">
            <v>0</v>
          </cell>
          <cell r="E4405">
            <v>3.957634632</v>
          </cell>
          <cell r="F4405">
            <v>0</v>
          </cell>
          <cell r="G4405">
            <v>0</v>
          </cell>
          <cell r="H4405">
            <v>0</v>
          </cell>
          <cell r="I4405">
            <v>2.5814301620000002</v>
          </cell>
          <cell r="J4405">
            <v>0</v>
          </cell>
          <cell r="K4405">
            <v>0</v>
          </cell>
        </row>
        <row r="4406">
          <cell r="A4406" t="str">
            <v>TRIAE_CS42_1DS_TGACv1_080935_AA0255840.4</v>
          </cell>
          <cell r="B4406" t="str">
            <v>expressed protein</v>
          </cell>
          <cell r="C4406" t="str">
            <v>Calcium-dependent lipid-binding (CaLB domain) family protein</v>
          </cell>
          <cell r="D4406">
            <v>0</v>
          </cell>
          <cell r="E4406">
            <v>0</v>
          </cell>
          <cell r="F4406">
            <v>0</v>
          </cell>
          <cell r="G4406">
            <v>0</v>
          </cell>
          <cell r="H4406">
            <v>0</v>
          </cell>
          <cell r="I4406">
            <v>1.4185202859999999</v>
          </cell>
          <cell r="J4406">
            <v>0</v>
          </cell>
          <cell r="K4406">
            <v>1.8906726250000001</v>
          </cell>
        </row>
        <row r="4407">
          <cell r="A4407" t="str">
            <v>TRIAE_CS42_6AS_TGACv1_487025_AA1567510.1</v>
          </cell>
          <cell r="B4407" t="str">
            <v>C2 domain containing protein, putative, expressed</v>
          </cell>
          <cell r="C4407" t="str">
            <v>Calcium-dependent lipid-binding (CaLB domain) family protein</v>
          </cell>
          <cell r="D4407">
            <v>0</v>
          </cell>
          <cell r="E4407">
            <v>0</v>
          </cell>
          <cell r="F4407">
            <v>0</v>
          </cell>
          <cell r="G4407">
            <v>0</v>
          </cell>
          <cell r="H4407">
            <v>0</v>
          </cell>
          <cell r="I4407">
            <v>0</v>
          </cell>
          <cell r="J4407">
            <v>0</v>
          </cell>
          <cell r="K4407">
            <v>1.2319689380000001</v>
          </cell>
        </row>
        <row r="4408">
          <cell r="A4408" t="str">
            <v>TRIAE_CS42_6BS_TGACv1_513436_AA1641560.1</v>
          </cell>
          <cell r="B4408" t="str">
            <v>C2 domain containing protein, putative, expressed</v>
          </cell>
          <cell r="C4408" t="str">
            <v>Calcium-dependent lipid-binding (CaLB domain) family protein</v>
          </cell>
          <cell r="D4408">
            <v>0</v>
          </cell>
          <cell r="E4408">
            <v>0</v>
          </cell>
          <cell r="F4408">
            <v>0</v>
          </cell>
          <cell r="G4408">
            <v>0</v>
          </cell>
          <cell r="H4408">
            <v>0</v>
          </cell>
          <cell r="I4408">
            <v>0</v>
          </cell>
          <cell r="J4408">
            <v>0</v>
          </cell>
          <cell r="K4408">
            <v>1.2438722790000001</v>
          </cell>
        </row>
        <row r="4409">
          <cell r="A4409" t="str">
            <v>TRIAE_CS42_6DS_TGACv1_545547_AA1750390.1</v>
          </cell>
          <cell r="B4409" t="str">
            <v>C2 domain containing protein, putative, expressed</v>
          </cell>
          <cell r="C4409" t="str">
            <v>Calcium-dependent lipid-binding (CaLB domain) family protein</v>
          </cell>
          <cell r="D4409">
            <v>0</v>
          </cell>
          <cell r="E4409">
            <v>0</v>
          </cell>
          <cell r="F4409">
            <v>0</v>
          </cell>
          <cell r="G4409">
            <v>0</v>
          </cell>
          <cell r="H4409">
            <v>0</v>
          </cell>
          <cell r="I4409">
            <v>0</v>
          </cell>
          <cell r="J4409">
            <v>0</v>
          </cell>
          <cell r="K4409">
            <v>1.2438722790000001</v>
          </cell>
        </row>
        <row r="4410">
          <cell r="A4410" t="str">
            <v>TRIAE_CS42_7AL_TGACv1_557548_AA1782850.1</v>
          </cell>
          <cell r="B4410" t="str">
            <v>C2 domain containing protein, expressed</v>
          </cell>
          <cell r="C4410" t="str">
            <v>Calcium-dependent lipid-binding (CaLB domain) family protein</v>
          </cell>
          <cell r="D4410">
            <v>0</v>
          </cell>
          <cell r="E4410">
            <v>0</v>
          </cell>
          <cell r="F4410">
            <v>2.668223738</v>
          </cell>
          <cell r="G4410">
            <v>4.512336951</v>
          </cell>
          <cell r="H4410">
            <v>0</v>
          </cell>
          <cell r="I4410">
            <v>0</v>
          </cell>
          <cell r="J4410">
            <v>0</v>
          </cell>
          <cell r="K4410">
            <v>1.3718666939999999</v>
          </cell>
        </row>
        <row r="4411">
          <cell r="A4411" t="str">
            <v>TRIAE_CS42_2BS_TGACv1_145897_AA0448630.1</v>
          </cell>
          <cell r="B4411" t="str">
            <v>C2 domain containing protein, putative, expressed</v>
          </cell>
          <cell r="C4411" t="str">
            <v>Calcium-dependent lipid-binding (CaLB domain) family protein</v>
          </cell>
          <cell r="D4411">
            <v>0</v>
          </cell>
          <cell r="E4411">
            <v>0</v>
          </cell>
          <cell r="F4411">
            <v>0</v>
          </cell>
          <cell r="G4411">
            <v>0</v>
          </cell>
          <cell r="H4411">
            <v>0</v>
          </cell>
          <cell r="I4411">
            <v>0</v>
          </cell>
          <cell r="J4411">
            <v>0</v>
          </cell>
          <cell r="K4411">
            <v>1.6617128569999999</v>
          </cell>
        </row>
        <row r="4412">
          <cell r="A4412" t="str">
            <v>TRIAE_CS42_2AS_TGACv1_112329_AA0335500.1</v>
          </cell>
          <cell r="B4412" t="str">
            <v>C2 domain containing protein, putative, expressed</v>
          </cell>
          <cell r="C4412" t="str">
            <v>Calcium-dependent lipid-binding (CaLB domain) family protein</v>
          </cell>
          <cell r="D4412">
            <v>0</v>
          </cell>
          <cell r="E4412">
            <v>0</v>
          </cell>
          <cell r="F4412">
            <v>0</v>
          </cell>
          <cell r="G4412">
            <v>0</v>
          </cell>
          <cell r="H4412">
            <v>0</v>
          </cell>
          <cell r="I4412">
            <v>0</v>
          </cell>
          <cell r="J4412">
            <v>0</v>
          </cell>
          <cell r="K4412">
            <v>1.702444756</v>
          </cell>
        </row>
        <row r="4413">
          <cell r="A4413" t="str">
            <v>TRIAE_CS42_3AL_TGACv1_196226_AA0658510.1</v>
          </cell>
          <cell r="B4413" t="str">
            <v>C2 domain containing protein, putative, expressed</v>
          </cell>
          <cell r="C4413" t="str">
            <v>Calcium-dependent lipid-binding (CaLB domain) family protein</v>
          </cell>
          <cell r="D4413">
            <v>0</v>
          </cell>
          <cell r="E4413">
            <v>0</v>
          </cell>
          <cell r="F4413">
            <v>0</v>
          </cell>
          <cell r="G4413">
            <v>-1.1675641720000001</v>
          </cell>
          <cell r="H4413">
            <v>0</v>
          </cell>
          <cell r="I4413">
            <v>0</v>
          </cell>
          <cell r="J4413">
            <v>0</v>
          </cell>
          <cell r="K4413">
            <v>0</v>
          </cell>
        </row>
        <row r="4414">
          <cell r="A4414" t="str">
            <v>TRIAE_CS42_3DL_TGACv1_250396_AA0867510.1</v>
          </cell>
          <cell r="B4414" t="str">
            <v>C2 domain containing protein, putative, expressed</v>
          </cell>
          <cell r="C4414" t="str">
            <v>Calcium-dependent lipid-binding (CaLB domain) family protein</v>
          </cell>
          <cell r="D4414">
            <v>0</v>
          </cell>
          <cell r="E4414">
            <v>0</v>
          </cell>
          <cell r="F4414">
            <v>0</v>
          </cell>
          <cell r="G4414">
            <v>-1.1675641720000001</v>
          </cell>
          <cell r="H4414">
            <v>0</v>
          </cell>
          <cell r="I4414">
            <v>0</v>
          </cell>
          <cell r="J4414">
            <v>0</v>
          </cell>
          <cell r="K4414">
            <v>0</v>
          </cell>
        </row>
        <row r="4415">
          <cell r="A4415" t="str">
            <v>TRIAE_CS42_2AL_TGACv1_094123_AA0292860.3</v>
          </cell>
          <cell r="B4415" t="str">
            <v>C2 domain containing protein, putative, expressed</v>
          </cell>
          <cell r="C4415" t="str">
            <v>Calcium-dependent lipid-binding (CaLB domain) family protein</v>
          </cell>
          <cell r="D4415">
            <v>0</v>
          </cell>
          <cell r="E4415">
            <v>0</v>
          </cell>
          <cell r="F4415">
            <v>0</v>
          </cell>
          <cell r="G4415">
            <v>-1.15358202</v>
          </cell>
          <cell r="H4415">
            <v>0</v>
          </cell>
          <cell r="I4415">
            <v>0</v>
          </cell>
          <cell r="J4415">
            <v>0</v>
          </cell>
          <cell r="K4415">
            <v>0</v>
          </cell>
        </row>
        <row r="4416">
          <cell r="A4416" t="str">
            <v>TRIAE_CS42_2BL_TGACv1_130572_AA0413860.2</v>
          </cell>
          <cell r="B4416" t="str">
            <v>C2 domain containing protein, putative, expressed</v>
          </cell>
          <cell r="C4416" t="str">
            <v>Calcium-dependent lipid-binding (CaLB domain) family protein</v>
          </cell>
          <cell r="D4416">
            <v>0</v>
          </cell>
          <cell r="E4416">
            <v>0</v>
          </cell>
          <cell r="F4416">
            <v>0</v>
          </cell>
          <cell r="G4416">
            <v>-1.15358202</v>
          </cell>
          <cell r="H4416">
            <v>0</v>
          </cell>
          <cell r="I4416">
            <v>0</v>
          </cell>
          <cell r="J4416">
            <v>0</v>
          </cell>
          <cell r="K4416">
            <v>0</v>
          </cell>
        </row>
        <row r="4417">
          <cell r="A4417" t="str">
            <v>TRIAE_CS42_3B_TGACv1_227170_AA0821900.1</v>
          </cell>
          <cell r="B4417" t="str">
            <v>C2 domain containing protein, putative, expressed</v>
          </cell>
          <cell r="C4417" t="str">
            <v>Calcium-dependent lipid-binding (CaLB domain) family protein</v>
          </cell>
          <cell r="D4417">
            <v>0</v>
          </cell>
          <cell r="E4417">
            <v>0</v>
          </cell>
          <cell r="F4417">
            <v>0</v>
          </cell>
          <cell r="G4417">
            <v>-1.1403163270000001</v>
          </cell>
          <cell r="H4417">
            <v>0</v>
          </cell>
          <cell r="I4417">
            <v>0</v>
          </cell>
          <cell r="J4417">
            <v>0</v>
          </cell>
          <cell r="K4417">
            <v>0</v>
          </cell>
        </row>
        <row r="4418">
          <cell r="A4418" t="str">
            <v>TRIAE_CS42_2DS_TGACv1_177479_AA0578240.1</v>
          </cell>
          <cell r="B4418" t="str">
            <v>SRC2 protein, putative, expressed</v>
          </cell>
          <cell r="C4418" t="str">
            <v>Calcium-dependent lipid-binding (CaLB domain) family protein</v>
          </cell>
          <cell r="D4418">
            <v>0</v>
          </cell>
          <cell r="E4418">
            <v>0</v>
          </cell>
          <cell r="F4418">
            <v>0</v>
          </cell>
          <cell r="G4418">
            <v>1.047131147</v>
          </cell>
          <cell r="H4418">
            <v>0</v>
          </cell>
          <cell r="I4418">
            <v>0</v>
          </cell>
          <cell r="J4418">
            <v>0</v>
          </cell>
          <cell r="K4418">
            <v>0</v>
          </cell>
        </row>
        <row r="4419">
          <cell r="A4419" t="str">
            <v>TRIAE_CS42_2AS_TGACv1_114502_AA0367670.1</v>
          </cell>
          <cell r="B4419" t="str">
            <v>SRC2 protein, putative, expressed</v>
          </cell>
          <cell r="C4419" t="str">
            <v>Calcium-dependent lipid-binding (CaLB domain) family protein</v>
          </cell>
          <cell r="D4419">
            <v>0</v>
          </cell>
          <cell r="E4419">
            <v>0</v>
          </cell>
          <cell r="F4419">
            <v>0</v>
          </cell>
          <cell r="G4419">
            <v>1.1089210249999999</v>
          </cell>
          <cell r="H4419">
            <v>0</v>
          </cell>
          <cell r="I4419">
            <v>0</v>
          </cell>
          <cell r="J4419">
            <v>0</v>
          </cell>
          <cell r="K4419">
            <v>0</v>
          </cell>
        </row>
        <row r="4420">
          <cell r="A4420" t="str">
            <v>TRIAE_CS42_2BS_TGACv1_148360_AA0492520.1</v>
          </cell>
          <cell r="B4420" t="str">
            <v>SRC2 protein, putative, expressed</v>
          </cell>
          <cell r="C4420" t="str">
            <v>Calcium-dependent lipid-binding (CaLB domain) family protein</v>
          </cell>
          <cell r="D4420">
            <v>0</v>
          </cell>
          <cell r="E4420">
            <v>0</v>
          </cell>
          <cell r="F4420">
            <v>0</v>
          </cell>
          <cell r="G4420">
            <v>1.398897058</v>
          </cell>
          <cell r="H4420">
            <v>0</v>
          </cell>
          <cell r="I4420">
            <v>0</v>
          </cell>
          <cell r="J4420">
            <v>0</v>
          </cell>
          <cell r="K4420">
            <v>0</v>
          </cell>
        </row>
        <row r="4421">
          <cell r="A4421" t="str">
            <v>TRIAE_CS42_1AL_TGACv1_002798_AA0045230.1</v>
          </cell>
          <cell r="B4421" t="str">
            <v>expressed protein</v>
          </cell>
          <cell r="C4421" t="str">
            <v>calcium-dependent lipid-binding family protein</v>
          </cell>
          <cell r="D4421">
            <v>2.6149702210000001</v>
          </cell>
          <cell r="E4421">
            <v>2.8728639710000001</v>
          </cell>
          <cell r="F4421">
            <v>0</v>
          </cell>
          <cell r="G4421">
            <v>0</v>
          </cell>
          <cell r="H4421">
            <v>0</v>
          </cell>
          <cell r="I4421">
            <v>0</v>
          </cell>
          <cell r="J4421">
            <v>0</v>
          </cell>
          <cell r="K4421">
            <v>0</v>
          </cell>
        </row>
        <row r="4422">
          <cell r="A4422" t="str">
            <v>TRIAE_CS42_6AL_TGACv1_472434_AA1522140.1</v>
          </cell>
          <cell r="B4422" t="str">
            <v>expressed protein</v>
          </cell>
          <cell r="C4422" t="str">
            <v>calcium-dependent lipid-binding family protein</v>
          </cell>
          <cell r="D4422">
            <v>3.1153364180000001</v>
          </cell>
          <cell r="E4422">
            <v>2.410894957</v>
          </cell>
          <cell r="F4422">
            <v>0</v>
          </cell>
          <cell r="G4422">
            <v>0</v>
          </cell>
          <cell r="H4422">
            <v>0</v>
          </cell>
          <cell r="I4422">
            <v>0</v>
          </cell>
          <cell r="J4422">
            <v>0</v>
          </cell>
          <cell r="K4422">
            <v>0</v>
          </cell>
        </row>
        <row r="4423">
          <cell r="A4423" t="str">
            <v>TRIAE_CS42_6BL_TGACv1_501063_AA1613120.1</v>
          </cell>
          <cell r="B4423" t="str">
            <v>expressed protein</v>
          </cell>
          <cell r="C4423" t="str">
            <v>calcium-dependent lipid-binding family protein</v>
          </cell>
          <cell r="D4423">
            <v>3.1153364180000001</v>
          </cell>
          <cell r="E4423">
            <v>2.410894957</v>
          </cell>
          <cell r="F4423">
            <v>0</v>
          </cell>
          <cell r="G4423">
            <v>0</v>
          </cell>
          <cell r="H4423">
            <v>0</v>
          </cell>
          <cell r="I4423">
            <v>0</v>
          </cell>
          <cell r="J4423">
            <v>0</v>
          </cell>
          <cell r="K4423">
            <v>0</v>
          </cell>
        </row>
        <row r="4424">
          <cell r="A4424" t="str">
            <v>TRIAE_CS42_6DL_TGACv1_527232_AA1700890.1</v>
          </cell>
          <cell r="B4424" t="str">
            <v>expressed protein</v>
          </cell>
          <cell r="C4424" t="str">
            <v>calcium-dependent lipid-binding family protein</v>
          </cell>
          <cell r="D4424">
            <v>3.2708024089999999</v>
          </cell>
          <cell r="E4424">
            <v>2.5895104359999999</v>
          </cell>
          <cell r="F4424">
            <v>0</v>
          </cell>
          <cell r="G4424">
            <v>0</v>
          </cell>
          <cell r="H4424">
            <v>0</v>
          </cell>
          <cell r="I4424">
            <v>0</v>
          </cell>
          <cell r="J4424">
            <v>0</v>
          </cell>
          <cell r="K4424">
            <v>0</v>
          </cell>
        </row>
        <row r="4425">
          <cell r="A4425" t="str">
            <v>TRIAE_CS42_4AS_TGACv1_306257_AA1005220.1</v>
          </cell>
          <cell r="B4425" t="str">
            <v>SMP-30/Gluconolaconase/LRE domain protein, putative, expressed</v>
          </cell>
          <cell r="C4425" t="str">
            <v>Calcium-dependent phosphotriesterase superfamily protein</v>
          </cell>
          <cell r="D4425">
            <v>0</v>
          </cell>
          <cell r="E4425">
            <v>-1.8191187170000001</v>
          </cell>
          <cell r="F4425">
            <v>0</v>
          </cell>
          <cell r="G4425">
            <v>0</v>
          </cell>
          <cell r="H4425">
            <v>0</v>
          </cell>
          <cell r="I4425">
            <v>0</v>
          </cell>
          <cell r="J4425">
            <v>0</v>
          </cell>
          <cell r="K4425">
            <v>-1.1379456349999999</v>
          </cell>
        </row>
        <row r="4426">
          <cell r="A4426" t="str">
            <v>TRIAE_CS42_4DL_TGACv1_342482_AA1114820.1</v>
          </cell>
          <cell r="B4426" t="str">
            <v>SMP-30/Gluconolaconase/LRE domain protein, putative, expressed</v>
          </cell>
          <cell r="C4426" t="str">
            <v>Calcium-dependent phosphotriesterase superfamily protein</v>
          </cell>
          <cell r="D4426">
            <v>0</v>
          </cell>
          <cell r="E4426">
            <v>-1.8191187170000001</v>
          </cell>
          <cell r="F4426">
            <v>0</v>
          </cell>
          <cell r="G4426">
            <v>0</v>
          </cell>
          <cell r="H4426">
            <v>0</v>
          </cell>
          <cell r="I4426">
            <v>0</v>
          </cell>
          <cell r="J4426">
            <v>0</v>
          </cell>
          <cell r="K4426">
            <v>-1.1379456349999999</v>
          </cell>
        </row>
        <row r="4427">
          <cell r="A4427" t="str">
            <v>TRIAE_CS42_3AL_TGACv1_194953_AA0642610.1</v>
          </cell>
          <cell r="B4427" t="str">
            <v>CAMK_CAMK_like.1 - CAMK includes calcium/calmodulin depedent protein kinases, expressed</v>
          </cell>
          <cell r="C4427" t="str">
            <v>calcium-dependent protein kinase 13</v>
          </cell>
          <cell r="D4427">
            <v>1.1187805790000001</v>
          </cell>
          <cell r="E4427">
            <v>1.647178877</v>
          </cell>
          <cell r="F4427">
            <v>0</v>
          </cell>
          <cell r="G4427">
            <v>0</v>
          </cell>
          <cell r="H4427">
            <v>0</v>
          </cell>
          <cell r="I4427">
            <v>0</v>
          </cell>
          <cell r="J4427">
            <v>0</v>
          </cell>
          <cell r="K4427">
            <v>0</v>
          </cell>
        </row>
        <row r="4428">
          <cell r="A4428" t="str">
            <v>TRIAE_CS42_3B_TGACv1_224876_AA0802580.1</v>
          </cell>
          <cell r="B4428" t="str">
            <v>CAMK_CAMK_like.1 - CAMK includes calcium/calmodulin depedent protein kinases, expressed</v>
          </cell>
          <cell r="C4428" t="str">
            <v>calcium-dependent protein kinase 13</v>
          </cell>
          <cell r="D4428">
            <v>1.1187805790000001</v>
          </cell>
          <cell r="E4428">
            <v>1.647178877</v>
          </cell>
          <cell r="F4428">
            <v>0</v>
          </cell>
          <cell r="G4428">
            <v>0</v>
          </cell>
          <cell r="H4428">
            <v>0</v>
          </cell>
          <cell r="I4428">
            <v>0</v>
          </cell>
          <cell r="J4428">
            <v>0</v>
          </cell>
          <cell r="K4428">
            <v>0</v>
          </cell>
        </row>
        <row r="4429">
          <cell r="A4429" t="str">
            <v>TRIAE_CS42_3DL_TGACv1_249999_AA0860060.1</v>
          </cell>
          <cell r="B4429" t="str">
            <v>CAMK_CAMK_like.1 - CAMK includes calcium/calmodulin depedent protein kinases, expressed</v>
          </cell>
          <cell r="C4429" t="str">
            <v>calcium-dependent protein kinase 13</v>
          </cell>
          <cell r="D4429">
            <v>1.1187805790000001</v>
          </cell>
          <cell r="E4429">
            <v>1.647178877</v>
          </cell>
          <cell r="F4429">
            <v>0</v>
          </cell>
          <cell r="G4429">
            <v>0</v>
          </cell>
          <cell r="H4429">
            <v>0</v>
          </cell>
          <cell r="I4429">
            <v>0</v>
          </cell>
          <cell r="J4429">
            <v>0</v>
          </cell>
          <cell r="K4429">
            <v>0</v>
          </cell>
        </row>
        <row r="4430">
          <cell r="A4430" t="str">
            <v>TRIAE_CS42_4DS_TGACv1_361106_AA1161020.1</v>
          </cell>
          <cell r="B4430" t="str">
            <v>CAMK_CAMK_like.21 - CAMK includes calcium/calmodulin depedent protein kinases, expressed</v>
          </cell>
          <cell r="C4430" t="str">
            <v>calcium-dependent protein kinase 13</v>
          </cell>
          <cell r="D4430">
            <v>1.5914836910000001</v>
          </cell>
          <cell r="E4430">
            <v>0</v>
          </cell>
          <cell r="F4430">
            <v>0</v>
          </cell>
          <cell r="G4430">
            <v>0</v>
          </cell>
          <cell r="H4430">
            <v>0</v>
          </cell>
          <cell r="I4430">
            <v>0</v>
          </cell>
          <cell r="J4430">
            <v>0</v>
          </cell>
          <cell r="K4430">
            <v>0</v>
          </cell>
        </row>
        <row r="4431">
          <cell r="A4431" t="str">
            <v>TRIAE_CS42_4AL_TGACv1_288750_AA0957180.1</v>
          </cell>
          <cell r="B4431" t="str">
            <v>CAMK_CAMK_like.21 - CAMK includes calcium/calmodulin depedent protein kinases, expressed</v>
          </cell>
          <cell r="C4431" t="str">
            <v>calcium-dependent protein kinase 13</v>
          </cell>
          <cell r="D4431">
            <v>1.6552440340000001</v>
          </cell>
          <cell r="E4431">
            <v>0</v>
          </cell>
          <cell r="F4431">
            <v>0</v>
          </cell>
          <cell r="G4431">
            <v>-2.2190376870000001</v>
          </cell>
          <cell r="H4431">
            <v>0</v>
          </cell>
          <cell r="I4431">
            <v>0</v>
          </cell>
          <cell r="J4431">
            <v>0</v>
          </cell>
          <cell r="K4431">
            <v>0</v>
          </cell>
        </row>
        <row r="4432">
          <cell r="A4432" t="str">
            <v>TRIAE_CS42_4BS_TGACv1_329068_AA1097630.1</v>
          </cell>
          <cell r="B4432" t="str">
            <v>CAMK_CAMK_like.21 - CAMK includes calcium/calmodulin depedent protein kinases, expressed</v>
          </cell>
          <cell r="C4432" t="str">
            <v>calcium-dependent protein kinase 13</v>
          </cell>
          <cell r="D4432">
            <v>1.6552440340000001</v>
          </cell>
          <cell r="E4432">
            <v>0</v>
          </cell>
          <cell r="F4432">
            <v>0</v>
          </cell>
          <cell r="G4432">
            <v>-2.2190376870000001</v>
          </cell>
          <cell r="H4432">
            <v>0</v>
          </cell>
          <cell r="I4432">
            <v>0</v>
          </cell>
          <cell r="J4432">
            <v>0</v>
          </cell>
          <cell r="K4432">
            <v>0</v>
          </cell>
        </row>
        <row r="4433">
          <cell r="A4433" t="str">
            <v>TRIAE_CS42_1DL_TGACv1_063307_AA0226120.1</v>
          </cell>
          <cell r="B4433" t="str">
            <v>CAMK_CAMK_like.29 - CAMK includes calcium/calmodulin depedent protein kinases, expressed</v>
          </cell>
          <cell r="C4433" t="str">
            <v>calcium-dependent protein kinase 13</v>
          </cell>
          <cell r="D4433">
            <v>0</v>
          </cell>
          <cell r="E4433">
            <v>0</v>
          </cell>
          <cell r="F4433">
            <v>0</v>
          </cell>
          <cell r="G4433">
            <v>0</v>
          </cell>
          <cell r="H4433">
            <v>0</v>
          </cell>
          <cell r="I4433">
            <v>0</v>
          </cell>
          <cell r="J4433">
            <v>0</v>
          </cell>
          <cell r="K4433">
            <v>-1.0753128240000001</v>
          </cell>
        </row>
        <row r="4434">
          <cell r="A4434" t="str">
            <v>TRIAE_CS42_1BL_TGACv1_034361_AA0144310.1</v>
          </cell>
          <cell r="B4434" t="str">
            <v>CAMK_CAMK_like.29 - CAMK includes calcium/calmodulin depedent protein kinases, expressed</v>
          </cell>
          <cell r="C4434" t="str">
            <v>calcium-dependent protein kinase 13</v>
          </cell>
          <cell r="D4434">
            <v>0</v>
          </cell>
          <cell r="E4434">
            <v>0</v>
          </cell>
          <cell r="F4434">
            <v>0</v>
          </cell>
          <cell r="G4434">
            <v>0</v>
          </cell>
          <cell r="H4434">
            <v>0</v>
          </cell>
          <cell r="I4434">
            <v>0</v>
          </cell>
          <cell r="J4434">
            <v>0</v>
          </cell>
          <cell r="K4434">
            <v>-1.0101399900000001</v>
          </cell>
        </row>
        <row r="4435">
          <cell r="A4435" t="str">
            <v>TRIAE_CS42_2DS_TGACv1_177323_AA0573470.1</v>
          </cell>
          <cell r="B4435" t="str">
            <v>CAMK_CAMK_like.34 - CAMK includes calcium/calmodulin depedent protein kinases, expressed</v>
          </cell>
          <cell r="C4435" t="str">
            <v>calcium-dependent protein kinase 19</v>
          </cell>
          <cell r="D4435">
            <v>0</v>
          </cell>
          <cell r="E4435">
            <v>0</v>
          </cell>
          <cell r="F4435">
            <v>0</v>
          </cell>
          <cell r="G4435">
            <v>-2.1237740949999999</v>
          </cell>
          <cell r="H4435">
            <v>0</v>
          </cell>
          <cell r="I4435">
            <v>0</v>
          </cell>
          <cell r="J4435">
            <v>0</v>
          </cell>
          <cell r="K4435">
            <v>0</v>
          </cell>
        </row>
        <row r="4436">
          <cell r="A4436" t="str">
            <v>TRIAE_CS42_2AS_TGACv1_113210_AA0353090.3</v>
          </cell>
          <cell r="B4436" t="str">
            <v>CAMK_CAMK_like.34 - CAMK includes calcium/calmodulin depedent protein kinases, expressed</v>
          </cell>
          <cell r="C4436" t="str">
            <v>calcium-dependent protein kinase 19</v>
          </cell>
          <cell r="D4436">
            <v>0</v>
          </cell>
          <cell r="E4436">
            <v>0</v>
          </cell>
          <cell r="F4436">
            <v>0</v>
          </cell>
          <cell r="G4436">
            <v>-2.0606426789999999</v>
          </cell>
          <cell r="H4436">
            <v>0</v>
          </cell>
          <cell r="I4436">
            <v>0</v>
          </cell>
          <cell r="J4436">
            <v>0</v>
          </cell>
          <cell r="K4436">
            <v>0</v>
          </cell>
        </row>
        <row r="4437">
          <cell r="A4437" t="str">
            <v>TRIAE_CS42_2BS_TGACv1_147300_AA0481420.1</v>
          </cell>
          <cell r="B4437" t="str">
            <v>CAMK_CAMK_like.34 - CAMK includes calcium/calmodulin depedent protein kinases, expressed</v>
          </cell>
          <cell r="C4437" t="str">
            <v>calcium-dependent protein kinase 19</v>
          </cell>
          <cell r="D4437">
            <v>0</v>
          </cell>
          <cell r="E4437">
            <v>0</v>
          </cell>
          <cell r="F4437">
            <v>0</v>
          </cell>
          <cell r="G4437">
            <v>-2.0606426789999999</v>
          </cell>
          <cell r="H4437">
            <v>0</v>
          </cell>
          <cell r="I4437">
            <v>0</v>
          </cell>
          <cell r="J4437">
            <v>0</v>
          </cell>
          <cell r="K4437">
            <v>0</v>
          </cell>
        </row>
        <row r="4438">
          <cell r="A4438" t="str">
            <v>TRIAE_CS42_5AS_TGACv1_394077_AA1278000.1</v>
          </cell>
          <cell r="B4438" t="str">
            <v>CAMK_CAMK_like.45 - CAMK includes calcium/calmodulin depedent protein kinases, expressed</v>
          </cell>
          <cell r="C4438" t="str">
            <v>calcium-dependent protein kinase 2</v>
          </cell>
          <cell r="D4438">
            <v>0</v>
          </cell>
          <cell r="E4438">
            <v>0</v>
          </cell>
          <cell r="F4438">
            <v>0</v>
          </cell>
          <cell r="G4438">
            <v>1.001477486</v>
          </cell>
          <cell r="H4438">
            <v>0</v>
          </cell>
          <cell r="I4438">
            <v>0</v>
          </cell>
          <cell r="J4438">
            <v>0</v>
          </cell>
          <cell r="K4438">
            <v>0</v>
          </cell>
        </row>
        <row r="4439">
          <cell r="A4439" t="str">
            <v>TRIAE_CS42_2DL_TGACv1_158699_AA0524560.1</v>
          </cell>
          <cell r="B4439" t="str">
            <v>CAMK_CAMK_like.26 - CAMK includes calcium/calmodulin depedent protein kinases, expressed</v>
          </cell>
          <cell r="C4439" t="str">
            <v>calcium-dependent protein kinase 29</v>
          </cell>
          <cell r="D4439">
            <v>0</v>
          </cell>
          <cell r="E4439">
            <v>0</v>
          </cell>
          <cell r="F4439">
            <v>0</v>
          </cell>
          <cell r="G4439">
            <v>0</v>
          </cell>
          <cell r="H4439">
            <v>0</v>
          </cell>
          <cell r="I4439">
            <v>0</v>
          </cell>
          <cell r="J4439">
            <v>0</v>
          </cell>
          <cell r="K4439">
            <v>-1.084952082</v>
          </cell>
        </row>
        <row r="4440">
          <cell r="A4440" t="str">
            <v>TRIAE_CS42_2BL_TGACv1_129642_AA0391380.1</v>
          </cell>
          <cell r="B4440" t="str">
            <v>CAMK_CAMK_like.26 - CAMK includes calcium/calmodulin depedent protein kinases, expressed</v>
          </cell>
          <cell r="C4440" t="str">
            <v>calcium-dependent protein kinase 29</v>
          </cell>
          <cell r="D4440">
            <v>0</v>
          </cell>
          <cell r="E4440">
            <v>0</v>
          </cell>
          <cell r="F4440">
            <v>0</v>
          </cell>
          <cell r="G4440">
            <v>0</v>
          </cell>
          <cell r="H4440">
            <v>0</v>
          </cell>
          <cell r="I4440">
            <v>0</v>
          </cell>
          <cell r="J4440">
            <v>0</v>
          </cell>
          <cell r="K4440">
            <v>-1.0577823820000001</v>
          </cell>
        </row>
        <row r="4441">
          <cell r="A4441" t="str">
            <v>TRIAE_CS42_4BS_TGACv1_329031_AA1097040.1</v>
          </cell>
          <cell r="B4441" t="str">
            <v>CAMK_CAMK_like.21 - CAMK includes calcium/calmodulin depedent protein kinases, expressed</v>
          </cell>
          <cell r="C4441" t="str">
            <v>calcium-dependent protein kinase 30</v>
          </cell>
          <cell r="D4441">
            <v>2.3999700430000002</v>
          </cell>
          <cell r="E4441">
            <v>0</v>
          </cell>
          <cell r="F4441">
            <v>0</v>
          </cell>
          <cell r="G4441">
            <v>0</v>
          </cell>
          <cell r="H4441">
            <v>0</v>
          </cell>
          <cell r="I4441">
            <v>0</v>
          </cell>
          <cell r="J4441">
            <v>0</v>
          </cell>
          <cell r="K4441">
            <v>0</v>
          </cell>
        </row>
        <row r="4442">
          <cell r="A4442" t="str">
            <v>TRIAE_CS42_5AL_TGACv1_375692_AA1225730.1</v>
          </cell>
          <cell r="B4442" t="str">
            <v>CAMK_CAMK_like.39 - CAMK includes calcium/calmodulin depedent protein kinases, expressed</v>
          </cell>
          <cell r="C4442" t="str">
            <v>calcium-dependent protein kinase 32</v>
          </cell>
          <cell r="D4442">
            <v>0</v>
          </cell>
          <cell r="E4442">
            <v>-2.4271573690000001</v>
          </cell>
          <cell r="F4442">
            <v>0</v>
          </cell>
          <cell r="G4442">
            <v>0</v>
          </cell>
          <cell r="H4442">
            <v>0</v>
          </cell>
          <cell r="I4442">
            <v>0</v>
          </cell>
          <cell r="J4442">
            <v>0</v>
          </cell>
          <cell r="K4442">
            <v>0</v>
          </cell>
        </row>
        <row r="4443">
          <cell r="A4443" t="str">
            <v>TRIAE_CS42_5BL_TGACv1_407466_AA1357200.1</v>
          </cell>
          <cell r="B4443" t="str">
            <v>CAMK_CAMK_like.39 - CAMK includes calcium/calmodulin depedent protein kinases, expressed</v>
          </cell>
          <cell r="C4443" t="str">
            <v>calcium-dependent protein kinase 32</v>
          </cell>
          <cell r="D4443">
            <v>0</v>
          </cell>
          <cell r="E4443">
            <v>-2.4271573690000001</v>
          </cell>
          <cell r="F4443">
            <v>0</v>
          </cell>
          <cell r="G4443">
            <v>0</v>
          </cell>
          <cell r="H4443">
            <v>0</v>
          </cell>
          <cell r="I4443">
            <v>0</v>
          </cell>
          <cell r="J4443">
            <v>0</v>
          </cell>
          <cell r="K4443">
            <v>0</v>
          </cell>
        </row>
        <row r="4444">
          <cell r="A4444" t="str">
            <v>TRIAE_CS42_5DL_TGACv1_434101_AA1429270.1</v>
          </cell>
          <cell r="B4444" t="str">
            <v>CAMK_CAMK_like.39 - CAMK includes calcium/calmodulin depedent protein kinases, expressed</v>
          </cell>
          <cell r="C4444" t="str">
            <v>calcium-dependent protein kinase 32</v>
          </cell>
          <cell r="D4444">
            <v>0</v>
          </cell>
          <cell r="E4444">
            <v>-2.4271573690000001</v>
          </cell>
          <cell r="F4444">
            <v>0</v>
          </cell>
          <cell r="G4444">
            <v>0</v>
          </cell>
          <cell r="H4444">
            <v>0</v>
          </cell>
          <cell r="I4444">
            <v>0</v>
          </cell>
          <cell r="J4444">
            <v>0</v>
          </cell>
          <cell r="K4444">
            <v>0</v>
          </cell>
        </row>
        <row r="4445">
          <cell r="A4445" t="str">
            <v>TRIAE_CS42_1AL_TGACv1_002215_AA0039780.1</v>
          </cell>
          <cell r="B4445" t="str">
            <v>CAMK_CAMK_like.5 - CAMK includes calcium/calmodulin depedent protein kinases, expressed</v>
          </cell>
          <cell r="C4445" t="str">
            <v>calcium-dependent protein kinase 6</v>
          </cell>
          <cell r="D4445">
            <v>0</v>
          </cell>
          <cell r="E4445">
            <v>1.2760253180000001</v>
          </cell>
          <cell r="F4445">
            <v>0</v>
          </cell>
          <cell r="G4445">
            <v>0</v>
          </cell>
          <cell r="H4445">
            <v>0</v>
          </cell>
          <cell r="I4445">
            <v>0</v>
          </cell>
          <cell r="J4445">
            <v>0</v>
          </cell>
          <cell r="K4445">
            <v>0</v>
          </cell>
        </row>
        <row r="4446">
          <cell r="A4446" t="str">
            <v>TRIAE_CS42_1BL_TGACv1_032657_AA0132500.1</v>
          </cell>
          <cell r="B4446" t="str">
            <v>CAMK_CAMK_like.5 - CAMK includes calcium/calmodulin depedent protein kinases, expressed</v>
          </cell>
          <cell r="C4446" t="str">
            <v>calcium-dependent protein kinase 6</v>
          </cell>
          <cell r="D4446">
            <v>0</v>
          </cell>
          <cell r="E4446">
            <v>1.3408316039999999</v>
          </cell>
          <cell r="F4446">
            <v>0</v>
          </cell>
          <cell r="G4446">
            <v>0</v>
          </cell>
          <cell r="H4446">
            <v>0</v>
          </cell>
          <cell r="I4446">
            <v>0</v>
          </cell>
          <cell r="J4446">
            <v>0</v>
          </cell>
          <cell r="K4446">
            <v>0</v>
          </cell>
        </row>
        <row r="4447">
          <cell r="A4447" t="str">
            <v>TRIAE_CS42_6AL_TGACv1_473117_AA1528770.1</v>
          </cell>
          <cell r="B4447" t="str">
            <v>CAMK_CAMK_like.15 - CAMK includes calcium/calmodulin depedent protein kinases, expressed</v>
          </cell>
          <cell r="C4447" t="str">
            <v>Calcium-dependent protein kinase family protein</v>
          </cell>
          <cell r="D4447">
            <v>1.3949618909999999</v>
          </cell>
          <cell r="E4447">
            <v>0</v>
          </cell>
          <cell r="F4447">
            <v>0</v>
          </cell>
          <cell r="G4447">
            <v>0</v>
          </cell>
          <cell r="H4447">
            <v>0</v>
          </cell>
          <cell r="I4447">
            <v>0</v>
          </cell>
          <cell r="J4447">
            <v>0</v>
          </cell>
          <cell r="K4447">
            <v>-1.1867192580000001</v>
          </cell>
        </row>
        <row r="4448">
          <cell r="A4448" t="str">
            <v>TRIAE_CS42_6DL_TGACv1_527968_AA1710340.1</v>
          </cell>
          <cell r="B4448" t="str">
            <v>CAMK_CAMK_like.15 - CAMK includes calcium/calmodulin depedent protein kinases, expressed</v>
          </cell>
          <cell r="C4448" t="str">
            <v>Calcium-dependent protein kinase family protein</v>
          </cell>
          <cell r="D4448">
            <v>1.422945079</v>
          </cell>
          <cell r="E4448">
            <v>0</v>
          </cell>
          <cell r="F4448">
            <v>0</v>
          </cell>
          <cell r="G4448">
            <v>0</v>
          </cell>
          <cell r="H4448">
            <v>0</v>
          </cell>
          <cell r="I4448">
            <v>0</v>
          </cell>
          <cell r="J4448">
            <v>0</v>
          </cell>
          <cell r="K4448">
            <v>0</v>
          </cell>
        </row>
        <row r="4449">
          <cell r="A4449" t="str">
            <v>TRIAE_CS42_1AS_TGACv1_020544_AA0078240.1</v>
          </cell>
          <cell r="B4449" t="str">
            <v>calcium-transporting ATPase, endoplasmic reticulum-type, putative, expressed</v>
          </cell>
          <cell r="C4449" t="str">
            <v>Calcium-transporting ATPase 1</v>
          </cell>
          <cell r="D4449">
            <v>1.745758581</v>
          </cell>
          <cell r="E4449">
            <v>1.330287032</v>
          </cell>
          <cell r="F4449">
            <v>0</v>
          </cell>
          <cell r="G4449">
            <v>0</v>
          </cell>
          <cell r="H4449">
            <v>0</v>
          </cell>
          <cell r="I4449">
            <v>0</v>
          </cell>
          <cell r="J4449">
            <v>0</v>
          </cell>
          <cell r="K4449">
            <v>0</v>
          </cell>
        </row>
        <row r="4450">
          <cell r="A4450" t="str">
            <v>TRIAE_CS42_1DS_TGACv1_080510_AA0249290.1</v>
          </cell>
          <cell r="B4450" t="str">
            <v>calcium-transporting ATPase, endoplasmic reticulum-type, putative, expressed</v>
          </cell>
          <cell r="C4450" t="str">
            <v>Calcium-transporting ATPase 1</v>
          </cell>
          <cell r="D4450">
            <v>1.745758581</v>
          </cell>
          <cell r="E4450">
            <v>1.330287032</v>
          </cell>
          <cell r="F4450">
            <v>0</v>
          </cell>
          <cell r="G4450">
            <v>0</v>
          </cell>
          <cell r="H4450">
            <v>0</v>
          </cell>
          <cell r="I4450">
            <v>0</v>
          </cell>
          <cell r="J4450">
            <v>0</v>
          </cell>
          <cell r="K4450">
            <v>0</v>
          </cell>
        </row>
        <row r="4451">
          <cell r="A4451" t="str">
            <v>TRIAE_CS42_1BS_TGACv1_049567_AA0157010.1</v>
          </cell>
          <cell r="B4451" t="str">
            <v>calcium-transporting ATPase, endoplasmic reticulum-type, putative, expressed</v>
          </cell>
          <cell r="C4451" t="str">
            <v>Calcium-transporting ATPase 1</v>
          </cell>
          <cell r="D4451">
            <v>1.750848044</v>
          </cell>
          <cell r="E4451">
            <v>1.3339701450000001</v>
          </cell>
          <cell r="F4451">
            <v>0</v>
          </cell>
          <cell r="G4451">
            <v>0</v>
          </cell>
          <cell r="H4451">
            <v>0</v>
          </cell>
          <cell r="I4451">
            <v>0</v>
          </cell>
          <cell r="J4451">
            <v>0</v>
          </cell>
          <cell r="K4451">
            <v>0</v>
          </cell>
        </row>
        <row r="4452">
          <cell r="A4452" t="str">
            <v>TRIAE_CS42_6AS_TGACv1_485501_AA1546480.1</v>
          </cell>
          <cell r="B4452" t="str">
            <v>calcium-transporting ATPase, plasma membrane-type, putative, expressed</v>
          </cell>
          <cell r="C4452" t="str">
            <v>calcium-transporting ATPase, putative</v>
          </cell>
          <cell r="D4452">
            <v>1.074811945</v>
          </cell>
          <cell r="E4452">
            <v>1.3224731080000001</v>
          </cell>
          <cell r="F4452">
            <v>0</v>
          </cell>
          <cell r="G4452">
            <v>0</v>
          </cell>
          <cell r="H4452">
            <v>0</v>
          </cell>
          <cell r="I4452">
            <v>0</v>
          </cell>
          <cell r="J4452">
            <v>0</v>
          </cell>
          <cell r="K4452">
            <v>0</v>
          </cell>
        </row>
        <row r="4453">
          <cell r="A4453" t="str">
            <v>TRIAE_CS42_6BS_TGACv1_514490_AA1660470.5</v>
          </cell>
          <cell r="B4453" t="str">
            <v>calcium-transporting ATPase, plasma membrane-type, putative, expressed</v>
          </cell>
          <cell r="C4453" t="str">
            <v>calcium-transporting ATPase, putative</v>
          </cell>
          <cell r="D4453">
            <v>1.074811945</v>
          </cell>
          <cell r="E4453">
            <v>1.3224731080000001</v>
          </cell>
          <cell r="F4453">
            <v>0</v>
          </cell>
          <cell r="G4453">
            <v>0</v>
          </cell>
          <cell r="H4453">
            <v>0</v>
          </cell>
          <cell r="I4453">
            <v>0</v>
          </cell>
          <cell r="J4453">
            <v>0</v>
          </cell>
          <cell r="K4453">
            <v>0</v>
          </cell>
        </row>
        <row r="4454">
          <cell r="A4454" t="str">
            <v>TRIAE_CS42_6DS_TGACv1_542558_AA1724300.3</v>
          </cell>
          <cell r="B4454" t="str">
            <v>calcium-transporting ATPase, plasma membrane-type, putative, expressed</v>
          </cell>
          <cell r="C4454" t="str">
            <v>calcium-transporting ATPase, putative</v>
          </cell>
          <cell r="D4454">
            <v>1.074811945</v>
          </cell>
          <cell r="E4454">
            <v>1.3224731080000001</v>
          </cell>
          <cell r="F4454">
            <v>0</v>
          </cell>
          <cell r="G4454">
            <v>0</v>
          </cell>
          <cell r="H4454">
            <v>0</v>
          </cell>
          <cell r="I4454">
            <v>0</v>
          </cell>
          <cell r="J4454">
            <v>0</v>
          </cell>
          <cell r="K4454">
            <v>0</v>
          </cell>
        </row>
        <row r="4455">
          <cell r="A4455" t="str">
            <v>TRIAE_CS42_5BL_TGACv1_407027_AA1352650.1</v>
          </cell>
          <cell r="B4455" t="str">
            <v>calcium-transporting ATPase, plasma membrane-type, putative, expressed</v>
          </cell>
          <cell r="C4455" t="str">
            <v>calcium-transporting ATPase, putative</v>
          </cell>
          <cell r="D4455">
            <v>1.516980065</v>
          </cell>
          <cell r="E4455">
            <v>0</v>
          </cell>
          <cell r="F4455">
            <v>0</v>
          </cell>
          <cell r="G4455">
            <v>0</v>
          </cell>
          <cell r="H4455">
            <v>0</v>
          </cell>
          <cell r="I4455">
            <v>0</v>
          </cell>
          <cell r="J4455">
            <v>0</v>
          </cell>
          <cell r="K4455">
            <v>0</v>
          </cell>
        </row>
        <row r="4456">
          <cell r="A4456" t="str">
            <v>TRIAE_CS42_5DL_TGACv1_434439_AA1436060.1</v>
          </cell>
          <cell r="B4456" t="str">
            <v>calcium-transporting ATPase, plasma membrane-type, putative, expressed</v>
          </cell>
          <cell r="C4456" t="str">
            <v>calcium-transporting ATPase, putative</v>
          </cell>
          <cell r="D4456">
            <v>1.6842919839999999</v>
          </cell>
          <cell r="E4456">
            <v>0</v>
          </cell>
          <cell r="F4456">
            <v>0</v>
          </cell>
          <cell r="G4456">
            <v>0</v>
          </cell>
          <cell r="H4456">
            <v>0</v>
          </cell>
          <cell r="I4456">
            <v>0</v>
          </cell>
          <cell r="J4456">
            <v>0</v>
          </cell>
          <cell r="K4456">
            <v>0</v>
          </cell>
        </row>
        <row r="4457">
          <cell r="A4457" t="str">
            <v>TRIAE_CS42_4AS_TGACv1_306881_AA1014450.4</v>
          </cell>
          <cell r="B4457" t="str">
            <v>calcium-transporting ATPase, plasma membrane-type, putative, expressed</v>
          </cell>
          <cell r="C4457" t="str">
            <v>calcium-transporting ATPase, putative</v>
          </cell>
          <cell r="D4457">
            <v>2.1137455460000001</v>
          </cell>
          <cell r="E4457">
            <v>1.5114819289999999</v>
          </cell>
          <cell r="F4457">
            <v>0</v>
          </cell>
          <cell r="G4457">
            <v>0</v>
          </cell>
          <cell r="H4457">
            <v>0</v>
          </cell>
          <cell r="I4457">
            <v>0</v>
          </cell>
          <cell r="J4457">
            <v>0</v>
          </cell>
          <cell r="K4457">
            <v>0</v>
          </cell>
        </row>
        <row r="4458">
          <cell r="A4458" t="str">
            <v>TRIAE_CS42_4BL_TGACv1_322716_AA1072800.2</v>
          </cell>
          <cell r="B4458" t="str">
            <v>calcium-transporting ATPase, plasma membrane-type, putative, expressed</v>
          </cell>
          <cell r="C4458" t="str">
            <v>calcium-transporting ATPase, putative</v>
          </cell>
          <cell r="D4458">
            <v>2.1137455460000001</v>
          </cell>
          <cell r="E4458">
            <v>1.5114819289999999</v>
          </cell>
          <cell r="F4458">
            <v>0</v>
          </cell>
          <cell r="G4458">
            <v>0</v>
          </cell>
          <cell r="H4458">
            <v>0</v>
          </cell>
          <cell r="I4458">
            <v>0</v>
          </cell>
          <cell r="J4458">
            <v>0</v>
          </cell>
          <cell r="K4458">
            <v>0</v>
          </cell>
        </row>
        <row r="4459">
          <cell r="A4459" t="str">
            <v>TRIAE_CS42_4DL_TGACv1_342814_AA1122680.1</v>
          </cell>
          <cell r="B4459" t="str">
            <v>calcium-transporting ATPase, plasma membrane-type, putative, expressed</v>
          </cell>
          <cell r="C4459" t="str">
            <v>calcium-transporting ATPase, putative</v>
          </cell>
          <cell r="D4459">
            <v>2.1137455460000001</v>
          </cell>
          <cell r="E4459">
            <v>1.5114819289999999</v>
          </cell>
          <cell r="F4459">
            <v>0</v>
          </cell>
          <cell r="G4459">
            <v>0</v>
          </cell>
          <cell r="H4459">
            <v>0</v>
          </cell>
          <cell r="I4459">
            <v>0</v>
          </cell>
          <cell r="J4459">
            <v>0</v>
          </cell>
          <cell r="K4459">
            <v>0</v>
          </cell>
        </row>
        <row r="4460">
          <cell r="A4460" t="str">
            <v>TRIAE_CS42_1AL_TGACv1_001355_AA0029220.1</v>
          </cell>
          <cell r="B4460" t="str">
            <v>calcium-transporting ATPase, plasma membrane-type, putative, expressed</v>
          </cell>
          <cell r="C4460" t="str">
            <v>calcium-transporting ATPase, putative</v>
          </cell>
          <cell r="D4460">
            <v>2.323433627</v>
          </cell>
          <cell r="E4460">
            <v>0</v>
          </cell>
          <cell r="F4460">
            <v>1.8168796789999999</v>
          </cell>
          <cell r="G4460">
            <v>1.283316197</v>
          </cell>
          <cell r="H4460">
            <v>0</v>
          </cell>
          <cell r="I4460">
            <v>0</v>
          </cell>
          <cell r="J4460">
            <v>0</v>
          </cell>
          <cell r="K4460">
            <v>1.897527797</v>
          </cell>
        </row>
        <row r="4461">
          <cell r="A4461" t="str">
            <v>TRIAE_CS42_1DL_TGACv1_062322_AA0212540.1</v>
          </cell>
          <cell r="B4461" t="str">
            <v>calcium-transporting ATPase, plasma membrane-type, putative, expressed</v>
          </cell>
          <cell r="C4461" t="str">
            <v>calcium-transporting ATPase, putative</v>
          </cell>
          <cell r="D4461">
            <v>2.323433627</v>
          </cell>
          <cell r="E4461">
            <v>0</v>
          </cell>
          <cell r="F4461">
            <v>1.8168796789999999</v>
          </cell>
          <cell r="G4461">
            <v>1.283316197</v>
          </cell>
          <cell r="H4461">
            <v>0</v>
          </cell>
          <cell r="I4461">
            <v>0</v>
          </cell>
          <cell r="J4461">
            <v>0</v>
          </cell>
          <cell r="K4461">
            <v>1.897527797</v>
          </cell>
        </row>
        <row r="4462">
          <cell r="A4462" t="str">
            <v>TRIAE_CS42_7DS_TGACv1_621790_AA2026140.2</v>
          </cell>
          <cell r="B4462" t="str">
            <v>calcium-transporting ATPase, plasma membrane-type, putative, expressed</v>
          </cell>
          <cell r="C4462" t="str">
            <v>calcium-transporting ATPase, putative</v>
          </cell>
          <cell r="D4462">
            <v>0</v>
          </cell>
          <cell r="E4462">
            <v>1.1674407499999999</v>
          </cell>
          <cell r="F4462">
            <v>0</v>
          </cell>
          <cell r="G4462">
            <v>0</v>
          </cell>
          <cell r="H4462">
            <v>0</v>
          </cell>
          <cell r="I4462">
            <v>0</v>
          </cell>
          <cell r="J4462">
            <v>0</v>
          </cell>
          <cell r="K4462">
            <v>0</v>
          </cell>
        </row>
        <row r="4463">
          <cell r="A4463" t="str">
            <v>TRIAE_CS42_U_TGACv1_641800_AA2104440.2</v>
          </cell>
          <cell r="B4463" t="str">
            <v>calcium-transporting ATPase, plasma membrane-type, putative, expressed</v>
          </cell>
          <cell r="C4463" t="str">
            <v>calcium-transporting ATPase, putative</v>
          </cell>
          <cell r="D4463">
            <v>0</v>
          </cell>
          <cell r="E4463">
            <v>1.260821491</v>
          </cell>
          <cell r="F4463">
            <v>0</v>
          </cell>
          <cell r="G4463">
            <v>0</v>
          </cell>
          <cell r="H4463">
            <v>0</v>
          </cell>
          <cell r="I4463">
            <v>0</v>
          </cell>
          <cell r="J4463">
            <v>0</v>
          </cell>
          <cell r="K4463">
            <v>0</v>
          </cell>
        </row>
        <row r="4464">
          <cell r="A4464" t="str">
            <v>TRIAE_CS42_U_TGACv1_641800_AA2104450.1</v>
          </cell>
          <cell r="B4464" t="str">
            <v>calcium-transporting ATPase, plasma membrane-type, putative, expressed</v>
          </cell>
          <cell r="C4464" t="str">
            <v>calcium-transporting ATPase, putative</v>
          </cell>
          <cell r="D4464">
            <v>0</v>
          </cell>
          <cell r="E4464">
            <v>1.263497855</v>
          </cell>
          <cell r="F4464">
            <v>0</v>
          </cell>
          <cell r="G4464">
            <v>0</v>
          </cell>
          <cell r="H4464">
            <v>0</v>
          </cell>
          <cell r="I4464">
            <v>0</v>
          </cell>
          <cell r="J4464">
            <v>0</v>
          </cell>
          <cell r="K4464">
            <v>0</v>
          </cell>
        </row>
        <row r="4465">
          <cell r="A4465" t="str">
            <v>TRIAE_CS42_6AL_TGACv1_472034_AA1517030.1</v>
          </cell>
          <cell r="B4465" t="str">
            <v>caleosin related protein, putative, expressed</v>
          </cell>
          <cell r="C4465" t="str">
            <v>Caleosin related protein</v>
          </cell>
          <cell r="D4465">
            <v>0</v>
          </cell>
          <cell r="E4465">
            <v>0</v>
          </cell>
          <cell r="F4465">
            <v>0</v>
          </cell>
          <cell r="G4465">
            <v>0</v>
          </cell>
          <cell r="H4465">
            <v>0</v>
          </cell>
          <cell r="I4465">
            <v>0</v>
          </cell>
          <cell r="J4465">
            <v>0</v>
          </cell>
          <cell r="K4465">
            <v>3.1655089780000001</v>
          </cell>
        </row>
        <row r="4466">
          <cell r="A4466" t="str">
            <v>TRIAE_CS42_6DL_TGACv1_527083_AA1698270.1</v>
          </cell>
          <cell r="B4466" t="str">
            <v>caleosin related protein, putative, expressed</v>
          </cell>
          <cell r="C4466" t="str">
            <v>Caleosin related protein</v>
          </cell>
          <cell r="D4466">
            <v>0</v>
          </cell>
          <cell r="E4466">
            <v>0</v>
          </cell>
          <cell r="F4466">
            <v>0</v>
          </cell>
          <cell r="G4466">
            <v>0</v>
          </cell>
          <cell r="H4466">
            <v>0</v>
          </cell>
          <cell r="I4466">
            <v>0</v>
          </cell>
          <cell r="J4466">
            <v>0</v>
          </cell>
          <cell r="K4466">
            <v>3.1655089780000001</v>
          </cell>
        </row>
        <row r="4467">
          <cell r="A4467" t="str">
            <v>TRIAE_CS42_2BL_TGACv1_129987_AA0401070.1</v>
          </cell>
          <cell r="B4467" t="str">
            <v>caleosin related protein, putative, expressed</v>
          </cell>
          <cell r="C4467" t="str">
            <v>Caleosin-related family protein</v>
          </cell>
          <cell r="D4467">
            <v>-1.296622945</v>
          </cell>
          <cell r="E4467">
            <v>2.860631819</v>
          </cell>
          <cell r="F4467">
            <v>2.6901953270000001</v>
          </cell>
          <cell r="G4467">
            <v>1.9562977930000001</v>
          </cell>
          <cell r="H4467">
            <v>0</v>
          </cell>
          <cell r="I4467">
            <v>0</v>
          </cell>
          <cell r="J4467">
            <v>0</v>
          </cell>
          <cell r="K4467">
            <v>2.9296457839999999</v>
          </cell>
        </row>
        <row r="4468">
          <cell r="A4468" t="str">
            <v>TRIAE_CS42_2DL_TGACv1_160341_AA0549490.1</v>
          </cell>
          <cell r="B4468" t="str">
            <v>caleosin related protein, putative, expressed</v>
          </cell>
          <cell r="C4468" t="str">
            <v>Caleosin-related family protein</v>
          </cell>
          <cell r="D4468">
            <v>-1.296622945</v>
          </cell>
          <cell r="E4468">
            <v>2.860631819</v>
          </cell>
          <cell r="F4468">
            <v>2.6901953270000001</v>
          </cell>
          <cell r="G4468">
            <v>1.9562977930000001</v>
          </cell>
          <cell r="H4468">
            <v>0</v>
          </cell>
          <cell r="I4468">
            <v>0</v>
          </cell>
          <cell r="J4468">
            <v>0</v>
          </cell>
          <cell r="K4468">
            <v>2.9296457839999999</v>
          </cell>
        </row>
        <row r="4469">
          <cell r="A4469" t="str">
            <v>TRIAE_CS42_2AL_TGACv1_095664_AA0313480.1</v>
          </cell>
          <cell r="B4469" t="str">
            <v>caleosin related protein, putative, expressed</v>
          </cell>
          <cell r="C4469" t="str">
            <v>Caleosin-related family protein</v>
          </cell>
          <cell r="D4469">
            <v>-1.272266288</v>
          </cell>
          <cell r="E4469">
            <v>2.766270263</v>
          </cell>
          <cell r="F4469">
            <v>2.7117355609999998</v>
          </cell>
          <cell r="G4469">
            <v>1.979626136</v>
          </cell>
          <cell r="H4469">
            <v>0</v>
          </cell>
          <cell r="I4469">
            <v>0</v>
          </cell>
          <cell r="J4469">
            <v>0</v>
          </cell>
          <cell r="K4469">
            <v>2.9611294620000002</v>
          </cell>
        </row>
        <row r="4470">
          <cell r="A4470" t="str">
            <v>TRIAE_CS42_2DL_TGACv1_159771_AA0542540.1</v>
          </cell>
          <cell r="B4470" t="str">
            <v>caleosin related protein, putative, expressed</v>
          </cell>
          <cell r="C4470" t="str">
            <v>Caleosin-related family protein</v>
          </cell>
          <cell r="D4470">
            <v>-1.223976054</v>
          </cell>
          <cell r="E4470">
            <v>2.7599233120000002</v>
          </cell>
          <cell r="F4470">
            <v>2.2220241060000001</v>
          </cell>
          <cell r="G4470">
            <v>1.972921065</v>
          </cell>
          <cell r="H4470">
            <v>0</v>
          </cell>
          <cell r="I4470">
            <v>0</v>
          </cell>
          <cell r="J4470">
            <v>0</v>
          </cell>
          <cell r="K4470">
            <v>2.8416711609999998</v>
          </cell>
        </row>
        <row r="4471">
          <cell r="A4471" t="str">
            <v>TRIAE_CS42_2DL_TGACv1_159771_AA0542550.1</v>
          </cell>
          <cell r="B4471" t="str">
            <v>caleosin related protein, putative, expressed</v>
          </cell>
          <cell r="C4471" t="str">
            <v>Caleosin-related family protein</v>
          </cell>
          <cell r="D4471">
            <v>-1.223976054</v>
          </cell>
          <cell r="E4471">
            <v>2.7599233120000002</v>
          </cell>
          <cell r="F4471">
            <v>2.3327268980000002</v>
          </cell>
          <cell r="G4471">
            <v>2.364077687</v>
          </cell>
          <cell r="H4471">
            <v>0</v>
          </cell>
          <cell r="I4471">
            <v>0</v>
          </cell>
          <cell r="J4471">
            <v>0</v>
          </cell>
          <cell r="K4471">
            <v>4.0747917300000003</v>
          </cell>
        </row>
        <row r="4472">
          <cell r="A4472" t="str">
            <v>TRIAE_CS42_2BL_TGACv1_131703_AA0430900.1</v>
          </cell>
          <cell r="B4472" t="str">
            <v>caleosin related protein, putative, expressed</v>
          </cell>
          <cell r="C4472" t="str">
            <v>Caleosin-related family protein</v>
          </cell>
          <cell r="D4472">
            <v>-1.213625591</v>
          </cell>
          <cell r="E4472">
            <v>3.2746312400000002</v>
          </cell>
          <cell r="F4472">
            <v>2.5226568550000001</v>
          </cell>
          <cell r="G4472">
            <v>3.5496073020000001</v>
          </cell>
          <cell r="H4472">
            <v>0</v>
          </cell>
          <cell r="I4472">
            <v>0</v>
          </cell>
          <cell r="J4472">
            <v>0</v>
          </cell>
          <cell r="K4472">
            <v>5.2552497100000002</v>
          </cell>
        </row>
        <row r="4473">
          <cell r="A4473" t="str">
            <v>TRIAE_CS42_2AL_TGACv1_093278_AA0276530.2</v>
          </cell>
          <cell r="B4473" t="str">
            <v>caleosin related protein, putative, expressed</v>
          </cell>
          <cell r="C4473" t="str">
            <v>Caleosin-related family protein</v>
          </cell>
          <cell r="D4473">
            <v>-1.213625591</v>
          </cell>
          <cell r="E4473">
            <v>3.2746312400000002</v>
          </cell>
          <cell r="F4473">
            <v>0</v>
          </cell>
          <cell r="G4473">
            <v>0</v>
          </cell>
          <cell r="H4473">
            <v>0</v>
          </cell>
          <cell r="I4473">
            <v>0</v>
          </cell>
          <cell r="J4473">
            <v>0</v>
          </cell>
          <cell r="K4473">
            <v>5.2552497100000002</v>
          </cell>
        </row>
        <row r="4474">
          <cell r="A4474" t="str">
            <v>TRIAE_CS42_7AS_TGACv1_570618_AA1838300.1</v>
          </cell>
          <cell r="B4474" t="str">
            <v>caleosin related protein, putative, expressed</v>
          </cell>
          <cell r="C4474" t="str">
            <v>Caleosin-related family protein</v>
          </cell>
          <cell r="D4474">
            <v>0</v>
          </cell>
          <cell r="E4474">
            <v>2.131930664</v>
          </cell>
          <cell r="F4474">
            <v>0</v>
          </cell>
          <cell r="G4474">
            <v>2.0796742450000001</v>
          </cell>
          <cell r="H4474">
            <v>0</v>
          </cell>
          <cell r="I4474">
            <v>0</v>
          </cell>
          <cell r="J4474">
            <v>0</v>
          </cell>
          <cell r="K4474">
            <v>1.088816512</v>
          </cell>
        </row>
        <row r="4475">
          <cell r="A4475" t="str">
            <v>TRIAE_CS42_7BS_TGACv1_593723_AA1954050.1</v>
          </cell>
          <cell r="B4475" t="str">
            <v>caleosin related protein, putative, expressed</v>
          </cell>
          <cell r="C4475" t="str">
            <v>Caleosin-related family protein</v>
          </cell>
          <cell r="D4475">
            <v>0</v>
          </cell>
          <cell r="E4475">
            <v>2.1345847419999999</v>
          </cell>
          <cell r="F4475">
            <v>0</v>
          </cell>
          <cell r="G4475">
            <v>2.0859451149999999</v>
          </cell>
          <cell r="H4475">
            <v>0</v>
          </cell>
          <cell r="I4475">
            <v>0</v>
          </cell>
          <cell r="J4475">
            <v>0</v>
          </cell>
          <cell r="K4475">
            <v>1.087279219</v>
          </cell>
        </row>
        <row r="4476">
          <cell r="A4476" t="str">
            <v>TRIAE_CS42_2DL_TGACv1_159567_AA0539940.1</v>
          </cell>
          <cell r="B4476" t="str">
            <v>caleosin related protein, putative, expressed</v>
          </cell>
          <cell r="C4476" t="str">
            <v>Caleosin-related family protein</v>
          </cell>
          <cell r="D4476">
            <v>0</v>
          </cell>
          <cell r="E4476">
            <v>0</v>
          </cell>
          <cell r="F4476">
            <v>0</v>
          </cell>
          <cell r="G4476">
            <v>0</v>
          </cell>
          <cell r="H4476">
            <v>0</v>
          </cell>
          <cell r="I4476">
            <v>1.5296199829999999</v>
          </cell>
          <cell r="J4476">
            <v>0</v>
          </cell>
          <cell r="K4476">
            <v>2.6171610919999999</v>
          </cell>
        </row>
        <row r="4477">
          <cell r="A4477" t="str">
            <v>TRIAE_CS42_4DL_TGACv1_342521_AA1115810.1</v>
          </cell>
          <cell r="B4477" t="str">
            <v>caleosin related protein, putative, expressed</v>
          </cell>
          <cell r="C4477" t="str">
            <v>Caleosin-related family protein</v>
          </cell>
          <cell r="D4477">
            <v>0</v>
          </cell>
          <cell r="E4477">
            <v>0</v>
          </cell>
          <cell r="F4477">
            <v>0</v>
          </cell>
          <cell r="G4477">
            <v>0</v>
          </cell>
          <cell r="H4477">
            <v>0</v>
          </cell>
          <cell r="I4477">
            <v>0</v>
          </cell>
          <cell r="J4477">
            <v>0</v>
          </cell>
          <cell r="K4477">
            <v>-1.396409733</v>
          </cell>
        </row>
        <row r="4478">
          <cell r="A4478" t="str">
            <v>TRIAE_CS42_4AS_TGACv1_306586_AA1010690.1</v>
          </cell>
          <cell r="B4478" t="str">
            <v>caleosin related protein, putative, expressed</v>
          </cell>
          <cell r="C4478" t="str">
            <v>Caleosin-related family protein</v>
          </cell>
          <cell r="D4478">
            <v>0</v>
          </cell>
          <cell r="E4478">
            <v>0</v>
          </cell>
          <cell r="F4478">
            <v>0</v>
          </cell>
          <cell r="G4478">
            <v>0</v>
          </cell>
          <cell r="H4478">
            <v>0</v>
          </cell>
          <cell r="I4478">
            <v>0</v>
          </cell>
          <cell r="J4478">
            <v>0</v>
          </cell>
          <cell r="K4478">
            <v>-1.3931061280000001</v>
          </cell>
        </row>
        <row r="4479">
          <cell r="A4479" t="str">
            <v>TRIAE_CS42_7DS_TGACv1_622149_AA2033910.2</v>
          </cell>
          <cell r="B4479" t="str">
            <v>caleosin related protein, putative, expressed</v>
          </cell>
          <cell r="C4479" t="str">
            <v>Caleosin-related family protein</v>
          </cell>
          <cell r="D4479">
            <v>0</v>
          </cell>
          <cell r="E4479">
            <v>0</v>
          </cell>
          <cell r="F4479">
            <v>0</v>
          </cell>
          <cell r="G4479">
            <v>2.0847404350000001</v>
          </cell>
          <cell r="H4479">
            <v>0</v>
          </cell>
          <cell r="I4479">
            <v>0</v>
          </cell>
          <cell r="J4479">
            <v>0</v>
          </cell>
          <cell r="K4479">
            <v>1.087279219</v>
          </cell>
        </row>
        <row r="4480">
          <cell r="A4480" t="str">
            <v>TRIAE_CS42_7DS_TGACv1_621406_AA2014370.1</v>
          </cell>
          <cell r="B4480" t="str">
            <v>caleosin related protein, putative, expressed</v>
          </cell>
          <cell r="C4480" t="str">
            <v>Caleosin-related family protein</v>
          </cell>
          <cell r="D4480">
            <v>0</v>
          </cell>
          <cell r="E4480">
            <v>0</v>
          </cell>
          <cell r="F4480">
            <v>0</v>
          </cell>
          <cell r="G4480">
            <v>7.6189926220000004</v>
          </cell>
          <cell r="H4480">
            <v>0</v>
          </cell>
          <cell r="I4480">
            <v>0</v>
          </cell>
          <cell r="J4480">
            <v>0</v>
          </cell>
          <cell r="K4480">
            <v>2.0803941510000001</v>
          </cell>
        </row>
        <row r="4481">
          <cell r="A4481" t="str">
            <v>TRIAE_CS42_7AS_TGACv1_572102_AA1851420.1</v>
          </cell>
          <cell r="B4481" t="str">
            <v>caleosin related protein, putative, expressed</v>
          </cell>
          <cell r="C4481" t="str">
            <v>Caleosin-related family protein</v>
          </cell>
          <cell r="D4481">
            <v>0</v>
          </cell>
          <cell r="E4481">
            <v>0</v>
          </cell>
          <cell r="F4481">
            <v>0</v>
          </cell>
          <cell r="G4481">
            <v>7.5672087699999997</v>
          </cell>
          <cell r="H4481">
            <v>0</v>
          </cell>
          <cell r="I4481">
            <v>0</v>
          </cell>
          <cell r="J4481">
            <v>0</v>
          </cell>
          <cell r="K4481">
            <v>2.117833224</v>
          </cell>
        </row>
        <row r="4482">
          <cell r="A4482" t="str">
            <v>TRIAE_CS42_7BS_TGACv1_592498_AA1939250.1</v>
          </cell>
          <cell r="B4482" t="str">
            <v>caleosin related protein, putative, expressed</v>
          </cell>
          <cell r="C4482" t="str">
            <v>Caleosin-related family protein</v>
          </cell>
          <cell r="D4482">
            <v>0</v>
          </cell>
          <cell r="E4482">
            <v>0</v>
          </cell>
          <cell r="F4482">
            <v>0</v>
          </cell>
          <cell r="G4482">
            <v>7.5672087699999997</v>
          </cell>
          <cell r="H4482">
            <v>0</v>
          </cell>
          <cell r="I4482">
            <v>0</v>
          </cell>
          <cell r="J4482">
            <v>0</v>
          </cell>
          <cell r="K4482">
            <v>2.2778947669999998</v>
          </cell>
        </row>
        <row r="4483">
          <cell r="A4483" t="str">
            <v>TRIAE_CS42_2BL_TGACv1_131135_AA0423130.1</v>
          </cell>
          <cell r="B4483" t="str">
            <v>caleosin related protein, putative, expressed</v>
          </cell>
          <cell r="C4483" t="str">
            <v>Caleosin-related family protein</v>
          </cell>
          <cell r="D4483">
            <v>0</v>
          </cell>
          <cell r="E4483">
            <v>0</v>
          </cell>
          <cell r="F4483">
            <v>0</v>
          </cell>
          <cell r="G4483">
            <v>0</v>
          </cell>
          <cell r="H4483">
            <v>0</v>
          </cell>
          <cell r="I4483">
            <v>0</v>
          </cell>
          <cell r="J4483">
            <v>0</v>
          </cell>
          <cell r="K4483">
            <v>2.5689376140000002</v>
          </cell>
        </row>
        <row r="4484">
          <cell r="A4484" t="str">
            <v>TRIAE_CS42_2AL_TGACv1_095454_AA0310940.1</v>
          </cell>
          <cell r="B4484" t="str">
            <v>caleosin related protein, putative, expressed</v>
          </cell>
          <cell r="C4484" t="str">
            <v>Caleosin-related family protein</v>
          </cell>
          <cell r="D4484">
            <v>0</v>
          </cell>
          <cell r="E4484">
            <v>0</v>
          </cell>
          <cell r="F4484">
            <v>0</v>
          </cell>
          <cell r="G4484">
            <v>0</v>
          </cell>
          <cell r="H4484">
            <v>0</v>
          </cell>
          <cell r="I4484">
            <v>0</v>
          </cell>
          <cell r="J4484">
            <v>0</v>
          </cell>
          <cell r="K4484">
            <v>2.6011035549999999</v>
          </cell>
        </row>
        <row r="4485">
          <cell r="A4485" t="str">
            <v>TRIAE_CS42_7DS_TGACv1_625334_AA2064920.1</v>
          </cell>
          <cell r="B4485" t="str">
            <v>caleosin related protein, putative, expressed</v>
          </cell>
          <cell r="C4485" t="str">
            <v>Caleosin-related family protein</v>
          </cell>
          <cell r="D4485">
            <v>0</v>
          </cell>
          <cell r="E4485">
            <v>0</v>
          </cell>
          <cell r="F4485">
            <v>0</v>
          </cell>
          <cell r="G4485">
            <v>7.2977372489999999</v>
          </cell>
          <cell r="H4485">
            <v>0</v>
          </cell>
          <cell r="I4485">
            <v>0</v>
          </cell>
          <cell r="J4485">
            <v>0</v>
          </cell>
          <cell r="K4485">
            <v>3.4843485410000001</v>
          </cell>
        </row>
        <row r="4486">
          <cell r="A4486" t="str">
            <v>TRIAE_CS42_2AL_TGACv1_095454_AA0310950.1</v>
          </cell>
          <cell r="B4486" t="str">
            <v>caleosin related protein, putative, expressed</v>
          </cell>
          <cell r="C4486" t="str">
            <v>Caleosin-related family protein</v>
          </cell>
          <cell r="D4486">
            <v>0</v>
          </cell>
          <cell r="E4486">
            <v>0</v>
          </cell>
          <cell r="F4486">
            <v>0</v>
          </cell>
          <cell r="G4486">
            <v>0</v>
          </cell>
          <cell r="H4486">
            <v>0</v>
          </cell>
          <cell r="I4486">
            <v>0</v>
          </cell>
          <cell r="J4486">
            <v>0</v>
          </cell>
          <cell r="K4486">
            <v>8.2280335220000005</v>
          </cell>
        </row>
        <row r="4487">
          <cell r="A4487" t="str">
            <v>TRIAE_CS42_4DL_TGACv1_344303_AA1145900.1</v>
          </cell>
          <cell r="B4487" t="str">
            <v>1,3-beta-glucan synthase component domain containing protein, expressed</v>
          </cell>
          <cell r="C4487" t="str">
            <v>callose synthase 1</v>
          </cell>
          <cell r="D4487">
            <v>1.671149354</v>
          </cell>
          <cell r="E4487">
            <v>1.9329582569999999</v>
          </cell>
          <cell r="F4487">
            <v>0</v>
          </cell>
          <cell r="G4487">
            <v>0</v>
          </cell>
          <cell r="H4487">
            <v>0</v>
          </cell>
          <cell r="I4487">
            <v>0</v>
          </cell>
          <cell r="J4487">
            <v>0</v>
          </cell>
          <cell r="K4487">
            <v>0</v>
          </cell>
        </row>
        <row r="4488">
          <cell r="A4488" t="str">
            <v>TRIAE_CS42_U_TGACv1_643079_AA2126960.1</v>
          </cell>
          <cell r="B4488" t="str">
            <v>1,3-beta-glucan synthase component domain containing protein, expressed</v>
          </cell>
          <cell r="C4488" t="str">
            <v>callose synthase 1</v>
          </cell>
          <cell r="D4488">
            <v>1.7470106910000001</v>
          </cell>
          <cell r="E4488">
            <v>1.9275195780000001</v>
          </cell>
          <cell r="F4488">
            <v>0</v>
          </cell>
          <cell r="G4488">
            <v>0</v>
          </cell>
          <cell r="H4488">
            <v>0</v>
          </cell>
          <cell r="I4488">
            <v>0</v>
          </cell>
          <cell r="J4488">
            <v>0</v>
          </cell>
          <cell r="K4488">
            <v>0</v>
          </cell>
        </row>
        <row r="4489">
          <cell r="A4489" t="str">
            <v>TRIAE_CS42_U_TGACv1_642948_AA2125220.1</v>
          </cell>
          <cell r="B4489" t="str">
            <v>1,3-beta-glucan synthase component domain containing protein, expressed</v>
          </cell>
          <cell r="C4489" t="str">
            <v>callose synthase 1</v>
          </cell>
          <cell r="D4489">
            <v>1.7653565309999999</v>
          </cell>
          <cell r="E4489">
            <v>1.9961081039999999</v>
          </cell>
          <cell r="F4489">
            <v>0</v>
          </cell>
          <cell r="G4489">
            <v>0</v>
          </cell>
          <cell r="H4489">
            <v>0</v>
          </cell>
          <cell r="I4489">
            <v>0</v>
          </cell>
          <cell r="J4489">
            <v>0</v>
          </cell>
          <cell r="K4489">
            <v>0</v>
          </cell>
        </row>
        <row r="4490">
          <cell r="A4490" t="str">
            <v>TRIAE_CS42_7DL_TGACv1_602590_AA1961730.1</v>
          </cell>
          <cell r="B4490" t="str">
            <v>1,3-beta-glucan synthase component domain containing protein, expressed</v>
          </cell>
          <cell r="C4490" t="str">
            <v>callose synthase 1</v>
          </cell>
          <cell r="D4490">
            <v>0</v>
          </cell>
          <cell r="E4490">
            <v>-1.5826606110000001</v>
          </cell>
          <cell r="F4490">
            <v>0</v>
          </cell>
          <cell r="G4490">
            <v>-1.4674777800000001</v>
          </cell>
          <cell r="H4490">
            <v>0</v>
          </cell>
          <cell r="I4490">
            <v>0</v>
          </cell>
          <cell r="J4490">
            <v>0</v>
          </cell>
          <cell r="K4490">
            <v>0</v>
          </cell>
        </row>
        <row r="4491">
          <cell r="A4491" t="str">
            <v>TRIAE_CS42_7BL_TGACv1_579086_AA1903900.1</v>
          </cell>
          <cell r="B4491" t="str">
            <v>1,3-beta-glucan synthase component domain containing protein, expressed</v>
          </cell>
          <cell r="C4491" t="str">
            <v>callose synthase 1</v>
          </cell>
          <cell r="D4491">
            <v>0</v>
          </cell>
          <cell r="E4491">
            <v>-1.166287692</v>
          </cell>
          <cell r="F4491">
            <v>0</v>
          </cell>
          <cell r="G4491">
            <v>-1.898089371</v>
          </cell>
          <cell r="H4491">
            <v>0</v>
          </cell>
          <cell r="I4491">
            <v>0</v>
          </cell>
          <cell r="J4491">
            <v>0</v>
          </cell>
          <cell r="K4491">
            <v>0</v>
          </cell>
        </row>
        <row r="4492">
          <cell r="A4492" t="str">
            <v>TRIAE_CS42_U_TGACv1_641320_AA2091850.3</v>
          </cell>
          <cell r="B4492" t="str">
            <v>1,3-beta-glucan synthase component domain containing protein, expressed</v>
          </cell>
          <cell r="C4492" t="str">
            <v>callose synthase 1</v>
          </cell>
          <cell r="D4492">
            <v>0</v>
          </cell>
          <cell r="E4492">
            <v>2.0032306929999999</v>
          </cell>
          <cell r="F4492">
            <v>0</v>
          </cell>
          <cell r="G4492">
            <v>0</v>
          </cell>
          <cell r="H4492">
            <v>0</v>
          </cell>
          <cell r="I4492">
            <v>0</v>
          </cell>
          <cell r="J4492">
            <v>0</v>
          </cell>
          <cell r="K4492">
            <v>0</v>
          </cell>
        </row>
        <row r="4493">
          <cell r="A4493" t="str">
            <v>TRIAE_CS42_6DL_TGACv1_527609_AA1706330.1</v>
          </cell>
          <cell r="B4493" t="str">
            <v>1,3-beta-glucan synthase component domain containing protein, expressed</v>
          </cell>
          <cell r="C4493" t="str">
            <v>callose synthase 1</v>
          </cell>
          <cell r="D4493">
            <v>0</v>
          </cell>
          <cell r="E4493">
            <v>2.078750232</v>
          </cell>
          <cell r="F4493">
            <v>0</v>
          </cell>
          <cell r="G4493">
            <v>0</v>
          </cell>
          <cell r="H4493">
            <v>0</v>
          </cell>
          <cell r="I4493">
            <v>0</v>
          </cell>
          <cell r="J4493">
            <v>0</v>
          </cell>
          <cell r="K4493">
            <v>0</v>
          </cell>
        </row>
        <row r="4494">
          <cell r="A4494" t="str">
            <v>TRIAE_CS42_6DL_TGACv1_527609_AA1706350.1</v>
          </cell>
          <cell r="B4494" t="str">
            <v>1,3-beta-glucan synthase component domain containing protein, expressed</v>
          </cell>
          <cell r="C4494" t="str">
            <v>callose synthase 1</v>
          </cell>
          <cell r="D4494">
            <v>0</v>
          </cell>
          <cell r="E4494">
            <v>2.5535274120000002</v>
          </cell>
          <cell r="F4494">
            <v>0</v>
          </cell>
          <cell r="G4494">
            <v>0</v>
          </cell>
          <cell r="H4494">
            <v>0</v>
          </cell>
          <cell r="I4494">
            <v>0</v>
          </cell>
          <cell r="J4494">
            <v>0</v>
          </cell>
          <cell r="K4494">
            <v>0</v>
          </cell>
        </row>
        <row r="4495">
          <cell r="A4495" t="str">
            <v>TRIAE_CS42_6BS_TGACv1_513374_AA1639330.1</v>
          </cell>
          <cell r="B4495" t="str">
            <v>1,3-beta-glucan synthase component domain containing protein, expressed</v>
          </cell>
          <cell r="C4495" t="str">
            <v>callose synthase 1</v>
          </cell>
          <cell r="D4495">
            <v>0</v>
          </cell>
          <cell r="E4495">
            <v>0</v>
          </cell>
          <cell r="F4495">
            <v>0</v>
          </cell>
          <cell r="G4495">
            <v>0</v>
          </cell>
          <cell r="H4495">
            <v>0</v>
          </cell>
          <cell r="I4495">
            <v>0</v>
          </cell>
          <cell r="J4495">
            <v>0</v>
          </cell>
          <cell r="K4495">
            <v>-1.4284121249999999</v>
          </cell>
        </row>
        <row r="4496">
          <cell r="A4496" t="str">
            <v>TRIAE_CS42_2DL_TGACv1_158113_AA0509570.1</v>
          </cell>
          <cell r="B4496" t="str">
            <v>callose synthase, putative, expressed</v>
          </cell>
          <cell r="C4496" t="str">
            <v>callose synthase 1</v>
          </cell>
          <cell r="D4496">
            <v>0</v>
          </cell>
          <cell r="E4496">
            <v>0</v>
          </cell>
          <cell r="F4496">
            <v>0</v>
          </cell>
          <cell r="G4496">
            <v>0</v>
          </cell>
          <cell r="H4496">
            <v>0</v>
          </cell>
          <cell r="I4496">
            <v>0</v>
          </cell>
          <cell r="J4496">
            <v>0</v>
          </cell>
          <cell r="K4496">
            <v>-1.161337614</v>
          </cell>
        </row>
        <row r="4497">
          <cell r="A4497" t="str">
            <v>TRIAE_CS42_U_TGACv1_661959_AA2152860.1</v>
          </cell>
          <cell r="B4497" t="str">
            <v>1,3-beta-glucan synthase component, putative, expressed</v>
          </cell>
          <cell r="C4497" t="str">
            <v>callose synthase 5</v>
          </cell>
          <cell r="D4497">
            <v>2.1361623839999999</v>
          </cell>
          <cell r="E4497">
            <v>1.508177278</v>
          </cell>
          <cell r="F4497">
            <v>0</v>
          </cell>
          <cell r="G4497">
            <v>0</v>
          </cell>
          <cell r="H4497">
            <v>0</v>
          </cell>
          <cell r="I4497">
            <v>0</v>
          </cell>
          <cell r="J4497">
            <v>0</v>
          </cell>
          <cell r="K4497">
            <v>0</v>
          </cell>
        </row>
        <row r="4498">
          <cell r="A4498" t="str">
            <v>TRIAE_CS42_2BL_TGACv1_130094_AA0403640.4</v>
          </cell>
          <cell r="B4498" t="str">
            <v>1,3-beta-glucan synthase component, putative, expressed</v>
          </cell>
          <cell r="C4498" t="str">
            <v>callose synthase 5</v>
          </cell>
          <cell r="D4498">
            <v>2.1568696319999998</v>
          </cell>
          <cell r="E4498">
            <v>2.6378637660000002</v>
          </cell>
          <cell r="F4498">
            <v>0</v>
          </cell>
          <cell r="G4498">
            <v>0</v>
          </cell>
          <cell r="H4498">
            <v>0</v>
          </cell>
          <cell r="I4498">
            <v>0</v>
          </cell>
          <cell r="J4498">
            <v>0</v>
          </cell>
          <cell r="K4498">
            <v>0</v>
          </cell>
        </row>
        <row r="4499">
          <cell r="A4499" t="str">
            <v>TRIAE_CS42_2AL_TGACv1_095308_AA0309480.1</v>
          </cell>
          <cell r="B4499" t="str">
            <v>1,3-beta-glucan synthase component, putative, expressed</v>
          </cell>
          <cell r="C4499" t="str">
            <v>callose synthase 5</v>
          </cell>
          <cell r="D4499">
            <v>2.8746222600000002</v>
          </cell>
          <cell r="E4499">
            <v>0</v>
          </cell>
          <cell r="F4499">
            <v>0</v>
          </cell>
          <cell r="G4499">
            <v>0</v>
          </cell>
          <cell r="H4499">
            <v>0</v>
          </cell>
          <cell r="I4499">
            <v>0</v>
          </cell>
          <cell r="J4499">
            <v>0</v>
          </cell>
          <cell r="K4499">
            <v>0</v>
          </cell>
        </row>
        <row r="4500">
          <cell r="A4500" t="str">
            <v>TRIAE_CS42_1BL_TGACv1_031515_AA0115390.1</v>
          </cell>
          <cell r="B4500" t="str">
            <v>OsCML9 - Calmodulin-related calcium sensor protein, expressed</v>
          </cell>
          <cell r="C4500" t="str">
            <v>Calmodulin</v>
          </cell>
          <cell r="D4500">
            <v>0</v>
          </cell>
          <cell r="E4500">
            <v>0</v>
          </cell>
          <cell r="F4500">
            <v>0</v>
          </cell>
          <cell r="G4500">
            <v>1.3052953060000001</v>
          </cell>
          <cell r="H4500">
            <v>0</v>
          </cell>
          <cell r="I4500">
            <v>0</v>
          </cell>
          <cell r="J4500">
            <v>0</v>
          </cell>
          <cell r="K4500">
            <v>0</v>
          </cell>
        </row>
        <row r="4501">
          <cell r="A4501" t="str">
            <v>TRIAE_CS42_U_TGACv1_641303_AA2091240.1</v>
          </cell>
          <cell r="B4501" t="str">
            <v>OsCML9 - Calmodulin-related calcium sensor protein, expressed</v>
          </cell>
          <cell r="C4501" t="str">
            <v>Calmodulin</v>
          </cell>
          <cell r="D4501">
            <v>0</v>
          </cell>
          <cell r="E4501">
            <v>0</v>
          </cell>
          <cell r="F4501">
            <v>0</v>
          </cell>
          <cell r="G4501">
            <v>1.3052953060000001</v>
          </cell>
          <cell r="H4501">
            <v>0</v>
          </cell>
          <cell r="I4501">
            <v>0</v>
          </cell>
          <cell r="J4501">
            <v>0</v>
          </cell>
          <cell r="K4501">
            <v>0</v>
          </cell>
        </row>
        <row r="4502">
          <cell r="A4502" t="str">
            <v>TRIAE_CS42_4AS_TGACv1_306607_AA1010970.1</v>
          </cell>
          <cell r="B4502" t="str">
            <v>EF hand family protein, putative, expressed</v>
          </cell>
          <cell r="C4502" t="str">
            <v>calmodulin 3</v>
          </cell>
          <cell r="D4502">
            <v>1.4630760549999999</v>
          </cell>
          <cell r="E4502">
            <v>0</v>
          </cell>
          <cell r="F4502">
            <v>0</v>
          </cell>
          <cell r="G4502">
            <v>-2.1471252320000001</v>
          </cell>
          <cell r="H4502">
            <v>0</v>
          </cell>
          <cell r="I4502">
            <v>0</v>
          </cell>
          <cell r="J4502">
            <v>0</v>
          </cell>
          <cell r="K4502">
            <v>-1.1836999029999999</v>
          </cell>
        </row>
        <row r="4503">
          <cell r="A4503" t="str">
            <v>TRIAE_CS42_4BL_TGACv1_320520_AA1042120.1</v>
          </cell>
          <cell r="B4503" t="str">
            <v>EF hand family protein, putative, expressed</v>
          </cell>
          <cell r="C4503" t="str">
            <v>calmodulin 3</v>
          </cell>
          <cell r="D4503">
            <v>1.4630760549999999</v>
          </cell>
          <cell r="E4503">
            <v>0</v>
          </cell>
          <cell r="F4503">
            <v>0</v>
          </cell>
          <cell r="G4503">
            <v>-2.1471252320000001</v>
          </cell>
          <cell r="H4503">
            <v>0</v>
          </cell>
          <cell r="I4503">
            <v>0</v>
          </cell>
          <cell r="J4503">
            <v>0</v>
          </cell>
          <cell r="K4503">
            <v>-1.1836999029999999</v>
          </cell>
        </row>
        <row r="4504">
          <cell r="A4504" t="str">
            <v>TRIAE_CS42_4DS_TGACv1_362020_AA1175750.1</v>
          </cell>
          <cell r="B4504" t="str">
            <v>EF hand family protein, putative, expressed</v>
          </cell>
          <cell r="C4504" t="str">
            <v>calmodulin 3</v>
          </cell>
          <cell r="D4504">
            <v>1.4630760549999999</v>
          </cell>
          <cell r="E4504">
            <v>0</v>
          </cell>
          <cell r="F4504">
            <v>0</v>
          </cell>
          <cell r="G4504">
            <v>-2.1471252320000001</v>
          </cell>
          <cell r="H4504">
            <v>0</v>
          </cell>
          <cell r="I4504">
            <v>0</v>
          </cell>
          <cell r="J4504">
            <v>0</v>
          </cell>
          <cell r="K4504">
            <v>-1.1836999029999999</v>
          </cell>
        </row>
        <row r="4505">
          <cell r="A4505" t="str">
            <v>TRIAE_CS42_2AS_TGACv1_112492_AA0339230.1</v>
          </cell>
          <cell r="B4505" t="str">
            <v>OsCam1-2 - Calmodulin, expressed</v>
          </cell>
          <cell r="C4505" t="str">
            <v>calmodulin 5</v>
          </cell>
          <cell r="D4505">
            <v>0</v>
          </cell>
          <cell r="E4505">
            <v>0</v>
          </cell>
          <cell r="F4505">
            <v>0</v>
          </cell>
          <cell r="G4505">
            <v>0</v>
          </cell>
          <cell r="H4505">
            <v>0</v>
          </cell>
          <cell r="I4505">
            <v>0</v>
          </cell>
          <cell r="J4505">
            <v>0</v>
          </cell>
          <cell r="K4505">
            <v>-1.1954711229999999</v>
          </cell>
        </row>
        <row r="4506">
          <cell r="A4506" t="str">
            <v>TRIAE_CS42_2BS_TGACv1_148148_AA0490920.2</v>
          </cell>
          <cell r="B4506" t="str">
            <v>OsCam1-2 - Calmodulin, expressed</v>
          </cell>
          <cell r="C4506" t="str">
            <v>calmodulin 5</v>
          </cell>
          <cell r="D4506">
            <v>0</v>
          </cell>
          <cell r="E4506">
            <v>0</v>
          </cell>
          <cell r="F4506">
            <v>0</v>
          </cell>
          <cell r="G4506">
            <v>0</v>
          </cell>
          <cell r="H4506">
            <v>0</v>
          </cell>
          <cell r="I4506">
            <v>0</v>
          </cell>
          <cell r="J4506">
            <v>0</v>
          </cell>
          <cell r="K4506">
            <v>-1.1954711229999999</v>
          </cell>
        </row>
        <row r="4507">
          <cell r="A4507" t="str">
            <v>TRIAE_CS42_2DS_TGACv1_178522_AA0597010.1</v>
          </cell>
          <cell r="B4507" t="str">
            <v>OsCam1-2 - Calmodulin, expressed</v>
          </cell>
          <cell r="C4507" t="str">
            <v>calmodulin 5</v>
          </cell>
          <cell r="D4507">
            <v>0</v>
          </cell>
          <cell r="E4507">
            <v>0</v>
          </cell>
          <cell r="F4507">
            <v>0</v>
          </cell>
          <cell r="G4507">
            <v>0</v>
          </cell>
          <cell r="H4507">
            <v>0</v>
          </cell>
          <cell r="I4507">
            <v>0</v>
          </cell>
          <cell r="J4507">
            <v>0</v>
          </cell>
          <cell r="K4507">
            <v>-1.1954711229999999</v>
          </cell>
        </row>
        <row r="4508">
          <cell r="A4508" t="str">
            <v>TRIAE_CS42_7BL_TGACv1_577684_AA1881050.1</v>
          </cell>
          <cell r="B4508" t="str">
            <v>OsCML8 - Calmodulin-related calcium sensor protein, expressed</v>
          </cell>
          <cell r="C4508" t="str">
            <v>calmodulin 5</v>
          </cell>
          <cell r="D4508">
            <v>0</v>
          </cell>
          <cell r="E4508">
            <v>0</v>
          </cell>
          <cell r="F4508">
            <v>0</v>
          </cell>
          <cell r="G4508">
            <v>1.7736622179999999</v>
          </cell>
          <cell r="H4508">
            <v>0</v>
          </cell>
          <cell r="I4508">
            <v>0</v>
          </cell>
          <cell r="J4508">
            <v>0</v>
          </cell>
          <cell r="K4508">
            <v>3.0388864170000001</v>
          </cell>
        </row>
        <row r="4509">
          <cell r="A4509" t="str">
            <v>TRIAE_CS42_7BL_TGACv1_577911_AA1885910.1</v>
          </cell>
          <cell r="B4509" t="str">
            <v>OsCML8 - Calmodulin-related calcium sensor protein, expressed</v>
          </cell>
          <cell r="C4509" t="str">
            <v>calmodulin 5</v>
          </cell>
          <cell r="D4509">
            <v>0</v>
          </cell>
          <cell r="E4509">
            <v>0</v>
          </cell>
          <cell r="F4509">
            <v>0</v>
          </cell>
          <cell r="G4509">
            <v>1.7736622179999999</v>
          </cell>
          <cell r="H4509">
            <v>0</v>
          </cell>
          <cell r="I4509">
            <v>0</v>
          </cell>
          <cell r="J4509">
            <v>0</v>
          </cell>
          <cell r="K4509">
            <v>3.0388864170000001</v>
          </cell>
        </row>
        <row r="4510">
          <cell r="A4510" t="str">
            <v>TRIAE_CS42_7DL_TGACv1_603770_AA1988940.1</v>
          </cell>
          <cell r="B4510" t="str">
            <v>OsCML8 - Calmodulin-related calcium sensor protein, expressed</v>
          </cell>
          <cell r="C4510" t="str">
            <v>calmodulin 5</v>
          </cell>
          <cell r="D4510">
            <v>0</v>
          </cell>
          <cell r="E4510">
            <v>0</v>
          </cell>
          <cell r="F4510">
            <v>0</v>
          </cell>
          <cell r="G4510">
            <v>1.7736622179999999</v>
          </cell>
          <cell r="H4510">
            <v>0</v>
          </cell>
          <cell r="I4510">
            <v>0</v>
          </cell>
          <cell r="J4510">
            <v>0</v>
          </cell>
          <cell r="K4510">
            <v>3.0388864170000001</v>
          </cell>
        </row>
        <row r="4511">
          <cell r="A4511" t="str">
            <v>TRIAE_CS42_3DL_TGACv1_249883_AA0858060.2</v>
          </cell>
          <cell r="B4511" t="str">
            <v>OsCam3 - Calmodulin, expressed</v>
          </cell>
          <cell r="C4511" t="str">
            <v>calmodulin 5</v>
          </cell>
          <cell r="D4511">
            <v>0</v>
          </cell>
          <cell r="E4511">
            <v>0</v>
          </cell>
          <cell r="F4511">
            <v>1.0384393810000001</v>
          </cell>
          <cell r="G4511">
            <v>0</v>
          </cell>
          <cell r="H4511">
            <v>0</v>
          </cell>
          <cell r="I4511">
            <v>0</v>
          </cell>
          <cell r="J4511">
            <v>0</v>
          </cell>
          <cell r="K4511">
            <v>0</v>
          </cell>
        </row>
        <row r="4512">
          <cell r="A4512" t="str">
            <v>TRIAE_CS42_7DL_TGACv1_603368_AA1982020.1</v>
          </cell>
          <cell r="B4512" t="str">
            <v>OsCML29 - Calmodulin-related calcium sensor protein, expressed</v>
          </cell>
          <cell r="C4512" t="str">
            <v>calmodulin 6</v>
          </cell>
          <cell r="D4512">
            <v>-2.307487047</v>
          </cell>
          <cell r="E4512">
            <v>-2.932343623</v>
          </cell>
          <cell r="F4512">
            <v>0</v>
          </cell>
          <cell r="G4512">
            <v>-3.6866908220000001</v>
          </cell>
          <cell r="H4512">
            <v>0</v>
          </cell>
          <cell r="I4512">
            <v>0</v>
          </cell>
          <cell r="J4512">
            <v>0</v>
          </cell>
          <cell r="K4512">
            <v>0</v>
          </cell>
        </row>
        <row r="4513">
          <cell r="A4513" t="str">
            <v>TRIAE_CS42_7BL_TGACv1_578668_AA1898560.1</v>
          </cell>
          <cell r="B4513" t="str">
            <v>OsCML29 - Calmodulin-related calcium sensor protein, expressed</v>
          </cell>
          <cell r="C4513" t="str">
            <v>calmodulin 6</v>
          </cell>
          <cell r="D4513">
            <v>-1.517589458</v>
          </cell>
          <cell r="E4513">
            <v>-1.4748531869999999</v>
          </cell>
          <cell r="F4513">
            <v>0</v>
          </cell>
          <cell r="G4513">
            <v>0</v>
          </cell>
          <cell r="H4513">
            <v>0</v>
          </cell>
          <cell r="I4513">
            <v>0</v>
          </cell>
          <cell r="J4513">
            <v>0</v>
          </cell>
          <cell r="K4513">
            <v>2.1284390229999999</v>
          </cell>
        </row>
        <row r="4514">
          <cell r="A4514" t="str">
            <v>TRIAE_CS42_7AL_TGACv1_557908_AA1787550.2</v>
          </cell>
          <cell r="B4514" t="str">
            <v>OsCML29 - Calmodulin-related calcium sensor protein, expressed</v>
          </cell>
          <cell r="C4514" t="str">
            <v>calmodulin 6</v>
          </cell>
          <cell r="D4514">
            <v>-1.517589458</v>
          </cell>
          <cell r="E4514">
            <v>-1.4724699990000001</v>
          </cell>
          <cell r="F4514">
            <v>0</v>
          </cell>
          <cell r="G4514">
            <v>0</v>
          </cell>
          <cell r="H4514">
            <v>0</v>
          </cell>
          <cell r="I4514">
            <v>0</v>
          </cell>
          <cell r="J4514">
            <v>0</v>
          </cell>
          <cell r="K4514">
            <v>2.1284390229999999</v>
          </cell>
        </row>
        <row r="4515">
          <cell r="A4515" t="str">
            <v>TRIAE_CS42_5AL_TGACv1_375888_AA1228470.1</v>
          </cell>
          <cell r="B4515" t="str">
            <v>OsCML4 - Calmodulin-related calcium sensor protein, expressed</v>
          </cell>
          <cell r="C4515" t="str">
            <v>calmodulin 7</v>
          </cell>
          <cell r="D4515">
            <v>0</v>
          </cell>
          <cell r="E4515">
            <v>0</v>
          </cell>
          <cell r="F4515">
            <v>1.892260692</v>
          </cell>
          <cell r="G4515">
            <v>0</v>
          </cell>
          <cell r="H4515">
            <v>0</v>
          </cell>
          <cell r="I4515">
            <v>0</v>
          </cell>
          <cell r="J4515">
            <v>0</v>
          </cell>
          <cell r="K4515">
            <v>0</v>
          </cell>
        </row>
        <row r="4516">
          <cell r="A4516" t="str">
            <v>TRIAE_CS42_5DL_TGACv1_434791_AA1441690.1</v>
          </cell>
          <cell r="B4516" t="str">
            <v>OsCML4 - Calmodulin-related calcium sensor protein, expressed</v>
          </cell>
          <cell r="C4516" t="str">
            <v>calmodulin 7</v>
          </cell>
          <cell r="D4516">
            <v>0</v>
          </cell>
          <cell r="E4516">
            <v>0</v>
          </cell>
          <cell r="F4516">
            <v>1.892260692</v>
          </cell>
          <cell r="G4516">
            <v>0</v>
          </cell>
          <cell r="H4516">
            <v>0</v>
          </cell>
          <cell r="I4516">
            <v>0</v>
          </cell>
          <cell r="J4516">
            <v>0</v>
          </cell>
          <cell r="K4516">
            <v>0</v>
          </cell>
        </row>
        <row r="4517">
          <cell r="A4517" t="str">
            <v>TRIAE_CS42_1DL_TGACv1_061236_AA0189510.1</v>
          </cell>
          <cell r="B4517" t="str">
            <v>OsCML14 - Calmodulin-related calcium sensor protein, expressed</v>
          </cell>
          <cell r="C4517" t="str">
            <v>calmodulin 8</v>
          </cell>
          <cell r="D4517">
            <v>1.3792251710000001</v>
          </cell>
          <cell r="E4517">
            <v>0</v>
          </cell>
          <cell r="F4517">
            <v>0</v>
          </cell>
          <cell r="G4517">
            <v>0</v>
          </cell>
          <cell r="H4517">
            <v>0</v>
          </cell>
          <cell r="I4517">
            <v>0</v>
          </cell>
          <cell r="J4517">
            <v>0</v>
          </cell>
          <cell r="K4517">
            <v>0</v>
          </cell>
        </row>
        <row r="4518">
          <cell r="A4518" t="str">
            <v>TRIAE_CS42_4AL_TGACv1_288699_AA0955850.1</v>
          </cell>
          <cell r="B4518" t="str">
            <v>expressed protein</v>
          </cell>
          <cell r="C4518" t="str">
            <v>Calmodulin binding protein</v>
          </cell>
          <cell r="D4518">
            <v>0</v>
          </cell>
          <cell r="E4518">
            <v>0</v>
          </cell>
          <cell r="F4518">
            <v>0</v>
          </cell>
          <cell r="G4518">
            <v>0</v>
          </cell>
          <cell r="H4518">
            <v>0</v>
          </cell>
          <cell r="I4518">
            <v>0</v>
          </cell>
          <cell r="J4518">
            <v>0</v>
          </cell>
          <cell r="K4518">
            <v>-1.5879692169999999</v>
          </cell>
        </row>
        <row r="4519">
          <cell r="A4519" t="str">
            <v>TRIAE_CS42_4DS_TGACv1_361121_AA1161430.1</v>
          </cell>
          <cell r="B4519" t="str">
            <v>expressed protein</v>
          </cell>
          <cell r="C4519" t="str">
            <v>Calmodulin binding protein</v>
          </cell>
          <cell r="D4519">
            <v>0</v>
          </cell>
          <cell r="E4519">
            <v>0</v>
          </cell>
          <cell r="F4519">
            <v>0</v>
          </cell>
          <cell r="G4519">
            <v>0</v>
          </cell>
          <cell r="H4519">
            <v>0</v>
          </cell>
          <cell r="I4519">
            <v>0</v>
          </cell>
          <cell r="J4519">
            <v>0</v>
          </cell>
          <cell r="K4519">
            <v>-1.5879692169999999</v>
          </cell>
        </row>
        <row r="4520">
          <cell r="A4520" t="str">
            <v>TRIAE_CS42_4BS_TGACv1_328491_AA1088770.1</v>
          </cell>
          <cell r="B4520" t="str">
            <v>expressed protein</v>
          </cell>
          <cell r="C4520" t="str">
            <v>Calmodulin binding protein</v>
          </cell>
          <cell r="D4520">
            <v>0</v>
          </cell>
          <cell r="E4520">
            <v>0</v>
          </cell>
          <cell r="F4520">
            <v>0</v>
          </cell>
          <cell r="G4520">
            <v>0</v>
          </cell>
          <cell r="H4520">
            <v>0</v>
          </cell>
          <cell r="I4520">
            <v>0</v>
          </cell>
          <cell r="J4520">
            <v>0</v>
          </cell>
          <cell r="K4520">
            <v>-1.536829888</v>
          </cell>
        </row>
        <row r="4521">
          <cell r="A4521" t="str">
            <v>TRIAE_CS42_6AS_TGACv1_485676_AA1549980.1</v>
          </cell>
          <cell r="B4521" t="str">
            <v>calmodulin binding protein, putative, expressed</v>
          </cell>
          <cell r="C4521" t="str">
            <v>Calmodulin binding protein-like</v>
          </cell>
          <cell r="D4521">
            <v>0</v>
          </cell>
          <cell r="E4521">
            <v>0</v>
          </cell>
          <cell r="F4521">
            <v>0</v>
          </cell>
          <cell r="G4521">
            <v>4.3123696589999998</v>
          </cell>
          <cell r="H4521">
            <v>0</v>
          </cell>
          <cell r="I4521">
            <v>0</v>
          </cell>
          <cell r="J4521">
            <v>0</v>
          </cell>
          <cell r="K4521">
            <v>0</v>
          </cell>
        </row>
        <row r="4522">
          <cell r="A4522" t="str">
            <v>TRIAE_CS42_6BS_TGACv1_515703_AA1671880.1</v>
          </cell>
          <cell r="B4522" t="str">
            <v>calmodulin binding protein, putative, expressed</v>
          </cell>
          <cell r="C4522" t="str">
            <v>Calmodulin binding protein-like</v>
          </cell>
          <cell r="D4522">
            <v>0</v>
          </cell>
          <cell r="E4522">
            <v>0</v>
          </cell>
          <cell r="F4522">
            <v>0</v>
          </cell>
          <cell r="G4522">
            <v>4.3123696589999998</v>
          </cell>
          <cell r="H4522">
            <v>0</v>
          </cell>
          <cell r="I4522">
            <v>0</v>
          </cell>
          <cell r="J4522">
            <v>0</v>
          </cell>
          <cell r="K4522">
            <v>0</v>
          </cell>
        </row>
        <row r="4523">
          <cell r="A4523" t="str">
            <v>TRIAE_CS42_6DS_TGACv1_542935_AA1732880.1</v>
          </cell>
          <cell r="B4523" t="str">
            <v>calmodulin binding protein, putative, expressed</v>
          </cell>
          <cell r="C4523" t="str">
            <v>Calmodulin binding protein-like</v>
          </cell>
          <cell r="D4523">
            <v>0</v>
          </cell>
          <cell r="E4523">
            <v>0</v>
          </cell>
          <cell r="F4523">
            <v>0</v>
          </cell>
          <cell r="G4523">
            <v>4.3123696589999998</v>
          </cell>
          <cell r="H4523">
            <v>0</v>
          </cell>
          <cell r="I4523">
            <v>0</v>
          </cell>
          <cell r="J4523">
            <v>0</v>
          </cell>
          <cell r="K4523">
            <v>0</v>
          </cell>
        </row>
        <row r="4524">
          <cell r="A4524" t="str">
            <v>TRIAE_CS42_3DL_TGACv1_249184_AA0840660.1</v>
          </cell>
          <cell r="B4524" t="str">
            <v>OsCML10 - Calmodulin-related calcium sensor protein, expressed</v>
          </cell>
          <cell r="C4524" t="str">
            <v>calmodulin like 23</v>
          </cell>
          <cell r="D4524">
            <v>1.0759194059999999</v>
          </cell>
          <cell r="E4524">
            <v>0</v>
          </cell>
          <cell r="F4524">
            <v>0</v>
          </cell>
          <cell r="G4524">
            <v>-2.6989592660000001</v>
          </cell>
          <cell r="H4524">
            <v>0</v>
          </cell>
          <cell r="I4524">
            <v>-1.3672226199999999</v>
          </cell>
          <cell r="J4524">
            <v>0</v>
          </cell>
          <cell r="K4524">
            <v>0</v>
          </cell>
        </row>
        <row r="4525">
          <cell r="A4525" t="str">
            <v>TRIAE_CS42_3AL_TGACv1_194505_AA0634480.1</v>
          </cell>
          <cell r="B4525" t="str">
            <v>OsCML10 - Calmodulin-related calcium sensor protein, expressed</v>
          </cell>
          <cell r="C4525" t="str">
            <v>calmodulin like 23</v>
          </cell>
          <cell r="D4525">
            <v>1.147121574</v>
          </cell>
          <cell r="E4525">
            <v>0</v>
          </cell>
          <cell r="F4525">
            <v>0</v>
          </cell>
          <cell r="G4525">
            <v>-2.6621216630000002</v>
          </cell>
          <cell r="H4525">
            <v>0</v>
          </cell>
          <cell r="I4525">
            <v>-1.7215283219999999</v>
          </cell>
          <cell r="J4525">
            <v>0</v>
          </cell>
          <cell r="K4525">
            <v>0</v>
          </cell>
        </row>
        <row r="4526">
          <cell r="A4526" t="str">
            <v>TRIAE_CS42_3B_TGACv1_221169_AA0732720.1</v>
          </cell>
          <cell r="B4526" t="str">
            <v>OsCML10 - Calmodulin-related calcium sensor protein, expressed</v>
          </cell>
          <cell r="C4526" t="str">
            <v>calmodulin like 23</v>
          </cell>
          <cell r="D4526">
            <v>1.147121574</v>
          </cell>
          <cell r="E4526">
            <v>0</v>
          </cell>
          <cell r="F4526">
            <v>0</v>
          </cell>
          <cell r="G4526">
            <v>-2.6621216630000002</v>
          </cell>
          <cell r="H4526">
            <v>0</v>
          </cell>
          <cell r="I4526">
            <v>-1.7215283219999999</v>
          </cell>
          <cell r="J4526">
            <v>0</v>
          </cell>
          <cell r="K4526">
            <v>0</v>
          </cell>
        </row>
        <row r="4527">
          <cell r="A4527" t="str">
            <v>TRIAE_CS42_3B_TGACv1_225689_AA0811070.1</v>
          </cell>
          <cell r="B4527" t="str">
            <v>OsCML10 - Calmodulin-related calcium sensor protein, expressed</v>
          </cell>
          <cell r="C4527" t="str">
            <v>calmodulin like 23</v>
          </cell>
          <cell r="D4527">
            <v>1.147121574</v>
          </cell>
          <cell r="E4527">
            <v>0</v>
          </cell>
          <cell r="F4527">
            <v>0</v>
          </cell>
          <cell r="G4527">
            <v>-2.6621216630000002</v>
          </cell>
          <cell r="H4527">
            <v>0</v>
          </cell>
          <cell r="I4527">
            <v>-1.7215283219999999</v>
          </cell>
          <cell r="J4527">
            <v>0</v>
          </cell>
          <cell r="K4527">
            <v>0</v>
          </cell>
        </row>
        <row r="4528">
          <cell r="A4528" t="str">
            <v>TRIAE_CS42_7BS_TGACv1_591923_AA1925700.1</v>
          </cell>
          <cell r="B4528" t="str">
            <v>OsCML30 - Calmodulin-related calcium sensor protein, expressed</v>
          </cell>
          <cell r="C4528" t="str">
            <v>calmodulin like 23</v>
          </cell>
          <cell r="D4528">
            <v>1.156853028</v>
          </cell>
          <cell r="E4528">
            <v>1.4741566939999999</v>
          </cell>
          <cell r="F4528">
            <v>0</v>
          </cell>
          <cell r="G4528">
            <v>-1.61757369</v>
          </cell>
          <cell r="H4528">
            <v>0</v>
          </cell>
          <cell r="I4528">
            <v>0</v>
          </cell>
          <cell r="J4528">
            <v>0</v>
          </cell>
          <cell r="K4528">
            <v>-1.2252196449999999</v>
          </cell>
        </row>
        <row r="4529">
          <cell r="A4529" t="str">
            <v>TRIAE_CS42_3DS_TGACv1_277921_AA0937160.1</v>
          </cell>
          <cell r="B4529" t="str">
            <v>OsCML16 - Calmodulin-related calcium sensor protein, expressed</v>
          </cell>
          <cell r="C4529" t="str">
            <v>calmodulin like 23</v>
          </cell>
          <cell r="D4529">
            <v>1.2855023000000001</v>
          </cell>
          <cell r="E4529">
            <v>1.9073637290000001</v>
          </cell>
          <cell r="F4529">
            <v>0</v>
          </cell>
          <cell r="G4529">
            <v>0</v>
          </cell>
          <cell r="H4529">
            <v>0</v>
          </cell>
          <cell r="I4529">
            <v>0</v>
          </cell>
          <cell r="J4529">
            <v>0</v>
          </cell>
          <cell r="K4529">
            <v>0</v>
          </cell>
        </row>
        <row r="4530">
          <cell r="A4530" t="str">
            <v>TRIAE_CS42_5AL_TGACv1_374264_AA1195470.1</v>
          </cell>
          <cell r="B4530" t="str">
            <v>calmodulin-like protein 1, putative, expressed</v>
          </cell>
          <cell r="C4530" t="str">
            <v>calmodulin like 23</v>
          </cell>
          <cell r="D4530">
            <v>1.7470593569999999</v>
          </cell>
          <cell r="E4530">
            <v>0</v>
          </cell>
          <cell r="F4530">
            <v>0</v>
          </cell>
          <cell r="G4530">
            <v>0</v>
          </cell>
          <cell r="H4530">
            <v>0</v>
          </cell>
          <cell r="I4530">
            <v>0</v>
          </cell>
          <cell r="J4530">
            <v>0</v>
          </cell>
          <cell r="K4530">
            <v>1.1885495530000001</v>
          </cell>
        </row>
        <row r="4531">
          <cell r="A4531" t="str">
            <v>TRIAE_CS42_5BL_TGACv1_407606_AA1358300.1</v>
          </cell>
          <cell r="B4531" t="str">
            <v>calmodulin-like protein 1, putative, expressed</v>
          </cell>
          <cell r="C4531" t="str">
            <v>calmodulin like 23</v>
          </cell>
          <cell r="D4531">
            <v>1.7470593569999999</v>
          </cell>
          <cell r="E4531">
            <v>0</v>
          </cell>
          <cell r="F4531">
            <v>0</v>
          </cell>
          <cell r="G4531">
            <v>0</v>
          </cell>
          <cell r="H4531">
            <v>0</v>
          </cell>
          <cell r="I4531">
            <v>0</v>
          </cell>
          <cell r="J4531">
            <v>0</v>
          </cell>
          <cell r="K4531">
            <v>1.1885495530000001</v>
          </cell>
        </row>
        <row r="4532">
          <cell r="A4532" t="str">
            <v>TRIAE_CS42_U_TGACv1_642037_AA2110000.1</v>
          </cell>
          <cell r="B4532" t="str">
            <v>calmodulin-like protein 1, putative, expressed</v>
          </cell>
          <cell r="C4532" t="str">
            <v>calmodulin like 23</v>
          </cell>
          <cell r="D4532">
            <v>1.7470593569999999</v>
          </cell>
          <cell r="E4532">
            <v>0</v>
          </cell>
          <cell r="F4532">
            <v>0</v>
          </cell>
          <cell r="G4532">
            <v>0</v>
          </cell>
          <cell r="H4532">
            <v>0</v>
          </cell>
          <cell r="I4532">
            <v>0</v>
          </cell>
          <cell r="J4532">
            <v>0</v>
          </cell>
          <cell r="K4532">
            <v>1.1885495530000001</v>
          </cell>
        </row>
        <row r="4533">
          <cell r="A4533" t="str">
            <v>TRIAE_CS42_3B_TGACv1_222792_AA0770830.1</v>
          </cell>
          <cell r="B4533" t="str">
            <v>OsCML16 - Calmodulin-related calcium sensor protein, expressed</v>
          </cell>
          <cell r="C4533" t="str">
            <v>calmodulin like 23</v>
          </cell>
          <cell r="D4533">
            <v>1.8081538079999999</v>
          </cell>
          <cell r="E4533">
            <v>1.2222510790000001</v>
          </cell>
          <cell r="F4533">
            <v>0</v>
          </cell>
          <cell r="G4533">
            <v>0</v>
          </cell>
          <cell r="H4533">
            <v>0</v>
          </cell>
          <cell r="I4533">
            <v>0</v>
          </cell>
          <cell r="J4533">
            <v>0</v>
          </cell>
          <cell r="K4533">
            <v>0</v>
          </cell>
        </row>
        <row r="4534">
          <cell r="A4534" t="str">
            <v>TRIAE_CS42_3DS_TGACv1_272365_AA0919640.1</v>
          </cell>
          <cell r="B4534" t="str">
            <v>OsCML16 - Calmodulin-related calcium sensor protein, expressed</v>
          </cell>
          <cell r="C4534" t="str">
            <v>calmodulin like 23</v>
          </cell>
          <cell r="D4534">
            <v>1.835457887</v>
          </cell>
          <cell r="E4534">
            <v>1.211753823</v>
          </cell>
          <cell r="F4534">
            <v>0</v>
          </cell>
          <cell r="G4534">
            <v>0</v>
          </cell>
          <cell r="H4534">
            <v>0</v>
          </cell>
          <cell r="I4534">
            <v>0</v>
          </cell>
          <cell r="J4534">
            <v>0</v>
          </cell>
          <cell r="K4534">
            <v>0</v>
          </cell>
        </row>
        <row r="4535">
          <cell r="A4535" t="str">
            <v>TRIAE_CS42_7AS_TGACv1_569598_AA1820000.1</v>
          </cell>
          <cell r="B4535" t="str">
            <v>OsCML30 - Calmodulin-related calcium sensor protein, expressed</v>
          </cell>
          <cell r="C4535" t="str">
            <v>calmodulin like 23</v>
          </cell>
          <cell r="D4535">
            <v>1.8988159010000001</v>
          </cell>
          <cell r="E4535">
            <v>2.5139419570000001</v>
          </cell>
          <cell r="F4535">
            <v>0</v>
          </cell>
          <cell r="G4535">
            <v>-2.0527934769999998</v>
          </cell>
          <cell r="H4535">
            <v>0</v>
          </cell>
          <cell r="I4535">
            <v>0</v>
          </cell>
          <cell r="J4535">
            <v>0</v>
          </cell>
          <cell r="K4535">
            <v>-1.290453316</v>
          </cell>
        </row>
        <row r="4536">
          <cell r="A4536" t="str">
            <v>TRIAE_CS42_3AS_TGACv1_212093_AA0697650.1</v>
          </cell>
          <cell r="B4536" t="str">
            <v>OsCML16 - Calmodulin-related calcium sensor protein, expressed</v>
          </cell>
          <cell r="C4536" t="str">
            <v>calmodulin like 23</v>
          </cell>
          <cell r="D4536">
            <v>1.9089316759999999</v>
          </cell>
          <cell r="E4536">
            <v>2.2778478230000001</v>
          </cell>
          <cell r="F4536">
            <v>0</v>
          </cell>
          <cell r="G4536">
            <v>0</v>
          </cell>
          <cell r="H4536">
            <v>0</v>
          </cell>
          <cell r="I4536">
            <v>0</v>
          </cell>
          <cell r="J4536">
            <v>0</v>
          </cell>
          <cell r="K4536">
            <v>0</v>
          </cell>
        </row>
        <row r="4537">
          <cell r="A4537" t="str">
            <v>TRIAE_CS42_1BL_TGACv1_031254_AA0110410.1</v>
          </cell>
          <cell r="B4537" t="str">
            <v>OsCML15 - Calmodulin-related calcium sensor protein, expressed</v>
          </cell>
          <cell r="C4537" t="str">
            <v>calmodulin like 23</v>
          </cell>
          <cell r="D4537">
            <v>0</v>
          </cell>
          <cell r="E4537">
            <v>0</v>
          </cell>
          <cell r="F4537">
            <v>2.024466887</v>
          </cell>
          <cell r="G4537">
            <v>0</v>
          </cell>
          <cell r="H4537">
            <v>0</v>
          </cell>
          <cell r="I4537">
            <v>0</v>
          </cell>
          <cell r="J4537">
            <v>0</v>
          </cell>
          <cell r="K4537">
            <v>1.887123643</v>
          </cell>
        </row>
        <row r="4538">
          <cell r="A4538" t="str">
            <v>TRIAE_CS42_1DL_TGACv1_063778_AA0230750.1</v>
          </cell>
          <cell r="B4538" t="str">
            <v>OsCML15 - Calmodulin-related calcium sensor protein, expressed</v>
          </cell>
          <cell r="C4538" t="str">
            <v>calmodulin like 23</v>
          </cell>
          <cell r="D4538">
            <v>0</v>
          </cell>
          <cell r="E4538">
            <v>0</v>
          </cell>
          <cell r="F4538">
            <v>2.024466887</v>
          </cell>
          <cell r="G4538">
            <v>0</v>
          </cell>
          <cell r="H4538">
            <v>0</v>
          </cell>
          <cell r="I4538">
            <v>0</v>
          </cell>
          <cell r="J4538">
            <v>0</v>
          </cell>
          <cell r="K4538">
            <v>1.887123643</v>
          </cell>
        </row>
        <row r="4539">
          <cell r="A4539" t="str">
            <v>TRIAE_CS42_7DS_TGACv1_624249_AA2060060.1</v>
          </cell>
          <cell r="B4539" t="str">
            <v>OsCML30 - Calmodulin-related calcium sensor protein, expressed</v>
          </cell>
          <cell r="C4539" t="str">
            <v>calmodulin like 23</v>
          </cell>
          <cell r="D4539">
            <v>0</v>
          </cell>
          <cell r="E4539">
            <v>0</v>
          </cell>
          <cell r="F4539">
            <v>0</v>
          </cell>
          <cell r="G4539">
            <v>-1.034902728</v>
          </cell>
          <cell r="H4539">
            <v>0</v>
          </cell>
          <cell r="I4539">
            <v>0</v>
          </cell>
          <cell r="J4539">
            <v>0</v>
          </cell>
          <cell r="K4539">
            <v>0</v>
          </cell>
        </row>
        <row r="4540">
          <cell r="A4540" t="str">
            <v>TRIAE_CS42_3B_TGACv1_221045_AA0728060.1</v>
          </cell>
          <cell r="B4540" t="str">
            <v>OsCML31 - Calmodulin-related calcium sensor protein, expressed</v>
          </cell>
          <cell r="C4540" t="str">
            <v>calmodulin like 37</v>
          </cell>
          <cell r="D4540">
            <v>3.2264376440000002</v>
          </cell>
          <cell r="E4540">
            <v>0</v>
          </cell>
          <cell r="F4540">
            <v>0</v>
          </cell>
          <cell r="G4540">
            <v>-1.894285598</v>
          </cell>
          <cell r="H4540">
            <v>0</v>
          </cell>
          <cell r="I4540">
            <v>0</v>
          </cell>
          <cell r="J4540">
            <v>0</v>
          </cell>
          <cell r="K4540">
            <v>0</v>
          </cell>
        </row>
        <row r="4541">
          <cell r="A4541" t="str">
            <v>TRIAE_CS42_4AS_TGACv1_307106_AA1017050.1</v>
          </cell>
          <cell r="B4541" t="str">
            <v>OsCML27 - Calmodulin-related calcium sensor protein, expressed</v>
          </cell>
          <cell r="C4541" t="str">
            <v>calmodulin like 42</v>
          </cell>
          <cell r="D4541">
            <v>1.814371884</v>
          </cell>
          <cell r="E4541">
            <v>0</v>
          </cell>
          <cell r="F4541">
            <v>0</v>
          </cell>
          <cell r="G4541">
            <v>0</v>
          </cell>
          <cell r="H4541">
            <v>0</v>
          </cell>
          <cell r="I4541">
            <v>0</v>
          </cell>
          <cell r="J4541">
            <v>0</v>
          </cell>
          <cell r="K4541">
            <v>0</v>
          </cell>
        </row>
        <row r="4542">
          <cell r="A4542" t="str">
            <v>TRIAE_CS42_4BL_TGACv1_321661_AA1063820.1</v>
          </cell>
          <cell r="B4542" t="str">
            <v>OsCML27 - Calmodulin-related calcium sensor protein, expressed</v>
          </cell>
          <cell r="C4542" t="str">
            <v>calmodulin like 42</v>
          </cell>
          <cell r="D4542">
            <v>1.814371884</v>
          </cell>
          <cell r="E4542">
            <v>0</v>
          </cell>
          <cell r="F4542">
            <v>0</v>
          </cell>
          <cell r="G4542">
            <v>0</v>
          </cell>
          <cell r="H4542">
            <v>0</v>
          </cell>
          <cell r="I4542">
            <v>0</v>
          </cell>
          <cell r="J4542">
            <v>0</v>
          </cell>
          <cell r="K4542">
            <v>0</v>
          </cell>
        </row>
        <row r="4543">
          <cell r="A4543" t="str">
            <v>TRIAE_CS42_4DL_TGACv1_342659_AA1119250.1</v>
          </cell>
          <cell r="B4543" t="str">
            <v>OsCML27 - Calmodulin-related calcium sensor protein, expressed</v>
          </cell>
          <cell r="C4543" t="str">
            <v>calmodulin like 42</v>
          </cell>
          <cell r="D4543">
            <v>1.814371884</v>
          </cell>
          <cell r="E4543">
            <v>0</v>
          </cell>
          <cell r="F4543">
            <v>0</v>
          </cell>
          <cell r="G4543">
            <v>0</v>
          </cell>
          <cell r="H4543">
            <v>0</v>
          </cell>
          <cell r="I4543">
            <v>0</v>
          </cell>
          <cell r="J4543">
            <v>0</v>
          </cell>
          <cell r="K4543">
            <v>0</v>
          </cell>
        </row>
        <row r="4544">
          <cell r="A4544" t="str">
            <v>TRIAE_CS42_5BL_TGACv1_404484_AA1301580.1</v>
          </cell>
          <cell r="B4544" t="str">
            <v>EF hand family protein, putative, expressed</v>
          </cell>
          <cell r="C4544" t="str">
            <v>calmodulin like 42</v>
          </cell>
          <cell r="D4544">
            <v>2.4989213210000001</v>
          </cell>
          <cell r="E4544">
            <v>0</v>
          </cell>
          <cell r="F4544">
            <v>0</v>
          </cell>
          <cell r="G4544">
            <v>-2.5319507830000001</v>
          </cell>
          <cell r="H4544">
            <v>0</v>
          </cell>
          <cell r="I4544">
            <v>0</v>
          </cell>
          <cell r="J4544">
            <v>0</v>
          </cell>
          <cell r="K4544">
            <v>0</v>
          </cell>
        </row>
        <row r="4545">
          <cell r="A4545" t="str">
            <v>TRIAE_CS42_5DL_TGACv1_434186_AA1431230.1</v>
          </cell>
          <cell r="B4545" t="str">
            <v>EF hand family protein, putative, expressed</v>
          </cell>
          <cell r="C4545" t="str">
            <v>calmodulin like 42</v>
          </cell>
          <cell r="D4545">
            <v>2.5146811009999999</v>
          </cell>
          <cell r="E4545">
            <v>0</v>
          </cell>
          <cell r="F4545">
            <v>0</v>
          </cell>
          <cell r="G4545">
            <v>-1.7249039429999999</v>
          </cell>
          <cell r="H4545">
            <v>0</v>
          </cell>
          <cell r="I4545">
            <v>0</v>
          </cell>
          <cell r="J4545">
            <v>0</v>
          </cell>
          <cell r="K4545">
            <v>0</v>
          </cell>
        </row>
        <row r="4546">
          <cell r="A4546" t="str">
            <v>TRIAE_CS42_5AL_TGACv1_374690_AA1206640.1</v>
          </cell>
          <cell r="B4546" t="str">
            <v>EF hand family protein, putative, expressed</v>
          </cell>
          <cell r="C4546" t="str">
            <v>calmodulin like 42</v>
          </cell>
          <cell r="D4546">
            <v>2.562946223</v>
          </cell>
          <cell r="E4546">
            <v>0</v>
          </cell>
          <cell r="F4546">
            <v>0</v>
          </cell>
          <cell r="G4546">
            <v>-1.6343830079999999</v>
          </cell>
          <cell r="H4546">
            <v>0</v>
          </cell>
          <cell r="I4546">
            <v>0</v>
          </cell>
          <cell r="J4546">
            <v>0</v>
          </cell>
          <cell r="K4546">
            <v>0</v>
          </cell>
        </row>
        <row r="4547">
          <cell r="A4547" t="str">
            <v>TRIAE_CS42_2BL_TGACv1_129909_AA0399270.1</v>
          </cell>
          <cell r="B4547" t="str">
            <v>OsCML22 - Calmodulin-related calcium sensor protein, expressed</v>
          </cell>
          <cell r="C4547" t="str">
            <v>calmodulin like 42</v>
          </cell>
          <cell r="D4547">
            <v>0</v>
          </cell>
          <cell r="E4547">
            <v>1.246670919</v>
          </cell>
          <cell r="F4547">
            <v>0</v>
          </cell>
          <cell r="G4547">
            <v>-1.967021616</v>
          </cell>
          <cell r="H4547">
            <v>0</v>
          </cell>
          <cell r="I4547">
            <v>0</v>
          </cell>
          <cell r="J4547">
            <v>0</v>
          </cell>
          <cell r="K4547">
            <v>0</v>
          </cell>
        </row>
        <row r="4548">
          <cell r="A4548" t="str">
            <v>TRIAE_CS42_2AL_TGACv1_094876_AA0304330.1</v>
          </cell>
          <cell r="B4548" t="str">
            <v>OsCML22 - Calmodulin-related calcium sensor protein, expressed</v>
          </cell>
          <cell r="C4548" t="str">
            <v>calmodulin like 42</v>
          </cell>
          <cell r="D4548">
            <v>0</v>
          </cell>
          <cell r="E4548">
            <v>1.4498610059999999</v>
          </cell>
          <cell r="F4548">
            <v>0</v>
          </cell>
          <cell r="G4548">
            <v>-1.967021616</v>
          </cell>
          <cell r="H4548">
            <v>0</v>
          </cell>
          <cell r="I4548">
            <v>0</v>
          </cell>
          <cell r="J4548">
            <v>0</v>
          </cell>
          <cell r="K4548">
            <v>0</v>
          </cell>
        </row>
        <row r="4549">
          <cell r="A4549" t="str">
            <v>TRIAE_CS42_7AL_TGACv1_556987_AA1774730.1</v>
          </cell>
          <cell r="B4549" t="str">
            <v>OsCML32 - Calmodulin-related calcium sensor protein, expressed</v>
          </cell>
          <cell r="C4549" t="str">
            <v>calmodulin like 42</v>
          </cell>
          <cell r="D4549">
            <v>0</v>
          </cell>
          <cell r="E4549">
            <v>0</v>
          </cell>
          <cell r="F4549">
            <v>0</v>
          </cell>
          <cell r="G4549">
            <v>0</v>
          </cell>
          <cell r="H4549">
            <v>0</v>
          </cell>
          <cell r="I4549">
            <v>0</v>
          </cell>
          <cell r="J4549">
            <v>0</v>
          </cell>
          <cell r="K4549">
            <v>-4.0320937470000002</v>
          </cell>
        </row>
        <row r="4550">
          <cell r="A4550" t="str">
            <v>TRIAE_CS42_7BL_TGACv1_578743_AA1899480.1</v>
          </cell>
          <cell r="B4550" t="str">
            <v>OsCML32 - Calmodulin-related calcium sensor protein, expressed</v>
          </cell>
          <cell r="C4550" t="str">
            <v>calmodulin like 42</v>
          </cell>
          <cell r="D4550">
            <v>0</v>
          </cell>
          <cell r="E4550">
            <v>0</v>
          </cell>
          <cell r="F4550">
            <v>0</v>
          </cell>
          <cell r="G4550">
            <v>0</v>
          </cell>
          <cell r="H4550">
            <v>0</v>
          </cell>
          <cell r="I4550">
            <v>0</v>
          </cell>
          <cell r="J4550">
            <v>0</v>
          </cell>
          <cell r="K4550">
            <v>-4.0320937470000002</v>
          </cell>
        </row>
        <row r="4551">
          <cell r="A4551" t="str">
            <v>TRIAE_CS42_7DL_TGACv1_603359_AA1981830.1</v>
          </cell>
          <cell r="B4551" t="str">
            <v>OsCML32 - Calmodulin-related calcium sensor protein, expressed</v>
          </cell>
          <cell r="C4551" t="str">
            <v>calmodulin like 42</v>
          </cell>
          <cell r="D4551">
            <v>0</v>
          </cell>
          <cell r="E4551">
            <v>0</v>
          </cell>
          <cell r="F4551">
            <v>0</v>
          </cell>
          <cell r="G4551">
            <v>0</v>
          </cell>
          <cell r="H4551">
            <v>0</v>
          </cell>
          <cell r="I4551">
            <v>0</v>
          </cell>
          <cell r="J4551">
            <v>0</v>
          </cell>
          <cell r="K4551">
            <v>-4.0320937470000002</v>
          </cell>
        </row>
        <row r="4552">
          <cell r="A4552" t="str">
            <v>TRIAE_CS42_2DL_TGACv1_159718_AA0542000.1</v>
          </cell>
          <cell r="B4552" t="str">
            <v>OsCML22 - Calmodulin-related calcium sensor protein, expressed</v>
          </cell>
          <cell r="C4552" t="str">
            <v>calmodulin like 42</v>
          </cell>
          <cell r="D4552">
            <v>0</v>
          </cell>
          <cell r="E4552">
            <v>0</v>
          </cell>
          <cell r="F4552">
            <v>0</v>
          </cell>
          <cell r="G4552">
            <v>-1.94823916</v>
          </cell>
          <cell r="H4552">
            <v>0</v>
          </cell>
          <cell r="I4552">
            <v>0</v>
          </cell>
          <cell r="J4552">
            <v>0</v>
          </cell>
          <cell r="K4552">
            <v>0</v>
          </cell>
        </row>
        <row r="4553">
          <cell r="A4553" t="str">
            <v>TRIAE_CS42_1AL_TGACv1_001599_AA0032740.1</v>
          </cell>
          <cell r="B4553" t="str">
            <v>EF hand family protein, putative</v>
          </cell>
          <cell r="C4553" t="str">
            <v>calmodulin like 43</v>
          </cell>
          <cell r="D4553">
            <v>0</v>
          </cell>
          <cell r="E4553">
            <v>0</v>
          </cell>
          <cell r="F4553">
            <v>3.6499138649999998</v>
          </cell>
          <cell r="G4553">
            <v>0</v>
          </cell>
          <cell r="H4553">
            <v>0</v>
          </cell>
          <cell r="I4553">
            <v>0</v>
          </cell>
          <cell r="J4553">
            <v>0</v>
          </cell>
          <cell r="K4553">
            <v>0</v>
          </cell>
        </row>
        <row r="4554">
          <cell r="A4554" t="str">
            <v>TRIAE_CS42_1BL_TGACv1_030243_AA0083380.1</v>
          </cell>
          <cell r="B4554" t="str">
            <v>EF hand family protein, putative</v>
          </cell>
          <cell r="C4554" t="str">
            <v>calmodulin like 43</v>
          </cell>
          <cell r="D4554">
            <v>0</v>
          </cell>
          <cell r="E4554">
            <v>0</v>
          </cell>
          <cell r="F4554">
            <v>3.6499138649999998</v>
          </cell>
          <cell r="G4554">
            <v>0</v>
          </cell>
          <cell r="H4554">
            <v>0</v>
          </cell>
          <cell r="I4554">
            <v>0</v>
          </cell>
          <cell r="J4554">
            <v>0</v>
          </cell>
          <cell r="K4554">
            <v>0</v>
          </cell>
        </row>
        <row r="4555">
          <cell r="A4555" t="str">
            <v>TRIAE_CS42_1DL_TGACv1_061368_AA0193230.1</v>
          </cell>
          <cell r="B4555" t="str">
            <v>EF hand family protein, putative</v>
          </cell>
          <cell r="C4555" t="str">
            <v>calmodulin like 43</v>
          </cell>
          <cell r="D4555">
            <v>0</v>
          </cell>
          <cell r="E4555">
            <v>0</v>
          </cell>
          <cell r="F4555">
            <v>3.6499138649999998</v>
          </cell>
          <cell r="G4555">
            <v>0</v>
          </cell>
          <cell r="H4555">
            <v>0</v>
          </cell>
          <cell r="I4555">
            <v>0</v>
          </cell>
          <cell r="J4555">
            <v>0</v>
          </cell>
          <cell r="K4555">
            <v>0</v>
          </cell>
        </row>
        <row r="4556">
          <cell r="A4556" t="str">
            <v>TRIAE_CS42_5BL_TGACv1_404513_AA1302650.1</v>
          </cell>
          <cell r="B4556" t="str">
            <v>calmodulin-binding protein, putative, expressed</v>
          </cell>
          <cell r="C4556" t="str">
            <v>calmodulin-binding family protein</v>
          </cell>
          <cell r="D4556">
            <v>1.1643565849999999</v>
          </cell>
          <cell r="E4556">
            <v>2.706781581</v>
          </cell>
          <cell r="F4556">
            <v>0</v>
          </cell>
          <cell r="G4556">
            <v>0</v>
          </cell>
          <cell r="H4556">
            <v>0</v>
          </cell>
          <cell r="I4556">
            <v>0</v>
          </cell>
          <cell r="J4556">
            <v>0</v>
          </cell>
          <cell r="K4556">
            <v>0</v>
          </cell>
        </row>
        <row r="4557">
          <cell r="A4557" t="str">
            <v>TRIAE_CS42_5DL_TGACv1_433365_AA1410950.1</v>
          </cell>
          <cell r="B4557" t="str">
            <v>calmodulin-binding protein, putative, expressed</v>
          </cell>
          <cell r="C4557" t="str">
            <v>calmodulin-binding family protein</v>
          </cell>
          <cell r="D4557">
            <v>1.675810244</v>
          </cell>
          <cell r="E4557">
            <v>3.2446687289999998</v>
          </cell>
          <cell r="F4557">
            <v>0</v>
          </cell>
          <cell r="G4557">
            <v>0</v>
          </cell>
          <cell r="H4557">
            <v>0</v>
          </cell>
          <cell r="I4557">
            <v>0</v>
          </cell>
          <cell r="J4557">
            <v>0</v>
          </cell>
          <cell r="K4557">
            <v>0</v>
          </cell>
        </row>
        <row r="4558">
          <cell r="A4558" t="str">
            <v>TRIAE_CS42_3B_TGACv1_220746_AA0717870.1</v>
          </cell>
          <cell r="B4558" t="str">
            <v>calmodulin-binding protein, putative, expressed</v>
          </cell>
          <cell r="C4558" t="str">
            <v>calmodulin-binding family protein</v>
          </cell>
          <cell r="D4558">
            <v>1.721812718</v>
          </cell>
          <cell r="E4558">
            <v>0</v>
          </cell>
          <cell r="F4558">
            <v>0</v>
          </cell>
          <cell r="G4558">
            <v>-1.273166215</v>
          </cell>
          <cell r="H4558">
            <v>0</v>
          </cell>
          <cell r="I4558">
            <v>0</v>
          </cell>
          <cell r="J4558">
            <v>0</v>
          </cell>
          <cell r="K4558">
            <v>0</v>
          </cell>
        </row>
        <row r="4559">
          <cell r="A4559" t="str">
            <v>TRIAE_CS42_3AL_TGACv1_197487_AA0666460.2</v>
          </cell>
          <cell r="B4559" t="str">
            <v>calmodulin-binding protein, putative, expressed</v>
          </cell>
          <cell r="C4559" t="str">
            <v>calmodulin-binding family protein</v>
          </cell>
          <cell r="D4559">
            <v>1.7804248680000001</v>
          </cell>
          <cell r="E4559">
            <v>0</v>
          </cell>
          <cell r="F4559">
            <v>0</v>
          </cell>
          <cell r="G4559">
            <v>-1.3175969700000001</v>
          </cell>
          <cell r="H4559">
            <v>0</v>
          </cell>
          <cell r="I4559">
            <v>0</v>
          </cell>
          <cell r="J4559">
            <v>0</v>
          </cell>
          <cell r="K4559">
            <v>0</v>
          </cell>
        </row>
        <row r="4560">
          <cell r="A4560" t="str">
            <v>TRIAE_CS42_3DL_TGACv1_254173_AA0896070.2</v>
          </cell>
          <cell r="B4560" t="str">
            <v>calmodulin-binding protein, putative, expressed</v>
          </cell>
          <cell r="C4560" t="str">
            <v>calmodulin-binding family protein</v>
          </cell>
          <cell r="D4560">
            <v>1.7804248680000001</v>
          </cell>
          <cell r="E4560">
            <v>0</v>
          </cell>
          <cell r="F4560">
            <v>0</v>
          </cell>
          <cell r="G4560">
            <v>-1.3175969700000001</v>
          </cell>
          <cell r="H4560">
            <v>0</v>
          </cell>
          <cell r="I4560">
            <v>0</v>
          </cell>
          <cell r="J4560">
            <v>0</v>
          </cell>
          <cell r="K4560">
            <v>0</v>
          </cell>
        </row>
        <row r="4561">
          <cell r="A4561" t="str">
            <v>TRIAE_CS42_5BL_TGACv1_407795_AA1359670.2</v>
          </cell>
          <cell r="B4561" t="str">
            <v>calmodulin-binding protein, putative, expressed</v>
          </cell>
          <cell r="C4561" t="str">
            <v>calmodulin-binding family protein</v>
          </cell>
          <cell r="D4561">
            <v>3.786109422</v>
          </cell>
          <cell r="E4561">
            <v>5.1473435539999999</v>
          </cell>
          <cell r="F4561">
            <v>0</v>
          </cell>
          <cell r="G4561">
            <v>0</v>
          </cell>
          <cell r="H4561">
            <v>0</v>
          </cell>
          <cell r="I4561">
            <v>0</v>
          </cell>
          <cell r="J4561">
            <v>0</v>
          </cell>
          <cell r="K4561">
            <v>0</v>
          </cell>
        </row>
        <row r="4562">
          <cell r="A4562" t="str">
            <v>TRIAE_CS42_6DS_TGACv1_544166_AA1746980.1</v>
          </cell>
          <cell r="B4562" t="str">
            <v>calmodulin-binding protein, putative, expressed</v>
          </cell>
          <cell r="C4562" t="str">
            <v>calmodulin-binding family protein</v>
          </cell>
          <cell r="D4562">
            <v>0</v>
          </cell>
          <cell r="E4562">
            <v>1.2128890379999999</v>
          </cell>
          <cell r="F4562">
            <v>0</v>
          </cell>
          <cell r="G4562">
            <v>1.3137036820000001</v>
          </cell>
          <cell r="H4562">
            <v>0</v>
          </cell>
          <cell r="I4562">
            <v>0</v>
          </cell>
          <cell r="J4562">
            <v>0</v>
          </cell>
          <cell r="K4562">
            <v>0</v>
          </cell>
        </row>
        <row r="4563">
          <cell r="A4563" t="str">
            <v>TRIAE_CS42_6AS_TGACv1_486571_AA1562740.2</v>
          </cell>
          <cell r="B4563" t="str">
            <v>calmodulin-binding protein, putative, expressed</v>
          </cell>
          <cell r="C4563" t="str">
            <v>calmodulin-binding family protein</v>
          </cell>
          <cell r="D4563">
            <v>0</v>
          </cell>
          <cell r="E4563">
            <v>1.2128890379999999</v>
          </cell>
          <cell r="F4563">
            <v>0</v>
          </cell>
          <cell r="G4563">
            <v>1.3656963529999999</v>
          </cell>
          <cell r="H4563">
            <v>0</v>
          </cell>
          <cell r="I4563">
            <v>0</v>
          </cell>
          <cell r="J4563">
            <v>0</v>
          </cell>
          <cell r="K4563">
            <v>0</v>
          </cell>
        </row>
        <row r="4564">
          <cell r="A4564" t="str">
            <v>TRIAE_CS42_5DL_TGACv1_435062_AA1445520.1</v>
          </cell>
          <cell r="B4564" t="str">
            <v>calmodulin-binding protein, putative, expressed</v>
          </cell>
          <cell r="C4564" t="str">
            <v>calmodulin-binding family protein</v>
          </cell>
          <cell r="D4564">
            <v>0</v>
          </cell>
          <cell r="E4564">
            <v>0</v>
          </cell>
          <cell r="F4564">
            <v>0</v>
          </cell>
          <cell r="G4564">
            <v>0</v>
          </cell>
          <cell r="H4564">
            <v>0</v>
          </cell>
          <cell r="I4564">
            <v>0</v>
          </cell>
          <cell r="J4564">
            <v>0</v>
          </cell>
          <cell r="K4564">
            <v>-2.6468029139999998</v>
          </cell>
        </row>
        <row r="4565">
          <cell r="A4565" t="str">
            <v>TRIAE_CS42_5BL_TGACv1_404765_AA1310410.1</v>
          </cell>
          <cell r="B4565" t="str">
            <v>calmodulin-binding protein, putative, expressed</v>
          </cell>
          <cell r="C4565" t="str">
            <v>calmodulin-binding family protein</v>
          </cell>
          <cell r="D4565">
            <v>0</v>
          </cell>
          <cell r="E4565">
            <v>0</v>
          </cell>
          <cell r="F4565">
            <v>0</v>
          </cell>
          <cell r="G4565">
            <v>0</v>
          </cell>
          <cell r="H4565">
            <v>0</v>
          </cell>
          <cell r="I4565">
            <v>0</v>
          </cell>
          <cell r="J4565">
            <v>0</v>
          </cell>
          <cell r="K4565">
            <v>-1.9680935989999999</v>
          </cell>
        </row>
        <row r="4566">
          <cell r="A4566" t="str">
            <v>TRIAE_CS42_5AL_TGACv1_376227_AA1233980.1</v>
          </cell>
          <cell r="B4566" t="str">
            <v>calmodulin-binding protein, putative, expressed</v>
          </cell>
          <cell r="C4566" t="str">
            <v>calmodulin-binding family protein</v>
          </cell>
          <cell r="D4566">
            <v>0</v>
          </cell>
          <cell r="E4566">
            <v>0</v>
          </cell>
          <cell r="F4566">
            <v>0</v>
          </cell>
          <cell r="G4566">
            <v>0</v>
          </cell>
          <cell r="H4566">
            <v>0</v>
          </cell>
          <cell r="I4566">
            <v>0</v>
          </cell>
          <cell r="J4566">
            <v>0</v>
          </cell>
          <cell r="K4566">
            <v>-1.803023303</v>
          </cell>
        </row>
        <row r="4567">
          <cell r="A4567" t="str">
            <v>TRIAE_CS42_4BL_TGACv1_321983_AA1067470.1</v>
          </cell>
          <cell r="B4567" t="str">
            <v>calmodulin-binding protein, putative, expressed</v>
          </cell>
          <cell r="C4567" t="str">
            <v>calmodulin-binding family protein</v>
          </cell>
          <cell r="D4567">
            <v>0</v>
          </cell>
          <cell r="E4567">
            <v>0</v>
          </cell>
          <cell r="F4567">
            <v>0</v>
          </cell>
          <cell r="G4567">
            <v>0</v>
          </cell>
          <cell r="H4567">
            <v>0</v>
          </cell>
          <cell r="I4567">
            <v>0</v>
          </cell>
          <cell r="J4567">
            <v>0</v>
          </cell>
          <cell r="K4567">
            <v>1.073674134</v>
          </cell>
        </row>
        <row r="4568">
          <cell r="A4568" t="str">
            <v>TRIAE_CS42_4AS_TGACv1_308207_AA1026610.1</v>
          </cell>
          <cell r="B4568" t="str">
            <v>calmodulin-binding protein, putative, expressed</v>
          </cell>
          <cell r="C4568" t="str">
            <v>calmodulin-binding family protein</v>
          </cell>
          <cell r="D4568">
            <v>0</v>
          </cell>
          <cell r="E4568">
            <v>0</v>
          </cell>
          <cell r="F4568">
            <v>0</v>
          </cell>
          <cell r="G4568">
            <v>0</v>
          </cell>
          <cell r="H4568">
            <v>0</v>
          </cell>
          <cell r="I4568">
            <v>0</v>
          </cell>
          <cell r="J4568">
            <v>0</v>
          </cell>
          <cell r="K4568">
            <v>1.1207389160000001</v>
          </cell>
        </row>
        <row r="4569">
          <cell r="A4569" t="str">
            <v>TRIAE_CS42_4DL_TGACv1_343203_AA1131400.1</v>
          </cell>
          <cell r="B4569" t="str">
            <v>calmodulin-binding protein, putative, expressed</v>
          </cell>
          <cell r="C4569" t="str">
            <v>calmodulin-binding family protein</v>
          </cell>
          <cell r="D4569">
            <v>0</v>
          </cell>
          <cell r="E4569">
            <v>0</v>
          </cell>
          <cell r="F4569">
            <v>0</v>
          </cell>
          <cell r="G4569">
            <v>0</v>
          </cell>
          <cell r="H4569">
            <v>0</v>
          </cell>
          <cell r="I4569">
            <v>0</v>
          </cell>
          <cell r="J4569">
            <v>0</v>
          </cell>
          <cell r="K4569">
            <v>1.1207389160000001</v>
          </cell>
        </row>
        <row r="4570">
          <cell r="A4570" t="str">
            <v>TRIAE_CS42_1AS_TGACv1_019880_AA0072370.1</v>
          </cell>
          <cell r="B4570" t="str">
            <v>calmodulin-binding protein, putative, expressed</v>
          </cell>
          <cell r="C4570" t="str">
            <v>calmodulin-binding family protein</v>
          </cell>
          <cell r="D4570">
            <v>0</v>
          </cell>
          <cell r="E4570">
            <v>0</v>
          </cell>
          <cell r="F4570">
            <v>1.6409192939999999</v>
          </cell>
          <cell r="G4570">
            <v>1.644311753</v>
          </cell>
          <cell r="H4570">
            <v>0</v>
          </cell>
          <cell r="I4570">
            <v>0</v>
          </cell>
          <cell r="J4570">
            <v>0</v>
          </cell>
          <cell r="K4570">
            <v>0</v>
          </cell>
        </row>
        <row r="4571">
          <cell r="A4571" t="str">
            <v>TRIAE_CS42_1DS_TGACv1_080451_AA0248270.1</v>
          </cell>
          <cell r="B4571" t="str">
            <v>calmodulin-binding protein, putative, expressed</v>
          </cell>
          <cell r="C4571" t="str">
            <v>calmodulin-binding family protein</v>
          </cell>
          <cell r="D4571">
            <v>0</v>
          </cell>
          <cell r="E4571">
            <v>0</v>
          </cell>
          <cell r="F4571">
            <v>1.6409192939999999</v>
          </cell>
          <cell r="G4571">
            <v>1.644311753</v>
          </cell>
          <cell r="H4571">
            <v>0</v>
          </cell>
          <cell r="I4571">
            <v>0</v>
          </cell>
          <cell r="J4571">
            <v>0</v>
          </cell>
          <cell r="K4571">
            <v>0</v>
          </cell>
        </row>
        <row r="4572">
          <cell r="A4572" t="str">
            <v>TRIAE_CS42_6BS_TGACv1_513441_AA1641670.3</v>
          </cell>
          <cell r="B4572" t="str">
            <v>calmodulin-binding protein, putative, expressed</v>
          </cell>
          <cell r="C4572" t="str">
            <v>calmodulin-binding family protein</v>
          </cell>
          <cell r="D4572">
            <v>0</v>
          </cell>
          <cell r="E4572">
            <v>0</v>
          </cell>
          <cell r="F4572">
            <v>0</v>
          </cell>
          <cell r="G4572">
            <v>1.360445197</v>
          </cell>
          <cell r="H4572">
            <v>0</v>
          </cell>
          <cell r="I4572">
            <v>0</v>
          </cell>
          <cell r="J4572">
            <v>0</v>
          </cell>
          <cell r="K4572">
            <v>0</v>
          </cell>
        </row>
        <row r="4573">
          <cell r="A4573" t="str">
            <v>TRIAE_CS42_5BS_TGACv1_424185_AA1387440.1</v>
          </cell>
          <cell r="B4573" t="str">
            <v>calmodulin binding protein, putative, expressed</v>
          </cell>
          <cell r="C4573" t="str">
            <v>Calmodulin-binding protein</v>
          </cell>
          <cell r="D4573">
            <v>1.658806078</v>
          </cell>
          <cell r="E4573">
            <v>1.0212011000000001</v>
          </cell>
          <cell r="F4573">
            <v>0</v>
          </cell>
          <cell r="G4573">
            <v>0</v>
          </cell>
          <cell r="H4573">
            <v>0</v>
          </cell>
          <cell r="I4573">
            <v>0</v>
          </cell>
          <cell r="J4573">
            <v>0</v>
          </cell>
          <cell r="K4573">
            <v>0</v>
          </cell>
        </row>
        <row r="4574">
          <cell r="A4574" t="str">
            <v>TRIAE_CS42_5DS_TGACv1_457138_AA1482920.1</v>
          </cell>
          <cell r="B4574" t="str">
            <v>calmodulin binding protein, putative, expressed</v>
          </cell>
          <cell r="C4574" t="str">
            <v>Calmodulin-binding protein</v>
          </cell>
          <cell r="D4574">
            <v>1.658806078</v>
          </cell>
          <cell r="E4574">
            <v>1.0212011000000001</v>
          </cell>
          <cell r="F4574">
            <v>0</v>
          </cell>
          <cell r="G4574">
            <v>0</v>
          </cell>
          <cell r="H4574">
            <v>0</v>
          </cell>
          <cell r="I4574">
            <v>0</v>
          </cell>
          <cell r="J4574">
            <v>0</v>
          </cell>
          <cell r="K4574">
            <v>0</v>
          </cell>
        </row>
        <row r="4575">
          <cell r="A4575" t="str">
            <v>TRIAE_CS42_3B_TGACv1_223749_AA0786630.1</v>
          </cell>
          <cell r="B4575" t="str">
            <v>calmodulin binding protein, putative, expressed</v>
          </cell>
          <cell r="C4575" t="str">
            <v>Calmodulin-binding protein</v>
          </cell>
          <cell r="D4575">
            <v>1.7366810939999999</v>
          </cell>
          <cell r="E4575">
            <v>-1.6495964649999999</v>
          </cell>
          <cell r="F4575">
            <v>0</v>
          </cell>
          <cell r="G4575">
            <v>-2.3676118900000001</v>
          </cell>
          <cell r="H4575">
            <v>0</v>
          </cell>
          <cell r="I4575">
            <v>0</v>
          </cell>
          <cell r="J4575">
            <v>0</v>
          </cell>
          <cell r="K4575">
            <v>0</v>
          </cell>
        </row>
        <row r="4576">
          <cell r="A4576" t="str">
            <v>TRIAE_CS42_3DS_TGACv1_271827_AA0908930.2</v>
          </cell>
          <cell r="B4576" t="str">
            <v>calmodulin binding protein, putative, expressed</v>
          </cell>
          <cell r="C4576" t="str">
            <v>Calmodulin-binding protein</v>
          </cell>
          <cell r="D4576">
            <v>1.85893737</v>
          </cell>
          <cell r="E4576">
            <v>-1.5517832460000001</v>
          </cell>
          <cell r="F4576">
            <v>0</v>
          </cell>
          <cell r="G4576">
            <v>-2.3604027420000002</v>
          </cell>
          <cell r="H4576">
            <v>0</v>
          </cell>
          <cell r="I4576">
            <v>0</v>
          </cell>
          <cell r="J4576">
            <v>0</v>
          </cell>
          <cell r="K4576">
            <v>0</v>
          </cell>
        </row>
        <row r="4577">
          <cell r="A4577" t="str">
            <v>TRIAE_CS42_5AS_TGACv1_393457_AA1272640.3</v>
          </cell>
          <cell r="B4577" t="str">
            <v>calmodulin binding protein, putative, expressed</v>
          </cell>
          <cell r="C4577" t="str">
            <v>Calmodulin-binding protein</v>
          </cell>
          <cell r="D4577">
            <v>1.9829146049999999</v>
          </cell>
          <cell r="E4577">
            <v>1.5638103750000001</v>
          </cell>
          <cell r="F4577">
            <v>0</v>
          </cell>
          <cell r="G4577">
            <v>0</v>
          </cell>
          <cell r="H4577">
            <v>0</v>
          </cell>
          <cell r="I4577">
            <v>0</v>
          </cell>
          <cell r="J4577">
            <v>0</v>
          </cell>
          <cell r="K4577">
            <v>0</v>
          </cell>
        </row>
        <row r="4578">
          <cell r="A4578" t="str">
            <v>TRIAE_CS42_5BS_TGACv1_423222_AA1371490.1</v>
          </cell>
          <cell r="B4578" t="str">
            <v>calmodulin binding protein, putative, expressed</v>
          </cell>
          <cell r="C4578" t="str">
            <v>Calmodulin-binding protein</v>
          </cell>
          <cell r="D4578">
            <v>2.0463316229999999</v>
          </cell>
          <cell r="E4578">
            <v>1.64949725</v>
          </cell>
          <cell r="F4578">
            <v>1.8842097950000001</v>
          </cell>
          <cell r="G4578">
            <v>0</v>
          </cell>
          <cell r="H4578">
            <v>0</v>
          </cell>
          <cell r="I4578">
            <v>0</v>
          </cell>
          <cell r="J4578">
            <v>0</v>
          </cell>
          <cell r="K4578">
            <v>0</v>
          </cell>
        </row>
        <row r="4579">
          <cell r="A4579" t="str">
            <v>TRIAE_CS42_5DS_TGACv1_457432_AA1486480.1</v>
          </cell>
          <cell r="B4579" t="str">
            <v>calmodulin binding protein, putative, expressed</v>
          </cell>
          <cell r="C4579" t="str">
            <v>Calmodulin-binding protein</v>
          </cell>
          <cell r="D4579">
            <v>2.0662234000000002</v>
          </cell>
          <cell r="E4579">
            <v>1.6537536319999999</v>
          </cell>
          <cell r="F4579">
            <v>1.8849167689999999</v>
          </cell>
          <cell r="G4579">
            <v>0</v>
          </cell>
          <cell r="H4579">
            <v>0</v>
          </cell>
          <cell r="I4579">
            <v>0</v>
          </cell>
          <cell r="J4579">
            <v>0</v>
          </cell>
          <cell r="K4579">
            <v>0</v>
          </cell>
        </row>
        <row r="4580">
          <cell r="A4580" t="str">
            <v>TRIAE_CS42_5DS_TGACv1_456511_AA1472690.2</v>
          </cell>
          <cell r="B4580" t="str">
            <v>calmodulin binding protein, putative, expressed</v>
          </cell>
          <cell r="C4580" t="str">
            <v>Calmodulin-binding protein</v>
          </cell>
          <cell r="D4580">
            <v>2.4461793369999998</v>
          </cell>
          <cell r="E4580">
            <v>4.0826893479999997</v>
          </cell>
          <cell r="F4580">
            <v>3.6969034509999998</v>
          </cell>
          <cell r="G4580">
            <v>2.2945608640000001</v>
          </cell>
          <cell r="H4580">
            <v>0</v>
          </cell>
          <cell r="I4580">
            <v>0</v>
          </cell>
          <cell r="J4580">
            <v>0</v>
          </cell>
          <cell r="K4580">
            <v>0</v>
          </cell>
        </row>
        <row r="4581">
          <cell r="A4581" t="str">
            <v>TRIAE_CS42_5BS_TGACv1_424594_AA1390800.1</v>
          </cell>
          <cell r="B4581" t="str">
            <v>calmodulin binding protein, putative, expressed</v>
          </cell>
          <cell r="C4581" t="str">
            <v>Calmodulin-binding protein</v>
          </cell>
          <cell r="D4581">
            <v>0</v>
          </cell>
          <cell r="E4581">
            <v>1.2157423300000001</v>
          </cell>
          <cell r="F4581">
            <v>0</v>
          </cell>
          <cell r="G4581">
            <v>0</v>
          </cell>
          <cell r="H4581">
            <v>0</v>
          </cell>
          <cell r="I4581">
            <v>0</v>
          </cell>
          <cell r="J4581">
            <v>0</v>
          </cell>
          <cell r="K4581">
            <v>0</v>
          </cell>
        </row>
        <row r="4582">
          <cell r="A4582" t="str">
            <v>TRIAE_CS42_U_TGACv1_644463_AA2139710.1</v>
          </cell>
          <cell r="B4582" t="str">
            <v>calmodulin binding protein, putative, expressed</v>
          </cell>
          <cell r="C4582" t="str">
            <v>Calmodulin-binding protein</v>
          </cell>
          <cell r="D4582">
            <v>0</v>
          </cell>
          <cell r="E4582">
            <v>1.276107366</v>
          </cell>
          <cell r="F4582">
            <v>0</v>
          </cell>
          <cell r="G4582">
            <v>0</v>
          </cell>
          <cell r="H4582">
            <v>0</v>
          </cell>
          <cell r="I4582">
            <v>0</v>
          </cell>
          <cell r="J4582">
            <v>0</v>
          </cell>
          <cell r="K4582">
            <v>0</v>
          </cell>
        </row>
        <row r="4583">
          <cell r="A4583" t="str">
            <v>TRIAE_CS42_4DL_TGACv1_344109_AA1143810.1</v>
          </cell>
          <cell r="B4583" t="str">
            <v>expressed protein</v>
          </cell>
          <cell r="C4583" t="str">
            <v>Calmodulin-binding protein</v>
          </cell>
          <cell r="D4583">
            <v>0</v>
          </cell>
          <cell r="E4583">
            <v>1.9762542219999999</v>
          </cell>
          <cell r="F4583">
            <v>0</v>
          </cell>
          <cell r="G4583">
            <v>0</v>
          </cell>
          <cell r="H4583">
            <v>0</v>
          </cell>
          <cell r="I4583">
            <v>0</v>
          </cell>
          <cell r="J4583">
            <v>0</v>
          </cell>
          <cell r="K4583">
            <v>1.0299470719999999</v>
          </cell>
        </row>
        <row r="4584">
          <cell r="A4584" t="str">
            <v>TRIAE_CS42_4AS_TGACv1_306778_AA1013240.1</v>
          </cell>
          <cell r="B4584" t="str">
            <v>expressed protein</v>
          </cell>
          <cell r="C4584" t="str">
            <v>Calmodulin-binding protein</v>
          </cell>
          <cell r="D4584">
            <v>0</v>
          </cell>
          <cell r="E4584">
            <v>2.0416705820000001</v>
          </cell>
          <cell r="F4584">
            <v>0</v>
          </cell>
          <cell r="G4584">
            <v>0</v>
          </cell>
          <cell r="H4584">
            <v>0</v>
          </cell>
          <cell r="I4584">
            <v>0</v>
          </cell>
          <cell r="J4584">
            <v>0</v>
          </cell>
          <cell r="K4584">
            <v>1.032196304</v>
          </cell>
        </row>
        <row r="4585">
          <cell r="A4585" t="str">
            <v>TRIAE_CS42_4BL_TGACv1_322352_AA1070810.1</v>
          </cell>
          <cell r="B4585" t="str">
            <v>expressed protein</v>
          </cell>
          <cell r="C4585" t="str">
            <v>Calmodulin-binding protein</v>
          </cell>
          <cell r="D4585">
            <v>0</v>
          </cell>
          <cell r="E4585">
            <v>2.0416705820000001</v>
          </cell>
          <cell r="F4585">
            <v>0</v>
          </cell>
          <cell r="G4585">
            <v>0</v>
          </cell>
          <cell r="H4585">
            <v>0</v>
          </cell>
          <cell r="I4585">
            <v>0</v>
          </cell>
          <cell r="J4585">
            <v>0</v>
          </cell>
          <cell r="K4585">
            <v>1.032196304</v>
          </cell>
        </row>
        <row r="4586">
          <cell r="A4586" t="str">
            <v>TRIAE_CS42_5DL_TGACv1_433506_AA1415020.1</v>
          </cell>
          <cell r="B4586" t="str">
            <v>calmodulin binding protein, putative, expressed</v>
          </cell>
          <cell r="C4586" t="str">
            <v>Calmodulin-binding protein</v>
          </cell>
          <cell r="D4586">
            <v>0</v>
          </cell>
          <cell r="E4586">
            <v>3.845889933</v>
          </cell>
          <cell r="F4586">
            <v>0</v>
          </cell>
          <cell r="G4586">
            <v>0</v>
          </cell>
          <cell r="H4586">
            <v>0</v>
          </cell>
          <cell r="I4586">
            <v>0</v>
          </cell>
          <cell r="J4586">
            <v>0</v>
          </cell>
          <cell r="K4586">
            <v>0</v>
          </cell>
        </row>
        <row r="4587">
          <cell r="A4587" t="str">
            <v>TRIAE_CS42_4AS_TGACv1_307293_AA1019260.1</v>
          </cell>
          <cell r="B4587" t="str">
            <v>calmodulin binding protein, putative, expressed</v>
          </cell>
          <cell r="C4587" t="str">
            <v>Calmodulin-binding protein</v>
          </cell>
          <cell r="D4587">
            <v>0</v>
          </cell>
          <cell r="E4587">
            <v>0</v>
          </cell>
          <cell r="F4587">
            <v>0</v>
          </cell>
          <cell r="G4587">
            <v>0</v>
          </cell>
          <cell r="H4587">
            <v>0</v>
          </cell>
          <cell r="I4587">
            <v>0</v>
          </cell>
          <cell r="J4587">
            <v>0</v>
          </cell>
          <cell r="K4587">
            <v>-1.649596407</v>
          </cell>
        </row>
        <row r="4588">
          <cell r="A4588" t="str">
            <v>TRIAE_CS42_4DL_TGACv1_343116_AA1130140.1</v>
          </cell>
          <cell r="B4588" t="str">
            <v>calmodulin binding protein, putative, expressed</v>
          </cell>
          <cell r="C4588" t="str">
            <v>Calmodulin-binding protein</v>
          </cell>
          <cell r="D4588">
            <v>0</v>
          </cell>
          <cell r="E4588">
            <v>0</v>
          </cell>
          <cell r="F4588">
            <v>0</v>
          </cell>
          <cell r="G4588">
            <v>0</v>
          </cell>
          <cell r="H4588">
            <v>0</v>
          </cell>
          <cell r="I4588">
            <v>0</v>
          </cell>
          <cell r="J4588">
            <v>0</v>
          </cell>
          <cell r="K4588">
            <v>-1.649596407</v>
          </cell>
        </row>
        <row r="4589">
          <cell r="A4589" t="str">
            <v>TRIAE_CS42_5AL_TGACv1_375383_AA1220830.2</v>
          </cell>
          <cell r="B4589" t="str">
            <v>calmodulin binding protein, putative, expressed</v>
          </cell>
          <cell r="C4589" t="str">
            <v>Calmodulin-binding protein</v>
          </cell>
          <cell r="D4589">
            <v>0</v>
          </cell>
          <cell r="E4589">
            <v>0</v>
          </cell>
          <cell r="F4589">
            <v>0</v>
          </cell>
          <cell r="G4589">
            <v>1.338556391</v>
          </cell>
          <cell r="H4589">
            <v>0</v>
          </cell>
          <cell r="I4589">
            <v>0</v>
          </cell>
          <cell r="J4589">
            <v>0</v>
          </cell>
          <cell r="K4589">
            <v>-1.4675033959999999</v>
          </cell>
        </row>
        <row r="4590">
          <cell r="A4590" t="str">
            <v>TRIAE_CS42_5BL_TGACv1_406270_AA1343370.4</v>
          </cell>
          <cell r="B4590" t="str">
            <v>calmodulin binding protein, putative, expressed</v>
          </cell>
          <cell r="C4590" t="str">
            <v>Calmodulin-binding protein</v>
          </cell>
          <cell r="D4590">
            <v>0</v>
          </cell>
          <cell r="E4590">
            <v>0</v>
          </cell>
          <cell r="F4590">
            <v>0</v>
          </cell>
          <cell r="G4590">
            <v>0</v>
          </cell>
          <cell r="H4590">
            <v>0</v>
          </cell>
          <cell r="I4590">
            <v>0</v>
          </cell>
          <cell r="J4590">
            <v>0</v>
          </cell>
          <cell r="K4590">
            <v>-1.282609291</v>
          </cell>
        </row>
        <row r="4591">
          <cell r="A4591" t="str">
            <v>TRIAE_CS42_6DL_TGACv1_529141_AA1717590.1</v>
          </cell>
          <cell r="C4591" t="str">
            <v>Calmodulin-binding protein</v>
          </cell>
          <cell r="D4591">
            <v>0</v>
          </cell>
          <cell r="E4591">
            <v>0</v>
          </cell>
          <cell r="F4591">
            <v>0</v>
          </cell>
          <cell r="G4591">
            <v>0</v>
          </cell>
          <cell r="H4591">
            <v>0</v>
          </cell>
          <cell r="I4591">
            <v>0</v>
          </cell>
          <cell r="J4591">
            <v>0</v>
          </cell>
          <cell r="K4591">
            <v>1.635219467</v>
          </cell>
        </row>
        <row r="4592">
          <cell r="A4592" t="str">
            <v>TRIAE_CS42_1BS_TGACv1_049567_AA0157020.1</v>
          </cell>
          <cell r="B4592" t="str">
            <v>calmodulin binding protein, putative, expressed</v>
          </cell>
          <cell r="C4592" t="str">
            <v>Calmodulin-binding protein</v>
          </cell>
          <cell r="D4592">
            <v>0</v>
          </cell>
          <cell r="E4592">
            <v>0</v>
          </cell>
          <cell r="F4592">
            <v>1.3432766739999999</v>
          </cell>
          <cell r="G4592">
            <v>0</v>
          </cell>
          <cell r="H4592">
            <v>0</v>
          </cell>
          <cell r="I4592">
            <v>0</v>
          </cell>
          <cell r="J4592">
            <v>0</v>
          </cell>
          <cell r="K4592">
            <v>0</v>
          </cell>
        </row>
        <row r="4593">
          <cell r="A4593" t="str">
            <v>TRIAE_CS42_3DL_TGACv1_249300_AA0844610.6</v>
          </cell>
          <cell r="B4593" t="str">
            <v>calmodulin-binding transcription activator, putative, expressed</v>
          </cell>
          <cell r="C4593" t="str">
            <v>Calmodulin-binding transcription activator 4</v>
          </cell>
          <cell r="D4593">
            <v>1.0268025460000001</v>
          </cell>
          <cell r="E4593">
            <v>0</v>
          </cell>
          <cell r="F4593">
            <v>0</v>
          </cell>
          <cell r="G4593">
            <v>0</v>
          </cell>
          <cell r="H4593">
            <v>0</v>
          </cell>
          <cell r="I4593">
            <v>0</v>
          </cell>
          <cell r="J4593">
            <v>0</v>
          </cell>
          <cell r="K4593">
            <v>0</v>
          </cell>
        </row>
        <row r="4594">
          <cell r="A4594" t="str">
            <v>TRIAE_CS42_3AL_TGACv1_195798_AA0654170.1</v>
          </cell>
          <cell r="B4594" t="str">
            <v>calmodulin-binding transcription activator, putative, expressed</v>
          </cell>
          <cell r="C4594" t="str">
            <v>Calmodulin-binding transcription activator 4</v>
          </cell>
          <cell r="D4594">
            <v>1.0405819030000001</v>
          </cell>
          <cell r="E4594">
            <v>0</v>
          </cell>
          <cell r="F4594">
            <v>0</v>
          </cell>
          <cell r="G4594">
            <v>0</v>
          </cell>
          <cell r="H4594">
            <v>0</v>
          </cell>
          <cell r="I4594">
            <v>0</v>
          </cell>
          <cell r="J4594">
            <v>0</v>
          </cell>
          <cell r="K4594">
            <v>0</v>
          </cell>
        </row>
        <row r="4595">
          <cell r="A4595" t="str">
            <v>TRIAE_CS42_2DL_TGACv1_159885_AA0543880.3</v>
          </cell>
          <cell r="B4595" t="str">
            <v>calmodulin-binding transcription activator 4, putative, expressed</v>
          </cell>
          <cell r="C4595" t="str">
            <v>Calmodulin-binding transcription activator 4</v>
          </cell>
          <cell r="D4595">
            <v>1.635624985</v>
          </cell>
          <cell r="E4595">
            <v>1.7549440460000001</v>
          </cell>
          <cell r="F4595">
            <v>0</v>
          </cell>
          <cell r="G4595">
            <v>0</v>
          </cell>
          <cell r="H4595">
            <v>0</v>
          </cell>
          <cell r="I4595">
            <v>0</v>
          </cell>
          <cell r="J4595">
            <v>0</v>
          </cell>
          <cell r="K4595">
            <v>0</v>
          </cell>
        </row>
        <row r="4596">
          <cell r="A4596" t="str">
            <v>TRIAE_CS42_5DS_TGACv1_457623_AA1488360.1</v>
          </cell>
          <cell r="B4596" t="str">
            <v>OsCML5 - Calmodulin-related calcium sensor protein, expressed</v>
          </cell>
          <cell r="C4596" t="str">
            <v>calmodulin-like 11</v>
          </cell>
          <cell r="D4596">
            <v>2.0264170149999998</v>
          </cell>
          <cell r="E4596">
            <v>1.5704591569999999</v>
          </cell>
          <cell r="F4596">
            <v>0</v>
          </cell>
          <cell r="G4596">
            <v>-1.432495069</v>
          </cell>
          <cell r="H4596">
            <v>0</v>
          </cell>
          <cell r="I4596">
            <v>0</v>
          </cell>
          <cell r="J4596">
            <v>0</v>
          </cell>
          <cell r="K4596">
            <v>0</v>
          </cell>
        </row>
        <row r="4597">
          <cell r="A4597" t="str">
            <v>TRIAE_CS42_5AS_TGACv1_393767_AA1275870.1</v>
          </cell>
          <cell r="B4597" t="str">
            <v>OsCML5 - Calmodulin-related calcium sensor protein, expressed</v>
          </cell>
          <cell r="C4597" t="str">
            <v>calmodulin-like 11</v>
          </cell>
          <cell r="D4597">
            <v>2.0625615329999998</v>
          </cell>
          <cell r="E4597">
            <v>1.5098297110000001</v>
          </cell>
          <cell r="F4597">
            <v>0</v>
          </cell>
          <cell r="G4597">
            <v>-1.309147026</v>
          </cell>
          <cell r="H4597">
            <v>0</v>
          </cell>
          <cell r="I4597">
            <v>0</v>
          </cell>
          <cell r="J4597">
            <v>0</v>
          </cell>
          <cell r="K4597">
            <v>0</v>
          </cell>
        </row>
        <row r="4598">
          <cell r="A4598" t="str">
            <v>TRIAE_CS42_5BS_TGACv1_423346_AA1374830.1</v>
          </cell>
          <cell r="B4598" t="str">
            <v>OsCML5 - Calmodulin-related calcium sensor protein, expressed</v>
          </cell>
          <cell r="C4598" t="str">
            <v>calmodulin-like 11</v>
          </cell>
          <cell r="D4598">
            <v>2.1190431909999998</v>
          </cell>
          <cell r="E4598">
            <v>1.6629606729999999</v>
          </cell>
          <cell r="F4598">
            <v>0</v>
          </cell>
          <cell r="G4598">
            <v>-1.525465166</v>
          </cell>
          <cell r="H4598">
            <v>0</v>
          </cell>
          <cell r="I4598">
            <v>0</v>
          </cell>
          <cell r="J4598">
            <v>0</v>
          </cell>
          <cell r="K4598">
            <v>0</v>
          </cell>
        </row>
        <row r="4599">
          <cell r="A4599" t="str">
            <v>TRIAE_CS42_3B_TGACv1_223254_AA0779030.1</v>
          </cell>
          <cell r="B4599" t="str">
            <v>OsCML31 - Calmodulin-related calcium sensor protein, expressed</v>
          </cell>
          <cell r="C4599" t="str">
            <v>calmodulin-like 38</v>
          </cell>
          <cell r="D4599">
            <v>2.4179967370000002</v>
          </cell>
          <cell r="E4599">
            <v>0</v>
          </cell>
          <cell r="F4599">
            <v>2.8575418510000001</v>
          </cell>
          <cell r="G4599">
            <v>0</v>
          </cell>
          <cell r="H4599">
            <v>0</v>
          </cell>
          <cell r="I4599">
            <v>0</v>
          </cell>
          <cell r="J4599">
            <v>0</v>
          </cell>
          <cell r="K4599">
            <v>0</v>
          </cell>
        </row>
        <row r="4600">
          <cell r="A4600" t="str">
            <v>TRIAE_CS42_3DL_TGACv1_249140_AA0839370.1</v>
          </cell>
          <cell r="B4600" t="str">
            <v>OsCML31 - Calmodulin-related calcium sensor protein, expressed</v>
          </cell>
          <cell r="C4600" t="str">
            <v>calmodulin-like 38</v>
          </cell>
          <cell r="D4600">
            <v>2.4179967370000002</v>
          </cell>
          <cell r="E4600">
            <v>0</v>
          </cell>
          <cell r="F4600">
            <v>0</v>
          </cell>
          <cell r="G4600">
            <v>0</v>
          </cell>
          <cell r="H4600">
            <v>0</v>
          </cell>
          <cell r="I4600">
            <v>0</v>
          </cell>
          <cell r="J4600">
            <v>0</v>
          </cell>
          <cell r="K4600">
            <v>0</v>
          </cell>
        </row>
        <row r="4601">
          <cell r="A4601" t="str">
            <v>TRIAE_CS42_3DL_TGACv1_251034_AA0876370.1</v>
          </cell>
          <cell r="B4601" t="str">
            <v>OsCML31 - Calmodulin-related calcium sensor protein, expressed</v>
          </cell>
          <cell r="C4601" t="str">
            <v>calmodulin-like 38</v>
          </cell>
          <cell r="D4601">
            <v>2.4179967370000002</v>
          </cell>
          <cell r="E4601">
            <v>0</v>
          </cell>
          <cell r="F4601">
            <v>0</v>
          </cell>
          <cell r="G4601">
            <v>0</v>
          </cell>
          <cell r="H4601">
            <v>0</v>
          </cell>
          <cell r="I4601">
            <v>0</v>
          </cell>
          <cell r="J4601">
            <v>0</v>
          </cell>
          <cell r="K4601">
            <v>0</v>
          </cell>
        </row>
        <row r="4602">
          <cell r="A4602" t="str">
            <v>TRIAE_CS42_3B_TGACv1_223254_AA0779020.1</v>
          </cell>
          <cell r="B4602" t="str">
            <v>OsCML31 - Calmodulin-related calcium sensor protein, expressed</v>
          </cell>
          <cell r="C4602" t="str">
            <v>calmodulin-like 38</v>
          </cell>
          <cell r="D4602">
            <v>3.8975521729999998</v>
          </cell>
          <cell r="E4602">
            <v>0</v>
          </cell>
          <cell r="F4602">
            <v>0</v>
          </cell>
          <cell r="G4602">
            <v>-1.894285598</v>
          </cell>
          <cell r="H4602">
            <v>0</v>
          </cell>
          <cell r="I4602">
            <v>0</v>
          </cell>
          <cell r="J4602">
            <v>0</v>
          </cell>
          <cell r="K4602">
            <v>0</v>
          </cell>
        </row>
        <row r="4603">
          <cell r="A4603" t="str">
            <v>TRIAE_CS42_3B_TGACv1_226900_AA0820060.1</v>
          </cell>
          <cell r="B4603" t="str">
            <v>OsCML31 - Calmodulin-related calcium sensor protein, expressed</v>
          </cell>
          <cell r="C4603" t="str">
            <v>calmodulin-like 38</v>
          </cell>
          <cell r="D4603">
            <v>3.8975521729999998</v>
          </cell>
          <cell r="E4603">
            <v>0</v>
          </cell>
          <cell r="F4603">
            <v>0</v>
          </cell>
          <cell r="G4603">
            <v>-1.894285598</v>
          </cell>
          <cell r="H4603">
            <v>0</v>
          </cell>
          <cell r="I4603">
            <v>0</v>
          </cell>
          <cell r="J4603">
            <v>0</v>
          </cell>
          <cell r="K4603">
            <v>0</v>
          </cell>
        </row>
        <row r="4604">
          <cell r="A4604" t="str">
            <v>TRIAE_CS42_3DL_TGACv1_249140_AA0839390.1</v>
          </cell>
          <cell r="B4604" t="str">
            <v>OsCML31 - Calmodulin-related calcium sensor protein, expressed</v>
          </cell>
          <cell r="C4604" t="str">
            <v>calmodulin-like 38</v>
          </cell>
          <cell r="D4604">
            <v>3.8975521729999998</v>
          </cell>
          <cell r="E4604">
            <v>0</v>
          </cell>
          <cell r="F4604">
            <v>0</v>
          </cell>
          <cell r="G4604">
            <v>-1.894285598</v>
          </cell>
          <cell r="H4604">
            <v>0</v>
          </cell>
          <cell r="I4604">
            <v>0</v>
          </cell>
          <cell r="J4604">
            <v>0</v>
          </cell>
          <cell r="K4604">
            <v>0</v>
          </cell>
        </row>
        <row r="4605">
          <cell r="A4605" t="str">
            <v>TRIAE_CS42_3AL_TGACv1_193824_AA0620280.1</v>
          </cell>
          <cell r="B4605" t="str">
            <v>OsCML31 - Calmodulin-related calcium sensor protein, expressed</v>
          </cell>
          <cell r="C4605" t="str">
            <v>calmodulin-like 38</v>
          </cell>
          <cell r="D4605">
            <v>3.8975521729999998</v>
          </cell>
          <cell r="E4605">
            <v>0</v>
          </cell>
          <cell r="F4605">
            <v>0</v>
          </cell>
          <cell r="G4605">
            <v>-1.797053225</v>
          </cell>
          <cell r="H4605">
            <v>0</v>
          </cell>
          <cell r="I4605">
            <v>0</v>
          </cell>
          <cell r="J4605">
            <v>0</v>
          </cell>
          <cell r="K4605">
            <v>0</v>
          </cell>
        </row>
        <row r="4606">
          <cell r="A4606" t="str">
            <v>TRIAE_CS42_3DL_TGACv1_249140_AA0839380.1</v>
          </cell>
          <cell r="B4606" t="str">
            <v>OsCML31 - Calmodulin-related calcium sensor protein, expressed</v>
          </cell>
          <cell r="C4606" t="str">
            <v>calmodulin-like 38</v>
          </cell>
          <cell r="D4606">
            <v>5.7133174740000001</v>
          </cell>
          <cell r="E4606">
            <v>0</v>
          </cell>
          <cell r="F4606">
            <v>0</v>
          </cell>
          <cell r="G4606">
            <v>0</v>
          </cell>
          <cell r="H4606">
            <v>0</v>
          </cell>
          <cell r="I4606">
            <v>0</v>
          </cell>
          <cell r="J4606">
            <v>0</v>
          </cell>
          <cell r="K4606">
            <v>0</v>
          </cell>
        </row>
        <row r="4607">
          <cell r="A4607" t="str">
            <v>TRIAE_CS42_6AL_TGACv1_470903_AA1498190.1</v>
          </cell>
          <cell r="B4607" t="str">
            <v>calpain, putative, expressed</v>
          </cell>
          <cell r="C4607" t="str">
            <v>Calpain-3</v>
          </cell>
          <cell r="D4607">
            <v>1.963006982</v>
          </cell>
          <cell r="E4607">
            <v>1.817915408</v>
          </cell>
          <cell r="F4607">
            <v>0</v>
          </cell>
          <cell r="G4607">
            <v>0</v>
          </cell>
          <cell r="H4607">
            <v>0</v>
          </cell>
          <cell r="I4607">
            <v>0</v>
          </cell>
          <cell r="J4607">
            <v>0</v>
          </cell>
          <cell r="K4607">
            <v>0</v>
          </cell>
        </row>
        <row r="4608">
          <cell r="A4608" t="str">
            <v>TRIAE_CS42_4AL_TGACv1_288645_AA0954420.1</v>
          </cell>
          <cell r="B4608" t="str">
            <v>calreticulin precursor, putative, expressed</v>
          </cell>
          <cell r="C4608" t="str">
            <v>calreticulin 1a</v>
          </cell>
          <cell r="D4608">
            <v>0</v>
          </cell>
          <cell r="E4608">
            <v>0</v>
          </cell>
          <cell r="F4608">
            <v>0</v>
          </cell>
          <cell r="G4608">
            <v>0</v>
          </cell>
          <cell r="H4608">
            <v>0</v>
          </cell>
          <cell r="I4608">
            <v>1.088701879</v>
          </cell>
          <cell r="J4608">
            <v>0</v>
          </cell>
          <cell r="K4608">
            <v>-1.3551883149999999</v>
          </cell>
        </row>
        <row r="4609">
          <cell r="A4609" t="str">
            <v>TRIAE_CS42_5DL_TGACv1_436908_AA1464030.1</v>
          </cell>
          <cell r="B4609" t="str">
            <v>calreticulin precursor, putative, expressed</v>
          </cell>
          <cell r="C4609" t="str">
            <v>calreticulin 1a</v>
          </cell>
          <cell r="D4609">
            <v>0</v>
          </cell>
          <cell r="E4609">
            <v>0</v>
          </cell>
          <cell r="F4609">
            <v>0</v>
          </cell>
          <cell r="G4609">
            <v>0</v>
          </cell>
          <cell r="H4609">
            <v>0</v>
          </cell>
          <cell r="I4609">
            <v>1.0909514979999999</v>
          </cell>
          <cell r="J4609">
            <v>0</v>
          </cell>
          <cell r="K4609">
            <v>-1.356377629</v>
          </cell>
        </row>
        <row r="4610">
          <cell r="A4610" t="str">
            <v>TRIAE_CS42_2BL_TGACv1_130251_AA0407250.1</v>
          </cell>
          <cell r="B4610" t="str">
            <v>calreticulin precursor protein, putative, expressed</v>
          </cell>
          <cell r="C4610" t="str">
            <v>calreticulin 1b</v>
          </cell>
          <cell r="D4610">
            <v>0</v>
          </cell>
          <cell r="E4610">
            <v>0</v>
          </cell>
          <cell r="F4610">
            <v>0</v>
          </cell>
          <cell r="G4610">
            <v>0</v>
          </cell>
          <cell r="H4610">
            <v>0</v>
          </cell>
          <cell r="I4610">
            <v>0</v>
          </cell>
          <cell r="J4610">
            <v>0</v>
          </cell>
          <cell r="K4610">
            <v>-1.009284493</v>
          </cell>
        </row>
        <row r="4611">
          <cell r="A4611" t="str">
            <v>TRIAE_CS42_2DL_TGACv1_159478_AA0538940.2</v>
          </cell>
          <cell r="B4611" t="str">
            <v>calreticulin precursor protein, putative, expressed</v>
          </cell>
          <cell r="C4611" t="str">
            <v>calreticulin 1b</v>
          </cell>
          <cell r="D4611">
            <v>0</v>
          </cell>
          <cell r="E4611">
            <v>0</v>
          </cell>
          <cell r="F4611">
            <v>0</v>
          </cell>
          <cell r="G4611">
            <v>0</v>
          </cell>
          <cell r="H4611">
            <v>0</v>
          </cell>
          <cell r="I4611">
            <v>0</v>
          </cell>
          <cell r="J4611">
            <v>0</v>
          </cell>
          <cell r="K4611">
            <v>-1.009284493</v>
          </cell>
        </row>
        <row r="4612">
          <cell r="A4612" t="str">
            <v>TRIAE_CS42_3AL_TGACv1_193848_AA0620880.1</v>
          </cell>
          <cell r="B4612" t="str">
            <v>calreticulin precursor protein, putative, expressed</v>
          </cell>
          <cell r="C4612" t="str">
            <v>calreticulin 3</v>
          </cell>
          <cell r="D4612">
            <v>1.167952893</v>
          </cell>
          <cell r="E4612">
            <v>1.4478269560000001</v>
          </cell>
          <cell r="F4612">
            <v>0</v>
          </cell>
          <cell r="G4612">
            <v>0</v>
          </cell>
          <cell r="H4612">
            <v>0</v>
          </cell>
          <cell r="I4612">
            <v>0</v>
          </cell>
          <cell r="J4612">
            <v>0</v>
          </cell>
          <cell r="K4612">
            <v>0</v>
          </cell>
        </row>
        <row r="4613">
          <cell r="A4613" t="str">
            <v>TRIAE_CS42_6BL_TGACv1_499959_AA1595940.1</v>
          </cell>
          <cell r="B4613" t="str">
            <v>SCP-like extracellular protein, expressed</v>
          </cell>
          <cell r="C4613" t="str">
            <v>CAP (Cysteine-rich secretory proteins, Antigen 5, and Pathogenesis-related 1 protein) superfamily protein</v>
          </cell>
          <cell r="D4613">
            <v>0</v>
          </cell>
          <cell r="E4613">
            <v>0</v>
          </cell>
          <cell r="F4613">
            <v>0</v>
          </cell>
          <cell r="G4613">
            <v>0</v>
          </cell>
          <cell r="H4613">
            <v>0</v>
          </cell>
          <cell r="I4613">
            <v>0</v>
          </cell>
          <cell r="J4613">
            <v>0</v>
          </cell>
          <cell r="K4613">
            <v>-1.833012839</v>
          </cell>
        </row>
        <row r="4614">
          <cell r="A4614" t="str">
            <v>TRIAE_CS42_6AL_TGACv1_473966_AA1533660.1</v>
          </cell>
          <cell r="B4614" t="str">
            <v>SCP-like extracellular protein, expressed</v>
          </cell>
          <cell r="C4614" t="str">
            <v>CAP (Cysteine-rich secretory proteins, Antigen 5, and Pathogenesis-related 1 protein) superfamily protein</v>
          </cell>
          <cell r="D4614">
            <v>0</v>
          </cell>
          <cell r="E4614">
            <v>0</v>
          </cell>
          <cell r="F4614">
            <v>0</v>
          </cell>
          <cell r="G4614">
            <v>0</v>
          </cell>
          <cell r="H4614">
            <v>0</v>
          </cell>
          <cell r="I4614">
            <v>0</v>
          </cell>
          <cell r="J4614">
            <v>0</v>
          </cell>
          <cell r="K4614">
            <v>-1.655867172</v>
          </cell>
        </row>
        <row r="4615">
          <cell r="A4615" t="str">
            <v>TRIAE_CS42_6DL_TGACv1_528975_AA1717140.1</v>
          </cell>
          <cell r="B4615" t="str">
            <v>SCP-like extracellular protein, expressed</v>
          </cell>
          <cell r="C4615" t="str">
            <v>CAP (Cysteine-rich secretory proteins, Antigen 5, and Pathogenesis-related 1 protein) superfamily protein</v>
          </cell>
          <cell r="D4615">
            <v>0</v>
          </cell>
          <cell r="E4615">
            <v>0</v>
          </cell>
          <cell r="F4615">
            <v>0</v>
          </cell>
          <cell r="G4615">
            <v>0</v>
          </cell>
          <cell r="H4615">
            <v>0</v>
          </cell>
          <cell r="I4615">
            <v>0</v>
          </cell>
          <cell r="J4615">
            <v>0</v>
          </cell>
          <cell r="K4615">
            <v>-1.655867172</v>
          </cell>
        </row>
        <row r="4616">
          <cell r="A4616" t="str">
            <v>TRIAE_CS42_4DS_TGACv1_361961_AA1174720.1</v>
          </cell>
          <cell r="B4616" t="str">
            <v>SCP-like extracellular protein, expressed</v>
          </cell>
          <cell r="C4616" t="str">
            <v>CAP (Cysteine-rich secretory proteins, Antigen 5, and Pathogenesis-related 1 protein) superfamily protein</v>
          </cell>
          <cell r="D4616">
            <v>0</v>
          </cell>
          <cell r="E4616">
            <v>0</v>
          </cell>
          <cell r="F4616">
            <v>0</v>
          </cell>
          <cell r="G4616">
            <v>0</v>
          </cell>
          <cell r="H4616">
            <v>0</v>
          </cell>
          <cell r="I4616">
            <v>0</v>
          </cell>
          <cell r="J4616">
            <v>0</v>
          </cell>
          <cell r="K4616">
            <v>1.0358107539999999</v>
          </cell>
        </row>
        <row r="4617">
          <cell r="A4617" t="str">
            <v>TRIAE_CS42_3AL_TGACv1_196952_AA0663900.1</v>
          </cell>
          <cell r="B4617" t="str">
            <v>carbamoyl-phosphate synthase large chain, putative, expressed</v>
          </cell>
          <cell r="C4617" t="str">
            <v>Carbamoyl-phosphate synthase large chain</v>
          </cell>
          <cell r="D4617">
            <v>1.0004913019999999</v>
          </cell>
          <cell r="E4617">
            <v>0</v>
          </cell>
          <cell r="F4617">
            <v>0</v>
          </cell>
          <cell r="G4617">
            <v>0</v>
          </cell>
          <cell r="H4617">
            <v>0</v>
          </cell>
          <cell r="I4617">
            <v>0</v>
          </cell>
          <cell r="J4617">
            <v>0</v>
          </cell>
          <cell r="K4617">
            <v>0</v>
          </cell>
        </row>
        <row r="4618">
          <cell r="A4618" t="str">
            <v>TRIAE_CS42_3B_TGACv1_220746_AA0717900.1</v>
          </cell>
          <cell r="B4618" t="str">
            <v>carbamoyl-phosphate synthase large chain, putative, expressed</v>
          </cell>
          <cell r="C4618" t="str">
            <v>Carbamoyl-phosphate synthase large chain</v>
          </cell>
          <cell r="D4618">
            <v>0</v>
          </cell>
          <cell r="E4618">
            <v>0</v>
          </cell>
          <cell r="F4618">
            <v>0</v>
          </cell>
          <cell r="G4618">
            <v>1.107512198</v>
          </cell>
          <cell r="H4618">
            <v>0</v>
          </cell>
          <cell r="I4618">
            <v>0</v>
          </cell>
          <cell r="J4618">
            <v>0</v>
          </cell>
          <cell r="K4618">
            <v>0</v>
          </cell>
        </row>
        <row r="4619">
          <cell r="A4619" t="str">
            <v>TRIAE_CS42_3DL_TGACv1_253879_AA0895700.1</v>
          </cell>
          <cell r="B4619" t="str">
            <v>carbamoyl-phosphate synthase large chain, putative, expressed</v>
          </cell>
          <cell r="C4619" t="str">
            <v>Carbamoyl-phosphate synthase large chain</v>
          </cell>
          <cell r="D4619">
            <v>0</v>
          </cell>
          <cell r="E4619">
            <v>0</v>
          </cell>
          <cell r="F4619">
            <v>0</v>
          </cell>
          <cell r="G4619">
            <v>1.177852218</v>
          </cell>
          <cell r="H4619">
            <v>0</v>
          </cell>
          <cell r="I4619">
            <v>0</v>
          </cell>
          <cell r="J4619">
            <v>0</v>
          </cell>
          <cell r="K4619">
            <v>0</v>
          </cell>
        </row>
        <row r="4620">
          <cell r="A4620" t="str">
            <v>TRIAE_CS42_5BL_TGACv1_407220_AA1354470.1</v>
          </cell>
          <cell r="B4620" t="str">
            <v>glucan endo-1,3-beta-glucosidase-related, putative, expressed</v>
          </cell>
          <cell r="C4620" t="str">
            <v>Carbohydrate-binding X8 domain superfamily protein</v>
          </cell>
          <cell r="D4620">
            <v>0</v>
          </cell>
          <cell r="E4620">
            <v>-2.1314935849999999</v>
          </cell>
          <cell r="F4620">
            <v>0</v>
          </cell>
          <cell r="G4620">
            <v>0</v>
          </cell>
          <cell r="H4620">
            <v>0</v>
          </cell>
          <cell r="I4620">
            <v>0</v>
          </cell>
          <cell r="J4620">
            <v>0</v>
          </cell>
          <cell r="K4620">
            <v>0</v>
          </cell>
        </row>
        <row r="4621">
          <cell r="A4621" t="str">
            <v>TRIAE_CS42_2AL_TGACv1_093093_AA0271840.1</v>
          </cell>
          <cell r="B4621" t="str">
            <v>glucan endo-1,3-beta-glucosidase precursor, putative, expressed</v>
          </cell>
          <cell r="C4621" t="str">
            <v>Carbohydrate-binding X8 domain superfamily protein</v>
          </cell>
          <cell r="D4621">
            <v>0</v>
          </cell>
          <cell r="E4621">
            <v>0</v>
          </cell>
          <cell r="F4621">
            <v>0</v>
          </cell>
          <cell r="G4621">
            <v>0</v>
          </cell>
          <cell r="H4621">
            <v>0</v>
          </cell>
          <cell r="I4621">
            <v>0</v>
          </cell>
          <cell r="J4621">
            <v>0</v>
          </cell>
          <cell r="K4621">
            <v>-1.827092025</v>
          </cell>
        </row>
        <row r="4622">
          <cell r="A4622" t="str">
            <v>TRIAE_CS42_2BL_TGACv1_130848_AA0418700.1</v>
          </cell>
          <cell r="B4622" t="str">
            <v>glucan endo-1,3-beta-glucosidase precursor, putative, expressed</v>
          </cell>
          <cell r="C4622" t="str">
            <v>Carbohydrate-binding X8 domain superfamily protein</v>
          </cell>
          <cell r="D4622">
            <v>0</v>
          </cell>
          <cell r="E4622">
            <v>0</v>
          </cell>
          <cell r="F4622">
            <v>0</v>
          </cell>
          <cell r="G4622">
            <v>0</v>
          </cell>
          <cell r="H4622">
            <v>0</v>
          </cell>
          <cell r="I4622">
            <v>0</v>
          </cell>
          <cell r="J4622">
            <v>0</v>
          </cell>
          <cell r="K4622">
            <v>-1.827092025</v>
          </cell>
        </row>
        <row r="4623">
          <cell r="A4623" t="str">
            <v>TRIAE_CS42_2DL_TGACv1_158093_AA0508850.1</v>
          </cell>
          <cell r="B4623" t="str">
            <v>glucan endo-1,3-beta-glucosidase precursor, putative, expressed</v>
          </cell>
          <cell r="C4623" t="str">
            <v>Carbohydrate-binding X8 domain superfamily protein</v>
          </cell>
          <cell r="D4623">
            <v>0</v>
          </cell>
          <cell r="E4623">
            <v>0</v>
          </cell>
          <cell r="F4623">
            <v>0</v>
          </cell>
          <cell r="G4623">
            <v>0</v>
          </cell>
          <cell r="H4623">
            <v>0</v>
          </cell>
          <cell r="I4623">
            <v>0</v>
          </cell>
          <cell r="J4623">
            <v>0</v>
          </cell>
          <cell r="K4623">
            <v>-1.827092025</v>
          </cell>
        </row>
        <row r="4624">
          <cell r="A4624" t="str">
            <v>TRIAE_CS42_5AL_TGACv1_375555_AA1223620.1</v>
          </cell>
          <cell r="B4624" t="str">
            <v>retrotransposon protein, putative, unclassified, expressed</v>
          </cell>
          <cell r="C4624" t="str">
            <v>Carbohydrate-binding X8 domain superfamily protein</v>
          </cell>
          <cell r="D4624">
            <v>0</v>
          </cell>
          <cell r="E4624">
            <v>0</v>
          </cell>
          <cell r="F4624">
            <v>0</v>
          </cell>
          <cell r="G4624">
            <v>0</v>
          </cell>
          <cell r="H4624">
            <v>0</v>
          </cell>
          <cell r="I4624">
            <v>0</v>
          </cell>
          <cell r="J4624">
            <v>0</v>
          </cell>
          <cell r="K4624">
            <v>-1.758055852</v>
          </cell>
        </row>
        <row r="4625">
          <cell r="A4625" t="str">
            <v>TRIAE_CS42_5DL_TGACv1_433943_AA1425880.1</v>
          </cell>
          <cell r="B4625" t="str">
            <v>retrotransposon protein, putative, unclassified, expressed</v>
          </cell>
          <cell r="C4625" t="str">
            <v>Carbohydrate-binding X8 domain superfamily protein</v>
          </cell>
          <cell r="D4625">
            <v>0</v>
          </cell>
          <cell r="E4625">
            <v>0</v>
          </cell>
          <cell r="F4625">
            <v>0</v>
          </cell>
          <cell r="G4625">
            <v>0</v>
          </cell>
          <cell r="H4625">
            <v>0</v>
          </cell>
          <cell r="I4625">
            <v>0</v>
          </cell>
          <cell r="J4625">
            <v>0</v>
          </cell>
          <cell r="K4625">
            <v>-1.595013789</v>
          </cell>
        </row>
        <row r="4626">
          <cell r="A4626" t="str">
            <v>TRIAE_CS42_2DS_TGACv1_177251_AA0570490.1</v>
          </cell>
          <cell r="B4626" t="str">
            <v>X8 domain containing protein, expressed</v>
          </cell>
          <cell r="C4626" t="str">
            <v>Carbohydrate-binding X8 domain superfamily protein</v>
          </cell>
          <cell r="D4626">
            <v>0</v>
          </cell>
          <cell r="E4626">
            <v>0</v>
          </cell>
          <cell r="F4626">
            <v>0</v>
          </cell>
          <cell r="G4626">
            <v>0</v>
          </cell>
          <cell r="H4626">
            <v>0</v>
          </cell>
          <cell r="I4626">
            <v>0</v>
          </cell>
          <cell r="J4626">
            <v>0</v>
          </cell>
          <cell r="K4626">
            <v>-1.4147602450000001</v>
          </cell>
        </row>
        <row r="4627">
          <cell r="A4627" t="str">
            <v>TRIAE_CS42_2BS_TGACv1_146271_AA0460980.1</v>
          </cell>
          <cell r="B4627" t="str">
            <v>X8 domain containing protein, expressed</v>
          </cell>
          <cell r="C4627" t="str">
            <v>Carbohydrate-binding X8 domain superfamily protein</v>
          </cell>
          <cell r="D4627">
            <v>0</v>
          </cell>
          <cell r="E4627">
            <v>0</v>
          </cell>
          <cell r="F4627">
            <v>0</v>
          </cell>
          <cell r="G4627">
            <v>0</v>
          </cell>
          <cell r="H4627">
            <v>0</v>
          </cell>
          <cell r="I4627">
            <v>0</v>
          </cell>
          <cell r="J4627">
            <v>0</v>
          </cell>
          <cell r="K4627">
            <v>-1.3610265079999999</v>
          </cell>
        </row>
        <row r="4628">
          <cell r="A4628" t="str">
            <v>TRIAE_CS42_2AS_TGACv1_113714_AA0359770.1</v>
          </cell>
          <cell r="B4628" t="str">
            <v>X8 domain containing protein, expressed</v>
          </cell>
          <cell r="C4628" t="str">
            <v>Carbohydrate-binding X8 domain superfamily protein</v>
          </cell>
          <cell r="D4628">
            <v>0</v>
          </cell>
          <cell r="E4628">
            <v>0</v>
          </cell>
          <cell r="F4628">
            <v>0</v>
          </cell>
          <cell r="G4628">
            <v>0</v>
          </cell>
          <cell r="H4628">
            <v>0</v>
          </cell>
          <cell r="I4628">
            <v>0</v>
          </cell>
          <cell r="J4628">
            <v>0</v>
          </cell>
          <cell r="K4628">
            <v>-1.2813124499999999</v>
          </cell>
        </row>
        <row r="4629">
          <cell r="A4629" t="str">
            <v>TRIAE_CS42_7BL_TGACv1_580300_AA1913260.1</v>
          </cell>
          <cell r="B4629" t="str">
            <v>X8 domain containing protein, expressed</v>
          </cell>
          <cell r="C4629" t="str">
            <v>Carbohydrate-binding X8 domain superfamily protein</v>
          </cell>
          <cell r="D4629">
            <v>0</v>
          </cell>
          <cell r="E4629">
            <v>0</v>
          </cell>
          <cell r="F4629">
            <v>0</v>
          </cell>
          <cell r="G4629">
            <v>0</v>
          </cell>
          <cell r="H4629">
            <v>0</v>
          </cell>
          <cell r="I4629">
            <v>0</v>
          </cell>
          <cell r="J4629">
            <v>0</v>
          </cell>
          <cell r="K4629">
            <v>-1.160657169</v>
          </cell>
        </row>
        <row r="4630">
          <cell r="A4630" t="str">
            <v>TRIAE_CS42_7AL_TGACv1_556962_AA1774230.1</v>
          </cell>
          <cell r="B4630" t="str">
            <v>X8 domain containing protein, expressed</v>
          </cell>
          <cell r="C4630" t="str">
            <v>Carbohydrate-binding X8 domain superfamily protein</v>
          </cell>
          <cell r="D4630">
            <v>0</v>
          </cell>
          <cell r="E4630">
            <v>0</v>
          </cell>
          <cell r="F4630">
            <v>0</v>
          </cell>
          <cell r="G4630">
            <v>0</v>
          </cell>
          <cell r="H4630">
            <v>0</v>
          </cell>
          <cell r="I4630">
            <v>0</v>
          </cell>
          <cell r="J4630">
            <v>0</v>
          </cell>
          <cell r="K4630">
            <v>-1.1584165049999999</v>
          </cell>
        </row>
        <row r="4631">
          <cell r="A4631" t="str">
            <v>TRIAE_CS42_3AL_TGACv1_194383_AA0632250.1</v>
          </cell>
          <cell r="B4631" t="str">
            <v>X8 domain containing protein, expressed</v>
          </cell>
          <cell r="C4631" t="str">
            <v>Carbohydrate-binding X8 domain superfamily protein</v>
          </cell>
          <cell r="D4631">
            <v>0</v>
          </cell>
          <cell r="E4631">
            <v>0</v>
          </cell>
          <cell r="F4631">
            <v>0</v>
          </cell>
          <cell r="G4631">
            <v>0</v>
          </cell>
          <cell r="H4631">
            <v>0</v>
          </cell>
          <cell r="I4631">
            <v>0</v>
          </cell>
          <cell r="J4631">
            <v>0</v>
          </cell>
          <cell r="K4631">
            <v>-1.1546996119999999</v>
          </cell>
        </row>
        <row r="4632">
          <cell r="A4632" t="str">
            <v>TRIAE_CS42_3DL_TGACv1_249453_AA0849130.3</v>
          </cell>
          <cell r="B4632" t="str">
            <v>X8 domain containing protein, expressed</v>
          </cell>
          <cell r="C4632" t="str">
            <v>Carbohydrate-binding X8 domain superfamily protein</v>
          </cell>
          <cell r="D4632">
            <v>0</v>
          </cell>
          <cell r="E4632">
            <v>0</v>
          </cell>
          <cell r="F4632">
            <v>0</v>
          </cell>
          <cell r="G4632">
            <v>0</v>
          </cell>
          <cell r="H4632">
            <v>0</v>
          </cell>
          <cell r="I4632">
            <v>0</v>
          </cell>
          <cell r="J4632">
            <v>0</v>
          </cell>
          <cell r="K4632">
            <v>-1.1546996119999999</v>
          </cell>
        </row>
        <row r="4633">
          <cell r="A4633" t="str">
            <v>TRIAE_CS42_3B_TGACv1_220597_AA0710440.1</v>
          </cell>
          <cell r="B4633" t="str">
            <v>X8 domain containing protein, expressed</v>
          </cell>
          <cell r="C4633" t="str">
            <v>Carbohydrate-binding X8 domain superfamily protein</v>
          </cell>
          <cell r="D4633">
            <v>0</v>
          </cell>
          <cell r="E4633">
            <v>0</v>
          </cell>
          <cell r="F4633">
            <v>0</v>
          </cell>
          <cell r="G4633">
            <v>0</v>
          </cell>
          <cell r="H4633">
            <v>0</v>
          </cell>
          <cell r="I4633">
            <v>0</v>
          </cell>
          <cell r="J4633">
            <v>0</v>
          </cell>
          <cell r="K4633">
            <v>-1.1503014739999999</v>
          </cell>
        </row>
        <row r="4634">
          <cell r="A4634" t="str">
            <v>TRIAE_CS42_1BL_TGACv1_031394_AA0113100.1</v>
          </cell>
          <cell r="B4634" t="str">
            <v>X8 domain containing protein, expressed</v>
          </cell>
          <cell r="C4634" t="str">
            <v>Carbohydrate-binding X8 domain superfamily protein</v>
          </cell>
          <cell r="D4634">
            <v>0</v>
          </cell>
          <cell r="E4634">
            <v>0</v>
          </cell>
          <cell r="F4634">
            <v>0</v>
          </cell>
          <cell r="G4634">
            <v>0</v>
          </cell>
          <cell r="H4634">
            <v>0</v>
          </cell>
          <cell r="I4634">
            <v>0</v>
          </cell>
          <cell r="J4634">
            <v>0</v>
          </cell>
          <cell r="K4634">
            <v>1.5252662239999999</v>
          </cell>
        </row>
        <row r="4635">
          <cell r="A4635" t="str">
            <v>TRIAE_CS42_1DL_TGACv1_063227_AA0225250.1</v>
          </cell>
          <cell r="B4635" t="str">
            <v>X8 domain containing protein, expressed</v>
          </cell>
          <cell r="C4635" t="str">
            <v>Carbohydrate-binding X8 domain superfamily protein</v>
          </cell>
          <cell r="D4635">
            <v>0</v>
          </cell>
          <cell r="E4635">
            <v>0</v>
          </cell>
          <cell r="F4635">
            <v>0</v>
          </cell>
          <cell r="G4635">
            <v>0</v>
          </cell>
          <cell r="H4635">
            <v>0</v>
          </cell>
          <cell r="I4635">
            <v>0</v>
          </cell>
          <cell r="J4635">
            <v>0</v>
          </cell>
          <cell r="K4635">
            <v>1.566096744</v>
          </cell>
        </row>
        <row r="4636">
          <cell r="A4636" t="str">
            <v>TRIAE_CS42_1AL_TGACv1_000983_AA0023090.1</v>
          </cell>
          <cell r="B4636" t="str">
            <v>X8 domain containing protein, expressed</v>
          </cell>
          <cell r="C4636" t="str">
            <v>Carbohydrate-binding X8 domain superfamily protein</v>
          </cell>
          <cell r="D4636">
            <v>0</v>
          </cell>
          <cell r="E4636">
            <v>0</v>
          </cell>
          <cell r="F4636">
            <v>0</v>
          </cell>
          <cell r="G4636">
            <v>0</v>
          </cell>
          <cell r="H4636">
            <v>0</v>
          </cell>
          <cell r="I4636">
            <v>0</v>
          </cell>
          <cell r="J4636">
            <v>0</v>
          </cell>
          <cell r="K4636">
            <v>1.5670505189999999</v>
          </cell>
        </row>
        <row r="4637">
          <cell r="A4637" t="str">
            <v>TRIAE_CS42_1AL_TGACv1_000581_AA0015080.1</v>
          </cell>
          <cell r="B4637" t="str">
            <v>glucan endo-1,3-beta-glucosidase-like protein 3 precursor, putative, expressed</v>
          </cell>
          <cell r="C4637" t="str">
            <v>Carbohydrate-binding X8 domain superfamily protein</v>
          </cell>
          <cell r="D4637">
            <v>0</v>
          </cell>
          <cell r="E4637">
            <v>0</v>
          </cell>
          <cell r="F4637">
            <v>-1.7694055879999999</v>
          </cell>
          <cell r="G4637">
            <v>-1.508032437</v>
          </cell>
          <cell r="H4637">
            <v>0</v>
          </cell>
          <cell r="I4637">
            <v>0</v>
          </cell>
          <cell r="J4637">
            <v>0</v>
          </cell>
          <cell r="K4637">
            <v>0</v>
          </cell>
        </row>
        <row r="4638">
          <cell r="A4638" t="str">
            <v>TRIAE_CS42_3DL_TGACv1_251228_AA0879080.1</v>
          </cell>
          <cell r="B4638" t="str">
            <v>nodal modulator 1 precursor, putative, expressed</v>
          </cell>
          <cell r="C4638" t="str">
            <v>Carbohydrate-binding-like fold</v>
          </cell>
          <cell r="D4638">
            <v>1.3215355070000001</v>
          </cell>
          <cell r="E4638">
            <v>0</v>
          </cell>
          <cell r="F4638">
            <v>0</v>
          </cell>
          <cell r="G4638">
            <v>0</v>
          </cell>
          <cell r="H4638">
            <v>0</v>
          </cell>
          <cell r="I4638">
            <v>0</v>
          </cell>
          <cell r="J4638">
            <v>0</v>
          </cell>
          <cell r="K4638">
            <v>0</v>
          </cell>
        </row>
        <row r="4639">
          <cell r="A4639" t="str">
            <v>TRIAE_CS42_7DL_TGACv1_602799_AA1968940.1</v>
          </cell>
          <cell r="B4639" t="str">
            <v>bifunctional monodehydroascorbate reductase and carbonic anhydrasenectarin-3 precursor, putative, expressed</v>
          </cell>
          <cell r="C4639" t="str">
            <v>Carbonic anhydrase</v>
          </cell>
          <cell r="D4639">
            <v>0</v>
          </cell>
          <cell r="E4639">
            <v>-4.9943521730000002</v>
          </cell>
          <cell r="F4639">
            <v>-2.6810515339999998</v>
          </cell>
          <cell r="G4639">
            <v>-3.6994429800000002</v>
          </cell>
          <cell r="H4639">
            <v>0</v>
          </cell>
          <cell r="I4639">
            <v>1.1090780950000001</v>
          </cell>
          <cell r="J4639">
            <v>0</v>
          </cell>
          <cell r="K4639">
            <v>-1.1780628719999999</v>
          </cell>
        </row>
        <row r="4640">
          <cell r="A4640" t="str">
            <v>TRIAE_CS42_7BL_TGACv1_577341_AA1872820.1</v>
          </cell>
          <cell r="B4640" t="str">
            <v>bifunctional monodehydroascorbate reductase and carbonic anhydrasenectarin-3 precursor, putative, expressed</v>
          </cell>
          <cell r="C4640" t="str">
            <v>Carbonic anhydrase</v>
          </cell>
          <cell r="D4640">
            <v>0</v>
          </cell>
          <cell r="E4640">
            <v>-4.9943521730000002</v>
          </cell>
          <cell r="F4640">
            <v>-2.6810515339999998</v>
          </cell>
          <cell r="G4640">
            <v>-3.6994429800000002</v>
          </cell>
          <cell r="H4640">
            <v>0</v>
          </cell>
          <cell r="I4640">
            <v>1.1090780950000001</v>
          </cell>
          <cell r="J4640">
            <v>0</v>
          </cell>
          <cell r="K4640">
            <v>-1.1710753970000001</v>
          </cell>
        </row>
        <row r="4641">
          <cell r="A4641" t="str">
            <v>TRIAE_CS42_2DL_TGACv1_158307_AA0515310.1</v>
          </cell>
          <cell r="B4641" t="str">
            <v>bifunctional monodehydroascorbate reductase and carbonic anhydrasenectarin-3 precursor, putative, expressed</v>
          </cell>
          <cell r="C4641" t="str">
            <v>Carbonic anhydrase</v>
          </cell>
          <cell r="D4641">
            <v>0</v>
          </cell>
          <cell r="E4641">
            <v>-2.1076521229999998</v>
          </cell>
          <cell r="F4641">
            <v>0</v>
          </cell>
          <cell r="G4641">
            <v>-3.2089574409999999</v>
          </cell>
          <cell r="H4641">
            <v>0</v>
          </cell>
          <cell r="I4641">
            <v>0</v>
          </cell>
          <cell r="J4641">
            <v>0</v>
          </cell>
          <cell r="K4641">
            <v>0</v>
          </cell>
        </row>
        <row r="4642">
          <cell r="A4642" t="str">
            <v>TRIAE_CS42_2AL_TGACv1_093490_AA0281120.1</v>
          </cell>
          <cell r="B4642" t="str">
            <v>bifunctional monodehydroascorbate reductase and carbonic anhydrasenectarin-3 precursor, putative, expressed</v>
          </cell>
          <cell r="C4642" t="str">
            <v>Carbonic anhydrase</v>
          </cell>
          <cell r="D4642">
            <v>0</v>
          </cell>
          <cell r="E4642">
            <v>-2.0752590949999998</v>
          </cell>
          <cell r="F4642">
            <v>0</v>
          </cell>
          <cell r="G4642">
            <v>-3.156453585</v>
          </cell>
          <cell r="H4642">
            <v>0</v>
          </cell>
          <cell r="I4642">
            <v>0</v>
          </cell>
          <cell r="J4642">
            <v>0</v>
          </cell>
          <cell r="K4642">
            <v>0</v>
          </cell>
        </row>
        <row r="4643">
          <cell r="A4643" t="str">
            <v>TRIAE_CS42_2BL_TGACv1_129711_AA0393450.1</v>
          </cell>
          <cell r="B4643" t="str">
            <v>bifunctional monodehydroascorbate reductase and carbonic anhydrasenectarin-3 precursor, putative, expressed</v>
          </cell>
          <cell r="C4643" t="str">
            <v>Carbonic anhydrase</v>
          </cell>
          <cell r="D4643">
            <v>0</v>
          </cell>
          <cell r="E4643">
            <v>-2.0429945799999998</v>
          </cell>
          <cell r="F4643">
            <v>0</v>
          </cell>
          <cell r="G4643">
            <v>-3.1856166899999998</v>
          </cell>
          <cell r="H4643">
            <v>0</v>
          </cell>
          <cell r="I4643">
            <v>0</v>
          </cell>
          <cell r="J4643">
            <v>0</v>
          </cell>
          <cell r="K4643">
            <v>0</v>
          </cell>
        </row>
        <row r="4644">
          <cell r="A4644" t="str">
            <v>TRIAE_CS42_7DL_TGACv1_602653_AA1964160.1</v>
          </cell>
          <cell r="B4644" t="str">
            <v>bifunctional monodehydroascorbate reductase and carbonic anhydrasenectarin-3 precursor, putative, expressed</v>
          </cell>
          <cell r="C4644" t="str">
            <v>Carbonic anhydrase</v>
          </cell>
          <cell r="D4644">
            <v>0</v>
          </cell>
          <cell r="E4644">
            <v>0</v>
          </cell>
          <cell r="F4644">
            <v>0</v>
          </cell>
          <cell r="G4644">
            <v>0</v>
          </cell>
          <cell r="H4644">
            <v>0</v>
          </cell>
          <cell r="I4644">
            <v>0</v>
          </cell>
          <cell r="J4644">
            <v>0</v>
          </cell>
          <cell r="K4644">
            <v>-2.297852244</v>
          </cell>
        </row>
        <row r="4645">
          <cell r="A4645" t="str">
            <v>TRIAE_CS42_7DS_TGACv1_621440_AA2015420.1</v>
          </cell>
          <cell r="B4645" t="str">
            <v>bifunctional monodehydroascorbate reductase and carbonic anhydrasenectarin-3 precursor, putative, expressed</v>
          </cell>
          <cell r="C4645" t="str">
            <v>Carbonic anhydrase</v>
          </cell>
          <cell r="D4645">
            <v>0</v>
          </cell>
          <cell r="E4645">
            <v>0</v>
          </cell>
          <cell r="F4645">
            <v>0</v>
          </cell>
          <cell r="G4645">
            <v>1.3133666420000001</v>
          </cell>
          <cell r="H4645">
            <v>0</v>
          </cell>
          <cell r="I4645">
            <v>0</v>
          </cell>
          <cell r="J4645">
            <v>0</v>
          </cell>
          <cell r="K4645">
            <v>-2.113485813</v>
          </cell>
        </row>
        <row r="4646">
          <cell r="A4646" t="str">
            <v>TRIAE_CS42_7DS_TGACv1_621438_AA2015370.1</v>
          </cell>
          <cell r="B4646" t="str">
            <v>bifunctional monodehydroascorbate reductase and carbonic anhydrasenectarin-3 precursor, putative, expressed</v>
          </cell>
          <cell r="C4646" t="str">
            <v>Carbonic anhydrase</v>
          </cell>
          <cell r="D4646">
            <v>0</v>
          </cell>
          <cell r="E4646">
            <v>0</v>
          </cell>
          <cell r="F4646">
            <v>0</v>
          </cell>
          <cell r="G4646">
            <v>0</v>
          </cell>
          <cell r="H4646">
            <v>0</v>
          </cell>
          <cell r="I4646">
            <v>0</v>
          </cell>
          <cell r="J4646">
            <v>0</v>
          </cell>
          <cell r="K4646">
            <v>-1.9896284070000001</v>
          </cell>
        </row>
        <row r="4647">
          <cell r="A4647" t="str">
            <v>TRIAE_CS42_7DS_TGACv1_621440_AA2015450.1</v>
          </cell>
          <cell r="B4647" t="str">
            <v>bifunctional monodehydroascorbate reductase and carbonic anhydrasenectarin-3 precursor, putative, expressed</v>
          </cell>
          <cell r="C4647" t="str">
            <v>Carbonic anhydrase</v>
          </cell>
          <cell r="D4647">
            <v>0</v>
          </cell>
          <cell r="E4647">
            <v>0</v>
          </cell>
          <cell r="F4647">
            <v>0</v>
          </cell>
          <cell r="G4647">
            <v>0</v>
          </cell>
          <cell r="H4647">
            <v>0</v>
          </cell>
          <cell r="I4647">
            <v>0</v>
          </cell>
          <cell r="J4647">
            <v>0</v>
          </cell>
          <cell r="K4647">
            <v>-1.8931755649999999</v>
          </cell>
        </row>
        <row r="4648">
          <cell r="A4648" t="str">
            <v>TRIAE_CS42_4AL_TGACv1_288463_AA0949330.1</v>
          </cell>
          <cell r="B4648" t="str">
            <v>bifunctional monodehydroascorbate reductase and carbonic anhydrasenectarin-3 precursor, putative, expressed</v>
          </cell>
          <cell r="C4648" t="str">
            <v>Carbonic anhydrase</v>
          </cell>
          <cell r="D4648">
            <v>0</v>
          </cell>
          <cell r="E4648">
            <v>0</v>
          </cell>
          <cell r="F4648">
            <v>0</v>
          </cell>
          <cell r="G4648">
            <v>0</v>
          </cell>
          <cell r="H4648">
            <v>0</v>
          </cell>
          <cell r="I4648">
            <v>0</v>
          </cell>
          <cell r="J4648">
            <v>0</v>
          </cell>
          <cell r="K4648">
            <v>-1.733071772</v>
          </cell>
        </row>
        <row r="4649">
          <cell r="A4649" t="str">
            <v>TRIAE_CS42_7DS_TGACv1_621438_AA2015390.1</v>
          </cell>
          <cell r="B4649" t="str">
            <v>bifunctional monodehydroascorbate reductase and carbonic anhydrasenectarin-3 precursor, putative, expressed</v>
          </cell>
          <cell r="C4649" t="str">
            <v>Carbonic anhydrase</v>
          </cell>
          <cell r="D4649">
            <v>0</v>
          </cell>
          <cell r="E4649">
            <v>0</v>
          </cell>
          <cell r="F4649">
            <v>0</v>
          </cell>
          <cell r="G4649">
            <v>2.4780375549999998</v>
          </cell>
          <cell r="H4649">
            <v>0</v>
          </cell>
          <cell r="I4649">
            <v>0</v>
          </cell>
          <cell r="J4649">
            <v>0</v>
          </cell>
          <cell r="K4649">
            <v>-1.046010879</v>
          </cell>
        </row>
        <row r="4650">
          <cell r="A4650" t="str">
            <v>TRIAE_CS42_7BL_TGACv1_577241_AA1869830.1</v>
          </cell>
          <cell r="B4650" t="str">
            <v>bifunctional monodehydroascorbate reductase and carbonic anhydrasenectarin-3 precursor, putative, expressed</v>
          </cell>
          <cell r="C4650" t="str">
            <v>Carbonic anhydrase</v>
          </cell>
          <cell r="D4650">
            <v>0</v>
          </cell>
          <cell r="E4650">
            <v>0</v>
          </cell>
          <cell r="F4650">
            <v>0</v>
          </cell>
          <cell r="G4650">
            <v>-2.192657337</v>
          </cell>
          <cell r="H4650">
            <v>0</v>
          </cell>
          <cell r="I4650">
            <v>0</v>
          </cell>
          <cell r="J4650">
            <v>0</v>
          </cell>
          <cell r="K4650">
            <v>1.0821302150000001</v>
          </cell>
        </row>
        <row r="4651">
          <cell r="A4651" t="str">
            <v>TRIAE_CS42_7DL_TGACv1_602799_AA1968970.1</v>
          </cell>
          <cell r="B4651" t="str">
            <v>bifunctional monodehydroascorbate reductase and carbonic anhydrasenectarin-3 precursor, putative, expressed</v>
          </cell>
          <cell r="C4651" t="str">
            <v>Carbonic anhydrase</v>
          </cell>
          <cell r="D4651">
            <v>0</v>
          </cell>
          <cell r="E4651">
            <v>0</v>
          </cell>
          <cell r="F4651">
            <v>0</v>
          </cell>
          <cell r="G4651">
            <v>0</v>
          </cell>
          <cell r="H4651">
            <v>0</v>
          </cell>
          <cell r="I4651">
            <v>0</v>
          </cell>
          <cell r="J4651">
            <v>0</v>
          </cell>
          <cell r="K4651">
            <v>2.0360180990000001</v>
          </cell>
        </row>
        <row r="4652">
          <cell r="A4652" t="str">
            <v>TRIAE_CS42_7AL_TGACv1_557769_AA1785810.1</v>
          </cell>
          <cell r="B4652" t="str">
            <v>bifunctional monodehydroascorbate reductase and carbonic anhydrasenectarin-3 precursor, putative, expressed</v>
          </cell>
          <cell r="C4652" t="str">
            <v>Carbonic anhydrase</v>
          </cell>
          <cell r="D4652">
            <v>0</v>
          </cell>
          <cell r="E4652">
            <v>0</v>
          </cell>
          <cell r="F4652">
            <v>0</v>
          </cell>
          <cell r="G4652">
            <v>-2.720527664</v>
          </cell>
          <cell r="H4652">
            <v>0</v>
          </cell>
          <cell r="I4652">
            <v>0</v>
          </cell>
          <cell r="J4652">
            <v>0</v>
          </cell>
          <cell r="K4652">
            <v>0</v>
          </cell>
        </row>
        <row r="4653">
          <cell r="A4653" t="str">
            <v>TRIAE_CS42_7BL_TGACv1_577341_AA1872850.1</v>
          </cell>
          <cell r="B4653" t="str">
            <v>bifunctional monodehydroascorbate reductase and carbonic anhydrasenectarin-3 precursor, putative, expressed</v>
          </cell>
          <cell r="C4653" t="str">
            <v>Carbonic anhydrase</v>
          </cell>
          <cell r="D4653">
            <v>0</v>
          </cell>
          <cell r="E4653">
            <v>0</v>
          </cell>
          <cell r="F4653">
            <v>0</v>
          </cell>
          <cell r="G4653">
            <v>-2.720527664</v>
          </cell>
          <cell r="H4653">
            <v>0</v>
          </cell>
          <cell r="I4653">
            <v>0</v>
          </cell>
          <cell r="J4653">
            <v>0</v>
          </cell>
          <cell r="K4653">
            <v>0</v>
          </cell>
        </row>
        <row r="4654">
          <cell r="A4654" t="str">
            <v>TRIAE_CS42_7DL_TGACv1_603882_AA1990640.1</v>
          </cell>
          <cell r="B4654" t="str">
            <v>bifunctional monodehydroascorbate reductase and carbonic anhydrasenectarin-3 precursor, putative, expressed</v>
          </cell>
          <cell r="C4654" t="str">
            <v>Carbonic anhydrase</v>
          </cell>
          <cell r="D4654">
            <v>0</v>
          </cell>
          <cell r="E4654">
            <v>0</v>
          </cell>
          <cell r="F4654">
            <v>0</v>
          </cell>
          <cell r="G4654">
            <v>-2.6887332819999998</v>
          </cell>
          <cell r="H4654">
            <v>0</v>
          </cell>
          <cell r="I4654">
            <v>0</v>
          </cell>
          <cell r="J4654">
            <v>0</v>
          </cell>
          <cell r="K4654">
            <v>0</v>
          </cell>
        </row>
        <row r="4655">
          <cell r="A4655" t="str">
            <v>TRIAE_CS42_4AL_TGACv1_290086_AA0981500.1</v>
          </cell>
          <cell r="B4655" t="str">
            <v>bifunctional monodehydroascorbate reductase and carbonic anhydrasenectarin-3 precursor, putative, expressed</v>
          </cell>
          <cell r="C4655" t="str">
            <v>Carbonic anhydrase</v>
          </cell>
          <cell r="D4655">
            <v>0</v>
          </cell>
          <cell r="E4655">
            <v>0</v>
          </cell>
          <cell r="F4655">
            <v>0</v>
          </cell>
          <cell r="G4655">
            <v>2.4562736969999999</v>
          </cell>
          <cell r="H4655">
            <v>0</v>
          </cell>
          <cell r="I4655">
            <v>0</v>
          </cell>
          <cell r="J4655">
            <v>0</v>
          </cell>
          <cell r="K4655">
            <v>0</v>
          </cell>
        </row>
        <row r="4656">
          <cell r="A4656" t="str">
            <v>TRIAE_CS42_7AS_TGACv1_569301_AA1812980.1</v>
          </cell>
          <cell r="B4656" t="str">
            <v>bifunctional monodehydroascorbate reductase and carbonic anhydrasenectarin-3 precursor, putative, expressed</v>
          </cell>
          <cell r="C4656" t="str">
            <v>Carbonic anhydrase</v>
          </cell>
          <cell r="D4656">
            <v>0</v>
          </cell>
          <cell r="E4656">
            <v>0</v>
          </cell>
          <cell r="F4656">
            <v>0</v>
          </cell>
          <cell r="G4656">
            <v>3.8670227599999998</v>
          </cell>
          <cell r="H4656">
            <v>0</v>
          </cell>
          <cell r="I4656">
            <v>0</v>
          </cell>
          <cell r="J4656">
            <v>0</v>
          </cell>
          <cell r="K4656">
            <v>0</v>
          </cell>
        </row>
        <row r="4657">
          <cell r="A4657" t="str">
            <v>TRIAE_CS42_3AL_TGACv1_194994_AA0643320.1</v>
          </cell>
          <cell r="B4657" t="str">
            <v>carbonic anhydrase, chloroplast precursor, putative, expressed</v>
          </cell>
          <cell r="C4657" t="str">
            <v>carbonic anhydrase 2</v>
          </cell>
          <cell r="D4657">
            <v>0</v>
          </cell>
          <cell r="E4657">
            <v>-1.9437000360000001</v>
          </cell>
          <cell r="F4657">
            <v>0</v>
          </cell>
          <cell r="G4657">
            <v>0</v>
          </cell>
          <cell r="H4657">
            <v>0</v>
          </cell>
          <cell r="I4657">
            <v>0</v>
          </cell>
          <cell r="J4657">
            <v>0</v>
          </cell>
          <cell r="K4657">
            <v>0</v>
          </cell>
        </row>
        <row r="4658">
          <cell r="A4658" t="str">
            <v>TRIAE_CS42_7DL_TGACv1_603675_AA1987070.1</v>
          </cell>
          <cell r="B4658" t="str">
            <v>carbonic anhydrase, chloroplast precursor, putative, expressed</v>
          </cell>
          <cell r="C4658" t="str">
            <v>carbonic anhydrase 2</v>
          </cell>
          <cell r="D4658">
            <v>0</v>
          </cell>
          <cell r="E4658">
            <v>-1.6934976020000001</v>
          </cell>
          <cell r="F4658">
            <v>0</v>
          </cell>
          <cell r="G4658">
            <v>-2.108084168</v>
          </cell>
          <cell r="H4658">
            <v>0</v>
          </cell>
          <cell r="I4658">
            <v>0</v>
          </cell>
          <cell r="J4658">
            <v>0</v>
          </cell>
          <cell r="K4658">
            <v>0</v>
          </cell>
        </row>
        <row r="4659">
          <cell r="A4659" t="str">
            <v>TRIAE_CS42_7BL_TGACv1_576824_AA1856170.1</v>
          </cell>
          <cell r="B4659" t="str">
            <v>carbonic anhydrase, chloroplast precursor, putative, expressed</v>
          </cell>
          <cell r="C4659" t="str">
            <v>carbonic anhydrase 2</v>
          </cell>
          <cell r="D4659">
            <v>0</v>
          </cell>
          <cell r="E4659">
            <v>-1.5772772159999999</v>
          </cell>
          <cell r="F4659">
            <v>0</v>
          </cell>
          <cell r="G4659">
            <v>-2.040563412</v>
          </cell>
          <cell r="H4659">
            <v>0</v>
          </cell>
          <cell r="I4659">
            <v>0</v>
          </cell>
          <cell r="J4659">
            <v>0</v>
          </cell>
          <cell r="K4659">
            <v>0</v>
          </cell>
        </row>
        <row r="4660">
          <cell r="A4660" t="str">
            <v>TRIAE_CS42_7AL_TGACv1_556076_AA1754750.1</v>
          </cell>
          <cell r="B4660" t="str">
            <v>carbonic anhydrase, chloroplast precursor, putative, expressed</v>
          </cell>
          <cell r="C4660" t="str">
            <v>carbonic anhydrase 2</v>
          </cell>
          <cell r="D4660">
            <v>0</v>
          </cell>
          <cell r="E4660">
            <v>-1.537015596</v>
          </cell>
          <cell r="F4660">
            <v>0</v>
          </cell>
          <cell r="G4660">
            <v>-1.3885598320000001</v>
          </cell>
          <cell r="H4660">
            <v>0</v>
          </cell>
          <cell r="I4660">
            <v>0</v>
          </cell>
          <cell r="J4660">
            <v>0</v>
          </cell>
          <cell r="K4660">
            <v>0</v>
          </cell>
        </row>
        <row r="4661">
          <cell r="A4661" t="str">
            <v>TRIAE_CS42_5AL_TGACv1_378440_AA1253330.1</v>
          </cell>
          <cell r="B4661" t="str">
            <v>carbonic anhydrase, chloroplast precursor, putative, expressed</v>
          </cell>
          <cell r="C4661" t="str">
            <v>carbonic anhydrase 2</v>
          </cell>
          <cell r="D4661">
            <v>0</v>
          </cell>
          <cell r="E4661">
            <v>1.7337771689999999</v>
          </cell>
          <cell r="F4661">
            <v>1.1806804230000001</v>
          </cell>
          <cell r="G4661">
            <v>2.3096743100000001</v>
          </cell>
          <cell r="H4661">
            <v>0</v>
          </cell>
          <cell r="I4661">
            <v>0</v>
          </cell>
          <cell r="J4661">
            <v>0</v>
          </cell>
          <cell r="K4661">
            <v>1.7954707590000001</v>
          </cell>
        </row>
        <row r="4662">
          <cell r="A4662" t="str">
            <v>TRIAE_CS42_5DL_TGACv1_435506_AA1451410.1</v>
          </cell>
          <cell r="B4662" t="str">
            <v>carbonic anhydrase, chloroplast precursor, putative, expressed</v>
          </cell>
          <cell r="C4662" t="str">
            <v>carbonic anhydrase 2</v>
          </cell>
          <cell r="D4662">
            <v>0</v>
          </cell>
          <cell r="E4662">
            <v>1.7337771689999999</v>
          </cell>
          <cell r="F4662">
            <v>1.1806804230000001</v>
          </cell>
          <cell r="G4662">
            <v>2.3096743100000001</v>
          </cell>
          <cell r="H4662">
            <v>0</v>
          </cell>
          <cell r="I4662">
            <v>0</v>
          </cell>
          <cell r="J4662">
            <v>0</v>
          </cell>
          <cell r="K4662">
            <v>1.7954707590000001</v>
          </cell>
        </row>
        <row r="4663">
          <cell r="A4663" t="str">
            <v>TRIAE_CS42_5BL_TGACv1_405396_AA1326390.1</v>
          </cell>
          <cell r="B4663" t="str">
            <v>carbonic anhydrase, chloroplast precursor, putative, expressed</v>
          </cell>
          <cell r="C4663" t="str">
            <v>carbonic anhydrase 2</v>
          </cell>
          <cell r="D4663">
            <v>0</v>
          </cell>
          <cell r="E4663">
            <v>2.1891176410000002</v>
          </cell>
          <cell r="F4663">
            <v>1.3416775430000001</v>
          </cell>
          <cell r="G4663">
            <v>2.5160836359999998</v>
          </cell>
          <cell r="H4663">
            <v>0</v>
          </cell>
          <cell r="I4663">
            <v>0</v>
          </cell>
          <cell r="J4663">
            <v>0</v>
          </cell>
          <cell r="K4663">
            <v>1.7954707590000001</v>
          </cell>
        </row>
        <row r="4664">
          <cell r="A4664" t="str">
            <v>TRIAE_CS42_3DL_TGACv1_250162_AA0863350.1</v>
          </cell>
          <cell r="B4664" t="str">
            <v>carbonic anhydrase, chloroplast precursor, putative, expressed</v>
          </cell>
          <cell r="C4664" t="str">
            <v>carbonic anhydrase 2</v>
          </cell>
          <cell r="D4664">
            <v>0</v>
          </cell>
          <cell r="E4664">
            <v>0</v>
          </cell>
          <cell r="F4664">
            <v>0</v>
          </cell>
          <cell r="G4664">
            <v>-1.8364015760000001</v>
          </cell>
          <cell r="H4664">
            <v>0</v>
          </cell>
          <cell r="I4664">
            <v>0</v>
          </cell>
          <cell r="J4664">
            <v>0</v>
          </cell>
          <cell r="K4664">
            <v>1.0800999630000001</v>
          </cell>
        </row>
        <row r="4665">
          <cell r="A4665" t="str">
            <v>TRIAE_CS42_7AL_TGACv1_556076_AA1754760.1</v>
          </cell>
          <cell r="B4665" t="str">
            <v>carbonic anhydrase, chloroplast precursor, putative, expressed</v>
          </cell>
          <cell r="C4665" t="str">
            <v>carbonic anhydrase 2</v>
          </cell>
          <cell r="D4665">
            <v>0</v>
          </cell>
          <cell r="E4665">
            <v>0</v>
          </cell>
          <cell r="F4665">
            <v>0</v>
          </cell>
          <cell r="G4665">
            <v>-3.4104086819999999</v>
          </cell>
          <cell r="H4665">
            <v>0</v>
          </cell>
          <cell r="I4665">
            <v>0</v>
          </cell>
          <cell r="J4665">
            <v>0</v>
          </cell>
          <cell r="K4665">
            <v>0</v>
          </cell>
        </row>
        <row r="4666">
          <cell r="A4666" t="str">
            <v>TRIAE_CS42_7AL_TGACv1_556076_AA1754730.1</v>
          </cell>
          <cell r="B4666" t="str">
            <v>carbonic anhydrase, chloroplast precursor, putative, expressed</v>
          </cell>
          <cell r="C4666" t="str">
            <v>carbonic anhydrase 2</v>
          </cell>
          <cell r="D4666">
            <v>0</v>
          </cell>
          <cell r="E4666">
            <v>0</v>
          </cell>
          <cell r="F4666">
            <v>0</v>
          </cell>
          <cell r="G4666">
            <v>-2.1321383310000002</v>
          </cell>
          <cell r="H4666">
            <v>0</v>
          </cell>
          <cell r="I4666">
            <v>0</v>
          </cell>
          <cell r="J4666">
            <v>0</v>
          </cell>
          <cell r="K4666">
            <v>0</v>
          </cell>
        </row>
        <row r="4667">
          <cell r="A4667" t="str">
            <v>TRIAE_CS42_3B_TGACv1_222152_AA0758310.2</v>
          </cell>
          <cell r="B4667" t="str">
            <v>carbonic anhydrase, chloroplast precursor, putative, expressed</v>
          </cell>
          <cell r="C4667" t="str">
            <v>carbonic anhydrase 2</v>
          </cell>
          <cell r="D4667">
            <v>0</v>
          </cell>
          <cell r="E4667">
            <v>0</v>
          </cell>
          <cell r="F4667">
            <v>0</v>
          </cell>
          <cell r="G4667">
            <v>-1.8704331000000001</v>
          </cell>
          <cell r="H4667">
            <v>0</v>
          </cell>
          <cell r="I4667">
            <v>0</v>
          </cell>
          <cell r="J4667">
            <v>0</v>
          </cell>
          <cell r="K4667">
            <v>0</v>
          </cell>
        </row>
        <row r="4668">
          <cell r="A4668" t="str">
            <v>TRIAE_CS42_U_TGACv1_640915_AA2078930.1</v>
          </cell>
          <cell r="B4668" t="str">
            <v>carbonic anhydrase, chloroplast precursor, putative, expressed</v>
          </cell>
          <cell r="C4668" t="str">
            <v>carbonic anhydrase 2</v>
          </cell>
          <cell r="D4668">
            <v>0</v>
          </cell>
          <cell r="E4668">
            <v>0</v>
          </cell>
          <cell r="F4668">
            <v>0</v>
          </cell>
          <cell r="G4668">
            <v>-1.838024729</v>
          </cell>
          <cell r="H4668">
            <v>0</v>
          </cell>
          <cell r="I4668">
            <v>0</v>
          </cell>
          <cell r="J4668">
            <v>0</v>
          </cell>
          <cell r="K4668">
            <v>0</v>
          </cell>
        </row>
        <row r="4669">
          <cell r="A4669" t="str">
            <v>TRIAE_CS42_7BL_TGACv1_576824_AA1856180.1</v>
          </cell>
          <cell r="B4669" t="str">
            <v>carbonic anhydrase, chloroplast precursor, putative, expressed</v>
          </cell>
          <cell r="C4669" t="str">
            <v>carbonic anhydrase 2</v>
          </cell>
          <cell r="D4669">
            <v>0</v>
          </cell>
          <cell r="E4669">
            <v>0</v>
          </cell>
          <cell r="F4669">
            <v>0</v>
          </cell>
          <cell r="G4669">
            <v>-1.733310922</v>
          </cell>
          <cell r="H4669">
            <v>0</v>
          </cell>
          <cell r="I4669">
            <v>0</v>
          </cell>
          <cell r="J4669">
            <v>0</v>
          </cell>
          <cell r="K4669">
            <v>0</v>
          </cell>
        </row>
        <row r="4670">
          <cell r="A4670" t="str">
            <v>TRIAE_CS42_7BL_TGACv1_576851_AA1857420.2</v>
          </cell>
          <cell r="B4670" t="str">
            <v>carbonic anhydrase, chloroplast precursor, putative, expressed</v>
          </cell>
          <cell r="C4670" t="str">
            <v>carbonic anhydrase 2</v>
          </cell>
          <cell r="D4670">
            <v>0</v>
          </cell>
          <cell r="E4670">
            <v>0</v>
          </cell>
          <cell r="F4670">
            <v>0</v>
          </cell>
          <cell r="G4670">
            <v>-1.733310922</v>
          </cell>
          <cell r="H4670">
            <v>0</v>
          </cell>
          <cell r="I4670">
            <v>0</v>
          </cell>
          <cell r="J4670">
            <v>0</v>
          </cell>
          <cell r="K4670">
            <v>0</v>
          </cell>
        </row>
        <row r="4671">
          <cell r="A4671" t="str">
            <v>TRIAE_CS42_7DL_TGACv1_602668_AA1964740.1</v>
          </cell>
          <cell r="B4671" t="str">
            <v>carbonic anhydrase, chloroplast precursor, putative, expressed</v>
          </cell>
          <cell r="C4671" t="str">
            <v>carbonic anhydrase 2</v>
          </cell>
          <cell r="D4671">
            <v>0</v>
          </cell>
          <cell r="E4671">
            <v>0</v>
          </cell>
          <cell r="F4671">
            <v>0</v>
          </cell>
          <cell r="G4671">
            <v>-1.732196007</v>
          </cell>
          <cell r="H4671">
            <v>0</v>
          </cell>
          <cell r="I4671">
            <v>0</v>
          </cell>
          <cell r="J4671">
            <v>0</v>
          </cell>
          <cell r="K4671">
            <v>0</v>
          </cell>
        </row>
        <row r="4672">
          <cell r="A4672" t="str">
            <v>TRIAE_CS42_3AL_TGACv1_194499_AA0634370.1</v>
          </cell>
          <cell r="B4672" t="str">
            <v>oxidoreductase, short chain dehydrogenase/reductase family domain containing protein, expressed</v>
          </cell>
          <cell r="C4672" t="str">
            <v>Carbonyl reductase [NADPH] 1</v>
          </cell>
          <cell r="D4672">
            <v>0</v>
          </cell>
          <cell r="E4672">
            <v>-1.1408209899999999</v>
          </cell>
          <cell r="F4672">
            <v>0</v>
          </cell>
          <cell r="G4672">
            <v>0</v>
          </cell>
          <cell r="H4672">
            <v>0</v>
          </cell>
          <cell r="I4672">
            <v>0</v>
          </cell>
          <cell r="J4672">
            <v>0</v>
          </cell>
          <cell r="K4672">
            <v>0</v>
          </cell>
        </row>
        <row r="4673">
          <cell r="A4673" t="str">
            <v>TRIAE_CS42_3B_TGACv1_224179_AA0793510.1</v>
          </cell>
          <cell r="B4673" t="str">
            <v>oxidoreductase, short chain dehydrogenase/reductase family domain containing protein, expressed</v>
          </cell>
          <cell r="C4673" t="str">
            <v>Carbonyl reductase [NADPH] 1</v>
          </cell>
          <cell r="D4673">
            <v>0</v>
          </cell>
          <cell r="E4673">
            <v>-1.1408209899999999</v>
          </cell>
          <cell r="F4673">
            <v>0</v>
          </cell>
          <cell r="G4673">
            <v>0</v>
          </cell>
          <cell r="H4673">
            <v>0</v>
          </cell>
          <cell r="I4673">
            <v>0</v>
          </cell>
          <cell r="J4673">
            <v>0</v>
          </cell>
          <cell r="K4673">
            <v>0</v>
          </cell>
        </row>
        <row r="4674">
          <cell r="A4674" t="str">
            <v>TRIAE_CS42_3DL_TGACv1_250147_AA0863020.1</v>
          </cell>
          <cell r="B4674" t="str">
            <v>oxidoreductase, short chain dehydrogenase/reductase family domain containing protein, expressed</v>
          </cell>
          <cell r="C4674" t="str">
            <v>Carbonyl reductase [NADPH] 1</v>
          </cell>
          <cell r="D4674">
            <v>0</v>
          </cell>
          <cell r="E4674">
            <v>-1.1408209899999999</v>
          </cell>
          <cell r="F4674">
            <v>0</v>
          </cell>
          <cell r="G4674">
            <v>0</v>
          </cell>
          <cell r="H4674">
            <v>0</v>
          </cell>
          <cell r="I4674">
            <v>0</v>
          </cell>
          <cell r="J4674">
            <v>0</v>
          </cell>
          <cell r="K4674">
            <v>0</v>
          </cell>
        </row>
        <row r="4675">
          <cell r="A4675" t="str">
            <v>TRIAE_CS42_7AS_TGACv1_570745_AA1840310.1</v>
          </cell>
          <cell r="B4675" t="str">
            <v>short-chain dehydrogenase/reductase, putative, expressed</v>
          </cell>
          <cell r="C4675" t="str">
            <v>Carbonyl reductase [NADPH] 1</v>
          </cell>
          <cell r="D4675">
            <v>0</v>
          </cell>
          <cell r="E4675">
            <v>0</v>
          </cell>
          <cell r="F4675">
            <v>0</v>
          </cell>
          <cell r="G4675">
            <v>0</v>
          </cell>
          <cell r="H4675">
            <v>0</v>
          </cell>
          <cell r="I4675">
            <v>3.5269021870000001</v>
          </cell>
          <cell r="J4675">
            <v>0</v>
          </cell>
          <cell r="K4675">
            <v>1.462955153</v>
          </cell>
        </row>
        <row r="4676">
          <cell r="A4676" t="str">
            <v>TRIAE_CS42_7AS_TGACv1_572271_AA1851790.1</v>
          </cell>
          <cell r="B4676" t="str">
            <v>OsCttP3 - Putative C-terminal processing peptidase homologue, expressed</v>
          </cell>
          <cell r="C4676" t="str">
            <v>Carboxyl-terminal-processing protease</v>
          </cell>
          <cell r="D4676">
            <v>0</v>
          </cell>
          <cell r="E4676">
            <v>3.3641087879999998</v>
          </cell>
          <cell r="F4676">
            <v>2.490187777</v>
          </cell>
          <cell r="G4676">
            <v>1.903260043</v>
          </cell>
          <cell r="H4676">
            <v>0</v>
          </cell>
          <cell r="I4676">
            <v>0</v>
          </cell>
          <cell r="J4676">
            <v>0</v>
          </cell>
          <cell r="K4676">
            <v>2.0084731640000002</v>
          </cell>
        </row>
        <row r="4677">
          <cell r="A4677" t="str">
            <v>TRIAE_CS42_7BS_TGACv1_593518_AA1952150.1</v>
          </cell>
          <cell r="B4677" t="str">
            <v>OsCttP3 - Putative C-terminal processing peptidase homologue, expressed</v>
          </cell>
          <cell r="C4677" t="str">
            <v>Carboxyl-terminal-processing protease</v>
          </cell>
          <cell r="D4677">
            <v>0</v>
          </cell>
          <cell r="E4677">
            <v>3.3641087879999998</v>
          </cell>
          <cell r="F4677">
            <v>2.490187777</v>
          </cell>
          <cell r="G4677">
            <v>1.903260043</v>
          </cell>
          <cell r="H4677">
            <v>0</v>
          </cell>
          <cell r="I4677">
            <v>0</v>
          </cell>
          <cell r="J4677">
            <v>0</v>
          </cell>
          <cell r="K4677">
            <v>2.0084731640000002</v>
          </cell>
        </row>
        <row r="4678">
          <cell r="A4678" t="str">
            <v>TRIAE_CS42_7DS_TGACv1_622905_AA2047030.1</v>
          </cell>
          <cell r="B4678" t="str">
            <v>OsCttP3 - Putative C-terminal processing peptidase homologue, expressed</v>
          </cell>
          <cell r="C4678" t="str">
            <v>Carboxyl-terminal-processing protease</v>
          </cell>
          <cell r="D4678">
            <v>0</v>
          </cell>
          <cell r="E4678">
            <v>3.3641087879999998</v>
          </cell>
          <cell r="F4678">
            <v>2.490187777</v>
          </cell>
          <cell r="G4678">
            <v>1.903260043</v>
          </cell>
          <cell r="H4678">
            <v>0</v>
          </cell>
          <cell r="I4678">
            <v>0</v>
          </cell>
          <cell r="J4678">
            <v>0</v>
          </cell>
          <cell r="K4678">
            <v>2.0084731640000002</v>
          </cell>
        </row>
        <row r="4679">
          <cell r="A4679" t="str">
            <v>TRIAE_CS42_7DS_TGACv1_622905_AA2047040.1</v>
          </cell>
          <cell r="B4679" t="str">
            <v>OsCttP3 - Putative C-terminal processing peptidase homologue, expressed</v>
          </cell>
          <cell r="C4679" t="str">
            <v>Carboxyl-terminal-processing protease</v>
          </cell>
          <cell r="D4679">
            <v>0</v>
          </cell>
          <cell r="E4679">
            <v>3.3641087879999998</v>
          </cell>
          <cell r="F4679">
            <v>2.490187777</v>
          </cell>
          <cell r="G4679">
            <v>1.903260043</v>
          </cell>
          <cell r="H4679">
            <v>0</v>
          </cell>
          <cell r="I4679">
            <v>0</v>
          </cell>
          <cell r="J4679">
            <v>0</v>
          </cell>
          <cell r="K4679">
            <v>2.0084731640000002</v>
          </cell>
        </row>
        <row r="4680">
          <cell r="A4680" t="str">
            <v>TRIAE_CS42_3AL_TGACv1_195987_AA0656180.1</v>
          </cell>
          <cell r="B4680" t="str">
            <v>OsCttP1 - Putative C-terminal processing peptidase homologue, expressed</v>
          </cell>
          <cell r="C4680" t="str">
            <v>Carboxyl-terminal-processing protease</v>
          </cell>
          <cell r="D4680">
            <v>0</v>
          </cell>
          <cell r="E4680">
            <v>0</v>
          </cell>
          <cell r="F4680">
            <v>0</v>
          </cell>
          <cell r="G4680">
            <v>-1.7661707129999999</v>
          </cell>
          <cell r="H4680">
            <v>0</v>
          </cell>
          <cell r="I4680">
            <v>0</v>
          </cell>
          <cell r="J4680">
            <v>0</v>
          </cell>
          <cell r="K4680">
            <v>0</v>
          </cell>
        </row>
        <row r="4681">
          <cell r="A4681" t="str">
            <v>TRIAE_CS42_3B_TGACv1_220931_AA0724270.2</v>
          </cell>
          <cell r="B4681" t="str">
            <v>OsCttP1 - Putative C-terminal processing peptidase homologue, expressed</v>
          </cell>
          <cell r="C4681" t="str">
            <v>Carboxyl-terminal-processing protease</v>
          </cell>
          <cell r="D4681">
            <v>0</v>
          </cell>
          <cell r="E4681">
            <v>0</v>
          </cell>
          <cell r="F4681">
            <v>0</v>
          </cell>
          <cell r="G4681">
            <v>-1.7661707129999999</v>
          </cell>
          <cell r="H4681">
            <v>0</v>
          </cell>
          <cell r="I4681">
            <v>0</v>
          </cell>
          <cell r="J4681">
            <v>0</v>
          </cell>
          <cell r="K4681">
            <v>0</v>
          </cell>
        </row>
        <row r="4682">
          <cell r="A4682" t="str">
            <v>TRIAE_CS42_3DL_TGACv1_252125_AA0887780.1</v>
          </cell>
          <cell r="B4682" t="str">
            <v>OsCttP1 - Putative C-terminal processing peptidase homologue, expressed</v>
          </cell>
          <cell r="C4682" t="str">
            <v>Carboxyl-terminal-processing protease</v>
          </cell>
          <cell r="D4682">
            <v>0</v>
          </cell>
          <cell r="E4682">
            <v>0</v>
          </cell>
          <cell r="F4682">
            <v>0</v>
          </cell>
          <cell r="G4682">
            <v>-1.7661707129999999</v>
          </cell>
          <cell r="H4682">
            <v>0</v>
          </cell>
          <cell r="I4682">
            <v>0</v>
          </cell>
          <cell r="J4682">
            <v>0</v>
          </cell>
          <cell r="K4682">
            <v>0</v>
          </cell>
        </row>
        <row r="4683">
          <cell r="A4683" t="str">
            <v>TRIAE_CS42_2AS_TGACv1_112882_AA0346580.1</v>
          </cell>
          <cell r="B4683" t="str">
            <v>dienelactone hydrolase family protein, expressed</v>
          </cell>
          <cell r="C4683" t="str">
            <v>Carboxymethylenebutenolidase homolog</v>
          </cell>
          <cell r="D4683">
            <v>0</v>
          </cell>
          <cell r="E4683">
            <v>-1.4585933090000001</v>
          </cell>
          <cell r="F4683">
            <v>0</v>
          </cell>
          <cell r="G4683">
            <v>-1.917669506</v>
          </cell>
          <cell r="H4683">
            <v>0</v>
          </cell>
          <cell r="I4683">
            <v>0</v>
          </cell>
          <cell r="J4683">
            <v>0</v>
          </cell>
          <cell r="K4683">
            <v>0</v>
          </cell>
        </row>
        <row r="4684">
          <cell r="A4684" t="str">
            <v>TRIAE_CS42_2BS_TGACv1_146201_AA0458630.1</v>
          </cell>
          <cell r="B4684" t="str">
            <v>dienelactone hydrolase family protein, expressed</v>
          </cell>
          <cell r="C4684" t="str">
            <v>Carboxymethylenebutenolidase homolog</v>
          </cell>
          <cell r="D4684">
            <v>0</v>
          </cell>
          <cell r="E4684">
            <v>-1.4585933090000001</v>
          </cell>
          <cell r="F4684">
            <v>0</v>
          </cell>
          <cell r="G4684">
            <v>-1.917669506</v>
          </cell>
          <cell r="H4684">
            <v>0</v>
          </cell>
          <cell r="I4684">
            <v>0</v>
          </cell>
          <cell r="J4684">
            <v>0</v>
          </cell>
          <cell r="K4684">
            <v>0</v>
          </cell>
        </row>
        <row r="4685">
          <cell r="A4685" t="str">
            <v>TRIAE_CS42_2DS_TGACv1_179358_AA0606480.2</v>
          </cell>
          <cell r="B4685" t="str">
            <v>dienelactone hydrolase family protein, expressed</v>
          </cell>
          <cell r="C4685" t="str">
            <v>Carboxymethylenebutenolidase homolog</v>
          </cell>
          <cell r="D4685">
            <v>0</v>
          </cell>
          <cell r="E4685">
            <v>0</v>
          </cell>
          <cell r="F4685">
            <v>0</v>
          </cell>
          <cell r="G4685">
            <v>-1.917669506</v>
          </cell>
          <cell r="H4685">
            <v>0</v>
          </cell>
          <cell r="I4685">
            <v>0</v>
          </cell>
          <cell r="J4685">
            <v>0</v>
          </cell>
          <cell r="K4685">
            <v>0</v>
          </cell>
        </row>
        <row r="4686">
          <cell r="A4686" t="str">
            <v>TRIAE_CS42_1AL_TGACv1_002236_AA0039950.1</v>
          </cell>
          <cell r="B4686" t="str">
            <v>dienelactone hydrolase family protein, expressed</v>
          </cell>
          <cell r="C4686" t="str">
            <v>Carboxymethylenebutenolidase homolog</v>
          </cell>
          <cell r="D4686">
            <v>0</v>
          </cell>
          <cell r="E4686">
            <v>0</v>
          </cell>
          <cell r="F4686">
            <v>0</v>
          </cell>
          <cell r="G4686">
            <v>-1.619319339</v>
          </cell>
          <cell r="H4686">
            <v>0</v>
          </cell>
          <cell r="I4686">
            <v>0</v>
          </cell>
          <cell r="J4686">
            <v>0</v>
          </cell>
          <cell r="K4686">
            <v>0</v>
          </cell>
        </row>
        <row r="4687">
          <cell r="A4687" t="str">
            <v>TRIAE_CS42_1DL_TGACv1_061149_AA0187130.1</v>
          </cell>
          <cell r="B4687" t="str">
            <v>dienelactone hydrolase family protein, expressed</v>
          </cell>
          <cell r="C4687" t="str">
            <v>Carboxymethylenebutenolidase homolog</v>
          </cell>
          <cell r="D4687">
            <v>0</v>
          </cell>
          <cell r="E4687">
            <v>0</v>
          </cell>
          <cell r="F4687">
            <v>0</v>
          </cell>
          <cell r="G4687">
            <v>-1.619319339</v>
          </cell>
          <cell r="H4687">
            <v>0</v>
          </cell>
          <cell r="I4687">
            <v>0</v>
          </cell>
          <cell r="J4687">
            <v>0</v>
          </cell>
          <cell r="K4687">
            <v>0</v>
          </cell>
        </row>
        <row r="4688">
          <cell r="A4688" t="str">
            <v>TRIAE_CS42_U_TGACv1_640691_AA2068620.1</v>
          </cell>
          <cell r="B4688" t="str">
            <v>dienelactone hydrolase family protein, expressed</v>
          </cell>
          <cell r="C4688" t="str">
            <v>Carboxymethylenebutenolidase homolog</v>
          </cell>
          <cell r="D4688">
            <v>0</v>
          </cell>
          <cell r="E4688">
            <v>0</v>
          </cell>
          <cell r="F4688">
            <v>0</v>
          </cell>
          <cell r="G4688">
            <v>-1.5203111680000001</v>
          </cell>
          <cell r="H4688">
            <v>0</v>
          </cell>
          <cell r="I4688">
            <v>0</v>
          </cell>
          <cell r="J4688">
            <v>0</v>
          </cell>
          <cell r="K4688">
            <v>0</v>
          </cell>
        </row>
        <row r="4689">
          <cell r="A4689" t="str">
            <v>TRIAE_CS42_2BL_TGACv1_131998_AA0434300.1</v>
          </cell>
          <cell r="B4689" t="str">
            <v>OsSCP39 - Putative Serine Carboxypeptidase homologue, expressed</v>
          </cell>
          <cell r="C4689" t="str">
            <v>Carboxypeptidase Y</v>
          </cell>
          <cell r="D4689">
            <v>0</v>
          </cell>
          <cell r="E4689">
            <v>1.1028747940000001</v>
          </cell>
          <cell r="F4689">
            <v>0</v>
          </cell>
          <cell r="G4689">
            <v>0</v>
          </cell>
          <cell r="H4689">
            <v>0</v>
          </cell>
          <cell r="I4689">
            <v>0</v>
          </cell>
          <cell r="J4689">
            <v>0</v>
          </cell>
          <cell r="K4689">
            <v>0</v>
          </cell>
        </row>
        <row r="4690">
          <cell r="A4690" t="str">
            <v>TRIAE_CS42_2AL_TGACv1_094486_AA0298620.1</v>
          </cell>
          <cell r="B4690" t="str">
            <v>OsSCP39 - Putative Serine Carboxypeptidase homologue, expressed</v>
          </cell>
          <cell r="C4690" t="str">
            <v>Carboxypeptidase Y</v>
          </cell>
          <cell r="D4690">
            <v>0</v>
          </cell>
          <cell r="E4690">
            <v>1.106333952</v>
          </cell>
          <cell r="F4690">
            <v>0</v>
          </cell>
          <cell r="G4690">
            <v>0</v>
          </cell>
          <cell r="H4690">
            <v>0</v>
          </cell>
          <cell r="I4690">
            <v>0</v>
          </cell>
          <cell r="J4690">
            <v>0</v>
          </cell>
          <cell r="K4690">
            <v>0</v>
          </cell>
        </row>
        <row r="4691">
          <cell r="A4691" t="str">
            <v>TRIAE_CS42_2DL_TGACv1_160591_AA0552140.1</v>
          </cell>
          <cell r="B4691" t="str">
            <v>OsSCP39 - Putative Serine Carboxypeptidase homologue, expressed</v>
          </cell>
          <cell r="C4691" t="str">
            <v>Carboxypeptidase Y</v>
          </cell>
          <cell r="D4691">
            <v>0</v>
          </cell>
          <cell r="E4691">
            <v>1.1772453439999999</v>
          </cell>
          <cell r="F4691">
            <v>0</v>
          </cell>
          <cell r="G4691">
            <v>0</v>
          </cell>
          <cell r="H4691">
            <v>0</v>
          </cell>
          <cell r="I4691">
            <v>0</v>
          </cell>
          <cell r="J4691">
            <v>0</v>
          </cell>
          <cell r="K4691">
            <v>0</v>
          </cell>
        </row>
        <row r="4692">
          <cell r="A4692" t="str">
            <v>TRIAE_CS42_4AL_TGACv1_288732_AA0956850.1</v>
          </cell>
          <cell r="B4692" t="str">
            <v>OsSCP48 - Putative Serine Carboxypeptidase homologue, expressed</v>
          </cell>
          <cell r="C4692" t="str">
            <v>Carboxypeptidase Y</v>
          </cell>
          <cell r="D4692">
            <v>0</v>
          </cell>
          <cell r="E4692">
            <v>1.218874153</v>
          </cell>
          <cell r="F4692">
            <v>0</v>
          </cell>
          <cell r="G4692">
            <v>1.3987470019999999</v>
          </cell>
          <cell r="H4692">
            <v>0</v>
          </cell>
          <cell r="I4692">
            <v>0</v>
          </cell>
          <cell r="J4692">
            <v>0</v>
          </cell>
          <cell r="K4692">
            <v>-1.517611982</v>
          </cell>
        </row>
        <row r="4693">
          <cell r="A4693" t="str">
            <v>TRIAE_CS42_4BS_TGACv1_328115_AA1083100.1</v>
          </cell>
          <cell r="B4693" t="str">
            <v>OsSCP48 - Putative Serine Carboxypeptidase homologue, expressed</v>
          </cell>
          <cell r="C4693" t="str">
            <v>Carboxypeptidase Y</v>
          </cell>
          <cell r="D4693">
            <v>0</v>
          </cell>
          <cell r="E4693">
            <v>1.2546057690000001</v>
          </cell>
          <cell r="F4693">
            <v>0</v>
          </cell>
          <cell r="G4693">
            <v>1.418362933</v>
          </cell>
          <cell r="H4693">
            <v>0</v>
          </cell>
          <cell r="I4693">
            <v>0</v>
          </cell>
          <cell r="J4693">
            <v>0</v>
          </cell>
          <cell r="K4693">
            <v>-1.5122272960000001</v>
          </cell>
        </row>
        <row r="4694">
          <cell r="A4694" t="str">
            <v>TRIAE_CS42_4DS_TGACv1_362829_AA1182330.1</v>
          </cell>
          <cell r="B4694" t="str">
            <v>OsSCP48 - Putative Serine Carboxypeptidase homologue, expressed</v>
          </cell>
          <cell r="C4694" t="str">
            <v>Carboxypeptidase Y</v>
          </cell>
          <cell r="D4694">
            <v>0</v>
          </cell>
          <cell r="E4694">
            <v>1.2546057690000001</v>
          </cell>
          <cell r="F4694">
            <v>0</v>
          </cell>
          <cell r="G4694">
            <v>1.418362933</v>
          </cell>
          <cell r="H4694">
            <v>0</v>
          </cell>
          <cell r="I4694">
            <v>0</v>
          </cell>
          <cell r="J4694">
            <v>0</v>
          </cell>
          <cell r="K4694">
            <v>-1.5122272960000001</v>
          </cell>
        </row>
        <row r="4695">
          <cell r="A4695" t="str">
            <v>TRIAE_CS42_3AL_TGACv1_194395_AA0632440.1</v>
          </cell>
          <cell r="B4695" t="str">
            <v>OsSCP5 - Putative Serine Carboxypeptidase homologue, expressed</v>
          </cell>
          <cell r="C4695" t="str">
            <v>Carboxypeptidase Y</v>
          </cell>
          <cell r="D4695">
            <v>0</v>
          </cell>
          <cell r="E4695">
            <v>1.5774540399999999</v>
          </cell>
          <cell r="F4695">
            <v>0</v>
          </cell>
          <cell r="G4695">
            <v>1.211992296</v>
          </cell>
          <cell r="H4695">
            <v>0</v>
          </cell>
          <cell r="I4695">
            <v>0</v>
          </cell>
          <cell r="J4695">
            <v>0</v>
          </cell>
          <cell r="K4695">
            <v>0</v>
          </cell>
        </row>
        <row r="4696">
          <cell r="A4696" t="str">
            <v>TRIAE_CS42_3B_TGACv1_222630_AA0768240.1</v>
          </cell>
          <cell r="B4696" t="str">
            <v>OsSCP5 - Putative Serine Carboxypeptidase homologue, expressed</v>
          </cell>
          <cell r="C4696" t="str">
            <v>Carboxypeptidase Y</v>
          </cell>
          <cell r="D4696">
            <v>0</v>
          </cell>
          <cell r="E4696">
            <v>1.5774540399999999</v>
          </cell>
          <cell r="F4696">
            <v>0</v>
          </cell>
          <cell r="G4696">
            <v>0</v>
          </cell>
          <cell r="H4696">
            <v>0</v>
          </cell>
          <cell r="I4696">
            <v>0</v>
          </cell>
          <cell r="J4696">
            <v>0</v>
          </cell>
          <cell r="K4696">
            <v>0</v>
          </cell>
        </row>
        <row r="4697">
          <cell r="A4697" t="str">
            <v>TRIAE_CS42_3DL_TGACv1_251312_AA0880040.1</v>
          </cell>
          <cell r="B4697" t="str">
            <v>OsSCP5 - Putative Serine Carboxypeptidase homologue, expressed</v>
          </cell>
          <cell r="C4697" t="str">
            <v>Carboxypeptidase Y</v>
          </cell>
          <cell r="D4697">
            <v>0</v>
          </cell>
          <cell r="E4697">
            <v>1.5774540399999999</v>
          </cell>
          <cell r="F4697">
            <v>0</v>
          </cell>
          <cell r="G4697">
            <v>0</v>
          </cell>
          <cell r="H4697">
            <v>0</v>
          </cell>
          <cell r="I4697">
            <v>0</v>
          </cell>
          <cell r="J4697">
            <v>0</v>
          </cell>
          <cell r="K4697">
            <v>0</v>
          </cell>
        </row>
        <row r="4698">
          <cell r="A4698" t="str">
            <v>TRIAE_CS42_6AL_TGACv1_472233_AA1519630.1</v>
          </cell>
          <cell r="B4698" t="str">
            <v>OsSCP10 - Putative Serine Carboxypeptidase homologue, expressed</v>
          </cell>
          <cell r="C4698" t="str">
            <v>Carboxypeptidase Y</v>
          </cell>
          <cell r="D4698">
            <v>0</v>
          </cell>
          <cell r="E4698">
            <v>0</v>
          </cell>
          <cell r="F4698">
            <v>0</v>
          </cell>
          <cell r="G4698">
            <v>0</v>
          </cell>
          <cell r="H4698">
            <v>0</v>
          </cell>
          <cell r="I4698">
            <v>0</v>
          </cell>
          <cell r="J4698">
            <v>0</v>
          </cell>
          <cell r="K4698">
            <v>-2.2877107809999999</v>
          </cell>
        </row>
        <row r="4699">
          <cell r="A4699" t="str">
            <v>TRIAE_CS42_6BL_TGACv1_501081_AA1613270.1</v>
          </cell>
          <cell r="B4699" t="str">
            <v>OsSCP10 - Putative Serine Carboxypeptidase homologue, expressed</v>
          </cell>
          <cell r="C4699" t="str">
            <v>Carboxypeptidase Y</v>
          </cell>
          <cell r="D4699">
            <v>0</v>
          </cell>
          <cell r="E4699">
            <v>0</v>
          </cell>
          <cell r="F4699">
            <v>0</v>
          </cell>
          <cell r="G4699">
            <v>0</v>
          </cell>
          <cell r="H4699">
            <v>0</v>
          </cell>
          <cell r="I4699">
            <v>0</v>
          </cell>
          <cell r="J4699">
            <v>0</v>
          </cell>
          <cell r="K4699">
            <v>-2.2877107809999999</v>
          </cell>
        </row>
        <row r="4700">
          <cell r="A4700" t="str">
            <v>TRIAE_CS42_6DL_TGACv1_526889_AA1694440.2</v>
          </cell>
          <cell r="B4700" t="str">
            <v>OsSCP10 - Putative Serine Carboxypeptidase homologue, expressed</v>
          </cell>
          <cell r="C4700" t="str">
            <v>Carboxypeptidase Y</v>
          </cell>
          <cell r="D4700">
            <v>0</v>
          </cell>
          <cell r="E4700">
            <v>0</v>
          </cell>
          <cell r="F4700">
            <v>0</v>
          </cell>
          <cell r="G4700">
            <v>0</v>
          </cell>
          <cell r="H4700">
            <v>0</v>
          </cell>
          <cell r="I4700">
            <v>0</v>
          </cell>
          <cell r="J4700">
            <v>0</v>
          </cell>
          <cell r="K4700">
            <v>-2.2681644439999999</v>
          </cell>
        </row>
        <row r="4701">
          <cell r="A4701" t="str">
            <v>TRIAE_CS42_4BS_TGACv1_329716_AA1103510.1</v>
          </cell>
          <cell r="B4701" t="str">
            <v>OsSCP13 - Putative Serine Carboxypeptidase homologue, expressed</v>
          </cell>
          <cell r="C4701" t="str">
            <v>Carboxypeptidase Y homolog A</v>
          </cell>
          <cell r="D4701">
            <v>-1.553637994</v>
          </cell>
          <cell r="E4701">
            <v>-3.2768733810000001</v>
          </cell>
          <cell r="F4701">
            <v>-3.3305030470000001</v>
          </cell>
          <cell r="G4701">
            <v>-2.9949439450000002</v>
          </cell>
          <cell r="H4701">
            <v>0</v>
          </cell>
          <cell r="I4701">
            <v>0</v>
          </cell>
          <cell r="J4701">
            <v>0</v>
          </cell>
          <cell r="K4701">
            <v>0</v>
          </cell>
        </row>
        <row r="4702">
          <cell r="A4702" t="str">
            <v>TRIAE_CS42_U_TGACv1_645555_AA2144750.1</v>
          </cell>
          <cell r="B4702" t="str">
            <v>OsSCP38 - Putative Serine Carboxypeptidase homologue, expressed</v>
          </cell>
          <cell r="C4702" t="str">
            <v>Carboxypeptidase Y homolog A</v>
          </cell>
          <cell r="D4702">
            <v>0</v>
          </cell>
          <cell r="E4702">
            <v>-1.543223201</v>
          </cell>
          <cell r="F4702">
            <v>0</v>
          </cell>
          <cell r="G4702">
            <v>0</v>
          </cell>
          <cell r="H4702">
            <v>0</v>
          </cell>
          <cell r="I4702">
            <v>0</v>
          </cell>
          <cell r="J4702">
            <v>0</v>
          </cell>
          <cell r="K4702">
            <v>0</v>
          </cell>
        </row>
        <row r="4703">
          <cell r="A4703" t="str">
            <v>TRIAE_CS42_6BL_TGACv1_500151_AA1600060.1</v>
          </cell>
          <cell r="B4703" t="str">
            <v>OsSCP8 - Putative Serine Carboxypeptidase homologue, expressed</v>
          </cell>
          <cell r="C4703" t="str">
            <v>Carboxypeptidase Y homolog A</v>
          </cell>
          <cell r="D4703">
            <v>0</v>
          </cell>
          <cell r="E4703">
            <v>-1.1201722629999999</v>
          </cell>
          <cell r="F4703">
            <v>0</v>
          </cell>
          <cell r="G4703">
            <v>0</v>
          </cell>
          <cell r="H4703">
            <v>0</v>
          </cell>
          <cell r="I4703">
            <v>0</v>
          </cell>
          <cell r="J4703">
            <v>0</v>
          </cell>
          <cell r="K4703">
            <v>0</v>
          </cell>
        </row>
        <row r="4704">
          <cell r="A4704" t="str">
            <v>TRIAE_CS42_6AL_TGACv1_472872_AA1526830.1</v>
          </cell>
          <cell r="B4704" t="str">
            <v>OsSCP8 - Putative Serine Carboxypeptidase homologue, expressed</v>
          </cell>
          <cell r="C4704" t="str">
            <v>Carboxypeptidase Y homolog A</v>
          </cell>
          <cell r="D4704">
            <v>0</v>
          </cell>
          <cell r="E4704">
            <v>-1.11433537</v>
          </cell>
          <cell r="F4704">
            <v>0</v>
          </cell>
          <cell r="G4704">
            <v>0</v>
          </cell>
          <cell r="H4704">
            <v>0</v>
          </cell>
          <cell r="I4704">
            <v>0</v>
          </cell>
          <cell r="J4704">
            <v>0</v>
          </cell>
          <cell r="K4704">
            <v>0</v>
          </cell>
        </row>
        <row r="4705">
          <cell r="A4705" t="str">
            <v>TRIAE_CS42_6DL_TGACv1_528790_AA1716260.1</v>
          </cell>
          <cell r="B4705" t="str">
            <v>OsSCP8 - Putative Serine Carboxypeptidase homologue, expressed</v>
          </cell>
          <cell r="C4705" t="str">
            <v>Carboxypeptidase Y homolog A</v>
          </cell>
          <cell r="D4705">
            <v>0</v>
          </cell>
          <cell r="E4705">
            <v>-1.11433537</v>
          </cell>
          <cell r="F4705">
            <v>0</v>
          </cell>
          <cell r="G4705">
            <v>0</v>
          </cell>
          <cell r="H4705">
            <v>0</v>
          </cell>
          <cell r="I4705">
            <v>0</v>
          </cell>
          <cell r="J4705">
            <v>0</v>
          </cell>
          <cell r="K4705">
            <v>0</v>
          </cell>
        </row>
        <row r="4706">
          <cell r="A4706" t="str">
            <v>TRIAE_CS42_6DS_TGACv1_542582_AA1724780.1</v>
          </cell>
          <cell r="B4706" t="str">
            <v>OsSCP63 - Putative Serine Carboxypeptidase homologue, expressed</v>
          </cell>
          <cell r="C4706" t="str">
            <v>Carboxypeptidase Y homolog A</v>
          </cell>
          <cell r="D4706">
            <v>0</v>
          </cell>
          <cell r="E4706">
            <v>0</v>
          </cell>
          <cell r="F4706">
            <v>0</v>
          </cell>
          <cell r="G4706">
            <v>0</v>
          </cell>
          <cell r="H4706">
            <v>0</v>
          </cell>
          <cell r="I4706">
            <v>0</v>
          </cell>
          <cell r="J4706">
            <v>0</v>
          </cell>
          <cell r="K4706">
            <v>-2.4056438939999998</v>
          </cell>
        </row>
        <row r="4707">
          <cell r="A4707" t="str">
            <v>TRIAE_CS42_6BS_TGACv1_513256_AA1636290.2</v>
          </cell>
          <cell r="B4707" t="str">
            <v>OsSCP63 - Putative Serine Carboxypeptidase homologue, expressed</v>
          </cell>
          <cell r="C4707" t="str">
            <v>Carboxypeptidase Y homolog A</v>
          </cell>
          <cell r="D4707">
            <v>0</v>
          </cell>
          <cell r="E4707">
            <v>0</v>
          </cell>
          <cell r="F4707">
            <v>0</v>
          </cell>
          <cell r="G4707">
            <v>0</v>
          </cell>
          <cell r="H4707">
            <v>0</v>
          </cell>
          <cell r="I4707">
            <v>0</v>
          </cell>
          <cell r="J4707">
            <v>0</v>
          </cell>
          <cell r="K4707">
            <v>-2.3770944850000002</v>
          </cell>
        </row>
        <row r="4708">
          <cell r="A4708" t="str">
            <v>TRIAE_CS42_6AS_TGACv1_486447_AA1561350.2</v>
          </cell>
          <cell r="B4708" t="str">
            <v>OsSCP63 - Putative Serine Carboxypeptidase homologue, expressed</v>
          </cell>
          <cell r="C4708" t="str">
            <v>Carboxypeptidase Y homolog A</v>
          </cell>
          <cell r="D4708">
            <v>0</v>
          </cell>
          <cell r="E4708">
            <v>0</v>
          </cell>
          <cell r="F4708">
            <v>0</v>
          </cell>
          <cell r="G4708">
            <v>0</v>
          </cell>
          <cell r="H4708">
            <v>0</v>
          </cell>
          <cell r="I4708">
            <v>0</v>
          </cell>
          <cell r="J4708">
            <v>0</v>
          </cell>
          <cell r="K4708">
            <v>-2.3055271300000002</v>
          </cell>
        </row>
        <row r="4709">
          <cell r="A4709" t="str">
            <v>TRIAE_CS42_3B_TGACv1_224113_AA0792440.1</v>
          </cell>
          <cell r="B4709" t="str">
            <v>OsSCP65 - Putative Serine Carboxypeptidase homologue, expressed</v>
          </cell>
          <cell r="C4709" t="str">
            <v>Carboxypeptidase Y homolog A</v>
          </cell>
          <cell r="D4709">
            <v>0</v>
          </cell>
          <cell r="E4709">
            <v>0</v>
          </cell>
          <cell r="F4709">
            <v>0</v>
          </cell>
          <cell r="G4709">
            <v>-1.1603823529999999</v>
          </cell>
          <cell r="H4709">
            <v>0</v>
          </cell>
          <cell r="I4709">
            <v>0</v>
          </cell>
          <cell r="J4709">
            <v>0</v>
          </cell>
          <cell r="K4709">
            <v>1.1860074469999999</v>
          </cell>
        </row>
        <row r="4710">
          <cell r="A4710" t="str">
            <v>TRIAE_CS42_3AL_TGACv1_193587_AA0614020.1</v>
          </cell>
          <cell r="B4710" t="str">
            <v>OsSCP65 - Putative Serine Carboxypeptidase homologue, expressed</v>
          </cell>
          <cell r="C4710" t="str">
            <v>Carboxypeptidase Y homolog A</v>
          </cell>
          <cell r="D4710">
            <v>0</v>
          </cell>
          <cell r="E4710">
            <v>0</v>
          </cell>
          <cell r="F4710">
            <v>0</v>
          </cell>
          <cell r="G4710">
            <v>-1.071880838</v>
          </cell>
          <cell r="H4710">
            <v>0</v>
          </cell>
          <cell r="I4710">
            <v>0</v>
          </cell>
          <cell r="J4710">
            <v>0</v>
          </cell>
          <cell r="K4710">
            <v>1.1860074469999999</v>
          </cell>
        </row>
        <row r="4711">
          <cell r="A4711" t="str">
            <v>TRIAE_CS42_3DL_TGACv1_249028_AA0835010.2</v>
          </cell>
          <cell r="B4711" t="str">
            <v>OsSCP65 - Putative Serine Carboxypeptidase homologue, expressed</v>
          </cell>
          <cell r="C4711" t="str">
            <v>Carboxypeptidase Y homolog A</v>
          </cell>
          <cell r="D4711">
            <v>0</v>
          </cell>
          <cell r="E4711">
            <v>0</v>
          </cell>
          <cell r="F4711">
            <v>0</v>
          </cell>
          <cell r="G4711">
            <v>0</v>
          </cell>
          <cell r="H4711">
            <v>0</v>
          </cell>
          <cell r="I4711">
            <v>0</v>
          </cell>
          <cell r="J4711">
            <v>0</v>
          </cell>
          <cell r="K4711">
            <v>1.252037176</v>
          </cell>
        </row>
        <row r="4712">
          <cell r="A4712" t="str">
            <v>TRIAE_CS42_6AS_TGACv1_488020_AA1574010.3</v>
          </cell>
          <cell r="B4712" t="str">
            <v>OsSCP6 - Putative Serine Carboxypeptidase homologue, expressed</v>
          </cell>
          <cell r="C4712" t="str">
            <v>Carboxypeptidase Y homolog A</v>
          </cell>
          <cell r="D4712">
            <v>0</v>
          </cell>
          <cell r="E4712">
            <v>0</v>
          </cell>
          <cell r="F4712">
            <v>0</v>
          </cell>
          <cell r="G4712">
            <v>2.6788155730000001</v>
          </cell>
          <cell r="H4712">
            <v>0</v>
          </cell>
          <cell r="I4712">
            <v>0</v>
          </cell>
          <cell r="J4712">
            <v>0</v>
          </cell>
          <cell r="K4712">
            <v>1.505030176</v>
          </cell>
        </row>
        <row r="4713">
          <cell r="A4713" t="str">
            <v>TRIAE_CS42_6BS_TGACv1_517069_AA1676620.1</v>
          </cell>
          <cell r="B4713" t="str">
            <v>OsSCP6 - Putative Serine Carboxypeptidase homologue, expressed</v>
          </cell>
          <cell r="C4713" t="str">
            <v>Carboxypeptidase Y homolog A</v>
          </cell>
          <cell r="D4713">
            <v>0</v>
          </cell>
          <cell r="E4713">
            <v>0</v>
          </cell>
          <cell r="F4713">
            <v>0</v>
          </cell>
          <cell r="G4713">
            <v>2.6483090300000001</v>
          </cell>
          <cell r="H4713">
            <v>0</v>
          </cell>
          <cell r="I4713">
            <v>0</v>
          </cell>
          <cell r="J4713">
            <v>0</v>
          </cell>
          <cell r="K4713">
            <v>1.514085831</v>
          </cell>
        </row>
        <row r="4714">
          <cell r="A4714" t="str">
            <v>TRIAE_CS42_6DS_TGACv1_542488_AA1722110.1</v>
          </cell>
          <cell r="B4714" t="str">
            <v>OsSCP6 - Putative Serine Carboxypeptidase homologue, expressed</v>
          </cell>
          <cell r="C4714" t="str">
            <v>Carboxypeptidase Y homolog A</v>
          </cell>
          <cell r="D4714">
            <v>0</v>
          </cell>
          <cell r="E4714">
            <v>0</v>
          </cell>
          <cell r="F4714">
            <v>0</v>
          </cell>
          <cell r="G4714">
            <v>2.6580156420000001</v>
          </cell>
          <cell r="H4714">
            <v>0</v>
          </cell>
          <cell r="I4714">
            <v>0</v>
          </cell>
          <cell r="J4714">
            <v>0</v>
          </cell>
          <cell r="K4714">
            <v>1.515623062</v>
          </cell>
        </row>
        <row r="4715">
          <cell r="A4715" t="str">
            <v>TRIAE_CS42_7AL_TGACv1_560794_AA1802650.1</v>
          </cell>
          <cell r="B4715" t="str">
            <v>OsSCP38 - Putative Serine Carboxypeptidase homologue, expressed</v>
          </cell>
          <cell r="C4715" t="str">
            <v>Carboxypeptidase Y homolog A</v>
          </cell>
          <cell r="D4715">
            <v>0</v>
          </cell>
          <cell r="E4715">
            <v>0</v>
          </cell>
          <cell r="F4715">
            <v>0</v>
          </cell>
          <cell r="G4715">
            <v>0</v>
          </cell>
          <cell r="H4715">
            <v>0</v>
          </cell>
          <cell r="I4715">
            <v>0</v>
          </cell>
          <cell r="J4715">
            <v>0</v>
          </cell>
          <cell r="K4715">
            <v>5.7613682199999996</v>
          </cell>
        </row>
        <row r="4716">
          <cell r="A4716" t="str">
            <v>TRIAE_CS42_7BL_TGACv1_577850_AA1884580.1</v>
          </cell>
          <cell r="B4716" t="str">
            <v>OsSCP38 - Putative Serine Carboxypeptidase homologue, expressed</v>
          </cell>
          <cell r="C4716" t="str">
            <v>Carboxypeptidase Y homolog A</v>
          </cell>
          <cell r="D4716">
            <v>0</v>
          </cell>
          <cell r="E4716">
            <v>0</v>
          </cell>
          <cell r="F4716">
            <v>0</v>
          </cell>
          <cell r="G4716">
            <v>0</v>
          </cell>
          <cell r="H4716">
            <v>0</v>
          </cell>
          <cell r="I4716">
            <v>0</v>
          </cell>
          <cell r="J4716">
            <v>0</v>
          </cell>
          <cell r="K4716">
            <v>5.7613682199999996</v>
          </cell>
        </row>
        <row r="4717">
          <cell r="A4717" t="str">
            <v>TRIAE_CS42_7DL_TGACv1_604748_AA2001290.1</v>
          </cell>
          <cell r="B4717" t="str">
            <v>OsSCP38 - Putative Serine Carboxypeptidase homologue, expressed</v>
          </cell>
          <cell r="C4717" t="str">
            <v>Carboxypeptidase Y homolog A</v>
          </cell>
          <cell r="D4717">
            <v>0</v>
          </cell>
          <cell r="E4717">
            <v>0</v>
          </cell>
          <cell r="F4717">
            <v>0</v>
          </cell>
          <cell r="G4717">
            <v>0</v>
          </cell>
          <cell r="H4717">
            <v>0</v>
          </cell>
          <cell r="I4717">
            <v>0</v>
          </cell>
          <cell r="J4717">
            <v>0</v>
          </cell>
          <cell r="K4717">
            <v>5.7613682199999996</v>
          </cell>
        </row>
        <row r="4718">
          <cell r="A4718" t="str">
            <v>TRIAE_CS42_2AS_TGACv1_112990_AA0349300.1</v>
          </cell>
          <cell r="B4718" t="str">
            <v>OsSCP40 - Putative Serine Carboxypeptidase homologue, expressed</v>
          </cell>
          <cell r="C4718" t="str">
            <v>Carboxypeptidase Y homolog A</v>
          </cell>
          <cell r="D4718">
            <v>0</v>
          </cell>
          <cell r="E4718">
            <v>0</v>
          </cell>
          <cell r="F4718">
            <v>-1.1916730879999999</v>
          </cell>
          <cell r="G4718">
            <v>-1.96894635</v>
          </cell>
          <cell r="H4718">
            <v>0</v>
          </cell>
          <cell r="I4718">
            <v>0</v>
          </cell>
          <cell r="J4718">
            <v>0</v>
          </cell>
          <cell r="K4718">
            <v>0</v>
          </cell>
        </row>
        <row r="4719">
          <cell r="A4719" t="str">
            <v>TRIAE_CS42_2BS_TGACv1_147278_AA0480940.1</v>
          </cell>
          <cell r="B4719" t="str">
            <v>OsSCP40 - Putative Serine Carboxypeptidase homologue, expressed</v>
          </cell>
          <cell r="C4719" t="str">
            <v>Carboxypeptidase Y homolog A</v>
          </cell>
          <cell r="D4719">
            <v>0</v>
          </cell>
          <cell r="E4719">
            <v>0</v>
          </cell>
          <cell r="F4719">
            <v>-1.1916730879999999</v>
          </cell>
          <cell r="G4719">
            <v>-1.96894635</v>
          </cell>
          <cell r="H4719">
            <v>0</v>
          </cell>
          <cell r="I4719">
            <v>0</v>
          </cell>
          <cell r="J4719">
            <v>0</v>
          </cell>
          <cell r="K4719">
            <v>0</v>
          </cell>
        </row>
        <row r="4720">
          <cell r="A4720" t="str">
            <v>TRIAE_CS42_2DS_TGACv1_178324_AA0594140.2</v>
          </cell>
          <cell r="B4720" t="str">
            <v>OsSCP40 - Putative Serine Carboxypeptidase homologue, expressed</v>
          </cell>
          <cell r="C4720" t="str">
            <v>Carboxypeptidase Y homolog A</v>
          </cell>
          <cell r="D4720">
            <v>0</v>
          </cell>
          <cell r="E4720">
            <v>0</v>
          </cell>
          <cell r="F4720">
            <v>-1.1916730879999999</v>
          </cell>
          <cell r="G4720">
            <v>-1.96894635</v>
          </cell>
          <cell r="H4720">
            <v>0</v>
          </cell>
          <cell r="I4720">
            <v>0</v>
          </cell>
          <cell r="J4720">
            <v>0</v>
          </cell>
          <cell r="K4720">
            <v>0</v>
          </cell>
        </row>
        <row r="4721">
          <cell r="A4721" t="str">
            <v>TRIAE_CS42_2DS_TGACv1_178820_AA0601350.1</v>
          </cell>
          <cell r="B4721" t="str">
            <v>OsSCP40 - Putative Serine Carboxypeptidase homologue, expressed</v>
          </cell>
          <cell r="C4721" t="str">
            <v>Carboxypeptidase Y homolog A</v>
          </cell>
          <cell r="D4721">
            <v>0</v>
          </cell>
          <cell r="E4721">
            <v>0</v>
          </cell>
          <cell r="F4721">
            <v>0</v>
          </cell>
          <cell r="G4721">
            <v>-2.7978879320000001</v>
          </cell>
          <cell r="H4721">
            <v>0</v>
          </cell>
          <cell r="I4721">
            <v>0</v>
          </cell>
          <cell r="J4721">
            <v>0</v>
          </cell>
          <cell r="K4721">
            <v>0</v>
          </cell>
        </row>
        <row r="4722">
          <cell r="A4722" t="str">
            <v>TRIAE_CS42_2BL_TGACv1_132289_AA0436540.2</v>
          </cell>
          <cell r="B4722" t="str">
            <v>OsSCP24 - Putative Serine Carboxypeptidase homologue, expressed</v>
          </cell>
          <cell r="C4722" t="str">
            <v>Carboxypeptidase Y homolog A</v>
          </cell>
          <cell r="D4722">
            <v>0</v>
          </cell>
          <cell r="E4722">
            <v>0</v>
          </cell>
          <cell r="F4722">
            <v>0</v>
          </cell>
          <cell r="G4722">
            <v>-1.6724838870000001</v>
          </cell>
          <cell r="H4722">
            <v>0</v>
          </cell>
          <cell r="I4722">
            <v>0</v>
          </cell>
          <cell r="J4722">
            <v>0</v>
          </cell>
          <cell r="K4722">
            <v>0</v>
          </cell>
        </row>
        <row r="4723">
          <cell r="A4723" t="str">
            <v>TRIAE_CS42_1BL_TGACv1_030856_AA0102410.1</v>
          </cell>
          <cell r="B4723" t="str">
            <v>OsSCP47 - Putative Serine Carboxypeptidase homologue, expressed</v>
          </cell>
          <cell r="C4723" t="str">
            <v>Carboxypeptidase Y homolog A</v>
          </cell>
          <cell r="D4723">
            <v>0</v>
          </cell>
          <cell r="E4723">
            <v>0</v>
          </cell>
          <cell r="F4723">
            <v>0</v>
          </cell>
          <cell r="G4723">
            <v>-1.6523958540000001</v>
          </cell>
          <cell r="H4723">
            <v>0</v>
          </cell>
          <cell r="I4723">
            <v>0</v>
          </cell>
          <cell r="J4723">
            <v>0</v>
          </cell>
          <cell r="K4723">
            <v>0</v>
          </cell>
        </row>
        <row r="4724">
          <cell r="A4724" t="str">
            <v>TRIAE_CS42_2AL_TGACv1_093454_AA0280460.1</v>
          </cell>
          <cell r="B4724" t="str">
            <v>OsSCP24 - Putative Serine Carboxypeptidase homologue, expressed</v>
          </cell>
          <cell r="C4724" t="str">
            <v>Carboxypeptidase Y homolog A</v>
          </cell>
          <cell r="D4724">
            <v>0</v>
          </cell>
          <cell r="E4724">
            <v>0</v>
          </cell>
          <cell r="F4724">
            <v>0</v>
          </cell>
          <cell r="G4724">
            <v>-1.5321662979999999</v>
          </cell>
          <cell r="H4724">
            <v>0</v>
          </cell>
          <cell r="I4724">
            <v>0</v>
          </cell>
          <cell r="J4724">
            <v>0</v>
          </cell>
          <cell r="K4724">
            <v>0</v>
          </cell>
        </row>
        <row r="4725">
          <cell r="A4725" t="str">
            <v>TRIAE_CS42_2DL_TGACv1_158052_AA0507410.1</v>
          </cell>
          <cell r="B4725" t="str">
            <v>OsSCP24 - Putative Serine Carboxypeptidase homologue, expressed</v>
          </cell>
          <cell r="C4725" t="str">
            <v>Carboxypeptidase Y homolog A</v>
          </cell>
          <cell r="D4725">
            <v>0</v>
          </cell>
          <cell r="E4725">
            <v>0</v>
          </cell>
          <cell r="F4725">
            <v>0</v>
          </cell>
          <cell r="G4725">
            <v>-1.5321662979999999</v>
          </cell>
          <cell r="H4725">
            <v>0</v>
          </cell>
          <cell r="I4725">
            <v>0</v>
          </cell>
          <cell r="J4725">
            <v>0</v>
          </cell>
          <cell r="K4725">
            <v>0</v>
          </cell>
        </row>
        <row r="4726">
          <cell r="A4726" t="str">
            <v>TRIAE_CS42_1AL_TGACv1_002723_AA0044730.1</v>
          </cell>
          <cell r="B4726" t="str">
            <v>OsSCP47 - Putative Serine Carboxypeptidase homologue, expressed</v>
          </cell>
          <cell r="C4726" t="str">
            <v>Carboxypeptidase Y homolog A</v>
          </cell>
          <cell r="D4726">
            <v>0</v>
          </cell>
          <cell r="E4726">
            <v>0</v>
          </cell>
          <cell r="F4726">
            <v>0</v>
          </cell>
          <cell r="G4726">
            <v>-1.402276616</v>
          </cell>
          <cell r="H4726">
            <v>0</v>
          </cell>
          <cell r="I4726">
            <v>0</v>
          </cell>
          <cell r="J4726">
            <v>0</v>
          </cell>
          <cell r="K4726">
            <v>0</v>
          </cell>
        </row>
        <row r="4727">
          <cell r="A4727" t="str">
            <v>TRIAE_CS42_1DL_TGACv1_061951_AA0206220.1</v>
          </cell>
          <cell r="B4727" t="str">
            <v>OsSCP47 - Putative Serine Carboxypeptidase homologue, expressed</v>
          </cell>
          <cell r="C4727" t="str">
            <v>Carboxypeptidase Y homolog A</v>
          </cell>
          <cell r="D4727">
            <v>0</v>
          </cell>
          <cell r="E4727">
            <v>0</v>
          </cell>
          <cell r="F4727">
            <v>0</v>
          </cell>
          <cell r="G4727">
            <v>-1.396934801</v>
          </cell>
          <cell r="H4727">
            <v>0</v>
          </cell>
          <cell r="I4727">
            <v>0</v>
          </cell>
          <cell r="J4727">
            <v>0</v>
          </cell>
          <cell r="K4727">
            <v>0</v>
          </cell>
        </row>
        <row r="4728">
          <cell r="A4728" t="str">
            <v>TRIAE_CS42_2AL_TGACv1_093400_AA0279360.1</v>
          </cell>
          <cell r="B4728" t="str">
            <v>OsSCP23 - Putative Serine Carboxypeptidase homologue, expressed</v>
          </cell>
          <cell r="C4728" t="str">
            <v>Carboxypeptidase Y homolog A</v>
          </cell>
          <cell r="D4728">
            <v>0</v>
          </cell>
          <cell r="E4728">
            <v>0</v>
          </cell>
          <cell r="F4728">
            <v>0</v>
          </cell>
          <cell r="G4728">
            <v>-1.337142184</v>
          </cell>
          <cell r="H4728">
            <v>0</v>
          </cell>
          <cell r="I4728">
            <v>0</v>
          </cell>
          <cell r="J4728">
            <v>0</v>
          </cell>
          <cell r="K4728">
            <v>0</v>
          </cell>
        </row>
        <row r="4729">
          <cell r="A4729" t="str">
            <v>TRIAE_CS42_1BL_TGACv1_031075_AA0107240.1</v>
          </cell>
          <cell r="B4729" t="str">
            <v>OsSCP31 - Putative Serine Carboxypeptidase homologue, expressed</v>
          </cell>
          <cell r="C4729" t="str">
            <v>Carboxypeptidase Y homolog A</v>
          </cell>
          <cell r="D4729">
            <v>0</v>
          </cell>
          <cell r="E4729">
            <v>0</v>
          </cell>
          <cell r="F4729">
            <v>0</v>
          </cell>
          <cell r="G4729">
            <v>-1.320153868</v>
          </cell>
          <cell r="H4729">
            <v>0</v>
          </cell>
          <cell r="I4729">
            <v>0</v>
          </cell>
          <cell r="J4729">
            <v>0</v>
          </cell>
          <cell r="K4729">
            <v>0</v>
          </cell>
        </row>
        <row r="4730">
          <cell r="A4730" t="str">
            <v>TRIAE_CS42_4AL_TGACv1_291686_AA0996070.1</v>
          </cell>
          <cell r="B4730" t="str">
            <v>OsSCP13 - Putative Serine Carboxypeptidase homologue, expressed</v>
          </cell>
          <cell r="C4730" t="str">
            <v>Carboxypeptidase Y homolog A</v>
          </cell>
          <cell r="D4730">
            <v>0</v>
          </cell>
          <cell r="E4730">
            <v>0</v>
          </cell>
          <cell r="F4730">
            <v>0</v>
          </cell>
          <cell r="G4730">
            <v>-1.0974799230000001</v>
          </cell>
          <cell r="H4730">
            <v>0</v>
          </cell>
          <cell r="I4730">
            <v>0</v>
          </cell>
          <cell r="J4730">
            <v>0</v>
          </cell>
          <cell r="K4730">
            <v>0</v>
          </cell>
        </row>
        <row r="4731">
          <cell r="A4731" t="str">
            <v>TRIAE_CS42_4DS_TGACv1_362891_AA1182620.1</v>
          </cell>
          <cell r="B4731" t="str">
            <v>OsSCP13 - Putative Serine Carboxypeptidase homologue, expressed</v>
          </cell>
          <cell r="C4731" t="str">
            <v>Carboxypeptidase Y homolog A</v>
          </cell>
          <cell r="D4731">
            <v>0</v>
          </cell>
          <cell r="E4731">
            <v>0</v>
          </cell>
          <cell r="F4731">
            <v>0</v>
          </cell>
          <cell r="G4731">
            <v>-1.0974799230000001</v>
          </cell>
          <cell r="H4731">
            <v>0</v>
          </cell>
          <cell r="I4731">
            <v>0</v>
          </cell>
          <cell r="J4731">
            <v>0</v>
          </cell>
          <cell r="K4731">
            <v>0</v>
          </cell>
        </row>
        <row r="4732">
          <cell r="A4732" t="str">
            <v>TRIAE_CS42_1BL_TGACv1_030959_AA0104520.1</v>
          </cell>
          <cell r="B4732" t="str">
            <v>OsSCP31 - Putative Serine Carboxypeptidase homologue, expressed</v>
          </cell>
          <cell r="C4732" t="str">
            <v>Carboxypeptidase Y homolog A</v>
          </cell>
          <cell r="D4732">
            <v>0</v>
          </cell>
          <cell r="E4732">
            <v>0</v>
          </cell>
          <cell r="F4732">
            <v>0</v>
          </cell>
          <cell r="G4732">
            <v>4.1602470230000002</v>
          </cell>
          <cell r="H4732">
            <v>0</v>
          </cell>
          <cell r="I4732">
            <v>0</v>
          </cell>
          <cell r="J4732">
            <v>0</v>
          </cell>
          <cell r="K4732">
            <v>0</v>
          </cell>
        </row>
        <row r="4733">
          <cell r="A4733" t="str">
            <v>TRIAE_CS42_1DL_TGACv1_061396_AA0194100.1</v>
          </cell>
          <cell r="B4733" t="str">
            <v>OsSCP31 - Putative Serine Carboxypeptidase homologue, expressed</v>
          </cell>
          <cell r="C4733" t="str">
            <v>Carboxypeptidase Y homolog A</v>
          </cell>
          <cell r="D4733">
            <v>0</v>
          </cell>
          <cell r="E4733">
            <v>0</v>
          </cell>
          <cell r="F4733">
            <v>0</v>
          </cell>
          <cell r="G4733">
            <v>4.1602470230000002</v>
          </cell>
          <cell r="H4733">
            <v>0</v>
          </cell>
          <cell r="I4733">
            <v>0</v>
          </cell>
          <cell r="J4733">
            <v>0</v>
          </cell>
          <cell r="K4733">
            <v>0</v>
          </cell>
        </row>
        <row r="4734">
          <cell r="A4734" t="str">
            <v>TRIAE_CS42_1AL_TGACv1_004431_AA0053470.1</v>
          </cell>
          <cell r="B4734" t="str">
            <v>OsSCP31 - Putative Serine Carboxypeptidase homologue, expressed</v>
          </cell>
          <cell r="C4734" t="str">
            <v>Carboxypeptidase Y homolog A</v>
          </cell>
          <cell r="D4734">
            <v>0</v>
          </cell>
          <cell r="E4734">
            <v>0</v>
          </cell>
          <cell r="F4734">
            <v>0</v>
          </cell>
          <cell r="G4734">
            <v>4.9175735749999996</v>
          </cell>
          <cell r="H4734">
            <v>0</v>
          </cell>
          <cell r="I4734">
            <v>0</v>
          </cell>
          <cell r="J4734">
            <v>0</v>
          </cell>
          <cell r="K4734">
            <v>0</v>
          </cell>
        </row>
        <row r="4735">
          <cell r="A4735" t="str">
            <v>TRIAE_CS42_4AL_TGACv1_288810_AA0958640.1</v>
          </cell>
          <cell r="B4735" t="str">
            <v>amine oxidase, flavin-containing, domain containing protein, expressed</v>
          </cell>
          <cell r="C4735" t="str">
            <v>carotene isomerase</v>
          </cell>
          <cell r="D4735">
            <v>0</v>
          </cell>
          <cell r="E4735">
            <v>1.1463513270000001</v>
          </cell>
          <cell r="F4735">
            <v>0</v>
          </cell>
          <cell r="G4735">
            <v>0</v>
          </cell>
          <cell r="H4735">
            <v>0</v>
          </cell>
          <cell r="I4735">
            <v>0</v>
          </cell>
          <cell r="J4735">
            <v>0</v>
          </cell>
          <cell r="K4735">
            <v>1.421049808</v>
          </cell>
        </row>
        <row r="4736">
          <cell r="A4736" t="str">
            <v>TRIAE_CS42_5BL_TGACv1_404233_AA1291430.1</v>
          </cell>
          <cell r="B4736" t="str">
            <v>amine oxidase, flavin-containing, domain containing protein, expressed</v>
          </cell>
          <cell r="C4736" t="str">
            <v>carotene isomerase</v>
          </cell>
          <cell r="D4736">
            <v>0</v>
          </cell>
          <cell r="E4736">
            <v>0</v>
          </cell>
          <cell r="F4736">
            <v>0</v>
          </cell>
          <cell r="G4736">
            <v>0</v>
          </cell>
          <cell r="H4736">
            <v>0</v>
          </cell>
          <cell r="I4736">
            <v>0</v>
          </cell>
          <cell r="J4736">
            <v>0</v>
          </cell>
          <cell r="K4736">
            <v>1.0598157909999999</v>
          </cell>
        </row>
        <row r="4737">
          <cell r="A4737" t="str">
            <v>TRIAE_CS42_1AL_TGACv1_001387_AA0029780.1</v>
          </cell>
          <cell r="B4737" t="str">
            <v>amine oxidase, flavin-containing, domain containing protein, expressed</v>
          </cell>
          <cell r="C4737" t="str">
            <v>carotene isomerase</v>
          </cell>
          <cell r="D4737">
            <v>0</v>
          </cell>
          <cell r="E4737">
            <v>0</v>
          </cell>
          <cell r="F4737">
            <v>0</v>
          </cell>
          <cell r="G4737">
            <v>0</v>
          </cell>
          <cell r="H4737">
            <v>0</v>
          </cell>
          <cell r="I4737">
            <v>0</v>
          </cell>
          <cell r="J4737">
            <v>0</v>
          </cell>
          <cell r="K4737">
            <v>1.062752836</v>
          </cell>
        </row>
        <row r="4738">
          <cell r="A4738" t="str">
            <v>TRIAE_CS42_5DL_TGACv1_433078_AA1401060.1</v>
          </cell>
          <cell r="B4738" t="str">
            <v>amine oxidase, flavin-containing, domain containing protein, expressed</v>
          </cell>
          <cell r="C4738" t="str">
            <v>carotene isomerase</v>
          </cell>
          <cell r="D4738">
            <v>0</v>
          </cell>
          <cell r="E4738">
            <v>0</v>
          </cell>
          <cell r="F4738">
            <v>0</v>
          </cell>
          <cell r="G4738">
            <v>0</v>
          </cell>
          <cell r="H4738">
            <v>0</v>
          </cell>
          <cell r="I4738">
            <v>0</v>
          </cell>
          <cell r="J4738">
            <v>0</v>
          </cell>
          <cell r="K4738">
            <v>1.062752836</v>
          </cell>
        </row>
        <row r="4739">
          <cell r="A4739" t="str">
            <v>TRIAE_CS42_5DS_TGACv1_456540_AA1473460.1</v>
          </cell>
          <cell r="B4739" t="str">
            <v>carotenoid cleavage dioxygenase, putative, expressed</v>
          </cell>
          <cell r="C4739" t="str">
            <v>carotenoid cleavage dioxygenase 1</v>
          </cell>
          <cell r="D4739">
            <v>0</v>
          </cell>
          <cell r="E4739">
            <v>0</v>
          </cell>
          <cell r="F4739">
            <v>0</v>
          </cell>
          <cell r="G4739">
            <v>0</v>
          </cell>
          <cell r="H4739">
            <v>0</v>
          </cell>
          <cell r="I4739">
            <v>0</v>
          </cell>
          <cell r="J4739">
            <v>0</v>
          </cell>
          <cell r="K4739">
            <v>1.070030933</v>
          </cell>
        </row>
        <row r="4740">
          <cell r="A4740" t="str">
            <v>TRIAE_CS42_6DL_TGACv1_526572_AA1687310.1</v>
          </cell>
          <cell r="B4740" t="str">
            <v>9-cis-epoxycarotenoid dioxygenase 1, chloroplast precursor, putative, expressed</v>
          </cell>
          <cell r="C4740" t="str">
            <v>carotenoid cleavage dioxygenase 1</v>
          </cell>
          <cell r="D4740">
            <v>0</v>
          </cell>
          <cell r="E4740">
            <v>0</v>
          </cell>
          <cell r="F4740">
            <v>0</v>
          </cell>
          <cell r="G4740">
            <v>0</v>
          </cell>
          <cell r="H4740">
            <v>0</v>
          </cell>
          <cell r="I4740">
            <v>0</v>
          </cell>
          <cell r="J4740">
            <v>0</v>
          </cell>
          <cell r="K4740">
            <v>2.013389294</v>
          </cell>
        </row>
        <row r="4741">
          <cell r="A4741" t="str">
            <v>TRIAE_CS42_6AL_TGACv1_472263_AA1520120.1</v>
          </cell>
          <cell r="B4741" t="str">
            <v>9-cis-epoxycarotenoid dioxygenase 1, chloroplast precursor, putative, expressed</v>
          </cell>
          <cell r="C4741" t="str">
            <v>carotenoid cleavage dioxygenase 1</v>
          </cell>
          <cell r="D4741">
            <v>0</v>
          </cell>
          <cell r="E4741">
            <v>0</v>
          </cell>
          <cell r="F4741">
            <v>0</v>
          </cell>
          <cell r="G4741">
            <v>0</v>
          </cell>
          <cell r="H4741">
            <v>0</v>
          </cell>
          <cell r="I4741">
            <v>0</v>
          </cell>
          <cell r="J4741">
            <v>0</v>
          </cell>
          <cell r="K4741">
            <v>2.046455076</v>
          </cell>
        </row>
        <row r="4742">
          <cell r="A4742" t="str">
            <v>TRIAE_CS42_5BS_TGACv1_423227_AA1371690.1</v>
          </cell>
          <cell r="B4742" t="str">
            <v>carotenoid cleavage dioxygenase, putative, expressed</v>
          </cell>
          <cell r="C4742" t="str">
            <v>carotenoid cleavage dioxygenase 1</v>
          </cell>
          <cell r="D4742">
            <v>0</v>
          </cell>
          <cell r="E4742">
            <v>0</v>
          </cell>
          <cell r="F4742">
            <v>0</v>
          </cell>
          <cell r="G4742">
            <v>0</v>
          </cell>
          <cell r="H4742">
            <v>0</v>
          </cell>
          <cell r="I4742">
            <v>0</v>
          </cell>
          <cell r="J4742">
            <v>0</v>
          </cell>
          <cell r="K4742">
            <v>6.8466208230000003</v>
          </cell>
        </row>
        <row r="4743">
          <cell r="A4743" t="str">
            <v>TRIAE_CS42_5DS_TGACv1_456712_AA1476690.1</v>
          </cell>
          <cell r="B4743" t="str">
            <v>carotenoid cleavage dioxygenase, putative, expressed</v>
          </cell>
          <cell r="C4743" t="str">
            <v>carotenoid cleavage dioxygenase 1</v>
          </cell>
          <cell r="D4743">
            <v>0</v>
          </cell>
          <cell r="E4743">
            <v>0</v>
          </cell>
          <cell r="F4743">
            <v>0</v>
          </cell>
          <cell r="G4743">
            <v>0</v>
          </cell>
          <cell r="H4743">
            <v>0</v>
          </cell>
          <cell r="I4743">
            <v>0</v>
          </cell>
          <cell r="J4743">
            <v>0</v>
          </cell>
          <cell r="K4743">
            <v>7.232791916</v>
          </cell>
        </row>
        <row r="4744">
          <cell r="A4744" t="str">
            <v>TRIAE_CS42_U_TGACv1_643498_AA2132620.1</v>
          </cell>
          <cell r="B4744" t="str">
            <v>carotenoid cleavage dioxygenase, putative, expressed</v>
          </cell>
          <cell r="C4744" t="str">
            <v>carotenoid cleavage dioxygenase 1</v>
          </cell>
          <cell r="D4744">
            <v>0</v>
          </cell>
          <cell r="E4744">
            <v>0</v>
          </cell>
          <cell r="F4744">
            <v>0</v>
          </cell>
          <cell r="G4744">
            <v>0</v>
          </cell>
          <cell r="H4744">
            <v>0</v>
          </cell>
          <cell r="I4744">
            <v>0</v>
          </cell>
          <cell r="J4744">
            <v>0</v>
          </cell>
          <cell r="K4744">
            <v>7.3798770539999996</v>
          </cell>
        </row>
        <row r="4745">
          <cell r="A4745" t="str">
            <v>TRIAE_CS42_3AL_TGACv1_195163_AA0645580.1</v>
          </cell>
          <cell r="B4745" t="str">
            <v>transposon protein, putative, unclassified, expressed</v>
          </cell>
          <cell r="C4745" t="str">
            <v>carotenoid cleavage dioxygenase 8</v>
          </cell>
          <cell r="D4745">
            <v>0</v>
          </cell>
          <cell r="E4745">
            <v>0</v>
          </cell>
          <cell r="F4745">
            <v>0</v>
          </cell>
          <cell r="G4745">
            <v>0</v>
          </cell>
          <cell r="H4745">
            <v>0</v>
          </cell>
          <cell r="I4745">
            <v>-2.1969022300000001</v>
          </cell>
          <cell r="J4745">
            <v>0</v>
          </cell>
          <cell r="K4745">
            <v>-5.4739247950000003</v>
          </cell>
        </row>
        <row r="4746">
          <cell r="A4746" t="str">
            <v>TRIAE_CS42_3B_TGACv1_222109_AA0757460.1</v>
          </cell>
          <cell r="B4746" t="str">
            <v>transposon protein, putative, unclassified, expressed</v>
          </cell>
          <cell r="C4746" t="str">
            <v>carotenoid cleavage dioxygenase 8</v>
          </cell>
          <cell r="D4746">
            <v>0</v>
          </cell>
          <cell r="E4746">
            <v>0</v>
          </cell>
          <cell r="F4746">
            <v>0</v>
          </cell>
          <cell r="G4746">
            <v>0</v>
          </cell>
          <cell r="H4746">
            <v>0</v>
          </cell>
          <cell r="I4746">
            <v>-2.1969022300000001</v>
          </cell>
          <cell r="J4746">
            <v>0</v>
          </cell>
          <cell r="K4746">
            <v>-5.4739247950000003</v>
          </cell>
        </row>
        <row r="4747">
          <cell r="A4747" t="str">
            <v>TRIAE_CS42_3DL_TGACv1_249024_AA0834810.1</v>
          </cell>
          <cell r="B4747" t="str">
            <v>transposon protein, putative, unclassified, expressed</v>
          </cell>
          <cell r="C4747" t="str">
            <v>carotenoid cleavage dioxygenase 8</v>
          </cell>
          <cell r="D4747">
            <v>0</v>
          </cell>
          <cell r="E4747">
            <v>0</v>
          </cell>
          <cell r="F4747">
            <v>0</v>
          </cell>
          <cell r="G4747">
            <v>0</v>
          </cell>
          <cell r="H4747">
            <v>0</v>
          </cell>
          <cell r="I4747">
            <v>-2.1969022300000001</v>
          </cell>
          <cell r="J4747">
            <v>0</v>
          </cell>
          <cell r="K4747">
            <v>-5.4739247950000003</v>
          </cell>
        </row>
        <row r="4748">
          <cell r="A4748" t="str">
            <v>TRIAE_CS42_1AS_TGACv1_020318_AA0076630.1</v>
          </cell>
          <cell r="B4748" t="str">
            <v>amine oxidase, flavin-containing, domain containing protein, expressed</v>
          </cell>
          <cell r="C4748" t="str">
            <v>carotenoid isomerase</v>
          </cell>
          <cell r="D4748">
            <v>1.0718813780000001</v>
          </cell>
          <cell r="E4748">
            <v>0</v>
          </cell>
          <cell r="F4748">
            <v>0</v>
          </cell>
          <cell r="G4748">
            <v>-1.2622882049999999</v>
          </cell>
          <cell r="H4748">
            <v>0</v>
          </cell>
          <cell r="I4748">
            <v>0</v>
          </cell>
          <cell r="J4748">
            <v>0</v>
          </cell>
          <cell r="K4748">
            <v>0</v>
          </cell>
        </row>
        <row r="4749">
          <cell r="A4749" t="str">
            <v>TRIAE_CS42_1DS_TGACv1_080479_AA0248730.1</v>
          </cell>
          <cell r="B4749" t="str">
            <v>amine oxidase, flavin-containing, domain containing protein, expressed</v>
          </cell>
          <cell r="C4749" t="str">
            <v>carotenoid isomerase</v>
          </cell>
          <cell r="D4749">
            <v>1.158775619</v>
          </cell>
          <cell r="E4749">
            <v>0</v>
          </cell>
          <cell r="F4749">
            <v>0</v>
          </cell>
          <cell r="G4749">
            <v>-1.3009708719999999</v>
          </cell>
          <cell r="H4749">
            <v>0</v>
          </cell>
          <cell r="I4749">
            <v>0</v>
          </cell>
          <cell r="J4749">
            <v>0</v>
          </cell>
          <cell r="K4749">
            <v>0</v>
          </cell>
        </row>
        <row r="4750">
          <cell r="A4750" t="str">
            <v>TRIAE_CS42_1BS_TGACv1_050784_AA0175480.1</v>
          </cell>
          <cell r="B4750" t="str">
            <v>amine oxidase, flavin-containing, domain containing protein, expressed</v>
          </cell>
          <cell r="C4750" t="str">
            <v>carotenoid isomerase</v>
          </cell>
          <cell r="D4750">
            <v>1.1674376179999999</v>
          </cell>
          <cell r="E4750">
            <v>0</v>
          </cell>
          <cell r="F4750">
            <v>0</v>
          </cell>
          <cell r="G4750">
            <v>-1.354310833</v>
          </cell>
          <cell r="H4750">
            <v>0</v>
          </cell>
          <cell r="I4750">
            <v>0</v>
          </cell>
          <cell r="J4750">
            <v>0</v>
          </cell>
          <cell r="K4750">
            <v>0</v>
          </cell>
        </row>
        <row r="4751">
          <cell r="A4751" t="str">
            <v>TRIAE_CS42_1BL_TGACv1_030804_AA0101160.3</v>
          </cell>
          <cell r="B4751" t="str">
            <v>expressed protein</v>
          </cell>
          <cell r="C4751" t="str">
            <v>CASC3/Barentsz eIF4AIII binding</v>
          </cell>
          <cell r="D4751">
            <v>1.6128355270000001</v>
          </cell>
          <cell r="E4751">
            <v>1.837437666</v>
          </cell>
          <cell r="F4751">
            <v>0</v>
          </cell>
          <cell r="G4751">
            <v>0</v>
          </cell>
          <cell r="H4751">
            <v>0</v>
          </cell>
          <cell r="I4751">
            <v>0</v>
          </cell>
          <cell r="J4751">
            <v>0</v>
          </cell>
          <cell r="K4751">
            <v>0</v>
          </cell>
        </row>
        <row r="4752">
          <cell r="A4752" t="str">
            <v>TRIAE_CS42_1AL_TGACv1_002623_AA0043800.1</v>
          </cell>
          <cell r="B4752" t="str">
            <v>expressed protein</v>
          </cell>
          <cell r="C4752" t="str">
            <v>CASC3/Barentsz eIF4AIII binding</v>
          </cell>
          <cell r="D4752">
            <v>1.6336333489999999</v>
          </cell>
          <cell r="E4752">
            <v>1.8502392620000001</v>
          </cell>
          <cell r="F4752">
            <v>0</v>
          </cell>
          <cell r="G4752">
            <v>0</v>
          </cell>
          <cell r="H4752">
            <v>0</v>
          </cell>
          <cell r="I4752">
            <v>0</v>
          </cell>
          <cell r="J4752">
            <v>0</v>
          </cell>
          <cell r="K4752">
            <v>0</v>
          </cell>
        </row>
        <row r="4753">
          <cell r="A4753" t="str">
            <v>TRIAE_CS42_5DL_TGACv1_436100_AA1458020.1</v>
          </cell>
          <cell r="B4753" t="str">
            <v>CK1_CaseinKinase_1a.4 - CK1 includes the casein kinase 1 kinases, expressed</v>
          </cell>
          <cell r="C4753" t="str">
            <v>casein kinase 1-like protein 2</v>
          </cell>
          <cell r="D4753">
            <v>0</v>
          </cell>
          <cell r="E4753">
            <v>0</v>
          </cell>
          <cell r="F4753">
            <v>0</v>
          </cell>
          <cell r="G4753">
            <v>-3.361304326</v>
          </cell>
          <cell r="H4753">
            <v>0</v>
          </cell>
          <cell r="I4753">
            <v>0</v>
          </cell>
          <cell r="J4753">
            <v>0</v>
          </cell>
          <cell r="K4753">
            <v>-1.3250354639999999</v>
          </cell>
        </row>
        <row r="4754">
          <cell r="A4754" t="str">
            <v>TRIAE_CS42_5AL_TGACv1_376557_AA1238440.1</v>
          </cell>
          <cell r="B4754" t="str">
            <v>CK1_CaseinKinase_1.9 - CK1 includes the casein kinase 1 kinases, expressed</v>
          </cell>
          <cell r="C4754" t="str">
            <v>casein kinase I-like 10</v>
          </cell>
          <cell r="D4754">
            <v>0</v>
          </cell>
          <cell r="E4754">
            <v>0</v>
          </cell>
          <cell r="F4754">
            <v>0</v>
          </cell>
          <cell r="G4754">
            <v>-1.086783552</v>
          </cell>
          <cell r="H4754">
            <v>0</v>
          </cell>
          <cell r="I4754">
            <v>0</v>
          </cell>
          <cell r="J4754">
            <v>0</v>
          </cell>
          <cell r="K4754">
            <v>0</v>
          </cell>
        </row>
        <row r="4755">
          <cell r="A4755" t="str">
            <v>TRIAE_CS42_5BL_TGACv1_405665_AA1332520.2</v>
          </cell>
          <cell r="B4755" t="str">
            <v>CK1_CaseinKinase_1.9 - CK1 includes the casein kinase 1 kinases, expressed</v>
          </cell>
          <cell r="C4755" t="str">
            <v>casein kinase I-like 10</v>
          </cell>
          <cell r="D4755">
            <v>0</v>
          </cell>
          <cell r="E4755">
            <v>0</v>
          </cell>
          <cell r="F4755">
            <v>0</v>
          </cell>
          <cell r="G4755">
            <v>-1.0419579219999999</v>
          </cell>
          <cell r="H4755">
            <v>0</v>
          </cell>
          <cell r="I4755">
            <v>0</v>
          </cell>
          <cell r="J4755">
            <v>0</v>
          </cell>
          <cell r="K4755">
            <v>0</v>
          </cell>
        </row>
        <row r="4756">
          <cell r="A4756" t="str">
            <v>TRIAE_CS42_5DL_TGACv1_434030_AA1427580.6</v>
          </cell>
          <cell r="B4756" t="str">
            <v>CK1_CaseinKinase_1.9 - CK1 includes the casein kinase 1 kinases, expressed</v>
          </cell>
          <cell r="C4756" t="str">
            <v>casein kinase I-like 10</v>
          </cell>
          <cell r="D4756">
            <v>0</v>
          </cell>
          <cell r="E4756">
            <v>0</v>
          </cell>
          <cell r="F4756">
            <v>0</v>
          </cell>
          <cell r="G4756">
            <v>-1.0419579219999999</v>
          </cell>
          <cell r="H4756">
            <v>0</v>
          </cell>
          <cell r="I4756">
            <v>0</v>
          </cell>
          <cell r="J4756">
            <v>0</v>
          </cell>
          <cell r="K4756">
            <v>0</v>
          </cell>
        </row>
        <row r="4757">
          <cell r="A4757" t="str">
            <v>TRIAE_CS42_7BL_TGACv1_579238_AA1905690.1</v>
          </cell>
          <cell r="B4757" t="str">
            <v>membrane associated DUF588 domain containing protein, putative, expressed</v>
          </cell>
          <cell r="C4757" t="str">
            <v>Casparian strip membrane protein 2</v>
          </cell>
          <cell r="D4757">
            <v>-1.809229121</v>
          </cell>
          <cell r="E4757">
            <v>-2.1538125610000001</v>
          </cell>
          <cell r="F4757">
            <v>0</v>
          </cell>
          <cell r="G4757">
            <v>0</v>
          </cell>
          <cell r="H4757">
            <v>0</v>
          </cell>
          <cell r="I4757">
            <v>0</v>
          </cell>
          <cell r="J4757">
            <v>0</v>
          </cell>
          <cell r="K4757">
            <v>0</v>
          </cell>
        </row>
        <row r="4758">
          <cell r="A4758" t="str">
            <v>TRIAE_CS42_7DL_TGACv1_606325_AA2009780.1</v>
          </cell>
          <cell r="B4758" t="str">
            <v>membrane associated DUF588 domain containing protein, putative, expressed</v>
          </cell>
          <cell r="C4758" t="str">
            <v>Casparian strip membrane protein 2</v>
          </cell>
          <cell r="D4758">
            <v>-1.809229121</v>
          </cell>
          <cell r="E4758">
            <v>-2.1538125610000001</v>
          </cell>
          <cell r="F4758">
            <v>0</v>
          </cell>
          <cell r="G4758">
            <v>0</v>
          </cell>
          <cell r="H4758">
            <v>0</v>
          </cell>
          <cell r="I4758">
            <v>0</v>
          </cell>
          <cell r="J4758">
            <v>0</v>
          </cell>
          <cell r="K4758">
            <v>0</v>
          </cell>
        </row>
        <row r="4759">
          <cell r="A4759" t="str">
            <v>TRIAE_CS42_7AS_TGACv1_571337_AA1846950.1</v>
          </cell>
          <cell r="B4759" t="str">
            <v>membrane associated DUF588 domain containing protein, putative, expressed</v>
          </cell>
          <cell r="C4759" t="str">
            <v>Casparian strip membrane protein 2</v>
          </cell>
          <cell r="D4759">
            <v>0</v>
          </cell>
          <cell r="E4759">
            <v>0</v>
          </cell>
          <cell r="F4759">
            <v>0</v>
          </cell>
          <cell r="G4759">
            <v>0</v>
          </cell>
          <cell r="H4759">
            <v>0</v>
          </cell>
          <cell r="I4759">
            <v>0</v>
          </cell>
          <cell r="J4759">
            <v>0</v>
          </cell>
          <cell r="K4759">
            <v>3.1984040579999999</v>
          </cell>
        </row>
        <row r="4760">
          <cell r="A4760" t="str">
            <v>TRIAE_CS42_7BS_TGACv1_593997_AA1955460.1</v>
          </cell>
          <cell r="B4760" t="str">
            <v>membrane associated DUF588 domain containing protein, putative, expressed</v>
          </cell>
          <cell r="C4760" t="str">
            <v>Casparian strip membrane protein 2</v>
          </cell>
          <cell r="D4760">
            <v>0</v>
          </cell>
          <cell r="E4760">
            <v>0</v>
          </cell>
          <cell r="F4760">
            <v>0</v>
          </cell>
          <cell r="G4760">
            <v>0</v>
          </cell>
          <cell r="H4760">
            <v>0</v>
          </cell>
          <cell r="I4760">
            <v>0</v>
          </cell>
          <cell r="J4760">
            <v>0</v>
          </cell>
          <cell r="K4760">
            <v>3.1984040579999999</v>
          </cell>
        </row>
        <row r="4761">
          <cell r="A4761" t="str">
            <v>TRIAE_CS42_7DS_TGACv1_622329_AA2037760.1</v>
          </cell>
          <cell r="B4761" t="str">
            <v>membrane associated DUF588 domain containing protein, putative, expressed</v>
          </cell>
          <cell r="C4761" t="str">
            <v>Casparian strip membrane protein 2</v>
          </cell>
          <cell r="D4761">
            <v>0</v>
          </cell>
          <cell r="E4761">
            <v>0</v>
          </cell>
          <cell r="F4761">
            <v>0</v>
          </cell>
          <cell r="G4761">
            <v>0</v>
          </cell>
          <cell r="H4761">
            <v>0</v>
          </cell>
          <cell r="I4761">
            <v>0</v>
          </cell>
          <cell r="J4761">
            <v>0</v>
          </cell>
          <cell r="K4761">
            <v>3.1984040579999999</v>
          </cell>
        </row>
        <row r="4762">
          <cell r="A4762" t="str">
            <v>TRIAE_CS42_7DL_TGACv1_604722_AA2001050.1</v>
          </cell>
          <cell r="B4762" t="str">
            <v>membrane associated DUF588 domain containing protein, putative, expressed</v>
          </cell>
          <cell r="C4762" t="str">
            <v>CASP-like protein</v>
          </cell>
          <cell r="D4762">
            <v>0</v>
          </cell>
          <cell r="E4762">
            <v>0</v>
          </cell>
          <cell r="F4762">
            <v>0</v>
          </cell>
          <cell r="G4762">
            <v>-2.2626796040000001</v>
          </cell>
          <cell r="H4762">
            <v>0</v>
          </cell>
          <cell r="I4762">
            <v>0</v>
          </cell>
          <cell r="J4762">
            <v>0</v>
          </cell>
          <cell r="K4762">
            <v>1.80478341</v>
          </cell>
        </row>
        <row r="4763">
          <cell r="A4763" t="str">
            <v>TRIAE_CS42_7BL_TGACv1_579560_AA1908430.1</v>
          </cell>
          <cell r="B4763" t="str">
            <v>membrane associated DUF588 domain containing protein, putative, expressed</v>
          </cell>
          <cell r="C4763" t="str">
            <v>CASP-like protein 1</v>
          </cell>
          <cell r="D4763">
            <v>0</v>
          </cell>
          <cell r="E4763">
            <v>2.0021452110000002</v>
          </cell>
          <cell r="F4763">
            <v>0</v>
          </cell>
          <cell r="G4763">
            <v>0</v>
          </cell>
          <cell r="H4763">
            <v>0</v>
          </cell>
          <cell r="I4763">
            <v>1.6122813140000001</v>
          </cell>
          <cell r="J4763">
            <v>0</v>
          </cell>
          <cell r="K4763">
            <v>-1.494169469</v>
          </cell>
        </row>
        <row r="4764">
          <cell r="A4764" t="str">
            <v>TRIAE_CS42_U_TGACv1_641052_AA2083460.1</v>
          </cell>
          <cell r="B4764" t="str">
            <v>membrane associated DUF588 domain containing protein, putative, expressed</v>
          </cell>
          <cell r="C4764" t="str">
            <v>CASP-like protein 1</v>
          </cell>
          <cell r="D4764">
            <v>0</v>
          </cell>
          <cell r="E4764">
            <v>2.0185014489999999</v>
          </cell>
          <cell r="F4764">
            <v>0</v>
          </cell>
          <cell r="G4764">
            <v>0</v>
          </cell>
          <cell r="H4764">
            <v>0</v>
          </cell>
          <cell r="I4764">
            <v>1.5777074579999999</v>
          </cell>
          <cell r="J4764">
            <v>0</v>
          </cell>
          <cell r="K4764">
            <v>-1.482779031</v>
          </cell>
        </row>
        <row r="4765">
          <cell r="A4765" t="str">
            <v>TRIAE_CS42_7DL_TGACv1_603069_AA1975030.1</v>
          </cell>
          <cell r="B4765" t="str">
            <v>membrane associated DUF588 domain containing protein, putative, expressed</v>
          </cell>
          <cell r="C4765" t="str">
            <v>CASP-like protein 1</v>
          </cell>
          <cell r="D4765">
            <v>0</v>
          </cell>
          <cell r="E4765">
            <v>2.0927981849999999</v>
          </cell>
          <cell r="F4765">
            <v>0</v>
          </cell>
          <cell r="G4765">
            <v>0</v>
          </cell>
          <cell r="H4765">
            <v>0</v>
          </cell>
          <cell r="I4765">
            <v>1.6765323480000001</v>
          </cell>
          <cell r="J4765">
            <v>0</v>
          </cell>
          <cell r="K4765">
            <v>-1.568264586</v>
          </cell>
        </row>
        <row r="4766">
          <cell r="A4766" t="str">
            <v>TRIAE_CS42_3AS_TGACv1_210583_AA0675450.1</v>
          </cell>
          <cell r="B4766" t="str">
            <v>membrane associated DUF588 domain containing protein, putative, expressed</v>
          </cell>
          <cell r="C4766" t="str">
            <v>CASP-like protein 1</v>
          </cell>
          <cell r="D4766">
            <v>0</v>
          </cell>
          <cell r="E4766">
            <v>0</v>
          </cell>
          <cell r="F4766">
            <v>-2.896116771</v>
          </cell>
          <cell r="G4766">
            <v>-4.5317586949999997</v>
          </cell>
          <cell r="H4766">
            <v>0</v>
          </cell>
          <cell r="I4766">
            <v>0</v>
          </cell>
          <cell r="J4766">
            <v>0</v>
          </cell>
          <cell r="K4766">
            <v>0</v>
          </cell>
        </row>
        <row r="4767">
          <cell r="A4767" t="str">
            <v>TRIAE_CS42_3B_TGACv1_224176_AA0793450.1</v>
          </cell>
          <cell r="B4767" t="str">
            <v>membrane associated DUF588 domain containing protein, putative, expressed</v>
          </cell>
          <cell r="C4767" t="str">
            <v>CASP-like protein 1</v>
          </cell>
          <cell r="D4767">
            <v>0</v>
          </cell>
          <cell r="E4767">
            <v>0</v>
          </cell>
          <cell r="F4767">
            <v>-2.896116771</v>
          </cell>
          <cell r="G4767">
            <v>-4.5317586949999997</v>
          </cell>
          <cell r="H4767">
            <v>0</v>
          </cell>
          <cell r="I4767">
            <v>0</v>
          </cell>
          <cell r="J4767">
            <v>0</v>
          </cell>
          <cell r="K4767">
            <v>0</v>
          </cell>
        </row>
        <row r="4768">
          <cell r="A4768" t="str">
            <v>TRIAE_CS42_3DS_TGACv1_271478_AA0899820.1</v>
          </cell>
          <cell r="B4768" t="str">
            <v>membrane associated DUF588 domain containing protein, putative, expressed</v>
          </cell>
          <cell r="C4768" t="str">
            <v>CASP-like protein 1</v>
          </cell>
          <cell r="D4768">
            <v>0</v>
          </cell>
          <cell r="E4768">
            <v>0</v>
          </cell>
          <cell r="F4768">
            <v>-2.896116771</v>
          </cell>
          <cell r="G4768">
            <v>-4.5317586949999997</v>
          </cell>
          <cell r="H4768">
            <v>0</v>
          </cell>
          <cell r="I4768">
            <v>0</v>
          </cell>
          <cell r="J4768">
            <v>0</v>
          </cell>
          <cell r="K4768">
            <v>0</v>
          </cell>
        </row>
        <row r="4769">
          <cell r="A4769" t="str">
            <v>TRIAE_CS42_1AL_TGACv1_001716_AA0034260.1</v>
          </cell>
          <cell r="B4769" t="str">
            <v>membrane associated DUF588 domain containing protein, putative, expressed</v>
          </cell>
          <cell r="C4769" t="str">
            <v>CASP-like protein 1</v>
          </cell>
          <cell r="D4769">
            <v>0</v>
          </cell>
          <cell r="E4769">
            <v>0</v>
          </cell>
          <cell r="F4769">
            <v>5.2179281470000003</v>
          </cell>
          <cell r="G4769">
            <v>0</v>
          </cell>
          <cell r="H4769">
            <v>0</v>
          </cell>
          <cell r="I4769">
            <v>0</v>
          </cell>
          <cell r="J4769">
            <v>0</v>
          </cell>
          <cell r="K4769">
            <v>0</v>
          </cell>
        </row>
        <row r="4770">
          <cell r="A4770" t="str">
            <v>TRIAE_CS42_1DL_TGACv1_061905_AA0205440.1</v>
          </cell>
          <cell r="B4770" t="str">
            <v>membrane associated DUF588 domain containing protein, putative, expressed</v>
          </cell>
          <cell r="C4770" t="str">
            <v>CASP-like protein 1</v>
          </cell>
          <cell r="D4770">
            <v>0</v>
          </cell>
          <cell r="E4770">
            <v>0</v>
          </cell>
          <cell r="F4770">
            <v>5.2179281470000003</v>
          </cell>
          <cell r="G4770">
            <v>0</v>
          </cell>
          <cell r="H4770">
            <v>0</v>
          </cell>
          <cell r="I4770">
            <v>0</v>
          </cell>
          <cell r="J4770">
            <v>0</v>
          </cell>
          <cell r="K4770">
            <v>0</v>
          </cell>
        </row>
        <row r="4771">
          <cell r="A4771" t="str">
            <v>TRIAE_CS42_5AL_TGACv1_373969_AA1185860.1</v>
          </cell>
          <cell r="B4771" t="str">
            <v>membrane associated DUF588 domain containing protein, putative, expressed</v>
          </cell>
          <cell r="C4771" t="str">
            <v>CASP-like protein 16</v>
          </cell>
          <cell r="D4771">
            <v>1.186108038</v>
          </cell>
          <cell r="E4771">
            <v>0</v>
          </cell>
          <cell r="F4771">
            <v>0</v>
          </cell>
          <cell r="G4771">
            <v>-1.8862317820000001</v>
          </cell>
          <cell r="H4771">
            <v>0</v>
          </cell>
          <cell r="I4771">
            <v>0</v>
          </cell>
          <cell r="J4771">
            <v>0</v>
          </cell>
          <cell r="K4771">
            <v>0</v>
          </cell>
        </row>
        <row r="4772">
          <cell r="A4772" t="str">
            <v>TRIAE_CS42_5DL_TGACv1_434431_AA1435880.1</v>
          </cell>
          <cell r="B4772" t="str">
            <v>membrane associated DUF588 domain containing protein, putative, expressed</v>
          </cell>
          <cell r="C4772" t="str">
            <v>CASP-like protein 16</v>
          </cell>
          <cell r="D4772">
            <v>1.186108038</v>
          </cell>
          <cell r="E4772">
            <v>0</v>
          </cell>
          <cell r="F4772">
            <v>0</v>
          </cell>
          <cell r="G4772">
            <v>0</v>
          </cell>
          <cell r="H4772">
            <v>0</v>
          </cell>
          <cell r="I4772">
            <v>0</v>
          </cell>
          <cell r="J4772">
            <v>0</v>
          </cell>
          <cell r="K4772">
            <v>0</v>
          </cell>
        </row>
        <row r="4773">
          <cell r="A4773" t="str">
            <v>TRIAE_CS42_5BL_TGACv1_405284_AA1324060.1</v>
          </cell>
          <cell r="B4773" t="str">
            <v>membrane associated DUF588 domain containing protein, putative, expressed</v>
          </cell>
          <cell r="C4773" t="str">
            <v>CASP-like protein 16</v>
          </cell>
          <cell r="D4773">
            <v>1.2501610809999999</v>
          </cell>
          <cell r="E4773">
            <v>0</v>
          </cell>
          <cell r="F4773">
            <v>0</v>
          </cell>
          <cell r="G4773">
            <v>0</v>
          </cell>
          <cell r="H4773">
            <v>0</v>
          </cell>
          <cell r="I4773">
            <v>0</v>
          </cell>
          <cell r="J4773">
            <v>0</v>
          </cell>
          <cell r="K4773">
            <v>0</v>
          </cell>
        </row>
        <row r="4774">
          <cell r="A4774" t="str">
            <v>TRIAE_CS42_7AL_TGACv1_556333_AA1761110.1</v>
          </cell>
          <cell r="B4774" t="str">
            <v>membrane associated DUF588 domain containing protein, putative, expressed</v>
          </cell>
          <cell r="C4774" t="str">
            <v>CASP-like protein 16</v>
          </cell>
          <cell r="D4774">
            <v>1.635017462</v>
          </cell>
          <cell r="E4774">
            <v>0</v>
          </cell>
          <cell r="F4774">
            <v>0</v>
          </cell>
          <cell r="G4774">
            <v>0</v>
          </cell>
          <cell r="H4774">
            <v>0</v>
          </cell>
          <cell r="I4774">
            <v>0</v>
          </cell>
          <cell r="J4774">
            <v>0</v>
          </cell>
          <cell r="K4774">
            <v>0</v>
          </cell>
        </row>
        <row r="4775">
          <cell r="A4775" t="str">
            <v>TRIAE_CS42_5DL_TGACv1_433239_AA1406630.1</v>
          </cell>
          <cell r="B4775" t="str">
            <v>membrane associated DUF588 domain containing protein, putative, expressed</v>
          </cell>
          <cell r="C4775" t="str">
            <v>CASP-like protein 16</v>
          </cell>
          <cell r="D4775">
            <v>0</v>
          </cell>
          <cell r="E4775">
            <v>1.0942058480000001</v>
          </cell>
          <cell r="F4775">
            <v>1.4367406330000001</v>
          </cell>
          <cell r="G4775">
            <v>1.3221587560000001</v>
          </cell>
          <cell r="H4775">
            <v>0</v>
          </cell>
          <cell r="I4775">
            <v>0</v>
          </cell>
          <cell r="J4775">
            <v>0</v>
          </cell>
          <cell r="K4775">
            <v>0</v>
          </cell>
        </row>
        <row r="4776">
          <cell r="A4776" t="str">
            <v>TRIAE_CS42_2DS_TGACv1_178057_AA0590050.1</v>
          </cell>
          <cell r="B4776" t="str">
            <v>hypothetical protein</v>
          </cell>
          <cell r="C4776" t="str">
            <v>CASP-like protein 16</v>
          </cell>
          <cell r="D4776">
            <v>0</v>
          </cell>
          <cell r="E4776">
            <v>0</v>
          </cell>
          <cell r="F4776">
            <v>0</v>
          </cell>
          <cell r="G4776">
            <v>0</v>
          </cell>
          <cell r="H4776">
            <v>0</v>
          </cell>
          <cell r="I4776">
            <v>0</v>
          </cell>
          <cell r="J4776">
            <v>0</v>
          </cell>
          <cell r="K4776">
            <v>5.0528565560000001</v>
          </cell>
        </row>
        <row r="4777">
          <cell r="A4777" t="str">
            <v>TRIAE_CS42_U_TGACv1_640850_AA2077170.2</v>
          </cell>
          <cell r="B4777" t="str">
            <v>membrane associated DUF588 domain containing protein, putative, expressed</v>
          </cell>
          <cell r="C4777" t="str">
            <v>CASP-like protein 16</v>
          </cell>
          <cell r="D4777">
            <v>0</v>
          </cell>
          <cell r="E4777">
            <v>0</v>
          </cell>
          <cell r="F4777">
            <v>1.0601669730000001</v>
          </cell>
          <cell r="G4777">
            <v>0</v>
          </cell>
          <cell r="H4777">
            <v>0</v>
          </cell>
          <cell r="I4777">
            <v>0</v>
          </cell>
          <cell r="J4777">
            <v>0</v>
          </cell>
          <cell r="K4777">
            <v>0</v>
          </cell>
        </row>
        <row r="4778">
          <cell r="A4778" t="str">
            <v>TRIAE_CS42_7DL_TGACv1_603075_AA1975310.1</v>
          </cell>
          <cell r="B4778" t="str">
            <v>membrane associated DUF588 domain containing protein, putative, expressed</v>
          </cell>
          <cell r="C4778" t="str">
            <v>CASP-like protein 16</v>
          </cell>
          <cell r="D4778">
            <v>0</v>
          </cell>
          <cell r="E4778">
            <v>0</v>
          </cell>
          <cell r="F4778">
            <v>0</v>
          </cell>
          <cell r="G4778">
            <v>-1.4611400560000001</v>
          </cell>
          <cell r="H4778">
            <v>0</v>
          </cell>
          <cell r="I4778">
            <v>0</v>
          </cell>
          <cell r="J4778">
            <v>0</v>
          </cell>
          <cell r="K4778">
            <v>0</v>
          </cell>
        </row>
        <row r="4779">
          <cell r="A4779" t="str">
            <v>TRIAE_CS42_1AL_TGACv1_003726_AA0051220.1</v>
          </cell>
          <cell r="B4779" t="str">
            <v>membrane associated DUF588 domain containing protein, putative, expressed</v>
          </cell>
          <cell r="C4779" t="str">
            <v>CASP-like protein 1U2</v>
          </cell>
          <cell r="D4779">
            <v>1.1822609260000001</v>
          </cell>
          <cell r="E4779">
            <v>0</v>
          </cell>
          <cell r="F4779">
            <v>0</v>
          </cell>
          <cell r="G4779">
            <v>-1.6085675049999999</v>
          </cell>
          <cell r="H4779">
            <v>0</v>
          </cell>
          <cell r="I4779">
            <v>0</v>
          </cell>
          <cell r="J4779">
            <v>0</v>
          </cell>
          <cell r="K4779">
            <v>0</v>
          </cell>
        </row>
        <row r="4780">
          <cell r="A4780" t="str">
            <v>TRIAE_CS42_1BL_TGACv1_032331_AA0128570.1</v>
          </cell>
          <cell r="B4780" t="str">
            <v>membrane associated DUF588 domain containing protein, putative, expressed</v>
          </cell>
          <cell r="C4780" t="str">
            <v>CASP-like protein 1U2</v>
          </cell>
          <cell r="D4780">
            <v>1.470992853</v>
          </cell>
          <cell r="E4780">
            <v>1.205287056</v>
          </cell>
          <cell r="F4780">
            <v>0</v>
          </cell>
          <cell r="G4780">
            <v>-1.6360134580000001</v>
          </cell>
          <cell r="H4780">
            <v>0</v>
          </cell>
          <cell r="I4780">
            <v>0</v>
          </cell>
          <cell r="J4780">
            <v>0</v>
          </cell>
          <cell r="K4780">
            <v>0</v>
          </cell>
        </row>
        <row r="4781">
          <cell r="A4781" t="str">
            <v>TRIAE_CS42_U_TGACv1_641224_AA2088860.1</v>
          </cell>
          <cell r="B4781" t="str">
            <v>membrane associated DUF588 domain containing protein, putative, expressed</v>
          </cell>
          <cell r="C4781" t="str">
            <v>CASP-like protein 1U2</v>
          </cell>
          <cell r="D4781">
            <v>1.6864726649999999</v>
          </cell>
          <cell r="E4781">
            <v>0</v>
          </cell>
          <cell r="F4781">
            <v>0</v>
          </cell>
          <cell r="G4781">
            <v>-1.3457780180000001</v>
          </cell>
          <cell r="H4781">
            <v>0</v>
          </cell>
          <cell r="I4781">
            <v>0</v>
          </cell>
          <cell r="J4781">
            <v>0</v>
          </cell>
          <cell r="K4781">
            <v>0</v>
          </cell>
        </row>
        <row r="4782">
          <cell r="A4782" t="str">
            <v>TRIAE_CS42_7AL_TGACv1_557259_AA1778920.1</v>
          </cell>
          <cell r="B4782" t="str">
            <v>membrane associated DUF588 domain containing protein, putative, expressed</v>
          </cell>
          <cell r="C4782" t="str">
            <v>CASP-like protein 2C1</v>
          </cell>
          <cell r="D4782">
            <v>0</v>
          </cell>
          <cell r="E4782">
            <v>0</v>
          </cell>
          <cell r="F4782">
            <v>0</v>
          </cell>
          <cell r="G4782">
            <v>-2.2170169209999999</v>
          </cell>
          <cell r="H4782">
            <v>0</v>
          </cell>
          <cell r="I4782">
            <v>0</v>
          </cell>
          <cell r="J4782">
            <v>0</v>
          </cell>
          <cell r="K4782">
            <v>1.80478341</v>
          </cell>
        </row>
        <row r="4783">
          <cell r="A4783" t="str">
            <v>TRIAE_CS42_7BL_TGACv1_577824_AA1884160.1</v>
          </cell>
          <cell r="B4783" t="str">
            <v>membrane associated DUF588 domain containing protein, putative, expressed</v>
          </cell>
          <cell r="C4783" t="str">
            <v>CASP-like protein 2C1</v>
          </cell>
          <cell r="D4783">
            <v>0</v>
          </cell>
          <cell r="E4783">
            <v>0</v>
          </cell>
          <cell r="F4783">
            <v>0</v>
          </cell>
          <cell r="G4783">
            <v>-2.2051914529999999</v>
          </cell>
          <cell r="H4783">
            <v>0</v>
          </cell>
          <cell r="I4783">
            <v>0</v>
          </cell>
          <cell r="J4783">
            <v>0</v>
          </cell>
          <cell r="K4783">
            <v>1.852814315</v>
          </cell>
        </row>
        <row r="4784">
          <cell r="A4784" t="str">
            <v>TRIAE_CS42_4AS_TGACv1_307229_AA1018580.1</v>
          </cell>
          <cell r="B4784" t="str">
            <v>membrane associated DUF588 domain containing protein, putative, expressed</v>
          </cell>
          <cell r="C4784" t="str">
            <v>CASP-like protein 4B4</v>
          </cell>
          <cell r="D4784">
            <v>-1.2504806369999999</v>
          </cell>
          <cell r="E4784">
            <v>-1.200152519</v>
          </cell>
          <cell r="F4784">
            <v>0</v>
          </cell>
          <cell r="G4784">
            <v>0</v>
          </cell>
          <cell r="H4784">
            <v>0</v>
          </cell>
          <cell r="I4784">
            <v>0</v>
          </cell>
          <cell r="J4784">
            <v>0</v>
          </cell>
          <cell r="K4784">
            <v>0</v>
          </cell>
        </row>
        <row r="4785">
          <cell r="A4785" t="str">
            <v>TRIAE_CS42_4DL_TGACv1_344570_AA1148040.2</v>
          </cell>
          <cell r="B4785" t="str">
            <v>membrane associated DUF588 domain containing protein, putative, expressed</v>
          </cell>
          <cell r="C4785" t="str">
            <v>CASP-like protein 4B4</v>
          </cell>
          <cell r="D4785">
            <v>-1.209267001</v>
          </cell>
          <cell r="E4785">
            <v>-1.1289100620000001</v>
          </cell>
          <cell r="F4785">
            <v>0</v>
          </cell>
          <cell r="G4785">
            <v>0</v>
          </cell>
          <cell r="H4785">
            <v>0</v>
          </cell>
          <cell r="I4785">
            <v>0</v>
          </cell>
          <cell r="J4785">
            <v>0</v>
          </cell>
          <cell r="K4785">
            <v>0</v>
          </cell>
        </row>
        <row r="4786">
          <cell r="A4786" t="str">
            <v>TRIAE_CS42_4BL_TGACv1_321218_AA1057410.1</v>
          </cell>
          <cell r="B4786" t="str">
            <v>membrane associated DUF588 domain containing protein, putative, expressed</v>
          </cell>
          <cell r="C4786" t="str">
            <v>CASP-like protein 4B4</v>
          </cell>
          <cell r="D4786">
            <v>-1.064824921</v>
          </cell>
          <cell r="E4786">
            <v>0</v>
          </cell>
          <cell r="F4786">
            <v>0</v>
          </cell>
          <cell r="G4786">
            <v>0</v>
          </cell>
          <cell r="H4786">
            <v>0</v>
          </cell>
          <cell r="I4786">
            <v>0</v>
          </cell>
          <cell r="J4786">
            <v>0</v>
          </cell>
          <cell r="K4786">
            <v>0</v>
          </cell>
        </row>
        <row r="4787">
          <cell r="A4787" t="str">
            <v>TRIAE_CS42_1AL_TGACv1_000754_AA0018410.1</v>
          </cell>
          <cell r="B4787" t="str">
            <v>membrane associated DUF588 domain containing protein, putative, expressed</v>
          </cell>
          <cell r="C4787" t="str">
            <v>CASP-like protein 4B4</v>
          </cell>
          <cell r="D4787">
            <v>0</v>
          </cell>
          <cell r="E4787">
            <v>0</v>
          </cell>
          <cell r="F4787">
            <v>0</v>
          </cell>
          <cell r="G4787">
            <v>3.4471637300000002</v>
          </cell>
          <cell r="H4787">
            <v>0</v>
          </cell>
          <cell r="I4787">
            <v>0</v>
          </cell>
          <cell r="J4787">
            <v>0</v>
          </cell>
          <cell r="K4787">
            <v>0</v>
          </cell>
        </row>
        <row r="4788">
          <cell r="A4788" t="str">
            <v>TRIAE_CS42_1BL_TGACv1_033310_AA0138650.1</v>
          </cell>
          <cell r="B4788" t="str">
            <v>membrane associated DUF588 domain containing protein, putative, expressed</v>
          </cell>
          <cell r="C4788" t="str">
            <v>CASP-like protein 4B4</v>
          </cell>
          <cell r="D4788">
            <v>0</v>
          </cell>
          <cell r="E4788">
            <v>0</v>
          </cell>
          <cell r="F4788">
            <v>0</v>
          </cell>
          <cell r="G4788">
            <v>3.4471637300000002</v>
          </cell>
          <cell r="H4788">
            <v>0</v>
          </cell>
          <cell r="I4788">
            <v>0</v>
          </cell>
          <cell r="J4788">
            <v>0</v>
          </cell>
          <cell r="K4788">
            <v>0</v>
          </cell>
        </row>
        <row r="4789">
          <cell r="A4789" t="str">
            <v>TRIAE_CS42_1DL_TGACv1_063046_AA0223300.1</v>
          </cell>
          <cell r="B4789" t="str">
            <v>membrane associated DUF588 domain containing protein, putative, expressed</v>
          </cell>
          <cell r="C4789" t="str">
            <v>CASP-like protein 4B4</v>
          </cell>
          <cell r="D4789">
            <v>0</v>
          </cell>
          <cell r="E4789">
            <v>0</v>
          </cell>
          <cell r="F4789">
            <v>0</v>
          </cell>
          <cell r="G4789">
            <v>3.4471637300000002</v>
          </cell>
          <cell r="H4789">
            <v>0</v>
          </cell>
          <cell r="I4789">
            <v>0</v>
          </cell>
          <cell r="J4789">
            <v>0</v>
          </cell>
          <cell r="K4789">
            <v>0</v>
          </cell>
        </row>
        <row r="4790">
          <cell r="A4790" t="str">
            <v>TRIAE_CS42_5AS_TGACv1_395330_AA1282910.1</v>
          </cell>
          <cell r="B4790" t="str">
            <v>membrane associated DUF588 domain containing protein, putative, expressed</v>
          </cell>
          <cell r="C4790" t="str">
            <v>CASP-like protein 4C1</v>
          </cell>
          <cell r="D4790">
            <v>0</v>
          </cell>
          <cell r="E4790">
            <v>0</v>
          </cell>
          <cell r="F4790">
            <v>0</v>
          </cell>
          <cell r="G4790">
            <v>2.3859430530000001</v>
          </cell>
          <cell r="H4790">
            <v>0</v>
          </cell>
          <cell r="I4790">
            <v>0</v>
          </cell>
          <cell r="J4790">
            <v>0</v>
          </cell>
          <cell r="K4790">
            <v>1.734783889</v>
          </cell>
        </row>
        <row r="4791">
          <cell r="A4791" t="str">
            <v>TRIAE_CS42_5DS_TGACv1_457707_AA1489120.1</v>
          </cell>
          <cell r="B4791" t="str">
            <v>membrane associated DUF588 domain containing protein, putative, expressed</v>
          </cell>
          <cell r="C4791" t="str">
            <v>CASP-like protein 4C1</v>
          </cell>
          <cell r="D4791">
            <v>0</v>
          </cell>
          <cell r="E4791">
            <v>0</v>
          </cell>
          <cell r="F4791">
            <v>0</v>
          </cell>
          <cell r="G4791">
            <v>2.3859430530000001</v>
          </cell>
          <cell r="H4791">
            <v>0</v>
          </cell>
          <cell r="I4791">
            <v>0</v>
          </cell>
          <cell r="J4791">
            <v>0</v>
          </cell>
          <cell r="K4791">
            <v>1.734783889</v>
          </cell>
        </row>
        <row r="4792">
          <cell r="A4792" t="str">
            <v>TRIAE_CS42_5BS_TGACv1_423293_AA1373550.1</v>
          </cell>
          <cell r="B4792" t="str">
            <v>membrane associated DUF588 domain containing protein, putative, expressed</v>
          </cell>
          <cell r="C4792" t="str">
            <v>CASP-like protein 4C1</v>
          </cell>
          <cell r="D4792">
            <v>0</v>
          </cell>
          <cell r="E4792">
            <v>0</v>
          </cell>
          <cell r="F4792">
            <v>0</v>
          </cell>
          <cell r="G4792">
            <v>2.3859430530000001</v>
          </cell>
          <cell r="H4792">
            <v>0</v>
          </cell>
          <cell r="I4792">
            <v>0</v>
          </cell>
          <cell r="J4792">
            <v>0</v>
          </cell>
          <cell r="K4792">
            <v>1.757293325</v>
          </cell>
        </row>
        <row r="4793">
          <cell r="A4793" t="str">
            <v>TRIAE_CS42_6DS_TGACv1_542740_AA1729280.1</v>
          </cell>
          <cell r="B4793" t="str">
            <v>integral membrane protein, putative, expressed</v>
          </cell>
          <cell r="C4793" t="str">
            <v>CASP-like protein 6</v>
          </cell>
          <cell r="D4793">
            <v>0</v>
          </cell>
          <cell r="E4793">
            <v>2.1260560229999999</v>
          </cell>
          <cell r="F4793">
            <v>1.4060029430000001</v>
          </cell>
          <cell r="G4793">
            <v>1.6945238810000001</v>
          </cell>
          <cell r="H4793">
            <v>0</v>
          </cell>
          <cell r="I4793">
            <v>0</v>
          </cell>
          <cell r="J4793">
            <v>0</v>
          </cell>
          <cell r="K4793">
            <v>0</v>
          </cell>
        </row>
        <row r="4794">
          <cell r="A4794" t="str">
            <v>TRIAE_CS42_6BS_TGACv1_513284_AA1637280.1</v>
          </cell>
          <cell r="B4794" t="str">
            <v>integral membrane protein, putative, expressed</v>
          </cell>
          <cell r="C4794" t="str">
            <v>CASP-like protein 6</v>
          </cell>
          <cell r="D4794">
            <v>0</v>
          </cell>
          <cell r="E4794">
            <v>2.19957395</v>
          </cell>
          <cell r="F4794">
            <v>0</v>
          </cell>
          <cell r="G4794">
            <v>1.6143157079999999</v>
          </cell>
          <cell r="H4794">
            <v>0</v>
          </cell>
          <cell r="I4794">
            <v>0</v>
          </cell>
          <cell r="J4794">
            <v>0</v>
          </cell>
          <cell r="K4794">
            <v>0</v>
          </cell>
        </row>
        <row r="4795">
          <cell r="A4795" t="str">
            <v>TRIAE_CS42_2AL_TGACv1_092942_AA0267570.1</v>
          </cell>
          <cell r="B4795" t="str">
            <v>membrane associated DUF588 domain containing protein, putative, expressed</v>
          </cell>
          <cell r="C4795" t="str">
            <v>CASP-like protein 6</v>
          </cell>
          <cell r="D4795">
            <v>0</v>
          </cell>
          <cell r="E4795">
            <v>0</v>
          </cell>
          <cell r="F4795">
            <v>0</v>
          </cell>
          <cell r="G4795">
            <v>0</v>
          </cell>
          <cell r="H4795">
            <v>0</v>
          </cell>
          <cell r="I4795">
            <v>0</v>
          </cell>
          <cell r="J4795">
            <v>0</v>
          </cell>
          <cell r="K4795">
            <v>1.085755821</v>
          </cell>
        </row>
        <row r="4796">
          <cell r="A4796" t="str">
            <v>TRIAE_CS42_2BL_TGACv1_129780_AA0395620.1</v>
          </cell>
          <cell r="B4796" t="str">
            <v>membrane associated DUF588 domain containing protein, putative, expressed</v>
          </cell>
          <cell r="C4796" t="str">
            <v>CASP-like protein 6</v>
          </cell>
          <cell r="D4796">
            <v>0</v>
          </cell>
          <cell r="E4796">
            <v>0</v>
          </cell>
          <cell r="F4796">
            <v>0</v>
          </cell>
          <cell r="G4796">
            <v>0</v>
          </cell>
          <cell r="H4796">
            <v>0</v>
          </cell>
          <cell r="I4796">
            <v>0</v>
          </cell>
          <cell r="J4796">
            <v>0</v>
          </cell>
          <cell r="K4796">
            <v>1.085755821</v>
          </cell>
        </row>
        <row r="4797">
          <cell r="A4797" t="str">
            <v>TRIAE_CS42_2DL_TGACv1_158441_AA0518760.1</v>
          </cell>
          <cell r="B4797" t="str">
            <v>membrane associated DUF588 domain containing protein, putative, expressed</v>
          </cell>
          <cell r="C4797" t="str">
            <v>CASP-like protein 6</v>
          </cell>
          <cell r="D4797">
            <v>0</v>
          </cell>
          <cell r="E4797">
            <v>0</v>
          </cell>
          <cell r="F4797">
            <v>0</v>
          </cell>
          <cell r="G4797">
            <v>0</v>
          </cell>
          <cell r="H4797">
            <v>0</v>
          </cell>
          <cell r="I4797">
            <v>0</v>
          </cell>
          <cell r="J4797">
            <v>0</v>
          </cell>
          <cell r="K4797">
            <v>1.085755821</v>
          </cell>
        </row>
        <row r="4798">
          <cell r="A4798" t="str">
            <v>TRIAE_CS42_6AS_TGACv1_485742_AA1551090.1</v>
          </cell>
          <cell r="B4798" t="str">
            <v>integral membrane protein, putative, expressed</v>
          </cell>
          <cell r="C4798" t="str">
            <v>CASP-like protein 6</v>
          </cell>
          <cell r="D4798">
            <v>0</v>
          </cell>
          <cell r="E4798">
            <v>0</v>
          </cell>
          <cell r="F4798">
            <v>1.328012704</v>
          </cell>
          <cell r="G4798">
            <v>1.6574269850000001</v>
          </cell>
          <cell r="H4798">
            <v>0</v>
          </cell>
          <cell r="I4798">
            <v>0</v>
          </cell>
          <cell r="J4798">
            <v>0</v>
          </cell>
          <cell r="K4798">
            <v>0</v>
          </cell>
        </row>
        <row r="4799">
          <cell r="A4799" t="str">
            <v>TRIAE_CS42_U_TGACv1_640838_AA2076560.1</v>
          </cell>
          <cell r="B4799" t="str">
            <v>catalase isozyme A, putative, expressed</v>
          </cell>
          <cell r="C4799" t="str">
            <v>catalase 2</v>
          </cell>
          <cell r="D4799">
            <v>2.5284253689999998</v>
          </cell>
          <cell r="E4799">
            <v>0</v>
          </cell>
          <cell r="F4799">
            <v>2.4160771670000001</v>
          </cell>
          <cell r="G4799">
            <v>2.935017502</v>
          </cell>
          <cell r="H4799">
            <v>0</v>
          </cell>
          <cell r="I4799">
            <v>0</v>
          </cell>
          <cell r="J4799">
            <v>0</v>
          </cell>
          <cell r="K4799">
            <v>1.169918794</v>
          </cell>
        </row>
        <row r="4800">
          <cell r="A4800" t="str">
            <v>TRIAE_CS42_6BS_TGACv1_513206_AA1634480.1</v>
          </cell>
          <cell r="B4800" t="str">
            <v>catalase isozyme A, putative, expressed</v>
          </cell>
          <cell r="C4800" t="str">
            <v>catalase 2</v>
          </cell>
          <cell r="D4800">
            <v>2.5284253689999998</v>
          </cell>
          <cell r="E4800">
            <v>0</v>
          </cell>
          <cell r="F4800">
            <v>2.4164528249999999</v>
          </cell>
          <cell r="G4800">
            <v>2.9352242839999998</v>
          </cell>
          <cell r="H4800">
            <v>0</v>
          </cell>
          <cell r="I4800">
            <v>0</v>
          </cell>
          <cell r="J4800">
            <v>0</v>
          </cell>
          <cell r="K4800">
            <v>1.1701259530000001</v>
          </cell>
        </row>
        <row r="4801">
          <cell r="A4801" t="str">
            <v>TRIAE_CS42_6DS_TGACv1_545065_AA1749890.1</v>
          </cell>
          <cell r="B4801" t="str">
            <v>catalase isozyme A, putative, expressed</v>
          </cell>
          <cell r="C4801" t="str">
            <v>catalase 2</v>
          </cell>
          <cell r="D4801">
            <v>2.5284253689999998</v>
          </cell>
          <cell r="E4801">
            <v>0</v>
          </cell>
          <cell r="F4801">
            <v>0</v>
          </cell>
          <cell r="G4801">
            <v>0</v>
          </cell>
          <cell r="H4801">
            <v>0</v>
          </cell>
          <cell r="I4801">
            <v>0</v>
          </cell>
          <cell r="J4801">
            <v>0</v>
          </cell>
          <cell r="K4801">
            <v>0</v>
          </cell>
        </row>
        <row r="4802">
          <cell r="A4802" t="str">
            <v>TRIAE_CS42_4BL_TGACv1_320451_AA1039710.1</v>
          </cell>
          <cell r="B4802" t="str">
            <v>catalase domain containing protein, expressed</v>
          </cell>
          <cell r="C4802" t="str">
            <v>catalase 2</v>
          </cell>
          <cell r="D4802">
            <v>0</v>
          </cell>
          <cell r="E4802">
            <v>0</v>
          </cell>
          <cell r="F4802">
            <v>0</v>
          </cell>
          <cell r="G4802">
            <v>0</v>
          </cell>
          <cell r="H4802">
            <v>0</v>
          </cell>
          <cell r="I4802">
            <v>0</v>
          </cell>
          <cell r="J4802">
            <v>0</v>
          </cell>
          <cell r="K4802">
            <v>1.0396761219999999</v>
          </cell>
        </row>
        <row r="4803">
          <cell r="A4803" t="str">
            <v>TRIAE_CS42_4DL_TGACv1_343177_AA1131150.1</v>
          </cell>
          <cell r="B4803" t="str">
            <v>catalase domain containing protein, expressed</v>
          </cell>
          <cell r="C4803" t="str">
            <v>catalase 2</v>
          </cell>
          <cell r="D4803">
            <v>0</v>
          </cell>
          <cell r="E4803">
            <v>0</v>
          </cell>
          <cell r="F4803">
            <v>0</v>
          </cell>
          <cell r="G4803">
            <v>0</v>
          </cell>
          <cell r="H4803">
            <v>0</v>
          </cell>
          <cell r="I4803">
            <v>0</v>
          </cell>
          <cell r="J4803">
            <v>0</v>
          </cell>
          <cell r="K4803">
            <v>1.0396761219999999</v>
          </cell>
        </row>
        <row r="4804">
          <cell r="A4804" t="str">
            <v>TRIAE_CS42_2BL_TGACv1_130024_AA0401900.1</v>
          </cell>
          <cell r="B4804" t="str">
            <v>oryzain beta chain precursor, putative, expressed</v>
          </cell>
          <cell r="C4804" t="str">
            <v>Cathepsin B-like cysteine proteinase</v>
          </cell>
          <cell r="D4804">
            <v>0</v>
          </cell>
          <cell r="E4804">
            <v>-1.7490866899999999</v>
          </cell>
          <cell r="F4804">
            <v>0</v>
          </cell>
          <cell r="G4804">
            <v>-1.237304526</v>
          </cell>
          <cell r="H4804">
            <v>0</v>
          </cell>
          <cell r="I4804">
            <v>0</v>
          </cell>
          <cell r="J4804">
            <v>0</v>
          </cell>
          <cell r="K4804">
            <v>0</v>
          </cell>
        </row>
        <row r="4805">
          <cell r="A4805" t="str">
            <v>TRIAE_CS42_2AL_TGACv1_093357_AA0278360.1</v>
          </cell>
          <cell r="B4805" t="str">
            <v>oryzain beta chain precursor, putative, expressed</v>
          </cell>
          <cell r="C4805" t="str">
            <v>Cathepsin B-like cysteine proteinase</v>
          </cell>
          <cell r="D4805">
            <v>0</v>
          </cell>
          <cell r="E4805">
            <v>-1.7490866899999999</v>
          </cell>
          <cell r="F4805">
            <v>0</v>
          </cell>
          <cell r="G4805">
            <v>-1.1657061280000001</v>
          </cell>
          <cell r="H4805">
            <v>0</v>
          </cell>
          <cell r="I4805">
            <v>0</v>
          </cell>
          <cell r="J4805">
            <v>0</v>
          </cell>
          <cell r="K4805">
            <v>0</v>
          </cell>
        </row>
        <row r="4806">
          <cell r="A4806" t="str">
            <v>TRIAE_CS42_2DL_TGACv1_162200_AA0562110.1</v>
          </cell>
          <cell r="B4806" t="str">
            <v>oryzain beta chain precursor, putative, expressed</v>
          </cell>
          <cell r="C4806" t="str">
            <v>Cathepsin B-like cysteine proteinase</v>
          </cell>
          <cell r="D4806">
            <v>0</v>
          </cell>
          <cell r="E4806">
            <v>-1.7490866899999999</v>
          </cell>
          <cell r="F4806">
            <v>0</v>
          </cell>
          <cell r="G4806">
            <v>-1.1657061280000001</v>
          </cell>
          <cell r="H4806">
            <v>0</v>
          </cell>
          <cell r="I4806">
            <v>0</v>
          </cell>
          <cell r="J4806">
            <v>0</v>
          </cell>
          <cell r="K4806">
            <v>0</v>
          </cell>
        </row>
        <row r="4807">
          <cell r="A4807" t="str">
            <v>TRIAE_CS42_1AL_TGACv1_000457_AA0012550.1</v>
          </cell>
          <cell r="B4807" t="str">
            <v>oryzain alpha chain precursor, putative, expressed</v>
          </cell>
          <cell r="C4807" t="str">
            <v>Cathepsin B-like cysteine proteinase</v>
          </cell>
          <cell r="D4807">
            <v>0</v>
          </cell>
          <cell r="E4807">
            <v>1.099197081</v>
          </cell>
          <cell r="F4807">
            <v>1.4798033799999999</v>
          </cell>
          <cell r="G4807">
            <v>3.114881354</v>
          </cell>
          <cell r="H4807">
            <v>0</v>
          </cell>
          <cell r="I4807">
            <v>0</v>
          </cell>
          <cell r="J4807">
            <v>0</v>
          </cell>
          <cell r="K4807">
            <v>2.5627491980000001</v>
          </cell>
        </row>
        <row r="4808">
          <cell r="A4808" t="str">
            <v>TRIAE_CS42_1DL_TGACv1_063317_AA0226230.4</v>
          </cell>
          <cell r="B4808" t="str">
            <v>oryzain alpha chain precursor, putative, expressed</v>
          </cell>
          <cell r="C4808" t="str">
            <v>Cathepsin B-like cysteine proteinase</v>
          </cell>
          <cell r="D4808">
            <v>0</v>
          </cell>
          <cell r="E4808">
            <v>1.111184452</v>
          </cell>
          <cell r="F4808">
            <v>1.5149826770000001</v>
          </cell>
          <cell r="G4808">
            <v>3.0194334569999999</v>
          </cell>
          <cell r="H4808">
            <v>0</v>
          </cell>
          <cell r="I4808">
            <v>0</v>
          </cell>
          <cell r="J4808">
            <v>0</v>
          </cell>
          <cell r="K4808">
            <v>2.5794788560000002</v>
          </cell>
        </row>
        <row r="4809">
          <cell r="A4809" t="str">
            <v>TRIAE_CS42_5AL_TGACv1_378065_AA1251030.1</v>
          </cell>
          <cell r="B4809" t="str">
            <v>oryzain gamma chain precursor, putative, expressed</v>
          </cell>
          <cell r="C4809" t="str">
            <v>Cathepsin B-like cysteine proteinase</v>
          </cell>
          <cell r="D4809">
            <v>0</v>
          </cell>
          <cell r="E4809">
            <v>1.1754442540000001</v>
          </cell>
          <cell r="F4809">
            <v>0</v>
          </cell>
          <cell r="G4809">
            <v>0</v>
          </cell>
          <cell r="H4809">
            <v>0</v>
          </cell>
          <cell r="I4809">
            <v>0</v>
          </cell>
          <cell r="J4809">
            <v>0</v>
          </cell>
          <cell r="K4809">
            <v>1.2430720040000001</v>
          </cell>
        </row>
        <row r="4810">
          <cell r="A4810" t="str">
            <v>TRIAE_CS42_5BL_TGACv1_404413_AA1298890.2</v>
          </cell>
          <cell r="B4810" t="str">
            <v>oryzain gamma chain precursor, putative, expressed</v>
          </cell>
          <cell r="C4810" t="str">
            <v>Cathepsin B-like cysteine proteinase</v>
          </cell>
          <cell r="D4810">
            <v>0</v>
          </cell>
          <cell r="E4810">
            <v>1.196094547</v>
          </cell>
          <cell r="F4810">
            <v>0</v>
          </cell>
          <cell r="G4810">
            <v>0</v>
          </cell>
          <cell r="H4810">
            <v>0</v>
          </cell>
          <cell r="I4810">
            <v>0</v>
          </cell>
          <cell r="J4810">
            <v>0</v>
          </cell>
          <cell r="K4810">
            <v>1.208811777</v>
          </cell>
        </row>
        <row r="4811">
          <cell r="A4811" t="str">
            <v>TRIAE_CS42_5DL_TGACv1_433474_AA1414070.1</v>
          </cell>
          <cell r="B4811" t="str">
            <v>oryzain gamma chain precursor, putative, expressed</v>
          </cell>
          <cell r="C4811" t="str">
            <v>Cathepsin B-like cysteine proteinase</v>
          </cell>
          <cell r="D4811">
            <v>0</v>
          </cell>
          <cell r="E4811">
            <v>1.196094547</v>
          </cell>
          <cell r="F4811">
            <v>0</v>
          </cell>
          <cell r="G4811">
            <v>0</v>
          </cell>
          <cell r="H4811">
            <v>0</v>
          </cell>
          <cell r="I4811">
            <v>0</v>
          </cell>
          <cell r="J4811">
            <v>0</v>
          </cell>
          <cell r="K4811">
            <v>1.208811777</v>
          </cell>
        </row>
        <row r="4812">
          <cell r="A4812" t="str">
            <v>TRIAE_CS42_1BL_TGACv1_032219_AA0126990.1</v>
          </cell>
          <cell r="B4812" t="str">
            <v>oryzain alpha chain precursor, putative, expressed</v>
          </cell>
          <cell r="C4812" t="str">
            <v>Cathepsin B-like cysteine proteinase</v>
          </cell>
          <cell r="D4812">
            <v>0</v>
          </cell>
          <cell r="E4812">
            <v>1.2068926</v>
          </cell>
          <cell r="F4812">
            <v>1.496199109</v>
          </cell>
          <cell r="G4812">
            <v>3.102443675</v>
          </cell>
          <cell r="H4812">
            <v>0</v>
          </cell>
          <cell r="I4812">
            <v>0</v>
          </cell>
          <cell r="J4812">
            <v>0</v>
          </cell>
          <cell r="K4812">
            <v>2.5576397370000001</v>
          </cell>
        </row>
        <row r="4813">
          <cell r="A4813" t="str">
            <v>TRIAE_CS42_2AL_TGACv1_093820_AA0287470.1</v>
          </cell>
          <cell r="B4813" t="str">
            <v>cysteine proteinase 1 precursor, putative, expressed</v>
          </cell>
          <cell r="C4813" t="str">
            <v>Cathepsin B-like cysteine proteinase</v>
          </cell>
          <cell r="D4813">
            <v>0</v>
          </cell>
          <cell r="E4813">
            <v>1.3372947740000001</v>
          </cell>
          <cell r="F4813">
            <v>0</v>
          </cell>
          <cell r="G4813">
            <v>1.182507647</v>
          </cell>
          <cell r="H4813">
            <v>0</v>
          </cell>
          <cell r="I4813">
            <v>0</v>
          </cell>
          <cell r="J4813">
            <v>0</v>
          </cell>
          <cell r="K4813">
            <v>1.7284688770000001</v>
          </cell>
        </row>
        <row r="4814">
          <cell r="A4814" t="str">
            <v>TRIAE_CS42_5AL_TGACv1_376529_AA1238050.1</v>
          </cell>
          <cell r="B4814" t="str">
            <v>cysteine protease 1 precursor, putative, expressed</v>
          </cell>
          <cell r="C4814" t="str">
            <v>Cathepsin B-like cysteine proteinase</v>
          </cell>
          <cell r="D4814">
            <v>0</v>
          </cell>
          <cell r="E4814">
            <v>1.477583619</v>
          </cell>
          <cell r="F4814">
            <v>0</v>
          </cell>
          <cell r="G4814">
            <v>-1.5714824000000001</v>
          </cell>
          <cell r="H4814">
            <v>0</v>
          </cell>
          <cell r="I4814">
            <v>0</v>
          </cell>
          <cell r="J4814">
            <v>0</v>
          </cell>
          <cell r="K4814">
            <v>0</v>
          </cell>
        </row>
        <row r="4815">
          <cell r="A4815" t="str">
            <v>TRIAE_CS42_5DL_TGACv1_435902_AA1456130.1</v>
          </cell>
          <cell r="B4815" t="str">
            <v>cysteine protease 1 precursor, putative, expressed</v>
          </cell>
          <cell r="C4815" t="str">
            <v>Cathepsin B-like cysteine proteinase</v>
          </cell>
          <cell r="D4815">
            <v>0</v>
          </cell>
          <cell r="E4815">
            <v>1.5036399540000001</v>
          </cell>
          <cell r="F4815">
            <v>0</v>
          </cell>
          <cell r="G4815">
            <v>-1.515416213</v>
          </cell>
          <cell r="H4815">
            <v>0</v>
          </cell>
          <cell r="I4815">
            <v>0</v>
          </cell>
          <cell r="J4815">
            <v>0</v>
          </cell>
          <cell r="K4815">
            <v>0</v>
          </cell>
        </row>
        <row r="4816">
          <cell r="A4816" t="str">
            <v>TRIAE_CS42_3B_TGACv1_228359_AA0826700.1</v>
          </cell>
          <cell r="B4816" t="str">
            <v>vignain precursor, putative, expressed</v>
          </cell>
          <cell r="C4816" t="str">
            <v>Cathepsin B-like cysteine proteinase</v>
          </cell>
          <cell r="D4816">
            <v>0</v>
          </cell>
          <cell r="E4816">
            <v>3.110456428</v>
          </cell>
          <cell r="F4816">
            <v>0</v>
          </cell>
          <cell r="G4816">
            <v>4.4061655130000004</v>
          </cell>
          <cell r="H4816">
            <v>0</v>
          </cell>
          <cell r="I4816">
            <v>1.463972037</v>
          </cell>
          <cell r="J4816">
            <v>0</v>
          </cell>
          <cell r="K4816">
            <v>4.5209278419999999</v>
          </cell>
        </row>
        <row r="4817">
          <cell r="A4817" t="str">
            <v>TRIAE_CS42_3DL_TGACv1_250581_AA0870650.1</v>
          </cell>
          <cell r="B4817" t="str">
            <v>vignain precursor, putative, expressed</v>
          </cell>
          <cell r="C4817" t="str">
            <v>Cathepsin B-like cysteine proteinase</v>
          </cell>
          <cell r="D4817">
            <v>0</v>
          </cell>
          <cell r="E4817">
            <v>3.110456428</v>
          </cell>
          <cell r="F4817">
            <v>0</v>
          </cell>
          <cell r="G4817">
            <v>4.4061655130000004</v>
          </cell>
          <cell r="H4817">
            <v>0</v>
          </cell>
          <cell r="I4817">
            <v>1.463972037</v>
          </cell>
          <cell r="J4817">
            <v>0</v>
          </cell>
          <cell r="K4817">
            <v>4.5209278419999999</v>
          </cell>
        </row>
        <row r="4818">
          <cell r="A4818" t="str">
            <v>TRIAE_CS42_3AL_TGACv1_194088_AA0626080.1</v>
          </cell>
          <cell r="B4818" t="str">
            <v>vignain precursor, putative, expressed</v>
          </cell>
          <cell r="C4818" t="str">
            <v>Cathepsin B-like cysteine proteinase</v>
          </cell>
          <cell r="D4818">
            <v>0</v>
          </cell>
          <cell r="E4818">
            <v>0</v>
          </cell>
          <cell r="F4818">
            <v>0</v>
          </cell>
          <cell r="G4818">
            <v>4.4861588299999999</v>
          </cell>
          <cell r="H4818">
            <v>0</v>
          </cell>
          <cell r="I4818">
            <v>1.463972037</v>
          </cell>
          <cell r="J4818">
            <v>0</v>
          </cell>
          <cell r="K4818">
            <v>4.5209278419999999</v>
          </cell>
        </row>
        <row r="4819">
          <cell r="A4819" t="str">
            <v>TRIAE_CS42_1AS_TGACv1_020848_AA0080230.1</v>
          </cell>
          <cell r="B4819" t="str">
            <v>xylem cysteine proteinase 2 precursor, putative, expressed</v>
          </cell>
          <cell r="C4819" t="str">
            <v>Cathepsin B-like cysteine proteinase</v>
          </cell>
          <cell r="D4819">
            <v>0</v>
          </cell>
          <cell r="E4819">
            <v>0</v>
          </cell>
          <cell r="F4819">
            <v>0</v>
          </cell>
          <cell r="G4819">
            <v>0</v>
          </cell>
          <cell r="H4819">
            <v>0</v>
          </cell>
          <cell r="I4819">
            <v>0</v>
          </cell>
          <cell r="J4819">
            <v>0</v>
          </cell>
          <cell r="K4819">
            <v>-1.8433330670000001</v>
          </cell>
        </row>
        <row r="4820">
          <cell r="A4820" t="str">
            <v>TRIAE_CS42_1DS_TGACv1_080223_AA0243550.1</v>
          </cell>
          <cell r="B4820" t="str">
            <v>xylem cysteine proteinase 2 precursor, putative, expressed</v>
          </cell>
          <cell r="C4820" t="str">
            <v>Cathepsin B-like cysteine proteinase</v>
          </cell>
          <cell r="D4820">
            <v>0</v>
          </cell>
          <cell r="E4820">
            <v>0</v>
          </cell>
          <cell r="F4820">
            <v>0</v>
          </cell>
          <cell r="G4820">
            <v>0</v>
          </cell>
          <cell r="H4820">
            <v>0</v>
          </cell>
          <cell r="I4820">
            <v>0</v>
          </cell>
          <cell r="J4820">
            <v>0</v>
          </cell>
          <cell r="K4820">
            <v>-1.8433330670000001</v>
          </cell>
        </row>
        <row r="4821">
          <cell r="A4821" t="str">
            <v>TRIAE_CS42_1BS_TGACv1_050206_AA0168990.1</v>
          </cell>
          <cell r="B4821" t="str">
            <v>xylem cysteine proteinase 2 precursor, putative, expressed</v>
          </cell>
          <cell r="C4821" t="str">
            <v>Cathepsin B-like cysteine proteinase</v>
          </cell>
          <cell r="D4821">
            <v>0</v>
          </cell>
          <cell r="E4821">
            <v>0</v>
          </cell>
          <cell r="F4821">
            <v>0</v>
          </cell>
          <cell r="G4821">
            <v>0</v>
          </cell>
          <cell r="H4821">
            <v>0</v>
          </cell>
          <cell r="I4821">
            <v>0</v>
          </cell>
          <cell r="J4821">
            <v>0</v>
          </cell>
          <cell r="K4821">
            <v>-1.2513874140000001</v>
          </cell>
        </row>
        <row r="4822">
          <cell r="A4822" t="str">
            <v>TRIAE_CS42_U_TGACv1_641109_AA2085470.1</v>
          </cell>
          <cell r="B4822" t="str">
            <v>Papain family cysteine protease domain containing protein, expressed</v>
          </cell>
          <cell r="C4822" t="str">
            <v>Cathepsin B-like cysteine proteinase</v>
          </cell>
          <cell r="D4822">
            <v>0</v>
          </cell>
          <cell r="E4822">
            <v>0</v>
          </cell>
          <cell r="F4822">
            <v>0</v>
          </cell>
          <cell r="G4822">
            <v>0</v>
          </cell>
          <cell r="H4822">
            <v>0</v>
          </cell>
          <cell r="I4822">
            <v>0</v>
          </cell>
          <cell r="J4822">
            <v>0</v>
          </cell>
          <cell r="K4822">
            <v>1.0280249880000001</v>
          </cell>
        </row>
        <row r="4823">
          <cell r="A4823" t="str">
            <v>TRIAE_CS42_4BS_TGACv1_328710_AA1092330.1</v>
          </cell>
          <cell r="B4823" t="str">
            <v>Papain family cysteine protease domain containing protein, expressed</v>
          </cell>
          <cell r="C4823" t="str">
            <v>Cathepsin B-like cysteine proteinase</v>
          </cell>
          <cell r="D4823">
            <v>0</v>
          </cell>
          <cell r="E4823">
            <v>0</v>
          </cell>
          <cell r="F4823">
            <v>0</v>
          </cell>
          <cell r="G4823">
            <v>0</v>
          </cell>
          <cell r="H4823">
            <v>0</v>
          </cell>
          <cell r="I4823">
            <v>0</v>
          </cell>
          <cell r="J4823">
            <v>0</v>
          </cell>
          <cell r="K4823">
            <v>1.045413959</v>
          </cell>
        </row>
        <row r="4824">
          <cell r="A4824" t="str">
            <v>TRIAE_CS42_5AL_TGACv1_374076_AA1189610.1</v>
          </cell>
          <cell r="B4824" t="str">
            <v>cysteine proteinase 1 precursor, putative, expressed</v>
          </cell>
          <cell r="C4824" t="str">
            <v>Cathepsin B-like cysteine proteinase</v>
          </cell>
          <cell r="D4824">
            <v>0</v>
          </cell>
          <cell r="E4824">
            <v>0</v>
          </cell>
          <cell r="F4824">
            <v>0</v>
          </cell>
          <cell r="G4824">
            <v>0</v>
          </cell>
          <cell r="H4824">
            <v>0</v>
          </cell>
          <cell r="I4824">
            <v>0</v>
          </cell>
          <cell r="J4824">
            <v>0</v>
          </cell>
          <cell r="K4824">
            <v>1.0862443209999999</v>
          </cell>
        </row>
        <row r="4825">
          <cell r="A4825" t="str">
            <v>TRIAE_CS42_5BL_TGACv1_405366_AA1325870.3</v>
          </cell>
          <cell r="B4825" t="str">
            <v>cysteine proteinase 1 precursor, putative, expressed</v>
          </cell>
          <cell r="C4825" t="str">
            <v>Cathepsin B-like cysteine proteinase</v>
          </cell>
          <cell r="D4825">
            <v>0</v>
          </cell>
          <cell r="E4825">
            <v>0</v>
          </cell>
          <cell r="F4825">
            <v>0</v>
          </cell>
          <cell r="G4825">
            <v>0</v>
          </cell>
          <cell r="H4825">
            <v>0</v>
          </cell>
          <cell r="I4825">
            <v>0</v>
          </cell>
          <cell r="J4825">
            <v>0</v>
          </cell>
          <cell r="K4825">
            <v>1.0862443209999999</v>
          </cell>
        </row>
        <row r="4826">
          <cell r="A4826" t="str">
            <v>TRIAE_CS42_5DL_TGACv1_433478_AA1414200.1</v>
          </cell>
          <cell r="B4826" t="str">
            <v>cysteine proteinase 1 precursor, putative, expressed</v>
          </cell>
          <cell r="C4826" t="str">
            <v>Cathepsin B-like cysteine proteinase</v>
          </cell>
          <cell r="D4826">
            <v>0</v>
          </cell>
          <cell r="E4826">
            <v>0</v>
          </cell>
          <cell r="F4826">
            <v>0</v>
          </cell>
          <cell r="G4826">
            <v>0</v>
          </cell>
          <cell r="H4826">
            <v>0</v>
          </cell>
          <cell r="I4826">
            <v>0</v>
          </cell>
          <cell r="J4826">
            <v>0</v>
          </cell>
          <cell r="K4826">
            <v>1.0862443209999999</v>
          </cell>
        </row>
        <row r="4827">
          <cell r="A4827" t="str">
            <v>TRIAE_CS42_2DL_TGACv1_160369_AA0549820.1</v>
          </cell>
          <cell r="B4827" t="str">
            <v>cysteine proteinase 1 precursor, putative, expressed</v>
          </cell>
          <cell r="C4827" t="str">
            <v>Cathepsin B-like cysteine proteinase</v>
          </cell>
          <cell r="D4827">
            <v>0</v>
          </cell>
          <cell r="E4827">
            <v>0</v>
          </cell>
          <cell r="F4827">
            <v>0</v>
          </cell>
          <cell r="G4827">
            <v>1.0097618429999999</v>
          </cell>
          <cell r="H4827">
            <v>0</v>
          </cell>
          <cell r="I4827">
            <v>0</v>
          </cell>
          <cell r="J4827">
            <v>0</v>
          </cell>
          <cell r="K4827">
            <v>1.880075911</v>
          </cell>
        </row>
        <row r="4828">
          <cell r="A4828" t="str">
            <v>TRIAE_CS42_2BL_TGACv1_131673_AA0430650.2</v>
          </cell>
          <cell r="B4828" t="str">
            <v>oryzain beta chain precursor, putative, expressed</v>
          </cell>
          <cell r="C4828" t="str">
            <v>Cathepsin B-like cysteine proteinase</v>
          </cell>
          <cell r="D4828">
            <v>0</v>
          </cell>
          <cell r="E4828">
            <v>0</v>
          </cell>
          <cell r="F4828">
            <v>0</v>
          </cell>
          <cell r="G4828">
            <v>0</v>
          </cell>
          <cell r="H4828">
            <v>0</v>
          </cell>
          <cell r="I4828">
            <v>0</v>
          </cell>
          <cell r="J4828">
            <v>0</v>
          </cell>
          <cell r="K4828">
            <v>1.916044861</v>
          </cell>
        </row>
        <row r="4829">
          <cell r="A4829" t="str">
            <v>TRIAE_CS42_3B_TGACv1_224103_AA0792320.2</v>
          </cell>
          <cell r="B4829" t="str">
            <v>vignain precursor, putative, expressed</v>
          </cell>
          <cell r="C4829" t="str">
            <v>Cathepsin B-like cysteine proteinase</v>
          </cell>
          <cell r="D4829">
            <v>0</v>
          </cell>
          <cell r="E4829">
            <v>0</v>
          </cell>
          <cell r="F4829">
            <v>0</v>
          </cell>
          <cell r="G4829">
            <v>4.6039002440000001</v>
          </cell>
          <cell r="H4829">
            <v>0</v>
          </cell>
          <cell r="I4829">
            <v>0</v>
          </cell>
          <cell r="J4829">
            <v>0</v>
          </cell>
          <cell r="K4829">
            <v>4.0652392209999997</v>
          </cell>
        </row>
        <row r="4830">
          <cell r="A4830" t="str">
            <v>TRIAE_CS42_3DL_TGACv1_251414_AA0881370.2</v>
          </cell>
          <cell r="B4830" t="str">
            <v>vignain precursor, putative, expressed</v>
          </cell>
          <cell r="C4830" t="str">
            <v>Cathepsin B-like cysteine proteinase</v>
          </cell>
          <cell r="D4830">
            <v>0</v>
          </cell>
          <cell r="E4830">
            <v>0</v>
          </cell>
          <cell r="F4830">
            <v>0</v>
          </cell>
          <cell r="G4830">
            <v>0</v>
          </cell>
          <cell r="H4830">
            <v>0</v>
          </cell>
          <cell r="I4830">
            <v>0</v>
          </cell>
          <cell r="J4830">
            <v>0</v>
          </cell>
          <cell r="K4830">
            <v>4.5209278419999999</v>
          </cell>
        </row>
        <row r="4831">
          <cell r="A4831" t="str">
            <v>TRIAE_CS42_5AL_TGACv1_376987_AA1243000.1</v>
          </cell>
          <cell r="B4831" t="str">
            <v>vignain precursor, putative, expressed</v>
          </cell>
          <cell r="C4831" t="str">
            <v>Cathepsin B-like cysteine proteinase</v>
          </cell>
          <cell r="D4831">
            <v>0</v>
          </cell>
          <cell r="E4831">
            <v>0</v>
          </cell>
          <cell r="F4831">
            <v>0</v>
          </cell>
          <cell r="G4831">
            <v>0</v>
          </cell>
          <cell r="H4831">
            <v>0</v>
          </cell>
          <cell r="I4831">
            <v>0</v>
          </cell>
          <cell r="J4831">
            <v>0</v>
          </cell>
          <cell r="K4831">
            <v>8.7807988689999998</v>
          </cell>
        </row>
        <row r="4832">
          <cell r="A4832" t="str">
            <v>TRIAE_CS42_5BL_TGACv1_406117_AA1341070.1</v>
          </cell>
          <cell r="B4832" t="str">
            <v>vignain precursor, putative, expressed</v>
          </cell>
          <cell r="C4832" t="str">
            <v>Cathepsin B-like cysteine proteinase</v>
          </cell>
          <cell r="D4832">
            <v>0</v>
          </cell>
          <cell r="E4832">
            <v>0</v>
          </cell>
          <cell r="F4832">
            <v>0</v>
          </cell>
          <cell r="G4832">
            <v>0</v>
          </cell>
          <cell r="H4832">
            <v>0</v>
          </cell>
          <cell r="I4832">
            <v>0</v>
          </cell>
          <cell r="J4832">
            <v>0</v>
          </cell>
          <cell r="K4832">
            <v>8.7807988689999998</v>
          </cell>
        </row>
        <row r="4833">
          <cell r="A4833" t="str">
            <v>TRIAE_CS42_5DL_TGACv1_434369_AA1434650.1</v>
          </cell>
          <cell r="B4833" t="str">
            <v>vignain precursor, putative, expressed</v>
          </cell>
          <cell r="C4833" t="str">
            <v>Cathepsin B-like cysteine proteinase</v>
          </cell>
          <cell r="D4833">
            <v>0</v>
          </cell>
          <cell r="E4833">
            <v>0</v>
          </cell>
          <cell r="F4833">
            <v>0</v>
          </cell>
          <cell r="G4833">
            <v>0</v>
          </cell>
          <cell r="H4833">
            <v>0</v>
          </cell>
          <cell r="I4833">
            <v>0</v>
          </cell>
          <cell r="J4833">
            <v>0</v>
          </cell>
          <cell r="K4833">
            <v>8.7807988689999998</v>
          </cell>
        </row>
        <row r="4834">
          <cell r="A4834" t="str">
            <v>TRIAE_CS42_5BL_TGACv1_404603_AA1305840.1</v>
          </cell>
          <cell r="B4834" t="str">
            <v>cysteine protease 1 precursor, putative, expressed</v>
          </cell>
          <cell r="C4834" t="str">
            <v>Cathepsin B-like cysteine proteinase</v>
          </cell>
          <cell r="D4834">
            <v>0</v>
          </cell>
          <cell r="E4834">
            <v>0</v>
          </cell>
          <cell r="F4834">
            <v>0</v>
          </cell>
          <cell r="G4834">
            <v>-1.740060699</v>
          </cell>
          <cell r="H4834">
            <v>0</v>
          </cell>
          <cell r="I4834">
            <v>0</v>
          </cell>
          <cell r="J4834">
            <v>0</v>
          </cell>
          <cell r="K4834">
            <v>0</v>
          </cell>
        </row>
        <row r="4835">
          <cell r="A4835" t="str">
            <v>TRIAE_CS42_7BL_TGACv1_576946_AA1860860.1</v>
          </cell>
          <cell r="B4835" t="str">
            <v>cysteine proteinase EP-B 1 precursor, putative, expressed</v>
          </cell>
          <cell r="C4835" t="str">
            <v>Cathepsin B-like cysteine proteinase 1</v>
          </cell>
          <cell r="D4835">
            <v>0</v>
          </cell>
          <cell r="E4835">
            <v>1.074831052</v>
          </cell>
          <cell r="F4835">
            <v>0</v>
          </cell>
          <cell r="G4835">
            <v>-1.5223300369999999</v>
          </cell>
          <cell r="H4835">
            <v>0</v>
          </cell>
          <cell r="I4835">
            <v>1.578522121</v>
          </cell>
          <cell r="J4835">
            <v>0</v>
          </cell>
          <cell r="K4835">
            <v>1.1176300509999999</v>
          </cell>
        </row>
        <row r="4836">
          <cell r="A4836" t="str">
            <v>TRIAE_CS42_7BL_TGACv1_576946_AA1860790.1</v>
          </cell>
          <cell r="B4836" t="str">
            <v>cysteine proteinase EP-B 1 precursor, putative, expressed</v>
          </cell>
          <cell r="C4836" t="str">
            <v>Cathepsin B-like cysteine proteinase 1</v>
          </cell>
          <cell r="D4836">
            <v>0</v>
          </cell>
          <cell r="E4836">
            <v>1.1441162890000001</v>
          </cell>
          <cell r="F4836">
            <v>0</v>
          </cell>
          <cell r="G4836">
            <v>-1.5309963200000001</v>
          </cell>
          <cell r="H4836">
            <v>0</v>
          </cell>
          <cell r="I4836">
            <v>1.5939728399999999</v>
          </cell>
          <cell r="J4836">
            <v>0</v>
          </cell>
          <cell r="K4836">
            <v>1.086510146</v>
          </cell>
        </row>
        <row r="4837">
          <cell r="A4837" t="str">
            <v>TRIAE_CS42_7BL_TGACv1_576946_AA1860880.1</v>
          </cell>
          <cell r="B4837" t="str">
            <v>thiol protease SEN102 precursor, putative, expressed</v>
          </cell>
          <cell r="C4837" t="str">
            <v>Cathepsin B-like cysteine proteinase 1</v>
          </cell>
          <cell r="D4837">
            <v>0</v>
          </cell>
          <cell r="E4837">
            <v>0</v>
          </cell>
          <cell r="F4837">
            <v>0</v>
          </cell>
          <cell r="G4837">
            <v>-2.967848804</v>
          </cell>
          <cell r="H4837">
            <v>0</v>
          </cell>
          <cell r="I4837">
            <v>1.3811986519999999</v>
          </cell>
          <cell r="J4837">
            <v>0</v>
          </cell>
          <cell r="K4837">
            <v>0</v>
          </cell>
        </row>
        <row r="4838">
          <cell r="A4838" t="str">
            <v>TRIAE_CS42_7AL_TGACv1_558824_AA1796320.1</v>
          </cell>
          <cell r="B4838" t="str">
            <v>cysteine proteinase At4g11310 precursor, putative, expressed</v>
          </cell>
          <cell r="C4838" t="str">
            <v>Cathepsin B-like cysteine proteinase 1</v>
          </cell>
          <cell r="D4838">
            <v>0</v>
          </cell>
          <cell r="E4838">
            <v>0</v>
          </cell>
          <cell r="F4838">
            <v>0</v>
          </cell>
          <cell r="G4838">
            <v>-2.9148144309999999</v>
          </cell>
          <cell r="H4838">
            <v>0</v>
          </cell>
          <cell r="I4838">
            <v>1.523947451</v>
          </cell>
          <cell r="J4838">
            <v>0</v>
          </cell>
          <cell r="K4838">
            <v>0</v>
          </cell>
        </row>
        <row r="4839">
          <cell r="A4839" t="str">
            <v>TRIAE_CS42_7DL_TGACv1_606879_AA2010680.1</v>
          </cell>
          <cell r="B4839" t="str">
            <v>cysteine proteinase EP-B 1 precursor, putative, expressed</v>
          </cell>
          <cell r="C4839" t="str">
            <v>Cathepsin B-like cysteine proteinase 1</v>
          </cell>
          <cell r="D4839">
            <v>0</v>
          </cell>
          <cell r="E4839">
            <v>0</v>
          </cell>
          <cell r="F4839">
            <v>0</v>
          </cell>
          <cell r="G4839">
            <v>-2.9148144309999999</v>
          </cell>
          <cell r="H4839">
            <v>0</v>
          </cell>
          <cell r="I4839">
            <v>1.523947451</v>
          </cell>
          <cell r="J4839">
            <v>0</v>
          </cell>
          <cell r="K4839">
            <v>0</v>
          </cell>
        </row>
        <row r="4840">
          <cell r="A4840" t="str">
            <v>TRIAE_CS42_5DL_TGACv1_433623_AA1417850.1</v>
          </cell>
          <cell r="B4840" t="str">
            <v>thiol protease SEN102 precursor, putative, expressed</v>
          </cell>
          <cell r="C4840" t="str">
            <v>Cathepsin B-like cysteine proteinase 3</v>
          </cell>
          <cell r="D4840">
            <v>1.6951670569999999</v>
          </cell>
          <cell r="E4840">
            <v>3.4786520150000002</v>
          </cell>
          <cell r="F4840">
            <v>2.3658605430000001</v>
          </cell>
          <cell r="G4840">
            <v>2.9461239589999999</v>
          </cell>
          <cell r="H4840">
            <v>0</v>
          </cell>
          <cell r="I4840">
            <v>0</v>
          </cell>
          <cell r="J4840">
            <v>0</v>
          </cell>
          <cell r="K4840">
            <v>2.1088484709999999</v>
          </cell>
        </row>
        <row r="4841">
          <cell r="A4841" t="str">
            <v>TRIAE_CS42_5BL_TGACv1_404337_AA1296100.1</v>
          </cell>
          <cell r="B4841" t="str">
            <v>thiol protease SEN102 precursor, putative, expressed</v>
          </cell>
          <cell r="C4841" t="str">
            <v>Cathepsin B-like cysteine proteinase 3</v>
          </cell>
          <cell r="D4841">
            <v>1.6951670569999999</v>
          </cell>
          <cell r="E4841">
            <v>3.4802388889999998</v>
          </cell>
          <cell r="F4841">
            <v>2.2626874159999999</v>
          </cell>
          <cell r="G4841">
            <v>2.948645704</v>
          </cell>
          <cell r="H4841">
            <v>0</v>
          </cell>
          <cell r="I4841">
            <v>0</v>
          </cell>
          <cell r="J4841">
            <v>0</v>
          </cell>
          <cell r="K4841">
            <v>2.1102583190000002</v>
          </cell>
        </row>
        <row r="4842">
          <cell r="A4842" t="str">
            <v>TRIAE_CS42_5AL_TGACv1_374092_AA1190030.1</v>
          </cell>
          <cell r="B4842" t="str">
            <v>thiol protease SEN102 precursor, putative, expressed</v>
          </cell>
          <cell r="C4842" t="str">
            <v>Cathepsin B-like cysteine proteinase 3</v>
          </cell>
          <cell r="D4842">
            <v>1.6951670569999999</v>
          </cell>
          <cell r="E4842">
            <v>3.4802388889999998</v>
          </cell>
          <cell r="F4842">
            <v>2.3658605430000001</v>
          </cell>
          <cell r="G4842">
            <v>2.948645704</v>
          </cell>
          <cell r="H4842">
            <v>0</v>
          </cell>
          <cell r="I4842">
            <v>0</v>
          </cell>
          <cell r="J4842">
            <v>0</v>
          </cell>
          <cell r="K4842">
            <v>2.1102583190000002</v>
          </cell>
        </row>
        <row r="4843">
          <cell r="A4843" t="str">
            <v>TRIAE_CS42_1BL_TGACv1_030593_AA0095050.1</v>
          </cell>
          <cell r="B4843" t="str">
            <v>cysteine protease 1 precursor, putative, expressed</v>
          </cell>
          <cell r="C4843" t="str">
            <v>Cathepsin B-like cysteine proteinase 5</v>
          </cell>
          <cell r="D4843">
            <v>0</v>
          </cell>
          <cell r="E4843">
            <v>0</v>
          </cell>
          <cell r="F4843">
            <v>0</v>
          </cell>
          <cell r="G4843">
            <v>1.186529798</v>
          </cell>
          <cell r="H4843">
            <v>0</v>
          </cell>
          <cell r="I4843">
            <v>0</v>
          </cell>
          <cell r="J4843">
            <v>0</v>
          </cell>
          <cell r="K4843">
            <v>0</v>
          </cell>
        </row>
        <row r="4844">
          <cell r="A4844" t="str">
            <v>TRIAE_CS42_4DS_TGACv1_361953_AA1174650.1</v>
          </cell>
          <cell r="B4844" t="str">
            <v>Papain family cysteine protease domain containing protein, expressed</v>
          </cell>
          <cell r="C4844" t="str">
            <v>Cathepsin B-like cysteine proteinase 5</v>
          </cell>
          <cell r="D4844">
            <v>0</v>
          </cell>
          <cell r="E4844">
            <v>0</v>
          </cell>
          <cell r="F4844">
            <v>0</v>
          </cell>
          <cell r="G4844">
            <v>1.74388787</v>
          </cell>
          <cell r="H4844">
            <v>0</v>
          </cell>
          <cell r="I4844">
            <v>0</v>
          </cell>
          <cell r="J4844">
            <v>0</v>
          </cell>
          <cell r="K4844">
            <v>0</v>
          </cell>
        </row>
        <row r="4845">
          <cell r="A4845" t="str">
            <v>TRIAE_CS42_4AL_TGACv1_291097_AA0992160.1</v>
          </cell>
          <cell r="B4845" t="str">
            <v>Papain family cysteine protease domain containing protein, expressed</v>
          </cell>
          <cell r="C4845" t="str">
            <v>Cathepsin B-like cysteine proteinase 5</v>
          </cell>
          <cell r="D4845">
            <v>0</v>
          </cell>
          <cell r="E4845">
            <v>0</v>
          </cell>
          <cell r="F4845">
            <v>0</v>
          </cell>
          <cell r="G4845">
            <v>1.846999861</v>
          </cell>
          <cell r="H4845">
            <v>0</v>
          </cell>
          <cell r="I4845">
            <v>0</v>
          </cell>
          <cell r="J4845">
            <v>0</v>
          </cell>
          <cell r="K4845">
            <v>0</v>
          </cell>
        </row>
        <row r="4846">
          <cell r="A4846" t="str">
            <v>TRIAE_CS42_4BS_TGACv1_329045_AA1097370.1</v>
          </cell>
          <cell r="B4846" t="str">
            <v>Papain family cysteine protease domain containing protein, expressed</v>
          </cell>
          <cell r="C4846" t="str">
            <v>Cathepsin B-like cysteine proteinase 5</v>
          </cell>
          <cell r="D4846">
            <v>0</v>
          </cell>
          <cell r="E4846">
            <v>0</v>
          </cell>
          <cell r="F4846">
            <v>0</v>
          </cell>
          <cell r="G4846">
            <v>1.8837585830000001</v>
          </cell>
          <cell r="H4846">
            <v>0</v>
          </cell>
          <cell r="I4846">
            <v>0</v>
          </cell>
          <cell r="J4846">
            <v>0</v>
          </cell>
          <cell r="K4846">
            <v>0</v>
          </cell>
        </row>
        <row r="4847">
          <cell r="A4847" t="str">
            <v>TRIAE_CS42_3B_TGACv1_221293_AA0736470.1</v>
          </cell>
          <cell r="B4847" t="str">
            <v>cysteine proteinase EP-B 2 precursor, putative, expressed</v>
          </cell>
          <cell r="C4847" t="str">
            <v>Cathepsin B-like cysteine proteinase 6</v>
          </cell>
          <cell r="D4847">
            <v>-1.489216058</v>
          </cell>
          <cell r="E4847">
            <v>-5.0449650339999996</v>
          </cell>
          <cell r="F4847">
            <v>-3.8992173619999999</v>
          </cell>
          <cell r="G4847">
            <v>-5.9230513790000003</v>
          </cell>
          <cell r="H4847">
            <v>0</v>
          </cell>
          <cell r="I4847">
            <v>0</v>
          </cell>
          <cell r="J4847">
            <v>0</v>
          </cell>
          <cell r="K4847">
            <v>5.1898284099999996</v>
          </cell>
        </row>
        <row r="4848">
          <cell r="A4848" t="str">
            <v>TRIAE_CS42_3DL_TGACv1_249368_AA0846860.1</v>
          </cell>
          <cell r="B4848" t="str">
            <v>cysteine proteinase EP-B 2 precursor, putative, expressed</v>
          </cell>
          <cell r="C4848" t="str">
            <v>Cathepsin B-like cysteine proteinase 6</v>
          </cell>
          <cell r="D4848">
            <v>-1.489216058</v>
          </cell>
          <cell r="E4848">
            <v>-5.0449650339999996</v>
          </cell>
          <cell r="F4848">
            <v>-3.8992173619999999</v>
          </cell>
          <cell r="G4848">
            <v>-5.9230513790000003</v>
          </cell>
          <cell r="H4848">
            <v>0</v>
          </cell>
          <cell r="I4848">
            <v>0</v>
          </cell>
          <cell r="J4848">
            <v>0</v>
          </cell>
          <cell r="K4848">
            <v>5.1898284099999996</v>
          </cell>
        </row>
        <row r="4849">
          <cell r="A4849" t="str">
            <v>TRIAE_CS42_2AL_TGACv1_096972_AA0322380.2</v>
          </cell>
          <cell r="B4849" t="str">
            <v>oryzain beta chain precursor, putative, expressed</v>
          </cell>
          <cell r="C4849" t="str">
            <v>Cathepsin B-like cysteine proteinase 6</v>
          </cell>
          <cell r="D4849">
            <v>0</v>
          </cell>
          <cell r="E4849">
            <v>0</v>
          </cell>
          <cell r="F4849">
            <v>0</v>
          </cell>
          <cell r="G4849">
            <v>0</v>
          </cell>
          <cell r="H4849">
            <v>0</v>
          </cell>
          <cell r="I4849">
            <v>0</v>
          </cell>
          <cell r="J4849">
            <v>0</v>
          </cell>
          <cell r="K4849">
            <v>1.9333567620000001</v>
          </cell>
        </row>
        <row r="4850">
          <cell r="A4850" t="str">
            <v>TRIAE_CS42_U_TGACv1_644486_AA2139910.1</v>
          </cell>
          <cell r="B4850" t="str">
            <v>cysteine protease, putative, expressed</v>
          </cell>
          <cell r="C4850" t="str">
            <v>Cathepsin B-like cysteine proteinase 6</v>
          </cell>
          <cell r="D4850">
            <v>0</v>
          </cell>
          <cell r="E4850">
            <v>0</v>
          </cell>
          <cell r="F4850">
            <v>0</v>
          </cell>
          <cell r="G4850">
            <v>6.2590877269999998</v>
          </cell>
          <cell r="H4850">
            <v>0</v>
          </cell>
          <cell r="I4850">
            <v>0</v>
          </cell>
          <cell r="J4850">
            <v>0</v>
          </cell>
          <cell r="K4850">
            <v>0</v>
          </cell>
        </row>
        <row r="4851">
          <cell r="A4851" t="str">
            <v>TRIAE_CS42_5DL_TGACv1_435193_AA1447130.1</v>
          </cell>
          <cell r="B4851" t="str">
            <v>cysteine protease, putative, expressed</v>
          </cell>
          <cell r="C4851" t="str">
            <v>Cathepsin B-like cysteine proteinase 6</v>
          </cell>
          <cell r="D4851">
            <v>0</v>
          </cell>
          <cell r="E4851">
            <v>0</v>
          </cell>
          <cell r="F4851">
            <v>0</v>
          </cell>
          <cell r="G4851">
            <v>6.3030487539999998</v>
          </cell>
          <cell r="H4851">
            <v>0</v>
          </cell>
          <cell r="I4851">
            <v>0</v>
          </cell>
          <cell r="J4851">
            <v>0</v>
          </cell>
          <cell r="K4851">
            <v>0</v>
          </cell>
        </row>
        <row r="4852">
          <cell r="A4852" t="str">
            <v>TRIAE_CS42_7BS_TGACv1_593765_AA1954290.1</v>
          </cell>
          <cell r="B4852" t="str">
            <v>cysteine protease, putative, expressed</v>
          </cell>
          <cell r="C4852" t="str">
            <v>Cathepsin B-like cysteine proteinase 6</v>
          </cell>
          <cell r="D4852">
            <v>0</v>
          </cell>
          <cell r="E4852">
            <v>0</v>
          </cell>
          <cell r="F4852">
            <v>0</v>
          </cell>
          <cell r="G4852">
            <v>6.3030487539999998</v>
          </cell>
          <cell r="H4852">
            <v>0</v>
          </cell>
          <cell r="I4852">
            <v>0</v>
          </cell>
          <cell r="J4852">
            <v>0</v>
          </cell>
          <cell r="K4852">
            <v>0</v>
          </cell>
        </row>
        <row r="4853">
          <cell r="A4853" t="str">
            <v>TRIAE_CS42_4AL_TGACv1_289430_AA0970950.1</v>
          </cell>
          <cell r="B4853" t="str">
            <v>sodium/calcium exchanger protein, putative, expressed</v>
          </cell>
          <cell r="C4853" t="str">
            <v>cation calcium exchanger 4</v>
          </cell>
          <cell r="D4853">
            <v>0</v>
          </cell>
          <cell r="E4853">
            <v>0</v>
          </cell>
          <cell r="F4853">
            <v>0</v>
          </cell>
          <cell r="G4853">
            <v>1.1237084100000001</v>
          </cell>
          <cell r="H4853">
            <v>0</v>
          </cell>
          <cell r="I4853">
            <v>0</v>
          </cell>
          <cell r="J4853">
            <v>0</v>
          </cell>
          <cell r="K4853">
            <v>0</v>
          </cell>
        </row>
        <row r="4854">
          <cell r="A4854" t="str">
            <v>TRIAE_CS42_U_TGACv1_642775_AA2123100.1</v>
          </cell>
          <cell r="B4854" t="str">
            <v>sodium/calcium exchanger protein, putative, expressed</v>
          </cell>
          <cell r="C4854" t="str">
            <v>cation calcium exchanger 4</v>
          </cell>
          <cell r="D4854">
            <v>0</v>
          </cell>
          <cell r="E4854">
            <v>0</v>
          </cell>
          <cell r="F4854">
            <v>0</v>
          </cell>
          <cell r="G4854">
            <v>1.2586876499999999</v>
          </cell>
          <cell r="H4854">
            <v>0</v>
          </cell>
          <cell r="I4854">
            <v>0</v>
          </cell>
          <cell r="J4854">
            <v>0</v>
          </cell>
          <cell r="K4854">
            <v>0</v>
          </cell>
        </row>
        <row r="4855">
          <cell r="A4855" t="str">
            <v>TRIAE_CS42_7BL_TGACv1_578438_AA1894820.1</v>
          </cell>
          <cell r="B4855" t="str">
            <v>OsHKT2;1 - Na+ transporter, expressed</v>
          </cell>
          <cell r="C4855" t="str">
            <v>Cation transporter HKT1</v>
          </cell>
          <cell r="D4855">
            <v>1.1877777869999999</v>
          </cell>
          <cell r="E4855">
            <v>0</v>
          </cell>
          <cell r="F4855">
            <v>0</v>
          </cell>
          <cell r="G4855">
            <v>1.554503159</v>
          </cell>
          <cell r="H4855">
            <v>0</v>
          </cell>
          <cell r="I4855">
            <v>0</v>
          </cell>
          <cell r="J4855">
            <v>0</v>
          </cell>
          <cell r="K4855">
            <v>1.1039155</v>
          </cell>
        </row>
        <row r="4856">
          <cell r="A4856" t="str">
            <v>TRIAE_CS42_7AL_TGACv1_556497_AA1764130.1</v>
          </cell>
          <cell r="B4856" t="str">
            <v>OsHKT2;1 - Na+ transporter, expressed</v>
          </cell>
          <cell r="C4856" t="str">
            <v>Cation transporter HKT1</v>
          </cell>
          <cell r="D4856">
            <v>0</v>
          </cell>
          <cell r="E4856">
            <v>0</v>
          </cell>
          <cell r="F4856">
            <v>0</v>
          </cell>
          <cell r="G4856">
            <v>0</v>
          </cell>
          <cell r="H4856">
            <v>0</v>
          </cell>
          <cell r="I4856">
            <v>0</v>
          </cell>
          <cell r="J4856">
            <v>0</v>
          </cell>
          <cell r="K4856">
            <v>1.8603271290000001</v>
          </cell>
        </row>
        <row r="4857">
          <cell r="A4857" t="str">
            <v>TRIAE_CS42_6BL_TGACv1_500217_AA1601430.1</v>
          </cell>
          <cell r="B4857" t="str">
            <v>ATCHX, putative, expressed</v>
          </cell>
          <cell r="C4857" t="str">
            <v>Cation/H(+) antiporter 15</v>
          </cell>
          <cell r="D4857">
            <v>7.265530139</v>
          </cell>
          <cell r="E4857">
            <v>0</v>
          </cell>
          <cell r="F4857">
            <v>0</v>
          </cell>
          <cell r="G4857">
            <v>-4.4318497309999998</v>
          </cell>
          <cell r="H4857">
            <v>0</v>
          </cell>
          <cell r="I4857">
            <v>0</v>
          </cell>
          <cell r="J4857">
            <v>0</v>
          </cell>
          <cell r="K4857">
            <v>0</v>
          </cell>
        </row>
        <row r="4858">
          <cell r="A4858" t="str">
            <v>TRIAE_CS42_5AS_TGACv1_394235_AA1279090.1</v>
          </cell>
          <cell r="B4858" t="str">
            <v>ATCHX, putative, expressed</v>
          </cell>
          <cell r="C4858" t="str">
            <v>Cation/H(+) antiporter 15</v>
          </cell>
          <cell r="D4858">
            <v>0</v>
          </cell>
          <cell r="E4858">
            <v>0</v>
          </cell>
          <cell r="F4858">
            <v>0</v>
          </cell>
          <cell r="G4858">
            <v>-1.259275572</v>
          </cell>
          <cell r="H4858">
            <v>0</v>
          </cell>
          <cell r="I4858">
            <v>0</v>
          </cell>
          <cell r="J4858">
            <v>0</v>
          </cell>
          <cell r="K4858">
            <v>0</v>
          </cell>
        </row>
        <row r="4859">
          <cell r="A4859" t="str">
            <v>TRIAE_CS42_5BS_TGACv1_424721_AA1391530.1</v>
          </cell>
          <cell r="B4859" t="str">
            <v>ATCHX, putative, expressed</v>
          </cell>
          <cell r="C4859" t="str">
            <v>Cation/H(+) antiporter 15</v>
          </cell>
          <cell r="D4859">
            <v>0</v>
          </cell>
          <cell r="E4859">
            <v>0</v>
          </cell>
          <cell r="F4859">
            <v>0</v>
          </cell>
          <cell r="G4859">
            <v>-1.259275572</v>
          </cell>
          <cell r="H4859">
            <v>0</v>
          </cell>
          <cell r="I4859">
            <v>0</v>
          </cell>
          <cell r="J4859">
            <v>0</v>
          </cell>
          <cell r="K4859">
            <v>0</v>
          </cell>
        </row>
        <row r="4860">
          <cell r="A4860" t="str">
            <v>TRIAE_CS42_1BL_TGACv1_033736_AA0141730.1</v>
          </cell>
          <cell r="B4860" t="str">
            <v>transporter, monovalent cation:proton antiporter-2 family, putative, expressed</v>
          </cell>
          <cell r="C4860" t="str">
            <v>Cation/H(+) antiporter 16</v>
          </cell>
          <cell r="D4860">
            <v>0</v>
          </cell>
          <cell r="E4860">
            <v>0</v>
          </cell>
          <cell r="F4860">
            <v>-2.3747300899999999</v>
          </cell>
          <cell r="G4860">
            <v>-1.7676474769999999</v>
          </cell>
          <cell r="H4860">
            <v>0</v>
          </cell>
          <cell r="I4860">
            <v>0</v>
          </cell>
          <cell r="J4860">
            <v>0</v>
          </cell>
          <cell r="K4860">
            <v>0</v>
          </cell>
        </row>
        <row r="4861">
          <cell r="A4861" t="str">
            <v>TRIAE_CS42_1DL_TGACv1_061501_AA0197040.1</v>
          </cell>
          <cell r="B4861" t="str">
            <v>transporter, monovalent cation:proton antiporter-2 family, putative, expressed</v>
          </cell>
          <cell r="C4861" t="str">
            <v>Cation/H(+) antiporter 16</v>
          </cell>
          <cell r="D4861">
            <v>0</v>
          </cell>
          <cell r="E4861">
            <v>0</v>
          </cell>
          <cell r="F4861">
            <v>-2.0149048899999999</v>
          </cell>
          <cell r="G4861">
            <v>-1.441896742</v>
          </cell>
          <cell r="H4861">
            <v>0</v>
          </cell>
          <cell r="I4861">
            <v>0</v>
          </cell>
          <cell r="J4861">
            <v>0</v>
          </cell>
          <cell r="K4861">
            <v>0</v>
          </cell>
        </row>
        <row r="4862">
          <cell r="A4862" t="str">
            <v>TRIAE_CS42_1DL_TGACv1_061663_AA0201280.1</v>
          </cell>
          <cell r="B4862" t="str">
            <v>transporter, monovalent cation:proton antiporter-2 family, putative, expressed</v>
          </cell>
          <cell r="C4862" t="str">
            <v>Cation/H(+) antiporter 16</v>
          </cell>
          <cell r="D4862">
            <v>0</v>
          </cell>
          <cell r="E4862">
            <v>0</v>
          </cell>
          <cell r="F4862">
            <v>-2.0149048899999999</v>
          </cell>
          <cell r="G4862">
            <v>-1.441896742</v>
          </cell>
          <cell r="H4862">
            <v>0</v>
          </cell>
          <cell r="I4862">
            <v>0</v>
          </cell>
          <cell r="J4862">
            <v>0</v>
          </cell>
          <cell r="K4862">
            <v>0</v>
          </cell>
        </row>
        <row r="4863">
          <cell r="A4863" t="str">
            <v>TRIAE_CS42_1BL_TGACv1_030714_AA0098800.1</v>
          </cell>
          <cell r="B4863" t="str">
            <v>transporter, monovalent cation:proton antiporter-2 family, putative, expressed</v>
          </cell>
          <cell r="C4863" t="str">
            <v>Cation/H(+) antiporter 16</v>
          </cell>
          <cell r="D4863">
            <v>0</v>
          </cell>
          <cell r="E4863">
            <v>0</v>
          </cell>
          <cell r="F4863">
            <v>-1.8071670820000001</v>
          </cell>
          <cell r="G4863">
            <v>-1.4264152050000001</v>
          </cell>
          <cell r="H4863">
            <v>0</v>
          </cell>
          <cell r="I4863">
            <v>0</v>
          </cell>
          <cell r="J4863">
            <v>0</v>
          </cell>
          <cell r="K4863">
            <v>0</v>
          </cell>
        </row>
        <row r="4864">
          <cell r="A4864" t="str">
            <v>TRIAE_CS42_1BL_TGACv1_031254_AA0110390.1</v>
          </cell>
          <cell r="B4864" t="str">
            <v>transporter, monovalent cation:proton antiporter-2 family, putative, expressed</v>
          </cell>
          <cell r="C4864" t="str">
            <v>Cation/H(+) antiporter 16</v>
          </cell>
          <cell r="D4864">
            <v>0</v>
          </cell>
          <cell r="E4864">
            <v>0</v>
          </cell>
          <cell r="F4864">
            <v>0</v>
          </cell>
          <cell r="G4864">
            <v>-1.6606853800000001</v>
          </cell>
          <cell r="H4864">
            <v>0</v>
          </cell>
          <cell r="I4864">
            <v>0</v>
          </cell>
          <cell r="J4864">
            <v>0</v>
          </cell>
          <cell r="K4864">
            <v>0</v>
          </cell>
        </row>
        <row r="4865">
          <cell r="A4865" t="str">
            <v>TRIAE_CS42_7DS_TGACv1_623132_AA2049860.1</v>
          </cell>
          <cell r="B4865" t="str">
            <v>amino acid permease family protein, putative, expressed</v>
          </cell>
          <cell r="C4865" t="str">
            <v>Cation-chloride cotransporter 1</v>
          </cell>
          <cell r="D4865">
            <v>1.1951954360000001</v>
          </cell>
          <cell r="E4865">
            <v>0</v>
          </cell>
          <cell r="F4865">
            <v>0</v>
          </cell>
          <cell r="G4865">
            <v>1.6792566280000001</v>
          </cell>
          <cell r="H4865">
            <v>0</v>
          </cell>
          <cell r="I4865">
            <v>0</v>
          </cell>
          <cell r="J4865">
            <v>0</v>
          </cell>
          <cell r="K4865">
            <v>0</v>
          </cell>
        </row>
        <row r="4866">
          <cell r="A4866" t="str">
            <v>TRIAE_CS42_4BL_TGACv1_320346_AA1036230.1</v>
          </cell>
          <cell r="B4866" t="str">
            <v>cation efflux family protein, putative, expressed</v>
          </cell>
          <cell r="C4866" t="str">
            <v>Cation-efflux pump FieF</v>
          </cell>
          <cell r="D4866">
            <v>0</v>
          </cell>
          <cell r="E4866">
            <v>-1.831189615</v>
          </cell>
          <cell r="F4866">
            <v>-1.182189954</v>
          </cell>
          <cell r="G4866">
            <v>-1.570395625</v>
          </cell>
          <cell r="H4866">
            <v>0</v>
          </cell>
          <cell r="I4866">
            <v>0</v>
          </cell>
          <cell r="J4866">
            <v>0</v>
          </cell>
          <cell r="K4866">
            <v>0</v>
          </cell>
        </row>
        <row r="4867">
          <cell r="A4867" t="str">
            <v>TRIAE_CS42_4DL_TGACv1_342496_AA1115200.1</v>
          </cell>
          <cell r="B4867" t="str">
            <v>cation efflux family protein, putative, expressed</v>
          </cell>
          <cell r="C4867" t="str">
            <v>Cation-efflux pump FieF</v>
          </cell>
          <cell r="D4867">
            <v>0</v>
          </cell>
          <cell r="E4867">
            <v>-1.831189615</v>
          </cell>
          <cell r="F4867">
            <v>-1.182189954</v>
          </cell>
          <cell r="G4867">
            <v>-1.570395625</v>
          </cell>
          <cell r="H4867">
            <v>0</v>
          </cell>
          <cell r="I4867">
            <v>0</v>
          </cell>
          <cell r="J4867">
            <v>0</v>
          </cell>
          <cell r="K4867">
            <v>0</v>
          </cell>
        </row>
        <row r="4868">
          <cell r="A4868" t="str">
            <v>TRIAE_CS42_4AS_TGACv1_306485_AA1008950.1</v>
          </cell>
          <cell r="B4868" t="str">
            <v>cation efflux family protein, putative, expressed</v>
          </cell>
          <cell r="C4868" t="str">
            <v>Cation-efflux pump FieF</v>
          </cell>
          <cell r="D4868">
            <v>0</v>
          </cell>
          <cell r="E4868">
            <v>-1.830104043</v>
          </cell>
          <cell r="F4868">
            <v>-1.1806735770000001</v>
          </cell>
          <cell r="G4868">
            <v>-1.5688804999999999</v>
          </cell>
          <cell r="H4868">
            <v>0</v>
          </cell>
          <cell r="I4868">
            <v>0</v>
          </cell>
          <cell r="J4868">
            <v>0</v>
          </cell>
          <cell r="K4868">
            <v>0</v>
          </cell>
        </row>
        <row r="4869">
          <cell r="A4869" t="str">
            <v>TRIAE_CS42_4BS_TGACv1_328624_AA1091200.1</v>
          </cell>
          <cell r="B4869" t="str">
            <v>cation efflux family protein, putative, expressed</v>
          </cell>
          <cell r="C4869" t="str">
            <v>Cation-efflux pump FieF</v>
          </cell>
          <cell r="D4869">
            <v>0</v>
          </cell>
          <cell r="E4869">
            <v>0</v>
          </cell>
          <cell r="F4869">
            <v>0</v>
          </cell>
          <cell r="G4869">
            <v>1.38849204</v>
          </cell>
          <cell r="H4869">
            <v>0</v>
          </cell>
          <cell r="I4869">
            <v>0</v>
          </cell>
          <cell r="J4869">
            <v>0</v>
          </cell>
          <cell r="K4869">
            <v>0</v>
          </cell>
        </row>
        <row r="4870">
          <cell r="A4870" t="str">
            <v>TRIAE_CS42_4AS_TGACv1_306995_AA1015980.1</v>
          </cell>
          <cell r="B4870" t="str">
            <v>cation efflux family protein, putative, expressed</v>
          </cell>
          <cell r="C4870" t="str">
            <v>Cation-efflux pump FieF</v>
          </cell>
          <cell r="D4870">
            <v>0</v>
          </cell>
          <cell r="E4870">
            <v>0</v>
          </cell>
          <cell r="F4870">
            <v>0</v>
          </cell>
          <cell r="G4870">
            <v>1.3945958510000001</v>
          </cell>
          <cell r="H4870">
            <v>0</v>
          </cell>
          <cell r="I4870">
            <v>0</v>
          </cell>
          <cell r="J4870">
            <v>0</v>
          </cell>
          <cell r="K4870">
            <v>0</v>
          </cell>
        </row>
        <row r="4871">
          <cell r="A4871" t="str">
            <v>TRIAE_CS42_4DL_TGACv1_343272_AA1132570.1</v>
          </cell>
          <cell r="B4871" t="str">
            <v>cation efflux family protein, putative, expressed</v>
          </cell>
          <cell r="C4871" t="str">
            <v>Cation-efflux pump FieF</v>
          </cell>
          <cell r="D4871">
            <v>0</v>
          </cell>
          <cell r="E4871">
            <v>0</v>
          </cell>
          <cell r="F4871">
            <v>0</v>
          </cell>
          <cell r="G4871">
            <v>1.3945958510000001</v>
          </cell>
          <cell r="H4871">
            <v>0</v>
          </cell>
          <cell r="I4871">
            <v>0</v>
          </cell>
          <cell r="J4871">
            <v>0</v>
          </cell>
          <cell r="K4871">
            <v>0</v>
          </cell>
        </row>
        <row r="4872">
          <cell r="A4872" t="str">
            <v>TRIAE_CS42_4AL_TGACv1_288181_AA0939610.1</v>
          </cell>
          <cell r="B4872" t="str">
            <v>amino acid permease, putative, expressed</v>
          </cell>
          <cell r="C4872" t="str">
            <v>cationic amino acid transporter 2</v>
          </cell>
          <cell r="D4872">
            <v>0</v>
          </cell>
          <cell r="E4872">
            <v>-1.6713715709999999</v>
          </cell>
          <cell r="F4872">
            <v>-1.0097065869999999</v>
          </cell>
          <cell r="G4872">
            <v>-2.8790450870000002</v>
          </cell>
          <cell r="H4872">
            <v>0</v>
          </cell>
          <cell r="I4872">
            <v>0</v>
          </cell>
          <cell r="J4872">
            <v>0</v>
          </cell>
          <cell r="K4872">
            <v>0</v>
          </cell>
        </row>
        <row r="4873">
          <cell r="A4873" t="str">
            <v>TRIAE_CS42_4BS_TGACv1_328808_AA1093950.1</v>
          </cell>
          <cell r="B4873" t="str">
            <v>amino acid permease, putative, expressed</v>
          </cell>
          <cell r="C4873" t="str">
            <v>cationic amino acid transporter 2</v>
          </cell>
          <cell r="D4873">
            <v>0</v>
          </cell>
          <cell r="E4873">
            <v>-1.6713715709999999</v>
          </cell>
          <cell r="F4873">
            <v>-1.0022171129999999</v>
          </cell>
          <cell r="G4873">
            <v>-2.7122299230000002</v>
          </cell>
          <cell r="H4873">
            <v>0</v>
          </cell>
          <cell r="I4873">
            <v>0</v>
          </cell>
          <cell r="J4873">
            <v>0</v>
          </cell>
          <cell r="K4873">
            <v>0</v>
          </cell>
        </row>
        <row r="4874">
          <cell r="A4874" t="str">
            <v>TRIAE_CS42_5BS_TGACv1_424403_AA1389380.1</v>
          </cell>
          <cell r="B4874" t="str">
            <v>amino acid permease, putative, expressed</v>
          </cell>
          <cell r="C4874" t="str">
            <v>cationic amino acid transporter 2</v>
          </cell>
          <cell r="D4874">
            <v>0</v>
          </cell>
          <cell r="E4874">
            <v>0</v>
          </cell>
          <cell r="F4874">
            <v>0</v>
          </cell>
          <cell r="G4874">
            <v>1.4004574460000001</v>
          </cell>
          <cell r="H4874">
            <v>0</v>
          </cell>
          <cell r="I4874">
            <v>0</v>
          </cell>
          <cell r="J4874">
            <v>0</v>
          </cell>
          <cell r="K4874">
            <v>2.4235623529999999</v>
          </cell>
        </row>
        <row r="4875">
          <cell r="A4875" t="str">
            <v>TRIAE_CS42_5DS_TGACv1_457430_AA1486460.1</v>
          </cell>
          <cell r="B4875" t="str">
            <v>amino acid permease, putative, expressed</v>
          </cell>
          <cell r="C4875" t="str">
            <v>cationic amino acid transporter 2</v>
          </cell>
          <cell r="D4875">
            <v>0</v>
          </cell>
          <cell r="E4875">
            <v>0</v>
          </cell>
          <cell r="F4875">
            <v>0</v>
          </cell>
          <cell r="G4875">
            <v>1.4159052190000001</v>
          </cell>
          <cell r="H4875">
            <v>0</v>
          </cell>
          <cell r="I4875">
            <v>0</v>
          </cell>
          <cell r="J4875">
            <v>0</v>
          </cell>
          <cell r="K4875">
            <v>2.4241429860000001</v>
          </cell>
        </row>
        <row r="4876">
          <cell r="A4876" t="str">
            <v>TRIAE_CS42_5AS_TGACv1_394027_AA1277820.1</v>
          </cell>
          <cell r="B4876" t="str">
            <v>amino acid permease, putative, expressed</v>
          </cell>
          <cell r="C4876" t="str">
            <v>cationic amino acid transporter 2</v>
          </cell>
          <cell r="D4876">
            <v>0</v>
          </cell>
          <cell r="E4876">
            <v>0</v>
          </cell>
          <cell r="F4876">
            <v>0</v>
          </cell>
          <cell r="G4876">
            <v>1.4159052190000001</v>
          </cell>
          <cell r="H4876">
            <v>0</v>
          </cell>
          <cell r="I4876">
            <v>0</v>
          </cell>
          <cell r="J4876">
            <v>0</v>
          </cell>
          <cell r="K4876">
            <v>0</v>
          </cell>
        </row>
        <row r="4877">
          <cell r="A4877" t="str">
            <v>TRIAE_CS42_2AL_TGACv1_097605_AA0324590.1</v>
          </cell>
          <cell r="B4877" t="str">
            <v>amino acid permease family protein, putative, expressed</v>
          </cell>
          <cell r="C4877" t="str">
            <v>cationic amino acid transporter 5</v>
          </cell>
          <cell r="D4877">
            <v>0</v>
          </cell>
          <cell r="E4877">
            <v>0</v>
          </cell>
          <cell r="F4877">
            <v>0</v>
          </cell>
          <cell r="G4877">
            <v>0</v>
          </cell>
          <cell r="H4877">
            <v>0</v>
          </cell>
          <cell r="I4877">
            <v>0</v>
          </cell>
          <cell r="J4877">
            <v>0</v>
          </cell>
          <cell r="K4877">
            <v>-1.022681054</v>
          </cell>
        </row>
        <row r="4878">
          <cell r="A4878" t="str">
            <v>TRIAE_CS42_2BL_TGACv1_132993_AA0440810.1</v>
          </cell>
          <cell r="B4878" t="str">
            <v>amino acid permease family protein, putative, expressed</v>
          </cell>
          <cell r="C4878" t="str">
            <v>cationic amino acid transporter 5</v>
          </cell>
          <cell r="D4878">
            <v>0</v>
          </cell>
          <cell r="E4878">
            <v>0</v>
          </cell>
          <cell r="F4878">
            <v>0</v>
          </cell>
          <cell r="G4878">
            <v>0</v>
          </cell>
          <cell r="H4878">
            <v>0</v>
          </cell>
          <cell r="I4878">
            <v>0</v>
          </cell>
          <cell r="J4878">
            <v>0</v>
          </cell>
          <cell r="K4878">
            <v>-1.022681054</v>
          </cell>
        </row>
        <row r="4879">
          <cell r="A4879" t="str">
            <v>TRIAE_CS42_2DL_TGACv1_158686_AA0524420.1</v>
          </cell>
          <cell r="B4879" t="str">
            <v>amino acid permease family protein, putative, expressed</v>
          </cell>
          <cell r="C4879" t="str">
            <v>cationic amino acid transporter 5</v>
          </cell>
          <cell r="D4879">
            <v>0</v>
          </cell>
          <cell r="E4879">
            <v>0</v>
          </cell>
          <cell r="F4879">
            <v>0</v>
          </cell>
          <cell r="G4879">
            <v>0</v>
          </cell>
          <cell r="H4879">
            <v>0</v>
          </cell>
          <cell r="I4879">
            <v>0</v>
          </cell>
          <cell r="J4879">
            <v>0</v>
          </cell>
          <cell r="K4879">
            <v>-1.022681054</v>
          </cell>
        </row>
        <row r="4880">
          <cell r="A4880" t="str">
            <v>TRIAE_CS42_5AS_TGACv1_393622_AA1274520.1</v>
          </cell>
          <cell r="B4880" t="str">
            <v>amino acid permease family protein, putative, expressed</v>
          </cell>
          <cell r="C4880" t="str">
            <v>cationic amino acid transporter 5</v>
          </cell>
          <cell r="D4880">
            <v>0</v>
          </cell>
          <cell r="E4880">
            <v>0</v>
          </cell>
          <cell r="F4880">
            <v>0</v>
          </cell>
          <cell r="G4880">
            <v>0</v>
          </cell>
          <cell r="H4880">
            <v>0</v>
          </cell>
          <cell r="I4880">
            <v>0</v>
          </cell>
          <cell r="J4880">
            <v>0</v>
          </cell>
          <cell r="K4880">
            <v>3.312238872</v>
          </cell>
        </row>
        <row r="4881">
          <cell r="A4881" t="str">
            <v>TRIAE_CS42_5BS_TGACv1_423279_AA1373130.1</v>
          </cell>
          <cell r="B4881" t="str">
            <v>amino acid permease family protein, putative, expressed</v>
          </cell>
          <cell r="C4881" t="str">
            <v>cationic amino acid transporter 5</v>
          </cell>
          <cell r="D4881">
            <v>0</v>
          </cell>
          <cell r="E4881">
            <v>0</v>
          </cell>
          <cell r="F4881">
            <v>0</v>
          </cell>
          <cell r="G4881">
            <v>0</v>
          </cell>
          <cell r="H4881">
            <v>0</v>
          </cell>
          <cell r="I4881">
            <v>0</v>
          </cell>
          <cell r="J4881">
            <v>0</v>
          </cell>
          <cell r="K4881">
            <v>3.312238872</v>
          </cell>
        </row>
        <row r="4882">
          <cell r="A4882" t="str">
            <v>TRIAE_CS42_5DS_TGACv1_457211_AA1483790.1</v>
          </cell>
          <cell r="B4882" t="str">
            <v>amino acid permease family protein, putative, expressed</v>
          </cell>
          <cell r="C4882" t="str">
            <v>cationic amino acid transporter 5</v>
          </cell>
          <cell r="D4882">
            <v>0</v>
          </cell>
          <cell r="E4882">
            <v>0</v>
          </cell>
          <cell r="F4882">
            <v>0</v>
          </cell>
          <cell r="G4882">
            <v>0</v>
          </cell>
          <cell r="H4882">
            <v>0</v>
          </cell>
          <cell r="I4882">
            <v>0</v>
          </cell>
          <cell r="J4882">
            <v>0</v>
          </cell>
          <cell r="K4882">
            <v>3.312238872</v>
          </cell>
        </row>
        <row r="4883">
          <cell r="A4883" t="str">
            <v>TRIAE_CS42_3AL_TGACv1_193578_AA0613550.1</v>
          </cell>
          <cell r="B4883" t="str">
            <v>CBS domain-containing protein, putative, expressed</v>
          </cell>
          <cell r="C4883" t="str">
            <v>CBS domain-containing protein</v>
          </cell>
          <cell r="D4883">
            <v>0</v>
          </cell>
          <cell r="E4883">
            <v>1.17614979</v>
          </cell>
          <cell r="F4883">
            <v>0</v>
          </cell>
          <cell r="G4883">
            <v>0</v>
          </cell>
          <cell r="H4883">
            <v>0</v>
          </cell>
          <cell r="I4883">
            <v>0</v>
          </cell>
          <cell r="J4883">
            <v>0</v>
          </cell>
          <cell r="K4883">
            <v>0</v>
          </cell>
        </row>
        <row r="4884">
          <cell r="A4884" t="str">
            <v>TRIAE_CS42_3B_TGACv1_223652_AA0785150.1</v>
          </cell>
          <cell r="B4884" t="str">
            <v>CBS domain-containing protein, putative, expressed</v>
          </cell>
          <cell r="C4884" t="str">
            <v>CBS domain-containing protein</v>
          </cell>
          <cell r="D4884">
            <v>0</v>
          </cell>
          <cell r="E4884">
            <v>1.2483343760000001</v>
          </cell>
          <cell r="F4884">
            <v>0</v>
          </cell>
          <cell r="G4884">
            <v>0</v>
          </cell>
          <cell r="H4884">
            <v>0</v>
          </cell>
          <cell r="I4884">
            <v>0</v>
          </cell>
          <cell r="J4884">
            <v>0</v>
          </cell>
          <cell r="K4884">
            <v>0</v>
          </cell>
        </row>
        <row r="4885">
          <cell r="A4885" t="str">
            <v>TRIAE_CS42_5BL_TGACv1_405759_AA1334840.1</v>
          </cell>
          <cell r="B4885" t="str">
            <v>CBS domain containing protein, expressed</v>
          </cell>
          <cell r="C4885" t="str">
            <v>CBS domain-containing protein / transporter associated domain-containing protein</v>
          </cell>
          <cell r="D4885">
            <v>1.0024863209999999</v>
          </cell>
          <cell r="E4885">
            <v>0</v>
          </cell>
          <cell r="F4885">
            <v>0</v>
          </cell>
          <cell r="G4885">
            <v>0</v>
          </cell>
          <cell r="H4885">
            <v>0</v>
          </cell>
          <cell r="I4885">
            <v>0</v>
          </cell>
          <cell r="J4885">
            <v>0</v>
          </cell>
          <cell r="K4885">
            <v>0</v>
          </cell>
        </row>
        <row r="4886">
          <cell r="A4886" t="str">
            <v>TRIAE_CS42_5DL_TGACv1_433763_AA1421510.1</v>
          </cell>
          <cell r="B4886" t="str">
            <v>CBS domain containing protein, expressed</v>
          </cell>
          <cell r="C4886" t="str">
            <v>CBS domain-containing protein / transporter associated domain-containing protein</v>
          </cell>
          <cell r="D4886">
            <v>1.0024863209999999</v>
          </cell>
          <cell r="E4886">
            <v>0</v>
          </cell>
          <cell r="F4886">
            <v>0</v>
          </cell>
          <cell r="G4886">
            <v>0</v>
          </cell>
          <cell r="H4886">
            <v>0</v>
          </cell>
          <cell r="I4886">
            <v>0</v>
          </cell>
          <cell r="J4886">
            <v>0</v>
          </cell>
          <cell r="K4886">
            <v>0</v>
          </cell>
        </row>
        <row r="4887">
          <cell r="A4887" t="str">
            <v>TRIAE_CS42_1DS_TGACv1_080250_AA0244270.1</v>
          </cell>
          <cell r="B4887" t="str">
            <v>CBS domain containing membrane protein, putative, expressed</v>
          </cell>
          <cell r="C4887" t="str">
            <v>CBS domain-containing protein YhcV</v>
          </cell>
          <cell r="D4887">
            <v>0</v>
          </cell>
          <cell r="E4887">
            <v>0</v>
          </cell>
          <cell r="F4887">
            <v>0</v>
          </cell>
          <cell r="G4887">
            <v>0</v>
          </cell>
          <cell r="H4887">
            <v>0</v>
          </cell>
          <cell r="I4887">
            <v>0</v>
          </cell>
          <cell r="J4887">
            <v>0</v>
          </cell>
          <cell r="K4887">
            <v>-1.9155787179999999</v>
          </cell>
        </row>
        <row r="4888">
          <cell r="A4888" t="str">
            <v>TRIAE_CS42_5AS_TGACv1_393634_AA1274750.1</v>
          </cell>
          <cell r="B4888" t="str">
            <v>CBS domain containing membrane protein, putative, expressed</v>
          </cell>
          <cell r="C4888" t="str">
            <v>CBS domain-containing protein YhcV</v>
          </cell>
          <cell r="D4888">
            <v>0</v>
          </cell>
          <cell r="E4888">
            <v>0</v>
          </cell>
          <cell r="F4888">
            <v>0</v>
          </cell>
          <cell r="G4888">
            <v>0</v>
          </cell>
          <cell r="H4888">
            <v>0</v>
          </cell>
          <cell r="I4888">
            <v>0</v>
          </cell>
          <cell r="J4888">
            <v>0</v>
          </cell>
          <cell r="K4888">
            <v>-1.9155787179999999</v>
          </cell>
        </row>
        <row r="4889">
          <cell r="A4889" t="str">
            <v>TRIAE_CS42_4AL_TGACv1_288412_AA0948230.2</v>
          </cell>
          <cell r="B4889" t="str">
            <v>CBS domain containing membrane protein, putative, expressed</v>
          </cell>
          <cell r="C4889" t="str">
            <v>CBS domain-containing protein YhcV</v>
          </cell>
          <cell r="D4889">
            <v>0</v>
          </cell>
          <cell r="E4889">
            <v>0</v>
          </cell>
          <cell r="F4889">
            <v>0</v>
          </cell>
          <cell r="G4889">
            <v>1.0186260039999999</v>
          </cell>
          <cell r="H4889">
            <v>0</v>
          </cell>
          <cell r="I4889">
            <v>0</v>
          </cell>
          <cell r="J4889">
            <v>0</v>
          </cell>
          <cell r="K4889">
            <v>0</v>
          </cell>
        </row>
        <row r="4890">
          <cell r="A4890" t="str">
            <v>TRIAE_CS42_4DS_TGACv1_361109_AA1161260.3</v>
          </cell>
          <cell r="B4890" t="str">
            <v>CBS domain containing membrane protein, putative, expressed</v>
          </cell>
          <cell r="C4890" t="str">
            <v>CBS domain-containing protein YhcV</v>
          </cell>
          <cell r="D4890">
            <v>0</v>
          </cell>
          <cell r="E4890">
            <v>0</v>
          </cell>
          <cell r="F4890">
            <v>0</v>
          </cell>
          <cell r="G4890">
            <v>1.0186260039999999</v>
          </cell>
          <cell r="H4890">
            <v>0</v>
          </cell>
          <cell r="I4890">
            <v>0</v>
          </cell>
          <cell r="J4890">
            <v>0</v>
          </cell>
          <cell r="K4890">
            <v>0</v>
          </cell>
        </row>
        <row r="4891">
          <cell r="A4891" t="str">
            <v>TRIAE_CS42_6BL_TGACv1_503256_AA1627690.1</v>
          </cell>
          <cell r="B4891" t="str">
            <v>CCAAT/enhancer-binding protein, putative, expressed</v>
          </cell>
          <cell r="C4891" t="str">
            <v>CCAAT/enhancer-binding protein zeta</v>
          </cell>
          <cell r="D4891">
            <v>1.6057822829999999</v>
          </cell>
          <cell r="E4891">
            <v>0</v>
          </cell>
          <cell r="F4891">
            <v>0</v>
          </cell>
          <cell r="G4891">
            <v>0</v>
          </cell>
          <cell r="H4891">
            <v>0</v>
          </cell>
          <cell r="I4891">
            <v>0</v>
          </cell>
          <cell r="J4891">
            <v>0</v>
          </cell>
          <cell r="K4891">
            <v>0</v>
          </cell>
        </row>
        <row r="4892">
          <cell r="A4892" t="str">
            <v>TRIAE_CS42_3B_TGACv1_225670_AA0810900.1</v>
          </cell>
          <cell r="B4892" t="str">
            <v>histone-like transcription factor and archaeal histone, putative, expressed</v>
          </cell>
          <cell r="C4892" t="str">
            <v>CCAAT-HAP5 transcription factor</v>
          </cell>
          <cell r="D4892">
            <v>0</v>
          </cell>
          <cell r="E4892">
            <v>0</v>
          </cell>
          <cell r="F4892">
            <v>0</v>
          </cell>
          <cell r="G4892">
            <v>0</v>
          </cell>
          <cell r="H4892">
            <v>0</v>
          </cell>
          <cell r="I4892">
            <v>0</v>
          </cell>
          <cell r="J4892">
            <v>0</v>
          </cell>
          <cell r="K4892">
            <v>-1.547296411</v>
          </cell>
        </row>
        <row r="4893">
          <cell r="A4893" t="str">
            <v>TRIAE_CS42_3DS_TGACv1_273014_AA0927470.1</v>
          </cell>
          <cell r="B4893" t="str">
            <v>histone-like transcription factor and archaeal histone, putative, expressed</v>
          </cell>
          <cell r="C4893" t="str">
            <v>CCAAT-HAP5 transcription factor</v>
          </cell>
          <cell r="D4893">
            <v>0</v>
          </cell>
          <cell r="E4893">
            <v>0</v>
          </cell>
          <cell r="F4893">
            <v>0</v>
          </cell>
          <cell r="G4893">
            <v>0</v>
          </cell>
          <cell r="H4893">
            <v>0</v>
          </cell>
          <cell r="I4893">
            <v>0</v>
          </cell>
          <cell r="J4893">
            <v>0</v>
          </cell>
          <cell r="K4893">
            <v>-1.528878374</v>
          </cell>
        </row>
        <row r="4894">
          <cell r="A4894" t="str">
            <v>TRIAE_CS42_3AS_TGACv1_213231_AA0706130.1</v>
          </cell>
          <cell r="B4894" t="str">
            <v>histone-like transcription factor and archaeal histone, putative, expressed</v>
          </cell>
          <cell r="C4894" t="str">
            <v>CCAAT-HAP5 transcription factor</v>
          </cell>
          <cell r="D4894">
            <v>0</v>
          </cell>
          <cell r="E4894">
            <v>0</v>
          </cell>
          <cell r="F4894">
            <v>0</v>
          </cell>
          <cell r="G4894">
            <v>0</v>
          </cell>
          <cell r="H4894">
            <v>0</v>
          </cell>
          <cell r="I4894">
            <v>0</v>
          </cell>
          <cell r="J4894">
            <v>0</v>
          </cell>
          <cell r="K4894">
            <v>-1.4724959929999999</v>
          </cell>
        </row>
        <row r="4895">
          <cell r="A4895" t="str">
            <v>TRIAE_CS42_1AL_TGACv1_003296_AA0049140.1</v>
          </cell>
          <cell r="B4895" t="str">
            <v>CCR4-Not complex component, Not1domain containing protein, expressed</v>
          </cell>
          <cell r="C4895" t="str">
            <v>CCR4-NOT transcription complex subunit 1</v>
          </cell>
          <cell r="D4895">
            <v>2.7500290220000001</v>
          </cell>
          <cell r="E4895">
            <v>2.1883025570000001</v>
          </cell>
          <cell r="F4895">
            <v>0</v>
          </cell>
          <cell r="G4895">
            <v>0</v>
          </cell>
          <cell r="H4895">
            <v>0</v>
          </cell>
          <cell r="I4895">
            <v>0</v>
          </cell>
          <cell r="J4895">
            <v>0</v>
          </cell>
          <cell r="K4895">
            <v>0</v>
          </cell>
        </row>
        <row r="4896">
          <cell r="A4896" t="str">
            <v>TRIAE_CS42_5BS_TGACv1_424013_AA1386040.3</v>
          </cell>
          <cell r="B4896" t="str">
            <v>expressed protein</v>
          </cell>
          <cell r="C4896" t="str">
            <v>CCR4-NOT transcription complex subunit 11</v>
          </cell>
          <cell r="D4896">
            <v>1.1671589069999999</v>
          </cell>
          <cell r="E4896">
            <v>1.059355547</v>
          </cell>
          <cell r="F4896">
            <v>0</v>
          </cell>
          <cell r="G4896">
            <v>0</v>
          </cell>
          <cell r="H4896">
            <v>0</v>
          </cell>
          <cell r="I4896">
            <v>0</v>
          </cell>
          <cell r="J4896">
            <v>0</v>
          </cell>
          <cell r="K4896">
            <v>0</v>
          </cell>
        </row>
        <row r="4897">
          <cell r="A4897" t="str">
            <v>TRIAE_CS42_U_TGACv1_642415_AA2117270.1</v>
          </cell>
          <cell r="B4897" t="str">
            <v>CCR4-NOT transcription factor, putative, expressed</v>
          </cell>
          <cell r="C4897" t="str">
            <v>CCR4-NOT transcription complex subunit 2</v>
          </cell>
          <cell r="D4897">
            <v>0</v>
          </cell>
          <cell r="E4897">
            <v>1.044777104</v>
          </cell>
          <cell r="F4897">
            <v>0</v>
          </cell>
          <cell r="G4897">
            <v>0</v>
          </cell>
          <cell r="H4897">
            <v>0</v>
          </cell>
          <cell r="I4897">
            <v>0</v>
          </cell>
          <cell r="J4897">
            <v>0</v>
          </cell>
          <cell r="K4897">
            <v>0</v>
          </cell>
        </row>
        <row r="4898">
          <cell r="A4898" t="str">
            <v>TRIAE_CS42_5AL_TGACv1_375843_AA1227860.1</v>
          </cell>
          <cell r="B4898" t="str">
            <v>CCR4-NOT transcription factor, putative, expressed</v>
          </cell>
          <cell r="C4898" t="str">
            <v>CCR4-NOT transcription complex subunit 2</v>
          </cell>
          <cell r="D4898">
            <v>0</v>
          </cell>
          <cell r="E4898">
            <v>1.1525011489999999</v>
          </cell>
          <cell r="F4898">
            <v>0</v>
          </cell>
          <cell r="G4898">
            <v>0</v>
          </cell>
          <cell r="H4898">
            <v>0</v>
          </cell>
          <cell r="I4898">
            <v>0</v>
          </cell>
          <cell r="J4898">
            <v>0</v>
          </cell>
          <cell r="K4898">
            <v>0</v>
          </cell>
        </row>
        <row r="4899">
          <cell r="A4899" t="str">
            <v>TRIAE_CS42_5DL_TGACv1_433177_AA1404700.1</v>
          </cell>
          <cell r="B4899" t="str">
            <v>CCR4-NOT transcription factor, putative, expressed</v>
          </cell>
          <cell r="C4899" t="str">
            <v>CCR4-NOT transcription complex subunit 2</v>
          </cell>
          <cell r="D4899">
            <v>0</v>
          </cell>
          <cell r="E4899">
            <v>1.1525011489999999</v>
          </cell>
          <cell r="F4899">
            <v>0</v>
          </cell>
          <cell r="G4899">
            <v>0</v>
          </cell>
          <cell r="H4899">
            <v>0</v>
          </cell>
          <cell r="I4899">
            <v>0</v>
          </cell>
          <cell r="J4899">
            <v>0</v>
          </cell>
          <cell r="K4899">
            <v>0</v>
          </cell>
        </row>
        <row r="4900">
          <cell r="A4900" t="str">
            <v>TRIAE_CS42_5BL_TGACv1_404451_AA1300200.7</v>
          </cell>
          <cell r="B4900" t="str">
            <v>RNA recognition motif containing protein, putative, expressed</v>
          </cell>
          <cell r="C4900" t="str">
            <v>CCR4-NOT transcription complex subunit 4</v>
          </cell>
          <cell r="D4900">
            <v>0</v>
          </cell>
          <cell r="E4900">
            <v>1.0691451089999999</v>
          </cell>
          <cell r="F4900">
            <v>0</v>
          </cell>
          <cell r="G4900">
            <v>0</v>
          </cell>
          <cell r="H4900">
            <v>0</v>
          </cell>
          <cell r="I4900">
            <v>0</v>
          </cell>
          <cell r="J4900">
            <v>0</v>
          </cell>
          <cell r="K4900">
            <v>0</v>
          </cell>
        </row>
        <row r="4901">
          <cell r="A4901" t="str">
            <v>TRIAE_CS42_5AL_TGACv1_374699_AA1206910.1</v>
          </cell>
          <cell r="B4901" t="str">
            <v>RNA recognition motif containing protein, putative, expressed</v>
          </cell>
          <cell r="C4901" t="str">
            <v>CCR4-NOT transcription complex subunit 4</v>
          </cell>
          <cell r="D4901">
            <v>0</v>
          </cell>
          <cell r="E4901">
            <v>1.1241638869999999</v>
          </cell>
          <cell r="F4901">
            <v>0</v>
          </cell>
          <cell r="G4901">
            <v>0</v>
          </cell>
          <cell r="H4901">
            <v>0</v>
          </cell>
          <cell r="I4901">
            <v>0</v>
          </cell>
          <cell r="J4901">
            <v>0</v>
          </cell>
          <cell r="K4901">
            <v>0</v>
          </cell>
        </row>
        <row r="4902">
          <cell r="A4902" t="str">
            <v>TRIAE_CS42_3B_TGACv1_222799_AA0771010.1</v>
          </cell>
          <cell r="B4902" t="str">
            <v>RNA recognition motif containing protein, putative, expressed</v>
          </cell>
          <cell r="C4902" t="str">
            <v>CCR4-NOT transcription complex subunit 4</v>
          </cell>
          <cell r="D4902">
            <v>0</v>
          </cell>
          <cell r="E4902">
            <v>1.4851565010000001</v>
          </cell>
          <cell r="F4902">
            <v>0</v>
          </cell>
          <cell r="G4902">
            <v>1.150552945</v>
          </cell>
          <cell r="H4902">
            <v>0</v>
          </cell>
          <cell r="I4902">
            <v>0</v>
          </cell>
          <cell r="J4902">
            <v>0</v>
          </cell>
          <cell r="K4902">
            <v>0</v>
          </cell>
        </row>
        <row r="4903">
          <cell r="A4903" t="str">
            <v>TRIAE_CS42_3DS_TGACv1_272317_AA0918840.2</v>
          </cell>
          <cell r="B4903" t="str">
            <v>RNA recognition motif containing protein, putative, expressed</v>
          </cell>
          <cell r="C4903" t="str">
            <v>CCR4-NOT transcription complex subunit 4</v>
          </cell>
          <cell r="D4903">
            <v>0</v>
          </cell>
          <cell r="E4903">
            <v>1.4851565010000001</v>
          </cell>
          <cell r="F4903">
            <v>0</v>
          </cell>
          <cell r="G4903">
            <v>1.150552945</v>
          </cell>
          <cell r="H4903">
            <v>0</v>
          </cell>
          <cell r="I4903">
            <v>0</v>
          </cell>
          <cell r="J4903">
            <v>0</v>
          </cell>
          <cell r="K4903">
            <v>0</v>
          </cell>
        </row>
        <row r="4904">
          <cell r="A4904" t="str">
            <v>TRIAE_CS42_3AS_TGACv1_212390_AA0700570.1</v>
          </cell>
          <cell r="B4904" t="str">
            <v>RNA recognition motif containing protein, putative, expressed</v>
          </cell>
          <cell r="C4904" t="str">
            <v>CCR4-NOT transcription complex subunit 4</v>
          </cell>
          <cell r="D4904">
            <v>0</v>
          </cell>
          <cell r="E4904">
            <v>0</v>
          </cell>
          <cell r="F4904">
            <v>0</v>
          </cell>
          <cell r="G4904">
            <v>1.150552945</v>
          </cell>
          <cell r="H4904">
            <v>0</v>
          </cell>
          <cell r="I4904">
            <v>0</v>
          </cell>
          <cell r="J4904">
            <v>0</v>
          </cell>
          <cell r="K4904">
            <v>0</v>
          </cell>
        </row>
        <row r="4905">
          <cell r="A4905" t="str">
            <v>TRIAE_CS42_2BL_TGACv1_129936_AA0399870.2</v>
          </cell>
          <cell r="B4905" t="str">
            <v>CAF1 family ribonuclease containing protein, putative, expressed</v>
          </cell>
          <cell r="C4905" t="str">
            <v>CCR4-NOT transcription complex subunit 8</v>
          </cell>
          <cell r="D4905">
            <v>3.1890094389999999</v>
          </cell>
          <cell r="E4905">
            <v>0</v>
          </cell>
          <cell r="F4905">
            <v>0</v>
          </cell>
          <cell r="G4905">
            <v>-1.487809443</v>
          </cell>
          <cell r="H4905">
            <v>0</v>
          </cell>
          <cell r="I4905">
            <v>0</v>
          </cell>
          <cell r="J4905">
            <v>0</v>
          </cell>
          <cell r="K4905">
            <v>0</v>
          </cell>
        </row>
        <row r="4906">
          <cell r="A4906" t="str">
            <v>TRIAE_CS42_2AL_TGACv1_093227_AA0275470.1</v>
          </cell>
          <cell r="B4906" t="str">
            <v>CAF1 family ribonuclease containing protein, putative, expressed</v>
          </cell>
          <cell r="C4906" t="str">
            <v>CCR4-NOT transcription complex subunit 8</v>
          </cell>
          <cell r="D4906">
            <v>3.2417166279999998</v>
          </cell>
          <cell r="E4906">
            <v>0</v>
          </cell>
          <cell r="F4906">
            <v>0</v>
          </cell>
          <cell r="G4906">
            <v>-1.408796959</v>
          </cell>
          <cell r="H4906">
            <v>0</v>
          </cell>
          <cell r="I4906">
            <v>0</v>
          </cell>
          <cell r="J4906">
            <v>0</v>
          </cell>
          <cell r="K4906">
            <v>1.5112877410000001</v>
          </cell>
        </row>
        <row r="4907">
          <cell r="A4907" t="str">
            <v>TRIAE_CS42_2DL_TGACv1_159467_AA0538710.3</v>
          </cell>
          <cell r="B4907" t="str">
            <v>CAF1 family ribonuclease containing protein, putative, expressed</v>
          </cell>
          <cell r="C4907" t="str">
            <v>CCR4-NOT transcription complex subunit 8</v>
          </cell>
          <cell r="D4907">
            <v>0</v>
          </cell>
          <cell r="E4907">
            <v>0</v>
          </cell>
          <cell r="F4907">
            <v>0</v>
          </cell>
          <cell r="G4907">
            <v>-1.408796959</v>
          </cell>
          <cell r="H4907">
            <v>0</v>
          </cell>
          <cell r="I4907">
            <v>0</v>
          </cell>
          <cell r="J4907">
            <v>0</v>
          </cell>
          <cell r="K4907">
            <v>1.8351034390000001</v>
          </cell>
        </row>
        <row r="4908">
          <cell r="A4908" t="str">
            <v>TRIAE_CS42_5AL_TGACv1_379173_AA1255660.2</v>
          </cell>
          <cell r="B4908" t="str">
            <v>CAF1 family ribonuclease containing protein, putative, expressed</v>
          </cell>
          <cell r="C4908" t="str">
            <v>CCR4-NOT transcription complex subunit 8</v>
          </cell>
          <cell r="D4908">
            <v>0</v>
          </cell>
          <cell r="E4908">
            <v>0</v>
          </cell>
          <cell r="F4908">
            <v>1.0704925540000001</v>
          </cell>
          <cell r="G4908">
            <v>0</v>
          </cell>
          <cell r="H4908">
            <v>0</v>
          </cell>
          <cell r="I4908">
            <v>0</v>
          </cell>
          <cell r="J4908">
            <v>0</v>
          </cell>
          <cell r="K4908">
            <v>1.894199824</v>
          </cell>
        </row>
        <row r="4909">
          <cell r="A4909" t="str">
            <v>TRIAE_CS42_5AL_TGACv1_376165_AA1233050.1</v>
          </cell>
          <cell r="B4909" t="str">
            <v>CCT motif family protein, expressed</v>
          </cell>
          <cell r="C4909" t="str">
            <v>CCT motif -containing response regulator protein</v>
          </cell>
          <cell r="D4909">
            <v>0</v>
          </cell>
          <cell r="E4909">
            <v>0</v>
          </cell>
          <cell r="F4909">
            <v>0</v>
          </cell>
          <cell r="G4909">
            <v>0</v>
          </cell>
          <cell r="H4909">
            <v>0</v>
          </cell>
          <cell r="I4909">
            <v>0</v>
          </cell>
          <cell r="J4909">
            <v>0</v>
          </cell>
          <cell r="K4909">
            <v>-1.902023241</v>
          </cell>
        </row>
        <row r="4910">
          <cell r="A4910" t="str">
            <v>TRIAE_CS42_U_TGACv1_642243_AA2114090.1</v>
          </cell>
          <cell r="B4910" t="str">
            <v>CCT motif family protein, expressed</v>
          </cell>
          <cell r="C4910" t="str">
            <v>CCT motif -containing response regulator protein</v>
          </cell>
          <cell r="D4910">
            <v>0</v>
          </cell>
          <cell r="E4910">
            <v>0</v>
          </cell>
          <cell r="F4910">
            <v>0</v>
          </cell>
          <cell r="G4910">
            <v>0</v>
          </cell>
          <cell r="H4910">
            <v>0</v>
          </cell>
          <cell r="I4910">
            <v>0</v>
          </cell>
          <cell r="J4910">
            <v>0</v>
          </cell>
          <cell r="K4910">
            <v>-1.902023241</v>
          </cell>
        </row>
        <row r="4911">
          <cell r="A4911" t="str">
            <v>TRIAE_CS42_3AL_TGACv1_195088_AA0644570.1</v>
          </cell>
          <cell r="B4911" t="str">
            <v>CCT motif family protein, expressed</v>
          </cell>
          <cell r="C4911" t="str">
            <v>CCT motif family protein</v>
          </cell>
          <cell r="D4911">
            <v>0</v>
          </cell>
          <cell r="E4911">
            <v>0</v>
          </cell>
          <cell r="F4911">
            <v>0</v>
          </cell>
          <cell r="G4911">
            <v>0</v>
          </cell>
          <cell r="H4911">
            <v>0</v>
          </cell>
          <cell r="I4911">
            <v>-2.0244370439999999</v>
          </cell>
          <cell r="J4911">
            <v>0</v>
          </cell>
          <cell r="K4911">
            <v>-1.7407374769999999</v>
          </cell>
        </row>
        <row r="4912">
          <cell r="A4912" t="str">
            <v>TRIAE_CS42_3B_TGACv1_225124_AA0805260.1</v>
          </cell>
          <cell r="B4912" t="str">
            <v>CCT motif family protein, expressed</v>
          </cell>
          <cell r="C4912" t="str">
            <v>CCT motif family protein</v>
          </cell>
          <cell r="D4912">
            <v>0</v>
          </cell>
          <cell r="E4912">
            <v>0</v>
          </cell>
          <cell r="F4912">
            <v>0</v>
          </cell>
          <cell r="G4912">
            <v>0</v>
          </cell>
          <cell r="H4912">
            <v>0</v>
          </cell>
          <cell r="I4912">
            <v>-2.0244370439999999</v>
          </cell>
          <cell r="J4912">
            <v>0</v>
          </cell>
          <cell r="K4912">
            <v>-1.7407374769999999</v>
          </cell>
        </row>
        <row r="4913">
          <cell r="A4913" t="str">
            <v>TRIAE_CS42_3DL_TGACv1_249608_AA0852310.1</v>
          </cell>
          <cell r="B4913" t="str">
            <v>CCT motif family protein, expressed</v>
          </cell>
          <cell r="C4913" t="str">
            <v>CCT motif family protein</v>
          </cell>
          <cell r="D4913">
            <v>0</v>
          </cell>
          <cell r="E4913">
            <v>0</v>
          </cell>
          <cell r="F4913">
            <v>0</v>
          </cell>
          <cell r="G4913">
            <v>0</v>
          </cell>
          <cell r="H4913">
            <v>0</v>
          </cell>
          <cell r="I4913">
            <v>-2.0244370439999999</v>
          </cell>
          <cell r="J4913">
            <v>0</v>
          </cell>
          <cell r="K4913">
            <v>-1.7407374769999999</v>
          </cell>
        </row>
        <row r="4914">
          <cell r="A4914" t="str">
            <v>TRIAE_CS42_1DL_TGACv1_063099_AA0223860.1</v>
          </cell>
          <cell r="B4914" t="str">
            <v>expressed protein</v>
          </cell>
          <cell r="C4914" t="str">
            <v>cDNA, clone: J065196H20, full insert sequence</v>
          </cell>
          <cell r="D4914">
            <v>0</v>
          </cell>
          <cell r="E4914">
            <v>0</v>
          </cell>
          <cell r="F4914">
            <v>0</v>
          </cell>
          <cell r="G4914">
            <v>0</v>
          </cell>
          <cell r="H4914">
            <v>0</v>
          </cell>
          <cell r="I4914">
            <v>0</v>
          </cell>
          <cell r="J4914">
            <v>0</v>
          </cell>
          <cell r="K4914">
            <v>-1.7207292519999999</v>
          </cell>
        </row>
        <row r="4915">
          <cell r="A4915" t="str">
            <v>TRIAE_CS42_1BL_TGACv1_030579_AA0094700.1</v>
          </cell>
          <cell r="B4915" t="str">
            <v>expressed protein</v>
          </cell>
          <cell r="C4915" t="str">
            <v>cDNA, clone: J065196H20, full insert sequence</v>
          </cell>
          <cell r="D4915">
            <v>0</v>
          </cell>
          <cell r="E4915">
            <v>0</v>
          </cell>
          <cell r="F4915">
            <v>0</v>
          </cell>
          <cell r="G4915">
            <v>0</v>
          </cell>
          <cell r="H4915">
            <v>0</v>
          </cell>
          <cell r="I4915">
            <v>0</v>
          </cell>
          <cell r="J4915">
            <v>0</v>
          </cell>
          <cell r="K4915">
            <v>-1.710080085</v>
          </cell>
        </row>
        <row r="4916">
          <cell r="A4916" t="str">
            <v>TRIAE_CS42_1AL_TGACv1_001075_AA0024560.1</v>
          </cell>
          <cell r="B4916" t="str">
            <v>expressed protein</v>
          </cell>
          <cell r="C4916" t="str">
            <v>cDNA, clone: J065196H20, full insert sequence</v>
          </cell>
          <cell r="D4916">
            <v>0</v>
          </cell>
          <cell r="E4916">
            <v>0</v>
          </cell>
          <cell r="F4916">
            <v>0</v>
          </cell>
          <cell r="G4916">
            <v>0</v>
          </cell>
          <cell r="H4916">
            <v>0</v>
          </cell>
          <cell r="I4916">
            <v>0</v>
          </cell>
          <cell r="J4916">
            <v>0</v>
          </cell>
          <cell r="K4916">
            <v>-1.6856603670000001</v>
          </cell>
        </row>
        <row r="4917">
          <cell r="A4917" t="str">
            <v>TRIAE_CS42_3DL_TGACv1_249794_AA0856470.1</v>
          </cell>
          <cell r="B4917" t="str">
            <v>CDP-alcohol phosphatidyltransferase, putative, expressed</v>
          </cell>
          <cell r="C4917" t="str">
            <v>CDP-diacylglycerol--glycerol-3-phosphate 3-phosphatidyltransferase</v>
          </cell>
          <cell r="D4917">
            <v>0</v>
          </cell>
          <cell r="E4917">
            <v>0</v>
          </cell>
          <cell r="F4917">
            <v>0</v>
          </cell>
          <cell r="G4917">
            <v>0</v>
          </cell>
          <cell r="H4917">
            <v>0</v>
          </cell>
          <cell r="I4917">
            <v>0</v>
          </cell>
          <cell r="J4917">
            <v>0</v>
          </cell>
          <cell r="K4917">
            <v>-1.035031338</v>
          </cell>
        </row>
        <row r="4918">
          <cell r="A4918" t="str">
            <v>TRIAE_CS42_2DS_TGACv1_180649_AA0611150.1</v>
          </cell>
          <cell r="B4918" t="str">
            <v>CDT1A - Putative DNA replication initiation protein, expressed</v>
          </cell>
          <cell r="C4918" t="str">
            <v>CDT1-like protein b</v>
          </cell>
          <cell r="D4918">
            <v>0</v>
          </cell>
          <cell r="E4918">
            <v>0</v>
          </cell>
          <cell r="F4918">
            <v>0</v>
          </cell>
          <cell r="G4918">
            <v>0</v>
          </cell>
          <cell r="H4918">
            <v>0</v>
          </cell>
          <cell r="I4918">
            <v>0</v>
          </cell>
          <cell r="J4918">
            <v>0</v>
          </cell>
          <cell r="K4918">
            <v>-2.0165730630000001</v>
          </cell>
        </row>
        <row r="4919">
          <cell r="A4919" t="str">
            <v>TRIAE_CS42_2BS_TGACv1_148140_AA0490860.1</v>
          </cell>
          <cell r="B4919" t="str">
            <v>CDT1A - Putative DNA replication initiation protein, expressed</v>
          </cell>
          <cell r="C4919" t="str">
            <v>CDT1-like protein b</v>
          </cell>
          <cell r="D4919">
            <v>0</v>
          </cell>
          <cell r="E4919">
            <v>0</v>
          </cell>
          <cell r="F4919">
            <v>0</v>
          </cell>
          <cell r="G4919">
            <v>0</v>
          </cell>
          <cell r="H4919">
            <v>0</v>
          </cell>
          <cell r="I4919">
            <v>0</v>
          </cell>
          <cell r="J4919">
            <v>0</v>
          </cell>
          <cell r="K4919">
            <v>-1.8095657469999999</v>
          </cell>
        </row>
        <row r="4920">
          <cell r="A4920" t="str">
            <v>TRIAE_CS42_2DS_TGACv1_177518_AA0579210.1</v>
          </cell>
          <cell r="B4920" t="str">
            <v>CDT1A - Putative DNA replication initiation protein, expressed</v>
          </cell>
          <cell r="C4920" t="str">
            <v>CDT1-like protein b</v>
          </cell>
          <cell r="D4920">
            <v>0</v>
          </cell>
          <cell r="E4920">
            <v>0</v>
          </cell>
          <cell r="F4920">
            <v>0</v>
          </cell>
          <cell r="G4920">
            <v>0</v>
          </cell>
          <cell r="H4920">
            <v>0</v>
          </cell>
          <cell r="I4920">
            <v>0</v>
          </cell>
          <cell r="J4920">
            <v>0</v>
          </cell>
          <cell r="K4920">
            <v>-1.80539732</v>
          </cell>
        </row>
        <row r="4921">
          <cell r="A4921" t="str">
            <v>TRIAE_CS42_2AS_TGACv1_114096_AA0364070.1</v>
          </cell>
          <cell r="B4921" t="str">
            <v>CDT1A - Putative DNA replication initiation protein, expressed</v>
          </cell>
          <cell r="C4921" t="str">
            <v>CDT1-like protein b</v>
          </cell>
          <cell r="D4921">
            <v>0</v>
          </cell>
          <cell r="E4921">
            <v>0</v>
          </cell>
          <cell r="F4921">
            <v>0</v>
          </cell>
          <cell r="G4921">
            <v>0</v>
          </cell>
          <cell r="H4921">
            <v>0</v>
          </cell>
          <cell r="I4921">
            <v>0</v>
          </cell>
          <cell r="J4921">
            <v>0</v>
          </cell>
          <cell r="K4921">
            <v>-1.7970231809999999</v>
          </cell>
        </row>
        <row r="4922">
          <cell r="A4922" t="str">
            <v>TRIAE_CS42_1BL_TGACv1_032723_AA0133340.1</v>
          </cell>
          <cell r="B4922" t="str">
            <v>CDT1B - Putative DNA replication initiation protein, expressed</v>
          </cell>
          <cell r="C4922" t="str">
            <v>CDT1-like protein b</v>
          </cell>
          <cell r="D4922">
            <v>0</v>
          </cell>
          <cell r="E4922">
            <v>0</v>
          </cell>
          <cell r="F4922">
            <v>0</v>
          </cell>
          <cell r="G4922">
            <v>0</v>
          </cell>
          <cell r="H4922">
            <v>0</v>
          </cell>
          <cell r="I4922">
            <v>0</v>
          </cell>
          <cell r="J4922">
            <v>0</v>
          </cell>
          <cell r="K4922">
            <v>-1.0882175119999999</v>
          </cell>
        </row>
        <row r="4923">
          <cell r="A4923" t="str">
            <v>TRIAE_CS42_1DL_TGACv1_062387_AA0213630.1</v>
          </cell>
          <cell r="B4923" t="str">
            <v>CDT1B - Putative DNA replication initiation protein, expressed</v>
          </cell>
          <cell r="C4923" t="str">
            <v>CDT1-like protein b</v>
          </cell>
          <cell r="D4923">
            <v>0</v>
          </cell>
          <cell r="E4923">
            <v>0</v>
          </cell>
          <cell r="F4923">
            <v>0</v>
          </cell>
          <cell r="G4923">
            <v>0</v>
          </cell>
          <cell r="H4923">
            <v>0</v>
          </cell>
          <cell r="I4923">
            <v>0</v>
          </cell>
          <cell r="J4923">
            <v>0</v>
          </cell>
          <cell r="K4923">
            <v>-1.0882175119999999</v>
          </cell>
        </row>
        <row r="4924">
          <cell r="A4924" t="str">
            <v>TRIAE_CS42_1AL_TGACv1_000966_AA0022870.1</v>
          </cell>
          <cell r="B4924" t="str">
            <v>CDT1B - Putative DNA replication initiation protein, expressed</v>
          </cell>
          <cell r="C4924" t="str">
            <v>CDT1-like protein b</v>
          </cell>
          <cell r="D4924">
            <v>0</v>
          </cell>
          <cell r="E4924">
            <v>0</v>
          </cell>
          <cell r="F4924">
            <v>0</v>
          </cell>
          <cell r="G4924">
            <v>0</v>
          </cell>
          <cell r="H4924">
            <v>0</v>
          </cell>
          <cell r="I4924">
            <v>0</v>
          </cell>
          <cell r="J4924">
            <v>0</v>
          </cell>
          <cell r="K4924">
            <v>-1.060438164</v>
          </cell>
        </row>
        <row r="4925">
          <cell r="A4925" t="str">
            <v>TRIAE_CS42_4AS_TGACv1_308228_AA1026800.3</v>
          </cell>
          <cell r="B4925" t="str">
            <v>auxin response factor 75, putative, expressed</v>
          </cell>
          <cell r="C4925" t="str">
            <v>Cell cycle checkpoint control protein RAD9A</v>
          </cell>
          <cell r="D4925">
            <v>0</v>
          </cell>
          <cell r="E4925">
            <v>0</v>
          </cell>
          <cell r="F4925">
            <v>0</v>
          </cell>
          <cell r="G4925">
            <v>0</v>
          </cell>
          <cell r="H4925">
            <v>0</v>
          </cell>
          <cell r="I4925">
            <v>0</v>
          </cell>
          <cell r="J4925">
            <v>0</v>
          </cell>
          <cell r="K4925">
            <v>-1.223355494</v>
          </cell>
        </row>
        <row r="4926">
          <cell r="A4926" t="str">
            <v>TRIAE_CS42_4BS_TGACv1_329952_AA1104910.1</v>
          </cell>
          <cell r="B4926" t="str">
            <v>auxin response factor 75, putative, expressed</v>
          </cell>
          <cell r="C4926" t="str">
            <v>Cell cycle checkpoint control protein RAD9A</v>
          </cell>
          <cell r="D4926">
            <v>0</v>
          </cell>
          <cell r="E4926">
            <v>0</v>
          </cell>
          <cell r="F4926">
            <v>0</v>
          </cell>
          <cell r="G4926">
            <v>0</v>
          </cell>
          <cell r="H4926">
            <v>0</v>
          </cell>
          <cell r="I4926">
            <v>0</v>
          </cell>
          <cell r="J4926">
            <v>0</v>
          </cell>
          <cell r="K4926">
            <v>-1.183184368</v>
          </cell>
        </row>
        <row r="4927">
          <cell r="A4927" t="str">
            <v>TRIAE_CS42_4DL_TGACv1_344352_AA1146410.1</v>
          </cell>
          <cell r="B4927" t="str">
            <v>auxin response factor 75, putative, expressed</v>
          </cell>
          <cell r="C4927" t="str">
            <v>Cell cycle checkpoint control protein RAD9A</v>
          </cell>
          <cell r="D4927">
            <v>0</v>
          </cell>
          <cell r="E4927">
            <v>0</v>
          </cell>
          <cell r="F4927">
            <v>0</v>
          </cell>
          <cell r="G4927">
            <v>0</v>
          </cell>
          <cell r="H4927">
            <v>0</v>
          </cell>
          <cell r="I4927">
            <v>0</v>
          </cell>
          <cell r="J4927">
            <v>0</v>
          </cell>
          <cell r="K4927">
            <v>-1.183184368</v>
          </cell>
        </row>
        <row r="4928">
          <cell r="A4928" t="str">
            <v>TRIAE_CS42_6AS_TGACv1_485618_AA1548910.1</v>
          </cell>
          <cell r="B4928" t="str">
            <v>cell cycle control protein, putative, expressed</v>
          </cell>
          <cell r="C4928" t="str">
            <v>Cell cycle control protein 50A</v>
          </cell>
          <cell r="D4928">
            <v>1.532671788</v>
          </cell>
          <cell r="E4928">
            <v>1.8981510909999999</v>
          </cell>
          <cell r="F4928">
            <v>1.2300370620000001</v>
          </cell>
          <cell r="G4928">
            <v>0</v>
          </cell>
          <cell r="H4928">
            <v>0</v>
          </cell>
          <cell r="I4928">
            <v>0</v>
          </cell>
          <cell r="J4928">
            <v>0</v>
          </cell>
          <cell r="K4928">
            <v>0</v>
          </cell>
        </row>
        <row r="4929">
          <cell r="A4929" t="str">
            <v>TRIAE_CS42_6BS_TGACv1_513125_AA1630690.1</v>
          </cell>
          <cell r="B4929" t="str">
            <v>cell cycle control protein, putative, expressed</v>
          </cell>
          <cell r="C4929" t="str">
            <v>Cell cycle control protein 50A</v>
          </cell>
          <cell r="D4929">
            <v>1.532671788</v>
          </cell>
          <cell r="E4929">
            <v>1.8981510909999999</v>
          </cell>
          <cell r="F4929">
            <v>1.2300370620000001</v>
          </cell>
          <cell r="G4929">
            <v>0</v>
          </cell>
          <cell r="H4929">
            <v>0</v>
          </cell>
          <cell r="I4929">
            <v>0</v>
          </cell>
          <cell r="J4929">
            <v>0</v>
          </cell>
          <cell r="K4929">
            <v>0</v>
          </cell>
        </row>
        <row r="4930">
          <cell r="A4930" t="str">
            <v>TRIAE_CS42_6DS_TGACv1_543203_AA1736940.1</v>
          </cell>
          <cell r="B4930" t="str">
            <v>cell cycle control protein, putative, expressed</v>
          </cell>
          <cell r="C4930" t="str">
            <v>Cell cycle control protein 50A</v>
          </cell>
          <cell r="D4930">
            <v>1.532671788</v>
          </cell>
          <cell r="E4930">
            <v>1.8981510909999999</v>
          </cell>
          <cell r="F4930">
            <v>1.2300370620000001</v>
          </cell>
          <cell r="G4930">
            <v>0</v>
          </cell>
          <cell r="H4930">
            <v>0</v>
          </cell>
          <cell r="I4930">
            <v>0</v>
          </cell>
          <cell r="J4930">
            <v>0</v>
          </cell>
          <cell r="K4930">
            <v>0</v>
          </cell>
        </row>
        <row r="4931">
          <cell r="A4931" t="str">
            <v>TRIAE_CS42_7AL_TGACv1_556681_AA1768680.1</v>
          </cell>
          <cell r="B4931" t="str">
            <v>cell cycle control protein, putative, expressed</v>
          </cell>
          <cell r="C4931" t="str">
            <v>Cell cycle control protein 50A</v>
          </cell>
          <cell r="D4931">
            <v>0</v>
          </cell>
          <cell r="E4931">
            <v>1.1604841400000001</v>
          </cell>
          <cell r="F4931">
            <v>0</v>
          </cell>
          <cell r="G4931">
            <v>0</v>
          </cell>
          <cell r="H4931">
            <v>0</v>
          </cell>
          <cell r="I4931">
            <v>0</v>
          </cell>
          <cell r="J4931">
            <v>0</v>
          </cell>
          <cell r="K4931">
            <v>0</v>
          </cell>
        </row>
        <row r="4932">
          <cell r="A4932" t="str">
            <v>TRIAE_CS42_7BL_TGACv1_577504_AA1877200.2</v>
          </cell>
          <cell r="B4932" t="str">
            <v>cell cycle control protein, putative, expressed</v>
          </cell>
          <cell r="C4932" t="str">
            <v>Cell cycle control protein 50A</v>
          </cell>
          <cell r="D4932">
            <v>0</v>
          </cell>
          <cell r="E4932">
            <v>1.1604841400000001</v>
          </cell>
          <cell r="F4932">
            <v>0</v>
          </cell>
          <cell r="G4932">
            <v>0</v>
          </cell>
          <cell r="H4932">
            <v>0</v>
          </cell>
          <cell r="I4932">
            <v>0</v>
          </cell>
          <cell r="J4932">
            <v>0</v>
          </cell>
          <cell r="K4932">
            <v>0</v>
          </cell>
        </row>
        <row r="4933">
          <cell r="A4933" t="str">
            <v>TRIAE_CS42_7DL_TGACv1_604046_AA1993060.1</v>
          </cell>
          <cell r="B4933" t="str">
            <v>cell cycle control protein, putative, expressed</v>
          </cell>
          <cell r="C4933" t="str">
            <v>Cell cycle control protein 50A</v>
          </cell>
          <cell r="D4933">
            <v>0</v>
          </cell>
          <cell r="E4933">
            <v>1.1604841400000001</v>
          </cell>
          <cell r="F4933">
            <v>0</v>
          </cell>
          <cell r="G4933">
            <v>0</v>
          </cell>
          <cell r="H4933">
            <v>0</v>
          </cell>
          <cell r="I4933">
            <v>0</v>
          </cell>
          <cell r="J4933">
            <v>0</v>
          </cell>
          <cell r="K4933">
            <v>0</v>
          </cell>
        </row>
        <row r="4934">
          <cell r="A4934" t="str">
            <v>TRIAE_CS42_4AL_TGACv1_289242_AA0967840.1</v>
          </cell>
          <cell r="B4934" t="str">
            <v>expressed protein</v>
          </cell>
          <cell r="C4934" t="str">
            <v>Cell cycle regulated microtubule associated protein</v>
          </cell>
          <cell r="D4934">
            <v>0</v>
          </cell>
          <cell r="E4934">
            <v>1.804385162</v>
          </cell>
          <cell r="F4934">
            <v>0</v>
          </cell>
          <cell r="G4934">
            <v>0</v>
          </cell>
          <cell r="H4934">
            <v>0</v>
          </cell>
          <cell r="I4934">
            <v>0</v>
          </cell>
          <cell r="J4934">
            <v>0</v>
          </cell>
          <cell r="K4934">
            <v>0</v>
          </cell>
        </row>
        <row r="4935">
          <cell r="A4935" t="str">
            <v>TRIAE_CS42_6AL_TGACv1_471810_AA1514610.1</v>
          </cell>
          <cell r="B4935" t="str">
            <v>expressed protein</v>
          </cell>
          <cell r="C4935" t="str">
            <v>Cell differentiation, Rcd1-like protein</v>
          </cell>
          <cell r="D4935">
            <v>-1.1691495169999999</v>
          </cell>
          <cell r="E4935">
            <v>0</v>
          </cell>
          <cell r="F4935">
            <v>0</v>
          </cell>
          <cell r="G4935">
            <v>0</v>
          </cell>
          <cell r="H4935">
            <v>0</v>
          </cell>
          <cell r="I4935">
            <v>0</v>
          </cell>
          <cell r="J4935">
            <v>0</v>
          </cell>
          <cell r="K4935">
            <v>0</v>
          </cell>
        </row>
        <row r="4936">
          <cell r="A4936" t="str">
            <v>TRIAE_CS42_7DS_TGACv1_623677_AA2055220.1</v>
          </cell>
          <cell r="B4936" t="str">
            <v>expressed protein</v>
          </cell>
          <cell r="C4936" t="str">
            <v>Cell differentiation, Rcd1-like protein</v>
          </cell>
          <cell r="D4936">
            <v>0</v>
          </cell>
          <cell r="E4936">
            <v>0</v>
          </cell>
          <cell r="F4936">
            <v>0</v>
          </cell>
          <cell r="G4936">
            <v>-2.4547166389999999</v>
          </cell>
          <cell r="H4936">
            <v>0</v>
          </cell>
          <cell r="I4936">
            <v>0</v>
          </cell>
          <cell r="J4936">
            <v>0</v>
          </cell>
          <cell r="K4936">
            <v>0</v>
          </cell>
        </row>
        <row r="4937">
          <cell r="A4937" t="str">
            <v>TRIAE_CS42_3AL_TGACv1_193582_AA0613740.1</v>
          </cell>
          <cell r="B4937" t="str">
            <v>CDC6 - Putative DNA replication initiation protein, expressed</v>
          </cell>
          <cell r="C4937" t="str">
            <v>cell division control 6</v>
          </cell>
          <cell r="D4937">
            <v>0</v>
          </cell>
          <cell r="E4937">
            <v>0</v>
          </cell>
          <cell r="F4937">
            <v>0</v>
          </cell>
          <cell r="G4937">
            <v>0</v>
          </cell>
          <cell r="H4937">
            <v>0</v>
          </cell>
          <cell r="I4937">
            <v>0</v>
          </cell>
          <cell r="J4937">
            <v>0</v>
          </cell>
          <cell r="K4937">
            <v>-3.0138377510000001</v>
          </cell>
        </row>
        <row r="4938">
          <cell r="A4938" t="str">
            <v>TRIAE_CS42_3DL_TGACv1_251082_AA0877230.1</v>
          </cell>
          <cell r="B4938" t="str">
            <v>CDC6 - Putative DNA replication initiation protein, expressed</v>
          </cell>
          <cell r="C4938" t="str">
            <v>cell division control 6</v>
          </cell>
          <cell r="D4938">
            <v>0</v>
          </cell>
          <cell r="E4938">
            <v>0</v>
          </cell>
          <cell r="F4938">
            <v>0</v>
          </cell>
          <cell r="G4938">
            <v>0</v>
          </cell>
          <cell r="H4938">
            <v>0</v>
          </cell>
          <cell r="I4938">
            <v>0</v>
          </cell>
          <cell r="J4938">
            <v>0</v>
          </cell>
          <cell r="K4938">
            <v>-2.7463869060000001</v>
          </cell>
        </row>
        <row r="4939">
          <cell r="A4939" t="str">
            <v>TRIAE_CS42_U_TGACv1_643292_AA2130280.1</v>
          </cell>
          <cell r="B4939" t="str">
            <v>CDC45B - Putative DNA replication initiation protein, expressed</v>
          </cell>
          <cell r="C4939" t="str">
            <v>Cell division control protein 45 homolog</v>
          </cell>
          <cell r="D4939">
            <v>0</v>
          </cell>
          <cell r="E4939">
            <v>0</v>
          </cell>
          <cell r="F4939">
            <v>0</v>
          </cell>
          <cell r="G4939">
            <v>0</v>
          </cell>
          <cell r="H4939">
            <v>0</v>
          </cell>
          <cell r="I4939">
            <v>0</v>
          </cell>
          <cell r="J4939">
            <v>0</v>
          </cell>
          <cell r="K4939">
            <v>-2.531067986</v>
          </cell>
        </row>
        <row r="4940">
          <cell r="A4940" t="str">
            <v>TRIAE_CS42_5BL_TGACv1_407263_AA1355000.1</v>
          </cell>
          <cell r="B4940" t="str">
            <v>CDC45A - Putative DNA replication initiation protein, expressed</v>
          </cell>
          <cell r="C4940" t="str">
            <v>Cell division control protein 45 homolog</v>
          </cell>
          <cell r="D4940">
            <v>0</v>
          </cell>
          <cell r="E4940">
            <v>0</v>
          </cell>
          <cell r="F4940">
            <v>0</v>
          </cell>
          <cell r="G4940">
            <v>0</v>
          </cell>
          <cell r="H4940">
            <v>0</v>
          </cell>
          <cell r="I4940">
            <v>0</v>
          </cell>
          <cell r="J4940">
            <v>0</v>
          </cell>
          <cell r="K4940">
            <v>-2.5136352290000001</v>
          </cell>
        </row>
        <row r="4941">
          <cell r="A4941" t="str">
            <v>TRIAE_CS42_U_TGACv1_641839_AA2105360.1</v>
          </cell>
          <cell r="B4941" t="str">
            <v>CDC45A - Putative DNA replication initiation protein, expressed</v>
          </cell>
          <cell r="C4941" t="str">
            <v>Cell division control protein 45 homolog</v>
          </cell>
          <cell r="D4941">
            <v>0</v>
          </cell>
          <cell r="E4941">
            <v>0</v>
          </cell>
          <cell r="F4941">
            <v>0</v>
          </cell>
          <cell r="G4941">
            <v>0</v>
          </cell>
          <cell r="H4941">
            <v>0</v>
          </cell>
          <cell r="I4941">
            <v>0</v>
          </cell>
          <cell r="J4941">
            <v>0</v>
          </cell>
          <cell r="K4941">
            <v>-2.4697713160000001</v>
          </cell>
        </row>
        <row r="4942">
          <cell r="A4942" t="str">
            <v>TRIAE_CS42_4AL_TGACv1_288983_AA0962670.1</v>
          </cell>
          <cell r="B4942" t="str">
            <v>CDC45B - Putative DNA replication initiation protein, expressed</v>
          </cell>
          <cell r="C4942" t="str">
            <v>Cell division control protein 45 homolog</v>
          </cell>
          <cell r="D4942">
            <v>0</v>
          </cell>
          <cell r="E4942">
            <v>0</v>
          </cell>
          <cell r="F4942">
            <v>0</v>
          </cell>
          <cell r="G4942">
            <v>0</v>
          </cell>
          <cell r="H4942">
            <v>0</v>
          </cell>
          <cell r="I4942">
            <v>0</v>
          </cell>
          <cell r="J4942">
            <v>0</v>
          </cell>
          <cell r="K4942">
            <v>-1.882771188</v>
          </cell>
        </row>
        <row r="4943">
          <cell r="A4943" t="str">
            <v>TRIAE_CS42_4BS_TGACv1_328116_AA1083160.1</v>
          </cell>
          <cell r="B4943" t="str">
            <v>CDC45A - Putative DNA replication initiation protein, expressed</v>
          </cell>
          <cell r="C4943" t="str">
            <v>Cell division control protein 45 homolog</v>
          </cell>
          <cell r="D4943">
            <v>0</v>
          </cell>
          <cell r="E4943">
            <v>0</v>
          </cell>
          <cell r="F4943">
            <v>0</v>
          </cell>
          <cell r="G4943">
            <v>-1.0061517980000001</v>
          </cell>
          <cell r="H4943">
            <v>0</v>
          </cell>
          <cell r="I4943">
            <v>0</v>
          </cell>
          <cell r="J4943">
            <v>0</v>
          </cell>
          <cell r="K4943">
            <v>-1.865124096</v>
          </cell>
        </row>
        <row r="4944">
          <cell r="A4944" t="str">
            <v>TRIAE_CS42_4DS_TGACv1_361225_AA1163920.1</v>
          </cell>
          <cell r="B4944" t="str">
            <v>CDC45B - Putative DNA replication initiation protein, expressed</v>
          </cell>
          <cell r="C4944" t="str">
            <v>Cell division control protein 45 homolog</v>
          </cell>
          <cell r="D4944">
            <v>0</v>
          </cell>
          <cell r="E4944">
            <v>0</v>
          </cell>
          <cell r="F4944">
            <v>0</v>
          </cell>
          <cell r="G4944">
            <v>-1.0061517980000001</v>
          </cell>
          <cell r="H4944">
            <v>0</v>
          </cell>
          <cell r="I4944">
            <v>0</v>
          </cell>
          <cell r="J4944">
            <v>0</v>
          </cell>
          <cell r="K4944">
            <v>-1.706769419</v>
          </cell>
        </row>
        <row r="4945">
          <cell r="A4945" t="str">
            <v>TRIAE_CS42_4AS_TGACv1_309604_AA1031090.1</v>
          </cell>
          <cell r="B4945" t="str">
            <v>cell division control protein 48 homolog E, putative, expressed</v>
          </cell>
          <cell r="C4945" t="str">
            <v>cell division cycle 48</v>
          </cell>
          <cell r="D4945">
            <v>3.0102845450000002</v>
          </cell>
          <cell r="E4945">
            <v>3.3364194220000001</v>
          </cell>
          <cell r="F4945">
            <v>0</v>
          </cell>
          <cell r="G4945">
            <v>0</v>
          </cell>
          <cell r="H4945">
            <v>0</v>
          </cell>
          <cell r="I4945">
            <v>0</v>
          </cell>
          <cell r="J4945">
            <v>0</v>
          </cell>
          <cell r="K4945">
            <v>0</v>
          </cell>
        </row>
        <row r="4946">
          <cell r="A4946" t="str">
            <v>TRIAE_CS42_1AL_TGACv1_000106_AA0003470.1</v>
          </cell>
          <cell r="B4946" t="str">
            <v>cell division control protein 48 homolog E, putative, expressed</v>
          </cell>
          <cell r="C4946" t="str">
            <v>cell division cycle 48</v>
          </cell>
          <cell r="D4946">
            <v>0</v>
          </cell>
          <cell r="E4946">
            <v>1.507654703</v>
          </cell>
          <cell r="F4946">
            <v>0</v>
          </cell>
          <cell r="G4946">
            <v>0</v>
          </cell>
          <cell r="H4946">
            <v>0</v>
          </cell>
          <cell r="I4946">
            <v>0</v>
          </cell>
          <cell r="J4946">
            <v>0</v>
          </cell>
          <cell r="K4946">
            <v>0</v>
          </cell>
        </row>
        <row r="4947">
          <cell r="A4947" t="str">
            <v>TRIAE_CS42_3AS_TGACv1_211308_AA0688360.1</v>
          </cell>
          <cell r="B4947" t="str">
            <v>cell division control protein 48 homolog E, putative, expressed</v>
          </cell>
          <cell r="C4947" t="str">
            <v>cell division cycle 48</v>
          </cell>
          <cell r="D4947">
            <v>0</v>
          </cell>
          <cell r="E4947">
            <v>0</v>
          </cell>
          <cell r="F4947">
            <v>0</v>
          </cell>
          <cell r="G4947">
            <v>0</v>
          </cell>
          <cell r="H4947">
            <v>0</v>
          </cell>
          <cell r="I4947">
            <v>0</v>
          </cell>
          <cell r="J4947">
            <v>0</v>
          </cell>
          <cell r="K4947">
            <v>-2.9425546300000001</v>
          </cell>
        </row>
        <row r="4948">
          <cell r="A4948" t="str">
            <v>TRIAE_CS42_3B_TGACv1_222236_AA0760370.1</v>
          </cell>
          <cell r="B4948" t="str">
            <v>cell division control protein 48 homolog E, putative, expressed</v>
          </cell>
          <cell r="C4948" t="str">
            <v>cell division cycle 48</v>
          </cell>
          <cell r="D4948">
            <v>0</v>
          </cell>
          <cell r="E4948">
            <v>0</v>
          </cell>
          <cell r="F4948">
            <v>0</v>
          </cell>
          <cell r="G4948">
            <v>0</v>
          </cell>
          <cell r="H4948">
            <v>0</v>
          </cell>
          <cell r="I4948">
            <v>0</v>
          </cell>
          <cell r="J4948">
            <v>0</v>
          </cell>
          <cell r="K4948">
            <v>-2.5707552790000001</v>
          </cell>
        </row>
        <row r="4949">
          <cell r="A4949" t="str">
            <v>TRIAE_CS42_6DL_TGACv1_526960_AA1696080.1</v>
          </cell>
          <cell r="B4949" t="str">
            <v>cell division control protein 48 homolog E, putative, expressed</v>
          </cell>
          <cell r="C4949" t="str">
            <v>cell division cycle 48</v>
          </cell>
          <cell r="D4949">
            <v>0</v>
          </cell>
          <cell r="E4949">
            <v>0</v>
          </cell>
          <cell r="F4949">
            <v>0</v>
          </cell>
          <cell r="G4949">
            <v>0</v>
          </cell>
          <cell r="H4949">
            <v>0</v>
          </cell>
          <cell r="I4949">
            <v>0</v>
          </cell>
          <cell r="J4949">
            <v>0</v>
          </cell>
          <cell r="K4949">
            <v>-2.2433576610000001</v>
          </cell>
        </row>
        <row r="4950">
          <cell r="A4950" t="str">
            <v>TRIAE_CS42_5BL_TGACv1_407799_AA1359700.1</v>
          </cell>
          <cell r="B4950" t="str">
            <v>cell division control protein 48 homolog E, putative, expressed</v>
          </cell>
          <cell r="C4950" t="str">
            <v>cell division cycle 48</v>
          </cell>
          <cell r="D4950">
            <v>0</v>
          </cell>
          <cell r="E4950">
            <v>0</v>
          </cell>
          <cell r="F4950">
            <v>0</v>
          </cell>
          <cell r="G4950">
            <v>0</v>
          </cell>
          <cell r="H4950">
            <v>0</v>
          </cell>
          <cell r="I4950">
            <v>0</v>
          </cell>
          <cell r="J4950">
            <v>0</v>
          </cell>
          <cell r="K4950">
            <v>-2.0225485719999998</v>
          </cell>
        </row>
        <row r="4951">
          <cell r="A4951" t="str">
            <v>TRIAE_CS42_5AL_TGACv1_374689_AA1206610.1</v>
          </cell>
          <cell r="B4951" t="str">
            <v>MYB family transcription factor, putative, expressed</v>
          </cell>
          <cell r="C4951" t="str">
            <v>cell division cycle 5</v>
          </cell>
          <cell r="D4951">
            <v>2.637581215</v>
          </cell>
          <cell r="E4951">
            <v>2.1824667120000001</v>
          </cell>
          <cell r="F4951">
            <v>0</v>
          </cell>
          <cell r="G4951">
            <v>0</v>
          </cell>
          <cell r="H4951">
            <v>0</v>
          </cell>
          <cell r="I4951">
            <v>0</v>
          </cell>
          <cell r="J4951">
            <v>0</v>
          </cell>
          <cell r="K4951">
            <v>0</v>
          </cell>
        </row>
        <row r="4952">
          <cell r="A4952" t="str">
            <v>TRIAE_CS42_2AL_TGACv1_095309_AA0309510.1</v>
          </cell>
          <cell r="B4952" t="str">
            <v>tubulin/FtsZ domain containing protein, putative, expressed</v>
          </cell>
          <cell r="C4952" t="str">
            <v>Cell division protein FtsZ</v>
          </cell>
          <cell r="D4952">
            <v>0</v>
          </cell>
          <cell r="E4952">
            <v>-1.774866555</v>
          </cell>
          <cell r="F4952">
            <v>0</v>
          </cell>
          <cell r="G4952">
            <v>-1.3606853489999999</v>
          </cell>
          <cell r="H4952">
            <v>0</v>
          </cell>
          <cell r="I4952">
            <v>0</v>
          </cell>
          <cell r="J4952">
            <v>0</v>
          </cell>
          <cell r="K4952">
            <v>0</v>
          </cell>
        </row>
        <row r="4953">
          <cell r="A4953" t="str">
            <v>TRIAE_CS42_2BL_TGACv1_130028_AA0401990.1</v>
          </cell>
          <cell r="B4953" t="str">
            <v>tubulin/FtsZ domain containing protein, putative, expressed</v>
          </cell>
          <cell r="C4953" t="str">
            <v>Cell division protein FtsZ</v>
          </cell>
          <cell r="D4953">
            <v>0</v>
          </cell>
          <cell r="E4953">
            <v>-1.774866555</v>
          </cell>
          <cell r="F4953">
            <v>0</v>
          </cell>
          <cell r="G4953">
            <v>-1.3606853489999999</v>
          </cell>
          <cell r="H4953">
            <v>0</v>
          </cell>
          <cell r="I4953">
            <v>0</v>
          </cell>
          <cell r="J4953">
            <v>0</v>
          </cell>
          <cell r="K4953">
            <v>0</v>
          </cell>
        </row>
        <row r="4954">
          <cell r="A4954" t="str">
            <v>TRIAE_CS42_2DL_TGACv1_159694_AA0541610.1</v>
          </cell>
          <cell r="B4954" t="str">
            <v>tubulin/FtsZ domain containing protein, putative, expressed</v>
          </cell>
          <cell r="C4954" t="str">
            <v>Cell division protein FtsZ</v>
          </cell>
          <cell r="D4954">
            <v>0</v>
          </cell>
          <cell r="E4954">
            <v>-1.774866555</v>
          </cell>
          <cell r="F4954">
            <v>0</v>
          </cell>
          <cell r="G4954">
            <v>-1.3606853489999999</v>
          </cell>
          <cell r="H4954">
            <v>0</v>
          </cell>
          <cell r="I4954">
            <v>0</v>
          </cell>
          <cell r="J4954">
            <v>0</v>
          </cell>
          <cell r="K4954">
            <v>0</v>
          </cell>
        </row>
        <row r="4955">
          <cell r="A4955" t="str">
            <v>TRIAE_CS42_2AL_TGACv1_093126_AA0272720.1</v>
          </cell>
          <cell r="B4955" t="str">
            <v>tubulin/FtsZ domain containing protein, putative, expressed</v>
          </cell>
          <cell r="C4955" t="str">
            <v>Cell division protein FtsZ</v>
          </cell>
          <cell r="D4955">
            <v>0</v>
          </cell>
          <cell r="E4955">
            <v>0</v>
          </cell>
          <cell r="F4955">
            <v>0</v>
          </cell>
          <cell r="G4955">
            <v>0</v>
          </cell>
          <cell r="H4955">
            <v>0</v>
          </cell>
          <cell r="I4955">
            <v>0</v>
          </cell>
          <cell r="J4955">
            <v>0</v>
          </cell>
          <cell r="K4955">
            <v>-1.28218469</v>
          </cell>
        </row>
        <row r="4956">
          <cell r="A4956" t="str">
            <v>TRIAE_CS42_2DL_TGACv1_160024_AA0545670.1</v>
          </cell>
          <cell r="B4956" t="str">
            <v>tubulin/FtsZ domain containing protein, putative, expressed</v>
          </cell>
          <cell r="C4956" t="str">
            <v>Cell division protein FtsZ</v>
          </cell>
          <cell r="D4956">
            <v>0</v>
          </cell>
          <cell r="E4956">
            <v>0</v>
          </cell>
          <cell r="F4956">
            <v>0</v>
          </cell>
          <cell r="G4956">
            <v>0</v>
          </cell>
          <cell r="H4956">
            <v>0</v>
          </cell>
          <cell r="I4956">
            <v>0</v>
          </cell>
          <cell r="J4956">
            <v>0</v>
          </cell>
          <cell r="K4956">
            <v>-1.28218469</v>
          </cell>
        </row>
        <row r="4957">
          <cell r="A4957" t="str">
            <v>TRIAE_CS42_2BL_TGACv1_131574_AA0429320.1</v>
          </cell>
          <cell r="B4957" t="str">
            <v>tubulin/FtsZ domain containing protein, putative, expressed</v>
          </cell>
          <cell r="C4957" t="str">
            <v>Cell division protein FtsZ</v>
          </cell>
          <cell r="D4957">
            <v>0</v>
          </cell>
          <cell r="E4957">
            <v>0</v>
          </cell>
          <cell r="F4957">
            <v>0</v>
          </cell>
          <cell r="G4957">
            <v>0</v>
          </cell>
          <cell r="H4957">
            <v>0</v>
          </cell>
          <cell r="I4957">
            <v>0</v>
          </cell>
          <cell r="J4957">
            <v>0</v>
          </cell>
          <cell r="K4957">
            <v>-1.1843211419999999</v>
          </cell>
        </row>
        <row r="4958">
          <cell r="A4958" t="str">
            <v>TRIAE_CS42_1DL_TGACv1_061471_AA0196130.1</v>
          </cell>
          <cell r="B4958" t="str">
            <v>uncharacterized Cys-rich domain containing protein, putative, expressed</v>
          </cell>
          <cell r="C4958" t="str">
            <v>Cell number regulator 6</v>
          </cell>
          <cell r="D4958">
            <v>0</v>
          </cell>
          <cell r="E4958">
            <v>2.1178920410000002</v>
          </cell>
          <cell r="F4958">
            <v>0</v>
          </cell>
          <cell r="G4958">
            <v>0</v>
          </cell>
          <cell r="H4958">
            <v>0</v>
          </cell>
          <cell r="I4958">
            <v>0</v>
          </cell>
          <cell r="J4958">
            <v>0</v>
          </cell>
          <cell r="K4958">
            <v>0</v>
          </cell>
        </row>
        <row r="4959">
          <cell r="A4959" t="str">
            <v>TRIAE_CS42_1BL_TGACv1_032850_AA0134780.1</v>
          </cell>
          <cell r="B4959" t="str">
            <v>uncharacterized Cys-rich domain containing protein, putative, expressed</v>
          </cell>
          <cell r="C4959" t="str">
            <v>Cell number regulator 6</v>
          </cell>
          <cell r="D4959">
            <v>0</v>
          </cell>
          <cell r="E4959">
            <v>0</v>
          </cell>
          <cell r="F4959">
            <v>0</v>
          </cell>
          <cell r="G4959">
            <v>0</v>
          </cell>
          <cell r="H4959">
            <v>0</v>
          </cell>
          <cell r="I4959">
            <v>0</v>
          </cell>
          <cell r="J4959">
            <v>0</v>
          </cell>
          <cell r="K4959">
            <v>1.422299421</v>
          </cell>
        </row>
        <row r="4960">
          <cell r="A4960" t="str">
            <v>TRIAE_CS42_3AL_TGACv1_195898_AA0655470.1</v>
          </cell>
          <cell r="B4960" t="str">
            <v>invertase/pectin methylesterase inhibitor family protein, putative, expressed</v>
          </cell>
          <cell r="C4960" t="str">
            <v>cell wall / vacuolar inhibitor of fructosidase 2</v>
          </cell>
          <cell r="D4960">
            <v>0</v>
          </cell>
          <cell r="E4960">
            <v>-1.505217515</v>
          </cell>
          <cell r="F4960">
            <v>-2.6720740279999999</v>
          </cell>
          <cell r="G4960">
            <v>-7.9548065269999997</v>
          </cell>
          <cell r="H4960">
            <v>0</v>
          </cell>
          <cell r="I4960">
            <v>0</v>
          </cell>
          <cell r="J4960">
            <v>0</v>
          </cell>
          <cell r="K4960">
            <v>-2.37062346</v>
          </cell>
        </row>
        <row r="4961">
          <cell r="A4961" t="str">
            <v>TRIAE_CS42_3B_TGACv1_220652_AA0713990.1</v>
          </cell>
          <cell r="B4961" t="str">
            <v>invertase/pectin methylesterase inhibitor family protein, putative, expressed</v>
          </cell>
          <cell r="C4961" t="str">
            <v>cell wall / vacuolar inhibitor of fructosidase 2</v>
          </cell>
          <cell r="D4961">
            <v>0</v>
          </cell>
          <cell r="E4961">
            <v>-1.505217515</v>
          </cell>
          <cell r="F4961">
            <v>-2.6720740279999999</v>
          </cell>
          <cell r="G4961">
            <v>-7.9548065269999997</v>
          </cell>
          <cell r="H4961">
            <v>0</v>
          </cell>
          <cell r="I4961">
            <v>0</v>
          </cell>
          <cell r="J4961">
            <v>0</v>
          </cell>
          <cell r="K4961">
            <v>-2.37062346</v>
          </cell>
        </row>
        <row r="4962">
          <cell r="A4962" t="str">
            <v>TRIAE_CS42_3DL_TGACv1_251611_AA0883060.1</v>
          </cell>
          <cell r="B4962" t="str">
            <v>invertase/pectin methylesterase inhibitor family protein, putative, expressed</v>
          </cell>
          <cell r="C4962" t="str">
            <v>cell wall / vacuolar inhibitor of fructosidase 2</v>
          </cell>
          <cell r="D4962">
            <v>0</v>
          </cell>
          <cell r="E4962">
            <v>-1.4423021949999999</v>
          </cell>
          <cell r="F4962">
            <v>-2.6912887510000001</v>
          </cell>
          <cell r="G4962">
            <v>-7.4940867630000003</v>
          </cell>
          <cell r="H4962">
            <v>0</v>
          </cell>
          <cell r="I4962">
            <v>0</v>
          </cell>
          <cell r="J4962">
            <v>0</v>
          </cell>
          <cell r="K4962">
            <v>-2.3748140869999999</v>
          </cell>
        </row>
        <row r="4963">
          <cell r="A4963" t="str">
            <v>TRIAE_CS42_7AL_TGACv1_556255_AA1759280.1</v>
          </cell>
          <cell r="B4963" t="str">
            <v>invertase/pectin methylesterase inhibitor family protein, putative, expressed</v>
          </cell>
          <cell r="C4963" t="str">
            <v>cell wall / vacuolar inhibitor of fructosidase 2</v>
          </cell>
          <cell r="D4963">
            <v>0</v>
          </cell>
          <cell r="E4963">
            <v>0</v>
          </cell>
          <cell r="F4963">
            <v>0</v>
          </cell>
          <cell r="G4963">
            <v>0</v>
          </cell>
          <cell r="H4963">
            <v>0</v>
          </cell>
          <cell r="I4963">
            <v>0</v>
          </cell>
          <cell r="J4963">
            <v>0</v>
          </cell>
          <cell r="K4963">
            <v>-1.104652604</v>
          </cell>
        </row>
        <row r="4964">
          <cell r="A4964" t="str">
            <v>TRIAE_CS42_7BL_TGACv1_576809_AA1855610.1</v>
          </cell>
          <cell r="B4964" t="str">
            <v>invertase/pectin methylesterase inhibitor family protein, putative, expressed</v>
          </cell>
          <cell r="C4964" t="str">
            <v>cell wall / vacuolar inhibitor of fructosidase 2</v>
          </cell>
          <cell r="D4964">
            <v>0</v>
          </cell>
          <cell r="E4964">
            <v>0</v>
          </cell>
          <cell r="F4964">
            <v>0</v>
          </cell>
          <cell r="G4964">
            <v>0</v>
          </cell>
          <cell r="H4964">
            <v>0</v>
          </cell>
          <cell r="I4964">
            <v>0</v>
          </cell>
          <cell r="J4964">
            <v>0</v>
          </cell>
          <cell r="K4964">
            <v>-1.104652604</v>
          </cell>
        </row>
        <row r="4965">
          <cell r="A4965" t="str">
            <v>TRIAE_CS42_7DL_TGACv1_604291_AA1996320.1</v>
          </cell>
          <cell r="B4965" t="str">
            <v>invertase/pectin methylesterase inhibitor family protein, putative, expressed</v>
          </cell>
          <cell r="C4965" t="str">
            <v>cell wall / vacuolar inhibitor of fructosidase 2</v>
          </cell>
          <cell r="D4965">
            <v>0</v>
          </cell>
          <cell r="E4965">
            <v>0</v>
          </cell>
          <cell r="F4965">
            <v>0</v>
          </cell>
          <cell r="G4965">
            <v>0</v>
          </cell>
          <cell r="H4965">
            <v>0</v>
          </cell>
          <cell r="I4965">
            <v>0</v>
          </cell>
          <cell r="J4965">
            <v>0</v>
          </cell>
          <cell r="K4965">
            <v>-1.104652604</v>
          </cell>
        </row>
        <row r="4966">
          <cell r="A4966" t="str">
            <v>TRIAE_CS42_5AL_TGACv1_376367_AA1235890.2</v>
          </cell>
          <cell r="B4966" t="str">
            <v>protein of unknown function DUF1296 domain containing protein, expressed</v>
          </cell>
          <cell r="C4966" t="str">
            <v>Cell wall protein AWA1 isoform 2</v>
          </cell>
          <cell r="D4966">
            <v>1.0712762179999999</v>
          </cell>
          <cell r="E4966">
            <v>0</v>
          </cell>
          <cell r="F4966">
            <v>0</v>
          </cell>
          <cell r="G4966">
            <v>0</v>
          </cell>
          <cell r="H4966">
            <v>0</v>
          </cell>
          <cell r="I4966">
            <v>0</v>
          </cell>
          <cell r="J4966">
            <v>0</v>
          </cell>
          <cell r="K4966">
            <v>0</v>
          </cell>
        </row>
        <row r="4967">
          <cell r="A4967" t="str">
            <v>TRIAE_CS42_5DL_TGACv1_434684_AA1439950.3</v>
          </cell>
          <cell r="B4967" t="str">
            <v>protein of unknown function DUF1296 domain containing protein, expressed</v>
          </cell>
          <cell r="C4967" t="str">
            <v>Cell wall protein AWA1 isoform 2</v>
          </cell>
          <cell r="D4967">
            <v>1.0712762179999999</v>
          </cell>
          <cell r="E4967">
            <v>0</v>
          </cell>
          <cell r="F4967">
            <v>0</v>
          </cell>
          <cell r="G4967">
            <v>0</v>
          </cell>
          <cell r="H4967">
            <v>0</v>
          </cell>
          <cell r="I4967">
            <v>0</v>
          </cell>
          <cell r="J4967">
            <v>0</v>
          </cell>
          <cell r="K4967">
            <v>0</v>
          </cell>
        </row>
        <row r="4968">
          <cell r="A4968" t="str">
            <v>TRIAE_CS42_5BL_TGACv1_406978_AA1352090.1</v>
          </cell>
          <cell r="B4968" t="str">
            <v>protein of unknown function DUF1296 domain containing protein, expressed</v>
          </cell>
          <cell r="C4968" t="str">
            <v>Cell wall protein AWA1 isoform 2</v>
          </cell>
          <cell r="D4968">
            <v>1.1049723819999999</v>
          </cell>
          <cell r="E4968">
            <v>0</v>
          </cell>
          <cell r="F4968">
            <v>0</v>
          </cell>
          <cell r="G4968">
            <v>0</v>
          </cell>
          <cell r="H4968">
            <v>0</v>
          </cell>
          <cell r="I4968">
            <v>0</v>
          </cell>
          <cell r="J4968">
            <v>0</v>
          </cell>
          <cell r="K4968">
            <v>0</v>
          </cell>
        </row>
        <row r="4969">
          <cell r="A4969" t="str">
            <v>TRIAE_CS42_5DS_TGACv1_457409_AA1486220.1</v>
          </cell>
          <cell r="B4969" t="str">
            <v>retrotransposon protein, putative, unclassified, expressed</v>
          </cell>
          <cell r="C4969" t="str">
            <v>Cellular nucleic acid-binding protein</v>
          </cell>
          <cell r="D4969">
            <v>1.201436116</v>
          </cell>
          <cell r="E4969">
            <v>1.6190575760000001</v>
          </cell>
          <cell r="F4969">
            <v>0</v>
          </cell>
          <cell r="G4969">
            <v>0</v>
          </cell>
          <cell r="H4969">
            <v>0</v>
          </cell>
          <cell r="I4969">
            <v>0</v>
          </cell>
          <cell r="J4969">
            <v>0</v>
          </cell>
          <cell r="K4969">
            <v>0</v>
          </cell>
        </row>
        <row r="4970">
          <cell r="A4970" t="str">
            <v>TRIAE_CS42_5AS_TGACv1_393606_AA1274440.1</v>
          </cell>
          <cell r="B4970" t="str">
            <v>retrotransposon protein, putative, unclassified, expressed</v>
          </cell>
          <cell r="C4970" t="str">
            <v>Cellular nucleic acid-binding protein</v>
          </cell>
          <cell r="D4970">
            <v>1.2376908520000001</v>
          </cell>
          <cell r="E4970">
            <v>1.622693425</v>
          </cell>
          <cell r="F4970">
            <v>0</v>
          </cell>
          <cell r="G4970">
            <v>0</v>
          </cell>
          <cell r="H4970">
            <v>0</v>
          </cell>
          <cell r="I4970">
            <v>0</v>
          </cell>
          <cell r="J4970">
            <v>0</v>
          </cell>
          <cell r="K4970">
            <v>0</v>
          </cell>
        </row>
        <row r="4971">
          <cell r="A4971" t="str">
            <v>TRIAE_CS42_5DS_TGACv1_457409_AA1486160.4</v>
          </cell>
          <cell r="B4971" t="str">
            <v>retrotransposon protein, putative, unclassified, expressed</v>
          </cell>
          <cell r="C4971" t="str">
            <v>Cellular nucleic acid-binding protein</v>
          </cell>
          <cell r="D4971">
            <v>1.251836341</v>
          </cell>
          <cell r="E4971">
            <v>0</v>
          </cell>
          <cell r="F4971">
            <v>0</v>
          </cell>
          <cell r="G4971">
            <v>0</v>
          </cell>
          <cell r="H4971">
            <v>0</v>
          </cell>
          <cell r="I4971">
            <v>0</v>
          </cell>
          <cell r="J4971">
            <v>0</v>
          </cell>
          <cell r="K4971">
            <v>0</v>
          </cell>
        </row>
        <row r="4972">
          <cell r="A4972" t="str">
            <v>TRIAE_CS42_5DS_TGACv1_457377_AA1485720.4</v>
          </cell>
          <cell r="B4972" t="str">
            <v>retrotransposon protein, putative, unclassified, expressed</v>
          </cell>
          <cell r="C4972" t="str">
            <v>Cellular nucleic acid-binding protein</v>
          </cell>
          <cell r="D4972">
            <v>1.3818921879999999</v>
          </cell>
          <cell r="E4972">
            <v>0</v>
          </cell>
          <cell r="F4972">
            <v>0</v>
          </cell>
          <cell r="G4972">
            <v>0</v>
          </cell>
          <cell r="H4972">
            <v>0</v>
          </cell>
          <cell r="I4972">
            <v>0</v>
          </cell>
          <cell r="J4972">
            <v>0</v>
          </cell>
          <cell r="K4972">
            <v>0</v>
          </cell>
        </row>
        <row r="4973">
          <cell r="A4973" t="str">
            <v>TRIAE_CS42_6DL_TGACv1_527038_AA1697540.1</v>
          </cell>
          <cell r="B4973" t="str">
            <v>zinc knuckle domain containing protein, expressed</v>
          </cell>
          <cell r="C4973" t="str">
            <v>Cellular nucleic acid-binding protein</v>
          </cell>
          <cell r="D4973">
            <v>0</v>
          </cell>
          <cell r="E4973">
            <v>0</v>
          </cell>
          <cell r="F4973">
            <v>0</v>
          </cell>
          <cell r="G4973">
            <v>0</v>
          </cell>
          <cell r="H4973">
            <v>0</v>
          </cell>
          <cell r="I4973">
            <v>0</v>
          </cell>
          <cell r="J4973">
            <v>0</v>
          </cell>
          <cell r="K4973">
            <v>-2.3243275369999998</v>
          </cell>
        </row>
        <row r="4974">
          <cell r="A4974" t="str">
            <v>TRIAE_CS42_5BS_TGACv1_424595_AA1390830.1</v>
          </cell>
          <cell r="B4974" t="str">
            <v>retrotransposon protein, putative, unclassified, expressed</v>
          </cell>
          <cell r="C4974" t="str">
            <v>Cellular nucleic acid-binding protein</v>
          </cell>
          <cell r="D4974">
            <v>0</v>
          </cell>
          <cell r="E4974">
            <v>0</v>
          </cell>
          <cell r="F4974">
            <v>0</v>
          </cell>
          <cell r="G4974">
            <v>1.0788103819999999</v>
          </cell>
          <cell r="H4974">
            <v>0</v>
          </cell>
          <cell r="I4974">
            <v>0</v>
          </cell>
          <cell r="J4974">
            <v>0</v>
          </cell>
          <cell r="K4974">
            <v>0</v>
          </cell>
        </row>
        <row r="4975">
          <cell r="A4975" t="str">
            <v>TRIAE_CS42_2AL_TGACv1_098058_AA0325600.1</v>
          </cell>
          <cell r="B4975" t="str">
            <v>glycosyl hydrolase family 5 protein, putative, expressed</v>
          </cell>
          <cell r="C4975" t="str">
            <v>Cellulase (glycosyl hydrolase family 5) protein</v>
          </cell>
          <cell r="D4975">
            <v>-1.256165838</v>
          </cell>
          <cell r="E4975">
            <v>-1.1820746070000001</v>
          </cell>
          <cell r="F4975">
            <v>0</v>
          </cell>
          <cell r="G4975">
            <v>1.078032989</v>
          </cell>
          <cell r="H4975">
            <v>0</v>
          </cell>
          <cell r="I4975">
            <v>0</v>
          </cell>
          <cell r="J4975">
            <v>0</v>
          </cell>
          <cell r="K4975">
            <v>0</v>
          </cell>
        </row>
        <row r="4976">
          <cell r="A4976" t="str">
            <v>TRIAE_CS42_2BL_TGACv1_130156_AA0405180.1</v>
          </cell>
          <cell r="B4976" t="str">
            <v>glycosyl hydrolase family 5 protein, putative, expressed</v>
          </cell>
          <cell r="C4976" t="str">
            <v>Cellulase (glycosyl hydrolase family 5) protein</v>
          </cell>
          <cell r="D4976">
            <v>-1.256165838</v>
          </cell>
          <cell r="E4976">
            <v>-1.1820746070000001</v>
          </cell>
          <cell r="F4976">
            <v>0</v>
          </cell>
          <cell r="G4976">
            <v>1.078032989</v>
          </cell>
          <cell r="H4976">
            <v>0</v>
          </cell>
          <cell r="I4976">
            <v>0</v>
          </cell>
          <cell r="J4976">
            <v>0</v>
          </cell>
          <cell r="K4976">
            <v>0</v>
          </cell>
        </row>
        <row r="4977">
          <cell r="A4977" t="str">
            <v>TRIAE_CS42_2DL_TGACv1_158691_AA0524510.1</v>
          </cell>
          <cell r="B4977" t="str">
            <v>glycosyl hydrolase family 5 protein, putative, expressed</v>
          </cell>
          <cell r="C4977" t="str">
            <v>Cellulase (glycosyl hydrolase family 5) protein</v>
          </cell>
          <cell r="D4977">
            <v>-1.061814928</v>
          </cell>
          <cell r="E4977">
            <v>-1.041157627</v>
          </cell>
          <cell r="F4977">
            <v>0</v>
          </cell>
          <cell r="G4977">
            <v>1.020276205</v>
          </cell>
          <cell r="H4977">
            <v>0</v>
          </cell>
          <cell r="I4977">
            <v>0</v>
          </cell>
          <cell r="J4977">
            <v>0</v>
          </cell>
          <cell r="K4977">
            <v>0</v>
          </cell>
        </row>
        <row r="4978">
          <cell r="A4978" t="str">
            <v>TRIAE_CS42_2AL_TGACv1_096965_AA0322330.1</v>
          </cell>
          <cell r="B4978" t="str">
            <v>glycosyl hydrolase family 5 protein, putative, expressed</v>
          </cell>
          <cell r="C4978" t="str">
            <v>Cellulase (glycosyl hydrolase family 5) protein</v>
          </cell>
          <cell r="D4978">
            <v>0</v>
          </cell>
          <cell r="E4978">
            <v>0</v>
          </cell>
          <cell r="F4978">
            <v>0</v>
          </cell>
          <cell r="G4978">
            <v>0</v>
          </cell>
          <cell r="H4978">
            <v>0</v>
          </cell>
          <cell r="I4978">
            <v>1.0115576580000001</v>
          </cell>
          <cell r="J4978">
            <v>0</v>
          </cell>
          <cell r="K4978">
            <v>-1.182116913</v>
          </cell>
        </row>
        <row r="4979">
          <cell r="A4979" t="str">
            <v>TRIAE_CS42_6AS_TGACv1_487108_AA1568190.5</v>
          </cell>
          <cell r="B4979" t="str">
            <v>CESA1 - cellulose synthase, expressed</v>
          </cell>
          <cell r="C4979" t="str">
            <v>cellulose synthase 1</v>
          </cell>
          <cell r="D4979">
            <v>1.212609515</v>
          </cell>
          <cell r="E4979">
            <v>0</v>
          </cell>
          <cell r="F4979">
            <v>0</v>
          </cell>
          <cell r="G4979">
            <v>0</v>
          </cell>
          <cell r="H4979">
            <v>0</v>
          </cell>
          <cell r="I4979">
            <v>0</v>
          </cell>
          <cell r="J4979">
            <v>0</v>
          </cell>
          <cell r="K4979">
            <v>0</v>
          </cell>
        </row>
        <row r="4980">
          <cell r="A4980" t="str">
            <v>TRIAE_CS42_1BS_TGACv1_049560_AA0156890.2</v>
          </cell>
          <cell r="B4980" t="str">
            <v>CESA1 - cellulose synthase, expressed</v>
          </cell>
          <cell r="C4980" t="str">
            <v>cellulose synthase 1</v>
          </cell>
          <cell r="D4980">
            <v>1.267853975</v>
          </cell>
          <cell r="E4980">
            <v>0</v>
          </cell>
          <cell r="F4980">
            <v>0</v>
          </cell>
          <cell r="G4980">
            <v>-2.1326865289999999</v>
          </cell>
          <cell r="H4980">
            <v>0</v>
          </cell>
          <cell r="I4980">
            <v>0</v>
          </cell>
          <cell r="J4980">
            <v>0</v>
          </cell>
          <cell r="K4980">
            <v>0</v>
          </cell>
        </row>
        <row r="4981">
          <cell r="A4981" t="str">
            <v>TRIAE_CS42_1DS_TGACv1_080839_AA0254470.1</v>
          </cell>
          <cell r="B4981" t="str">
            <v>CESA1 - cellulose synthase, expressed</v>
          </cell>
          <cell r="C4981" t="str">
            <v>cellulose synthase 1</v>
          </cell>
          <cell r="D4981">
            <v>1.2875686040000001</v>
          </cell>
          <cell r="E4981">
            <v>0</v>
          </cell>
          <cell r="F4981">
            <v>0</v>
          </cell>
          <cell r="G4981">
            <v>-2.1501568980000001</v>
          </cell>
          <cell r="H4981">
            <v>0</v>
          </cell>
          <cell r="I4981">
            <v>0</v>
          </cell>
          <cell r="J4981">
            <v>0</v>
          </cell>
          <cell r="K4981">
            <v>0</v>
          </cell>
        </row>
        <row r="4982">
          <cell r="A4982" t="str">
            <v>TRIAE_CS42_U_TGACv1_644105_AA2137200.1</v>
          </cell>
          <cell r="B4982" t="str">
            <v>CESA1 - cellulose synthase, expressed</v>
          </cell>
          <cell r="C4982" t="str">
            <v>cellulose synthase 1</v>
          </cell>
          <cell r="D4982">
            <v>1.2875686040000001</v>
          </cell>
          <cell r="E4982">
            <v>0</v>
          </cell>
          <cell r="F4982">
            <v>0</v>
          </cell>
          <cell r="G4982">
            <v>-1.8065932950000001</v>
          </cell>
          <cell r="H4982">
            <v>0</v>
          </cell>
          <cell r="I4982">
            <v>0</v>
          </cell>
          <cell r="J4982">
            <v>0</v>
          </cell>
          <cell r="K4982">
            <v>0</v>
          </cell>
        </row>
        <row r="4983">
          <cell r="A4983" t="str">
            <v>TRIAE_CS42_7DL_TGACv1_603253_AA1979180.1</v>
          </cell>
          <cell r="B4983" t="str">
            <v>CESA11 - cellulose synthase, expressed</v>
          </cell>
          <cell r="C4983" t="str">
            <v>cellulose synthase 1</v>
          </cell>
          <cell r="D4983">
            <v>0</v>
          </cell>
          <cell r="E4983">
            <v>7.308964639</v>
          </cell>
          <cell r="F4983">
            <v>4.2024340799999997</v>
          </cell>
          <cell r="G4983">
            <v>6.7029401719999999</v>
          </cell>
          <cell r="H4983">
            <v>0</v>
          </cell>
          <cell r="I4983">
            <v>0</v>
          </cell>
          <cell r="J4983">
            <v>0</v>
          </cell>
          <cell r="K4983">
            <v>0</v>
          </cell>
        </row>
        <row r="4984">
          <cell r="A4984" t="str">
            <v>TRIAE_CS42_7AL_TGACv1_556796_AA1770940.1</v>
          </cell>
          <cell r="B4984" t="str">
            <v>CESA11 - cellulose synthase, expressed</v>
          </cell>
          <cell r="C4984" t="str">
            <v>cellulose synthase 1</v>
          </cell>
          <cell r="D4984">
            <v>0</v>
          </cell>
          <cell r="E4984">
            <v>7.3311710750000003</v>
          </cell>
          <cell r="F4984">
            <v>4.2024340799999997</v>
          </cell>
          <cell r="G4984">
            <v>6.7163895619999998</v>
          </cell>
          <cell r="H4984">
            <v>0</v>
          </cell>
          <cell r="I4984">
            <v>0</v>
          </cell>
          <cell r="J4984">
            <v>0</v>
          </cell>
          <cell r="K4984">
            <v>0</v>
          </cell>
        </row>
        <row r="4985">
          <cell r="A4985" t="str">
            <v>TRIAE_CS42_1AS_TGACv1_019322_AA0064930.2</v>
          </cell>
          <cell r="B4985" t="str">
            <v>CESA1 - cellulose synthase, expressed</v>
          </cell>
          <cell r="C4985" t="str">
            <v>cellulose synthase 1</v>
          </cell>
          <cell r="D4985">
            <v>0</v>
          </cell>
          <cell r="E4985">
            <v>0</v>
          </cell>
          <cell r="F4985">
            <v>0</v>
          </cell>
          <cell r="G4985">
            <v>-2.1563584690000002</v>
          </cell>
          <cell r="H4985">
            <v>0</v>
          </cell>
          <cell r="I4985">
            <v>0</v>
          </cell>
          <cell r="J4985">
            <v>0</v>
          </cell>
          <cell r="K4985">
            <v>0</v>
          </cell>
        </row>
        <row r="4986">
          <cell r="A4986" t="str">
            <v>TRIAE_CS42_6BS_TGACv1_513556_AA1644800.1</v>
          </cell>
          <cell r="B4986" t="str">
            <v>CESA1 - cellulose synthase, expressed</v>
          </cell>
          <cell r="C4986" t="str">
            <v>cellulose synthase 1</v>
          </cell>
          <cell r="D4986">
            <v>0</v>
          </cell>
          <cell r="E4986">
            <v>0</v>
          </cell>
          <cell r="F4986">
            <v>0</v>
          </cell>
          <cell r="G4986">
            <v>-1.8065932950000001</v>
          </cell>
          <cell r="H4986">
            <v>0</v>
          </cell>
          <cell r="I4986">
            <v>0</v>
          </cell>
          <cell r="J4986">
            <v>0</v>
          </cell>
          <cell r="K4986">
            <v>0</v>
          </cell>
        </row>
        <row r="4987">
          <cell r="A4987" t="str">
            <v>TRIAE_CS42_1AL_TGACv1_003078_AA0047540.1</v>
          </cell>
          <cell r="B4987" t="str">
            <v>CESA7 - cellulose synthase, expressed</v>
          </cell>
          <cell r="C4987" t="str">
            <v>cellulose synthase 6</v>
          </cell>
          <cell r="D4987">
            <v>0</v>
          </cell>
          <cell r="E4987">
            <v>2.336727389</v>
          </cell>
          <cell r="F4987">
            <v>-1.905984202</v>
          </cell>
          <cell r="G4987">
            <v>-2.59910993</v>
          </cell>
          <cell r="H4987">
            <v>0</v>
          </cell>
          <cell r="I4987">
            <v>0</v>
          </cell>
          <cell r="J4987">
            <v>0</v>
          </cell>
          <cell r="K4987">
            <v>0</v>
          </cell>
        </row>
        <row r="4988">
          <cell r="A4988" t="str">
            <v>TRIAE_CS42_7AL_TGACv1_555973_AA1751470.1</v>
          </cell>
          <cell r="B4988" t="str">
            <v>CSLF6 - cellulose synthase-like family F; beta1,3;1,4 glucan synthase, expressed</v>
          </cell>
          <cell r="C4988" t="str">
            <v>Cellulose synthase family protein</v>
          </cell>
          <cell r="D4988">
            <v>0</v>
          </cell>
          <cell r="E4988">
            <v>1.2547362609999999</v>
          </cell>
          <cell r="F4988">
            <v>0</v>
          </cell>
          <cell r="G4988">
            <v>-1.8254147089999999</v>
          </cell>
          <cell r="H4988">
            <v>0</v>
          </cell>
          <cell r="I4988">
            <v>0</v>
          </cell>
          <cell r="J4988">
            <v>0</v>
          </cell>
          <cell r="K4988">
            <v>0</v>
          </cell>
        </row>
        <row r="4989">
          <cell r="A4989" t="str">
            <v>TRIAE_CS42_5BL_TGACv1_406012_AA1339020.1</v>
          </cell>
          <cell r="B4989" t="str">
            <v>CESA9 - cellulose synthase, expressed</v>
          </cell>
          <cell r="C4989" t="str">
            <v>Cellulose synthase family protein</v>
          </cell>
          <cell r="D4989">
            <v>0</v>
          </cell>
          <cell r="E4989">
            <v>1.3493168200000001</v>
          </cell>
          <cell r="F4989">
            <v>0</v>
          </cell>
          <cell r="G4989">
            <v>-1.633960106</v>
          </cell>
          <cell r="H4989">
            <v>0</v>
          </cell>
          <cell r="I4989">
            <v>0</v>
          </cell>
          <cell r="J4989">
            <v>0</v>
          </cell>
          <cell r="K4989">
            <v>0</v>
          </cell>
        </row>
        <row r="4990">
          <cell r="A4990" t="str">
            <v>TRIAE_CS42_5DL_TGACv1_433963_AA1426320.9</v>
          </cell>
          <cell r="B4990" t="str">
            <v>CESA9 - cellulose synthase, expressed</v>
          </cell>
          <cell r="C4990" t="str">
            <v>Cellulose synthase family protein</v>
          </cell>
          <cell r="D4990">
            <v>0</v>
          </cell>
          <cell r="E4990">
            <v>1.3493168200000001</v>
          </cell>
          <cell r="F4990">
            <v>0</v>
          </cell>
          <cell r="G4990">
            <v>0</v>
          </cell>
          <cell r="H4990">
            <v>0</v>
          </cell>
          <cell r="I4990">
            <v>0</v>
          </cell>
          <cell r="J4990">
            <v>0</v>
          </cell>
          <cell r="K4990">
            <v>0</v>
          </cell>
        </row>
        <row r="4991">
          <cell r="A4991" t="str">
            <v>TRIAE_CS42_5AL_TGACv1_375923_AA1228920.1</v>
          </cell>
          <cell r="B4991" t="str">
            <v>CESA9 - cellulose synthase, expressed</v>
          </cell>
          <cell r="C4991" t="str">
            <v>Cellulose synthase family protein</v>
          </cell>
          <cell r="D4991">
            <v>0</v>
          </cell>
          <cell r="E4991">
            <v>1.5483738650000001</v>
          </cell>
          <cell r="F4991">
            <v>-2.0386188949999999</v>
          </cell>
          <cell r="G4991">
            <v>-2.0244396999999998</v>
          </cell>
          <cell r="H4991">
            <v>0</v>
          </cell>
          <cell r="I4991">
            <v>1.1455295759999999</v>
          </cell>
          <cell r="J4991">
            <v>0</v>
          </cell>
          <cell r="K4991">
            <v>0</v>
          </cell>
        </row>
        <row r="4992">
          <cell r="A4992" t="str">
            <v>TRIAE_CS42_1BL_TGACv1_030372_AA0088320.1</v>
          </cell>
          <cell r="B4992" t="str">
            <v>CESA7 - cellulose synthase, expressed</v>
          </cell>
          <cell r="C4992" t="str">
            <v>Cellulose synthase family protein</v>
          </cell>
          <cell r="D4992">
            <v>0</v>
          </cell>
          <cell r="E4992">
            <v>2.1646635939999999</v>
          </cell>
          <cell r="F4992">
            <v>-1.878382601</v>
          </cell>
          <cell r="G4992">
            <v>-2.713484545</v>
          </cell>
          <cell r="H4992">
            <v>0</v>
          </cell>
          <cell r="I4992">
            <v>0</v>
          </cell>
          <cell r="J4992">
            <v>0</v>
          </cell>
          <cell r="K4992">
            <v>0</v>
          </cell>
        </row>
        <row r="4993">
          <cell r="A4993" t="str">
            <v>TRIAE_CS42_1DL_TGACv1_062651_AA0217770.1</v>
          </cell>
          <cell r="B4993" t="str">
            <v>CESA7 - cellulose synthase, expressed</v>
          </cell>
          <cell r="C4993" t="str">
            <v>Cellulose synthase family protein</v>
          </cell>
          <cell r="D4993">
            <v>0</v>
          </cell>
          <cell r="E4993">
            <v>2.1646635939999999</v>
          </cell>
          <cell r="F4993">
            <v>-1.878382601</v>
          </cell>
          <cell r="G4993">
            <v>-2.6916269279999998</v>
          </cell>
          <cell r="H4993">
            <v>0</v>
          </cell>
          <cell r="I4993">
            <v>0</v>
          </cell>
          <cell r="J4993">
            <v>0</v>
          </cell>
          <cell r="K4993">
            <v>0</v>
          </cell>
        </row>
        <row r="4994">
          <cell r="A4994" t="str">
            <v>TRIAE_CS42_3B_TGACv1_221053_AA0728400.1</v>
          </cell>
          <cell r="B4994" t="str">
            <v>CESA4 - cellulose synthase, expressed</v>
          </cell>
          <cell r="C4994" t="str">
            <v>cellulose synthase family protein</v>
          </cell>
          <cell r="D4994">
            <v>0</v>
          </cell>
          <cell r="E4994">
            <v>0</v>
          </cell>
          <cell r="F4994">
            <v>-2.0042609759999999</v>
          </cell>
          <cell r="G4994">
            <v>-2.4906811090000001</v>
          </cell>
          <cell r="H4994">
            <v>0</v>
          </cell>
          <cell r="I4994">
            <v>0</v>
          </cell>
          <cell r="J4994">
            <v>0</v>
          </cell>
          <cell r="K4994">
            <v>0</v>
          </cell>
        </row>
        <row r="4995">
          <cell r="A4995" t="str">
            <v>TRIAE_CS42_3DL_TGACv1_252155_AA0887950.1</v>
          </cell>
          <cell r="B4995" t="str">
            <v>CESA4 - cellulose synthase, expressed</v>
          </cell>
          <cell r="C4995" t="str">
            <v>cellulose synthase family protein</v>
          </cell>
          <cell r="D4995">
            <v>0</v>
          </cell>
          <cell r="E4995">
            <v>0</v>
          </cell>
          <cell r="F4995">
            <v>-2.0042609759999999</v>
          </cell>
          <cell r="G4995">
            <v>-2.4906811090000001</v>
          </cell>
          <cell r="H4995">
            <v>0</v>
          </cell>
          <cell r="I4995">
            <v>0</v>
          </cell>
          <cell r="J4995">
            <v>0</v>
          </cell>
          <cell r="K4995">
            <v>0</v>
          </cell>
        </row>
        <row r="4996">
          <cell r="A4996" t="str">
            <v>TRIAE_CS42_U_TGACv1_644520_AA2140150.5</v>
          </cell>
          <cell r="B4996" t="str">
            <v>CESA4 - cellulose synthase, expressed</v>
          </cell>
          <cell r="C4996" t="str">
            <v>cellulose synthase family protein</v>
          </cell>
          <cell r="D4996">
            <v>0</v>
          </cell>
          <cell r="E4996">
            <v>0</v>
          </cell>
          <cell r="F4996">
            <v>0</v>
          </cell>
          <cell r="G4996">
            <v>-2.4086500580000001</v>
          </cell>
          <cell r="H4996">
            <v>0</v>
          </cell>
          <cell r="I4996">
            <v>0</v>
          </cell>
          <cell r="J4996">
            <v>0</v>
          </cell>
          <cell r="K4996">
            <v>0</v>
          </cell>
        </row>
        <row r="4997">
          <cell r="A4997" t="str">
            <v>TRIAE_CS42_5BL_TGACv1_406235_AA1342610.1</v>
          </cell>
          <cell r="B4997" t="str">
            <v>CSLE6 - cellulose synthase-like family E, expressed</v>
          </cell>
          <cell r="C4997" t="str">
            <v>cellulose synthase like E1</v>
          </cell>
          <cell r="D4997">
            <v>1.1667040150000001</v>
          </cell>
          <cell r="E4997">
            <v>0</v>
          </cell>
          <cell r="F4997">
            <v>0</v>
          </cell>
          <cell r="G4997">
            <v>0</v>
          </cell>
          <cell r="H4997">
            <v>0</v>
          </cell>
          <cell r="I4997">
            <v>0</v>
          </cell>
          <cell r="J4997">
            <v>0</v>
          </cell>
          <cell r="K4997">
            <v>3.9036623490000002</v>
          </cell>
        </row>
        <row r="4998">
          <cell r="A4998" t="str">
            <v>TRIAE_CS42_5AL_TGACv1_376126_AA1232370.1</v>
          </cell>
          <cell r="B4998" t="str">
            <v>CSLE6 - cellulose synthase-like family E, expressed</v>
          </cell>
          <cell r="C4998" t="str">
            <v>cellulose synthase like E1</v>
          </cell>
          <cell r="D4998">
            <v>1.1673061920000001</v>
          </cell>
          <cell r="E4998">
            <v>0</v>
          </cell>
          <cell r="F4998">
            <v>0</v>
          </cell>
          <cell r="G4998">
            <v>0</v>
          </cell>
          <cell r="H4998">
            <v>0</v>
          </cell>
          <cell r="I4998">
            <v>0</v>
          </cell>
          <cell r="J4998">
            <v>0</v>
          </cell>
          <cell r="K4998">
            <v>4.357348225</v>
          </cell>
        </row>
        <row r="4999">
          <cell r="A4999" t="str">
            <v>TRIAE_CS42_6DS_TGACv1_543277_AA1737920.1</v>
          </cell>
          <cell r="B4999" t="str">
            <v>CSLE6 - cellulose synthase-like family E, expressed</v>
          </cell>
          <cell r="C4999" t="str">
            <v>cellulose synthase like E1</v>
          </cell>
          <cell r="D4999">
            <v>0</v>
          </cell>
          <cell r="E4999">
            <v>-2.6931082439999998</v>
          </cell>
          <cell r="F4999">
            <v>0</v>
          </cell>
          <cell r="G4999">
            <v>0</v>
          </cell>
          <cell r="H4999">
            <v>0</v>
          </cell>
          <cell r="I4999">
            <v>0</v>
          </cell>
          <cell r="J4999">
            <v>0</v>
          </cell>
          <cell r="K4999">
            <v>0</v>
          </cell>
        </row>
        <row r="5000">
          <cell r="A5000" t="str">
            <v>TRIAE_CS42_5DL_TGACv1_433536_AA1415830.2</v>
          </cell>
          <cell r="B5000" t="str">
            <v>CSLE6 - cellulose synthase-like family E, expressed</v>
          </cell>
          <cell r="C5000" t="str">
            <v>cellulose synthase like E1</v>
          </cell>
          <cell r="D5000">
            <v>0</v>
          </cell>
          <cell r="E5000">
            <v>0</v>
          </cell>
          <cell r="F5000">
            <v>0</v>
          </cell>
          <cell r="G5000">
            <v>0</v>
          </cell>
          <cell r="H5000">
            <v>0</v>
          </cell>
          <cell r="I5000">
            <v>0</v>
          </cell>
          <cell r="J5000">
            <v>0</v>
          </cell>
          <cell r="K5000">
            <v>1.6232939989999999</v>
          </cell>
        </row>
        <row r="5001">
          <cell r="A5001" t="str">
            <v>TRIAE_CS42_5DL_TGACv1_433536_AA1415840.1</v>
          </cell>
          <cell r="B5001" t="str">
            <v>CSLE6 - cellulose synthase-like family E, expressed</v>
          </cell>
          <cell r="C5001" t="str">
            <v>cellulose synthase like E1</v>
          </cell>
          <cell r="D5001">
            <v>0</v>
          </cell>
          <cell r="E5001">
            <v>0</v>
          </cell>
          <cell r="F5001">
            <v>0</v>
          </cell>
          <cell r="G5001">
            <v>0</v>
          </cell>
          <cell r="H5001">
            <v>0</v>
          </cell>
          <cell r="I5001">
            <v>0</v>
          </cell>
          <cell r="J5001">
            <v>0</v>
          </cell>
          <cell r="K5001">
            <v>1.8785451010000001</v>
          </cell>
        </row>
        <row r="5002">
          <cell r="A5002" t="str">
            <v>TRIAE_CS42_5BL_TGACv1_406235_AA1342600.1</v>
          </cell>
          <cell r="B5002" t="str">
            <v>CSLE6 - cellulose synthase-like family E, expressed</v>
          </cell>
          <cell r="C5002" t="str">
            <v>cellulose synthase like E1</v>
          </cell>
          <cell r="D5002">
            <v>0</v>
          </cell>
          <cell r="E5002">
            <v>0</v>
          </cell>
          <cell r="F5002">
            <v>0</v>
          </cell>
          <cell r="G5002">
            <v>0</v>
          </cell>
          <cell r="H5002">
            <v>0</v>
          </cell>
          <cell r="I5002">
            <v>0</v>
          </cell>
          <cell r="J5002">
            <v>0</v>
          </cell>
          <cell r="K5002">
            <v>2.2184420039999999</v>
          </cell>
        </row>
        <row r="5003">
          <cell r="A5003" t="str">
            <v>TRIAE_CS42_U_TGACv1_683314_AA2158770.1</v>
          </cell>
          <cell r="B5003" t="str">
            <v>CSLE6 - cellulose synthase-like family E, expressed</v>
          </cell>
          <cell r="C5003" t="str">
            <v>cellulose synthase like E1</v>
          </cell>
          <cell r="D5003">
            <v>0</v>
          </cell>
          <cell r="E5003">
            <v>0</v>
          </cell>
          <cell r="F5003">
            <v>0</v>
          </cell>
          <cell r="G5003">
            <v>0</v>
          </cell>
          <cell r="H5003">
            <v>0</v>
          </cell>
          <cell r="I5003">
            <v>0</v>
          </cell>
          <cell r="J5003">
            <v>0</v>
          </cell>
          <cell r="K5003">
            <v>4.3508413709999996</v>
          </cell>
        </row>
        <row r="5004">
          <cell r="A5004" t="str">
            <v>TRIAE_CS42_7AL_TGACv1_558725_AA1795700.1</v>
          </cell>
          <cell r="B5004" t="str">
            <v>CSLA9 - cellulose synthase-like family A, expressed</v>
          </cell>
          <cell r="C5004" t="str">
            <v>cellulose synthase-like A3</v>
          </cell>
          <cell r="D5004">
            <v>2.0387128969999999</v>
          </cell>
          <cell r="E5004">
            <v>0</v>
          </cell>
          <cell r="F5004">
            <v>0</v>
          </cell>
          <cell r="G5004">
            <v>0</v>
          </cell>
          <cell r="H5004">
            <v>0</v>
          </cell>
          <cell r="I5004">
            <v>0</v>
          </cell>
          <cell r="J5004">
            <v>0</v>
          </cell>
          <cell r="K5004">
            <v>0</v>
          </cell>
        </row>
        <row r="5005">
          <cell r="A5005" t="str">
            <v>TRIAE_CS42_U_TGACv1_642146_AA2112290.1</v>
          </cell>
          <cell r="B5005" t="str">
            <v>CSLA9 - cellulose synthase-like family A, expressed</v>
          </cell>
          <cell r="C5005" t="str">
            <v>cellulose synthase-like A3</v>
          </cell>
          <cell r="D5005">
            <v>2.0387128969999999</v>
          </cell>
          <cell r="E5005">
            <v>0</v>
          </cell>
          <cell r="F5005">
            <v>0</v>
          </cell>
          <cell r="G5005">
            <v>0</v>
          </cell>
          <cell r="H5005">
            <v>0</v>
          </cell>
          <cell r="I5005">
            <v>0</v>
          </cell>
          <cell r="J5005">
            <v>0</v>
          </cell>
          <cell r="K5005">
            <v>0</v>
          </cell>
        </row>
        <row r="5006">
          <cell r="A5006" t="str">
            <v>TRIAE_CS42_7AL_TGACv1_557786_AA1786070.1</v>
          </cell>
          <cell r="B5006" t="str">
            <v>CSLA9 - cellulose synthase-like family A, expressed</v>
          </cell>
          <cell r="C5006" t="str">
            <v>cellulose synthase-like A3</v>
          </cell>
          <cell r="D5006">
            <v>3.1752261499999999</v>
          </cell>
          <cell r="E5006">
            <v>0</v>
          </cell>
          <cell r="F5006">
            <v>0</v>
          </cell>
          <cell r="G5006">
            <v>0</v>
          </cell>
          <cell r="H5006">
            <v>0</v>
          </cell>
          <cell r="I5006">
            <v>0</v>
          </cell>
          <cell r="J5006">
            <v>0</v>
          </cell>
          <cell r="K5006">
            <v>0</v>
          </cell>
        </row>
        <row r="5007">
          <cell r="A5007" t="str">
            <v>TRIAE_CS42_7BL_TGACv1_580352_AA1913630.1</v>
          </cell>
          <cell r="B5007" t="str">
            <v>CSLA9 - cellulose synthase-like family A, expressed</v>
          </cell>
          <cell r="C5007" t="str">
            <v>cellulose synthase-like A3</v>
          </cell>
          <cell r="D5007">
            <v>3.1989167439999999</v>
          </cell>
          <cell r="E5007">
            <v>0</v>
          </cell>
          <cell r="F5007">
            <v>0</v>
          </cell>
          <cell r="G5007">
            <v>0</v>
          </cell>
          <cell r="H5007">
            <v>0</v>
          </cell>
          <cell r="I5007">
            <v>0</v>
          </cell>
          <cell r="J5007">
            <v>0</v>
          </cell>
          <cell r="K5007">
            <v>0</v>
          </cell>
        </row>
        <row r="5008">
          <cell r="A5008" t="str">
            <v>TRIAE_CS42_U_TGACv1_642146_AA2112270.1</v>
          </cell>
          <cell r="B5008" t="str">
            <v>CSLA9 - cellulose synthase-like family A, expressed</v>
          </cell>
          <cell r="C5008" t="str">
            <v>cellulose synthase-like A3</v>
          </cell>
          <cell r="D5008">
            <v>3.1989167439999999</v>
          </cell>
          <cell r="E5008">
            <v>0</v>
          </cell>
          <cell r="F5008">
            <v>0</v>
          </cell>
          <cell r="G5008">
            <v>0</v>
          </cell>
          <cell r="H5008">
            <v>0</v>
          </cell>
          <cell r="I5008">
            <v>0</v>
          </cell>
          <cell r="J5008">
            <v>0</v>
          </cell>
          <cell r="K5008">
            <v>0</v>
          </cell>
        </row>
        <row r="5009">
          <cell r="A5009" t="str">
            <v>TRIAE_CS42_7BL_TGACv1_579090_AA1903960.1</v>
          </cell>
          <cell r="B5009" t="str">
            <v>CSLA9 - cellulose synthase-like family A, expressed</v>
          </cell>
          <cell r="C5009" t="str">
            <v>cellulose synthase-like A3</v>
          </cell>
          <cell r="D5009">
            <v>3.3203950720000002</v>
          </cell>
          <cell r="E5009">
            <v>0</v>
          </cell>
          <cell r="F5009">
            <v>0</v>
          </cell>
          <cell r="G5009">
            <v>0</v>
          </cell>
          <cell r="H5009">
            <v>0</v>
          </cell>
          <cell r="I5009">
            <v>0</v>
          </cell>
          <cell r="J5009">
            <v>0</v>
          </cell>
          <cell r="K5009">
            <v>0</v>
          </cell>
        </row>
        <row r="5010">
          <cell r="A5010" t="str">
            <v>TRIAE_CS42_2AS_TGACv1_113418_AA0355820.1</v>
          </cell>
          <cell r="B5010" t="str">
            <v>CSLA7 - cellulose synthase-like family A; mannan synthase, expressed</v>
          </cell>
          <cell r="C5010" t="str">
            <v>cellulose synthase-like A3</v>
          </cell>
          <cell r="D5010">
            <v>0</v>
          </cell>
          <cell r="E5010">
            <v>-1.4423317339999999</v>
          </cell>
          <cell r="F5010">
            <v>0</v>
          </cell>
          <cell r="G5010">
            <v>0</v>
          </cell>
          <cell r="H5010">
            <v>0</v>
          </cell>
          <cell r="I5010">
            <v>0</v>
          </cell>
          <cell r="J5010">
            <v>0</v>
          </cell>
          <cell r="K5010">
            <v>0</v>
          </cell>
        </row>
        <row r="5011">
          <cell r="A5011" t="str">
            <v>TRIAE_CS42_2BS_TGACv1_146583_AA0468630.1</v>
          </cell>
          <cell r="B5011" t="str">
            <v>CSLA7 - cellulose synthase-like family A; mannan synthase, expressed</v>
          </cell>
          <cell r="C5011" t="str">
            <v>cellulose synthase-like A3</v>
          </cell>
          <cell r="D5011">
            <v>0</v>
          </cell>
          <cell r="E5011">
            <v>-1.4423317339999999</v>
          </cell>
          <cell r="F5011">
            <v>0</v>
          </cell>
          <cell r="G5011">
            <v>0</v>
          </cell>
          <cell r="H5011">
            <v>0</v>
          </cell>
          <cell r="I5011">
            <v>0</v>
          </cell>
          <cell r="J5011">
            <v>0</v>
          </cell>
          <cell r="K5011">
            <v>0</v>
          </cell>
        </row>
        <row r="5012">
          <cell r="A5012" t="str">
            <v>TRIAE_CS42_2DS_TGACv1_177473_AA0578070.1</v>
          </cell>
          <cell r="B5012" t="str">
            <v>CSLA7 - cellulose synthase-like family A; mannan synthase, expressed</v>
          </cell>
          <cell r="C5012" t="str">
            <v>cellulose synthase-like A3</v>
          </cell>
          <cell r="D5012">
            <v>0</v>
          </cell>
          <cell r="E5012">
            <v>-1.4423317339999999</v>
          </cell>
          <cell r="F5012">
            <v>0</v>
          </cell>
          <cell r="G5012">
            <v>0</v>
          </cell>
          <cell r="H5012">
            <v>0</v>
          </cell>
          <cell r="I5012">
            <v>0</v>
          </cell>
          <cell r="J5012">
            <v>0</v>
          </cell>
          <cell r="K5012">
            <v>0</v>
          </cell>
        </row>
        <row r="5013">
          <cell r="A5013" t="str">
            <v>TRIAE_CS42_6BS_TGACv1_513376_AA1639390.1</v>
          </cell>
          <cell r="B5013" t="str">
            <v>CSLA2 - cellulose synthase-like family A; mannan synthase, expressed</v>
          </cell>
          <cell r="C5013" t="str">
            <v>cellulose synthase-like A3</v>
          </cell>
          <cell r="D5013">
            <v>0</v>
          </cell>
          <cell r="E5013">
            <v>-1.3202467819999999</v>
          </cell>
          <cell r="F5013">
            <v>0</v>
          </cell>
          <cell r="G5013">
            <v>0</v>
          </cell>
          <cell r="H5013">
            <v>0</v>
          </cell>
          <cell r="I5013">
            <v>0</v>
          </cell>
          <cell r="J5013">
            <v>0</v>
          </cell>
          <cell r="K5013">
            <v>0</v>
          </cell>
        </row>
        <row r="5014">
          <cell r="A5014" t="str">
            <v>TRIAE_CS42_6AS_TGACv1_487286_AA1569690.1</v>
          </cell>
          <cell r="B5014" t="str">
            <v>CSLA4 - cellulose synthase-like family A; mannan synthase, expressed</v>
          </cell>
          <cell r="C5014" t="str">
            <v>cellulose synthase-like A3</v>
          </cell>
          <cell r="D5014">
            <v>0</v>
          </cell>
          <cell r="E5014">
            <v>-1.271146221</v>
          </cell>
          <cell r="F5014">
            <v>0</v>
          </cell>
          <cell r="G5014">
            <v>0</v>
          </cell>
          <cell r="H5014">
            <v>0</v>
          </cell>
          <cell r="I5014">
            <v>0</v>
          </cell>
          <cell r="J5014">
            <v>0</v>
          </cell>
          <cell r="K5014">
            <v>0</v>
          </cell>
        </row>
        <row r="5015">
          <cell r="A5015" t="str">
            <v>TRIAE_CS42_6DS_TGACv1_543811_AA1744360.1</v>
          </cell>
          <cell r="B5015" t="str">
            <v>CSLA4 - cellulose synthase-like family A; mannan synthase, expressed</v>
          </cell>
          <cell r="C5015" t="str">
            <v>cellulose synthase-like A3</v>
          </cell>
          <cell r="D5015">
            <v>0</v>
          </cell>
          <cell r="E5015">
            <v>-1.271146221</v>
          </cell>
          <cell r="F5015">
            <v>0</v>
          </cell>
          <cell r="G5015">
            <v>0</v>
          </cell>
          <cell r="H5015">
            <v>0</v>
          </cell>
          <cell r="I5015">
            <v>0</v>
          </cell>
          <cell r="J5015">
            <v>0</v>
          </cell>
          <cell r="K5015">
            <v>0</v>
          </cell>
        </row>
        <row r="5016">
          <cell r="A5016" t="str">
            <v>TRIAE_CS42_7BS_TGACv1_592860_AA1945380.1</v>
          </cell>
          <cell r="B5016" t="str">
            <v>CSLA3 - cellulose synthase-like family A; mannan synthase, expressed</v>
          </cell>
          <cell r="C5016" t="str">
            <v>cellulose synthase-like A3</v>
          </cell>
          <cell r="D5016">
            <v>0</v>
          </cell>
          <cell r="E5016">
            <v>0</v>
          </cell>
          <cell r="F5016">
            <v>0</v>
          </cell>
          <cell r="G5016">
            <v>-1.2334098179999999</v>
          </cell>
          <cell r="H5016">
            <v>0</v>
          </cell>
          <cell r="I5016">
            <v>0</v>
          </cell>
          <cell r="J5016">
            <v>0</v>
          </cell>
          <cell r="K5016">
            <v>0</v>
          </cell>
        </row>
        <row r="5017">
          <cell r="A5017" t="str">
            <v>TRIAE_CS42_7DS_TGACv1_623146_AA2050070.1</v>
          </cell>
          <cell r="B5017" t="str">
            <v>CSLA3 - cellulose synthase-like family A; mannan synthase, expressed</v>
          </cell>
          <cell r="C5017" t="str">
            <v>cellulose synthase-like A3</v>
          </cell>
          <cell r="D5017">
            <v>0</v>
          </cell>
          <cell r="E5017">
            <v>0</v>
          </cell>
          <cell r="F5017">
            <v>0</v>
          </cell>
          <cell r="G5017">
            <v>-1.2334098179999999</v>
          </cell>
          <cell r="H5017">
            <v>0</v>
          </cell>
          <cell r="I5017">
            <v>0</v>
          </cell>
          <cell r="J5017">
            <v>0</v>
          </cell>
          <cell r="K5017">
            <v>0</v>
          </cell>
        </row>
        <row r="5018">
          <cell r="A5018" t="str">
            <v>TRIAE_CS42_3AL_TGACv1_197519_AA0666560.1</v>
          </cell>
          <cell r="B5018" t="str">
            <v>CSLA11 - cellulose synthase-like family A, expressed</v>
          </cell>
          <cell r="C5018" t="str">
            <v>cellulose synthase-like A3</v>
          </cell>
          <cell r="D5018">
            <v>0</v>
          </cell>
          <cell r="E5018">
            <v>0</v>
          </cell>
          <cell r="F5018">
            <v>0</v>
          </cell>
          <cell r="G5018">
            <v>3.6437716849999999</v>
          </cell>
          <cell r="H5018">
            <v>0</v>
          </cell>
          <cell r="I5018">
            <v>0</v>
          </cell>
          <cell r="J5018">
            <v>0</v>
          </cell>
          <cell r="K5018">
            <v>0</v>
          </cell>
        </row>
        <row r="5019">
          <cell r="A5019" t="str">
            <v>TRIAE_CS42_3B_TGACv1_222234_AA0760340.1</v>
          </cell>
          <cell r="B5019" t="str">
            <v>CSLH1 - cellulose synthase-like family H, expressed</v>
          </cell>
          <cell r="C5019" t="str">
            <v>cellulose synthase-like B4</v>
          </cell>
          <cell r="D5019">
            <v>1.3678502159999999</v>
          </cell>
          <cell r="E5019">
            <v>-1.1562447499999999</v>
          </cell>
          <cell r="F5019">
            <v>0</v>
          </cell>
          <cell r="G5019">
            <v>-4.7998888429999997</v>
          </cell>
          <cell r="H5019">
            <v>0</v>
          </cell>
          <cell r="I5019">
            <v>0</v>
          </cell>
          <cell r="J5019">
            <v>0</v>
          </cell>
          <cell r="K5019">
            <v>-1.876458865</v>
          </cell>
        </row>
        <row r="5020">
          <cell r="A5020" t="str">
            <v>TRIAE_CS42_3B_TGACv1_221049_AA0728260.1</v>
          </cell>
          <cell r="B5020" t="str">
            <v>CSLH1 - cellulose synthase-like family H, expressed</v>
          </cell>
          <cell r="C5020" t="str">
            <v>cellulose synthase-like B4</v>
          </cell>
          <cell r="D5020">
            <v>1.858911199</v>
          </cell>
          <cell r="E5020">
            <v>0</v>
          </cell>
          <cell r="F5020">
            <v>0</v>
          </cell>
          <cell r="G5020">
            <v>-5.435529603</v>
          </cell>
          <cell r="H5020">
            <v>0</v>
          </cell>
          <cell r="I5020">
            <v>0</v>
          </cell>
          <cell r="J5020">
            <v>0</v>
          </cell>
          <cell r="K5020">
            <v>-1.911629118</v>
          </cell>
        </row>
        <row r="5021">
          <cell r="A5021" t="str">
            <v>TRIAE_CS42_3DS_TGACv1_273502_AA0931770.1</v>
          </cell>
          <cell r="B5021" t="str">
            <v>CSLH1 - cellulose synthase-like family H, expressed</v>
          </cell>
          <cell r="C5021" t="str">
            <v>cellulose synthase-like B4</v>
          </cell>
          <cell r="D5021">
            <v>3.1152395529999999</v>
          </cell>
          <cell r="E5021">
            <v>0</v>
          </cell>
          <cell r="F5021">
            <v>0</v>
          </cell>
          <cell r="G5021">
            <v>-5.729699761</v>
          </cell>
          <cell r="H5021">
            <v>0</v>
          </cell>
          <cell r="I5021">
            <v>0</v>
          </cell>
          <cell r="J5021">
            <v>0</v>
          </cell>
          <cell r="K5021">
            <v>0</v>
          </cell>
        </row>
        <row r="5022">
          <cell r="A5022" t="str">
            <v>TRIAE_CS42_2BL_TGACv1_129372_AA0380770.1</v>
          </cell>
          <cell r="B5022" t="str">
            <v>CSLH1 - cellulose synthase-like family H, expressed</v>
          </cell>
          <cell r="C5022" t="str">
            <v>cellulose synthase-like B4</v>
          </cell>
          <cell r="D5022">
            <v>0</v>
          </cell>
          <cell r="E5022">
            <v>0</v>
          </cell>
          <cell r="F5022">
            <v>0</v>
          </cell>
          <cell r="G5022">
            <v>0</v>
          </cell>
          <cell r="H5022">
            <v>0</v>
          </cell>
          <cell r="I5022">
            <v>0</v>
          </cell>
          <cell r="J5022">
            <v>0</v>
          </cell>
          <cell r="K5022">
            <v>2.7412985289999998</v>
          </cell>
        </row>
        <row r="5023">
          <cell r="A5023" t="str">
            <v>TRIAE_CS42_2DL_TGACv1_158387_AA0517170.1</v>
          </cell>
          <cell r="B5023" t="str">
            <v>CSLH1 - cellulose synthase-like family H, expressed</v>
          </cell>
          <cell r="C5023" t="str">
            <v>cellulose synthase-like B4</v>
          </cell>
          <cell r="D5023">
            <v>0</v>
          </cell>
          <cell r="E5023">
            <v>0</v>
          </cell>
          <cell r="F5023">
            <v>0</v>
          </cell>
          <cell r="G5023">
            <v>0</v>
          </cell>
          <cell r="H5023">
            <v>0</v>
          </cell>
          <cell r="I5023">
            <v>0</v>
          </cell>
          <cell r="J5023">
            <v>0</v>
          </cell>
          <cell r="K5023">
            <v>2.7412985289999998</v>
          </cell>
        </row>
        <row r="5024">
          <cell r="A5024" t="str">
            <v>TRIAE_CS42_7DS_TGACv1_621536_AA2018760.2</v>
          </cell>
          <cell r="B5024" t="str">
            <v>CSLD2 - cellulose synthase-like family D, expressed</v>
          </cell>
          <cell r="C5024" t="str">
            <v>cellulose synthase-like D3</v>
          </cell>
          <cell r="D5024">
            <v>1.58525238</v>
          </cell>
          <cell r="E5024">
            <v>0</v>
          </cell>
          <cell r="F5024">
            <v>0</v>
          </cell>
          <cell r="G5024">
            <v>-1.220635613</v>
          </cell>
          <cell r="H5024">
            <v>0</v>
          </cell>
          <cell r="I5024">
            <v>0</v>
          </cell>
          <cell r="J5024">
            <v>0</v>
          </cell>
          <cell r="K5024">
            <v>0</v>
          </cell>
        </row>
        <row r="5025">
          <cell r="A5025" t="str">
            <v>TRIAE_CS42_4AL_TGACv1_288640_AA0954230.2</v>
          </cell>
          <cell r="B5025" t="str">
            <v>CSLD2 - cellulose synthase-like family D, expressed</v>
          </cell>
          <cell r="C5025" t="str">
            <v>cellulose synthase-like D3</v>
          </cell>
          <cell r="D5025">
            <v>1.723640759</v>
          </cell>
          <cell r="E5025">
            <v>0</v>
          </cell>
          <cell r="F5025">
            <v>0</v>
          </cell>
          <cell r="G5025">
            <v>0</v>
          </cell>
          <cell r="H5025">
            <v>0</v>
          </cell>
          <cell r="I5025">
            <v>0</v>
          </cell>
          <cell r="J5025">
            <v>0</v>
          </cell>
          <cell r="K5025">
            <v>0</v>
          </cell>
        </row>
        <row r="5026">
          <cell r="A5026" t="str">
            <v>TRIAE_CS42_7AS_TGACv1_569732_AA1822940.1</v>
          </cell>
          <cell r="B5026" t="str">
            <v>CSLD2 - cellulose synthase-like family D, expressed</v>
          </cell>
          <cell r="C5026" t="str">
            <v>cellulose synthase-like D3</v>
          </cell>
          <cell r="D5026">
            <v>2.5109553340000001</v>
          </cell>
          <cell r="E5026">
            <v>0</v>
          </cell>
          <cell r="F5026">
            <v>0</v>
          </cell>
          <cell r="G5026">
            <v>-1.089173444</v>
          </cell>
          <cell r="H5026">
            <v>0</v>
          </cell>
          <cell r="I5026">
            <v>0</v>
          </cell>
          <cell r="J5026">
            <v>0</v>
          </cell>
          <cell r="K5026">
            <v>0</v>
          </cell>
        </row>
        <row r="5027">
          <cell r="A5027" t="str">
            <v>TRIAE_CS42_2BS_TGACv1_146146_AA0456710.1</v>
          </cell>
          <cell r="B5027" t="str">
            <v>CSLF2 - cellulose synthase-like family F; beta1,3;1,4 glucan synthase, expressed</v>
          </cell>
          <cell r="C5027" t="str">
            <v>cellulose synthase-like D3</v>
          </cell>
          <cell r="D5027">
            <v>0</v>
          </cell>
          <cell r="E5027">
            <v>0</v>
          </cell>
          <cell r="F5027">
            <v>0</v>
          </cell>
          <cell r="G5027">
            <v>-2.6665071249999999</v>
          </cell>
          <cell r="H5027">
            <v>0</v>
          </cell>
          <cell r="I5027">
            <v>0</v>
          </cell>
          <cell r="J5027">
            <v>0</v>
          </cell>
          <cell r="K5027">
            <v>0</v>
          </cell>
        </row>
        <row r="5028">
          <cell r="A5028" t="str">
            <v>TRIAE_CS42_7DL_TGACv1_607937_AA2011180.1</v>
          </cell>
          <cell r="B5028" t="str">
            <v>CSLF6 - cellulose synthase-like family F; beta1,3;1,4 glucan synthase, expressed</v>
          </cell>
          <cell r="C5028" t="str">
            <v>cellulose synthase-like D3</v>
          </cell>
          <cell r="D5028">
            <v>0</v>
          </cell>
          <cell r="E5028">
            <v>0</v>
          </cell>
          <cell r="F5028">
            <v>0</v>
          </cell>
          <cell r="G5028">
            <v>-1.887343886</v>
          </cell>
          <cell r="H5028">
            <v>0</v>
          </cell>
          <cell r="I5028">
            <v>0</v>
          </cell>
          <cell r="J5028">
            <v>0</v>
          </cell>
          <cell r="K5028">
            <v>0</v>
          </cell>
        </row>
        <row r="5029">
          <cell r="A5029" t="str">
            <v>TRIAE_CS42_7BL_TGACv1_577473_AA1876170.1</v>
          </cell>
          <cell r="B5029" t="str">
            <v>CSLF6 - cellulose synthase-like family F; beta1,3;1,4 glucan synthase, expressed</v>
          </cell>
          <cell r="C5029" t="str">
            <v>cellulose synthase-like D3</v>
          </cell>
          <cell r="D5029">
            <v>0</v>
          </cell>
          <cell r="E5029">
            <v>0</v>
          </cell>
          <cell r="F5029">
            <v>0</v>
          </cell>
          <cell r="G5029">
            <v>-1.781771617</v>
          </cell>
          <cell r="H5029">
            <v>0</v>
          </cell>
          <cell r="I5029">
            <v>0</v>
          </cell>
          <cell r="J5029">
            <v>0</v>
          </cell>
          <cell r="K5029">
            <v>0</v>
          </cell>
        </row>
        <row r="5030">
          <cell r="A5030" t="str">
            <v>TRIAE_CS42_5DS_TGACv1_457675_AA1488780.1</v>
          </cell>
          <cell r="B5030" t="str">
            <v>CSLD4 - cellulose synthase-like family D, expressed</v>
          </cell>
          <cell r="C5030" t="str">
            <v>cellulose synthase-like D5</v>
          </cell>
          <cell r="D5030">
            <v>0</v>
          </cell>
          <cell r="E5030">
            <v>0</v>
          </cell>
          <cell r="F5030">
            <v>0</v>
          </cell>
          <cell r="G5030">
            <v>0</v>
          </cell>
          <cell r="H5030">
            <v>0</v>
          </cell>
          <cell r="I5030">
            <v>0</v>
          </cell>
          <cell r="J5030">
            <v>0</v>
          </cell>
          <cell r="K5030">
            <v>-1.4196092570000001</v>
          </cell>
        </row>
        <row r="5031">
          <cell r="A5031" t="str">
            <v>TRIAE_CS42_5BS_TGACv1_425241_AA1392650.1</v>
          </cell>
          <cell r="B5031" t="str">
            <v>CSLD4 - cellulose synthase-like family D, expressed</v>
          </cell>
          <cell r="C5031" t="str">
            <v>cellulose synthase-like D5</v>
          </cell>
          <cell r="D5031">
            <v>0</v>
          </cell>
          <cell r="E5031">
            <v>0</v>
          </cell>
          <cell r="F5031">
            <v>0</v>
          </cell>
          <cell r="G5031">
            <v>0</v>
          </cell>
          <cell r="H5031">
            <v>0</v>
          </cell>
          <cell r="I5031">
            <v>0</v>
          </cell>
          <cell r="J5031">
            <v>0</v>
          </cell>
          <cell r="K5031">
            <v>-1.411848397</v>
          </cell>
        </row>
        <row r="5032">
          <cell r="A5032" t="str">
            <v>TRIAE_CS42_2AS_TGACv1_112790_AA0345230.1</v>
          </cell>
          <cell r="B5032" t="str">
            <v>CSLF3 - cellulose synthase-like family F; beta1,3;1,4 glucan synthase, expressed</v>
          </cell>
          <cell r="C5032" t="str">
            <v>cellulose-synthase like D2</v>
          </cell>
          <cell r="D5032">
            <v>0</v>
          </cell>
          <cell r="E5032">
            <v>2.7442944909999998</v>
          </cell>
          <cell r="F5032">
            <v>-1.545122748</v>
          </cell>
          <cell r="G5032">
            <v>-1.443384547</v>
          </cell>
          <cell r="H5032">
            <v>0</v>
          </cell>
          <cell r="I5032">
            <v>0</v>
          </cell>
          <cell r="J5032">
            <v>0</v>
          </cell>
          <cell r="K5032">
            <v>0</v>
          </cell>
        </row>
        <row r="5033">
          <cell r="A5033" t="str">
            <v>TRIAE_CS42_2BS_TGACv1_148027_AA0489970.1</v>
          </cell>
          <cell r="B5033" t="str">
            <v>CSLF3 - cellulose synthase-like family F; beta1,3;1,4 glucan synthase, expressed</v>
          </cell>
          <cell r="C5033" t="str">
            <v>cellulose-synthase like D2</v>
          </cell>
          <cell r="D5033">
            <v>0</v>
          </cell>
          <cell r="E5033">
            <v>2.7442944909999998</v>
          </cell>
          <cell r="F5033">
            <v>-1.545122748</v>
          </cell>
          <cell r="G5033">
            <v>-1.443384547</v>
          </cell>
          <cell r="H5033">
            <v>0</v>
          </cell>
          <cell r="I5033">
            <v>0</v>
          </cell>
          <cell r="J5033">
            <v>0</v>
          </cell>
          <cell r="K5033">
            <v>0</v>
          </cell>
        </row>
        <row r="5034">
          <cell r="A5034" t="str">
            <v>TRIAE_CS42_2DS_TGACv1_178985_AA0603230.1</v>
          </cell>
          <cell r="B5034" t="str">
            <v>CSLF3 - cellulose synthase-like family F; beta1,3;1,4 glucan synthase, expressed</v>
          </cell>
          <cell r="C5034" t="str">
            <v>cellulose-synthase like D2</v>
          </cell>
          <cell r="D5034">
            <v>0</v>
          </cell>
          <cell r="E5034">
            <v>2.7442944909999998</v>
          </cell>
          <cell r="F5034">
            <v>-1.545122748</v>
          </cell>
          <cell r="G5034">
            <v>-1.443384547</v>
          </cell>
          <cell r="H5034">
            <v>0</v>
          </cell>
          <cell r="I5034">
            <v>0</v>
          </cell>
          <cell r="J5034">
            <v>0</v>
          </cell>
          <cell r="K5034">
            <v>0</v>
          </cell>
        </row>
        <row r="5035">
          <cell r="A5035" t="str">
            <v>TRIAE_CS42_2BS_TGACv1_148916_AA0495580.1</v>
          </cell>
          <cell r="B5035" t="str">
            <v>CSLF8 - cellulose synthase-like family F; beta1,3;1,4 glucan synthase, expressed</v>
          </cell>
          <cell r="C5035" t="str">
            <v>cellulose-synthase like D2</v>
          </cell>
          <cell r="D5035">
            <v>0</v>
          </cell>
          <cell r="E5035">
            <v>0</v>
          </cell>
          <cell r="F5035">
            <v>0</v>
          </cell>
          <cell r="G5035">
            <v>0</v>
          </cell>
          <cell r="H5035">
            <v>0</v>
          </cell>
          <cell r="I5035">
            <v>0</v>
          </cell>
          <cell r="J5035">
            <v>0</v>
          </cell>
          <cell r="K5035">
            <v>-1.346439567</v>
          </cell>
        </row>
        <row r="5036">
          <cell r="A5036" t="str">
            <v>TRIAE_CS42_2DS_TGACv1_178471_AA0596060.1</v>
          </cell>
          <cell r="B5036" t="str">
            <v>CSLF8 - cellulose synthase-like family F; beta1,3;1,4 glucan synthase, expressed</v>
          </cell>
          <cell r="C5036" t="str">
            <v>cellulose-synthase like D2</v>
          </cell>
          <cell r="D5036">
            <v>0</v>
          </cell>
          <cell r="E5036">
            <v>0</v>
          </cell>
          <cell r="F5036">
            <v>0</v>
          </cell>
          <cell r="G5036">
            <v>0</v>
          </cell>
          <cell r="H5036">
            <v>0</v>
          </cell>
          <cell r="I5036">
            <v>0</v>
          </cell>
          <cell r="J5036">
            <v>0</v>
          </cell>
          <cell r="K5036">
            <v>-1.346439567</v>
          </cell>
        </row>
        <row r="5037">
          <cell r="A5037" t="str">
            <v>TRIAE_CS42_2AS_TGACv1_112322_AA0335280.1</v>
          </cell>
          <cell r="B5037" t="str">
            <v>CSLF8 - cellulose synthase-like family F; beta1,3;1,4 glucan synthase, expressed</v>
          </cell>
          <cell r="C5037" t="str">
            <v>cellulose-synthase like D2</v>
          </cell>
          <cell r="D5037">
            <v>0</v>
          </cell>
          <cell r="E5037">
            <v>0</v>
          </cell>
          <cell r="F5037">
            <v>0</v>
          </cell>
          <cell r="G5037">
            <v>0</v>
          </cell>
          <cell r="H5037">
            <v>0</v>
          </cell>
          <cell r="I5037">
            <v>0</v>
          </cell>
          <cell r="J5037">
            <v>0</v>
          </cell>
          <cell r="K5037">
            <v>-1.3300051989999999</v>
          </cell>
        </row>
        <row r="5038">
          <cell r="A5038" t="str">
            <v>TRIAE_CS42_2AS_TGACv1_113659_AA0359050.1</v>
          </cell>
          <cell r="B5038" t="str">
            <v>CSLF3 - cellulose synthase-like family F; beta1,3;1,4 glucan synthase, expressed</v>
          </cell>
          <cell r="C5038" t="str">
            <v>cellulose-synthase like D2</v>
          </cell>
          <cell r="D5038">
            <v>0</v>
          </cell>
          <cell r="E5038">
            <v>0</v>
          </cell>
          <cell r="F5038">
            <v>0</v>
          </cell>
          <cell r="G5038">
            <v>0</v>
          </cell>
          <cell r="H5038">
            <v>0</v>
          </cell>
          <cell r="I5038">
            <v>0</v>
          </cell>
          <cell r="J5038">
            <v>0</v>
          </cell>
          <cell r="K5038">
            <v>1.4846736110000001</v>
          </cell>
        </row>
        <row r="5039">
          <cell r="A5039" t="str">
            <v>TRIAE_CS42_2BS_TGACv1_148608_AA0494060.1</v>
          </cell>
          <cell r="B5039" t="str">
            <v>CSLF3 - cellulose synthase-like family F; beta1,3;1,4 glucan synthase, expressed</v>
          </cell>
          <cell r="C5039" t="str">
            <v>cellulose-synthase like D2</v>
          </cell>
          <cell r="D5039">
            <v>0</v>
          </cell>
          <cell r="E5039">
            <v>0</v>
          </cell>
          <cell r="F5039">
            <v>0</v>
          </cell>
          <cell r="G5039">
            <v>0</v>
          </cell>
          <cell r="H5039">
            <v>0</v>
          </cell>
          <cell r="I5039">
            <v>0</v>
          </cell>
          <cell r="J5039">
            <v>0</v>
          </cell>
          <cell r="K5039">
            <v>1.4846736110000001</v>
          </cell>
        </row>
        <row r="5040">
          <cell r="A5040" t="str">
            <v>TRIAE_CS42_2DS_TGACv1_177641_AA0581710.1</v>
          </cell>
          <cell r="B5040" t="str">
            <v>CSLF3 - cellulose synthase-like family F; beta1,3;1,4 glucan synthase, expressed</v>
          </cell>
          <cell r="C5040" t="str">
            <v>cellulose-synthase like D2</v>
          </cell>
          <cell r="D5040">
            <v>0</v>
          </cell>
          <cell r="E5040">
            <v>0</v>
          </cell>
          <cell r="F5040">
            <v>0</v>
          </cell>
          <cell r="G5040">
            <v>0</v>
          </cell>
          <cell r="H5040">
            <v>0</v>
          </cell>
          <cell r="I5040">
            <v>0</v>
          </cell>
          <cell r="J5040">
            <v>0</v>
          </cell>
          <cell r="K5040">
            <v>1.4846736110000001</v>
          </cell>
        </row>
        <row r="5041">
          <cell r="A5041" t="str">
            <v>TRIAE_CS42_5DL_TGACv1_435778_AA1454840.1</v>
          </cell>
          <cell r="B5041" t="str">
            <v>CSLC10 - cellulose synthase-like family C, expressed</v>
          </cell>
          <cell r="C5041" t="str">
            <v>Cellulose-synthase-like C4</v>
          </cell>
          <cell r="D5041">
            <v>1.0347571440000001</v>
          </cell>
          <cell r="E5041">
            <v>1.050513255</v>
          </cell>
          <cell r="F5041">
            <v>1.316121927</v>
          </cell>
          <cell r="G5041">
            <v>0</v>
          </cell>
          <cell r="H5041">
            <v>0</v>
          </cell>
          <cell r="I5041">
            <v>0</v>
          </cell>
          <cell r="J5041">
            <v>0</v>
          </cell>
          <cell r="K5041">
            <v>0</v>
          </cell>
        </row>
        <row r="5042">
          <cell r="A5042" t="str">
            <v>TRIAE_CS42_5AL_TGACv1_374268_AA1195590.3</v>
          </cell>
          <cell r="B5042" t="str">
            <v>CSLC10 - cellulose synthase-like family C, expressed</v>
          </cell>
          <cell r="C5042" t="str">
            <v>Cellulose-synthase-like C4</v>
          </cell>
          <cell r="D5042">
            <v>1.0347571440000001</v>
          </cell>
          <cell r="E5042">
            <v>1.050513255</v>
          </cell>
          <cell r="F5042">
            <v>1.3453887</v>
          </cell>
          <cell r="G5042">
            <v>0</v>
          </cell>
          <cell r="H5042">
            <v>0</v>
          </cell>
          <cell r="I5042">
            <v>0</v>
          </cell>
          <cell r="J5042">
            <v>0</v>
          </cell>
          <cell r="K5042">
            <v>0</v>
          </cell>
        </row>
        <row r="5043">
          <cell r="A5043" t="str">
            <v>TRIAE_CS42_5BL_TGACv1_404820_AA1311790.2</v>
          </cell>
          <cell r="B5043" t="str">
            <v>CSLC9 - cellulose synthase-like family C, expressed</v>
          </cell>
          <cell r="C5043" t="str">
            <v>Cellulose-synthase-like C4</v>
          </cell>
          <cell r="D5043">
            <v>0</v>
          </cell>
          <cell r="E5043">
            <v>0</v>
          </cell>
          <cell r="F5043">
            <v>1.3462874579999999</v>
          </cell>
          <cell r="G5043">
            <v>0</v>
          </cell>
          <cell r="H5043">
            <v>0</v>
          </cell>
          <cell r="I5043">
            <v>0</v>
          </cell>
          <cell r="J5043">
            <v>0</v>
          </cell>
          <cell r="K5043">
            <v>0</v>
          </cell>
        </row>
        <row r="5044">
          <cell r="A5044" t="str">
            <v>TRIAE_CS42_3AL_TGACv1_197197_AA0665370.2</v>
          </cell>
          <cell r="B5044" t="str">
            <v>CSLC1 - cellulose synthase-like family C, expressed</v>
          </cell>
          <cell r="C5044" t="str">
            <v>Cellulose-synthase-like C6</v>
          </cell>
          <cell r="D5044">
            <v>0</v>
          </cell>
          <cell r="E5044">
            <v>-1.0464528879999999</v>
          </cell>
          <cell r="F5044">
            <v>0</v>
          </cell>
          <cell r="G5044">
            <v>0</v>
          </cell>
          <cell r="H5044">
            <v>0</v>
          </cell>
          <cell r="I5044">
            <v>0</v>
          </cell>
          <cell r="J5044">
            <v>0</v>
          </cell>
          <cell r="K5044">
            <v>0</v>
          </cell>
        </row>
        <row r="5045">
          <cell r="A5045" t="str">
            <v>TRIAE_CS42_3DL_TGACv1_251593_AA0882850.3</v>
          </cell>
          <cell r="B5045" t="str">
            <v>CSLC1 - cellulose synthase-like family C, expressed</v>
          </cell>
          <cell r="C5045" t="str">
            <v>Cellulose-synthase-like C6</v>
          </cell>
          <cell r="D5045">
            <v>0</v>
          </cell>
          <cell r="E5045">
            <v>-1.0076404299999999</v>
          </cell>
          <cell r="F5045">
            <v>0</v>
          </cell>
          <cell r="G5045">
            <v>0</v>
          </cell>
          <cell r="H5045">
            <v>0</v>
          </cell>
          <cell r="I5045">
            <v>0</v>
          </cell>
          <cell r="J5045">
            <v>0</v>
          </cell>
          <cell r="K5045">
            <v>0</v>
          </cell>
        </row>
        <row r="5046">
          <cell r="A5046" t="str">
            <v>TRIAE_CS42_2AL_TGACv1_096951_AA0322240.1</v>
          </cell>
          <cell r="B5046" t="str">
            <v>expressed protein</v>
          </cell>
          <cell r="C5046" t="str">
            <v>Centromere protein S</v>
          </cell>
          <cell r="D5046">
            <v>0</v>
          </cell>
          <cell r="E5046">
            <v>-1.4516108750000001</v>
          </cell>
          <cell r="F5046">
            <v>0</v>
          </cell>
          <cell r="G5046">
            <v>0</v>
          </cell>
          <cell r="H5046">
            <v>0</v>
          </cell>
          <cell r="I5046">
            <v>0</v>
          </cell>
          <cell r="J5046">
            <v>0</v>
          </cell>
          <cell r="K5046">
            <v>0</v>
          </cell>
        </row>
        <row r="5047">
          <cell r="A5047" t="str">
            <v>TRIAE_CS42_2DL_TGACv1_158147_AA0510480.1</v>
          </cell>
          <cell r="B5047" t="str">
            <v>expressed protein</v>
          </cell>
          <cell r="C5047" t="str">
            <v>Centromere protein S</v>
          </cell>
          <cell r="D5047">
            <v>0</v>
          </cell>
          <cell r="E5047">
            <v>-1.4516108750000001</v>
          </cell>
          <cell r="F5047">
            <v>0</v>
          </cell>
          <cell r="G5047">
            <v>0</v>
          </cell>
          <cell r="H5047">
            <v>0</v>
          </cell>
          <cell r="I5047">
            <v>0</v>
          </cell>
          <cell r="J5047">
            <v>0</v>
          </cell>
          <cell r="K5047">
            <v>0</v>
          </cell>
        </row>
        <row r="5048">
          <cell r="A5048" t="str">
            <v>TRIAE_CS42_5BL_TGACv1_408327_AA1362890.1</v>
          </cell>
          <cell r="B5048" t="str">
            <v>proline-rich protein 6, putative, expressed</v>
          </cell>
          <cell r="C5048" t="str">
            <v>Centromere protein V</v>
          </cell>
          <cell r="D5048">
            <v>0</v>
          </cell>
          <cell r="E5048">
            <v>2.0844688659999999</v>
          </cell>
          <cell r="F5048">
            <v>1.975734753</v>
          </cell>
          <cell r="G5048">
            <v>2.4486053650000001</v>
          </cell>
          <cell r="H5048">
            <v>0</v>
          </cell>
          <cell r="I5048">
            <v>0</v>
          </cell>
          <cell r="J5048">
            <v>0</v>
          </cell>
          <cell r="K5048">
            <v>1.8418634439999999</v>
          </cell>
        </row>
        <row r="5049">
          <cell r="A5049" t="str">
            <v>TRIAE_CS42_5DL_TGACv1_435345_AA1449350.1</v>
          </cell>
          <cell r="B5049" t="str">
            <v>proline-rich protein 6, putative, expressed</v>
          </cell>
          <cell r="C5049" t="str">
            <v>Centromere protein V</v>
          </cell>
          <cell r="D5049">
            <v>0</v>
          </cell>
          <cell r="E5049">
            <v>2.0844688659999999</v>
          </cell>
          <cell r="F5049">
            <v>1.975734753</v>
          </cell>
          <cell r="G5049">
            <v>2.4486053650000001</v>
          </cell>
          <cell r="H5049">
            <v>0</v>
          </cell>
          <cell r="I5049">
            <v>0</v>
          </cell>
          <cell r="J5049">
            <v>0</v>
          </cell>
          <cell r="K5049">
            <v>1.8418634439999999</v>
          </cell>
        </row>
        <row r="5050">
          <cell r="A5050" t="str">
            <v>TRIAE_CS42_5AL_TGACv1_374724_AA1207490.1</v>
          </cell>
          <cell r="B5050" t="str">
            <v>proline-rich protein 6, putative, expressed</v>
          </cell>
          <cell r="C5050" t="str">
            <v>Centromere protein V</v>
          </cell>
          <cell r="D5050">
            <v>0</v>
          </cell>
          <cell r="E5050">
            <v>2.0851741009999998</v>
          </cell>
          <cell r="F5050">
            <v>1.9855483709999999</v>
          </cell>
          <cell r="G5050">
            <v>2.450814646</v>
          </cell>
          <cell r="H5050">
            <v>0</v>
          </cell>
          <cell r="I5050">
            <v>0</v>
          </cell>
          <cell r="J5050">
            <v>0</v>
          </cell>
          <cell r="K5050">
            <v>1.852796922</v>
          </cell>
        </row>
        <row r="5051">
          <cell r="A5051" t="str">
            <v>TRIAE_CS42_6AL_TGACv1_473659_AA1532250.1</v>
          </cell>
          <cell r="B5051" t="str">
            <v>ceramide kinase-related, putative, expressed</v>
          </cell>
          <cell r="C5051" t="str">
            <v>Ceramide kinase</v>
          </cell>
          <cell r="D5051">
            <v>0</v>
          </cell>
          <cell r="E5051">
            <v>1.036850338</v>
          </cell>
          <cell r="F5051">
            <v>0</v>
          </cell>
          <cell r="G5051">
            <v>0</v>
          </cell>
          <cell r="H5051">
            <v>0</v>
          </cell>
          <cell r="I5051">
            <v>0</v>
          </cell>
          <cell r="J5051">
            <v>0</v>
          </cell>
          <cell r="K5051">
            <v>0</v>
          </cell>
        </row>
        <row r="5052">
          <cell r="A5052" t="str">
            <v>TRIAE_CS42_6BL_TGACv1_500339_AA1603330.4</v>
          </cell>
          <cell r="B5052" t="str">
            <v>ceramide kinase-related, putative, expressed</v>
          </cell>
          <cell r="C5052" t="str">
            <v>Ceramide kinase</v>
          </cell>
          <cell r="D5052">
            <v>0</v>
          </cell>
          <cell r="E5052">
            <v>1.036850338</v>
          </cell>
          <cell r="F5052">
            <v>0</v>
          </cell>
          <cell r="G5052">
            <v>0</v>
          </cell>
          <cell r="H5052">
            <v>0</v>
          </cell>
          <cell r="I5052">
            <v>0</v>
          </cell>
          <cell r="J5052">
            <v>0</v>
          </cell>
          <cell r="K5052">
            <v>0</v>
          </cell>
        </row>
        <row r="5053">
          <cell r="A5053" t="str">
            <v>TRIAE_CS42_6AS_TGACv1_485343_AA1543650.1</v>
          </cell>
          <cell r="B5053" t="str">
            <v>chalcone synthase, putative, expressed</v>
          </cell>
          <cell r="C5053" t="str">
            <v>Chalcone synthase</v>
          </cell>
          <cell r="D5053">
            <v>1.827451495</v>
          </cell>
          <cell r="E5053">
            <v>0</v>
          </cell>
          <cell r="F5053">
            <v>0</v>
          </cell>
          <cell r="G5053">
            <v>-2.2583372179999999</v>
          </cell>
          <cell r="H5053">
            <v>0</v>
          </cell>
          <cell r="I5053">
            <v>0</v>
          </cell>
          <cell r="J5053">
            <v>0</v>
          </cell>
          <cell r="K5053">
            <v>0</v>
          </cell>
        </row>
        <row r="5054">
          <cell r="A5054" t="str">
            <v>TRIAE_CS42_6BS_TGACv1_514577_AA1661750.1</v>
          </cell>
          <cell r="B5054" t="str">
            <v>chalcone synthase, putative, expressed</v>
          </cell>
          <cell r="C5054" t="str">
            <v>Chalcone synthase</v>
          </cell>
          <cell r="D5054">
            <v>1.9374573390000001</v>
          </cell>
          <cell r="E5054">
            <v>0</v>
          </cell>
          <cell r="F5054">
            <v>0</v>
          </cell>
          <cell r="G5054">
            <v>-2.3102374220000002</v>
          </cell>
          <cell r="H5054">
            <v>0</v>
          </cell>
          <cell r="I5054">
            <v>0</v>
          </cell>
          <cell r="J5054">
            <v>0</v>
          </cell>
          <cell r="K5054">
            <v>0</v>
          </cell>
        </row>
        <row r="5055">
          <cell r="A5055" t="str">
            <v>TRIAE_CS42_6DS_TGACv1_543109_AA1735480.1</v>
          </cell>
          <cell r="B5055" t="str">
            <v>chalcone synthase, putative, expressed</v>
          </cell>
          <cell r="C5055" t="str">
            <v>Chalcone synthase</v>
          </cell>
          <cell r="D5055">
            <v>2.171940889</v>
          </cell>
          <cell r="E5055">
            <v>0</v>
          </cell>
          <cell r="F5055">
            <v>0</v>
          </cell>
          <cell r="G5055">
            <v>-1.873755541</v>
          </cell>
          <cell r="H5055">
            <v>0</v>
          </cell>
          <cell r="I5055">
            <v>0</v>
          </cell>
          <cell r="J5055">
            <v>0</v>
          </cell>
          <cell r="K5055">
            <v>0</v>
          </cell>
        </row>
        <row r="5056">
          <cell r="A5056" t="str">
            <v>TRIAE_CS42_2BS_TGACv1_147230_AA0480190.1</v>
          </cell>
          <cell r="B5056" t="str">
            <v>chalcone synthase, putative, expressed</v>
          </cell>
          <cell r="C5056" t="str">
            <v>Chalcone synthase</v>
          </cell>
          <cell r="D5056">
            <v>0</v>
          </cell>
          <cell r="E5056">
            <v>5.7304666260000001</v>
          </cell>
          <cell r="F5056">
            <v>-1.4860525929999999</v>
          </cell>
          <cell r="G5056">
            <v>-2.325530068</v>
          </cell>
          <cell r="H5056">
            <v>0</v>
          </cell>
          <cell r="I5056">
            <v>0</v>
          </cell>
          <cell r="J5056">
            <v>0</v>
          </cell>
          <cell r="K5056">
            <v>1.2772447570000001</v>
          </cell>
        </row>
        <row r="5057">
          <cell r="A5057" t="str">
            <v>TRIAE_CS42_5DS_TGACv1_456941_AA1480090.1</v>
          </cell>
          <cell r="B5057" t="str">
            <v>chalcone and stilbene synthases, putative, expressed</v>
          </cell>
          <cell r="C5057" t="str">
            <v>Chalcone synthase</v>
          </cell>
          <cell r="D5057">
            <v>0</v>
          </cell>
          <cell r="E5057">
            <v>0</v>
          </cell>
          <cell r="F5057">
            <v>0</v>
          </cell>
          <cell r="G5057">
            <v>0</v>
          </cell>
          <cell r="H5057">
            <v>0</v>
          </cell>
          <cell r="I5057">
            <v>0</v>
          </cell>
          <cell r="J5057">
            <v>0</v>
          </cell>
          <cell r="K5057">
            <v>-3.4945324690000001</v>
          </cell>
        </row>
        <row r="5058">
          <cell r="A5058" t="str">
            <v>TRIAE_CS42_5AS_TGACv1_392939_AA1266590.1</v>
          </cell>
          <cell r="B5058" t="str">
            <v>chalcone and stilbene synthases, putative, expressed</v>
          </cell>
          <cell r="C5058" t="str">
            <v>Chalcone synthase</v>
          </cell>
          <cell r="D5058">
            <v>0</v>
          </cell>
          <cell r="E5058">
            <v>0</v>
          </cell>
          <cell r="F5058">
            <v>0</v>
          </cell>
          <cell r="G5058">
            <v>0</v>
          </cell>
          <cell r="H5058">
            <v>0</v>
          </cell>
          <cell r="I5058">
            <v>0</v>
          </cell>
          <cell r="J5058">
            <v>0</v>
          </cell>
          <cell r="K5058">
            <v>-3.2328625510000002</v>
          </cell>
        </row>
        <row r="5059">
          <cell r="A5059" t="str">
            <v>TRIAE_CS42_5BS_TGACv1_424359_AA1389050.1</v>
          </cell>
          <cell r="B5059" t="str">
            <v>chalcone and stilbene synthases, putative, expressed</v>
          </cell>
          <cell r="C5059" t="str">
            <v>Chalcone synthase</v>
          </cell>
          <cell r="D5059">
            <v>0</v>
          </cell>
          <cell r="E5059">
            <v>0</v>
          </cell>
          <cell r="F5059">
            <v>0</v>
          </cell>
          <cell r="G5059">
            <v>0</v>
          </cell>
          <cell r="H5059">
            <v>0</v>
          </cell>
          <cell r="I5059">
            <v>0</v>
          </cell>
          <cell r="J5059">
            <v>0</v>
          </cell>
          <cell r="K5059">
            <v>-3.2328625510000002</v>
          </cell>
        </row>
        <row r="5060">
          <cell r="A5060" t="str">
            <v>TRIAE_CS42_7DS_TGACv1_622332_AA2037790.1</v>
          </cell>
          <cell r="B5060" t="str">
            <v>chalcone synthase, putative, expressed</v>
          </cell>
          <cell r="C5060" t="str">
            <v>Chalcone synthase</v>
          </cell>
          <cell r="D5060">
            <v>0</v>
          </cell>
          <cell r="E5060">
            <v>0</v>
          </cell>
          <cell r="F5060">
            <v>0</v>
          </cell>
          <cell r="G5060">
            <v>0</v>
          </cell>
          <cell r="H5060">
            <v>0</v>
          </cell>
          <cell r="I5060">
            <v>0</v>
          </cell>
          <cell r="J5060">
            <v>0</v>
          </cell>
          <cell r="K5060">
            <v>1.299347349</v>
          </cell>
        </row>
        <row r="5061">
          <cell r="A5061" t="str">
            <v>TRIAE_CS42_7DS_TGACv1_622768_AA2045050.1</v>
          </cell>
          <cell r="B5061" t="str">
            <v>chalcone synthase, putative, expressed</v>
          </cell>
          <cell r="C5061" t="str">
            <v>Chalcone synthase</v>
          </cell>
          <cell r="D5061">
            <v>0</v>
          </cell>
          <cell r="E5061">
            <v>0</v>
          </cell>
          <cell r="F5061">
            <v>0</v>
          </cell>
          <cell r="G5061">
            <v>0</v>
          </cell>
          <cell r="H5061">
            <v>0</v>
          </cell>
          <cell r="I5061">
            <v>0</v>
          </cell>
          <cell r="J5061">
            <v>0</v>
          </cell>
          <cell r="K5061">
            <v>1.299347349</v>
          </cell>
        </row>
        <row r="5062">
          <cell r="A5062" t="str">
            <v>TRIAE_CS42_4BL_TGACv1_321104_AA1055480.1</v>
          </cell>
          <cell r="B5062" t="str">
            <v>chalcone synthase, putative, expressed</v>
          </cell>
          <cell r="C5062" t="str">
            <v>Chalcone synthase</v>
          </cell>
          <cell r="D5062">
            <v>0</v>
          </cell>
          <cell r="E5062">
            <v>0</v>
          </cell>
          <cell r="F5062">
            <v>0</v>
          </cell>
          <cell r="G5062">
            <v>0</v>
          </cell>
          <cell r="H5062">
            <v>0</v>
          </cell>
          <cell r="I5062">
            <v>0</v>
          </cell>
          <cell r="J5062">
            <v>0</v>
          </cell>
          <cell r="K5062">
            <v>2.0427920830000001</v>
          </cell>
        </row>
        <row r="5063">
          <cell r="A5063" t="str">
            <v>TRIAE_CS42_5AL_TGACv1_375588_AA1224060.1</v>
          </cell>
          <cell r="B5063" t="str">
            <v>chalcone synthase, putative, expressed</v>
          </cell>
          <cell r="C5063" t="str">
            <v>Chalcone synthase</v>
          </cell>
          <cell r="D5063">
            <v>0</v>
          </cell>
          <cell r="E5063">
            <v>0</v>
          </cell>
          <cell r="F5063">
            <v>0</v>
          </cell>
          <cell r="G5063">
            <v>0</v>
          </cell>
          <cell r="H5063">
            <v>0</v>
          </cell>
          <cell r="I5063">
            <v>0</v>
          </cell>
          <cell r="J5063">
            <v>0</v>
          </cell>
          <cell r="K5063">
            <v>2.08075294</v>
          </cell>
        </row>
        <row r="5064">
          <cell r="A5064" t="str">
            <v>TRIAE_CS42_4AL_TGACv1_290778_AA0989250.1</v>
          </cell>
          <cell r="B5064" t="str">
            <v>chalcone synthase, putative, expressed</v>
          </cell>
          <cell r="C5064" t="str">
            <v>Chalcone synthase</v>
          </cell>
          <cell r="D5064">
            <v>0</v>
          </cell>
          <cell r="E5064">
            <v>0</v>
          </cell>
          <cell r="F5064">
            <v>7.8368543730000004</v>
          </cell>
          <cell r="G5064">
            <v>0</v>
          </cell>
          <cell r="H5064">
            <v>0</v>
          </cell>
          <cell r="I5064">
            <v>0</v>
          </cell>
          <cell r="J5064">
            <v>0</v>
          </cell>
          <cell r="K5064">
            <v>0</v>
          </cell>
        </row>
        <row r="5065">
          <cell r="A5065" t="str">
            <v>TRIAE_CS42_2AS_TGACv1_112195_AA0332910.1</v>
          </cell>
          <cell r="B5065" t="str">
            <v>chalcone and stilbene synthases, putative, expressed</v>
          </cell>
          <cell r="C5065" t="str">
            <v>Chalcone synthase</v>
          </cell>
          <cell r="D5065">
            <v>0</v>
          </cell>
          <cell r="E5065">
            <v>0</v>
          </cell>
          <cell r="F5065">
            <v>0</v>
          </cell>
          <cell r="G5065">
            <v>-6.3878028770000004</v>
          </cell>
          <cell r="H5065">
            <v>0</v>
          </cell>
          <cell r="I5065">
            <v>0</v>
          </cell>
          <cell r="J5065">
            <v>0</v>
          </cell>
          <cell r="K5065">
            <v>0</v>
          </cell>
        </row>
        <row r="5066">
          <cell r="A5066" t="str">
            <v>TRIAE_CS42_2DS_TGACv1_178876_AA0602010.1</v>
          </cell>
          <cell r="B5066" t="str">
            <v>chalcone and stilbene synthases, putative, expressed</v>
          </cell>
          <cell r="C5066" t="str">
            <v>Chalcone synthase</v>
          </cell>
          <cell r="D5066">
            <v>0</v>
          </cell>
          <cell r="E5066">
            <v>0</v>
          </cell>
          <cell r="F5066">
            <v>0</v>
          </cell>
          <cell r="G5066">
            <v>-6.3878028770000004</v>
          </cell>
          <cell r="H5066">
            <v>0</v>
          </cell>
          <cell r="I5066">
            <v>0</v>
          </cell>
          <cell r="J5066">
            <v>0</v>
          </cell>
          <cell r="K5066">
            <v>0</v>
          </cell>
        </row>
        <row r="5067">
          <cell r="A5067" t="str">
            <v>TRIAE_CS42_6AS_TGACv1_485778_AA1551950.1</v>
          </cell>
          <cell r="B5067" t="str">
            <v>chalcone synthase, putative, expressed</v>
          </cell>
          <cell r="C5067" t="str">
            <v>Chalcone synthase</v>
          </cell>
          <cell r="D5067">
            <v>0</v>
          </cell>
          <cell r="E5067">
            <v>0</v>
          </cell>
          <cell r="F5067">
            <v>0</v>
          </cell>
          <cell r="G5067">
            <v>-1.4843946889999999</v>
          </cell>
          <cell r="H5067">
            <v>0</v>
          </cell>
          <cell r="I5067">
            <v>0</v>
          </cell>
          <cell r="J5067">
            <v>0</v>
          </cell>
          <cell r="K5067">
            <v>0</v>
          </cell>
        </row>
        <row r="5068">
          <cell r="A5068" t="str">
            <v>TRIAE_CS42_2DL_TGACv1_157957_AA0503430.1</v>
          </cell>
          <cell r="B5068" t="str">
            <v>chalcone synthase, putative, expressed</v>
          </cell>
          <cell r="C5068" t="str">
            <v>Chalcone synthase 1</v>
          </cell>
          <cell r="D5068">
            <v>0</v>
          </cell>
          <cell r="E5068">
            <v>0</v>
          </cell>
          <cell r="F5068">
            <v>0</v>
          </cell>
          <cell r="G5068">
            <v>-1.5783075470000001</v>
          </cell>
          <cell r="H5068">
            <v>0</v>
          </cell>
          <cell r="I5068">
            <v>0</v>
          </cell>
          <cell r="J5068">
            <v>0</v>
          </cell>
          <cell r="K5068">
            <v>0</v>
          </cell>
        </row>
        <row r="5069">
          <cell r="A5069" t="str">
            <v>TRIAE_CS42_2BL_TGACv1_129730_AA0393980.1</v>
          </cell>
          <cell r="B5069" t="str">
            <v>chalcone synthase, putative, expressed</v>
          </cell>
          <cell r="C5069" t="str">
            <v>Chalcone synthase 1</v>
          </cell>
          <cell r="D5069">
            <v>0</v>
          </cell>
          <cell r="E5069">
            <v>0</v>
          </cell>
          <cell r="F5069">
            <v>0</v>
          </cell>
          <cell r="G5069">
            <v>-1.5453723690000001</v>
          </cell>
          <cell r="H5069">
            <v>0</v>
          </cell>
          <cell r="I5069">
            <v>0</v>
          </cell>
          <cell r="J5069">
            <v>0</v>
          </cell>
          <cell r="K5069">
            <v>0</v>
          </cell>
        </row>
        <row r="5070">
          <cell r="A5070" t="str">
            <v>TRIAE_CS42_2AS_TGACv1_112825_AA0345790.1</v>
          </cell>
          <cell r="B5070" t="str">
            <v>chalcone synthase, putative, expressed</v>
          </cell>
          <cell r="C5070" t="str">
            <v>Chalcone synthase 2</v>
          </cell>
          <cell r="D5070">
            <v>0</v>
          </cell>
          <cell r="E5070">
            <v>0</v>
          </cell>
          <cell r="F5070">
            <v>-2.9820214229999999</v>
          </cell>
          <cell r="G5070">
            <v>-8.748939215</v>
          </cell>
          <cell r="H5070">
            <v>0</v>
          </cell>
          <cell r="I5070">
            <v>0</v>
          </cell>
          <cell r="J5070">
            <v>0</v>
          </cell>
          <cell r="K5070">
            <v>0</v>
          </cell>
        </row>
        <row r="5071">
          <cell r="A5071" t="str">
            <v>TRIAE_CS42_2DS_TGACv1_177302_AA0572700.1</v>
          </cell>
          <cell r="B5071" t="str">
            <v>chalcone synthase, putative, expressed</v>
          </cell>
          <cell r="C5071" t="str">
            <v>Chalcone synthase 2</v>
          </cell>
          <cell r="D5071">
            <v>0</v>
          </cell>
          <cell r="E5071">
            <v>0</v>
          </cell>
          <cell r="F5071">
            <v>-2.9820214229999999</v>
          </cell>
          <cell r="G5071">
            <v>-8.748939215</v>
          </cell>
          <cell r="H5071">
            <v>0</v>
          </cell>
          <cell r="I5071">
            <v>0</v>
          </cell>
          <cell r="J5071">
            <v>0</v>
          </cell>
          <cell r="K5071">
            <v>0</v>
          </cell>
        </row>
        <row r="5072">
          <cell r="A5072" t="str">
            <v>TRIAE_CS42_2BL_TGACv1_130030_AA0402040.1</v>
          </cell>
          <cell r="B5072" t="str">
            <v>chalcone synthase, putative, expressed</v>
          </cell>
          <cell r="C5072" t="str">
            <v>Chalcone synthase 2</v>
          </cell>
          <cell r="D5072">
            <v>0</v>
          </cell>
          <cell r="E5072">
            <v>0</v>
          </cell>
          <cell r="F5072">
            <v>-2.3596733620000001</v>
          </cell>
          <cell r="G5072">
            <v>-4.844247298</v>
          </cell>
          <cell r="H5072">
            <v>0</v>
          </cell>
          <cell r="I5072">
            <v>0</v>
          </cell>
          <cell r="J5072">
            <v>0</v>
          </cell>
          <cell r="K5072">
            <v>0</v>
          </cell>
        </row>
        <row r="5073">
          <cell r="A5073" t="str">
            <v>TRIAE_CS42_2AS_TGACv1_113139_AA0351770.1</v>
          </cell>
          <cell r="B5073" t="str">
            <v>chalcone synthase, putative, expressed</v>
          </cell>
          <cell r="C5073" t="str">
            <v>Chalcone synthase 2</v>
          </cell>
          <cell r="D5073">
            <v>0</v>
          </cell>
          <cell r="E5073">
            <v>0</v>
          </cell>
          <cell r="F5073">
            <v>-2.3596733620000001</v>
          </cell>
          <cell r="G5073">
            <v>-4.600794756</v>
          </cell>
          <cell r="H5073">
            <v>0</v>
          </cell>
          <cell r="I5073">
            <v>0</v>
          </cell>
          <cell r="J5073">
            <v>0</v>
          </cell>
          <cell r="K5073">
            <v>0</v>
          </cell>
        </row>
        <row r="5074">
          <cell r="A5074" t="str">
            <v>TRIAE_CS42_2DS_TGACv1_178572_AA0597640.1</v>
          </cell>
          <cell r="B5074" t="str">
            <v>chalcone synthase, putative, expressed</v>
          </cell>
          <cell r="C5074" t="str">
            <v>Chalcone synthase 2</v>
          </cell>
          <cell r="D5074">
            <v>0</v>
          </cell>
          <cell r="E5074">
            <v>0</v>
          </cell>
          <cell r="F5074">
            <v>-2.3596733620000001</v>
          </cell>
          <cell r="G5074">
            <v>-4.600794756</v>
          </cell>
          <cell r="H5074">
            <v>0</v>
          </cell>
          <cell r="I5074">
            <v>0</v>
          </cell>
          <cell r="J5074">
            <v>0</v>
          </cell>
          <cell r="K5074">
            <v>0</v>
          </cell>
        </row>
        <row r="5075">
          <cell r="A5075" t="str">
            <v>TRIAE_CS42_U_TGACv1_643294_AA2130300.1</v>
          </cell>
          <cell r="B5075" t="str">
            <v>chalcone synthase, putative, expressed</v>
          </cell>
          <cell r="C5075" t="str">
            <v>Chalcone synthase 2</v>
          </cell>
          <cell r="D5075">
            <v>0</v>
          </cell>
          <cell r="E5075">
            <v>0</v>
          </cell>
          <cell r="F5075">
            <v>-2.3596733620000001</v>
          </cell>
          <cell r="G5075">
            <v>-4.600794756</v>
          </cell>
          <cell r="H5075">
            <v>0</v>
          </cell>
          <cell r="I5075">
            <v>0</v>
          </cell>
          <cell r="J5075">
            <v>0</v>
          </cell>
          <cell r="K5075">
            <v>0</v>
          </cell>
        </row>
        <row r="5076">
          <cell r="A5076" t="str">
            <v>TRIAE_CS42_2DS_TGACv1_177302_AA0572670.1</v>
          </cell>
          <cell r="B5076" t="str">
            <v>chalcone synthase, putative, expressed</v>
          </cell>
          <cell r="C5076" t="str">
            <v>Chalcone synthase 2</v>
          </cell>
          <cell r="D5076">
            <v>0</v>
          </cell>
          <cell r="E5076">
            <v>0</v>
          </cell>
          <cell r="F5076">
            <v>0</v>
          </cell>
          <cell r="G5076">
            <v>-5.708456376</v>
          </cell>
          <cell r="H5076">
            <v>0</v>
          </cell>
          <cell r="I5076">
            <v>0</v>
          </cell>
          <cell r="J5076">
            <v>0</v>
          </cell>
          <cell r="K5076">
            <v>0</v>
          </cell>
        </row>
        <row r="5077">
          <cell r="A5077" t="str">
            <v>TRIAE_CS42_2BS_TGACv1_147037_AA0476980.1</v>
          </cell>
          <cell r="B5077" t="str">
            <v>chalcone synthase, putative, expressed</v>
          </cell>
          <cell r="C5077" t="str">
            <v>Chalcone synthase 2</v>
          </cell>
          <cell r="D5077">
            <v>0</v>
          </cell>
          <cell r="E5077">
            <v>0</v>
          </cell>
          <cell r="F5077">
            <v>0</v>
          </cell>
          <cell r="G5077">
            <v>-5.6582235020000002</v>
          </cell>
          <cell r="H5077">
            <v>0</v>
          </cell>
          <cell r="I5077">
            <v>0</v>
          </cell>
          <cell r="J5077">
            <v>0</v>
          </cell>
          <cell r="K5077">
            <v>0</v>
          </cell>
        </row>
        <row r="5078">
          <cell r="A5078" t="str">
            <v>TRIAE_CS42_2AS_TGACv1_112825_AA0345780.1</v>
          </cell>
          <cell r="B5078" t="str">
            <v>chalcone synthase, putative, expressed</v>
          </cell>
          <cell r="C5078" t="str">
            <v>Chalcone synthase 2</v>
          </cell>
          <cell r="D5078">
            <v>0</v>
          </cell>
          <cell r="E5078">
            <v>0</v>
          </cell>
          <cell r="F5078">
            <v>0</v>
          </cell>
          <cell r="G5078">
            <v>-5.428306321</v>
          </cell>
          <cell r="H5078">
            <v>0</v>
          </cell>
          <cell r="I5078">
            <v>0</v>
          </cell>
          <cell r="J5078">
            <v>0</v>
          </cell>
          <cell r="K5078">
            <v>0</v>
          </cell>
        </row>
        <row r="5079">
          <cell r="A5079" t="str">
            <v>TRIAE_CS42_2BS_TGACv1_147037_AA0477000.1</v>
          </cell>
          <cell r="B5079" t="str">
            <v>chalcone synthase, putative, expressed</v>
          </cell>
          <cell r="C5079" t="str">
            <v>Chalcone synthase 2</v>
          </cell>
          <cell r="D5079">
            <v>0</v>
          </cell>
          <cell r="E5079">
            <v>0</v>
          </cell>
          <cell r="F5079">
            <v>0</v>
          </cell>
          <cell r="G5079">
            <v>-5.428306321</v>
          </cell>
          <cell r="H5079">
            <v>0</v>
          </cell>
          <cell r="I5079">
            <v>0</v>
          </cell>
          <cell r="J5079">
            <v>0</v>
          </cell>
          <cell r="K5079">
            <v>0</v>
          </cell>
        </row>
        <row r="5080">
          <cell r="A5080" t="str">
            <v>TRIAE_CS42_2DS_TGACv1_178210_AA0592780.1</v>
          </cell>
          <cell r="B5080" t="str">
            <v>chalcone and stilbene synthases, putative, expressed</v>
          </cell>
          <cell r="C5080" t="str">
            <v>Chalcone synthase 4</v>
          </cell>
          <cell r="D5080">
            <v>1.643289121</v>
          </cell>
          <cell r="E5080">
            <v>3.580194229</v>
          </cell>
          <cell r="F5080">
            <v>0</v>
          </cell>
          <cell r="G5080">
            <v>-1.4134628469999999</v>
          </cell>
          <cell r="H5080">
            <v>0</v>
          </cell>
          <cell r="I5080">
            <v>0</v>
          </cell>
          <cell r="J5080">
            <v>0</v>
          </cell>
          <cell r="K5080">
            <v>2.59034282</v>
          </cell>
        </row>
        <row r="5081">
          <cell r="A5081" t="str">
            <v>TRIAE_CS42_2DS_TGACv1_177336_AA0574030.1</v>
          </cell>
          <cell r="B5081" t="str">
            <v>chalcone and stilbene synthases, putative, expressed</v>
          </cell>
          <cell r="C5081" t="str">
            <v>Chalcone synthase 4</v>
          </cell>
          <cell r="D5081">
            <v>2.9523612620000002</v>
          </cell>
          <cell r="E5081">
            <v>5.2913128680000003</v>
          </cell>
          <cell r="F5081">
            <v>0</v>
          </cell>
          <cell r="G5081">
            <v>-2.245057885</v>
          </cell>
          <cell r="H5081">
            <v>0</v>
          </cell>
          <cell r="I5081">
            <v>0</v>
          </cell>
          <cell r="J5081">
            <v>0</v>
          </cell>
          <cell r="K5081">
            <v>3.3393679180000002</v>
          </cell>
        </row>
        <row r="5082">
          <cell r="A5082" t="str">
            <v>TRIAE_CS42_2AS_TGACv1_112336_AA0335810.1</v>
          </cell>
          <cell r="B5082" t="str">
            <v>chalcone and stilbene synthases, putative, expressed</v>
          </cell>
          <cell r="C5082" t="str">
            <v>Chalcone synthase 4</v>
          </cell>
          <cell r="D5082">
            <v>3.4989309849999999</v>
          </cell>
          <cell r="E5082">
            <v>5.8580093939999998</v>
          </cell>
          <cell r="F5082">
            <v>0</v>
          </cell>
          <cell r="G5082">
            <v>-4.866945694</v>
          </cell>
          <cell r="H5082">
            <v>0</v>
          </cell>
          <cell r="I5082">
            <v>0</v>
          </cell>
          <cell r="J5082">
            <v>0</v>
          </cell>
          <cell r="K5082">
            <v>1.567461854</v>
          </cell>
        </row>
        <row r="5083">
          <cell r="A5083" t="str">
            <v>TRIAE_CS42_U_TGACv1_663614_AA2153360.1</v>
          </cell>
          <cell r="B5083" t="str">
            <v>chalcone and stilbene synthases, putative, expressed</v>
          </cell>
          <cell r="C5083" t="str">
            <v>Chalcone synthase 4</v>
          </cell>
          <cell r="D5083">
            <v>0</v>
          </cell>
          <cell r="E5083">
            <v>3.9626485219999998</v>
          </cell>
          <cell r="F5083">
            <v>0</v>
          </cell>
          <cell r="G5083">
            <v>0</v>
          </cell>
          <cell r="H5083">
            <v>0</v>
          </cell>
          <cell r="I5083">
            <v>0</v>
          </cell>
          <cell r="J5083">
            <v>0</v>
          </cell>
          <cell r="K5083">
            <v>3.26122515</v>
          </cell>
        </row>
        <row r="5084">
          <cell r="A5084" t="str">
            <v>TRIAE_CS42_2BS_TGACv1_146196_AA0458140.1</v>
          </cell>
          <cell r="B5084" t="str">
            <v>chalcone and stilbene synthases, putative, expressed</v>
          </cell>
          <cell r="C5084" t="str">
            <v>Chalcone synthase 8</v>
          </cell>
          <cell r="D5084">
            <v>0</v>
          </cell>
          <cell r="E5084">
            <v>0</v>
          </cell>
          <cell r="F5084">
            <v>0</v>
          </cell>
          <cell r="G5084">
            <v>-4.0291690750000004</v>
          </cell>
          <cell r="H5084">
            <v>0</v>
          </cell>
          <cell r="I5084">
            <v>0</v>
          </cell>
          <cell r="J5084">
            <v>0</v>
          </cell>
          <cell r="K5084">
            <v>0</v>
          </cell>
        </row>
        <row r="5085">
          <cell r="A5085" t="str">
            <v>TRIAE_CS42_2DS_TGACv1_178210_AA0592770.1</v>
          </cell>
          <cell r="B5085" t="str">
            <v>chalcone and stilbene synthases, putative, expressed</v>
          </cell>
          <cell r="C5085" t="str">
            <v>Chalcone synthase 8</v>
          </cell>
          <cell r="D5085">
            <v>0</v>
          </cell>
          <cell r="E5085">
            <v>0</v>
          </cell>
          <cell r="F5085">
            <v>0</v>
          </cell>
          <cell r="G5085">
            <v>-4.0291690750000004</v>
          </cell>
          <cell r="H5085">
            <v>0</v>
          </cell>
          <cell r="I5085">
            <v>0</v>
          </cell>
          <cell r="J5085">
            <v>0</v>
          </cell>
          <cell r="K5085">
            <v>0</v>
          </cell>
        </row>
        <row r="5086">
          <cell r="A5086" t="str">
            <v>TRIAE_CS42_1AL_TGACv1_000260_AA0007580.1</v>
          </cell>
          <cell r="B5086" t="str">
            <v>stilbene synthase, putative, expressed</v>
          </cell>
          <cell r="C5086" t="str">
            <v>Chalcone synthase G</v>
          </cell>
          <cell r="D5086">
            <v>0</v>
          </cell>
          <cell r="E5086">
            <v>0</v>
          </cell>
          <cell r="F5086">
            <v>0</v>
          </cell>
          <cell r="G5086">
            <v>0</v>
          </cell>
          <cell r="H5086">
            <v>0</v>
          </cell>
          <cell r="I5086">
            <v>0</v>
          </cell>
          <cell r="J5086">
            <v>0</v>
          </cell>
          <cell r="K5086">
            <v>-1.188888698</v>
          </cell>
        </row>
        <row r="5087">
          <cell r="A5087" t="str">
            <v>TRIAE_CS42_1BL_TGACv1_033462_AA0139650.1</v>
          </cell>
          <cell r="B5087" t="str">
            <v>stilbene synthase, putative, expressed</v>
          </cell>
          <cell r="C5087" t="str">
            <v>Chalcone synthase G</v>
          </cell>
          <cell r="D5087">
            <v>0</v>
          </cell>
          <cell r="E5087">
            <v>0</v>
          </cell>
          <cell r="F5087">
            <v>0</v>
          </cell>
          <cell r="G5087">
            <v>0</v>
          </cell>
          <cell r="H5087">
            <v>0</v>
          </cell>
          <cell r="I5087">
            <v>0</v>
          </cell>
          <cell r="J5087">
            <v>0</v>
          </cell>
          <cell r="K5087">
            <v>-1.188888698</v>
          </cell>
        </row>
        <row r="5088">
          <cell r="A5088" t="str">
            <v>TRIAE_CS42_1DL_TGACv1_061068_AA0184060.1</v>
          </cell>
          <cell r="B5088" t="str">
            <v>stilbene synthase, putative, expressed</v>
          </cell>
          <cell r="C5088" t="str">
            <v>Chalcone synthase G</v>
          </cell>
          <cell r="D5088">
            <v>0</v>
          </cell>
          <cell r="E5088">
            <v>0</v>
          </cell>
          <cell r="F5088">
            <v>0</v>
          </cell>
          <cell r="G5088">
            <v>0</v>
          </cell>
          <cell r="H5088">
            <v>0</v>
          </cell>
          <cell r="I5088">
            <v>0</v>
          </cell>
          <cell r="J5088">
            <v>0</v>
          </cell>
          <cell r="K5088">
            <v>-1.188888698</v>
          </cell>
        </row>
        <row r="5089">
          <cell r="A5089" t="str">
            <v>TRIAE_CS42_1AL_TGACv1_000770_AA0018780.1</v>
          </cell>
          <cell r="B5089" t="str">
            <v>expressed protein</v>
          </cell>
          <cell r="C5089" t="str">
            <v>Chalcone-flavanone isomerase family protein</v>
          </cell>
          <cell r="D5089">
            <v>0</v>
          </cell>
          <cell r="E5089">
            <v>0</v>
          </cell>
          <cell r="F5089">
            <v>0</v>
          </cell>
          <cell r="G5089">
            <v>0</v>
          </cell>
          <cell r="H5089">
            <v>0</v>
          </cell>
          <cell r="I5089">
            <v>0</v>
          </cell>
          <cell r="J5089">
            <v>0</v>
          </cell>
          <cell r="K5089">
            <v>-1.5670680100000001</v>
          </cell>
        </row>
        <row r="5090">
          <cell r="A5090" t="str">
            <v>TRIAE_CS42_5DL_TGACv1_435134_AA1446550.1</v>
          </cell>
          <cell r="B5090" t="str">
            <v>expressed protein</v>
          </cell>
          <cell r="C5090" t="str">
            <v>Chalcone--flavonone isomerase</v>
          </cell>
          <cell r="D5090">
            <v>0</v>
          </cell>
          <cell r="E5090">
            <v>1.027173345</v>
          </cell>
          <cell r="F5090">
            <v>0</v>
          </cell>
          <cell r="G5090">
            <v>0</v>
          </cell>
          <cell r="H5090">
            <v>0</v>
          </cell>
          <cell r="I5090">
            <v>0</v>
          </cell>
          <cell r="J5090">
            <v>0</v>
          </cell>
          <cell r="K5090">
            <v>0</v>
          </cell>
        </row>
        <row r="5091">
          <cell r="A5091" t="str">
            <v>TRIAE_CS42_U_TGACv1_642873_AA2124210.1</v>
          </cell>
          <cell r="B5091" t="str">
            <v>expressed protein</v>
          </cell>
          <cell r="C5091" t="str">
            <v>Chalcone--flavonone isomerase</v>
          </cell>
          <cell r="D5091">
            <v>0</v>
          </cell>
          <cell r="E5091">
            <v>1.0875666079999999</v>
          </cell>
          <cell r="F5091">
            <v>0</v>
          </cell>
          <cell r="G5091">
            <v>0</v>
          </cell>
          <cell r="H5091">
            <v>0</v>
          </cell>
          <cell r="I5091">
            <v>0</v>
          </cell>
          <cell r="J5091">
            <v>0</v>
          </cell>
          <cell r="K5091">
            <v>0</v>
          </cell>
        </row>
        <row r="5092">
          <cell r="A5092" t="str">
            <v>TRIAE_CS42_2AS_TGACv1_112802_AA0345470.1</v>
          </cell>
          <cell r="B5092" t="str">
            <v>chalcone isomerase, putative, expressed</v>
          </cell>
          <cell r="C5092" t="str">
            <v>Chalcone--flavonone isomerase</v>
          </cell>
          <cell r="D5092">
            <v>0</v>
          </cell>
          <cell r="E5092">
            <v>0</v>
          </cell>
          <cell r="F5092">
            <v>0</v>
          </cell>
          <cell r="G5092">
            <v>2.3317493549999999</v>
          </cell>
          <cell r="H5092">
            <v>0</v>
          </cell>
          <cell r="I5092">
            <v>0</v>
          </cell>
          <cell r="J5092">
            <v>0</v>
          </cell>
          <cell r="K5092">
            <v>0</v>
          </cell>
        </row>
        <row r="5093">
          <cell r="A5093" t="str">
            <v>TRIAE_CS42_6AL_TGACv1_472648_AA1524410.3</v>
          </cell>
          <cell r="B5093" t="str">
            <v>expressed protein</v>
          </cell>
          <cell r="C5093" t="str">
            <v>Chalcone-flavonone isomerase family protein</v>
          </cell>
          <cell r="D5093">
            <v>-1.0795927649999999</v>
          </cell>
          <cell r="E5093">
            <v>-1.2054934150000001</v>
          </cell>
          <cell r="F5093">
            <v>0</v>
          </cell>
          <cell r="G5093">
            <v>0</v>
          </cell>
          <cell r="H5093">
            <v>0</v>
          </cell>
          <cell r="I5093">
            <v>0</v>
          </cell>
          <cell r="J5093">
            <v>0</v>
          </cell>
          <cell r="K5093">
            <v>0</v>
          </cell>
        </row>
        <row r="5094">
          <cell r="A5094" t="str">
            <v>TRIAE_CS42_7BS_TGACv1_592366_AA1936620.1</v>
          </cell>
          <cell r="B5094" t="str">
            <v>expressed protein</v>
          </cell>
          <cell r="C5094" t="str">
            <v>Chalcone-flavonone isomerase family protein</v>
          </cell>
          <cell r="D5094">
            <v>0</v>
          </cell>
          <cell r="E5094">
            <v>2.2299724749999998</v>
          </cell>
          <cell r="F5094">
            <v>0</v>
          </cell>
          <cell r="G5094">
            <v>0</v>
          </cell>
          <cell r="H5094">
            <v>0</v>
          </cell>
          <cell r="I5094">
            <v>0</v>
          </cell>
          <cell r="J5094">
            <v>0</v>
          </cell>
          <cell r="K5094">
            <v>0</v>
          </cell>
        </row>
        <row r="5095">
          <cell r="A5095" t="str">
            <v>TRIAE_CS42_7DS_TGACv1_623872_AA2057060.1</v>
          </cell>
          <cell r="B5095" t="str">
            <v>expressed protein</v>
          </cell>
          <cell r="C5095" t="str">
            <v>Chalcone-flavonone isomerase family protein</v>
          </cell>
          <cell r="D5095">
            <v>0</v>
          </cell>
          <cell r="E5095">
            <v>2.2299724749999998</v>
          </cell>
          <cell r="F5095">
            <v>0</v>
          </cell>
          <cell r="G5095">
            <v>0</v>
          </cell>
          <cell r="H5095">
            <v>0</v>
          </cell>
          <cell r="I5095">
            <v>0</v>
          </cell>
          <cell r="J5095">
            <v>0</v>
          </cell>
          <cell r="K5095">
            <v>0</v>
          </cell>
        </row>
        <row r="5096">
          <cell r="A5096" t="str">
            <v>TRIAE_CS42_U_TGACv1_641796_AA2104330.1</v>
          </cell>
          <cell r="B5096" t="str">
            <v>expressed protein</v>
          </cell>
          <cell r="C5096" t="str">
            <v>Chalcone-flavonone isomerase family protein</v>
          </cell>
          <cell r="D5096">
            <v>0</v>
          </cell>
          <cell r="E5096">
            <v>2.2299724749999998</v>
          </cell>
          <cell r="F5096">
            <v>0</v>
          </cell>
          <cell r="G5096">
            <v>0</v>
          </cell>
          <cell r="H5096">
            <v>0</v>
          </cell>
          <cell r="I5096">
            <v>0</v>
          </cell>
          <cell r="J5096">
            <v>0</v>
          </cell>
          <cell r="K5096">
            <v>0</v>
          </cell>
        </row>
        <row r="5097">
          <cell r="A5097" t="str">
            <v>TRIAE_CS42_7DS_TGACv1_622552_AA2041690.1</v>
          </cell>
          <cell r="B5097" t="str">
            <v>heat shock protein DnaJ, putative, expressed</v>
          </cell>
          <cell r="C5097" t="str">
            <v>Chaperone DnaJ domain protein</v>
          </cell>
          <cell r="D5097">
            <v>0</v>
          </cell>
          <cell r="E5097">
            <v>2.3027882150000001</v>
          </cell>
          <cell r="F5097">
            <v>0</v>
          </cell>
          <cell r="G5097">
            <v>0</v>
          </cell>
          <cell r="H5097">
            <v>0</v>
          </cell>
          <cell r="I5097">
            <v>0</v>
          </cell>
          <cell r="J5097">
            <v>0</v>
          </cell>
          <cell r="K5097">
            <v>2.5808550339999998</v>
          </cell>
        </row>
        <row r="5098">
          <cell r="A5098" t="str">
            <v>TRIAE_CS42_1AL_TGACv1_001161_AA0026300.1</v>
          </cell>
          <cell r="B5098" t="str">
            <v>heat shock protein DnaJ, putative, expressed</v>
          </cell>
          <cell r="C5098" t="str">
            <v>Chaperone DnaJ-domain superfamily protein</v>
          </cell>
          <cell r="D5098">
            <v>0</v>
          </cell>
          <cell r="E5098">
            <v>0</v>
          </cell>
          <cell r="F5098">
            <v>0</v>
          </cell>
          <cell r="G5098">
            <v>0</v>
          </cell>
          <cell r="H5098">
            <v>0</v>
          </cell>
          <cell r="I5098">
            <v>0</v>
          </cell>
          <cell r="J5098">
            <v>0</v>
          </cell>
          <cell r="K5098">
            <v>1.612553347</v>
          </cell>
        </row>
        <row r="5099">
          <cell r="A5099" t="str">
            <v>TRIAE_CS42_1BL_TGACv1_030711_AA0098590.1</v>
          </cell>
          <cell r="B5099" t="str">
            <v>heat shock protein DnaJ, putative, expressed</v>
          </cell>
          <cell r="C5099" t="str">
            <v>Chaperone DnaJ-domain superfamily protein</v>
          </cell>
          <cell r="D5099">
            <v>0</v>
          </cell>
          <cell r="E5099">
            <v>0</v>
          </cell>
          <cell r="F5099">
            <v>0</v>
          </cell>
          <cell r="G5099">
            <v>0</v>
          </cell>
          <cell r="H5099">
            <v>0</v>
          </cell>
          <cell r="I5099">
            <v>0</v>
          </cell>
          <cell r="J5099">
            <v>0</v>
          </cell>
          <cell r="K5099">
            <v>2.2349175309999998</v>
          </cell>
        </row>
        <row r="5100">
          <cell r="A5100" t="str">
            <v>TRIAE_CS42_1DL_TGACv1_061719_AA0202310.1</v>
          </cell>
          <cell r="B5100" t="str">
            <v>heat shock protein DnaJ, putative, expressed</v>
          </cell>
          <cell r="C5100" t="str">
            <v>Chaperone DnaJ-domain superfamily protein</v>
          </cell>
          <cell r="D5100">
            <v>0</v>
          </cell>
          <cell r="E5100">
            <v>0</v>
          </cell>
          <cell r="F5100">
            <v>0</v>
          </cell>
          <cell r="G5100">
            <v>0</v>
          </cell>
          <cell r="H5100">
            <v>0</v>
          </cell>
          <cell r="I5100">
            <v>0</v>
          </cell>
          <cell r="J5100">
            <v>0</v>
          </cell>
          <cell r="K5100">
            <v>2.2349175309999998</v>
          </cell>
        </row>
        <row r="5101">
          <cell r="A5101" t="str">
            <v>TRIAE_CS42_5DL_TGACv1_436676_AA1462650.1</v>
          </cell>
          <cell r="B5101" t="str">
            <v>ERD1 protein, chloroplast precursor, putative, expressed</v>
          </cell>
          <cell r="C5101" t="str">
            <v>Chaperone protein ClpB</v>
          </cell>
          <cell r="D5101">
            <v>1.734889833</v>
          </cell>
          <cell r="E5101">
            <v>2.4285636469999998</v>
          </cell>
          <cell r="F5101">
            <v>2.0794234949999999</v>
          </cell>
          <cell r="G5101">
            <v>2.3312075750000001</v>
          </cell>
          <cell r="H5101">
            <v>0</v>
          </cell>
          <cell r="I5101">
            <v>0</v>
          </cell>
          <cell r="J5101">
            <v>0</v>
          </cell>
          <cell r="K5101">
            <v>2.6623169029999998</v>
          </cell>
        </row>
        <row r="5102">
          <cell r="A5102" t="str">
            <v>TRIAE_CS42_5BL_TGACv1_404911_AA1314640.1</v>
          </cell>
          <cell r="B5102" t="str">
            <v>ERD1 protein, chloroplast precursor, putative, expressed</v>
          </cell>
          <cell r="C5102" t="str">
            <v>Chaperone protein ClpB</v>
          </cell>
          <cell r="D5102">
            <v>1.7815802300000001</v>
          </cell>
          <cell r="E5102">
            <v>2.4556568350000001</v>
          </cell>
          <cell r="F5102">
            <v>2.1686311319999998</v>
          </cell>
          <cell r="G5102">
            <v>2.4358559980000001</v>
          </cell>
          <cell r="H5102">
            <v>0</v>
          </cell>
          <cell r="I5102">
            <v>0</v>
          </cell>
          <cell r="J5102">
            <v>0</v>
          </cell>
          <cell r="K5102">
            <v>2.660663478</v>
          </cell>
        </row>
        <row r="5103">
          <cell r="A5103" t="str">
            <v>TRIAE_CS42_5AL_TGACv1_375551_AA1223530.1</v>
          </cell>
          <cell r="B5103" t="str">
            <v>ERD1 protein, chloroplast precursor, putative, expressed</v>
          </cell>
          <cell r="C5103" t="str">
            <v>Chaperone protein ClpB</v>
          </cell>
          <cell r="D5103">
            <v>1.785631819</v>
          </cell>
          <cell r="E5103">
            <v>2.4556568350000001</v>
          </cell>
          <cell r="F5103">
            <v>2.1464313220000002</v>
          </cell>
          <cell r="G5103">
            <v>2.3942545970000002</v>
          </cell>
          <cell r="H5103">
            <v>0</v>
          </cell>
          <cell r="I5103">
            <v>0</v>
          </cell>
          <cell r="J5103">
            <v>0</v>
          </cell>
          <cell r="K5103">
            <v>2.660663478</v>
          </cell>
        </row>
        <row r="5104">
          <cell r="A5104" t="str">
            <v>TRIAE_CS42_4BL_TGACv1_321826_AA1065960.1</v>
          </cell>
          <cell r="B5104" t="str">
            <v>heat shock protein 101, putative, expressed</v>
          </cell>
          <cell r="C5104" t="str">
            <v>Chaperone protein ClpB</v>
          </cell>
          <cell r="D5104">
            <v>2.9919461169999999</v>
          </cell>
          <cell r="E5104">
            <v>2.1618046980000001</v>
          </cell>
          <cell r="F5104">
            <v>0</v>
          </cell>
          <cell r="G5104">
            <v>0</v>
          </cell>
          <cell r="H5104">
            <v>0</v>
          </cell>
          <cell r="I5104">
            <v>0</v>
          </cell>
          <cell r="J5104">
            <v>0</v>
          </cell>
          <cell r="K5104">
            <v>0</v>
          </cell>
        </row>
        <row r="5105">
          <cell r="A5105" t="str">
            <v>TRIAE_CS42_6AL_TGACv1_472384_AA1521540.1</v>
          </cell>
          <cell r="B5105" t="str">
            <v>expressed protein</v>
          </cell>
          <cell r="C5105" t="str">
            <v>Chaperone protein ClpB</v>
          </cell>
          <cell r="D5105">
            <v>0</v>
          </cell>
          <cell r="E5105">
            <v>1.4381530069999999</v>
          </cell>
          <cell r="F5105">
            <v>0</v>
          </cell>
          <cell r="G5105">
            <v>0</v>
          </cell>
          <cell r="H5105">
            <v>0</v>
          </cell>
          <cell r="I5105">
            <v>0</v>
          </cell>
          <cell r="J5105">
            <v>0</v>
          </cell>
          <cell r="K5105">
            <v>-1.098584606</v>
          </cell>
        </row>
        <row r="5106">
          <cell r="A5106" t="str">
            <v>TRIAE_CS42_6BL_TGACv1_499821_AA1592490.1</v>
          </cell>
          <cell r="B5106" t="str">
            <v>expressed protein</v>
          </cell>
          <cell r="C5106" t="str">
            <v>Chaperone protein ClpB</v>
          </cell>
          <cell r="D5106">
            <v>0</v>
          </cell>
          <cell r="E5106">
            <v>1.4381530069999999</v>
          </cell>
          <cell r="F5106">
            <v>0</v>
          </cell>
          <cell r="G5106">
            <v>0</v>
          </cell>
          <cell r="H5106">
            <v>0</v>
          </cell>
          <cell r="I5106">
            <v>0</v>
          </cell>
          <cell r="J5106">
            <v>0</v>
          </cell>
          <cell r="K5106">
            <v>-1.098584606</v>
          </cell>
        </row>
        <row r="5107">
          <cell r="A5107" t="str">
            <v>TRIAE_CS42_6DL_TGACv1_526888_AA1694380.1</v>
          </cell>
          <cell r="B5107" t="str">
            <v>expressed protein</v>
          </cell>
          <cell r="C5107" t="str">
            <v>Chaperone protein ClpB</v>
          </cell>
          <cell r="D5107">
            <v>0</v>
          </cell>
          <cell r="E5107">
            <v>1.4381530069999999</v>
          </cell>
          <cell r="F5107">
            <v>0</v>
          </cell>
          <cell r="G5107">
            <v>0</v>
          </cell>
          <cell r="H5107">
            <v>0</v>
          </cell>
          <cell r="I5107">
            <v>0</v>
          </cell>
          <cell r="J5107">
            <v>0</v>
          </cell>
          <cell r="K5107">
            <v>-1.098584606</v>
          </cell>
        </row>
        <row r="5108">
          <cell r="A5108" t="str">
            <v>TRIAE_CS42_1BL_TGACv1_031048_AA0106690.2</v>
          </cell>
          <cell r="B5108" t="str">
            <v>heat shock protein 101, putative, expressed</v>
          </cell>
          <cell r="C5108" t="str">
            <v>Chaperone protein ClpB</v>
          </cell>
          <cell r="D5108">
            <v>0</v>
          </cell>
          <cell r="E5108">
            <v>4.2167173780000002</v>
          </cell>
          <cell r="F5108">
            <v>2.0149942410000001</v>
          </cell>
          <cell r="G5108">
            <v>3.127331329</v>
          </cell>
          <cell r="H5108">
            <v>0</v>
          </cell>
          <cell r="I5108">
            <v>1.735819056</v>
          </cell>
          <cell r="J5108">
            <v>0</v>
          </cell>
          <cell r="K5108">
            <v>3.5243034820000001</v>
          </cell>
        </row>
        <row r="5109">
          <cell r="A5109" t="str">
            <v>TRIAE_CS42_1DL_TGACv1_061713_AA0202190.1</v>
          </cell>
          <cell r="B5109" t="str">
            <v>heat shock protein 101, putative, expressed</v>
          </cell>
          <cell r="C5109" t="str">
            <v>Chaperone protein ClpB</v>
          </cell>
          <cell r="D5109">
            <v>0</v>
          </cell>
          <cell r="E5109">
            <v>4.310781467</v>
          </cell>
          <cell r="F5109">
            <v>2.0619287320000002</v>
          </cell>
          <cell r="G5109">
            <v>2.9805517780000002</v>
          </cell>
          <cell r="H5109">
            <v>0</v>
          </cell>
          <cell r="I5109">
            <v>1.9122411770000001</v>
          </cell>
          <cell r="J5109">
            <v>0</v>
          </cell>
          <cell r="K5109">
            <v>3.5833962549999998</v>
          </cell>
        </row>
        <row r="5110">
          <cell r="A5110" t="str">
            <v>TRIAE_CS42_1AL_TGACv1_002057_AA0038220.2</v>
          </cell>
          <cell r="B5110" t="str">
            <v>heat shock protein 101, putative, expressed</v>
          </cell>
          <cell r="C5110" t="str">
            <v>Chaperone protein ClpB</v>
          </cell>
          <cell r="D5110">
            <v>0</v>
          </cell>
          <cell r="E5110">
            <v>0</v>
          </cell>
          <cell r="F5110">
            <v>2.0264599259999998</v>
          </cell>
          <cell r="G5110">
            <v>0</v>
          </cell>
          <cell r="H5110">
            <v>0</v>
          </cell>
          <cell r="I5110">
            <v>1.9557689359999999</v>
          </cell>
          <cell r="J5110">
            <v>0</v>
          </cell>
          <cell r="K5110">
            <v>3.6083559460000001</v>
          </cell>
        </row>
        <row r="5111">
          <cell r="A5111" t="str">
            <v>TRIAE_CS42_7BS_TGACv1_592065_AA1929790.1</v>
          </cell>
          <cell r="B5111" t="str">
            <v>heat shock protein-related, putative, expressed</v>
          </cell>
          <cell r="C5111" t="str">
            <v>Chaperone protein ClpB</v>
          </cell>
          <cell r="D5111">
            <v>0</v>
          </cell>
          <cell r="E5111">
            <v>0</v>
          </cell>
          <cell r="F5111">
            <v>0</v>
          </cell>
          <cell r="G5111">
            <v>0</v>
          </cell>
          <cell r="H5111">
            <v>0</v>
          </cell>
          <cell r="I5111">
            <v>0</v>
          </cell>
          <cell r="J5111">
            <v>0</v>
          </cell>
          <cell r="K5111">
            <v>1.055471504</v>
          </cell>
        </row>
        <row r="5112">
          <cell r="A5112" t="str">
            <v>TRIAE_CS42_7AS_TGACv1_570816_AA1841270.1</v>
          </cell>
          <cell r="B5112" t="str">
            <v>heat shock protein-related, putative, expressed</v>
          </cell>
          <cell r="C5112" t="str">
            <v>Chaperone protein ClpB</v>
          </cell>
          <cell r="D5112">
            <v>0</v>
          </cell>
          <cell r="E5112">
            <v>0</v>
          </cell>
          <cell r="F5112">
            <v>0</v>
          </cell>
          <cell r="G5112">
            <v>0</v>
          </cell>
          <cell r="H5112">
            <v>0</v>
          </cell>
          <cell r="I5112">
            <v>0</v>
          </cell>
          <cell r="J5112">
            <v>0</v>
          </cell>
          <cell r="K5112">
            <v>1.1023192660000001</v>
          </cell>
        </row>
        <row r="5113">
          <cell r="A5113" t="str">
            <v>TRIAE_CS42_5DS_TGACv1_457123_AA1482660.1</v>
          </cell>
          <cell r="B5113" t="str">
            <v>ATP-dependent Clp protease ATP-binding subunit clpA homolog,chloroplast precursor, putative, expressed</v>
          </cell>
          <cell r="C5113" t="str">
            <v>Chaperone protein ClpB</v>
          </cell>
          <cell r="D5113">
            <v>0</v>
          </cell>
          <cell r="E5113">
            <v>0</v>
          </cell>
          <cell r="F5113">
            <v>0</v>
          </cell>
          <cell r="G5113">
            <v>0</v>
          </cell>
          <cell r="H5113">
            <v>0</v>
          </cell>
          <cell r="I5113">
            <v>0</v>
          </cell>
          <cell r="J5113">
            <v>0</v>
          </cell>
          <cell r="K5113">
            <v>1.6136096680000001</v>
          </cell>
        </row>
        <row r="5114">
          <cell r="A5114" t="str">
            <v>TRIAE_CS42_2DL_TGACv1_159866_AA0543670.1</v>
          </cell>
          <cell r="B5114" t="str">
            <v>ERD1 protein, chloroplast precursor, putative, expressed</v>
          </cell>
          <cell r="C5114" t="str">
            <v>Chaperone protein ClpB</v>
          </cell>
          <cell r="D5114">
            <v>0</v>
          </cell>
          <cell r="E5114">
            <v>0</v>
          </cell>
          <cell r="F5114">
            <v>0</v>
          </cell>
          <cell r="G5114">
            <v>-1.1459515179999999</v>
          </cell>
          <cell r="H5114">
            <v>0</v>
          </cell>
          <cell r="I5114">
            <v>0</v>
          </cell>
          <cell r="J5114">
            <v>0</v>
          </cell>
          <cell r="K5114">
            <v>0</v>
          </cell>
        </row>
        <row r="5115">
          <cell r="A5115" t="str">
            <v>TRIAE_CS42_6BS_TGACv1_513182_AA1633230.1</v>
          </cell>
          <cell r="B5115" t="str">
            <v>chaperone protein clpB 1, putative, expressed</v>
          </cell>
          <cell r="C5115" t="str">
            <v>Chaperone protein ClpB 2</v>
          </cell>
          <cell r="D5115">
            <v>1.6188869260000001</v>
          </cell>
          <cell r="E5115">
            <v>0</v>
          </cell>
          <cell r="F5115">
            <v>0</v>
          </cell>
          <cell r="G5115">
            <v>0</v>
          </cell>
          <cell r="H5115">
            <v>0</v>
          </cell>
          <cell r="I5115">
            <v>0</v>
          </cell>
          <cell r="J5115">
            <v>0</v>
          </cell>
          <cell r="K5115">
            <v>0</v>
          </cell>
        </row>
        <row r="5116">
          <cell r="A5116" t="str">
            <v>TRIAE_CS42_7AS_TGACv1_572030_AA1851190.1</v>
          </cell>
          <cell r="B5116" t="str">
            <v>heat shock protein DnaJ, putative, expressed</v>
          </cell>
          <cell r="C5116" t="str">
            <v>Chaperone protein DnaJ</v>
          </cell>
          <cell r="D5116">
            <v>-2.9824118419999999</v>
          </cell>
          <cell r="E5116">
            <v>-1.0900756439999999</v>
          </cell>
          <cell r="F5116">
            <v>0</v>
          </cell>
          <cell r="G5116">
            <v>0</v>
          </cell>
          <cell r="H5116">
            <v>0</v>
          </cell>
          <cell r="I5116">
            <v>1.8583179910000001</v>
          </cell>
          <cell r="J5116">
            <v>0</v>
          </cell>
          <cell r="K5116">
            <v>1.26148302</v>
          </cell>
        </row>
        <row r="5117">
          <cell r="A5117" t="str">
            <v>TRIAE_CS42_7BS_TGACv1_592329_AA1935790.1</v>
          </cell>
          <cell r="B5117" t="str">
            <v>heat shock protein DnaJ, putative, expressed</v>
          </cell>
          <cell r="C5117" t="str">
            <v>Chaperone protein DnaJ</v>
          </cell>
          <cell r="D5117">
            <v>-2.9824118419999999</v>
          </cell>
          <cell r="E5117">
            <v>-1.0900756439999999</v>
          </cell>
          <cell r="F5117">
            <v>0</v>
          </cell>
          <cell r="G5117">
            <v>0</v>
          </cell>
          <cell r="H5117">
            <v>0</v>
          </cell>
          <cell r="I5117">
            <v>1.8583179910000001</v>
          </cell>
          <cell r="J5117">
            <v>0</v>
          </cell>
          <cell r="K5117">
            <v>1.26148302</v>
          </cell>
        </row>
        <row r="5118">
          <cell r="A5118" t="str">
            <v>TRIAE_CS42_7DS_TGACv1_623892_AA2057210.1</v>
          </cell>
          <cell r="B5118" t="str">
            <v>heat shock protein DnaJ, putative, expressed</v>
          </cell>
          <cell r="C5118" t="str">
            <v>Chaperone protein DnaJ</v>
          </cell>
          <cell r="D5118">
            <v>-2.9824118419999999</v>
          </cell>
          <cell r="E5118">
            <v>-1.0900756439999999</v>
          </cell>
          <cell r="F5118">
            <v>0</v>
          </cell>
          <cell r="G5118">
            <v>0</v>
          </cell>
          <cell r="H5118">
            <v>0</v>
          </cell>
          <cell r="I5118">
            <v>1.8583179910000001</v>
          </cell>
          <cell r="J5118">
            <v>0</v>
          </cell>
          <cell r="K5118">
            <v>1.26148302</v>
          </cell>
        </row>
        <row r="5119">
          <cell r="A5119" t="str">
            <v>TRIAE_CS42_2AS_TGACv1_115104_AA0371030.1</v>
          </cell>
          <cell r="B5119" t="str">
            <v>dnaJ domain containing protein, expressed</v>
          </cell>
          <cell r="C5119" t="str">
            <v>Chaperone protein DnaJ</v>
          </cell>
          <cell r="D5119">
            <v>1.0708488300000001</v>
          </cell>
          <cell r="E5119">
            <v>1.023512239</v>
          </cell>
          <cell r="F5119">
            <v>0</v>
          </cell>
          <cell r="G5119">
            <v>0</v>
          </cell>
          <cell r="H5119">
            <v>0</v>
          </cell>
          <cell r="I5119">
            <v>0</v>
          </cell>
          <cell r="J5119">
            <v>0</v>
          </cell>
          <cell r="K5119">
            <v>0</v>
          </cell>
        </row>
        <row r="5120">
          <cell r="A5120" t="str">
            <v>TRIAE_CS42_2DS_TGACv1_178099_AA0590760.1</v>
          </cell>
          <cell r="B5120" t="str">
            <v>dnaJ domain containing protein, expressed</v>
          </cell>
          <cell r="C5120" t="str">
            <v>Chaperone protein DnaJ</v>
          </cell>
          <cell r="D5120">
            <v>1.0708488300000001</v>
          </cell>
          <cell r="E5120">
            <v>1.023512239</v>
          </cell>
          <cell r="F5120">
            <v>0</v>
          </cell>
          <cell r="G5120">
            <v>0</v>
          </cell>
          <cell r="H5120">
            <v>0</v>
          </cell>
          <cell r="I5120">
            <v>0</v>
          </cell>
          <cell r="J5120">
            <v>0</v>
          </cell>
          <cell r="K5120">
            <v>0</v>
          </cell>
        </row>
        <row r="5121">
          <cell r="A5121" t="str">
            <v>TRIAE_CS42_3B_TGACv1_224423_AA0796610.1</v>
          </cell>
          <cell r="B5121" t="str">
            <v>dnaJ domain containing protein, expressed</v>
          </cell>
          <cell r="C5121" t="str">
            <v>Chaperone protein DnaJ</v>
          </cell>
          <cell r="D5121">
            <v>1.3270395500000001</v>
          </cell>
          <cell r="E5121">
            <v>1.05598335</v>
          </cell>
          <cell r="F5121">
            <v>0</v>
          </cell>
          <cell r="G5121">
            <v>0</v>
          </cell>
          <cell r="H5121">
            <v>0</v>
          </cell>
          <cell r="I5121">
            <v>0</v>
          </cell>
          <cell r="J5121">
            <v>0</v>
          </cell>
          <cell r="K5121">
            <v>0</v>
          </cell>
        </row>
        <row r="5122">
          <cell r="A5122" t="str">
            <v>TRIAE_CS42_7DL_TGACv1_603331_AA1981130.1</v>
          </cell>
          <cell r="B5122" t="str">
            <v>heat shock protein DnaJ, putative, expressed</v>
          </cell>
          <cell r="C5122" t="str">
            <v>Chaperone protein DnaJ</v>
          </cell>
          <cell r="D5122">
            <v>1.589057116</v>
          </cell>
          <cell r="E5122">
            <v>0</v>
          </cell>
          <cell r="F5122">
            <v>0</v>
          </cell>
          <cell r="G5122">
            <v>0</v>
          </cell>
          <cell r="H5122">
            <v>0</v>
          </cell>
          <cell r="I5122">
            <v>0</v>
          </cell>
          <cell r="J5122">
            <v>0</v>
          </cell>
          <cell r="K5122">
            <v>0</v>
          </cell>
        </row>
        <row r="5123">
          <cell r="A5123" t="str">
            <v>TRIAE_CS42_7AL_TGACv1_556007_AA1752420.1</v>
          </cell>
          <cell r="B5123" t="str">
            <v>heat shock protein DnaJ, putative, expressed</v>
          </cell>
          <cell r="C5123" t="str">
            <v>Chaperone protein DnaJ</v>
          </cell>
          <cell r="D5123">
            <v>1.6628910560000001</v>
          </cell>
          <cell r="E5123">
            <v>0</v>
          </cell>
          <cell r="F5123">
            <v>0</v>
          </cell>
          <cell r="G5123">
            <v>-1.2017194879999999</v>
          </cell>
          <cell r="H5123">
            <v>0</v>
          </cell>
          <cell r="I5123">
            <v>0</v>
          </cell>
          <cell r="J5123">
            <v>0</v>
          </cell>
          <cell r="K5123">
            <v>0</v>
          </cell>
        </row>
        <row r="5124">
          <cell r="A5124" t="str">
            <v>TRIAE_CS42_7DL_TGACv1_603331_AA1981120.1</v>
          </cell>
          <cell r="B5124" t="str">
            <v>heat shock protein DnaJ, putative, expressed</v>
          </cell>
          <cell r="C5124" t="str">
            <v>Chaperone protein DnaJ</v>
          </cell>
          <cell r="D5124">
            <v>1.7902857990000001</v>
          </cell>
          <cell r="E5124">
            <v>0</v>
          </cell>
          <cell r="F5124">
            <v>0</v>
          </cell>
          <cell r="G5124">
            <v>-1.022599912</v>
          </cell>
          <cell r="H5124">
            <v>0</v>
          </cell>
          <cell r="I5124">
            <v>0</v>
          </cell>
          <cell r="J5124">
            <v>0</v>
          </cell>
          <cell r="K5124">
            <v>0</v>
          </cell>
        </row>
        <row r="5125">
          <cell r="A5125" t="str">
            <v>TRIAE_CS42_7BL_TGACv1_579781_AA1909980.1</v>
          </cell>
          <cell r="B5125" t="str">
            <v>heat shock protein DnaJ, putative, expressed</v>
          </cell>
          <cell r="C5125" t="str">
            <v>Chaperone protein DnaJ</v>
          </cell>
          <cell r="D5125">
            <v>1.8537950240000001</v>
          </cell>
          <cell r="E5125">
            <v>0</v>
          </cell>
          <cell r="F5125">
            <v>0</v>
          </cell>
          <cell r="G5125">
            <v>0</v>
          </cell>
          <cell r="H5125">
            <v>0</v>
          </cell>
          <cell r="I5125">
            <v>0</v>
          </cell>
          <cell r="J5125">
            <v>0</v>
          </cell>
          <cell r="K5125">
            <v>0</v>
          </cell>
        </row>
        <row r="5126">
          <cell r="A5126" t="str">
            <v>TRIAE_CS42_U_TGACv1_641524_AA2097110.1</v>
          </cell>
          <cell r="B5126" t="str">
            <v>heat shock protein DnaJ, putative, expressed</v>
          </cell>
          <cell r="C5126" t="str">
            <v>Chaperone protein DnaJ</v>
          </cell>
          <cell r="D5126">
            <v>1.871711986</v>
          </cell>
          <cell r="E5126">
            <v>0</v>
          </cell>
          <cell r="F5126">
            <v>0</v>
          </cell>
          <cell r="G5126">
            <v>0</v>
          </cell>
          <cell r="H5126">
            <v>0</v>
          </cell>
          <cell r="I5126">
            <v>0</v>
          </cell>
          <cell r="J5126">
            <v>0</v>
          </cell>
          <cell r="K5126">
            <v>0</v>
          </cell>
        </row>
        <row r="5127">
          <cell r="A5127" t="str">
            <v>TRIAE_CS42_5BL_TGACv1_405011_AA1317790.1</v>
          </cell>
          <cell r="B5127" t="str">
            <v>heat shock protein DnaJ, putative, expressed</v>
          </cell>
          <cell r="C5127" t="str">
            <v>Chaperone protein DnaJ</v>
          </cell>
          <cell r="D5127">
            <v>0</v>
          </cell>
          <cell r="E5127">
            <v>-3.5616996319999998</v>
          </cell>
          <cell r="F5127">
            <v>0</v>
          </cell>
          <cell r="G5127">
            <v>0</v>
          </cell>
          <cell r="H5127">
            <v>0</v>
          </cell>
          <cell r="I5127">
            <v>0</v>
          </cell>
          <cell r="J5127">
            <v>0</v>
          </cell>
          <cell r="K5127">
            <v>0</v>
          </cell>
        </row>
        <row r="5128">
          <cell r="A5128" t="str">
            <v>TRIAE_CS42_7BL_TGACv1_577274_AA1871010.1</v>
          </cell>
          <cell r="B5128" t="str">
            <v>heat shock protein DnaJ, putative, expressed</v>
          </cell>
          <cell r="C5128" t="str">
            <v>Chaperone protein DnaJ</v>
          </cell>
          <cell r="D5128">
            <v>0</v>
          </cell>
          <cell r="E5128">
            <v>-2.4447085149999999</v>
          </cell>
          <cell r="F5128">
            <v>0</v>
          </cell>
          <cell r="G5128">
            <v>0</v>
          </cell>
          <cell r="H5128">
            <v>0</v>
          </cell>
          <cell r="I5128">
            <v>0</v>
          </cell>
          <cell r="J5128">
            <v>0</v>
          </cell>
          <cell r="K5128">
            <v>0</v>
          </cell>
        </row>
        <row r="5129">
          <cell r="A5129" t="str">
            <v>TRIAE_CS42_7AL_TGACv1_556412_AA1762450.1</v>
          </cell>
          <cell r="B5129" t="str">
            <v>heat shock protein DnaJ, putative, expressed</v>
          </cell>
          <cell r="C5129" t="str">
            <v>Chaperone protein DnaJ</v>
          </cell>
          <cell r="D5129">
            <v>0</v>
          </cell>
          <cell r="E5129">
            <v>-2.045209066</v>
          </cell>
          <cell r="F5129">
            <v>0</v>
          </cell>
          <cell r="G5129">
            <v>-1.44869611</v>
          </cell>
          <cell r="H5129">
            <v>0</v>
          </cell>
          <cell r="I5129">
            <v>0</v>
          </cell>
          <cell r="J5129">
            <v>0</v>
          </cell>
          <cell r="K5129">
            <v>0</v>
          </cell>
        </row>
        <row r="5130">
          <cell r="A5130" t="str">
            <v>TRIAE_CS42_7AS_TGACv1_571064_AA1844090.1</v>
          </cell>
          <cell r="B5130" t="str">
            <v>expressed protein</v>
          </cell>
          <cell r="C5130" t="str">
            <v>Chaperone protein DnaJ</v>
          </cell>
          <cell r="D5130">
            <v>0</v>
          </cell>
          <cell r="E5130">
            <v>-1.4253026579999999</v>
          </cell>
          <cell r="F5130">
            <v>0</v>
          </cell>
          <cell r="G5130">
            <v>1.3648713610000001</v>
          </cell>
          <cell r="H5130">
            <v>0</v>
          </cell>
          <cell r="I5130">
            <v>0</v>
          </cell>
          <cell r="J5130">
            <v>0</v>
          </cell>
          <cell r="K5130">
            <v>0</v>
          </cell>
        </row>
        <row r="5131">
          <cell r="A5131" t="str">
            <v>TRIAE_CS42_7BS_TGACv1_593543_AA1952420.1</v>
          </cell>
          <cell r="B5131" t="str">
            <v>expressed protein</v>
          </cell>
          <cell r="C5131" t="str">
            <v>Chaperone protein DnaJ</v>
          </cell>
          <cell r="D5131">
            <v>0</v>
          </cell>
          <cell r="E5131">
            <v>-1.400931065</v>
          </cell>
          <cell r="F5131">
            <v>0</v>
          </cell>
          <cell r="G5131">
            <v>1.3648713610000001</v>
          </cell>
          <cell r="H5131">
            <v>0</v>
          </cell>
          <cell r="I5131">
            <v>0</v>
          </cell>
          <cell r="J5131">
            <v>0</v>
          </cell>
          <cell r="K5131">
            <v>0</v>
          </cell>
        </row>
        <row r="5132">
          <cell r="A5132" t="str">
            <v>TRIAE_CS42_7DS_TGACv1_622587_AA2042250.1</v>
          </cell>
          <cell r="B5132" t="str">
            <v>expressed protein</v>
          </cell>
          <cell r="C5132" t="str">
            <v>Chaperone protein DnaJ</v>
          </cell>
          <cell r="D5132">
            <v>0</v>
          </cell>
          <cell r="E5132">
            <v>-1.400931065</v>
          </cell>
          <cell r="F5132">
            <v>0</v>
          </cell>
          <cell r="G5132">
            <v>1.3648713610000001</v>
          </cell>
          <cell r="H5132">
            <v>0</v>
          </cell>
          <cell r="I5132">
            <v>0</v>
          </cell>
          <cell r="J5132">
            <v>0</v>
          </cell>
          <cell r="K5132">
            <v>0</v>
          </cell>
        </row>
        <row r="5133">
          <cell r="A5133" t="str">
            <v>TRIAE_CS42_4AL_TGACv1_291352_AA0994100.1</v>
          </cell>
          <cell r="B5133" t="str">
            <v>heat shock protein DnaJ, putative, expressed</v>
          </cell>
          <cell r="C5133" t="str">
            <v>Chaperone protein DnaJ</v>
          </cell>
          <cell r="D5133">
            <v>0</v>
          </cell>
          <cell r="E5133">
            <v>-1.2358787069999999</v>
          </cell>
          <cell r="F5133">
            <v>0</v>
          </cell>
          <cell r="G5133">
            <v>-1.0280623630000001</v>
          </cell>
          <cell r="H5133">
            <v>0</v>
          </cell>
          <cell r="I5133">
            <v>0</v>
          </cell>
          <cell r="J5133">
            <v>0</v>
          </cell>
          <cell r="K5133">
            <v>0</v>
          </cell>
        </row>
        <row r="5134">
          <cell r="A5134" t="str">
            <v>TRIAE_CS42_4BS_TGACv1_330279_AA1106920.1</v>
          </cell>
          <cell r="B5134" t="str">
            <v>heat shock protein DnaJ, putative, expressed</v>
          </cell>
          <cell r="C5134" t="str">
            <v>Chaperone protein DnaJ</v>
          </cell>
          <cell r="D5134">
            <v>0</v>
          </cell>
          <cell r="E5134">
            <v>-1.2358787069999999</v>
          </cell>
          <cell r="F5134">
            <v>0</v>
          </cell>
          <cell r="G5134">
            <v>-1.0280623630000001</v>
          </cell>
          <cell r="H5134">
            <v>0</v>
          </cell>
          <cell r="I5134">
            <v>0</v>
          </cell>
          <cell r="J5134">
            <v>0</v>
          </cell>
          <cell r="K5134">
            <v>0</v>
          </cell>
        </row>
        <row r="5135">
          <cell r="A5135" t="str">
            <v>TRIAE_CS42_4DS_TGACv1_362511_AA1180230.1</v>
          </cell>
          <cell r="B5135" t="str">
            <v>heat shock protein DnaJ, putative, expressed</v>
          </cell>
          <cell r="C5135" t="str">
            <v>Chaperone protein DnaJ</v>
          </cell>
          <cell r="D5135">
            <v>0</v>
          </cell>
          <cell r="E5135">
            <v>-1.225586834</v>
          </cell>
          <cell r="F5135">
            <v>0</v>
          </cell>
          <cell r="G5135">
            <v>-1.012868844</v>
          </cell>
          <cell r="H5135">
            <v>0</v>
          </cell>
          <cell r="I5135">
            <v>0</v>
          </cell>
          <cell r="J5135">
            <v>0</v>
          </cell>
          <cell r="K5135">
            <v>0</v>
          </cell>
        </row>
        <row r="5136">
          <cell r="A5136" t="str">
            <v>TRIAE_CS42_5AL_TGACv1_375869_AA1228230.1</v>
          </cell>
          <cell r="B5136" t="str">
            <v>heat shock protein DnaJ, putative, expressed</v>
          </cell>
          <cell r="C5136" t="str">
            <v>Chaperone protein DnaJ</v>
          </cell>
          <cell r="D5136">
            <v>0</v>
          </cell>
          <cell r="E5136">
            <v>-1.1269663759999999</v>
          </cell>
          <cell r="F5136">
            <v>0</v>
          </cell>
          <cell r="G5136">
            <v>0</v>
          </cell>
          <cell r="H5136">
            <v>0</v>
          </cell>
          <cell r="I5136">
            <v>0</v>
          </cell>
          <cell r="J5136">
            <v>0</v>
          </cell>
          <cell r="K5136">
            <v>0</v>
          </cell>
        </row>
        <row r="5137">
          <cell r="A5137" t="str">
            <v>TRIAE_CS42_2BL_TGACv1_130686_AA0416120.1</v>
          </cell>
          <cell r="B5137" t="str">
            <v>dnaJ domain containing protein, expressed</v>
          </cell>
          <cell r="C5137" t="str">
            <v>Chaperone protein DnaJ</v>
          </cell>
          <cell r="D5137">
            <v>0</v>
          </cell>
          <cell r="E5137">
            <v>1.037930276</v>
          </cell>
          <cell r="F5137">
            <v>0</v>
          </cell>
          <cell r="G5137">
            <v>0</v>
          </cell>
          <cell r="H5137">
            <v>0</v>
          </cell>
          <cell r="I5137">
            <v>0</v>
          </cell>
          <cell r="J5137">
            <v>0</v>
          </cell>
          <cell r="K5137">
            <v>0</v>
          </cell>
        </row>
        <row r="5138">
          <cell r="A5138" t="str">
            <v>TRIAE_CS42_2DL_TGACv1_158700_AA0524620.1</v>
          </cell>
          <cell r="B5138" t="str">
            <v>dnaJ domain containing protein, expressed</v>
          </cell>
          <cell r="C5138" t="str">
            <v>Chaperone protein DnaJ</v>
          </cell>
          <cell r="D5138">
            <v>0</v>
          </cell>
          <cell r="E5138">
            <v>1.037930276</v>
          </cell>
          <cell r="F5138">
            <v>0</v>
          </cell>
          <cell r="G5138">
            <v>0</v>
          </cell>
          <cell r="H5138">
            <v>0</v>
          </cell>
          <cell r="I5138">
            <v>0</v>
          </cell>
          <cell r="J5138">
            <v>0</v>
          </cell>
          <cell r="K5138">
            <v>0</v>
          </cell>
        </row>
        <row r="5139">
          <cell r="A5139" t="str">
            <v>TRIAE_CS42_2BS_TGACv1_148693_AA0494590.2</v>
          </cell>
          <cell r="B5139" t="str">
            <v>dnaJ domain containing protein, expressed</v>
          </cell>
          <cell r="C5139" t="str">
            <v>Chaperone protein DnaJ</v>
          </cell>
          <cell r="D5139">
            <v>0</v>
          </cell>
          <cell r="E5139">
            <v>1.0653261810000001</v>
          </cell>
          <cell r="F5139">
            <v>0</v>
          </cell>
          <cell r="G5139">
            <v>0</v>
          </cell>
          <cell r="H5139">
            <v>0</v>
          </cell>
          <cell r="I5139">
            <v>0</v>
          </cell>
          <cell r="J5139">
            <v>0</v>
          </cell>
          <cell r="K5139">
            <v>0</v>
          </cell>
        </row>
        <row r="5140">
          <cell r="A5140" t="str">
            <v>TRIAE_CS42_4DL_TGACv1_343606_AA1137280.1</v>
          </cell>
          <cell r="B5140" t="str">
            <v>heat shock protein DnaJ, putative, expressed</v>
          </cell>
          <cell r="C5140" t="str">
            <v>Chaperone protein DnaJ</v>
          </cell>
          <cell r="D5140">
            <v>0</v>
          </cell>
          <cell r="E5140">
            <v>1.0966543399999999</v>
          </cell>
          <cell r="F5140">
            <v>0</v>
          </cell>
          <cell r="G5140">
            <v>0</v>
          </cell>
          <cell r="H5140">
            <v>0</v>
          </cell>
          <cell r="I5140">
            <v>0</v>
          </cell>
          <cell r="J5140">
            <v>0</v>
          </cell>
          <cell r="K5140">
            <v>0</v>
          </cell>
        </row>
        <row r="5141">
          <cell r="A5141" t="str">
            <v>TRIAE_CS42_2BL_TGACv1_129470_AA0385090.1</v>
          </cell>
          <cell r="B5141" t="str">
            <v>heat shock protein DnaJ, putative, expressed</v>
          </cell>
          <cell r="C5141" t="str">
            <v>Chaperone protein DnaJ</v>
          </cell>
          <cell r="D5141">
            <v>0</v>
          </cell>
          <cell r="E5141">
            <v>1.117098082</v>
          </cell>
          <cell r="F5141">
            <v>0</v>
          </cell>
          <cell r="G5141">
            <v>0</v>
          </cell>
          <cell r="H5141">
            <v>0</v>
          </cell>
          <cell r="I5141">
            <v>0</v>
          </cell>
          <cell r="J5141">
            <v>0</v>
          </cell>
          <cell r="K5141">
            <v>2.635112452</v>
          </cell>
        </row>
        <row r="5142">
          <cell r="A5142" t="str">
            <v>TRIAE_CS42_4BL_TGACv1_322731_AA1072860.1</v>
          </cell>
          <cell r="B5142" t="str">
            <v>heat shock protein DnaJ, putative, expressed</v>
          </cell>
          <cell r="C5142" t="str">
            <v>Chaperone protein DnaJ</v>
          </cell>
          <cell r="D5142">
            <v>0</v>
          </cell>
          <cell r="E5142">
            <v>1.1217915270000001</v>
          </cell>
          <cell r="F5142">
            <v>0</v>
          </cell>
          <cell r="G5142">
            <v>0</v>
          </cell>
          <cell r="H5142">
            <v>0</v>
          </cell>
          <cell r="I5142">
            <v>0</v>
          </cell>
          <cell r="J5142">
            <v>0</v>
          </cell>
          <cell r="K5142">
            <v>0</v>
          </cell>
        </row>
        <row r="5143">
          <cell r="A5143" t="str">
            <v>TRIAE_CS42_3AS_TGACv1_212427_AA0700780.2</v>
          </cell>
          <cell r="B5143" t="str">
            <v>dnaJ domain containing protein, expressed</v>
          </cell>
          <cell r="C5143" t="str">
            <v>Chaperone protein DnaJ</v>
          </cell>
          <cell r="D5143">
            <v>0</v>
          </cell>
          <cell r="E5143">
            <v>1.1787894539999999</v>
          </cell>
          <cell r="F5143">
            <v>0</v>
          </cell>
          <cell r="G5143">
            <v>0</v>
          </cell>
          <cell r="H5143">
            <v>0</v>
          </cell>
          <cell r="I5143">
            <v>0</v>
          </cell>
          <cell r="J5143">
            <v>0</v>
          </cell>
          <cell r="K5143">
            <v>0</v>
          </cell>
        </row>
        <row r="5144">
          <cell r="A5144" t="str">
            <v>TRIAE_CS42_2AL_TGACv1_098620_AA0326460.1</v>
          </cell>
          <cell r="B5144" t="str">
            <v>heat shock protein DnaJ, putative, expressed</v>
          </cell>
          <cell r="C5144" t="str">
            <v>Chaperone protein DnaJ</v>
          </cell>
          <cell r="D5144">
            <v>0</v>
          </cell>
          <cell r="E5144">
            <v>1.22073743</v>
          </cell>
          <cell r="F5144">
            <v>0</v>
          </cell>
          <cell r="G5144">
            <v>0</v>
          </cell>
          <cell r="H5144">
            <v>0</v>
          </cell>
          <cell r="I5144">
            <v>0</v>
          </cell>
          <cell r="J5144">
            <v>0</v>
          </cell>
          <cell r="K5144">
            <v>2.6151054610000002</v>
          </cell>
        </row>
        <row r="5145">
          <cell r="A5145" t="str">
            <v>TRIAE_CS42_2DL_TGACv1_158059_AA0507610.1</v>
          </cell>
          <cell r="B5145" t="str">
            <v>heat shock protein DnaJ, putative, expressed</v>
          </cell>
          <cell r="C5145" t="str">
            <v>Chaperone protein DnaJ</v>
          </cell>
          <cell r="D5145">
            <v>0</v>
          </cell>
          <cell r="E5145">
            <v>1.221944511</v>
          </cell>
          <cell r="F5145">
            <v>0</v>
          </cell>
          <cell r="G5145">
            <v>0</v>
          </cell>
          <cell r="H5145">
            <v>0</v>
          </cell>
          <cell r="I5145">
            <v>0</v>
          </cell>
          <cell r="J5145">
            <v>0</v>
          </cell>
          <cell r="K5145">
            <v>2.6014691270000001</v>
          </cell>
        </row>
        <row r="5146">
          <cell r="A5146" t="str">
            <v>TRIAE_CS42_3B_TGACv1_222069_AA0756660.1</v>
          </cell>
          <cell r="B5146" t="str">
            <v>dnaJ domain containing protein, expressed</v>
          </cell>
          <cell r="C5146" t="str">
            <v>Chaperone protein DnaJ</v>
          </cell>
          <cell r="D5146">
            <v>0</v>
          </cell>
          <cell r="E5146">
            <v>1.229456686</v>
          </cell>
          <cell r="F5146">
            <v>1.2450936969999999</v>
          </cell>
          <cell r="G5146">
            <v>1.163078316</v>
          </cell>
          <cell r="H5146">
            <v>0</v>
          </cell>
          <cell r="I5146">
            <v>0</v>
          </cell>
          <cell r="J5146">
            <v>0</v>
          </cell>
          <cell r="K5146">
            <v>0</v>
          </cell>
        </row>
        <row r="5147">
          <cell r="A5147" t="str">
            <v>TRIAE_CS42_4AS_TGACv1_307488_AA1020690.1</v>
          </cell>
          <cell r="B5147" t="str">
            <v>heat shock protein DnaJ, putative, expressed</v>
          </cell>
          <cell r="C5147" t="str">
            <v>Chaperone protein DnaJ</v>
          </cell>
          <cell r="D5147">
            <v>0</v>
          </cell>
          <cell r="E5147">
            <v>1.5036332610000001</v>
          </cell>
          <cell r="F5147">
            <v>0</v>
          </cell>
          <cell r="G5147">
            <v>0</v>
          </cell>
          <cell r="H5147">
            <v>0</v>
          </cell>
          <cell r="I5147">
            <v>0</v>
          </cell>
          <cell r="J5147">
            <v>0</v>
          </cell>
          <cell r="K5147">
            <v>0</v>
          </cell>
        </row>
        <row r="5148">
          <cell r="A5148" t="str">
            <v>TRIAE_CS42_4AS_TGACv1_307377_AA1019960.2</v>
          </cell>
          <cell r="B5148" t="str">
            <v>heat shock protein DnaJ, putative, expressed</v>
          </cell>
          <cell r="C5148" t="str">
            <v>Chaperone protein DnaJ</v>
          </cell>
          <cell r="D5148">
            <v>0</v>
          </cell>
          <cell r="E5148">
            <v>1.8409750039999999</v>
          </cell>
          <cell r="F5148">
            <v>0</v>
          </cell>
          <cell r="G5148">
            <v>0</v>
          </cell>
          <cell r="H5148">
            <v>0</v>
          </cell>
          <cell r="I5148">
            <v>0</v>
          </cell>
          <cell r="J5148">
            <v>0</v>
          </cell>
          <cell r="K5148">
            <v>0</v>
          </cell>
        </row>
        <row r="5149">
          <cell r="A5149" t="str">
            <v>TRIAE_CS42_4DL_TGACv1_343090_AA1129350.2</v>
          </cell>
          <cell r="B5149" t="str">
            <v>heat shock protein DnaJ, putative, expressed</v>
          </cell>
          <cell r="C5149" t="str">
            <v>Chaperone protein DnaJ</v>
          </cell>
          <cell r="D5149">
            <v>0</v>
          </cell>
          <cell r="E5149">
            <v>1.8409750039999999</v>
          </cell>
          <cell r="F5149">
            <v>0</v>
          </cell>
          <cell r="G5149">
            <v>0</v>
          </cell>
          <cell r="H5149">
            <v>0</v>
          </cell>
          <cell r="I5149">
            <v>0</v>
          </cell>
          <cell r="J5149">
            <v>0</v>
          </cell>
          <cell r="K5149">
            <v>0</v>
          </cell>
        </row>
        <row r="5150">
          <cell r="A5150" t="str">
            <v>TRIAE_CS42_4BL_TGACv1_321796_AA1065580.1</v>
          </cell>
          <cell r="B5150" t="str">
            <v>heat shock protein DnaJ, putative, expressed</v>
          </cell>
          <cell r="C5150" t="str">
            <v>Chaperone protein DnaJ</v>
          </cell>
          <cell r="D5150">
            <v>0</v>
          </cell>
          <cell r="E5150">
            <v>1.9676224120000001</v>
          </cell>
          <cell r="F5150">
            <v>1.018522691</v>
          </cell>
          <cell r="G5150">
            <v>0</v>
          </cell>
          <cell r="H5150">
            <v>0</v>
          </cell>
          <cell r="I5150">
            <v>0</v>
          </cell>
          <cell r="J5150">
            <v>0</v>
          </cell>
          <cell r="K5150">
            <v>0</v>
          </cell>
        </row>
        <row r="5151">
          <cell r="A5151" t="str">
            <v>TRIAE_CS42_3B_TGACv1_221059_AA0728710.1</v>
          </cell>
          <cell r="B5151" t="str">
            <v>heat shock protein DnaJ, putative, expressed</v>
          </cell>
          <cell r="C5151" t="str">
            <v>Chaperone protein DnaJ</v>
          </cell>
          <cell r="D5151">
            <v>0</v>
          </cell>
          <cell r="E5151">
            <v>3.715548896</v>
          </cell>
          <cell r="F5151">
            <v>0</v>
          </cell>
          <cell r="G5151">
            <v>2.522750925</v>
          </cell>
          <cell r="H5151">
            <v>0</v>
          </cell>
          <cell r="I5151">
            <v>0</v>
          </cell>
          <cell r="J5151">
            <v>0</v>
          </cell>
          <cell r="K5151">
            <v>1.255983327</v>
          </cell>
        </row>
        <row r="5152">
          <cell r="A5152" t="str">
            <v>TRIAE_CS42_3DL_TGACv1_249248_AA0843110.1</v>
          </cell>
          <cell r="B5152" t="str">
            <v>heat shock protein DnaJ, putative, expressed</v>
          </cell>
          <cell r="C5152" t="str">
            <v>Chaperone protein DnaJ</v>
          </cell>
          <cell r="D5152">
            <v>0</v>
          </cell>
          <cell r="E5152">
            <v>3.715548896</v>
          </cell>
          <cell r="F5152">
            <v>0</v>
          </cell>
          <cell r="G5152">
            <v>2.522750925</v>
          </cell>
          <cell r="H5152">
            <v>0</v>
          </cell>
          <cell r="I5152">
            <v>0</v>
          </cell>
          <cell r="J5152">
            <v>0</v>
          </cell>
          <cell r="K5152">
            <v>1.255983327</v>
          </cell>
        </row>
        <row r="5153">
          <cell r="A5153" t="str">
            <v>TRIAE_CS42_3AL_TGACv1_194001_AA0624320.1</v>
          </cell>
          <cell r="B5153" t="str">
            <v>heat shock protein DnaJ, putative, expressed</v>
          </cell>
          <cell r="C5153" t="str">
            <v>Chaperone protein DnaJ</v>
          </cell>
          <cell r="D5153">
            <v>0</v>
          </cell>
          <cell r="E5153">
            <v>3.8161766589999999</v>
          </cell>
          <cell r="F5153">
            <v>0</v>
          </cell>
          <cell r="G5153">
            <v>2.643494054</v>
          </cell>
          <cell r="H5153">
            <v>0</v>
          </cell>
          <cell r="I5153">
            <v>0</v>
          </cell>
          <cell r="J5153">
            <v>0</v>
          </cell>
          <cell r="K5153">
            <v>1.1731500989999999</v>
          </cell>
        </row>
        <row r="5154">
          <cell r="A5154" t="str">
            <v>TRIAE_CS42_7AS_TGACv1_569634_AA1820740.1</v>
          </cell>
          <cell r="B5154" t="str">
            <v>heat shock protein DnaJ, putative, expressed</v>
          </cell>
          <cell r="C5154" t="str">
            <v>Chaperone protein DnaJ</v>
          </cell>
          <cell r="D5154">
            <v>0</v>
          </cell>
          <cell r="E5154">
            <v>0</v>
          </cell>
          <cell r="F5154">
            <v>0</v>
          </cell>
          <cell r="G5154">
            <v>1.7798382399999999</v>
          </cell>
          <cell r="H5154">
            <v>0</v>
          </cell>
          <cell r="I5154">
            <v>1.5344090930000001</v>
          </cell>
          <cell r="J5154">
            <v>0</v>
          </cell>
          <cell r="K5154">
            <v>1.824172763</v>
          </cell>
        </row>
        <row r="5155">
          <cell r="A5155" t="str">
            <v>TRIAE_CS42_5AS_TGACv1_393876_AA1276670.1</v>
          </cell>
          <cell r="B5155" t="str">
            <v>heat shock protein DnaJ, putative, expressed</v>
          </cell>
          <cell r="C5155" t="str">
            <v>Chaperone protein DnaJ</v>
          </cell>
          <cell r="D5155">
            <v>0</v>
          </cell>
          <cell r="E5155">
            <v>0</v>
          </cell>
          <cell r="F5155">
            <v>0</v>
          </cell>
          <cell r="G5155">
            <v>0</v>
          </cell>
          <cell r="H5155">
            <v>0</v>
          </cell>
          <cell r="I5155">
            <v>1.662628795</v>
          </cell>
          <cell r="J5155">
            <v>0</v>
          </cell>
          <cell r="K5155">
            <v>2.1439865070000002</v>
          </cell>
        </row>
        <row r="5156">
          <cell r="A5156" t="str">
            <v>TRIAE_CS42_5BS_TGACv1_425278_AA1392770.1</v>
          </cell>
          <cell r="B5156" t="str">
            <v>heat shock protein DnaJ, putative, expressed</v>
          </cell>
          <cell r="C5156" t="str">
            <v>Chaperone protein DnaJ</v>
          </cell>
          <cell r="D5156">
            <v>0</v>
          </cell>
          <cell r="E5156">
            <v>0</v>
          </cell>
          <cell r="F5156">
            <v>0</v>
          </cell>
          <cell r="G5156">
            <v>0</v>
          </cell>
          <cell r="H5156">
            <v>0</v>
          </cell>
          <cell r="I5156">
            <v>1.662628795</v>
          </cell>
          <cell r="J5156">
            <v>0</v>
          </cell>
          <cell r="K5156">
            <v>2.1439865070000002</v>
          </cell>
        </row>
        <row r="5157">
          <cell r="A5157" t="str">
            <v>TRIAE_CS42_5DS_TGACv1_456739_AA1477250.1</v>
          </cell>
          <cell r="B5157" t="str">
            <v>heat shock protein DnaJ, putative, expressed</v>
          </cell>
          <cell r="C5157" t="str">
            <v>Chaperone protein DnaJ</v>
          </cell>
          <cell r="D5157">
            <v>0</v>
          </cell>
          <cell r="E5157">
            <v>0</v>
          </cell>
          <cell r="F5157">
            <v>0</v>
          </cell>
          <cell r="G5157">
            <v>0</v>
          </cell>
          <cell r="H5157">
            <v>0</v>
          </cell>
          <cell r="I5157">
            <v>1.662628795</v>
          </cell>
          <cell r="J5157">
            <v>0</v>
          </cell>
          <cell r="K5157">
            <v>2.1439865070000002</v>
          </cell>
        </row>
        <row r="5158">
          <cell r="A5158" t="str">
            <v>TRIAE_CS42_1AS_TGACv1_019059_AA0059300.1</v>
          </cell>
          <cell r="B5158" t="str">
            <v>dnaJ domain containing protein, expressed</v>
          </cell>
          <cell r="C5158" t="str">
            <v>Chaperone protein DnaJ</v>
          </cell>
          <cell r="D5158">
            <v>0</v>
          </cell>
          <cell r="E5158">
            <v>0</v>
          </cell>
          <cell r="F5158">
            <v>0</v>
          </cell>
          <cell r="G5158">
            <v>-1.4727948259999999</v>
          </cell>
          <cell r="H5158">
            <v>0</v>
          </cell>
          <cell r="I5158">
            <v>0</v>
          </cell>
          <cell r="J5158">
            <v>0</v>
          </cell>
          <cell r="K5158">
            <v>-2.1899387849999998</v>
          </cell>
        </row>
        <row r="5159">
          <cell r="A5159" t="str">
            <v>TRIAE_CS42_1BS_TGACv1_050172_AA0168500.2</v>
          </cell>
          <cell r="B5159" t="str">
            <v>dnaJ domain containing protein, expressed</v>
          </cell>
          <cell r="C5159" t="str">
            <v>Chaperone protein DnaJ</v>
          </cell>
          <cell r="D5159">
            <v>0</v>
          </cell>
          <cell r="E5159">
            <v>0</v>
          </cell>
          <cell r="F5159">
            <v>0</v>
          </cell>
          <cell r="G5159">
            <v>-1.4727948259999999</v>
          </cell>
          <cell r="H5159">
            <v>0</v>
          </cell>
          <cell r="I5159">
            <v>0</v>
          </cell>
          <cell r="J5159">
            <v>0</v>
          </cell>
          <cell r="K5159">
            <v>-2.1899387849999998</v>
          </cell>
        </row>
        <row r="5160">
          <cell r="A5160" t="str">
            <v>TRIAE_CS42_1DS_TGACv1_081238_AA0259140.1</v>
          </cell>
          <cell r="B5160" t="str">
            <v>dnaJ domain containing protein, expressed</v>
          </cell>
          <cell r="C5160" t="str">
            <v>Chaperone protein DnaJ</v>
          </cell>
          <cell r="D5160">
            <v>0</v>
          </cell>
          <cell r="E5160">
            <v>0</v>
          </cell>
          <cell r="F5160">
            <v>0</v>
          </cell>
          <cell r="G5160">
            <v>-1.4727948259999999</v>
          </cell>
          <cell r="H5160">
            <v>0</v>
          </cell>
          <cell r="I5160">
            <v>0</v>
          </cell>
          <cell r="J5160">
            <v>0</v>
          </cell>
          <cell r="K5160">
            <v>-2.1899387849999998</v>
          </cell>
        </row>
        <row r="5161">
          <cell r="A5161" t="str">
            <v>TRIAE_CS42_6AL_TGACv1_471857_AA1515300.1</v>
          </cell>
          <cell r="B5161" t="str">
            <v>heat shock protein DnaJ, putative, expressed</v>
          </cell>
          <cell r="C5161" t="str">
            <v>Chaperone protein DnaJ</v>
          </cell>
          <cell r="D5161">
            <v>0</v>
          </cell>
          <cell r="E5161">
            <v>0</v>
          </cell>
          <cell r="F5161">
            <v>0</v>
          </cell>
          <cell r="G5161">
            <v>0</v>
          </cell>
          <cell r="H5161">
            <v>0</v>
          </cell>
          <cell r="I5161">
            <v>0</v>
          </cell>
          <cell r="J5161">
            <v>0</v>
          </cell>
          <cell r="K5161">
            <v>1.020196536</v>
          </cell>
        </row>
        <row r="5162">
          <cell r="A5162" t="str">
            <v>TRIAE_CS42_6DL_TGACv1_527065_AA1697990.1</v>
          </cell>
          <cell r="B5162" t="str">
            <v>heat shock protein DnaJ, putative, expressed</v>
          </cell>
          <cell r="C5162" t="str">
            <v>Chaperone protein DnaJ</v>
          </cell>
          <cell r="D5162">
            <v>0</v>
          </cell>
          <cell r="E5162">
            <v>0</v>
          </cell>
          <cell r="F5162">
            <v>0</v>
          </cell>
          <cell r="G5162">
            <v>0</v>
          </cell>
          <cell r="H5162">
            <v>0</v>
          </cell>
          <cell r="I5162">
            <v>0</v>
          </cell>
          <cell r="J5162">
            <v>0</v>
          </cell>
          <cell r="K5162">
            <v>1.020196536</v>
          </cell>
        </row>
        <row r="5163">
          <cell r="A5163" t="str">
            <v>TRIAE_CS42_6BL_TGACv1_502235_AA1623890.2</v>
          </cell>
          <cell r="B5163" t="str">
            <v>heat shock protein DnaJ, putative, expressed</v>
          </cell>
          <cell r="C5163" t="str">
            <v>Chaperone protein DnaJ</v>
          </cell>
          <cell r="D5163">
            <v>0</v>
          </cell>
          <cell r="E5163">
            <v>0</v>
          </cell>
          <cell r="F5163">
            <v>0</v>
          </cell>
          <cell r="G5163">
            <v>0</v>
          </cell>
          <cell r="H5163">
            <v>0</v>
          </cell>
          <cell r="I5163">
            <v>0</v>
          </cell>
          <cell r="J5163">
            <v>0</v>
          </cell>
          <cell r="K5163">
            <v>1.053227562</v>
          </cell>
        </row>
        <row r="5164">
          <cell r="A5164" t="str">
            <v>TRIAE_CS42_3B_TGACv1_221099_AA0730350.1</v>
          </cell>
          <cell r="B5164" t="str">
            <v>heat shock protein DnaJ, putative, expressed</v>
          </cell>
          <cell r="C5164" t="str">
            <v>Chaperone protein DnaJ</v>
          </cell>
          <cell r="D5164">
            <v>0</v>
          </cell>
          <cell r="E5164">
            <v>0</v>
          </cell>
          <cell r="F5164">
            <v>0</v>
          </cell>
          <cell r="G5164">
            <v>0</v>
          </cell>
          <cell r="H5164">
            <v>0</v>
          </cell>
          <cell r="I5164">
            <v>0</v>
          </cell>
          <cell r="J5164">
            <v>0</v>
          </cell>
          <cell r="K5164">
            <v>1.3323712670000001</v>
          </cell>
        </row>
        <row r="5165">
          <cell r="A5165" t="str">
            <v>TRIAE_CS42_6BL_TGACv1_499886_AA1594010.1</v>
          </cell>
          <cell r="B5165" t="str">
            <v>heat shock protein DnaJ, putative, expressed</v>
          </cell>
          <cell r="C5165" t="str">
            <v>Chaperone protein DnaJ</v>
          </cell>
          <cell r="D5165">
            <v>0</v>
          </cell>
          <cell r="E5165">
            <v>0</v>
          </cell>
          <cell r="F5165">
            <v>0</v>
          </cell>
          <cell r="G5165">
            <v>0</v>
          </cell>
          <cell r="H5165">
            <v>0</v>
          </cell>
          <cell r="I5165">
            <v>0</v>
          </cell>
          <cell r="J5165">
            <v>0</v>
          </cell>
          <cell r="K5165">
            <v>1.3705582359999999</v>
          </cell>
        </row>
        <row r="5166">
          <cell r="A5166" t="str">
            <v>TRIAE_CS42_7DL_TGACv1_605019_AA2003860.1</v>
          </cell>
          <cell r="B5166" t="str">
            <v>heat shock protein DnaJ, putative, expressed</v>
          </cell>
          <cell r="C5166" t="str">
            <v>Chaperone protein DnaJ</v>
          </cell>
          <cell r="D5166">
            <v>0</v>
          </cell>
          <cell r="E5166">
            <v>0</v>
          </cell>
          <cell r="F5166">
            <v>2.244369308</v>
          </cell>
          <cell r="G5166">
            <v>1.2584347039999999</v>
          </cell>
          <cell r="H5166">
            <v>0</v>
          </cell>
          <cell r="I5166">
            <v>0</v>
          </cell>
          <cell r="J5166">
            <v>0</v>
          </cell>
          <cell r="K5166">
            <v>1.397531796</v>
          </cell>
        </row>
        <row r="5167">
          <cell r="A5167" t="str">
            <v>TRIAE_CS42_U_TGACv1_640727_AA2071180.1</v>
          </cell>
          <cell r="B5167" t="str">
            <v>heat shock protein DnaJ, putative, expressed</v>
          </cell>
          <cell r="C5167" t="str">
            <v>Chaperone protein DnaJ</v>
          </cell>
          <cell r="D5167">
            <v>0</v>
          </cell>
          <cell r="E5167">
            <v>0</v>
          </cell>
          <cell r="F5167">
            <v>0</v>
          </cell>
          <cell r="G5167">
            <v>1.7798382399999999</v>
          </cell>
          <cell r="H5167">
            <v>0</v>
          </cell>
          <cell r="I5167">
            <v>0</v>
          </cell>
          <cell r="J5167">
            <v>0</v>
          </cell>
          <cell r="K5167">
            <v>1.964993685</v>
          </cell>
        </row>
        <row r="5168">
          <cell r="A5168" t="str">
            <v>TRIAE_CS42_7BL_TGACv1_576822_AA1856140.1</v>
          </cell>
          <cell r="B5168" t="str">
            <v>heat shock protein DnaJ, putative, expressed</v>
          </cell>
          <cell r="C5168" t="str">
            <v>Chaperone protein DnaJ</v>
          </cell>
          <cell r="D5168">
            <v>0</v>
          </cell>
          <cell r="E5168">
            <v>0</v>
          </cell>
          <cell r="F5168">
            <v>0</v>
          </cell>
          <cell r="G5168">
            <v>0</v>
          </cell>
          <cell r="H5168">
            <v>0</v>
          </cell>
          <cell r="I5168">
            <v>0</v>
          </cell>
          <cell r="J5168">
            <v>0</v>
          </cell>
          <cell r="K5168">
            <v>2.5487948999999999</v>
          </cell>
        </row>
        <row r="5169">
          <cell r="A5169" t="str">
            <v>TRIAE_CS42_7BL_TGACv1_577274_AA1871030.1</v>
          </cell>
          <cell r="B5169" t="str">
            <v>heat shock protein DnaJ, putative, expressed</v>
          </cell>
          <cell r="C5169" t="str">
            <v>Chaperone protein DnaJ</v>
          </cell>
          <cell r="D5169">
            <v>0</v>
          </cell>
          <cell r="E5169">
            <v>0</v>
          </cell>
          <cell r="F5169">
            <v>0</v>
          </cell>
          <cell r="G5169">
            <v>2.1194737799999999</v>
          </cell>
          <cell r="H5169">
            <v>0</v>
          </cell>
          <cell r="I5169">
            <v>0</v>
          </cell>
          <cell r="J5169">
            <v>0</v>
          </cell>
          <cell r="K5169">
            <v>2.8879183660000001</v>
          </cell>
        </row>
        <row r="5170">
          <cell r="A5170" t="str">
            <v>TRIAE_CS42_1AL_TGACv1_003185_AA0048590.1</v>
          </cell>
          <cell r="B5170" t="str">
            <v>dnaJ domain containing protein, expressed</v>
          </cell>
          <cell r="C5170" t="str">
            <v>Chaperone protein DnaJ</v>
          </cell>
          <cell r="D5170">
            <v>0</v>
          </cell>
          <cell r="E5170">
            <v>0</v>
          </cell>
          <cell r="F5170">
            <v>0</v>
          </cell>
          <cell r="G5170">
            <v>4.4988784400000004</v>
          </cell>
          <cell r="H5170">
            <v>0</v>
          </cell>
          <cell r="I5170">
            <v>0</v>
          </cell>
          <cell r="J5170">
            <v>0</v>
          </cell>
          <cell r="K5170">
            <v>5.3733007329999998</v>
          </cell>
        </row>
        <row r="5171">
          <cell r="A5171" t="str">
            <v>TRIAE_CS42_1BL_TGACv1_031774_AA0120400.2</v>
          </cell>
          <cell r="B5171" t="str">
            <v>dnaJ domain containing protein, expressed</v>
          </cell>
          <cell r="C5171" t="str">
            <v>Chaperone protein DnaJ</v>
          </cell>
          <cell r="D5171">
            <v>0</v>
          </cell>
          <cell r="E5171">
            <v>0</v>
          </cell>
          <cell r="F5171">
            <v>0</v>
          </cell>
          <cell r="G5171">
            <v>4.4988784400000004</v>
          </cell>
          <cell r="H5171">
            <v>0</v>
          </cell>
          <cell r="I5171">
            <v>0</v>
          </cell>
          <cell r="J5171">
            <v>0</v>
          </cell>
          <cell r="K5171">
            <v>5.3733007329999998</v>
          </cell>
        </row>
        <row r="5172">
          <cell r="A5172" t="str">
            <v>TRIAE_CS42_1DL_TGACv1_063296_AA0225950.1</v>
          </cell>
          <cell r="B5172" t="str">
            <v>dnaJ domain containing protein, expressed</v>
          </cell>
          <cell r="C5172" t="str">
            <v>Chaperone protein DnaJ</v>
          </cell>
          <cell r="D5172">
            <v>0</v>
          </cell>
          <cell r="E5172">
            <v>0</v>
          </cell>
          <cell r="F5172">
            <v>0</v>
          </cell>
          <cell r="G5172">
            <v>4.4988784400000004</v>
          </cell>
          <cell r="H5172">
            <v>0</v>
          </cell>
          <cell r="I5172">
            <v>0</v>
          </cell>
          <cell r="J5172">
            <v>0</v>
          </cell>
          <cell r="K5172">
            <v>5.3733007329999998</v>
          </cell>
        </row>
        <row r="5173">
          <cell r="A5173" t="str">
            <v>TRIAE_CS42_3DS_TGACv1_272389_AA0920080.3</v>
          </cell>
          <cell r="B5173" t="str">
            <v>dnaJ domain containing protein, expressed</v>
          </cell>
          <cell r="C5173" t="str">
            <v>Chaperone protein DnaJ</v>
          </cell>
          <cell r="D5173">
            <v>0</v>
          </cell>
          <cell r="E5173">
            <v>0</v>
          </cell>
          <cell r="F5173">
            <v>1.3166327579999999</v>
          </cell>
          <cell r="G5173">
            <v>1.2053942310000001</v>
          </cell>
          <cell r="H5173">
            <v>0</v>
          </cell>
          <cell r="I5173">
            <v>0</v>
          </cell>
          <cell r="J5173">
            <v>0</v>
          </cell>
          <cell r="K5173">
            <v>0</v>
          </cell>
        </row>
        <row r="5174">
          <cell r="A5174" t="str">
            <v>TRIAE_CS42_7DS_TGACv1_622356_AA2038280.1</v>
          </cell>
          <cell r="B5174" t="str">
            <v>heat shock protein DnaJ, putative, expressed</v>
          </cell>
          <cell r="C5174" t="str">
            <v>Chaperone protein DnaJ</v>
          </cell>
          <cell r="D5174">
            <v>0</v>
          </cell>
          <cell r="E5174">
            <v>0</v>
          </cell>
          <cell r="F5174">
            <v>0</v>
          </cell>
          <cell r="G5174">
            <v>-1.941955871</v>
          </cell>
          <cell r="H5174">
            <v>0</v>
          </cell>
          <cell r="I5174">
            <v>0</v>
          </cell>
          <cell r="J5174">
            <v>0</v>
          </cell>
          <cell r="K5174">
            <v>0</v>
          </cell>
        </row>
        <row r="5175">
          <cell r="A5175" t="str">
            <v>TRIAE_CS42_7BS_TGACv1_594511_AA1957760.1</v>
          </cell>
          <cell r="B5175" t="str">
            <v>heat shock protein DnaJ, putative, expressed</v>
          </cell>
          <cell r="C5175" t="str">
            <v>Chaperone protein DnaJ</v>
          </cell>
          <cell r="D5175">
            <v>0</v>
          </cell>
          <cell r="E5175">
            <v>0</v>
          </cell>
          <cell r="F5175">
            <v>0</v>
          </cell>
          <cell r="G5175">
            <v>-1.7646038509999999</v>
          </cell>
          <cell r="H5175">
            <v>0</v>
          </cell>
          <cell r="I5175">
            <v>0</v>
          </cell>
          <cell r="J5175">
            <v>0</v>
          </cell>
          <cell r="K5175">
            <v>0</v>
          </cell>
        </row>
        <row r="5176">
          <cell r="A5176" t="str">
            <v>TRIAE_CS42_5DL_TGACv1_435801_AA1455040.1</v>
          </cell>
          <cell r="B5176" t="str">
            <v>heat shock protein DnaJ, putative, expressed</v>
          </cell>
          <cell r="C5176" t="str">
            <v>Chaperone protein DnaJ</v>
          </cell>
          <cell r="D5176">
            <v>0</v>
          </cell>
          <cell r="E5176">
            <v>0</v>
          </cell>
          <cell r="F5176">
            <v>0</v>
          </cell>
          <cell r="G5176">
            <v>-1.488526394</v>
          </cell>
          <cell r="H5176">
            <v>0</v>
          </cell>
          <cell r="I5176">
            <v>0</v>
          </cell>
          <cell r="J5176">
            <v>0</v>
          </cell>
          <cell r="K5176">
            <v>0</v>
          </cell>
        </row>
        <row r="5177">
          <cell r="A5177" t="str">
            <v>TRIAE_CS42_4BL_TGACv1_321153_AA1056280.1</v>
          </cell>
          <cell r="B5177" t="str">
            <v>heat shock protein DnaJ, putative, expressed</v>
          </cell>
          <cell r="C5177" t="str">
            <v>Chaperone protein DnaJ</v>
          </cell>
          <cell r="D5177">
            <v>0</v>
          </cell>
          <cell r="E5177">
            <v>0</v>
          </cell>
          <cell r="F5177">
            <v>0</v>
          </cell>
          <cell r="G5177">
            <v>-1.46751488</v>
          </cell>
          <cell r="H5177">
            <v>0</v>
          </cell>
          <cell r="I5177">
            <v>0</v>
          </cell>
          <cell r="J5177">
            <v>0</v>
          </cell>
          <cell r="K5177">
            <v>0</v>
          </cell>
        </row>
        <row r="5178">
          <cell r="A5178" t="str">
            <v>TRIAE_CS42_5BL_TGACv1_404238_AA1291740.1</v>
          </cell>
          <cell r="B5178" t="str">
            <v>heat shock protein DnaJ, putative, expressed</v>
          </cell>
          <cell r="C5178" t="str">
            <v>Chaperone protein DnaJ</v>
          </cell>
          <cell r="D5178">
            <v>0</v>
          </cell>
          <cell r="E5178">
            <v>0</v>
          </cell>
          <cell r="F5178">
            <v>0</v>
          </cell>
          <cell r="G5178">
            <v>-1.0920850559999999</v>
          </cell>
          <cell r="H5178">
            <v>0</v>
          </cell>
          <cell r="I5178">
            <v>0</v>
          </cell>
          <cell r="J5178">
            <v>0</v>
          </cell>
          <cell r="K5178">
            <v>0</v>
          </cell>
        </row>
        <row r="5179">
          <cell r="A5179" t="str">
            <v>TRIAE_CS42_7AL_TGACv1_556412_AA1762440.1</v>
          </cell>
          <cell r="B5179" t="str">
            <v>heat shock protein DnaJ, putative, expressed</v>
          </cell>
          <cell r="C5179" t="str">
            <v>Chaperone protein DnaJ</v>
          </cell>
          <cell r="D5179">
            <v>0</v>
          </cell>
          <cell r="E5179">
            <v>0</v>
          </cell>
          <cell r="F5179">
            <v>0</v>
          </cell>
          <cell r="G5179">
            <v>1.0648584919999999</v>
          </cell>
          <cell r="H5179">
            <v>0</v>
          </cell>
          <cell r="I5179">
            <v>0</v>
          </cell>
          <cell r="J5179">
            <v>0</v>
          </cell>
          <cell r="K5179">
            <v>0</v>
          </cell>
        </row>
        <row r="5180">
          <cell r="A5180" t="str">
            <v>TRIAE_CS42_7DL_TGACv1_603353_AA1981640.1</v>
          </cell>
          <cell r="B5180" t="str">
            <v>heat shock protein DnaJ, putative, expressed</v>
          </cell>
          <cell r="C5180" t="str">
            <v>Chaperone protein DnaJ</v>
          </cell>
          <cell r="D5180">
            <v>0</v>
          </cell>
          <cell r="E5180">
            <v>0</v>
          </cell>
          <cell r="F5180">
            <v>0</v>
          </cell>
          <cell r="G5180">
            <v>1.0648584919999999</v>
          </cell>
          <cell r="H5180">
            <v>0</v>
          </cell>
          <cell r="I5180">
            <v>0</v>
          </cell>
          <cell r="J5180">
            <v>0</v>
          </cell>
          <cell r="K5180">
            <v>0</v>
          </cell>
        </row>
        <row r="5181">
          <cell r="A5181" t="str">
            <v>TRIAE_CS42_7DL_TGACv1_605875_AA2008380.1</v>
          </cell>
          <cell r="B5181" t="str">
            <v>heat shock protein DnaJ, putative, expressed</v>
          </cell>
          <cell r="C5181" t="str">
            <v>Chaperone protein DnaJ 1</v>
          </cell>
          <cell r="D5181">
            <v>-2.8466875620000001</v>
          </cell>
          <cell r="E5181">
            <v>0</v>
          </cell>
          <cell r="F5181">
            <v>0</v>
          </cell>
          <cell r="G5181">
            <v>0</v>
          </cell>
          <cell r="H5181">
            <v>0</v>
          </cell>
          <cell r="I5181">
            <v>0</v>
          </cell>
          <cell r="J5181">
            <v>0</v>
          </cell>
          <cell r="K5181">
            <v>5.1540143919999997</v>
          </cell>
        </row>
        <row r="5182">
          <cell r="A5182" t="str">
            <v>TRIAE_CS42_7BL_TGACv1_577619_AA1879730.1</v>
          </cell>
          <cell r="B5182" t="str">
            <v>heat shock protein DnaJ, putative, expressed</v>
          </cell>
          <cell r="C5182" t="str">
            <v>Chaperone protein DnaJ 1</v>
          </cell>
          <cell r="D5182">
            <v>-2.8466875620000001</v>
          </cell>
          <cell r="E5182">
            <v>0</v>
          </cell>
          <cell r="F5182">
            <v>0</v>
          </cell>
          <cell r="G5182">
            <v>0</v>
          </cell>
          <cell r="H5182">
            <v>0</v>
          </cell>
          <cell r="I5182">
            <v>0</v>
          </cell>
          <cell r="J5182">
            <v>0</v>
          </cell>
          <cell r="K5182">
            <v>5.172908434</v>
          </cell>
        </row>
        <row r="5183">
          <cell r="A5183" t="str">
            <v>TRIAE_CS42_7AL_TGACv1_558526_AA1794040.1</v>
          </cell>
          <cell r="B5183" t="str">
            <v>heat shock protein DnaJ, putative, expressed</v>
          </cell>
          <cell r="C5183" t="str">
            <v>Chaperone protein DnaJ 1</v>
          </cell>
          <cell r="D5183">
            <v>-2.3497228250000002</v>
          </cell>
          <cell r="E5183">
            <v>-1.324818812</v>
          </cell>
          <cell r="F5183">
            <v>0</v>
          </cell>
          <cell r="G5183">
            <v>0</v>
          </cell>
          <cell r="H5183">
            <v>0</v>
          </cell>
          <cell r="I5183">
            <v>0</v>
          </cell>
          <cell r="J5183">
            <v>0</v>
          </cell>
          <cell r="K5183">
            <v>3.64579626</v>
          </cell>
        </row>
        <row r="5184">
          <cell r="A5184" t="str">
            <v>TRIAE_CS42_7BL_TGACv1_578400_AA1894160.1</v>
          </cell>
          <cell r="B5184" t="str">
            <v>heat shock protein DnaJ, putative, expressed</v>
          </cell>
          <cell r="C5184" t="str">
            <v>Chaperone protein DnaJ 1</v>
          </cell>
          <cell r="D5184">
            <v>-2.1397981179999999</v>
          </cell>
          <cell r="E5184">
            <v>0</v>
          </cell>
          <cell r="F5184">
            <v>0</v>
          </cell>
          <cell r="G5184">
            <v>0</v>
          </cell>
          <cell r="H5184">
            <v>0</v>
          </cell>
          <cell r="I5184">
            <v>0</v>
          </cell>
          <cell r="J5184">
            <v>0</v>
          </cell>
          <cell r="K5184">
            <v>3.975781053</v>
          </cell>
        </row>
        <row r="5185">
          <cell r="A5185" t="str">
            <v>TRIAE_CS42_7BL_TGACv1_577619_AA1879690.1</v>
          </cell>
          <cell r="B5185" t="str">
            <v>heat shock protein DnaJ, putative, expressed</v>
          </cell>
          <cell r="C5185" t="str">
            <v>Chaperone protein DnaJ 1</v>
          </cell>
          <cell r="D5185">
            <v>-2.1394442640000002</v>
          </cell>
          <cell r="E5185">
            <v>0</v>
          </cell>
          <cell r="F5185">
            <v>0</v>
          </cell>
          <cell r="G5185">
            <v>0</v>
          </cell>
          <cell r="H5185">
            <v>0</v>
          </cell>
          <cell r="I5185">
            <v>0</v>
          </cell>
          <cell r="J5185">
            <v>0</v>
          </cell>
          <cell r="K5185">
            <v>3.9629434620000001</v>
          </cell>
        </row>
        <row r="5186">
          <cell r="A5186" t="str">
            <v>TRIAE_CS42_7BL_TGACv1_577619_AA1879710.1</v>
          </cell>
          <cell r="B5186" t="str">
            <v>heat shock protein DnaJ, putative, expressed</v>
          </cell>
          <cell r="C5186" t="str">
            <v>Chaperone protein DnaJ 1</v>
          </cell>
          <cell r="D5186">
            <v>-2.0762230129999999</v>
          </cell>
          <cell r="E5186">
            <v>0</v>
          </cell>
          <cell r="F5186">
            <v>1.766143598</v>
          </cell>
          <cell r="G5186">
            <v>1.3225143610000001</v>
          </cell>
          <cell r="H5186">
            <v>0</v>
          </cell>
          <cell r="I5186">
            <v>0</v>
          </cell>
          <cell r="J5186">
            <v>0</v>
          </cell>
          <cell r="K5186">
            <v>5.2402855270000002</v>
          </cell>
        </row>
        <row r="5187">
          <cell r="A5187" t="str">
            <v>TRIAE_CS42_7DL_TGACv1_605625_AA2007390.1</v>
          </cell>
          <cell r="B5187" t="str">
            <v>heat shock protein DnaJ, putative, expressed</v>
          </cell>
          <cell r="C5187" t="str">
            <v>Chaperone protein DnaJ 1</v>
          </cell>
          <cell r="D5187">
            <v>-2.0762230129999999</v>
          </cell>
          <cell r="E5187">
            <v>0</v>
          </cell>
          <cell r="F5187">
            <v>1.766143598</v>
          </cell>
          <cell r="G5187">
            <v>1.3225143610000001</v>
          </cell>
          <cell r="H5187">
            <v>0</v>
          </cell>
          <cell r="I5187">
            <v>0</v>
          </cell>
          <cell r="J5187">
            <v>0</v>
          </cell>
          <cell r="K5187">
            <v>5.9956409009999998</v>
          </cell>
        </row>
        <row r="5188">
          <cell r="A5188" t="str">
            <v>TRIAE_CS42_7DL_TGACv1_603474_AA1984390.1</v>
          </cell>
          <cell r="B5188" t="str">
            <v>heat shock protein DnaJ, putative, expressed</v>
          </cell>
          <cell r="C5188" t="str">
            <v>Chaperone protein DnaJ 1</v>
          </cell>
          <cell r="D5188">
            <v>-2.0649257369999998</v>
          </cell>
          <cell r="E5188">
            <v>0</v>
          </cell>
          <cell r="F5188">
            <v>0</v>
          </cell>
          <cell r="G5188">
            <v>0</v>
          </cell>
          <cell r="H5188">
            <v>0</v>
          </cell>
          <cell r="I5188">
            <v>0</v>
          </cell>
          <cell r="J5188">
            <v>0</v>
          </cell>
          <cell r="K5188">
            <v>6.1273184970000001</v>
          </cell>
        </row>
        <row r="5189">
          <cell r="A5189" t="str">
            <v>TRIAE_CS42_7AL_TGACv1_556952_AA1774080.1</v>
          </cell>
          <cell r="B5189" t="str">
            <v>heat shock protein DnaJ, putative, expressed</v>
          </cell>
          <cell r="C5189" t="str">
            <v>Chaperone protein DnaJ 1</v>
          </cell>
          <cell r="D5189">
            <v>-2.0504046900000001</v>
          </cell>
          <cell r="E5189">
            <v>0</v>
          </cell>
          <cell r="F5189">
            <v>1.766776618</v>
          </cell>
          <cell r="G5189">
            <v>1.3242639839999999</v>
          </cell>
          <cell r="H5189">
            <v>0</v>
          </cell>
          <cell r="I5189">
            <v>0</v>
          </cell>
          <cell r="J5189">
            <v>0</v>
          </cell>
          <cell r="K5189">
            <v>5.8905707019999998</v>
          </cell>
        </row>
        <row r="5190">
          <cell r="A5190" t="str">
            <v>TRIAE_CS42_7BL_TGACv1_577619_AA1879700.1</v>
          </cell>
          <cell r="B5190" t="str">
            <v>heat shock protein DnaJ, putative, expressed</v>
          </cell>
          <cell r="C5190" t="str">
            <v>Chaperone protein DnaJ 1</v>
          </cell>
          <cell r="D5190">
            <v>-2.0182408829999998</v>
          </cell>
          <cell r="E5190">
            <v>-1.1898767020000001</v>
          </cell>
          <cell r="F5190">
            <v>1.361598393</v>
          </cell>
          <cell r="G5190">
            <v>0</v>
          </cell>
          <cell r="H5190">
            <v>0</v>
          </cell>
          <cell r="I5190">
            <v>0</v>
          </cell>
          <cell r="J5190">
            <v>0</v>
          </cell>
          <cell r="K5190">
            <v>6.1837898530000004</v>
          </cell>
        </row>
        <row r="5191">
          <cell r="A5191" t="str">
            <v>TRIAE_CS42_7AL_TGACv1_556952_AA1774090.1</v>
          </cell>
          <cell r="B5191" t="str">
            <v>heat shock protein DnaJ, putative, expressed</v>
          </cell>
          <cell r="C5191" t="str">
            <v>Chaperone protein DnaJ 1</v>
          </cell>
          <cell r="D5191">
            <v>-1.9909060590000001</v>
          </cell>
          <cell r="E5191">
            <v>0</v>
          </cell>
          <cell r="F5191">
            <v>1.766143598</v>
          </cell>
          <cell r="G5191">
            <v>1.3225143610000001</v>
          </cell>
          <cell r="H5191">
            <v>0</v>
          </cell>
          <cell r="I5191">
            <v>0</v>
          </cell>
          <cell r="J5191">
            <v>0</v>
          </cell>
          <cell r="K5191">
            <v>5.6983116860000003</v>
          </cell>
        </row>
        <row r="5192">
          <cell r="A5192" t="str">
            <v>TRIAE_CS42_7AL_TGACv1_557386_AA1780570.1</v>
          </cell>
          <cell r="B5192" t="str">
            <v>heat shock protein DnaJ, putative, expressed</v>
          </cell>
          <cell r="C5192" t="str">
            <v>Chaperone protein DnaJ 1</v>
          </cell>
          <cell r="D5192">
            <v>-1.7362993819999999</v>
          </cell>
          <cell r="E5192">
            <v>-1.9850862</v>
          </cell>
          <cell r="F5192">
            <v>0</v>
          </cell>
          <cell r="G5192">
            <v>0</v>
          </cell>
          <cell r="H5192">
            <v>0</v>
          </cell>
          <cell r="I5192">
            <v>0</v>
          </cell>
          <cell r="J5192">
            <v>0</v>
          </cell>
          <cell r="K5192">
            <v>0</v>
          </cell>
        </row>
        <row r="5193">
          <cell r="A5193" t="str">
            <v>TRIAE_CS42_7AL_TGACv1_556952_AA1774050.1</v>
          </cell>
          <cell r="B5193" t="str">
            <v>heat shock protein DnaJ, putative, expressed</v>
          </cell>
          <cell r="C5193" t="str">
            <v>Chaperone protein DnaJ 1</v>
          </cell>
          <cell r="D5193">
            <v>0</v>
          </cell>
          <cell r="E5193">
            <v>-1.462316988</v>
          </cell>
          <cell r="F5193">
            <v>0</v>
          </cell>
          <cell r="G5193">
            <v>0</v>
          </cell>
          <cell r="H5193">
            <v>0</v>
          </cell>
          <cell r="I5193">
            <v>0</v>
          </cell>
          <cell r="J5193">
            <v>0</v>
          </cell>
          <cell r="K5193">
            <v>0</v>
          </cell>
        </row>
        <row r="5194">
          <cell r="A5194" t="str">
            <v>TRIAE_CS42_7BL_TGACv1_578479_AA1895670.1</v>
          </cell>
          <cell r="B5194" t="str">
            <v>heat shock protein DnaJ, putative, expressed</v>
          </cell>
          <cell r="C5194" t="str">
            <v>Chaperone protein DnaJ 1</v>
          </cell>
          <cell r="D5194">
            <v>0</v>
          </cell>
          <cell r="E5194">
            <v>-1.0438788530000001</v>
          </cell>
          <cell r="F5194">
            <v>1.797195546</v>
          </cell>
          <cell r="G5194">
            <v>2.3301690740000001</v>
          </cell>
          <cell r="H5194">
            <v>0</v>
          </cell>
          <cell r="I5194">
            <v>0</v>
          </cell>
          <cell r="J5194">
            <v>0</v>
          </cell>
          <cell r="K5194">
            <v>0</v>
          </cell>
        </row>
        <row r="5195">
          <cell r="A5195" t="str">
            <v>TRIAE_CS42_7BL_TGACv1_577367_AA1873590.1</v>
          </cell>
          <cell r="B5195" t="str">
            <v>heat shock protein DnaJ, putative, expressed</v>
          </cell>
          <cell r="C5195" t="str">
            <v>Chaperone protein DnaJ 1</v>
          </cell>
          <cell r="D5195">
            <v>0</v>
          </cell>
          <cell r="E5195">
            <v>0</v>
          </cell>
          <cell r="F5195">
            <v>0</v>
          </cell>
          <cell r="G5195">
            <v>0</v>
          </cell>
          <cell r="H5195">
            <v>0</v>
          </cell>
          <cell r="I5195">
            <v>0</v>
          </cell>
          <cell r="J5195">
            <v>0</v>
          </cell>
          <cell r="K5195">
            <v>6.1891890610000004</v>
          </cell>
        </row>
        <row r="5196">
          <cell r="A5196" t="str">
            <v>TRIAE_CS42_7BL_TGACv1_578190_AA1890820.1</v>
          </cell>
          <cell r="B5196" t="str">
            <v>heat shock protein DnaJ, putative, expressed</v>
          </cell>
          <cell r="C5196" t="str">
            <v>Chaperone protein dnaJ 16</v>
          </cell>
          <cell r="D5196">
            <v>3.5405008530000002</v>
          </cell>
          <cell r="E5196">
            <v>0</v>
          </cell>
          <cell r="F5196">
            <v>0</v>
          </cell>
          <cell r="G5196">
            <v>0</v>
          </cell>
          <cell r="H5196">
            <v>0</v>
          </cell>
          <cell r="I5196">
            <v>0</v>
          </cell>
          <cell r="J5196">
            <v>0</v>
          </cell>
          <cell r="K5196">
            <v>0</v>
          </cell>
        </row>
        <row r="5197">
          <cell r="A5197" t="str">
            <v>TRIAE_CS42_1BS_TGACv1_050504_AA0172860.1</v>
          </cell>
          <cell r="B5197" t="str">
            <v>dnaJ homolog subfamily B member 11 precursor, putative, expressed</v>
          </cell>
          <cell r="C5197" t="str">
            <v>Chaperone protein dnaJ 2</v>
          </cell>
          <cell r="D5197">
            <v>1.59426321</v>
          </cell>
          <cell r="E5197">
            <v>1.631934279</v>
          </cell>
          <cell r="F5197">
            <v>0</v>
          </cell>
          <cell r="G5197">
            <v>0</v>
          </cell>
          <cell r="H5197">
            <v>0</v>
          </cell>
          <cell r="I5197">
            <v>0</v>
          </cell>
          <cell r="J5197">
            <v>0</v>
          </cell>
          <cell r="K5197">
            <v>-1.022534343</v>
          </cell>
        </row>
        <row r="5198">
          <cell r="A5198" t="str">
            <v>TRIAE_CS42_7AL_TGACv1_559506_AA1799970.1</v>
          </cell>
          <cell r="B5198" t="str">
            <v>dnaJ domain containing protein, expressed</v>
          </cell>
          <cell r="C5198" t="str">
            <v>Chaperone protein dnaJ 2</v>
          </cell>
          <cell r="D5198">
            <v>0</v>
          </cell>
          <cell r="E5198">
            <v>1.0158342950000001</v>
          </cell>
          <cell r="F5198">
            <v>1.2995343779999999</v>
          </cell>
          <cell r="G5198">
            <v>0</v>
          </cell>
          <cell r="H5198">
            <v>0</v>
          </cell>
          <cell r="I5198">
            <v>0</v>
          </cell>
          <cell r="J5198">
            <v>0</v>
          </cell>
          <cell r="K5198">
            <v>0</v>
          </cell>
        </row>
        <row r="5199">
          <cell r="A5199" t="str">
            <v>TRIAE_CS42_7DL_TGACv1_604621_AA2000040.1</v>
          </cell>
          <cell r="B5199" t="str">
            <v>dnaJ domain containing protein, expressed</v>
          </cell>
          <cell r="C5199" t="str">
            <v>Chaperone protein dnaJ 2</v>
          </cell>
          <cell r="D5199">
            <v>0</v>
          </cell>
          <cell r="E5199">
            <v>1.0158342950000001</v>
          </cell>
          <cell r="F5199">
            <v>1.2995343779999999</v>
          </cell>
          <cell r="G5199">
            <v>0</v>
          </cell>
          <cell r="H5199">
            <v>0</v>
          </cell>
          <cell r="I5199">
            <v>0</v>
          </cell>
          <cell r="J5199">
            <v>0</v>
          </cell>
          <cell r="K5199">
            <v>0</v>
          </cell>
        </row>
        <row r="5200">
          <cell r="A5200" t="str">
            <v>TRIAE_CS42_5DL_TGACv1_435534_AA1451760.2</v>
          </cell>
          <cell r="B5200" t="str">
            <v>chaperone protein dnaJ, putative, expressed</v>
          </cell>
          <cell r="C5200" t="str">
            <v>Chaperone protein dnaJ 3</v>
          </cell>
          <cell r="D5200">
            <v>0</v>
          </cell>
          <cell r="E5200">
            <v>1.344766752</v>
          </cell>
          <cell r="F5200">
            <v>0</v>
          </cell>
          <cell r="G5200">
            <v>0</v>
          </cell>
          <cell r="H5200">
            <v>0</v>
          </cell>
          <cell r="I5200">
            <v>0</v>
          </cell>
          <cell r="J5200">
            <v>0</v>
          </cell>
          <cell r="K5200">
            <v>0</v>
          </cell>
        </row>
        <row r="5201">
          <cell r="A5201" t="str">
            <v>TRIAE_CS42_5AL_TGACv1_373991_AA1186860.2</v>
          </cell>
          <cell r="B5201" t="str">
            <v>chaperone protein dnaJ, putative, expressed</v>
          </cell>
          <cell r="C5201" t="str">
            <v>Chaperone protein dnaJ 3</v>
          </cell>
          <cell r="D5201">
            <v>0</v>
          </cell>
          <cell r="E5201">
            <v>1.450259339</v>
          </cell>
          <cell r="F5201">
            <v>0</v>
          </cell>
          <cell r="G5201">
            <v>0</v>
          </cell>
          <cell r="H5201">
            <v>0</v>
          </cell>
          <cell r="I5201">
            <v>0</v>
          </cell>
          <cell r="J5201">
            <v>0</v>
          </cell>
          <cell r="K5201">
            <v>0</v>
          </cell>
        </row>
        <row r="5202">
          <cell r="A5202" t="str">
            <v>TRIAE_CS42_5BL_TGACv1_405168_AA1321480.3</v>
          </cell>
          <cell r="B5202" t="str">
            <v>chaperone protein dnaJ, putative, expressed</v>
          </cell>
          <cell r="C5202" t="str">
            <v>Chaperone protein dnaJ 3</v>
          </cell>
          <cell r="D5202">
            <v>0</v>
          </cell>
          <cell r="E5202">
            <v>1.450259339</v>
          </cell>
          <cell r="F5202">
            <v>0</v>
          </cell>
          <cell r="G5202">
            <v>0</v>
          </cell>
          <cell r="H5202">
            <v>0</v>
          </cell>
          <cell r="I5202">
            <v>0</v>
          </cell>
          <cell r="J5202">
            <v>0</v>
          </cell>
          <cell r="K5202">
            <v>0</v>
          </cell>
        </row>
        <row r="5203">
          <cell r="A5203" t="str">
            <v>TRIAE_CS42_6DS_TGACv1_542944_AA1733040.1</v>
          </cell>
          <cell r="B5203" t="str">
            <v>heat shock protein DnaJ, putative, expressed</v>
          </cell>
          <cell r="C5203" t="str">
            <v>Chaperone protein dnaJ 6</v>
          </cell>
          <cell r="D5203">
            <v>0</v>
          </cell>
          <cell r="E5203">
            <v>0</v>
          </cell>
          <cell r="F5203">
            <v>0</v>
          </cell>
          <cell r="G5203">
            <v>0</v>
          </cell>
          <cell r="H5203">
            <v>0</v>
          </cell>
          <cell r="I5203">
            <v>0</v>
          </cell>
          <cell r="J5203">
            <v>0</v>
          </cell>
          <cell r="K5203">
            <v>-2.3321662550000002</v>
          </cell>
        </row>
        <row r="5204">
          <cell r="A5204" t="str">
            <v>TRIAE_CS42_6AS_TGACv1_485332_AA1543330.1</v>
          </cell>
          <cell r="B5204" t="str">
            <v>heat shock protein DnaJ, putative, expressed</v>
          </cell>
          <cell r="C5204" t="str">
            <v>Chaperone protein dnaJ 6</v>
          </cell>
          <cell r="D5204">
            <v>0</v>
          </cell>
          <cell r="E5204">
            <v>0</v>
          </cell>
          <cell r="F5204">
            <v>0</v>
          </cell>
          <cell r="G5204">
            <v>0</v>
          </cell>
          <cell r="H5204">
            <v>0</v>
          </cell>
          <cell r="I5204">
            <v>0</v>
          </cell>
          <cell r="J5204">
            <v>0</v>
          </cell>
          <cell r="K5204">
            <v>-2.3213964429999998</v>
          </cell>
        </row>
        <row r="5205">
          <cell r="A5205" t="str">
            <v>TRIAE_CS42_6BS_TGACv1_515809_AA1672480.1</v>
          </cell>
          <cell r="B5205" t="str">
            <v>heat shock protein DnaJ, putative, expressed</v>
          </cell>
          <cell r="C5205" t="str">
            <v>Chaperone protein dnaJ 6</v>
          </cell>
          <cell r="D5205">
            <v>0</v>
          </cell>
          <cell r="E5205">
            <v>0</v>
          </cell>
          <cell r="F5205">
            <v>0</v>
          </cell>
          <cell r="G5205">
            <v>0</v>
          </cell>
          <cell r="H5205">
            <v>0</v>
          </cell>
          <cell r="I5205">
            <v>0</v>
          </cell>
          <cell r="J5205">
            <v>0</v>
          </cell>
          <cell r="K5205">
            <v>-2.3213964429999998</v>
          </cell>
        </row>
        <row r="5206">
          <cell r="A5206" t="str">
            <v>TRIAE_CS42_2BS_TGACv1_146208_AA0458850.3</v>
          </cell>
          <cell r="B5206" t="str">
            <v>expressed protein</v>
          </cell>
          <cell r="C5206" t="str">
            <v>chaperone protein dnaJ-related</v>
          </cell>
          <cell r="D5206">
            <v>1.1462846630000001</v>
          </cell>
          <cell r="E5206">
            <v>1.2273157269999999</v>
          </cell>
          <cell r="F5206">
            <v>0</v>
          </cell>
          <cell r="G5206">
            <v>0</v>
          </cell>
          <cell r="H5206">
            <v>0</v>
          </cell>
          <cell r="I5206">
            <v>0</v>
          </cell>
          <cell r="J5206">
            <v>0</v>
          </cell>
          <cell r="K5206">
            <v>0</v>
          </cell>
        </row>
        <row r="5207">
          <cell r="A5207" t="str">
            <v>TRIAE_CS42_2DS_TGACv1_178231_AA0593130.1</v>
          </cell>
          <cell r="B5207" t="str">
            <v>expressed protein</v>
          </cell>
          <cell r="C5207" t="str">
            <v>chaperone protein dnaJ-related</v>
          </cell>
          <cell r="D5207">
            <v>1.6853160629999999</v>
          </cell>
          <cell r="E5207">
            <v>0</v>
          </cell>
          <cell r="F5207">
            <v>0</v>
          </cell>
          <cell r="G5207">
            <v>0</v>
          </cell>
          <cell r="H5207">
            <v>0</v>
          </cell>
          <cell r="I5207">
            <v>0</v>
          </cell>
          <cell r="J5207">
            <v>0</v>
          </cell>
          <cell r="K5207">
            <v>0</v>
          </cell>
        </row>
        <row r="5208">
          <cell r="A5208" t="str">
            <v>TRIAE_CS42_2AS_TGACv1_112687_AA0343450.1</v>
          </cell>
          <cell r="B5208" t="str">
            <v>expressed protein</v>
          </cell>
          <cell r="C5208" t="str">
            <v>chaperone protein dnaJ-related</v>
          </cell>
          <cell r="D5208">
            <v>1.760524363</v>
          </cell>
          <cell r="E5208">
            <v>1.8436037240000001</v>
          </cell>
          <cell r="F5208">
            <v>0</v>
          </cell>
          <cell r="G5208">
            <v>0</v>
          </cell>
          <cell r="H5208">
            <v>0</v>
          </cell>
          <cell r="I5208">
            <v>0</v>
          </cell>
          <cell r="J5208">
            <v>0</v>
          </cell>
          <cell r="K5208">
            <v>0</v>
          </cell>
        </row>
        <row r="5209">
          <cell r="A5209" t="str">
            <v>TRIAE_CS42_7AS_TGACv1_569827_AA1824870.1</v>
          </cell>
          <cell r="B5209" t="str">
            <v>expressed protein</v>
          </cell>
          <cell r="C5209" t="str">
            <v>chaperone protein dnaJ-related</v>
          </cell>
          <cell r="D5209">
            <v>0</v>
          </cell>
          <cell r="E5209">
            <v>-1.7673208709999999</v>
          </cell>
          <cell r="F5209">
            <v>0</v>
          </cell>
          <cell r="G5209">
            <v>-1.8551196940000001</v>
          </cell>
          <cell r="H5209">
            <v>0</v>
          </cell>
          <cell r="I5209">
            <v>0</v>
          </cell>
          <cell r="J5209">
            <v>0</v>
          </cell>
          <cell r="K5209">
            <v>0</v>
          </cell>
        </row>
        <row r="5210">
          <cell r="A5210" t="str">
            <v>TRIAE_CS42_7BS_TGACv1_592135_AA1931400.1</v>
          </cell>
          <cell r="B5210" t="str">
            <v>expressed protein</v>
          </cell>
          <cell r="C5210" t="str">
            <v>chaperone protein dnaJ-related</v>
          </cell>
          <cell r="D5210">
            <v>0</v>
          </cell>
          <cell r="E5210">
            <v>-1.7673208709999999</v>
          </cell>
          <cell r="F5210">
            <v>0</v>
          </cell>
          <cell r="G5210">
            <v>-1.8551196940000001</v>
          </cell>
          <cell r="H5210">
            <v>0</v>
          </cell>
          <cell r="I5210">
            <v>0</v>
          </cell>
          <cell r="J5210">
            <v>0</v>
          </cell>
          <cell r="K5210">
            <v>0</v>
          </cell>
        </row>
        <row r="5211">
          <cell r="A5211" t="str">
            <v>TRIAE_CS42_7DS_TGACv1_622495_AA2040800.1</v>
          </cell>
          <cell r="B5211" t="str">
            <v>expressed protein</v>
          </cell>
          <cell r="C5211" t="str">
            <v>chaperone protein dnaJ-related</v>
          </cell>
          <cell r="D5211">
            <v>0</v>
          </cell>
          <cell r="E5211">
            <v>-1.7673208709999999</v>
          </cell>
          <cell r="F5211">
            <v>0</v>
          </cell>
          <cell r="G5211">
            <v>-1.8551196940000001</v>
          </cell>
          <cell r="H5211">
            <v>0</v>
          </cell>
          <cell r="I5211">
            <v>0</v>
          </cell>
          <cell r="J5211">
            <v>0</v>
          </cell>
          <cell r="K5211">
            <v>0</v>
          </cell>
        </row>
        <row r="5212">
          <cell r="A5212" t="str">
            <v>TRIAE_CS42_6BL_TGACv1_500042_AA1597840.1</v>
          </cell>
          <cell r="B5212" t="str">
            <v>OR, putative, expressed</v>
          </cell>
          <cell r="C5212" t="str">
            <v>chaperone protein dnaJ-related</v>
          </cell>
          <cell r="D5212">
            <v>0</v>
          </cell>
          <cell r="E5212">
            <v>0</v>
          </cell>
          <cell r="F5212">
            <v>0</v>
          </cell>
          <cell r="G5212">
            <v>0</v>
          </cell>
          <cell r="H5212">
            <v>0</v>
          </cell>
          <cell r="I5212">
            <v>0</v>
          </cell>
          <cell r="J5212">
            <v>0</v>
          </cell>
          <cell r="K5212">
            <v>1.05303529</v>
          </cell>
        </row>
        <row r="5213">
          <cell r="A5213" t="str">
            <v>TRIAE_CS42_6DL_TGACv1_528128_AA1711820.1</v>
          </cell>
          <cell r="B5213" t="str">
            <v>OR, putative, expressed</v>
          </cell>
          <cell r="C5213" t="str">
            <v>chaperone protein dnaJ-related</v>
          </cell>
          <cell r="D5213">
            <v>0</v>
          </cell>
          <cell r="E5213">
            <v>0</v>
          </cell>
          <cell r="F5213">
            <v>0</v>
          </cell>
          <cell r="G5213">
            <v>0</v>
          </cell>
          <cell r="H5213">
            <v>0</v>
          </cell>
          <cell r="I5213">
            <v>0</v>
          </cell>
          <cell r="J5213">
            <v>0</v>
          </cell>
          <cell r="K5213">
            <v>1.05303529</v>
          </cell>
        </row>
        <row r="5214">
          <cell r="A5214" t="str">
            <v>TRIAE_CS42_U_TGACv1_642207_AA2113370.1</v>
          </cell>
          <cell r="B5214" t="str">
            <v>OR, putative, expressed</v>
          </cell>
          <cell r="C5214" t="str">
            <v>chaperone protein dnaJ-related</v>
          </cell>
          <cell r="D5214">
            <v>0</v>
          </cell>
          <cell r="E5214">
            <v>0</v>
          </cell>
          <cell r="F5214">
            <v>0</v>
          </cell>
          <cell r="G5214">
            <v>0</v>
          </cell>
          <cell r="H5214">
            <v>0</v>
          </cell>
          <cell r="I5214">
            <v>0</v>
          </cell>
          <cell r="J5214">
            <v>0</v>
          </cell>
          <cell r="K5214">
            <v>1.05303529</v>
          </cell>
        </row>
        <row r="5215">
          <cell r="A5215" t="str">
            <v>TRIAE_CS42_2BS_TGACv1_146208_AA0458840.2</v>
          </cell>
          <cell r="B5215" t="str">
            <v>expressed protein</v>
          </cell>
          <cell r="C5215" t="str">
            <v>chaperone protein dnaJ-related</v>
          </cell>
          <cell r="D5215">
            <v>0</v>
          </cell>
          <cell r="E5215">
            <v>0</v>
          </cell>
          <cell r="F5215">
            <v>1.143789444</v>
          </cell>
          <cell r="G5215">
            <v>1.3399802279999999</v>
          </cell>
          <cell r="H5215">
            <v>0</v>
          </cell>
          <cell r="I5215">
            <v>0</v>
          </cell>
          <cell r="J5215">
            <v>0</v>
          </cell>
          <cell r="K5215">
            <v>0</v>
          </cell>
        </row>
        <row r="5216">
          <cell r="A5216" t="str">
            <v>TRIAE_CS42_2AS_TGACv1_112687_AA0343440.2</v>
          </cell>
          <cell r="B5216" t="str">
            <v>expressed protein</v>
          </cell>
          <cell r="C5216" t="str">
            <v>chaperone protein dnaJ-related</v>
          </cell>
          <cell r="D5216">
            <v>0</v>
          </cell>
          <cell r="E5216">
            <v>0</v>
          </cell>
          <cell r="F5216">
            <v>1.176408774</v>
          </cell>
          <cell r="G5216">
            <v>1.3120712400000001</v>
          </cell>
          <cell r="H5216">
            <v>0</v>
          </cell>
          <cell r="I5216">
            <v>0</v>
          </cell>
          <cell r="J5216">
            <v>0</v>
          </cell>
          <cell r="K5216">
            <v>0</v>
          </cell>
        </row>
        <row r="5217">
          <cell r="A5217" t="str">
            <v>TRIAE_CS42_2DS_TGACv1_178231_AA0593120.1</v>
          </cell>
          <cell r="B5217" t="str">
            <v>expressed protein</v>
          </cell>
          <cell r="C5217" t="str">
            <v>chaperone protein dnaJ-related</v>
          </cell>
          <cell r="D5217">
            <v>0</v>
          </cell>
          <cell r="E5217">
            <v>0</v>
          </cell>
          <cell r="F5217">
            <v>1.1784601349999999</v>
          </cell>
          <cell r="G5217">
            <v>1.314131189</v>
          </cell>
          <cell r="H5217">
            <v>0</v>
          </cell>
          <cell r="I5217">
            <v>0</v>
          </cell>
          <cell r="J5217">
            <v>0</v>
          </cell>
          <cell r="K5217">
            <v>0</v>
          </cell>
        </row>
        <row r="5218">
          <cell r="A5218" t="str">
            <v>TRIAE_CS42_7DL_TGACv1_604456_AA1998280.3</v>
          </cell>
          <cell r="B5218" t="str">
            <v>heat shock protein, putative, expressed</v>
          </cell>
          <cell r="C5218" t="str">
            <v>Chaperone protein htpG family protein</v>
          </cell>
          <cell r="D5218">
            <v>0</v>
          </cell>
          <cell r="E5218">
            <v>0</v>
          </cell>
          <cell r="F5218">
            <v>0</v>
          </cell>
          <cell r="G5218">
            <v>0</v>
          </cell>
          <cell r="H5218">
            <v>0</v>
          </cell>
          <cell r="I5218">
            <v>0</v>
          </cell>
          <cell r="J5218">
            <v>0</v>
          </cell>
          <cell r="K5218">
            <v>-1.0668152849999999</v>
          </cell>
        </row>
        <row r="5219">
          <cell r="A5219" t="str">
            <v>TRIAE_CS42_7AL_TGACv1_556087_AA1755000.5</v>
          </cell>
          <cell r="B5219" t="str">
            <v>heat shock protein, putative, expressed</v>
          </cell>
          <cell r="C5219" t="str">
            <v>Chaperone protein htpG family protein</v>
          </cell>
          <cell r="D5219">
            <v>0</v>
          </cell>
          <cell r="E5219">
            <v>0</v>
          </cell>
          <cell r="F5219">
            <v>0</v>
          </cell>
          <cell r="G5219">
            <v>0</v>
          </cell>
          <cell r="H5219">
            <v>0</v>
          </cell>
          <cell r="I5219">
            <v>0</v>
          </cell>
          <cell r="J5219">
            <v>0</v>
          </cell>
          <cell r="K5219">
            <v>-1.052819851</v>
          </cell>
        </row>
        <row r="5220">
          <cell r="A5220" t="str">
            <v>TRIAE_CS42_7BL_TGACv1_578233_AA1891510.1</v>
          </cell>
          <cell r="B5220" t="str">
            <v>heat shock protein, putative, expressed</v>
          </cell>
          <cell r="C5220" t="str">
            <v>Chaperone protein htpG family protein</v>
          </cell>
          <cell r="D5220">
            <v>0</v>
          </cell>
          <cell r="E5220">
            <v>0</v>
          </cell>
          <cell r="F5220">
            <v>0</v>
          </cell>
          <cell r="G5220">
            <v>0</v>
          </cell>
          <cell r="H5220">
            <v>0</v>
          </cell>
          <cell r="I5220">
            <v>0</v>
          </cell>
          <cell r="J5220">
            <v>0</v>
          </cell>
          <cell r="K5220">
            <v>-1.042990055</v>
          </cell>
        </row>
        <row r="5221">
          <cell r="A5221" t="str">
            <v>TRIAE_CS42_2BS_TGACv1_146819_AA0473380.1</v>
          </cell>
          <cell r="B5221" t="str">
            <v>expressed protein</v>
          </cell>
          <cell r="C5221" t="str">
            <v>Chaperonin-like RbcX protein</v>
          </cell>
          <cell r="D5221">
            <v>0</v>
          </cell>
          <cell r="E5221">
            <v>-1.11629946</v>
          </cell>
          <cell r="F5221">
            <v>0</v>
          </cell>
          <cell r="G5221">
            <v>0</v>
          </cell>
          <cell r="H5221">
            <v>0</v>
          </cell>
          <cell r="I5221">
            <v>0</v>
          </cell>
          <cell r="J5221">
            <v>0</v>
          </cell>
          <cell r="K5221">
            <v>0</v>
          </cell>
        </row>
        <row r="5222">
          <cell r="A5222" t="str">
            <v>TRIAE_CS42_2DS_TGACv1_178700_AA0599940.1</v>
          </cell>
          <cell r="B5222" t="str">
            <v>expressed protein</v>
          </cell>
          <cell r="C5222" t="str">
            <v>Chaperonin-like RbcX protein</v>
          </cell>
          <cell r="D5222">
            <v>0</v>
          </cell>
          <cell r="E5222">
            <v>-1.11629946</v>
          </cell>
          <cell r="F5222">
            <v>0</v>
          </cell>
          <cell r="G5222">
            <v>0</v>
          </cell>
          <cell r="H5222">
            <v>0</v>
          </cell>
          <cell r="I5222">
            <v>0</v>
          </cell>
          <cell r="J5222">
            <v>0</v>
          </cell>
          <cell r="K5222">
            <v>0</v>
          </cell>
        </row>
        <row r="5223">
          <cell r="A5223" t="str">
            <v>TRIAE_CS42_2AS_TGACv1_113574_AA0358100.1</v>
          </cell>
          <cell r="B5223" t="str">
            <v>expressed protein</v>
          </cell>
          <cell r="C5223" t="str">
            <v>Chaperonin-like RbcX protein</v>
          </cell>
          <cell r="D5223">
            <v>0</v>
          </cell>
          <cell r="E5223">
            <v>-1.099071041</v>
          </cell>
          <cell r="F5223">
            <v>0</v>
          </cell>
          <cell r="G5223">
            <v>0</v>
          </cell>
          <cell r="H5223">
            <v>0</v>
          </cell>
          <cell r="I5223">
            <v>0</v>
          </cell>
          <cell r="J5223">
            <v>0</v>
          </cell>
          <cell r="K5223">
            <v>0</v>
          </cell>
        </row>
        <row r="5224">
          <cell r="A5224" t="str">
            <v>TRIAE_CS42_5AL_TGACv1_376037_AA1231090.1</v>
          </cell>
          <cell r="B5224" t="str">
            <v>expressed protein</v>
          </cell>
          <cell r="C5224" t="str">
            <v>Chaperonin-like RbcX protein</v>
          </cell>
          <cell r="D5224">
            <v>0</v>
          </cell>
          <cell r="E5224">
            <v>0</v>
          </cell>
          <cell r="F5224">
            <v>0</v>
          </cell>
          <cell r="G5224">
            <v>0</v>
          </cell>
          <cell r="H5224">
            <v>0</v>
          </cell>
          <cell r="I5224">
            <v>0</v>
          </cell>
          <cell r="J5224">
            <v>0</v>
          </cell>
          <cell r="K5224">
            <v>1.5713451629999999</v>
          </cell>
        </row>
        <row r="5225">
          <cell r="A5225" t="str">
            <v>TRIAE_CS42_5BL_TGACv1_407243_AA1354730.1</v>
          </cell>
          <cell r="B5225" t="str">
            <v>expressed protein</v>
          </cell>
          <cell r="C5225" t="str">
            <v>Chaperonin-like RbcX protein</v>
          </cell>
          <cell r="D5225">
            <v>0</v>
          </cell>
          <cell r="E5225">
            <v>0</v>
          </cell>
          <cell r="F5225">
            <v>0</v>
          </cell>
          <cell r="G5225">
            <v>0</v>
          </cell>
          <cell r="H5225">
            <v>0</v>
          </cell>
          <cell r="I5225">
            <v>0</v>
          </cell>
          <cell r="J5225">
            <v>0</v>
          </cell>
          <cell r="K5225">
            <v>1.5713451629999999</v>
          </cell>
        </row>
        <row r="5226">
          <cell r="A5226" t="str">
            <v>TRIAE_CS42_5DL_TGACv1_434588_AA1438390.1</v>
          </cell>
          <cell r="B5226" t="str">
            <v>expressed protein</v>
          </cell>
          <cell r="C5226" t="str">
            <v>Chaperonin-like RbcX protein</v>
          </cell>
          <cell r="D5226">
            <v>0</v>
          </cell>
          <cell r="E5226">
            <v>0</v>
          </cell>
          <cell r="F5226">
            <v>0</v>
          </cell>
          <cell r="G5226">
            <v>0</v>
          </cell>
          <cell r="H5226">
            <v>0</v>
          </cell>
          <cell r="I5226">
            <v>0</v>
          </cell>
          <cell r="J5226">
            <v>0</v>
          </cell>
          <cell r="K5226">
            <v>2.7288991309999999</v>
          </cell>
        </row>
        <row r="5227">
          <cell r="A5227" t="str">
            <v>TRIAE_CS42_5AL_TGACv1_375502_AA1222800.1</v>
          </cell>
          <cell r="B5227" t="str">
            <v>SNF7 domain containing protein, putative, expressed</v>
          </cell>
          <cell r="C5227" t="str">
            <v>Charged multivesicular body protein 4</v>
          </cell>
          <cell r="D5227">
            <v>0</v>
          </cell>
          <cell r="E5227">
            <v>0</v>
          </cell>
          <cell r="F5227">
            <v>0</v>
          </cell>
          <cell r="G5227">
            <v>0</v>
          </cell>
          <cell r="H5227">
            <v>0</v>
          </cell>
          <cell r="I5227">
            <v>0</v>
          </cell>
          <cell r="J5227">
            <v>0</v>
          </cell>
          <cell r="K5227">
            <v>-1.0831527649999999</v>
          </cell>
        </row>
        <row r="5228">
          <cell r="A5228" t="str">
            <v>TRIAE_CS42_3AS_TGACv1_212023_AA0696840.1</v>
          </cell>
          <cell r="B5228" t="str">
            <v>SNF7 domain containing protein, putative, expressed</v>
          </cell>
          <cell r="C5228" t="str">
            <v>Charged multivesicular body protein 5</v>
          </cell>
          <cell r="D5228">
            <v>-1.171581991</v>
          </cell>
          <cell r="E5228">
            <v>0</v>
          </cell>
          <cell r="F5228">
            <v>0</v>
          </cell>
          <cell r="G5228">
            <v>0</v>
          </cell>
          <cell r="H5228">
            <v>0</v>
          </cell>
          <cell r="I5228">
            <v>0</v>
          </cell>
          <cell r="J5228">
            <v>0</v>
          </cell>
          <cell r="K5228">
            <v>0</v>
          </cell>
        </row>
        <row r="5229">
          <cell r="A5229" t="str">
            <v>TRIAE_CS42_3AS_TGACv1_212353_AA0700210.1</v>
          </cell>
          <cell r="B5229" t="str">
            <v>SNF7 domain containing protein, putative, expressed</v>
          </cell>
          <cell r="C5229" t="str">
            <v>Charged multivesicular body protein 5</v>
          </cell>
          <cell r="D5229">
            <v>0</v>
          </cell>
          <cell r="E5229">
            <v>0</v>
          </cell>
          <cell r="F5229">
            <v>0</v>
          </cell>
          <cell r="G5229">
            <v>0</v>
          </cell>
          <cell r="H5229">
            <v>0</v>
          </cell>
          <cell r="I5229">
            <v>0</v>
          </cell>
          <cell r="J5229">
            <v>0</v>
          </cell>
          <cell r="K5229">
            <v>-1.5058921519999999</v>
          </cell>
        </row>
        <row r="5230">
          <cell r="A5230" t="str">
            <v>TRIAE_CS42_3B_TGACv1_221851_AA0751700.1</v>
          </cell>
          <cell r="B5230" t="str">
            <v>SNF7 domain containing protein, putative, expressed</v>
          </cell>
          <cell r="C5230" t="str">
            <v>Charged multivesicular body protein 5</v>
          </cell>
          <cell r="D5230">
            <v>0</v>
          </cell>
          <cell r="E5230">
            <v>0</v>
          </cell>
          <cell r="F5230">
            <v>0</v>
          </cell>
          <cell r="G5230">
            <v>0</v>
          </cell>
          <cell r="H5230">
            <v>0</v>
          </cell>
          <cell r="I5230">
            <v>0</v>
          </cell>
          <cell r="J5230">
            <v>0</v>
          </cell>
          <cell r="K5230">
            <v>-1.5058921519999999</v>
          </cell>
        </row>
        <row r="5231">
          <cell r="A5231" t="str">
            <v>TRIAE_CS42_3DS_TGACv1_272690_AA0924000.1</v>
          </cell>
          <cell r="B5231" t="str">
            <v>SNF7 domain containing protein, putative, expressed</v>
          </cell>
          <cell r="C5231" t="str">
            <v>Charged multivesicular body protein 5</v>
          </cell>
          <cell r="D5231">
            <v>0</v>
          </cell>
          <cell r="E5231">
            <v>0</v>
          </cell>
          <cell r="F5231">
            <v>0</v>
          </cell>
          <cell r="G5231">
            <v>0</v>
          </cell>
          <cell r="H5231">
            <v>0</v>
          </cell>
          <cell r="I5231">
            <v>0</v>
          </cell>
          <cell r="J5231">
            <v>0</v>
          </cell>
          <cell r="K5231">
            <v>-1.5058921519999999</v>
          </cell>
        </row>
        <row r="5232">
          <cell r="A5232" t="str">
            <v>TRIAE_CS42_6AL_TGACv1_472962_AA1527570.1</v>
          </cell>
          <cell r="B5232" t="str">
            <v>CHIT1 - Chitinase family protein precursor, expressed</v>
          </cell>
          <cell r="C5232" t="str">
            <v>Chitinase</v>
          </cell>
          <cell r="D5232">
            <v>2.8669716040000002</v>
          </cell>
          <cell r="E5232">
            <v>0</v>
          </cell>
          <cell r="F5232">
            <v>0</v>
          </cell>
          <cell r="G5232">
            <v>-3.1295475119999998</v>
          </cell>
          <cell r="H5232">
            <v>0</v>
          </cell>
          <cell r="I5232">
            <v>0</v>
          </cell>
          <cell r="J5232">
            <v>0</v>
          </cell>
          <cell r="K5232">
            <v>0</v>
          </cell>
        </row>
        <row r="5233">
          <cell r="A5233" t="str">
            <v>TRIAE_CS42_6BL_TGACv1_500192_AA1600900.1</v>
          </cell>
          <cell r="B5233" t="str">
            <v>CHIT1 - Chitinase family protein precursor, expressed</v>
          </cell>
          <cell r="C5233" t="str">
            <v>Chitinase</v>
          </cell>
          <cell r="D5233">
            <v>2.8669716040000002</v>
          </cell>
          <cell r="E5233">
            <v>0</v>
          </cell>
          <cell r="F5233">
            <v>0</v>
          </cell>
          <cell r="G5233">
            <v>-3.1295475119999998</v>
          </cell>
          <cell r="H5233">
            <v>0</v>
          </cell>
          <cell r="I5233">
            <v>0</v>
          </cell>
          <cell r="J5233">
            <v>0</v>
          </cell>
          <cell r="K5233">
            <v>0</v>
          </cell>
        </row>
        <row r="5234">
          <cell r="A5234" t="str">
            <v>TRIAE_CS42_6DL_TGACv1_527923_AA1709960.1</v>
          </cell>
          <cell r="B5234" t="str">
            <v>CHIT1 - Chitinase family protein precursor, expressed</v>
          </cell>
          <cell r="C5234" t="str">
            <v>Chitinase</v>
          </cell>
          <cell r="D5234">
            <v>2.8669716040000002</v>
          </cell>
          <cell r="E5234">
            <v>0</v>
          </cell>
          <cell r="F5234">
            <v>0</v>
          </cell>
          <cell r="G5234">
            <v>-3.1295475119999998</v>
          </cell>
          <cell r="H5234">
            <v>0</v>
          </cell>
          <cell r="I5234">
            <v>0</v>
          </cell>
          <cell r="J5234">
            <v>0</v>
          </cell>
          <cell r="K5234">
            <v>0</v>
          </cell>
        </row>
        <row r="5235">
          <cell r="A5235" t="str">
            <v>TRIAE_CS42_2AL_TGACv1_096750_AA0321140.1</v>
          </cell>
          <cell r="B5235" t="str">
            <v>CHIT3 - Chitinase family protein precursor, expressed</v>
          </cell>
          <cell r="C5235" t="str">
            <v>Chitinase</v>
          </cell>
          <cell r="D5235">
            <v>0</v>
          </cell>
          <cell r="E5235">
            <v>1.1131995830000001</v>
          </cell>
          <cell r="F5235">
            <v>0</v>
          </cell>
          <cell r="G5235">
            <v>2.8285939130000002</v>
          </cell>
          <cell r="H5235">
            <v>0</v>
          </cell>
          <cell r="I5235">
            <v>0</v>
          </cell>
          <cell r="J5235">
            <v>0</v>
          </cell>
          <cell r="K5235">
            <v>1.3390271389999999</v>
          </cell>
        </row>
        <row r="5236">
          <cell r="A5236" t="str">
            <v>TRIAE_CS42_2BL_TGACv1_131533_AA0428910.1</v>
          </cell>
          <cell r="B5236" t="str">
            <v>CHIT3 - Chitinase family protein precursor, expressed</v>
          </cell>
          <cell r="C5236" t="str">
            <v>Chitinase</v>
          </cell>
          <cell r="D5236">
            <v>0</v>
          </cell>
          <cell r="E5236">
            <v>1.2144273910000001</v>
          </cell>
          <cell r="F5236">
            <v>0</v>
          </cell>
          <cell r="G5236">
            <v>2.9611172360000002</v>
          </cell>
          <cell r="H5236">
            <v>0</v>
          </cell>
          <cell r="I5236">
            <v>0</v>
          </cell>
          <cell r="J5236">
            <v>0</v>
          </cell>
          <cell r="K5236">
            <v>1.8036604780000001</v>
          </cell>
        </row>
        <row r="5237">
          <cell r="A5237" t="str">
            <v>TRIAE_CS42_2DL_TGACv1_158075_AA0508060.2</v>
          </cell>
          <cell r="B5237" t="str">
            <v>CHIT3 - Chitinase family protein precursor, expressed</v>
          </cell>
          <cell r="C5237" t="str">
            <v>Chitinase</v>
          </cell>
          <cell r="D5237">
            <v>0</v>
          </cell>
          <cell r="E5237">
            <v>1.2144273910000001</v>
          </cell>
          <cell r="F5237">
            <v>0</v>
          </cell>
          <cell r="G5237">
            <v>2.9611172360000002</v>
          </cell>
          <cell r="H5237">
            <v>0</v>
          </cell>
          <cell r="I5237">
            <v>0</v>
          </cell>
          <cell r="J5237">
            <v>0</v>
          </cell>
          <cell r="K5237">
            <v>1.8036604780000001</v>
          </cell>
        </row>
        <row r="5238">
          <cell r="A5238" t="str">
            <v>TRIAE_CS42_2AL_TGACv1_094147_AA0293310.1</v>
          </cell>
          <cell r="B5238" t="str">
            <v>CHIT2 - Chitinase family protein precursor, expressed</v>
          </cell>
          <cell r="C5238" t="str">
            <v>Chitinase</v>
          </cell>
          <cell r="D5238">
            <v>0</v>
          </cell>
          <cell r="E5238">
            <v>1.3297675529999999</v>
          </cell>
          <cell r="F5238">
            <v>0</v>
          </cell>
          <cell r="G5238">
            <v>1.4562979439999999</v>
          </cell>
          <cell r="H5238">
            <v>0</v>
          </cell>
          <cell r="I5238">
            <v>0</v>
          </cell>
          <cell r="J5238">
            <v>0</v>
          </cell>
          <cell r="K5238">
            <v>3.0515809950000001</v>
          </cell>
        </row>
        <row r="5239">
          <cell r="A5239" t="str">
            <v>TRIAE_CS42_2DL_TGACv1_160070_AA0546330.1</v>
          </cell>
          <cell r="B5239" t="str">
            <v>CHIT2 - Chitinase family protein precursor, expressed</v>
          </cell>
          <cell r="C5239" t="str">
            <v>Chitinase</v>
          </cell>
          <cell r="D5239">
            <v>0</v>
          </cell>
          <cell r="E5239">
            <v>1.3297675529999999</v>
          </cell>
          <cell r="F5239">
            <v>0</v>
          </cell>
          <cell r="G5239">
            <v>1.4562979439999999</v>
          </cell>
          <cell r="H5239">
            <v>0</v>
          </cell>
          <cell r="I5239">
            <v>0</v>
          </cell>
          <cell r="J5239">
            <v>0</v>
          </cell>
          <cell r="K5239">
            <v>3.0515809950000001</v>
          </cell>
        </row>
        <row r="5240">
          <cell r="A5240" t="str">
            <v>TRIAE_CS42_7AL_TGACv1_558101_AA1790170.1</v>
          </cell>
          <cell r="B5240" t="str">
            <v>glycosyl hydrolase, putative, expressed</v>
          </cell>
          <cell r="C5240" t="str">
            <v>Chitinase 1</v>
          </cell>
          <cell r="D5240">
            <v>0</v>
          </cell>
          <cell r="E5240">
            <v>0</v>
          </cell>
          <cell r="F5240">
            <v>3.2011092589999999</v>
          </cell>
          <cell r="G5240">
            <v>5.4352660510000002</v>
          </cell>
          <cell r="H5240">
            <v>0</v>
          </cell>
          <cell r="I5240">
            <v>0</v>
          </cell>
          <cell r="J5240">
            <v>0</v>
          </cell>
          <cell r="K5240">
            <v>2.256531839</v>
          </cell>
        </row>
        <row r="5241">
          <cell r="A5241" t="str">
            <v>TRIAE_CS42_7DL_TGACv1_603733_AA1988070.1</v>
          </cell>
          <cell r="B5241" t="str">
            <v>glycosyl hydrolase, putative, expressed</v>
          </cell>
          <cell r="C5241" t="str">
            <v>Chitinase 1</v>
          </cell>
          <cell r="D5241">
            <v>0</v>
          </cell>
          <cell r="E5241">
            <v>0</v>
          </cell>
          <cell r="F5241">
            <v>3.2011092589999999</v>
          </cell>
          <cell r="G5241">
            <v>5.4352660510000002</v>
          </cell>
          <cell r="H5241">
            <v>0</v>
          </cell>
          <cell r="I5241">
            <v>0</v>
          </cell>
          <cell r="J5241">
            <v>0</v>
          </cell>
          <cell r="K5241">
            <v>2.256531839</v>
          </cell>
        </row>
        <row r="5242">
          <cell r="A5242" t="str">
            <v>TRIAE_CS42_7BL_TGACv1_578125_AA1889770.1</v>
          </cell>
          <cell r="B5242" t="str">
            <v>glycosyl hydrolase, putative, expressed</v>
          </cell>
          <cell r="C5242" t="str">
            <v>Chitinase 1</v>
          </cell>
          <cell r="D5242">
            <v>0</v>
          </cell>
          <cell r="E5242">
            <v>0</v>
          </cell>
          <cell r="F5242">
            <v>2.9153253700000001</v>
          </cell>
          <cell r="G5242">
            <v>5.2291484739999996</v>
          </cell>
          <cell r="H5242">
            <v>0</v>
          </cell>
          <cell r="I5242">
            <v>0</v>
          </cell>
          <cell r="J5242">
            <v>0</v>
          </cell>
          <cell r="K5242">
            <v>2.441836178</v>
          </cell>
        </row>
        <row r="5243">
          <cell r="A5243" t="str">
            <v>TRIAE_CS42_2AL_TGACv1_098279_AA0325860.1</v>
          </cell>
          <cell r="B5243" t="str">
            <v>CHIT4 - Chitinase family protein precursor, expressed</v>
          </cell>
          <cell r="C5243" t="str">
            <v>Chitinase 12</v>
          </cell>
          <cell r="D5243">
            <v>0</v>
          </cell>
          <cell r="E5243">
            <v>0</v>
          </cell>
          <cell r="F5243">
            <v>0</v>
          </cell>
          <cell r="G5243">
            <v>0</v>
          </cell>
          <cell r="H5243">
            <v>0</v>
          </cell>
          <cell r="I5243">
            <v>0</v>
          </cell>
          <cell r="J5243">
            <v>0</v>
          </cell>
          <cell r="K5243">
            <v>3.4565682199999999</v>
          </cell>
        </row>
        <row r="5244">
          <cell r="A5244" t="str">
            <v>TRIAE_CS42_2BL_TGACv1_131079_AA0422140.1</v>
          </cell>
          <cell r="B5244" t="str">
            <v>CHIT4 - Chitinase family protein precursor, expressed</v>
          </cell>
          <cell r="C5244" t="str">
            <v>Chitinase 12</v>
          </cell>
          <cell r="D5244">
            <v>0</v>
          </cell>
          <cell r="E5244">
            <v>0</v>
          </cell>
          <cell r="F5244">
            <v>0</v>
          </cell>
          <cell r="G5244">
            <v>0</v>
          </cell>
          <cell r="H5244">
            <v>0</v>
          </cell>
          <cell r="I5244">
            <v>0</v>
          </cell>
          <cell r="J5244">
            <v>0</v>
          </cell>
          <cell r="K5244">
            <v>3.4565682199999999</v>
          </cell>
        </row>
        <row r="5245">
          <cell r="A5245" t="str">
            <v>TRIAE_CS42_2DL_TGACv1_159104_AA0532470.1</v>
          </cell>
          <cell r="B5245" t="str">
            <v>CHIT4 - Chitinase family protein precursor, expressed</v>
          </cell>
          <cell r="C5245" t="str">
            <v>Chitinase 12</v>
          </cell>
          <cell r="D5245">
            <v>0</v>
          </cell>
          <cell r="E5245">
            <v>0</v>
          </cell>
          <cell r="F5245">
            <v>0</v>
          </cell>
          <cell r="G5245">
            <v>0</v>
          </cell>
          <cell r="H5245">
            <v>0</v>
          </cell>
          <cell r="I5245">
            <v>0</v>
          </cell>
          <cell r="J5245">
            <v>0</v>
          </cell>
          <cell r="K5245">
            <v>3.9366401560000002</v>
          </cell>
        </row>
        <row r="5246">
          <cell r="A5246" t="str">
            <v>TRIAE_CS42_1AL_TGACv1_002910_AA0046270.2</v>
          </cell>
          <cell r="B5246" t="str">
            <v>glycosyl hydrolase, putative, expressed</v>
          </cell>
          <cell r="C5246" t="str">
            <v>Chitinase 2</v>
          </cell>
          <cell r="D5246">
            <v>0</v>
          </cell>
          <cell r="E5246">
            <v>0</v>
          </cell>
          <cell r="F5246">
            <v>1.7329880529999999</v>
          </cell>
          <cell r="G5246">
            <v>1.8029353299999999</v>
          </cell>
          <cell r="H5246">
            <v>0</v>
          </cell>
          <cell r="I5246">
            <v>0</v>
          </cell>
          <cell r="J5246">
            <v>0</v>
          </cell>
          <cell r="K5246">
            <v>3.60129907</v>
          </cell>
        </row>
        <row r="5247">
          <cell r="A5247" t="str">
            <v>TRIAE_CS42_1DL_TGACv1_063069_AA0223560.2</v>
          </cell>
          <cell r="B5247" t="str">
            <v>glycosyl hydrolase, putative, expressed</v>
          </cell>
          <cell r="C5247" t="str">
            <v>Chitinase 2</v>
          </cell>
          <cell r="D5247">
            <v>0</v>
          </cell>
          <cell r="E5247">
            <v>0</v>
          </cell>
          <cell r="F5247">
            <v>1.7329880529999999</v>
          </cell>
          <cell r="G5247">
            <v>1.8029353299999999</v>
          </cell>
          <cell r="H5247">
            <v>0</v>
          </cell>
          <cell r="I5247">
            <v>0</v>
          </cell>
          <cell r="J5247">
            <v>0</v>
          </cell>
          <cell r="K5247">
            <v>3.60129907</v>
          </cell>
        </row>
        <row r="5248">
          <cell r="A5248" t="str">
            <v>TRIAE_CS42_3B_TGACv1_225733_AA0811520.2</v>
          </cell>
          <cell r="B5248" t="str">
            <v>chitinase domain-containing protein 1 precursor, putative, expressed</v>
          </cell>
          <cell r="C5248" t="str">
            <v>Chitinase domain-containing protein 1</v>
          </cell>
          <cell r="D5248">
            <v>-1.186235809</v>
          </cell>
          <cell r="E5248">
            <v>0</v>
          </cell>
          <cell r="F5248">
            <v>0</v>
          </cell>
          <cell r="G5248">
            <v>0</v>
          </cell>
          <cell r="H5248">
            <v>0</v>
          </cell>
          <cell r="I5248">
            <v>0</v>
          </cell>
          <cell r="J5248">
            <v>0</v>
          </cell>
          <cell r="K5248">
            <v>0</v>
          </cell>
        </row>
        <row r="5249">
          <cell r="A5249" t="str">
            <v>TRIAE_CS42_1AL_TGACv1_001221_AA0027180.1</v>
          </cell>
          <cell r="B5249" t="str">
            <v>CHIT14 - Chitinase family protein precursor, expressed</v>
          </cell>
          <cell r="C5249" t="str">
            <v>Chitinase family protein</v>
          </cell>
          <cell r="D5249">
            <v>0</v>
          </cell>
          <cell r="E5249">
            <v>-2.0747616199999999</v>
          </cell>
          <cell r="F5249">
            <v>0</v>
          </cell>
          <cell r="G5249">
            <v>0</v>
          </cell>
          <cell r="H5249">
            <v>0</v>
          </cell>
          <cell r="I5249">
            <v>0</v>
          </cell>
          <cell r="J5249">
            <v>0</v>
          </cell>
          <cell r="K5249">
            <v>2.748186961</v>
          </cell>
        </row>
        <row r="5250">
          <cell r="A5250" t="str">
            <v>TRIAE_CS42_2BS_TGACv1_146201_AA0458680.1</v>
          </cell>
          <cell r="B5250" t="str">
            <v>CHIT17 - Chitinase family protein precursor, expressed</v>
          </cell>
          <cell r="C5250" t="str">
            <v>Chitinase family protein</v>
          </cell>
          <cell r="D5250">
            <v>0</v>
          </cell>
          <cell r="E5250">
            <v>0</v>
          </cell>
          <cell r="F5250">
            <v>1.54931259</v>
          </cell>
          <cell r="G5250">
            <v>1.560933742</v>
          </cell>
          <cell r="H5250">
            <v>0</v>
          </cell>
          <cell r="I5250">
            <v>1.1180609939999999</v>
          </cell>
          <cell r="J5250">
            <v>0</v>
          </cell>
          <cell r="K5250">
            <v>2.9367097800000002</v>
          </cell>
        </row>
        <row r="5251">
          <cell r="A5251" t="str">
            <v>TRIAE_CS42_2AS_TGACv1_112882_AA0346500.1</v>
          </cell>
          <cell r="B5251" t="str">
            <v>CHIT17 - Chitinase family protein precursor, expressed</v>
          </cell>
          <cell r="C5251" t="str">
            <v>Chitinase family protein</v>
          </cell>
          <cell r="D5251">
            <v>0</v>
          </cell>
          <cell r="E5251">
            <v>0</v>
          </cell>
          <cell r="F5251">
            <v>1.5421168569999999</v>
          </cell>
          <cell r="G5251">
            <v>1.593993494</v>
          </cell>
          <cell r="H5251">
            <v>0</v>
          </cell>
          <cell r="I5251">
            <v>1.1220439200000001</v>
          </cell>
          <cell r="J5251">
            <v>0</v>
          </cell>
          <cell r="K5251">
            <v>2.9282266340000001</v>
          </cell>
        </row>
        <row r="5252">
          <cell r="A5252" t="str">
            <v>TRIAE_CS42_3DL_TGACv1_251513_AA0882150.1</v>
          </cell>
          <cell r="B5252" t="str">
            <v>CHIT4 - Chitinase family protein precursor, expressed</v>
          </cell>
          <cell r="C5252" t="str">
            <v>Chitinase family protein</v>
          </cell>
          <cell r="D5252">
            <v>0</v>
          </cell>
          <cell r="E5252">
            <v>0</v>
          </cell>
          <cell r="F5252">
            <v>5.1485127940000002</v>
          </cell>
          <cell r="G5252">
            <v>4.9430391150000004</v>
          </cell>
          <cell r="H5252">
            <v>0</v>
          </cell>
          <cell r="I5252">
            <v>2.0021588910000001</v>
          </cell>
          <cell r="J5252">
            <v>0</v>
          </cell>
          <cell r="K5252">
            <v>1.811898507</v>
          </cell>
        </row>
        <row r="5253">
          <cell r="A5253" t="str">
            <v>TRIAE_CS42_3B_TGACv1_224224_AA0794110.1</v>
          </cell>
          <cell r="B5253" t="str">
            <v>CHIT4 - Chitinase family protein precursor, expressed</v>
          </cell>
          <cell r="C5253" t="str">
            <v>Chitinase family protein</v>
          </cell>
          <cell r="D5253">
            <v>0</v>
          </cell>
          <cell r="E5253">
            <v>0</v>
          </cell>
          <cell r="F5253">
            <v>5.8728433390000001</v>
          </cell>
          <cell r="G5253">
            <v>3.947782256</v>
          </cell>
          <cell r="H5253">
            <v>0</v>
          </cell>
          <cell r="I5253">
            <v>2.2319906</v>
          </cell>
          <cell r="J5253">
            <v>0</v>
          </cell>
          <cell r="K5253">
            <v>2.0379251890000001</v>
          </cell>
        </row>
        <row r="5254">
          <cell r="A5254" t="str">
            <v>TRIAE_CS42_3B_TGACv1_226118_AA0814050.1</v>
          </cell>
          <cell r="B5254" t="str">
            <v>CHIT4 - Chitinase family protein precursor, expressed</v>
          </cell>
          <cell r="C5254" t="str">
            <v>Chitinase family protein</v>
          </cell>
          <cell r="D5254">
            <v>0</v>
          </cell>
          <cell r="E5254">
            <v>0</v>
          </cell>
          <cell r="F5254">
            <v>4.5250695070000004</v>
          </cell>
          <cell r="G5254">
            <v>3.6939460510000002</v>
          </cell>
          <cell r="H5254">
            <v>0</v>
          </cell>
          <cell r="I5254">
            <v>2.757081892</v>
          </cell>
          <cell r="J5254">
            <v>0</v>
          </cell>
          <cell r="K5254">
            <v>2.1845632899999998</v>
          </cell>
        </row>
        <row r="5255">
          <cell r="A5255" t="str">
            <v>TRIAE_CS42_3DL_TGACv1_250209_AA0864280.1</v>
          </cell>
          <cell r="B5255" t="str">
            <v>CHIT4 - Chitinase family protein precursor, expressed</v>
          </cell>
          <cell r="C5255" t="str">
            <v>Chitinase family protein</v>
          </cell>
          <cell r="D5255">
            <v>0</v>
          </cell>
          <cell r="E5255">
            <v>0</v>
          </cell>
          <cell r="F5255">
            <v>4.5250695070000004</v>
          </cell>
          <cell r="G5255">
            <v>3.6939460510000002</v>
          </cell>
          <cell r="H5255">
            <v>0</v>
          </cell>
          <cell r="I5255">
            <v>2.757081892</v>
          </cell>
          <cell r="J5255">
            <v>0</v>
          </cell>
          <cell r="K5255">
            <v>2.1845632899999998</v>
          </cell>
        </row>
        <row r="5256">
          <cell r="A5256" t="str">
            <v>TRIAE_CS42_U_TGACv1_642890_AA2124500.1</v>
          </cell>
          <cell r="B5256" t="str">
            <v>CHIT4 - Chitinase family protein precursor, expressed</v>
          </cell>
          <cell r="C5256" t="str">
            <v>Chitinase family protein</v>
          </cell>
          <cell r="D5256">
            <v>0</v>
          </cell>
          <cell r="E5256">
            <v>0</v>
          </cell>
          <cell r="F5256">
            <v>4.5250695070000004</v>
          </cell>
          <cell r="G5256">
            <v>3.6939460510000002</v>
          </cell>
          <cell r="H5256">
            <v>0</v>
          </cell>
          <cell r="I5256">
            <v>2.757081892</v>
          </cell>
          <cell r="J5256">
            <v>0</v>
          </cell>
          <cell r="K5256">
            <v>2.1845632899999998</v>
          </cell>
        </row>
        <row r="5257">
          <cell r="A5257" t="str">
            <v>TRIAE_CS42_2DL_TGACv1_158640_AA0523790.1</v>
          </cell>
          <cell r="B5257" t="str">
            <v>CHIT17 - Chitinase family protein precursor, expressed</v>
          </cell>
          <cell r="C5257" t="str">
            <v>Chitinase family protein</v>
          </cell>
          <cell r="D5257">
            <v>0</v>
          </cell>
          <cell r="E5257">
            <v>0</v>
          </cell>
          <cell r="F5257">
            <v>0</v>
          </cell>
          <cell r="G5257">
            <v>-1.1542432490000001</v>
          </cell>
          <cell r="H5257">
            <v>0</v>
          </cell>
          <cell r="I5257">
            <v>0</v>
          </cell>
          <cell r="J5257">
            <v>0</v>
          </cell>
          <cell r="K5257">
            <v>1.592921622</v>
          </cell>
        </row>
        <row r="5258">
          <cell r="A5258" t="str">
            <v>TRIAE_CS42_2DL_TGACv1_158415_AA0518250.1</v>
          </cell>
          <cell r="B5258" t="str">
            <v>CHIT17 - Chitinase family protein precursor, expressed</v>
          </cell>
          <cell r="C5258" t="str">
            <v>Chitinase family protein</v>
          </cell>
          <cell r="D5258">
            <v>0</v>
          </cell>
          <cell r="E5258">
            <v>0</v>
          </cell>
          <cell r="F5258">
            <v>0</v>
          </cell>
          <cell r="G5258">
            <v>0</v>
          </cell>
          <cell r="H5258">
            <v>0</v>
          </cell>
          <cell r="I5258">
            <v>0</v>
          </cell>
          <cell r="J5258">
            <v>0</v>
          </cell>
          <cell r="K5258">
            <v>1.638296312</v>
          </cell>
        </row>
        <row r="5259">
          <cell r="A5259" t="str">
            <v>TRIAE_CS42_2DL_TGACv1_159104_AA0532500.1</v>
          </cell>
          <cell r="B5259" t="str">
            <v>CHIT17 - Chitinase family protein precursor, expressed</v>
          </cell>
          <cell r="C5259" t="str">
            <v>Chitinase family protein</v>
          </cell>
          <cell r="D5259">
            <v>0</v>
          </cell>
          <cell r="E5259">
            <v>0</v>
          </cell>
          <cell r="F5259">
            <v>0</v>
          </cell>
          <cell r="G5259">
            <v>-1.171474447</v>
          </cell>
          <cell r="H5259">
            <v>0</v>
          </cell>
          <cell r="I5259">
            <v>0</v>
          </cell>
          <cell r="J5259">
            <v>0</v>
          </cell>
          <cell r="K5259">
            <v>1.762791121</v>
          </cell>
        </row>
        <row r="5260">
          <cell r="A5260" t="str">
            <v>TRIAE_CS42_2AL_TGACv1_093390_AA0279110.1</v>
          </cell>
          <cell r="B5260" t="str">
            <v>CHIT7 - Chitinase family protein precursor, expressed</v>
          </cell>
          <cell r="C5260" t="str">
            <v>Chitinase family protein</v>
          </cell>
          <cell r="D5260">
            <v>0</v>
          </cell>
          <cell r="E5260">
            <v>0</v>
          </cell>
          <cell r="F5260">
            <v>0</v>
          </cell>
          <cell r="G5260">
            <v>-1.2132682800000001</v>
          </cell>
          <cell r="H5260">
            <v>0</v>
          </cell>
          <cell r="I5260">
            <v>0</v>
          </cell>
          <cell r="J5260">
            <v>0</v>
          </cell>
          <cell r="K5260">
            <v>1.7995221260000001</v>
          </cell>
        </row>
        <row r="5261">
          <cell r="A5261" t="str">
            <v>TRIAE_CS42_5AL_TGACv1_374268_AA1195610.1</v>
          </cell>
          <cell r="B5261" t="str">
            <v>CHIT17 - Chitinase family protein precursor, expressed</v>
          </cell>
          <cell r="C5261" t="str">
            <v>Chitinase family protein</v>
          </cell>
          <cell r="D5261">
            <v>0</v>
          </cell>
          <cell r="E5261">
            <v>0</v>
          </cell>
          <cell r="F5261">
            <v>1.334062547</v>
          </cell>
          <cell r="G5261">
            <v>1.248159045</v>
          </cell>
          <cell r="H5261">
            <v>0</v>
          </cell>
          <cell r="I5261">
            <v>0</v>
          </cell>
          <cell r="J5261">
            <v>0</v>
          </cell>
          <cell r="K5261">
            <v>2.2894070069999999</v>
          </cell>
        </row>
        <row r="5262">
          <cell r="A5262" t="str">
            <v>TRIAE_CS42_5AL_TGACv1_374268_AA1195620.1</v>
          </cell>
          <cell r="B5262" t="str">
            <v>CHIT17 - Chitinase family protein precursor, expressed</v>
          </cell>
          <cell r="C5262" t="str">
            <v>Chitinase family protein</v>
          </cell>
          <cell r="D5262">
            <v>0</v>
          </cell>
          <cell r="E5262">
            <v>0</v>
          </cell>
          <cell r="F5262">
            <v>1.334062547</v>
          </cell>
          <cell r="G5262">
            <v>1.248159045</v>
          </cell>
          <cell r="H5262">
            <v>0</v>
          </cell>
          <cell r="I5262">
            <v>0</v>
          </cell>
          <cell r="J5262">
            <v>0</v>
          </cell>
          <cell r="K5262">
            <v>2.2894070069999999</v>
          </cell>
        </row>
        <row r="5263">
          <cell r="A5263" t="str">
            <v>TRIAE_CS42_5BL_TGACv1_404689_AA1308530.1</v>
          </cell>
          <cell r="B5263" t="str">
            <v>CHIT17 - Chitinase family protein precursor, expressed</v>
          </cell>
          <cell r="C5263" t="str">
            <v>Chitinase family protein</v>
          </cell>
          <cell r="D5263">
            <v>0</v>
          </cell>
          <cell r="E5263">
            <v>0</v>
          </cell>
          <cell r="F5263">
            <v>1.334062547</v>
          </cell>
          <cell r="G5263">
            <v>1.248159045</v>
          </cell>
          <cell r="H5263">
            <v>0</v>
          </cell>
          <cell r="I5263">
            <v>0</v>
          </cell>
          <cell r="J5263">
            <v>0</v>
          </cell>
          <cell r="K5263">
            <v>2.2894070069999999</v>
          </cell>
        </row>
        <row r="5264">
          <cell r="A5264" t="str">
            <v>TRIAE_CS42_5DL_TGACv1_433787_AA1422110.1</v>
          </cell>
          <cell r="B5264" t="str">
            <v>CHIT17 - Chitinase family protein precursor, expressed</v>
          </cell>
          <cell r="C5264" t="str">
            <v>Chitinase family protein</v>
          </cell>
          <cell r="D5264">
            <v>0</v>
          </cell>
          <cell r="E5264">
            <v>0</v>
          </cell>
          <cell r="F5264">
            <v>1.334062547</v>
          </cell>
          <cell r="G5264">
            <v>1.248159045</v>
          </cell>
          <cell r="H5264">
            <v>0</v>
          </cell>
          <cell r="I5264">
            <v>0</v>
          </cell>
          <cell r="J5264">
            <v>0</v>
          </cell>
          <cell r="K5264">
            <v>2.2894070069999999</v>
          </cell>
        </row>
        <row r="5265">
          <cell r="A5265" t="str">
            <v>TRIAE_CS42_5DL_TGACv1_433682_AA1419300.1</v>
          </cell>
          <cell r="B5265" t="str">
            <v>CHIT14 - Chitinase family protein precursor, expressed</v>
          </cell>
          <cell r="C5265" t="str">
            <v>Chitinase family protein</v>
          </cell>
          <cell r="D5265">
            <v>0</v>
          </cell>
          <cell r="E5265">
            <v>0</v>
          </cell>
          <cell r="F5265">
            <v>4.4711559630000002</v>
          </cell>
          <cell r="G5265">
            <v>3.930477116</v>
          </cell>
          <cell r="H5265">
            <v>0</v>
          </cell>
          <cell r="I5265">
            <v>0</v>
          </cell>
          <cell r="J5265">
            <v>0</v>
          </cell>
          <cell r="K5265">
            <v>2.7465306049999998</v>
          </cell>
        </row>
        <row r="5266">
          <cell r="A5266" t="str">
            <v>TRIAE_CS42_1DL_TGACv1_061954_AA0206320.2</v>
          </cell>
          <cell r="B5266" t="str">
            <v>CHIT14 - Chitinase family protein precursor, expressed</v>
          </cell>
          <cell r="C5266" t="str">
            <v>Chitinase family protein</v>
          </cell>
          <cell r="D5266">
            <v>0</v>
          </cell>
          <cell r="E5266">
            <v>0</v>
          </cell>
          <cell r="F5266">
            <v>2.185355822</v>
          </cell>
          <cell r="G5266">
            <v>2.5184008539999998</v>
          </cell>
          <cell r="H5266">
            <v>0</v>
          </cell>
          <cell r="I5266">
            <v>0</v>
          </cell>
          <cell r="J5266">
            <v>0</v>
          </cell>
          <cell r="K5266">
            <v>2.748186961</v>
          </cell>
        </row>
        <row r="5267">
          <cell r="A5267" t="str">
            <v>TRIAE_CS42_5BL_TGACv1_404222_AA1291150.1</v>
          </cell>
          <cell r="B5267" t="str">
            <v>CHIT14 - Chitinase family protein precursor, expressed</v>
          </cell>
          <cell r="C5267" t="str">
            <v>Chitinase family protein</v>
          </cell>
          <cell r="D5267">
            <v>0</v>
          </cell>
          <cell r="E5267">
            <v>0</v>
          </cell>
          <cell r="F5267">
            <v>4.4711559630000002</v>
          </cell>
          <cell r="G5267">
            <v>3.930477116</v>
          </cell>
          <cell r="H5267">
            <v>0</v>
          </cell>
          <cell r="I5267">
            <v>0</v>
          </cell>
          <cell r="J5267">
            <v>0</v>
          </cell>
          <cell r="K5267">
            <v>2.7591832319999998</v>
          </cell>
        </row>
        <row r="5268">
          <cell r="A5268" t="str">
            <v>TRIAE_CS42_5AL_TGACv1_378047_AA1250940.1</v>
          </cell>
          <cell r="B5268" t="str">
            <v>CHIT13 - Chitinase family protein precursor, expressed</v>
          </cell>
          <cell r="C5268" t="str">
            <v>Chitinase family protein</v>
          </cell>
          <cell r="D5268">
            <v>0</v>
          </cell>
          <cell r="E5268">
            <v>0</v>
          </cell>
          <cell r="F5268">
            <v>0</v>
          </cell>
          <cell r="G5268">
            <v>-1.0421560430000001</v>
          </cell>
          <cell r="H5268">
            <v>0</v>
          </cell>
          <cell r="I5268">
            <v>0</v>
          </cell>
          <cell r="J5268">
            <v>0</v>
          </cell>
          <cell r="K5268">
            <v>0</v>
          </cell>
        </row>
        <row r="5269">
          <cell r="A5269" t="str">
            <v>TRIAE_CS42_5BL_TGACv1_404515_AA1302670.1</v>
          </cell>
          <cell r="B5269" t="str">
            <v>CHIT13 - Chitinase family protein precursor, expressed</v>
          </cell>
          <cell r="C5269" t="str">
            <v>Chitinase family protein</v>
          </cell>
          <cell r="D5269">
            <v>0</v>
          </cell>
          <cell r="E5269">
            <v>0</v>
          </cell>
          <cell r="F5269">
            <v>0</v>
          </cell>
          <cell r="G5269">
            <v>-1.0421560430000001</v>
          </cell>
          <cell r="H5269">
            <v>0</v>
          </cell>
          <cell r="I5269">
            <v>0</v>
          </cell>
          <cell r="J5269">
            <v>0</v>
          </cell>
          <cell r="K5269">
            <v>0</v>
          </cell>
        </row>
        <row r="5270">
          <cell r="A5270" t="str">
            <v>TRIAE_CS42_5DL_TGACv1_435307_AA1448660.1</v>
          </cell>
          <cell r="B5270" t="str">
            <v>CHIT13 - Chitinase family protein precursor, expressed</v>
          </cell>
          <cell r="C5270" t="str">
            <v>Chitinase family protein</v>
          </cell>
          <cell r="D5270">
            <v>0</v>
          </cell>
          <cell r="E5270">
            <v>0</v>
          </cell>
          <cell r="F5270">
            <v>0</v>
          </cell>
          <cell r="G5270">
            <v>-1.0421560430000001</v>
          </cell>
          <cell r="H5270">
            <v>0</v>
          </cell>
          <cell r="I5270">
            <v>0</v>
          </cell>
          <cell r="J5270">
            <v>0</v>
          </cell>
          <cell r="K5270">
            <v>0</v>
          </cell>
        </row>
        <row r="5271">
          <cell r="A5271" t="str">
            <v>TRIAE_CS42_2DL_TGACv1_161091_AA0556610.1</v>
          </cell>
          <cell r="B5271" t="str">
            <v>glycosyl hydrolase, putative, expressed</v>
          </cell>
          <cell r="C5271" t="str">
            <v>Chitinase-3-like protein 2</v>
          </cell>
          <cell r="D5271">
            <v>0</v>
          </cell>
          <cell r="E5271">
            <v>0</v>
          </cell>
          <cell r="F5271">
            <v>0</v>
          </cell>
          <cell r="G5271">
            <v>0</v>
          </cell>
          <cell r="H5271">
            <v>0</v>
          </cell>
          <cell r="I5271">
            <v>0</v>
          </cell>
          <cell r="J5271">
            <v>0</v>
          </cell>
          <cell r="K5271">
            <v>-1.3774343170000001</v>
          </cell>
        </row>
        <row r="5272">
          <cell r="A5272" t="str">
            <v>TRIAE_CS42_2AL_TGACv1_094307_AA0295520.1</v>
          </cell>
          <cell r="B5272" t="str">
            <v>glycosyl hydrolase, putative, expressed</v>
          </cell>
          <cell r="C5272" t="str">
            <v>Chitinase-3-like protein 2</v>
          </cell>
          <cell r="D5272">
            <v>0</v>
          </cell>
          <cell r="E5272">
            <v>0</v>
          </cell>
          <cell r="F5272">
            <v>0</v>
          </cell>
          <cell r="G5272">
            <v>0</v>
          </cell>
          <cell r="H5272">
            <v>0</v>
          </cell>
          <cell r="I5272">
            <v>0</v>
          </cell>
          <cell r="J5272">
            <v>0</v>
          </cell>
          <cell r="K5272">
            <v>-1.256730664</v>
          </cell>
        </row>
        <row r="5273">
          <cell r="A5273" t="str">
            <v>TRIAE_CS42_2BL_TGACv1_130561_AA0413630.1</v>
          </cell>
          <cell r="B5273" t="str">
            <v>glycosyl hydrolase, putative, expressed</v>
          </cell>
          <cell r="C5273" t="str">
            <v>Chitinase-3-like protein 2</v>
          </cell>
          <cell r="D5273">
            <v>0</v>
          </cell>
          <cell r="E5273">
            <v>0</v>
          </cell>
          <cell r="F5273">
            <v>0</v>
          </cell>
          <cell r="G5273">
            <v>0</v>
          </cell>
          <cell r="H5273">
            <v>0</v>
          </cell>
          <cell r="I5273">
            <v>0</v>
          </cell>
          <cell r="J5273">
            <v>0</v>
          </cell>
          <cell r="K5273">
            <v>-1.243188738</v>
          </cell>
        </row>
        <row r="5274">
          <cell r="A5274" t="str">
            <v>TRIAE_CS42_5DL_TGACv1_434403_AA1435240.1</v>
          </cell>
          <cell r="B5274" t="str">
            <v>glycosyl transferase, group 1 domain containing protein, expressed</v>
          </cell>
          <cell r="C5274" t="str">
            <v>Chitobiosyldiphosphodolichol beta-mannosyltransferase</v>
          </cell>
          <cell r="D5274">
            <v>0</v>
          </cell>
          <cell r="E5274">
            <v>0</v>
          </cell>
          <cell r="F5274">
            <v>0</v>
          </cell>
          <cell r="G5274">
            <v>0</v>
          </cell>
          <cell r="H5274">
            <v>0</v>
          </cell>
          <cell r="I5274">
            <v>0</v>
          </cell>
          <cell r="J5274">
            <v>0</v>
          </cell>
          <cell r="K5274">
            <v>-1.136609948</v>
          </cell>
        </row>
        <row r="5275">
          <cell r="A5275" t="str">
            <v>TRIAE_CS42_6AS_TGACv1_486177_AA1557860.5</v>
          </cell>
          <cell r="B5275" t="str">
            <v>chloride transporter, chloride channel family, putative, expressed</v>
          </cell>
          <cell r="C5275" t="str">
            <v>chloride channel B</v>
          </cell>
          <cell r="D5275">
            <v>0</v>
          </cell>
          <cell r="E5275">
            <v>0</v>
          </cell>
          <cell r="F5275">
            <v>1.4364593699999999</v>
          </cell>
          <cell r="G5275">
            <v>1.2852166190000001</v>
          </cell>
          <cell r="H5275">
            <v>0</v>
          </cell>
          <cell r="I5275">
            <v>0</v>
          </cell>
          <cell r="J5275">
            <v>0</v>
          </cell>
          <cell r="K5275">
            <v>0</v>
          </cell>
        </row>
        <row r="5276">
          <cell r="A5276" t="str">
            <v>TRIAE_CS42_U_TGACv1_642400_AA2117010.1</v>
          </cell>
          <cell r="B5276" t="str">
            <v>chloride transporter, chloride channel family, putative, expressed</v>
          </cell>
          <cell r="C5276" t="str">
            <v>chloride channel B</v>
          </cell>
          <cell r="D5276">
            <v>0</v>
          </cell>
          <cell r="E5276">
            <v>0</v>
          </cell>
          <cell r="F5276">
            <v>1.4364593699999999</v>
          </cell>
          <cell r="G5276">
            <v>1.2852166190000001</v>
          </cell>
          <cell r="H5276">
            <v>0</v>
          </cell>
          <cell r="I5276">
            <v>0</v>
          </cell>
          <cell r="J5276">
            <v>0</v>
          </cell>
          <cell r="K5276">
            <v>0</v>
          </cell>
        </row>
        <row r="5277">
          <cell r="A5277" t="str">
            <v>TRIAE_CS42_6BS_TGACv1_513710_AA1647860.1</v>
          </cell>
          <cell r="B5277" t="str">
            <v>chloride transporter, chloride channel family, putative, expressed</v>
          </cell>
          <cell r="C5277" t="str">
            <v>chloride channel B</v>
          </cell>
          <cell r="D5277">
            <v>0</v>
          </cell>
          <cell r="E5277">
            <v>0</v>
          </cell>
          <cell r="F5277">
            <v>1.4388924089999999</v>
          </cell>
          <cell r="G5277">
            <v>1.2764915489999999</v>
          </cell>
          <cell r="H5277">
            <v>0</v>
          </cell>
          <cell r="I5277">
            <v>0</v>
          </cell>
          <cell r="J5277">
            <v>0</v>
          </cell>
          <cell r="K5277">
            <v>0</v>
          </cell>
        </row>
        <row r="5278">
          <cell r="A5278" t="str">
            <v>TRIAE_CS42_6AS_TGACv1_488493_AA1575670.1</v>
          </cell>
          <cell r="B5278" t="str">
            <v>chloride transporter, chloride channel family, putative, expressed</v>
          </cell>
          <cell r="C5278" t="str">
            <v>chloride channel B</v>
          </cell>
          <cell r="D5278">
            <v>0</v>
          </cell>
          <cell r="E5278">
            <v>0</v>
          </cell>
          <cell r="F5278">
            <v>1.4392201120000001</v>
          </cell>
          <cell r="G5278">
            <v>2.0020684050000002</v>
          </cell>
          <cell r="H5278">
            <v>0</v>
          </cell>
          <cell r="I5278">
            <v>0</v>
          </cell>
          <cell r="J5278">
            <v>0</v>
          </cell>
          <cell r="K5278">
            <v>0</v>
          </cell>
        </row>
        <row r="5279">
          <cell r="A5279" t="str">
            <v>TRIAE_CS42_2AL_TGACv1_096577_AA0319980.1</v>
          </cell>
          <cell r="B5279" t="str">
            <v>expressed protein</v>
          </cell>
          <cell r="C5279" t="str">
            <v>chloride channel C</v>
          </cell>
          <cell r="D5279">
            <v>0</v>
          </cell>
          <cell r="E5279">
            <v>1.184291532</v>
          </cell>
          <cell r="F5279">
            <v>0</v>
          </cell>
          <cell r="G5279">
            <v>0</v>
          </cell>
          <cell r="H5279">
            <v>0</v>
          </cell>
          <cell r="I5279">
            <v>0</v>
          </cell>
          <cell r="J5279">
            <v>0</v>
          </cell>
          <cell r="K5279">
            <v>0</v>
          </cell>
        </row>
        <row r="5280">
          <cell r="A5280" t="str">
            <v>TRIAE_CS42_2BL_TGACv1_129407_AA0382340.1</v>
          </cell>
          <cell r="B5280" t="str">
            <v>expressed protein</v>
          </cell>
          <cell r="C5280" t="str">
            <v>chloride channel C</v>
          </cell>
          <cell r="D5280">
            <v>0</v>
          </cell>
          <cell r="E5280">
            <v>1.19801106</v>
          </cell>
          <cell r="F5280">
            <v>0</v>
          </cell>
          <cell r="G5280">
            <v>0</v>
          </cell>
          <cell r="H5280">
            <v>0</v>
          </cell>
          <cell r="I5280">
            <v>0</v>
          </cell>
          <cell r="J5280">
            <v>0</v>
          </cell>
          <cell r="K5280">
            <v>0</v>
          </cell>
        </row>
        <row r="5281">
          <cell r="A5281" t="str">
            <v>TRIAE_CS42_2DL_TGACv1_158055_AA0507480.1</v>
          </cell>
          <cell r="B5281" t="str">
            <v>expressed protein</v>
          </cell>
          <cell r="C5281" t="str">
            <v>chloride channel C</v>
          </cell>
          <cell r="D5281">
            <v>0</v>
          </cell>
          <cell r="E5281">
            <v>1.19801106</v>
          </cell>
          <cell r="F5281">
            <v>0</v>
          </cell>
          <cell r="G5281">
            <v>0</v>
          </cell>
          <cell r="H5281">
            <v>0</v>
          </cell>
          <cell r="I5281">
            <v>0</v>
          </cell>
          <cell r="J5281">
            <v>0</v>
          </cell>
          <cell r="K5281">
            <v>0</v>
          </cell>
        </row>
        <row r="5282">
          <cell r="A5282" t="str">
            <v>TRIAE_CS42_3AS_TGACv1_210938_AA0681630.1</v>
          </cell>
          <cell r="B5282" t="str">
            <v>chloride channel protein, putative, expressed</v>
          </cell>
          <cell r="C5282" t="str">
            <v>chloride channel C</v>
          </cell>
          <cell r="D5282">
            <v>0</v>
          </cell>
          <cell r="E5282">
            <v>1.533780543</v>
          </cell>
          <cell r="F5282">
            <v>1.030014486</v>
          </cell>
          <cell r="G5282">
            <v>1.154188268</v>
          </cell>
          <cell r="H5282">
            <v>0</v>
          </cell>
          <cell r="I5282">
            <v>0</v>
          </cell>
          <cell r="J5282">
            <v>0</v>
          </cell>
          <cell r="K5282">
            <v>2.3432214149999999</v>
          </cell>
        </row>
        <row r="5283">
          <cell r="A5283" t="str">
            <v>TRIAE_CS42_3B_TGACv1_221877_AA0752340.1</v>
          </cell>
          <cell r="B5283" t="str">
            <v>chloride channel protein, putative, expressed</v>
          </cell>
          <cell r="C5283" t="str">
            <v>chloride channel C</v>
          </cell>
          <cell r="D5283">
            <v>0</v>
          </cell>
          <cell r="E5283">
            <v>1.533780543</v>
          </cell>
          <cell r="F5283">
            <v>1.030014486</v>
          </cell>
          <cell r="G5283">
            <v>1.154188268</v>
          </cell>
          <cell r="H5283">
            <v>0</v>
          </cell>
          <cell r="I5283">
            <v>0</v>
          </cell>
          <cell r="J5283">
            <v>0</v>
          </cell>
          <cell r="K5283">
            <v>2.3432214149999999</v>
          </cell>
        </row>
        <row r="5284">
          <cell r="A5284" t="str">
            <v>TRIAE_CS42_3DS_TGACv1_272832_AA0925630.1</v>
          </cell>
          <cell r="B5284" t="str">
            <v>chloride channel protein, putative, expressed</v>
          </cell>
          <cell r="C5284" t="str">
            <v>chloride channel C</v>
          </cell>
          <cell r="D5284">
            <v>0</v>
          </cell>
          <cell r="E5284">
            <v>2.6888771980000001</v>
          </cell>
          <cell r="F5284">
            <v>0</v>
          </cell>
          <cell r="G5284">
            <v>0</v>
          </cell>
          <cell r="H5284">
            <v>0</v>
          </cell>
          <cell r="I5284">
            <v>0</v>
          </cell>
          <cell r="J5284">
            <v>0</v>
          </cell>
          <cell r="K5284">
            <v>0</v>
          </cell>
        </row>
        <row r="5285">
          <cell r="A5285" t="str">
            <v>TRIAE_CS42_2AL_TGACv1_093299_AA0276930.1</v>
          </cell>
          <cell r="B5285" t="str">
            <v>chloride channel protein, putative, expressed</v>
          </cell>
          <cell r="C5285" t="str">
            <v>chloride channel C</v>
          </cell>
          <cell r="D5285">
            <v>0</v>
          </cell>
          <cell r="E5285">
            <v>0</v>
          </cell>
          <cell r="F5285">
            <v>0</v>
          </cell>
          <cell r="G5285">
            <v>0</v>
          </cell>
          <cell r="H5285">
            <v>0</v>
          </cell>
          <cell r="I5285">
            <v>0</v>
          </cell>
          <cell r="J5285">
            <v>0</v>
          </cell>
          <cell r="K5285">
            <v>1.19453662</v>
          </cell>
        </row>
        <row r="5286">
          <cell r="A5286" t="str">
            <v>TRIAE_CS42_2BL_TGACv1_131094_AA0422470.1</v>
          </cell>
          <cell r="B5286" t="str">
            <v>chloride channel protein, putative, expressed</v>
          </cell>
          <cell r="C5286" t="str">
            <v>chloride channel C</v>
          </cell>
          <cell r="D5286">
            <v>0</v>
          </cell>
          <cell r="E5286">
            <v>0</v>
          </cell>
          <cell r="F5286">
            <v>0</v>
          </cell>
          <cell r="G5286">
            <v>0</v>
          </cell>
          <cell r="H5286">
            <v>0</v>
          </cell>
          <cell r="I5286">
            <v>0</v>
          </cell>
          <cell r="J5286">
            <v>0</v>
          </cell>
          <cell r="K5286">
            <v>1.19453662</v>
          </cell>
        </row>
        <row r="5287">
          <cell r="A5287" t="str">
            <v>TRIAE_CS42_6AL_TGACv1_473542_AA1531630.1</v>
          </cell>
          <cell r="B5287" t="str">
            <v>chloride transporter, chloride channel family, putative, expressed</v>
          </cell>
          <cell r="C5287" t="str">
            <v>chloride channel F</v>
          </cell>
          <cell r="D5287">
            <v>1.5710146110000001</v>
          </cell>
          <cell r="E5287">
            <v>1.694423652</v>
          </cell>
          <cell r="F5287">
            <v>0</v>
          </cell>
          <cell r="G5287">
            <v>1.3533820430000001</v>
          </cell>
          <cell r="H5287">
            <v>0</v>
          </cell>
          <cell r="I5287">
            <v>0</v>
          </cell>
          <cell r="J5287">
            <v>0</v>
          </cell>
          <cell r="K5287">
            <v>0</v>
          </cell>
        </row>
        <row r="5288">
          <cell r="A5288" t="str">
            <v>TRIAE_CS42_U_TGACv1_642511_AA2118740.1</v>
          </cell>
          <cell r="B5288" t="str">
            <v>chloride transporter, chloride channel family, putative, expressed</v>
          </cell>
          <cell r="C5288" t="str">
            <v>chloride channel F</v>
          </cell>
          <cell r="D5288">
            <v>1.594321195</v>
          </cell>
          <cell r="E5288">
            <v>1.65240345</v>
          </cell>
          <cell r="F5288">
            <v>0</v>
          </cell>
          <cell r="G5288">
            <v>1.2078831320000001</v>
          </cell>
          <cell r="H5288">
            <v>0</v>
          </cell>
          <cell r="I5288">
            <v>0</v>
          </cell>
          <cell r="J5288">
            <v>0</v>
          </cell>
          <cell r="K5288">
            <v>0</v>
          </cell>
        </row>
        <row r="5289">
          <cell r="A5289" t="str">
            <v>TRIAE_CS42_6AS_TGACv1_486466_AA1561480.1</v>
          </cell>
          <cell r="B5289" t="str">
            <v>chlorophyll A-B binding protein, putative, expressed</v>
          </cell>
          <cell r="C5289" t="str">
            <v>chlorophyll A/B binding protein 3</v>
          </cell>
          <cell r="D5289">
            <v>0</v>
          </cell>
          <cell r="E5289">
            <v>0</v>
          </cell>
          <cell r="F5289">
            <v>0</v>
          </cell>
          <cell r="G5289">
            <v>-1.5668041640000001</v>
          </cell>
          <cell r="H5289">
            <v>0</v>
          </cell>
          <cell r="I5289">
            <v>0</v>
          </cell>
          <cell r="J5289">
            <v>0</v>
          </cell>
          <cell r="K5289">
            <v>0</v>
          </cell>
        </row>
        <row r="5290">
          <cell r="A5290" t="str">
            <v>TRIAE_CS42_6BS_TGACv1_513476_AA1642760.2</v>
          </cell>
          <cell r="B5290" t="str">
            <v>chlorophyll A-B binding protein, putative, expressed</v>
          </cell>
          <cell r="C5290" t="str">
            <v>chlorophyll A/B binding protein 3</v>
          </cell>
          <cell r="D5290">
            <v>0</v>
          </cell>
          <cell r="E5290">
            <v>0</v>
          </cell>
          <cell r="F5290">
            <v>0</v>
          </cell>
          <cell r="G5290">
            <v>-1.5126860360000001</v>
          </cell>
          <cell r="H5290">
            <v>0</v>
          </cell>
          <cell r="I5290">
            <v>0</v>
          </cell>
          <cell r="J5290">
            <v>0</v>
          </cell>
          <cell r="K5290">
            <v>0</v>
          </cell>
        </row>
        <row r="5291">
          <cell r="A5291" t="str">
            <v>TRIAE_CS42_6DS_TGACv1_542462_AA1721110.1</v>
          </cell>
          <cell r="B5291" t="str">
            <v>chlorophyll A-B binding protein, putative, expressed</v>
          </cell>
          <cell r="C5291" t="str">
            <v>chlorophyll A/B binding protein 3</v>
          </cell>
          <cell r="D5291">
            <v>0</v>
          </cell>
          <cell r="E5291">
            <v>0</v>
          </cell>
          <cell r="F5291">
            <v>0</v>
          </cell>
          <cell r="G5291">
            <v>-1.5126860360000001</v>
          </cell>
          <cell r="H5291">
            <v>0</v>
          </cell>
          <cell r="I5291">
            <v>0</v>
          </cell>
          <cell r="J5291">
            <v>0</v>
          </cell>
          <cell r="K5291">
            <v>0</v>
          </cell>
        </row>
        <row r="5292">
          <cell r="A5292" t="str">
            <v>TRIAE_CS42_1BL_TGACv1_031408_AA0113420.1</v>
          </cell>
          <cell r="B5292" t="str">
            <v>chlorophyll A-B binding protein, putative, expressed</v>
          </cell>
          <cell r="C5292" t="str">
            <v>Chlorophyll a-b binding protein 13, chloroplastic</v>
          </cell>
          <cell r="D5292">
            <v>0</v>
          </cell>
          <cell r="E5292">
            <v>0</v>
          </cell>
          <cell r="F5292">
            <v>0</v>
          </cell>
          <cell r="G5292">
            <v>-3.1012000199999998</v>
          </cell>
          <cell r="H5292">
            <v>0</v>
          </cell>
          <cell r="I5292">
            <v>0</v>
          </cell>
          <cell r="J5292">
            <v>0</v>
          </cell>
          <cell r="K5292">
            <v>0</v>
          </cell>
        </row>
        <row r="5293">
          <cell r="A5293" t="str">
            <v>TRIAE_CS42_1DL_TGACv1_062185_AA0210150.1</v>
          </cell>
          <cell r="B5293" t="str">
            <v>chlorophyll A-B binding protein, putative, expressed</v>
          </cell>
          <cell r="C5293" t="str">
            <v>Chlorophyll a-b binding protein 13, chloroplastic</v>
          </cell>
          <cell r="D5293">
            <v>0</v>
          </cell>
          <cell r="E5293">
            <v>0</v>
          </cell>
          <cell r="F5293">
            <v>0</v>
          </cell>
          <cell r="G5293">
            <v>-3.1012000199999998</v>
          </cell>
          <cell r="H5293">
            <v>0</v>
          </cell>
          <cell r="I5293">
            <v>0</v>
          </cell>
          <cell r="J5293">
            <v>0</v>
          </cell>
          <cell r="K5293">
            <v>0</v>
          </cell>
        </row>
        <row r="5294">
          <cell r="A5294" t="str">
            <v>TRIAE_CS42_2AS_TGACv1_112955_AA0348610.1</v>
          </cell>
          <cell r="B5294" t="str">
            <v>chlorophyll A-B binding protein, putative, expressed</v>
          </cell>
          <cell r="C5294" t="str">
            <v>Chlorophyll a-b binding protein 13, chloroplastic</v>
          </cell>
          <cell r="D5294">
            <v>0</v>
          </cell>
          <cell r="E5294">
            <v>0</v>
          </cell>
          <cell r="F5294">
            <v>0</v>
          </cell>
          <cell r="G5294">
            <v>-3.1012000199999998</v>
          </cell>
          <cell r="H5294">
            <v>0</v>
          </cell>
          <cell r="I5294">
            <v>0</v>
          </cell>
          <cell r="J5294">
            <v>0</v>
          </cell>
          <cell r="K5294">
            <v>0</v>
          </cell>
        </row>
        <row r="5295">
          <cell r="A5295" t="str">
            <v>TRIAE_CS42_U_TGACv1_642167_AA2112620.1</v>
          </cell>
          <cell r="B5295" t="str">
            <v>chlorophyll A-B binding protein, putative, expressed</v>
          </cell>
          <cell r="C5295" t="str">
            <v>Chlorophyll a-b binding protein 1B, chloroplastic</v>
          </cell>
          <cell r="D5295">
            <v>0</v>
          </cell>
          <cell r="E5295">
            <v>0</v>
          </cell>
          <cell r="F5295">
            <v>0</v>
          </cell>
          <cell r="G5295">
            <v>-2.9874153099999998</v>
          </cell>
          <cell r="H5295">
            <v>0</v>
          </cell>
          <cell r="I5295">
            <v>0</v>
          </cell>
          <cell r="J5295">
            <v>0</v>
          </cell>
          <cell r="K5295">
            <v>0</v>
          </cell>
        </row>
        <row r="5296">
          <cell r="A5296" t="str">
            <v>TRIAE_CS42_7DS_TGACv1_623132_AA2049890.1</v>
          </cell>
          <cell r="B5296" t="str">
            <v>chlorophyll A-B binding protein, putative, expressed</v>
          </cell>
          <cell r="C5296" t="str">
            <v>Chlorophyll a-b binding protein 1B, chloroplastic</v>
          </cell>
          <cell r="D5296">
            <v>0</v>
          </cell>
          <cell r="E5296">
            <v>0</v>
          </cell>
          <cell r="F5296">
            <v>0</v>
          </cell>
          <cell r="G5296">
            <v>-2.8577728109999998</v>
          </cell>
          <cell r="H5296">
            <v>0</v>
          </cell>
          <cell r="I5296">
            <v>0</v>
          </cell>
          <cell r="J5296">
            <v>0</v>
          </cell>
          <cell r="K5296">
            <v>0</v>
          </cell>
        </row>
        <row r="5297">
          <cell r="A5297" t="str">
            <v>TRIAE_CS42_5AL_TGACv1_374690_AA1206680.3</v>
          </cell>
          <cell r="B5297" t="str">
            <v>chlorophyll A-B binding protein, putative, expressed</v>
          </cell>
          <cell r="C5297" t="str">
            <v>Chlorophyll a-b binding protein 1B-20, chloroplastic</v>
          </cell>
          <cell r="D5297">
            <v>0</v>
          </cell>
          <cell r="E5297">
            <v>0</v>
          </cell>
          <cell r="F5297">
            <v>0</v>
          </cell>
          <cell r="G5297">
            <v>-1.546037672</v>
          </cell>
          <cell r="H5297">
            <v>0</v>
          </cell>
          <cell r="I5297">
            <v>0</v>
          </cell>
          <cell r="J5297">
            <v>0</v>
          </cell>
          <cell r="K5297">
            <v>0</v>
          </cell>
        </row>
        <row r="5298">
          <cell r="A5298" t="str">
            <v>TRIAE_CS42_5DL_TGACv1_432989_AA1397000.2</v>
          </cell>
          <cell r="B5298" t="str">
            <v>chlorophyll A-B binding protein, putative, expressed</v>
          </cell>
          <cell r="C5298" t="str">
            <v>Chlorophyll a-b binding protein 1B-20, chloroplastic</v>
          </cell>
          <cell r="D5298">
            <v>0</v>
          </cell>
          <cell r="E5298">
            <v>0</v>
          </cell>
          <cell r="F5298">
            <v>0</v>
          </cell>
          <cell r="G5298">
            <v>-1.546037672</v>
          </cell>
          <cell r="H5298">
            <v>0</v>
          </cell>
          <cell r="I5298">
            <v>0</v>
          </cell>
          <cell r="J5298">
            <v>0</v>
          </cell>
          <cell r="K5298">
            <v>0</v>
          </cell>
        </row>
        <row r="5299">
          <cell r="A5299" t="str">
            <v>TRIAE_CS42_5BL_TGACv1_404484_AA1301600.2</v>
          </cell>
          <cell r="B5299" t="str">
            <v>chlorophyll A-B binding protein, putative, expressed</v>
          </cell>
          <cell r="C5299" t="str">
            <v>Chlorophyll a-b binding protein 1B-20, chloroplastic</v>
          </cell>
          <cell r="D5299">
            <v>0</v>
          </cell>
          <cell r="E5299">
            <v>0</v>
          </cell>
          <cell r="F5299">
            <v>0</v>
          </cell>
          <cell r="G5299">
            <v>-1.5358165370000001</v>
          </cell>
          <cell r="H5299">
            <v>0</v>
          </cell>
          <cell r="I5299">
            <v>0</v>
          </cell>
          <cell r="J5299">
            <v>0</v>
          </cell>
          <cell r="K5299">
            <v>0</v>
          </cell>
        </row>
        <row r="5300">
          <cell r="A5300" t="str">
            <v>TRIAE_CS42_7AS_TGACv1_569067_AA1806180.2</v>
          </cell>
          <cell r="B5300" t="str">
            <v>chlorophyll A-B binding protein, putative, expressed</v>
          </cell>
          <cell r="C5300" t="str">
            <v>Chlorophyll a-b binding protein 1B-21, chloroplastic</v>
          </cell>
          <cell r="D5300">
            <v>0</v>
          </cell>
          <cell r="E5300">
            <v>0</v>
          </cell>
          <cell r="F5300">
            <v>0</v>
          </cell>
          <cell r="G5300">
            <v>-2.4036618600000001</v>
          </cell>
          <cell r="H5300">
            <v>0</v>
          </cell>
          <cell r="I5300">
            <v>0</v>
          </cell>
          <cell r="J5300">
            <v>0</v>
          </cell>
          <cell r="K5300">
            <v>0</v>
          </cell>
        </row>
        <row r="5301">
          <cell r="A5301" t="str">
            <v>TRIAE_CS42_7BS_TGACv1_592216_AA1933540.1</v>
          </cell>
          <cell r="B5301" t="str">
            <v>chlorophyll A-B binding protein, putative, expressed</v>
          </cell>
          <cell r="C5301" t="str">
            <v>Chlorophyll a-b binding protein 1B-21, chloroplastic</v>
          </cell>
          <cell r="D5301">
            <v>0</v>
          </cell>
          <cell r="E5301">
            <v>0</v>
          </cell>
          <cell r="F5301">
            <v>0</v>
          </cell>
          <cell r="G5301">
            <v>-2.3551303450000001</v>
          </cell>
          <cell r="H5301">
            <v>0</v>
          </cell>
          <cell r="I5301">
            <v>0</v>
          </cell>
          <cell r="J5301">
            <v>0</v>
          </cell>
          <cell r="K5301">
            <v>0</v>
          </cell>
        </row>
        <row r="5302">
          <cell r="A5302" t="str">
            <v>TRIAE_CS42_7DS_TGACv1_623413_AA2052910.2</v>
          </cell>
          <cell r="B5302" t="str">
            <v>chlorophyll A-B binding protein, putative, expressed</v>
          </cell>
          <cell r="C5302" t="str">
            <v>Chlorophyll a-b binding protein 1B-21, chloroplastic</v>
          </cell>
          <cell r="D5302">
            <v>0</v>
          </cell>
          <cell r="E5302">
            <v>0</v>
          </cell>
          <cell r="F5302">
            <v>0</v>
          </cell>
          <cell r="G5302">
            <v>-2.3550894449999999</v>
          </cell>
          <cell r="H5302">
            <v>0</v>
          </cell>
          <cell r="I5302">
            <v>0</v>
          </cell>
          <cell r="J5302">
            <v>0</v>
          </cell>
          <cell r="K5302">
            <v>0</v>
          </cell>
        </row>
        <row r="5303">
          <cell r="A5303" t="str">
            <v>TRIAE_CS42_4AL_TGACv1_291250_AA0993200.2</v>
          </cell>
          <cell r="B5303" t="str">
            <v>chlorophyll A-B binding protein, putative, expressed</v>
          </cell>
          <cell r="C5303" t="str">
            <v>Chlorophyll a-b binding protein 2, chloroplastic</v>
          </cell>
          <cell r="D5303">
            <v>0</v>
          </cell>
          <cell r="E5303">
            <v>0</v>
          </cell>
          <cell r="F5303">
            <v>0</v>
          </cell>
          <cell r="G5303">
            <v>-2.2586196279999999</v>
          </cell>
          <cell r="H5303">
            <v>0</v>
          </cell>
          <cell r="I5303">
            <v>0</v>
          </cell>
          <cell r="J5303">
            <v>0</v>
          </cell>
          <cell r="K5303">
            <v>0</v>
          </cell>
        </row>
        <row r="5304">
          <cell r="A5304" t="str">
            <v>TRIAE_CS42_4BS_TGACv1_327904_AA1078170.1</v>
          </cell>
          <cell r="B5304" t="str">
            <v>chlorophyll A-B binding protein, putative, expressed</v>
          </cell>
          <cell r="C5304" t="str">
            <v>Chlorophyll a-b binding protein 2, chloroplastic</v>
          </cell>
          <cell r="D5304">
            <v>0</v>
          </cell>
          <cell r="E5304">
            <v>0</v>
          </cell>
          <cell r="F5304">
            <v>0</v>
          </cell>
          <cell r="G5304">
            <v>-2.2586196279999999</v>
          </cell>
          <cell r="H5304">
            <v>0</v>
          </cell>
          <cell r="I5304">
            <v>0</v>
          </cell>
          <cell r="J5304">
            <v>0</v>
          </cell>
          <cell r="K5304">
            <v>0</v>
          </cell>
        </row>
        <row r="5305">
          <cell r="A5305" t="str">
            <v>TRIAE_CS42_4DS_TGACv1_362641_AA1181180.1</v>
          </cell>
          <cell r="B5305" t="str">
            <v>chlorophyll A-B binding protein, putative, expressed</v>
          </cell>
          <cell r="C5305" t="str">
            <v>Chlorophyll a-b binding protein 2, chloroplastic</v>
          </cell>
          <cell r="D5305">
            <v>0</v>
          </cell>
          <cell r="E5305">
            <v>0</v>
          </cell>
          <cell r="F5305">
            <v>0</v>
          </cell>
          <cell r="G5305">
            <v>-2.2586196279999999</v>
          </cell>
          <cell r="H5305">
            <v>0</v>
          </cell>
          <cell r="I5305">
            <v>0</v>
          </cell>
          <cell r="J5305">
            <v>0</v>
          </cell>
          <cell r="K5305">
            <v>0</v>
          </cell>
        </row>
        <row r="5306">
          <cell r="A5306" t="str">
            <v>TRIAE_CS42_5BL_TGACv1_404374_AA1297310.2</v>
          </cell>
          <cell r="B5306" t="str">
            <v>chlorophyll A-B binding protein, putative, expressed</v>
          </cell>
          <cell r="C5306" t="str">
            <v>Chlorophyll a-b binding protein 2, chloroplastic</v>
          </cell>
          <cell r="D5306">
            <v>0</v>
          </cell>
          <cell r="E5306">
            <v>0</v>
          </cell>
          <cell r="F5306">
            <v>0</v>
          </cell>
          <cell r="G5306">
            <v>-1.722617866</v>
          </cell>
          <cell r="H5306">
            <v>0</v>
          </cell>
          <cell r="I5306">
            <v>0</v>
          </cell>
          <cell r="J5306">
            <v>0</v>
          </cell>
          <cell r="K5306">
            <v>0</v>
          </cell>
        </row>
        <row r="5307">
          <cell r="A5307" t="str">
            <v>TRIAE_CS42_5DL_TGACv1_433321_AA1409630.1</v>
          </cell>
          <cell r="B5307" t="str">
            <v>chlorophyll A-B binding protein, putative, expressed</v>
          </cell>
          <cell r="C5307" t="str">
            <v>Chlorophyll a-b binding protein 2, chloroplastic</v>
          </cell>
          <cell r="D5307">
            <v>0</v>
          </cell>
          <cell r="E5307">
            <v>0</v>
          </cell>
          <cell r="F5307">
            <v>0</v>
          </cell>
          <cell r="G5307">
            <v>-1.7041904990000001</v>
          </cell>
          <cell r="H5307">
            <v>0</v>
          </cell>
          <cell r="I5307">
            <v>0</v>
          </cell>
          <cell r="J5307">
            <v>0</v>
          </cell>
          <cell r="K5307">
            <v>0</v>
          </cell>
        </row>
        <row r="5308">
          <cell r="A5308" t="str">
            <v>TRIAE_CS42_2BS_TGACv1_147491_AA0483780.2</v>
          </cell>
          <cell r="B5308" t="str">
            <v>chlorophyll A-B binding protein, putative, expressed</v>
          </cell>
          <cell r="C5308" t="str">
            <v>Chlorophyll a-b binding protein 6, chloroplastic</v>
          </cell>
          <cell r="D5308">
            <v>0</v>
          </cell>
          <cell r="E5308">
            <v>0</v>
          </cell>
          <cell r="F5308">
            <v>0</v>
          </cell>
          <cell r="G5308">
            <v>-2.2270704860000001</v>
          </cell>
          <cell r="H5308">
            <v>0</v>
          </cell>
          <cell r="I5308">
            <v>0</v>
          </cell>
          <cell r="J5308">
            <v>0</v>
          </cell>
          <cell r="K5308">
            <v>0</v>
          </cell>
        </row>
        <row r="5309">
          <cell r="A5309" t="str">
            <v>TRIAE_CS42_2AS_TGACv1_113596_AA0358300.2</v>
          </cell>
          <cell r="B5309" t="str">
            <v>chlorophyll A-B binding protein, putative, expressed</v>
          </cell>
          <cell r="C5309" t="str">
            <v>Chlorophyll a-b binding protein 6, chloroplastic</v>
          </cell>
          <cell r="D5309">
            <v>0</v>
          </cell>
          <cell r="E5309">
            <v>0</v>
          </cell>
          <cell r="F5309">
            <v>0</v>
          </cell>
          <cell r="G5309">
            <v>-2.204430441</v>
          </cell>
          <cell r="H5309">
            <v>0</v>
          </cell>
          <cell r="I5309">
            <v>0</v>
          </cell>
          <cell r="J5309">
            <v>0</v>
          </cell>
          <cell r="K5309">
            <v>0</v>
          </cell>
        </row>
        <row r="5310">
          <cell r="A5310" t="str">
            <v>TRIAE_CS42_2DS_TGACv1_178734_AA0600230.2</v>
          </cell>
          <cell r="B5310" t="str">
            <v>chlorophyll A-B binding protein, putative, expressed</v>
          </cell>
          <cell r="C5310" t="str">
            <v>Chlorophyll a-b binding protein 6, chloroplastic</v>
          </cell>
          <cell r="D5310">
            <v>0</v>
          </cell>
          <cell r="E5310">
            <v>0</v>
          </cell>
          <cell r="F5310">
            <v>0</v>
          </cell>
          <cell r="G5310">
            <v>-2.204430441</v>
          </cell>
          <cell r="H5310">
            <v>0</v>
          </cell>
          <cell r="I5310">
            <v>0</v>
          </cell>
          <cell r="J5310">
            <v>0</v>
          </cell>
          <cell r="K5310">
            <v>0</v>
          </cell>
        </row>
        <row r="5311">
          <cell r="A5311" t="str">
            <v>TRIAE_CS42_5AL_TGACv1_377798_AA1249570.1</v>
          </cell>
          <cell r="B5311" t="str">
            <v>chlorophyll A-B binding protein, putative, expressed</v>
          </cell>
          <cell r="C5311" t="str">
            <v>Chlorophyll a-b binding protein 7, chloroplastic</v>
          </cell>
          <cell r="D5311">
            <v>0</v>
          </cell>
          <cell r="E5311">
            <v>0</v>
          </cell>
          <cell r="F5311">
            <v>0</v>
          </cell>
          <cell r="G5311">
            <v>-2.037310052</v>
          </cell>
          <cell r="H5311">
            <v>0</v>
          </cell>
          <cell r="I5311">
            <v>0</v>
          </cell>
          <cell r="J5311">
            <v>0</v>
          </cell>
          <cell r="K5311">
            <v>0</v>
          </cell>
        </row>
        <row r="5312">
          <cell r="A5312" t="str">
            <v>TRIAE_CS42_5DL_TGACv1_435969_AA1456790.1</v>
          </cell>
          <cell r="B5312" t="str">
            <v>chlorophyll A-B binding protein, putative, expressed</v>
          </cell>
          <cell r="C5312" t="str">
            <v>Chlorophyll a-b binding protein 7, chloroplastic</v>
          </cell>
          <cell r="D5312">
            <v>0</v>
          </cell>
          <cell r="E5312">
            <v>0</v>
          </cell>
          <cell r="F5312">
            <v>0</v>
          </cell>
          <cell r="G5312">
            <v>-2.037310052</v>
          </cell>
          <cell r="H5312">
            <v>0</v>
          </cell>
          <cell r="I5312">
            <v>0</v>
          </cell>
          <cell r="J5312">
            <v>0</v>
          </cell>
          <cell r="K5312">
            <v>0</v>
          </cell>
        </row>
        <row r="5313">
          <cell r="A5313" t="str">
            <v>TRIAE_CS42_2BS_TGACv1_146599_AA0469070.3</v>
          </cell>
          <cell r="B5313" t="str">
            <v>chlorophyll A-B binding protein, putative, expressed</v>
          </cell>
          <cell r="C5313" t="str">
            <v>Chlorophyll a-b binding protein 7, chloroplastic</v>
          </cell>
          <cell r="D5313">
            <v>0</v>
          </cell>
          <cell r="E5313">
            <v>0</v>
          </cell>
          <cell r="F5313">
            <v>0</v>
          </cell>
          <cell r="G5313">
            <v>-1.325352541</v>
          </cell>
          <cell r="H5313">
            <v>0</v>
          </cell>
          <cell r="I5313">
            <v>0</v>
          </cell>
          <cell r="J5313">
            <v>0</v>
          </cell>
          <cell r="K5313">
            <v>0</v>
          </cell>
        </row>
        <row r="5314">
          <cell r="A5314" t="str">
            <v>TRIAE_CS42_2AS_TGACv1_112810_AA0345610.2</v>
          </cell>
          <cell r="B5314" t="str">
            <v>chlorophyll A-B binding protein, putative, expressed</v>
          </cell>
          <cell r="C5314" t="str">
            <v>Chlorophyll a-b binding protein 7, chloroplastic</v>
          </cell>
          <cell r="D5314">
            <v>0</v>
          </cell>
          <cell r="E5314">
            <v>0</v>
          </cell>
          <cell r="F5314">
            <v>0</v>
          </cell>
          <cell r="G5314">
            <v>-1.3230577569999999</v>
          </cell>
          <cell r="H5314">
            <v>0</v>
          </cell>
          <cell r="I5314">
            <v>0</v>
          </cell>
          <cell r="J5314">
            <v>0</v>
          </cell>
          <cell r="K5314">
            <v>0</v>
          </cell>
        </row>
        <row r="5315">
          <cell r="A5315" t="str">
            <v>TRIAE_CS42_2DS_TGACv1_178953_AA0602720.2</v>
          </cell>
          <cell r="B5315" t="str">
            <v>chlorophyll A-B binding protein, putative, expressed</v>
          </cell>
          <cell r="C5315" t="str">
            <v>Chlorophyll a-b binding protein 7, chloroplastic</v>
          </cell>
          <cell r="D5315">
            <v>0</v>
          </cell>
          <cell r="E5315">
            <v>0</v>
          </cell>
          <cell r="F5315">
            <v>0</v>
          </cell>
          <cell r="G5315">
            <v>-1.279922322</v>
          </cell>
          <cell r="H5315">
            <v>0</v>
          </cell>
          <cell r="I5315">
            <v>0</v>
          </cell>
          <cell r="J5315">
            <v>0</v>
          </cell>
          <cell r="K5315">
            <v>0</v>
          </cell>
        </row>
        <row r="5316">
          <cell r="A5316" t="str">
            <v>TRIAE_CS42_6AL_TGACv1_471895_AA1515720.1</v>
          </cell>
          <cell r="B5316" t="str">
            <v>chlorophyll A-B binding protein, putative, expressed</v>
          </cell>
          <cell r="C5316" t="str">
            <v>Chlorophyll a-b binding protein 7, chloroplastic</v>
          </cell>
          <cell r="D5316">
            <v>0</v>
          </cell>
          <cell r="E5316">
            <v>0</v>
          </cell>
          <cell r="F5316">
            <v>0</v>
          </cell>
          <cell r="G5316">
            <v>-1.2266494320000001</v>
          </cell>
          <cell r="H5316">
            <v>0</v>
          </cell>
          <cell r="I5316">
            <v>0</v>
          </cell>
          <cell r="J5316">
            <v>0</v>
          </cell>
          <cell r="K5316">
            <v>0</v>
          </cell>
        </row>
        <row r="5317">
          <cell r="A5317" t="str">
            <v>TRIAE_CS42_6DL_TGACv1_528327_AA1713280.1</v>
          </cell>
          <cell r="B5317" t="str">
            <v>chlorophyll A-B binding protein, putative, expressed</v>
          </cell>
          <cell r="C5317" t="str">
            <v>Chlorophyll a-b binding protein 7, chloroplastic</v>
          </cell>
          <cell r="D5317">
            <v>0</v>
          </cell>
          <cell r="E5317">
            <v>0</v>
          </cell>
          <cell r="F5317">
            <v>0</v>
          </cell>
          <cell r="G5317">
            <v>-1.2266494320000001</v>
          </cell>
          <cell r="H5317">
            <v>0</v>
          </cell>
          <cell r="I5317">
            <v>0</v>
          </cell>
          <cell r="J5317">
            <v>0</v>
          </cell>
          <cell r="K5317">
            <v>0</v>
          </cell>
        </row>
        <row r="5318">
          <cell r="A5318" t="str">
            <v>TRIAE_CS42_6BL_TGACv1_501243_AA1615170.1</v>
          </cell>
          <cell r="B5318" t="str">
            <v>chlorophyll A-B binding protein, putative, expressed</v>
          </cell>
          <cell r="C5318" t="str">
            <v>Chlorophyll a-b binding protein 7, chloroplastic</v>
          </cell>
          <cell r="D5318">
            <v>0</v>
          </cell>
          <cell r="E5318">
            <v>0</v>
          </cell>
          <cell r="F5318">
            <v>0</v>
          </cell>
          <cell r="G5318">
            <v>-1.1156193670000001</v>
          </cell>
          <cell r="H5318">
            <v>0</v>
          </cell>
          <cell r="I5318">
            <v>0</v>
          </cell>
          <cell r="J5318">
            <v>0</v>
          </cell>
          <cell r="K5318">
            <v>0</v>
          </cell>
        </row>
        <row r="5319">
          <cell r="A5319" t="str">
            <v>TRIAE_CS42_1BL_TGACv1_031707_AA0119340.2</v>
          </cell>
          <cell r="B5319" t="str">
            <v>chlorophyll A-B binding protein, putative, expressed</v>
          </cell>
          <cell r="C5319" t="str">
            <v>Chlorophyll a-b binding protein, chloroplastic</v>
          </cell>
          <cell r="D5319">
            <v>1.107217012</v>
          </cell>
          <cell r="E5319">
            <v>0</v>
          </cell>
          <cell r="F5319">
            <v>-1.0367671270000001</v>
          </cell>
          <cell r="G5319">
            <v>-6.1180369560000001</v>
          </cell>
          <cell r="H5319">
            <v>0</v>
          </cell>
          <cell r="I5319">
            <v>0</v>
          </cell>
          <cell r="J5319">
            <v>0</v>
          </cell>
          <cell r="K5319">
            <v>0</v>
          </cell>
        </row>
        <row r="5320">
          <cell r="A5320" t="str">
            <v>TRIAE_CS42_6DS_TGACv1_543364_AA1739090.1</v>
          </cell>
          <cell r="B5320" t="str">
            <v>chlorophyll A-B binding protein, putative, expressed</v>
          </cell>
          <cell r="C5320" t="str">
            <v>Chlorophyll a-b binding protein, chloroplastic</v>
          </cell>
          <cell r="D5320">
            <v>1.465718318</v>
          </cell>
          <cell r="E5320">
            <v>0</v>
          </cell>
          <cell r="F5320">
            <v>0</v>
          </cell>
          <cell r="G5320">
            <v>-6.009365485</v>
          </cell>
          <cell r="H5320">
            <v>0</v>
          </cell>
          <cell r="I5320">
            <v>0</v>
          </cell>
          <cell r="J5320">
            <v>0</v>
          </cell>
          <cell r="K5320">
            <v>0</v>
          </cell>
        </row>
        <row r="5321">
          <cell r="A5321" t="str">
            <v>TRIAE_CS42_6AS_TGACv1_485824_AA1552850.1</v>
          </cell>
          <cell r="B5321" t="str">
            <v>chlorophyll A-B binding protein, putative, expressed</v>
          </cell>
          <cell r="C5321" t="str">
            <v>Chlorophyll a-b binding protein, chloroplastic</v>
          </cell>
          <cell r="D5321">
            <v>0</v>
          </cell>
          <cell r="E5321">
            <v>-1.770460615</v>
          </cell>
          <cell r="F5321">
            <v>-1.307932374</v>
          </cell>
          <cell r="G5321">
            <v>-5.9061669989999999</v>
          </cell>
          <cell r="H5321">
            <v>0</v>
          </cell>
          <cell r="I5321">
            <v>0</v>
          </cell>
          <cell r="J5321">
            <v>0</v>
          </cell>
          <cell r="K5321">
            <v>-1.436776404</v>
          </cell>
        </row>
        <row r="5322">
          <cell r="A5322" t="str">
            <v>TRIAE_CS42_6BS_TGACv1_514827_AA1664770.3</v>
          </cell>
          <cell r="B5322" t="str">
            <v>chlorophyll A-B binding protein, putative, expressed</v>
          </cell>
          <cell r="C5322" t="str">
            <v>Chlorophyll a-b binding protein, chloroplastic</v>
          </cell>
          <cell r="D5322">
            <v>0</v>
          </cell>
          <cell r="E5322">
            <v>-1.770460615</v>
          </cell>
          <cell r="F5322">
            <v>-1.307932374</v>
          </cell>
          <cell r="G5322">
            <v>-5.9061669989999999</v>
          </cell>
          <cell r="H5322">
            <v>0</v>
          </cell>
          <cell r="I5322">
            <v>0</v>
          </cell>
          <cell r="J5322">
            <v>0</v>
          </cell>
          <cell r="K5322">
            <v>-1.436776404</v>
          </cell>
        </row>
        <row r="5323">
          <cell r="A5323" t="str">
            <v>TRIAE_CS42_6BS_TGACv1_514208_AA1656980.1</v>
          </cell>
          <cell r="B5323" t="str">
            <v>chlorophyll A-B binding protein, putative, expressed</v>
          </cell>
          <cell r="C5323" t="str">
            <v>Chlorophyll a-b binding protein, chloroplastic</v>
          </cell>
          <cell r="D5323">
            <v>0</v>
          </cell>
          <cell r="E5323">
            <v>-1.5916066769999999</v>
          </cell>
          <cell r="F5323">
            <v>-1.0753287380000001</v>
          </cell>
          <cell r="G5323">
            <v>-5.5079914820000004</v>
          </cell>
          <cell r="H5323">
            <v>0</v>
          </cell>
          <cell r="I5323">
            <v>0</v>
          </cell>
          <cell r="J5323">
            <v>0</v>
          </cell>
          <cell r="K5323">
            <v>-1.4129956509999999</v>
          </cell>
        </row>
        <row r="5324">
          <cell r="A5324" t="str">
            <v>TRIAE_CS42_7BS_TGACv1_592029_AA1928690.1</v>
          </cell>
          <cell r="B5324" t="str">
            <v>chlorophyll A-B binding protein, putative, expressed</v>
          </cell>
          <cell r="C5324" t="str">
            <v>Chlorophyll a-b binding protein, chloroplastic</v>
          </cell>
          <cell r="D5324">
            <v>0</v>
          </cell>
          <cell r="E5324">
            <v>-1.5600158829999999</v>
          </cell>
          <cell r="F5324">
            <v>-2.365431547</v>
          </cell>
          <cell r="G5324">
            <v>-7.287814311</v>
          </cell>
          <cell r="H5324">
            <v>0</v>
          </cell>
          <cell r="I5324">
            <v>0</v>
          </cell>
          <cell r="J5324">
            <v>0</v>
          </cell>
          <cell r="K5324">
            <v>-1.143211647</v>
          </cell>
        </row>
        <row r="5325">
          <cell r="A5325" t="str">
            <v>TRIAE_CS42_7DS_TGACv1_625332_AA2064910.1</v>
          </cell>
          <cell r="B5325" t="str">
            <v>chlorophyll A-B binding protein, putative, expressed</v>
          </cell>
          <cell r="C5325" t="str">
            <v>Chlorophyll a-b binding protein, chloroplastic</v>
          </cell>
          <cell r="D5325">
            <v>0</v>
          </cell>
          <cell r="E5325">
            <v>-1.5600158829999999</v>
          </cell>
          <cell r="F5325">
            <v>-2.365431547</v>
          </cell>
          <cell r="G5325">
            <v>-7.287814311</v>
          </cell>
          <cell r="H5325">
            <v>0</v>
          </cell>
          <cell r="I5325">
            <v>0</v>
          </cell>
          <cell r="J5325">
            <v>0</v>
          </cell>
          <cell r="K5325">
            <v>-1.143211647</v>
          </cell>
        </row>
        <row r="5326">
          <cell r="A5326" t="str">
            <v>TRIAE_CS42_6AS_TGACv1_485824_AA1552860.1</v>
          </cell>
          <cell r="B5326" t="str">
            <v>chlorophyll A-B binding protein, putative, expressed</v>
          </cell>
          <cell r="C5326" t="str">
            <v>Chlorophyll a-b binding protein, chloroplastic</v>
          </cell>
          <cell r="D5326">
            <v>0</v>
          </cell>
          <cell r="E5326">
            <v>-1.4153480540000001</v>
          </cell>
          <cell r="F5326">
            <v>0</v>
          </cell>
          <cell r="G5326">
            <v>-5.0454198659999996</v>
          </cell>
          <cell r="H5326">
            <v>0</v>
          </cell>
          <cell r="I5326">
            <v>0</v>
          </cell>
          <cell r="J5326">
            <v>0</v>
          </cell>
          <cell r="K5326">
            <v>-1.431212495</v>
          </cell>
        </row>
        <row r="5327">
          <cell r="A5327" t="str">
            <v>TRIAE_CS42_6BS_TGACv1_514208_AA1656950.1</v>
          </cell>
          <cell r="B5327" t="str">
            <v>chlorophyll A-B binding protein, putative, expressed</v>
          </cell>
          <cell r="C5327" t="str">
            <v>Chlorophyll a-b binding protein, chloroplastic</v>
          </cell>
          <cell r="D5327">
            <v>0</v>
          </cell>
          <cell r="E5327">
            <v>-1.415104562</v>
          </cell>
          <cell r="F5327">
            <v>0</v>
          </cell>
          <cell r="G5327">
            <v>-5.0855532749999997</v>
          </cell>
          <cell r="H5327">
            <v>0</v>
          </cell>
          <cell r="I5327">
            <v>0</v>
          </cell>
          <cell r="J5327">
            <v>0</v>
          </cell>
          <cell r="K5327">
            <v>-1.383501267</v>
          </cell>
        </row>
        <row r="5328">
          <cell r="A5328" t="str">
            <v>TRIAE_CS42_6BS_TGACv1_514208_AA1656990.1</v>
          </cell>
          <cell r="B5328" t="str">
            <v>chlorophyll A-B binding protein, putative, expressed</v>
          </cell>
          <cell r="C5328" t="str">
            <v>Chlorophyll a-b binding protein, chloroplastic</v>
          </cell>
          <cell r="D5328">
            <v>0</v>
          </cell>
          <cell r="E5328">
            <v>-1.415104562</v>
          </cell>
          <cell r="F5328">
            <v>0</v>
          </cell>
          <cell r="G5328">
            <v>-5.0855532749999997</v>
          </cell>
          <cell r="H5328">
            <v>0</v>
          </cell>
          <cell r="I5328">
            <v>0</v>
          </cell>
          <cell r="J5328">
            <v>0</v>
          </cell>
          <cell r="K5328">
            <v>-1.383501267</v>
          </cell>
        </row>
        <row r="5329">
          <cell r="A5329" t="str">
            <v>TRIAE_CS42_7AS_TGACv1_570660_AA1839090.1</v>
          </cell>
          <cell r="B5329" t="str">
            <v>chlorophyll A-B binding protein, putative, expressed</v>
          </cell>
          <cell r="C5329" t="str">
            <v>Chlorophyll a-b binding protein, chloroplastic</v>
          </cell>
          <cell r="D5329">
            <v>0</v>
          </cell>
          <cell r="E5329">
            <v>-1.122596446</v>
          </cell>
          <cell r="F5329">
            <v>0</v>
          </cell>
          <cell r="G5329">
            <v>-5.3219694610000001</v>
          </cell>
          <cell r="H5329">
            <v>0</v>
          </cell>
          <cell r="I5329">
            <v>0</v>
          </cell>
          <cell r="J5329">
            <v>0</v>
          </cell>
          <cell r="K5329">
            <v>0</v>
          </cell>
        </row>
        <row r="5330">
          <cell r="A5330" t="str">
            <v>TRIAE_CS42_1DL_TGACv1_061593_AA0199390.1</v>
          </cell>
          <cell r="B5330" t="str">
            <v>chlorophyll A-B binding protein, putative, expressed</v>
          </cell>
          <cell r="C5330" t="str">
            <v>Chlorophyll a-b binding protein, chloroplastic</v>
          </cell>
          <cell r="D5330">
            <v>0</v>
          </cell>
          <cell r="E5330">
            <v>0</v>
          </cell>
          <cell r="F5330">
            <v>0</v>
          </cell>
          <cell r="G5330">
            <v>-5.014303516</v>
          </cell>
          <cell r="H5330">
            <v>0</v>
          </cell>
          <cell r="I5330">
            <v>0</v>
          </cell>
          <cell r="J5330">
            <v>0</v>
          </cell>
          <cell r="K5330">
            <v>-1.5292142769999999</v>
          </cell>
        </row>
        <row r="5331">
          <cell r="A5331" t="str">
            <v>TRIAE_CS42_1AL_TGACv1_009365_AA0055660.3</v>
          </cell>
          <cell r="B5331" t="str">
            <v>chlorophyll A-B binding protein, putative, expressed</v>
          </cell>
          <cell r="C5331" t="str">
            <v>Chlorophyll a-b binding protein, chloroplastic</v>
          </cell>
          <cell r="D5331">
            <v>0</v>
          </cell>
          <cell r="E5331">
            <v>0</v>
          </cell>
          <cell r="F5331">
            <v>0</v>
          </cell>
          <cell r="G5331">
            <v>-4.9994520260000002</v>
          </cell>
          <cell r="H5331">
            <v>0</v>
          </cell>
          <cell r="I5331">
            <v>0</v>
          </cell>
          <cell r="J5331">
            <v>0</v>
          </cell>
          <cell r="K5331">
            <v>-1.4104780619999999</v>
          </cell>
        </row>
        <row r="5332">
          <cell r="A5332" t="str">
            <v>TRIAE_CS42_6AS_TGACv1_486605_AA1563110.1</v>
          </cell>
          <cell r="B5332" t="str">
            <v>chlorophyll A-B binding protein, putative, expressed</v>
          </cell>
          <cell r="C5332" t="str">
            <v>Chlorophyll a-b binding protein, chloroplastic</v>
          </cell>
          <cell r="D5332">
            <v>0</v>
          </cell>
          <cell r="E5332">
            <v>0</v>
          </cell>
          <cell r="F5332">
            <v>0</v>
          </cell>
          <cell r="G5332">
            <v>-6.2080654419999997</v>
          </cell>
          <cell r="H5332">
            <v>0</v>
          </cell>
          <cell r="I5332">
            <v>0</v>
          </cell>
          <cell r="J5332">
            <v>0</v>
          </cell>
          <cell r="K5332">
            <v>-1.1699561000000001</v>
          </cell>
        </row>
        <row r="5333">
          <cell r="A5333" t="str">
            <v>TRIAE_CS42_6BS_TGACv1_514247_AA1657460.1</v>
          </cell>
          <cell r="B5333" t="str">
            <v>chlorophyll A-B binding protein, putative, expressed</v>
          </cell>
          <cell r="C5333" t="str">
            <v>Chlorophyll a-b binding protein, chloroplastic</v>
          </cell>
          <cell r="D5333">
            <v>0</v>
          </cell>
          <cell r="E5333">
            <v>0</v>
          </cell>
          <cell r="F5333">
            <v>0</v>
          </cell>
          <cell r="G5333">
            <v>-6.2080654419999997</v>
          </cell>
          <cell r="H5333">
            <v>0</v>
          </cell>
          <cell r="I5333">
            <v>0</v>
          </cell>
          <cell r="J5333">
            <v>0</v>
          </cell>
          <cell r="K5333">
            <v>-1.1699561000000001</v>
          </cell>
        </row>
        <row r="5334">
          <cell r="A5334" t="str">
            <v>TRIAE_CS42_6DS_TGACv1_543042_AA1734510.1</v>
          </cell>
          <cell r="B5334" t="str">
            <v>chlorophyll A-B binding protein, putative, expressed</v>
          </cell>
          <cell r="C5334" t="str">
            <v>Chlorophyll a-b binding protein, chloroplastic</v>
          </cell>
          <cell r="D5334">
            <v>0</v>
          </cell>
          <cell r="E5334">
            <v>0</v>
          </cell>
          <cell r="F5334">
            <v>0</v>
          </cell>
          <cell r="G5334">
            <v>-6.2080654419999997</v>
          </cell>
          <cell r="H5334">
            <v>0</v>
          </cell>
          <cell r="I5334">
            <v>0</v>
          </cell>
          <cell r="J5334">
            <v>0</v>
          </cell>
          <cell r="K5334">
            <v>-1.1699561000000001</v>
          </cell>
        </row>
        <row r="5335">
          <cell r="A5335" t="str">
            <v>TRIAE_CS42_5BL_TGACv1_404454_AA1300340.1</v>
          </cell>
          <cell r="B5335" t="str">
            <v>chlorophyll A-B binding protein, putative, expressed</v>
          </cell>
          <cell r="C5335" t="str">
            <v>Chlorophyll a-b binding protein, chloroplastic</v>
          </cell>
          <cell r="D5335">
            <v>0</v>
          </cell>
          <cell r="E5335">
            <v>0</v>
          </cell>
          <cell r="F5335">
            <v>-1.0712546629999999</v>
          </cell>
          <cell r="G5335">
            <v>-6.1921271459999998</v>
          </cell>
          <cell r="H5335">
            <v>0</v>
          </cell>
          <cell r="I5335">
            <v>0</v>
          </cell>
          <cell r="J5335">
            <v>0</v>
          </cell>
          <cell r="K5335">
            <v>-1.036084073</v>
          </cell>
        </row>
        <row r="5336">
          <cell r="A5336" t="str">
            <v>TRIAE_CS42_5BL_TGACv1_404454_AA1300370.1</v>
          </cell>
          <cell r="B5336" t="str">
            <v>chlorophyll A-B binding protein, putative, expressed</v>
          </cell>
          <cell r="C5336" t="str">
            <v>Chlorophyll a-b binding protein, chloroplastic</v>
          </cell>
          <cell r="D5336">
            <v>0</v>
          </cell>
          <cell r="E5336">
            <v>0</v>
          </cell>
          <cell r="F5336">
            <v>-1.0712546629999999</v>
          </cell>
          <cell r="G5336">
            <v>-6.1921271459999998</v>
          </cell>
          <cell r="H5336">
            <v>0</v>
          </cell>
          <cell r="I5336">
            <v>0</v>
          </cell>
          <cell r="J5336">
            <v>0</v>
          </cell>
          <cell r="K5336">
            <v>-1.036084073</v>
          </cell>
        </row>
        <row r="5337">
          <cell r="A5337" t="str">
            <v>TRIAE_CS42_5AL_TGACv1_378876_AA1254920.1</v>
          </cell>
          <cell r="B5337" t="str">
            <v>chlorophyll A-B binding protein, putative, expressed</v>
          </cell>
          <cell r="C5337" t="str">
            <v>Chlorophyll a-b binding protein, chloroplastic</v>
          </cell>
          <cell r="D5337">
            <v>0</v>
          </cell>
          <cell r="E5337">
            <v>0</v>
          </cell>
          <cell r="F5337">
            <v>-1.07367703</v>
          </cell>
          <cell r="G5337">
            <v>-5.3893817899999998</v>
          </cell>
          <cell r="H5337">
            <v>0</v>
          </cell>
          <cell r="I5337">
            <v>0</v>
          </cell>
          <cell r="J5337">
            <v>0</v>
          </cell>
          <cell r="K5337">
            <v>0</v>
          </cell>
        </row>
        <row r="5338">
          <cell r="A5338" t="str">
            <v>TRIAE_CS42_5DL_TGACv1_434747_AA1440950.1</v>
          </cell>
          <cell r="B5338" t="str">
            <v>chlorophyll A-B binding protein, putative, expressed</v>
          </cell>
          <cell r="C5338" t="str">
            <v>Chlorophyll a-b binding protein, chloroplastic</v>
          </cell>
          <cell r="D5338">
            <v>0</v>
          </cell>
          <cell r="E5338">
            <v>0</v>
          </cell>
          <cell r="F5338">
            <v>-1.07367703</v>
          </cell>
          <cell r="G5338">
            <v>-5.3893817899999998</v>
          </cell>
          <cell r="H5338">
            <v>0</v>
          </cell>
          <cell r="I5338">
            <v>0</v>
          </cell>
          <cell r="J5338">
            <v>0</v>
          </cell>
          <cell r="K5338">
            <v>0</v>
          </cell>
        </row>
        <row r="5339">
          <cell r="A5339" t="str">
            <v>TRIAE_CS42_1BL_TGACv1_033547_AA0140310.1</v>
          </cell>
          <cell r="B5339" t="str">
            <v>chlorophyll A-B binding protein, putative, expressed</v>
          </cell>
          <cell r="C5339" t="str">
            <v>Chlorophyll a-b binding protein, chloroplastic</v>
          </cell>
          <cell r="D5339">
            <v>0</v>
          </cell>
          <cell r="E5339">
            <v>0</v>
          </cell>
          <cell r="F5339">
            <v>-1.0345930679999999</v>
          </cell>
          <cell r="G5339">
            <v>-5.6411477479999999</v>
          </cell>
          <cell r="H5339">
            <v>0</v>
          </cell>
          <cell r="I5339">
            <v>0</v>
          </cell>
          <cell r="J5339">
            <v>0</v>
          </cell>
          <cell r="K5339">
            <v>0</v>
          </cell>
        </row>
        <row r="5340">
          <cell r="A5340" t="str">
            <v>TRIAE_CS42_1DL_TGACv1_063802_AA0230960.1</v>
          </cell>
          <cell r="B5340" t="str">
            <v>chlorophyll A-B binding protein, putative, expressed</v>
          </cell>
          <cell r="C5340" t="str">
            <v>Chlorophyll a-b binding protein, chloroplastic</v>
          </cell>
          <cell r="D5340">
            <v>0</v>
          </cell>
          <cell r="E5340">
            <v>0</v>
          </cell>
          <cell r="F5340">
            <v>-1.0319047379999999</v>
          </cell>
          <cell r="G5340">
            <v>-5.5206927129999999</v>
          </cell>
          <cell r="H5340">
            <v>0</v>
          </cell>
          <cell r="I5340">
            <v>0</v>
          </cell>
          <cell r="J5340">
            <v>0</v>
          </cell>
          <cell r="K5340">
            <v>0</v>
          </cell>
        </row>
        <row r="5341">
          <cell r="A5341" t="str">
            <v>TRIAE_CS42_1BL_TGACv1_030910_AA0103600.1</v>
          </cell>
          <cell r="B5341" t="str">
            <v>chlorophyll A-B binding protein, putative, expressed</v>
          </cell>
          <cell r="C5341" t="str">
            <v>Chlorophyll a-b binding protein, chloroplastic</v>
          </cell>
          <cell r="D5341">
            <v>0</v>
          </cell>
          <cell r="E5341">
            <v>0</v>
          </cell>
          <cell r="F5341">
            <v>0</v>
          </cell>
          <cell r="G5341">
            <v>-7.2238348940000003</v>
          </cell>
          <cell r="H5341">
            <v>0</v>
          </cell>
          <cell r="I5341">
            <v>0</v>
          </cell>
          <cell r="J5341">
            <v>0</v>
          </cell>
          <cell r="K5341">
            <v>0</v>
          </cell>
        </row>
        <row r="5342">
          <cell r="A5342" t="str">
            <v>TRIAE_CS42_5AL_TGACv1_378876_AA1254930.1</v>
          </cell>
          <cell r="B5342" t="str">
            <v>chlorophyll A-B binding protein, putative, expressed</v>
          </cell>
          <cell r="C5342" t="str">
            <v>Chlorophyll a-b binding protein, chloroplastic</v>
          </cell>
          <cell r="D5342">
            <v>0</v>
          </cell>
          <cell r="E5342">
            <v>0</v>
          </cell>
          <cell r="F5342">
            <v>0</v>
          </cell>
          <cell r="G5342">
            <v>-6.7614236859999997</v>
          </cell>
          <cell r="H5342">
            <v>0</v>
          </cell>
          <cell r="I5342">
            <v>0</v>
          </cell>
          <cell r="J5342">
            <v>0</v>
          </cell>
          <cell r="K5342">
            <v>0</v>
          </cell>
        </row>
        <row r="5343">
          <cell r="A5343" t="str">
            <v>TRIAE_CS42_5DL_TGACv1_434747_AA1440970.1</v>
          </cell>
          <cell r="B5343" t="str">
            <v>chlorophyll A-B binding protein, putative, expressed</v>
          </cell>
          <cell r="C5343" t="str">
            <v>Chlorophyll a-b binding protein, chloroplastic</v>
          </cell>
          <cell r="D5343">
            <v>0</v>
          </cell>
          <cell r="E5343">
            <v>0</v>
          </cell>
          <cell r="F5343">
            <v>0</v>
          </cell>
          <cell r="G5343">
            <v>-6.7614236859999997</v>
          </cell>
          <cell r="H5343">
            <v>0</v>
          </cell>
          <cell r="I5343">
            <v>0</v>
          </cell>
          <cell r="J5343">
            <v>0</v>
          </cell>
          <cell r="K5343">
            <v>0</v>
          </cell>
        </row>
        <row r="5344">
          <cell r="A5344" t="str">
            <v>TRIAE_CS42_1BL_TGACv1_033509_AA0140020.1</v>
          </cell>
          <cell r="B5344" t="str">
            <v>chlorophyll A-B binding protein, putative, expressed</v>
          </cell>
          <cell r="C5344" t="str">
            <v>Chlorophyll a-b binding protein, chloroplastic</v>
          </cell>
          <cell r="D5344">
            <v>0</v>
          </cell>
          <cell r="E5344">
            <v>0</v>
          </cell>
          <cell r="F5344">
            <v>0</v>
          </cell>
          <cell r="G5344">
            <v>-6.7378559219999996</v>
          </cell>
          <cell r="H5344">
            <v>0</v>
          </cell>
          <cell r="I5344">
            <v>0</v>
          </cell>
          <cell r="J5344">
            <v>0</v>
          </cell>
          <cell r="K5344">
            <v>0</v>
          </cell>
        </row>
        <row r="5345">
          <cell r="A5345" t="str">
            <v>TRIAE_CS42_6AS_TGACv1_485824_AA1552830.1</v>
          </cell>
          <cell r="B5345" t="str">
            <v>chlorophyll A-B binding protein, putative, expressed</v>
          </cell>
          <cell r="C5345" t="str">
            <v>Chlorophyll a-b binding protein, chloroplastic</v>
          </cell>
          <cell r="D5345">
            <v>0</v>
          </cell>
          <cell r="E5345">
            <v>0</v>
          </cell>
          <cell r="F5345">
            <v>0</v>
          </cell>
          <cell r="G5345">
            <v>-6.5315453229999996</v>
          </cell>
          <cell r="H5345">
            <v>0</v>
          </cell>
          <cell r="I5345">
            <v>0</v>
          </cell>
          <cell r="J5345">
            <v>0</v>
          </cell>
          <cell r="K5345">
            <v>0</v>
          </cell>
        </row>
        <row r="5346">
          <cell r="A5346" t="str">
            <v>TRIAE_CS42_1AL_TGACv1_000383_AA0010660.1</v>
          </cell>
          <cell r="B5346" t="str">
            <v>chlorophyll A-B binding protein, putative, expressed</v>
          </cell>
          <cell r="C5346" t="str">
            <v>Chlorophyll a-b binding protein, chloroplastic</v>
          </cell>
          <cell r="D5346">
            <v>0</v>
          </cell>
          <cell r="E5346">
            <v>0</v>
          </cell>
          <cell r="F5346">
            <v>0</v>
          </cell>
          <cell r="G5346">
            <v>-6.4233281160000004</v>
          </cell>
          <cell r="H5346">
            <v>0</v>
          </cell>
          <cell r="I5346">
            <v>0</v>
          </cell>
          <cell r="J5346">
            <v>0</v>
          </cell>
          <cell r="K5346">
            <v>0</v>
          </cell>
        </row>
        <row r="5347">
          <cell r="A5347" t="str">
            <v>TRIAE_CS42_1BL_TGACv1_030603_AA0095440.1</v>
          </cell>
          <cell r="B5347" t="str">
            <v>chlorophyll A-B binding protein, putative, expressed</v>
          </cell>
          <cell r="C5347" t="str">
            <v>Chlorophyll a-b binding protein, chloroplastic</v>
          </cell>
          <cell r="D5347">
            <v>0</v>
          </cell>
          <cell r="E5347">
            <v>0</v>
          </cell>
          <cell r="F5347">
            <v>0</v>
          </cell>
          <cell r="G5347">
            <v>-6.4233281160000004</v>
          </cell>
          <cell r="H5347">
            <v>0</v>
          </cell>
          <cell r="I5347">
            <v>0</v>
          </cell>
          <cell r="J5347">
            <v>0</v>
          </cell>
          <cell r="K5347">
            <v>0</v>
          </cell>
        </row>
        <row r="5348">
          <cell r="A5348" t="str">
            <v>TRIAE_CS42_5BL_TGACv1_404454_AA1300320.1</v>
          </cell>
          <cell r="B5348" t="str">
            <v>chlorophyll A-B binding protein, putative, expressed</v>
          </cell>
          <cell r="C5348" t="str">
            <v>Chlorophyll a-b binding protein, chloroplastic</v>
          </cell>
          <cell r="D5348">
            <v>0</v>
          </cell>
          <cell r="E5348">
            <v>0</v>
          </cell>
          <cell r="F5348">
            <v>0</v>
          </cell>
          <cell r="G5348">
            <v>-6.1713933299999999</v>
          </cell>
          <cell r="H5348">
            <v>0</v>
          </cell>
          <cell r="I5348">
            <v>0</v>
          </cell>
          <cell r="J5348">
            <v>0</v>
          </cell>
          <cell r="K5348">
            <v>0</v>
          </cell>
        </row>
        <row r="5349">
          <cell r="A5349" t="str">
            <v>TRIAE_CS42_6AS_TGACv1_485824_AA1552840.1</v>
          </cell>
          <cell r="B5349" t="str">
            <v>chlorophyll A-B binding protein, putative, expressed</v>
          </cell>
          <cell r="C5349" t="str">
            <v>Chlorophyll a-b binding protein, chloroplastic</v>
          </cell>
          <cell r="D5349">
            <v>0</v>
          </cell>
          <cell r="E5349">
            <v>0</v>
          </cell>
          <cell r="F5349">
            <v>0</v>
          </cell>
          <cell r="G5349">
            <v>-6.0072004039999998</v>
          </cell>
          <cell r="H5349">
            <v>0</v>
          </cell>
          <cell r="I5349">
            <v>0</v>
          </cell>
          <cell r="J5349">
            <v>0</v>
          </cell>
          <cell r="K5349">
            <v>0</v>
          </cell>
        </row>
        <row r="5350">
          <cell r="A5350" t="str">
            <v>TRIAE_CS42_7BS_TGACv1_592029_AA1928680.1</v>
          </cell>
          <cell r="B5350" t="str">
            <v>chlorophyll A-B binding protein, putative, expressed</v>
          </cell>
          <cell r="C5350" t="str">
            <v>Chlorophyll a-b binding protein, chloroplastic</v>
          </cell>
          <cell r="D5350">
            <v>0</v>
          </cell>
          <cell r="E5350">
            <v>0</v>
          </cell>
          <cell r="F5350">
            <v>0</v>
          </cell>
          <cell r="G5350">
            <v>-5.5858233830000001</v>
          </cell>
          <cell r="H5350">
            <v>0</v>
          </cell>
          <cell r="I5350">
            <v>0</v>
          </cell>
          <cell r="J5350">
            <v>0</v>
          </cell>
          <cell r="K5350">
            <v>0</v>
          </cell>
        </row>
        <row r="5351">
          <cell r="A5351" t="str">
            <v>TRIAE_CS42_5AL_TGACv1_378876_AA1254910.1</v>
          </cell>
          <cell r="B5351" t="str">
            <v>chlorophyll A-B binding protein, putative, expressed</v>
          </cell>
          <cell r="C5351" t="str">
            <v>Chlorophyll a-b binding protein, chloroplastic</v>
          </cell>
          <cell r="D5351">
            <v>0</v>
          </cell>
          <cell r="E5351">
            <v>0</v>
          </cell>
          <cell r="F5351">
            <v>0</v>
          </cell>
          <cell r="G5351">
            <v>-5.3826896440000001</v>
          </cell>
          <cell r="H5351">
            <v>0</v>
          </cell>
          <cell r="I5351">
            <v>0</v>
          </cell>
          <cell r="J5351">
            <v>0</v>
          </cell>
          <cell r="K5351">
            <v>0</v>
          </cell>
        </row>
        <row r="5352">
          <cell r="A5352" t="str">
            <v>TRIAE_CS42_5BL_TGACv1_404454_AA1300300.1</v>
          </cell>
          <cell r="B5352" t="str">
            <v>chlorophyll A-B binding protein, putative, expressed</v>
          </cell>
          <cell r="C5352" t="str">
            <v>Chlorophyll a-b binding protein, chloroplastic</v>
          </cell>
          <cell r="D5352">
            <v>0</v>
          </cell>
          <cell r="E5352">
            <v>0</v>
          </cell>
          <cell r="F5352">
            <v>0</v>
          </cell>
          <cell r="G5352">
            <v>-5.1874388119999999</v>
          </cell>
          <cell r="H5352">
            <v>0</v>
          </cell>
          <cell r="I5352">
            <v>0</v>
          </cell>
          <cell r="J5352">
            <v>0</v>
          </cell>
          <cell r="K5352">
            <v>0</v>
          </cell>
        </row>
        <row r="5353">
          <cell r="A5353" t="str">
            <v>TRIAE_CS42_1DL_TGACv1_061593_AA0199400.1</v>
          </cell>
          <cell r="B5353" t="str">
            <v>chlorophyll A-B binding protein, putative, expressed</v>
          </cell>
          <cell r="C5353" t="str">
            <v>Chlorophyll a-b binding protein, chloroplastic</v>
          </cell>
          <cell r="D5353">
            <v>0</v>
          </cell>
          <cell r="E5353">
            <v>0</v>
          </cell>
          <cell r="F5353">
            <v>0</v>
          </cell>
          <cell r="G5353">
            <v>-4.7379276409999997</v>
          </cell>
          <cell r="H5353">
            <v>0</v>
          </cell>
          <cell r="I5353">
            <v>0</v>
          </cell>
          <cell r="J5353">
            <v>0</v>
          </cell>
          <cell r="K5353">
            <v>0</v>
          </cell>
        </row>
        <row r="5354">
          <cell r="A5354" t="str">
            <v>TRIAE_CS42_7BS_TGACv1_592591_AA1940910.1</v>
          </cell>
          <cell r="B5354" t="str">
            <v>chlorophyll A-B binding protein, putative, expressed</v>
          </cell>
          <cell r="C5354" t="str">
            <v>Chlorophyll a-b binding protein, chloroplastic</v>
          </cell>
          <cell r="D5354">
            <v>0</v>
          </cell>
          <cell r="E5354">
            <v>0</v>
          </cell>
          <cell r="F5354">
            <v>0</v>
          </cell>
          <cell r="G5354">
            <v>-3.6829385970000001</v>
          </cell>
          <cell r="H5354">
            <v>0</v>
          </cell>
          <cell r="I5354">
            <v>0</v>
          </cell>
          <cell r="J5354">
            <v>0</v>
          </cell>
          <cell r="K5354">
            <v>0</v>
          </cell>
        </row>
        <row r="5355">
          <cell r="A5355" t="str">
            <v>TRIAE_CS42_2AL_TGACv1_093824_AA0287580.2</v>
          </cell>
          <cell r="B5355" t="str">
            <v>chlorophyll A-B binding protein, putative, expressed</v>
          </cell>
          <cell r="C5355" t="str">
            <v>Chlorophyll a-b binding protein, chloroplastic</v>
          </cell>
          <cell r="D5355">
            <v>0</v>
          </cell>
          <cell r="E5355">
            <v>0</v>
          </cell>
          <cell r="F5355">
            <v>0</v>
          </cell>
          <cell r="G5355">
            <v>-2.9254484000000001</v>
          </cell>
          <cell r="H5355">
            <v>0</v>
          </cell>
          <cell r="I5355">
            <v>0</v>
          </cell>
          <cell r="J5355">
            <v>0</v>
          </cell>
          <cell r="K5355">
            <v>0</v>
          </cell>
        </row>
        <row r="5356">
          <cell r="A5356" t="str">
            <v>TRIAE_CS42_2DL_TGACv1_157999_AA0505460.1</v>
          </cell>
          <cell r="B5356" t="str">
            <v>chlorophyll A-B binding protein, putative, expressed</v>
          </cell>
          <cell r="C5356" t="str">
            <v>Chlorophyll a-b binding protein, chloroplastic</v>
          </cell>
          <cell r="D5356">
            <v>0</v>
          </cell>
          <cell r="E5356">
            <v>0</v>
          </cell>
          <cell r="F5356">
            <v>0</v>
          </cell>
          <cell r="G5356">
            <v>-2.9254484000000001</v>
          </cell>
          <cell r="H5356">
            <v>0</v>
          </cell>
          <cell r="I5356">
            <v>0</v>
          </cell>
          <cell r="J5356">
            <v>0</v>
          </cell>
          <cell r="K5356">
            <v>0</v>
          </cell>
        </row>
        <row r="5357">
          <cell r="A5357" t="str">
            <v>TRIAE_CS42_2BL_TGACv1_129468_AA0384990.1</v>
          </cell>
          <cell r="B5357" t="str">
            <v>chlorophyll A-B binding protein, putative, expressed</v>
          </cell>
          <cell r="C5357" t="str">
            <v>Chlorophyll a-b binding protein, chloroplastic</v>
          </cell>
          <cell r="D5357">
            <v>0</v>
          </cell>
          <cell r="E5357">
            <v>0</v>
          </cell>
          <cell r="F5357">
            <v>0</v>
          </cell>
          <cell r="G5357">
            <v>-2.89441383</v>
          </cell>
          <cell r="H5357">
            <v>0</v>
          </cell>
          <cell r="I5357">
            <v>0</v>
          </cell>
          <cell r="J5357">
            <v>0</v>
          </cell>
          <cell r="K5357">
            <v>0</v>
          </cell>
        </row>
        <row r="5358">
          <cell r="A5358" t="str">
            <v>TRIAE_CS42_5AL_TGACv1_375138_AA1216740.1</v>
          </cell>
          <cell r="B5358" t="str">
            <v>chlorophyll A-B binding protein, putative, expressed</v>
          </cell>
          <cell r="C5358" t="str">
            <v>Chlorophyll a-b binding protein, chloroplastic</v>
          </cell>
          <cell r="D5358">
            <v>0</v>
          </cell>
          <cell r="E5358">
            <v>0</v>
          </cell>
          <cell r="F5358">
            <v>0</v>
          </cell>
          <cell r="G5358">
            <v>-2.712775954</v>
          </cell>
          <cell r="H5358">
            <v>0</v>
          </cell>
          <cell r="I5358">
            <v>0</v>
          </cell>
          <cell r="J5358">
            <v>0</v>
          </cell>
          <cell r="K5358">
            <v>0</v>
          </cell>
        </row>
        <row r="5359">
          <cell r="A5359" t="str">
            <v>TRIAE_CS42_5BL_TGACv1_405399_AA1326490.1</v>
          </cell>
          <cell r="B5359" t="str">
            <v>chlorophyll A-B binding protein, putative, expressed</v>
          </cell>
          <cell r="C5359" t="str">
            <v>Chlorophyll a-b binding protein, chloroplastic</v>
          </cell>
          <cell r="D5359">
            <v>0</v>
          </cell>
          <cell r="E5359">
            <v>0</v>
          </cell>
          <cell r="F5359">
            <v>0</v>
          </cell>
          <cell r="G5359">
            <v>-2.676813562</v>
          </cell>
          <cell r="H5359">
            <v>0</v>
          </cell>
          <cell r="I5359">
            <v>0</v>
          </cell>
          <cell r="J5359">
            <v>0</v>
          </cell>
          <cell r="K5359">
            <v>0</v>
          </cell>
        </row>
        <row r="5360">
          <cell r="A5360" t="str">
            <v>TRIAE_CS42_5DL_TGACv1_437406_AA1466150.1</v>
          </cell>
          <cell r="B5360" t="str">
            <v>chlorophyll A-B binding protein, putative, expressed</v>
          </cell>
          <cell r="C5360" t="str">
            <v>Chlorophyll a-b binding protein, chloroplastic</v>
          </cell>
          <cell r="D5360">
            <v>0</v>
          </cell>
          <cell r="E5360">
            <v>0</v>
          </cell>
          <cell r="F5360">
            <v>0</v>
          </cell>
          <cell r="G5360">
            <v>-2.676813562</v>
          </cell>
          <cell r="H5360">
            <v>0</v>
          </cell>
          <cell r="I5360">
            <v>0</v>
          </cell>
          <cell r="J5360">
            <v>0</v>
          </cell>
          <cell r="K5360">
            <v>0</v>
          </cell>
        </row>
        <row r="5361">
          <cell r="A5361" t="str">
            <v>TRIAE_CS42_5DL_TGACv1_433072_AA1400860.1</v>
          </cell>
          <cell r="B5361" t="str">
            <v>chlorophyllase-2, chloroplast precursor, putative, expressed</v>
          </cell>
          <cell r="C5361" t="str">
            <v>chlorophyllase 2</v>
          </cell>
          <cell r="D5361">
            <v>0</v>
          </cell>
          <cell r="E5361">
            <v>0</v>
          </cell>
          <cell r="F5361">
            <v>0</v>
          </cell>
          <cell r="G5361">
            <v>-3.0221536050000002</v>
          </cell>
          <cell r="H5361">
            <v>0</v>
          </cell>
          <cell r="I5361">
            <v>1.9448137089999999</v>
          </cell>
          <cell r="J5361">
            <v>0</v>
          </cell>
          <cell r="K5361">
            <v>1.204796784</v>
          </cell>
        </row>
        <row r="5362">
          <cell r="A5362" t="str">
            <v>TRIAE_CS42_5AL_TGACv1_377076_AA1243840.1</v>
          </cell>
          <cell r="B5362" t="str">
            <v>chlorophyllase-2, chloroplast precursor, putative, expressed</v>
          </cell>
          <cell r="C5362" t="str">
            <v>chlorophyllase 2</v>
          </cell>
          <cell r="D5362">
            <v>0</v>
          </cell>
          <cell r="E5362">
            <v>0</v>
          </cell>
          <cell r="F5362">
            <v>0</v>
          </cell>
          <cell r="G5362">
            <v>-3.0221536050000002</v>
          </cell>
          <cell r="H5362">
            <v>0</v>
          </cell>
          <cell r="I5362">
            <v>1.9448137089999999</v>
          </cell>
          <cell r="J5362">
            <v>0</v>
          </cell>
          <cell r="K5362">
            <v>1.4702079850000001</v>
          </cell>
        </row>
        <row r="5363">
          <cell r="A5363" t="str">
            <v>TRIAE_CS42_6AS_TGACv1_485235_AA1541150.1</v>
          </cell>
          <cell r="B5363" t="str">
            <v>chlorophyllase-2, chloroplast precursor, putative, expressed</v>
          </cell>
          <cell r="C5363" t="str">
            <v>chlorophyllase 2</v>
          </cell>
          <cell r="D5363">
            <v>0</v>
          </cell>
          <cell r="E5363">
            <v>0</v>
          </cell>
          <cell r="F5363">
            <v>0</v>
          </cell>
          <cell r="G5363">
            <v>-2.7127731129999999</v>
          </cell>
          <cell r="H5363">
            <v>0</v>
          </cell>
          <cell r="I5363">
            <v>0</v>
          </cell>
          <cell r="J5363">
            <v>0</v>
          </cell>
          <cell r="K5363">
            <v>0</v>
          </cell>
        </row>
        <row r="5364">
          <cell r="A5364" t="str">
            <v>TRIAE_CS42_6BS_TGACv1_513847_AA1650630.1</v>
          </cell>
          <cell r="B5364" t="str">
            <v>chlorophyllase-2, chloroplast precursor, putative, expressed</v>
          </cell>
          <cell r="C5364" t="str">
            <v>chlorophyllase 2</v>
          </cell>
          <cell r="D5364">
            <v>0</v>
          </cell>
          <cell r="E5364">
            <v>0</v>
          </cell>
          <cell r="F5364">
            <v>0</v>
          </cell>
          <cell r="G5364">
            <v>-2.6330748499999999</v>
          </cell>
          <cell r="H5364">
            <v>0</v>
          </cell>
          <cell r="I5364">
            <v>0</v>
          </cell>
          <cell r="J5364">
            <v>0</v>
          </cell>
          <cell r="K5364">
            <v>0</v>
          </cell>
        </row>
        <row r="5365">
          <cell r="A5365" t="str">
            <v>TRIAE_CS42_3B_TGACv1_224584_AA0798360.2</v>
          </cell>
          <cell r="B5365" t="str">
            <v>chlorophyllide a oxygenase, chloroplast precursor, putative, expressed</v>
          </cell>
          <cell r="C5365" t="str">
            <v>Chlorophyllide a oxygenase, chloroplastic</v>
          </cell>
          <cell r="D5365">
            <v>0</v>
          </cell>
          <cell r="E5365">
            <v>0</v>
          </cell>
          <cell r="F5365">
            <v>0</v>
          </cell>
          <cell r="G5365">
            <v>-1.728407909</v>
          </cell>
          <cell r="H5365">
            <v>0</v>
          </cell>
          <cell r="I5365">
            <v>0</v>
          </cell>
          <cell r="J5365">
            <v>0</v>
          </cell>
          <cell r="K5365">
            <v>0</v>
          </cell>
        </row>
        <row r="5366">
          <cell r="A5366" t="str">
            <v>TRIAE_CS42_3DL_TGACv1_253211_AA0893780.1</v>
          </cell>
          <cell r="B5366" t="str">
            <v>chlorophyllide a oxygenase, chloroplast precursor, putative, expressed</v>
          </cell>
          <cell r="C5366" t="str">
            <v>Chlorophyllide a oxygenase, chloroplastic</v>
          </cell>
          <cell r="D5366">
            <v>0</v>
          </cell>
          <cell r="E5366">
            <v>0</v>
          </cell>
          <cell r="F5366">
            <v>0</v>
          </cell>
          <cell r="G5366">
            <v>-1.728407909</v>
          </cell>
          <cell r="H5366">
            <v>0</v>
          </cell>
          <cell r="I5366">
            <v>0</v>
          </cell>
          <cell r="J5366">
            <v>0</v>
          </cell>
          <cell r="K5366">
            <v>0</v>
          </cell>
        </row>
        <row r="5367">
          <cell r="A5367" t="str">
            <v>TRIAE_CS42_7BL_TGACv1_576904_AA1859380.1</v>
          </cell>
          <cell r="B5367" t="str">
            <v>CCT motif family protein, expressed</v>
          </cell>
          <cell r="C5367" t="str">
            <v>chloroplast import apparatus 2</v>
          </cell>
          <cell r="D5367">
            <v>0</v>
          </cell>
          <cell r="E5367">
            <v>2.4999681869999999</v>
          </cell>
          <cell r="F5367">
            <v>0</v>
          </cell>
          <cell r="G5367">
            <v>0</v>
          </cell>
          <cell r="H5367">
            <v>0</v>
          </cell>
          <cell r="I5367">
            <v>0</v>
          </cell>
          <cell r="J5367">
            <v>0</v>
          </cell>
          <cell r="K5367">
            <v>0</v>
          </cell>
        </row>
        <row r="5368">
          <cell r="A5368" t="str">
            <v>TRIAE_CS42_7DL_TGACv1_604242_AA1995650.1</v>
          </cell>
          <cell r="B5368" t="str">
            <v>CCT motif family protein, expressed</v>
          </cell>
          <cell r="C5368" t="str">
            <v>chloroplast import apparatus 2</v>
          </cell>
          <cell r="D5368">
            <v>0</v>
          </cell>
          <cell r="E5368">
            <v>2.5895425919999999</v>
          </cell>
          <cell r="F5368">
            <v>1.4677742570000001</v>
          </cell>
          <cell r="G5368">
            <v>1.817303533</v>
          </cell>
          <cell r="H5368">
            <v>0</v>
          </cell>
          <cell r="I5368">
            <v>0</v>
          </cell>
          <cell r="J5368">
            <v>0</v>
          </cell>
          <cell r="K5368">
            <v>0</v>
          </cell>
        </row>
        <row r="5369">
          <cell r="A5369" t="str">
            <v>TRIAE_CS42_7AL_TGACv1_556316_AA1760730.1</v>
          </cell>
          <cell r="B5369" t="str">
            <v>CCT motif family protein, expressed</v>
          </cell>
          <cell r="C5369" t="str">
            <v>chloroplast import apparatus 2</v>
          </cell>
          <cell r="D5369">
            <v>0</v>
          </cell>
          <cell r="E5369">
            <v>2.7235968779999999</v>
          </cell>
          <cell r="F5369">
            <v>1.4765207460000001</v>
          </cell>
          <cell r="G5369">
            <v>1.793535382</v>
          </cell>
          <cell r="H5369">
            <v>0</v>
          </cell>
          <cell r="I5369">
            <v>0</v>
          </cell>
          <cell r="J5369">
            <v>0</v>
          </cell>
          <cell r="K5369">
            <v>0</v>
          </cell>
        </row>
        <row r="5370">
          <cell r="A5370" t="str">
            <v>TRIAE_CS42_1AL_TGACv1_001930_AA0036940.1</v>
          </cell>
          <cell r="B5370" t="str">
            <v>IAP100, putative, expressed</v>
          </cell>
          <cell r="C5370" t="str">
            <v>Chloroplast inner envelope protein, putative, expressed</v>
          </cell>
          <cell r="D5370">
            <v>0</v>
          </cell>
          <cell r="E5370">
            <v>0</v>
          </cell>
          <cell r="F5370">
            <v>0</v>
          </cell>
          <cell r="G5370">
            <v>-1.8795464669999999</v>
          </cell>
          <cell r="H5370">
            <v>0</v>
          </cell>
          <cell r="I5370">
            <v>0</v>
          </cell>
          <cell r="J5370">
            <v>0</v>
          </cell>
          <cell r="K5370">
            <v>1.1820832139999999</v>
          </cell>
        </row>
        <row r="5371">
          <cell r="A5371" t="str">
            <v>TRIAE_CS42_1BL_TGACv1_031951_AA0123280.2</v>
          </cell>
          <cell r="B5371" t="str">
            <v>IAP100, putative, expressed</v>
          </cell>
          <cell r="C5371" t="str">
            <v>Chloroplast inner envelope protein, putative, expressed</v>
          </cell>
          <cell r="D5371">
            <v>0</v>
          </cell>
          <cell r="E5371">
            <v>0</v>
          </cell>
          <cell r="F5371">
            <v>0</v>
          </cell>
          <cell r="G5371">
            <v>-1.8795464669999999</v>
          </cell>
          <cell r="H5371">
            <v>0</v>
          </cell>
          <cell r="I5371">
            <v>0</v>
          </cell>
          <cell r="J5371">
            <v>0</v>
          </cell>
          <cell r="K5371">
            <v>1.1820832139999999</v>
          </cell>
        </row>
        <row r="5372">
          <cell r="A5372" t="str">
            <v>TRIAE_CS42_1DL_TGACv1_061567_AA0198790.1</v>
          </cell>
          <cell r="B5372" t="str">
            <v>IAP100, putative, expressed</v>
          </cell>
          <cell r="C5372" t="str">
            <v>Chloroplast inner envelope protein, putative, expressed</v>
          </cell>
          <cell r="D5372">
            <v>0</v>
          </cell>
          <cell r="E5372">
            <v>0</v>
          </cell>
          <cell r="F5372">
            <v>0</v>
          </cell>
          <cell r="G5372">
            <v>-1.8795464669999999</v>
          </cell>
          <cell r="H5372">
            <v>0</v>
          </cell>
          <cell r="I5372">
            <v>0</v>
          </cell>
          <cell r="J5372">
            <v>0</v>
          </cell>
          <cell r="K5372">
            <v>1.1820832139999999</v>
          </cell>
        </row>
        <row r="5373">
          <cell r="A5373" t="str">
            <v>TRIAE_CS42_7DL_TGACv1_603354_AA1981660.1</v>
          </cell>
          <cell r="B5373" t="str">
            <v>heat shock protein DnaJ, putative, expressed</v>
          </cell>
          <cell r="C5373" t="str">
            <v>Chloroplast J-like domain 1</v>
          </cell>
          <cell r="D5373">
            <v>0</v>
          </cell>
          <cell r="E5373">
            <v>0</v>
          </cell>
          <cell r="F5373">
            <v>0</v>
          </cell>
          <cell r="G5373">
            <v>-1.1427185</v>
          </cell>
          <cell r="H5373">
            <v>0</v>
          </cell>
          <cell r="I5373">
            <v>0</v>
          </cell>
          <cell r="J5373">
            <v>0</v>
          </cell>
          <cell r="K5373">
            <v>0</v>
          </cell>
        </row>
        <row r="5374">
          <cell r="A5374" t="str">
            <v>TRIAE_CS42_U_TGACv1_643048_AA2126540.1</v>
          </cell>
          <cell r="B5374" t="str">
            <v>chloroplastic group IIA intron splicing facilitator CRS1, chloroplast precursor, putative, expressed</v>
          </cell>
          <cell r="C5374" t="str">
            <v>Chloroplastic group IIA intron splicing facilitator CRS1, chloroplastic</v>
          </cell>
          <cell r="D5374">
            <v>1.585813395</v>
          </cell>
          <cell r="E5374">
            <v>1.294083707</v>
          </cell>
          <cell r="F5374">
            <v>0</v>
          </cell>
          <cell r="G5374">
            <v>-1.058180466</v>
          </cell>
          <cell r="H5374">
            <v>0</v>
          </cell>
          <cell r="I5374">
            <v>0</v>
          </cell>
          <cell r="J5374">
            <v>0</v>
          </cell>
          <cell r="K5374">
            <v>0</v>
          </cell>
        </row>
        <row r="5375">
          <cell r="A5375" t="str">
            <v>TRIAE_CS42_5BS_TGACv1_423402_AA1376070.1</v>
          </cell>
          <cell r="B5375" t="str">
            <v>retrotransposon protein, putative, unclassified</v>
          </cell>
          <cell r="C5375" t="str">
            <v>Chloroplastic group IIA intron splicing facilitator CRS1, chloroplastic</v>
          </cell>
          <cell r="D5375">
            <v>0</v>
          </cell>
          <cell r="E5375">
            <v>1.6270343540000001</v>
          </cell>
          <cell r="F5375">
            <v>0</v>
          </cell>
          <cell r="G5375">
            <v>1.339051102</v>
          </cell>
          <cell r="H5375">
            <v>0</v>
          </cell>
          <cell r="I5375">
            <v>0</v>
          </cell>
          <cell r="J5375">
            <v>0</v>
          </cell>
          <cell r="K5375">
            <v>0</v>
          </cell>
        </row>
        <row r="5376">
          <cell r="A5376" t="str">
            <v>TRIAE_CS42_5DL_TGACv1_432922_AA1394360.1</v>
          </cell>
          <cell r="B5376" t="str">
            <v>chloroplastic group IIA intron splicing facilitator CRS1, chloroplast precursor, putative, expressed</v>
          </cell>
          <cell r="C5376" t="str">
            <v>Chloroplastic group IIA intron splicing facilitator CRS1, chloroplastic</v>
          </cell>
          <cell r="D5376">
            <v>0</v>
          </cell>
          <cell r="E5376">
            <v>0</v>
          </cell>
          <cell r="F5376">
            <v>-1.021359817</v>
          </cell>
          <cell r="G5376">
            <v>-1.015501293</v>
          </cell>
          <cell r="H5376">
            <v>0</v>
          </cell>
          <cell r="I5376">
            <v>0</v>
          </cell>
          <cell r="J5376">
            <v>0</v>
          </cell>
          <cell r="K5376">
            <v>0</v>
          </cell>
        </row>
        <row r="5377">
          <cell r="A5377" t="str">
            <v>TRIAE_CS42_2AL_TGACv1_095250_AA0308660.1</v>
          </cell>
          <cell r="B5377" t="str">
            <v>CRS1/YhbY domain containing protein, expressed</v>
          </cell>
          <cell r="C5377" t="str">
            <v>Chloroplastic group IIA intron splicing facilitator CRS1, chloroplastic</v>
          </cell>
          <cell r="D5377">
            <v>0</v>
          </cell>
          <cell r="E5377">
            <v>0</v>
          </cell>
          <cell r="F5377">
            <v>0</v>
          </cell>
          <cell r="G5377">
            <v>-1.158531953</v>
          </cell>
          <cell r="H5377">
            <v>0</v>
          </cell>
          <cell r="I5377">
            <v>0</v>
          </cell>
          <cell r="J5377">
            <v>0</v>
          </cell>
          <cell r="K5377">
            <v>0</v>
          </cell>
        </row>
        <row r="5378">
          <cell r="A5378" t="str">
            <v>TRIAE_CS42_2BL_TGACv1_129863_AA0398250.1</v>
          </cell>
          <cell r="B5378" t="str">
            <v>CRS1/YhbY domain containing protein, expressed</v>
          </cell>
          <cell r="C5378" t="str">
            <v>Chloroplastic group IIA intron splicing facilitator CRS1, chloroplastic</v>
          </cell>
          <cell r="D5378">
            <v>0</v>
          </cell>
          <cell r="E5378">
            <v>0</v>
          </cell>
          <cell r="F5378">
            <v>0</v>
          </cell>
          <cell r="G5378">
            <v>-1.158531953</v>
          </cell>
          <cell r="H5378">
            <v>0</v>
          </cell>
          <cell r="I5378">
            <v>0</v>
          </cell>
          <cell r="J5378">
            <v>0</v>
          </cell>
          <cell r="K5378">
            <v>0</v>
          </cell>
        </row>
        <row r="5379">
          <cell r="A5379" t="str">
            <v>TRIAE_CS42_U_TGACv1_641922_AA2107320.1</v>
          </cell>
          <cell r="B5379" t="str">
            <v>CRS1/YhbY domain containing protein, expressed</v>
          </cell>
          <cell r="C5379" t="str">
            <v>Chloroplastic group IIA intron splicing facilitator CRS1, chloroplastic</v>
          </cell>
          <cell r="D5379">
            <v>0</v>
          </cell>
          <cell r="E5379">
            <v>0</v>
          </cell>
          <cell r="F5379">
            <v>0</v>
          </cell>
          <cell r="G5379">
            <v>-1.158531953</v>
          </cell>
          <cell r="H5379">
            <v>0</v>
          </cell>
          <cell r="I5379">
            <v>0</v>
          </cell>
          <cell r="J5379">
            <v>0</v>
          </cell>
          <cell r="K5379">
            <v>0</v>
          </cell>
        </row>
        <row r="5380">
          <cell r="A5380" t="str">
            <v>TRIAE_CS42_2DL_TGACv1_160953_AA0555580.1</v>
          </cell>
          <cell r="B5380" t="str">
            <v>OsCHL  Chloroplastic lipocalin, expressed</v>
          </cell>
          <cell r="C5380" t="str">
            <v>chloroplastic lipocalin</v>
          </cell>
          <cell r="D5380">
            <v>0</v>
          </cell>
          <cell r="E5380">
            <v>1.0211812629999999</v>
          </cell>
          <cell r="F5380">
            <v>0</v>
          </cell>
          <cell r="G5380">
            <v>-1.5587590680000001</v>
          </cell>
          <cell r="H5380">
            <v>0</v>
          </cell>
          <cell r="I5380">
            <v>0</v>
          </cell>
          <cell r="J5380">
            <v>0</v>
          </cell>
          <cell r="K5380">
            <v>0</v>
          </cell>
        </row>
        <row r="5381">
          <cell r="A5381" t="str">
            <v>TRIAE_CS42_2AL_TGACv1_095098_AA0306850.1</v>
          </cell>
          <cell r="B5381" t="str">
            <v>OsCHL  Chloroplastic lipocalin, expressed</v>
          </cell>
          <cell r="C5381" t="str">
            <v>chloroplastic lipocalin</v>
          </cell>
          <cell r="D5381">
            <v>0</v>
          </cell>
          <cell r="E5381">
            <v>0</v>
          </cell>
          <cell r="F5381">
            <v>0</v>
          </cell>
          <cell r="G5381">
            <v>-1.5007431280000001</v>
          </cell>
          <cell r="H5381">
            <v>0</v>
          </cell>
          <cell r="I5381">
            <v>0</v>
          </cell>
          <cell r="J5381">
            <v>0</v>
          </cell>
          <cell r="K5381">
            <v>0</v>
          </cell>
        </row>
        <row r="5382">
          <cell r="A5382" t="str">
            <v>TRIAE_CS42_2BL_TGACv1_129705_AA0393250.4</v>
          </cell>
          <cell r="B5382" t="str">
            <v>OsCHL  Chloroplastic lipocalin, expressed</v>
          </cell>
          <cell r="C5382" t="str">
            <v>chloroplastic lipocalin</v>
          </cell>
          <cell r="D5382">
            <v>0</v>
          </cell>
          <cell r="E5382">
            <v>0</v>
          </cell>
          <cell r="F5382">
            <v>0</v>
          </cell>
          <cell r="G5382">
            <v>-1.5007431280000001</v>
          </cell>
          <cell r="H5382">
            <v>0</v>
          </cell>
          <cell r="I5382">
            <v>0</v>
          </cell>
          <cell r="J5382">
            <v>0</v>
          </cell>
          <cell r="K5382">
            <v>0</v>
          </cell>
        </row>
        <row r="5383">
          <cell r="A5383" t="str">
            <v>TRIAE_CS42_5BL_TGACv1_405746_AA1334390.1</v>
          </cell>
          <cell r="B5383" t="str">
            <v>heavy metal-associated domain containing protein, expressed</v>
          </cell>
          <cell r="C5383" t="str">
            <v>Chloroplast-targeted copper chaperone protein</v>
          </cell>
          <cell r="D5383">
            <v>2.1007264459999999</v>
          </cell>
          <cell r="E5383">
            <v>2.1572986119999999</v>
          </cell>
          <cell r="F5383">
            <v>0</v>
          </cell>
          <cell r="G5383">
            <v>0</v>
          </cell>
          <cell r="H5383">
            <v>0</v>
          </cell>
          <cell r="I5383">
            <v>0</v>
          </cell>
          <cell r="J5383">
            <v>0</v>
          </cell>
          <cell r="K5383">
            <v>-1.5897197700000001</v>
          </cell>
        </row>
        <row r="5384">
          <cell r="A5384" t="str">
            <v>TRIAE_CS42_5AL_TGACv1_375307_AA1219540.1</v>
          </cell>
          <cell r="B5384" t="str">
            <v>heavy metal-associated domain containing protein, expressed</v>
          </cell>
          <cell r="C5384" t="str">
            <v>Chloroplast-targeted copper chaperone protein</v>
          </cell>
          <cell r="D5384">
            <v>2.1007264459999999</v>
          </cell>
          <cell r="E5384">
            <v>2.2807937709999999</v>
          </cell>
          <cell r="F5384">
            <v>0</v>
          </cell>
          <cell r="G5384">
            <v>0</v>
          </cell>
          <cell r="H5384">
            <v>0</v>
          </cell>
          <cell r="I5384">
            <v>0</v>
          </cell>
          <cell r="J5384">
            <v>0</v>
          </cell>
          <cell r="K5384">
            <v>-1.5960596220000001</v>
          </cell>
        </row>
        <row r="5385">
          <cell r="A5385" t="str">
            <v>TRIAE_CS42_3AL_TGACv1_194640_AA0637170.1</v>
          </cell>
          <cell r="B5385" t="str">
            <v>expressed protein</v>
          </cell>
          <cell r="C5385" t="str">
            <v>Chlororespiratory reduction 41</v>
          </cell>
          <cell r="D5385">
            <v>0</v>
          </cell>
          <cell r="E5385">
            <v>-1.1256861039999999</v>
          </cell>
          <cell r="F5385">
            <v>0</v>
          </cell>
          <cell r="G5385">
            <v>-1.277205699</v>
          </cell>
          <cell r="H5385">
            <v>0</v>
          </cell>
          <cell r="I5385">
            <v>0</v>
          </cell>
          <cell r="J5385">
            <v>0</v>
          </cell>
          <cell r="K5385">
            <v>0</v>
          </cell>
        </row>
        <row r="5386">
          <cell r="A5386" t="str">
            <v>TRIAE_CS42_3B_TGACv1_221188_AA0733410.1</v>
          </cell>
          <cell r="B5386" t="str">
            <v>expressed protein</v>
          </cell>
          <cell r="C5386" t="str">
            <v>Chlororespiratory reduction 41</v>
          </cell>
          <cell r="D5386">
            <v>0</v>
          </cell>
          <cell r="E5386">
            <v>-1.1256861039999999</v>
          </cell>
          <cell r="F5386">
            <v>0</v>
          </cell>
          <cell r="G5386">
            <v>-1.277205699</v>
          </cell>
          <cell r="H5386">
            <v>0</v>
          </cell>
          <cell r="I5386">
            <v>0</v>
          </cell>
          <cell r="J5386">
            <v>0</v>
          </cell>
          <cell r="K5386">
            <v>0</v>
          </cell>
        </row>
        <row r="5387">
          <cell r="A5387" t="str">
            <v>TRIAE_CS42_3DL_TGACv1_250000_AA0860140.1</v>
          </cell>
          <cell r="B5387" t="str">
            <v>expressed protein</v>
          </cell>
          <cell r="C5387" t="str">
            <v>Chlororespiratory reduction 41</v>
          </cell>
          <cell r="D5387">
            <v>0</v>
          </cell>
          <cell r="E5387">
            <v>-1.1256861039999999</v>
          </cell>
          <cell r="F5387">
            <v>0</v>
          </cell>
          <cell r="G5387">
            <v>-1.277205699</v>
          </cell>
          <cell r="H5387">
            <v>0</v>
          </cell>
          <cell r="I5387">
            <v>0</v>
          </cell>
          <cell r="J5387">
            <v>0</v>
          </cell>
          <cell r="K5387">
            <v>0</v>
          </cell>
        </row>
        <row r="5388">
          <cell r="A5388" t="str">
            <v>TRIAE_CS42_7AL_TGACv1_557826_AA1786680.1</v>
          </cell>
          <cell r="B5388" t="str">
            <v>expressed protein</v>
          </cell>
          <cell r="C5388" t="str">
            <v>Chlororespiratory reduction 42</v>
          </cell>
          <cell r="D5388">
            <v>0</v>
          </cell>
          <cell r="E5388">
            <v>-1.2537464949999999</v>
          </cell>
          <cell r="F5388">
            <v>0</v>
          </cell>
          <cell r="G5388">
            <v>-2.7373973829999998</v>
          </cell>
          <cell r="H5388">
            <v>0</v>
          </cell>
          <cell r="I5388">
            <v>0</v>
          </cell>
          <cell r="J5388">
            <v>0</v>
          </cell>
          <cell r="K5388">
            <v>0</v>
          </cell>
        </row>
        <row r="5389">
          <cell r="A5389" t="str">
            <v>TRIAE_CS42_7BL_TGACv1_578755_AA1899600.1</v>
          </cell>
          <cell r="B5389" t="str">
            <v>expressed protein</v>
          </cell>
          <cell r="C5389" t="str">
            <v>Chlororespiratory reduction 42</v>
          </cell>
          <cell r="D5389">
            <v>0</v>
          </cell>
          <cell r="E5389">
            <v>-1.2537464949999999</v>
          </cell>
          <cell r="F5389">
            <v>0</v>
          </cell>
          <cell r="G5389">
            <v>-2.7373973829999998</v>
          </cell>
          <cell r="H5389">
            <v>0</v>
          </cell>
          <cell r="I5389">
            <v>0</v>
          </cell>
          <cell r="J5389">
            <v>0</v>
          </cell>
          <cell r="K5389">
            <v>0</v>
          </cell>
        </row>
        <row r="5390">
          <cell r="A5390" t="str">
            <v>TRIAE_CS42_7DL_TGACv1_603134_AA1976580.1</v>
          </cell>
          <cell r="B5390" t="str">
            <v>expressed protein</v>
          </cell>
          <cell r="C5390" t="str">
            <v>Chlororespiratory reduction 42</v>
          </cell>
          <cell r="D5390">
            <v>0</v>
          </cell>
          <cell r="E5390">
            <v>-1.2537464949999999</v>
          </cell>
          <cell r="F5390">
            <v>0</v>
          </cell>
          <cell r="G5390">
            <v>-2.7373973829999998</v>
          </cell>
          <cell r="H5390">
            <v>0</v>
          </cell>
          <cell r="I5390">
            <v>0</v>
          </cell>
          <cell r="J5390">
            <v>0</v>
          </cell>
          <cell r="K5390">
            <v>0</v>
          </cell>
        </row>
        <row r="5391">
          <cell r="A5391" t="str">
            <v>TRIAE_CS42_U_TGACv1_644283_AA2138560.2</v>
          </cell>
          <cell r="B5391" t="str">
            <v>CRR6, putative, expressed</v>
          </cell>
          <cell r="C5391" t="str">
            <v>chlororespiratory reduction 6</v>
          </cell>
          <cell r="D5391">
            <v>0</v>
          </cell>
          <cell r="E5391">
            <v>-1.1114733720000001</v>
          </cell>
          <cell r="F5391">
            <v>0</v>
          </cell>
          <cell r="G5391">
            <v>0</v>
          </cell>
          <cell r="H5391">
            <v>0</v>
          </cell>
          <cell r="I5391">
            <v>0</v>
          </cell>
          <cell r="J5391">
            <v>0</v>
          </cell>
          <cell r="K5391">
            <v>1.1176832350000001</v>
          </cell>
        </row>
        <row r="5392">
          <cell r="A5392" t="str">
            <v>TRIAE_CS42_6AS_TGACv1_486175_AA1557810.1</v>
          </cell>
          <cell r="B5392" t="str">
            <v>CRR6, putative, expressed</v>
          </cell>
          <cell r="C5392" t="str">
            <v>chlororespiratory reduction 6</v>
          </cell>
          <cell r="D5392">
            <v>0</v>
          </cell>
          <cell r="E5392">
            <v>-1.0458992970000001</v>
          </cell>
          <cell r="F5392">
            <v>0</v>
          </cell>
          <cell r="G5392">
            <v>0</v>
          </cell>
          <cell r="H5392">
            <v>0</v>
          </cell>
          <cell r="I5392">
            <v>0</v>
          </cell>
          <cell r="J5392">
            <v>0</v>
          </cell>
          <cell r="K5392">
            <v>1.034163902</v>
          </cell>
        </row>
        <row r="5393">
          <cell r="A5393" t="str">
            <v>TRIAE_CS42_3B_TGACv1_221153_AA0731940.1</v>
          </cell>
          <cell r="C5393" t="str">
            <v>chlororespiratory reduction 7</v>
          </cell>
          <cell r="D5393">
            <v>-1.0517473449999999</v>
          </cell>
          <cell r="E5393">
            <v>-1.399990456</v>
          </cell>
          <cell r="F5393">
            <v>0</v>
          </cell>
          <cell r="G5393">
            <v>-1.8369268299999999</v>
          </cell>
          <cell r="H5393">
            <v>0</v>
          </cell>
          <cell r="I5393">
            <v>0</v>
          </cell>
          <cell r="J5393">
            <v>0</v>
          </cell>
          <cell r="K5393">
            <v>0</v>
          </cell>
        </row>
        <row r="5394">
          <cell r="A5394" t="str">
            <v>TRIAE_CS42_3AL_TGACv1_195407_AA0649230.1</v>
          </cell>
          <cell r="C5394" t="str">
            <v>chlororespiratory reduction 7</v>
          </cell>
          <cell r="D5394">
            <v>0</v>
          </cell>
          <cell r="E5394">
            <v>-1.305868735</v>
          </cell>
          <cell r="F5394">
            <v>0</v>
          </cell>
          <cell r="G5394">
            <v>-1.7906720330000001</v>
          </cell>
          <cell r="H5394">
            <v>0</v>
          </cell>
          <cell r="I5394">
            <v>0</v>
          </cell>
          <cell r="J5394">
            <v>0</v>
          </cell>
          <cell r="K5394">
            <v>0</v>
          </cell>
        </row>
        <row r="5395">
          <cell r="A5395" t="str">
            <v>TRIAE_CS42_3DL_TGACv1_250046_AA0861170.2</v>
          </cell>
          <cell r="C5395" t="str">
            <v>chlororespiratory reduction 7</v>
          </cell>
          <cell r="D5395">
            <v>0</v>
          </cell>
          <cell r="E5395">
            <v>-1.303551012</v>
          </cell>
          <cell r="F5395">
            <v>0</v>
          </cell>
          <cell r="G5395">
            <v>-1.7906720330000001</v>
          </cell>
          <cell r="H5395">
            <v>0</v>
          </cell>
          <cell r="I5395">
            <v>0</v>
          </cell>
          <cell r="J5395">
            <v>0</v>
          </cell>
          <cell r="K5395">
            <v>0</v>
          </cell>
        </row>
        <row r="5396">
          <cell r="A5396" t="str">
            <v>TRIAE_CS42_1BS_TGACv1_050181_AA0168710.1</v>
          </cell>
          <cell r="B5396" t="str">
            <v>expressed protein</v>
          </cell>
          <cell r="C5396" t="str">
            <v>Chlororespiratory reduction31</v>
          </cell>
          <cell r="D5396">
            <v>0</v>
          </cell>
          <cell r="E5396">
            <v>0</v>
          </cell>
          <cell r="F5396">
            <v>0</v>
          </cell>
          <cell r="G5396">
            <v>0</v>
          </cell>
          <cell r="H5396">
            <v>0</v>
          </cell>
          <cell r="I5396">
            <v>1.2381212530000001</v>
          </cell>
          <cell r="J5396">
            <v>0</v>
          </cell>
          <cell r="K5396">
            <v>1.011271756</v>
          </cell>
        </row>
        <row r="5397">
          <cell r="A5397" t="str">
            <v>TRIAE_CS42_1AS_TGACv1_020750_AA0079750.1</v>
          </cell>
          <cell r="B5397" t="str">
            <v>expressed protein</v>
          </cell>
          <cell r="C5397" t="str">
            <v>Chlororespiratory reduction31</v>
          </cell>
          <cell r="D5397">
            <v>0</v>
          </cell>
          <cell r="E5397">
            <v>0</v>
          </cell>
          <cell r="F5397">
            <v>0</v>
          </cell>
          <cell r="G5397">
            <v>0</v>
          </cell>
          <cell r="H5397">
            <v>0</v>
          </cell>
          <cell r="I5397">
            <v>1.280031572</v>
          </cell>
          <cell r="J5397">
            <v>0</v>
          </cell>
          <cell r="K5397">
            <v>1.005734965</v>
          </cell>
        </row>
        <row r="5398">
          <cell r="A5398" t="str">
            <v>TRIAE_CS42_1DS_TGACv1_080134_AA0240970.1</v>
          </cell>
          <cell r="B5398" t="str">
            <v>expressed protein</v>
          </cell>
          <cell r="C5398" t="str">
            <v>Chlororespiratory reduction31</v>
          </cell>
          <cell r="D5398">
            <v>0</v>
          </cell>
          <cell r="E5398">
            <v>0</v>
          </cell>
          <cell r="F5398">
            <v>0</v>
          </cell>
          <cell r="G5398">
            <v>0</v>
          </cell>
          <cell r="H5398">
            <v>0</v>
          </cell>
          <cell r="I5398">
            <v>1.280031572</v>
          </cell>
          <cell r="J5398">
            <v>0</v>
          </cell>
          <cell r="K5398">
            <v>1.005734965</v>
          </cell>
        </row>
        <row r="5399">
          <cell r="A5399" t="str">
            <v>TRIAE_CS42_6DL_TGACv1_526620_AA1688390.1</v>
          </cell>
          <cell r="B5399" t="str">
            <v>choline transporter-related, putative, expressed</v>
          </cell>
          <cell r="C5399" t="str">
            <v>Choline transporter-like protein 1</v>
          </cell>
          <cell r="D5399">
            <v>0</v>
          </cell>
          <cell r="E5399">
            <v>2.2260163309999998</v>
          </cell>
          <cell r="F5399">
            <v>0</v>
          </cell>
          <cell r="G5399">
            <v>0</v>
          </cell>
          <cell r="H5399">
            <v>0</v>
          </cell>
          <cell r="I5399">
            <v>0</v>
          </cell>
          <cell r="J5399">
            <v>0</v>
          </cell>
          <cell r="K5399">
            <v>0</v>
          </cell>
        </row>
        <row r="5400">
          <cell r="A5400" t="str">
            <v>TRIAE_CS42_2BL_TGACv1_131330_AA0426140.1</v>
          </cell>
          <cell r="B5400" t="str">
            <v>choline transporter-related, putative, expressed</v>
          </cell>
          <cell r="C5400" t="str">
            <v>Choline transporter-like protein 2</v>
          </cell>
          <cell r="D5400">
            <v>0</v>
          </cell>
          <cell r="E5400">
            <v>0</v>
          </cell>
          <cell r="F5400">
            <v>0</v>
          </cell>
          <cell r="G5400">
            <v>0</v>
          </cell>
          <cell r="H5400">
            <v>0</v>
          </cell>
          <cell r="I5400">
            <v>0</v>
          </cell>
          <cell r="J5400">
            <v>0</v>
          </cell>
          <cell r="K5400">
            <v>-1.096115403</v>
          </cell>
        </row>
        <row r="5401">
          <cell r="A5401" t="str">
            <v>TRIAE_CS42_2AL_TGACv1_095258_AA0308770.1</v>
          </cell>
          <cell r="B5401" t="str">
            <v>choline transporter-related, putative, expressed</v>
          </cell>
          <cell r="C5401" t="str">
            <v>Choline transporter-like protein 2</v>
          </cell>
          <cell r="D5401">
            <v>0</v>
          </cell>
          <cell r="E5401">
            <v>0</v>
          </cell>
          <cell r="F5401">
            <v>0</v>
          </cell>
          <cell r="G5401">
            <v>0</v>
          </cell>
          <cell r="H5401">
            <v>0</v>
          </cell>
          <cell r="I5401">
            <v>0</v>
          </cell>
          <cell r="J5401">
            <v>0</v>
          </cell>
          <cell r="K5401">
            <v>-1.060027775</v>
          </cell>
        </row>
        <row r="5402">
          <cell r="A5402" t="str">
            <v>TRIAE_CS42_5AL_TGACv1_375241_AA1218400.1</v>
          </cell>
          <cell r="B5402" t="str">
            <v>choline/ethanolamine kinase, putative, expressed</v>
          </cell>
          <cell r="C5402" t="str">
            <v>Choline/ethanolamine kinase</v>
          </cell>
          <cell r="D5402">
            <v>0</v>
          </cell>
          <cell r="E5402">
            <v>1.070446966</v>
          </cell>
          <cell r="F5402">
            <v>0</v>
          </cell>
          <cell r="G5402">
            <v>0</v>
          </cell>
          <cell r="H5402">
            <v>0</v>
          </cell>
          <cell r="I5402">
            <v>0</v>
          </cell>
          <cell r="J5402">
            <v>0</v>
          </cell>
          <cell r="K5402">
            <v>0</v>
          </cell>
        </row>
        <row r="5403">
          <cell r="A5403" t="str">
            <v>TRIAE_CS42_5DL_TGACv1_433024_AA1398620.2</v>
          </cell>
          <cell r="B5403" t="str">
            <v>choline/ethanolamine kinase, putative, expressed</v>
          </cell>
          <cell r="C5403" t="str">
            <v>Choline/ethanolamine kinase</v>
          </cell>
          <cell r="D5403">
            <v>0</v>
          </cell>
          <cell r="E5403">
            <v>1.070446966</v>
          </cell>
          <cell r="F5403">
            <v>0</v>
          </cell>
          <cell r="G5403">
            <v>0</v>
          </cell>
          <cell r="H5403">
            <v>0</v>
          </cell>
          <cell r="I5403">
            <v>0</v>
          </cell>
          <cell r="J5403">
            <v>0</v>
          </cell>
          <cell r="K5403">
            <v>0</v>
          </cell>
        </row>
        <row r="5404">
          <cell r="A5404" t="str">
            <v>TRIAE_CS42_3AL_TGACv1_196414_AA0660190.1</v>
          </cell>
          <cell r="B5404" t="str">
            <v>phosphotransferase, putative, expressed</v>
          </cell>
          <cell r="C5404" t="str">
            <v>Choline/ethanolamine kinase</v>
          </cell>
          <cell r="D5404">
            <v>0</v>
          </cell>
          <cell r="E5404">
            <v>0</v>
          </cell>
          <cell r="F5404">
            <v>0</v>
          </cell>
          <cell r="G5404">
            <v>0</v>
          </cell>
          <cell r="H5404">
            <v>0</v>
          </cell>
          <cell r="I5404">
            <v>0</v>
          </cell>
          <cell r="J5404">
            <v>0</v>
          </cell>
          <cell r="K5404">
            <v>-2.1530894530000002</v>
          </cell>
        </row>
        <row r="5405">
          <cell r="A5405" t="str">
            <v>TRIAE_CS42_3DL_TGACv1_253788_AA0895570.1</v>
          </cell>
          <cell r="B5405" t="str">
            <v>phosphotransferase, putative, expressed</v>
          </cell>
          <cell r="C5405" t="str">
            <v>Choline/ethanolamine kinase</v>
          </cell>
          <cell r="D5405">
            <v>0</v>
          </cell>
          <cell r="E5405">
            <v>0</v>
          </cell>
          <cell r="F5405">
            <v>0</v>
          </cell>
          <cell r="G5405">
            <v>0</v>
          </cell>
          <cell r="H5405">
            <v>0</v>
          </cell>
          <cell r="I5405">
            <v>0</v>
          </cell>
          <cell r="J5405">
            <v>0</v>
          </cell>
          <cell r="K5405">
            <v>-1.9489832840000001</v>
          </cell>
        </row>
        <row r="5406">
          <cell r="A5406" t="str">
            <v>TRIAE_CS42_1AL_TGACv1_000767_AA0018710.2</v>
          </cell>
          <cell r="B5406" t="str">
            <v>phosphotransferase, putative, expressed</v>
          </cell>
          <cell r="C5406" t="str">
            <v>Choline/ethanolamine kinase</v>
          </cell>
          <cell r="D5406">
            <v>0</v>
          </cell>
          <cell r="E5406">
            <v>0</v>
          </cell>
          <cell r="F5406">
            <v>0</v>
          </cell>
          <cell r="G5406">
            <v>-2.584563572</v>
          </cell>
          <cell r="H5406">
            <v>0</v>
          </cell>
          <cell r="I5406">
            <v>0</v>
          </cell>
          <cell r="J5406">
            <v>0</v>
          </cell>
          <cell r="K5406">
            <v>-1.9173658220000001</v>
          </cell>
        </row>
        <row r="5407">
          <cell r="A5407" t="str">
            <v>TRIAE_CS42_1BL_TGACv1_031653_AA0117940.1</v>
          </cell>
          <cell r="B5407" t="str">
            <v>phosphotransferase, putative, expressed</v>
          </cell>
          <cell r="C5407" t="str">
            <v>Choline/ethanolamine kinase</v>
          </cell>
          <cell r="D5407">
            <v>0</v>
          </cell>
          <cell r="E5407">
            <v>0</v>
          </cell>
          <cell r="F5407">
            <v>0</v>
          </cell>
          <cell r="G5407">
            <v>-2.5547757569999998</v>
          </cell>
          <cell r="H5407">
            <v>0</v>
          </cell>
          <cell r="I5407">
            <v>0</v>
          </cell>
          <cell r="J5407">
            <v>0</v>
          </cell>
          <cell r="K5407">
            <v>-1.911144043</v>
          </cell>
        </row>
        <row r="5408">
          <cell r="A5408" t="str">
            <v>TRIAE_CS42_3DS_TGACv1_271578_AA0902860.1</v>
          </cell>
          <cell r="B5408" t="str">
            <v>phosphotransferase, putative, expressed</v>
          </cell>
          <cell r="C5408" t="str">
            <v>Choline/ethanolamine kinase</v>
          </cell>
          <cell r="D5408">
            <v>0</v>
          </cell>
          <cell r="E5408">
            <v>0</v>
          </cell>
          <cell r="F5408">
            <v>0</v>
          </cell>
          <cell r="G5408">
            <v>-2.571677572</v>
          </cell>
          <cell r="H5408">
            <v>0</v>
          </cell>
          <cell r="I5408">
            <v>0</v>
          </cell>
          <cell r="J5408">
            <v>0</v>
          </cell>
          <cell r="K5408">
            <v>-1.8740590800000001</v>
          </cell>
        </row>
        <row r="5409">
          <cell r="A5409" t="str">
            <v>TRIAE_CS42_3B_TGACv1_222295_AA0761460.1</v>
          </cell>
          <cell r="B5409" t="str">
            <v>choline/ethanolamine kinase, putative, expressed</v>
          </cell>
          <cell r="C5409" t="str">
            <v>Choline/ethanolamine kinase</v>
          </cell>
          <cell r="D5409">
            <v>0</v>
          </cell>
          <cell r="E5409">
            <v>0</v>
          </cell>
          <cell r="F5409">
            <v>0</v>
          </cell>
          <cell r="G5409">
            <v>-1.115458335</v>
          </cell>
          <cell r="H5409">
            <v>0</v>
          </cell>
          <cell r="I5409">
            <v>0</v>
          </cell>
          <cell r="J5409">
            <v>0</v>
          </cell>
          <cell r="K5409">
            <v>0</v>
          </cell>
        </row>
        <row r="5410">
          <cell r="A5410" t="str">
            <v>TRIAE_CS42_6AS_TGACv1_485748_AA1551230.1</v>
          </cell>
          <cell r="B5410" t="str">
            <v>cytidylyltransferase domain containing protein, expressed</v>
          </cell>
          <cell r="C5410" t="str">
            <v>Choline-phosphate cytidylyltransferase 1</v>
          </cell>
          <cell r="D5410">
            <v>0</v>
          </cell>
          <cell r="E5410">
            <v>2.026443531</v>
          </cell>
          <cell r="F5410">
            <v>0</v>
          </cell>
          <cell r="G5410">
            <v>0</v>
          </cell>
          <cell r="H5410">
            <v>0</v>
          </cell>
          <cell r="I5410">
            <v>0</v>
          </cell>
          <cell r="J5410">
            <v>0</v>
          </cell>
          <cell r="K5410">
            <v>0</v>
          </cell>
        </row>
        <row r="5411">
          <cell r="A5411" t="str">
            <v>TRIAE_CS42_6DS_TGACv1_543203_AA1737000.1</v>
          </cell>
          <cell r="B5411" t="str">
            <v>cytidylyltransferase domain containing protein, expressed</v>
          </cell>
          <cell r="C5411" t="str">
            <v>Choline-phosphate cytidylyltransferase 1</v>
          </cell>
          <cell r="D5411">
            <v>0</v>
          </cell>
          <cell r="E5411">
            <v>2.171218155</v>
          </cell>
          <cell r="F5411">
            <v>1.6164479620000001</v>
          </cell>
          <cell r="G5411">
            <v>1.414094489</v>
          </cell>
          <cell r="H5411">
            <v>0</v>
          </cell>
          <cell r="I5411">
            <v>0</v>
          </cell>
          <cell r="J5411">
            <v>0</v>
          </cell>
          <cell r="K5411">
            <v>0</v>
          </cell>
        </row>
        <row r="5412">
          <cell r="A5412" t="str">
            <v>TRIAE_CS42_1DS_TGACv1_080958_AA0256060.3</v>
          </cell>
          <cell r="B5412" t="str">
            <v>histone-like transcription factor and archaeal histone, putative, expressed</v>
          </cell>
          <cell r="C5412" t="str">
            <v>Chromatin accessibility complex protein 1</v>
          </cell>
          <cell r="D5412">
            <v>0</v>
          </cell>
          <cell r="E5412">
            <v>0</v>
          </cell>
          <cell r="F5412">
            <v>0</v>
          </cell>
          <cell r="G5412">
            <v>1.001339132</v>
          </cell>
          <cell r="H5412">
            <v>0</v>
          </cell>
          <cell r="I5412">
            <v>0</v>
          </cell>
          <cell r="J5412">
            <v>0</v>
          </cell>
          <cell r="K5412">
            <v>0</v>
          </cell>
        </row>
        <row r="5413">
          <cell r="A5413" t="str">
            <v>TRIAE_CS42_5BL_TGACv1_406605_AA1347710.1</v>
          </cell>
          <cell r="B5413" t="str">
            <v>histone-like transcription factor and archaeal histone, putative, expressed</v>
          </cell>
          <cell r="C5413" t="str">
            <v>Chromatin accessibility complex protein 1</v>
          </cell>
          <cell r="D5413">
            <v>0</v>
          </cell>
          <cell r="E5413">
            <v>0</v>
          </cell>
          <cell r="F5413">
            <v>0</v>
          </cell>
          <cell r="G5413">
            <v>1.062072116</v>
          </cell>
          <cell r="H5413">
            <v>0</v>
          </cell>
          <cell r="I5413">
            <v>0</v>
          </cell>
          <cell r="J5413">
            <v>0</v>
          </cell>
          <cell r="K5413">
            <v>0</v>
          </cell>
        </row>
        <row r="5414">
          <cell r="A5414" t="str">
            <v>TRIAE_CS42_5AL_TGACv1_376504_AA1237740.1</v>
          </cell>
          <cell r="B5414" t="str">
            <v>expressed protein</v>
          </cell>
          <cell r="C5414" t="str">
            <v>Chromatin assembly factor 1 subunit A</v>
          </cell>
          <cell r="D5414">
            <v>0</v>
          </cell>
          <cell r="E5414">
            <v>0</v>
          </cell>
          <cell r="F5414">
            <v>0</v>
          </cell>
          <cell r="G5414">
            <v>0</v>
          </cell>
          <cell r="H5414">
            <v>0</v>
          </cell>
          <cell r="I5414">
            <v>0</v>
          </cell>
          <cell r="J5414">
            <v>0</v>
          </cell>
          <cell r="K5414">
            <v>-2.730719422</v>
          </cell>
        </row>
        <row r="5415">
          <cell r="A5415" t="str">
            <v>TRIAE_CS42_5BL_TGACv1_405975_AA1338490.1</v>
          </cell>
          <cell r="B5415" t="str">
            <v>expressed protein</v>
          </cell>
          <cell r="C5415" t="str">
            <v>Chromatin assembly factor 1 subunit A</v>
          </cell>
          <cell r="D5415">
            <v>0</v>
          </cell>
          <cell r="E5415">
            <v>0</v>
          </cell>
          <cell r="F5415">
            <v>0</v>
          </cell>
          <cell r="G5415">
            <v>0</v>
          </cell>
          <cell r="H5415">
            <v>0</v>
          </cell>
          <cell r="I5415">
            <v>0</v>
          </cell>
          <cell r="J5415">
            <v>0</v>
          </cell>
          <cell r="K5415">
            <v>-2.730719422</v>
          </cell>
        </row>
        <row r="5416">
          <cell r="A5416" t="str">
            <v>TRIAE_CS42_5DL_TGACv1_436187_AA1459050.1</v>
          </cell>
          <cell r="B5416" t="str">
            <v>expressed protein</v>
          </cell>
          <cell r="C5416" t="str">
            <v>Chromatin assembly factor 1 subunit A</v>
          </cell>
          <cell r="D5416">
            <v>0</v>
          </cell>
          <cell r="E5416">
            <v>0</v>
          </cell>
          <cell r="F5416">
            <v>0</v>
          </cell>
          <cell r="G5416">
            <v>0</v>
          </cell>
          <cell r="H5416">
            <v>0</v>
          </cell>
          <cell r="I5416">
            <v>0</v>
          </cell>
          <cell r="J5416">
            <v>0</v>
          </cell>
          <cell r="K5416">
            <v>-2.730719422</v>
          </cell>
        </row>
        <row r="5417">
          <cell r="A5417" t="str">
            <v>TRIAE_CS42_7AL_TGACv1_557993_AA1788750.1</v>
          </cell>
          <cell r="B5417" t="str">
            <v>WD domain, G-beta repeat domain containing protein, expressed</v>
          </cell>
          <cell r="C5417" t="str">
            <v>Chromatin assembly factor 1 subunit B</v>
          </cell>
          <cell r="D5417">
            <v>0</v>
          </cell>
          <cell r="E5417">
            <v>0</v>
          </cell>
          <cell r="F5417">
            <v>0</v>
          </cell>
          <cell r="G5417">
            <v>0</v>
          </cell>
          <cell r="H5417">
            <v>0</v>
          </cell>
          <cell r="I5417">
            <v>0</v>
          </cell>
          <cell r="J5417">
            <v>0</v>
          </cell>
          <cell r="K5417">
            <v>-1.9343863429999999</v>
          </cell>
        </row>
        <row r="5418">
          <cell r="A5418" t="str">
            <v>TRIAE_CS42_7BL_TGACv1_577187_AA1868260.1</v>
          </cell>
          <cell r="B5418" t="str">
            <v>WD domain, G-beta repeat domain containing protein, expressed</v>
          </cell>
          <cell r="C5418" t="str">
            <v>Chromatin assembly factor 1 subunit B</v>
          </cell>
          <cell r="D5418">
            <v>0</v>
          </cell>
          <cell r="E5418">
            <v>0</v>
          </cell>
          <cell r="F5418">
            <v>0</v>
          </cell>
          <cell r="G5418">
            <v>0</v>
          </cell>
          <cell r="H5418">
            <v>0</v>
          </cell>
          <cell r="I5418">
            <v>0</v>
          </cell>
          <cell r="J5418">
            <v>0</v>
          </cell>
          <cell r="K5418">
            <v>-1.9343863429999999</v>
          </cell>
        </row>
        <row r="5419">
          <cell r="A5419" t="str">
            <v>TRIAE_CS42_7DL_TGACv1_603657_AA1986840.1</v>
          </cell>
          <cell r="B5419" t="str">
            <v>WD domain, G-beta repeat domain containing protein, expressed</v>
          </cell>
          <cell r="C5419" t="str">
            <v>Chromatin assembly factor 1 subunit B</v>
          </cell>
          <cell r="D5419">
            <v>0</v>
          </cell>
          <cell r="E5419">
            <v>0</v>
          </cell>
          <cell r="F5419">
            <v>0</v>
          </cell>
          <cell r="G5419">
            <v>0</v>
          </cell>
          <cell r="H5419">
            <v>0</v>
          </cell>
          <cell r="I5419">
            <v>0</v>
          </cell>
          <cell r="J5419">
            <v>0</v>
          </cell>
          <cell r="K5419">
            <v>-1.9343863429999999</v>
          </cell>
        </row>
        <row r="5420">
          <cell r="A5420" t="str">
            <v>TRIAE_CS42_2DL_TGACv1_160834_AA0554520.1</v>
          </cell>
          <cell r="B5420" t="str">
            <v>expressed protein</v>
          </cell>
          <cell r="C5420" t="str">
            <v>Chromatin structure-remodeling complex subunit snf21</v>
          </cell>
          <cell r="D5420">
            <v>0</v>
          </cell>
          <cell r="E5420">
            <v>-2.1564488549999998</v>
          </cell>
          <cell r="F5420">
            <v>0</v>
          </cell>
          <cell r="G5420">
            <v>0</v>
          </cell>
          <cell r="H5420">
            <v>0</v>
          </cell>
          <cell r="I5420">
            <v>0</v>
          </cell>
          <cell r="J5420">
            <v>0</v>
          </cell>
          <cell r="K5420">
            <v>0</v>
          </cell>
        </row>
        <row r="5421">
          <cell r="A5421" t="str">
            <v>TRIAE_CS42_3DL_TGACv1_250214_AA0864380.1</v>
          </cell>
          <cell r="B5421" t="str">
            <v>CHD3-type chromatin-remodeling factor PICKLE, putative, expressed</v>
          </cell>
          <cell r="C5421" t="str">
            <v>chromatin-remodeling protein 11</v>
          </cell>
          <cell r="D5421">
            <v>0</v>
          </cell>
          <cell r="E5421">
            <v>1.098392695</v>
          </cell>
          <cell r="F5421">
            <v>0</v>
          </cell>
          <cell r="G5421">
            <v>0</v>
          </cell>
          <cell r="H5421">
            <v>0</v>
          </cell>
          <cell r="I5421">
            <v>0</v>
          </cell>
          <cell r="J5421">
            <v>0</v>
          </cell>
          <cell r="K5421">
            <v>0</v>
          </cell>
        </row>
        <row r="5422">
          <cell r="A5422" t="str">
            <v>TRIAE_CS42_3B_TGACv1_221921_AA0753190.1</v>
          </cell>
          <cell r="B5422" t="str">
            <v>chromatin-remodeling complex ATPase chain, putative, expressed</v>
          </cell>
          <cell r="C5422" t="str">
            <v>chromatin-remodeling protein 11</v>
          </cell>
          <cell r="D5422">
            <v>0</v>
          </cell>
          <cell r="E5422">
            <v>0</v>
          </cell>
          <cell r="F5422">
            <v>0</v>
          </cell>
          <cell r="G5422">
            <v>0</v>
          </cell>
          <cell r="H5422">
            <v>0</v>
          </cell>
          <cell r="I5422">
            <v>0</v>
          </cell>
          <cell r="J5422">
            <v>0</v>
          </cell>
          <cell r="K5422">
            <v>-1.701146641</v>
          </cell>
        </row>
        <row r="5423">
          <cell r="A5423" t="str">
            <v>TRIAE_CS42_3AS_TGACv1_213357_AA0706660.1</v>
          </cell>
          <cell r="B5423" t="str">
            <v>chromatin-remodeling complex ATPase chain, putative, expressed</v>
          </cell>
          <cell r="C5423" t="str">
            <v>chromatin-remodeling protein 11</v>
          </cell>
          <cell r="D5423">
            <v>0</v>
          </cell>
          <cell r="E5423">
            <v>0</v>
          </cell>
          <cell r="F5423">
            <v>0</v>
          </cell>
          <cell r="G5423">
            <v>0</v>
          </cell>
          <cell r="H5423">
            <v>0</v>
          </cell>
          <cell r="I5423">
            <v>0</v>
          </cell>
          <cell r="J5423">
            <v>0</v>
          </cell>
          <cell r="K5423">
            <v>-1.3855714750000001</v>
          </cell>
        </row>
        <row r="5424">
          <cell r="A5424" t="str">
            <v>TRIAE_CS42_5AL_TGACv1_377739_AA1249100.1</v>
          </cell>
          <cell r="B5424" t="str">
            <v>SNF2 family N-terminal domain containing protein, expressed</v>
          </cell>
          <cell r="C5424" t="str">
            <v>Chromodomain-helicase-DNA-binding protein 1-like</v>
          </cell>
          <cell r="D5424">
            <v>1.0553867180000001</v>
          </cell>
          <cell r="E5424">
            <v>0</v>
          </cell>
          <cell r="F5424">
            <v>0</v>
          </cell>
          <cell r="G5424">
            <v>0</v>
          </cell>
          <cell r="H5424">
            <v>0</v>
          </cell>
          <cell r="I5424">
            <v>0</v>
          </cell>
          <cell r="J5424">
            <v>0</v>
          </cell>
          <cell r="K5424">
            <v>0</v>
          </cell>
        </row>
        <row r="5425">
          <cell r="A5425" t="str">
            <v>TRIAE_CS42_6BS_TGACv1_514259_AA1657560.4</v>
          </cell>
          <cell r="B5425" t="str">
            <v>SNF2 family N-terminal domain containing protein, expressed</v>
          </cell>
          <cell r="C5425" t="str">
            <v>Chromodomain-helicase-DNA-binding protein 3</v>
          </cell>
          <cell r="D5425">
            <v>1.1261611359999999</v>
          </cell>
          <cell r="E5425">
            <v>0</v>
          </cell>
          <cell r="F5425">
            <v>0</v>
          </cell>
          <cell r="G5425">
            <v>0</v>
          </cell>
          <cell r="H5425">
            <v>0</v>
          </cell>
          <cell r="I5425">
            <v>0</v>
          </cell>
          <cell r="J5425">
            <v>0</v>
          </cell>
          <cell r="K5425">
            <v>0</v>
          </cell>
        </row>
        <row r="5426">
          <cell r="A5426" t="str">
            <v>TRIAE_CS42_6AS_TGACv1_485695_AA1550280.1</v>
          </cell>
          <cell r="B5426" t="str">
            <v>SNF2 family N-terminal domain containing protein, expressed</v>
          </cell>
          <cell r="C5426" t="str">
            <v>Chromodomain-helicase-DNA-binding protein 3</v>
          </cell>
          <cell r="D5426">
            <v>1.435826544</v>
          </cell>
          <cell r="E5426">
            <v>0</v>
          </cell>
          <cell r="F5426">
            <v>0</v>
          </cell>
          <cell r="G5426">
            <v>0</v>
          </cell>
          <cell r="H5426">
            <v>0</v>
          </cell>
          <cell r="I5426">
            <v>0</v>
          </cell>
          <cell r="J5426">
            <v>0</v>
          </cell>
          <cell r="K5426">
            <v>0</v>
          </cell>
        </row>
        <row r="5427">
          <cell r="A5427" t="str">
            <v>TRIAE_CS42_5DL_TGACv1_434199_AA1431500.1</v>
          </cell>
          <cell r="B5427" t="str">
            <v>PHD-finger family protein, expressed</v>
          </cell>
          <cell r="C5427" t="str">
            <v>Chromodomain-helicase-DNA-binding protein 3 homolog</v>
          </cell>
          <cell r="D5427">
            <v>2.0530841139999998</v>
          </cell>
          <cell r="E5427">
            <v>1.9150857269999999</v>
          </cell>
          <cell r="F5427">
            <v>0</v>
          </cell>
          <cell r="G5427">
            <v>0</v>
          </cell>
          <cell r="H5427">
            <v>0</v>
          </cell>
          <cell r="I5427">
            <v>0</v>
          </cell>
          <cell r="J5427">
            <v>0</v>
          </cell>
          <cell r="K5427">
            <v>0</v>
          </cell>
        </row>
        <row r="5428">
          <cell r="A5428" t="str">
            <v>TRIAE_CS42_7AS_TGACv1_570666_AA1839200.2</v>
          </cell>
          <cell r="B5428" t="str">
            <v>SYD, putative, expressed</v>
          </cell>
          <cell r="C5428" t="str">
            <v>Chromodomain-helicase-DNA-binding protein 7</v>
          </cell>
          <cell r="D5428">
            <v>2.9932398259999999</v>
          </cell>
          <cell r="E5428">
            <v>2.8135846660000001</v>
          </cell>
          <cell r="F5428">
            <v>0</v>
          </cell>
          <cell r="G5428">
            <v>0</v>
          </cell>
          <cell r="H5428">
            <v>0</v>
          </cell>
          <cell r="I5428">
            <v>0</v>
          </cell>
          <cell r="J5428">
            <v>0</v>
          </cell>
          <cell r="K5428">
            <v>0</v>
          </cell>
        </row>
        <row r="5429">
          <cell r="A5429" t="str">
            <v>TRIAE_CS42_7DS_TGACv1_625521_AA2065400.2</v>
          </cell>
          <cell r="B5429" t="str">
            <v>SYD, putative, expressed</v>
          </cell>
          <cell r="C5429" t="str">
            <v>Chromodomain-helicase-DNA-binding protein 7</v>
          </cell>
          <cell r="D5429">
            <v>2.9932398259999999</v>
          </cell>
          <cell r="E5429">
            <v>2.8135846660000001</v>
          </cell>
          <cell r="F5429">
            <v>0</v>
          </cell>
          <cell r="G5429">
            <v>0</v>
          </cell>
          <cell r="H5429">
            <v>0</v>
          </cell>
          <cell r="I5429">
            <v>0</v>
          </cell>
          <cell r="J5429">
            <v>0</v>
          </cell>
          <cell r="K5429">
            <v>0</v>
          </cell>
        </row>
        <row r="5430">
          <cell r="A5430" t="str">
            <v>TRIAE_CS42_5DL_TGACv1_434968_AA1444270.1</v>
          </cell>
          <cell r="B5430" t="str">
            <v>OsFBX9 - F-box domain containing protein, expressed</v>
          </cell>
          <cell r="C5430" t="str">
            <v>Chromosome 3B, genomic scaffold, cultivar Chinese Spring</v>
          </cell>
          <cell r="D5430">
            <v>-4.1838288439999998</v>
          </cell>
          <cell r="E5430">
            <v>-3.1122655140000002</v>
          </cell>
          <cell r="F5430">
            <v>0</v>
          </cell>
          <cell r="G5430">
            <v>0</v>
          </cell>
          <cell r="H5430">
            <v>0</v>
          </cell>
          <cell r="I5430">
            <v>0</v>
          </cell>
          <cell r="J5430">
            <v>0</v>
          </cell>
          <cell r="K5430">
            <v>0</v>
          </cell>
        </row>
        <row r="5431">
          <cell r="A5431" t="str">
            <v>TRIAE_CS42_U_TGACv1_640770_AA2073550.1</v>
          </cell>
          <cell r="B5431" t="str">
            <v>expressed protein</v>
          </cell>
          <cell r="C5431" t="str">
            <v>Chromosome 3B, genomic scaffold, cultivar Chinese Spring</v>
          </cell>
          <cell r="D5431">
            <v>-3.780923735</v>
          </cell>
          <cell r="E5431">
            <v>0</v>
          </cell>
          <cell r="F5431">
            <v>3.0433213710000002</v>
          </cell>
          <cell r="G5431">
            <v>3.5872937110000001</v>
          </cell>
          <cell r="H5431">
            <v>0</v>
          </cell>
          <cell r="I5431">
            <v>0</v>
          </cell>
          <cell r="J5431">
            <v>0</v>
          </cell>
          <cell r="K5431">
            <v>0</v>
          </cell>
        </row>
        <row r="5432">
          <cell r="A5432" t="str">
            <v>TRIAE_CS42_3AL_TGACv1_204296_AA0670860.1</v>
          </cell>
          <cell r="B5432" t="str">
            <v>expressed protein</v>
          </cell>
          <cell r="C5432" t="str">
            <v>Chromosome 3B, genomic scaffold, cultivar Chinese Spring</v>
          </cell>
          <cell r="D5432">
            <v>-3.2100905310000001</v>
          </cell>
          <cell r="E5432">
            <v>-2.2135726870000001</v>
          </cell>
          <cell r="F5432">
            <v>0</v>
          </cell>
          <cell r="G5432">
            <v>0</v>
          </cell>
          <cell r="H5432">
            <v>0</v>
          </cell>
          <cell r="I5432">
            <v>0</v>
          </cell>
          <cell r="J5432">
            <v>0</v>
          </cell>
          <cell r="K5432">
            <v>0</v>
          </cell>
        </row>
        <row r="5433">
          <cell r="A5433" t="str">
            <v>TRIAE_CS42_3B_TGACv1_222310_AA0761850.1</v>
          </cell>
          <cell r="B5433" t="str">
            <v>helix-loop-helix DNA-binding domain containing protein, expressed</v>
          </cell>
          <cell r="C5433" t="str">
            <v>Chromosome 3B, genomic scaffold, cultivar Chinese Spring</v>
          </cell>
          <cell r="D5433">
            <v>-2.9915878610000002</v>
          </cell>
          <cell r="E5433">
            <v>-7.1948003409999997</v>
          </cell>
          <cell r="F5433">
            <v>0</v>
          </cell>
          <cell r="G5433">
            <v>0</v>
          </cell>
          <cell r="H5433">
            <v>0</v>
          </cell>
          <cell r="I5433">
            <v>0</v>
          </cell>
          <cell r="J5433">
            <v>0</v>
          </cell>
          <cell r="K5433">
            <v>0</v>
          </cell>
        </row>
        <row r="5434">
          <cell r="A5434" t="str">
            <v>TRIAE_CS42_5AL_TGACv1_375134_AA1216650.1</v>
          </cell>
          <cell r="B5434" t="str">
            <v>OsFBX9 - F-box domain containing protein, expressed</v>
          </cell>
          <cell r="C5434" t="str">
            <v>Chromosome 3B, genomic scaffold, cultivar Chinese Spring</v>
          </cell>
          <cell r="D5434">
            <v>-2.696179484</v>
          </cell>
          <cell r="E5434">
            <v>-3.0484058369999998</v>
          </cell>
          <cell r="F5434">
            <v>0</v>
          </cell>
          <cell r="G5434">
            <v>0</v>
          </cell>
          <cell r="H5434">
            <v>0</v>
          </cell>
          <cell r="I5434">
            <v>0</v>
          </cell>
          <cell r="J5434">
            <v>0</v>
          </cell>
          <cell r="K5434">
            <v>0</v>
          </cell>
        </row>
        <row r="5435">
          <cell r="A5435" t="str">
            <v>TRIAE_CS42_3B_TGACv1_222455_AA0764860.1</v>
          </cell>
          <cell r="B5435" t="str">
            <v>expressed protein</v>
          </cell>
          <cell r="C5435" t="str">
            <v>Chromosome 3B, genomic scaffold, cultivar Chinese Spring</v>
          </cell>
          <cell r="D5435">
            <v>-2.658297525</v>
          </cell>
          <cell r="E5435">
            <v>0</v>
          </cell>
          <cell r="F5435">
            <v>2.5849228750000002</v>
          </cell>
          <cell r="G5435">
            <v>2.7772121900000002</v>
          </cell>
          <cell r="H5435">
            <v>0</v>
          </cell>
          <cell r="I5435">
            <v>0</v>
          </cell>
          <cell r="J5435">
            <v>0</v>
          </cell>
          <cell r="K5435">
            <v>3.2196326019999999</v>
          </cell>
        </row>
        <row r="5436">
          <cell r="A5436" t="str">
            <v>TRIAE_CS42_3B_TGACv1_224828_AA0802060.1</v>
          </cell>
          <cell r="B5436" t="str">
            <v>expressed protein</v>
          </cell>
          <cell r="C5436" t="str">
            <v>Chromosome 3B, genomic scaffold, cultivar Chinese Spring</v>
          </cell>
          <cell r="D5436">
            <v>-2.5837293520000002</v>
          </cell>
          <cell r="E5436">
            <v>0</v>
          </cell>
          <cell r="F5436">
            <v>0</v>
          </cell>
          <cell r="G5436">
            <v>0</v>
          </cell>
          <cell r="H5436">
            <v>0</v>
          </cell>
          <cell r="I5436">
            <v>0</v>
          </cell>
          <cell r="J5436">
            <v>0</v>
          </cell>
          <cell r="K5436">
            <v>0</v>
          </cell>
        </row>
        <row r="5437">
          <cell r="A5437" t="str">
            <v>TRIAE_CS42_3AL_TGACv1_195874_AA0655060.1</v>
          </cell>
          <cell r="B5437" t="str">
            <v>expressed protein</v>
          </cell>
          <cell r="C5437" t="str">
            <v>Chromosome 3B, genomic scaffold, cultivar Chinese Spring</v>
          </cell>
          <cell r="D5437">
            <v>-2.4837605850000002</v>
          </cell>
          <cell r="E5437">
            <v>-1.4040092710000001</v>
          </cell>
          <cell r="F5437">
            <v>0</v>
          </cell>
          <cell r="G5437">
            <v>0</v>
          </cell>
          <cell r="H5437">
            <v>0</v>
          </cell>
          <cell r="I5437">
            <v>0</v>
          </cell>
          <cell r="J5437">
            <v>0</v>
          </cell>
          <cell r="K5437">
            <v>0</v>
          </cell>
        </row>
        <row r="5438">
          <cell r="A5438" t="str">
            <v>TRIAE_CS42_7DS_TGACv1_622757_AA2044850.1</v>
          </cell>
          <cell r="B5438" t="str">
            <v>expressed protein</v>
          </cell>
          <cell r="C5438" t="str">
            <v>Chromosome 3B, genomic scaffold, cultivar Chinese Spring</v>
          </cell>
          <cell r="D5438">
            <v>-2.4325998950000001</v>
          </cell>
          <cell r="E5438">
            <v>-1.644999941</v>
          </cell>
          <cell r="F5438">
            <v>0</v>
          </cell>
          <cell r="G5438">
            <v>-1.0190238709999999</v>
          </cell>
          <cell r="H5438">
            <v>0</v>
          </cell>
          <cell r="I5438">
            <v>0</v>
          </cell>
          <cell r="J5438">
            <v>0</v>
          </cell>
          <cell r="K5438">
            <v>0</v>
          </cell>
        </row>
        <row r="5439">
          <cell r="A5439" t="str">
            <v>TRIAE_CS42_7AS_TGACv1_570738_AA1840200.1</v>
          </cell>
          <cell r="B5439" t="str">
            <v>expressed protein</v>
          </cell>
          <cell r="C5439" t="str">
            <v>Chromosome 3B, genomic scaffold, cultivar Chinese Spring</v>
          </cell>
          <cell r="D5439">
            <v>-2.409702088</v>
          </cell>
          <cell r="E5439">
            <v>-1.6221995769999999</v>
          </cell>
          <cell r="F5439">
            <v>0</v>
          </cell>
          <cell r="G5439">
            <v>0</v>
          </cell>
          <cell r="H5439">
            <v>0</v>
          </cell>
          <cell r="I5439">
            <v>0</v>
          </cell>
          <cell r="J5439">
            <v>0</v>
          </cell>
          <cell r="K5439">
            <v>0</v>
          </cell>
        </row>
        <row r="5440">
          <cell r="A5440" t="str">
            <v>TRIAE_CS42_3DL_TGACv1_249147_AA0839590.1</v>
          </cell>
          <cell r="B5440" t="str">
            <v>expressed protein</v>
          </cell>
          <cell r="C5440" t="str">
            <v>Chromosome 3B, genomic scaffold, cultivar Chinese Spring</v>
          </cell>
          <cell r="D5440">
            <v>-2.377622557</v>
          </cell>
          <cell r="E5440">
            <v>-1.3388589200000001</v>
          </cell>
          <cell r="F5440">
            <v>0</v>
          </cell>
          <cell r="G5440">
            <v>0</v>
          </cell>
          <cell r="H5440">
            <v>0</v>
          </cell>
          <cell r="I5440">
            <v>0</v>
          </cell>
          <cell r="J5440">
            <v>0</v>
          </cell>
          <cell r="K5440">
            <v>0</v>
          </cell>
        </row>
        <row r="5441">
          <cell r="A5441" t="str">
            <v>TRIAE_CS42_3AL_TGACv1_194759_AA0638910.1</v>
          </cell>
          <cell r="B5441" t="str">
            <v>expressed protein</v>
          </cell>
          <cell r="C5441" t="str">
            <v>Chromosome 3B, genomic scaffold, cultivar Chinese Spring</v>
          </cell>
          <cell r="D5441">
            <v>-2.3436745019999998</v>
          </cell>
          <cell r="E5441">
            <v>0</v>
          </cell>
          <cell r="F5441">
            <v>3.1146872970000001</v>
          </cell>
          <cell r="G5441">
            <v>3.3534309750000002</v>
          </cell>
          <cell r="H5441">
            <v>0</v>
          </cell>
          <cell r="I5441">
            <v>0</v>
          </cell>
          <cell r="J5441">
            <v>0</v>
          </cell>
          <cell r="K5441">
            <v>3.2196326019999999</v>
          </cell>
        </row>
        <row r="5442">
          <cell r="A5442" t="str">
            <v>TRIAE_CS42_6BS_TGACv1_513312_AA1637960.1</v>
          </cell>
          <cell r="B5442" t="str">
            <v>OsFBX40 - F-box domain containing protein, expressed</v>
          </cell>
          <cell r="C5442" t="str">
            <v>Chromosome 3B, genomic scaffold, cultivar Chinese Spring</v>
          </cell>
          <cell r="D5442">
            <v>-2.2959280620000002</v>
          </cell>
          <cell r="E5442">
            <v>0</v>
          </cell>
          <cell r="F5442">
            <v>0</v>
          </cell>
          <cell r="G5442">
            <v>0</v>
          </cell>
          <cell r="H5442">
            <v>0</v>
          </cell>
          <cell r="I5442">
            <v>0</v>
          </cell>
          <cell r="J5442">
            <v>0</v>
          </cell>
          <cell r="K5442">
            <v>0</v>
          </cell>
        </row>
        <row r="5443">
          <cell r="A5443" t="str">
            <v>TRIAE_CS42_4AL_TGACv1_293286_AA1000590.1</v>
          </cell>
          <cell r="B5443" t="str">
            <v>expressed protein</v>
          </cell>
          <cell r="C5443" t="str">
            <v>Chromosome 3B, genomic scaffold, cultivar Chinese Spring</v>
          </cell>
          <cell r="D5443">
            <v>-2.2490004849999998</v>
          </cell>
          <cell r="E5443">
            <v>-1.5656118269999999</v>
          </cell>
          <cell r="F5443">
            <v>0</v>
          </cell>
          <cell r="G5443">
            <v>0</v>
          </cell>
          <cell r="H5443">
            <v>0</v>
          </cell>
          <cell r="I5443">
            <v>0</v>
          </cell>
          <cell r="J5443">
            <v>0</v>
          </cell>
          <cell r="K5443">
            <v>0</v>
          </cell>
        </row>
        <row r="5444">
          <cell r="A5444" t="str">
            <v>TRIAE_CS42_6AL_TGACv1_471264_AA1506000.1</v>
          </cell>
          <cell r="B5444" t="str">
            <v>expressed protein</v>
          </cell>
          <cell r="C5444" t="str">
            <v>Chromosome 3B, genomic scaffold, cultivar Chinese Spring</v>
          </cell>
          <cell r="D5444">
            <v>-2.1645311629999999</v>
          </cell>
          <cell r="E5444">
            <v>-1.7739963320000001</v>
          </cell>
          <cell r="F5444">
            <v>0</v>
          </cell>
          <cell r="G5444">
            <v>0</v>
          </cell>
          <cell r="H5444">
            <v>0</v>
          </cell>
          <cell r="I5444">
            <v>0</v>
          </cell>
          <cell r="J5444">
            <v>0</v>
          </cell>
          <cell r="K5444">
            <v>0</v>
          </cell>
        </row>
        <row r="5445">
          <cell r="A5445" t="str">
            <v>TRIAE_CS42_3DL_TGACv1_252291_AA0889170.1</v>
          </cell>
          <cell r="B5445" t="str">
            <v>expressed protein</v>
          </cell>
          <cell r="C5445" t="str">
            <v>Chromosome 3B, genomic scaffold, cultivar Chinese Spring</v>
          </cell>
          <cell r="D5445">
            <v>-2.1419111759999998</v>
          </cell>
          <cell r="E5445">
            <v>0</v>
          </cell>
          <cell r="F5445">
            <v>0</v>
          </cell>
          <cell r="G5445">
            <v>0</v>
          </cell>
          <cell r="H5445">
            <v>0</v>
          </cell>
          <cell r="I5445">
            <v>0</v>
          </cell>
          <cell r="J5445">
            <v>0</v>
          </cell>
          <cell r="K5445">
            <v>0</v>
          </cell>
        </row>
        <row r="5446">
          <cell r="A5446" t="str">
            <v>TRIAE_CS42_4AS_TGACv1_306442_AA1008190.1</v>
          </cell>
          <cell r="B5446" t="str">
            <v>expressed protein</v>
          </cell>
          <cell r="C5446" t="str">
            <v>Chromosome 3B, genomic scaffold, cultivar Chinese Spring</v>
          </cell>
          <cell r="D5446">
            <v>-2.1404926359999998</v>
          </cell>
          <cell r="E5446">
            <v>-1.102885618</v>
          </cell>
          <cell r="F5446">
            <v>0</v>
          </cell>
          <cell r="G5446">
            <v>0</v>
          </cell>
          <cell r="H5446">
            <v>0</v>
          </cell>
          <cell r="I5446">
            <v>0</v>
          </cell>
          <cell r="J5446">
            <v>0</v>
          </cell>
          <cell r="K5446">
            <v>0</v>
          </cell>
        </row>
        <row r="5447">
          <cell r="A5447" t="str">
            <v>TRIAE_CS42_6AS_TGACv1_486656_AA1563790.1</v>
          </cell>
          <cell r="B5447" t="str">
            <v>harpin-induced protein 1 domain containing protein, expressed</v>
          </cell>
          <cell r="C5447" t="str">
            <v>Chromosome 3B, genomic scaffold, cultivar Chinese Spring</v>
          </cell>
          <cell r="D5447">
            <v>-2.0871408329999999</v>
          </cell>
          <cell r="E5447">
            <v>-1.4560335900000001</v>
          </cell>
          <cell r="F5447">
            <v>0</v>
          </cell>
          <cell r="G5447">
            <v>0</v>
          </cell>
          <cell r="H5447">
            <v>0</v>
          </cell>
          <cell r="I5447">
            <v>0</v>
          </cell>
          <cell r="J5447">
            <v>0</v>
          </cell>
          <cell r="K5447">
            <v>0</v>
          </cell>
        </row>
        <row r="5448">
          <cell r="A5448" t="str">
            <v>TRIAE_CS42_3B_TGACv1_221074_AA0729350.1</v>
          </cell>
          <cell r="B5448" t="str">
            <v>helix-loop-helix DNA-binding domain containing protein, expressed</v>
          </cell>
          <cell r="C5448" t="str">
            <v>Chromosome 3B, genomic scaffold, cultivar Chinese Spring</v>
          </cell>
          <cell r="D5448">
            <v>-2.0778886160000001</v>
          </cell>
          <cell r="E5448">
            <v>-2.0034568529999999</v>
          </cell>
          <cell r="F5448">
            <v>0</v>
          </cell>
          <cell r="G5448">
            <v>0</v>
          </cell>
          <cell r="H5448">
            <v>0</v>
          </cell>
          <cell r="I5448">
            <v>0</v>
          </cell>
          <cell r="J5448">
            <v>0</v>
          </cell>
          <cell r="K5448">
            <v>0</v>
          </cell>
        </row>
        <row r="5449">
          <cell r="A5449" t="str">
            <v>TRIAE_CS42_3B_TGACv1_223623_AA0784800.1</v>
          </cell>
          <cell r="B5449" t="str">
            <v>expressed protein</v>
          </cell>
          <cell r="C5449" t="str">
            <v>Chromosome 3B, genomic scaffold, cultivar Chinese Spring</v>
          </cell>
          <cell r="D5449">
            <v>-2.045779494</v>
          </cell>
          <cell r="E5449">
            <v>-1.587706829</v>
          </cell>
          <cell r="F5449">
            <v>0</v>
          </cell>
          <cell r="G5449">
            <v>0</v>
          </cell>
          <cell r="H5449">
            <v>0</v>
          </cell>
          <cell r="I5449">
            <v>0</v>
          </cell>
          <cell r="J5449">
            <v>0</v>
          </cell>
          <cell r="K5449">
            <v>0</v>
          </cell>
        </row>
        <row r="5450">
          <cell r="A5450" t="str">
            <v>TRIAE_CS42_U_TGACv1_642256_AA2114380.1</v>
          </cell>
          <cell r="B5450" t="str">
            <v>expressed protein</v>
          </cell>
          <cell r="C5450" t="str">
            <v>Chromosome 3B, genomic scaffold, cultivar Chinese Spring</v>
          </cell>
          <cell r="D5450">
            <v>-2.045779494</v>
          </cell>
          <cell r="E5450">
            <v>-1.587706829</v>
          </cell>
          <cell r="F5450">
            <v>0</v>
          </cell>
          <cell r="G5450">
            <v>0</v>
          </cell>
          <cell r="H5450">
            <v>0</v>
          </cell>
          <cell r="I5450">
            <v>0</v>
          </cell>
          <cell r="J5450">
            <v>0</v>
          </cell>
          <cell r="K5450">
            <v>0</v>
          </cell>
        </row>
        <row r="5451">
          <cell r="A5451" t="str">
            <v>TRIAE_CS42_3AL_TGACv1_195745_AA0653390.1</v>
          </cell>
          <cell r="B5451" t="str">
            <v>expressed protein</v>
          </cell>
          <cell r="C5451" t="str">
            <v>Chromosome 3B, genomic scaffold, cultivar Chinese Spring</v>
          </cell>
          <cell r="D5451">
            <v>-2.0311585449999998</v>
          </cell>
          <cell r="E5451">
            <v>-1.365903973</v>
          </cell>
          <cell r="F5451">
            <v>1.628757357</v>
          </cell>
          <cell r="G5451">
            <v>1.544050038</v>
          </cell>
          <cell r="H5451">
            <v>0</v>
          </cell>
          <cell r="I5451">
            <v>0</v>
          </cell>
          <cell r="J5451">
            <v>0</v>
          </cell>
          <cell r="K5451">
            <v>1.335061947</v>
          </cell>
        </row>
        <row r="5452">
          <cell r="A5452" t="str">
            <v>TRIAE_CS42_6BS_TGACv1_514315_AA1658240.1</v>
          </cell>
          <cell r="B5452" t="str">
            <v>OsFBX125 - F-box domain containing protein, expressed</v>
          </cell>
          <cell r="C5452" t="str">
            <v>Chromosome 3B, genomic scaffold, cultivar Chinese Spring</v>
          </cell>
          <cell r="D5452">
            <v>-2.024097045</v>
          </cell>
          <cell r="E5452">
            <v>-1.3850152979999999</v>
          </cell>
          <cell r="F5452">
            <v>0</v>
          </cell>
          <cell r="G5452">
            <v>0</v>
          </cell>
          <cell r="H5452">
            <v>0</v>
          </cell>
          <cell r="I5452">
            <v>0</v>
          </cell>
          <cell r="J5452">
            <v>0</v>
          </cell>
          <cell r="K5452">
            <v>0</v>
          </cell>
        </row>
        <row r="5453">
          <cell r="A5453" t="str">
            <v>TRIAE_CS42_6DS_TGACv1_543766_AA1743960.1</v>
          </cell>
          <cell r="B5453" t="str">
            <v>OsFBX125 - F-box domain containing protein, expressed</v>
          </cell>
          <cell r="C5453" t="str">
            <v>Chromosome 3B, genomic scaffold, cultivar Chinese Spring</v>
          </cell>
          <cell r="D5453">
            <v>-2.024097045</v>
          </cell>
          <cell r="E5453">
            <v>-1.3850152979999999</v>
          </cell>
          <cell r="F5453">
            <v>0</v>
          </cell>
          <cell r="G5453">
            <v>0</v>
          </cell>
          <cell r="H5453">
            <v>0</v>
          </cell>
          <cell r="I5453">
            <v>0</v>
          </cell>
          <cell r="J5453">
            <v>0</v>
          </cell>
          <cell r="K5453">
            <v>0</v>
          </cell>
        </row>
        <row r="5454">
          <cell r="A5454" t="str">
            <v>TRIAE_CS42_6DS_TGACv1_544536_AA1748700.1</v>
          </cell>
          <cell r="B5454" t="str">
            <v>expressed protein</v>
          </cell>
          <cell r="C5454" t="str">
            <v>Chromosome 3B, genomic scaffold, cultivar Chinese Spring</v>
          </cell>
          <cell r="D5454">
            <v>-2.0195055649999998</v>
          </cell>
          <cell r="E5454">
            <v>-1.735939015</v>
          </cell>
          <cell r="F5454">
            <v>0</v>
          </cell>
          <cell r="G5454">
            <v>0</v>
          </cell>
          <cell r="H5454">
            <v>0</v>
          </cell>
          <cell r="I5454">
            <v>1.4306845180000001</v>
          </cell>
          <cell r="J5454">
            <v>0</v>
          </cell>
          <cell r="K5454">
            <v>1.6004494199999999</v>
          </cell>
        </row>
        <row r="5455">
          <cell r="A5455" t="str">
            <v>TRIAE_CS42_2BS_TGACv1_146918_AA0475400.1</v>
          </cell>
          <cell r="B5455" t="str">
            <v>expressed protein</v>
          </cell>
          <cell r="C5455" t="str">
            <v>Chromosome 3B, genomic scaffold, cultivar Chinese Spring</v>
          </cell>
          <cell r="D5455">
            <v>-1.942333216</v>
          </cell>
          <cell r="E5455">
            <v>-2.9941182639999999</v>
          </cell>
          <cell r="F5455">
            <v>0</v>
          </cell>
          <cell r="G5455">
            <v>0</v>
          </cell>
          <cell r="H5455">
            <v>0</v>
          </cell>
          <cell r="I5455">
            <v>0</v>
          </cell>
          <cell r="J5455">
            <v>0</v>
          </cell>
          <cell r="K5455">
            <v>0</v>
          </cell>
        </row>
        <row r="5456">
          <cell r="A5456" t="str">
            <v>TRIAE_CS42_3B_TGACv1_221673_AA0747240.1</v>
          </cell>
          <cell r="B5456" t="str">
            <v>expressed protein</v>
          </cell>
          <cell r="C5456" t="str">
            <v>Chromosome 3B, genomic scaffold, cultivar Chinese Spring</v>
          </cell>
          <cell r="D5456">
            <v>-1.919444215</v>
          </cell>
          <cell r="E5456">
            <v>-1.2243042529999999</v>
          </cell>
          <cell r="F5456">
            <v>1.8193069710000001</v>
          </cell>
          <cell r="G5456">
            <v>1.6158132890000001</v>
          </cell>
          <cell r="H5456">
            <v>0</v>
          </cell>
          <cell r="I5456">
            <v>0</v>
          </cell>
          <cell r="J5456">
            <v>0</v>
          </cell>
          <cell r="K5456">
            <v>1.5610705659999999</v>
          </cell>
        </row>
        <row r="5457">
          <cell r="A5457" t="str">
            <v>TRIAE_CS42_3DL_TGACv1_251161_AA0878260.1</v>
          </cell>
          <cell r="B5457" t="str">
            <v>expressed protein</v>
          </cell>
          <cell r="C5457" t="str">
            <v>Chromosome 3B, genomic scaffold, cultivar Chinese Spring</v>
          </cell>
          <cell r="D5457">
            <v>-1.919444215</v>
          </cell>
          <cell r="E5457">
            <v>-1.2243042529999999</v>
          </cell>
          <cell r="F5457">
            <v>1.8193069710000001</v>
          </cell>
          <cell r="G5457">
            <v>1.6158132890000001</v>
          </cell>
          <cell r="H5457">
            <v>0</v>
          </cell>
          <cell r="I5457">
            <v>0</v>
          </cell>
          <cell r="J5457">
            <v>0</v>
          </cell>
          <cell r="K5457">
            <v>1.5610705659999999</v>
          </cell>
        </row>
        <row r="5458">
          <cell r="A5458" t="str">
            <v>TRIAE_CS42_4AL_TGACv1_288754_AA0957290.1</v>
          </cell>
          <cell r="B5458" t="str">
            <v>expressed protein</v>
          </cell>
          <cell r="C5458" t="str">
            <v>Chromosome 3B, genomic scaffold, cultivar Chinese Spring</v>
          </cell>
          <cell r="D5458">
            <v>-1.8715550270000001</v>
          </cell>
          <cell r="E5458">
            <v>-1.273779438</v>
          </cell>
          <cell r="F5458">
            <v>0</v>
          </cell>
          <cell r="G5458">
            <v>0</v>
          </cell>
          <cell r="H5458">
            <v>0</v>
          </cell>
          <cell r="I5458">
            <v>0</v>
          </cell>
          <cell r="J5458">
            <v>0</v>
          </cell>
          <cell r="K5458">
            <v>0</v>
          </cell>
        </row>
        <row r="5459">
          <cell r="A5459" t="str">
            <v>TRIAE_CS42_3B_TGACv1_221074_AA0729360.1</v>
          </cell>
          <cell r="B5459" t="str">
            <v>helix-loop-helix DNA-binding domain containing protein, expressed</v>
          </cell>
          <cell r="C5459" t="str">
            <v>Chromosome 3B, genomic scaffold, cultivar Chinese Spring</v>
          </cell>
          <cell r="D5459">
            <v>-1.8710074649999999</v>
          </cell>
          <cell r="E5459">
            <v>-1.8905187000000001</v>
          </cell>
          <cell r="F5459">
            <v>0</v>
          </cell>
          <cell r="G5459">
            <v>0</v>
          </cell>
          <cell r="H5459">
            <v>0</v>
          </cell>
          <cell r="I5459">
            <v>0</v>
          </cell>
          <cell r="J5459">
            <v>0</v>
          </cell>
          <cell r="K5459">
            <v>0</v>
          </cell>
        </row>
        <row r="5460">
          <cell r="A5460" t="str">
            <v>TRIAE_CS42_3B_TGACv1_222310_AA0761880.1</v>
          </cell>
          <cell r="B5460" t="str">
            <v>helix-loop-helix DNA-binding domain containing protein, expressed</v>
          </cell>
          <cell r="C5460" t="str">
            <v>Chromosome 3B, genomic scaffold, cultivar Chinese Spring</v>
          </cell>
          <cell r="D5460">
            <v>-1.8710074649999999</v>
          </cell>
          <cell r="E5460">
            <v>-1.8905187000000001</v>
          </cell>
          <cell r="F5460">
            <v>0</v>
          </cell>
          <cell r="G5460">
            <v>0</v>
          </cell>
          <cell r="H5460">
            <v>0</v>
          </cell>
          <cell r="I5460">
            <v>0</v>
          </cell>
          <cell r="J5460">
            <v>0</v>
          </cell>
          <cell r="K5460">
            <v>0</v>
          </cell>
        </row>
        <row r="5461">
          <cell r="A5461" t="str">
            <v>TRIAE_CS42_3DS_TGACv1_271613_AA0903900.1</v>
          </cell>
          <cell r="B5461" t="str">
            <v>helix-loop-helix DNA-binding domain containing protein, expressed</v>
          </cell>
          <cell r="C5461" t="str">
            <v>Chromosome 3B, genomic scaffold, cultivar Chinese Spring</v>
          </cell>
          <cell r="D5461">
            <v>-1.8710074649999999</v>
          </cell>
          <cell r="E5461">
            <v>-1.8905187000000001</v>
          </cell>
          <cell r="F5461">
            <v>0</v>
          </cell>
          <cell r="G5461">
            <v>0</v>
          </cell>
          <cell r="H5461">
            <v>0</v>
          </cell>
          <cell r="I5461">
            <v>0</v>
          </cell>
          <cell r="J5461">
            <v>0</v>
          </cell>
          <cell r="K5461">
            <v>0</v>
          </cell>
        </row>
        <row r="5462">
          <cell r="A5462" t="str">
            <v>TRIAE_CS42_5AL_TGACv1_375379_AA1220770.1</v>
          </cell>
          <cell r="B5462" t="str">
            <v>expressed protein</v>
          </cell>
          <cell r="C5462" t="str">
            <v>Chromosome 3B, genomic scaffold, cultivar Chinese Spring</v>
          </cell>
          <cell r="D5462">
            <v>-1.8450091630000001</v>
          </cell>
          <cell r="E5462">
            <v>-2.5288199649999998</v>
          </cell>
          <cell r="F5462">
            <v>0</v>
          </cell>
          <cell r="G5462">
            <v>-2.4975006789999998</v>
          </cell>
          <cell r="H5462">
            <v>0</v>
          </cell>
          <cell r="I5462">
            <v>0</v>
          </cell>
          <cell r="J5462">
            <v>0</v>
          </cell>
          <cell r="K5462">
            <v>0</v>
          </cell>
        </row>
        <row r="5463">
          <cell r="A5463" t="str">
            <v>TRIAE_CS42_3AS_TGACv1_212149_AA0698160.1</v>
          </cell>
          <cell r="B5463" t="str">
            <v>expressed protein</v>
          </cell>
          <cell r="C5463" t="str">
            <v>Chromosome 3B, genomic scaffold, cultivar Chinese Spring</v>
          </cell>
          <cell r="D5463">
            <v>-1.788015838</v>
          </cell>
          <cell r="E5463">
            <v>-2.1940723520000001</v>
          </cell>
          <cell r="F5463">
            <v>2.0506669249999998</v>
          </cell>
          <cell r="G5463">
            <v>0</v>
          </cell>
          <cell r="H5463">
            <v>0</v>
          </cell>
          <cell r="I5463">
            <v>0</v>
          </cell>
          <cell r="J5463">
            <v>0</v>
          </cell>
          <cell r="K5463">
            <v>0</v>
          </cell>
        </row>
        <row r="5464">
          <cell r="A5464" t="str">
            <v>TRIAE_CS42_2DL_TGACv1_158033_AA0506750.1</v>
          </cell>
          <cell r="B5464" t="str">
            <v>expressed protein</v>
          </cell>
          <cell r="C5464" t="str">
            <v>Chromosome 3B, genomic scaffold, cultivar Chinese Spring</v>
          </cell>
          <cell r="D5464">
            <v>-1.66128838</v>
          </cell>
          <cell r="E5464">
            <v>0</v>
          </cell>
          <cell r="F5464">
            <v>3.2861039989999998</v>
          </cell>
          <cell r="G5464">
            <v>2.8029800630000001</v>
          </cell>
          <cell r="H5464">
            <v>0</v>
          </cell>
          <cell r="I5464">
            <v>0</v>
          </cell>
          <cell r="J5464">
            <v>0</v>
          </cell>
          <cell r="K5464">
            <v>0</v>
          </cell>
        </row>
        <row r="5465">
          <cell r="A5465" t="str">
            <v>TRIAE_CS42_3DS_TGACv1_273755_AA0933270.1</v>
          </cell>
          <cell r="B5465" t="str">
            <v>expressed protein</v>
          </cell>
          <cell r="C5465" t="str">
            <v>Chromosome 3B, genomic scaffold, cultivar Chinese Spring</v>
          </cell>
          <cell r="D5465">
            <v>-1.659677396</v>
          </cell>
          <cell r="E5465">
            <v>-1.8245917389999999</v>
          </cell>
          <cell r="F5465">
            <v>0</v>
          </cell>
          <cell r="G5465">
            <v>0</v>
          </cell>
          <cell r="H5465">
            <v>0</v>
          </cell>
          <cell r="I5465">
            <v>0</v>
          </cell>
          <cell r="J5465">
            <v>0</v>
          </cell>
          <cell r="K5465">
            <v>0</v>
          </cell>
        </row>
        <row r="5466">
          <cell r="A5466" t="str">
            <v>TRIAE_CS42_3AL_TGACv1_195308_AA0647760.1</v>
          </cell>
          <cell r="B5466" t="str">
            <v>expressed protein</v>
          </cell>
          <cell r="C5466" t="str">
            <v>Chromosome 3B, genomic scaffold, cultivar Chinese Spring</v>
          </cell>
          <cell r="D5466">
            <v>-1.6284824579999999</v>
          </cell>
          <cell r="E5466">
            <v>-3.3606128050000001</v>
          </cell>
          <cell r="F5466">
            <v>0</v>
          </cell>
          <cell r="G5466">
            <v>0</v>
          </cell>
          <cell r="H5466">
            <v>0</v>
          </cell>
          <cell r="I5466">
            <v>0</v>
          </cell>
          <cell r="J5466">
            <v>0</v>
          </cell>
          <cell r="K5466">
            <v>-1.180208605</v>
          </cell>
        </row>
        <row r="5467">
          <cell r="A5467" t="str">
            <v>TRIAE_CS42_7AL_TGACv1_557420_AA1781080.1</v>
          </cell>
          <cell r="B5467" t="str">
            <v>GRF zinc finger family protein, expressed</v>
          </cell>
          <cell r="C5467" t="str">
            <v>Chromosome 3B, genomic scaffold, cultivar Chinese Spring</v>
          </cell>
          <cell r="D5467">
            <v>-1.591555026</v>
          </cell>
          <cell r="E5467">
            <v>-1.691735888</v>
          </cell>
          <cell r="F5467">
            <v>0</v>
          </cell>
          <cell r="G5467">
            <v>0</v>
          </cell>
          <cell r="H5467">
            <v>0</v>
          </cell>
          <cell r="I5467">
            <v>0</v>
          </cell>
          <cell r="J5467">
            <v>0</v>
          </cell>
          <cell r="K5467">
            <v>0</v>
          </cell>
        </row>
        <row r="5468">
          <cell r="A5468" t="str">
            <v>TRIAE_CS42_7AL_TGACv1_558072_AA1789840.1</v>
          </cell>
          <cell r="B5468" t="str">
            <v>harpin-induced protein 1 domain containing protein, expressed</v>
          </cell>
          <cell r="C5468" t="str">
            <v>Chromosome 3B, genomic scaffold, cultivar Chinese Spring</v>
          </cell>
          <cell r="D5468">
            <v>-1.5448418399999999</v>
          </cell>
          <cell r="E5468">
            <v>-3.0453905969999999</v>
          </cell>
          <cell r="F5468">
            <v>0</v>
          </cell>
          <cell r="G5468">
            <v>0</v>
          </cell>
          <cell r="H5468">
            <v>0</v>
          </cell>
          <cell r="I5468">
            <v>0</v>
          </cell>
          <cell r="J5468">
            <v>0</v>
          </cell>
          <cell r="K5468">
            <v>0</v>
          </cell>
        </row>
        <row r="5469">
          <cell r="A5469" t="str">
            <v>TRIAE_CS42_U_TGACv1_644488_AA2139930.1</v>
          </cell>
          <cell r="B5469" t="str">
            <v>harpin-induced protein 1 domain containing protein, expressed</v>
          </cell>
          <cell r="C5469" t="str">
            <v>Chromosome 3B, genomic scaffold, cultivar Chinese Spring</v>
          </cell>
          <cell r="D5469">
            <v>-1.52056334</v>
          </cell>
          <cell r="E5469">
            <v>-1.610416531</v>
          </cell>
          <cell r="F5469">
            <v>0</v>
          </cell>
          <cell r="G5469">
            <v>0</v>
          </cell>
          <cell r="H5469">
            <v>0</v>
          </cell>
          <cell r="I5469">
            <v>0</v>
          </cell>
          <cell r="J5469">
            <v>0</v>
          </cell>
          <cell r="K5469">
            <v>0</v>
          </cell>
        </row>
        <row r="5470">
          <cell r="A5470" t="str">
            <v>TRIAE_CS42_5AL_TGACv1_374128_AA1191170.1</v>
          </cell>
          <cell r="B5470" t="str">
            <v>helix-loop-helix DNA-binding domain containing protein, expressed</v>
          </cell>
          <cell r="C5470" t="str">
            <v>Chromosome 3B, genomic scaffold, cultivar Chinese Spring</v>
          </cell>
          <cell r="D5470">
            <v>-1.4893025900000001</v>
          </cell>
          <cell r="E5470">
            <v>0</v>
          </cell>
          <cell r="F5470">
            <v>-2.8249231639999999</v>
          </cell>
          <cell r="G5470">
            <v>-5.6097278680000002</v>
          </cell>
          <cell r="H5470">
            <v>0</v>
          </cell>
          <cell r="I5470">
            <v>0</v>
          </cell>
          <cell r="J5470">
            <v>0</v>
          </cell>
          <cell r="K5470">
            <v>0</v>
          </cell>
        </row>
        <row r="5471">
          <cell r="A5471" t="str">
            <v>TRIAE_CS42_1BL_TGACv1_032737_AA0133540.1</v>
          </cell>
          <cell r="B5471" t="str">
            <v>expressed protein</v>
          </cell>
          <cell r="C5471" t="str">
            <v>Chromosome 3B, genomic scaffold, cultivar Chinese Spring</v>
          </cell>
          <cell r="D5471">
            <v>-1.4540544440000001</v>
          </cell>
          <cell r="E5471">
            <v>-1.212124164</v>
          </cell>
          <cell r="F5471">
            <v>0</v>
          </cell>
          <cell r="G5471">
            <v>-1.293357919</v>
          </cell>
          <cell r="H5471">
            <v>0</v>
          </cell>
          <cell r="I5471">
            <v>0</v>
          </cell>
          <cell r="J5471">
            <v>0</v>
          </cell>
          <cell r="K5471">
            <v>0</v>
          </cell>
        </row>
        <row r="5472">
          <cell r="A5472" t="str">
            <v>TRIAE_CS42_3B_TGACv1_222755_AA0770020.1</v>
          </cell>
          <cell r="B5472" t="str">
            <v>expressed protein</v>
          </cell>
          <cell r="C5472" t="str">
            <v>Chromosome 3B, genomic scaffold, cultivar Chinese Spring</v>
          </cell>
          <cell r="D5472">
            <v>-1.447518595</v>
          </cell>
          <cell r="E5472">
            <v>-3.8638255589999999</v>
          </cell>
          <cell r="F5472">
            <v>0</v>
          </cell>
          <cell r="G5472">
            <v>0</v>
          </cell>
          <cell r="H5472">
            <v>0</v>
          </cell>
          <cell r="I5472">
            <v>0</v>
          </cell>
          <cell r="J5472">
            <v>0</v>
          </cell>
          <cell r="K5472">
            <v>0</v>
          </cell>
        </row>
        <row r="5473">
          <cell r="A5473" t="str">
            <v>TRIAE_CS42_3DL_TGACv1_251038_AA0876460.2</v>
          </cell>
          <cell r="B5473" t="str">
            <v>expressed protein</v>
          </cell>
          <cell r="C5473" t="str">
            <v>Chromosome 3B, genomic scaffold, cultivar Chinese Spring</v>
          </cell>
          <cell r="D5473">
            <v>-1.447518595</v>
          </cell>
          <cell r="E5473">
            <v>0</v>
          </cell>
          <cell r="F5473">
            <v>0</v>
          </cell>
          <cell r="G5473">
            <v>0</v>
          </cell>
          <cell r="H5473">
            <v>0</v>
          </cell>
          <cell r="I5473">
            <v>0</v>
          </cell>
          <cell r="J5473">
            <v>0</v>
          </cell>
          <cell r="K5473">
            <v>0</v>
          </cell>
        </row>
        <row r="5474">
          <cell r="A5474" t="str">
            <v>TRIAE_CS42_3DS_TGACv1_271734_AA0907130.1</v>
          </cell>
          <cell r="B5474" t="str">
            <v>ribosomal protein S6 family protein, putative, expressed</v>
          </cell>
          <cell r="C5474" t="str">
            <v>Chromosome 3B, genomic scaffold, cultivar Chinese Spring</v>
          </cell>
          <cell r="D5474">
            <v>-1.430891251</v>
          </cell>
          <cell r="E5474">
            <v>-1.650546292</v>
          </cell>
          <cell r="F5474">
            <v>0</v>
          </cell>
          <cell r="G5474">
            <v>0</v>
          </cell>
          <cell r="H5474">
            <v>0</v>
          </cell>
          <cell r="I5474">
            <v>0</v>
          </cell>
          <cell r="J5474">
            <v>0</v>
          </cell>
          <cell r="K5474">
            <v>0</v>
          </cell>
        </row>
        <row r="5475">
          <cell r="A5475" t="str">
            <v>TRIAE_CS42_7DS_TGACv1_621549_AA2019050.1</v>
          </cell>
          <cell r="B5475" t="str">
            <v>expressed protein</v>
          </cell>
          <cell r="C5475" t="str">
            <v>Chromosome 3B, genomic scaffold, cultivar Chinese Spring</v>
          </cell>
          <cell r="D5475">
            <v>-1.3679704610000001</v>
          </cell>
          <cell r="E5475">
            <v>0</v>
          </cell>
          <cell r="F5475">
            <v>0</v>
          </cell>
          <cell r="G5475">
            <v>0</v>
          </cell>
          <cell r="H5475">
            <v>0</v>
          </cell>
          <cell r="I5475">
            <v>0</v>
          </cell>
          <cell r="J5475">
            <v>0</v>
          </cell>
          <cell r="K5475">
            <v>0</v>
          </cell>
        </row>
        <row r="5476">
          <cell r="A5476" t="str">
            <v>TRIAE_CS42_2DL_TGACv1_158528_AA0521000.1</v>
          </cell>
          <cell r="B5476" t="str">
            <v>csAtPR5, putative, expressed</v>
          </cell>
          <cell r="C5476" t="str">
            <v>Chromosome 3B, genomic scaffold, cultivar Chinese Spring</v>
          </cell>
          <cell r="D5476">
            <v>-1.338968747</v>
          </cell>
          <cell r="E5476">
            <v>-1.439728535</v>
          </cell>
          <cell r="F5476">
            <v>0</v>
          </cell>
          <cell r="G5476">
            <v>0</v>
          </cell>
          <cell r="H5476">
            <v>0</v>
          </cell>
          <cell r="I5476">
            <v>0</v>
          </cell>
          <cell r="J5476">
            <v>0</v>
          </cell>
          <cell r="K5476">
            <v>0</v>
          </cell>
        </row>
        <row r="5477">
          <cell r="A5477" t="str">
            <v>TRIAE_CS42_2BL_TGACv1_131893_AA0433340.1</v>
          </cell>
          <cell r="B5477" t="str">
            <v>csAtPR5, putative, expressed</v>
          </cell>
          <cell r="C5477" t="str">
            <v>Chromosome 3B, genomic scaffold, cultivar Chinese Spring</v>
          </cell>
          <cell r="D5477">
            <v>-1.338968747</v>
          </cell>
          <cell r="E5477">
            <v>-1.43959254</v>
          </cell>
          <cell r="F5477">
            <v>0</v>
          </cell>
          <cell r="G5477">
            <v>0</v>
          </cell>
          <cell r="H5477">
            <v>0</v>
          </cell>
          <cell r="I5477">
            <v>0</v>
          </cell>
          <cell r="J5477">
            <v>0</v>
          </cell>
          <cell r="K5477">
            <v>0</v>
          </cell>
        </row>
        <row r="5478">
          <cell r="A5478" t="str">
            <v>TRIAE_CS42_5AL_TGACv1_374915_AA1211840.1</v>
          </cell>
          <cell r="B5478" t="str">
            <v>expressed protein</v>
          </cell>
          <cell r="C5478" t="str">
            <v>Chromosome 3B, genomic scaffold, cultivar Chinese Spring</v>
          </cell>
          <cell r="D5478">
            <v>-1.2798148410000001</v>
          </cell>
          <cell r="E5478">
            <v>-3.073872776</v>
          </cell>
          <cell r="F5478">
            <v>0</v>
          </cell>
          <cell r="G5478">
            <v>0</v>
          </cell>
          <cell r="H5478">
            <v>0</v>
          </cell>
          <cell r="I5478">
            <v>0</v>
          </cell>
          <cell r="J5478">
            <v>0</v>
          </cell>
          <cell r="K5478">
            <v>0</v>
          </cell>
        </row>
        <row r="5479">
          <cell r="A5479" t="str">
            <v>TRIAE_CS42_3B_TGACv1_221789_AA0749910.1</v>
          </cell>
          <cell r="B5479" t="str">
            <v>expressed protein</v>
          </cell>
          <cell r="C5479" t="str">
            <v>Chromosome 3B, genomic scaffold, cultivar Chinese Spring</v>
          </cell>
          <cell r="D5479">
            <v>-1.273910619</v>
          </cell>
          <cell r="E5479">
            <v>-2.4228421980000001</v>
          </cell>
          <cell r="F5479">
            <v>0</v>
          </cell>
          <cell r="G5479">
            <v>0</v>
          </cell>
          <cell r="H5479">
            <v>0</v>
          </cell>
          <cell r="I5479">
            <v>0</v>
          </cell>
          <cell r="J5479">
            <v>0</v>
          </cell>
          <cell r="K5479">
            <v>0</v>
          </cell>
        </row>
        <row r="5480">
          <cell r="A5480" t="str">
            <v>TRIAE_CS42_3DS_TGACv1_272416_AA0920530.1</v>
          </cell>
          <cell r="B5480" t="str">
            <v>expressed protein</v>
          </cell>
          <cell r="C5480" t="str">
            <v>Chromosome 3B, genomic scaffold, cultivar Chinese Spring</v>
          </cell>
          <cell r="D5480">
            <v>-1.273910619</v>
          </cell>
          <cell r="E5480">
            <v>-2.4228421980000001</v>
          </cell>
          <cell r="F5480">
            <v>0</v>
          </cell>
          <cell r="G5480">
            <v>0</v>
          </cell>
          <cell r="H5480">
            <v>0</v>
          </cell>
          <cell r="I5480">
            <v>0</v>
          </cell>
          <cell r="J5480">
            <v>0</v>
          </cell>
          <cell r="K5480">
            <v>0</v>
          </cell>
        </row>
        <row r="5481">
          <cell r="A5481" t="str">
            <v>TRIAE_CS42_5DL_TGACv1_435640_AA1452950.1</v>
          </cell>
          <cell r="B5481" t="str">
            <v>expressed protein</v>
          </cell>
          <cell r="C5481" t="str">
            <v>Chromosome 3B, genomic scaffold, cultivar Chinese Spring</v>
          </cell>
          <cell r="D5481">
            <v>-1.247544424</v>
          </cell>
          <cell r="E5481">
            <v>0</v>
          </cell>
          <cell r="F5481">
            <v>0</v>
          </cell>
          <cell r="G5481">
            <v>0</v>
          </cell>
          <cell r="H5481">
            <v>0</v>
          </cell>
          <cell r="I5481">
            <v>0</v>
          </cell>
          <cell r="J5481">
            <v>0</v>
          </cell>
          <cell r="K5481">
            <v>0</v>
          </cell>
        </row>
        <row r="5482">
          <cell r="A5482" t="str">
            <v>TRIAE_CS42_4DL_TGACv1_343039_AA1128120.1</v>
          </cell>
          <cell r="B5482" t="str">
            <v>expressed protein</v>
          </cell>
          <cell r="C5482" t="str">
            <v>Chromosome 3B, genomic scaffold, cultivar Chinese Spring</v>
          </cell>
          <cell r="D5482">
            <v>-1.1852176240000001</v>
          </cell>
          <cell r="E5482">
            <v>0</v>
          </cell>
          <cell r="F5482">
            <v>0</v>
          </cell>
          <cell r="G5482">
            <v>0</v>
          </cell>
          <cell r="H5482">
            <v>0</v>
          </cell>
          <cell r="I5482">
            <v>0</v>
          </cell>
          <cell r="J5482">
            <v>0</v>
          </cell>
          <cell r="K5482">
            <v>0</v>
          </cell>
        </row>
        <row r="5483">
          <cell r="A5483" t="str">
            <v>TRIAE_CS42_3DL_TGACv1_251232_AA0879160.1</v>
          </cell>
          <cell r="B5483" t="str">
            <v>expressed protein</v>
          </cell>
          <cell r="C5483" t="str">
            <v>Chromosome 3B, genomic scaffold, cultivar Chinese Spring</v>
          </cell>
          <cell r="D5483">
            <v>-1.1691185070000001</v>
          </cell>
          <cell r="E5483">
            <v>0</v>
          </cell>
          <cell r="F5483">
            <v>0</v>
          </cell>
          <cell r="G5483">
            <v>0</v>
          </cell>
          <cell r="H5483">
            <v>0</v>
          </cell>
          <cell r="I5483">
            <v>0</v>
          </cell>
          <cell r="J5483">
            <v>0</v>
          </cell>
          <cell r="K5483">
            <v>1.7448046800000001</v>
          </cell>
        </row>
        <row r="5484">
          <cell r="A5484" t="str">
            <v>TRIAE_CS42_5DL_TGACv1_434971_AA1444300.1</v>
          </cell>
          <cell r="B5484" t="str">
            <v>OsFBX9 - F-box domain containing protein, expressed</v>
          </cell>
          <cell r="C5484" t="str">
            <v>Chromosome 3B, genomic scaffold, cultivar Chinese Spring</v>
          </cell>
          <cell r="D5484">
            <v>-1.1592993599999999</v>
          </cell>
          <cell r="E5484">
            <v>-1.1596711159999999</v>
          </cell>
          <cell r="F5484">
            <v>0</v>
          </cell>
          <cell r="G5484">
            <v>0</v>
          </cell>
          <cell r="H5484">
            <v>0</v>
          </cell>
          <cell r="I5484">
            <v>0</v>
          </cell>
          <cell r="J5484">
            <v>0</v>
          </cell>
          <cell r="K5484">
            <v>0</v>
          </cell>
        </row>
        <row r="5485">
          <cell r="A5485" t="str">
            <v>TRIAE_CS42_6DL_TGACv1_527047_AA1697650.1</v>
          </cell>
          <cell r="B5485" t="str">
            <v>OsFBX18 - F-box domain containing protein, expressed</v>
          </cell>
          <cell r="C5485" t="str">
            <v>Chromosome 3B, genomic scaffold, cultivar Chinese Spring</v>
          </cell>
          <cell r="D5485">
            <v>-1.154294739</v>
          </cell>
          <cell r="E5485">
            <v>0</v>
          </cell>
          <cell r="F5485">
            <v>0</v>
          </cell>
          <cell r="G5485">
            <v>0</v>
          </cell>
          <cell r="H5485">
            <v>0</v>
          </cell>
          <cell r="I5485">
            <v>0</v>
          </cell>
          <cell r="J5485">
            <v>0</v>
          </cell>
          <cell r="K5485">
            <v>0</v>
          </cell>
        </row>
        <row r="5486">
          <cell r="A5486" t="str">
            <v>TRIAE_CS42_3AL_TGACv1_194495_AA0634140.1</v>
          </cell>
          <cell r="B5486" t="str">
            <v>ompA/MotB, putative, expressed</v>
          </cell>
          <cell r="C5486" t="str">
            <v>Chromosome 3B, genomic scaffold, cultivar Chinese Spring</v>
          </cell>
          <cell r="D5486">
            <v>-1.142371384</v>
          </cell>
          <cell r="E5486">
            <v>0</v>
          </cell>
          <cell r="F5486">
            <v>0</v>
          </cell>
          <cell r="G5486">
            <v>-1.4853980600000001</v>
          </cell>
          <cell r="H5486">
            <v>0</v>
          </cell>
          <cell r="I5486">
            <v>0</v>
          </cell>
          <cell r="J5486">
            <v>0</v>
          </cell>
          <cell r="K5486">
            <v>0</v>
          </cell>
        </row>
        <row r="5487">
          <cell r="A5487" t="str">
            <v>TRIAE_CS42_3B_TGACv1_224103_AA0792330.1</v>
          </cell>
          <cell r="B5487" t="str">
            <v>ompA/MotB, putative, expressed</v>
          </cell>
          <cell r="C5487" t="str">
            <v>Chromosome 3B, genomic scaffold, cultivar Chinese Spring</v>
          </cell>
          <cell r="D5487">
            <v>-1.142371384</v>
          </cell>
          <cell r="E5487">
            <v>0</v>
          </cell>
          <cell r="F5487">
            <v>0</v>
          </cell>
          <cell r="G5487">
            <v>-1.4853980600000001</v>
          </cell>
          <cell r="H5487">
            <v>0</v>
          </cell>
          <cell r="I5487">
            <v>0</v>
          </cell>
          <cell r="J5487">
            <v>0</v>
          </cell>
          <cell r="K5487">
            <v>0</v>
          </cell>
        </row>
        <row r="5488">
          <cell r="A5488" t="str">
            <v>TRIAE_CS42_2AL_TGACv1_093150_AA0273360.1</v>
          </cell>
          <cell r="B5488" t="str">
            <v>expressed protein</v>
          </cell>
          <cell r="C5488" t="str">
            <v>Chromosome 3B, genomic scaffold, cultivar Chinese Spring</v>
          </cell>
          <cell r="D5488">
            <v>-1.119569635</v>
          </cell>
          <cell r="E5488">
            <v>0</v>
          </cell>
          <cell r="F5488">
            <v>0</v>
          </cell>
          <cell r="G5488">
            <v>0</v>
          </cell>
          <cell r="H5488">
            <v>0</v>
          </cell>
          <cell r="I5488">
            <v>0</v>
          </cell>
          <cell r="J5488">
            <v>0</v>
          </cell>
          <cell r="K5488">
            <v>0</v>
          </cell>
        </row>
        <row r="5489">
          <cell r="A5489" t="str">
            <v>TRIAE_CS42_3DL_TGACv1_249028_AA0834980.1</v>
          </cell>
          <cell r="B5489" t="str">
            <v>OsFBX40 - F-box domain containing protein, expressed</v>
          </cell>
          <cell r="C5489" t="str">
            <v>Chromosome 3B, genomic scaffold, cultivar Chinese Spring</v>
          </cell>
          <cell r="D5489">
            <v>-1.106910083</v>
          </cell>
          <cell r="E5489">
            <v>-1.5310114290000001</v>
          </cell>
          <cell r="F5489">
            <v>0</v>
          </cell>
          <cell r="G5489">
            <v>-1.9038868410000001</v>
          </cell>
          <cell r="H5489">
            <v>0</v>
          </cell>
          <cell r="I5489">
            <v>0</v>
          </cell>
          <cell r="J5489">
            <v>0</v>
          </cell>
          <cell r="K5489">
            <v>0</v>
          </cell>
        </row>
        <row r="5490">
          <cell r="A5490" t="str">
            <v>TRIAE_CS42_4AL_TGACv1_289118_AA0965150.1</v>
          </cell>
          <cell r="B5490" t="str">
            <v>harpin-induced protein 1 domain containing protein, expressed</v>
          </cell>
          <cell r="C5490" t="str">
            <v>Chromosome 3B, genomic scaffold, cultivar Chinese Spring</v>
          </cell>
          <cell r="D5490">
            <v>-1.101944934</v>
          </cell>
          <cell r="E5490">
            <v>-3.0967027809999998</v>
          </cell>
          <cell r="F5490">
            <v>0</v>
          </cell>
          <cell r="G5490">
            <v>-1.587433273</v>
          </cell>
          <cell r="H5490">
            <v>0</v>
          </cell>
          <cell r="I5490">
            <v>0</v>
          </cell>
          <cell r="J5490">
            <v>0</v>
          </cell>
          <cell r="K5490">
            <v>0</v>
          </cell>
        </row>
        <row r="5491">
          <cell r="A5491" t="str">
            <v>TRIAE_CS42_4BS_TGACv1_328896_AA1095190.1</v>
          </cell>
          <cell r="B5491" t="str">
            <v>harpin-induced protein 1 domain containing protein, expressed</v>
          </cell>
          <cell r="C5491" t="str">
            <v>Chromosome 3B, genomic scaffold, cultivar Chinese Spring</v>
          </cell>
          <cell r="D5491">
            <v>-1.101944934</v>
          </cell>
          <cell r="E5491">
            <v>-3.0967027809999998</v>
          </cell>
          <cell r="F5491">
            <v>0</v>
          </cell>
          <cell r="G5491">
            <v>-1.587433273</v>
          </cell>
          <cell r="H5491">
            <v>0</v>
          </cell>
          <cell r="I5491">
            <v>0</v>
          </cell>
          <cell r="J5491">
            <v>0</v>
          </cell>
          <cell r="K5491">
            <v>0</v>
          </cell>
        </row>
        <row r="5492">
          <cell r="A5492" t="str">
            <v>TRIAE_CS42_4DS_TGACv1_361039_AA1159430.1</v>
          </cell>
          <cell r="B5492" t="str">
            <v>harpin-induced protein 1 domain containing protein, expressed</v>
          </cell>
          <cell r="C5492" t="str">
            <v>Chromosome 3B, genomic scaffold, cultivar Chinese Spring</v>
          </cell>
          <cell r="D5492">
            <v>-1.101944934</v>
          </cell>
          <cell r="E5492">
            <v>-3.0967027809999998</v>
          </cell>
          <cell r="F5492">
            <v>0</v>
          </cell>
          <cell r="G5492">
            <v>-1.587433273</v>
          </cell>
          <cell r="H5492">
            <v>0</v>
          </cell>
          <cell r="I5492">
            <v>0</v>
          </cell>
          <cell r="J5492">
            <v>0</v>
          </cell>
          <cell r="K5492">
            <v>0</v>
          </cell>
        </row>
        <row r="5493">
          <cell r="A5493" t="str">
            <v>TRIAE_CS42_1AL_TGACv1_001232_AA0027540.1</v>
          </cell>
          <cell r="B5493" t="str">
            <v>expressed protein</v>
          </cell>
          <cell r="C5493" t="str">
            <v>Chromosome 3B, genomic scaffold, cultivar Chinese Spring</v>
          </cell>
          <cell r="D5493">
            <v>-1.0689717599999999</v>
          </cell>
          <cell r="E5493">
            <v>-2.1619728220000001</v>
          </cell>
          <cell r="F5493">
            <v>0</v>
          </cell>
          <cell r="G5493">
            <v>-1.560513405</v>
          </cell>
          <cell r="H5493">
            <v>0</v>
          </cell>
          <cell r="I5493">
            <v>0</v>
          </cell>
          <cell r="J5493">
            <v>0</v>
          </cell>
          <cell r="K5493">
            <v>0</v>
          </cell>
        </row>
        <row r="5494">
          <cell r="A5494" t="str">
            <v>TRIAE_CS42_7BL_TGACv1_577735_AA1882290.1</v>
          </cell>
          <cell r="B5494" t="str">
            <v>expressed protein</v>
          </cell>
          <cell r="C5494" t="str">
            <v>Chromosome 3B, genomic scaffold, cultivar Chinese Spring</v>
          </cell>
          <cell r="D5494">
            <v>-1.067620223</v>
          </cell>
          <cell r="E5494">
            <v>0</v>
          </cell>
          <cell r="F5494">
            <v>0</v>
          </cell>
          <cell r="G5494">
            <v>0</v>
          </cell>
          <cell r="H5494">
            <v>0</v>
          </cell>
          <cell r="I5494">
            <v>0</v>
          </cell>
          <cell r="J5494">
            <v>0</v>
          </cell>
          <cell r="K5494">
            <v>0</v>
          </cell>
        </row>
        <row r="5495">
          <cell r="A5495" t="str">
            <v>TRIAE_CS42_6BS_TGACv1_514644_AA1662730.1</v>
          </cell>
          <cell r="B5495" t="str">
            <v>OsFBX40 - F-box domain containing protein, expressed</v>
          </cell>
          <cell r="C5495" t="str">
            <v>Chromosome 3B, genomic scaffold, cultivar Chinese Spring</v>
          </cell>
          <cell r="D5495">
            <v>-1.0342299269999999</v>
          </cell>
          <cell r="E5495">
            <v>-1.290975236</v>
          </cell>
          <cell r="F5495">
            <v>0</v>
          </cell>
          <cell r="G5495">
            <v>-1.3326321999999999</v>
          </cell>
          <cell r="H5495">
            <v>0</v>
          </cell>
          <cell r="I5495">
            <v>0</v>
          </cell>
          <cell r="J5495">
            <v>0</v>
          </cell>
          <cell r="K5495">
            <v>0</v>
          </cell>
        </row>
        <row r="5496">
          <cell r="A5496" t="str">
            <v>TRIAE_CS42_4BS_TGACv1_329381_AA1100800.1</v>
          </cell>
          <cell r="B5496" t="str">
            <v>expressed protein</v>
          </cell>
          <cell r="C5496" t="str">
            <v>Chromosome 3B, genomic scaffold, cultivar Chinese Spring</v>
          </cell>
          <cell r="D5496">
            <v>-1.0313097259999999</v>
          </cell>
          <cell r="E5496">
            <v>0</v>
          </cell>
          <cell r="F5496">
            <v>0</v>
          </cell>
          <cell r="G5496">
            <v>0</v>
          </cell>
          <cell r="H5496">
            <v>0</v>
          </cell>
          <cell r="I5496">
            <v>0</v>
          </cell>
          <cell r="J5496">
            <v>0</v>
          </cell>
          <cell r="K5496">
            <v>0</v>
          </cell>
        </row>
        <row r="5497">
          <cell r="A5497" t="str">
            <v>TRIAE_CS42_7DL_TGACv1_605816_AA2008120.1</v>
          </cell>
          <cell r="B5497" t="str">
            <v>ribosomal protein S6 family protein, putative, expressed</v>
          </cell>
          <cell r="C5497" t="str">
            <v>Chromosome 3B, genomic scaffold, cultivar Chinese Spring</v>
          </cell>
          <cell r="D5497">
            <v>-1.0174866410000001</v>
          </cell>
          <cell r="E5497">
            <v>0</v>
          </cell>
          <cell r="F5497">
            <v>0</v>
          </cell>
          <cell r="G5497">
            <v>1.1549046409999999</v>
          </cell>
          <cell r="H5497">
            <v>0</v>
          </cell>
          <cell r="I5497">
            <v>0</v>
          </cell>
          <cell r="J5497">
            <v>0</v>
          </cell>
          <cell r="K5497">
            <v>0</v>
          </cell>
        </row>
        <row r="5498">
          <cell r="A5498" t="str">
            <v>TRIAE_CS42_6DL_TGACv1_527748_AA1708140.1</v>
          </cell>
          <cell r="B5498" t="str">
            <v>expressed protein</v>
          </cell>
          <cell r="C5498" t="str">
            <v>Chromosome 3B, genomic scaffold, cultivar Chinese Spring</v>
          </cell>
          <cell r="D5498">
            <v>1.00327141</v>
          </cell>
          <cell r="E5498">
            <v>0</v>
          </cell>
          <cell r="F5498">
            <v>0</v>
          </cell>
          <cell r="G5498">
            <v>0</v>
          </cell>
          <cell r="H5498">
            <v>0</v>
          </cell>
          <cell r="I5498">
            <v>0</v>
          </cell>
          <cell r="J5498">
            <v>0</v>
          </cell>
          <cell r="K5498">
            <v>0</v>
          </cell>
        </row>
        <row r="5499">
          <cell r="A5499" t="str">
            <v>TRIAE_CS42_5DL_TGACv1_436423_AA1460880.1</v>
          </cell>
          <cell r="B5499" t="str">
            <v>expressed protein</v>
          </cell>
          <cell r="C5499" t="str">
            <v>Chromosome 3B, genomic scaffold, cultivar Chinese Spring</v>
          </cell>
          <cell r="D5499">
            <v>1.008910379</v>
          </cell>
          <cell r="E5499">
            <v>0</v>
          </cell>
          <cell r="F5499">
            <v>0</v>
          </cell>
          <cell r="G5499">
            <v>0</v>
          </cell>
          <cell r="H5499">
            <v>0</v>
          </cell>
          <cell r="I5499">
            <v>0</v>
          </cell>
          <cell r="J5499">
            <v>0</v>
          </cell>
          <cell r="K5499">
            <v>0</v>
          </cell>
        </row>
        <row r="5500">
          <cell r="A5500" t="str">
            <v>TRIAE_CS42_4BL_TGACv1_320402_AA1037890.1</v>
          </cell>
          <cell r="B5500" t="str">
            <v>expressed protein</v>
          </cell>
          <cell r="C5500" t="str">
            <v>Chromosome 3B, genomic scaffold, cultivar Chinese Spring</v>
          </cell>
          <cell r="D5500">
            <v>1.013283223</v>
          </cell>
          <cell r="E5500">
            <v>0</v>
          </cell>
          <cell r="F5500">
            <v>0</v>
          </cell>
          <cell r="G5500">
            <v>0</v>
          </cell>
          <cell r="H5500">
            <v>0</v>
          </cell>
          <cell r="I5500">
            <v>0</v>
          </cell>
          <cell r="J5500">
            <v>0</v>
          </cell>
          <cell r="K5500">
            <v>0</v>
          </cell>
        </row>
        <row r="5501">
          <cell r="A5501" t="str">
            <v>TRIAE_CS42_1BS_TGACv1_051470_AA0180000.1</v>
          </cell>
          <cell r="B5501" t="str">
            <v>expressed protein</v>
          </cell>
          <cell r="C5501" t="str">
            <v>Chromosome 3B, genomic scaffold, cultivar Chinese Spring</v>
          </cell>
          <cell r="D5501">
            <v>1.01807548</v>
          </cell>
          <cell r="E5501">
            <v>0</v>
          </cell>
          <cell r="F5501">
            <v>0</v>
          </cell>
          <cell r="G5501">
            <v>0</v>
          </cell>
          <cell r="H5501">
            <v>0</v>
          </cell>
          <cell r="I5501">
            <v>0</v>
          </cell>
          <cell r="J5501">
            <v>0</v>
          </cell>
          <cell r="K5501">
            <v>0</v>
          </cell>
        </row>
        <row r="5502">
          <cell r="A5502" t="str">
            <v>TRIAE_CS42_1DS_TGACv1_080973_AA0256340.1</v>
          </cell>
          <cell r="B5502" t="str">
            <v>expressed protein</v>
          </cell>
          <cell r="C5502" t="str">
            <v>Chromosome 3B, genomic scaffold, cultivar Chinese Spring</v>
          </cell>
          <cell r="D5502">
            <v>1.01807548</v>
          </cell>
          <cell r="E5502">
            <v>0</v>
          </cell>
          <cell r="F5502">
            <v>0</v>
          </cell>
          <cell r="G5502">
            <v>0</v>
          </cell>
          <cell r="H5502">
            <v>0</v>
          </cell>
          <cell r="I5502">
            <v>0</v>
          </cell>
          <cell r="J5502">
            <v>0</v>
          </cell>
          <cell r="K5502">
            <v>0</v>
          </cell>
        </row>
        <row r="5503">
          <cell r="A5503" t="str">
            <v>TRIAE_CS42_3AL_TGACv1_194877_AA0641210.1</v>
          </cell>
          <cell r="B5503" t="str">
            <v>OsFBX182 - F-box domain containing protein, expressed</v>
          </cell>
          <cell r="C5503" t="str">
            <v>Chromosome 3B, genomic scaffold, cultivar Chinese Spring</v>
          </cell>
          <cell r="D5503">
            <v>1.0412762950000001</v>
          </cell>
          <cell r="E5503">
            <v>1.024396423</v>
          </cell>
          <cell r="F5503">
            <v>0</v>
          </cell>
          <cell r="G5503">
            <v>0</v>
          </cell>
          <cell r="H5503">
            <v>0</v>
          </cell>
          <cell r="I5503">
            <v>0</v>
          </cell>
          <cell r="J5503">
            <v>0</v>
          </cell>
          <cell r="K5503">
            <v>0</v>
          </cell>
        </row>
        <row r="5504">
          <cell r="A5504" t="str">
            <v>TRIAE_CS42_3B_TGACv1_221141_AA0731710.1</v>
          </cell>
          <cell r="B5504" t="str">
            <v>OsFBX182 - F-box domain containing protein, expressed</v>
          </cell>
          <cell r="C5504" t="str">
            <v>Chromosome 3B, genomic scaffold, cultivar Chinese Spring</v>
          </cell>
          <cell r="D5504">
            <v>1.0412762950000001</v>
          </cell>
          <cell r="E5504">
            <v>1.024396423</v>
          </cell>
          <cell r="F5504">
            <v>0</v>
          </cell>
          <cell r="G5504">
            <v>0</v>
          </cell>
          <cell r="H5504">
            <v>0</v>
          </cell>
          <cell r="I5504">
            <v>0</v>
          </cell>
          <cell r="J5504">
            <v>0</v>
          </cell>
          <cell r="K5504">
            <v>0</v>
          </cell>
        </row>
        <row r="5505">
          <cell r="A5505" t="str">
            <v>TRIAE_CS42_3DL_TGACv1_249534_AA0851040.1</v>
          </cell>
          <cell r="B5505" t="str">
            <v>OsFBX182 - F-box domain containing protein, expressed</v>
          </cell>
          <cell r="C5505" t="str">
            <v>Chromosome 3B, genomic scaffold, cultivar Chinese Spring</v>
          </cell>
          <cell r="D5505">
            <v>1.0412762950000001</v>
          </cell>
          <cell r="E5505">
            <v>1.024396423</v>
          </cell>
          <cell r="F5505">
            <v>0</v>
          </cell>
          <cell r="G5505">
            <v>0</v>
          </cell>
          <cell r="H5505">
            <v>0</v>
          </cell>
          <cell r="I5505">
            <v>0</v>
          </cell>
          <cell r="J5505">
            <v>0</v>
          </cell>
          <cell r="K5505">
            <v>0</v>
          </cell>
        </row>
        <row r="5506">
          <cell r="A5506" t="str">
            <v>TRIAE_CS42_6AS_TGACv1_485764_AA1551570.1</v>
          </cell>
          <cell r="B5506" t="str">
            <v>expressed protein</v>
          </cell>
          <cell r="C5506" t="str">
            <v>Chromosome 3B, genomic scaffold, cultivar Chinese Spring</v>
          </cell>
          <cell r="D5506">
            <v>1.044402066</v>
          </cell>
          <cell r="E5506">
            <v>0</v>
          </cell>
          <cell r="F5506">
            <v>0</v>
          </cell>
          <cell r="G5506">
            <v>0</v>
          </cell>
          <cell r="H5506">
            <v>0</v>
          </cell>
          <cell r="I5506">
            <v>0</v>
          </cell>
          <cell r="J5506">
            <v>0</v>
          </cell>
          <cell r="K5506">
            <v>0</v>
          </cell>
        </row>
        <row r="5507">
          <cell r="A5507" t="str">
            <v>TRIAE_CS42_U_TGACv1_643116_AA2127510.1</v>
          </cell>
          <cell r="C5507" t="str">
            <v>Chromosome 3B, genomic scaffold, cultivar Chinese Spring</v>
          </cell>
          <cell r="D5507">
            <v>1.074514309</v>
          </cell>
          <cell r="E5507">
            <v>1.251704956</v>
          </cell>
          <cell r="F5507">
            <v>0</v>
          </cell>
          <cell r="G5507">
            <v>0</v>
          </cell>
          <cell r="H5507">
            <v>0</v>
          </cell>
          <cell r="I5507">
            <v>0</v>
          </cell>
          <cell r="J5507">
            <v>0</v>
          </cell>
          <cell r="K5507">
            <v>0</v>
          </cell>
        </row>
        <row r="5508">
          <cell r="A5508" t="str">
            <v>TRIAE_CS42_3DS_TGACv1_272613_AA0923020.1</v>
          </cell>
          <cell r="B5508" t="str">
            <v>OsFBX361 - F-box domain containing protein, expressed</v>
          </cell>
          <cell r="C5508" t="str">
            <v>Chromosome 3B, genomic scaffold, cultivar Chinese Spring</v>
          </cell>
          <cell r="D5508">
            <v>1.0806118300000001</v>
          </cell>
          <cell r="E5508">
            <v>0</v>
          </cell>
          <cell r="F5508">
            <v>0</v>
          </cell>
          <cell r="G5508">
            <v>0</v>
          </cell>
          <cell r="H5508">
            <v>0</v>
          </cell>
          <cell r="I5508">
            <v>0</v>
          </cell>
          <cell r="J5508">
            <v>0</v>
          </cell>
          <cell r="K5508">
            <v>0</v>
          </cell>
        </row>
        <row r="5509">
          <cell r="A5509" t="str">
            <v>TRIAE_CS42_7BL_TGACv1_577338_AA1872630.1</v>
          </cell>
          <cell r="B5509" t="str">
            <v>retrotransposon protein, putative, unclassified, expressed</v>
          </cell>
          <cell r="C5509" t="str">
            <v>Chromosome 3B, genomic scaffold, cultivar Chinese Spring</v>
          </cell>
          <cell r="D5509">
            <v>1.0815358470000001</v>
          </cell>
          <cell r="E5509">
            <v>0</v>
          </cell>
          <cell r="F5509">
            <v>0</v>
          </cell>
          <cell r="G5509">
            <v>0</v>
          </cell>
          <cell r="H5509">
            <v>0</v>
          </cell>
          <cell r="I5509">
            <v>0</v>
          </cell>
          <cell r="J5509">
            <v>0</v>
          </cell>
          <cell r="K5509">
            <v>0</v>
          </cell>
        </row>
        <row r="5510">
          <cell r="A5510" t="str">
            <v>TRIAE_CS42_3DL_TGACv1_252150_AA0887940.1</v>
          </cell>
          <cell r="B5510" t="str">
            <v>expressed protein</v>
          </cell>
          <cell r="C5510" t="str">
            <v>Chromosome 3B, genomic scaffold, cultivar Chinese Spring</v>
          </cell>
          <cell r="D5510">
            <v>1.087607599</v>
          </cell>
          <cell r="E5510">
            <v>0</v>
          </cell>
          <cell r="F5510">
            <v>0</v>
          </cell>
          <cell r="G5510">
            <v>-1.4976737790000001</v>
          </cell>
          <cell r="H5510">
            <v>0</v>
          </cell>
          <cell r="I5510">
            <v>0</v>
          </cell>
          <cell r="J5510">
            <v>0</v>
          </cell>
          <cell r="K5510">
            <v>0</v>
          </cell>
        </row>
        <row r="5511">
          <cell r="A5511" t="str">
            <v>TRIAE_CS42_U_TGACv1_640804_AA2074860.2</v>
          </cell>
          <cell r="B5511" t="str">
            <v>expressed protein</v>
          </cell>
          <cell r="C5511" t="str">
            <v>Chromosome 3B, genomic scaffold, cultivar Chinese Spring</v>
          </cell>
          <cell r="D5511">
            <v>1.0907359700000001</v>
          </cell>
          <cell r="E5511">
            <v>1.0100416290000001</v>
          </cell>
          <cell r="F5511">
            <v>0</v>
          </cell>
          <cell r="G5511">
            <v>0</v>
          </cell>
          <cell r="H5511">
            <v>0</v>
          </cell>
          <cell r="I5511">
            <v>0</v>
          </cell>
          <cell r="J5511">
            <v>0</v>
          </cell>
          <cell r="K5511">
            <v>0</v>
          </cell>
        </row>
        <row r="5512">
          <cell r="A5512" t="str">
            <v>TRIAE_CS42_2AS_TGACv1_115269_AA0371700.1</v>
          </cell>
          <cell r="B5512" t="str">
            <v>expressed protein</v>
          </cell>
          <cell r="C5512" t="str">
            <v>Chromosome 3B, genomic scaffold, cultivar Chinese Spring</v>
          </cell>
          <cell r="D5512">
            <v>1.0907385709999999</v>
          </cell>
          <cell r="E5512">
            <v>1.9320191120000001</v>
          </cell>
          <cell r="F5512">
            <v>0</v>
          </cell>
          <cell r="G5512">
            <v>0</v>
          </cell>
          <cell r="H5512">
            <v>0</v>
          </cell>
          <cell r="I5512">
            <v>0</v>
          </cell>
          <cell r="J5512">
            <v>0</v>
          </cell>
          <cell r="K5512">
            <v>0</v>
          </cell>
        </row>
        <row r="5513">
          <cell r="A5513" t="str">
            <v>TRIAE_CS42_3B_TGACv1_221516_AA0742670.2</v>
          </cell>
          <cell r="B5513" t="str">
            <v>expressed protein</v>
          </cell>
          <cell r="C5513" t="str">
            <v>Chromosome 3B, genomic scaffold, cultivar Chinese Spring</v>
          </cell>
          <cell r="D5513">
            <v>1.0907385709999999</v>
          </cell>
          <cell r="E5513">
            <v>1.9320191120000001</v>
          </cell>
          <cell r="F5513">
            <v>0</v>
          </cell>
          <cell r="G5513">
            <v>0</v>
          </cell>
          <cell r="H5513">
            <v>0</v>
          </cell>
          <cell r="I5513">
            <v>0</v>
          </cell>
          <cell r="J5513">
            <v>0</v>
          </cell>
          <cell r="K5513">
            <v>0</v>
          </cell>
        </row>
        <row r="5514">
          <cell r="A5514" t="str">
            <v>TRIAE_CS42_3B_TGACv1_221486_AA0741840.1</v>
          </cell>
          <cell r="B5514" t="str">
            <v>ZmGR2c, putative, expressed</v>
          </cell>
          <cell r="C5514" t="str">
            <v>Chromosome 3B, genomic scaffold, cultivar Chinese Spring</v>
          </cell>
          <cell r="D5514">
            <v>1.0931727819999999</v>
          </cell>
          <cell r="E5514">
            <v>2.1864855369999998</v>
          </cell>
          <cell r="F5514">
            <v>1.422889377</v>
          </cell>
          <cell r="G5514">
            <v>1.0710134140000001</v>
          </cell>
          <cell r="H5514">
            <v>0</v>
          </cell>
          <cell r="I5514">
            <v>0</v>
          </cell>
          <cell r="J5514">
            <v>0</v>
          </cell>
          <cell r="K5514">
            <v>0</v>
          </cell>
        </row>
        <row r="5515">
          <cell r="A5515" t="str">
            <v>TRIAE_CS42_3AL_TGACv1_193589_AA0614150.1</v>
          </cell>
          <cell r="B5515" t="str">
            <v>ZmGR2c, putative, expressed</v>
          </cell>
          <cell r="C5515" t="str">
            <v>Chromosome 3B, genomic scaffold, cultivar Chinese Spring</v>
          </cell>
          <cell r="D5515">
            <v>1.0931727819999999</v>
          </cell>
          <cell r="E5515">
            <v>2.1864855369999998</v>
          </cell>
          <cell r="F5515">
            <v>1.430525984</v>
          </cell>
          <cell r="G5515">
            <v>1.07864381</v>
          </cell>
          <cell r="H5515">
            <v>0</v>
          </cell>
          <cell r="I5515">
            <v>0</v>
          </cell>
          <cell r="J5515">
            <v>0</v>
          </cell>
          <cell r="K5515">
            <v>0</v>
          </cell>
        </row>
        <row r="5516">
          <cell r="A5516" t="str">
            <v>TRIAE_CS42_3DL_TGACv1_250167_AA0863490.1</v>
          </cell>
          <cell r="B5516" t="str">
            <v>ZmGR2c, putative, expressed</v>
          </cell>
          <cell r="C5516" t="str">
            <v>Chromosome 3B, genomic scaffold, cultivar Chinese Spring</v>
          </cell>
          <cell r="D5516">
            <v>1.0931727819999999</v>
          </cell>
          <cell r="E5516">
            <v>2.1864855369999998</v>
          </cell>
          <cell r="F5516">
            <v>1.430525984</v>
          </cell>
          <cell r="G5516">
            <v>1.07864381</v>
          </cell>
          <cell r="H5516">
            <v>0</v>
          </cell>
          <cell r="I5516">
            <v>0</v>
          </cell>
          <cell r="J5516">
            <v>0</v>
          </cell>
          <cell r="K5516">
            <v>0</v>
          </cell>
        </row>
        <row r="5517">
          <cell r="A5517" t="str">
            <v>TRIAE_CS42_6BL_TGACv1_500990_AA1612390.1</v>
          </cell>
          <cell r="B5517" t="str">
            <v>expressed protein</v>
          </cell>
          <cell r="C5517" t="str">
            <v>Chromosome 3B, genomic scaffold, cultivar Chinese Spring</v>
          </cell>
          <cell r="D5517">
            <v>1.0941086499999999</v>
          </cell>
          <cell r="E5517">
            <v>1.4231500050000001</v>
          </cell>
          <cell r="F5517">
            <v>0</v>
          </cell>
          <cell r="G5517">
            <v>0</v>
          </cell>
          <cell r="H5517">
            <v>0</v>
          </cell>
          <cell r="I5517">
            <v>0</v>
          </cell>
          <cell r="J5517">
            <v>0</v>
          </cell>
          <cell r="K5517">
            <v>0</v>
          </cell>
        </row>
        <row r="5518">
          <cell r="A5518" t="str">
            <v>TRIAE_CS42_2BS_TGACv1_146392_AA0464120.1</v>
          </cell>
          <cell r="B5518" t="str">
            <v>expressed protein</v>
          </cell>
          <cell r="C5518" t="str">
            <v>Chromosome 3B, genomic scaffold, cultivar Chinese Spring</v>
          </cell>
          <cell r="D5518">
            <v>1.0957388130000001</v>
          </cell>
          <cell r="E5518">
            <v>1.286602475</v>
          </cell>
          <cell r="F5518">
            <v>0</v>
          </cell>
          <cell r="G5518">
            <v>0</v>
          </cell>
          <cell r="H5518">
            <v>0</v>
          </cell>
          <cell r="I5518">
            <v>0</v>
          </cell>
          <cell r="J5518">
            <v>0</v>
          </cell>
          <cell r="K5518">
            <v>0</v>
          </cell>
        </row>
        <row r="5519">
          <cell r="A5519" t="str">
            <v>TRIAE_CS42_3DS_TGACv1_273058_AA0927850.1</v>
          </cell>
          <cell r="B5519" t="str">
            <v>expressed protein</v>
          </cell>
          <cell r="C5519" t="str">
            <v>Chromosome 3B, genomic scaffold, cultivar Chinese Spring</v>
          </cell>
          <cell r="D5519">
            <v>1.1137046399999999</v>
          </cell>
          <cell r="E5519">
            <v>1.42809439</v>
          </cell>
          <cell r="F5519">
            <v>0</v>
          </cell>
          <cell r="G5519">
            <v>0</v>
          </cell>
          <cell r="H5519">
            <v>0</v>
          </cell>
          <cell r="I5519">
            <v>0</v>
          </cell>
          <cell r="J5519">
            <v>0</v>
          </cell>
          <cell r="K5519">
            <v>0</v>
          </cell>
        </row>
        <row r="5520">
          <cell r="A5520" t="str">
            <v>TRIAE_CS42_7DL_TGACv1_605837_AA2008200.1</v>
          </cell>
          <cell r="B5520" t="str">
            <v>expressed protein</v>
          </cell>
          <cell r="C5520" t="str">
            <v>Chromosome 3B, genomic scaffold, cultivar Chinese Spring</v>
          </cell>
          <cell r="D5520">
            <v>1.1241809469999999</v>
          </cell>
          <cell r="E5520">
            <v>1.6712387440000001</v>
          </cell>
          <cell r="F5520">
            <v>1.1815676470000001</v>
          </cell>
          <cell r="G5520">
            <v>1.758626529</v>
          </cell>
          <cell r="H5520">
            <v>0</v>
          </cell>
          <cell r="I5520">
            <v>0</v>
          </cell>
          <cell r="J5520">
            <v>0</v>
          </cell>
          <cell r="K5520">
            <v>0</v>
          </cell>
        </row>
        <row r="5521">
          <cell r="A5521" t="str">
            <v>TRIAE_CS42_7BL_TGACv1_579173_AA1904900.1</v>
          </cell>
          <cell r="B5521" t="str">
            <v>expressed protein</v>
          </cell>
          <cell r="C5521" t="str">
            <v>Chromosome 3B, genomic scaffold, cultivar Chinese Spring</v>
          </cell>
          <cell r="D5521">
            <v>1.1290240250000001</v>
          </cell>
          <cell r="E5521">
            <v>1.7382382030000001</v>
          </cell>
          <cell r="F5521">
            <v>1.235299258</v>
          </cell>
          <cell r="G5521">
            <v>1.7907611969999999</v>
          </cell>
          <cell r="H5521">
            <v>0</v>
          </cell>
          <cell r="I5521">
            <v>0</v>
          </cell>
          <cell r="J5521">
            <v>0</v>
          </cell>
          <cell r="K5521">
            <v>2.184051062</v>
          </cell>
        </row>
        <row r="5522">
          <cell r="A5522" t="str">
            <v>TRIAE_CS42_2BL_TGACv1_130162_AA0405360.1</v>
          </cell>
          <cell r="B5522" t="str">
            <v>csAtPR5, putative, expressed</v>
          </cell>
          <cell r="C5522" t="str">
            <v>Chromosome 3B, genomic scaffold, cultivar Chinese Spring</v>
          </cell>
          <cell r="D5522">
            <v>1.141857532</v>
          </cell>
          <cell r="E5522">
            <v>0</v>
          </cell>
          <cell r="F5522">
            <v>0</v>
          </cell>
          <cell r="G5522">
            <v>0</v>
          </cell>
          <cell r="H5522">
            <v>0</v>
          </cell>
          <cell r="I5522">
            <v>0</v>
          </cell>
          <cell r="J5522">
            <v>0</v>
          </cell>
          <cell r="K5522">
            <v>0</v>
          </cell>
        </row>
        <row r="5523">
          <cell r="A5523" t="str">
            <v>TRIAE_CS42_2DL_TGACv1_158087_AA0508650.1</v>
          </cell>
          <cell r="B5523" t="str">
            <v>csAtPR5, putative, expressed</v>
          </cell>
          <cell r="C5523" t="str">
            <v>Chromosome 3B, genomic scaffold, cultivar Chinese Spring</v>
          </cell>
          <cell r="D5523">
            <v>1.141857532</v>
          </cell>
          <cell r="E5523">
            <v>0</v>
          </cell>
          <cell r="F5523">
            <v>0</v>
          </cell>
          <cell r="G5523">
            <v>0</v>
          </cell>
          <cell r="H5523">
            <v>0</v>
          </cell>
          <cell r="I5523">
            <v>0</v>
          </cell>
          <cell r="J5523">
            <v>0</v>
          </cell>
          <cell r="K5523">
            <v>0</v>
          </cell>
        </row>
        <row r="5524">
          <cell r="A5524" t="str">
            <v>TRIAE_CS42_7AL_TGACv1_556135_AA1756600.1</v>
          </cell>
          <cell r="B5524" t="str">
            <v>expressed protein</v>
          </cell>
          <cell r="C5524" t="str">
            <v>Chromosome 3B, genomic scaffold, cultivar Chinese Spring</v>
          </cell>
          <cell r="D5524">
            <v>1.1436416309999999</v>
          </cell>
          <cell r="E5524">
            <v>1.118838722</v>
          </cell>
          <cell r="F5524">
            <v>0</v>
          </cell>
          <cell r="G5524">
            <v>0</v>
          </cell>
          <cell r="H5524">
            <v>0</v>
          </cell>
          <cell r="I5524">
            <v>0</v>
          </cell>
          <cell r="J5524">
            <v>0</v>
          </cell>
          <cell r="K5524">
            <v>0</v>
          </cell>
        </row>
        <row r="5525">
          <cell r="A5525" t="str">
            <v>TRIAE_CS42_6AS_TGACv1_486043_AA1555840.1</v>
          </cell>
          <cell r="B5525" t="str">
            <v>OsFBX40 - F-box domain containing protein, expressed</v>
          </cell>
          <cell r="C5525" t="str">
            <v>Chromosome 3B, genomic scaffold, cultivar Chinese Spring</v>
          </cell>
          <cell r="D5525">
            <v>1.1640748620000001</v>
          </cell>
          <cell r="E5525">
            <v>0</v>
          </cell>
          <cell r="F5525">
            <v>0</v>
          </cell>
          <cell r="G5525">
            <v>0</v>
          </cell>
          <cell r="H5525">
            <v>0</v>
          </cell>
          <cell r="I5525">
            <v>0</v>
          </cell>
          <cell r="J5525">
            <v>0</v>
          </cell>
          <cell r="K5525">
            <v>0</v>
          </cell>
        </row>
        <row r="5526">
          <cell r="A5526" t="str">
            <v>TRIAE_CS42_6BS_TGACv1_516001_AA1673340.1</v>
          </cell>
          <cell r="B5526" t="str">
            <v>OsFBX40 - F-box domain containing protein, expressed</v>
          </cell>
          <cell r="C5526" t="str">
            <v>Chromosome 3B, genomic scaffold, cultivar Chinese Spring</v>
          </cell>
          <cell r="D5526">
            <v>1.1640748620000001</v>
          </cell>
          <cell r="E5526">
            <v>0</v>
          </cell>
          <cell r="F5526">
            <v>0</v>
          </cell>
          <cell r="G5526">
            <v>0</v>
          </cell>
          <cell r="H5526">
            <v>0</v>
          </cell>
          <cell r="I5526">
            <v>0</v>
          </cell>
          <cell r="J5526">
            <v>0</v>
          </cell>
          <cell r="K5526">
            <v>0</v>
          </cell>
        </row>
        <row r="5527">
          <cell r="A5527" t="str">
            <v>TRIAE_CS42_U_TGACv1_644531_AA2140260.1</v>
          </cell>
          <cell r="B5527" t="str">
            <v>OsFBX40 - F-box domain containing protein, expressed</v>
          </cell>
          <cell r="C5527" t="str">
            <v>Chromosome 3B, genomic scaffold, cultivar Chinese Spring</v>
          </cell>
          <cell r="D5527">
            <v>1.1640748620000001</v>
          </cell>
          <cell r="E5527">
            <v>0</v>
          </cell>
          <cell r="F5527">
            <v>0</v>
          </cell>
          <cell r="G5527">
            <v>0</v>
          </cell>
          <cell r="H5527">
            <v>0</v>
          </cell>
          <cell r="I5527">
            <v>0</v>
          </cell>
          <cell r="J5527">
            <v>0</v>
          </cell>
          <cell r="K5527">
            <v>0</v>
          </cell>
        </row>
        <row r="5528">
          <cell r="A5528" t="str">
            <v>TRIAE_CS42_2BS_TGACv1_147757_AA0487380.1</v>
          </cell>
          <cell r="B5528" t="str">
            <v>expressed protein</v>
          </cell>
          <cell r="C5528" t="str">
            <v>Chromosome 3B, genomic scaffold, cultivar Chinese Spring</v>
          </cell>
          <cell r="D5528">
            <v>1.1768636050000001</v>
          </cell>
          <cell r="E5528">
            <v>1.4408945179999999</v>
          </cell>
          <cell r="F5528">
            <v>0</v>
          </cell>
          <cell r="G5528">
            <v>0</v>
          </cell>
          <cell r="H5528">
            <v>0</v>
          </cell>
          <cell r="I5528">
            <v>0</v>
          </cell>
          <cell r="J5528">
            <v>0</v>
          </cell>
          <cell r="K5528">
            <v>0</v>
          </cell>
        </row>
        <row r="5529">
          <cell r="A5529" t="str">
            <v>TRIAE_CS42_2BS_TGACv1_146340_AA0462980.1</v>
          </cell>
          <cell r="B5529" t="str">
            <v>expressed protein</v>
          </cell>
          <cell r="C5529" t="str">
            <v>Chromosome 3B, genomic scaffold, cultivar Chinese Spring</v>
          </cell>
          <cell r="D5529">
            <v>1.1797355650000001</v>
          </cell>
          <cell r="E5529">
            <v>1.343481304</v>
          </cell>
          <cell r="F5529">
            <v>0</v>
          </cell>
          <cell r="G5529">
            <v>0</v>
          </cell>
          <cell r="H5529">
            <v>0</v>
          </cell>
          <cell r="I5529">
            <v>0</v>
          </cell>
          <cell r="J5529">
            <v>0</v>
          </cell>
          <cell r="K5529">
            <v>0</v>
          </cell>
        </row>
        <row r="5530">
          <cell r="A5530" t="str">
            <v>TRIAE_CS42_1DS_TGACv1_080282_AA0245070.1</v>
          </cell>
          <cell r="B5530" t="str">
            <v>csAtPR5, putative, expressed</v>
          </cell>
          <cell r="C5530" t="str">
            <v>Chromosome 3B, genomic scaffold, cultivar Chinese Spring</v>
          </cell>
          <cell r="D5530">
            <v>1.184224382</v>
          </cell>
          <cell r="E5530">
            <v>1.0413171290000001</v>
          </cell>
          <cell r="F5530">
            <v>0</v>
          </cell>
          <cell r="G5530">
            <v>0</v>
          </cell>
          <cell r="H5530">
            <v>0</v>
          </cell>
          <cell r="I5530">
            <v>0</v>
          </cell>
          <cell r="J5530">
            <v>0</v>
          </cell>
          <cell r="K5530">
            <v>0</v>
          </cell>
        </row>
        <row r="5531">
          <cell r="A5531" t="str">
            <v>TRIAE_CS42_3AL_TGACv1_196729_AA0662530.2</v>
          </cell>
          <cell r="B5531" t="str">
            <v>expressed protein</v>
          </cell>
          <cell r="C5531" t="str">
            <v>Chromosome 3B, genomic scaffold, cultivar Chinese Spring</v>
          </cell>
          <cell r="D5531">
            <v>1.1849394310000001</v>
          </cell>
          <cell r="E5531">
            <v>0</v>
          </cell>
          <cell r="F5531">
            <v>0</v>
          </cell>
          <cell r="G5531">
            <v>-1.0459200150000001</v>
          </cell>
          <cell r="H5531">
            <v>0</v>
          </cell>
          <cell r="I5531">
            <v>0</v>
          </cell>
          <cell r="J5531">
            <v>0</v>
          </cell>
          <cell r="K5531">
            <v>0</v>
          </cell>
        </row>
        <row r="5532">
          <cell r="A5532" t="str">
            <v>TRIAE_CS42_5AL_TGACv1_374463_AA1200880.2</v>
          </cell>
          <cell r="B5532" t="str">
            <v>expressed protein</v>
          </cell>
          <cell r="C5532" t="str">
            <v>Chromosome 3B, genomic scaffold, cultivar Chinese Spring</v>
          </cell>
          <cell r="D5532">
            <v>1.2419932469999999</v>
          </cell>
          <cell r="E5532">
            <v>2.071533831</v>
          </cell>
          <cell r="F5532">
            <v>0</v>
          </cell>
          <cell r="G5532">
            <v>0</v>
          </cell>
          <cell r="H5532">
            <v>0</v>
          </cell>
          <cell r="I5532">
            <v>0</v>
          </cell>
          <cell r="J5532">
            <v>0</v>
          </cell>
          <cell r="K5532">
            <v>0</v>
          </cell>
        </row>
        <row r="5533">
          <cell r="A5533" t="str">
            <v>TRIAE_CS42_1BS_TGACv1_049818_AA0162150.2</v>
          </cell>
          <cell r="B5533" t="str">
            <v>GRF zinc finger family protein, expressed</v>
          </cell>
          <cell r="C5533" t="str">
            <v>Chromosome 3B, genomic scaffold, cultivar Chinese Spring</v>
          </cell>
          <cell r="D5533">
            <v>1.2712184010000001</v>
          </cell>
          <cell r="E5533">
            <v>1.2987381039999999</v>
          </cell>
          <cell r="F5533">
            <v>0</v>
          </cell>
          <cell r="G5533">
            <v>0</v>
          </cell>
          <cell r="H5533">
            <v>0</v>
          </cell>
          <cell r="I5533">
            <v>0</v>
          </cell>
          <cell r="J5533">
            <v>0</v>
          </cell>
          <cell r="K5533">
            <v>0</v>
          </cell>
        </row>
        <row r="5534">
          <cell r="A5534" t="str">
            <v>TRIAE_CS42_7AL_TGACv1_557937_AA1787990.1</v>
          </cell>
          <cell r="B5534" t="str">
            <v>GRF zinc finger family protein, expressed</v>
          </cell>
          <cell r="C5534" t="str">
            <v>Chromosome 3B, genomic scaffold, cultivar Chinese Spring</v>
          </cell>
          <cell r="D5534">
            <v>1.2712184010000001</v>
          </cell>
          <cell r="E5534">
            <v>1.2987381039999999</v>
          </cell>
          <cell r="F5534">
            <v>0</v>
          </cell>
          <cell r="G5534">
            <v>0</v>
          </cell>
          <cell r="H5534">
            <v>0</v>
          </cell>
          <cell r="I5534">
            <v>0</v>
          </cell>
          <cell r="J5534">
            <v>0</v>
          </cell>
          <cell r="K5534">
            <v>0</v>
          </cell>
        </row>
        <row r="5535">
          <cell r="A5535" t="str">
            <v>TRIAE_CS42_3DS_TGACv1_272888_AA0926140.1</v>
          </cell>
          <cell r="B5535" t="str">
            <v>expressed protein</v>
          </cell>
          <cell r="C5535" t="str">
            <v>Chromosome 3B, genomic scaffold, cultivar Chinese Spring</v>
          </cell>
          <cell r="D5535">
            <v>1.29280496</v>
          </cell>
          <cell r="E5535">
            <v>0</v>
          </cell>
          <cell r="F5535">
            <v>0</v>
          </cell>
          <cell r="G5535">
            <v>-1.2656174549999999</v>
          </cell>
          <cell r="H5535">
            <v>0</v>
          </cell>
          <cell r="I5535">
            <v>0</v>
          </cell>
          <cell r="J5535">
            <v>0</v>
          </cell>
          <cell r="K5535">
            <v>0</v>
          </cell>
        </row>
        <row r="5536">
          <cell r="A5536" t="str">
            <v>TRIAE_CS42_3DL_TGACv1_252901_AA0892550.1</v>
          </cell>
          <cell r="B5536" t="str">
            <v>expressed protein</v>
          </cell>
          <cell r="C5536" t="str">
            <v>Chromosome 3B, genomic scaffold, cultivar Chinese Spring</v>
          </cell>
          <cell r="D5536">
            <v>1.306503518</v>
          </cell>
          <cell r="E5536">
            <v>0</v>
          </cell>
          <cell r="F5536">
            <v>0</v>
          </cell>
          <cell r="G5536">
            <v>0</v>
          </cell>
          <cell r="H5536">
            <v>0</v>
          </cell>
          <cell r="I5536">
            <v>0</v>
          </cell>
          <cell r="J5536">
            <v>0</v>
          </cell>
          <cell r="K5536">
            <v>0</v>
          </cell>
        </row>
        <row r="5537">
          <cell r="A5537" t="str">
            <v>TRIAE_CS42_2BS_TGACv1_149384_AA0496920.1</v>
          </cell>
          <cell r="B5537" t="str">
            <v>expressed protein</v>
          </cell>
          <cell r="C5537" t="str">
            <v>Chromosome 3B, genomic scaffold, cultivar Chinese Spring</v>
          </cell>
          <cell r="D5537">
            <v>1.3134033350000001</v>
          </cell>
          <cell r="E5537">
            <v>0</v>
          </cell>
          <cell r="F5537">
            <v>0</v>
          </cell>
          <cell r="G5537">
            <v>0</v>
          </cell>
          <cell r="H5537">
            <v>0</v>
          </cell>
          <cell r="I5537">
            <v>0</v>
          </cell>
          <cell r="J5537">
            <v>0</v>
          </cell>
          <cell r="K5537">
            <v>0</v>
          </cell>
        </row>
        <row r="5538">
          <cell r="A5538" t="str">
            <v>TRIAE_CS42_3B_TGACv1_225360_AA0807520.1</v>
          </cell>
          <cell r="B5538" t="str">
            <v>expressed protein</v>
          </cell>
          <cell r="C5538" t="str">
            <v>Chromosome 3B, genomic scaffold, cultivar Chinese Spring</v>
          </cell>
          <cell r="D5538">
            <v>1.3293594099999999</v>
          </cell>
          <cell r="E5538">
            <v>1.122234424</v>
          </cell>
          <cell r="F5538">
            <v>0</v>
          </cell>
          <cell r="G5538">
            <v>0</v>
          </cell>
          <cell r="H5538">
            <v>0</v>
          </cell>
          <cell r="I5538">
            <v>0</v>
          </cell>
          <cell r="J5538">
            <v>0</v>
          </cell>
          <cell r="K5538">
            <v>0</v>
          </cell>
        </row>
        <row r="5539">
          <cell r="A5539" t="str">
            <v>TRIAE_CS42_6BS_TGACv1_514901_AA1665630.1</v>
          </cell>
          <cell r="B5539" t="str">
            <v>OsFBL2 - F-box domain and LRR containing protein, expressed</v>
          </cell>
          <cell r="C5539" t="str">
            <v>Chromosome 3B, genomic scaffold, cultivar Chinese Spring</v>
          </cell>
          <cell r="D5539">
            <v>1.351524468</v>
          </cell>
          <cell r="E5539">
            <v>1.9060186640000001</v>
          </cell>
          <cell r="F5539">
            <v>0</v>
          </cell>
          <cell r="G5539">
            <v>0</v>
          </cell>
          <cell r="H5539">
            <v>0</v>
          </cell>
          <cell r="I5539">
            <v>0</v>
          </cell>
          <cell r="J5539">
            <v>0</v>
          </cell>
          <cell r="K5539">
            <v>0</v>
          </cell>
        </row>
        <row r="5540">
          <cell r="A5540" t="str">
            <v>TRIAE_CS42_3AL_TGACv1_195130_AA0645100.1</v>
          </cell>
          <cell r="B5540" t="str">
            <v>expressed protein</v>
          </cell>
          <cell r="C5540" t="str">
            <v>Chromosome 3B, genomic scaffold, cultivar Chinese Spring</v>
          </cell>
          <cell r="D5540">
            <v>1.3648703200000001</v>
          </cell>
          <cell r="E5540">
            <v>2.439252846</v>
          </cell>
          <cell r="F5540">
            <v>0</v>
          </cell>
          <cell r="G5540">
            <v>0</v>
          </cell>
          <cell r="H5540">
            <v>0</v>
          </cell>
          <cell r="I5540">
            <v>0</v>
          </cell>
          <cell r="J5540">
            <v>0</v>
          </cell>
          <cell r="K5540">
            <v>1.2580289600000001</v>
          </cell>
        </row>
        <row r="5541">
          <cell r="A5541" t="str">
            <v>TRIAE_CS42_3B_TGACv1_221462_AA0741430.1</v>
          </cell>
          <cell r="B5541" t="str">
            <v>expressed protein</v>
          </cell>
          <cell r="C5541" t="str">
            <v>Chromosome 3B, genomic scaffold, cultivar Chinese Spring</v>
          </cell>
          <cell r="D5541">
            <v>1.3648703200000001</v>
          </cell>
          <cell r="E5541">
            <v>2.5605363950000002</v>
          </cell>
          <cell r="F5541">
            <v>0</v>
          </cell>
          <cell r="G5541">
            <v>0</v>
          </cell>
          <cell r="H5541">
            <v>0</v>
          </cell>
          <cell r="I5541">
            <v>0</v>
          </cell>
          <cell r="J5541">
            <v>0</v>
          </cell>
          <cell r="K5541">
            <v>1.028211523</v>
          </cell>
        </row>
        <row r="5542">
          <cell r="A5542" t="str">
            <v>TRIAE_CS42_3B_TGACv1_220879_AA0722190.1</v>
          </cell>
          <cell r="B5542" t="str">
            <v>expressed protein</v>
          </cell>
          <cell r="C5542" t="str">
            <v>Chromosome 3B, genomic scaffold, cultivar Chinese Spring</v>
          </cell>
          <cell r="D5542">
            <v>1.3700053210000001</v>
          </cell>
          <cell r="E5542">
            <v>0</v>
          </cell>
          <cell r="F5542">
            <v>0</v>
          </cell>
          <cell r="G5542">
            <v>0</v>
          </cell>
          <cell r="H5542">
            <v>0</v>
          </cell>
          <cell r="I5542">
            <v>0</v>
          </cell>
          <cell r="J5542">
            <v>0</v>
          </cell>
          <cell r="K5542">
            <v>0</v>
          </cell>
        </row>
        <row r="5543">
          <cell r="A5543" t="str">
            <v>TRIAE_CS42_3AS_TGACv1_210628_AA0675890.1</v>
          </cell>
          <cell r="B5543" t="str">
            <v>expressed protein</v>
          </cell>
          <cell r="C5543" t="str">
            <v>Chromosome 3B, genomic scaffold, cultivar Chinese Spring</v>
          </cell>
          <cell r="D5543">
            <v>1.3747057090000001</v>
          </cell>
          <cell r="E5543">
            <v>1.1251950049999999</v>
          </cell>
          <cell r="F5543">
            <v>0</v>
          </cell>
          <cell r="G5543">
            <v>0</v>
          </cell>
          <cell r="H5543">
            <v>0</v>
          </cell>
          <cell r="I5543">
            <v>0</v>
          </cell>
          <cell r="J5543">
            <v>0</v>
          </cell>
          <cell r="K5543">
            <v>0</v>
          </cell>
        </row>
        <row r="5544">
          <cell r="A5544" t="str">
            <v>TRIAE_CS42_6DS_TGACv1_542471_AA1721310.1</v>
          </cell>
          <cell r="B5544" t="str">
            <v>expressed protein</v>
          </cell>
          <cell r="C5544" t="str">
            <v>Chromosome 3B, genomic scaffold, cultivar Chinese Spring</v>
          </cell>
          <cell r="D5544">
            <v>1.388389428</v>
          </cell>
          <cell r="E5544">
            <v>1.154582043</v>
          </cell>
          <cell r="F5544">
            <v>0</v>
          </cell>
          <cell r="G5544">
            <v>0</v>
          </cell>
          <cell r="H5544">
            <v>0</v>
          </cell>
          <cell r="I5544">
            <v>0</v>
          </cell>
          <cell r="J5544">
            <v>0</v>
          </cell>
          <cell r="K5544">
            <v>0</v>
          </cell>
        </row>
        <row r="5545">
          <cell r="A5545" t="str">
            <v>TRIAE_CS42_2DL_TGACv1_158672_AA0524280.1</v>
          </cell>
          <cell r="B5545" t="str">
            <v>expressed protein</v>
          </cell>
          <cell r="C5545" t="str">
            <v>Chromosome 3B, genomic scaffold, cultivar Chinese Spring</v>
          </cell>
          <cell r="D5545">
            <v>1.3891241990000001</v>
          </cell>
          <cell r="E5545">
            <v>0</v>
          </cell>
          <cell r="F5545">
            <v>0</v>
          </cell>
          <cell r="G5545">
            <v>0</v>
          </cell>
          <cell r="H5545">
            <v>0</v>
          </cell>
          <cell r="I5545">
            <v>0</v>
          </cell>
          <cell r="J5545">
            <v>0</v>
          </cell>
          <cell r="K5545">
            <v>0</v>
          </cell>
        </row>
        <row r="5546">
          <cell r="A5546" t="str">
            <v>TRIAE_CS42_1BL_TGACv1_030765_AA0100230.1</v>
          </cell>
          <cell r="B5546" t="str">
            <v>expressed protein</v>
          </cell>
          <cell r="C5546" t="str">
            <v>Chromosome 3B, genomic scaffold, cultivar Chinese Spring</v>
          </cell>
          <cell r="D5546">
            <v>1.393643145</v>
          </cell>
          <cell r="E5546">
            <v>0</v>
          </cell>
          <cell r="F5546">
            <v>0</v>
          </cell>
          <cell r="G5546">
            <v>0</v>
          </cell>
          <cell r="H5546">
            <v>0</v>
          </cell>
          <cell r="I5546">
            <v>0</v>
          </cell>
          <cell r="J5546">
            <v>0</v>
          </cell>
          <cell r="K5546">
            <v>0</v>
          </cell>
        </row>
        <row r="5547">
          <cell r="A5547" t="str">
            <v>TRIAE_CS42_6AL_TGACv1_473757_AA1532800.1</v>
          </cell>
          <cell r="B5547" t="str">
            <v>expressed protein</v>
          </cell>
          <cell r="C5547" t="str">
            <v>Chromosome 3B, genomic scaffold, cultivar Chinese Spring</v>
          </cell>
          <cell r="D5547">
            <v>1.395760659</v>
          </cell>
          <cell r="E5547">
            <v>1.773103571</v>
          </cell>
          <cell r="F5547">
            <v>0</v>
          </cell>
          <cell r="G5547">
            <v>0</v>
          </cell>
          <cell r="H5547">
            <v>0</v>
          </cell>
          <cell r="I5547">
            <v>0</v>
          </cell>
          <cell r="J5547">
            <v>0</v>
          </cell>
          <cell r="K5547">
            <v>0</v>
          </cell>
        </row>
        <row r="5548">
          <cell r="A5548" t="str">
            <v>TRIAE_CS42_6DS_TGACv1_544075_AA1746310.1</v>
          </cell>
          <cell r="B5548" t="str">
            <v>OsFBX44 - F-box domain containing protein, expressed</v>
          </cell>
          <cell r="C5548" t="str">
            <v>Chromosome 3B, genomic scaffold, cultivar Chinese Spring</v>
          </cell>
          <cell r="D5548">
            <v>1.404873268</v>
          </cell>
          <cell r="E5548">
            <v>0</v>
          </cell>
          <cell r="F5548">
            <v>0</v>
          </cell>
          <cell r="G5548">
            <v>0</v>
          </cell>
          <cell r="H5548">
            <v>0</v>
          </cell>
          <cell r="I5548">
            <v>0</v>
          </cell>
          <cell r="J5548">
            <v>0</v>
          </cell>
          <cell r="K5548">
            <v>0</v>
          </cell>
        </row>
        <row r="5549">
          <cell r="A5549" t="str">
            <v>TRIAE_CS42_3AL_TGACv1_196568_AA0661520.1</v>
          </cell>
          <cell r="B5549" t="str">
            <v>expressed protein</v>
          </cell>
          <cell r="C5549" t="str">
            <v>Chromosome 3B, genomic scaffold, cultivar Chinese Spring</v>
          </cell>
          <cell r="D5549">
            <v>1.4322787969999999</v>
          </cell>
          <cell r="E5549">
            <v>1.5868807140000001</v>
          </cell>
          <cell r="F5549">
            <v>0</v>
          </cell>
          <cell r="G5549">
            <v>0</v>
          </cell>
          <cell r="H5549">
            <v>0</v>
          </cell>
          <cell r="I5549">
            <v>0</v>
          </cell>
          <cell r="J5549">
            <v>0</v>
          </cell>
          <cell r="K5549">
            <v>0</v>
          </cell>
        </row>
        <row r="5550">
          <cell r="A5550" t="str">
            <v>TRIAE_CS42_5AL_TGACv1_378166_AA1251680.1</v>
          </cell>
          <cell r="B5550" t="str">
            <v>expressed protein</v>
          </cell>
          <cell r="C5550" t="str">
            <v>Chromosome 3B, genomic scaffold, cultivar Chinese Spring</v>
          </cell>
          <cell r="D5550">
            <v>1.4404062280000001</v>
          </cell>
          <cell r="E5550">
            <v>1.266788408</v>
          </cell>
          <cell r="F5550">
            <v>0</v>
          </cell>
          <cell r="G5550">
            <v>0</v>
          </cell>
          <cell r="H5550">
            <v>0</v>
          </cell>
          <cell r="I5550">
            <v>0</v>
          </cell>
          <cell r="J5550">
            <v>0</v>
          </cell>
          <cell r="K5550">
            <v>0</v>
          </cell>
        </row>
        <row r="5551">
          <cell r="A5551" t="str">
            <v>TRIAE_CS42_U_TGACv1_641621_AA2099690.1</v>
          </cell>
          <cell r="B5551" t="str">
            <v>expressed protein</v>
          </cell>
          <cell r="C5551" t="str">
            <v>Chromosome 3B, genomic scaffold, cultivar Chinese Spring</v>
          </cell>
          <cell r="D5551">
            <v>1.449794837</v>
          </cell>
          <cell r="E5551">
            <v>0</v>
          </cell>
          <cell r="F5551">
            <v>0</v>
          </cell>
          <cell r="G5551">
            <v>0</v>
          </cell>
          <cell r="H5551">
            <v>0</v>
          </cell>
          <cell r="I5551">
            <v>0</v>
          </cell>
          <cell r="J5551">
            <v>0</v>
          </cell>
          <cell r="K5551">
            <v>0</v>
          </cell>
        </row>
        <row r="5552">
          <cell r="A5552" t="str">
            <v>TRIAE_CS42_3DS_TGACv1_271933_AA0911330.1</v>
          </cell>
          <cell r="B5552" t="str">
            <v>expressed protein</v>
          </cell>
          <cell r="C5552" t="str">
            <v>Chromosome 3B, genomic scaffold, cultivar Chinese Spring</v>
          </cell>
          <cell r="D5552">
            <v>1.484327967</v>
          </cell>
          <cell r="E5552">
            <v>0</v>
          </cell>
          <cell r="F5552">
            <v>0</v>
          </cell>
          <cell r="G5552">
            <v>0</v>
          </cell>
          <cell r="H5552">
            <v>0</v>
          </cell>
          <cell r="I5552">
            <v>0</v>
          </cell>
          <cell r="J5552">
            <v>0</v>
          </cell>
          <cell r="K5552">
            <v>0</v>
          </cell>
        </row>
        <row r="5553">
          <cell r="A5553" t="str">
            <v>TRIAE_CS42_5DL_TGACv1_440676_AA1469250.2</v>
          </cell>
          <cell r="B5553" t="str">
            <v>expressed protein</v>
          </cell>
          <cell r="C5553" t="str">
            <v>Chromosome 3B, genomic scaffold, cultivar Chinese Spring</v>
          </cell>
          <cell r="D5553">
            <v>1.488220745</v>
          </cell>
          <cell r="E5553">
            <v>1.1474099710000001</v>
          </cell>
          <cell r="F5553">
            <v>0</v>
          </cell>
          <cell r="G5553">
            <v>0</v>
          </cell>
          <cell r="H5553">
            <v>0</v>
          </cell>
          <cell r="I5553">
            <v>0</v>
          </cell>
          <cell r="J5553">
            <v>0</v>
          </cell>
          <cell r="K5553">
            <v>0</v>
          </cell>
        </row>
        <row r="5554">
          <cell r="A5554" t="str">
            <v>TRIAE_CS42_3B_TGACv1_222000_AA0754920.1</v>
          </cell>
          <cell r="B5554" t="str">
            <v>expressed protein</v>
          </cell>
          <cell r="C5554" t="str">
            <v>Chromosome 3B, genomic scaffold, cultivar Chinese Spring</v>
          </cell>
          <cell r="D5554">
            <v>1.5054343859999999</v>
          </cell>
          <cell r="E5554">
            <v>0</v>
          </cell>
          <cell r="F5554">
            <v>0</v>
          </cell>
          <cell r="G5554">
            <v>0</v>
          </cell>
          <cell r="H5554">
            <v>0</v>
          </cell>
          <cell r="I5554">
            <v>0</v>
          </cell>
          <cell r="J5554">
            <v>0</v>
          </cell>
          <cell r="K5554">
            <v>0</v>
          </cell>
        </row>
        <row r="5555">
          <cell r="A5555" t="str">
            <v>TRIAE_CS42_3B_TGACv1_224439_AA0796810.1</v>
          </cell>
          <cell r="B5555" t="str">
            <v>abscisic stress-ripening, putative, expressed</v>
          </cell>
          <cell r="C5555" t="str">
            <v>Chromosome 3B, genomic scaffold, cultivar Chinese Spring</v>
          </cell>
          <cell r="D5555">
            <v>1.509850044</v>
          </cell>
          <cell r="E5555">
            <v>2.2626640280000001</v>
          </cell>
          <cell r="F5555">
            <v>1.431791144</v>
          </cell>
          <cell r="G5555">
            <v>0</v>
          </cell>
          <cell r="H5555">
            <v>0</v>
          </cell>
          <cell r="I5555">
            <v>0</v>
          </cell>
          <cell r="J5555">
            <v>0</v>
          </cell>
          <cell r="K5555">
            <v>-1.5529045370000001</v>
          </cell>
        </row>
        <row r="5556">
          <cell r="A5556" t="str">
            <v>TRIAE_CS42_3AL_TGACv1_194377_AA0631980.1</v>
          </cell>
          <cell r="B5556" t="str">
            <v>expressed protein</v>
          </cell>
          <cell r="C5556" t="str">
            <v>Chromosome 3B, genomic scaffold, cultivar Chinese Spring</v>
          </cell>
          <cell r="D5556">
            <v>1.5156567160000001</v>
          </cell>
          <cell r="E5556">
            <v>0</v>
          </cell>
          <cell r="F5556">
            <v>0</v>
          </cell>
          <cell r="G5556">
            <v>-2.2023520909999998</v>
          </cell>
          <cell r="H5556">
            <v>0</v>
          </cell>
          <cell r="I5556">
            <v>0</v>
          </cell>
          <cell r="J5556">
            <v>0</v>
          </cell>
          <cell r="K5556">
            <v>0</v>
          </cell>
        </row>
        <row r="5557">
          <cell r="A5557" t="str">
            <v>TRIAE_CS42_2DS_TGACv1_177371_AA0574880.1</v>
          </cell>
          <cell r="B5557" t="str">
            <v>expressed protein</v>
          </cell>
          <cell r="C5557" t="str">
            <v>Chromosome 3B, genomic scaffold, cultivar Chinese Spring</v>
          </cell>
          <cell r="D5557">
            <v>1.5283893719999999</v>
          </cell>
          <cell r="E5557">
            <v>0</v>
          </cell>
          <cell r="F5557">
            <v>0</v>
          </cell>
          <cell r="G5557">
            <v>-1.2958344340000001</v>
          </cell>
          <cell r="H5557">
            <v>0</v>
          </cell>
          <cell r="I5557">
            <v>0</v>
          </cell>
          <cell r="J5557">
            <v>0</v>
          </cell>
          <cell r="K5557">
            <v>0</v>
          </cell>
        </row>
        <row r="5558">
          <cell r="A5558" t="str">
            <v>TRIAE_CS42_3DS_TGACv1_271580_AA0902960.1</v>
          </cell>
          <cell r="B5558" t="str">
            <v>expressed protein</v>
          </cell>
          <cell r="C5558" t="str">
            <v>Chromosome 3B, genomic scaffold, cultivar Chinese Spring</v>
          </cell>
          <cell r="D5558">
            <v>1.5615186430000001</v>
          </cell>
          <cell r="E5558">
            <v>0</v>
          </cell>
          <cell r="F5558">
            <v>0</v>
          </cell>
          <cell r="G5558">
            <v>0</v>
          </cell>
          <cell r="H5558">
            <v>0</v>
          </cell>
          <cell r="I5558">
            <v>0</v>
          </cell>
          <cell r="J5558">
            <v>0</v>
          </cell>
          <cell r="K5558">
            <v>0</v>
          </cell>
        </row>
        <row r="5559">
          <cell r="A5559" t="str">
            <v>TRIAE_CS42_3B_TGACv1_221388_AA0739050.1</v>
          </cell>
          <cell r="B5559" t="str">
            <v>expressed protein</v>
          </cell>
          <cell r="C5559" t="str">
            <v>Chromosome 3B, genomic scaffold, cultivar Chinese Spring</v>
          </cell>
          <cell r="D5559">
            <v>1.563639738</v>
          </cell>
          <cell r="E5559">
            <v>0</v>
          </cell>
          <cell r="F5559">
            <v>0</v>
          </cell>
          <cell r="G5559">
            <v>-1.563997214</v>
          </cell>
          <cell r="H5559">
            <v>0</v>
          </cell>
          <cell r="I5559">
            <v>0</v>
          </cell>
          <cell r="J5559">
            <v>0</v>
          </cell>
          <cell r="K5559">
            <v>0</v>
          </cell>
        </row>
        <row r="5560">
          <cell r="A5560" t="str">
            <v>TRIAE_CS42_6BL_TGACv1_499964_AA1596020.1</v>
          </cell>
          <cell r="B5560" t="str">
            <v>expressed protein</v>
          </cell>
          <cell r="C5560" t="str">
            <v>Chromosome 3B, genomic scaffold, cultivar Chinese Spring</v>
          </cell>
          <cell r="D5560">
            <v>1.5641481690000001</v>
          </cell>
          <cell r="E5560">
            <v>1.651041591</v>
          </cell>
          <cell r="F5560">
            <v>0</v>
          </cell>
          <cell r="G5560">
            <v>0</v>
          </cell>
          <cell r="H5560">
            <v>0</v>
          </cell>
          <cell r="I5560">
            <v>0</v>
          </cell>
          <cell r="J5560">
            <v>0</v>
          </cell>
          <cell r="K5560">
            <v>0</v>
          </cell>
        </row>
        <row r="5561">
          <cell r="A5561" t="str">
            <v>TRIAE_CS42_3B_TGACv1_222884_AA0772530.1</v>
          </cell>
          <cell r="B5561" t="str">
            <v>expressed protein</v>
          </cell>
          <cell r="C5561" t="str">
            <v>Chromosome 3B, genomic scaffold, cultivar Chinese Spring</v>
          </cell>
          <cell r="D5561">
            <v>1.568937246</v>
          </cell>
          <cell r="E5561">
            <v>1.0095250979999999</v>
          </cell>
          <cell r="F5561">
            <v>0</v>
          </cell>
          <cell r="G5561">
            <v>0</v>
          </cell>
          <cell r="H5561">
            <v>0</v>
          </cell>
          <cell r="I5561">
            <v>0</v>
          </cell>
          <cell r="J5561">
            <v>0</v>
          </cell>
          <cell r="K5561">
            <v>0</v>
          </cell>
        </row>
        <row r="5562">
          <cell r="A5562" t="str">
            <v>TRIAE_CS42_2DL_TGACv1_159511_AA0539160.1</v>
          </cell>
          <cell r="B5562" t="str">
            <v>csAtPR5, putative, expressed</v>
          </cell>
          <cell r="C5562" t="str">
            <v>Chromosome 3B, genomic scaffold, cultivar Chinese Spring</v>
          </cell>
          <cell r="D5562">
            <v>1.607313947</v>
          </cell>
          <cell r="E5562">
            <v>0</v>
          </cell>
          <cell r="F5562">
            <v>0</v>
          </cell>
          <cell r="G5562">
            <v>0</v>
          </cell>
          <cell r="H5562">
            <v>0</v>
          </cell>
          <cell r="I5562">
            <v>0</v>
          </cell>
          <cell r="J5562">
            <v>0</v>
          </cell>
          <cell r="K5562">
            <v>0</v>
          </cell>
        </row>
        <row r="5563">
          <cell r="A5563" t="str">
            <v>TRIAE_CS42_3AS_TGACv1_210874_AA0680600.1</v>
          </cell>
          <cell r="B5563" t="str">
            <v>expressed protein</v>
          </cell>
          <cell r="C5563" t="str">
            <v>Chromosome 3B, genomic scaffold, cultivar Chinese Spring</v>
          </cell>
          <cell r="D5563">
            <v>1.609731802</v>
          </cell>
          <cell r="E5563">
            <v>0</v>
          </cell>
          <cell r="F5563">
            <v>0</v>
          </cell>
          <cell r="G5563">
            <v>1.1056506909999999</v>
          </cell>
          <cell r="H5563">
            <v>0</v>
          </cell>
          <cell r="I5563">
            <v>0</v>
          </cell>
          <cell r="J5563">
            <v>0</v>
          </cell>
          <cell r="K5563">
            <v>0</v>
          </cell>
        </row>
        <row r="5564">
          <cell r="A5564" t="str">
            <v>TRIAE_CS42_3AS_TGACv1_212383_AA0700380.1</v>
          </cell>
          <cell r="B5564" t="str">
            <v>OsFBX361 - F-box domain containing protein, expressed</v>
          </cell>
          <cell r="C5564" t="str">
            <v>Chromosome 3B, genomic scaffold, cultivar Chinese Spring</v>
          </cell>
          <cell r="D5564">
            <v>1.644611839</v>
          </cell>
          <cell r="E5564">
            <v>0</v>
          </cell>
          <cell r="F5564">
            <v>0</v>
          </cell>
          <cell r="G5564">
            <v>-1.339880618</v>
          </cell>
          <cell r="H5564">
            <v>0</v>
          </cell>
          <cell r="I5564">
            <v>0</v>
          </cell>
          <cell r="J5564">
            <v>0</v>
          </cell>
          <cell r="K5564">
            <v>0</v>
          </cell>
        </row>
        <row r="5565">
          <cell r="A5565" t="str">
            <v>TRIAE_CS42_1DL_TGACv1_061394_AA0194030.1</v>
          </cell>
          <cell r="B5565" t="str">
            <v>expressed protein</v>
          </cell>
          <cell r="C5565" t="str">
            <v>Chromosome 3B, genomic scaffold, cultivar Chinese Spring</v>
          </cell>
          <cell r="D5565">
            <v>1.7222505669999999</v>
          </cell>
          <cell r="E5565">
            <v>1.279299521</v>
          </cell>
          <cell r="F5565">
            <v>0</v>
          </cell>
          <cell r="G5565">
            <v>0</v>
          </cell>
          <cell r="H5565">
            <v>0</v>
          </cell>
          <cell r="I5565">
            <v>0</v>
          </cell>
          <cell r="J5565">
            <v>0</v>
          </cell>
          <cell r="K5565">
            <v>0</v>
          </cell>
        </row>
        <row r="5566">
          <cell r="A5566" t="str">
            <v>TRIAE_CS42_3DL_TGACv1_251272_AA0879520.1</v>
          </cell>
          <cell r="B5566" t="str">
            <v>expressed protein</v>
          </cell>
          <cell r="C5566" t="str">
            <v>Chromosome 3B, genomic scaffold, cultivar Chinese Spring</v>
          </cell>
          <cell r="D5566">
            <v>1.734895345</v>
          </cell>
          <cell r="E5566">
            <v>0</v>
          </cell>
          <cell r="F5566">
            <v>0</v>
          </cell>
          <cell r="G5566">
            <v>0</v>
          </cell>
          <cell r="H5566">
            <v>0</v>
          </cell>
          <cell r="I5566">
            <v>0</v>
          </cell>
          <cell r="J5566">
            <v>0</v>
          </cell>
          <cell r="K5566">
            <v>0</v>
          </cell>
        </row>
        <row r="5567">
          <cell r="A5567" t="str">
            <v>TRIAE_CS42_3AL_TGACv1_196719_AA0662500.1</v>
          </cell>
          <cell r="B5567" t="str">
            <v>expressed protein</v>
          </cell>
          <cell r="C5567" t="str">
            <v>Chromosome 3B, genomic scaffold, cultivar Chinese Spring</v>
          </cell>
          <cell r="D5567">
            <v>1.7679053950000001</v>
          </cell>
          <cell r="E5567">
            <v>0</v>
          </cell>
          <cell r="F5567">
            <v>0</v>
          </cell>
          <cell r="G5567">
            <v>0</v>
          </cell>
          <cell r="H5567">
            <v>0</v>
          </cell>
          <cell r="I5567">
            <v>0</v>
          </cell>
          <cell r="J5567">
            <v>0</v>
          </cell>
          <cell r="K5567">
            <v>0</v>
          </cell>
        </row>
        <row r="5568">
          <cell r="A5568" t="str">
            <v>TRIAE_CS42_3B_TGACv1_221519_AA0742770.1</v>
          </cell>
          <cell r="B5568" t="str">
            <v>expressed protein</v>
          </cell>
          <cell r="C5568" t="str">
            <v>Chromosome 3B, genomic scaffold, cultivar Chinese Spring</v>
          </cell>
          <cell r="D5568">
            <v>1.8427941379999999</v>
          </cell>
          <cell r="E5568">
            <v>0</v>
          </cell>
          <cell r="F5568">
            <v>0</v>
          </cell>
          <cell r="G5568">
            <v>0</v>
          </cell>
          <cell r="H5568">
            <v>0</v>
          </cell>
          <cell r="I5568">
            <v>0</v>
          </cell>
          <cell r="J5568">
            <v>0</v>
          </cell>
          <cell r="K5568">
            <v>0</v>
          </cell>
        </row>
        <row r="5569">
          <cell r="A5569" t="str">
            <v>TRIAE_CS42_U_TGACv1_641778_AA2104030.1</v>
          </cell>
          <cell r="B5569" t="str">
            <v>expressed protein</v>
          </cell>
          <cell r="C5569" t="str">
            <v>Chromosome 3B, genomic scaffold, cultivar Chinese Spring</v>
          </cell>
          <cell r="D5569">
            <v>1.8427941379999999</v>
          </cell>
          <cell r="E5569">
            <v>0</v>
          </cell>
          <cell r="F5569">
            <v>0</v>
          </cell>
          <cell r="G5569">
            <v>0</v>
          </cell>
          <cell r="H5569">
            <v>0</v>
          </cell>
          <cell r="I5569">
            <v>0</v>
          </cell>
          <cell r="J5569">
            <v>0</v>
          </cell>
          <cell r="K5569">
            <v>0</v>
          </cell>
        </row>
        <row r="5570">
          <cell r="A5570" t="str">
            <v>TRIAE_CS42_4BL_TGACv1_321744_AA1064870.1</v>
          </cell>
          <cell r="B5570" t="str">
            <v>expressed protein</v>
          </cell>
          <cell r="C5570" t="str">
            <v>Chromosome 3B, genomic scaffold, cultivar Chinese Spring</v>
          </cell>
          <cell r="D5570">
            <v>1.862728801</v>
          </cell>
          <cell r="E5570">
            <v>2.5235566679999999</v>
          </cell>
          <cell r="F5570">
            <v>0</v>
          </cell>
          <cell r="G5570">
            <v>0</v>
          </cell>
          <cell r="H5570">
            <v>0</v>
          </cell>
          <cell r="I5570">
            <v>0</v>
          </cell>
          <cell r="J5570">
            <v>0</v>
          </cell>
          <cell r="K5570">
            <v>0</v>
          </cell>
        </row>
        <row r="5571">
          <cell r="A5571" t="str">
            <v>TRIAE_CS42_5DL_TGACv1_433216_AA1405800.1</v>
          </cell>
          <cell r="B5571" t="str">
            <v>expressed protein</v>
          </cell>
          <cell r="C5571" t="str">
            <v>Chromosome 3B, genomic scaffold, cultivar Chinese Spring</v>
          </cell>
          <cell r="D5571">
            <v>1.867434147</v>
          </cell>
          <cell r="E5571">
            <v>0</v>
          </cell>
          <cell r="F5571">
            <v>0</v>
          </cell>
          <cell r="G5571">
            <v>-1.839109184</v>
          </cell>
          <cell r="H5571">
            <v>0</v>
          </cell>
          <cell r="I5571">
            <v>0</v>
          </cell>
          <cell r="J5571">
            <v>0</v>
          </cell>
          <cell r="K5571">
            <v>5.7377434599999999</v>
          </cell>
        </row>
        <row r="5572">
          <cell r="A5572" t="str">
            <v>TRIAE_CS42_3AL_TGACv1_197474_AA0666400.1</v>
          </cell>
          <cell r="B5572" t="str">
            <v>SAM dependent carboxyl methyltransferase, putative, expressed</v>
          </cell>
          <cell r="C5572" t="str">
            <v>Chromosome 3B, genomic scaffold, cultivar Chinese Spring</v>
          </cell>
          <cell r="D5572">
            <v>1.898497399</v>
          </cell>
          <cell r="E5572">
            <v>0</v>
          </cell>
          <cell r="F5572">
            <v>-2.7572079980000002</v>
          </cell>
          <cell r="G5572">
            <v>-2.4875260340000001</v>
          </cell>
          <cell r="H5572">
            <v>0</v>
          </cell>
          <cell r="I5572">
            <v>0</v>
          </cell>
          <cell r="J5572">
            <v>0</v>
          </cell>
          <cell r="K5572">
            <v>0</v>
          </cell>
        </row>
        <row r="5573">
          <cell r="A5573" t="str">
            <v>TRIAE_CS42_3B_TGACv1_222995_AA0774780.1</v>
          </cell>
          <cell r="B5573" t="str">
            <v>SAM dependent carboxyl methyltransferase, putative, expressed</v>
          </cell>
          <cell r="C5573" t="str">
            <v>Chromosome 3B, genomic scaffold, cultivar Chinese Spring</v>
          </cell>
          <cell r="D5573">
            <v>1.898497399</v>
          </cell>
          <cell r="E5573">
            <v>0</v>
          </cell>
          <cell r="F5573">
            <v>-2.7572079980000002</v>
          </cell>
          <cell r="G5573">
            <v>-2.4875260340000001</v>
          </cell>
          <cell r="H5573">
            <v>0</v>
          </cell>
          <cell r="I5573">
            <v>0</v>
          </cell>
          <cell r="J5573">
            <v>0</v>
          </cell>
          <cell r="K5573">
            <v>0</v>
          </cell>
        </row>
        <row r="5574">
          <cell r="A5574" t="str">
            <v>TRIAE_CS42_3DL_TGACv1_250483_AA0869010.1</v>
          </cell>
          <cell r="B5574" t="str">
            <v>SAM dependent carboxyl methyltransferase, putative, expressed</v>
          </cell>
          <cell r="C5574" t="str">
            <v>Chromosome 3B, genomic scaffold, cultivar Chinese Spring</v>
          </cell>
          <cell r="D5574">
            <v>1.898497399</v>
          </cell>
          <cell r="E5574">
            <v>0</v>
          </cell>
          <cell r="F5574">
            <v>-2.7572079980000002</v>
          </cell>
          <cell r="G5574">
            <v>-2.4875260340000001</v>
          </cell>
          <cell r="H5574">
            <v>0</v>
          </cell>
          <cell r="I5574">
            <v>0</v>
          </cell>
          <cell r="J5574">
            <v>0</v>
          </cell>
          <cell r="K5574">
            <v>0</v>
          </cell>
        </row>
        <row r="5575">
          <cell r="A5575" t="str">
            <v>TRIAE_CS42_U_TGACv1_692618_AA2161340.1</v>
          </cell>
          <cell r="B5575" t="str">
            <v>expressed protein</v>
          </cell>
          <cell r="C5575" t="str">
            <v>Chromosome 3B, genomic scaffold, cultivar Chinese Spring</v>
          </cell>
          <cell r="D5575">
            <v>1.921691144</v>
          </cell>
          <cell r="E5575">
            <v>1.8770676529999999</v>
          </cell>
          <cell r="F5575">
            <v>0</v>
          </cell>
          <cell r="G5575">
            <v>0</v>
          </cell>
          <cell r="H5575">
            <v>0</v>
          </cell>
          <cell r="I5575">
            <v>0</v>
          </cell>
          <cell r="J5575">
            <v>0</v>
          </cell>
          <cell r="K5575">
            <v>0</v>
          </cell>
        </row>
        <row r="5576">
          <cell r="A5576" t="str">
            <v>TRIAE_CS42_3B_TGACv1_224014_AA0790950.1</v>
          </cell>
          <cell r="B5576" t="str">
            <v>expressed protein</v>
          </cell>
          <cell r="C5576" t="str">
            <v>Chromosome 3B, genomic scaffold, cultivar Chinese Spring</v>
          </cell>
          <cell r="D5576">
            <v>1.9371518240000001</v>
          </cell>
          <cell r="E5576">
            <v>1.668083789</v>
          </cell>
          <cell r="F5576">
            <v>0</v>
          </cell>
          <cell r="G5576">
            <v>0</v>
          </cell>
          <cell r="H5576">
            <v>0</v>
          </cell>
          <cell r="I5576">
            <v>0</v>
          </cell>
          <cell r="J5576">
            <v>0</v>
          </cell>
          <cell r="K5576">
            <v>0</v>
          </cell>
        </row>
        <row r="5577">
          <cell r="A5577" t="str">
            <v>TRIAE_CS42_3B_TGACv1_221843_AA0751490.1</v>
          </cell>
          <cell r="B5577" t="str">
            <v>expressed protein</v>
          </cell>
          <cell r="C5577" t="str">
            <v>Chromosome 3B, genomic scaffold, cultivar Chinese Spring</v>
          </cell>
          <cell r="D5577">
            <v>1.9446769559999999</v>
          </cell>
          <cell r="E5577">
            <v>0</v>
          </cell>
          <cell r="F5577">
            <v>0</v>
          </cell>
          <cell r="G5577">
            <v>-2.719542729</v>
          </cell>
          <cell r="H5577">
            <v>0</v>
          </cell>
          <cell r="I5577">
            <v>0</v>
          </cell>
          <cell r="J5577">
            <v>0</v>
          </cell>
          <cell r="K5577">
            <v>0</v>
          </cell>
        </row>
        <row r="5578">
          <cell r="A5578" t="str">
            <v>TRIAE_CS42_1DL_TGACv1_062393_AA0213740.1</v>
          </cell>
          <cell r="B5578" t="str">
            <v>expressed protein</v>
          </cell>
          <cell r="C5578" t="str">
            <v>Chromosome 3B, genomic scaffold, cultivar Chinese Spring</v>
          </cell>
          <cell r="D5578">
            <v>1.956368621</v>
          </cell>
          <cell r="E5578">
            <v>1.9933464910000001</v>
          </cell>
          <cell r="F5578">
            <v>0</v>
          </cell>
          <cell r="G5578">
            <v>0</v>
          </cell>
          <cell r="H5578">
            <v>0</v>
          </cell>
          <cell r="I5578">
            <v>0</v>
          </cell>
          <cell r="J5578">
            <v>0</v>
          </cell>
          <cell r="K5578">
            <v>0</v>
          </cell>
        </row>
        <row r="5579">
          <cell r="A5579" t="str">
            <v>TRIAE_CS42_3B_TGACv1_222737_AA0769750.1</v>
          </cell>
          <cell r="B5579" t="str">
            <v>VQ domain containing protein, putative, expressed</v>
          </cell>
          <cell r="C5579" t="str">
            <v>Chromosome 3B, genomic scaffold, cultivar Chinese Spring</v>
          </cell>
          <cell r="D5579">
            <v>1.986306436</v>
          </cell>
          <cell r="E5579">
            <v>0</v>
          </cell>
          <cell r="F5579">
            <v>0</v>
          </cell>
          <cell r="G5579">
            <v>0</v>
          </cell>
          <cell r="H5579">
            <v>0</v>
          </cell>
          <cell r="I5579">
            <v>0</v>
          </cell>
          <cell r="J5579">
            <v>0</v>
          </cell>
          <cell r="K5579">
            <v>0</v>
          </cell>
        </row>
        <row r="5580">
          <cell r="A5580" t="str">
            <v>TRIAE_CS42_3DS_TGACv1_273087_AA0928200.1</v>
          </cell>
          <cell r="B5580" t="str">
            <v>VQ domain containing protein, putative, expressed</v>
          </cell>
          <cell r="C5580" t="str">
            <v>Chromosome 3B, genomic scaffold, cultivar Chinese Spring</v>
          </cell>
          <cell r="D5580">
            <v>1.986306436</v>
          </cell>
          <cell r="E5580">
            <v>0</v>
          </cell>
          <cell r="F5580">
            <v>0</v>
          </cell>
          <cell r="G5580">
            <v>0</v>
          </cell>
          <cell r="H5580">
            <v>0</v>
          </cell>
          <cell r="I5580">
            <v>0</v>
          </cell>
          <cell r="J5580">
            <v>0</v>
          </cell>
          <cell r="K5580">
            <v>0</v>
          </cell>
        </row>
        <row r="5581">
          <cell r="A5581" t="str">
            <v>TRIAE_CS42_U_TGACv1_656361_AA2151170.1</v>
          </cell>
          <cell r="B5581" t="str">
            <v>expressed protein</v>
          </cell>
          <cell r="C5581" t="str">
            <v>Chromosome 3B, genomic scaffold, cultivar Chinese Spring</v>
          </cell>
          <cell r="D5581">
            <v>2.0166479819999998</v>
          </cell>
          <cell r="E5581">
            <v>1.685175208</v>
          </cell>
          <cell r="F5581">
            <v>0</v>
          </cell>
          <cell r="G5581">
            <v>0</v>
          </cell>
          <cell r="H5581">
            <v>0</v>
          </cell>
          <cell r="I5581">
            <v>0</v>
          </cell>
          <cell r="J5581">
            <v>0</v>
          </cell>
          <cell r="K5581">
            <v>0</v>
          </cell>
        </row>
        <row r="5582">
          <cell r="A5582" t="str">
            <v>TRIAE_CS42_3AL_TGACv1_194499_AA0634290.1</v>
          </cell>
          <cell r="B5582" t="str">
            <v>expressed protein</v>
          </cell>
          <cell r="C5582" t="str">
            <v>Chromosome 3B, genomic scaffold, cultivar Chinese Spring</v>
          </cell>
          <cell r="D5582">
            <v>2.050485433</v>
          </cell>
          <cell r="E5582">
            <v>0</v>
          </cell>
          <cell r="F5582">
            <v>0</v>
          </cell>
          <cell r="G5582">
            <v>0</v>
          </cell>
          <cell r="H5582">
            <v>0</v>
          </cell>
          <cell r="I5582">
            <v>0</v>
          </cell>
          <cell r="J5582">
            <v>0</v>
          </cell>
          <cell r="K5582">
            <v>0</v>
          </cell>
        </row>
        <row r="5583">
          <cell r="A5583" t="str">
            <v>TRIAE_CS42_7AL_TGACv1_559581_AA1800150.1</v>
          </cell>
          <cell r="B5583" t="str">
            <v>VQ domain containing protein, putative, expressed</v>
          </cell>
          <cell r="C5583" t="str">
            <v>Chromosome 3B, genomic scaffold, cultivar Chinese Spring</v>
          </cell>
          <cell r="D5583">
            <v>2.0578750029999999</v>
          </cell>
          <cell r="E5583">
            <v>0</v>
          </cell>
          <cell r="F5583">
            <v>0</v>
          </cell>
          <cell r="G5583">
            <v>-2.1372036240000001</v>
          </cell>
          <cell r="H5583">
            <v>0</v>
          </cell>
          <cell r="I5583">
            <v>0</v>
          </cell>
          <cell r="J5583">
            <v>0</v>
          </cell>
          <cell r="K5583">
            <v>0</v>
          </cell>
        </row>
        <row r="5584">
          <cell r="A5584" t="str">
            <v>TRIAE_CS42_3B_TGACv1_221222_AA0734220.2</v>
          </cell>
          <cell r="B5584" t="str">
            <v>expressed protein</v>
          </cell>
          <cell r="C5584" t="str">
            <v>Chromosome 3B, genomic scaffold, cultivar Chinese Spring</v>
          </cell>
          <cell r="D5584">
            <v>2.0854625420000001</v>
          </cell>
          <cell r="E5584">
            <v>1.8051716959999999</v>
          </cell>
          <cell r="F5584">
            <v>0</v>
          </cell>
          <cell r="G5584">
            <v>-1.931516682</v>
          </cell>
          <cell r="H5584">
            <v>0</v>
          </cell>
          <cell r="I5584">
            <v>0</v>
          </cell>
          <cell r="J5584">
            <v>0</v>
          </cell>
          <cell r="K5584">
            <v>0</v>
          </cell>
        </row>
        <row r="5585">
          <cell r="A5585" t="str">
            <v>TRIAE_CS42_1DL_TGACv1_062393_AA0213730.1</v>
          </cell>
          <cell r="B5585" t="str">
            <v>expressed protein</v>
          </cell>
          <cell r="C5585" t="str">
            <v>Chromosome 3B, genomic scaffold, cultivar Chinese Spring</v>
          </cell>
          <cell r="D5585">
            <v>2.0970136660000001</v>
          </cell>
          <cell r="E5585">
            <v>0</v>
          </cell>
          <cell r="F5585">
            <v>0</v>
          </cell>
          <cell r="G5585">
            <v>0</v>
          </cell>
          <cell r="H5585">
            <v>0</v>
          </cell>
          <cell r="I5585">
            <v>0</v>
          </cell>
          <cell r="J5585">
            <v>0</v>
          </cell>
          <cell r="K5585">
            <v>0</v>
          </cell>
        </row>
        <row r="5586">
          <cell r="A5586" t="str">
            <v>TRIAE_CS42_3B_TGACv1_227719_AA0824500.1</v>
          </cell>
          <cell r="B5586" t="str">
            <v>expressed protein</v>
          </cell>
          <cell r="C5586" t="str">
            <v>Chromosome 3B, genomic scaffold, cultivar Chinese Spring</v>
          </cell>
          <cell r="D5586">
            <v>2.1023702320000002</v>
          </cell>
          <cell r="E5586">
            <v>0</v>
          </cell>
          <cell r="F5586">
            <v>0</v>
          </cell>
          <cell r="G5586">
            <v>0</v>
          </cell>
          <cell r="H5586">
            <v>0</v>
          </cell>
          <cell r="I5586">
            <v>0</v>
          </cell>
          <cell r="J5586">
            <v>0</v>
          </cell>
          <cell r="K5586">
            <v>0</v>
          </cell>
        </row>
        <row r="5587">
          <cell r="A5587" t="str">
            <v>TRIAE_CS42_1BL_TGACv1_030765_AA0100220.1</v>
          </cell>
          <cell r="B5587" t="str">
            <v>expressed protein</v>
          </cell>
          <cell r="C5587" t="str">
            <v>Chromosome 3B, genomic scaffold, cultivar Chinese Spring</v>
          </cell>
          <cell r="D5587">
            <v>2.1289308020000002</v>
          </cell>
          <cell r="E5587">
            <v>1.3722989489999999</v>
          </cell>
          <cell r="F5587">
            <v>0</v>
          </cell>
          <cell r="G5587">
            <v>0</v>
          </cell>
          <cell r="H5587">
            <v>0</v>
          </cell>
          <cell r="I5587">
            <v>0</v>
          </cell>
          <cell r="J5587">
            <v>0</v>
          </cell>
          <cell r="K5587">
            <v>0</v>
          </cell>
        </row>
        <row r="5588">
          <cell r="A5588" t="str">
            <v>TRIAE_CS42_1DL_TGACv1_061394_AA0194040.1</v>
          </cell>
          <cell r="B5588" t="str">
            <v>expressed protein</v>
          </cell>
          <cell r="C5588" t="str">
            <v>Chromosome 3B, genomic scaffold, cultivar Chinese Spring</v>
          </cell>
          <cell r="D5588">
            <v>2.1289308020000002</v>
          </cell>
          <cell r="E5588">
            <v>1.3722989489999999</v>
          </cell>
          <cell r="F5588">
            <v>0</v>
          </cell>
          <cell r="G5588">
            <v>0</v>
          </cell>
          <cell r="H5588">
            <v>0</v>
          </cell>
          <cell r="I5588">
            <v>0</v>
          </cell>
          <cell r="J5588">
            <v>0</v>
          </cell>
          <cell r="K5588">
            <v>0</v>
          </cell>
        </row>
        <row r="5589">
          <cell r="A5589" t="str">
            <v>TRIAE_CS42_1AL_TGACv1_002903_AA0046130.1</v>
          </cell>
          <cell r="B5589" t="str">
            <v>expressed protein</v>
          </cell>
          <cell r="C5589" t="str">
            <v>Chromosome 3B, genomic scaffold, cultivar Chinese Spring</v>
          </cell>
          <cell r="D5589">
            <v>2.1390826129999998</v>
          </cell>
          <cell r="E5589">
            <v>2.994243209</v>
          </cell>
          <cell r="F5589">
            <v>1.6332895329999999</v>
          </cell>
          <cell r="G5589">
            <v>2.4730090630000001</v>
          </cell>
          <cell r="H5589">
            <v>0</v>
          </cell>
          <cell r="I5589">
            <v>0</v>
          </cell>
          <cell r="J5589">
            <v>0</v>
          </cell>
          <cell r="K5589">
            <v>3.3222303210000002</v>
          </cell>
        </row>
        <row r="5590">
          <cell r="A5590" t="str">
            <v>TRIAE_CS42_1DL_TGACv1_061394_AA0194010.1</v>
          </cell>
          <cell r="B5590" t="str">
            <v>expressed protein</v>
          </cell>
          <cell r="C5590" t="str">
            <v>Chromosome 3B, genomic scaffold, cultivar Chinese Spring</v>
          </cell>
          <cell r="D5590">
            <v>2.1390826129999998</v>
          </cell>
          <cell r="E5590">
            <v>2.994243209</v>
          </cell>
          <cell r="F5590">
            <v>1.6332895329999999</v>
          </cell>
          <cell r="G5590">
            <v>2.4730090630000001</v>
          </cell>
          <cell r="H5590">
            <v>0</v>
          </cell>
          <cell r="I5590">
            <v>0</v>
          </cell>
          <cell r="J5590">
            <v>0</v>
          </cell>
          <cell r="K5590">
            <v>3.3222303210000002</v>
          </cell>
        </row>
        <row r="5591">
          <cell r="A5591" t="str">
            <v>TRIAE_CS42_1BL_TGACv1_030765_AA0100240.2</v>
          </cell>
          <cell r="B5591" t="str">
            <v>expressed protein</v>
          </cell>
          <cell r="C5591" t="str">
            <v>Chromosome 3B, genomic scaffold, cultivar Chinese Spring</v>
          </cell>
          <cell r="D5591">
            <v>2.1390826129999998</v>
          </cell>
          <cell r="E5591">
            <v>0</v>
          </cell>
          <cell r="F5591">
            <v>1.6332895329999999</v>
          </cell>
          <cell r="G5591">
            <v>2.475770147</v>
          </cell>
          <cell r="H5591">
            <v>0</v>
          </cell>
          <cell r="I5591">
            <v>0</v>
          </cell>
          <cell r="J5591">
            <v>0</v>
          </cell>
          <cell r="K5591">
            <v>0</v>
          </cell>
        </row>
        <row r="5592">
          <cell r="A5592" t="str">
            <v>TRIAE_CS42_3B_TGACv1_225605_AA0810300.1</v>
          </cell>
          <cell r="B5592" t="str">
            <v>expressed protein</v>
          </cell>
          <cell r="C5592" t="str">
            <v>Chromosome 3B, genomic scaffold, cultivar Chinese Spring</v>
          </cell>
          <cell r="D5592">
            <v>2.1453983669999999</v>
          </cell>
          <cell r="E5592">
            <v>1.2527219700000001</v>
          </cell>
          <cell r="F5592">
            <v>0</v>
          </cell>
          <cell r="G5592">
            <v>0</v>
          </cell>
          <cell r="H5592">
            <v>0</v>
          </cell>
          <cell r="I5592">
            <v>0</v>
          </cell>
          <cell r="J5592">
            <v>0</v>
          </cell>
          <cell r="K5592">
            <v>0</v>
          </cell>
        </row>
        <row r="5593">
          <cell r="A5593" t="str">
            <v>TRIAE_CS42_U_TGACv1_640819_AA2075660.1</v>
          </cell>
          <cell r="B5593" t="str">
            <v>retrotransposon protein, putative, Ty3-gypsy subclass, expressed</v>
          </cell>
          <cell r="C5593" t="str">
            <v>Chromosome 3B, genomic scaffold, cultivar Chinese Spring</v>
          </cell>
          <cell r="D5593">
            <v>2.2071548679999999</v>
          </cell>
          <cell r="E5593">
            <v>3.4545896589999998</v>
          </cell>
          <cell r="F5593">
            <v>0</v>
          </cell>
          <cell r="G5593">
            <v>0</v>
          </cell>
          <cell r="H5593">
            <v>0</v>
          </cell>
          <cell r="I5593">
            <v>0</v>
          </cell>
          <cell r="J5593">
            <v>0</v>
          </cell>
          <cell r="K5593">
            <v>1.455824606</v>
          </cell>
        </row>
        <row r="5594">
          <cell r="A5594" t="str">
            <v>TRIAE_CS42_2DL_TGACv1_158122_AA0509860.1</v>
          </cell>
          <cell r="C5594" t="str">
            <v>Chromosome 3B, genomic scaffold, cultivar Chinese Spring</v>
          </cell>
          <cell r="D5594">
            <v>2.2071548679999999</v>
          </cell>
          <cell r="E5594">
            <v>3.4545896589999998</v>
          </cell>
          <cell r="F5594">
            <v>0</v>
          </cell>
          <cell r="G5594">
            <v>0</v>
          </cell>
          <cell r="H5594">
            <v>0</v>
          </cell>
          <cell r="I5594">
            <v>0</v>
          </cell>
          <cell r="J5594">
            <v>0</v>
          </cell>
          <cell r="K5594">
            <v>1.455824606</v>
          </cell>
        </row>
        <row r="5595">
          <cell r="A5595" t="str">
            <v>TRIAE_CS42_3B_TGACv1_222993_AA0774750.1</v>
          </cell>
          <cell r="C5595" t="str">
            <v>Chromosome 3B, genomic scaffold, cultivar Chinese Spring</v>
          </cell>
          <cell r="D5595">
            <v>2.2071548679999999</v>
          </cell>
          <cell r="E5595">
            <v>3.4545896589999998</v>
          </cell>
          <cell r="F5595">
            <v>0</v>
          </cell>
          <cell r="G5595">
            <v>0</v>
          </cell>
          <cell r="H5595">
            <v>0</v>
          </cell>
          <cell r="I5595">
            <v>0</v>
          </cell>
          <cell r="J5595">
            <v>0</v>
          </cell>
          <cell r="K5595">
            <v>1.455824606</v>
          </cell>
        </row>
        <row r="5596">
          <cell r="A5596" t="str">
            <v>TRIAE_CS42_4AL_TGACv1_289782_AA0976730.1</v>
          </cell>
          <cell r="B5596" t="str">
            <v>VQ domain containing protein, putative, expressed</v>
          </cell>
          <cell r="C5596" t="str">
            <v>Chromosome 3B, genomic scaffold, cultivar Chinese Spring</v>
          </cell>
          <cell r="D5596">
            <v>2.2452004040000002</v>
          </cell>
          <cell r="E5596">
            <v>2.7698726260000002</v>
          </cell>
          <cell r="F5596">
            <v>0</v>
          </cell>
          <cell r="G5596">
            <v>2.1015667489999998</v>
          </cell>
          <cell r="H5596">
            <v>0</v>
          </cell>
          <cell r="I5596">
            <v>0</v>
          </cell>
          <cell r="J5596">
            <v>0</v>
          </cell>
          <cell r="K5596">
            <v>4.199185559</v>
          </cell>
        </row>
        <row r="5597">
          <cell r="A5597" t="str">
            <v>TRIAE_CS42_4BS_TGACv1_328532_AA1089710.1</v>
          </cell>
          <cell r="B5597" t="str">
            <v>VQ domain containing protein, putative, expressed</v>
          </cell>
          <cell r="C5597" t="str">
            <v>Chromosome 3B, genomic scaffold, cultivar Chinese Spring</v>
          </cell>
          <cell r="D5597">
            <v>2.2452004040000002</v>
          </cell>
          <cell r="E5597">
            <v>2.7698726260000002</v>
          </cell>
          <cell r="F5597">
            <v>0</v>
          </cell>
          <cell r="G5597">
            <v>2.1015667489999998</v>
          </cell>
          <cell r="H5597">
            <v>0</v>
          </cell>
          <cell r="I5597">
            <v>0</v>
          </cell>
          <cell r="J5597">
            <v>0</v>
          </cell>
          <cell r="K5597">
            <v>4.199185559</v>
          </cell>
        </row>
        <row r="5598">
          <cell r="A5598" t="str">
            <v>TRIAE_CS42_4BS_TGACv1_330355_AA1107320.1</v>
          </cell>
          <cell r="B5598" t="str">
            <v>expressed protein</v>
          </cell>
          <cell r="C5598" t="str">
            <v>Chromosome 3B, genomic scaffold, cultivar Chinese Spring</v>
          </cell>
          <cell r="D5598">
            <v>2.2725429070000001</v>
          </cell>
          <cell r="E5598">
            <v>2.1017533249999998</v>
          </cell>
          <cell r="F5598">
            <v>0</v>
          </cell>
          <cell r="G5598">
            <v>0</v>
          </cell>
          <cell r="H5598">
            <v>0</v>
          </cell>
          <cell r="I5598">
            <v>0</v>
          </cell>
          <cell r="J5598">
            <v>0</v>
          </cell>
          <cell r="K5598">
            <v>0</v>
          </cell>
        </row>
        <row r="5599">
          <cell r="A5599" t="str">
            <v>TRIAE_CS42_3AL_TGACv1_195130_AA0645110.1</v>
          </cell>
          <cell r="B5599" t="str">
            <v>expressed protein</v>
          </cell>
          <cell r="C5599" t="str">
            <v>Chromosome 3B, genomic scaffold, cultivar Chinese Spring</v>
          </cell>
          <cell r="D5599">
            <v>2.2953991249999999</v>
          </cell>
          <cell r="E5599">
            <v>3.323232698</v>
          </cell>
          <cell r="F5599">
            <v>1.7912787699999999</v>
          </cell>
          <cell r="G5599">
            <v>0</v>
          </cell>
          <cell r="H5599">
            <v>0</v>
          </cell>
          <cell r="I5599">
            <v>0</v>
          </cell>
          <cell r="J5599">
            <v>0</v>
          </cell>
          <cell r="K5599">
            <v>0</v>
          </cell>
        </row>
        <row r="5600">
          <cell r="A5600" t="str">
            <v>TRIAE_CS42_3B_TGACv1_221462_AA0741460.1</v>
          </cell>
          <cell r="B5600" t="str">
            <v>expressed protein</v>
          </cell>
          <cell r="C5600" t="str">
            <v>Chromosome 3B, genomic scaffold, cultivar Chinese Spring</v>
          </cell>
          <cell r="D5600">
            <v>2.2953991249999999</v>
          </cell>
          <cell r="E5600">
            <v>3.323232698</v>
          </cell>
          <cell r="F5600">
            <v>1.7912787699999999</v>
          </cell>
          <cell r="G5600">
            <v>0</v>
          </cell>
          <cell r="H5600">
            <v>0</v>
          </cell>
          <cell r="I5600">
            <v>0</v>
          </cell>
          <cell r="J5600">
            <v>0</v>
          </cell>
          <cell r="K5600">
            <v>0</v>
          </cell>
        </row>
        <row r="5601">
          <cell r="A5601" t="str">
            <v>TRIAE_CS42_6DS_TGACv1_543417_AA1739820.1</v>
          </cell>
          <cell r="B5601" t="str">
            <v>harpin-induced protein 1 domain containing protein, expressed</v>
          </cell>
          <cell r="C5601" t="str">
            <v>Chromosome 3B, genomic scaffold, cultivar Chinese Spring</v>
          </cell>
          <cell r="D5601">
            <v>2.3088355370000002</v>
          </cell>
          <cell r="E5601">
            <v>0</v>
          </cell>
          <cell r="F5601">
            <v>0</v>
          </cell>
          <cell r="G5601">
            <v>0</v>
          </cell>
          <cell r="H5601">
            <v>0</v>
          </cell>
          <cell r="I5601">
            <v>0</v>
          </cell>
          <cell r="J5601">
            <v>0</v>
          </cell>
          <cell r="K5601">
            <v>0</v>
          </cell>
        </row>
        <row r="5602">
          <cell r="A5602" t="str">
            <v>TRIAE_CS42_6AS_TGACv1_486495_AA1561840.1</v>
          </cell>
          <cell r="B5602" t="str">
            <v>harpin-induced protein 1 domain containing protein, expressed</v>
          </cell>
          <cell r="C5602" t="str">
            <v>Chromosome 3B, genomic scaffold, cultivar Chinese Spring</v>
          </cell>
          <cell r="D5602">
            <v>2.3268511279999999</v>
          </cell>
          <cell r="E5602">
            <v>0</v>
          </cell>
          <cell r="F5602">
            <v>0</v>
          </cell>
          <cell r="G5602">
            <v>-1.7869298410000001</v>
          </cell>
          <cell r="H5602">
            <v>0</v>
          </cell>
          <cell r="I5602">
            <v>0</v>
          </cell>
          <cell r="J5602">
            <v>0</v>
          </cell>
          <cell r="K5602">
            <v>0</v>
          </cell>
        </row>
        <row r="5603">
          <cell r="A5603" t="str">
            <v>TRIAE_CS42_3B_TGACv1_224947_AA0803460.1</v>
          </cell>
          <cell r="B5603" t="str">
            <v>expressed protein</v>
          </cell>
          <cell r="C5603" t="str">
            <v>Chromosome 3B, genomic scaffold, cultivar Chinese Spring</v>
          </cell>
          <cell r="D5603">
            <v>2.3518173500000001</v>
          </cell>
          <cell r="E5603">
            <v>0</v>
          </cell>
          <cell r="F5603">
            <v>0</v>
          </cell>
          <cell r="G5603">
            <v>-1.3675946960000001</v>
          </cell>
          <cell r="H5603">
            <v>0</v>
          </cell>
          <cell r="I5603">
            <v>0</v>
          </cell>
          <cell r="J5603">
            <v>0</v>
          </cell>
          <cell r="K5603">
            <v>0</v>
          </cell>
        </row>
        <row r="5604">
          <cell r="A5604" t="str">
            <v>TRIAE_CS42_6DL_TGACv1_527592_AA1706100.1</v>
          </cell>
          <cell r="B5604" t="str">
            <v>expressed protein</v>
          </cell>
          <cell r="C5604" t="str">
            <v>Chromosome 3B, genomic scaffold, cultivar Chinese Spring</v>
          </cell>
          <cell r="D5604">
            <v>2.3540085199999998</v>
          </cell>
          <cell r="E5604">
            <v>2.2241142909999998</v>
          </cell>
          <cell r="F5604">
            <v>0</v>
          </cell>
          <cell r="G5604">
            <v>-1.0593442989999999</v>
          </cell>
          <cell r="H5604">
            <v>0</v>
          </cell>
          <cell r="I5604">
            <v>0</v>
          </cell>
          <cell r="J5604">
            <v>0</v>
          </cell>
          <cell r="K5604">
            <v>0</v>
          </cell>
        </row>
        <row r="5605">
          <cell r="A5605" t="str">
            <v>TRIAE_CS42_3DL_TGACv1_250138_AA0862840.1</v>
          </cell>
          <cell r="B5605" t="str">
            <v>expressed protein</v>
          </cell>
          <cell r="C5605" t="str">
            <v>Chromosome 3B, genomic scaffold, cultivar Chinese Spring</v>
          </cell>
          <cell r="D5605">
            <v>2.3733889719999999</v>
          </cell>
          <cell r="E5605">
            <v>0</v>
          </cell>
          <cell r="F5605">
            <v>0</v>
          </cell>
          <cell r="G5605">
            <v>-2.7573813199999999</v>
          </cell>
          <cell r="H5605">
            <v>0</v>
          </cell>
          <cell r="I5605">
            <v>0</v>
          </cell>
          <cell r="J5605">
            <v>0</v>
          </cell>
          <cell r="K5605">
            <v>0</v>
          </cell>
        </row>
        <row r="5606">
          <cell r="A5606" t="str">
            <v>TRIAE_CS42_4DS_TGACv1_361353_AA1166160.1</v>
          </cell>
          <cell r="B5606" t="str">
            <v>VQ domain containing protein, putative, expressed</v>
          </cell>
          <cell r="C5606" t="str">
            <v>Chromosome 3B, genomic scaffold, cultivar Chinese Spring</v>
          </cell>
          <cell r="D5606">
            <v>2.3778288339999998</v>
          </cell>
          <cell r="E5606">
            <v>2.8677068590000001</v>
          </cell>
          <cell r="F5606">
            <v>0</v>
          </cell>
          <cell r="G5606">
            <v>2.1213899719999998</v>
          </cell>
          <cell r="H5606">
            <v>0</v>
          </cell>
          <cell r="I5606">
            <v>0</v>
          </cell>
          <cell r="J5606">
            <v>0</v>
          </cell>
          <cell r="K5606">
            <v>4.1282481000000004</v>
          </cell>
        </row>
        <row r="5607">
          <cell r="A5607" t="str">
            <v>TRIAE_CS42_3B_TGACv1_222310_AA0761840.1</v>
          </cell>
          <cell r="B5607" t="str">
            <v>helix-loop-helix DNA-binding domain containing protein, expressed</v>
          </cell>
          <cell r="C5607" t="str">
            <v>Chromosome 3B, genomic scaffold, cultivar Chinese Spring</v>
          </cell>
          <cell r="D5607">
            <v>2.4087903919999998</v>
          </cell>
          <cell r="E5607">
            <v>0</v>
          </cell>
          <cell r="F5607">
            <v>0</v>
          </cell>
          <cell r="G5607">
            <v>0</v>
          </cell>
          <cell r="H5607">
            <v>0</v>
          </cell>
          <cell r="I5607">
            <v>0</v>
          </cell>
          <cell r="J5607">
            <v>0</v>
          </cell>
          <cell r="K5607">
            <v>0</v>
          </cell>
        </row>
        <row r="5608">
          <cell r="A5608" t="str">
            <v>TRIAE_CS42_3AL_TGACv1_196835_AA0663200.1</v>
          </cell>
          <cell r="B5608" t="str">
            <v>expressed protein</v>
          </cell>
          <cell r="C5608" t="str">
            <v>Chromosome 3B, genomic scaffold, cultivar Chinese Spring</v>
          </cell>
          <cell r="D5608">
            <v>2.4266904949999999</v>
          </cell>
          <cell r="E5608">
            <v>0</v>
          </cell>
          <cell r="F5608">
            <v>0</v>
          </cell>
          <cell r="G5608">
            <v>-1.3675946960000001</v>
          </cell>
          <cell r="H5608">
            <v>0</v>
          </cell>
          <cell r="I5608">
            <v>0</v>
          </cell>
          <cell r="J5608">
            <v>0</v>
          </cell>
          <cell r="K5608">
            <v>0</v>
          </cell>
        </row>
        <row r="5609">
          <cell r="A5609" t="str">
            <v>TRIAE_CS42_3DL_TGACv1_251813_AA0885260.2</v>
          </cell>
          <cell r="B5609" t="str">
            <v>expressed protein</v>
          </cell>
          <cell r="C5609" t="str">
            <v>Chromosome 3B, genomic scaffold, cultivar Chinese Spring</v>
          </cell>
          <cell r="D5609">
            <v>2.4266904949999999</v>
          </cell>
          <cell r="E5609">
            <v>0</v>
          </cell>
          <cell r="F5609">
            <v>0</v>
          </cell>
          <cell r="G5609">
            <v>-1.3317270219999999</v>
          </cell>
          <cell r="H5609">
            <v>0</v>
          </cell>
          <cell r="I5609">
            <v>0</v>
          </cell>
          <cell r="J5609">
            <v>0</v>
          </cell>
          <cell r="K5609">
            <v>0</v>
          </cell>
        </row>
        <row r="5610">
          <cell r="A5610" t="str">
            <v>TRIAE_CS42_3AS_TGACv1_211060_AA0684340.1</v>
          </cell>
          <cell r="B5610" t="str">
            <v>expressed protein</v>
          </cell>
          <cell r="C5610" t="str">
            <v>Chromosome 3B, genomic scaffold, cultivar Chinese Spring</v>
          </cell>
          <cell r="D5610">
            <v>2.4401065709999998</v>
          </cell>
          <cell r="E5610">
            <v>1.9615357600000001</v>
          </cell>
          <cell r="F5610">
            <v>0</v>
          </cell>
          <cell r="G5610">
            <v>0</v>
          </cell>
          <cell r="H5610">
            <v>0</v>
          </cell>
          <cell r="I5610">
            <v>0</v>
          </cell>
          <cell r="J5610">
            <v>0</v>
          </cell>
          <cell r="K5610">
            <v>0</v>
          </cell>
        </row>
        <row r="5611">
          <cell r="A5611" t="str">
            <v>TRIAE_CS42_3AS_TGACv1_213134_AA0705600.1</v>
          </cell>
          <cell r="B5611" t="str">
            <v>expressed protein</v>
          </cell>
          <cell r="C5611" t="str">
            <v>Chromosome 3B, genomic scaffold, cultivar Chinese Spring</v>
          </cell>
          <cell r="D5611">
            <v>2.4991734050000001</v>
          </cell>
          <cell r="E5611">
            <v>0</v>
          </cell>
          <cell r="F5611">
            <v>0</v>
          </cell>
          <cell r="G5611">
            <v>-1.3752078619999999</v>
          </cell>
          <cell r="H5611">
            <v>0</v>
          </cell>
          <cell r="I5611">
            <v>0</v>
          </cell>
          <cell r="J5611">
            <v>0</v>
          </cell>
          <cell r="K5611">
            <v>0</v>
          </cell>
        </row>
        <row r="5612">
          <cell r="A5612" t="str">
            <v>TRIAE_CS42_3DS_TGACv1_271549_AA0902380.1</v>
          </cell>
          <cell r="B5612" t="str">
            <v>expressed protein</v>
          </cell>
          <cell r="C5612" t="str">
            <v>Chromosome 3B, genomic scaffold, cultivar Chinese Spring</v>
          </cell>
          <cell r="D5612">
            <v>2.4991734050000001</v>
          </cell>
          <cell r="E5612">
            <v>0</v>
          </cell>
          <cell r="F5612">
            <v>0</v>
          </cell>
          <cell r="G5612">
            <v>-1.3752078619999999</v>
          </cell>
          <cell r="H5612">
            <v>0</v>
          </cell>
          <cell r="I5612">
            <v>0</v>
          </cell>
          <cell r="J5612">
            <v>0</v>
          </cell>
          <cell r="K5612">
            <v>0</v>
          </cell>
        </row>
        <row r="5613">
          <cell r="A5613" t="str">
            <v>TRIAE_CS42_3B_TGACv1_224949_AA0803570.1</v>
          </cell>
          <cell r="B5613" t="str">
            <v>expressed protein</v>
          </cell>
          <cell r="C5613" t="str">
            <v>Chromosome 3B, genomic scaffold, cultivar Chinese Spring</v>
          </cell>
          <cell r="D5613">
            <v>2.5739261409999998</v>
          </cell>
          <cell r="E5613">
            <v>0</v>
          </cell>
          <cell r="F5613">
            <v>0</v>
          </cell>
          <cell r="G5613">
            <v>0</v>
          </cell>
          <cell r="H5613">
            <v>0</v>
          </cell>
          <cell r="I5613">
            <v>0</v>
          </cell>
          <cell r="J5613">
            <v>0</v>
          </cell>
          <cell r="K5613">
            <v>0</v>
          </cell>
        </row>
        <row r="5614">
          <cell r="A5614" t="str">
            <v>TRIAE_CS42_2BS_TGACv1_145973_AA0451420.1</v>
          </cell>
          <cell r="B5614" t="str">
            <v>expressed protein</v>
          </cell>
          <cell r="C5614" t="str">
            <v>Chromosome 3B, genomic scaffold, cultivar Chinese Spring</v>
          </cell>
          <cell r="D5614">
            <v>2.5817605659999998</v>
          </cell>
          <cell r="E5614">
            <v>0</v>
          </cell>
          <cell r="F5614">
            <v>0</v>
          </cell>
          <cell r="G5614">
            <v>0</v>
          </cell>
          <cell r="H5614">
            <v>0</v>
          </cell>
          <cell r="I5614">
            <v>0</v>
          </cell>
          <cell r="J5614">
            <v>0</v>
          </cell>
          <cell r="K5614">
            <v>0</v>
          </cell>
        </row>
        <row r="5615">
          <cell r="A5615" t="str">
            <v>TRIAE_CS42_3AL_TGACv1_194924_AA0642190.1</v>
          </cell>
          <cell r="B5615" t="str">
            <v>expressed protein</v>
          </cell>
          <cell r="C5615" t="str">
            <v>Chromosome 3B, genomic scaffold, cultivar Chinese Spring</v>
          </cell>
          <cell r="D5615">
            <v>2.582820114</v>
          </cell>
          <cell r="E5615">
            <v>0</v>
          </cell>
          <cell r="F5615">
            <v>0</v>
          </cell>
          <cell r="G5615">
            <v>-2.6640669770000001</v>
          </cell>
          <cell r="H5615">
            <v>0</v>
          </cell>
          <cell r="I5615">
            <v>0</v>
          </cell>
          <cell r="J5615">
            <v>0</v>
          </cell>
          <cell r="K5615">
            <v>0</v>
          </cell>
        </row>
        <row r="5616">
          <cell r="A5616" t="str">
            <v>TRIAE_CS42_3AL_TGACv1_196592_AA0661710.1</v>
          </cell>
          <cell r="B5616" t="str">
            <v>expressed protein</v>
          </cell>
          <cell r="C5616" t="str">
            <v>Chromosome 3B, genomic scaffold, cultivar Chinese Spring</v>
          </cell>
          <cell r="D5616">
            <v>2.6539576669999998</v>
          </cell>
          <cell r="E5616">
            <v>0</v>
          </cell>
          <cell r="F5616">
            <v>0</v>
          </cell>
          <cell r="G5616">
            <v>0</v>
          </cell>
          <cell r="H5616">
            <v>0</v>
          </cell>
          <cell r="I5616">
            <v>0</v>
          </cell>
          <cell r="J5616">
            <v>0</v>
          </cell>
          <cell r="K5616">
            <v>0</v>
          </cell>
        </row>
        <row r="5617">
          <cell r="A5617" t="str">
            <v>TRIAE_CS42_3DL_TGACv1_250071_AA0861620.1</v>
          </cell>
          <cell r="B5617" t="str">
            <v>expressed protein</v>
          </cell>
          <cell r="C5617" t="str">
            <v>Chromosome 3B, genomic scaffold, cultivar Chinese Spring</v>
          </cell>
          <cell r="D5617">
            <v>2.6539576669999998</v>
          </cell>
          <cell r="E5617">
            <v>0</v>
          </cell>
          <cell r="F5617">
            <v>0</v>
          </cell>
          <cell r="G5617">
            <v>0</v>
          </cell>
          <cell r="H5617">
            <v>0</v>
          </cell>
          <cell r="I5617">
            <v>0</v>
          </cell>
          <cell r="J5617">
            <v>0</v>
          </cell>
          <cell r="K5617">
            <v>0</v>
          </cell>
        </row>
        <row r="5618">
          <cell r="A5618" t="str">
            <v>TRIAE_CS42_3AS_TGACv1_210809_AA0679580.1</v>
          </cell>
          <cell r="B5618" t="str">
            <v>expressed protein</v>
          </cell>
          <cell r="C5618" t="str">
            <v>Chromosome 3B, genomic scaffold, cultivar Chinese Spring</v>
          </cell>
          <cell r="D5618">
            <v>2.7448671720000002</v>
          </cell>
          <cell r="E5618">
            <v>0</v>
          </cell>
          <cell r="F5618">
            <v>0</v>
          </cell>
          <cell r="G5618">
            <v>0</v>
          </cell>
          <cell r="H5618">
            <v>0</v>
          </cell>
          <cell r="I5618">
            <v>0</v>
          </cell>
          <cell r="J5618">
            <v>0</v>
          </cell>
          <cell r="K5618">
            <v>0</v>
          </cell>
        </row>
        <row r="5619">
          <cell r="A5619" t="str">
            <v>TRIAE_CS42_3AL_TGACv1_193950_AA0623250.1</v>
          </cell>
          <cell r="B5619" t="str">
            <v>regulatory protein, putative, expressed</v>
          </cell>
          <cell r="C5619" t="str">
            <v>Chromosome 3B, genomic scaffold, cultivar Chinese Spring</v>
          </cell>
          <cell r="D5619">
            <v>2.8466800449999998</v>
          </cell>
          <cell r="E5619">
            <v>3.9455086669999999</v>
          </cell>
          <cell r="F5619">
            <v>0</v>
          </cell>
          <cell r="G5619">
            <v>0</v>
          </cell>
          <cell r="H5619">
            <v>0</v>
          </cell>
          <cell r="I5619">
            <v>0</v>
          </cell>
          <cell r="J5619">
            <v>0</v>
          </cell>
          <cell r="K5619">
            <v>4.9041897509999997</v>
          </cell>
        </row>
        <row r="5620">
          <cell r="A5620" t="str">
            <v>TRIAE_CS42_3DL_TGACv1_252148_AA0887930.1</v>
          </cell>
          <cell r="B5620" t="str">
            <v>regulatory protein, putative, expressed</v>
          </cell>
          <cell r="C5620" t="str">
            <v>Chromosome 3B, genomic scaffold, cultivar Chinese Spring</v>
          </cell>
          <cell r="D5620">
            <v>2.86662784</v>
          </cell>
          <cell r="E5620">
            <v>3.9804206450000001</v>
          </cell>
          <cell r="F5620">
            <v>0</v>
          </cell>
          <cell r="G5620">
            <v>0</v>
          </cell>
          <cell r="H5620">
            <v>0</v>
          </cell>
          <cell r="I5620">
            <v>0</v>
          </cell>
          <cell r="J5620">
            <v>0</v>
          </cell>
          <cell r="K5620">
            <v>4.5338512660000001</v>
          </cell>
        </row>
        <row r="5621">
          <cell r="A5621" t="str">
            <v>TRIAE_CS42_3B_TGACv1_222788_AA0770700.1</v>
          </cell>
          <cell r="B5621" t="str">
            <v>regulatory protein, putative, expressed</v>
          </cell>
          <cell r="C5621" t="str">
            <v>Chromosome 3B, genomic scaffold, cultivar Chinese Spring</v>
          </cell>
          <cell r="D5621">
            <v>2.86662784</v>
          </cell>
          <cell r="E5621">
            <v>3.9804206450000001</v>
          </cell>
          <cell r="F5621">
            <v>0</v>
          </cell>
          <cell r="G5621">
            <v>0</v>
          </cell>
          <cell r="H5621">
            <v>0</v>
          </cell>
          <cell r="I5621">
            <v>0</v>
          </cell>
          <cell r="J5621">
            <v>0</v>
          </cell>
          <cell r="K5621">
            <v>4.7894422729999997</v>
          </cell>
        </row>
        <row r="5622">
          <cell r="A5622" t="str">
            <v>TRIAE_CS42_3B_TGACv1_222840_AA0771560.1</v>
          </cell>
          <cell r="B5622" t="str">
            <v>expressed protein</v>
          </cell>
          <cell r="C5622" t="str">
            <v>Chromosome 3B, genomic scaffold, cultivar Chinese Spring</v>
          </cell>
          <cell r="D5622">
            <v>2.8899913719999999</v>
          </cell>
          <cell r="E5622">
            <v>4.8412526649999998</v>
          </cell>
          <cell r="F5622">
            <v>2.861899958</v>
          </cell>
          <cell r="G5622">
            <v>2.1884314840000001</v>
          </cell>
          <cell r="H5622">
            <v>0</v>
          </cell>
          <cell r="I5622">
            <v>0</v>
          </cell>
          <cell r="J5622">
            <v>0</v>
          </cell>
          <cell r="K5622">
            <v>0</v>
          </cell>
        </row>
        <row r="5623">
          <cell r="A5623" t="str">
            <v>TRIAE_CS42_U_TGACv1_641075_AA2084290.1</v>
          </cell>
          <cell r="B5623" t="str">
            <v>harpin-induced protein 1 domain containing protein, expressed</v>
          </cell>
          <cell r="C5623" t="str">
            <v>Chromosome 3B, genomic scaffold, cultivar Chinese Spring</v>
          </cell>
          <cell r="D5623">
            <v>3.0647352130000001</v>
          </cell>
          <cell r="E5623">
            <v>0</v>
          </cell>
          <cell r="F5623">
            <v>0</v>
          </cell>
          <cell r="G5623">
            <v>0</v>
          </cell>
          <cell r="H5623">
            <v>0</v>
          </cell>
          <cell r="I5623">
            <v>0</v>
          </cell>
          <cell r="J5623">
            <v>0</v>
          </cell>
          <cell r="K5623">
            <v>0</v>
          </cell>
        </row>
        <row r="5624">
          <cell r="A5624" t="str">
            <v>TRIAE_CS42_6BS_TGACv1_515691_AA1671840.1</v>
          </cell>
          <cell r="B5624" t="str">
            <v>expressed protein</v>
          </cell>
          <cell r="C5624" t="str">
            <v>Chromosome 3B, genomic scaffold, cultivar Chinese Spring</v>
          </cell>
          <cell r="D5624">
            <v>3.0722879359999999</v>
          </cell>
          <cell r="E5624">
            <v>0</v>
          </cell>
          <cell r="F5624">
            <v>0</v>
          </cell>
          <cell r="G5624">
            <v>-2.8974509369999999</v>
          </cell>
          <cell r="H5624">
            <v>0</v>
          </cell>
          <cell r="I5624">
            <v>0</v>
          </cell>
          <cell r="J5624">
            <v>0</v>
          </cell>
          <cell r="K5624">
            <v>0</v>
          </cell>
        </row>
        <row r="5625">
          <cell r="A5625" t="str">
            <v>TRIAE_CS42_5BS_TGACv1_423194_AA1370100.1</v>
          </cell>
          <cell r="B5625" t="str">
            <v>expressed protein</v>
          </cell>
          <cell r="C5625" t="str">
            <v>Chromosome 3B, genomic scaffold, cultivar Chinese Spring</v>
          </cell>
          <cell r="D5625">
            <v>3.198103331</v>
          </cell>
          <cell r="E5625">
            <v>1.4407505460000001</v>
          </cell>
          <cell r="F5625">
            <v>0</v>
          </cell>
          <cell r="G5625">
            <v>-1.3880085600000001</v>
          </cell>
          <cell r="H5625">
            <v>0</v>
          </cell>
          <cell r="I5625">
            <v>0</v>
          </cell>
          <cell r="J5625">
            <v>0</v>
          </cell>
          <cell r="K5625">
            <v>0</v>
          </cell>
        </row>
        <row r="5626">
          <cell r="A5626" t="str">
            <v>TRIAE_CS42_6AS_TGACv1_486288_AA1559240.1</v>
          </cell>
          <cell r="B5626" t="str">
            <v>expressed protein</v>
          </cell>
          <cell r="C5626" t="str">
            <v>Chromosome 3B, genomic scaffold, cultivar Chinese Spring</v>
          </cell>
          <cell r="D5626">
            <v>3.2057328420000002</v>
          </cell>
          <cell r="E5626">
            <v>0</v>
          </cell>
          <cell r="F5626">
            <v>0</v>
          </cell>
          <cell r="G5626">
            <v>-3.1143720579999998</v>
          </cell>
          <cell r="H5626">
            <v>0</v>
          </cell>
          <cell r="I5626">
            <v>0</v>
          </cell>
          <cell r="J5626">
            <v>0</v>
          </cell>
          <cell r="K5626">
            <v>0</v>
          </cell>
        </row>
        <row r="5627">
          <cell r="A5627" t="str">
            <v>TRIAE_CS42_3B_TGACv1_226862_AA0819830.1</v>
          </cell>
          <cell r="B5627" t="str">
            <v>regulatory protein, putative, expressed</v>
          </cell>
          <cell r="C5627" t="str">
            <v>Chromosome 3B, genomic scaffold, cultivar Chinese Spring</v>
          </cell>
          <cell r="D5627">
            <v>3.296505308</v>
          </cell>
          <cell r="E5627">
            <v>4.5267945909999998</v>
          </cell>
          <cell r="F5627">
            <v>0</v>
          </cell>
          <cell r="G5627">
            <v>0</v>
          </cell>
          <cell r="H5627">
            <v>0</v>
          </cell>
          <cell r="I5627">
            <v>0</v>
          </cell>
          <cell r="J5627">
            <v>0</v>
          </cell>
          <cell r="K5627">
            <v>4.3350635779999998</v>
          </cell>
        </row>
        <row r="5628">
          <cell r="A5628" t="str">
            <v>TRIAE_CS42_3B_TGACv1_221836_AA0750940.1</v>
          </cell>
          <cell r="B5628" t="str">
            <v>expressed protein</v>
          </cell>
          <cell r="C5628" t="str">
            <v>Chromosome 3B, genomic scaffold, cultivar Chinese Spring</v>
          </cell>
          <cell r="D5628">
            <v>3.5089695810000001</v>
          </cell>
          <cell r="E5628">
            <v>0</v>
          </cell>
          <cell r="F5628">
            <v>0</v>
          </cell>
          <cell r="G5628">
            <v>0</v>
          </cell>
          <cell r="H5628">
            <v>0</v>
          </cell>
          <cell r="I5628">
            <v>0</v>
          </cell>
          <cell r="J5628">
            <v>0</v>
          </cell>
          <cell r="K5628">
            <v>0</v>
          </cell>
        </row>
        <row r="5629">
          <cell r="A5629" t="str">
            <v>TRIAE_CS42_1BS_TGACv1_049398_AA0152060.1</v>
          </cell>
          <cell r="B5629" t="str">
            <v>expressed protein</v>
          </cell>
          <cell r="C5629" t="str">
            <v>Chromosome 3B, genomic scaffold, cultivar Chinese Spring</v>
          </cell>
          <cell r="D5629">
            <v>4.0575766780000002</v>
          </cell>
          <cell r="E5629">
            <v>0</v>
          </cell>
          <cell r="F5629">
            <v>0</v>
          </cell>
          <cell r="G5629">
            <v>-3.0973615560000001</v>
          </cell>
          <cell r="H5629">
            <v>0</v>
          </cell>
          <cell r="I5629">
            <v>0</v>
          </cell>
          <cell r="J5629">
            <v>0</v>
          </cell>
          <cell r="K5629">
            <v>0</v>
          </cell>
        </row>
        <row r="5630">
          <cell r="A5630" t="str">
            <v>TRIAE_CS42_U_TGACv1_662723_AA2153080.1</v>
          </cell>
          <cell r="B5630" t="str">
            <v>expressed protein</v>
          </cell>
          <cell r="C5630" t="str">
            <v>Chromosome 3B, genomic scaffold, cultivar Chinese Spring</v>
          </cell>
          <cell r="D5630">
            <v>4.2345716319999998</v>
          </cell>
          <cell r="E5630">
            <v>5.2025186410000002</v>
          </cell>
          <cell r="F5630">
            <v>0</v>
          </cell>
          <cell r="G5630">
            <v>-1.2284612589999999</v>
          </cell>
          <cell r="H5630">
            <v>0</v>
          </cell>
          <cell r="I5630">
            <v>0</v>
          </cell>
          <cell r="J5630">
            <v>0</v>
          </cell>
          <cell r="K5630">
            <v>0</v>
          </cell>
        </row>
        <row r="5631">
          <cell r="A5631" t="str">
            <v>TRIAE_CS42_3B_TGACv1_224601_AA0798630.1</v>
          </cell>
          <cell r="B5631" t="str">
            <v>expressed protein</v>
          </cell>
          <cell r="C5631" t="str">
            <v>Chromosome 3B, genomic scaffold, cultivar Chinese Spring</v>
          </cell>
          <cell r="D5631">
            <v>0</v>
          </cell>
          <cell r="E5631">
            <v>-4.2925449709999999</v>
          </cell>
          <cell r="F5631">
            <v>0</v>
          </cell>
          <cell r="G5631">
            <v>0</v>
          </cell>
          <cell r="H5631">
            <v>0</v>
          </cell>
          <cell r="I5631">
            <v>0</v>
          </cell>
          <cell r="J5631">
            <v>0</v>
          </cell>
          <cell r="K5631">
            <v>0</v>
          </cell>
        </row>
        <row r="5632">
          <cell r="A5632" t="str">
            <v>TRIAE_CS42_7DS_TGACv1_624491_AA2061650.1</v>
          </cell>
          <cell r="B5632" t="str">
            <v>retrotransposon protein, putative, unclassified, expressed</v>
          </cell>
          <cell r="C5632" t="str">
            <v>Chromosome 3B, genomic scaffold, cultivar Chinese Spring</v>
          </cell>
          <cell r="D5632">
            <v>0</v>
          </cell>
          <cell r="E5632">
            <v>-4.2039966980000001</v>
          </cell>
          <cell r="F5632">
            <v>0</v>
          </cell>
          <cell r="G5632">
            <v>-6.8363662339999998</v>
          </cell>
          <cell r="H5632">
            <v>0</v>
          </cell>
          <cell r="I5632">
            <v>-2.2609499949999998</v>
          </cell>
          <cell r="J5632">
            <v>0</v>
          </cell>
          <cell r="K5632">
            <v>-1.2272386310000001</v>
          </cell>
        </row>
        <row r="5633">
          <cell r="A5633" t="str">
            <v>TRIAE_CS42_7BS_TGACv1_592003_AA1927830.1</v>
          </cell>
          <cell r="B5633" t="str">
            <v>retrotransposon protein, putative, unclassified, expressed</v>
          </cell>
          <cell r="C5633" t="str">
            <v>Chromosome 3B, genomic scaffold, cultivar Chinese Spring</v>
          </cell>
          <cell r="D5633">
            <v>0</v>
          </cell>
          <cell r="E5633">
            <v>-3.6582977699999999</v>
          </cell>
          <cell r="F5633">
            <v>0</v>
          </cell>
          <cell r="G5633">
            <v>-6.8363662339999998</v>
          </cell>
          <cell r="H5633">
            <v>0</v>
          </cell>
          <cell r="I5633">
            <v>-2.2609499949999998</v>
          </cell>
          <cell r="J5633">
            <v>0</v>
          </cell>
          <cell r="K5633">
            <v>-1.1635245249999999</v>
          </cell>
        </row>
        <row r="5634">
          <cell r="A5634" t="str">
            <v>TRIAE_CS42_3DS_TGACv1_271782_AA0907850.1</v>
          </cell>
          <cell r="B5634" t="str">
            <v>expressed protein</v>
          </cell>
          <cell r="C5634" t="str">
            <v>Chromosome 3B, genomic scaffold, cultivar Chinese Spring</v>
          </cell>
          <cell r="D5634">
            <v>0</v>
          </cell>
          <cell r="E5634">
            <v>-3.3489396629999999</v>
          </cell>
          <cell r="F5634">
            <v>0</v>
          </cell>
          <cell r="G5634">
            <v>-1.2822466770000001</v>
          </cell>
          <cell r="H5634">
            <v>0</v>
          </cell>
          <cell r="I5634">
            <v>0</v>
          </cell>
          <cell r="J5634">
            <v>0</v>
          </cell>
          <cell r="K5634">
            <v>0</v>
          </cell>
        </row>
        <row r="5635">
          <cell r="A5635" t="str">
            <v>TRIAE_CS42_1DL_TGACv1_064877_AA0235970.1</v>
          </cell>
          <cell r="B5635" t="str">
            <v>expressed protein</v>
          </cell>
          <cell r="C5635" t="str">
            <v>Chromosome 3B, genomic scaffold, cultivar Chinese Spring</v>
          </cell>
          <cell r="D5635">
            <v>0</v>
          </cell>
          <cell r="E5635">
            <v>-3.0483489320000001</v>
          </cell>
          <cell r="F5635">
            <v>0</v>
          </cell>
          <cell r="G5635">
            <v>-2.0896071749999998</v>
          </cell>
          <cell r="H5635">
            <v>0</v>
          </cell>
          <cell r="I5635">
            <v>0</v>
          </cell>
          <cell r="J5635">
            <v>0</v>
          </cell>
          <cell r="K5635">
            <v>0</v>
          </cell>
        </row>
        <row r="5636">
          <cell r="A5636" t="str">
            <v>TRIAE_CS42_5DL_TGACv1_435769_AA1454730.1</v>
          </cell>
          <cell r="B5636" t="str">
            <v>expressed protein</v>
          </cell>
          <cell r="C5636" t="str">
            <v>Chromosome 3B, genomic scaffold, cultivar Chinese Spring</v>
          </cell>
          <cell r="D5636">
            <v>0</v>
          </cell>
          <cell r="E5636">
            <v>-2.8481544329999999</v>
          </cell>
          <cell r="F5636">
            <v>0</v>
          </cell>
          <cell r="G5636">
            <v>0</v>
          </cell>
          <cell r="H5636">
            <v>0</v>
          </cell>
          <cell r="I5636">
            <v>0</v>
          </cell>
          <cell r="J5636">
            <v>0</v>
          </cell>
          <cell r="K5636">
            <v>0</v>
          </cell>
        </row>
        <row r="5637">
          <cell r="A5637" t="str">
            <v>TRIAE_CS42_3AS_TGACv1_211035_AA0683560.1</v>
          </cell>
          <cell r="B5637" t="str">
            <v>expressed protein</v>
          </cell>
          <cell r="C5637" t="str">
            <v>Chromosome 3B, genomic scaffold, cultivar Chinese Spring</v>
          </cell>
          <cell r="D5637">
            <v>0</v>
          </cell>
          <cell r="E5637">
            <v>-2.7262195340000002</v>
          </cell>
          <cell r="F5637">
            <v>0</v>
          </cell>
          <cell r="G5637">
            <v>-2.6951282839999999</v>
          </cell>
          <cell r="H5637">
            <v>0</v>
          </cell>
          <cell r="I5637">
            <v>0</v>
          </cell>
          <cell r="J5637">
            <v>0</v>
          </cell>
          <cell r="K5637">
            <v>0</v>
          </cell>
        </row>
        <row r="5638">
          <cell r="A5638" t="str">
            <v>TRIAE_CS42_1DL_TGACv1_063317_AA0226270.1</v>
          </cell>
          <cell r="B5638" t="str">
            <v>expressed protein</v>
          </cell>
          <cell r="C5638" t="str">
            <v>Chromosome 3B, genomic scaffold, cultivar Chinese Spring</v>
          </cell>
          <cell r="D5638">
            <v>0</v>
          </cell>
          <cell r="E5638">
            <v>-2.3578344090000001</v>
          </cell>
          <cell r="F5638">
            <v>0</v>
          </cell>
          <cell r="G5638">
            <v>0</v>
          </cell>
          <cell r="H5638">
            <v>0</v>
          </cell>
          <cell r="I5638">
            <v>0</v>
          </cell>
          <cell r="J5638">
            <v>0</v>
          </cell>
          <cell r="K5638">
            <v>0</v>
          </cell>
        </row>
        <row r="5639">
          <cell r="A5639" t="str">
            <v>TRIAE_CS42_3DS_TGACv1_272610_AA0922970.1</v>
          </cell>
          <cell r="B5639" t="str">
            <v>expressed protein</v>
          </cell>
          <cell r="C5639" t="str">
            <v>Chromosome 3B, genomic scaffold, cultivar Chinese Spring</v>
          </cell>
          <cell r="D5639">
            <v>0</v>
          </cell>
          <cell r="E5639">
            <v>-2.1060463949999999</v>
          </cell>
          <cell r="F5639">
            <v>0</v>
          </cell>
          <cell r="G5639">
            <v>-1.928398791</v>
          </cell>
          <cell r="H5639">
            <v>0</v>
          </cell>
          <cell r="I5639">
            <v>0</v>
          </cell>
          <cell r="J5639">
            <v>0</v>
          </cell>
          <cell r="K5639">
            <v>1.775941993</v>
          </cell>
        </row>
        <row r="5640">
          <cell r="A5640" t="str">
            <v>TRIAE_CS42_6AS_TGACv1_485981_AA1555190.1</v>
          </cell>
          <cell r="B5640" t="str">
            <v>OsFBX40 - F-box domain containing protein, expressed</v>
          </cell>
          <cell r="C5640" t="str">
            <v>Chromosome 3B, genomic scaffold, cultivar Chinese Spring</v>
          </cell>
          <cell r="D5640">
            <v>0</v>
          </cell>
          <cell r="E5640">
            <v>-2.0811679459999999</v>
          </cell>
          <cell r="F5640">
            <v>0</v>
          </cell>
          <cell r="G5640">
            <v>0</v>
          </cell>
          <cell r="H5640">
            <v>0</v>
          </cell>
          <cell r="I5640">
            <v>0</v>
          </cell>
          <cell r="J5640">
            <v>0</v>
          </cell>
          <cell r="K5640">
            <v>0</v>
          </cell>
        </row>
        <row r="5641">
          <cell r="A5641" t="str">
            <v>TRIAE_CS42_6BS_TGACv1_515095_AA1667240.1</v>
          </cell>
          <cell r="B5641" t="str">
            <v>OsFBX40 - F-box domain containing protein, expressed</v>
          </cell>
          <cell r="C5641" t="str">
            <v>Chromosome 3B, genomic scaffold, cultivar Chinese Spring</v>
          </cell>
          <cell r="D5641">
            <v>0</v>
          </cell>
          <cell r="E5641">
            <v>-2.0811679459999999</v>
          </cell>
          <cell r="F5641">
            <v>0</v>
          </cell>
          <cell r="G5641">
            <v>0</v>
          </cell>
          <cell r="H5641">
            <v>0</v>
          </cell>
          <cell r="I5641">
            <v>0</v>
          </cell>
          <cell r="J5641">
            <v>0</v>
          </cell>
          <cell r="K5641">
            <v>0</v>
          </cell>
        </row>
        <row r="5642">
          <cell r="A5642" t="str">
            <v>TRIAE_CS42_U_TGACv1_643983_AA2136270.1</v>
          </cell>
          <cell r="B5642" t="str">
            <v>OsFBX40 - F-box domain containing protein, expressed</v>
          </cell>
          <cell r="C5642" t="str">
            <v>Chromosome 3B, genomic scaffold, cultivar Chinese Spring</v>
          </cell>
          <cell r="D5642">
            <v>0</v>
          </cell>
          <cell r="E5642">
            <v>-2.0811679459999999</v>
          </cell>
          <cell r="F5642">
            <v>0</v>
          </cell>
          <cell r="G5642">
            <v>0</v>
          </cell>
          <cell r="H5642">
            <v>0</v>
          </cell>
          <cell r="I5642">
            <v>0</v>
          </cell>
          <cell r="J5642">
            <v>0</v>
          </cell>
          <cell r="K5642">
            <v>0</v>
          </cell>
        </row>
        <row r="5643">
          <cell r="A5643" t="str">
            <v>TRIAE_CS42_3B_TGACv1_227819_AA0824800.1</v>
          </cell>
          <cell r="B5643" t="str">
            <v>expressed protein</v>
          </cell>
          <cell r="C5643" t="str">
            <v>Chromosome 3B, genomic scaffold, cultivar Chinese Spring</v>
          </cell>
          <cell r="D5643">
            <v>0</v>
          </cell>
          <cell r="E5643">
            <v>-1.9910815550000001</v>
          </cell>
          <cell r="F5643">
            <v>0</v>
          </cell>
          <cell r="G5643">
            <v>0</v>
          </cell>
          <cell r="H5643">
            <v>0</v>
          </cell>
          <cell r="I5643">
            <v>0</v>
          </cell>
          <cell r="J5643">
            <v>0</v>
          </cell>
          <cell r="K5643">
            <v>0</v>
          </cell>
        </row>
        <row r="5644">
          <cell r="A5644" t="str">
            <v>TRIAE_CS42_3B_TGACv1_220940_AA0724460.1</v>
          </cell>
          <cell r="B5644" t="str">
            <v>expressed protein</v>
          </cell>
          <cell r="C5644" t="str">
            <v>Chromosome 3B, genomic scaffold, cultivar Chinese Spring</v>
          </cell>
          <cell r="D5644">
            <v>0</v>
          </cell>
          <cell r="E5644">
            <v>-1.9789086600000001</v>
          </cell>
          <cell r="F5644">
            <v>0</v>
          </cell>
          <cell r="G5644">
            <v>0</v>
          </cell>
          <cell r="H5644">
            <v>0</v>
          </cell>
          <cell r="I5644">
            <v>0</v>
          </cell>
          <cell r="J5644">
            <v>0</v>
          </cell>
          <cell r="K5644">
            <v>0</v>
          </cell>
        </row>
        <row r="5645">
          <cell r="A5645" t="str">
            <v>TRIAE_CS42_3B_TGACv1_227140_AA0821590.1</v>
          </cell>
          <cell r="B5645" t="str">
            <v>expressed protein</v>
          </cell>
          <cell r="C5645" t="str">
            <v>Chromosome 3B, genomic scaffold, cultivar Chinese Spring</v>
          </cell>
          <cell r="D5645">
            <v>0</v>
          </cell>
          <cell r="E5645">
            <v>-1.970073145</v>
          </cell>
          <cell r="F5645">
            <v>0</v>
          </cell>
          <cell r="G5645">
            <v>-1.4042804369999999</v>
          </cell>
          <cell r="H5645">
            <v>0</v>
          </cell>
          <cell r="I5645">
            <v>0</v>
          </cell>
          <cell r="J5645">
            <v>0</v>
          </cell>
          <cell r="K5645">
            <v>1.8418159140000001</v>
          </cell>
        </row>
        <row r="5646">
          <cell r="A5646" t="str">
            <v>TRIAE_CS42_3AS_TGACv1_212161_AA0698300.1</v>
          </cell>
          <cell r="B5646" t="str">
            <v>expressed protein</v>
          </cell>
          <cell r="C5646" t="str">
            <v>Chromosome 3B, genomic scaffold, cultivar Chinese Spring</v>
          </cell>
          <cell r="D5646">
            <v>0</v>
          </cell>
          <cell r="E5646">
            <v>-1.902753511</v>
          </cell>
          <cell r="F5646">
            <v>0</v>
          </cell>
          <cell r="G5646">
            <v>0</v>
          </cell>
          <cell r="H5646">
            <v>0</v>
          </cell>
          <cell r="I5646">
            <v>0</v>
          </cell>
          <cell r="J5646">
            <v>0</v>
          </cell>
          <cell r="K5646">
            <v>0</v>
          </cell>
        </row>
        <row r="5647">
          <cell r="A5647" t="str">
            <v>TRIAE_CS42_3B_TGACv1_220878_AA0722130.1</v>
          </cell>
          <cell r="B5647" t="str">
            <v>expressed protein</v>
          </cell>
          <cell r="C5647" t="str">
            <v>Chromosome 3B, genomic scaffold, cultivar Chinese Spring</v>
          </cell>
          <cell r="D5647">
            <v>0</v>
          </cell>
          <cell r="E5647">
            <v>-1.9000566969999999</v>
          </cell>
          <cell r="F5647">
            <v>0</v>
          </cell>
          <cell r="G5647">
            <v>-1.2939944219999999</v>
          </cell>
          <cell r="H5647">
            <v>0</v>
          </cell>
          <cell r="I5647">
            <v>0</v>
          </cell>
          <cell r="J5647">
            <v>0</v>
          </cell>
          <cell r="K5647">
            <v>0</v>
          </cell>
        </row>
        <row r="5648">
          <cell r="A5648" t="str">
            <v>TRIAE_CS42_3AL_TGACv1_194094_AA0626320.1</v>
          </cell>
          <cell r="B5648" t="str">
            <v>expressed protein</v>
          </cell>
          <cell r="C5648" t="str">
            <v>Chromosome 3B, genomic scaffold, cultivar Chinese Spring</v>
          </cell>
          <cell r="D5648">
            <v>0</v>
          </cell>
          <cell r="E5648">
            <v>-1.8850191890000001</v>
          </cell>
          <cell r="F5648">
            <v>0</v>
          </cell>
          <cell r="G5648">
            <v>-1.2939944219999999</v>
          </cell>
          <cell r="H5648">
            <v>0</v>
          </cell>
          <cell r="I5648">
            <v>0</v>
          </cell>
          <cell r="J5648">
            <v>0</v>
          </cell>
          <cell r="K5648">
            <v>0</v>
          </cell>
        </row>
        <row r="5649">
          <cell r="A5649" t="str">
            <v>TRIAE_CS42_3DL_TGACv1_252293_AA0889210.1</v>
          </cell>
          <cell r="B5649" t="str">
            <v>expressed protein</v>
          </cell>
          <cell r="C5649" t="str">
            <v>Chromosome 3B, genomic scaffold, cultivar Chinese Spring</v>
          </cell>
          <cell r="D5649">
            <v>0</v>
          </cell>
          <cell r="E5649">
            <v>-1.8850191890000001</v>
          </cell>
          <cell r="F5649">
            <v>0</v>
          </cell>
          <cell r="G5649">
            <v>-1.2939944219999999</v>
          </cell>
          <cell r="H5649">
            <v>0</v>
          </cell>
          <cell r="I5649">
            <v>0</v>
          </cell>
          <cell r="J5649">
            <v>0</v>
          </cell>
          <cell r="K5649">
            <v>0</v>
          </cell>
        </row>
        <row r="5650">
          <cell r="A5650" t="str">
            <v>TRIAE_CS42_3B_TGACv1_222310_AA0761890.1</v>
          </cell>
          <cell r="B5650" t="str">
            <v>helix-loop-helix DNA-binding domain containing protein, expressed</v>
          </cell>
          <cell r="C5650" t="str">
            <v>Chromosome 3B, genomic scaffold, cultivar Chinese Spring</v>
          </cell>
          <cell r="D5650">
            <v>0</v>
          </cell>
          <cell r="E5650">
            <v>-1.8504816589999999</v>
          </cell>
          <cell r="F5650">
            <v>0</v>
          </cell>
          <cell r="G5650">
            <v>0</v>
          </cell>
          <cell r="H5650">
            <v>0</v>
          </cell>
          <cell r="I5650">
            <v>0</v>
          </cell>
          <cell r="J5650">
            <v>0</v>
          </cell>
          <cell r="K5650">
            <v>0</v>
          </cell>
        </row>
        <row r="5651">
          <cell r="A5651" t="str">
            <v>TRIAE_CS42_3AS_TGACv1_212977_AA0704530.1</v>
          </cell>
          <cell r="B5651" t="str">
            <v>expressed protein</v>
          </cell>
          <cell r="C5651" t="str">
            <v>Chromosome 3B, genomic scaffold, cultivar Chinese Spring</v>
          </cell>
          <cell r="D5651">
            <v>0</v>
          </cell>
          <cell r="E5651">
            <v>-1.841264883</v>
          </cell>
          <cell r="F5651">
            <v>0</v>
          </cell>
          <cell r="G5651">
            <v>0</v>
          </cell>
          <cell r="H5651">
            <v>0</v>
          </cell>
          <cell r="I5651">
            <v>0</v>
          </cell>
          <cell r="J5651">
            <v>0</v>
          </cell>
          <cell r="K5651">
            <v>0</v>
          </cell>
        </row>
        <row r="5652">
          <cell r="A5652" t="str">
            <v>TRIAE_CS42_6AS_TGACv1_488114_AA1574380.1</v>
          </cell>
          <cell r="B5652" t="str">
            <v>expressed protein</v>
          </cell>
          <cell r="C5652" t="str">
            <v>Chromosome 3B, genomic scaffold, cultivar Chinese Spring</v>
          </cell>
          <cell r="D5652">
            <v>0</v>
          </cell>
          <cell r="E5652">
            <v>-1.8024920719999999</v>
          </cell>
          <cell r="F5652">
            <v>0</v>
          </cell>
          <cell r="G5652">
            <v>0</v>
          </cell>
          <cell r="H5652">
            <v>0</v>
          </cell>
          <cell r="I5652">
            <v>0</v>
          </cell>
          <cell r="J5652">
            <v>0</v>
          </cell>
          <cell r="K5652">
            <v>0</v>
          </cell>
        </row>
        <row r="5653">
          <cell r="A5653" t="str">
            <v>TRIAE_CS42_6AS_TGACv1_485357_AA1543820.1</v>
          </cell>
          <cell r="B5653" t="str">
            <v>harpin-induced protein 1 domain containing protein, expressed</v>
          </cell>
          <cell r="C5653" t="str">
            <v>Chromosome 3B, genomic scaffold, cultivar Chinese Spring</v>
          </cell>
          <cell r="D5653">
            <v>0</v>
          </cell>
          <cell r="E5653">
            <v>-1.776915655</v>
          </cell>
          <cell r="F5653">
            <v>0</v>
          </cell>
          <cell r="G5653">
            <v>-1.912492509</v>
          </cell>
          <cell r="H5653">
            <v>0</v>
          </cell>
          <cell r="I5653">
            <v>0</v>
          </cell>
          <cell r="J5653">
            <v>0</v>
          </cell>
          <cell r="K5653">
            <v>0</v>
          </cell>
        </row>
        <row r="5654">
          <cell r="A5654" t="str">
            <v>TRIAE_CS42_5AL_TGACv1_374162_AA1192100.1</v>
          </cell>
          <cell r="B5654" t="str">
            <v>helix-loop-helix DNA-binding domain containing protein, expressed</v>
          </cell>
          <cell r="C5654" t="str">
            <v>Chromosome 3B, genomic scaffold, cultivar Chinese Spring</v>
          </cell>
          <cell r="D5654">
            <v>0</v>
          </cell>
          <cell r="E5654">
            <v>-1.751698666</v>
          </cell>
          <cell r="F5654">
            <v>0</v>
          </cell>
          <cell r="G5654">
            <v>-3.9740502480000002</v>
          </cell>
          <cell r="H5654">
            <v>0</v>
          </cell>
          <cell r="I5654">
            <v>0</v>
          </cell>
          <cell r="J5654">
            <v>0</v>
          </cell>
          <cell r="K5654">
            <v>0</v>
          </cell>
        </row>
        <row r="5655">
          <cell r="A5655" t="str">
            <v>TRIAE_CS42_6BS_TGACv1_513250_AA1636120.1</v>
          </cell>
          <cell r="B5655" t="str">
            <v>harpin-induced protein 1 domain containing protein, expressed</v>
          </cell>
          <cell r="C5655" t="str">
            <v>Chromosome 3B, genomic scaffold, cultivar Chinese Spring</v>
          </cell>
          <cell r="D5655">
            <v>0</v>
          </cell>
          <cell r="E5655">
            <v>-1.7497570490000001</v>
          </cell>
          <cell r="F5655">
            <v>0</v>
          </cell>
          <cell r="G5655">
            <v>-1.8985242410000001</v>
          </cell>
          <cell r="H5655">
            <v>0</v>
          </cell>
          <cell r="I5655">
            <v>0</v>
          </cell>
          <cell r="J5655">
            <v>0</v>
          </cell>
          <cell r="K5655">
            <v>0</v>
          </cell>
        </row>
        <row r="5656">
          <cell r="A5656" t="str">
            <v>TRIAE_CS42_6DS_TGACv1_543417_AA1739810.1</v>
          </cell>
          <cell r="B5656" t="str">
            <v>harpin-induced protein 1 domain containing protein, expressed</v>
          </cell>
          <cell r="C5656" t="str">
            <v>Chromosome 3B, genomic scaffold, cultivar Chinese Spring</v>
          </cell>
          <cell r="D5656">
            <v>0</v>
          </cell>
          <cell r="E5656">
            <v>-1.7497570490000001</v>
          </cell>
          <cell r="F5656">
            <v>0</v>
          </cell>
          <cell r="G5656">
            <v>-1.8985242410000001</v>
          </cell>
          <cell r="H5656">
            <v>0</v>
          </cell>
          <cell r="I5656">
            <v>0</v>
          </cell>
          <cell r="J5656">
            <v>0</v>
          </cell>
          <cell r="K5656">
            <v>0</v>
          </cell>
        </row>
        <row r="5657">
          <cell r="A5657" t="str">
            <v>TRIAE_CS42_1DL_TGACv1_061368_AA0193200.1</v>
          </cell>
          <cell r="B5657" t="str">
            <v>expressed protein</v>
          </cell>
          <cell r="C5657" t="str">
            <v>Chromosome 3B, genomic scaffold, cultivar Chinese Spring</v>
          </cell>
          <cell r="D5657">
            <v>0</v>
          </cell>
          <cell r="E5657">
            <v>-1.7269983069999999</v>
          </cell>
          <cell r="F5657">
            <v>0</v>
          </cell>
          <cell r="G5657">
            <v>-2.9760187170000001</v>
          </cell>
          <cell r="H5657">
            <v>0</v>
          </cell>
          <cell r="I5657">
            <v>0</v>
          </cell>
          <cell r="J5657">
            <v>0</v>
          </cell>
          <cell r="K5657">
            <v>0</v>
          </cell>
        </row>
        <row r="5658">
          <cell r="A5658" t="str">
            <v>TRIAE_CS42_3AS_TGACv1_210842_AA0680030.1</v>
          </cell>
          <cell r="B5658" t="str">
            <v>expressed protein</v>
          </cell>
          <cell r="C5658" t="str">
            <v>Chromosome 3B, genomic scaffold, cultivar Chinese Spring</v>
          </cell>
          <cell r="D5658">
            <v>0</v>
          </cell>
          <cell r="E5658">
            <v>-1.68554282</v>
          </cell>
          <cell r="F5658">
            <v>0</v>
          </cell>
          <cell r="G5658">
            <v>-1.0713285050000001</v>
          </cell>
          <cell r="H5658">
            <v>0</v>
          </cell>
          <cell r="I5658">
            <v>0</v>
          </cell>
          <cell r="J5658">
            <v>0</v>
          </cell>
          <cell r="K5658">
            <v>0</v>
          </cell>
        </row>
        <row r="5659">
          <cell r="A5659" t="str">
            <v>TRIAE_CS42_3DS_TGACv1_273094_AA0928260.1</v>
          </cell>
          <cell r="B5659" t="str">
            <v>expressed protein</v>
          </cell>
          <cell r="C5659" t="str">
            <v>Chromosome 3B, genomic scaffold, cultivar Chinese Spring</v>
          </cell>
          <cell r="D5659">
            <v>0</v>
          </cell>
          <cell r="E5659">
            <v>-1.68554282</v>
          </cell>
          <cell r="F5659">
            <v>0</v>
          </cell>
          <cell r="G5659">
            <v>-1.0713285050000001</v>
          </cell>
          <cell r="H5659">
            <v>0</v>
          </cell>
          <cell r="I5659">
            <v>0</v>
          </cell>
          <cell r="J5659">
            <v>0</v>
          </cell>
          <cell r="K5659">
            <v>0</v>
          </cell>
        </row>
        <row r="5660">
          <cell r="A5660" t="str">
            <v>TRIAE_CS42_3B_TGACv1_226004_AA0813330.1</v>
          </cell>
          <cell r="B5660" t="str">
            <v>csAtPR5, putative, expressed</v>
          </cell>
          <cell r="C5660" t="str">
            <v>Chromosome 3B, genomic scaffold, cultivar Chinese Spring</v>
          </cell>
          <cell r="D5660">
            <v>0</v>
          </cell>
          <cell r="E5660">
            <v>-1.675361957</v>
          </cell>
          <cell r="F5660">
            <v>0</v>
          </cell>
          <cell r="G5660">
            <v>0</v>
          </cell>
          <cell r="H5660">
            <v>0</v>
          </cell>
          <cell r="I5660">
            <v>0</v>
          </cell>
          <cell r="J5660">
            <v>0</v>
          </cell>
          <cell r="K5660">
            <v>0</v>
          </cell>
        </row>
        <row r="5661">
          <cell r="A5661" t="str">
            <v>TRIAE_CS42_U_TGACv1_641501_AA2096640.2</v>
          </cell>
          <cell r="B5661" t="str">
            <v>csAtPR5, putative, expressed</v>
          </cell>
          <cell r="C5661" t="str">
            <v>Chromosome 3B, genomic scaffold, cultivar Chinese Spring</v>
          </cell>
          <cell r="D5661">
            <v>0</v>
          </cell>
          <cell r="E5661">
            <v>-1.632994882</v>
          </cell>
          <cell r="F5661">
            <v>0</v>
          </cell>
          <cell r="G5661">
            <v>0</v>
          </cell>
          <cell r="H5661">
            <v>0</v>
          </cell>
          <cell r="I5661">
            <v>0</v>
          </cell>
          <cell r="J5661">
            <v>0</v>
          </cell>
          <cell r="K5661">
            <v>0</v>
          </cell>
        </row>
        <row r="5662">
          <cell r="A5662" t="str">
            <v>TRIAE_CS42_3B_TGACv1_227517_AA0823660.1</v>
          </cell>
          <cell r="B5662" t="str">
            <v>expressed protein</v>
          </cell>
          <cell r="C5662" t="str">
            <v>Chromosome 3B, genomic scaffold, cultivar Chinese Spring</v>
          </cell>
          <cell r="D5662">
            <v>0</v>
          </cell>
          <cell r="E5662">
            <v>-1.630538563</v>
          </cell>
          <cell r="F5662">
            <v>0</v>
          </cell>
          <cell r="G5662">
            <v>0</v>
          </cell>
          <cell r="H5662">
            <v>0</v>
          </cell>
          <cell r="I5662">
            <v>0</v>
          </cell>
          <cell r="J5662">
            <v>0</v>
          </cell>
          <cell r="K5662">
            <v>0</v>
          </cell>
        </row>
        <row r="5663">
          <cell r="A5663" t="str">
            <v>TRIAE_CS42_2BS_TGACv1_147684_AA0486530.1</v>
          </cell>
          <cell r="B5663" t="str">
            <v>expressed protein</v>
          </cell>
          <cell r="C5663" t="str">
            <v>Chromosome 3B, genomic scaffold, cultivar Chinese Spring</v>
          </cell>
          <cell r="D5663">
            <v>0</v>
          </cell>
          <cell r="E5663">
            <v>-1.6178921770000001</v>
          </cell>
          <cell r="F5663">
            <v>0</v>
          </cell>
          <cell r="G5663">
            <v>-1.3244080979999999</v>
          </cell>
          <cell r="H5663">
            <v>0</v>
          </cell>
          <cell r="I5663">
            <v>0</v>
          </cell>
          <cell r="J5663">
            <v>0</v>
          </cell>
          <cell r="K5663">
            <v>0</v>
          </cell>
        </row>
        <row r="5664">
          <cell r="A5664" t="str">
            <v>TRIAE_CS42_5BL_TGACv1_407912_AA1360290.1</v>
          </cell>
          <cell r="B5664" t="str">
            <v>expressed protein</v>
          </cell>
          <cell r="C5664" t="str">
            <v>Chromosome 3B, genomic scaffold, cultivar Chinese Spring</v>
          </cell>
          <cell r="D5664">
            <v>0</v>
          </cell>
          <cell r="E5664">
            <v>-1.5948956949999999</v>
          </cell>
          <cell r="F5664">
            <v>0</v>
          </cell>
          <cell r="G5664">
            <v>0</v>
          </cell>
          <cell r="H5664">
            <v>0</v>
          </cell>
          <cell r="I5664">
            <v>0</v>
          </cell>
          <cell r="J5664">
            <v>0</v>
          </cell>
          <cell r="K5664">
            <v>0</v>
          </cell>
        </row>
        <row r="5665">
          <cell r="A5665" t="str">
            <v>TRIAE_CS42_7BL_TGACv1_578754_AA1899540.1</v>
          </cell>
          <cell r="B5665" t="str">
            <v>harpin-induced protein 1 domain containing protein, expressed</v>
          </cell>
          <cell r="C5665" t="str">
            <v>Chromosome 3B, genomic scaffold, cultivar Chinese Spring</v>
          </cell>
          <cell r="D5665">
            <v>0</v>
          </cell>
          <cell r="E5665">
            <v>-1.576529981</v>
          </cell>
          <cell r="F5665">
            <v>0</v>
          </cell>
          <cell r="G5665">
            <v>-1.400887322</v>
          </cell>
          <cell r="H5665">
            <v>0</v>
          </cell>
          <cell r="I5665">
            <v>0</v>
          </cell>
          <cell r="J5665">
            <v>0</v>
          </cell>
          <cell r="K5665">
            <v>0</v>
          </cell>
        </row>
        <row r="5666">
          <cell r="A5666" t="str">
            <v>TRIAE_CS42_2AS_TGACv1_113173_AA0352540.1</v>
          </cell>
          <cell r="B5666" t="str">
            <v>expressed protein</v>
          </cell>
          <cell r="C5666" t="str">
            <v>Chromosome 3B, genomic scaffold, cultivar Chinese Spring</v>
          </cell>
          <cell r="D5666">
            <v>0</v>
          </cell>
          <cell r="E5666">
            <v>-1.5347491019999999</v>
          </cell>
          <cell r="F5666">
            <v>0</v>
          </cell>
          <cell r="G5666">
            <v>0</v>
          </cell>
          <cell r="H5666">
            <v>0</v>
          </cell>
          <cell r="I5666">
            <v>0</v>
          </cell>
          <cell r="J5666">
            <v>0</v>
          </cell>
          <cell r="K5666">
            <v>0</v>
          </cell>
        </row>
        <row r="5667">
          <cell r="A5667" t="str">
            <v>TRIAE_CS42_3AL_TGACv1_195791_AA0653990.1</v>
          </cell>
          <cell r="B5667" t="str">
            <v>antifreeze glycoprotein, putative, expressed</v>
          </cell>
          <cell r="C5667" t="str">
            <v>Chromosome 3B, genomic scaffold, cultivar Chinese Spring</v>
          </cell>
          <cell r="D5667">
            <v>0</v>
          </cell>
          <cell r="E5667">
            <v>-1.5094606859999999</v>
          </cell>
          <cell r="F5667">
            <v>-2.7030276940000002</v>
          </cell>
          <cell r="G5667">
            <v>-3.7452841719999999</v>
          </cell>
          <cell r="H5667">
            <v>0</v>
          </cell>
          <cell r="I5667">
            <v>0</v>
          </cell>
          <cell r="J5667">
            <v>0</v>
          </cell>
          <cell r="K5667">
            <v>0</v>
          </cell>
        </row>
        <row r="5668">
          <cell r="A5668" t="str">
            <v>TRIAE_CS42_3B_TGACv1_222066_AA0756580.1</v>
          </cell>
          <cell r="B5668" t="str">
            <v>antifreeze glycoprotein, putative, expressed</v>
          </cell>
          <cell r="C5668" t="str">
            <v>Chromosome 3B, genomic scaffold, cultivar Chinese Spring</v>
          </cell>
          <cell r="D5668">
            <v>0</v>
          </cell>
          <cell r="E5668">
            <v>-1.5094606859999999</v>
          </cell>
          <cell r="F5668">
            <v>-2.7030276940000002</v>
          </cell>
          <cell r="G5668">
            <v>-3.7452841719999999</v>
          </cell>
          <cell r="H5668">
            <v>0</v>
          </cell>
          <cell r="I5668">
            <v>0</v>
          </cell>
          <cell r="J5668">
            <v>0</v>
          </cell>
          <cell r="K5668">
            <v>0</v>
          </cell>
        </row>
        <row r="5669">
          <cell r="A5669" t="str">
            <v>TRIAE_CS42_3DL_TGACv1_249259_AA0843450.1</v>
          </cell>
          <cell r="B5669" t="str">
            <v>antifreeze glycoprotein, putative, expressed</v>
          </cell>
          <cell r="C5669" t="str">
            <v>Chromosome 3B, genomic scaffold, cultivar Chinese Spring</v>
          </cell>
          <cell r="D5669">
            <v>0</v>
          </cell>
          <cell r="E5669">
            <v>-1.5094606859999999</v>
          </cell>
          <cell r="F5669">
            <v>-2.7030276940000002</v>
          </cell>
          <cell r="G5669">
            <v>-3.7452841719999999</v>
          </cell>
          <cell r="H5669">
            <v>0</v>
          </cell>
          <cell r="I5669">
            <v>0</v>
          </cell>
          <cell r="J5669">
            <v>0</v>
          </cell>
          <cell r="K5669">
            <v>0</v>
          </cell>
        </row>
        <row r="5670">
          <cell r="A5670" t="str">
            <v>TRIAE_CS42_7DL_TGACv1_604652_AA2000330.1</v>
          </cell>
          <cell r="B5670" t="str">
            <v>harpin-induced protein 1 domain containing protein, expressed</v>
          </cell>
          <cell r="C5670" t="str">
            <v>Chromosome 3B, genomic scaffold, cultivar Chinese Spring</v>
          </cell>
          <cell r="D5670">
            <v>0</v>
          </cell>
          <cell r="E5670">
            <v>-1.508953244</v>
          </cell>
          <cell r="F5670">
            <v>0</v>
          </cell>
          <cell r="G5670">
            <v>-1.19651828</v>
          </cell>
          <cell r="H5670">
            <v>0</v>
          </cell>
          <cell r="I5670">
            <v>0</v>
          </cell>
          <cell r="J5670">
            <v>0</v>
          </cell>
          <cell r="K5670">
            <v>0</v>
          </cell>
        </row>
        <row r="5671">
          <cell r="A5671" t="str">
            <v>TRIAE_CS42_3B_TGACv1_221527_AA0743020.1</v>
          </cell>
          <cell r="B5671" t="str">
            <v>transposon protein, putative, unclassified, expressed</v>
          </cell>
          <cell r="C5671" t="str">
            <v>Chromosome 3B, genomic scaffold, cultivar Chinese Spring</v>
          </cell>
          <cell r="D5671">
            <v>0</v>
          </cell>
          <cell r="E5671">
            <v>-1.5043256149999999</v>
          </cell>
          <cell r="F5671">
            <v>0</v>
          </cell>
          <cell r="G5671">
            <v>0</v>
          </cell>
          <cell r="H5671">
            <v>0</v>
          </cell>
          <cell r="I5671">
            <v>0</v>
          </cell>
          <cell r="J5671">
            <v>0</v>
          </cell>
          <cell r="K5671">
            <v>0</v>
          </cell>
        </row>
        <row r="5672">
          <cell r="A5672" t="str">
            <v>TRIAE_CS42_1BL_TGACv1_031379_AA0112860.2</v>
          </cell>
          <cell r="B5672" t="str">
            <v>expressed protein</v>
          </cell>
          <cell r="C5672" t="str">
            <v>Chromosome 3B, genomic scaffold, cultivar Chinese Spring</v>
          </cell>
          <cell r="D5672">
            <v>0</v>
          </cell>
          <cell r="E5672">
            <v>-1.494205604</v>
          </cell>
          <cell r="F5672">
            <v>0</v>
          </cell>
          <cell r="G5672">
            <v>0</v>
          </cell>
          <cell r="H5672">
            <v>0</v>
          </cell>
          <cell r="I5672">
            <v>0</v>
          </cell>
          <cell r="J5672">
            <v>0</v>
          </cell>
          <cell r="K5672">
            <v>0</v>
          </cell>
        </row>
        <row r="5673">
          <cell r="A5673" t="str">
            <v>TRIAE_CS42_3DL_TGACv1_249144_AA0839510.1</v>
          </cell>
          <cell r="B5673" t="str">
            <v>transposon protein, putative, unclassified, expressed</v>
          </cell>
          <cell r="C5673" t="str">
            <v>Chromosome 3B, genomic scaffold, cultivar Chinese Spring</v>
          </cell>
          <cell r="D5673">
            <v>0</v>
          </cell>
          <cell r="E5673">
            <v>-1.4931891690000001</v>
          </cell>
          <cell r="F5673">
            <v>0</v>
          </cell>
          <cell r="G5673">
            <v>0</v>
          </cell>
          <cell r="H5673">
            <v>0</v>
          </cell>
          <cell r="I5673">
            <v>0</v>
          </cell>
          <cell r="J5673">
            <v>0</v>
          </cell>
          <cell r="K5673">
            <v>0</v>
          </cell>
        </row>
        <row r="5674">
          <cell r="A5674" t="str">
            <v>TRIAE_CS42_4BL_TGACv1_321744_AA1064910.2</v>
          </cell>
          <cell r="B5674" t="str">
            <v>helix-loop-helix DNA-binding domain containing protein, expressed</v>
          </cell>
          <cell r="C5674" t="str">
            <v>Chromosome 3B, genomic scaffold, cultivar Chinese Spring</v>
          </cell>
          <cell r="D5674">
            <v>0</v>
          </cell>
          <cell r="E5674">
            <v>-1.4906542190000001</v>
          </cell>
          <cell r="F5674">
            <v>0</v>
          </cell>
          <cell r="G5674">
            <v>0</v>
          </cell>
          <cell r="H5674">
            <v>0</v>
          </cell>
          <cell r="I5674">
            <v>0</v>
          </cell>
          <cell r="J5674">
            <v>0</v>
          </cell>
          <cell r="K5674">
            <v>-2.9152015119999999</v>
          </cell>
        </row>
        <row r="5675">
          <cell r="A5675" t="str">
            <v>TRIAE_CS42_2BL_TGACv1_131848_AA0432810.1</v>
          </cell>
          <cell r="B5675" t="str">
            <v>expressed protein</v>
          </cell>
          <cell r="C5675" t="str">
            <v>Chromosome 3B, genomic scaffold, cultivar Chinese Spring</v>
          </cell>
          <cell r="D5675">
            <v>0</v>
          </cell>
          <cell r="E5675">
            <v>-1.490261555</v>
          </cell>
          <cell r="F5675">
            <v>-1.2083570619999999</v>
          </cell>
          <cell r="G5675">
            <v>0</v>
          </cell>
          <cell r="H5675">
            <v>0</v>
          </cell>
          <cell r="I5675">
            <v>0</v>
          </cell>
          <cell r="J5675">
            <v>0</v>
          </cell>
          <cell r="K5675">
            <v>0</v>
          </cell>
        </row>
        <row r="5676">
          <cell r="A5676" t="str">
            <v>TRIAE_CS42_4DL_TGACv1_342559_AA1116630.1</v>
          </cell>
          <cell r="B5676" t="str">
            <v>expressed protein</v>
          </cell>
          <cell r="C5676" t="str">
            <v>Chromosome 3B, genomic scaffold, cultivar Chinese Spring</v>
          </cell>
          <cell r="D5676">
            <v>0</v>
          </cell>
          <cell r="E5676">
            <v>-1.4781667540000001</v>
          </cell>
          <cell r="F5676">
            <v>0</v>
          </cell>
          <cell r="G5676">
            <v>-3.5936390600000001</v>
          </cell>
          <cell r="H5676">
            <v>0</v>
          </cell>
          <cell r="I5676">
            <v>0</v>
          </cell>
          <cell r="J5676">
            <v>0</v>
          </cell>
          <cell r="K5676">
            <v>0</v>
          </cell>
        </row>
        <row r="5677">
          <cell r="A5677" t="str">
            <v>TRIAE_CS42_3AS_TGACv1_211325_AA0688590.1</v>
          </cell>
          <cell r="B5677" t="str">
            <v>ribosomal protein S6 family protein, putative, expressed</v>
          </cell>
          <cell r="C5677" t="str">
            <v>Chromosome 3B, genomic scaffold, cultivar Chinese Spring</v>
          </cell>
          <cell r="D5677">
            <v>0</v>
          </cell>
          <cell r="E5677">
            <v>-1.4714649879999999</v>
          </cell>
          <cell r="F5677">
            <v>0</v>
          </cell>
          <cell r="G5677">
            <v>0</v>
          </cell>
          <cell r="H5677">
            <v>0</v>
          </cell>
          <cell r="I5677">
            <v>0</v>
          </cell>
          <cell r="J5677">
            <v>0</v>
          </cell>
          <cell r="K5677">
            <v>0</v>
          </cell>
        </row>
        <row r="5678">
          <cell r="A5678" t="str">
            <v>TRIAE_CS42_3B_TGACv1_224298_AA0795000.1</v>
          </cell>
          <cell r="B5678" t="str">
            <v>ribosomal protein S6 family protein, putative, expressed</v>
          </cell>
          <cell r="C5678" t="str">
            <v>Chromosome 3B, genomic scaffold, cultivar Chinese Spring</v>
          </cell>
          <cell r="D5678">
            <v>0</v>
          </cell>
          <cell r="E5678">
            <v>-1.45777109</v>
          </cell>
          <cell r="F5678">
            <v>0</v>
          </cell>
          <cell r="G5678">
            <v>0</v>
          </cell>
          <cell r="H5678">
            <v>0</v>
          </cell>
          <cell r="I5678">
            <v>0</v>
          </cell>
          <cell r="J5678">
            <v>0</v>
          </cell>
          <cell r="K5678">
            <v>0</v>
          </cell>
        </row>
        <row r="5679">
          <cell r="A5679" t="str">
            <v>TRIAE_CS42_2BL_TGACv1_130127_AA0404540.2</v>
          </cell>
          <cell r="B5679" t="str">
            <v>csAtPR5, putative, expressed</v>
          </cell>
          <cell r="C5679" t="str">
            <v>Chromosome 3B, genomic scaffold, cultivar Chinese Spring</v>
          </cell>
          <cell r="D5679">
            <v>0</v>
          </cell>
          <cell r="E5679">
            <v>-1.395124477</v>
          </cell>
          <cell r="F5679">
            <v>0</v>
          </cell>
          <cell r="G5679">
            <v>0</v>
          </cell>
          <cell r="H5679">
            <v>0</v>
          </cell>
          <cell r="I5679">
            <v>0</v>
          </cell>
          <cell r="J5679">
            <v>0</v>
          </cell>
          <cell r="K5679">
            <v>0</v>
          </cell>
        </row>
        <row r="5680">
          <cell r="A5680" t="str">
            <v>TRIAE_CS42_2BL_TGACv1_129323_AA0378730.1</v>
          </cell>
          <cell r="B5680" t="str">
            <v>csAtPR5, putative, expressed</v>
          </cell>
          <cell r="C5680" t="str">
            <v>Chromosome 3B, genomic scaffold, cultivar Chinese Spring</v>
          </cell>
          <cell r="D5680">
            <v>0</v>
          </cell>
          <cell r="E5680">
            <v>-1.379951419</v>
          </cell>
          <cell r="F5680">
            <v>0</v>
          </cell>
          <cell r="G5680">
            <v>0</v>
          </cell>
          <cell r="H5680">
            <v>0</v>
          </cell>
          <cell r="I5680">
            <v>0</v>
          </cell>
          <cell r="J5680">
            <v>0</v>
          </cell>
          <cell r="K5680">
            <v>0</v>
          </cell>
        </row>
        <row r="5681">
          <cell r="A5681" t="str">
            <v>TRIAE_CS42_2DL_TGACv1_158141_AA0510190.1</v>
          </cell>
          <cell r="B5681" t="str">
            <v>csAtPR5, putative, expressed</v>
          </cell>
          <cell r="C5681" t="str">
            <v>Chromosome 3B, genomic scaffold, cultivar Chinese Spring</v>
          </cell>
          <cell r="D5681">
            <v>0</v>
          </cell>
          <cell r="E5681">
            <v>-1.379951419</v>
          </cell>
          <cell r="F5681">
            <v>0</v>
          </cell>
          <cell r="G5681">
            <v>0</v>
          </cell>
          <cell r="H5681">
            <v>0</v>
          </cell>
          <cell r="I5681">
            <v>0</v>
          </cell>
          <cell r="J5681">
            <v>0</v>
          </cell>
          <cell r="K5681">
            <v>0</v>
          </cell>
        </row>
        <row r="5682">
          <cell r="A5682" t="str">
            <v>TRIAE_CS42_3AS_TGACv1_211672_AA0692880.1</v>
          </cell>
          <cell r="B5682" t="str">
            <v>rho termination factor, N-terminal domain containing protein, expressed</v>
          </cell>
          <cell r="C5682" t="str">
            <v>Chromosome 3B, genomic scaffold, cultivar Chinese Spring</v>
          </cell>
          <cell r="D5682">
            <v>0</v>
          </cell>
          <cell r="E5682">
            <v>-1.369913371</v>
          </cell>
          <cell r="F5682">
            <v>0</v>
          </cell>
          <cell r="G5682">
            <v>-1.146161843</v>
          </cell>
          <cell r="H5682">
            <v>0</v>
          </cell>
          <cell r="I5682">
            <v>0</v>
          </cell>
          <cell r="J5682">
            <v>0</v>
          </cell>
          <cell r="K5682">
            <v>0</v>
          </cell>
        </row>
        <row r="5683">
          <cell r="A5683" t="str">
            <v>TRIAE_CS42_U_TGACv1_640698_AA2069210.2</v>
          </cell>
          <cell r="B5683" t="str">
            <v>rho termination factor, N-terminal domain containing protein, expressed</v>
          </cell>
          <cell r="C5683" t="str">
            <v>Chromosome 3B, genomic scaffold, cultivar Chinese Spring</v>
          </cell>
          <cell r="D5683">
            <v>0</v>
          </cell>
          <cell r="E5683">
            <v>-1.369913371</v>
          </cell>
          <cell r="F5683">
            <v>0</v>
          </cell>
          <cell r="G5683">
            <v>-1.146161843</v>
          </cell>
          <cell r="H5683">
            <v>0</v>
          </cell>
          <cell r="I5683">
            <v>0</v>
          </cell>
          <cell r="J5683">
            <v>0</v>
          </cell>
          <cell r="K5683">
            <v>0</v>
          </cell>
        </row>
        <row r="5684">
          <cell r="A5684" t="str">
            <v>TRIAE_CS42_3AL_TGACv1_193565_AA0613210.1</v>
          </cell>
          <cell r="B5684" t="str">
            <v>expressed protein</v>
          </cell>
          <cell r="C5684" t="str">
            <v>Chromosome 3B, genomic scaffold, cultivar Chinese Spring</v>
          </cell>
          <cell r="D5684">
            <v>0</v>
          </cell>
          <cell r="E5684">
            <v>-1.36190805</v>
          </cell>
          <cell r="F5684">
            <v>0</v>
          </cell>
          <cell r="G5684">
            <v>0</v>
          </cell>
          <cell r="H5684">
            <v>0</v>
          </cell>
          <cell r="I5684">
            <v>0</v>
          </cell>
          <cell r="J5684">
            <v>0</v>
          </cell>
          <cell r="K5684">
            <v>0</v>
          </cell>
        </row>
        <row r="5685">
          <cell r="A5685" t="str">
            <v>TRIAE_CS42_1DL_TGACv1_063057_AA0223400.2</v>
          </cell>
          <cell r="B5685" t="str">
            <v>expressed protein</v>
          </cell>
          <cell r="C5685" t="str">
            <v>Chromosome 3B, genomic scaffold, cultivar Chinese Spring</v>
          </cell>
          <cell r="D5685">
            <v>0</v>
          </cell>
          <cell r="E5685">
            <v>-1.3611207540000001</v>
          </cell>
          <cell r="F5685">
            <v>0</v>
          </cell>
          <cell r="G5685">
            <v>0</v>
          </cell>
          <cell r="H5685">
            <v>0</v>
          </cell>
          <cell r="I5685">
            <v>0</v>
          </cell>
          <cell r="J5685">
            <v>0</v>
          </cell>
          <cell r="K5685">
            <v>0</v>
          </cell>
        </row>
        <row r="5686">
          <cell r="A5686" t="str">
            <v>TRIAE_CS42_6DS_TGACv1_542517_AA1723370.2</v>
          </cell>
          <cell r="B5686" t="str">
            <v>OsFBL2 - F-box domain and LRR containing protein, expressed</v>
          </cell>
          <cell r="C5686" t="str">
            <v>Chromosome 3B, genomic scaffold, cultivar Chinese Spring</v>
          </cell>
          <cell r="D5686">
            <v>0</v>
          </cell>
          <cell r="E5686">
            <v>-1.3515629739999999</v>
          </cell>
          <cell r="F5686">
            <v>0</v>
          </cell>
          <cell r="G5686">
            <v>0</v>
          </cell>
          <cell r="H5686">
            <v>0</v>
          </cell>
          <cell r="I5686">
            <v>0</v>
          </cell>
          <cell r="J5686">
            <v>0</v>
          </cell>
          <cell r="K5686">
            <v>1.019918104</v>
          </cell>
        </row>
        <row r="5687">
          <cell r="A5687" t="str">
            <v>TRIAE_CS42_3DL_TGACv1_252955_AA0892740.1</v>
          </cell>
          <cell r="B5687" t="str">
            <v>DUF domain containing protein, expressed</v>
          </cell>
          <cell r="C5687" t="str">
            <v>Chromosome 3B, genomic scaffold, cultivar Chinese Spring</v>
          </cell>
          <cell r="D5687">
            <v>0</v>
          </cell>
          <cell r="E5687">
            <v>-1.344636972</v>
          </cell>
          <cell r="F5687">
            <v>0</v>
          </cell>
          <cell r="G5687">
            <v>-1.785627997</v>
          </cell>
          <cell r="H5687">
            <v>0</v>
          </cell>
          <cell r="I5687">
            <v>0</v>
          </cell>
          <cell r="J5687">
            <v>0</v>
          </cell>
          <cell r="K5687">
            <v>0</v>
          </cell>
        </row>
        <row r="5688">
          <cell r="A5688" t="str">
            <v>TRIAE_CS42_7AS_TGACv1_569730_AA1822910.1</v>
          </cell>
          <cell r="B5688" t="str">
            <v>csAtPR5, putative, expressed</v>
          </cell>
          <cell r="C5688" t="str">
            <v>Chromosome 3B, genomic scaffold, cultivar Chinese Spring</v>
          </cell>
          <cell r="D5688">
            <v>0</v>
          </cell>
          <cell r="E5688">
            <v>-1.3111107550000001</v>
          </cell>
          <cell r="F5688">
            <v>0</v>
          </cell>
          <cell r="G5688">
            <v>0</v>
          </cell>
          <cell r="H5688">
            <v>0</v>
          </cell>
          <cell r="I5688">
            <v>0</v>
          </cell>
          <cell r="J5688">
            <v>0</v>
          </cell>
          <cell r="K5688">
            <v>0</v>
          </cell>
        </row>
        <row r="5689">
          <cell r="A5689" t="str">
            <v>TRIAE_CS42_7DS_TGACv1_623353_AA2052350.1</v>
          </cell>
          <cell r="B5689" t="str">
            <v>expressed protein</v>
          </cell>
          <cell r="C5689" t="str">
            <v>Chromosome 3B, genomic scaffold, cultivar Chinese Spring</v>
          </cell>
          <cell r="D5689">
            <v>0</v>
          </cell>
          <cell r="E5689">
            <v>-1.30889177</v>
          </cell>
          <cell r="F5689">
            <v>0</v>
          </cell>
          <cell r="G5689">
            <v>0</v>
          </cell>
          <cell r="H5689">
            <v>0</v>
          </cell>
          <cell r="I5689">
            <v>0</v>
          </cell>
          <cell r="J5689">
            <v>0</v>
          </cell>
          <cell r="K5689">
            <v>0</v>
          </cell>
        </row>
        <row r="5690">
          <cell r="A5690" t="str">
            <v>TRIAE_CS42_6AS_TGACv1_485981_AA1555180.1</v>
          </cell>
          <cell r="B5690" t="str">
            <v>OsFBX40 - F-box domain containing protein, expressed</v>
          </cell>
          <cell r="C5690" t="str">
            <v>Chromosome 3B, genomic scaffold, cultivar Chinese Spring</v>
          </cell>
          <cell r="D5690">
            <v>0</v>
          </cell>
          <cell r="E5690">
            <v>-1.3042212959999999</v>
          </cell>
          <cell r="F5690">
            <v>0</v>
          </cell>
          <cell r="G5690">
            <v>0</v>
          </cell>
          <cell r="H5690">
            <v>0</v>
          </cell>
          <cell r="I5690">
            <v>0</v>
          </cell>
          <cell r="J5690">
            <v>0</v>
          </cell>
          <cell r="K5690">
            <v>0</v>
          </cell>
        </row>
        <row r="5691">
          <cell r="A5691" t="str">
            <v>TRIAE_CS42_U_TGACv1_643680_AA2134190.1</v>
          </cell>
          <cell r="B5691" t="str">
            <v>OsFBX40 - F-box domain containing protein, expressed</v>
          </cell>
          <cell r="C5691" t="str">
            <v>Chromosome 3B, genomic scaffold, cultivar Chinese Spring</v>
          </cell>
          <cell r="D5691">
            <v>0</v>
          </cell>
          <cell r="E5691">
            <v>-1.3042212959999999</v>
          </cell>
          <cell r="F5691">
            <v>0</v>
          </cell>
          <cell r="G5691">
            <v>0</v>
          </cell>
          <cell r="H5691">
            <v>0</v>
          </cell>
          <cell r="I5691">
            <v>0</v>
          </cell>
          <cell r="J5691">
            <v>0</v>
          </cell>
          <cell r="K5691">
            <v>0</v>
          </cell>
        </row>
        <row r="5692">
          <cell r="A5692" t="str">
            <v>TRIAE_CS42_U_TGACv1_643983_AA2136290.1</v>
          </cell>
          <cell r="B5692" t="str">
            <v>OsFBX40 - F-box domain containing protein, expressed</v>
          </cell>
          <cell r="C5692" t="str">
            <v>Chromosome 3B, genomic scaffold, cultivar Chinese Spring</v>
          </cell>
          <cell r="D5692">
            <v>0</v>
          </cell>
          <cell r="E5692">
            <v>-1.3042212959999999</v>
          </cell>
          <cell r="F5692">
            <v>0</v>
          </cell>
          <cell r="G5692">
            <v>0</v>
          </cell>
          <cell r="H5692">
            <v>0</v>
          </cell>
          <cell r="I5692">
            <v>0</v>
          </cell>
          <cell r="J5692">
            <v>0</v>
          </cell>
          <cell r="K5692">
            <v>0</v>
          </cell>
        </row>
        <row r="5693">
          <cell r="A5693" t="str">
            <v>TRIAE_CS42_3DS_TGACv1_272032_AA0913430.1</v>
          </cell>
          <cell r="B5693" t="str">
            <v>rho termination factor, N-terminal domain containing protein, expressed</v>
          </cell>
          <cell r="C5693" t="str">
            <v>Chromosome 3B, genomic scaffold, cultivar Chinese Spring</v>
          </cell>
          <cell r="D5693">
            <v>0</v>
          </cell>
          <cell r="E5693">
            <v>-1.2943711920000001</v>
          </cell>
          <cell r="F5693">
            <v>0</v>
          </cell>
          <cell r="G5693">
            <v>-1.11246548</v>
          </cell>
          <cell r="H5693">
            <v>0</v>
          </cell>
          <cell r="I5693">
            <v>0</v>
          </cell>
          <cell r="J5693">
            <v>0</v>
          </cell>
          <cell r="K5693">
            <v>0</v>
          </cell>
        </row>
        <row r="5694">
          <cell r="A5694" t="str">
            <v>TRIAE_CS42_3DL_TGACv1_251081_AA0877200.1</v>
          </cell>
          <cell r="B5694" t="str">
            <v>transposon protein, putative, unclassified, expressed</v>
          </cell>
          <cell r="C5694" t="str">
            <v>Chromosome 3B, genomic scaffold, cultivar Chinese Spring</v>
          </cell>
          <cell r="D5694">
            <v>0</v>
          </cell>
          <cell r="E5694">
            <v>-1.2754233779999999</v>
          </cell>
          <cell r="F5694">
            <v>0</v>
          </cell>
          <cell r="G5694">
            <v>0</v>
          </cell>
          <cell r="H5694">
            <v>0</v>
          </cell>
          <cell r="I5694">
            <v>0</v>
          </cell>
          <cell r="J5694">
            <v>0</v>
          </cell>
          <cell r="K5694">
            <v>0</v>
          </cell>
        </row>
        <row r="5695">
          <cell r="A5695" t="str">
            <v>TRIAE_CS42_2DL_TGACv1_159491_AA0539040.1</v>
          </cell>
          <cell r="B5695" t="str">
            <v>co-chaperone GrpE protein, putative, expressed</v>
          </cell>
          <cell r="C5695" t="str">
            <v>Chromosome 3B, genomic scaffold, cultivar Chinese Spring</v>
          </cell>
          <cell r="D5695">
            <v>0</v>
          </cell>
          <cell r="E5695">
            <v>-1.2740596769999999</v>
          </cell>
          <cell r="F5695">
            <v>0</v>
          </cell>
          <cell r="G5695">
            <v>0</v>
          </cell>
          <cell r="H5695">
            <v>0</v>
          </cell>
          <cell r="I5695">
            <v>0</v>
          </cell>
          <cell r="J5695">
            <v>0</v>
          </cell>
          <cell r="K5695">
            <v>0</v>
          </cell>
        </row>
        <row r="5696">
          <cell r="A5696" t="str">
            <v>TRIAE_CS42_U_TGACv1_643597_AA2133330.1</v>
          </cell>
          <cell r="B5696" t="str">
            <v>DUF domain containing protein, expressed</v>
          </cell>
          <cell r="C5696" t="str">
            <v>Chromosome 3B, genomic scaffold, cultivar Chinese Spring</v>
          </cell>
          <cell r="D5696">
            <v>0</v>
          </cell>
          <cell r="E5696">
            <v>-1.272434582</v>
          </cell>
          <cell r="F5696">
            <v>0</v>
          </cell>
          <cell r="G5696">
            <v>-1.6778167930000001</v>
          </cell>
          <cell r="H5696">
            <v>0</v>
          </cell>
          <cell r="I5696">
            <v>0</v>
          </cell>
          <cell r="J5696">
            <v>0</v>
          </cell>
          <cell r="K5696">
            <v>0</v>
          </cell>
        </row>
        <row r="5697">
          <cell r="A5697" t="str">
            <v>TRIAE_CS42_3AS_TGACv1_211055_AA0684200.1</v>
          </cell>
          <cell r="B5697" t="str">
            <v>expressed protein</v>
          </cell>
          <cell r="C5697" t="str">
            <v>Chromosome 3B, genomic scaffold, cultivar Chinese Spring</v>
          </cell>
          <cell r="D5697">
            <v>0</v>
          </cell>
          <cell r="E5697">
            <v>-1.265797238</v>
          </cell>
          <cell r="F5697">
            <v>0</v>
          </cell>
          <cell r="G5697">
            <v>-1.1808772780000001</v>
          </cell>
          <cell r="H5697">
            <v>0</v>
          </cell>
          <cell r="I5697">
            <v>0</v>
          </cell>
          <cell r="J5697">
            <v>0</v>
          </cell>
          <cell r="K5697">
            <v>0</v>
          </cell>
        </row>
        <row r="5698">
          <cell r="A5698" t="str">
            <v>TRIAE_CS42_2AL_TGACv1_096573_AA0319930.1</v>
          </cell>
          <cell r="B5698" t="str">
            <v>csAtPR5, putative, expressed</v>
          </cell>
          <cell r="C5698" t="str">
            <v>Chromosome 3B, genomic scaffold, cultivar Chinese Spring</v>
          </cell>
          <cell r="D5698">
            <v>0</v>
          </cell>
          <cell r="E5698">
            <v>-1.2591811660000001</v>
          </cell>
          <cell r="F5698">
            <v>0</v>
          </cell>
          <cell r="G5698">
            <v>0</v>
          </cell>
          <cell r="H5698">
            <v>0</v>
          </cell>
          <cell r="I5698">
            <v>0</v>
          </cell>
          <cell r="J5698">
            <v>0</v>
          </cell>
          <cell r="K5698">
            <v>0</v>
          </cell>
        </row>
        <row r="5699">
          <cell r="A5699" t="str">
            <v>TRIAE_CS42_3DS_TGACv1_271619_AA0904090.1</v>
          </cell>
          <cell r="B5699" t="str">
            <v>expressed protein</v>
          </cell>
          <cell r="C5699" t="str">
            <v>Chromosome 3B, genomic scaffold, cultivar Chinese Spring</v>
          </cell>
          <cell r="D5699">
            <v>0</v>
          </cell>
          <cell r="E5699">
            <v>-1.2304840960000001</v>
          </cell>
          <cell r="F5699">
            <v>0</v>
          </cell>
          <cell r="G5699">
            <v>0</v>
          </cell>
          <cell r="H5699">
            <v>0</v>
          </cell>
          <cell r="I5699">
            <v>0</v>
          </cell>
          <cell r="J5699">
            <v>0</v>
          </cell>
          <cell r="K5699">
            <v>6.5453674910000004</v>
          </cell>
        </row>
        <row r="5700">
          <cell r="A5700" t="str">
            <v>TRIAE_CS42_3B_TGACv1_229631_AA0828970.1</v>
          </cell>
          <cell r="B5700" t="str">
            <v>expressed protein</v>
          </cell>
          <cell r="C5700" t="str">
            <v>Chromosome 3B, genomic scaffold, cultivar Chinese Spring</v>
          </cell>
          <cell r="D5700">
            <v>0</v>
          </cell>
          <cell r="E5700">
            <v>-1.2169843469999999</v>
          </cell>
          <cell r="F5700">
            <v>0</v>
          </cell>
          <cell r="G5700">
            <v>-1.1090981710000001</v>
          </cell>
          <cell r="H5700">
            <v>0</v>
          </cell>
          <cell r="I5700">
            <v>0</v>
          </cell>
          <cell r="J5700">
            <v>0</v>
          </cell>
          <cell r="K5700">
            <v>0</v>
          </cell>
        </row>
        <row r="5701">
          <cell r="A5701" t="str">
            <v>TRIAE_CS42_3B_TGACv1_224302_AA0795060.1</v>
          </cell>
          <cell r="B5701" t="str">
            <v>expressed protein</v>
          </cell>
          <cell r="C5701" t="str">
            <v>Chromosome 3B, genomic scaffold, cultivar Chinese Spring</v>
          </cell>
          <cell r="D5701">
            <v>0</v>
          </cell>
          <cell r="E5701">
            <v>-1.212048797</v>
          </cell>
          <cell r="F5701">
            <v>0</v>
          </cell>
          <cell r="G5701">
            <v>0</v>
          </cell>
          <cell r="H5701">
            <v>0</v>
          </cell>
          <cell r="I5701">
            <v>-1.1949513810000001</v>
          </cell>
          <cell r="J5701">
            <v>0</v>
          </cell>
          <cell r="K5701">
            <v>0</v>
          </cell>
        </row>
        <row r="5702">
          <cell r="A5702" t="str">
            <v>TRIAE_CS42_5DL_TGACv1_433153_AA1403790.2</v>
          </cell>
          <cell r="B5702" t="str">
            <v>OsFBX181 - F-box domain containing protein, expressed</v>
          </cell>
          <cell r="C5702" t="str">
            <v>Chromosome 3B, genomic scaffold, cultivar Chinese Spring</v>
          </cell>
          <cell r="D5702">
            <v>0</v>
          </cell>
          <cell r="E5702">
            <v>-1.2013061819999999</v>
          </cell>
          <cell r="F5702">
            <v>-1.116987532</v>
          </cell>
          <cell r="G5702">
            <v>-1.351836247</v>
          </cell>
          <cell r="H5702">
            <v>0</v>
          </cell>
          <cell r="I5702">
            <v>0</v>
          </cell>
          <cell r="J5702">
            <v>0</v>
          </cell>
          <cell r="K5702">
            <v>0</v>
          </cell>
        </row>
        <row r="5703">
          <cell r="A5703" t="str">
            <v>TRIAE_CS42_3B_TGACv1_221166_AA0732610.1</v>
          </cell>
          <cell r="B5703" t="str">
            <v>transposon protein, putative, unclassified, expressed</v>
          </cell>
          <cell r="C5703" t="str">
            <v>Chromosome 3B, genomic scaffold, cultivar Chinese Spring</v>
          </cell>
          <cell r="D5703">
            <v>0</v>
          </cell>
          <cell r="E5703">
            <v>-1.196936322</v>
          </cell>
          <cell r="F5703">
            <v>0</v>
          </cell>
          <cell r="G5703">
            <v>0</v>
          </cell>
          <cell r="H5703">
            <v>0</v>
          </cell>
          <cell r="I5703">
            <v>0</v>
          </cell>
          <cell r="J5703">
            <v>0</v>
          </cell>
          <cell r="K5703">
            <v>0</v>
          </cell>
        </row>
        <row r="5704">
          <cell r="A5704" t="str">
            <v>TRIAE_CS42_5BL_TGACv1_407261_AA1354980.1</v>
          </cell>
          <cell r="B5704" t="str">
            <v>OsFBX221 - F-box domain containing protein, expressed</v>
          </cell>
          <cell r="C5704" t="str">
            <v>Chromosome 3B, genomic scaffold, cultivar Chinese Spring</v>
          </cell>
          <cell r="D5704">
            <v>0</v>
          </cell>
          <cell r="E5704">
            <v>-1.188238157</v>
          </cell>
          <cell r="F5704">
            <v>0</v>
          </cell>
          <cell r="G5704">
            <v>0</v>
          </cell>
          <cell r="H5704">
            <v>0</v>
          </cell>
          <cell r="I5704">
            <v>0</v>
          </cell>
          <cell r="J5704">
            <v>0</v>
          </cell>
          <cell r="K5704">
            <v>0</v>
          </cell>
        </row>
        <row r="5705">
          <cell r="A5705" t="str">
            <v>TRIAE_CS42_3B_TGACv1_223797_AA0787480.1</v>
          </cell>
          <cell r="B5705" t="str">
            <v>expressed protein</v>
          </cell>
          <cell r="C5705" t="str">
            <v>Chromosome 3B, genomic scaffold, cultivar Chinese Spring</v>
          </cell>
          <cell r="D5705">
            <v>0</v>
          </cell>
          <cell r="E5705">
            <v>-1.164330984</v>
          </cell>
          <cell r="F5705">
            <v>-2.0294000840000002</v>
          </cell>
          <cell r="G5705">
            <v>-2.8817493700000001</v>
          </cell>
          <cell r="H5705">
            <v>0</v>
          </cell>
          <cell r="I5705">
            <v>0</v>
          </cell>
          <cell r="J5705">
            <v>0</v>
          </cell>
          <cell r="K5705">
            <v>0</v>
          </cell>
        </row>
        <row r="5706">
          <cell r="A5706" t="str">
            <v>TRIAE_CS42_4AL_TGACv1_288563_AA0952160.1</v>
          </cell>
          <cell r="B5706" t="str">
            <v>OsFBX181 - F-box domain containing protein, expressed</v>
          </cell>
          <cell r="C5706" t="str">
            <v>Chromosome 3B, genomic scaffold, cultivar Chinese Spring</v>
          </cell>
          <cell r="D5706">
            <v>0</v>
          </cell>
          <cell r="E5706">
            <v>-1.142747218</v>
          </cell>
          <cell r="F5706">
            <v>-1.0591367599999999</v>
          </cell>
          <cell r="G5706">
            <v>-1.248676568</v>
          </cell>
          <cell r="H5706">
            <v>0</v>
          </cell>
          <cell r="I5706">
            <v>0</v>
          </cell>
          <cell r="J5706">
            <v>0</v>
          </cell>
          <cell r="K5706">
            <v>0</v>
          </cell>
        </row>
        <row r="5707">
          <cell r="A5707" t="str">
            <v>TRIAE_CS42_7BL_TGACv1_580569_AA1914600.3</v>
          </cell>
          <cell r="B5707" t="str">
            <v>co-chaperone GrpE protein, putative, expressed</v>
          </cell>
          <cell r="C5707" t="str">
            <v>Chromosome 3B, genomic scaffold, cultivar Chinese Spring</v>
          </cell>
          <cell r="D5707">
            <v>0</v>
          </cell>
          <cell r="E5707">
            <v>-1.142500641</v>
          </cell>
          <cell r="F5707">
            <v>0</v>
          </cell>
          <cell r="G5707">
            <v>0</v>
          </cell>
          <cell r="H5707">
            <v>0</v>
          </cell>
          <cell r="I5707">
            <v>0</v>
          </cell>
          <cell r="J5707">
            <v>0</v>
          </cell>
          <cell r="K5707">
            <v>0</v>
          </cell>
        </row>
        <row r="5708">
          <cell r="A5708" t="str">
            <v>TRIAE_CS42_3DL_TGACv1_252031_AA0887220.1</v>
          </cell>
          <cell r="B5708" t="str">
            <v>expressed protein</v>
          </cell>
          <cell r="C5708" t="str">
            <v>Chromosome 3B, genomic scaffold, cultivar Chinese Spring</v>
          </cell>
          <cell r="D5708">
            <v>0</v>
          </cell>
          <cell r="E5708">
            <v>-1.1285965140000001</v>
          </cell>
          <cell r="F5708">
            <v>-1.971484188</v>
          </cell>
          <cell r="G5708">
            <v>-2.7023178570000002</v>
          </cell>
          <cell r="H5708">
            <v>0</v>
          </cell>
          <cell r="I5708">
            <v>0</v>
          </cell>
          <cell r="J5708">
            <v>0</v>
          </cell>
          <cell r="K5708">
            <v>0</v>
          </cell>
        </row>
        <row r="5709">
          <cell r="A5709" t="str">
            <v>TRIAE_CS42_3AS_TGACv1_213230_AA0706120.1</v>
          </cell>
          <cell r="B5709" t="str">
            <v>OsFBX361 - F-box domain containing protein, expressed</v>
          </cell>
          <cell r="C5709" t="str">
            <v>Chromosome 3B, genomic scaffold, cultivar Chinese Spring</v>
          </cell>
          <cell r="D5709">
            <v>0</v>
          </cell>
          <cell r="E5709">
            <v>-1.1215750309999999</v>
          </cell>
          <cell r="F5709">
            <v>0</v>
          </cell>
          <cell r="G5709">
            <v>0</v>
          </cell>
          <cell r="H5709">
            <v>0</v>
          </cell>
          <cell r="I5709">
            <v>0</v>
          </cell>
          <cell r="J5709">
            <v>0</v>
          </cell>
          <cell r="K5709">
            <v>0</v>
          </cell>
        </row>
        <row r="5710">
          <cell r="A5710" t="str">
            <v>TRIAE_CS42_3B_TGACv1_223507_AA0783200.3</v>
          </cell>
          <cell r="B5710" t="str">
            <v>OsFBX379 - F-box domain containing protein, expressed</v>
          </cell>
          <cell r="C5710" t="str">
            <v>Chromosome 3B, genomic scaffold, cultivar Chinese Spring</v>
          </cell>
          <cell r="D5710">
            <v>0</v>
          </cell>
          <cell r="E5710">
            <v>-1.1215750309999999</v>
          </cell>
          <cell r="F5710">
            <v>0</v>
          </cell>
          <cell r="G5710">
            <v>0</v>
          </cell>
          <cell r="H5710">
            <v>0</v>
          </cell>
          <cell r="I5710">
            <v>0</v>
          </cell>
          <cell r="J5710">
            <v>0</v>
          </cell>
          <cell r="K5710">
            <v>0</v>
          </cell>
        </row>
        <row r="5711">
          <cell r="A5711" t="str">
            <v>TRIAE_CS42_U_TGACv1_643597_AA2133360.1</v>
          </cell>
          <cell r="B5711" t="str">
            <v>DUF domain containing protein, expressed</v>
          </cell>
          <cell r="C5711" t="str">
            <v>Chromosome 3B, genomic scaffold, cultivar Chinese Spring</v>
          </cell>
          <cell r="D5711">
            <v>0</v>
          </cell>
          <cell r="E5711">
            <v>-1.1169074299999999</v>
          </cell>
          <cell r="F5711">
            <v>0</v>
          </cell>
          <cell r="G5711">
            <v>-1.5177390019999999</v>
          </cell>
          <cell r="H5711">
            <v>0</v>
          </cell>
          <cell r="I5711">
            <v>0</v>
          </cell>
          <cell r="J5711">
            <v>0</v>
          </cell>
          <cell r="K5711">
            <v>3.6433805530000001</v>
          </cell>
        </row>
        <row r="5712">
          <cell r="A5712" t="str">
            <v>TRIAE_CS42_3AS_TGACv1_211763_AA0693870.1</v>
          </cell>
          <cell r="B5712" t="str">
            <v>expressed protein</v>
          </cell>
          <cell r="C5712" t="str">
            <v>Chromosome 3B, genomic scaffold, cultivar Chinese Spring</v>
          </cell>
          <cell r="D5712">
            <v>0</v>
          </cell>
          <cell r="E5712">
            <v>-1.1110351789999999</v>
          </cell>
          <cell r="F5712">
            <v>0</v>
          </cell>
          <cell r="G5712">
            <v>-4.7458331390000001</v>
          </cell>
          <cell r="H5712">
            <v>0</v>
          </cell>
          <cell r="I5712">
            <v>0</v>
          </cell>
          <cell r="J5712">
            <v>0</v>
          </cell>
          <cell r="K5712">
            <v>0</v>
          </cell>
        </row>
        <row r="5713">
          <cell r="A5713" t="str">
            <v>TRIAE_CS42_3B_TGACv1_222377_AA0763460.1</v>
          </cell>
          <cell r="B5713" t="str">
            <v>expressed protein</v>
          </cell>
          <cell r="C5713" t="str">
            <v>Chromosome 3B, genomic scaffold, cultivar Chinese Spring</v>
          </cell>
          <cell r="D5713">
            <v>0</v>
          </cell>
          <cell r="E5713">
            <v>-1.1110351789999999</v>
          </cell>
          <cell r="F5713">
            <v>0</v>
          </cell>
          <cell r="G5713">
            <v>-4.7458331390000001</v>
          </cell>
          <cell r="H5713">
            <v>0</v>
          </cell>
          <cell r="I5713">
            <v>0</v>
          </cell>
          <cell r="J5713">
            <v>0</v>
          </cell>
          <cell r="K5713">
            <v>0</v>
          </cell>
        </row>
        <row r="5714">
          <cell r="A5714" t="str">
            <v>TRIAE_CS42_3DS_TGACv1_271972_AA0912060.1</v>
          </cell>
          <cell r="B5714" t="str">
            <v>expressed protein</v>
          </cell>
          <cell r="C5714" t="str">
            <v>Chromosome 3B, genomic scaffold, cultivar Chinese Spring</v>
          </cell>
          <cell r="D5714">
            <v>0</v>
          </cell>
          <cell r="E5714">
            <v>-1.1110351789999999</v>
          </cell>
          <cell r="F5714">
            <v>0</v>
          </cell>
          <cell r="G5714">
            <v>-4.7458331390000001</v>
          </cell>
          <cell r="H5714">
            <v>0</v>
          </cell>
          <cell r="I5714">
            <v>0</v>
          </cell>
          <cell r="J5714">
            <v>0</v>
          </cell>
          <cell r="K5714">
            <v>0</v>
          </cell>
        </row>
        <row r="5715">
          <cell r="A5715" t="str">
            <v>TRIAE_CS42_3B_TGACv1_221789_AA0749920.1</v>
          </cell>
          <cell r="B5715" t="str">
            <v>expressed protein</v>
          </cell>
          <cell r="C5715" t="str">
            <v>Chromosome 3B, genomic scaffold, cultivar Chinese Spring</v>
          </cell>
          <cell r="D5715">
            <v>0</v>
          </cell>
          <cell r="E5715">
            <v>-1.085297994</v>
          </cell>
          <cell r="F5715">
            <v>0</v>
          </cell>
          <cell r="G5715">
            <v>0</v>
          </cell>
          <cell r="H5715">
            <v>0</v>
          </cell>
          <cell r="I5715">
            <v>0</v>
          </cell>
          <cell r="J5715">
            <v>0</v>
          </cell>
          <cell r="K5715">
            <v>0</v>
          </cell>
        </row>
        <row r="5716">
          <cell r="A5716" t="str">
            <v>TRIAE_CS42_7DS_TGACv1_621695_AA2023340.2</v>
          </cell>
          <cell r="B5716" t="str">
            <v>OsFBX182 - F-box domain containing protein, expressed</v>
          </cell>
          <cell r="C5716" t="str">
            <v>Chromosome 3B, genomic scaffold, cultivar Chinese Spring</v>
          </cell>
          <cell r="D5716">
            <v>0</v>
          </cell>
          <cell r="E5716">
            <v>-1.0851676699999999</v>
          </cell>
          <cell r="F5716">
            <v>0</v>
          </cell>
          <cell r="G5716">
            <v>-1.805327766</v>
          </cell>
          <cell r="H5716">
            <v>0</v>
          </cell>
          <cell r="I5716">
            <v>0</v>
          </cell>
          <cell r="J5716">
            <v>0</v>
          </cell>
          <cell r="K5716">
            <v>0</v>
          </cell>
        </row>
        <row r="5717">
          <cell r="A5717" t="str">
            <v>TRIAE_CS42_U_TGACv1_643597_AA2133350.1</v>
          </cell>
          <cell r="B5717" t="str">
            <v>DUF domain containing protein, expressed</v>
          </cell>
          <cell r="C5717" t="str">
            <v>Chromosome 3B, genomic scaffold, cultivar Chinese Spring</v>
          </cell>
          <cell r="D5717">
            <v>0</v>
          </cell>
          <cell r="E5717">
            <v>-1.0592298200000001</v>
          </cell>
          <cell r="F5717">
            <v>0</v>
          </cell>
          <cell r="G5717">
            <v>-1.544766989</v>
          </cell>
          <cell r="H5717">
            <v>0</v>
          </cell>
          <cell r="I5717">
            <v>0</v>
          </cell>
          <cell r="J5717">
            <v>0</v>
          </cell>
          <cell r="K5717">
            <v>3.7223047729999998</v>
          </cell>
        </row>
        <row r="5718">
          <cell r="A5718" t="str">
            <v>TRIAE_CS42_U_TGACv1_640804_AA2074870.1</v>
          </cell>
          <cell r="B5718" t="str">
            <v>OsFBX369 - F-box domain containing protein, expressed</v>
          </cell>
          <cell r="C5718" t="str">
            <v>Chromosome 3B, genomic scaffold, cultivar Chinese Spring</v>
          </cell>
          <cell r="D5718">
            <v>0</v>
          </cell>
          <cell r="E5718">
            <v>-1.0538543789999999</v>
          </cell>
          <cell r="F5718">
            <v>0</v>
          </cell>
          <cell r="G5718">
            <v>0</v>
          </cell>
          <cell r="H5718">
            <v>0</v>
          </cell>
          <cell r="I5718">
            <v>0</v>
          </cell>
          <cell r="J5718">
            <v>0</v>
          </cell>
          <cell r="K5718">
            <v>0</v>
          </cell>
        </row>
        <row r="5719">
          <cell r="A5719" t="str">
            <v>TRIAE_CS42_3B_TGACv1_221905_AA0752770.1</v>
          </cell>
          <cell r="B5719" t="str">
            <v>expressed protein</v>
          </cell>
          <cell r="C5719" t="str">
            <v>Chromosome 3B, genomic scaffold, cultivar Chinese Spring</v>
          </cell>
          <cell r="D5719">
            <v>0</v>
          </cell>
          <cell r="E5719">
            <v>-1.0431143380000001</v>
          </cell>
          <cell r="F5719">
            <v>0</v>
          </cell>
          <cell r="G5719">
            <v>0</v>
          </cell>
          <cell r="H5719">
            <v>0</v>
          </cell>
          <cell r="I5719">
            <v>0</v>
          </cell>
          <cell r="J5719">
            <v>0</v>
          </cell>
          <cell r="K5719">
            <v>0</v>
          </cell>
        </row>
        <row r="5720">
          <cell r="A5720" t="str">
            <v>TRIAE_CS42_3AS_TGACv1_212149_AA0698170.1</v>
          </cell>
          <cell r="B5720" t="str">
            <v>expressed protein</v>
          </cell>
          <cell r="C5720" t="str">
            <v>Chromosome 3B, genomic scaffold, cultivar Chinese Spring</v>
          </cell>
          <cell r="D5720">
            <v>0</v>
          </cell>
          <cell r="E5720">
            <v>-1.039961956</v>
          </cell>
          <cell r="F5720">
            <v>0</v>
          </cell>
          <cell r="G5720">
            <v>0</v>
          </cell>
          <cell r="H5720">
            <v>0</v>
          </cell>
          <cell r="I5720">
            <v>0</v>
          </cell>
          <cell r="J5720">
            <v>0</v>
          </cell>
          <cell r="K5720">
            <v>0</v>
          </cell>
        </row>
        <row r="5721">
          <cell r="A5721" t="str">
            <v>TRIAE_CS42_2DL_TGACv1_159444_AA0538470.1</v>
          </cell>
          <cell r="B5721" t="str">
            <v>OsFBX248 - F-box domain containing protein, expressed</v>
          </cell>
          <cell r="C5721" t="str">
            <v>Chromosome 3B, genomic scaffold, cultivar Chinese Spring</v>
          </cell>
          <cell r="D5721">
            <v>0</v>
          </cell>
          <cell r="E5721">
            <v>-1.0324862450000001</v>
          </cell>
          <cell r="F5721">
            <v>0</v>
          </cell>
          <cell r="G5721">
            <v>0</v>
          </cell>
          <cell r="H5721">
            <v>0</v>
          </cell>
          <cell r="I5721">
            <v>0</v>
          </cell>
          <cell r="J5721">
            <v>0</v>
          </cell>
          <cell r="K5721">
            <v>0</v>
          </cell>
        </row>
        <row r="5722">
          <cell r="A5722" t="str">
            <v>TRIAE_CS42_U_TGACv1_641039_AA2082970.1</v>
          </cell>
          <cell r="B5722" t="str">
            <v>OsFBX369 - F-box domain containing protein, expressed</v>
          </cell>
          <cell r="C5722" t="str">
            <v>Chromosome 3B, genomic scaffold, cultivar Chinese Spring</v>
          </cell>
          <cell r="D5722">
            <v>0</v>
          </cell>
          <cell r="E5722">
            <v>-1.0299782150000001</v>
          </cell>
          <cell r="F5722">
            <v>0</v>
          </cell>
          <cell r="G5722">
            <v>0</v>
          </cell>
          <cell r="H5722">
            <v>0</v>
          </cell>
          <cell r="I5722">
            <v>0</v>
          </cell>
          <cell r="J5722">
            <v>0</v>
          </cell>
          <cell r="K5722">
            <v>0</v>
          </cell>
        </row>
        <row r="5723">
          <cell r="A5723" t="str">
            <v>TRIAE_CS42_1BL_TGACv1_032276_AA0127780.1</v>
          </cell>
          <cell r="B5723" t="str">
            <v>expressed protein</v>
          </cell>
          <cell r="C5723" t="str">
            <v>Chromosome 3B, genomic scaffold, cultivar Chinese Spring</v>
          </cell>
          <cell r="D5723">
            <v>0</v>
          </cell>
          <cell r="E5723">
            <v>-1.021639886</v>
          </cell>
          <cell r="F5723">
            <v>0</v>
          </cell>
          <cell r="G5723">
            <v>-1.8543195020000001</v>
          </cell>
          <cell r="H5723">
            <v>0</v>
          </cell>
          <cell r="I5723">
            <v>0</v>
          </cell>
          <cell r="J5723">
            <v>0</v>
          </cell>
          <cell r="K5723">
            <v>0</v>
          </cell>
        </row>
        <row r="5724">
          <cell r="A5724" t="str">
            <v>TRIAE_CS42_3AL_TGACv1_195824_AA0654510.1</v>
          </cell>
          <cell r="B5724" t="str">
            <v>expressed protein</v>
          </cell>
          <cell r="C5724" t="str">
            <v>Chromosome 3B, genomic scaffold, cultivar Chinese Spring</v>
          </cell>
          <cell r="D5724">
            <v>0</v>
          </cell>
          <cell r="E5724">
            <v>-1.0152582750000001</v>
          </cell>
          <cell r="F5724">
            <v>0</v>
          </cell>
          <cell r="G5724">
            <v>0</v>
          </cell>
          <cell r="H5724">
            <v>0</v>
          </cell>
          <cell r="I5724">
            <v>0</v>
          </cell>
          <cell r="J5724">
            <v>0</v>
          </cell>
          <cell r="K5724">
            <v>0</v>
          </cell>
        </row>
        <row r="5725">
          <cell r="A5725" t="str">
            <v>TRIAE_CS42_3AL_TGACv1_196610_AA0661930.1</v>
          </cell>
          <cell r="B5725" t="str">
            <v>viral A-type inclusion protein repeat containing protein, expressed</v>
          </cell>
          <cell r="C5725" t="str">
            <v>Chromosome 3B, genomic scaffold, cultivar Chinese Spring</v>
          </cell>
          <cell r="D5725">
            <v>0</v>
          </cell>
          <cell r="E5725">
            <v>1.0062796409999999</v>
          </cell>
          <cell r="F5725">
            <v>0</v>
          </cell>
          <cell r="G5725">
            <v>0</v>
          </cell>
          <cell r="H5725">
            <v>0</v>
          </cell>
          <cell r="I5725">
            <v>0</v>
          </cell>
          <cell r="J5725">
            <v>0</v>
          </cell>
          <cell r="K5725">
            <v>-1.0039472549999999</v>
          </cell>
        </row>
        <row r="5726">
          <cell r="A5726" t="str">
            <v>TRIAE_CS42_3B_TGACv1_220858_AA0721530.1</v>
          </cell>
          <cell r="B5726" t="str">
            <v>viral A-type inclusion protein repeat containing protein, expressed</v>
          </cell>
          <cell r="C5726" t="str">
            <v>Chromosome 3B, genomic scaffold, cultivar Chinese Spring</v>
          </cell>
          <cell r="D5726">
            <v>0</v>
          </cell>
          <cell r="E5726">
            <v>1.0062796409999999</v>
          </cell>
          <cell r="F5726">
            <v>0</v>
          </cell>
          <cell r="G5726">
            <v>0</v>
          </cell>
          <cell r="H5726">
            <v>0</v>
          </cell>
          <cell r="I5726">
            <v>0</v>
          </cell>
          <cell r="J5726">
            <v>0</v>
          </cell>
          <cell r="K5726">
            <v>-1.0039472549999999</v>
          </cell>
        </row>
        <row r="5727">
          <cell r="A5727" t="str">
            <v>TRIAE_CS42_3DL_TGACv1_251045_AA0876610.1</v>
          </cell>
          <cell r="B5727" t="str">
            <v>viral A-type inclusion protein repeat containing protein, expressed</v>
          </cell>
          <cell r="C5727" t="str">
            <v>Chromosome 3B, genomic scaffold, cultivar Chinese Spring</v>
          </cell>
          <cell r="D5727">
            <v>0</v>
          </cell>
          <cell r="E5727">
            <v>1.0062796409999999</v>
          </cell>
          <cell r="F5727">
            <v>0</v>
          </cell>
          <cell r="G5727">
            <v>0</v>
          </cell>
          <cell r="H5727">
            <v>0</v>
          </cell>
          <cell r="I5727">
            <v>0</v>
          </cell>
          <cell r="J5727">
            <v>0</v>
          </cell>
          <cell r="K5727">
            <v>-1.0039472549999999</v>
          </cell>
        </row>
        <row r="5728">
          <cell r="A5728" t="str">
            <v>TRIAE_CS42_3DS_TGACv1_272499_AA0921560.1</v>
          </cell>
          <cell r="B5728" t="str">
            <v>expressed protein</v>
          </cell>
          <cell r="C5728" t="str">
            <v>Chromosome 3B, genomic scaffold, cultivar Chinese Spring</v>
          </cell>
          <cell r="D5728">
            <v>0</v>
          </cell>
          <cell r="E5728">
            <v>1.031420325</v>
          </cell>
          <cell r="F5728">
            <v>0</v>
          </cell>
          <cell r="G5728">
            <v>0</v>
          </cell>
          <cell r="H5728">
            <v>0</v>
          </cell>
          <cell r="I5728">
            <v>0</v>
          </cell>
          <cell r="J5728">
            <v>0</v>
          </cell>
          <cell r="K5728">
            <v>1.0677054930000001</v>
          </cell>
        </row>
        <row r="5729">
          <cell r="A5729" t="str">
            <v>TRIAE_CS42_2BS_TGACv1_147681_AA0486460.1</v>
          </cell>
          <cell r="B5729" t="str">
            <v>early response to dehydration 15, putative, expressed</v>
          </cell>
          <cell r="C5729" t="str">
            <v>Chromosome 3B, genomic scaffold, cultivar Chinese Spring</v>
          </cell>
          <cell r="D5729">
            <v>0</v>
          </cell>
          <cell r="E5729">
            <v>1.0357459520000001</v>
          </cell>
          <cell r="F5729">
            <v>0</v>
          </cell>
          <cell r="G5729">
            <v>0</v>
          </cell>
          <cell r="H5729">
            <v>0</v>
          </cell>
          <cell r="I5729">
            <v>0</v>
          </cell>
          <cell r="J5729">
            <v>0</v>
          </cell>
          <cell r="K5729">
            <v>1.5718773269999999</v>
          </cell>
        </row>
        <row r="5730">
          <cell r="A5730" t="str">
            <v>TRIAE_CS42_3DL_TGACv1_251768_AA0884730.1</v>
          </cell>
          <cell r="B5730" t="str">
            <v>expressed protein</v>
          </cell>
          <cell r="C5730" t="str">
            <v>Chromosome 3B, genomic scaffold, cultivar Chinese Spring</v>
          </cell>
          <cell r="D5730">
            <v>0</v>
          </cell>
          <cell r="E5730">
            <v>1.0368280679999999</v>
          </cell>
          <cell r="F5730">
            <v>0</v>
          </cell>
          <cell r="G5730">
            <v>0</v>
          </cell>
          <cell r="H5730">
            <v>0</v>
          </cell>
          <cell r="I5730">
            <v>0</v>
          </cell>
          <cell r="J5730">
            <v>0</v>
          </cell>
          <cell r="K5730">
            <v>0</v>
          </cell>
        </row>
        <row r="5731">
          <cell r="A5731" t="str">
            <v>TRIAE_CS42_3AS_TGACv1_210611_AA0675630.1</v>
          </cell>
          <cell r="B5731" t="str">
            <v>expressed protein</v>
          </cell>
          <cell r="C5731" t="str">
            <v>Chromosome 3B, genomic scaffold, cultivar Chinese Spring</v>
          </cell>
          <cell r="D5731">
            <v>0</v>
          </cell>
          <cell r="E5731">
            <v>1.044045898</v>
          </cell>
          <cell r="F5731">
            <v>0</v>
          </cell>
          <cell r="G5731">
            <v>0</v>
          </cell>
          <cell r="H5731">
            <v>0</v>
          </cell>
          <cell r="I5731">
            <v>0</v>
          </cell>
          <cell r="J5731">
            <v>0</v>
          </cell>
          <cell r="K5731">
            <v>1.0830525799999999</v>
          </cell>
        </row>
        <row r="5732">
          <cell r="A5732" t="str">
            <v>TRIAE_CS42_1DS_TGACv1_080234_AA0243880.1</v>
          </cell>
          <cell r="B5732" t="str">
            <v>OsFBX7 - F-box domain containing protein, expressed</v>
          </cell>
          <cell r="C5732" t="str">
            <v>Chromosome 3B, genomic scaffold, cultivar Chinese Spring</v>
          </cell>
          <cell r="D5732">
            <v>0</v>
          </cell>
          <cell r="E5732">
            <v>1.0644802120000001</v>
          </cell>
          <cell r="F5732">
            <v>0</v>
          </cell>
          <cell r="G5732">
            <v>0</v>
          </cell>
          <cell r="H5732">
            <v>0</v>
          </cell>
          <cell r="I5732">
            <v>0</v>
          </cell>
          <cell r="J5732">
            <v>0</v>
          </cell>
          <cell r="K5732">
            <v>0</v>
          </cell>
        </row>
        <row r="5733">
          <cell r="A5733" t="str">
            <v>TRIAE_CS42_3DS_TGACv1_272014_AA0913130.1</v>
          </cell>
          <cell r="B5733" t="str">
            <v>DUF538 domain containing protein, putative, expressed</v>
          </cell>
          <cell r="C5733" t="str">
            <v>Chromosome 3B, genomic scaffold, cultivar Chinese Spring</v>
          </cell>
          <cell r="D5733">
            <v>0</v>
          </cell>
          <cell r="E5733">
            <v>1.0982760199999999</v>
          </cell>
          <cell r="F5733">
            <v>0</v>
          </cell>
          <cell r="G5733">
            <v>0</v>
          </cell>
          <cell r="H5733">
            <v>0</v>
          </cell>
          <cell r="I5733">
            <v>0</v>
          </cell>
          <cell r="J5733">
            <v>0</v>
          </cell>
          <cell r="K5733">
            <v>0</v>
          </cell>
        </row>
        <row r="5734">
          <cell r="A5734" t="str">
            <v>TRIAE_CS42_3AS_TGACv1_211027_AA0683440.1</v>
          </cell>
          <cell r="B5734" t="str">
            <v>expressed protein</v>
          </cell>
          <cell r="C5734" t="str">
            <v>Chromosome 3B, genomic scaffold, cultivar Chinese Spring</v>
          </cell>
          <cell r="D5734">
            <v>0</v>
          </cell>
          <cell r="E5734">
            <v>1.1001862650000001</v>
          </cell>
          <cell r="F5734">
            <v>0</v>
          </cell>
          <cell r="G5734">
            <v>0</v>
          </cell>
          <cell r="H5734">
            <v>0</v>
          </cell>
          <cell r="I5734">
            <v>0</v>
          </cell>
          <cell r="J5734">
            <v>0</v>
          </cell>
          <cell r="K5734">
            <v>0</v>
          </cell>
        </row>
        <row r="5735">
          <cell r="A5735" t="str">
            <v>TRIAE_CS42_3AS_TGACv1_211550_AA0691370.1</v>
          </cell>
          <cell r="B5735" t="str">
            <v>DUF538 domain containing protein, putative, expressed</v>
          </cell>
          <cell r="C5735" t="str">
            <v>Chromosome 3B, genomic scaffold, cultivar Chinese Spring</v>
          </cell>
          <cell r="D5735">
            <v>0</v>
          </cell>
          <cell r="E5735">
            <v>1.1008960139999999</v>
          </cell>
          <cell r="F5735">
            <v>0</v>
          </cell>
          <cell r="G5735">
            <v>0</v>
          </cell>
          <cell r="H5735">
            <v>0</v>
          </cell>
          <cell r="I5735">
            <v>0</v>
          </cell>
          <cell r="J5735">
            <v>0</v>
          </cell>
          <cell r="K5735">
            <v>0</v>
          </cell>
        </row>
        <row r="5736">
          <cell r="A5736" t="str">
            <v>TRIAE_CS42_3B_TGACv1_224045_AA0791500.1</v>
          </cell>
          <cell r="B5736" t="str">
            <v>ubiquitin family domain containing protein, expressed</v>
          </cell>
          <cell r="C5736" t="str">
            <v>Chromosome 3B, genomic scaffold, cultivar Chinese Spring</v>
          </cell>
          <cell r="D5736">
            <v>0</v>
          </cell>
          <cell r="E5736">
            <v>1.11775081</v>
          </cell>
          <cell r="F5736">
            <v>0</v>
          </cell>
          <cell r="G5736">
            <v>0</v>
          </cell>
          <cell r="H5736">
            <v>0</v>
          </cell>
          <cell r="I5736">
            <v>0</v>
          </cell>
          <cell r="J5736">
            <v>0</v>
          </cell>
          <cell r="K5736">
            <v>0</v>
          </cell>
        </row>
        <row r="5737">
          <cell r="A5737" t="str">
            <v>TRIAE_CS42_3AL_TGACv1_193567_AA0613260.1</v>
          </cell>
          <cell r="B5737" t="str">
            <v>ubiquitin family domain containing protein, expressed</v>
          </cell>
          <cell r="C5737" t="str">
            <v>Chromosome 3B, genomic scaffold, cultivar Chinese Spring</v>
          </cell>
          <cell r="D5737">
            <v>0</v>
          </cell>
          <cell r="E5737">
            <v>1.1282803320000001</v>
          </cell>
          <cell r="F5737">
            <v>0</v>
          </cell>
          <cell r="G5737">
            <v>0</v>
          </cell>
          <cell r="H5737">
            <v>0</v>
          </cell>
          <cell r="I5737">
            <v>0</v>
          </cell>
          <cell r="J5737">
            <v>0</v>
          </cell>
          <cell r="K5737">
            <v>0</v>
          </cell>
        </row>
        <row r="5738">
          <cell r="A5738" t="str">
            <v>TRIAE_CS42_3DL_TGACv1_249763_AA0855760.2</v>
          </cell>
          <cell r="B5738" t="str">
            <v>ubiquitin family domain containing protein, expressed</v>
          </cell>
          <cell r="C5738" t="str">
            <v>Chromosome 3B, genomic scaffold, cultivar Chinese Spring</v>
          </cell>
          <cell r="D5738">
            <v>0</v>
          </cell>
          <cell r="E5738">
            <v>1.1282803320000001</v>
          </cell>
          <cell r="F5738">
            <v>0</v>
          </cell>
          <cell r="G5738">
            <v>0</v>
          </cell>
          <cell r="H5738">
            <v>0</v>
          </cell>
          <cell r="I5738">
            <v>0</v>
          </cell>
          <cell r="J5738">
            <v>0</v>
          </cell>
          <cell r="K5738">
            <v>0</v>
          </cell>
        </row>
        <row r="5739">
          <cell r="A5739" t="str">
            <v>TRIAE_CS42_3DS_TGACv1_271534_AA0901680.1</v>
          </cell>
          <cell r="B5739" t="str">
            <v>expressed protein</v>
          </cell>
          <cell r="C5739" t="str">
            <v>Chromosome 3B, genomic scaffold, cultivar Chinese Spring</v>
          </cell>
          <cell r="D5739">
            <v>0</v>
          </cell>
          <cell r="E5739">
            <v>1.1337378279999999</v>
          </cell>
          <cell r="F5739">
            <v>0</v>
          </cell>
          <cell r="G5739">
            <v>0</v>
          </cell>
          <cell r="H5739">
            <v>0</v>
          </cell>
          <cell r="I5739">
            <v>0</v>
          </cell>
          <cell r="J5739">
            <v>0</v>
          </cell>
          <cell r="K5739">
            <v>3.0652249710000001</v>
          </cell>
        </row>
        <row r="5740">
          <cell r="A5740" t="str">
            <v>TRIAE_CS42_1DS_TGACv1_081368_AA0260220.1</v>
          </cell>
          <cell r="B5740" t="str">
            <v>expressed protein</v>
          </cell>
          <cell r="C5740" t="str">
            <v>Chromosome 3B, genomic scaffold, cultivar Chinese Spring</v>
          </cell>
          <cell r="D5740">
            <v>0</v>
          </cell>
          <cell r="E5740">
            <v>1.145901652</v>
          </cell>
          <cell r="F5740">
            <v>0</v>
          </cell>
          <cell r="G5740">
            <v>0</v>
          </cell>
          <cell r="H5740">
            <v>0</v>
          </cell>
          <cell r="I5740">
            <v>0</v>
          </cell>
          <cell r="J5740">
            <v>0</v>
          </cell>
          <cell r="K5740">
            <v>0</v>
          </cell>
        </row>
        <row r="5741">
          <cell r="A5741" t="str">
            <v>TRIAE_CS42_3B_TGACv1_223901_AA0789240.1</v>
          </cell>
          <cell r="B5741" t="str">
            <v>DUF538 domain containing protein, putative, expressed</v>
          </cell>
          <cell r="C5741" t="str">
            <v>Chromosome 3B, genomic scaffold, cultivar Chinese Spring</v>
          </cell>
          <cell r="D5741">
            <v>0</v>
          </cell>
          <cell r="E5741">
            <v>1.1692926100000001</v>
          </cell>
          <cell r="F5741">
            <v>0</v>
          </cell>
          <cell r="G5741">
            <v>0</v>
          </cell>
          <cell r="H5741">
            <v>0</v>
          </cell>
          <cell r="I5741">
            <v>0</v>
          </cell>
          <cell r="J5741">
            <v>0</v>
          </cell>
          <cell r="K5741">
            <v>0</v>
          </cell>
        </row>
        <row r="5742">
          <cell r="A5742" t="str">
            <v>TRIAE_CS42_3B_TGACv1_222469_AA0765150.1</v>
          </cell>
          <cell r="B5742" t="str">
            <v>expressed protein</v>
          </cell>
          <cell r="C5742" t="str">
            <v>Chromosome 3B, genomic scaffold, cultivar Chinese Spring</v>
          </cell>
          <cell r="D5742">
            <v>0</v>
          </cell>
          <cell r="E5742">
            <v>1.1841449639999999</v>
          </cell>
          <cell r="F5742">
            <v>0</v>
          </cell>
          <cell r="G5742">
            <v>0</v>
          </cell>
          <cell r="H5742">
            <v>0</v>
          </cell>
          <cell r="I5742">
            <v>0</v>
          </cell>
          <cell r="J5742">
            <v>0</v>
          </cell>
          <cell r="K5742">
            <v>0</v>
          </cell>
        </row>
        <row r="5743">
          <cell r="A5743" t="str">
            <v>TRIAE_CS42_3AS_TGACv1_211916_AA0695550.1</v>
          </cell>
          <cell r="B5743" t="str">
            <v>OsFBX361 - F-box domain containing protein, expressed</v>
          </cell>
          <cell r="C5743" t="str">
            <v>Chromosome 3B, genomic scaffold, cultivar Chinese Spring</v>
          </cell>
          <cell r="D5743">
            <v>0</v>
          </cell>
          <cell r="E5743">
            <v>1.1849699380000001</v>
          </cell>
          <cell r="F5743">
            <v>0</v>
          </cell>
          <cell r="G5743">
            <v>0</v>
          </cell>
          <cell r="H5743">
            <v>0</v>
          </cell>
          <cell r="I5743">
            <v>0</v>
          </cell>
          <cell r="J5743">
            <v>0</v>
          </cell>
          <cell r="K5743">
            <v>0</v>
          </cell>
        </row>
        <row r="5744">
          <cell r="A5744" t="str">
            <v>TRIAE_CS42_3AS_TGACv1_211462_AA0690400.1</v>
          </cell>
          <cell r="B5744" t="str">
            <v>expressed protein</v>
          </cell>
          <cell r="C5744" t="str">
            <v>Chromosome 3B, genomic scaffold, cultivar Chinese Spring</v>
          </cell>
          <cell r="D5744">
            <v>0</v>
          </cell>
          <cell r="E5744">
            <v>1.212089873</v>
          </cell>
          <cell r="F5744">
            <v>0</v>
          </cell>
          <cell r="G5744">
            <v>1.127942191</v>
          </cell>
          <cell r="H5744">
            <v>0</v>
          </cell>
          <cell r="I5744">
            <v>0</v>
          </cell>
          <cell r="J5744">
            <v>0</v>
          </cell>
          <cell r="K5744">
            <v>2.1619375600000001</v>
          </cell>
        </row>
        <row r="5745">
          <cell r="A5745" t="str">
            <v>TRIAE_CS42_2AS_TGACv1_115066_AA0370730.2</v>
          </cell>
          <cell r="B5745" t="str">
            <v>early response to dehydration 15, putative, expressed</v>
          </cell>
          <cell r="C5745" t="str">
            <v>Chromosome 3B, genomic scaffold, cultivar Chinese Spring</v>
          </cell>
          <cell r="D5745">
            <v>0</v>
          </cell>
          <cell r="E5745">
            <v>1.2142406750000001</v>
          </cell>
          <cell r="F5745">
            <v>0</v>
          </cell>
          <cell r="G5745">
            <v>0</v>
          </cell>
          <cell r="H5745">
            <v>0</v>
          </cell>
          <cell r="I5745">
            <v>0</v>
          </cell>
          <cell r="J5745">
            <v>0</v>
          </cell>
          <cell r="K5745">
            <v>1.678326786</v>
          </cell>
        </row>
        <row r="5746">
          <cell r="A5746" t="str">
            <v>TRIAE_CS42_1AL_TGACv1_000121_AA0004030.2</v>
          </cell>
          <cell r="B5746" t="str">
            <v>expressed protein</v>
          </cell>
          <cell r="C5746" t="str">
            <v>Chromosome 3B, genomic scaffold, cultivar Chinese Spring</v>
          </cell>
          <cell r="D5746">
            <v>0</v>
          </cell>
          <cell r="E5746">
            <v>1.223272296</v>
          </cell>
          <cell r="F5746">
            <v>0</v>
          </cell>
          <cell r="G5746">
            <v>0</v>
          </cell>
          <cell r="H5746">
            <v>0</v>
          </cell>
          <cell r="I5746">
            <v>0</v>
          </cell>
          <cell r="J5746">
            <v>0</v>
          </cell>
          <cell r="K5746">
            <v>0</v>
          </cell>
        </row>
        <row r="5747">
          <cell r="A5747" t="str">
            <v>TRIAE_CS42_3AS_TGACv1_214239_AA0708520.1</v>
          </cell>
          <cell r="B5747" t="str">
            <v>expressed protein</v>
          </cell>
          <cell r="C5747" t="str">
            <v>Chromosome 3B, genomic scaffold, cultivar Chinese Spring</v>
          </cell>
          <cell r="D5747">
            <v>0</v>
          </cell>
          <cell r="E5747">
            <v>1.2328726290000001</v>
          </cell>
          <cell r="F5747">
            <v>0</v>
          </cell>
          <cell r="G5747">
            <v>0</v>
          </cell>
          <cell r="H5747">
            <v>0</v>
          </cell>
          <cell r="I5747">
            <v>0</v>
          </cell>
          <cell r="J5747">
            <v>0</v>
          </cell>
          <cell r="K5747">
            <v>0</v>
          </cell>
        </row>
        <row r="5748">
          <cell r="A5748" t="str">
            <v>TRIAE_CS42_5DL_TGACv1_434640_AA1439270.1</v>
          </cell>
          <cell r="B5748" t="str">
            <v>expressed protein</v>
          </cell>
          <cell r="C5748" t="str">
            <v>Chromosome 3B, genomic scaffold, cultivar Chinese Spring</v>
          </cell>
          <cell r="D5748">
            <v>0</v>
          </cell>
          <cell r="E5748">
            <v>1.2360822069999999</v>
          </cell>
          <cell r="F5748">
            <v>0</v>
          </cell>
          <cell r="G5748">
            <v>1.8188172199999999</v>
          </cell>
          <cell r="H5748">
            <v>0</v>
          </cell>
          <cell r="I5748">
            <v>0</v>
          </cell>
          <cell r="J5748">
            <v>0</v>
          </cell>
          <cell r="K5748">
            <v>0</v>
          </cell>
        </row>
        <row r="5749">
          <cell r="A5749" t="str">
            <v>TRIAE_CS42_3DS_TGACv1_271959_AA0911810.1</v>
          </cell>
          <cell r="B5749" t="str">
            <v>expressed protein</v>
          </cell>
          <cell r="C5749" t="str">
            <v>Chromosome 3B, genomic scaffold, cultivar Chinese Spring</v>
          </cell>
          <cell r="D5749">
            <v>0</v>
          </cell>
          <cell r="E5749">
            <v>1.2808121539999999</v>
          </cell>
          <cell r="F5749">
            <v>0</v>
          </cell>
          <cell r="G5749">
            <v>1.2546893530000001</v>
          </cell>
          <cell r="H5749">
            <v>0</v>
          </cell>
          <cell r="I5749">
            <v>0</v>
          </cell>
          <cell r="J5749">
            <v>0</v>
          </cell>
          <cell r="K5749">
            <v>2.0747309249999999</v>
          </cell>
        </row>
        <row r="5750">
          <cell r="A5750" t="str">
            <v>TRIAE_CS42_3AL_TGACv1_193856_AA0621000.1</v>
          </cell>
          <cell r="B5750" t="str">
            <v>transcriptional regulator, putative, expressed</v>
          </cell>
          <cell r="C5750" t="str">
            <v>Chromosome 3B, genomic scaffold, cultivar Chinese Spring</v>
          </cell>
          <cell r="D5750">
            <v>0</v>
          </cell>
          <cell r="E5750">
            <v>1.295841877</v>
          </cell>
          <cell r="F5750">
            <v>0</v>
          </cell>
          <cell r="G5750">
            <v>1.085173693</v>
          </cell>
          <cell r="H5750">
            <v>0</v>
          </cell>
          <cell r="I5750">
            <v>0</v>
          </cell>
          <cell r="J5750">
            <v>0</v>
          </cell>
          <cell r="K5750">
            <v>0</v>
          </cell>
        </row>
        <row r="5751">
          <cell r="A5751" t="str">
            <v>TRIAE_CS42_3B_TGACv1_222473_AA0765270.1</v>
          </cell>
          <cell r="B5751" t="str">
            <v>transcriptional regulator, putative, expressed</v>
          </cell>
          <cell r="C5751" t="str">
            <v>Chromosome 3B, genomic scaffold, cultivar Chinese Spring</v>
          </cell>
          <cell r="D5751">
            <v>0</v>
          </cell>
          <cell r="E5751">
            <v>1.295841877</v>
          </cell>
          <cell r="F5751">
            <v>0</v>
          </cell>
          <cell r="G5751">
            <v>1.085173693</v>
          </cell>
          <cell r="H5751">
            <v>0</v>
          </cell>
          <cell r="I5751">
            <v>0</v>
          </cell>
          <cell r="J5751">
            <v>0</v>
          </cell>
          <cell r="K5751">
            <v>0</v>
          </cell>
        </row>
        <row r="5752">
          <cell r="A5752" t="str">
            <v>TRIAE_CS42_3DL_TGACv1_249456_AA0849150.2</v>
          </cell>
          <cell r="B5752" t="str">
            <v>transcriptional regulator, putative, expressed</v>
          </cell>
          <cell r="C5752" t="str">
            <v>Chromosome 3B, genomic scaffold, cultivar Chinese Spring</v>
          </cell>
          <cell r="D5752">
            <v>0</v>
          </cell>
          <cell r="E5752">
            <v>1.295841877</v>
          </cell>
          <cell r="F5752">
            <v>0</v>
          </cell>
          <cell r="G5752">
            <v>1.085173693</v>
          </cell>
          <cell r="H5752">
            <v>0</v>
          </cell>
          <cell r="I5752">
            <v>0</v>
          </cell>
          <cell r="J5752">
            <v>0</v>
          </cell>
          <cell r="K5752">
            <v>0</v>
          </cell>
        </row>
        <row r="5753">
          <cell r="A5753" t="str">
            <v>TRIAE_CS42_4AL_TGACv1_288381_AA0947020.1</v>
          </cell>
          <cell r="B5753" t="str">
            <v>OsFBX64 - F-box domain containing protein, expressed</v>
          </cell>
          <cell r="C5753" t="str">
            <v>Chromosome 3B, genomic scaffold, cultivar Chinese Spring</v>
          </cell>
          <cell r="D5753">
            <v>0</v>
          </cell>
          <cell r="E5753">
            <v>1.29738877</v>
          </cell>
          <cell r="F5753">
            <v>0</v>
          </cell>
          <cell r="G5753">
            <v>1.106761229</v>
          </cell>
          <cell r="H5753">
            <v>0</v>
          </cell>
          <cell r="I5753">
            <v>0</v>
          </cell>
          <cell r="J5753">
            <v>0</v>
          </cell>
          <cell r="K5753">
            <v>0</v>
          </cell>
        </row>
        <row r="5754">
          <cell r="A5754" t="str">
            <v>TRIAE_CS42_3AL_TGACv1_193880_AA0621650.1</v>
          </cell>
          <cell r="B5754" t="str">
            <v>bZIP transcription factor domain containing protein, expressed</v>
          </cell>
          <cell r="C5754" t="str">
            <v>Chromosome 3B, genomic scaffold, cultivar Chinese Spring</v>
          </cell>
          <cell r="D5754">
            <v>0</v>
          </cell>
          <cell r="E5754">
            <v>1.3044669579999999</v>
          </cell>
          <cell r="F5754">
            <v>0</v>
          </cell>
          <cell r="G5754">
            <v>0</v>
          </cell>
          <cell r="H5754">
            <v>0</v>
          </cell>
          <cell r="I5754">
            <v>0</v>
          </cell>
          <cell r="J5754">
            <v>0</v>
          </cell>
          <cell r="K5754">
            <v>0</v>
          </cell>
        </row>
        <row r="5755">
          <cell r="A5755" t="str">
            <v>TRIAE_CS42_3DL_TGACv1_249032_AA0835230.1</v>
          </cell>
          <cell r="B5755" t="str">
            <v>bZIP transcription factor domain containing protein, expressed</v>
          </cell>
          <cell r="C5755" t="str">
            <v>Chromosome 3B, genomic scaffold, cultivar Chinese Spring</v>
          </cell>
          <cell r="D5755">
            <v>0</v>
          </cell>
          <cell r="E5755">
            <v>1.3044669579999999</v>
          </cell>
          <cell r="F5755">
            <v>0</v>
          </cell>
          <cell r="G5755">
            <v>0</v>
          </cell>
          <cell r="H5755">
            <v>0</v>
          </cell>
          <cell r="I5755">
            <v>0</v>
          </cell>
          <cell r="J5755">
            <v>0</v>
          </cell>
          <cell r="K5755">
            <v>0</v>
          </cell>
        </row>
        <row r="5756">
          <cell r="A5756" t="str">
            <v>TRIAE_CS42_2BS_TGACv1_146689_AA0470850.1</v>
          </cell>
          <cell r="B5756" t="str">
            <v>expressed protein</v>
          </cell>
          <cell r="C5756" t="str">
            <v>Chromosome 3B, genomic scaffold, cultivar Chinese Spring</v>
          </cell>
          <cell r="D5756">
            <v>0</v>
          </cell>
          <cell r="E5756">
            <v>1.3177611979999999</v>
          </cell>
          <cell r="F5756">
            <v>0</v>
          </cell>
          <cell r="G5756">
            <v>0</v>
          </cell>
          <cell r="H5756">
            <v>0</v>
          </cell>
          <cell r="I5756">
            <v>0</v>
          </cell>
          <cell r="J5756">
            <v>0</v>
          </cell>
          <cell r="K5756">
            <v>0</v>
          </cell>
        </row>
        <row r="5757">
          <cell r="A5757" t="str">
            <v>TRIAE_CS42_3B_TGACv1_225496_AA0809030.1</v>
          </cell>
          <cell r="B5757" t="str">
            <v>DEFL47 - Defensin and Defensin-like DEFL family, expressed</v>
          </cell>
          <cell r="C5757" t="str">
            <v>Chromosome 3B, genomic scaffold, cultivar Chinese Spring</v>
          </cell>
          <cell r="D5757">
            <v>0</v>
          </cell>
          <cell r="E5757">
            <v>1.3721741860000001</v>
          </cell>
          <cell r="F5757">
            <v>2.046488573</v>
          </cell>
          <cell r="G5757">
            <v>2.30214293</v>
          </cell>
          <cell r="H5757">
            <v>0</v>
          </cell>
          <cell r="I5757">
            <v>2.6922442050000002</v>
          </cell>
          <cell r="J5757">
            <v>0</v>
          </cell>
          <cell r="K5757">
            <v>2.8587055829999999</v>
          </cell>
        </row>
        <row r="5758">
          <cell r="A5758" t="str">
            <v>TRIAE_CS42_3B_TGACv1_221922_AA0753240.2</v>
          </cell>
          <cell r="B5758" t="str">
            <v>expressed protein</v>
          </cell>
          <cell r="C5758" t="str">
            <v>Chromosome 3B, genomic scaffold, cultivar Chinese Spring</v>
          </cell>
          <cell r="D5758">
            <v>0</v>
          </cell>
          <cell r="E5758">
            <v>1.415491107</v>
          </cell>
          <cell r="F5758">
            <v>0</v>
          </cell>
          <cell r="G5758">
            <v>-1.013024677</v>
          </cell>
          <cell r="H5758">
            <v>0</v>
          </cell>
          <cell r="I5758">
            <v>0</v>
          </cell>
          <cell r="J5758">
            <v>0</v>
          </cell>
          <cell r="K5758">
            <v>0</v>
          </cell>
        </row>
        <row r="5759">
          <cell r="A5759" t="str">
            <v>TRIAE_CS42_3AL_TGACv1_194775_AA0639220.1</v>
          </cell>
          <cell r="B5759" t="str">
            <v>expressed protein</v>
          </cell>
          <cell r="C5759" t="str">
            <v>Chromosome 3B, genomic scaffold, cultivar Chinese Spring</v>
          </cell>
          <cell r="D5759">
            <v>0</v>
          </cell>
          <cell r="E5759">
            <v>1.4487836009999999</v>
          </cell>
          <cell r="F5759">
            <v>0</v>
          </cell>
          <cell r="G5759">
            <v>-1.0041143159999999</v>
          </cell>
          <cell r="H5759">
            <v>0</v>
          </cell>
          <cell r="I5759">
            <v>0</v>
          </cell>
          <cell r="J5759">
            <v>0</v>
          </cell>
          <cell r="K5759">
            <v>0</v>
          </cell>
        </row>
        <row r="5760">
          <cell r="A5760" t="str">
            <v>TRIAE_CS42_3B_TGACv1_223351_AA0780720.1</v>
          </cell>
          <cell r="B5760" t="str">
            <v>expressed protein</v>
          </cell>
          <cell r="C5760" t="str">
            <v>Chromosome 3B, genomic scaffold, cultivar Chinese Spring</v>
          </cell>
          <cell r="D5760">
            <v>0</v>
          </cell>
          <cell r="E5760">
            <v>1.4599785540000001</v>
          </cell>
          <cell r="F5760">
            <v>0</v>
          </cell>
          <cell r="G5760">
            <v>1.2221647529999999</v>
          </cell>
          <cell r="H5760">
            <v>0</v>
          </cell>
          <cell r="I5760">
            <v>0</v>
          </cell>
          <cell r="J5760">
            <v>0</v>
          </cell>
          <cell r="K5760">
            <v>2.0515703909999998</v>
          </cell>
        </row>
        <row r="5761">
          <cell r="A5761" t="str">
            <v>TRIAE_CS42_3B_TGACv1_221145_AA0731790.1</v>
          </cell>
          <cell r="B5761" t="str">
            <v>bZIP transcription factor domain containing protein, expressed</v>
          </cell>
          <cell r="C5761" t="str">
            <v>Chromosome 3B, genomic scaffold, cultivar Chinese Spring</v>
          </cell>
          <cell r="D5761">
            <v>0</v>
          </cell>
          <cell r="E5761">
            <v>1.5303943600000001</v>
          </cell>
          <cell r="F5761">
            <v>0</v>
          </cell>
          <cell r="G5761">
            <v>0</v>
          </cell>
          <cell r="H5761">
            <v>0</v>
          </cell>
          <cell r="I5761">
            <v>0</v>
          </cell>
          <cell r="J5761">
            <v>0</v>
          </cell>
          <cell r="K5761">
            <v>0</v>
          </cell>
        </row>
        <row r="5762">
          <cell r="A5762" t="str">
            <v>TRIAE_CS42_3AS_TGACv1_212334_AA0700100.2</v>
          </cell>
          <cell r="B5762" t="str">
            <v>expressed protein</v>
          </cell>
          <cell r="C5762" t="str">
            <v>Chromosome 3B, genomic scaffold, cultivar Chinese Spring</v>
          </cell>
          <cell r="D5762">
            <v>0</v>
          </cell>
          <cell r="E5762">
            <v>1.549766054</v>
          </cell>
          <cell r="F5762">
            <v>0</v>
          </cell>
          <cell r="G5762">
            <v>0</v>
          </cell>
          <cell r="H5762">
            <v>0</v>
          </cell>
          <cell r="I5762">
            <v>0</v>
          </cell>
          <cell r="J5762">
            <v>0</v>
          </cell>
          <cell r="K5762">
            <v>0</v>
          </cell>
        </row>
        <row r="5763">
          <cell r="A5763" t="str">
            <v>TRIAE_CS42_3DS_TGACv1_271954_AA0911640.1</v>
          </cell>
          <cell r="B5763" t="str">
            <v>expressed protein</v>
          </cell>
          <cell r="C5763" t="str">
            <v>Chromosome 3B, genomic scaffold, cultivar Chinese Spring</v>
          </cell>
          <cell r="D5763">
            <v>0</v>
          </cell>
          <cell r="E5763">
            <v>1.549766054</v>
          </cell>
          <cell r="F5763">
            <v>0</v>
          </cell>
          <cell r="G5763">
            <v>0</v>
          </cell>
          <cell r="H5763">
            <v>0</v>
          </cell>
          <cell r="I5763">
            <v>0</v>
          </cell>
          <cell r="J5763">
            <v>0</v>
          </cell>
          <cell r="K5763">
            <v>0</v>
          </cell>
        </row>
        <row r="5764">
          <cell r="A5764" t="str">
            <v>TRIAE_CS42_7DS_TGACv1_622915_AA2047220.1</v>
          </cell>
          <cell r="B5764" t="str">
            <v>OsFBX182 - F-box domain containing protein, expressed</v>
          </cell>
          <cell r="C5764" t="str">
            <v>Chromosome 3B, genomic scaffold, cultivar Chinese Spring</v>
          </cell>
          <cell r="D5764">
            <v>0</v>
          </cell>
          <cell r="E5764">
            <v>1.843158257</v>
          </cell>
          <cell r="F5764">
            <v>2.1367593569999999</v>
          </cell>
          <cell r="G5764">
            <v>2.1208197389999999</v>
          </cell>
          <cell r="H5764">
            <v>0</v>
          </cell>
          <cell r="I5764">
            <v>0</v>
          </cell>
          <cell r="J5764">
            <v>0</v>
          </cell>
          <cell r="K5764">
            <v>0</v>
          </cell>
        </row>
        <row r="5765">
          <cell r="A5765" t="str">
            <v>TRIAE_CS42_1DL_TGACv1_061268_AA0190590.1</v>
          </cell>
          <cell r="B5765" t="str">
            <v>expressed protein</v>
          </cell>
          <cell r="C5765" t="str">
            <v>Chromosome 3B, genomic scaffold, cultivar Chinese Spring</v>
          </cell>
          <cell r="D5765">
            <v>0</v>
          </cell>
          <cell r="E5765">
            <v>2.103604201</v>
          </cell>
          <cell r="F5765">
            <v>0</v>
          </cell>
          <cell r="G5765">
            <v>0</v>
          </cell>
          <cell r="H5765">
            <v>0</v>
          </cell>
          <cell r="I5765">
            <v>0</v>
          </cell>
          <cell r="J5765">
            <v>0</v>
          </cell>
          <cell r="K5765">
            <v>0</v>
          </cell>
        </row>
        <row r="5766">
          <cell r="A5766" t="str">
            <v>TRIAE_CS42_3AL_TGACv1_193836_AA0620530.1</v>
          </cell>
          <cell r="B5766" t="str">
            <v>retrotransposon protein, putative, unclassified, expressed</v>
          </cell>
          <cell r="C5766" t="str">
            <v>Chromosome 3B, genomic scaffold, cultivar Chinese Spring</v>
          </cell>
          <cell r="D5766">
            <v>0</v>
          </cell>
          <cell r="E5766">
            <v>2.1092565909999998</v>
          </cell>
          <cell r="F5766">
            <v>0</v>
          </cell>
          <cell r="G5766">
            <v>0</v>
          </cell>
          <cell r="H5766">
            <v>0</v>
          </cell>
          <cell r="I5766">
            <v>1.100607433</v>
          </cell>
          <cell r="J5766">
            <v>0</v>
          </cell>
          <cell r="K5766">
            <v>0</v>
          </cell>
        </row>
        <row r="5767">
          <cell r="A5767" t="str">
            <v>TRIAE_CS42_3B_TGACv1_221272_AA0735870.1</v>
          </cell>
          <cell r="B5767" t="str">
            <v>expressed protein</v>
          </cell>
          <cell r="C5767" t="str">
            <v>Chromosome 3B, genomic scaffold, cultivar Chinese Spring</v>
          </cell>
          <cell r="D5767">
            <v>0</v>
          </cell>
          <cell r="E5767">
            <v>2.307030374</v>
          </cell>
          <cell r="F5767">
            <v>0</v>
          </cell>
          <cell r="G5767">
            <v>5.9401231599999997</v>
          </cell>
          <cell r="H5767">
            <v>0</v>
          </cell>
          <cell r="I5767">
            <v>0</v>
          </cell>
          <cell r="J5767">
            <v>0</v>
          </cell>
          <cell r="K5767">
            <v>6.1724986690000003</v>
          </cell>
        </row>
        <row r="5768">
          <cell r="A5768" t="str">
            <v>TRIAE_CS42_3AL_TGACv1_194068_AA0625810.1</v>
          </cell>
          <cell r="B5768" t="str">
            <v>expressed protein</v>
          </cell>
          <cell r="C5768" t="str">
            <v>Chromosome 3B, genomic scaffold, cultivar Chinese Spring</v>
          </cell>
          <cell r="D5768">
            <v>0</v>
          </cell>
          <cell r="E5768">
            <v>2.307030374</v>
          </cell>
          <cell r="F5768">
            <v>0</v>
          </cell>
          <cell r="G5768">
            <v>5.8896229670000002</v>
          </cell>
          <cell r="H5768">
            <v>0</v>
          </cell>
          <cell r="I5768">
            <v>0</v>
          </cell>
          <cell r="J5768">
            <v>0</v>
          </cell>
          <cell r="K5768">
            <v>7.8399064090000001</v>
          </cell>
        </row>
        <row r="5769">
          <cell r="A5769" t="str">
            <v>TRIAE_CS42_3DS_TGACv1_274036_AA0934450.1</v>
          </cell>
          <cell r="B5769" t="str">
            <v>DEFL47 - Defensin and Defensin-like DEFL family, expressed</v>
          </cell>
          <cell r="C5769" t="str">
            <v>Chromosome 3B, genomic scaffold, cultivar Chinese Spring</v>
          </cell>
          <cell r="D5769">
            <v>0</v>
          </cell>
          <cell r="E5769">
            <v>2.3274446420000001</v>
          </cell>
          <cell r="F5769">
            <v>2.3701871360000002</v>
          </cell>
          <cell r="G5769">
            <v>2.2833237409999998</v>
          </cell>
          <cell r="H5769">
            <v>0</v>
          </cell>
          <cell r="I5769">
            <v>0</v>
          </cell>
          <cell r="J5769">
            <v>0</v>
          </cell>
          <cell r="K5769">
            <v>2.208064797</v>
          </cell>
        </row>
        <row r="5770">
          <cell r="A5770" t="str">
            <v>TRIAE_CS42_3B_TGACv1_221074_AA0729310.1</v>
          </cell>
          <cell r="B5770" t="str">
            <v>helix-loop-helix DNA-binding domain containing protein, expressed</v>
          </cell>
          <cell r="C5770" t="str">
            <v>Chromosome 3B, genomic scaffold, cultivar Chinese Spring</v>
          </cell>
          <cell r="D5770">
            <v>0</v>
          </cell>
          <cell r="E5770">
            <v>2.4376045780000002</v>
          </cell>
          <cell r="F5770">
            <v>0</v>
          </cell>
          <cell r="G5770">
            <v>0</v>
          </cell>
          <cell r="H5770">
            <v>0</v>
          </cell>
          <cell r="I5770">
            <v>0</v>
          </cell>
          <cell r="J5770">
            <v>0</v>
          </cell>
          <cell r="K5770">
            <v>0</v>
          </cell>
        </row>
        <row r="5771">
          <cell r="A5771" t="str">
            <v>TRIAE_CS42_2AL_TGACv1_093412_AA0279690.1</v>
          </cell>
          <cell r="B5771" t="str">
            <v>expressed protein</v>
          </cell>
          <cell r="C5771" t="str">
            <v>Chromosome 3B, genomic scaffold, cultivar Chinese Spring</v>
          </cell>
          <cell r="D5771">
            <v>0</v>
          </cell>
          <cell r="E5771">
            <v>2.499704017</v>
          </cell>
          <cell r="F5771">
            <v>0</v>
          </cell>
          <cell r="G5771">
            <v>0</v>
          </cell>
          <cell r="H5771">
            <v>0</v>
          </cell>
          <cell r="I5771">
            <v>0</v>
          </cell>
          <cell r="J5771">
            <v>0</v>
          </cell>
          <cell r="K5771">
            <v>0</v>
          </cell>
        </row>
        <row r="5772">
          <cell r="A5772" t="str">
            <v>TRIAE_CS42_2DL_TGACv1_160451_AA0550670.1</v>
          </cell>
          <cell r="B5772" t="str">
            <v>expressed protein</v>
          </cell>
          <cell r="C5772" t="str">
            <v>Chromosome 3B, genomic scaffold, cultivar Chinese Spring</v>
          </cell>
          <cell r="D5772">
            <v>0</v>
          </cell>
          <cell r="E5772">
            <v>2.499704017</v>
          </cell>
          <cell r="F5772">
            <v>0</v>
          </cell>
          <cell r="G5772">
            <v>0</v>
          </cell>
          <cell r="H5772">
            <v>0</v>
          </cell>
          <cell r="I5772">
            <v>0</v>
          </cell>
          <cell r="J5772">
            <v>0</v>
          </cell>
          <cell r="K5772">
            <v>0</v>
          </cell>
        </row>
        <row r="5773">
          <cell r="A5773" t="str">
            <v>TRIAE_CS42_3DS_TGACv1_271634_AA0904410.1</v>
          </cell>
          <cell r="B5773" t="str">
            <v>helix-loop-helix DNA-binding domain containing protein, expressed</v>
          </cell>
          <cell r="C5773" t="str">
            <v>Chromosome 3B, genomic scaffold, cultivar Chinese Spring</v>
          </cell>
          <cell r="D5773">
            <v>0</v>
          </cell>
          <cell r="E5773">
            <v>2.5142629849999998</v>
          </cell>
          <cell r="F5773">
            <v>0</v>
          </cell>
          <cell r="G5773">
            <v>0</v>
          </cell>
          <cell r="H5773">
            <v>0</v>
          </cell>
          <cell r="I5773">
            <v>1.0655229079999999</v>
          </cell>
          <cell r="J5773">
            <v>0</v>
          </cell>
          <cell r="K5773">
            <v>1.2676197410000001</v>
          </cell>
        </row>
        <row r="5774">
          <cell r="A5774" t="str">
            <v>TRIAE_CS42_3AS_TGACv1_211259_AA0687430.1</v>
          </cell>
          <cell r="B5774" t="str">
            <v>DEFL47 - Defensin and Defensin-like DEFL family, expressed</v>
          </cell>
          <cell r="C5774" t="str">
            <v>Chromosome 3B, genomic scaffold, cultivar Chinese Spring</v>
          </cell>
          <cell r="D5774">
            <v>0</v>
          </cell>
          <cell r="E5774">
            <v>2.5261218360000002</v>
          </cell>
          <cell r="F5774">
            <v>1.5877419269999999</v>
          </cell>
          <cell r="G5774">
            <v>1.143681669</v>
          </cell>
          <cell r="H5774">
            <v>0</v>
          </cell>
          <cell r="I5774">
            <v>0</v>
          </cell>
          <cell r="J5774">
            <v>0</v>
          </cell>
          <cell r="K5774">
            <v>1.610665171</v>
          </cell>
        </row>
        <row r="5775">
          <cell r="A5775" t="str">
            <v>TRIAE_CS42_3B_TGACv1_222455_AA0764850.1</v>
          </cell>
          <cell r="B5775" t="str">
            <v>expressed protein</v>
          </cell>
          <cell r="C5775" t="str">
            <v>Chromosome 3B, genomic scaffold, cultivar Chinese Spring</v>
          </cell>
          <cell r="D5775">
            <v>0</v>
          </cell>
          <cell r="E5775">
            <v>2.8315535669999998</v>
          </cell>
          <cell r="F5775">
            <v>3.7047578360000002</v>
          </cell>
          <cell r="G5775">
            <v>3.8907003370000002</v>
          </cell>
          <cell r="H5775">
            <v>0</v>
          </cell>
          <cell r="I5775">
            <v>0</v>
          </cell>
          <cell r="J5775">
            <v>0</v>
          </cell>
          <cell r="K5775">
            <v>7.3793752929999998</v>
          </cell>
        </row>
        <row r="5776">
          <cell r="A5776" t="str">
            <v>TRIAE_CS42_6DS_TGACv1_543711_AA1743310.1</v>
          </cell>
          <cell r="B5776" t="str">
            <v>cycloartenol synthase, putative, expressed</v>
          </cell>
          <cell r="C5776" t="str">
            <v>Chromosome 3B, genomic scaffold, cultivar Chinese Spring</v>
          </cell>
          <cell r="D5776">
            <v>0</v>
          </cell>
          <cell r="E5776">
            <v>2.9867640870000001</v>
          </cell>
          <cell r="F5776">
            <v>0</v>
          </cell>
          <cell r="G5776">
            <v>1.162645191</v>
          </cell>
          <cell r="H5776">
            <v>0</v>
          </cell>
          <cell r="I5776">
            <v>0</v>
          </cell>
          <cell r="J5776">
            <v>0</v>
          </cell>
          <cell r="K5776">
            <v>0</v>
          </cell>
        </row>
        <row r="5777">
          <cell r="A5777" t="str">
            <v>TRIAE_CS42_1DL_TGACv1_062711_AA0218540.1</v>
          </cell>
          <cell r="B5777" t="str">
            <v>expressed protein</v>
          </cell>
          <cell r="C5777" t="str">
            <v>Chromosome 3B, genomic scaffold, cultivar Chinese Spring</v>
          </cell>
          <cell r="D5777">
            <v>0</v>
          </cell>
          <cell r="E5777">
            <v>3.0396006230000001</v>
          </cell>
          <cell r="F5777">
            <v>0</v>
          </cell>
          <cell r="G5777">
            <v>1.3057386580000001</v>
          </cell>
          <cell r="H5777">
            <v>0</v>
          </cell>
          <cell r="I5777">
            <v>1.5881470660000001</v>
          </cell>
          <cell r="J5777">
            <v>0</v>
          </cell>
          <cell r="K5777">
            <v>1.510014561</v>
          </cell>
        </row>
        <row r="5778">
          <cell r="A5778" t="str">
            <v>TRIAE_CS42_3DL_TGACv1_249768_AA0855860.1</v>
          </cell>
          <cell r="C5778" t="str">
            <v>Chromosome 3B, genomic scaffold, cultivar Chinese Spring</v>
          </cell>
          <cell r="D5778">
            <v>0</v>
          </cell>
          <cell r="E5778">
            <v>3.0680009259999999</v>
          </cell>
          <cell r="F5778">
            <v>0</v>
          </cell>
          <cell r="G5778">
            <v>0</v>
          </cell>
          <cell r="H5778">
            <v>0</v>
          </cell>
          <cell r="I5778">
            <v>1.014698892</v>
          </cell>
          <cell r="J5778">
            <v>0</v>
          </cell>
          <cell r="K5778">
            <v>1.4008938339999999</v>
          </cell>
        </row>
        <row r="5779">
          <cell r="A5779" t="str">
            <v>TRIAE_CS42_3B_TGACv1_221698_AA0747780.1</v>
          </cell>
          <cell r="B5779" t="str">
            <v>OsFBX287 - F-box domain containing protein, expressed</v>
          </cell>
          <cell r="C5779" t="str">
            <v>Chromosome 3B, genomic scaffold, cultivar Chinese Spring</v>
          </cell>
          <cell r="D5779">
            <v>0</v>
          </cell>
          <cell r="E5779">
            <v>3.346195544</v>
          </cell>
          <cell r="F5779">
            <v>0</v>
          </cell>
          <cell r="G5779">
            <v>3.1666029419999999</v>
          </cell>
          <cell r="H5779">
            <v>0</v>
          </cell>
          <cell r="I5779">
            <v>0</v>
          </cell>
          <cell r="J5779">
            <v>0</v>
          </cell>
          <cell r="K5779">
            <v>0</v>
          </cell>
        </row>
        <row r="5780">
          <cell r="A5780" t="str">
            <v>TRIAE_CS42_5BS_TGACv1_424535_AA1390500.1</v>
          </cell>
          <cell r="B5780" t="str">
            <v>expressed protein</v>
          </cell>
          <cell r="C5780" t="str">
            <v>Chromosome 3B, genomic scaffold, cultivar Chinese Spring</v>
          </cell>
          <cell r="D5780">
            <v>0</v>
          </cell>
          <cell r="E5780">
            <v>3.6592503129999998</v>
          </cell>
          <cell r="F5780">
            <v>0</v>
          </cell>
          <cell r="G5780">
            <v>-1.03680013</v>
          </cell>
          <cell r="H5780">
            <v>0</v>
          </cell>
          <cell r="I5780">
            <v>0</v>
          </cell>
          <cell r="J5780">
            <v>0</v>
          </cell>
          <cell r="K5780">
            <v>0</v>
          </cell>
        </row>
        <row r="5781">
          <cell r="A5781" t="str">
            <v>TRIAE_CS42_3B_TGACv1_220883_AA0722410.1</v>
          </cell>
          <cell r="B5781" t="str">
            <v>expressed protein</v>
          </cell>
          <cell r="C5781" t="str">
            <v>Chromosome 3B, genomic scaffold, cultivar Chinese Spring</v>
          </cell>
          <cell r="D5781">
            <v>0</v>
          </cell>
          <cell r="E5781">
            <v>3.6767881560000002</v>
          </cell>
          <cell r="F5781">
            <v>0</v>
          </cell>
          <cell r="G5781">
            <v>1.0453351120000001</v>
          </cell>
          <cell r="H5781">
            <v>0</v>
          </cell>
          <cell r="I5781">
            <v>0</v>
          </cell>
          <cell r="J5781">
            <v>0</v>
          </cell>
          <cell r="K5781">
            <v>2.5468293239999999</v>
          </cell>
        </row>
        <row r="5782">
          <cell r="A5782" t="str">
            <v>TRIAE_CS42_3B_TGACv1_224343_AA0795490.1</v>
          </cell>
          <cell r="B5782" t="str">
            <v>expressed protein</v>
          </cell>
          <cell r="C5782" t="str">
            <v>Chromosome 3B, genomic scaffold, cultivar Chinese Spring</v>
          </cell>
          <cell r="D5782">
            <v>0</v>
          </cell>
          <cell r="E5782">
            <v>3.6767881560000002</v>
          </cell>
          <cell r="F5782">
            <v>0</v>
          </cell>
          <cell r="G5782">
            <v>1.0453351120000001</v>
          </cell>
          <cell r="H5782">
            <v>0</v>
          </cell>
          <cell r="I5782">
            <v>0</v>
          </cell>
          <cell r="J5782">
            <v>0</v>
          </cell>
          <cell r="K5782">
            <v>2.5468293239999999</v>
          </cell>
        </row>
        <row r="5783">
          <cell r="A5783" t="str">
            <v>TRIAE_CS42_1AL_TGACv1_001252_AA0027800.1</v>
          </cell>
          <cell r="B5783" t="str">
            <v>expressed protein</v>
          </cell>
          <cell r="C5783" t="str">
            <v>Chromosome 3B, genomic scaffold, cultivar Chinese Spring</v>
          </cell>
          <cell r="D5783">
            <v>0</v>
          </cell>
          <cell r="E5783">
            <v>3.7740623580000001</v>
          </cell>
          <cell r="F5783">
            <v>0</v>
          </cell>
          <cell r="G5783">
            <v>0</v>
          </cell>
          <cell r="H5783">
            <v>0</v>
          </cell>
          <cell r="I5783">
            <v>2.2201174180000001</v>
          </cell>
          <cell r="J5783">
            <v>0</v>
          </cell>
          <cell r="K5783">
            <v>1.780105987</v>
          </cell>
        </row>
        <row r="5784">
          <cell r="A5784" t="str">
            <v>TRIAE_CS42_3B_TGACv1_220883_AA0722400.1</v>
          </cell>
          <cell r="B5784" t="str">
            <v>expressed protein</v>
          </cell>
          <cell r="C5784" t="str">
            <v>Chromosome 3B, genomic scaffold, cultivar Chinese Spring</v>
          </cell>
          <cell r="D5784">
            <v>0</v>
          </cell>
          <cell r="E5784">
            <v>4.3938443630000004</v>
          </cell>
          <cell r="F5784">
            <v>0</v>
          </cell>
          <cell r="G5784">
            <v>1.121393391</v>
          </cell>
          <cell r="H5784">
            <v>0</v>
          </cell>
          <cell r="I5784">
            <v>0</v>
          </cell>
          <cell r="J5784">
            <v>0</v>
          </cell>
          <cell r="K5784">
            <v>2.6594098119999998</v>
          </cell>
        </row>
        <row r="5785">
          <cell r="A5785" t="str">
            <v>TRIAE_CS42_3AL_TGACv1_195550_AA0651060.1</v>
          </cell>
          <cell r="B5785" t="str">
            <v>expressed protein</v>
          </cell>
          <cell r="C5785" t="str">
            <v>Chromosome 3B, genomic scaffold, cultivar Chinese Spring</v>
          </cell>
          <cell r="D5785">
            <v>0</v>
          </cell>
          <cell r="E5785">
            <v>4.6445087559999996</v>
          </cell>
          <cell r="F5785">
            <v>0</v>
          </cell>
          <cell r="G5785">
            <v>1.1311989229999999</v>
          </cell>
          <cell r="H5785">
            <v>0</v>
          </cell>
          <cell r="I5785">
            <v>0</v>
          </cell>
          <cell r="J5785">
            <v>0</v>
          </cell>
          <cell r="K5785">
            <v>1.691084713</v>
          </cell>
        </row>
        <row r="5786">
          <cell r="A5786" t="str">
            <v>TRIAE_CS42_7BL_TGACv1_578427_AA1894640.1</v>
          </cell>
          <cell r="B5786" t="str">
            <v>expressed protein</v>
          </cell>
          <cell r="C5786" t="str">
            <v>Chromosome 3B, genomic scaffold, cultivar Chinese Spring</v>
          </cell>
          <cell r="D5786">
            <v>0</v>
          </cell>
          <cell r="E5786">
            <v>4.850998937</v>
          </cell>
          <cell r="F5786">
            <v>4.2954040539999996</v>
          </cell>
          <cell r="G5786">
            <v>4.6516269000000001</v>
          </cell>
          <cell r="H5786">
            <v>0</v>
          </cell>
          <cell r="I5786">
            <v>0</v>
          </cell>
          <cell r="J5786">
            <v>0</v>
          </cell>
          <cell r="K5786">
            <v>2.592284883</v>
          </cell>
        </row>
        <row r="5787">
          <cell r="A5787" t="str">
            <v>TRIAE_CS42_3DL_TGACv1_253378_AA0894320.1</v>
          </cell>
          <cell r="B5787" t="str">
            <v>OsFBX287 - F-box domain containing protein, expressed</v>
          </cell>
          <cell r="C5787" t="str">
            <v>Chromosome 3B, genomic scaffold, cultivar Chinese Spring</v>
          </cell>
          <cell r="D5787">
            <v>0</v>
          </cell>
          <cell r="E5787">
            <v>5.217258331</v>
          </cell>
          <cell r="F5787">
            <v>0</v>
          </cell>
          <cell r="G5787">
            <v>3.9662804839999999</v>
          </cell>
          <cell r="H5787">
            <v>0</v>
          </cell>
          <cell r="I5787">
            <v>0</v>
          </cell>
          <cell r="J5787">
            <v>0</v>
          </cell>
          <cell r="K5787">
            <v>0</v>
          </cell>
        </row>
        <row r="5788">
          <cell r="A5788" t="str">
            <v>TRIAE_CS42_2AL_TGACv1_094131_AA0293070.1</v>
          </cell>
          <cell r="B5788" t="str">
            <v>expressed protein</v>
          </cell>
          <cell r="C5788" t="str">
            <v>Chromosome 3B, genomic scaffold, cultivar Chinese Spring</v>
          </cell>
          <cell r="D5788">
            <v>0</v>
          </cell>
          <cell r="E5788">
            <v>5.2522061500000001</v>
          </cell>
          <cell r="F5788">
            <v>0</v>
          </cell>
          <cell r="G5788">
            <v>0</v>
          </cell>
          <cell r="H5788">
            <v>0</v>
          </cell>
          <cell r="I5788">
            <v>0</v>
          </cell>
          <cell r="J5788">
            <v>0</v>
          </cell>
          <cell r="K5788">
            <v>0</v>
          </cell>
        </row>
        <row r="5789">
          <cell r="A5789" t="str">
            <v>TRIAE_CS42_2DL_TGACv1_158689_AA0524460.1</v>
          </cell>
          <cell r="B5789" t="str">
            <v>expressed protein</v>
          </cell>
          <cell r="C5789" t="str">
            <v>Chromosome 3B, genomic scaffold, cultivar Chinese Spring</v>
          </cell>
          <cell r="D5789">
            <v>0</v>
          </cell>
          <cell r="E5789">
            <v>5.3731556960000004</v>
          </cell>
          <cell r="F5789">
            <v>0</v>
          </cell>
          <cell r="G5789">
            <v>0</v>
          </cell>
          <cell r="H5789">
            <v>0</v>
          </cell>
          <cell r="I5789">
            <v>0</v>
          </cell>
          <cell r="J5789">
            <v>0</v>
          </cell>
          <cell r="K5789">
            <v>0</v>
          </cell>
        </row>
        <row r="5790">
          <cell r="A5790" t="str">
            <v>TRIAE_CS42_2BL_TGACv1_129300_AA0377290.1</v>
          </cell>
          <cell r="B5790" t="str">
            <v>expressed protein</v>
          </cell>
          <cell r="C5790" t="str">
            <v>Chromosome 3B, genomic scaffold, cultivar Chinese Spring</v>
          </cell>
          <cell r="D5790">
            <v>0</v>
          </cell>
          <cell r="E5790">
            <v>5.5839534119999996</v>
          </cell>
          <cell r="F5790">
            <v>0</v>
          </cell>
          <cell r="G5790">
            <v>0</v>
          </cell>
          <cell r="H5790">
            <v>0</v>
          </cell>
          <cell r="I5790">
            <v>0</v>
          </cell>
          <cell r="J5790">
            <v>0</v>
          </cell>
          <cell r="K5790">
            <v>0</v>
          </cell>
        </row>
        <row r="5791">
          <cell r="A5791" t="str">
            <v>TRIAE_CS42_7AL_TGACv1_556459_AA1763570.1</v>
          </cell>
          <cell r="B5791" t="str">
            <v>expressed protein</v>
          </cell>
          <cell r="C5791" t="str">
            <v>Chromosome 3B, genomic scaffold, cultivar Chinese Spring</v>
          </cell>
          <cell r="D5791">
            <v>0</v>
          </cell>
          <cell r="E5791">
            <v>7.1478305469999999</v>
          </cell>
          <cell r="F5791">
            <v>7.593606919</v>
          </cell>
          <cell r="G5791">
            <v>8.6614187680000008</v>
          </cell>
          <cell r="H5791">
            <v>0</v>
          </cell>
          <cell r="I5791">
            <v>0</v>
          </cell>
          <cell r="J5791">
            <v>0</v>
          </cell>
          <cell r="K5791">
            <v>0</v>
          </cell>
        </row>
        <row r="5792">
          <cell r="A5792" t="str">
            <v>TRIAE_CS42_7DS_TGACv1_623458_AA2053500.1</v>
          </cell>
          <cell r="B5792" t="str">
            <v>expressed protein</v>
          </cell>
          <cell r="C5792" t="str">
            <v>Chromosome 3B, genomic scaffold, cultivar Chinese Spring</v>
          </cell>
          <cell r="D5792">
            <v>0</v>
          </cell>
          <cell r="E5792">
            <v>9.6440715919999995</v>
          </cell>
          <cell r="F5792">
            <v>5.6027465400000001</v>
          </cell>
          <cell r="G5792">
            <v>6.7842294330000001</v>
          </cell>
          <cell r="H5792">
            <v>0</v>
          </cell>
          <cell r="I5792">
            <v>0</v>
          </cell>
          <cell r="J5792">
            <v>0</v>
          </cell>
          <cell r="K5792">
            <v>6.7744833590000004</v>
          </cell>
        </row>
        <row r="5793">
          <cell r="A5793" t="str">
            <v>TRIAE_CS42_3AL_TGACv1_194017_AA0624620.1</v>
          </cell>
          <cell r="B5793" t="str">
            <v>expressed protein</v>
          </cell>
          <cell r="C5793" t="str">
            <v>Chromosome 3B, genomic scaffold, cultivar Chinese Spring</v>
          </cell>
          <cell r="D5793">
            <v>0</v>
          </cell>
          <cell r="E5793">
            <v>9.7261974129999995</v>
          </cell>
          <cell r="F5793">
            <v>5.6795800549999997</v>
          </cell>
          <cell r="G5793">
            <v>7.1003813950000003</v>
          </cell>
          <cell r="H5793">
            <v>0</v>
          </cell>
          <cell r="I5793">
            <v>0</v>
          </cell>
          <cell r="J5793">
            <v>0</v>
          </cell>
          <cell r="K5793">
            <v>7.0346720569999999</v>
          </cell>
        </row>
        <row r="5794">
          <cell r="A5794" t="str">
            <v>TRIAE_CS42_3B_TGACv1_225813_AA0812090.1</v>
          </cell>
          <cell r="B5794" t="str">
            <v>expressed protein</v>
          </cell>
          <cell r="C5794" t="str">
            <v>Chromosome 3B, genomic scaffold, cultivar Chinese Spring</v>
          </cell>
          <cell r="D5794">
            <v>0</v>
          </cell>
          <cell r="E5794">
            <v>9.7261974129999995</v>
          </cell>
          <cell r="F5794">
            <v>5.6795800549999997</v>
          </cell>
          <cell r="G5794">
            <v>7.1003813950000003</v>
          </cell>
          <cell r="H5794">
            <v>0</v>
          </cell>
          <cell r="I5794">
            <v>0</v>
          </cell>
          <cell r="J5794">
            <v>0</v>
          </cell>
          <cell r="K5794">
            <v>7.0346720569999999</v>
          </cell>
        </row>
        <row r="5795">
          <cell r="A5795" t="str">
            <v>TRIAE_CS42_3DL_TGACv1_249118_AA0838350.1</v>
          </cell>
          <cell r="B5795" t="str">
            <v>expressed protein</v>
          </cell>
          <cell r="C5795" t="str">
            <v>Chromosome 3B, genomic scaffold, cultivar Chinese Spring</v>
          </cell>
          <cell r="D5795">
            <v>0</v>
          </cell>
          <cell r="E5795">
            <v>9.7261974129999995</v>
          </cell>
          <cell r="F5795">
            <v>5.9261417029999999</v>
          </cell>
          <cell r="G5795">
            <v>7.3487762099999996</v>
          </cell>
          <cell r="H5795">
            <v>0</v>
          </cell>
          <cell r="I5795">
            <v>0</v>
          </cell>
          <cell r="J5795">
            <v>0</v>
          </cell>
          <cell r="K5795">
            <v>7.0346720569999999</v>
          </cell>
        </row>
        <row r="5796">
          <cell r="A5796" t="str">
            <v>TRIAE_CS42_7BL_TGACv1_577850_AA1884590.1</v>
          </cell>
          <cell r="B5796" t="str">
            <v>RALFL42 - Rapid ALkalinization Factor RALF family protein precursor, expressed</v>
          </cell>
          <cell r="C5796" t="str">
            <v>Chromosome 3B, genomic scaffold, cultivar Chinese Spring</v>
          </cell>
          <cell r="D5796">
            <v>0</v>
          </cell>
          <cell r="E5796">
            <v>0</v>
          </cell>
          <cell r="F5796">
            <v>0</v>
          </cell>
          <cell r="G5796">
            <v>0</v>
          </cell>
          <cell r="H5796">
            <v>0</v>
          </cell>
          <cell r="I5796">
            <v>-1.586148924</v>
          </cell>
          <cell r="J5796">
            <v>-1.141601504</v>
          </cell>
          <cell r="K5796">
            <v>-3.593365887</v>
          </cell>
        </row>
        <row r="5797">
          <cell r="A5797" t="str">
            <v>TRIAE_CS42_7DL_TGACv1_604748_AA2001300.1</v>
          </cell>
          <cell r="B5797" t="str">
            <v>RALFL44 - Rapid ALkalinization Factor RALF family protein precursor, expressed</v>
          </cell>
          <cell r="C5797" t="str">
            <v>Chromosome 3B, genomic scaffold, cultivar Chinese Spring</v>
          </cell>
          <cell r="D5797">
            <v>0</v>
          </cell>
          <cell r="E5797">
            <v>0</v>
          </cell>
          <cell r="F5797">
            <v>0</v>
          </cell>
          <cell r="G5797">
            <v>0</v>
          </cell>
          <cell r="H5797">
            <v>0</v>
          </cell>
          <cell r="I5797">
            <v>-1.586148924</v>
          </cell>
          <cell r="J5797">
            <v>-1.141601504</v>
          </cell>
          <cell r="K5797">
            <v>-3.593365887</v>
          </cell>
        </row>
        <row r="5798">
          <cell r="A5798" t="str">
            <v>TRIAE_CS42_7DS_TGACv1_624089_AA2058820.1</v>
          </cell>
          <cell r="B5798" t="str">
            <v>expressed protein</v>
          </cell>
          <cell r="C5798" t="str">
            <v>Chromosome 3B, genomic scaffold, cultivar Chinese Spring</v>
          </cell>
          <cell r="D5798">
            <v>0</v>
          </cell>
          <cell r="E5798">
            <v>0</v>
          </cell>
          <cell r="F5798">
            <v>0</v>
          </cell>
          <cell r="G5798">
            <v>0</v>
          </cell>
          <cell r="H5798">
            <v>0</v>
          </cell>
          <cell r="I5798">
            <v>-1.044493788</v>
          </cell>
          <cell r="J5798">
            <v>0</v>
          </cell>
          <cell r="K5798">
            <v>-2.6208388440000001</v>
          </cell>
        </row>
        <row r="5799">
          <cell r="A5799" t="str">
            <v>TRIAE_CS42_3B_TGACv1_220622_AA0711980.1</v>
          </cell>
          <cell r="B5799" t="str">
            <v>THION18 - Plant thionin family protein precursor, expressed</v>
          </cell>
          <cell r="C5799" t="str">
            <v>Chromosome 3B, genomic scaffold, cultivar Chinese Spring</v>
          </cell>
          <cell r="D5799">
            <v>0</v>
          </cell>
          <cell r="E5799">
            <v>0</v>
          </cell>
          <cell r="F5799">
            <v>0</v>
          </cell>
          <cell r="G5799">
            <v>0</v>
          </cell>
          <cell r="H5799">
            <v>0</v>
          </cell>
          <cell r="I5799">
            <v>1.0278411759999999</v>
          </cell>
          <cell r="J5799">
            <v>0</v>
          </cell>
          <cell r="K5799">
            <v>3.114231781</v>
          </cell>
        </row>
        <row r="5800">
          <cell r="A5800" t="str">
            <v>TRIAE_CS42_3B_TGACv1_225111_AA0805020.1</v>
          </cell>
          <cell r="B5800" t="str">
            <v>expressed protein</v>
          </cell>
          <cell r="C5800" t="str">
            <v>Chromosome 3B, genomic scaffold, cultivar Chinese Spring</v>
          </cell>
          <cell r="D5800">
            <v>0</v>
          </cell>
          <cell r="E5800">
            <v>0</v>
          </cell>
          <cell r="F5800">
            <v>0</v>
          </cell>
          <cell r="G5800">
            <v>4.432431437</v>
          </cell>
          <cell r="H5800">
            <v>0</v>
          </cell>
          <cell r="I5800">
            <v>1.1303268200000001</v>
          </cell>
          <cell r="J5800">
            <v>0</v>
          </cell>
          <cell r="K5800">
            <v>0</v>
          </cell>
        </row>
        <row r="5801">
          <cell r="A5801" t="str">
            <v>TRIAE_CS42_U_TGACv1_640850_AA2077270.1</v>
          </cell>
          <cell r="B5801" t="str">
            <v>helix-loop-helix DNA-binding domain containing protein, expressed</v>
          </cell>
          <cell r="C5801" t="str">
            <v>Chromosome 3B, genomic scaffold, cultivar Chinese Spring</v>
          </cell>
          <cell r="D5801">
            <v>0</v>
          </cell>
          <cell r="E5801">
            <v>0</v>
          </cell>
          <cell r="F5801">
            <v>0</v>
          </cell>
          <cell r="G5801">
            <v>0</v>
          </cell>
          <cell r="H5801">
            <v>0</v>
          </cell>
          <cell r="I5801">
            <v>1.1626799080000001</v>
          </cell>
          <cell r="J5801">
            <v>0</v>
          </cell>
          <cell r="K5801">
            <v>0</v>
          </cell>
        </row>
        <row r="5802">
          <cell r="A5802" t="str">
            <v>TRIAE_CS42_3AL_TGACv1_193909_AA0622410.1</v>
          </cell>
          <cell r="B5802" t="str">
            <v>ribosome inactivating protein, putative, expressed</v>
          </cell>
          <cell r="C5802" t="str">
            <v>Chromosome 3B, genomic scaffold, cultivar Chinese Spring</v>
          </cell>
          <cell r="D5802">
            <v>0</v>
          </cell>
          <cell r="E5802">
            <v>0</v>
          </cell>
          <cell r="F5802">
            <v>0</v>
          </cell>
          <cell r="G5802">
            <v>0</v>
          </cell>
          <cell r="H5802">
            <v>0</v>
          </cell>
          <cell r="I5802">
            <v>1.186453255</v>
          </cell>
          <cell r="J5802">
            <v>0</v>
          </cell>
          <cell r="K5802">
            <v>-3.4653905439999999</v>
          </cell>
        </row>
        <row r="5803">
          <cell r="A5803" t="str">
            <v>TRIAE_CS42_3B_TGACv1_222121_AA0757810.1</v>
          </cell>
          <cell r="B5803" t="str">
            <v>ribosome inactivating protein, putative, expressed</v>
          </cell>
          <cell r="C5803" t="str">
            <v>Chromosome 3B, genomic scaffold, cultivar Chinese Spring</v>
          </cell>
          <cell r="D5803">
            <v>0</v>
          </cell>
          <cell r="E5803">
            <v>0</v>
          </cell>
          <cell r="F5803">
            <v>0</v>
          </cell>
          <cell r="G5803">
            <v>0</v>
          </cell>
          <cell r="H5803">
            <v>0</v>
          </cell>
          <cell r="I5803">
            <v>1.186453255</v>
          </cell>
          <cell r="J5803">
            <v>0</v>
          </cell>
          <cell r="K5803">
            <v>-3.4653905439999999</v>
          </cell>
        </row>
        <row r="5804">
          <cell r="A5804" t="str">
            <v>TRIAE_CS42_3DL_TGACv1_249640_AA0853150.1</v>
          </cell>
          <cell r="B5804" t="str">
            <v>ribosome inactivating protein, putative, expressed</v>
          </cell>
          <cell r="C5804" t="str">
            <v>Chromosome 3B, genomic scaffold, cultivar Chinese Spring</v>
          </cell>
          <cell r="D5804">
            <v>0</v>
          </cell>
          <cell r="E5804">
            <v>0</v>
          </cell>
          <cell r="F5804">
            <v>0</v>
          </cell>
          <cell r="G5804">
            <v>0</v>
          </cell>
          <cell r="H5804">
            <v>0</v>
          </cell>
          <cell r="I5804">
            <v>1.1950869589999999</v>
          </cell>
          <cell r="J5804">
            <v>0</v>
          </cell>
          <cell r="K5804">
            <v>-3.4653905439999999</v>
          </cell>
        </row>
        <row r="5805">
          <cell r="A5805" t="str">
            <v>TRIAE_CS42_U_TGACv1_640850_AA2077250.1</v>
          </cell>
          <cell r="B5805" t="str">
            <v>helix-loop-helix DNA-binding domain containing protein, expressed</v>
          </cell>
          <cell r="C5805" t="str">
            <v>Chromosome 3B, genomic scaffold, cultivar Chinese Spring</v>
          </cell>
          <cell r="D5805">
            <v>0</v>
          </cell>
          <cell r="E5805">
            <v>0</v>
          </cell>
          <cell r="F5805">
            <v>0</v>
          </cell>
          <cell r="G5805">
            <v>1.0293325849999999</v>
          </cell>
          <cell r="H5805">
            <v>0</v>
          </cell>
          <cell r="I5805">
            <v>1.226369788</v>
          </cell>
          <cell r="J5805">
            <v>0</v>
          </cell>
          <cell r="K5805">
            <v>0</v>
          </cell>
        </row>
        <row r="5806">
          <cell r="A5806" t="str">
            <v>TRIAE_CS42_3AL_TGACv1_194239_AA0629390.1</v>
          </cell>
          <cell r="B5806" t="str">
            <v>THION18 - Plant thionin family protein precursor, expressed</v>
          </cell>
          <cell r="C5806" t="str">
            <v>Chromosome 3B, genomic scaffold, cultivar Chinese Spring</v>
          </cell>
          <cell r="D5806">
            <v>0</v>
          </cell>
          <cell r="E5806">
            <v>0</v>
          </cell>
          <cell r="F5806">
            <v>0</v>
          </cell>
          <cell r="G5806">
            <v>0</v>
          </cell>
          <cell r="H5806">
            <v>0</v>
          </cell>
          <cell r="I5806">
            <v>1.2674200520000001</v>
          </cell>
          <cell r="J5806">
            <v>0</v>
          </cell>
          <cell r="K5806">
            <v>2.9784965579999998</v>
          </cell>
        </row>
        <row r="5807">
          <cell r="A5807" t="str">
            <v>TRIAE_CS42_3AL_TGACv1_193587_AA0613980.1</v>
          </cell>
          <cell r="B5807" t="str">
            <v>expressed protein</v>
          </cell>
          <cell r="C5807" t="str">
            <v>Chromosome 3B, genomic scaffold, cultivar Chinese Spring</v>
          </cell>
          <cell r="D5807">
            <v>0</v>
          </cell>
          <cell r="E5807">
            <v>0</v>
          </cell>
          <cell r="F5807">
            <v>0</v>
          </cell>
          <cell r="G5807">
            <v>0</v>
          </cell>
          <cell r="H5807">
            <v>0</v>
          </cell>
          <cell r="I5807">
            <v>1.383758743</v>
          </cell>
          <cell r="J5807">
            <v>0</v>
          </cell>
          <cell r="K5807">
            <v>0</v>
          </cell>
        </row>
        <row r="5808">
          <cell r="A5808" t="str">
            <v>TRIAE_CS42_3AL_TGACv1_194104_AA0626580.2</v>
          </cell>
          <cell r="C5808" t="str">
            <v>Chromosome 3B, genomic scaffold, cultivar Chinese Spring</v>
          </cell>
          <cell r="D5808">
            <v>0</v>
          </cell>
          <cell r="E5808">
            <v>0</v>
          </cell>
          <cell r="F5808">
            <v>0</v>
          </cell>
          <cell r="G5808">
            <v>-1.125672574</v>
          </cell>
          <cell r="H5808">
            <v>0</v>
          </cell>
          <cell r="I5808">
            <v>1.5406746019999999</v>
          </cell>
          <cell r="J5808">
            <v>1.204842969</v>
          </cell>
          <cell r="K5808">
            <v>1.68820525</v>
          </cell>
        </row>
        <row r="5809">
          <cell r="A5809" t="str">
            <v>TRIAE_CS42_3DL_TGACv1_251496_AA0882090.2</v>
          </cell>
          <cell r="C5809" t="str">
            <v>Chromosome 3B, genomic scaffold, cultivar Chinese Spring</v>
          </cell>
          <cell r="D5809">
            <v>0</v>
          </cell>
          <cell r="E5809">
            <v>0</v>
          </cell>
          <cell r="F5809">
            <v>0</v>
          </cell>
          <cell r="G5809">
            <v>-1.2483404950000001</v>
          </cell>
          <cell r="H5809">
            <v>0</v>
          </cell>
          <cell r="I5809">
            <v>1.590713587</v>
          </cell>
          <cell r="J5809">
            <v>1.176616611</v>
          </cell>
          <cell r="K5809">
            <v>1.6683300510000001</v>
          </cell>
        </row>
        <row r="5810">
          <cell r="A5810" t="str">
            <v>TRIAE_CS42_6DS_TGACv1_542690_AA1727860.1</v>
          </cell>
          <cell r="B5810" t="str">
            <v>THION27 - Plant thionin family protein precursor, expressed</v>
          </cell>
          <cell r="C5810" t="str">
            <v>Chromosome 3B, genomic scaffold, cultivar Chinese Spring</v>
          </cell>
          <cell r="D5810">
            <v>0</v>
          </cell>
          <cell r="E5810">
            <v>0</v>
          </cell>
          <cell r="F5810">
            <v>0</v>
          </cell>
          <cell r="G5810">
            <v>0</v>
          </cell>
          <cell r="H5810">
            <v>0</v>
          </cell>
          <cell r="I5810">
            <v>0</v>
          </cell>
          <cell r="J5810">
            <v>5.4579026380000002</v>
          </cell>
          <cell r="K5810">
            <v>8.3734611309999991</v>
          </cell>
        </row>
        <row r="5811">
          <cell r="A5811" t="str">
            <v>TRIAE_CS42_7DS_TGACv1_622549_AA2041560.1</v>
          </cell>
          <cell r="B5811" t="str">
            <v>expressed protein</v>
          </cell>
          <cell r="C5811" t="str">
            <v>Chromosome 3B, genomic scaffold, cultivar Chinese Spring</v>
          </cell>
          <cell r="D5811">
            <v>0</v>
          </cell>
          <cell r="E5811">
            <v>0</v>
          </cell>
          <cell r="F5811">
            <v>0</v>
          </cell>
          <cell r="G5811">
            <v>0</v>
          </cell>
          <cell r="H5811">
            <v>0</v>
          </cell>
          <cell r="I5811">
            <v>0</v>
          </cell>
          <cell r="J5811">
            <v>0</v>
          </cell>
          <cell r="K5811">
            <v>-4.0553359650000003</v>
          </cell>
        </row>
        <row r="5812">
          <cell r="A5812" t="str">
            <v>TRIAE_CS42_3DL_TGACv1_250071_AA0861600.1</v>
          </cell>
          <cell r="B5812" t="str">
            <v>expressed protein</v>
          </cell>
          <cell r="C5812" t="str">
            <v>Chromosome 3B, genomic scaffold, cultivar Chinese Spring</v>
          </cell>
          <cell r="D5812">
            <v>0</v>
          </cell>
          <cell r="E5812">
            <v>0</v>
          </cell>
          <cell r="F5812">
            <v>0</v>
          </cell>
          <cell r="G5812">
            <v>0</v>
          </cell>
          <cell r="H5812">
            <v>0</v>
          </cell>
          <cell r="I5812">
            <v>0</v>
          </cell>
          <cell r="J5812">
            <v>0</v>
          </cell>
          <cell r="K5812">
            <v>-3.8349642930000001</v>
          </cell>
        </row>
        <row r="5813">
          <cell r="A5813" t="str">
            <v>TRIAE_CS42_3B_TGACv1_225280_AA0806730.1</v>
          </cell>
          <cell r="B5813" t="str">
            <v>expressed protein</v>
          </cell>
          <cell r="C5813" t="str">
            <v>Chromosome 3B, genomic scaffold, cultivar Chinese Spring</v>
          </cell>
          <cell r="D5813">
            <v>0</v>
          </cell>
          <cell r="E5813">
            <v>0</v>
          </cell>
          <cell r="F5813">
            <v>0</v>
          </cell>
          <cell r="G5813">
            <v>0</v>
          </cell>
          <cell r="H5813">
            <v>0</v>
          </cell>
          <cell r="I5813">
            <v>0</v>
          </cell>
          <cell r="J5813">
            <v>0</v>
          </cell>
          <cell r="K5813">
            <v>-3.7781479400000002</v>
          </cell>
        </row>
        <row r="5814">
          <cell r="A5814" t="str">
            <v>TRIAE_CS42_3B_TGACv1_220982_AA0725730.1</v>
          </cell>
          <cell r="B5814" t="str">
            <v>expressed protein</v>
          </cell>
          <cell r="C5814" t="str">
            <v>Chromosome 3B, genomic scaffold, cultivar Chinese Spring</v>
          </cell>
          <cell r="D5814">
            <v>0</v>
          </cell>
          <cell r="E5814">
            <v>0</v>
          </cell>
          <cell r="F5814">
            <v>0</v>
          </cell>
          <cell r="G5814">
            <v>0</v>
          </cell>
          <cell r="H5814">
            <v>0</v>
          </cell>
          <cell r="I5814">
            <v>0</v>
          </cell>
          <cell r="J5814">
            <v>0</v>
          </cell>
          <cell r="K5814">
            <v>-3.3288459050000001</v>
          </cell>
        </row>
        <row r="5815">
          <cell r="A5815" t="str">
            <v>TRIAE_CS42_3B_TGACv1_220982_AA0725770.1</v>
          </cell>
          <cell r="B5815" t="str">
            <v>expressed protein</v>
          </cell>
          <cell r="C5815" t="str">
            <v>Chromosome 3B, genomic scaffold, cultivar Chinese Spring</v>
          </cell>
          <cell r="D5815">
            <v>0</v>
          </cell>
          <cell r="E5815">
            <v>0</v>
          </cell>
          <cell r="F5815">
            <v>0</v>
          </cell>
          <cell r="G5815">
            <v>0</v>
          </cell>
          <cell r="H5815">
            <v>0</v>
          </cell>
          <cell r="I5815">
            <v>0</v>
          </cell>
          <cell r="J5815">
            <v>0</v>
          </cell>
          <cell r="K5815">
            <v>-3.1758940330000001</v>
          </cell>
        </row>
        <row r="5816">
          <cell r="A5816" t="str">
            <v>TRIAE_CS42_1DS_TGACv1_080131_AA0240860.1</v>
          </cell>
          <cell r="C5816" t="str">
            <v>Chromosome 3B, genomic scaffold, cultivar Chinese Spring</v>
          </cell>
          <cell r="D5816">
            <v>0</v>
          </cell>
          <cell r="E5816">
            <v>0</v>
          </cell>
          <cell r="F5816">
            <v>0</v>
          </cell>
          <cell r="G5816">
            <v>0</v>
          </cell>
          <cell r="H5816">
            <v>0</v>
          </cell>
          <cell r="I5816">
            <v>0</v>
          </cell>
          <cell r="J5816">
            <v>0</v>
          </cell>
          <cell r="K5816">
            <v>-3.1758791319999999</v>
          </cell>
        </row>
        <row r="5817">
          <cell r="A5817" t="str">
            <v>TRIAE_CS42_5BL_TGACv1_404806_AA1311200.1</v>
          </cell>
          <cell r="B5817" t="str">
            <v>expressed protein</v>
          </cell>
          <cell r="C5817" t="str">
            <v>Chromosome 3B, genomic scaffold, cultivar Chinese Spring</v>
          </cell>
          <cell r="D5817">
            <v>0</v>
          </cell>
          <cell r="E5817">
            <v>0</v>
          </cell>
          <cell r="F5817">
            <v>0</v>
          </cell>
          <cell r="G5817">
            <v>0</v>
          </cell>
          <cell r="H5817">
            <v>0</v>
          </cell>
          <cell r="I5817">
            <v>0</v>
          </cell>
          <cell r="J5817">
            <v>0</v>
          </cell>
          <cell r="K5817">
            <v>-3.1227280519999998</v>
          </cell>
        </row>
        <row r="5818">
          <cell r="A5818" t="str">
            <v>TRIAE_CS42_5BL_TGACv1_405119_AA1320490.1</v>
          </cell>
          <cell r="B5818" t="str">
            <v>expressed protein</v>
          </cell>
          <cell r="C5818" t="str">
            <v>Chromosome 3B, genomic scaffold, cultivar Chinese Spring</v>
          </cell>
          <cell r="D5818">
            <v>0</v>
          </cell>
          <cell r="E5818">
            <v>0</v>
          </cell>
          <cell r="F5818">
            <v>0</v>
          </cell>
          <cell r="G5818">
            <v>0</v>
          </cell>
          <cell r="H5818">
            <v>0</v>
          </cell>
          <cell r="I5818">
            <v>0</v>
          </cell>
          <cell r="J5818">
            <v>0</v>
          </cell>
          <cell r="K5818">
            <v>-2.9570860300000001</v>
          </cell>
        </row>
        <row r="5819">
          <cell r="A5819" t="str">
            <v>TRIAE_CS42_3B_TGACv1_223089_AA0776310.2</v>
          </cell>
          <cell r="B5819" t="str">
            <v>expressed protein</v>
          </cell>
          <cell r="C5819" t="str">
            <v>Chromosome 3B, genomic scaffold, cultivar Chinese Spring</v>
          </cell>
          <cell r="D5819">
            <v>0</v>
          </cell>
          <cell r="E5819">
            <v>0</v>
          </cell>
          <cell r="F5819">
            <v>0</v>
          </cell>
          <cell r="G5819">
            <v>0</v>
          </cell>
          <cell r="H5819">
            <v>0</v>
          </cell>
          <cell r="I5819">
            <v>0</v>
          </cell>
          <cell r="J5819">
            <v>0</v>
          </cell>
          <cell r="K5819">
            <v>-2.7999534549999998</v>
          </cell>
        </row>
        <row r="5820">
          <cell r="A5820" t="str">
            <v>TRIAE_CS42_3DS_TGACv1_274299_AA0935330.1</v>
          </cell>
          <cell r="B5820" t="str">
            <v>expressed protein</v>
          </cell>
          <cell r="C5820" t="str">
            <v>Chromosome 3B, genomic scaffold, cultivar Chinese Spring</v>
          </cell>
          <cell r="D5820">
            <v>0</v>
          </cell>
          <cell r="E5820">
            <v>0</v>
          </cell>
          <cell r="F5820">
            <v>0</v>
          </cell>
          <cell r="G5820">
            <v>0</v>
          </cell>
          <cell r="H5820">
            <v>0</v>
          </cell>
          <cell r="I5820">
            <v>0</v>
          </cell>
          <cell r="J5820">
            <v>0</v>
          </cell>
          <cell r="K5820">
            <v>-2.7809898190000002</v>
          </cell>
        </row>
        <row r="5821">
          <cell r="A5821" t="str">
            <v>TRIAE_CS42_3AS_TGACv1_211460_AA0690380.1</v>
          </cell>
          <cell r="B5821" t="str">
            <v>expressed protein</v>
          </cell>
          <cell r="C5821" t="str">
            <v>Chromosome 3B, genomic scaffold, cultivar Chinese Spring</v>
          </cell>
          <cell r="D5821">
            <v>0</v>
          </cell>
          <cell r="E5821">
            <v>0</v>
          </cell>
          <cell r="F5821">
            <v>0</v>
          </cell>
          <cell r="G5821">
            <v>0</v>
          </cell>
          <cell r="H5821">
            <v>0</v>
          </cell>
          <cell r="I5821">
            <v>0</v>
          </cell>
          <cell r="J5821">
            <v>0</v>
          </cell>
          <cell r="K5821">
            <v>-2.7327468110000002</v>
          </cell>
        </row>
        <row r="5822">
          <cell r="A5822" t="str">
            <v>TRIAE_CS42_3B_TGACv1_221165_AA0732500.1</v>
          </cell>
          <cell r="B5822" t="str">
            <v>expressed protein</v>
          </cell>
          <cell r="C5822" t="str">
            <v>Chromosome 3B, genomic scaffold, cultivar Chinese Spring</v>
          </cell>
          <cell r="D5822">
            <v>0</v>
          </cell>
          <cell r="E5822">
            <v>0</v>
          </cell>
          <cell r="F5822">
            <v>0</v>
          </cell>
          <cell r="G5822">
            <v>0</v>
          </cell>
          <cell r="H5822">
            <v>0</v>
          </cell>
          <cell r="I5822">
            <v>0</v>
          </cell>
          <cell r="J5822">
            <v>0</v>
          </cell>
          <cell r="K5822">
            <v>-2.5599471980000001</v>
          </cell>
        </row>
        <row r="5823">
          <cell r="A5823" t="str">
            <v>TRIAE_CS42_U_TGACv1_644122_AA2137340.1</v>
          </cell>
          <cell r="B5823" t="str">
            <v>OsFBX40 - F-box domain containing protein, expressed</v>
          </cell>
          <cell r="C5823" t="str">
            <v>Chromosome 3B, genomic scaffold, cultivar Chinese Spring</v>
          </cell>
          <cell r="D5823">
            <v>0</v>
          </cell>
          <cell r="E5823">
            <v>0</v>
          </cell>
          <cell r="F5823">
            <v>0</v>
          </cell>
          <cell r="G5823">
            <v>0</v>
          </cell>
          <cell r="H5823">
            <v>0</v>
          </cell>
          <cell r="I5823">
            <v>0</v>
          </cell>
          <cell r="J5823">
            <v>0</v>
          </cell>
          <cell r="K5823">
            <v>-2.5191250329999999</v>
          </cell>
        </row>
        <row r="5824">
          <cell r="A5824" t="str">
            <v>TRIAE_CS42_5DL_TGACv1_433661_AA1418690.1</v>
          </cell>
          <cell r="B5824" t="str">
            <v>expressed protein</v>
          </cell>
          <cell r="C5824" t="str">
            <v>Chromosome 3B, genomic scaffold, cultivar Chinese Spring</v>
          </cell>
          <cell r="D5824">
            <v>0</v>
          </cell>
          <cell r="E5824">
            <v>0</v>
          </cell>
          <cell r="F5824">
            <v>0</v>
          </cell>
          <cell r="G5824">
            <v>0</v>
          </cell>
          <cell r="H5824">
            <v>0</v>
          </cell>
          <cell r="I5824">
            <v>0</v>
          </cell>
          <cell r="J5824">
            <v>0</v>
          </cell>
          <cell r="K5824">
            <v>-2.4818412969999999</v>
          </cell>
        </row>
        <row r="5825">
          <cell r="A5825" t="str">
            <v>TRIAE_CS42_3AL_TGACv1_195159_AA0645560.1</v>
          </cell>
          <cell r="C5825" t="str">
            <v>Chromosome 3B, genomic scaffold, cultivar Chinese Spring</v>
          </cell>
          <cell r="D5825">
            <v>0</v>
          </cell>
          <cell r="E5825">
            <v>0</v>
          </cell>
          <cell r="F5825">
            <v>0</v>
          </cell>
          <cell r="G5825">
            <v>0</v>
          </cell>
          <cell r="H5825">
            <v>0</v>
          </cell>
          <cell r="I5825">
            <v>0</v>
          </cell>
          <cell r="J5825">
            <v>0</v>
          </cell>
          <cell r="K5825">
            <v>-2.4506365630000002</v>
          </cell>
        </row>
        <row r="5826">
          <cell r="A5826" t="str">
            <v>TRIAE_CS42_3DL_TGACv1_250136_AA0862810.1</v>
          </cell>
          <cell r="B5826" t="str">
            <v>expressed protein</v>
          </cell>
          <cell r="C5826" t="str">
            <v>Chromosome 3B, genomic scaffold, cultivar Chinese Spring</v>
          </cell>
          <cell r="D5826">
            <v>0</v>
          </cell>
          <cell r="E5826">
            <v>0</v>
          </cell>
          <cell r="F5826">
            <v>0</v>
          </cell>
          <cell r="G5826">
            <v>0</v>
          </cell>
          <cell r="H5826">
            <v>0</v>
          </cell>
          <cell r="I5826">
            <v>0</v>
          </cell>
          <cell r="J5826">
            <v>0</v>
          </cell>
          <cell r="K5826">
            <v>-2.4430974640000001</v>
          </cell>
        </row>
        <row r="5827">
          <cell r="A5827" t="str">
            <v>TRIAE_CS42_7BS_TGACv1_593165_AA1948920.1</v>
          </cell>
          <cell r="B5827" t="str">
            <v>expressed protein</v>
          </cell>
          <cell r="C5827" t="str">
            <v>Chromosome 3B, genomic scaffold, cultivar Chinese Spring</v>
          </cell>
          <cell r="D5827">
            <v>0</v>
          </cell>
          <cell r="E5827">
            <v>0</v>
          </cell>
          <cell r="F5827">
            <v>0</v>
          </cell>
          <cell r="G5827">
            <v>0</v>
          </cell>
          <cell r="H5827">
            <v>0</v>
          </cell>
          <cell r="I5827">
            <v>0</v>
          </cell>
          <cell r="J5827">
            <v>0</v>
          </cell>
          <cell r="K5827">
            <v>-2.3979538709999999</v>
          </cell>
        </row>
        <row r="5828">
          <cell r="A5828" t="str">
            <v>TRIAE_CS42_3AS_TGACv1_213111_AA0705400.1</v>
          </cell>
          <cell r="B5828" t="str">
            <v>Leucine Rich Repeat family protein, expressed</v>
          </cell>
          <cell r="C5828" t="str">
            <v>Chromosome 3B, genomic scaffold, cultivar Chinese Spring</v>
          </cell>
          <cell r="D5828">
            <v>0</v>
          </cell>
          <cell r="E5828">
            <v>0</v>
          </cell>
          <cell r="F5828">
            <v>0</v>
          </cell>
          <cell r="G5828">
            <v>0</v>
          </cell>
          <cell r="H5828">
            <v>0</v>
          </cell>
          <cell r="I5828">
            <v>0</v>
          </cell>
          <cell r="J5828">
            <v>0</v>
          </cell>
          <cell r="K5828">
            <v>-2.3956795610000001</v>
          </cell>
        </row>
        <row r="5829">
          <cell r="A5829" t="str">
            <v>TRIAE_CS42_4DS_TGACv1_361635_AA1170940.1</v>
          </cell>
          <cell r="B5829" t="str">
            <v>expressed protein</v>
          </cell>
          <cell r="C5829" t="str">
            <v>Chromosome 3B, genomic scaffold, cultivar Chinese Spring</v>
          </cell>
          <cell r="D5829">
            <v>0</v>
          </cell>
          <cell r="E5829">
            <v>0</v>
          </cell>
          <cell r="F5829">
            <v>0</v>
          </cell>
          <cell r="G5829">
            <v>0</v>
          </cell>
          <cell r="H5829">
            <v>0</v>
          </cell>
          <cell r="I5829">
            <v>0</v>
          </cell>
          <cell r="J5829">
            <v>0</v>
          </cell>
          <cell r="K5829">
            <v>-2.331344294</v>
          </cell>
        </row>
        <row r="5830">
          <cell r="A5830" t="str">
            <v>TRIAE_CS42_3AL_TGACv1_195530_AA0650680.2</v>
          </cell>
          <cell r="B5830" t="str">
            <v>expressed protein</v>
          </cell>
          <cell r="C5830" t="str">
            <v>Chromosome 3B, genomic scaffold, cultivar Chinese Spring</v>
          </cell>
          <cell r="D5830">
            <v>0</v>
          </cell>
          <cell r="E5830">
            <v>0</v>
          </cell>
          <cell r="F5830">
            <v>0</v>
          </cell>
          <cell r="G5830">
            <v>0</v>
          </cell>
          <cell r="H5830">
            <v>0</v>
          </cell>
          <cell r="I5830">
            <v>0</v>
          </cell>
          <cell r="J5830">
            <v>0</v>
          </cell>
          <cell r="K5830">
            <v>-2.2955768490000001</v>
          </cell>
        </row>
        <row r="5831">
          <cell r="A5831" t="str">
            <v>TRIAE_CS42_3B_TGACv1_222876_AA0772270.1</v>
          </cell>
          <cell r="B5831" t="str">
            <v>expressed protein</v>
          </cell>
          <cell r="C5831" t="str">
            <v>Chromosome 3B, genomic scaffold, cultivar Chinese Spring</v>
          </cell>
          <cell r="D5831">
            <v>0</v>
          </cell>
          <cell r="E5831">
            <v>0</v>
          </cell>
          <cell r="F5831">
            <v>0</v>
          </cell>
          <cell r="G5831">
            <v>0</v>
          </cell>
          <cell r="H5831">
            <v>0</v>
          </cell>
          <cell r="I5831">
            <v>0</v>
          </cell>
          <cell r="J5831">
            <v>0</v>
          </cell>
          <cell r="K5831">
            <v>-2.2955768490000001</v>
          </cell>
        </row>
        <row r="5832">
          <cell r="A5832" t="str">
            <v>TRIAE_CS42_3B_TGACv1_220828_AA0720520.1</v>
          </cell>
          <cell r="B5832" t="str">
            <v>expressed protein</v>
          </cell>
          <cell r="C5832" t="str">
            <v>Chromosome 3B, genomic scaffold, cultivar Chinese Spring</v>
          </cell>
          <cell r="D5832">
            <v>0</v>
          </cell>
          <cell r="E5832">
            <v>0</v>
          </cell>
          <cell r="F5832">
            <v>0</v>
          </cell>
          <cell r="G5832">
            <v>0</v>
          </cell>
          <cell r="H5832">
            <v>0</v>
          </cell>
          <cell r="I5832">
            <v>0</v>
          </cell>
          <cell r="J5832">
            <v>0</v>
          </cell>
          <cell r="K5832">
            <v>-2.267488164</v>
          </cell>
        </row>
        <row r="5833">
          <cell r="A5833" t="str">
            <v>TRIAE_CS42_4BS_TGACv1_328580_AA1090420.1</v>
          </cell>
          <cell r="B5833" t="str">
            <v>expressed protein</v>
          </cell>
          <cell r="C5833" t="str">
            <v>Chromosome 3B, genomic scaffold, cultivar Chinese Spring</v>
          </cell>
          <cell r="D5833">
            <v>0</v>
          </cell>
          <cell r="E5833">
            <v>0</v>
          </cell>
          <cell r="F5833">
            <v>0</v>
          </cell>
          <cell r="G5833">
            <v>0</v>
          </cell>
          <cell r="H5833">
            <v>0</v>
          </cell>
          <cell r="I5833">
            <v>0</v>
          </cell>
          <cell r="J5833">
            <v>0</v>
          </cell>
          <cell r="K5833">
            <v>-2.2069086200000001</v>
          </cell>
        </row>
        <row r="5834">
          <cell r="A5834" t="str">
            <v>TRIAE_CS42_3B_TGACv1_221086_AA0729900.1</v>
          </cell>
          <cell r="B5834" t="str">
            <v>Leucine Rich Repeat family protein, expressed</v>
          </cell>
          <cell r="C5834" t="str">
            <v>Chromosome 3B, genomic scaffold, cultivar Chinese Spring</v>
          </cell>
          <cell r="D5834">
            <v>0</v>
          </cell>
          <cell r="E5834">
            <v>0</v>
          </cell>
          <cell r="F5834">
            <v>0</v>
          </cell>
          <cell r="G5834">
            <v>0</v>
          </cell>
          <cell r="H5834">
            <v>0</v>
          </cell>
          <cell r="I5834">
            <v>0</v>
          </cell>
          <cell r="J5834">
            <v>0</v>
          </cell>
          <cell r="K5834">
            <v>-2.1260501669999998</v>
          </cell>
        </row>
        <row r="5835">
          <cell r="A5835" t="str">
            <v>TRIAE_CS42_3DS_TGACv1_272218_AA0917070.1</v>
          </cell>
          <cell r="B5835" t="str">
            <v>Leucine Rich Repeat family protein, expressed</v>
          </cell>
          <cell r="C5835" t="str">
            <v>Chromosome 3B, genomic scaffold, cultivar Chinese Spring</v>
          </cell>
          <cell r="D5835">
            <v>0</v>
          </cell>
          <cell r="E5835">
            <v>0</v>
          </cell>
          <cell r="F5835">
            <v>0</v>
          </cell>
          <cell r="G5835">
            <v>0</v>
          </cell>
          <cell r="H5835">
            <v>0</v>
          </cell>
          <cell r="I5835">
            <v>0</v>
          </cell>
          <cell r="J5835">
            <v>0</v>
          </cell>
          <cell r="K5835">
            <v>-2.1260501669999998</v>
          </cell>
        </row>
        <row r="5836">
          <cell r="A5836" t="str">
            <v>TRIAE_CS42_3DL_TGACv1_253298_AA0894080.1</v>
          </cell>
          <cell r="B5836" t="str">
            <v>expressed protein</v>
          </cell>
          <cell r="C5836" t="str">
            <v>Chromosome 3B, genomic scaffold, cultivar Chinese Spring</v>
          </cell>
          <cell r="D5836">
            <v>0</v>
          </cell>
          <cell r="E5836">
            <v>0</v>
          </cell>
          <cell r="F5836">
            <v>0</v>
          </cell>
          <cell r="G5836">
            <v>0</v>
          </cell>
          <cell r="H5836">
            <v>0</v>
          </cell>
          <cell r="I5836">
            <v>0</v>
          </cell>
          <cell r="J5836">
            <v>0</v>
          </cell>
          <cell r="K5836">
            <v>-2.1125117809999998</v>
          </cell>
        </row>
        <row r="5837">
          <cell r="A5837" t="str">
            <v>TRIAE_CS42_5BL_TGACv1_404129_AA1285670.1</v>
          </cell>
          <cell r="B5837" t="str">
            <v>expressed protein</v>
          </cell>
          <cell r="C5837" t="str">
            <v>Chromosome 3B, genomic scaffold, cultivar Chinese Spring</v>
          </cell>
          <cell r="D5837">
            <v>0</v>
          </cell>
          <cell r="E5837">
            <v>0</v>
          </cell>
          <cell r="F5837">
            <v>0</v>
          </cell>
          <cell r="G5837">
            <v>0</v>
          </cell>
          <cell r="H5837">
            <v>0</v>
          </cell>
          <cell r="I5837">
            <v>0</v>
          </cell>
          <cell r="J5837">
            <v>0</v>
          </cell>
          <cell r="K5837">
            <v>-2.1099678000000002</v>
          </cell>
        </row>
        <row r="5838">
          <cell r="A5838" t="str">
            <v>TRIAE_CS42_4AL_TGACv1_291315_AA0993740.1</v>
          </cell>
          <cell r="B5838" t="str">
            <v>expressed protein</v>
          </cell>
          <cell r="C5838" t="str">
            <v>Chromosome 3B, genomic scaffold, cultivar Chinese Spring</v>
          </cell>
          <cell r="D5838">
            <v>0</v>
          </cell>
          <cell r="E5838">
            <v>0</v>
          </cell>
          <cell r="F5838">
            <v>0</v>
          </cell>
          <cell r="G5838">
            <v>0</v>
          </cell>
          <cell r="H5838">
            <v>0</v>
          </cell>
          <cell r="I5838">
            <v>0</v>
          </cell>
          <cell r="J5838">
            <v>0</v>
          </cell>
          <cell r="K5838">
            <v>-2.0964302340000001</v>
          </cell>
        </row>
        <row r="5839">
          <cell r="A5839" t="str">
            <v>TRIAE_CS42_3DL_TGACv1_249127_AA0838710.1</v>
          </cell>
          <cell r="B5839" t="str">
            <v>expressed protein</v>
          </cell>
          <cell r="C5839" t="str">
            <v>Chromosome 3B, genomic scaffold, cultivar Chinese Spring</v>
          </cell>
          <cell r="D5839">
            <v>0</v>
          </cell>
          <cell r="E5839">
            <v>0</v>
          </cell>
          <cell r="F5839">
            <v>0</v>
          </cell>
          <cell r="G5839">
            <v>0</v>
          </cell>
          <cell r="H5839">
            <v>0</v>
          </cell>
          <cell r="I5839">
            <v>0</v>
          </cell>
          <cell r="J5839">
            <v>0</v>
          </cell>
          <cell r="K5839">
            <v>-2.0663139049999999</v>
          </cell>
        </row>
        <row r="5840">
          <cell r="A5840" t="str">
            <v>TRIAE_CS42_3B_TGACv1_221190_AA0733440.1</v>
          </cell>
          <cell r="B5840" t="str">
            <v>expressed protein</v>
          </cell>
          <cell r="C5840" t="str">
            <v>Chromosome 3B, genomic scaffold, cultivar Chinese Spring</v>
          </cell>
          <cell r="D5840">
            <v>0</v>
          </cell>
          <cell r="E5840">
            <v>0</v>
          </cell>
          <cell r="F5840">
            <v>0</v>
          </cell>
          <cell r="G5840">
            <v>0</v>
          </cell>
          <cell r="H5840">
            <v>0</v>
          </cell>
          <cell r="I5840">
            <v>0</v>
          </cell>
          <cell r="J5840">
            <v>0</v>
          </cell>
          <cell r="K5840">
            <v>-2.048008271</v>
          </cell>
        </row>
        <row r="5841">
          <cell r="A5841" t="str">
            <v>TRIAE_CS42_1DS_TGACv1_080167_AA0242100.1</v>
          </cell>
          <cell r="B5841" t="str">
            <v>expressed protein</v>
          </cell>
          <cell r="C5841" t="str">
            <v>Chromosome 3B, genomic scaffold, cultivar Chinese Spring</v>
          </cell>
          <cell r="D5841">
            <v>0</v>
          </cell>
          <cell r="E5841">
            <v>0</v>
          </cell>
          <cell r="F5841">
            <v>0</v>
          </cell>
          <cell r="G5841">
            <v>0</v>
          </cell>
          <cell r="H5841">
            <v>0</v>
          </cell>
          <cell r="I5841">
            <v>0</v>
          </cell>
          <cell r="J5841">
            <v>0</v>
          </cell>
          <cell r="K5841">
            <v>-2.040346247</v>
          </cell>
        </row>
        <row r="5842">
          <cell r="A5842" t="str">
            <v>TRIAE_CS42_U_TGACv1_642843_AA2124030.1</v>
          </cell>
          <cell r="B5842" t="str">
            <v>expressed protein</v>
          </cell>
          <cell r="C5842" t="str">
            <v>Chromosome 3B, genomic scaffold, cultivar Chinese Spring</v>
          </cell>
          <cell r="D5842">
            <v>0</v>
          </cell>
          <cell r="E5842">
            <v>0</v>
          </cell>
          <cell r="F5842">
            <v>0</v>
          </cell>
          <cell r="G5842">
            <v>0</v>
          </cell>
          <cell r="H5842">
            <v>0</v>
          </cell>
          <cell r="I5842">
            <v>0</v>
          </cell>
          <cell r="J5842">
            <v>0</v>
          </cell>
          <cell r="K5842">
            <v>-1.9475819809999999</v>
          </cell>
        </row>
        <row r="5843">
          <cell r="A5843" t="str">
            <v>TRIAE_CS42_3AS_TGACv1_210508_AA0674230.1</v>
          </cell>
          <cell r="B5843" t="str">
            <v>expressed protein</v>
          </cell>
          <cell r="C5843" t="str">
            <v>Chromosome 3B, genomic scaffold, cultivar Chinese Spring</v>
          </cell>
          <cell r="D5843">
            <v>0</v>
          </cell>
          <cell r="E5843">
            <v>0</v>
          </cell>
          <cell r="F5843">
            <v>0</v>
          </cell>
          <cell r="G5843">
            <v>0</v>
          </cell>
          <cell r="H5843">
            <v>0</v>
          </cell>
          <cell r="I5843">
            <v>0</v>
          </cell>
          <cell r="J5843">
            <v>0</v>
          </cell>
          <cell r="K5843">
            <v>-1.9344609719999999</v>
          </cell>
        </row>
        <row r="5844">
          <cell r="A5844" t="str">
            <v>TRIAE_CS42_3DS_TGACv1_271485_AA0900110.1</v>
          </cell>
          <cell r="B5844" t="str">
            <v>expressed protein</v>
          </cell>
          <cell r="C5844" t="str">
            <v>Chromosome 3B, genomic scaffold, cultivar Chinese Spring</v>
          </cell>
          <cell r="D5844">
            <v>0</v>
          </cell>
          <cell r="E5844">
            <v>0</v>
          </cell>
          <cell r="F5844">
            <v>0</v>
          </cell>
          <cell r="G5844">
            <v>0</v>
          </cell>
          <cell r="H5844">
            <v>0</v>
          </cell>
          <cell r="I5844">
            <v>0</v>
          </cell>
          <cell r="J5844">
            <v>0</v>
          </cell>
          <cell r="K5844">
            <v>-1.9344609719999999</v>
          </cell>
        </row>
        <row r="5845">
          <cell r="A5845" t="str">
            <v>TRIAE_CS42_3B_TGACv1_222060_AA0756360.1</v>
          </cell>
          <cell r="C5845" t="str">
            <v>Chromosome 3B, genomic scaffold, cultivar Chinese Spring</v>
          </cell>
          <cell r="D5845">
            <v>0</v>
          </cell>
          <cell r="E5845">
            <v>0</v>
          </cell>
          <cell r="F5845">
            <v>0</v>
          </cell>
          <cell r="G5845">
            <v>0</v>
          </cell>
          <cell r="H5845">
            <v>0</v>
          </cell>
          <cell r="I5845">
            <v>0</v>
          </cell>
          <cell r="J5845">
            <v>0</v>
          </cell>
          <cell r="K5845">
            <v>-1.9214323980000001</v>
          </cell>
        </row>
        <row r="5846">
          <cell r="A5846" t="str">
            <v>TRIAE_CS42_3DS_TGACv1_271491_AA0900280.1</v>
          </cell>
          <cell r="B5846" t="str">
            <v>expressed protein</v>
          </cell>
          <cell r="C5846" t="str">
            <v>Chromosome 3B, genomic scaffold, cultivar Chinese Spring</v>
          </cell>
          <cell r="D5846">
            <v>0</v>
          </cell>
          <cell r="E5846">
            <v>0</v>
          </cell>
          <cell r="F5846">
            <v>0</v>
          </cell>
          <cell r="G5846">
            <v>0</v>
          </cell>
          <cell r="H5846">
            <v>0</v>
          </cell>
          <cell r="I5846">
            <v>0</v>
          </cell>
          <cell r="J5846">
            <v>0</v>
          </cell>
          <cell r="K5846">
            <v>-1.850866584</v>
          </cell>
        </row>
        <row r="5847">
          <cell r="A5847" t="str">
            <v>TRIAE_CS42_3AL_TGACv1_194279_AA0630240.1</v>
          </cell>
          <cell r="B5847" t="str">
            <v>expressed protein</v>
          </cell>
          <cell r="C5847" t="str">
            <v>Chromosome 3B, genomic scaffold, cultivar Chinese Spring</v>
          </cell>
          <cell r="D5847">
            <v>0</v>
          </cell>
          <cell r="E5847">
            <v>0</v>
          </cell>
          <cell r="F5847">
            <v>0</v>
          </cell>
          <cell r="G5847">
            <v>0</v>
          </cell>
          <cell r="H5847">
            <v>0</v>
          </cell>
          <cell r="I5847">
            <v>0</v>
          </cell>
          <cell r="J5847">
            <v>0</v>
          </cell>
          <cell r="K5847">
            <v>-1.8440533480000001</v>
          </cell>
        </row>
        <row r="5848">
          <cell r="A5848" t="str">
            <v>TRIAE_CS42_3B_TGACv1_226953_AA0820400.1</v>
          </cell>
          <cell r="B5848" t="str">
            <v>carrier, putative, expressed</v>
          </cell>
          <cell r="C5848" t="str">
            <v>Chromosome 3B, genomic scaffold, cultivar Chinese Spring</v>
          </cell>
          <cell r="D5848">
            <v>0</v>
          </cell>
          <cell r="E5848">
            <v>0</v>
          </cell>
          <cell r="F5848">
            <v>0</v>
          </cell>
          <cell r="G5848">
            <v>0</v>
          </cell>
          <cell r="H5848">
            <v>0</v>
          </cell>
          <cell r="I5848">
            <v>0</v>
          </cell>
          <cell r="J5848">
            <v>0</v>
          </cell>
          <cell r="K5848">
            <v>-1.8365167929999999</v>
          </cell>
        </row>
        <row r="5849">
          <cell r="A5849" t="str">
            <v>TRIAE_CS42_3B_TGACv1_228835_AA0827730.1</v>
          </cell>
          <cell r="B5849" t="str">
            <v>carrier, putative, expressed</v>
          </cell>
          <cell r="C5849" t="str">
            <v>Chromosome 3B, genomic scaffold, cultivar Chinese Spring</v>
          </cell>
          <cell r="D5849">
            <v>0</v>
          </cell>
          <cell r="E5849">
            <v>0</v>
          </cell>
          <cell r="F5849">
            <v>0</v>
          </cell>
          <cell r="G5849">
            <v>0</v>
          </cell>
          <cell r="H5849">
            <v>0</v>
          </cell>
          <cell r="I5849">
            <v>0</v>
          </cell>
          <cell r="J5849">
            <v>0</v>
          </cell>
          <cell r="K5849">
            <v>-1.8256260559999999</v>
          </cell>
        </row>
        <row r="5850">
          <cell r="A5850" t="str">
            <v>TRIAE_CS42_3DL_TGACv1_249365_AA0846750.1</v>
          </cell>
          <cell r="B5850" t="str">
            <v>carrier, putative, expressed</v>
          </cell>
          <cell r="C5850" t="str">
            <v>Chromosome 3B, genomic scaffold, cultivar Chinese Spring</v>
          </cell>
          <cell r="D5850">
            <v>0</v>
          </cell>
          <cell r="E5850">
            <v>0</v>
          </cell>
          <cell r="F5850">
            <v>0</v>
          </cell>
          <cell r="G5850">
            <v>0</v>
          </cell>
          <cell r="H5850">
            <v>0</v>
          </cell>
          <cell r="I5850">
            <v>0</v>
          </cell>
          <cell r="J5850">
            <v>0</v>
          </cell>
          <cell r="K5850">
            <v>-1.8256260559999999</v>
          </cell>
        </row>
        <row r="5851">
          <cell r="A5851" t="str">
            <v>TRIAE_CS42_3DL_TGACv1_250196_AA0863950.1</v>
          </cell>
          <cell r="B5851" t="str">
            <v>carrier, putative, expressed</v>
          </cell>
          <cell r="C5851" t="str">
            <v>Chromosome 3B, genomic scaffold, cultivar Chinese Spring</v>
          </cell>
          <cell r="D5851">
            <v>0</v>
          </cell>
          <cell r="E5851">
            <v>0</v>
          </cell>
          <cell r="F5851">
            <v>0</v>
          </cell>
          <cell r="G5851">
            <v>0</v>
          </cell>
          <cell r="H5851">
            <v>0</v>
          </cell>
          <cell r="I5851">
            <v>0</v>
          </cell>
          <cell r="J5851">
            <v>0</v>
          </cell>
          <cell r="K5851">
            <v>-1.8256260559999999</v>
          </cell>
        </row>
        <row r="5852">
          <cell r="A5852" t="str">
            <v>TRIAE_CS42_3DL_TGACv1_250196_AA0863970.1</v>
          </cell>
          <cell r="B5852" t="str">
            <v>carrier, putative, expressed</v>
          </cell>
          <cell r="C5852" t="str">
            <v>Chromosome 3B, genomic scaffold, cultivar Chinese Spring</v>
          </cell>
          <cell r="D5852">
            <v>0</v>
          </cell>
          <cell r="E5852">
            <v>0</v>
          </cell>
          <cell r="F5852">
            <v>0</v>
          </cell>
          <cell r="G5852">
            <v>0</v>
          </cell>
          <cell r="H5852">
            <v>0</v>
          </cell>
          <cell r="I5852">
            <v>0</v>
          </cell>
          <cell r="J5852">
            <v>0</v>
          </cell>
          <cell r="K5852">
            <v>-1.8256260559999999</v>
          </cell>
        </row>
        <row r="5853">
          <cell r="A5853" t="str">
            <v>TRIAE_CS42_3B_TGACv1_225561_AA0809810.1</v>
          </cell>
          <cell r="B5853" t="str">
            <v>expressed protein</v>
          </cell>
          <cell r="C5853" t="str">
            <v>Chromosome 3B, genomic scaffold, cultivar Chinese Spring</v>
          </cell>
          <cell r="D5853">
            <v>0</v>
          </cell>
          <cell r="E5853">
            <v>0</v>
          </cell>
          <cell r="F5853">
            <v>0</v>
          </cell>
          <cell r="G5853">
            <v>0</v>
          </cell>
          <cell r="H5853">
            <v>0</v>
          </cell>
          <cell r="I5853">
            <v>0</v>
          </cell>
          <cell r="J5853">
            <v>0</v>
          </cell>
          <cell r="K5853">
            <v>-1.822215806</v>
          </cell>
        </row>
        <row r="5854">
          <cell r="A5854" t="str">
            <v>TRIAE_CS42_2AS_TGACv1_112906_AA0347400.1</v>
          </cell>
          <cell r="B5854" t="str">
            <v>Leucine Rich Repeat family protein, expressed</v>
          </cell>
          <cell r="C5854" t="str">
            <v>Chromosome 3B, genomic scaffold, cultivar Chinese Spring</v>
          </cell>
          <cell r="D5854">
            <v>0</v>
          </cell>
          <cell r="E5854">
            <v>0</v>
          </cell>
          <cell r="F5854">
            <v>0</v>
          </cell>
          <cell r="G5854">
            <v>0</v>
          </cell>
          <cell r="H5854">
            <v>0</v>
          </cell>
          <cell r="I5854">
            <v>0</v>
          </cell>
          <cell r="J5854">
            <v>0</v>
          </cell>
          <cell r="K5854">
            <v>-1.817530616</v>
          </cell>
        </row>
        <row r="5855">
          <cell r="A5855" t="str">
            <v>TRIAE_CS42_3B_TGACv1_220740_AA0717700.1</v>
          </cell>
          <cell r="B5855" t="str">
            <v>expressed protein</v>
          </cell>
          <cell r="C5855" t="str">
            <v>Chromosome 3B, genomic scaffold, cultivar Chinese Spring</v>
          </cell>
          <cell r="D5855">
            <v>0</v>
          </cell>
          <cell r="E5855">
            <v>0</v>
          </cell>
          <cell r="F5855">
            <v>0</v>
          </cell>
          <cell r="G5855">
            <v>0</v>
          </cell>
          <cell r="H5855">
            <v>0</v>
          </cell>
          <cell r="I5855">
            <v>0</v>
          </cell>
          <cell r="J5855">
            <v>0</v>
          </cell>
          <cell r="K5855">
            <v>-1.7984756710000001</v>
          </cell>
        </row>
        <row r="5856">
          <cell r="A5856" t="str">
            <v>TRIAE_CS42_3DL_TGACv1_251124_AA0877760.1</v>
          </cell>
          <cell r="B5856" t="str">
            <v>expressed protein</v>
          </cell>
          <cell r="C5856" t="str">
            <v>Chromosome 3B, genomic scaffold, cultivar Chinese Spring</v>
          </cell>
          <cell r="D5856">
            <v>0</v>
          </cell>
          <cell r="E5856">
            <v>0</v>
          </cell>
          <cell r="F5856">
            <v>0</v>
          </cell>
          <cell r="G5856">
            <v>0</v>
          </cell>
          <cell r="H5856">
            <v>0</v>
          </cell>
          <cell r="I5856">
            <v>0</v>
          </cell>
          <cell r="J5856">
            <v>0</v>
          </cell>
          <cell r="K5856">
            <v>-1.7984756710000001</v>
          </cell>
        </row>
        <row r="5857">
          <cell r="A5857" t="str">
            <v>TRIAE_CS42_3AL_TGACv1_193926_AA0622680.1</v>
          </cell>
          <cell r="B5857" t="str">
            <v>expressed protein</v>
          </cell>
          <cell r="C5857" t="str">
            <v>Chromosome 3B, genomic scaffold, cultivar Chinese Spring</v>
          </cell>
          <cell r="D5857">
            <v>0</v>
          </cell>
          <cell r="E5857">
            <v>0</v>
          </cell>
          <cell r="F5857">
            <v>0</v>
          </cell>
          <cell r="G5857">
            <v>0</v>
          </cell>
          <cell r="H5857">
            <v>0</v>
          </cell>
          <cell r="I5857">
            <v>0</v>
          </cell>
          <cell r="J5857">
            <v>0</v>
          </cell>
          <cell r="K5857">
            <v>-1.750500017</v>
          </cell>
        </row>
        <row r="5858">
          <cell r="A5858" t="str">
            <v>TRIAE_CS42_2AL_TGACv1_093597_AA0283440.1</v>
          </cell>
          <cell r="B5858" t="str">
            <v>RALFL36 - Rapid ALkalinization Factor RALF family protein precursor, expressed</v>
          </cell>
          <cell r="C5858" t="str">
            <v>Chromosome 3B, genomic scaffold, cultivar Chinese Spring</v>
          </cell>
          <cell r="D5858">
            <v>0</v>
          </cell>
          <cell r="E5858">
            <v>0</v>
          </cell>
          <cell r="F5858">
            <v>0</v>
          </cell>
          <cell r="G5858">
            <v>0</v>
          </cell>
          <cell r="H5858">
            <v>0</v>
          </cell>
          <cell r="I5858">
            <v>0</v>
          </cell>
          <cell r="J5858">
            <v>0</v>
          </cell>
          <cell r="K5858">
            <v>-1.739396269</v>
          </cell>
        </row>
        <row r="5859">
          <cell r="A5859" t="str">
            <v>TRIAE_CS42_2BL_TGACv1_129647_AA0391590.1</v>
          </cell>
          <cell r="B5859" t="str">
            <v>RALFL36 - Rapid ALkalinization Factor RALF family protein precursor, expressed</v>
          </cell>
          <cell r="C5859" t="str">
            <v>Chromosome 3B, genomic scaffold, cultivar Chinese Spring</v>
          </cell>
          <cell r="D5859">
            <v>0</v>
          </cell>
          <cell r="E5859">
            <v>0</v>
          </cell>
          <cell r="F5859">
            <v>0</v>
          </cell>
          <cell r="G5859">
            <v>0</v>
          </cell>
          <cell r="H5859">
            <v>0</v>
          </cell>
          <cell r="I5859">
            <v>0</v>
          </cell>
          <cell r="J5859">
            <v>0</v>
          </cell>
          <cell r="K5859">
            <v>-1.739396269</v>
          </cell>
        </row>
        <row r="5860">
          <cell r="A5860" t="str">
            <v>TRIAE_CS42_2DL_TGACv1_160451_AA0550660.1</v>
          </cell>
          <cell r="B5860" t="str">
            <v>RALFL36 - Rapid ALkalinization Factor RALF family protein precursor, expressed</v>
          </cell>
          <cell r="C5860" t="str">
            <v>Chromosome 3B, genomic scaffold, cultivar Chinese Spring</v>
          </cell>
          <cell r="D5860">
            <v>0</v>
          </cell>
          <cell r="E5860">
            <v>0</v>
          </cell>
          <cell r="F5860">
            <v>0</v>
          </cell>
          <cell r="G5860">
            <v>0</v>
          </cell>
          <cell r="H5860">
            <v>0</v>
          </cell>
          <cell r="I5860">
            <v>0</v>
          </cell>
          <cell r="J5860">
            <v>0</v>
          </cell>
          <cell r="K5860">
            <v>-1.739396269</v>
          </cell>
        </row>
        <row r="5861">
          <cell r="A5861" t="str">
            <v>TRIAE_CS42_7AS_TGACv1_569851_AA1825380.2</v>
          </cell>
          <cell r="B5861" t="str">
            <v>regulatory protein, putative, expressed</v>
          </cell>
          <cell r="C5861" t="str">
            <v>Chromosome 3B, genomic scaffold, cultivar Chinese Spring</v>
          </cell>
          <cell r="D5861">
            <v>0</v>
          </cell>
          <cell r="E5861">
            <v>0</v>
          </cell>
          <cell r="F5861">
            <v>0</v>
          </cell>
          <cell r="G5861">
            <v>0</v>
          </cell>
          <cell r="H5861">
            <v>0</v>
          </cell>
          <cell r="I5861">
            <v>0</v>
          </cell>
          <cell r="J5861">
            <v>0</v>
          </cell>
          <cell r="K5861">
            <v>-1.7330351420000001</v>
          </cell>
        </row>
        <row r="5862">
          <cell r="A5862" t="str">
            <v>TRIAE_CS42_7BS_TGACv1_593099_AA1948140.1</v>
          </cell>
          <cell r="B5862" t="str">
            <v>regulatory protein, putative, expressed</v>
          </cell>
          <cell r="C5862" t="str">
            <v>Chromosome 3B, genomic scaffold, cultivar Chinese Spring</v>
          </cell>
          <cell r="D5862">
            <v>0</v>
          </cell>
          <cell r="E5862">
            <v>0</v>
          </cell>
          <cell r="F5862">
            <v>0</v>
          </cell>
          <cell r="G5862">
            <v>0</v>
          </cell>
          <cell r="H5862">
            <v>0</v>
          </cell>
          <cell r="I5862">
            <v>0</v>
          </cell>
          <cell r="J5862">
            <v>0</v>
          </cell>
          <cell r="K5862">
            <v>-1.7330351420000001</v>
          </cell>
        </row>
        <row r="5863">
          <cell r="A5863" t="str">
            <v>TRIAE_CS42_7DS_TGACv1_623643_AA2055010.1</v>
          </cell>
          <cell r="B5863" t="str">
            <v>regulatory protein, putative, expressed</v>
          </cell>
          <cell r="C5863" t="str">
            <v>Chromosome 3B, genomic scaffold, cultivar Chinese Spring</v>
          </cell>
          <cell r="D5863">
            <v>0</v>
          </cell>
          <cell r="E5863">
            <v>0</v>
          </cell>
          <cell r="F5863">
            <v>0</v>
          </cell>
          <cell r="G5863">
            <v>0</v>
          </cell>
          <cell r="H5863">
            <v>0</v>
          </cell>
          <cell r="I5863">
            <v>0</v>
          </cell>
          <cell r="J5863">
            <v>0</v>
          </cell>
          <cell r="K5863">
            <v>-1.7330351420000001</v>
          </cell>
        </row>
        <row r="5864">
          <cell r="A5864" t="str">
            <v>TRIAE_CS42_1AL_TGACv1_000454_AA0012420.4</v>
          </cell>
          <cell r="B5864" t="str">
            <v>expressed protein</v>
          </cell>
          <cell r="C5864" t="str">
            <v>Chromosome 3B, genomic scaffold, cultivar Chinese Spring</v>
          </cell>
          <cell r="D5864">
            <v>0</v>
          </cell>
          <cell r="E5864">
            <v>0</v>
          </cell>
          <cell r="F5864">
            <v>0</v>
          </cell>
          <cell r="G5864">
            <v>0</v>
          </cell>
          <cell r="H5864">
            <v>0</v>
          </cell>
          <cell r="I5864">
            <v>0</v>
          </cell>
          <cell r="J5864">
            <v>0</v>
          </cell>
          <cell r="K5864">
            <v>-1.6350731140000001</v>
          </cell>
        </row>
        <row r="5865">
          <cell r="A5865" t="str">
            <v>TRIAE_CS42_1BL_TGACv1_034898_AA0145760.1</v>
          </cell>
          <cell r="B5865" t="str">
            <v>expressed protein</v>
          </cell>
          <cell r="C5865" t="str">
            <v>Chromosome 3B, genomic scaffold, cultivar Chinese Spring</v>
          </cell>
          <cell r="D5865">
            <v>0</v>
          </cell>
          <cell r="E5865">
            <v>0</v>
          </cell>
          <cell r="F5865">
            <v>0</v>
          </cell>
          <cell r="G5865">
            <v>0</v>
          </cell>
          <cell r="H5865">
            <v>0</v>
          </cell>
          <cell r="I5865">
            <v>0</v>
          </cell>
          <cell r="J5865">
            <v>0</v>
          </cell>
          <cell r="K5865">
            <v>-1.6350731140000001</v>
          </cell>
        </row>
        <row r="5866">
          <cell r="A5866" t="str">
            <v>TRIAE_CS42_1DL_TGACv1_062221_AA0210730.1</v>
          </cell>
          <cell r="B5866" t="str">
            <v>expressed protein</v>
          </cell>
          <cell r="C5866" t="str">
            <v>Chromosome 3B, genomic scaffold, cultivar Chinese Spring</v>
          </cell>
          <cell r="D5866">
            <v>0</v>
          </cell>
          <cell r="E5866">
            <v>0</v>
          </cell>
          <cell r="F5866">
            <v>0</v>
          </cell>
          <cell r="G5866">
            <v>0</v>
          </cell>
          <cell r="H5866">
            <v>0</v>
          </cell>
          <cell r="I5866">
            <v>0</v>
          </cell>
          <cell r="J5866">
            <v>0</v>
          </cell>
          <cell r="K5866">
            <v>-1.6350731140000001</v>
          </cell>
        </row>
        <row r="5867">
          <cell r="A5867" t="str">
            <v>TRIAE_CS42_4DL_TGACv1_342987_AA1127090.1</v>
          </cell>
          <cell r="B5867" t="str">
            <v>OsFBD9 - F-box and FBD domain containing protein, expressed</v>
          </cell>
          <cell r="C5867" t="str">
            <v>Chromosome 3B, genomic scaffold, cultivar Chinese Spring</v>
          </cell>
          <cell r="D5867">
            <v>0</v>
          </cell>
          <cell r="E5867">
            <v>0</v>
          </cell>
          <cell r="F5867">
            <v>0</v>
          </cell>
          <cell r="G5867">
            <v>0</v>
          </cell>
          <cell r="H5867">
            <v>0</v>
          </cell>
          <cell r="I5867">
            <v>0</v>
          </cell>
          <cell r="J5867">
            <v>0</v>
          </cell>
          <cell r="K5867">
            <v>-1.63081136</v>
          </cell>
        </row>
        <row r="5868">
          <cell r="A5868" t="str">
            <v>TRIAE_CS42_3AS_TGACv1_211066_AA0684500.1</v>
          </cell>
          <cell r="B5868" t="str">
            <v>expressed protein</v>
          </cell>
          <cell r="C5868" t="str">
            <v>Chromosome 3B, genomic scaffold, cultivar Chinese Spring</v>
          </cell>
          <cell r="D5868">
            <v>0</v>
          </cell>
          <cell r="E5868">
            <v>0</v>
          </cell>
          <cell r="F5868">
            <v>0</v>
          </cell>
          <cell r="G5868">
            <v>0</v>
          </cell>
          <cell r="H5868">
            <v>0</v>
          </cell>
          <cell r="I5868">
            <v>0</v>
          </cell>
          <cell r="J5868">
            <v>0</v>
          </cell>
          <cell r="K5868">
            <v>-1.6251176380000001</v>
          </cell>
        </row>
        <row r="5869">
          <cell r="A5869" t="str">
            <v>TRIAE_CS42_3B_TGACv1_221491_AA0741880.1</v>
          </cell>
          <cell r="B5869" t="str">
            <v>expressed protein</v>
          </cell>
          <cell r="C5869" t="str">
            <v>Chromosome 3B, genomic scaffold, cultivar Chinese Spring</v>
          </cell>
          <cell r="D5869">
            <v>0</v>
          </cell>
          <cell r="E5869">
            <v>0</v>
          </cell>
          <cell r="F5869">
            <v>0</v>
          </cell>
          <cell r="G5869">
            <v>0</v>
          </cell>
          <cell r="H5869">
            <v>0</v>
          </cell>
          <cell r="I5869">
            <v>0</v>
          </cell>
          <cell r="J5869">
            <v>0</v>
          </cell>
          <cell r="K5869">
            <v>-1.6251176380000001</v>
          </cell>
        </row>
        <row r="5870">
          <cell r="A5870" t="str">
            <v>TRIAE_CS42_1AL_TGACv1_000153_AA0004920.1</v>
          </cell>
          <cell r="B5870" t="str">
            <v>OsFBX9 - F-box domain containing protein, expressed</v>
          </cell>
          <cell r="C5870" t="str">
            <v>Chromosome 3B, genomic scaffold, cultivar Chinese Spring</v>
          </cell>
          <cell r="D5870">
            <v>0</v>
          </cell>
          <cell r="E5870">
            <v>0</v>
          </cell>
          <cell r="F5870">
            <v>0</v>
          </cell>
          <cell r="G5870">
            <v>0</v>
          </cell>
          <cell r="H5870">
            <v>0</v>
          </cell>
          <cell r="I5870">
            <v>0</v>
          </cell>
          <cell r="J5870">
            <v>0</v>
          </cell>
          <cell r="K5870">
            <v>-1.615305902</v>
          </cell>
        </row>
        <row r="5871">
          <cell r="A5871" t="str">
            <v>TRIAE_CS42_1DL_TGACv1_062962_AA0222310.1</v>
          </cell>
          <cell r="B5871" t="str">
            <v>OsFBX9 - F-box domain containing protein, expressed</v>
          </cell>
          <cell r="C5871" t="str">
            <v>Chromosome 3B, genomic scaffold, cultivar Chinese Spring</v>
          </cell>
          <cell r="D5871">
            <v>0</v>
          </cell>
          <cell r="E5871">
            <v>0</v>
          </cell>
          <cell r="F5871">
            <v>0</v>
          </cell>
          <cell r="G5871">
            <v>0</v>
          </cell>
          <cell r="H5871">
            <v>0</v>
          </cell>
          <cell r="I5871">
            <v>0</v>
          </cell>
          <cell r="J5871">
            <v>0</v>
          </cell>
          <cell r="K5871">
            <v>-1.615305902</v>
          </cell>
        </row>
        <row r="5872">
          <cell r="A5872" t="str">
            <v>TRIAE_CS42_3B_TGACv1_222089_AA0757080.1</v>
          </cell>
          <cell r="B5872" t="str">
            <v>expressed protein</v>
          </cell>
          <cell r="C5872" t="str">
            <v>Chromosome 3B, genomic scaffold, cultivar Chinese Spring</v>
          </cell>
          <cell r="D5872">
            <v>0</v>
          </cell>
          <cell r="E5872">
            <v>0</v>
          </cell>
          <cell r="F5872">
            <v>0</v>
          </cell>
          <cell r="G5872">
            <v>0</v>
          </cell>
          <cell r="H5872">
            <v>0</v>
          </cell>
          <cell r="I5872">
            <v>0</v>
          </cell>
          <cell r="J5872">
            <v>0</v>
          </cell>
          <cell r="K5872">
            <v>-1.612587193</v>
          </cell>
        </row>
        <row r="5873">
          <cell r="A5873" t="str">
            <v>TRIAE_CS42_3B_TGACv1_224291_AA0794910.1</v>
          </cell>
          <cell r="B5873" t="str">
            <v>expressed protein</v>
          </cell>
          <cell r="C5873" t="str">
            <v>Chromosome 3B, genomic scaffold, cultivar Chinese Spring</v>
          </cell>
          <cell r="D5873">
            <v>0</v>
          </cell>
          <cell r="E5873">
            <v>0</v>
          </cell>
          <cell r="F5873">
            <v>-2.6071402269999999</v>
          </cell>
          <cell r="G5873">
            <v>-3.8527009539999999</v>
          </cell>
          <cell r="H5873">
            <v>0</v>
          </cell>
          <cell r="I5873">
            <v>0</v>
          </cell>
          <cell r="J5873">
            <v>0</v>
          </cell>
          <cell r="K5873">
            <v>-1.586084442</v>
          </cell>
        </row>
        <row r="5874">
          <cell r="A5874" t="str">
            <v>TRIAE_CS42_2AS_TGACv1_112906_AA0347350.1</v>
          </cell>
          <cell r="B5874" t="str">
            <v>Leucine Rich Repeat family protein, expressed</v>
          </cell>
          <cell r="C5874" t="str">
            <v>Chromosome 3B, genomic scaffold, cultivar Chinese Spring</v>
          </cell>
          <cell r="D5874">
            <v>0</v>
          </cell>
          <cell r="E5874">
            <v>0</v>
          </cell>
          <cell r="F5874">
            <v>0</v>
          </cell>
          <cell r="G5874">
            <v>0</v>
          </cell>
          <cell r="H5874">
            <v>0</v>
          </cell>
          <cell r="I5874">
            <v>0</v>
          </cell>
          <cell r="J5874">
            <v>0</v>
          </cell>
          <cell r="K5874">
            <v>-1.5787768040000001</v>
          </cell>
        </row>
        <row r="5875">
          <cell r="A5875" t="str">
            <v>TRIAE_CS42_3DL_TGACv1_252177_AA0888090.1</v>
          </cell>
          <cell r="C5875" t="str">
            <v>Chromosome 3B, genomic scaffold, cultivar Chinese Spring</v>
          </cell>
          <cell r="D5875">
            <v>0</v>
          </cell>
          <cell r="E5875">
            <v>0</v>
          </cell>
          <cell r="F5875">
            <v>0</v>
          </cell>
          <cell r="G5875">
            <v>0</v>
          </cell>
          <cell r="H5875">
            <v>0</v>
          </cell>
          <cell r="I5875">
            <v>0</v>
          </cell>
          <cell r="J5875">
            <v>0</v>
          </cell>
          <cell r="K5875">
            <v>-1.574779251</v>
          </cell>
        </row>
        <row r="5876">
          <cell r="A5876" t="str">
            <v>TRIAE_CS42_1BL_TGACv1_032654_AA0132370.1</v>
          </cell>
          <cell r="B5876" t="str">
            <v>OsFBX9 - F-box domain containing protein, expressed</v>
          </cell>
          <cell r="C5876" t="str">
            <v>Chromosome 3B, genomic scaffold, cultivar Chinese Spring</v>
          </cell>
          <cell r="D5876">
            <v>0</v>
          </cell>
          <cell r="E5876">
            <v>0</v>
          </cell>
          <cell r="F5876">
            <v>0</v>
          </cell>
          <cell r="G5876">
            <v>0</v>
          </cell>
          <cell r="H5876">
            <v>0</v>
          </cell>
          <cell r="I5876">
            <v>0</v>
          </cell>
          <cell r="J5876">
            <v>0</v>
          </cell>
          <cell r="K5876">
            <v>-1.557551269</v>
          </cell>
        </row>
        <row r="5877">
          <cell r="A5877" t="str">
            <v>TRIAE_CS42_1DL_TGACv1_062994_AA0222710.1</v>
          </cell>
          <cell r="B5877" t="str">
            <v>OsFBX9 - F-box domain containing protein, expressed</v>
          </cell>
          <cell r="C5877" t="str">
            <v>Chromosome 3B, genomic scaffold, cultivar Chinese Spring</v>
          </cell>
          <cell r="D5877">
            <v>0</v>
          </cell>
          <cell r="E5877">
            <v>0</v>
          </cell>
          <cell r="F5877">
            <v>0</v>
          </cell>
          <cell r="G5877">
            <v>0</v>
          </cell>
          <cell r="H5877">
            <v>0</v>
          </cell>
          <cell r="I5877">
            <v>0</v>
          </cell>
          <cell r="J5877">
            <v>0</v>
          </cell>
          <cell r="K5877">
            <v>-1.557551269</v>
          </cell>
        </row>
        <row r="5878">
          <cell r="A5878" t="str">
            <v>TRIAE_CS42_3B_TGACv1_222060_AA0756330.1</v>
          </cell>
          <cell r="B5878" t="str">
            <v>ribosome inactivating protein, putative, expressed</v>
          </cell>
          <cell r="C5878" t="str">
            <v>Chromosome 3B, genomic scaffold, cultivar Chinese Spring</v>
          </cell>
          <cell r="D5878">
            <v>0</v>
          </cell>
          <cell r="E5878">
            <v>0</v>
          </cell>
          <cell r="F5878">
            <v>0</v>
          </cell>
          <cell r="G5878">
            <v>0</v>
          </cell>
          <cell r="H5878">
            <v>0</v>
          </cell>
          <cell r="I5878">
            <v>0</v>
          </cell>
          <cell r="J5878">
            <v>0</v>
          </cell>
          <cell r="K5878">
            <v>-1.5518880180000001</v>
          </cell>
        </row>
        <row r="5879">
          <cell r="A5879" t="str">
            <v>TRIAE_CS42_3AL_TGACv1_193909_AA0622440.1</v>
          </cell>
          <cell r="C5879" t="str">
            <v>Chromosome 3B, genomic scaffold, cultivar Chinese Spring</v>
          </cell>
          <cell r="D5879">
            <v>0</v>
          </cell>
          <cell r="E5879">
            <v>0</v>
          </cell>
          <cell r="F5879">
            <v>0</v>
          </cell>
          <cell r="G5879">
            <v>0</v>
          </cell>
          <cell r="H5879">
            <v>0</v>
          </cell>
          <cell r="I5879">
            <v>0</v>
          </cell>
          <cell r="J5879">
            <v>0</v>
          </cell>
          <cell r="K5879">
            <v>-1.5441834160000001</v>
          </cell>
        </row>
        <row r="5880">
          <cell r="A5880" t="str">
            <v>TRIAE_CS42_7BL_TGACv1_578394_AA1894100.1</v>
          </cell>
          <cell r="B5880" t="str">
            <v>gibberellin receptor GID1L2, putative, expressed</v>
          </cell>
          <cell r="C5880" t="str">
            <v>Chromosome 3B, genomic scaffold, cultivar Chinese Spring</v>
          </cell>
          <cell r="D5880">
            <v>0</v>
          </cell>
          <cell r="E5880">
            <v>0</v>
          </cell>
          <cell r="F5880">
            <v>0</v>
          </cell>
          <cell r="G5880">
            <v>0</v>
          </cell>
          <cell r="H5880">
            <v>0</v>
          </cell>
          <cell r="I5880">
            <v>0</v>
          </cell>
          <cell r="J5880">
            <v>0</v>
          </cell>
          <cell r="K5880">
            <v>-1.532745504</v>
          </cell>
        </row>
        <row r="5881">
          <cell r="A5881" t="str">
            <v>TRIAE_CS42_7DL_TGACv1_602671_AA1964830.1</v>
          </cell>
          <cell r="B5881" t="str">
            <v>Leucine Rich Repeat family protein, expressed</v>
          </cell>
          <cell r="C5881" t="str">
            <v>Chromosome 3B, genomic scaffold, cultivar Chinese Spring</v>
          </cell>
          <cell r="D5881">
            <v>0</v>
          </cell>
          <cell r="E5881">
            <v>0</v>
          </cell>
          <cell r="F5881">
            <v>0</v>
          </cell>
          <cell r="G5881">
            <v>0</v>
          </cell>
          <cell r="H5881">
            <v>0</v>
          </cell>
          <cell r="I5881">
            <v>0</v>
          </cell>
          <cell r="J5881">
            <v>0</v>
          </cell>
          <cell r="K5881">
            <v>-1.5204857940000001</v>
          </cell>
        </row>
        <row r="5882">
          <cell r="A5882" t="str">
            <v>TRIAE_CS42_3B_TGACv1_225878_AA0812630.1</v>
          </cell>
          <cell r="B5882" t="str">
            <v>expressed protein</v>
          </cell>
          <cell r="C5882" t="str">
            <v>Chromosome 3B, genomic scaffold, cultivar Chinese Spring</v>
          </cell>
          <cell r="D5882">
            <v>0</v>
          </cell>
          <cell r="E5882">
            <v>0</v>
          </cell>
          <cell r="F5882">
            <v>0</v>
          </cell>
          <cell r="G5882">
            <v>0</v>
          </cell>
          <cell r="H5882">
            <v>0</v>
          </cell>
          <cell r="I5882">
            <v>0</v>
          </cell>
          <cell r="J5882">
            <v>0</v>
          </cell>
          <cell r="K5882">
            <v>-1.5201633800000001</v>
          </cell>
        </row>
        <row r="5883">
          <cell r="A5883" t="str">
            <v>TRIAE_CS42_U_TGACv1_640918_AA2079100.1</v>
          </cell>
          <cell r="B5883" t="str">
            <v>expressed protein</v>
          </cell>
          <cell r="C5883" t="str">
            <v>Chromosome 3B, genomic scaffold, cultivar Chinese Spring</v>
          </cell>
          <cell r="D5883">
            <v>0</v>
          </cell>
          <cell r="E5883">
            <v>0</v>
          </cell>
          <cell r="F5883">
            <v>-2.7554260519999998</v>
          </cell>
          <cell r="G5883">
            <v>-3.7801019330000001</v>
          </cell>
          <cell r="H5883">
            <v>0</v>
          </cell>
          <cell r="I5883">
            <v>0</v>
          </cell>
          <cell r="J5883">
            <v>0</v>
          </cell>
          <cell r="K5883">
            <v>-1.514204664</v>
          </cell>
        </row>
        <row r="5884">
          <cell r="A5884" t="str">
            <v>TRIAE_CS42_3DL_TGACv1_249768_AA0855870.1</v>
          </cell>
          <cell r="C5884" t="str">
            <v>Chromosome 3B, genomic scaffold, cultivar Chinese Spring</v>
          </cell>
          <cell r="D5884">
            <v>0</v>
          </cell>
          <cell r="E5884">
            <v>0</v>
          </cell>
          <cell r="F5884">
            <v>0</v>
          </cell>
          <cell r="G5884">
            <v>0</v>
          </cell>
          <cell r="H5884">
            <v>0</v>
          </cell>
          <cell r="I5884">
            <v>0</v>
          </cell>
          <cell r="J5884">
            <v>0</v>
          </cell>
          <cell r="K5884">
            <v>-1.5097526020000001</v>
          </cell>
        </row>
        <row r="5885">
          <cell r="A5885" t="str">
            <v>TRIAE_CS42_2BL_TGACv1_130529_AA0412980.1</v>
          </cell>
          <cell r="B5885" t="str">
            <v>expressed protein</v>
          </cell>
          <cell r="C5885" t="str">
            <v>Chromosome 3B, genomic scaffold, cultivar Chinese Spring</v>
          </cell>
          <cell r="D5885">
            <v>0</v>
          </cell>
          <cell r="E5885">
            <v>0</v>
          </cell>
          <cell r="F5885">
            <v>0</v>
          </cell>
          <cell r="G5885">
            <v>0</v>
          </cell>
          <cell r="H5885">
            <v>0</v>
          </cell>
          <cell r="I5885">
            <v>0</v>
          </cell>
          <cell r="J5885">
            <v>0</v>
          </cell>
          <cell r="K5885">
            <v>-1.5094445359999999</v>
          </cell>
        </row>
        <row r="5886">
          <cell r="A5886" t="str">
            <v>TRIAE_CS42_1BL_TGACv1_034446_AA0144530.1</v>
          </cell>
          <cell r="B5886" t="str">
            <v>expressed protein</v>
          </cell>
          <cell r="C5886" t="str">
            <v>Chromosome 3B, genomic scaffold, cultivar Chinese Spring</v>
          </cell>
          <cell r="D5886">
            <v>0</v>
          </cell>
          <cell r="E5886">
            <v>0</v>
          </cell>
          <cell r="F5886">
            <v>0</v>
          </cell>
          <cell r="G5886">
            <v>0</v>
          </cell>
          <cell r="H5886">
            <v>0</v>
          </cell>
          <cell r="I5886">
            <v>0</v>
          </cell>
          <cell r="J5886">
            <v>0</v>
          </cell>
          <cell r="K5886">
            <v>-1.5046923050000001</v>
          </cell>
        </row>
        <row r="5887">
          <cell r="A5887" t="str">
            <v>TRIAE_CS42_1DL_TGACv1_061765_AA0203080.1</v>
          </cell>
          <cell r="B5887" t="str">
            <v>expressed protein</v>
          </cell>
          <cell r="C5887" t="str">
            <v>Chromosome 3B, genomic scaffold, cultivar Chinese Spring</v>
          </cell>
          <cell r="D5887">
            <v>0</v>
          </cell>
          <cell r="E5887">
            <v>0</v>
          </cell>
          <cell r="F5887">
            <v>0</v>
          </cell>
          <cell r="G5887">
            <v>0</v>
          </cell>
          <cell r="H5887">
            <v>0</v>
          </cell>
          <cell r="I5887">
            <v>0</v>
          </cell>
          <cell r="J5887">
            <v>0</v>
          </cell>
          <cell r="K5887">
            <v>-1.5046923050000001</v>
          </cell>
        </row>
        <row r="5888">
          <cell r="A5888" t="str">
            <v>TRIAE_CS42_7AL_TGACv1_561084_AA1802940.1</v>
          </cell>
          <cell r="B5888" t="str">
            <v>Leucine Rich Repeat family protein, expressed</v>
          </cell>
          <cell r="C5888" t="str">
            <v>Chromosome 3B, genomic scaffold, cultivar Chinese Spring</v>
          </cell>
          <cell r="D5888">
            <v>0</v>
          </cell>
          <cell r="E5888">
            <v>0</v>
          </cell>
          <cell r="F5888">
            <v>0</v>
          </cell>
          <cell r="G5888">
            <v>0</v>
          </cell>
          <cell r="H5888">
            <v>0</v>
          </cell>
          <cell r="I5888">
            <v>0</v>
          </cell>
          <cell r="J5888">
            <v>0</v>
          </cell>
          <cell r="K5888">
            <v>-1.502247369</v>
          </cell>
        </row>
        <row r="5889">
          <cell r="A5889" t="str">
            <v>TRIAE_CS42_5DS_TGACv1_457389_AA1485860.1</v>
          </cell>
          <cell r="B5889" t="str">
            <v>expressed protein</v>
          </cell>
          <cell r="C5889" t="str">
            <v>Chromosome 3B, genomic scaffold, cultivar Chinese Spring</v>
          </cell>
          <cell r="D5889">
            <v>0</v>
          </cell>
          <cell r="E5889">
            <v>0</v>
          </cell>
          <cell r="F5889">
            <v>0</v>
          </cell>
          <cell r="G5889">
            <v>0</v>
          </cell>
          <cell r="H5889">
            <v>0</v>
          </cell>
          <cell r="I5889">
            <v>0</v>
          </cell>
          <cell r="J5889">
            <v>0</v>
          </cell>
          <cell r="K5889">
            <v>-1.48923297</v>
          </cell>
        </row>
        <row r="5890">
          <cell r="A5890" t="str">
            <v>TRIAE_CS42_7DS_TGACv1_621384_AA2013590.1</v>
          </cell>
          <cell r="B5890" t="str">
            <v>Leucine Rich Repeat family protein, expressed</v>
          </cell>
          <cell r="C5890" t="str">
            <v>Chromosome 3B, genomic scaffold, cultivar Chinese Spring</v>
          </cell>
          <cell r="D5890">
            <v>0</v>
          </cell>
          <cell r="E5890">
            <v>0</v>
          </cell>
          <cell r="F5890">
            <v>0</v>
          </cell>
          <cell r="G5890">
            <v>0</v>
          </cell>
          <cell r="H5890">
            <v>0</v>
          </cell>
          <cell r="I5890">
            <v>0</v>
          </cell>
          <cell r="J5890">
            <v>0</v>
          </cell>
          <cell r="K5890">
            <v>-1.4888525530000001</v>
          </cell>
        </row>
        <row r="5891">
          <cell r="A5891" t="str">
            <v>TRIAE_CS42_7AL_TGACv1_561068_AA1802910.1</v>
          </cell>
          <cell r="B5891" t="str">
            <v>gibberellin receptor GID1L2, putative, expressed</v>
          </cell>
          <cell r="C5891" t="str">
            <v>Chromosome 3B, genomic scaffold, cultivar Chinese Spring</v>
          </cell>
          <cell r="D5891">
            <v>0</v>
          </cell>
          <cell r="E5891">
            <v>0</v>
          </cell>
          <cell r="F5891">
            <v>0</v>
          </cell>
          <cell r="G5891">
            <v>0</v>
          </cell>
          <cell r="H5891">
            <v>0</v>
          </cell>
          <cell r="I5891">
            <v>0</v>
          </cell>
          <cell r="J5891">
            <v>0</v>
          </cell>
          <cell r="K5891">
            <v>-1.484670135</v>
          </cell>
        </row>
        <row r="5892">
          <cell r="A5892" t="str">
            <v>TRIAE_CS42_7DL_TGACv1_602761_AA1967660.2</v>
          </cell>
          <cell r="B5892" t="str">
            <v>gibberellin receptor GID1L2, putative, expressed</v>
          </cell>
          <cell r="C5892" t="str">
            <v>Chromosome 3B, genomic scaffold, cultivar Chinese Spring</v>
          </cell>
          <cell r="D5892">
            <v>0</v>
          </cell>
          <cell r="E5892">
            <v>0</v>
          </cell>
          <cell r="F5892">
            <v>0</v>
          </cell>
          <cell r="G5892">
            <v>0</v>
          </cell>
          <cell r="H5892">
            <v>0</v>
          </cell>
          <cell r="I5892">
            <v>0</v>
          </cell>
          <cell r="J5892">
            <v>0</v>
          </cell>
          <cell r="K5892">
            <v>-1.484670135</v>
          </cell>
        </row>
        <row r="5893">
          <cell r="A5893" t="str">
            <v>TRIAE_CS42_4AL_TGACv1_289240_AA0967800.1</v>
          </cell>
          <cell r="B5893" t="str">
            <v>OsFBX118 - F-box domain containing protein, expressed</v>
          </cell>
          <cell r="C5893" t="str">
            <v>Chromosome 3B, genomic scaffold, cultivar Chinese Spring</v>
          </cell>
          <cell r="D5893">
            <v>0</v>
          </cell>
          <cell r="E5893">
            <v>0</v>
          </cell>
          <cell r="F5893">
            <v>0</v>
          </cell>
          <cell r="G5893">
            <v>0</v>
          </cell>
          <cell r="H5893">
            <v>0</v>
          </cell>
          <cell r="I5893">
            <v>0</v>
          </cell>
          <cell r="J5893">
            <v>0</v>
          </cell>
          <cell r="K5893">
            <v>-1.4738782699999999</v>
          </cell>
        </row>
        <row r="5894">
          <cell r="A5894" t="str">
            <v>TRIAE_CS42_4AL_TGACv1_290295_AA0983710.1</v>
          </cell>
          <cell r="B5894" t="str">
            <v>OsFBX118 - F-box domain containing protein, expressed</v>
          </cell>
          <cell r="C5894" t="str">
            <v>Chromosome 3B, genomic scaffold, cultivar Chinese Spring</v>
          </cell>
          <cell r="D5894">
            <v>0</v>
          </cell>
          <cell r="E5894">
            <v>0</v>
          </cell>
          <cell r="F5894">
            <v>0</v>
          </cell>
          <cell r="G5894">
            <v>0</v>
          </cell>
          <cell r="H5894">
            <v>0</v>
          </cell>
          <cell r="I5894">
            <v>0</v>
          </cell>
          <cell r="J5894">
            <v>0</v>
          </cell>
          <cell r="K5894">
            <v>-1.4738782699999999</v>
          </cell>
        </row>
        <row r="5895">
          <cell r="A5895" t="str">
            <v>TRIAE_CS42_3AS_TGACv1_210727_AA0677910.1</v>
          </cell>
          <cell r="B5895" t="str">
            <v>expressed protein</v>
          </cell>
          <cell r="C5895" t="str">
            <v>Chromosome 3B, genomic scaffold, cultivar Chinese Spring</v>
          </cell>
          <cell r="D5895">
            <v>0</v>
          </cell>
          <cell r="E5895">
            <v>0</v>
          </cell>
          <cell r="F5895">
            <v>0</v>
          </cell>
          <cell r="G5895">
            <v>0</v>
          </cell>
          <cell r="H5895">
            <v>0</v>
          </cell>
          <cell r="I5895">
            <v>0</v>
          </cell>
          <cell r="J5895">
            <v>0</v>
          </cell>
          <cell r="K5895">
            <v>-1.460573798</v>
          </cell>
        </row>
        <row r="5896">
          <cell r="A5896" t="str">
            <v>TRIAE_CS42_3DS_TGACv1_273840_AA0933660.1</v>
          </cell>
          <cell r="B5896" t="str">
            <v>expressed protein</v>
          </cell>
          <cell r="C5896" t="str">
            <v>Chromosome 3B, genomic scaffold, cultivar Chinese Spring</v>
          </cell>
          <cell r="D5896">
            <v>0</v>
          </cell>
          <cell r="E5896">
            <v>0</v>
          </cell>
          <cell r="F5896">
            <v>0</v>
          </cell>
          <cell r="G5896">
            <v>0</v>
          </cell>
          <cell r="H5896">
            <v>0</v>
          </cell>
          <cell r="I5896">
            <v>0</v>
          </cell>
          <cell r="J5896">
            <v>0</v>
          </cell>
          <cell r="K5896">
            <v>-1.460573798</v>
          </cell>
        </row>
        <row r="5897">
          <cell r="A5897" t="str">
            <v>TRIAE_CS42_3DS_TGACv1_272208_AA0916930.1</v>
          </cell>
          <cell r="B5897" t="str">
            <v>expressed protein</v>
          </cell>
          <cell r="C5897" t="str">
            <v>Chromosome 3B, genomic scaffold, cultivar Chinese Spring</v>
          </cell>
          <cell r="D5897">
            <v>0</v>
          </cell>
          <cell r="E5897">
            <v>0</v>
          </cell>
          <cell r="F5897">
            <v>0</v>
          </cell>
          <cell r="G5897">
            <v>0</v>
          </cell>
          <cell r="H5897">
            <v>0</v>
          </cell>
          <cell r="I5897">
            <v>0</v>
          </cell>
          <cell r="J5897">
            <v>0</v>
          </cell>
          <cell r="K5897">
            <v>-1.450308368</v>
          </cell>
        </row>
        <row r="5898">
          <cell r="A5898" t="str">
            <v>TRIAE_CS42_3AS_TGACv1_211094_AA0684920.1</v>
          </cell>
          <cell r="B5898" t="str">
            <v>expressed protein</v>
          </cell>
          <cell r="C5898" t="str">
            <v>Chromosome 3B, genomic scaffold, cultivar Chinese Spring</v>
          </cell>
          <cell r="D5898">
            <v>0</v>
          </cell>
          <cell r="E5898">
            <v>0</v>
          </cell>
          <cell r="F5898">
            <v>0</v>
          </cell>
          <cell r="G5898">
            <v>0</v>
          </cell>
          <cell r="H5898">
            <v>0</v>
          </cell>
          <cell r="I5898">
            <v>0</v>
          </cell>
          <cell r="J5898">
            <v>0</v>
          </cell>
          <cell r="K5898">
            <v>-1.4463260790000001</v>
          </cell>
        </row>
        <row r="5899">
          <cell r="A5899" t="str">
            <v>TRIAE_CS42_3B_TGACv1_221868_AA0752080.1</v>
          </cell>
          <cell r="B5899" t="str">
            <v>expressed protein</v>
          </cell>
          <cell r="C5899" t="str">
            <v>Chromosome 3B, genomic scaffold, cultivar Chinese Spring</v>
          </cell>
          <cell r="D5899">
            <v>0</v>
          </cell>
          <cell r="E5899">
            <v>0</v>
          </cell>
          <cell r="F5899">
            <v>0</v>
          </cell>
          <cell r="G5899">
            <v>0</v>
          </cell>
          <cell r="H5899">
            <v>0</v>
          </cell>
          <cell r="I5899">
            <v>0</v>
          </cell>
          <cell r="J5899">
            <v>0</v>
          </cell>
          <cell r="K5899">
            <v>-1.4463260790000001</v>
          </cell>
        </row>
        <row r="5900">
          <cell r="A5900" t="str">
            <v>TRIAE_CS42_3DL_TGACv1_250341_AA0866490.1</v>
          </cell>
          <cell r="B5900" t="str">
            <v>RALFL36 - Rapid ALkalinization Factor RALF family protein precursor, expressed</v>
          </cell>
          <cell r="C5900" t="str">
            <v>Chromosome 3B, genomic scaffold, cultivar Chinese Spring</v>
          </cell>
          <cell r="D5900">
            <v>0</v>
          </cell>
          <cell r="E5900">
            <v>0</v>
          </cell>
          <cell r="F5900">
            <v>0</v>
          </cell>
          <cell r="G5900">
            <v>0</v>
          </cell>
          <cell r="H5900">
            <v>0</v>
          </cell>
          <cell r="I5900">
            <v>0</v>
          </cell>
          <cell r="J5900">
            <v>0</v>
          </cell>
          <cell r="K5900">
            <v>-1.44016728</v>
          </cell>
        </row>
        <row r="5901">
          <cell r="A5901" t="str">
            <v>TRIAE_CS42_7DL_TGACv1_603744_AA1988340.1</v>
          </cell>
          <cell r="B5901" t="str">
            <v>Leucine Rich Repeat family protein, expressed</v>
          </cell>
          <cell r="C5901" t="str">
            <v>Chromosome 3B, genomic scaffold, cultivar Chinese Spring</v>
          </cell>
          <cell r="D5901">
            <v>0</v>
          </cell>
          <cell r="E5901">
            <v>0</v>
          </cell>
          <cell r="F5901">
            <v>0</v>
          </cell>
          <cell r="G5901">
            <v>0</v>
          </cell>
          <cell r="H5901">
            <v>0</v>
          </cell>
          <cell r="I5901">
            <v>0</v>
          </cell>
          <cell r="J5901">
            <v>0</v>
          </cell>
          <cell r="K5901">
            <v>-1.43492628</v>
          </cell>
        </row>
        <row r="5902">
          <cell r="A5902" t="str">
            <v>TRIAE_CS42_3DL_TGACv1_249364_AA0846690.1</v>
          </cell>
          <cell r="B5902" t="str">
            <v>expressed protein</v>
          </cell>
          <cell r="C5902" t="str">
            <v>Chromosome 3B, genomic scaffold, cultivar Chinese Spring</v>
          </cell>
          <cell r="D5902">
            <v>0</v>
          </cell>
          <cell r="E5902">
            <v>0</v>
          </cell>
          <cell r="F5902">
            <v>0</v>
          </cell>
          <cell r="G5902">
            <v>0</v>
          </cell>
          <cell r="H5902">
            <v>0</v>
          </cell>
          <cell r="I5902">
            <v>0</v>
          </cell>
          <cell r="J5902">
            <v>0</v>
          </cell>
          <cell r="K5902">
            <v>-1.434006881</v>
          </cell>
        </row>
        <row r="5903">
          <cell r="A5903" t="str">
            <v>TRIAE_CS42_7BL_TGACv1_578537_AA1896740.1</v>
          </cell>
          <cell r="B5903" t="str">
            <v>Leucine Rich Repeat family protein, expressed</v>
          </cell>
          <cell r="C5903" t="str">
            <v>Chromosome 3B, genomic scaffold, cultivar Chinese Spring</v>
          </cell>
          <cell r="D5903">
            <v>0</v>
          </cell>
          <cell r="E5903">
            <v>0</v>
          </cell>
          <cell r="F5903">
            <v>0</v>
          </cell>
          <cell r="G5903">
            <v>0</v>
          </cell>
          <cell r="H5903">
            <v>0</v>
          </cell>
          <cell r="I5903">
            <v>0</v>
          </cell>
          <cell r="J5903">
            <v>0</v>
          </cell>
          <cell r="K5903">
            <v>-1.43308564</v>
          </cell>
        </row>
        <row r="5904">
          <cell r="A5904" t="str">
            <v>TRIAE_CS42_3B_TGACv1_221635_AA0746320.1</v>
          </cell>
          <cell r="B5904" t="str">
            <v>expressed protein</v>
          </cell>
          <cell r="C5904" t="str">
            <v>Chromosome 3B, genomic scaffold, cultivar Chinese Spring</v>
          </cell>
          <cell r="D5904">
            <v>0</v>
          </cell>
          <cell r="E5904">
            <v>0</v>
          </cell>
          <cell r="F5904">
            <v>0</v>
          </cell>
          <cell r="G5904">
            <v>0</v>
          </cell>
          <cell r="H5904">
            <v>0</v>
          </cell>
          <cell r="I5904">
            <v>0</v>
          </cell>
          <cell r="J5904">
            <v>0</v>
          </cell>
          <cell r="K5904">
            <v>-1.4324950970000001</v>
          </cell>
        </row>
        <row r="5905">
          <cell r="A5905" t="str">
            <v>TRIAE_CS42_3B_TGACv1_222060_AA0756350.1</v>
          </cell>
          <cell r="C5905" t="str">
            <v>Chromosome 3B, genomic scaffold, cultivar Chinese Spring</v>
          </cell>
          <cell r="D5905">
            <v>0</v>
          </cell>
          <cell r="E5905">
            <v>0</v>
          </cell>
          <cell r="F5905">
            <v>0</v>
          </cell>
          <cell r="G5905">
            <v>0</v>
          </cell>
          <cell r="H5905">
            <v>0</v>
          </cell>
          <cell r="I5905">
            <v>0</v>
          </cell>
          <cell r="J5905">
            <v>0</v>
          </cell>
          <cell r="K5905">
            <v>-1.423999743</v>
          </cell>
        </row>
        <row r="5906">
          <cell r="A5906" t="str">
            <v>TRIAE_CS42_3B_TGACv1_223274_AA0779400.1</v>
          </cell>
          <cell r="B5906" t="str">
            <v>OsFBX384 - F-box domain containing protein, expressed</v>
          </cell>
          <cell r="C5906" t="str">
            <v>Chromosome 3B, genomic scaffold, cultivar Chinese Spring</v>
          </cell>
          <cell r="D5906">
            <v>0</v>
          </cell>
          <cell r="E5906">
            <v>0</v>
          </cell>
          <cell r="F5906">
            <v>0</v>
          </cell>
          <cell r="G5906">
            <v>0</v>
          </cell>
          <cell r="H5906">
            <v>0</v>
          </cell>
          <cell r="I5906">
            <v>0</v>
          </cell>
          <cell r="J5906">
            <v>0</v>
          </cell>
          <cell r="K5906">
            <v>-1.413958016</v>
          </cell>
        </row>
        <row r="5907">
          <cell r="A5907" t="str">
            <v>TRIAE_CS42_7AL_TGACv1_556731_AA1769900.1</v>
          </cell>
          <cell r="B5907" t="str">
            <v>expressed protein</v>
          </cell>
          <cell r="C5907" t="str">
            <v>Chromosome 3B, genomic scaffold, cultivar Chinese Spring</v>
          </cell>
          <cell r="D5907">
            <v>0</v>
          </cell>
          <cell r="E5907">
            <v>0</v>
          </cell>
          <cell r="F5907">
            <v>0</v>
          </cell>
          <cell r="G5907">
            <v>0</v>
          </cell>
          <cell r="H5907">
            <v>0</v>
          </cell>
          <cell r="I5907">
            <v>0</v>
          </cell>
          <cell r="J5907">
            <v>0</v>
          </cell>
          <cell r="K5907">
            <v>-1.4049646650000001</v>
          </cell>
        </row>
        <row r="5908">
          <cell r="A5908" t="str">
            <v>TRIAE_CS42_7DL_TGACv1_603744_AA1988330.1</v>
          </cell>
          <cell r="B5908" t="str">
            <v>Leucine Rich Repeat family protein, expressed</v>
          </cell>
          <cell r="C5908" t="str">
            <v>Chromosome 3B, genomic scaffold, cultivar Chinese Spring</v>
          </cell>
          <cell r="D5908">
            <v>0</v>
          </cell>
          <cell r="E5908">
            <v>0</v>
          </cell>
          <cell r="F5908">
            <v>0</v>
          </cell>
          <cell r="G5908">
            <v>0</v>
          </cell>
          <cell r="H5908">
            <v>0</v>
          </cell>
          <cell r="I5908">
            <v>0</v>
          </cell>
          <cell r="J5908">
            <v>0</v>
          </cell>
          <cell r="K5908">
            <v>-1.4017461389999999</v>
          </cell>
        </row>
        <row r="5909">
          <cell r="A5909" t="str">
            <v>TRIAE_CS42_3AS_TGACv1_211337_AA0688740.1</v>
          </cell>
          <cell r="B5909" t="str">
            <v>MFS18 protein precursor, putative, expressed</v>
          </cell>
          <cell r="C5909" t="str">
            <v>Chromosome 3B, genomic scaffold, cultivar Chinese Spring</v>
          </cell>
          <cell r="D5909">
            <v>0</v>
          </cell>
          <cell r="E5909">
            <v>0</v>
          </cell>
          <cell r="F5909">
            <v>0</v>
          </cell>
          <cell r="G5909">
            <v>0</v>
          </cell>
          <cell r="H5909">
            <v>0</v>
          </cell>
          <cell r="I5909">
            <v>0</v>
          </cell>
          <cell r="J5909">
            <v>0</v>
          </cell>
          <cell r="K5909">
            <v>-1.400111887</v>
          </cell>
        </row>
        <row r="5910">
          <cell r="A5910" t="str">
            <v>TRIAE_CS42_7DL_TGACv1_603369_AA1982090.1</v>
          </cell>
          <cell r="B5910" t="str">
            <v>expressed protein</v>
          </cell>
          <cell r="C5910" t="str">
            <v>Chromosome 3B, genomic scaffold, cultivar Chinese Spring</v>
          </cell>
          <cell r="D5910">
            <v>0</v>
          </cell>
          <cell r="E5910">
            <v>0</v>
          </cell>
          <cell r="F5910">
            <v>0</v>
          </cell>
          <cell r="G5910">
            <v>0</v>
          </cell>
          <cell r="H5910">
            <v>0</v>
          </cell>
          <cell r="I5910">
            <v>0</v>
          </cell>
          <cell r="J5910">
            <v>0</v>
          </cell>
          <cell r="K5910">
            <v>-1.397996485</v>
          </cell>
        </row>
        <row r="5911">
          <cell r="A5911" t="str">
            <v>TRIAE_CS42_3DL_TGACv1_251200_AA0878700.1</v>
          </cell>
          <cell r="B5911" t="str">
            <v>expressed protein</v>
          </cell>
          <cell r="C5911" t="str">
            <v>Chromosome 3B, genomic scaffold, cultivar Chinese Spring</v>
          </cell>
          <cell r="D5911">
            <v>0</v>
          </cell>
          <cell r="E5911">
            <v>0</v>
          </cell>
          <cell r="F5911">
            <v>0</v>
          </cell>
          <cell r="G5911">
            <v>0</v>
          </cell>
          <cell r="H5911">
            <v>0</v>
          </cell>
          <cell r="I5911">
            <v>0</v>
          </cell>
          <cell r="J5911">
            <v>0</v>
          </cell>
          <cell r="K5911">
            <v>-1.3973394109999999</v>
          </cell>
        </row>
        <row r="5912">
          <cell r="A5912" t="str">
            <v>TRIAE_CS42_3DL_TGACv1_249640_AA0853170.1</v>
          </cell>
          <cell r="C5912" t="str">
            <v>Chromosome 3B, genomic scaffold, cultivar Chinese Spring</v>
          </cell>
          <cell r="D5912">
            <v>0</v>
          </cell>
          <cell r="E5912">
            <v>0</v>
          </cell>
          <cell r="F5912">
            <v>0</v>
          </cell>
          <cell r="G5912">
            <v>0</v>
          </cell>
          <cell r="H5912">
            <v>0</v>
          </cell>
          <cell r="I5912">
            <v>0</v>
          </cell>
          <cell r="J5912">
            <v>0</v>
          </cell>
          <cell r="K5912">
            <v>-1.3527759269999999</v>
          </cell>
        </row>
        <row r="5913">
          <cell r="A5913" t="str">
            <v>TRIAE_CS42_3B_TGACv1_221086_AA0729850.1</v>
          </cell>
          <cell r="B5913" t="str">
            <v>Leucine Rich Repeat family protein, expressed</v>
          </cell>
          <cell r="C5913" t="str">
            <v>Chromosome 3B, genomic scaffold, cultivar Chinese Spring</v>
          </cell>
          <cell r="D5913">
            <v>0</v>
          </cell>
          <cell r="E5913">
            <v>0</v>
          </cell>
          <cell r="F5913">
            <v>0</v>
          </cell>
          <cell r="G5913">
            <v>0</v>
          </cell>
          <cell r="H5913">
            <v>0</v>
          </cell>
          <cell r="I5913">
            <v>0</v>
          </cell>
          <cell r="J5913">
            <v>0</v>
          </cell>
          <cell r="K5913">
            <v>-1.3491200059999999</v>
          </cell>
        </row>
        <row r="5914">
          <cell r="A5914" t="str">
            <v>TRIAE_CS42_3AS_TGACv1_210726_AA0677850.1</v>
          </cell>
          <cell r="B5914" t="str">
            <v>expressed protein</v>
          </cell>
          <cell r="C5914" t="str">
            <v>Chromosome 3B, genomic scaffold, cultivar Chinese Spring</v>
          </cell>
          <cell r="D5914">
            <v>0</v>
          </cell>
          <cell r="E5914">
            <v>0</v>
          </cell>
          <cell r="F5914">
            <v>0</v>
          </cell>
          <cell r="G5914">
            <v>0</v>
          </cell>
          <cell r="H5914">
            <v>0</v>
          </cell>
          <cell r="I5914">
            <v>0</v>
          </cell>
          <cell r="J5914">
            <v>0</v>
          </cell>
          <cell r="K5914">
            <v>-1.321313709</v>
          </cell>
        </row>
        <row r="5915">
          <cell r="A5915" t="str">
            <v>TRIAE_CS42_3AS_TGACv1_212795_AA0703440.1</v>
          </cell>
          <cell r="B5915" t="str">
            <v>expressed protein</v>
          </cell>
          <cell r="C5915" t="str">
            <v>Chromosome 3B, genomic scaffold, cultivar Chinese Spring</v>
          </cell>
          <cell r="D5915">
            <v>0</v>
          </cell>
          <cell r="E5915">
            <v>0</v>
          </cell>
          <cell r="F5915">
            <v>0</v>
          </cell>
          <cell r="G5915">
            <v>0</v>
          </cell>
          <cell r="H5915">
            <v>0</v>
          </cell>
          <cell r="I5915">
            <v>0</v>
          </cell>
          <cell r="J5915">
            <v>0</v>
          </cell>
          <cell r="K5915">
            <v>-1.3176445699999999</v>
          </cell>
        </row>
        <row r="5916">
          <cell r="A5916" t="str">
            <v>TRIAE_CS42_2AL_TGACv1_094175_AA0293710.1</v>
          </cell>
          <cell r="B5916" t="str">
            <v>harpin-induced protein 1 domain containing protein, expressed</v>
          </cell>
          <cell r="C5916" t="str">
            <v>Chromosome 3B, genomic scaffold, cultivar Chinese Spring</v>
          </cell>
          <cell r="D5916">
            <v>0</v>
          </cell>
          <cell r="E5916">
            <v>0</v>
          </cell>
          <cell r="F5916">
            <v>0</v>
          </cell>
          <cell r="G5916">
            <v>0</v>
          </cell>
          <cell r="H5916">
            <v>0</v>
          </cell>
          <cell r="I5916">
            <v>0</v>
          </cell>
          <cell r="J5916">
            <v>0</v>
          </cell>
          <cell r="K5916">
            <v>-1.310039924</v>
          </cell>
        </row>
        <row r="5917">
          <cell r="A5917" t="str">
            <v>TRIAE_CS42_2BL_TGACv1_130082_AA0403240.1</v>
          </cell>
          <cell r="B5917" t="str">
            <v>harpin-induced protein 1 domain containing protein, expressed</v>
          </cell>
          <cell r="C5917" t="str">
            <v>Chromosome 3B, genomic scaffold, cultivar Chinese Spring</v>
          </cell>
          <cell r="D5917">
            <v>0</v>
          </cell>
          <cell r="E5917">
            <v>0</v>
          </cell>
          <cell r="F5917">
            <v>0</v>
          </cell>
          <cell r="G5917">
            <v>0</v>
          </cell>
          <cell r="H5917">
            <v>0</v>
          </cell>
          <cell r="I5917">
            <v>0</v>
          </cell>
          <cell r="J5917">
            <v>0</v>
          </cell>
          <cell r="K5917">
            <v>-1.310039924</v>
          </cell>
        </row>
        <row r="5918">
          <cell r="A5918" t="str">
            <v>TRIAE_CS42_2DL_TGACv1_158389_AA0517270.1</v>
          </cell>
          <cell r="B5918" t="str">
            <v>harpin-induced protein 1 domain containing protein, expressed</v>
          </cell>
          <cell r="C5918" t="str">
            <v>Chromosome 3B, genomic scaffold, cultivar Chinese Spring</v>
          </cell>
          <cell r="D5918">
            <v>0</v>
          </cell>
          <cell r="E5918">
            <v>0</v>
          </cell>
          <cell r="F5918">
            <v>0</v>
          </cell>
          <cell r="G5918">
            <v>0</v>
          </cell>
          <cell r="H5918">
            <v>0</v>
          </cell>
          <cell r="I5918">
            <v>0</v>
          </cell>
          <cell r="J5918">
            <v>0</v>
          </cell>
          <cell r="K5918">
            <v>-1.310039924</v>
          </cell>
        </row>
        <row r="5919">
          <cell r="A5919" t="str">
            <v>TRIAE_CS42_7AL_TGACv1_556069_AA1754430.1</v>
          </cell>
          <cell r="B5919" t="str">
            <v>Leucine Rich Repeat family protein, expressed</v>
          </cell>
          <cell r="C5919" t="str">
            <v>Chromosome 3B, genomic scaffold, cultivar Chinese Spring</v>
          </cell>
          <cell r="D5919">
            <v>0</v>
          </cell>
          <cell r="E5919">
            <v>0</v>
          </cell>
          <cell r="F5919">
            <v>0</v>
          </cell>
          <cell r="G5919">
            <v>0</v>
          </cell>
          <cell r="H5919">
            <v>0</v>
          </cell>
          <cell r="I5919">
            <v>0</v>
          </cell>
          <cell r="J5919">
            <v>0</v>
          </cell>
          <cell r="K5919">
            <v>-1.302860519</v>
          </cell>
        </row>
        <row r="5920">
          <cell r="A5920" t="str">
            <v>TRIAE_CS42_3DS_TGACv1_272407_AA0920300.1</v>
          </cell>
          <cell r="B5920" t="str">
            <v>expressed protein</v>
          </cell>
          <cell r="C5920" t="str">
            <v>Chromosome 3B, genomic scaffold, cultivar Chinese Spring</v>
          </cell>
          <cell r="D5920">
            <v>0</v>
          </cell>
          <cell r="E5920">
            <v>0</v>
          </cell>
          <cell r="F5920">
            <v>0</v>
          </cell>
          <cell r="G5920">
            <v>0</v>
          </cell>
          <cell r="H5920">
            <v>0</v>
          </cell>
          <cell r="I5920">
            <v>0</v>
          </cell>
          <cell r="J5920">
            <v>0</v>
          </cell>
          <cell r="K5920">
            <v>-1.2820571940000001</v>
          </cell>
        </row>
        <row r="5921">
          <cell r="A5921" t="str">
            <v>TRIAE_CS42_7BL_TGACv1_578109_AA1889560.1</v>
          </cell>
          <cell r="B5921" t="str">
            <v>Leucine Rich Repeat family protein, expressed</v>
          </cell>
          <cell r="C5921" t="str">
            <v>Chromosome 3B, genomic scaffold, cultivar Chinese Spring</v>
          </cell>
          <cell r="D5921">
            <v>0</v>
          </cell>
          <cell r="E5921">
            <v>0</v>
          </cell>
          <cell r="F5921">
            <v>0</v>
          </cell>
          <cell r="G5921">
            <v>0</v>
          </cell>
          <cell r="H5921">
            <v>0</v>
          </cell>
          <cell r="I5921">
            <v>0</v>
          </cell>
          <cell r="J5921">
            <v>0</v>
          </cell>
          <cell r="K5921">
            <v>-1.2791941309999999</v>
          </cell>
        </row>
        <row r="5922">
          <cell r="A5922" t="str">
            <v>TRIAE_CS42_1BL_TGACv1_033916_AA0142620.1</v>
          </cell>
          <cell r="B5922" t="str">
            <v>expressed protein</v>
          </cell>
          <cell r="C5922" t="str">
            <v>Chromosome 3B, genomic scaffold, cultivar Chinese Spring</v>
          </cell>
          <cell r="D5922">
            <v>0</v>
          </cell>
          <cell r="E5922">
            <v>0</v>
          </cell>
          <cell r="F5922">
            <v>0</v>
          </cell>
          <cell r="G5922">
            <v>0</v>
          </cell>
          <cell r="H5922">
            <v>0</v>
          </cell>
          <cell r="I5922">
            <v>0</v>
          </cell>
          <cell r="J5922">
            <v>0</v>
          </cell>
          <cell r="K5922">
            <v>-1.251801706</v>
          </cell>
        </row>
        <row r="5923">
          <cell r="A5923" t="str">
            <v>TRIAE_CS42_3DS_TGACv1_272322_AA0918940.1</v>
          </cell>
          <cell r="B5923" t="str">
            <v>expressed protein</v>
          </cell>
          <cell r="C5923" t="str">
            <v>Chromosome 3B, genomic scaffold, cultivar Chinese Spring</v>
          </cell>
          <cell r="D5923">
            <v>0</v>
          </cell>
          <cell r="E5923">
            <v>0</v>
          </cell>
          <cell r="F5923">
            <v>0</v>
          </cell>
          <cell r="G5923">
            <v>0</v>
          </cell>
          <cell r="H5923">
            <v>0</v>
          </cell>
          <cell r="I5923">
            <v>0</v>
          </cell>
          <cell r="J5923">
            <v>0</v>
          </cell>
          <cell r="K5923">
            <v>-1.2513885</v>
          </cell>
        </row>
        <row r="5924">
          <cell r="A5924" t="str">
            <v>TRIAE_CS42_3AS_TGACv1_212037_AA0697000.1</v>
          </cell>
          <cell r="B5924" t="str">
            <v>OsFBDUF31 - F-box and DUF domain containing protein, expressed</v>
          </cell>
          <cell r="C5924" t="str">
            <v>Chromosome 3B, genomic scaffold, cultivar Chinese Spring</v>
          </cell>
          <cell r="D5924">
            <v>0</v>
          </cell>
          <cell r="E5924">
            <v>0</v>
          </cell>
          <cell r="F5924">
            <v>0</v>
          </cell>
          <cell r="G5924">
            <v>0</v>
          </cell>
          <cell r="H5924">
            <v>0</v>
          </cell>
          <cell r="I5924">
            <v>0</v>
          </cell>
          <cell r="J5924">
            <v>0</v>
          </cell>
          <cell r="K5924">
            <v>-1.2488810619999999</v>
          </cell>
        </row>
        <row r="5925">
          <cell r="A5925" t="str">
            <v>TRIAE_CS42_3AL_TGACv1_195781_AA0653860.3</v>
          </cell>
          <cell r="B5925" t="str">
            <v>expressed protein</v>
          </cell>
          <cell r="C5925" t="str">
            <v>Chromosome 3B, genomic scaffold, cultivar Chinese Spring</v>
          </cell>
          <cell r="D5925">
            <v>0</v>
          </cell>
          <cell r="E5925">
            <v>0</v>
          </cell>
          <cell r="F5925">
            <v>3.1706357079999998</v>
          </cell>
          <cell r="G5925">
            <v>2.5448273910000001</v>
          </cell>
          <cell r="H5925">
            <v>0</v>
          </cell>
          <cell r="I5925">
            <v>0</v>
          </cell>
          <cell r="J5925">
            <v>0</v>
          </cell>
          <cell r="K5925">
            <v>-1.2421930729999999</v>
          </cell>
        </row>
        <row r="5926">
          <cell r="A5926" t="str">
            <v>TRIAE_CS42_3DS_TGACv1_273156_AA0928990.1</v>
          </cell>
          <cell r="B5926" t="str">
            <v>expressed protein</v>
          </cell>
          <cell r="C5926" t="str">
            <v>Chromosome 3B, genomic scaffold, cultivar Chinese Spring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0</v>
          </cell>
          <cell r="J5926">
            <v>0</v>
          </cell>
          <cell r="K5926">
            <v>-1.2352935039999999</v>
          </cell>
        </row>
        <row r="5927">
          <cell r="A5927" t="str">
            <v>TRIAE_CS42_1DL_TGACv1_061701_AA0201910.1</v>
          </cell>
          <cell r="B5927" t="str">
            <v>expressed protein</v>
          </cell>
          <cell r="C5927" t="str">
            <v>Chromosome 3B, genomic scaffold, cultivar Chinese Spring</v>
          </cell>
          <cell r="D5927">
            <v>0</v>
          </cell>
          <cell r="E5927">
            <v>0</v>
          </cell>
          <cell r="F5927">
            <v>0</v>
          </cell>
          <cell r="G5927">
            <v>0</v>
          </cell>
          <cell r="H5927">
            <v>0</v>
          </cell>
          <cell r="I5927">
            <v>0</v>
          </cell>
          <cell r="J5927">
            <v>0</v>
          </cell>
          <cell r="K5927">
            <v>-1.2338397240000001</v>
          </cell>
        </row>
        <row r="5928">
          <cell r="A5928" t="str">
            <v>TRIAE_CS42_6AS_TGACv1_487550_AA1571410.1</v>
          </cell>
          <cell r="B5928" t="str">
            <v>OsFBX40 - F-box domain containing protein, expressed</v>
          </cell>
          <cell r="C5928" t="str">
            <v>Chromosome 3B, genomic scaffold, cultivar Chinese Spring</v>
          </cell>
          <cell r="D5928">
            <v>0</v>
          </cell>
          <cell r="E5928">
            <v>0</v>
          </cell>
          <cell r="F5928">
            <v>0</v>
          </cell>
          <cell r="G5928">
            <v>0</v>
          </cell>
          <cell r="H5928">
            <v>0</v>
          </cell>
          <cell r="I5928">
            <v>0</v>
          </cell>
          <cell r="J5928">
            <v>0</v>
          </cell>
          <cell r="K5928">
            <v>-1.1959992699999999</v>
          </cell>
        </row>
        <row r="5929">
          <cell r="A5929" t="str">
            <v>TRIAE_CS42_7DL_TGACv1_603074_AA1975270.1</v>
          </cell>
          <cell r="B5929" t="str">
            <v>Leucine Rich Repeat family protein, expressed</v>
          </cell>
          <cell r="C5929" t="str">
            <v>Chromosome 3B, genomic scaffold, cultivar Chinese Spring</v>
          </cell>
          <cell r="D5929">
            <v>0</v>
          </cell>
          <cell r="E5929">
            <v>0</v>
          </cell>
          <cell r="F5929">
            <v>0</v>
          </cell>
          <cell r="G5929">
            <v>0</v>
          </cell>
          <cell r="H5929">
            <v>0</v>
          </cell>
          <cell r="I5929">
            <v>0</v>
          </cell>
          <cell r="J5929">
            <v>0</v>
          </cell>
          <cell r="K5929">
            <v>-1.1617410239999999</v>
          </cell>
        </row>
        <row r="5930">
          <cell r="A5930" t="str">
            <v>TRIAE_CS42_2DS_TGACv1_177788_AA0584660.2</v>
          </cell>
          <cell r="B5930" t="str">
            <v>Leucine Rich Repeat family protein, expressed</v>
          </cell>
          <cell r="C5930" t="str">
            <v>Chromosome 3B, genomic scaffold, cultivar Chinese Spring</v>
          </cell>
          <cell r="D5930">
            <v>0</v>
          </cell>
          <cell r="E5930">
            <v>0</v>
          </cell>
          <cell r="F5930">
            <v>0</v>
          </cell>
          <cell r="G5930">
            <v>0</v>
          </cell>
          <cell r="H5930">
            <v>0</v>
          </cell>
          <cell r="I5930">
            <v>0</v>
          </cell>
          <cell r="J5930">
            <v>0</v>
          </cell>
          <cell r="K5930">
            <v>-1.1437971680000001</v>
          </cell>
        </row>
        <row r="5931">
          <cell r="A5931" t="str">
            <v>TRIAE_CS42_3B_TGACv1_222350_AA0762770.1</v>
          </cell>
          <cell r="B5931" t="str">
            <v>expressed protein</v>
          </cell>
          <cell r="C5931" t="str">
            <v>Chromosome 3B, genomic scaffold, cultivar Chinese Spring</v>
          </cell>
          <cell r="D5931">
            <v>0</v>
          </cell>
          <cell r="E5931">
            <v>0</v>
          </cell>
          <cell r="F5931">
            <v>0</v>
          </cell>
          <cell r="G5931">
            <v>0</v>
          </cell>
          <cell r="H5931">
            <v>0</v>
          </cell>
          <cell r="I5931">
            <v>0</v>
          </cell>
          <cell r="J5931">
            <v>0</v>
          </cell>
          <cell r="K5931">
            <v>-1.1406496660000001</v>
          </cell>
        </row>
        <row r="5932">
          <cell r="A5932" t="str">
            <v>TRIAE_CS42_5DL_TGACv1_433082_AA1401220.1</v>
          </cell>
          <cell r="B5932" t="str">
            <v>Leucine Rich Repeat family protein, expressed</v>
          </cell>
          <cell r="C5932" t="str">
            <v>Chromosome 3B, genomic scaffold, cultivar Chinese Spring</v>
          </cell>
          <cell r="D5932">
            <v>0</v>
          </cell>
          <cell r="E5932">
            <v>0</v>
          </cell>
          <cell r="F5932">
            <v>0</v>
          </cell>
          <cell r="G5932">
            <v>0</v>
          </cell>
          <cell r="H5932">
            <v>0</v>
          </cell>
          <cell r="I5932">
            <v>0</v>
          </cell>
          <cell r="J5932">
            <v>0</v>
          </cell>
          <cell r="K5932">
            <v>-1.1248635950000001</v>
          </cell>
        </row>
        <row r="5933">
          <cell r="A5933" t="str">
            <v>TRIAE_CS42_6BS_TGACv1_515116_AA1667430.1</v>
          </cell>
          <cell r="B5933" t="str">
            <v>OsFBX40 - F-box domain containing protein, expressed</v>
          </cell>
          <cell r="C5933" t="str">
            <v>Chromosome 3B, genomic scaffold, cultivar Chinese Spring</v>
          </cell>
          <cell r="D5933">
            <v>0</v>
          </cell>
          <cell r="E5933">
            <v>0</v>
          </cell>
          <cell r="F5933">
            <v>0</v>
          </cell>
          <cell r="G5933">
            <v>0</v>
          </cell>
          <cell r="H5933">
            <v>0</v>
          </cell>
          <cell r="I5933">
            <v>0</v>
          </cell>
          <cell r="J5933">
            <v>0</v>
          </cell>
          <cell r="K5933">
            <v>-1.1236574130000001</v>
          </cell>
        </row>
        <row r="5934">
          <cell r="A5934" t="str">
            <v>TRIAE_CS42_4AL_TGACv1_290835_AA0989890.1</v>
          </cell>
          <cell r="B5934" t="str">
            <v>Leucine Rich Repeat family protein, expressed</v>
          </cell>
          <cell r="C5934" t="str">
            <v>Chromosome 3B, genomic scaffold, cultivar Chinese Spring</v>
          </cell>
          <cell r="D5934">
            <v>0</v>
          </cell>
          <cell r="E5934">
            <v>0</v>
          </cell>
          <cell r="F5934">
            <v>0</v>
          </cell>
          <cell r="G5934">
            <v>0</v>
          </cell>
          <cell r="H5934">
            <v>0</v>
          </cell>
          <cell r="I5934">
            <v>0</v>
          </cell>
          <cell r="J5934">
            <v>0</v>
          </cell>
          <cell r="K5934">
            <v>-1.11648948</v>
          </cell>
        </row>
        <row r="5935">
          <cell r="A5935" t="str">
            <v>TRIAE_CS42_5BL_TGACv1_405683_AA1332800.1</v>
          </cell>
          <cell r="B5935" t="str">
            <v>Leucine Rich Repeat family protein, expressed</v>
          </cell>
          <cell r="C5935" t="str">
            <v>Chromosome 3B, genomic scaffold, cultivar Chinese Spring</v>
          </cell>
          <cell r="D5935">
            <v>0</v>
          </cell>
          <cell r="E5935">
            <v>0</v>
          </cell>
          <cell r="F5935">
            <v>0</v>
          </cell>
          <cell r="G5935">
            <v>0</v>
          </cell>
          <cell r="H5935">
            <v>0</v>
          </cell>
          <cell r="I5935">
            <v>0</v>
          </cell>
          <cell r="J5935">
            <v>0</v>
          </cell>
          <cell r="K5935">
            <v>-1.11648948</v>
          </cell>
        </row>
        <row r="5936">
          <cell r="A5936" t="str">
            <v>TRIAE_CS42_2DS_TGACv1_177788_AA0584680.1</v>
          </cell>
          <cell r="B5936" t="str">
            <v>Leucine Rich Repeat family protein, expressed</v>
          </cell>
          <cell r="C5936" t="str">
            <v>Chromosome 3B, genomic scaffold, cultivar Chinese Spring</v>
          </cell>
          <cell r="D5936">
            <v>0</v>
          </cell>
          <cell r="E5936">
            <v>0</v>
          </cell>
          <cell r="F5936">
            <v>0</v>
          </cell>
          <cell r="G5936">
            <v>0</v>
          </cell>
          <cell r="H5936">
            <v>0</v>
          </cell>
          <cell r="I5936">
            <v>0</v>
          </cell>
          <cell r="J5936">
            <v>0</v>
          </cell>
          <cell r="K5936">
            <v>-1.108451614</v>
          </cell>
        </row>
        <row r="5937">
          <cell r="A5937" t="str">
            <v>TRIAE_CS42_2DL_TGACv1_159313_AA0536330.1</v>
          </cell>
          <cell r="B5937" t="str">
            <v>Leucine Rich Repeat family protein, expressed</v>
          </cell>
          <cell r="C5937" t="str">
            <v>Chromosome 3B, genomic scaffold, cultivar Chinese Spring</v>
          </cell>
          <cell r="D5937">
            <v>0</v>
          </cell>
          <cell r="E5937">
            <v>0</v>
          </cell>
          <cell r="F5937">
            <v>0</v>
          </cell>
          <cell r="G5937">
            <v>0</v>
          </cell>
          <cell r="H5937">
            <v>0</v>
          </cell>
          <cell r="I5937">
            <v>0</v>
          </cell>
          <cell r="J5937">
            <v>0</v>
          </cell>
          <cell r="K5937">
            <v>-1.1037802809999999</v>
          </cell>
        </row>
        <row r="5938">
          <cell r="A5938" t="str">
            <v>TRIAE_CS42_2DS_TGACv1_178478_AA0596160.1</v>
          </cell>
          <cell r="B5938" t="str">
            <v>Leucine Rich Repeat family protein, expressed</v>
          </cell>
          <cell r="C5938" t="str">
            <v>Chromosome 3B, genomic scaffold, cultivar Chinese Spring</v>
          </cell>
          <cell r="D5938">
            <v>0</v>
          </cell>
          <cell r="E5938">
            <v>0</v>
          </cell>
          <cell r="F5938">
            <v>0</v>
          </cell>
          <cell r="G5938">
            <v>0</v>
          </cell>
          <cell r="H5938">
            <v>0</v>
          </cell>
          <cell r="I5938">
            <v>0</v>
          </cell>
          <cell r="J5938">
            <v>0</v>
          </cell>
          <cell r="K5938">
            <v>-1.087323856</v>
          </cell>
        </row>
        <row r="5939">
          <cell r="A5939" t="str">
            <v>TRIAE_CS42_2BS_TGACv1_146503_AA0466840.1</v>
          </cell>
          <cell r="B5939" t="str">
            <v>Leucine Rich Repeat family protein, expressed</v>
          </cell>
          <cell r="C5939" t="str">
            <v>Chromosome 3B, genomic scaffold, cultivar Chinese Spring</v>
          </cell>
          <cell r="D5939">
            <v>0</v>
          </cell>
          <cell r="E5939">
            <v>0</v>
          </cell>
          <cell r="F5939">
            <v>0</v>
          </cell>
          <cell r="G5939">
            <v>0</v>
          </cell>
          <cell r="H5939">
            <v>0</v>
          </cell>
          <cell r="I5939">
            <v>0</v>
          </cell>
          <cell r="J5939">
            <v>0</v>
          </cell>
          <cell r="K5939">
            <v>-1.086045081</v>
          </cell>
        </row>
        <row r="5940">
          <cell r="A5940" t="str">
            <v>TRIAE_CS42_3AS_TGACv1_211766_AA0693970.1</v>
          </cell>
          <cell r="B5940" t="str">
            <v>expressed protein</v>
          </cell>
          <cell r="C5940" t="str">
            <v>Chromosome 3B, genomic scaffold, cultivar Chinese Spring</v>
          </cell>
          <cell r="D5940">
            <v>0</v>
          </cell>
          <cell r="E5940">
            <v>0</v>
          </cell>
          <cell r="F5940">
            <v>0</v>
          </cell>
          <cell r="G5940">
            <v>0</v>
          </cell>
          <cell r="H5940">
            <v>0</v>
          </cell>
          <cell r="I5940">
            <v>0</v>
          </cell>
          <cell r="J5940">
            <v>0</v>
          </cell>
          <cell r="K5940">
            <v>-1.0519753439999999</v>
          </cell>
        </row>
        <row r="5941">
          <cell r="A5941" t="str">
            <v>TRIAE_CS42_3DL_TGACv1_249796_AA0856530.1</v>
          </cell>
          <cell r="B5941" t="str">
            <v>expressed protein</v>
          </cell>
          <cell r="C5941" t="str">
            <v>Chromosome 3B, genomic scaffold, cultivar Chinese Spring</v>
          </cell>
          <cell r="D5941">
            <v>0</v>
          </cell>
          <cell r="E5941">
            <v>0</v>
          </cell>
          <cell r="F5941">
            <v>0</v>
          </cell>
          <cell r="G5941">
            <v>0</v>
          </cell>
          <cell r="H5941">
            <v>0</v>
          </cell>
          <cell r="I5941">
            <v>0</v>
          </cell>
          <cell r="J5941">
            <v>0</v>
          </cell>
          <cell r="K5941">
            <v>1.012528071</v>
          </cell>
        </row>
        <row r="5942">
          <cell r="A5942" t="str">
            <v>TRIAE_CS42_5BL_TGACv1_405795_AA1335350.1</v>
          </cell>
          <cell r="B5942" t="str">
            <v>expressed protein</v>
          </cell>
          <cell r="C5942" t="str">
            <v>Chromosome 3B, genomic scaffold, cultivar Chinese Spring</v>
          </cell>
          <cell r="D5942">
            <v>0</v>
          </cell>
          <cell r="E5942">
            <v>0</v>
          </cell>
          <cell r="F5942">
            <v>0</v>
          </cell>
          <cell r="G5942">
            <v>0</v>
          </cell>
          <cell r="H5942">
            <v>0</v>
          </cell>
          <cell r="I5942">
            <v>0</v>
          </cell>
          <cell r="J5942">
            <v>0</v>
          </cell>
          <cell r="K5942">
            <v>1.024496254</v>
          </cell>
        </row>
        <row r="5943">
          <cell r="A5943" t="str">
            <v>TRIAE_CS42_6DS_TGACv1_543599_AA1741940.1</v>
          </cell>
          <cell r="B5943" t="str">
            <v>OsFBX9 - F-box domain containing protein, expressed</v>
          </cell>
          <cell r="C5943" t="str">
            <v>Chromosome 3B, genomic scaffold, cultivar Chinese Spring</v>
          </cell>
          <cell r="D5943">
            <v>0</v>
          </cell>
          <cell r="E5943">
            <v>0</v>
          </cell>
          <cell r="F5943">
            <v>0</v>
          </cell>
          <cell r="G5943">
            <v>1.1563054660000001</v>
          </cell>
          <cell r="H5943">
            <v>0</v>
          </cell>
          <cell r="I5943">
            <v>0</v>
          </cell>
          <cell r="J5943">
            <v>0</v>
          </cell>
          <cell r="K5943">
            <v>1.0259294160000001</v>
          </cell>
        </row>
        <row r="5944">
          <cell r="A5944" t="str">
            <v>TRIAE_CS42_6BS_TGACv1_514956_AA1666150.2</v>
          </cell>
          <cell r="B5944" t="str">
            <v>OsFBX9 - F-box domain containing protein, expressed</v>
          </cell>
          <cell r="C5944" t="str">
            <v>Chromosome 3B, genomic scaffold, cultivar Chinese Spring</v>
          </cell>
          <cell r="D5944">
            <v>0</v>
          </cell>
          <cell r="E5944">
            <v>0</v>
          </cell>
          <cell r="F5944">
            <v>0</v>
          </cell>
          <cell r="G5944">
            <v>0</v>
          </cell>
          <cell r="H5944">
            <v>0</v>
          </cell>
          <cell r="I5944">
            <v>0</v>
          </cell>
          <cell r="J5944">
            <v>0</v>
          </cell>
          <cell r="K5944">
            <v>1.0259294160000001</v>
          </cell>
        </row>
        <row r="5945">
          <cell r="A5945" t="str">
            <v>TRIAE_CS42_6BS_TGACv1_514653_AA1662770.1</v>
          </cell>
          <cell r="B5945" t="str">
            <v>expressed protein</v>
          </cell>
          <cell r="C5945" t="str">
            <v>Chromosome 3B, genomic scaffold, cultivar Chinese Spring</v>
          </cell>
          <cell r="D5945">
            <v>0</v>
          </cell>
          <cell r="E5945">
            <v>0</v>
          </cell>
          <cell r="F5945">
            <v>0</v>
          </cell>
          <cell r="G5945">
            <v>0</v>
          </cell>
          <cell r="H5945">
            <v>0</v>
          </cell>
          <cell r="I5945">
            <v>0</v>
          </cell>
          <cell r="J5945">
            <v>0</v>
          </cell>
          <cell r="K5945">
            <v>1.0382263220000001</v>
          </cell>
        </row>
        <row r="5946">
          <cell r="A5946" t="str">
            <v>TRIAE_CS42_2DS_TGACv1_177490_AA0578710.1</v>
          </cell>
          <cell r="B5946" t="str">
            <v>OsFBX181 - F-box domain containing protein, expressed</v>
          </cell>
          <cell r="C5946" t="str">
            <v>Chromosome 3B, genomic scaffold, cultivar Chinese Spring</v>
          </cell>
          <cell r="D5946">
            <v>0</v>
          </cell>
          <cell r="E5946">
            <v>0</v>
          </cell>
          <cell r="F5946">
            <v>0</v>
          </cell>
          <cell r="G5946">
            <v>0</v>
          </cell>
          <cell r="H5946">
            <v>0</v>
          </cell>
          <cell r="I5946">
            <v>0</v>
          </cell>
          <cell r="J5946">
            <v>0</v>
          </cell>
          <cell r="K5946">
            <v>1.0421741259999999</v>
          </cell>
        </row>
        <row r="5947">
          <cell r="A5947" t="str">
            <v>TRIAE_CS42_3B_TGACv1_227596_AA0824010.1</v>
          </cell>
          <cell r="C5947" t="str">
            <v>Chromosome 3B, genomic scaffold, cultivar Chinese Spring</v>
          </cell>
          <cell r="D5947">
            <v>0</v>
          </cell>
          <cell r="E5947">
            <v>0</v>
          </cell>
          <cell r="F5947">
            <v>0</v>
          </cell>
          <cell r="G5947">
            <v>0</v>
          </cell>
          <cell r="H5947">
            <v>0</v>
          </cell>
          <cell r="I5947">
            <v>0</v>
          </cell>
          <cell r="J5947">
            <v>0</v>
          </cell>
          <cell r="K5947">
            <v>1.0675345679999999</v>
          </cell>
        </row>
        <row r="5948">
          <cell r="A5948" t="str">
            <v>TRIAE_CS42_3AL_TGACv1_193968_AA0623700.1</v>
          </cell>
          <cell r="C5948" t="str">
            <v>Chromosome 3B, genomic scaffold, cultivar Chinese Spring</v>
          </cell>
          <cell r="D5948">
            <v>0</v>
          </cell>
          <cell r="E5948">
            <v>0</v>
          </cell>
          <cell r="F5948">
            <v>0</v>
          </cell>
          <cell r="G5948">
            <v>0</v>
          </cell>
          <cell r="H5948">
            <v>0</v>
          </cell>
          <cell r="I5948">
            <v>0</v>
          </cell>
          <cell r="J5948">
            <v>0</v>
          </cell>
          <cell r="K5948">
            <v>1.0725992179999999</v>
          </cell>
        </row>
        <row r="5949">
          <cell r="A5949" t="str">
            <v>TRIAE_CS42_3AL_TGACv1_193743_AA0618940.1</v>
          </cell>
          <cell r="C5949" t="str">
            <v>Chromosome 3B, genomic scaffold, cultivar Chinese Spring</v>
          </cell>
          <cell r="D5949">
            <v>0</v>
          </cell>
          <cell r="E5949">
            <v>0</v>
          </cell>
          <cell r="F5949">
            <v>0</v>
          </cell>
          <cell r="G5949">
            <v>0</v>
          </cell>
          <cell r="H5949">
            <v>0</v>
          </cell>
          <cell r="I5949">
            <v>0</v>
          </cell>
          <cell r="J5949">
            <v>0</v>
          </cell>
          <cell r="K5949">
            <v>1.07351361</v>
          </cell>
        </row>
        <row r="5950">
          <cell r="A5950" t="str">
            <v>TRIAE_CS42_3B_TGACv1_225801_AA0811910.1</v>
          </cell>
          <cell r="C5950" t="str">
            <v>Chromosome 3B, genomic scaffold, cultivar Chinese Spring</v>
          </cell>
          <cell r="D5950">
            <v>0</v>
          </cell>
          <cell r="E5950">
            <v>0</v>
          </cell>
          <cell r="F5950">
            <v>0</v>
          </cell>
          <cell r="G5950">
            <v>0</v>
          </cell>
          <cell r="H5950">
            <v>0</v>
          </cell>
          <cell r="I5950">
            <v>0</v>
          </cell>
          <cell r="J5950">
            <v>0</v>
          </cell>
          <cell r="K5950">
            <v>1.07351361</v>
          </cell>
        </row>
        <row r="5951">
          <cell r="A5951" t="str">
            <v>TRIAE_CS42_3DL_TGACv1_249342_AA0845890.1</v>
          </cell>
          <cell r="C5951" t="str">
            <v>Chromosome 3B, genomic scaffold, cultivar Chinese Spring</v>
          </cell>
          <cell r="D5951">
            <v>0</v>
          </cell>
          <cell r="E5951">
            <v>0</v>
          </cell>
          <cell r="F5951">
            <v>0</v>
          </cell>
          <cell r="G5951">
            <v>0</v>
          </cell>
          <cell r="H5951">
            <v>0</v>
          </cell>
          <cell r="I5951">
            <v>0</v>
          </cell>
          <cell r="J5951">
            <v>0</v>
          </cell>
          <cell r="K5951">
            <v>1.07351361</v>
          </cell>
        </row>
        <row r="5952">
          <cell r="A5952" t="str">
            <v>TRIAE_CS42_6BS_TGACv1_514170_AA1656350.1</v>
          </cell>
          <cell r="B5952" t="str">
            <v>OsFBX230 - F-box domain containing protein, expressed</v>
          </cell>
          <cell r="C5952" t="str">
            <v>Chromosome 3B, genomic scaffold, cultivar Chinese Spring</v>
          </cell>
          <cell r="D5952">
            <v>0</v>
          </cell>
          <cell r="E5952">
            <v>0</v>
          </cell>
          <cell r="F5952">
            <v>0</v>
          </cell>
          <cell r="G5952">
            <v>0</v>
          </cell>
          <cell r="H5952">
            <v>0</v>
          </cell>
          <cell r="I5952">
            <v>0</v>
          </cell>
          <cell r="J5952">
            <v>0</v>
          </cell>
          <cell r="K5952">
            <v>1.078007266</v>
          </cell>
        </row>
        <row r="5953">
          <cell r="A5953" t="str">
            <v>TRIAE_CS42_3B_TGACv1_224557_AA0797890.3</v>
          </cell>
          <cell r="C5953" t="str">
            <v>Chromosome 3B, genomic scaffold, cultivar Chinese Spring</v>
          </cell>
          <cell r="D5953">
            <v>0</v>
          </cell>
          <cell r="E5953">
            <v>0</v>
          </cell>
          <cell r="F5953">
            <v>0</v>
          </cell>
          <cell r="G5953">
            <v>0</v>
          </cell>
          <cell r="H5953">
            <v>0</v>
          </cell>
          <cell r="I5953">
            <v>0</v>
          </cell>
          <cell r="J5953">
            <v>0</v>
          </cell>
          <cell r="K5953">
            <v>1.094008117</v>
          </cell>
        </row>
        <row r="5954">
          <cell r="A5954" t="str">
            <v>TRIAE_CS42_5DL_TGACv1_433703_AA1419830.2</v>
          </cell>
          <cell r="B5954" t="str">
            <v>expressed protein</v>
          </cell>
          <cell r="C5954" t="str">
            <v>Chromosome 3B, genomic scaffold, cultivar Chinese Spring</v>
          </cell>
          <cell r="D5954">
            <v>0</v>
          </cell>
          <cell r="E5954">
            <v>0</v>
          </cell>
          <cell r="F5954">
            <v>0</v>
          </cell>
          <cell r="G5954">
            <v>0</v>
          </cell>
          <cell r="H5954">
            <v>0</v>
          </cell>
          <cell r="I5954">
            <v>0</v>
          </cell>
          <cell r="J5954">
            <v>0</v>
          </cell>
          <cell r="K5954">
            <v>1.124204459</v>
          </cell>
        </row>
        <row r="5955">
          <cell r="A5955" t="str">
            <v>TRIAE_CS42_3AL_TGACv1_195414_AA0649350.1</v>
          </cell>
          <cell r="B5955" t="str">
            <v>splicing factor-related, putative, expressed</v>
          </cell>
          <cell r="C5955" t="str">
            <v>Chromosome 3B, genomic scaffold, cultivar Chinese Spring</v>
          </cell>
          <cell r="D5955">
            <v>0</v>
          </cell>
          <cell r="E5955">
            <v>0</v>
          </cell>
          <cell r="F5955">
            <v>0</v>
          </cell>
          <cell r="G5955">
            <v>0</v>
          </cell>
          <cell r="H5955">
            <v>0</v>
          </cell>
          <cell r="I5955">
            <v>0</v>
          </cell>
          <cell r="J5955">
            <v>0</v>
          </cell>
          <cell r="K5955">
            <v>1.145910134</v>
          </cell>
        </row>
        <row r="5956">
          <cell r="A5956" t="str">
            <v>TRIAE_CS42_3B_TGACv1_220588_AA0709780.1</v>
          </cell>
          <cell r="B5956" t="str">
            <v>splicing factor-related, putative, expressed</v>
          </cell>
          <cell r="C5956" t="str">
            <v>Chromosome 3B, genomic scaffold, cultivar Chinese Spring</v>
          </cell>
          <cell r="D5956">
            <v>0</v>
          </cell>
          <cell r="E5956">
            <v>0</v>
          </cell>
          <cell r="F5956">
            <v>0</v>
          </cell>
          <cell r="G5956">
            <v>0</v>
          </cell>
          <cell r="H5956">
            <v>0</v>
          </cell>
          <cell r="I5956">
            <v>0</v>
          </cell>
          <cell r="J5956">
            <v>0</v>
          </cell>
          <cell r="K5956">
            <v>1.145910134</v>
          </cell>
        </row>
        <row r="5957">
          <cell r="A5957" t="str">
            <v>TRIAE_CS42_3DL_TGACv1_251379_AA0880910.1</v>
          </cell>
          <cell r="B5957" t="str">
            <v>splicing factor-related, putative, expressed</v>
          </cell>
          <cell r="C5957" t="str">
            <v>Chromosome 3B, genomic scaffold, cultivar Chinese Spring</v>
          </cell>
          <cell r="D5957">
            <v>0</v>
          </cell>
          <cell r="E5957">
            <v>0</v>
          </cell>
          <cell r="F5957">
            <v>0</v>
          </cell>
          <cell r="G5957">
            <v>0</v>
          </cell>
          <cell r="H5957">
            <v>0</v>
          </cell>
          <cell r="I5957">
            <v>0</v>
          </cell>
          <cell r="J5957">
            <v>0</v>
          </cell>
          <cell r="K5957">
            <v>1.145910134</v>
          </cell>
        </row>
        <row r="5958">
          <cell r="A5958" t="str">
            <v>TRIAE_CS42_6BS_TGACv1_513450_AA1642000.1</v>
          </cell>
          <cell r="B5958" t="str">
            <v>expressed protein</v>
          </cell>
          <cell r="C5958" t="str">
            <v>Chromosome 3B, genomic scaffold, cultivar Chinese Spring</v>
          </cell>
          <cell r="D5958">
            <v>0</v>
          </cell>
          <cell r="E5958">
            <v>0</v>
          </cell>
          <cell r="F5958">
            <v>0</v>
          </cell>
          <cell r="G5958">
            <v>0</v>
          </cell>
          <cell r="H5958">
            <v>0</v>
          </cell>
          <cell r="I5958">
            <v>0</v>
          </cell>
          <cell r="J5958">
            <v>0</v>
          </cell>
          <cell r="K5958">
            <v>1.1543135069999999</v>
          </cell>
        </row>
        <row r="5959">
          <cell r="A5959" t="str">
            <v>TRIAE_CS42_6DS_TGACv1_544899_AA1749630.1</v>
          </cell>
          <cell r="B5959" t="str">
            <v>expressed protein</v>
          </cell>
          <cell r="C5959" t="str">
            <v>Chromosome 3B, genomic scaffold, cultivar Chinese Spring</v>
          </cell>
          <cell r="D5959">
            <v>0</v>
          </cell>
          <cell r="E5959">
            <v>0</v>
          </cell>
          <cell r="F5959">
            <v>0</v>
          </cell>
          <cell r="G5959">
            <v>0</v>
          </cell>
          <cell r="H5959">
            <v>0</v>
          </cell>
          <cell r="I5959">
            <v>0</v>
          </cell>
          <cell r="J5959">
            <v>0</v>
          </cell>
          <cell r="K5959">
            <v>1.1543135069999999</v>
          </cell>
        </row>
        <row r="5960">
          <cell r="A5960" t="str">
            <v>TRIAE_CS42_1DS_TGACv1_081812_AA0262860.1</v>
          </cell>
          <cell r="B5960" t="str">
            <v>expressed protein</v>
          </cell>
          <cell r="C5960" t="str">
            <v>Chromosome 3B, genomic scaffold, cultivar Chinese Spring</v>
          </cell>
          <cell r="D5960">
            <v>0</v>
          </cell>
          <cell r="E5960">
            <v>0</v>
          </cell>
          <cell r="F5960">
            <v>0</v>
          </cell>
          <cell r="G5960">
            <v>0</v>
          </cell>
          <cell r="H5960">
            <v>0</v>
          </cell>
          <cell r="I5960">
            <v>0</v>
          </cell>
          <cell r="J5960">
            <v>0</v>
          </cell>
          <cell r="K5960">
            <v>1.1546663189999999</v>
          </cell>
        </row>
        <row r="5961">
          <cell r="A5961" t="str">
            <v>TRIAE_CS42_3DL_TGACv1_250341_AA0866460.1</v>
          </cell>
          <cell r="B5961" t="str">
            <v>RALFL36 - Rapid ALkalinization Factor RALF family protein precursor, expressed</v>
          </cell>
          <cell r="C5961" t="str">
            <v>Chromosome 3B, genomic scaffold, cultivar Chinese Spring</v>
          </cell>
          <cell r="D5961">
            <v>0</v>
          </cell>
          <cell r="E5961">
            <v>0</v>
          </cell>
          <cell r="F5961">
            <v>0</v>
          </cell>
          <cell r="G5961">
            <v>0</v>
          </cell>
          <cell r="H5961">
            <v>0</v>
          </cell>
          <cell r="I5961">
            <v>0</v>
          </cell>
          <cell r="J5961">
            <v>0</v>
          </cell>
          <cell r="K5961">
            <v>1.157522304</v>
          </cell>
        </row>
        <row r="5962">
          <cell r="A5962" t="str">
            <v>TRIAE_CS42_2DS_TGACv1_179290_AA0605900.1</v>
          </cell>
          <cell r="B5962" t="str">
            <v>expressed protein</v>
          </cell>
          <cell r="C5962" t="str">
            <v>Chromosome 3B, genomic scaffold, cultivar Chinese Spring</v>
          </cell>
          <cell r="D5962">
            <v>0</v>
          </cell>
          <cell r="E5962">
            <v>0</v>
          </cell>
          <cell r="F5962">
            <v>0</v>
          </cell>
          <cell r="G5962">
            <v>0</v>
          </cell>
          <cell r="H5962">
            <v>0</v>
          </cell>
          <cell r="I5962">
            <v>0</v>
          </cell>
          <cell r="J5962">
            <v>0</v>
          </cell>
          <cell r="K5962">
            <v>1.188078228</v>
          </cell>
        </row>
        <row r="5963">
          <cell r="A5963" t="str">
            <v>TRIAE_CS42_6DL_TGACv1_528061_AA1711230.1</v>
          </cell>
          <cell r="B5963" t="str">
            <v>expressed protein</v>
          </cell>
          <cell r="C5963" t="str">
            <v>Chromosome 3B, genomic scaffold, cultivar Chinese Spring</v>
          </cell>
          <cell r="D5963">
            <v>0</v>
          </cell>
          <cell r="E5963">
            <v>0</v>
          </cell>
          <cell r="F5963">
            <v>0</v>
          </cell>
          <cell r="G5963">
            <v>2.8014327030000001</v>
          </cell>
          <cell r="H5963">
            <v>0</v>
          </cell>
          <cell r="I5963">
            <v>0</v>
          </cell>
          <cell r="J5963">
            <v>0</v>
          </cell>
          <cell r="K5963">
            <v>1.2018457389999999</v>
          </cell>
        </row>
        <row r="5964">
          <cell r="A5964" t="str">
            <v>TRIAE_CS42_3B_TGACv1_224885_AA0802780.1</v>
          </cell>
          <cell r="B5964" t="str">
            <v>expressed protein</v>
          </cell>
          <cell r="C5964" t="str">
            <v>Chromosome 3B, genomic scaffold, cultivar Chinese Spring</v>
          </cell>
          <cell r="D5964">
            <v>0</v>
          </cell>
          <cell r="E5964">
            <v>0</v>
          </cell>
          <cell r="F5964">
            <v>0</v>
          </cell>
          <cell r="G5964">
            <v>1.043937487</v>
          </cell>
          <cell r="H5964">
            <v>0</v>
          </cell>
          <cell r="I5964">
            <v>0</v>
          </cell>
          <cell r="J5964">
            <v>0</v>
          </cell>
          <cell r="K5964">
            <v>1.2034482179999999</v>
          </cell>
        </row>
        <row r="5965">
          <cell r="A5965" t="str">
            <v>TRIAE_CS42_3AL_TGACv1_197072_AA0664690.1</v>
          </cell>
          <cell r="B5965" t="str">
            <v>expressed protein</v>
          </cell>
          <cell r="C5965" t="str">
            <v>Chromosome 3B, genomic scaffold, cultivar Chinese Spring</v>
          </cell>
          <cell r="D5965">
            <v>0</v>
          </cell>
          <cell r="E5965">
            <v>0</v>
          </cell>
          <cell r="F5965">
            <v>0</v>
          </cell>
          <cell r="G5965">
            <v>0</v>
          </cell>
          <cell r="H5965">
            <v>0</v>
          </cell>
          <cell r="I5965">
            <v>0</v>
          </cell>
          <cell r="J5965">
            <v>0</v>
          </cell>
          <cell r="K5965">
            <v>1.214983055</v>
          </cell>
        </row>
        <row r="5966">
          <cell r="A5966" t="str">
            <v>TRIAE_CS42_3DL_TGACv1_249247_AA0843080.1</v>
          </cell>
          <cell r="B5966" t="str">
            <v>expressed protein</v>
          </cell>
          <cell r="C5966" t="str">
            <v>Chromosome 3B, genomic scaffold, cultivar Chinese Spring</v>
          </cell>
          <cell r="D5966">
            <v>0</v>
          </cell>
          <cell r="E5966">
            <v>0</v>
          </cell>
          <cell r="F5966">
            <v>0</v>
          </cell>
          <cell r="G5966">
            <v>0</v>
          </cell>
          <cell r="H5966">
            <v>0</v>
          </cell>
          <cell r="I5966">
            <v>0</v>
          </cell>
          <cell r="J5966">
            <v>0</v>
          </cell>
          <cell r="K5966">
            <v>1.214983055</v>
          </cell>
        </row>
        <row r="5967">
          <cell r="A5967" t="str">
            <v>TRIAE_CS42_7DS_TGACv1_622915_AA2047190.1</v>
          </cell>
          <cell r="B5967" t="str">
            <v>OsFBX181 - F-box domain containing protein, expressed</v>
          </cell>
          <cell r="C5967" t="str">
            <v>Chromosome 3B, genomic scaffold, cultivar Chinese Spring</v>
          </cell>
          <cell r="D5967">
            <v>0</v>
          </cell>
          <cell r="E5967">
            <v>0</v>
          </cell>
          <cell r="F5967">
            <v>1.478446038</v>
          </cell>
          <cell r="G5967">
            <v>2.0641131920000002</v>
          </cell>
          <cell r="H5967">
            <v>0</v>
          </cell>
          <cell r="I5967">
            <v>0</v>
          </cell>
          <cell r="J5967">
            <v>0</v>
          </cell>
          <cell r="K5967">
            <v>1.2230226790000001</v>
          </cell>
        </row>
        <row r="5968">
          <cell r="A5968" t="str">
            <v>TRIAE_CS42_2BL_TGACv1_131777_AA0432040.1</v>
          </cell>
          <cell r="B5968" t="str">
            <v>expressed protein</v>
          </cell>
          <cell r="C5968" t="str">
            <v>Chromosome 3B, genomic scaffold, cultivar Chinese Spring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0</v>
          </cell>
          <cell r="J5968">
            <v>0</v>
          </cell>
          <cell r="K5968">
            <v>1.273989764</v>
          </cell>
        </row>
        <row r="5969">
          <cell r="A5969" t="str">
            <v>TRIAE_CS42_2DL_TGACv1_160160_AA0547640.1</v>
          </cell>
          <cell r="B5969" t="str">
            <v>csAtPR5, putative, expressed</v>
          </cell>
          <cell r="C5969" t="str">
            <v>Chromosome 3B, genomic scaffold, cultivar Chinese Spring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0</v>
          </cell>
          <cell r="J5969">
            <v>0</v>
          </cell>
          <cell r="K5969">
            <v>1.2746853979999999</v>
          </cell>
        </row>
        <row r="5970">
          <cell r="A5970" t="str">
            <v>TRIAE_CS42_5DL_TGACv1_433859_AA1423940.1</v>
          </cell>
          <cell r="B5970" t="str">
            <v>expressed protein</v>
          </cell>
          <cell r="C5970" t="str">
            <v>Chromosome 3B, genomic scaffold, cultivar Chinese Spring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0</v>
          </cell>
          <cell r="J5970">
            <v>0</v>
          </cell>
          <cell r="K5970">
            <v>1.30864694</v>
          </cell>
        </row>
        <row r="5971">
          <cell r="A5971" t="str">
            <v>TRIAE_CS42_3DL_TGACv1_252188_AA0888190.1</v>
          </cell>
          <cell r="B5971" t="str">
            <v>DUF domain containing protein, expressed</v>
          </cell>
          <cell r="C5971" t="str">
            <v>Chromosome 3B, genomic scaffold, cultivar Chinese Spring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0</v>
          </cell>
          <cell r="J5971">
            <v>0</v>
          </cell>
          <cell r="K5971">
            <v>1.4082164109999999</v>
          </cell>
        </row>
        <row r="5972">
          <cell r="A5972" t="str">
            <v>TRIAE_CS42_3AS_TGACv1_212579_AA0701920.1</v>
          </cell>
          <cell r="B5972" t="str">
            <v>expressed protein</v>
          </cell>
          <cell r="C5972" t="str">
            <v>Chromosome 3B, genomic scaffold, cultivar Chinese Spring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0</v>
          </cell>
          <cell r="J5972">
            <v>0</v>
          </cell>
          <cell r="K5972">
            <v>1.4084513759999999</v>
          </cell>
        </row>
        <row r="5973">
          <cell r="A5973" t="str">
            <v>TRIAE_CS42_3B_TGACv1_223747_AA0786600.1</v>
          </cell>
          <cell r="B5973" t="str">
            <v>expressed protein</v>
          </cell>
          <cell r="C5973" t="str">
            <v>Chromosome 3B, genomic scaffold, cultivar Chinese Spring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0</v>
          </cell>
          <cell r="J5973">
            <v>0</v>
          </cell>
          <cell r="K5973">
            <v>1.4084513759999999</v>
          </cell>
        </row>
        <row r="5974">
          <cell r="A5974" t="str">
            <v>TRIAE_CS42_3DS_TGACv1_271675_AA0905340.1</v>
          </cell>
          <cell r="B5974" t="str">
            <v>expressed protein</v>
          </cell>
          <cell r="C5974" t="str">
            <v>Chromosome 3B, genomic scaffold, cultivar Chinese Spring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0</v>
          </cell>
          <cell r="J5974">
            <v>0</v>
          </cell>
          <cell r="K5974">
            <v>1.4084513759999999</v>
          </cell>
        </row>
        <row r="5975">
          <cell r="A5975" t="str">
            <v>TRIAE_CS42_3AL_TGACv1_195194_AA0646230.1</v>
          </cell>
          <cell r="B5975" t="str">
            <v>OsFBX278 - F-box domain containing protein, expressed</v>
          </cell>
          <cell r="C5975" t="str">
            <v>Chromosome 3B, genomic scaffold, cultivar Chinese Spring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0</v>
          </cell>
          <cell r="J5975">
            <v>0</v>
          </cell>
          <cell r="K5975">
            <v>1.4658965070000001</v>
          </cell>
        </row>
        <row r="5976">
          <cell r="A5976" t="str">
            <v>TRIAE_CS42_3DL_TGACv1_249342_AA0845870.1</v>
          </cell>
          <cell r="C5976" t="str">
            <v>Chromosome 3B, genomic scaffold, cultivar Chinese Spring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0</v>
          </cell>
          <cell r="J5976">
            <v>0</v>
          </cell>
          <cell r="K5976">
            <v>1.4802155640000001</v>
          </cell>
        </row>
        <row r="5977">
          <cell r="A5977" t="str">
            <v>TRIAE_CS42_7DL_TGACv1_605047_AA2004110.1</v>
          </cell>
          <cell r="B5977" t="str">
            <v>expressed protein</v>
          </cell>
          <cell r="C5977" t="str">
            <v>Chromosome 3B, genomic scaffold, cultivar Chinese Spring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0</v>
          </cell>
          <cell r="J5977">
            <v>0</v>
          </cell>
          <cell r="K5977">
            <v>1.4857139699999999</v>
          </cell>
        </row>
        <row r="5978">
          <cell r="A5978" t="str">
            <v>TRIAE_CS42_5BL_TGACv1_407109_AA1353440.1</v>
          </cell>
          <cell r="B5978" t="str">
            <v>OsFBX278 - F-box domain containing protein, expressed</v>
          </cell>
          <cell r="C5978" t="str">
            <v>Chromosome 3B, genomic scaffold, cultivar Chinese Spring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0</v>
          </cell>
          <cell r="J5978">
            <v>0</v>
          </cell>
          <cell r="K5978">
            <v>1.512104272</v>
          </cell>
        </row>
        <row r="5979">
          <cell r="A5979" t="str">
            <v>TRIAE_CS42_2AS_TGACv1_112771_AA0344960.1</v>
          </cell>
          <cell r="B5979" t="str">
            <v>expressed protein</v>
          </cell>
          <cell r="C5979" t="str">
            <v>Chromosome 3B, genomic scaffold, cultivar Chinese Spring</v>
          </cell>
          <cell r="D5979">
            <v>0</v>
          </cell>
          <cell r="E5979">
            <v>0</v>
          </cell>
          <cell r="F5979">
            <v>0</v>
          </cell>
          <cell r="G5979">
            <v>2.1937289039999999</v>
          </cell>
          <cell r="H5979">
            <v>0</v>
          </cell>
          <cell r="I5979">
            <v>0</v>
          </cell>
          <cell r="J5979">
            <v>0</v>
          </cell>
          <cell r="K5979">
            <v>1.5583120559999999</v>
          </cell>
        </row>
        <row r="5980">
          <cell r="A5980" t="str">
            <v>TRIAE_CS42_2DS_TGACv1_179868_AA0609530.3</v>
          </cell>
          <cell r="B5980" t="str">
            <v>early response to dehydration 15, putative, expressed</v>
          </cell>
          <cell r="C5980" t="str">
            <v>Chromosome 3B, genomic scaffold, cultivar Chinese Spring</v>
          </cell>
          <cell r="D5980">
            <v>0</v>
          </cell>
          <cell r="E5980">
            <v>0</v>
          </cell>
          <cell r="F5980">
            <v>0</v>
          </cell>
          <cell r="G5980">
            <v>0</v>
          </cell>
          <cell r="H5980">
            <v>0</v>
          </cell>
          <cell r="I5980">
            <v>0</v>
          </cell>
          <cell r="J5980">
            <v>0</v>
          </cell>
          <cell r="K5980">
            <v>1.5823096400000001</v>
          </cell>
        </row>
        <row r="5981">
          <cell r="A5981" t="str">
            <v>TRIAE_CS42_6AS_TGACv1_486122_AA1557170.1</v>
          </cell>
          <cell r="B5981" t="str">
            <v>OsFBX221 - F-box domain containing protein, expressed</v>
          </cell>
          <cell r="C5981" t="str">
            <v>Chromosome 3B, genomic scaffold, cultivar Chinese Spring</v>
          </cell>
          <cell r="D5981">
            <v>0</v>
          </cell>
          <cell r="E5981">
            <v>0</v>
          </cell>
          <cell r="F5981">
            <v>0</v>
          </cell>
          <cell r="G5981">
            <v>0</v>
          </cell>
          <cell r="H5981">
            <v>0</v>
          </cell>
          <cell r="I5981">
            <v>0</v>
          </cell>
          <cell r="J5981">
            <v>0</v>
          </cell>
          <cell r="K5981">
            <v>1.5964064339999999</v>
          </cell>
        </row>
        <row r="5982">
          <cell r="A5982" t="str">
            <v>TRIAE_CS42_7AL_TGACv1_556796_AA1770890.1</v>
          </cell>
          <cell r="B5982" t="str">
            <v>expressed protein</v>
          </cell>
          <cell r="C5982" t="str">
            <v>Chromosome 3B, genomic scaffold, cultivar Chinese Spring</v>
          </cell>
          <cell r="D5982">
            <v>0</v>
          </cell>
          <cell r="E5982">
            <v>0</v>
          </cell>
          <cell r="F5982">
            <v>0</v>
          </cell>
          <cell r="G5982">
            <v>0</v>
          </cell>
          <cell r="H5982">
            <v>0</v>
          </cell>
          <cell r="I5982">
            <v>0</v>
          </cell>
          <cell r="J5982">
            <v>0</v>
          </cell>
          <cell r="K5982">
            <v>1.658322125</v>
          </cell>
        </row>
        <row r="5983">
          <cell r="A5983" t="str">
            <v>TRIAE_CS42_3DL_TGACv1_264568_AA0898180.1</v>
          </cell>
          <cell r="B5983" t="str">
            <v>OsFBX181 - F-box domain containing protein, expressed</v>
          </cell>
          <cell r="C5983" t="str">
            <v>Chromosome 3B, genomic scaffold, cultivar Chinese Spring</v>
          </cell>
          <cell r="D5983">
            <v>0</v>
          </cell>
          <cell r="E5983">
            <v>0</v>
          </cell>
          <cell r="F5983">
            <v>0</v>
          </cell>
          <cell r="G5983">
            <v>0</v>
          </cell>
          <cell r="H5983">
            <v>0</v>
          </cell>
          <cell r="I5983">
            <v>0</v>
          </cell>
          <cell r="J5983">
            <v>0</v>
          </cell>
          <cell r="K5983">
            <v>1.850108407</v>
          </cell>
        </row>
        <row r="5984">
          <cell r="A5984" t="str">
            <v>TRIAE_CS42_U_TGACv1_644416_AA2139380.1</v>
          </cell>
          <cell r="B5984" t="str">
            <v>harpin-induced protein 1 domain containing protein, expressed</v>
          </cell>
          <cell r="C5984" t="str">
            <v>Chromosome 3B, genomic scaffold, cultivar Chinese Spring</v>
          </cell>
          <cell r="D5984">
            <v>0</v>
          </cell>
          <cell r="E5984">
            <v>0</v>
          </cell>
          <cell r="F5984">
            <v>0</v>
          </cell>
          <cell r="G5984">
            <v>0</v>
          </cell>
          <cell r="H5984">
            <v>0</v>
          </cell>
          <cell r="I5984">
            <v>0</v>
          </cell>
          <cell r="J5984">
            <v>0</v>
          </cell>
          <cell r="K5984">
            <v>1.876244899</v>
          </cell>
        </row>
        <row r="5985">
          <cell r="A5985" t="str">
            <v>TRIAE_CS42_U_TGACv1_645492_AA2144550.1</v>
          </cell>
          <cell r="B5985" t="str">
            <v>harpin-induced protein 1 domain containing protein, expressed</v>
          </cell>
          <cell r="C5985" t="str">
            <v>Chromosome 3B, genomic scaffold, cultivar Chinese Spring</v>
          </cell>
          <cell r="D5985">
            <v>0</v>
          </cell>
          <cell r="E5985">
            <v>0</v>
          </cell>
          <cell r="F5985">
            <v>0</v>
          </cell>
          <cell r="G5985">
            <v>0</v>
          </cell>
          <cell r="H5985">
            <v>0</v>
          </cell>
          <cell r="I5985">
            <v>0</v>
          </cell>
          <cell r="J5985">
            <v>0</v>
          </cell>
          <cell r="K5985">
            <v>1.876244899</v>
          </cell>
        </row>
        <row r="5986">
          <cell r="A5986" t="str">
            <v>TRIAE_CS42_3B_TGACv1_221888_AA0752450.1</v>
          </cell>
          <cell r="B5986" t="str">
            <v>expressed protein</v>
          </cell>
          <cell r="C5986" t="str">
            <v>Chromosome 3B, genomic scaffold, cultivar Chinese Spring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0</v>
          </cell>
          <cell r="J5986">
            <v>0</v>
          </cell>
          <cell r="K5986">
            <v>1.9293488219999999</v>
          </cell>
        </row>
        <row r="5987">
          <cell r="A5987" t="str">
            <v>TRIAE_CS42_3AL_TGACv1_195102_AA0644790.1</v>
          </cell>
          <cell r="B5987" t="str">
            <v>OsFBX119 - F-box domain containing protein, expressed</v>
          </cell>
          <cell r="C5987" t="str">
            <v>Chromosome 3B, genomic scaffold, cultivar Chinese Spring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0</v>
          </cell>
          <cell r="J5987">
            <v>0</v>
          </cell>
          <cell r="K5987">
            <v>1.94145067</v>
          </cell>
        </row>
        <row r="5988">
          <cell r="A5988" t="str">
            <v>TRIAE_CS42_2BL_TGACv1_129511_AA0386530.1</v>
          </cell>
          <cell r="C5988" t="str">
            <v>Chromosome 3B, genomic scaffold, cultivar Chinese Spring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0</v>
          </cell>
          <cell r="J5988">
            <v>0</v>
          </cell>
          <cell r="K5988">
            <v>1.9645307890000001</v>
          </cell>
        </row>
        <row r="5989">
          <cell r="A5989" t="str">
            <v>TRIAE_CS42_3B_TGACv1_221377_AA0738710.1</v>
          </cell>
          <cell r="B5989" t="str">
            <v>expressed protein</v>
          </cell>
          <cell r="C5989" t="str">
            <v>Chromosome 3B, genomic scaffold, cultivar Chinese Spring</v>
          </cell>
          <cell r="D5989">
            <v>0</v>
          </cell>
          <cell r="E5989">
            <v>0</v>
          </cell>
          <cell r="F5989">
            <v>0</v>
          </cell>
          <cell r="G5989">
            <v>-1.509631062</v>
          </cell>
          <cell r="H5989">
            <v>0</v>
          </cell>
          <cell r="I5989">
            <v>0</v>
          </cell>
          <cell r="J5989">
            <v>0</v>
          </cell>
          <cell r="K5989">
            <v>1.9676145490000001</v>
          </cell>
        </row>
        <row r="5990">
          <cell r="A5990" t="str">
            <v>TRIAE_CS42_3B_TGACv1_225827_AA0812220.1</v>
          </cell>
          <cell r="B5990" t="str">
            <v>expressed protein</v>
          </cell>
          <cell r="C5990" t="str">
            <v>Chromosome 3B, genomic scaffold, cultivar Chinese Spring</v>
          </cell>
          <cell r="D5990">
            <v>0</v>
          </cell>
          <cell r="E5990">
            <v>0</v>
          </cell>
          <cell r="F5990">
            <v>0</v>
          </cell>
          <cell r="G5990">
            <v>0</v>
          </cell>
          <cell r="H5990">
            <v>0</v>
          </cell>
          <cell r="I5990">
            <v>0</v>
          </cell>
          <cell r="J5990">
            <v>0</v>
          </cell>
          <cell r="K5990">
            <v>2.0159552199999999</v>
          </cell>
        </row>
        <row r="5991">
          <cell r="A5991" t="str">
            <v>TRIAE_CS42_3DS_TGACv1_271610_AA0903660.1</v>
          </cell>
          <cell r="B5991" t="str">
            <v>expressed protein</v>
          </cell>
          <cell r="C5991" t="str">
            <v>Chromosome 3B, genomic scaffold, cultivar Chinese Spring</v>
          </cell>
          <cell r="D5991">
            <v>0</v>
          </cell>
          <cell r="E5991">
            <v>0</v>
          </cell>
          <cell r="F5991">
            <v>0</v>
          </cell>
          <cell r="G5991">
            <v>0</v>
          </cell>
          <cell r="H5991">
            <v>0</v>
          </cell>
          <cell r="I5991">
            <v>0</v>
          </cell>
          <cell r="J5991">
            <v>0</v>
          </cell>
          <cell r="K5991">
            <v>2.0159552199999999</v>
          </cell>
        </row>
        <row r="5992">
          <cell r="A5992" t="str">
            <v>TRIAE_CS42_3AS_TGACv1_211780_AA0694150.1</v>
          </cell>
          <cell r="B5992" t="str">
            <v>expressed protein</v>
          </cell>
          <cell r="C5992" t="str">
            <v>Chromosome 3B, genomic scaffold, cultivar Chinese Spring</v>
          </cell>
          <cell r="D5992">
            <v>0</v>
          </cell>
          <cell r="E5992">
            <v>0</v>
          </cell>
          <cell r="F5992">
            <v>0</v>
          </cell>
          <cell r="G5992">
            <v>-1.52695987</v>
          </cell>
          <cell r="H5992">
            <v>0</v>
          </cell>
          <cell r="I5992">
            <v>0</v>
          </cell>
          <cell r="J5992">
            <v>0</v>
          </cell>
          <cell r="K5992">
            <v>2.0389367410000001</v>
          </cell>
        </row>
        <row r="5993">
          <cell r="A5993" t="str">
            <v>TRIAE_CS42_3DS_TGACv1_274017_AA0934390.1</v>
          </cell>
          <cell r="B5993" t="str">
            <v>expressed protein</v>
          </cell>
          <cell r="C5993" t="str">
            <v>Chromosome 3B, genomic scaffold, cultivar Chinese Spring</v>
          </cell>
          <cell r="D5993">
            <v>0</v>
          </cell>
          <cell r="E5993">
            <v>0</v>
          </cell>
          <cell r="F5993">
            <v>0</v>
          </cell>
          <cell r="G5993">
            <v>-1.52695987</v>
          </cell>
          <cell r="H5993">
            <v>0</v>
          </cell>
          <cell r="I5993">
            <v>0</v>
          </cell>
          <cell r="J5993">
            <v>0</v>
          </cell>
          <cell r="K5993">
            <v>2.0389367410000001</v>
          </cell>
        </row>
        <row r="5994">
          <cell r="A5994" t="str">
            <v>TRIAE_CS42_4DL_TGACv1_343145_AA1130560.3</v>
          </cell>
          <cell r="B5994" t="str">
            <v>expressed protein</v>
          </cell>
          <cell r="C5994" t="str">
            <v>Chromosome 3B, genomic scaffold, cultivar Chinese Spring</v>
          </cell>
          <cell r="D5994">
            <v>0</v>
          </cell>
          <cell r="E5994">
            <v>0</v>
          </cell>
          <cell r="F5994">
            <v>0</v>
          </cell>
          <cell r="G5994">
            <v>0</v>
          </cell>
          <cell r="H5994">
            <v>0</v>
          </cell>
          <cell r="I5994">
            <v>0</v>
          </cell>
          <cell r="J5994">
            <v>0</v>
          </cell>
          <cell r="K5994">
            <v>2.1173038750000002</v>
          </cell>
        </row>
        <row r="5995">
          <cell r="A5995" t="str">
            <v>TRIAE_CS42_4BL_TGACv1_320702_AA1046630.1</v>
          </cell>
          <cell r="B5995" t="str">
            <v>expressed protein</v>
          </cell>
          <cell r="C5995" t="str">
            <v>Chromosome 3B, genomic scaffold, cultivar Chinese Spring</v>
          </cell>
          <cell r="D5995">
            <v>0</v>
          </cell>
          <cell r="E5995">
            <v>0</v>
          </cell>
          <cell r="F5995">
            <v>0</v>
          </cell>
          <cell r="G5995">
            <v>1.0268330569999999</v>
          </cell>
          <cell r="H5995">
            <v>0</v>
          </cell>
          <cell r="I5995">
            <v>0</v>
          </cell>
          <cell r="J5995">
            <v>0</v>
          </cell>
          <cell r="K5995">
            <v>2.117514602</v>
          </cell>
        </row>
        <row r="5996">
          <cell r="A5996" t="str">
            <v>TRIAE_CS42_1AL_TGACv1_000002_AA0000040.1</v>
          </cell>
          <cell r="B5996" t="str">
            <v>expressed protein</v>
          </cell>
          <cell r="C5996" t="str">
            <v>Chromosome 3B, genomic scaffold, cultivar Chinese Spring</v>
          </cell>
          <cell r="D5996">
            <v>0</v>
          </cell>
          <cell r="E5996">
            <v>0</v>
          </cell>
          <cell r="F5996">
            <v>0</v>
          </cell>
          <cell r="G5996">
            <v>0</v>
          </cell>
          <cell r="H5996">
            <v>0</v>
          </cell>
          <cell r="I5996">
            <v>0</v>
          </cell>
          <cell r="J5996">
            <v>0</v>
          </cell>
          <cell r="K5996">
            <v>2.1516418960000001</v>
          </cell>
        </row>
        <row r="5997">
          <cell r="A5997" t="str">
            <v>TRIAE_CS42_1BL_TGACv1_031393_AA0113010.1</v>
          </cell>
          <cell r="B5997" t="str">
            <v>expressed protein</v>
          </cell>
          <cell r="C5997" t="str">
            <v>Chromosome 3B, genomic scaffold, cultivar Chinese Spring</v>
          </cell>
          <cell r="D5997">
            <v>0</v>
          </cell>
          <cell r="E5997">
            <v>0</v>
          </cell>
          <cell r="F5997">
            <v>0</v>
          </cell>
          <cell r="G5997">
            <v>0</v>
          </cell>
          <cell r="H5997">
            <v>0</v>
          </cell>
          <cell r="I5997">
            <v>0</v>
          </cell>
          <cell r="J5997">
            <v>0</v>
          </cell>
          <cell r="K5997">
            <v>2.1516418960000001</v>
          </cell>
        </row>
        <row r="5998">
          <cell r="A5998" t="str">
            <v>TRIAE_CS42_1DL_TGACv1_063371_AA0226690.1</v>
          </cell>
          <cell r="B5998" t="str">
            <v>expressed protein</v>
          </cell>
          <cell r="C5998" t="str">
            <v>Chromosome 3B, genomic scaffold, cultivar Chinese Spring</v>
          </cell>
          <cell r="D5998">
            <v>0</v>
          </cell>
          <cell r="E5998">
            <v>0</v>
          </cell>
          <cell r="F5998">
            <v>0</v>
          </cell>
          <cell r="G5998">
            <v>0</v>
          </cell>
          <cell r="H5998">
            <v>0</v>
          </cell>
          <cell r="I5998">
            <v>0</v>
          </cell>
          <cell r="J5998">
            <v>0</v>
          </cell>
          <cell r="K5998">
            <v>2.1516418960000001</v>
          </cell>
        </row>
        <row r="5999">
          <cell r="A5999" t="str">
            <v>TRIAE_CS42_5AL_TGACv1_378387_AA1253070.1</v>
          </cell>
          <cell r="C5999" t="str">
            <v>Chromosome 3B, genomic scaffold, cultivar Chinese Spring</v>
          </cell>
          <cell r="D5999">
            <v>0</v>
          </cell>
          <cell r="E5999">
            <v>0</v>
          </cell>
          <cell r="F5999">
            <v>0</v>
          </cell>
          <cell r="G5999">
            <v>0</v>
          </cell>
          <cell r="H5999">
            <v>0</v>
          </cell>
          <cell r="I5999">
            <v>0</v>
          </cell>
          <cell r="J5999">
            <v>0</v>
          </cell>
          <cell r="K5999">
            <v>2.1839906579999999</v>
          </cell>
        </row>
        <row r="6000">
          <cell r="A6000" t="str">
            <v>TRIAE_CS42_5AL_TGACv1_374203_AA1193560.4</v>
          </cell>
          <cell r="B6000" t="str">
            <v>expressed protein</v>
          </cell>
          <cell r="C6000" t="str">
            <v>Chromosome 3B, genomic scaffold, cultivar Chinese Spring</v>
          </cell>
          <cell r="D6000">
            <v>0</v>
          </cell>
          <cell r="E6000">
            <v>0</v>
          </cell>
          <cell r="F6000">
            <v>0</v>
          </cell>
          <cell r="G6000">
            <v>0</v>
          </cell>
          <cell r="H6000">
            <v>0</v>
          </cell>
          <cell r="I6000">
            <v>0</v>
          </cell>
          <cell r="J6000">
            <v>0</v>
          </cell>
          <cell r="K6000">
            <v>2.2140682699999998</v>
          </cell>
        </row>
        <row r="6001">
          <cell r="A6001" t="str">
            <v>TRIAE_CS42_5BL_TGACv1_404859_AA1313070.1</v>
          </cell>
          <cell r="C6001" t="str">
            <v>Chromosome 3B, genomic scaffold, cultivar Chinese Spring</v>
          </cell>
          <cell r="D6001">
            <v>0</v>
          </cell>
          <cell r="E6001">
            <v>0</v>
          </cell>
          <cell r="F6001">
            <v>0</v>
          </cell>
          <cell r="G6001">
            <v>0</v>
          </cell>
          <cell r="H6001">
            <v>0</v>
          </cell>
          <cell r="I6001">
            <v>0</v>
          </cell>
          <cell r="J6001">
            <v>0</v>
          </cell>
          <cell r="K6001">
            <v>2.2180833980000001</v>
          </cell>
        </row>
        <row r="6002">
          <cell r="A6002" t="str">
            <v>TRIAE_CS42_5DL_TGACv1_433312_AA1409210.1</v>
          </cell>
          <cell r="C6002" t="str">
            <v>Chromosome 3B, genomic scaffold, cultivar Chinese Spring</v>
          </cell>
          <cell r="D6002">
            <v>0</v>
          </cell>
          <cell r="E6002">
            <v>0</v>
          </cell>
          <cell r="F6002">
            <v>0</v>
          </cell>
          <cell r="G6002">
            <v>0</v>
          </cell>
          <cell r="H6002">
            <v>0</v>
          </cell>
          <cell r="I6002">
            <v>0</v>
          </cell>
          <cell r="J6002">
            <v>0</v>
          </cell>
          <cell r="K6002">
            <v>2.2180833980000001</v>
          </cell>
        </row>
        <row r="6003">
          <cell r="A6003" t="str">
            <v>TRIAE_CS42_1BL_TGACv1_030870_AA0102690.1</v>
          </cell>
          <cell r="B6003" t="str">
            <v>expressed protein</v>
          </cell>
          <cell r="C6003" t="str">
            <v>Chromosome 3B, genomic scaffold, cultivar Chinese Spring</v>
          </cell>
          <cell r="D6003">
            <v>0</v>
          </cell>
          <cell r="E6003">
            <v>0</v>
          </cell>
          <cell r="F6003">
            <v>2.26604166</v>
          </cell>
          <cell r="G6003">
            <v>2.9000362929999999</v>
          </cell>
          <cell r="H6003">
            <v>0</v>
          </cell>
          <cell r="I6003">
            <v>0</v>
          </cell>
          <cell r="J6003">
            <v>0</v>
          </cell>
          <cell r="K6003">
            <v>2.3496295429999998</v>
          </cell>
        </row>
        <row r="6004">
          <cell r="A6004" t="str">
            <v>TRIAE_CS42_1AL_TGACv1_000516_AA0013770.1</v>
          </cell>
          <cell r="B6004" t="str">
            <v>expressed protein</v>
          </cell>
          <cell r="C6004" t="str">
            <v>Chromosome 3B, genomic scaffold, cultivar Chinese Spring</v>
          </cell>
          <cell r="D6004">
            <v>0</v>
          </cell>
          <cell r="E6004">
            <v>0</v>
          </cell>
          <cell r="F6004">
            <v>1.9152234770000001</v>
          </cell>
          <cell r="G6004">
            <v>2.9696347890000001</v>
          </cell>
          <cell r="H6004">
            <v>0</v>
          </cell>
          <cell r="I6004">
            <v>0</v>
          </cell>
          <cell r="J6004">
            <v>0</v>
          </cell>
          <cell r="K6004">
            <v>2.399496826</v>
          </cell>
        </row>
        <row r="6005">
          <cell r="A6005" t="str">
            <v>TRIAE_CS42_4AL_TGACv1_289860_AA0977910.1</v>
          </cell>
          <cell r="B6005" t="str">
            <v>regulatory protein, putative, expressed</v>
          </cell>
          <cell r="C6005" t="str">
            <v>Chromosome 3B, genomic scaffold, cultivar Chinese Spring</v>
          </cell>
          <cell r="D6005">
            <v>0</v>
          </cell>
          <cell r="E6005">
            <v>0</v>
          </cell>
          <cell r="F6005">
            <v>0</v>
          </cell>
          <cell r="G6005">
            <v>2.8175460550000002</v>
          </cell>
          <cell r="H6005">
            <v>0</v>
          </cell>
          <cell r="I6005">
            <v>0</v>
          </cell>
          <cell r="J6005">
            <v>0</v>
          </cell>
          <cell r="K6005">
            <v>2.5186836389999998</v>
          </cell>
        </row>
        <row r="6006">
          <cell r="A6006" t="str">
            <v>TRIAE_CS42_1DL_TGACv1_062065_AA0208230.1</v>
          </cell>
          <cell r="B6006" t="str">
            <v>expressed protein</v>
          </cell>
          <cell r="C6006" t="str">
            <v>Chromosome 3B, genomic scaffold, cultivar Chinese Spring</v>
          </cell>
          <cell r="D6006">
            <v>0</v>
          </cell>
          <cell r="E6006">
            <v>0</v>
          </cell>
          <cell r="F6006">
            <v>0</v>
          </cell>
          <cell r="G6006">
            <v>2.9679575709999999</v>
          </cell>
          <cell r="H6006">
            <v>0</v>
          </cell>
          <cell r="I6006">
            <v>0</v>
          </cell>
          <cell r="J6006">
            <v>0</v>
          </cell>
          <cell r="K6006">
            <v>2.5443509870000001</v>
          </cell>
        </row>
        <row r="6007">
          <cell r="A6007" t="str">
            <v>TRIAE_CS42_5DL_TGACv1_433082_AA1401170.1</v>
          </cell>
          <cell r="B6007" t="str">
            <v>regulatory protein, putative, expressed</v>
          </cell>
          <cell r="C6007" t="str">
            <v>Chromosome 3B, genomic scaffold, cultivar Chinese Spring</v>
          </cell>
          <cell r="D6007">
            <v>0</v>
          </cell>
          <cell r="E6007">
            <v>0</v>
          </cell>
          <cell r="F6007">
            <v>0</v>
          </cell>
          <cell r="G6007">
            <v>0</v>
          </cell>
          <cell r="H6007">
            <v>0</v>
          </cell>
          <cell r="I6007">
            <v>0</v>
          </cell>
          <cell r="J6007">
            <v>0</v>
          </cell>
          <cell r="K6007">
            <v>2.5758639510000001</v>
          </cell>
        </row>
        <row r="6008">
          <cell r="A6008" t="str">
            <v>TRIAE_CS42_3B_TGACv1_222503_AA0766120.2</v>
          </cell>
          <cell r="B6008" t="str">
            <v>expressed protein</v>
          </cell>
          <cell r="C6008" t="str">
            <v>Chromosome 3B, genomic scaffold, cultivar Chinese Spring</v>
          </cell>
          <cell r="D6008">
            <v>0</v>
          </cell>
          <cell r="E6008">
            <v>0</v>
          </cell>
          <cell r="F6008">
            <v>0</v>
          </cell>
          <cell r="G6008">
            <v>0</v>
          </cell>
          <cell r="H6008">
            <v>0</v>
          </cell>
          <cell r="I6008">
            <v>0</v>
          </cell>
          <cell r="J6008">
            <v>0</v>
          </cell>
          <cell r="K6008">
            <v>2.6086129480000002</v>
          </cell>
        </row>
        <row r="6009">
          <cell r="A6009" t="str">
            <v>TRIAE_CS42_3AS_TGACv1_212130_AA0698010.1</v>
          </cell>
          <cell r="B6009" t="str">
            <v>expressed protein</v>
          </cell>
          <cell r="C6009" t="str">
            <v>Chromosome 3B, genomic scaffold, cultivar Chinese Spring</v>
          </cell>
          <cell r="D6009">
            <v>0</v>
          </cell>
          <cell r="E6009">
            <v>0</v>
          </cell>
          <cell r="F6009">
            <v>0</v>
          </cell>
          <cell r="G6009">
            <v>0</v>
          </cell>
          <cell r="H6009">
            <v>0</v>
          </cell>
          <cell r="I6009">
            <v>0</v>
          </cell>
          <cell r="J6009">
            <v>0</v>
          </cell>
          <cell r="K6009">
            <v>2.624318513</v>
          </cell>
        </row>
        <row r="6010">
          <cell r="A6010" t="str">
            <v>TRIAE_CS42_7DS_TGACv1_622168_AA2034400.1</v>
          </cell>
          <cell r="C6010" t="str">
            <v>Chromosome 3B, genomic scaffold, cultivar Chinese Spring</v>
          </cell>
          <cell r="D6010">
            <v>0</v>
          </cell>
          <cell r="E6010">
            <v>0</v>
          </cell>
          <cell r="F6010">
            <v>0</v>
          </cell>
          <cell r="G6010">
            <v>0</v>
          </cell>
          <cell r="H6010">
            <v>0</v>
          </cell>
          <cell r="I6010">
            <v>0</v>
          </cell>
          <cell r="J6010">
            <v>0</v>
          </cell>
          <cell r="K6010">
            <v>2.6508003480000002</v>
          </cell>
        </row>
        <row r="6011">
          <cell r="A6011" t="str">
            <v>TRIAE_CS42_3AL_TGACv1_194243_AA0629500.1</v>
          </cell>
          <cell r="C6011" t="str">
            <v>Chromosome 3B, genomic scaffold, cultivar Chinese Spring</v>
          </cell>
          <cell r="D6011">
            <v>0</v>
          </cell>
          <cell r="E6011">
            <v>0</v>
          </cell>
          <cell r="F6011">
            <v>0</v>
          </cell>
          <cell r="G6011">
            <v>0</v>
          </cell>
          <cell r="H6011">
            <v>0</v>
          </cell>
          <cell r="I6011">
            <v>0</v>
          </cell>
          <cell r="J6011">
            <v>0</v>
          </cell>
          <cell r="K6011">
            <v>2.7441778100000001</v>
          </cell>
        </row>
        <row r="6012">
          <cell r="A6012" t="str">
            <v>TRIAE_CS42_3B_TGACv1_225082_AA0804800.1</v>
          </cell>
          <cell r="C6012" t="str">
            <v>Chromosome 3B, genomic scaffold, cultivar Chinese Spring</v>
          </cell>
          <cell r="D6012">
            <v>0</v>
          </cell>
          <cell r="E6012">
            <v>0</v>
          </cell>
          <cell r="F6012">
            <v>0</v>
          </cell>
          <cell r="G6012">
            <v>0</v>
          </cell>
          <cell r="H6012">
            <v>0</v>
          </cell>
          <cell r="I6012">
            <v>0</v>
          </cell>
          <cell r="J6012">
            <v>0</v>
          </cell>
          <cell r="K6012">
            <v>2.7441778100000001</v>
          </cell>
        </row>
        <row r="6013">
          <cell r="A6013" t="str">
            <v>TRIAE_CS42_3AL_TGACv1_194173_AA0627890.1</v>
          </cell>
          <cell r="B6013" t="str">
            <v>abscisic stress-ripening, putative, expressed</v>
          </cell>
          <cell r="C6013" t="str">
            <v>Chromosome 3B, genomic scaffold, cultivar Chinese Spring</v>
          </cell>
          <cell r="D6013">
            <v>0</v>
          </cell>
          <cell r="E6013">
            <v>0</v>
          </cell>
          <cell r="F6013">
            <v>1.2581233060000001</v>
          </cell>
          <cell r="G6013">
            <v>2.392439982</v>
          </cell>
          <cell r="H6013">
            <v>0</v>
          </cell>
          <cell r="I6013">
            <v>0</v>
          </cell>
          <cell r="J6013">
            <v>0</v>
          </cell>
          <cell r="K6013">
            <v>2.7831337739999999</v>
          </cell>
        </row>
        <row r="6014">
          <cell r="A6014" t="str">
            <v>TRIAE_CS42_3B_TGACv1_224663_AA0799630.1</v>
          </cell>
          <cell r="B6014" t="str">
            <v>abscisic stress-ripening, putative, expressed</v>
          </cell>
          <cell r="C6014" t="str">
            <v>Chromosome 3B, genomic scaffold, cultivar Chinese Spring</v>
          </cell>
          <cell r="D6014">
            <v>0</v>
          </cell>
          <cell r="E6014">
            <v>0</v>
          </cell>
          <cell r="F6014">
            <v>1.2581233060000001</v>
          </cell>
          <cell r="G6014">
            <v>2.392439982</v>
          </cell>
          <cell r="H6014">
            <v>0</v>
          </cell>
          <cell r="I6014">
            <v>0</v>
          </cell>
          <cell r="J6014">
            <v>0</v>
          </cell>
          <cell r="K6014">
            <v>2.7831337739999999</v>
          </cell>
        </row>
        <row r="6015">
          <cell r="A6015" t="str">
            <v>TRIAE_CS42_3DL_TGACv1_249203_AA0841190.1</v>
          </cell>
          <cell r="B6015" t="str">
            <v>abscisic stress-ripening, putative, expressed</v>
          </cell>
          <cell r="C6015" t="str">
            <v>Chromosome 3B, genomic scaffold, cultivar Chinese Spring</v>
          </cell>
          <cell r="D6015">
            <v>0</v>
          </cell>
          <cell r="E6015">
            <v>0</v>
          </cell>
          <cell r="F6015">
            <v>1.2581233060000001</v>
          </cell>
          <cell r="G6015">
            <v>2.392439982</v>
          </cell>
          <cell r="H6015">
            <v>0</v>
          </cell>
          <cell r="I6015">
            <v>0</v>
          </cell>
          <cell r="J6015">
            <v>0</v>
          </cell>
          <cell r="K6015">
            <v>2.7831337739999999</v>
          </cell>
        </row>
        <row r="6016">
          <cell r="A6016" t="str">
            <v>TRIAE_CS42_U_TGACv1_641676_AA2101160.1</v>
          </cell>
          <cell r="B6016" t="str">
            <v>expressed protein</v>
          </cell>
          <cell r="C6016" t="str">
            <v>Chromosome 3B, genomic scaffold, cultivar Chinese Spring</v>
          </cell>
          <cell r="D6016">
            <v>0</v>
          </cell>
          <cell r="E6016">
            <v>0</v>
          </cell>
          <cell r="F6016">
            <v>0</v>
          </cell>
          <cell r="G6016">
            <v>0</v>
          </cell>
          <cell r="H6016">
            <v>0</v>
          </cell>
          <cell r="I6016">
            <v>0</v>
          </cell>
          <cell r="J6016">
            <v>0</v>
          </cell>
          <cell r="K6016">
            <v>2.9254647130000002</v>
          </cell>
        </row>
        <row r="6017">
          <cell r="A6017" t="str">
            <v>TRIAE_CS42_3DL_TGACv1_249126_AA0838670.1</v>
          </cell>
          <cell r="B6017" t="str">
            <v>THION18 - Plant thionin family protein precursor, expressed</v>
          </cell>
          <cell r="C6017" t="str">
            <v>Chromosome 3B, genomic scaffold, cultivar Chinese Spring</v>
          </cell>
          <cell r="D6017">
            <v>0</v>
          </cell>
          <cell r="E6017">
            <v>0</v>
          </cell>
          <cell r="F6017">
            <v>0</v>
          </cell>
          <cell r="G6017">
            <v>0</v>
          </cell>
          <cell r="H6017">
            <v>0</v>
          </cell>
          <cell r="I6017">
            <v>0</v>
          </cell>
          <cell r="J6017">
            <v>0</v>
          </cell>
          <cell r="K6017">
            <v>2.9759694560000001</v>
          </cell>
        </row>
        <row r="6018">
          <cell r="A6018" t="str">
            <v>TRIAE_CS42_4AL_TGACv1_290562_AA0986820.1</v>
          </cell>
          <cell r="B6018" t="str">
            <v>regulatory protein, putative, expressed</v>
          </cell>
          <cell r="C6018" t="str">
            <v>Chromosome 3B, genomic scaffold, cultivar Chinese Spring</v>
          </cell>
          <cell r="D6018">
            <v>0</v>
          </cell>
          <cell r="E6018">
            <v>0</v>
          </cell>
          <cell r="F6018">
            <v>0</v>
          </cell>
          <cell r="G6018">
            <v>1.5520036770000001</v>
          </cell>
          <cell r="H6018">
            <v>0</v>
          </cell>
          <cell r="I6018">
            <v>0</v>
          </cell>
          <cell r="J6018">
            <v>0</v>
          </cell>
          <cell r="K6018">
            <v>3.4043197799999998</v>
          </cell>
        </row>
        <row r="6019">
          <cell r="A6019" t="str">
            <v>TRIAE_CS42_5BL_TGACv1_405683_AA1332830.1</v>
          </cell>
          <cell r="B6019" t="str">
            <v>regulatory protein, putative, expressed</v>
          </cell>
          <cell r="C6019" t="str">
            <v>Chromosome 3B, genomic scaffold, cultivar Chinese Spring</v>
          </cell>
          <cell r="D6019">
            <v>0</v>
          </cell>
          <cell r="E6019">
            <v>0</v>
          </cell>
          <cell r="F6019">
            <v>0</v>
          </cell>
          <cell r="G6019">
            <v>1.6385547949999999</v>
          </cell>
          <cell r="H6019">
            <v>0</v>
          </cell>
          <cell r="I6019">
            <v>0</v>
          </cell>
          <cell r="J6019">
            <v>0</v>
          </cell>
          <cell r="K6019">
            <v>3.4043197799999998</v>
          </cell>
        </row>
        <row r="6020">
          <cell r="A6020" t="str">
            <v>TRIAE_CS42_5DL_TGACv1_433082_AA1401180.1</v>
          </cell>
          <cell r="B6020" t="str">
            <v>regulatory protein, putative, expressed</v>
          </cell>
          <cell r="C6020" t="str">
            <v>Chromosome 3B, genomic scaffold, cultivar Chinese Spring</v>
          </cell>
          <cell r="D6020">
            <v>0</v>
          </cell>
          <cell r="E6020">
            <v>0</v>
          </cell>
          <cell r="F6020">
            <v>0</v>
          </cell>
          <cell r="G6020">
            <v>1.6385547949999999</v>
          </cell>
          <cell r="H6020">
            <v>0</v>
          </cell>
          <cell r="I6020">
            <v>0</v>
          </cell>
          <cell r="J6020">
            <v>0</v>
          </cell>
          <cell r="K6020">
            <v>3.4043197799999998</v>
          </cell>
        </row>
        <row r="6021">
          <cell r="A6021" t="str">
            <v>TRIAE_CS42_3B_TGACv1_222583_AA0767270.1</v>
          </cell>
          <cell r="B6021" t="str">
            <v>expressed protein</v>
          </cell>
          <cell r="C6021" t="str">
            <v>Chromosome 3B, genomic scaffold, cultivar Chinese Spring</v>
          </cell>
          <cell r="D6021">
            <v>0</v>
          </cell>
          <cell r="E6021">
            <v>0</v>
          </cell>
          <cell r="F6021">
            <v>0</v>
          </cell>
          <cell r="G6021">
            <v>-1.0553495580000001</v>
          </cell>
          <cell r="H6021">
            <v>0</v>
          </cell>
          <cell r="I6021">
            <v>0</v>
          </cell>
          <cell r="J6021">
            <v>0</v>
          </cell>
          <cell r="K6021">
            <v>3.7112587509999999</v>
          </cell>
        </row>
        <row r="6022">
          <cell r="A6022" t="str">
            <v>TRIAE_CS42_2AS_TGACv1_112323_AA0335350.1</v>
          </cell>
          <cell r="B6022" t="str">
            <v>THION27 - Plant thionin family protein precursor, expressed</v>
          </cell>
          <cell r="C6022" t="str">
            <v>Chromosome 3B, genomic scaffold, cultivar Chinese Spring</v>
          </cell>
          <cell r="D6022">
            <v>0</v>
          </cell>
          <cell r="E6022">
            <v>0</v>
          </cell>
          <cell r="F6022">
            <v>0</v>
          </cell>
          <cell r="G6022">
            <v>0</v>
          </cell>
          <cell r="H6022">
            <v>0</v>
          </cell>
          <cell r="I6022">
            <v>0</v>
          </cell>
          <cell r="J6022">
            <v>0</v>
          </cell>
          <cell r="K6022">
            <v>3.7275830889999999</v>
          </cell>
        </row>
        <row r="6023">
          <cell r="A6023" t="str">
            <v>TRIAE_CS42_3B_TGACv1_224747_AA0800970.1</v>
          </cell>
          <cell r="B6023" t="str">
            <v>DUF domain containing protein, expressed</v>
          </cell>
          <cell r="C6023" t="str">
            <v>Chromosome 3B, genomic scaffold, cultivar Chinese Spring</v>
          </cell>
          <cell r="D6023">
            <v>0</v>
          </cell>
          <cell r="E6023">
            <v>0</v>
          </cell>
          <cell r="F6023">
            <v>0</v>
          </cell>
          <cell r="G6023">
            <v>-1.19166393</v>
          </cell>
          <cell r="H6023">
            <v>0</v>
          </cell>
          <cell r="I6023">
            <v>0</v>
          </cell>
          <cell r="J6023">
            <v>0</v>
          </cell>
          <cell r="K6023">
            <v>3.8899678930000001</v>
          </cell>
        </row>
        <row r="6024">
          <cell r="A6024" t="str">
            <v>TRIAE_CS42_3DL_TGACv1_251872_AA0885630.1</v>
          </cell>
          <cell r="B6024" t="str">
            <v>expressed protein</v>
          </cell>
          <cell r="C6024" t="str">
            <v>Chromosome 3B, genomic scaffold, cultivar Chinese Spring</v>
          </cell>
          <cell r="D6024">
            <v>0</v>
          </cell>
          <cell r="E6024">
            <v>0</v>
          </cell>
          <cell r="F6024">
            <v>0</v>
          </cell>
          <cell r="G6024">
            <v>2.0214082769999999</v>
          </cell>
          <cell r="H6024">
            <v>0</v>
          </cell>
          <cell r="I6024">
            <v>0</v>
          </cell>
          <cell r="J6024">
            <v>0</v>
          </cell>
          <cell r="K6024">
            <v>3.9805883889999998</v>
          </cell>
        </row>
        <row r="6025">
          <cell r="A6025" t="str">
            <v>TRIAE_CS42_3DL_TGACv1_250686_AA0871920.1</v>
          </cell>
          <cell r="B6025" t="str">
            <v>expressed protein</v>
          </cell>
          <cell r="C6025" t="str">
            <v>Chromosome 3B, genomic scaffold, cultivar Chinese Spring</v>
          </cell>
          <cell r="D6025">
            <v>0</v>
          </cell>
          <cell r="E6025">
            <v>0</v>
          </cell>
          <cell r="F6025">
            <v>0</v>
          </cell>
          <cell r="G6025">
            <v>0</v>
          </cell>
          <cell r="H6025">
            <v>0</v>
          </cell>
          <cell r="I6025">
            <v>0</v>
          </cell>
          <cell r="J6025">
            <v>0</v>
          </cell>
          <cell r="K6025">
            <v>4.0846966519999999</v>
          </cell>
        </row>
        <row r="6026">
          <cell r="A6026" t="str">
            <v>TRIAE_CS42_3B_TGACv1_220622_AA0712010.1</v>
          </cell>
          <cell r="B6026" t="str">
            <v>THION27 - Plant thionin family protein precursor, expressed</v>
          </cell>
          <cell r="C6026" t="str">
            <v>Chromosome 3B, genomic scaffold, cultivar Chinese Spring</v>
          </cell>
          <cell r="D6026">
            <v>0</v>
          </cell>
          <cell r="E6026">
            <v>0</v>
          </cell>
          <cell r="F6026">
            <v>0</v>
          </cell>
          <cell r="G6026">
            <v>0</v>
          </cell>
          <cell r="H6026">
            <v>0</v>
          </cell>
          <cell r="I6026">
            <v>0</v>
          </cell>
          <cell r="J6026">
            <v>0</v>
          </cell>
          <cell r="K6026">
            <v>4.1620021039999999</v>
          </cell>
        </row>
        <row r="6027">
          <cell r="A6027" t="str">
            <v>TRIAE_CS42_1BL_TGACv1_033189_AA0137670.1</v>
          </cell>
          <cell r="B6027" t="str">
            <v>expressed protein</v>
          </cell>
          <cell r="C6027" t="str">
            <v>Chromosome 3B, genomic scaffold, cultivar Chinese Spring</v>
          </cell>
          <cell r="D6027">
            <v>0</v>
          </cell>
          <cell r="E6027">
            <v>0</v>
          </cell>
          <cell r="F6027">
            <v>0</v>
          </cell>
          <cell r="G6027">
            <v>0</v>
          </cell>
          <cell r="H6027">
            <v>0</v>
          </cell>
          <cell r="I6027">
            <v>0</v>
          </cell>
          <cell r="J6027">
            <v>0</v>
          </cell>
          <cell r="K6027">
            <v>4.2191432410000003</v>
          </cell>
        </row>
        <row r="6028">
          <cell r="A6028" t="str">
            <v>TRIAE_CS42_3AL_TGACv1_196110_AA0657330.1</v>
          </cell>
          <cell r="B6028" t="str">
            <v>THION27 - Plant thionin family protein precursor, expressed</v>
          </cell>
          <cell r="C6028" t="str">
            <v>Chromosome 3B, genomic scaffold, cultivar Chinese Spring</v>
          </cell>
          <cell r="D6028">
            <v>0</v>
          </cell>
          <cell r="E6028">
            <v>0</v>
          </cell>
          <cell r="F6028">
            <v>0</v>
          </cell>
          <cell r="G6028">
            <v>0</v>
          </cell>
          <cell r="H6028">
            <v>0</v>
          </cell>
          <cell r="I6028">
            <v>0</v>
          </cell>
          <cell r="J6028">
            <v>0</v>
          </cell>
          <cell r="K6028">
            <v>4.5527691700000004</v>
          </cell>
        </row>
        <row r="6029">
          <cell r="A6029" t="str">
            <v>TRIAE_CS42_3DL_TGACv1_249126_AA0838660.1</v>
          </cell>
          <cell r="B6029" t="str">
            <v>THION27 - Plant thionin family protein precursor, expressed</v>
          </cell>
          <cell r="C6029" t="str">
            <v>Chromosome 3B, genomic scaffold, cultivar Chinese Spring</v>
          </cell>
          <cell r="D6029">
            <v>0</v>
          </cell>
          <cell r="E6029">
            <v>0</v>
          </cell>
          <cell r="F6029">
            <v>0</v>
          </cell>
          <cell r="G6029">
            <v>0</v>
          </cell>
          <cell r="H6029">
            <v>0</v>
          </cell>
          <cell r="I6029">
            <v>0</v>
          </cell>
          <cell r="J6029">
            <v>0</v>
          </cell>
          <cell r="K6029">
            <v>4.6019986199999998</v>
          </cell>
        </row>
        <row r="6030">
          <cell r="A6030" t="str">
            <v>TRIAE_CS42_5AL_TGACv1_374906_AA1211600.1</v>
          </cell>
          <cell r="B6030" t="str">
            <v>expressed protein</v>
          </cell>
          <cell r="C6030" t="str">
            <v>Chromosome 3B, genomic scaffold, cultivar Chinese Spring</v>
          </cell>
          <cell r="D6030">
            <v>0</v>
          </cell>
          <cell r="E6030">
            <v>0</v>
          </cell>
          <cell r="F6030">
            <v>0</v>
          </cell>
          <cell r="G6030">
            <v>0</v>
          </cell>
          <cell r="H6030">
            <v>0</v>
          </cell>
          <cell r="I6030">
            <v>0</v>
          </cell>
          <cell r="J6030">
            <v>0</v>
          </cell>
          <cell r="K6030">
            <v>4.6540438819999999</v>
          </cell>
        </row>
        <row r="6031">
          <cell r="A6031" t="str">
            <v>TRIAE_CS42_6DS_TGACv1_543411_AA1739640.1</v>
          </cell>
          <cell r="B6031" t="str">
            <v>OsFBDUF55 - F-box and DUF domain containing protein, expressed</v>
          </cell>
          <cell r="C6031" t="str">
            <v>Chromosome 3B, genomic scaffold, cultivar Chinese Spring</v>
          </cell>
          <cell r="D6031">
            <v>0</v>
          </cell>
          <cell r="E6031">
            <v>0</v>
          </cell>
          <cell r="F6031">
            <v>0</v>
          </cell>
          <cell r="G6031">
            <v>0</v>
          </cell>
          <cell r="H6031">
            <v>0</v>
          </cell>
          <cell r="I6031">
            <v>0</v>
          </cell>
          <cell r="J6031">
            <v>0</v>
          </cell>
          <cell r="K6031">
            <v>4.6784923980000004</v>
          </cell>
        </row>
        <row r="6032">
          <cell r="A6032" t="str">
            <v>TRIAE_CS42_3B_TGACv1_222289_AA0761330.1</v>
          </cell>
          <cell r="B6032" t="str">
            <v>expressed protein</v>
          </cell>
          <cell r="C6032" t="str">
            <v>Chromosome 3B, genomic scaffold, cultivar Chinese Spring</v>
          </cell>
          <cell r="D6032">
            <v>0</v>
          </cell>
          <cell r="E6032">
            <v>0</v>
          </cell>
          <cell r="F6032">
            <v>0</v>
          </cell>
          <cell r="G6032">
            <v>0</v>
          </cell>
          <cell r="H6032">
            <v>0</v>
          </cell>
          <cell r="I6032">
            <v>0</v>
          </cell>
          <cell r="J6032">
            <v>0</v>
          </cell>
          <cell r="K6032">
            <v>4.7653539269999996</v>
          </cell>
        </row>
        <row r="6033">
          <cell r="A6033" t="str">
            <v>TRIAE_CS42_3DS_TGACv1_272365_AA0919680.1</v>
          </cell>
          <cell r="B6033" t="str">
            <v>expressed protein</v>
          </cell>
          <cell r="C6033" t="str">
            <v>Chromosome 3B, genomic scaffold, cultivar Chinese Spring</v>
          </cell>
          <cell r="D6033">
            <v>0</v>
          </cell>
          <cell r="E6033">
            <v>0</v>
          </cell>
          <cell r="F6033">
            <v>0</v>
          </cell>
          <cell r="G6033">
            <v>0</v>
          </cell>
          <cell r="H6033">
            <v>0</v>
          </cell>
          <cell r="I6033">
            <v>0</v>
          </cell>
          <cell r="J6033">
            <v>0</v>
          </cell>
          <cell r="K6033">
            <v>4.7653539269999996</v>
          </cell>
        </row>
        <row r="6034">
          <cell r="A6034" t="str">
            <v>TRIAE_CS42_3DS_TGACv1_272570_AA0922490.1</v>
          </cell>
          <cell r="B6034" t="str">
            <v>expressed protein</v>
          </cell>
          <cell r="C6034" t="str">
            <v>Chromosome 3B, genomic scaffold, cultivar Chinese Spring</v>
          </cell>
          <cell r="D6034">
            <v>0</v>
          </cell>
          <cell r="E6034">
            <v>0</v>
          </cell>
          <cell r="F6034">
            <v>0</v>
          </cell>
          <cell r="G6034">
            <v>0</v>
          </cell>
          <cell r="H6034">
            <v>0</v>
          </cell>
          <cell r="I6034">
            <v>0</v>
          </cell>
          <cell r="J6034">
            <v>0</v>
          </cell>
          <cell r="K6034">
            <v>4.7653539269999996</v>
          </cell>
        </row>
        <row r="6035">
          <cell r="A6035" t="str">
            <v>TRIAE_CS42_1AL_TGACv1_000138_AA0004380.1</v>
          </cell>
          <cell r="B6035" t="str">
            <v>expressed protein</v>
          </cell>
          <cell r="C6035" t="str">
            <v>Chromosome 3B, genomic scaffold, cultivar Chinese Spring</v>
          </cell>
          <cell r="D6035">
            <v>0</v>
          </cell>
          <cell r="E6035">
            <v>0</v>
          </cell>
          <cell r="F6035">
            <v>0</v>
          </cell>
          <cell r="G6035">
            <v>1.229106163</v>
          </cell>
          <cell r="H6035">
            <v>0</v>
          </cell>
          <cell r="I6035">
            <v>0</v>
          </cell>
          <cell r="J6035">
            <v>0</v>
          </cell>
          <cell r="K6035">
            <v>5.2620909510000002</v>
          </cell>
        </row>
        <row r="6036">
          <cell r="A6036" t="str">
            <v>TRIAE_CS42_1DL_TGACv1_061681_AA0201590.1</v>
          </cell>
          <cell r="B6036" t="str">
            <v>expressed protein</v>
          </cell>
          <cell r="C6036" t="str">
            <v>Chromosome 3B, genomic scaffold, cultivar Chinese Spring</v>
          </cell>
          <cell r="D6036">
            <v>0</v>
          </cell>
          <cell r="E6036">
            <v>0</v>
          </cell>
          <cell r="F6036">
            <v>0</v>
          </cell>
          <cell r="G6036">
            <v>1.229106163</v>
          </cell>
          <cell r="H6036">
            <v>0</v>
          </cell>
          <cell r="I6036">
            <v>0</v>
          </cell>
          <cell r="J6036">
            <v>0</v>
          </cell>
          <cell r="K6036">
            <v>5.2620909510000002</v>
          </cell>
        </row>
        <row r="6037">
          <cell r="A6037" t="str">
            <v>TRIAE_CS42_3DS_TGACv1_271859_AA0909560.1</v>
          </cell>
          <cell r="B6037" t="str">
            <v>expressed protein</v>
          </cell>
          <cell r="C6037" t="str">
            <v>Chromosome 3B, genomic scaffold, cultivar Chinese Spring</v>
          </cell>
          <cell r="D6037">
            <v>0</v>
          </cell>
          <cell r="E6037">
            <v>0</v>
          </cell>
          <cell r="F6037">
            <v>2.0911612009999998</v>
          </cell>
          <cell r="G6037">
            <v>0</v>
          </cell>
          <cell r="H6037">
            <v>0</v>
          </cell>
          <cell r="I6037">
            <v>0</v>
          </cell>
          <cell r="J6037">
            <v>0</v>
          </cell>
          <cell r="K6037">
            <v>5.3455023099999996</v>
          </cell>
        </row>
        <row r="6038">
          <cell r="A6038" t="str">
            <v>TRIAE_CS42_3B_TGACv1_221405_AA0739800.1</v>
          </cell>
          <cell r="B6038" t="str">
            <v>expressed protein</v>
          </cell>
          <cell r="C6038" t="str">
            <v>Chromosome 3B, genomic scaffold, cultivar Chinese Spring</v>
          </cell>
          <cell r="D6038">
            <v>0</v>
          </cell>
          <cell r="E6038">
            <v>0</v>
          </cell>
          <cell r="F6038">
            <v>2.1410767989999999</v>
          </cell>
          <cell r="G6038">
            <v>0</v>
          </cell>
          <cell r="H6038">
            <v>0</v>
          </cell>
          <cell r="I6038">
            <v>0</v>
          </cell>
          <cell r="J6038">
            <v>0</v>
          </cell>
          <cell r="K6038">
            <v>5.4075170300000002</v>
          </cell>
        </row>
        <row r="6039">
          <cell r="A6039" t="str">
            <v>TRIAE_CS42_7AL_TGACv1_558259_AA1791680.1</v>
          </cell>
          <cell r="B6039" t="str">
            <v>legume lectins beta domain containing protein, putative, expressed</v>
          </cell>
          <cell r="C6039" t="str">
            <v>Chromosome 3B, genomic scaffold, cultivar Chinese Spring</v>
          </cell>
          <cell r="D6039">
            <v>0</v>
          </cell>
          <cell r="E6039">
            <v>0</v>
          </cell>
          <cell r="F6039">
            <v>0</v>
          </cell>
          <cell r="G6039">
            <v>2.1539828860000001</v>
          </cell>
          <cell r="H6039">
            <v>0</v>
          </cell>
          <cell r="I6039">
            <v>0</v>
          </cell>
          <cell r="J6039">
            <v>0</v>
          </cell>
          <cell r="K6039">
            <v>5.4412870900000003</v>
          </cell>
        </row>
        <row r="6040">
          <cell r="A6040" t="str">
            <v>TRIAE_CS42_7BL_TGACv1_579821_AA1910330.1</v>
          </cell>
          <cell r="B6040" t="str">
            <v>legume lectins beta domain containing protein, putative, expressed</v>
          </cell>
          <cell r="C6040" t="str">
            <v>Chromosome 3B, genomic scaffold, cultivar Chinese Spring</v>
          </cell>
          <cell r="D6040">
            <v>0</v>
          </cell>
          <cell r="E6040">
            <v>0</v>
          </cell>
          <cell r="F6040">
            <v>0</v>
          </cell>
          <cell r="G6040">
            <v>2.1539828860000001</v>
          </cell>
          <cell r="H6040">
            <v>0</v>
          </cell>
          <cell r="I6040">
            <v>0</v>
          </cell>
          <cell r="J6040">
            <v>0</v>
          </cell>
          <cell r="K6040">
            <v>5.4412870900000003</v>
          </cell>
        </row>
        <row r="6041">
          <cell r="A6041" t="str">
            <v>TRIAE_CS42_7DL_TGACv1_604871_AA2002540.1</v>
          </cell>
          <cell r="B6041" t="str">
            <v>legume lectins beta domain containing protein, putative, expressed</v>
          </cell>
          <cell r="C6041" t="str">
            <v>Chromosome 3B, genomic scaffold, cultivar Chinese Spring</v>
          </cell>
          <cell r="D6041">
            <v>0</v>
          </cell>
          <cell r="E6041">
            <v>0</v>
          </cell>
          <cell r="F6041">
            <v>0</v>
          </cell>
          <cell r="G6041">
            <v>2.1539828860000001</v>
          </cell>
          <cell r="H6041">
            <v>0</v>
          </cell>
          <cell r="I6041">
            <v>0</v>
          </cell>
          <cell r="J6041">
            <v>0</v>
          </cell>
          <cell r="K6041">
            <v>5.4412870900000003</v>
          </cell>
        </row>
        <row r="6042">
          <cell r="A6042" t="str">
            <v>TRIAE_CS42_3AS_TGACv1_210427_AA0671760.1</v>
          </cell>
          <cell r="B6042" t="str">
            <v>expressed protein</v>
          </cell>
          <cell r="C6042" t="str">
            <v>Chromosome 3B, genomic scaffold, cultivar Chinese Spring</v>
          </cell>
          <cell r="D6042">
            <v>0</v>
          </cell>
          <cell r="E6042">
            <v>0</v>
          </cell>
          <cell r="F6042">
            <v>0</v>
          </cell>
          <cell r="G6042">
            <v>0</v>
          </cell>
          <cell r="H6042">
            <v>0</v>
          </cell>
          <cell r="I6042">
            <v>0</v>
          </cell>
          <cell r="J6042">
            <v>0</v>
          </cell>
          <cell r="K6042">
            <v>6.5453674910000004</v>
          </cell>
        </row>
        <row r="6043">
          <cell r="A6043" t="str">
            <v>TRIAE_CS42_3DS_TGACv1_271619_AA0904050.1</v>
          </cell>
          <cell r="B6043" t="str">
            <v>expressed protein</v>
          </cell>
          <cell r="C6043" t="str">
            <v>Chromosome 3B, genomic scaffold, cultivar Chinese Spring</v>
          </cell>
          <cell r="D6043">
            <v>0</v>
          </cell>
          <cell r="E6043">
            <v>0</v>
          </cell>
          <cell r="F6043">
            <v>0</v>
          </cell>
          <cell r="G6043">
            <v>0</v>
          </cell>
          <cell r="H6043">
            <v>0</v>
          </cell>
          <cell r="I6043">
            <v>0</v>
          </cell>
          <cell r="J6043">
            <v>0</v>
          </cell>
          <cell r="K6043">
            <v>6.5453674910000004</v>
          </cell>
        </row>
        <row r="6044">
          <cell r="A6044" t="str">
            <v>TRIAE_CS42_1BL_TGACv1_034002_AA0143080.1</v>
          </cell>
          <cell r="B6044" t="str">
            <v>expressed protein</v>
          </cell>
          <cell r="C6044" t="str">
            <v>Chromosome 3B, genomic scaffold, cultivar Chinese Spring</v>
          </cell>
          <cell r="D6044">
            <v>0</v>
          </cell>
          <cell r="E6044">
            <v>0</v>
          </cell>
          <cell r="F6044">
            <v>0</v>
          </cell>
          <cell r="G6044">
            <v>5.2610678550000003</v>
          </cell>
          <cell r="H6044">
            <v>0</v>
          </cell>
          <cell r="I6044">
            <v>0</v>
          </cell>
          <cell r="J6044">
            <v>0</v>
          </cell>
          <cell r="K6044">
            <v>6.5515562540000003</v>
          </cell>
        </row>
        <row r="6045">
          <cell r="A6045" t="str">
            <v>TRIAE_CS42_1DL_TGACv1_063312_AA0226170.1</v>
          </cell>
          <cell r="B6045" t="str">
            <v>expressed protein</v>
          </cell>
          <cell r="C6045" t="str">
            <v>Chromosome 3B, genomic scaffold, cultivar Chinese Spring</v>
          </cell>
          <cell r="D6045">
            <v>0</v>
          </cell>
          <cell r="E6045">
            <v>0</v>
          </cell>
          <cell r="F6045">
            <v>0</v>
          </cell>
          <cell r="G6045">
            <v>5.2610678550000003</v>
          </cell>
          <cell r="H6045">
            <v>0</v>
          </cell>
          <cell r="I6045">
            <v>0</v>
          </cell>
          <cell r="J6045">
            <v>0</v>
          </cell>
          <cell r="K6045">
            <v>6.5515562540000003</v>
          </cell>
        </row>
        <row r="6046">
          <cell r="A6046" t="str">
            <v>TRIAE_CS42_1AL_TGACv1_002384_AA0041430.1</v>
          </cell>
          <cell r="B6046" t="str">
            <v>expressed protein</v>
          </cell>
          <cell r="C6046" t="str">
            <v>Chromosome 3B, genomic scaffold, cultivar Chinese Spring</v>
          </cell>
          <cell r="D6046">
            <v>0</v>
          </cell>
          <cell r="E6046">
            <v>0</v>
          </cell>
          <cell r="F6046">
            <v>0</v>
          </cell>
          <cell r="G6046">
            <v>7.2864938180000003</v>
          </cell>
          <cell r="H6046">
            <v>0</v>
          </cell>
          <cell r="I6046">
            <v>0</v>
          </cell>
          <cell r="J6046">
            <v>0</v>
          </cell>
          <cell r="K6046">
            <v>6.5515562540000003</v>
          </cell>
        </row>
        <row r="6047">
          <cell r="A6047" t="str">
            <v>TRIAE_CS42_1BL_TGACv1_034002_AA0143090.1</v>
          </cell>
          <cell r="B6047" t="str">
            <v>expressed protein</v>
          </cell>
          <cell r="C6047" t="str">
            <v>Chromosome 3B, genomic scaffold, cultivar Chinese Spring</v>
          </cell>
          <cell r="D6047">
            <v>0</v>
          </cell>
          <cell r="E6047">
            <v>0</v>
          </cell>
          <cell r="F6047">
            <v>0</v>
          </cell>
          <cell r="G6047">
            <v>7.1978643599999996</v>
          </cell>
          <cell r="H6047">
            <v>0</v>
          </cell>
          <cell r="I6047">
            <v>0</v>
          </cell>
          <cell r="J6047">
            <v>0</v>
          </cell>
          <cell r="K6047">
            <v>6.5820420139999998</v>
          </cell>
        </row>
        <row r="6048">
          <cell r="A6048" t="str">
            <v>TRIAE_CS42_1AL_TGACv1_002384_AA0041420.1</v>
          </cell>
          <cell r="B6048" t="str">
            <v>expressed protein</v>
          </cell>
          <cell r="C6048" t="str">
            <v>Chromosome 3B, genomic scaffold, cultivar Chinese Spring</v>
          </cell>
          <cell r="D6048">
            <v>0</v>
          </cell>
          <cell r="E6048">
            <v>0</v>
          </cell>
          <cell r="F6048">
            <v>0</v>
          </cell>
          <cell r="G6048">
            <v>5.2177081349999996</v>
          </cell>
          <cell r="H6048">
            <v>0</v>
          </cell>
          <cell r="I6048">
            <v>0</v>
          </cell>
          <cell r="J6048">
            <v>0</v>
          </cell>
          <cell r="K6048">
            <v>6.5876316460000002</v>
          </cell>
        </row>
        <row r="6049">
          <cell r="A6049" t="str">
            <v>TRIAE_CS42_1DL_TGACv1_062709_AA0218510.1</v>
          </cell>
          <cell r="B6049" t="str">
            <v>expressed protein</v>
          </cell>
          <cell r="C6049" t="str">
            <v>Chromosome 3B, genomic scaffold, cultivar Chinese Spring</v>
          </cell>
          <cell r="D6049">
            <v>0</v>
          </cell>
          <cell r="E6049">
            <v>0</v>
          </cell>
          <cell r="F6049">
            <v>0</v>
          </cell>
          <cell r="G6049">
            <v>0</v>
          </cell>
          <cell r="H6049">
            <v>0</v>
          </cell>
          <cell r="I6049">
            <v>0</v>
          </cell>
          <cell r="J6049">
            <v>0</v>
          </cell>
          <cell r="K6049">
            <v>7.1126477450000003</v>
          </cell>
        </row>
        <row r="6050">
          <cell r="A6050" t="str">
            <v>TRIAE_CS42_1DL_TGACv1_063312_AA0226190.1</v>
          </cell>
          <cell r="B6050" t="str">
            <v>expressed protein</v>
          </cell>
          <cell r="C6050" t="str">
            <v>Chromosome 3B, genomic scaffold, cultivar Chinese Spring</v>
          </cell>
          <cell r="D6050">
            <v>0</v>
          </cell>
          <cell r="E6050">
            <v>0</v>
          </cell>
          <cell r="F6050">
            <v>0</v>
          </cell>
          <cell r="G6050">
            <v>4.6514299210000001</v>
          </cell>
          <cell r="H6050">
            <v>0</v>
          </cell>
          <cell r="I6050">
            <v>0</v>
          </cell>
          <cell r="J6050">
            <v>0</v>
          </cell>
          <cell r="K6050">
            <v>7.1277202559999999</v>
          </cell>
        </row>
        <row r="6051">
          <cell r="A6051" t="str">
            <v>TRIAE_CS42_3B_TGACv1_221042_AA0728000.1</v>
          </cell>
          <cell r="B6051" t="str">
            <v>expressed protein</v>
          </cell>
          <cell r="C6051" t="str">
            <v>Chromosome 3B, genomic scaffold, cultivar Chinese Spring</v>
          </cell>
          <cell r="D6051">
            <v>0</v>
          </cell>
          <cell r="E6051">
            <v>0</v>
          </cell>
          <cell r="F6051">
            <v>0</v>
          </cell>
          <cell r="G6051">
            <v>0</v>
          </cell>
          <cell r="H6051">
            <v>0</v>
          </cell>
          <cell r="I6051">
            <v>0</v>
          </cell>
          <cell r="J6051">
            <v>0</v>
          </cell>
          <cell r="K6051">
            <v>7.6317940369999997</v>
          </cell>
        </row>
        <row r="6052">
          <cell r="A6052" t="str">
            <v>TRIAE_CS42_1AL_TGACv1_000814_AA0019600.1</v>
          </cell>
          <cell r="B6052" t="str">
            <v>expressed protein</v>
          </cell>
          <cell r="C6052" t="str">
            <v>Chromosome 3B, genomic scaffold, cultivar Chinese Spring</v>
          </cell>
          <cell r="D6052">
            <v>0</v>
          </cell>
          <cell r="E6052">
            <v>0</v>
          </cell>
          <cell r="F6052">
            <v>0</v>
          </cell>
          <cell r="G6052">
            <v>0</v>
          </cell>
          <cell r="H6052">
            <v>0</v>
          </cell>
          <cell r="I6052">
            <v>0</v>
          </cell>
          <cell r="J6052">
            <v>0</v>
          </cell>
          <cell r="K6052">
            <v>8.3271487109999995</v>
          </cell>
        </row>
        <row r="6053">
          <cell r="A6053" t="str">
            <v>TRIAE_CS42_3AL_TGACv1_194499_AA0634360.1</v>
          </cell>
          <cell r="B6053" t="str">
            <v>LEML1 - Anther-specific LEM1 family protein precursor, expressed</v>
          </cell>
          <cell r="C6053" t="str">
            <v>Chromosome 3B, genomic scaffold, cultivar Chinese Spring</v>
          </cell>
          <cell r="D6053">
            <v>0</v>
          </cell>
          <cell r="E6053">
            <v>0</v>
          </cell>
          <cell r="F6053">
            <v>0</v>
          </cell>
          <cell r="G6053">
            <v>0</v>
          </cell>
          <cell r="H6053">
            <v>0</v>
          </cell>
          <cell r="I6053">
            <v>0</v>
          </cell>
          <cell r="J6053">
            <v>0</v>
          </cell>
          <cell r="K6053">
            <v>8.4892508810000002</v>
          </cell>
        </row>
        <row r="6054">
          <cell r="A6054" t="str">
            <v>TRIAE_CS42_3DL_TGACv1_250147_AA0863030.1</v>
          </cell>
          <cell r="B6054" t="str">
            <v>LEML1 - Anther-specific LEM1 family protein precursor, expressed</v>
          </cell>
          <cell r="C6054" t="str">
            <v>Chromosome 3B, genomic scaffold, cultivar Chinese Spring</v>
          </cell>
          <cell r="D6054">
            <v>0</v>
          </cell>
          <cell r="E6054">
            <v>0</v>
          </cell>
          <cell r="F6054">
            <v>0</v>
          </cell>
          <cell r="G6054">
            <v>0</v>
          </cell>
          <cell r="H6054">
            <v>0</v>
          </cell>
          <cell r="I6054">
            <v>0</v>
          </cell>
          <cell r="J6054">
            <v>0</v>
          </cell>
          <cell r="K6054">
            <v>8.4892508810000002</v>
          </cell>
        </row>
        <row r="6055">
          <cell r="A6055" t="str">
            <v>TRIAE_CS42_3DS_TGACv1_273974_AA0934070.1</v>
          </cell>
          <cell r="B6055" t="str">
            <v>DEFL47 - Defensin and Defensin-like DEFL family, expressed</v>
          </cell>
          <cell r="C6055" t="str">
            <v>Chromosome 3B, genomic scaffold, cultivar Chinese Spring</v>
          </cell>
          <cell r="D6055">
            <v>0</v>
          </cell>
          <cell r="E6055">
            <v>0</v>
          </cell>
          <cell r="F6055">
            <v>0</v>
          </cell>
          <cell r="G6055">
            <v>0</v>
          </cell>
          <cell r="H6055">
            <v>0</v>
          </cell>
          <cell r="I6055">
            <v>0</v>
          </cell>
          <cell r="J6055">
            <v>0</v>
          </cell>
          <cell r="K6055">
            <v>8.6954009649999993</v>
          </cell>
        </row>
        <row r="6056">
          <cell r="A6056" t="str">
            <v>TRIAE_CS42_3B_TGACv1_224179_AA0793530.1</v>
          </cell>
          <cell r="B6056" t="str">
            <v>LEML1 - Anther-specific LEM1 family protein precursor, expressed</v>
          </cell>
          <cell r="C6056" t="str">
            <v>Chromosome 3B, genomic scaffold, cultivar Chinese Spring</v>
          </cell>
          <cell r="D6056">
            <v>0</v>
          </cell>
          <cell r="E6056">
            <v>0</v>
          </cell>
          <cell r="F6056">
            <v>0</v>
          </cell>
          <cell r="G6056">
            <v>0</v>
          </cell>
          <cell r="H6056">
            <v>0</v>
          </cell>
          <cell r="I6056">
            <v>0</v>
          </cell>
          <cell r="J6056">
            <v>0</v>
          </cell>
          <cell r="K6056">
            <v>9.9112470550000005</v>
          </cell>
        </row>
        <row r="6057">
          <cell r="A6057" t="str">
            <v>TRIAE_CS42_6BS_TGACv1_513139_AA1631670.1</v>
          </cell>
          <cell r="B6057" t="str">
            <v>THION27 - Plant thionin family protein precursor, expressed</v>
          </cell>
          <cell r="C6057" t="str">
            <v>Chromosome 3B, genomic scaffold, cultivar Chinese Spring</v>
          </cell>
          <cell r="D6057">
            <v>0</v>
          </cell>
          <cell r="E6057">
            <v>0</v>
          </cell>
          <cell r="F6057">
            <v>0</v>
          </cell>
          <cell r="G6057">
            <v>0</v>
          </cell>
          <cell r="H6057">
            <v>0</v>
          </cell>
          <cell r="I6057">
            <v>0</v>
          </cell>
          <cell r="J6057">
            <v>0</v>
          </cell>
          <cell r="K6057">
            <v>11.12521549</v>
          </cell>
        </row>
        <row r="6058">
          <cell r="A6058" t="str">
            <v>TRIAE_CS42_6AS_TGACv1_485962_AA1554860.1</v>
          </cell>
          <cell r="B6058" t="str">
            <v>THION27 - Plant thionin family protein precursor, expressed</v>
          </cell>
          <cell r="C6058" t="str">
            <v>Chromosome 3B, genomic scaffold, cultivar Chinese Spring</v>
          </cell>
          <cell r="D6058">
            <v>0</v>
          </cell>
          <cell r="E6058">
            <v>0</v>
          </cell>
          <cell r="F6058">
            <v>0</v>
          </cell>
          <cell r="G6058">
            <v>0</v>
          </cell>
          <cell r="H6058">
            <v>0</v>
          </cell>
          <cell r="I6058">
            <v>0</v>
          </cell>
          <cell r="J6058">
            <v>0</v>
          </cell>
          <cell r="K6058">
            <v>11.169137320000001</v>
          </cell>
        </row>
        <row r="6059">
          <cell r="A6059" t="str">
            <v>TRIAE_CS42_5BL_TGACv1_406045_AA1339770.1</v>
          </cell>
          <cell r="B6059" t="str">
            <v>retrotransposon protein, putative, unclassified, expressed</v>
          </cell>
          <cell r="C6059" t="str">
            <v>Chromosome 3B, genomic scaffold, cultivar Chinese Spring</v>
          </cell>
          <cell r="D6059">
            <v>0</v>
          </cell>
          <cell r="E6059">
            <v>0</v>
          </cell>
          <cell r="F6059">
            <v>-3.3644455070000001</v>
          </cell>
          <cell r="G6059">
            <v>-5.5480206589999996</v>
          </cell>
          <cell r="H6059">
            <v>0</v>
          </cell>
          <cell r="I6059">
            <v>0</v>
          </cell>
          <cell r="J6059">
            <v>0</v>
          </cell>
          <cell r="K6059">
            <v>0</v>
          </cell>
        </row>
        <row r="6060">
          <cell r="A6060" t="str">
            <v>TRIAE_CS42_3DL_TGACv1_250514_AA0869570.2</v>
          </cell>
          <cell r="B6060" t="str">
            <v>expressed protein</v>
          </cell>
          <cell r="C6060" t="str">
            <v>Chromosome 3B, genomic scaffold, cultivar Chinese Spring</v>
          </cell>
          <cell r="D6060">
            <v>0</v>
          </cell>
          <cell r="E6060">
            <v>0</v>
          </cell>
          <cell r="F6060">
            <v>-2.5968635349999998</v>
          </cell>
          <cell r="G6060">
            <v>0</v>
          </cell>
          <cell r="H6060">
            <v>0</v>
          </cell>
          <cell r="I6060">
            <v>0</v>
          </cell>
          <cell r="J6060">
            <v>0</v>
          </cell>
          <cell r="K6060">
            <v>0</v>
          </cell>
        </row>
        <row r="6061">
          <cell r="A6061" t="str">
            <v>TRIAE_CS42_3AL_TGACv1_197151_AA0665110.1</v>
          </cell>
          <cell r="B6061" t="str">
            <v>expressed protein</v>
          </cell>
          <cell r="C6061" t="str">
            <v>Chromosome 3B, genomic scaffold, cultivar Chinese Spring</v>
          </cell>
          <cell r="D6061">
            <v>0</v>
          </cell>
          <cell r="E6061">
            <v>0</v>
          </cell>
          <cell r="F6061">
            <v>-1.999184487</v>
          </cell>
          <cell r="G6061">
            <v>-2.405444487</v>
          </cell>
          <cell r="H6061">
            <v>0</v>
          </cell>
          <cell r="I6061">
            <v>0</v>
          </cell>
          <cell r="J6061">
            <v>0</v>
          </cell>
          <cell r="K6061">
            <v>0</v>
          </cell>
        </row>
        <row r="6062">
          <cell r="A6062" t="str">
            <v>TRIAE_CS42_3AL_TGACv1_194185_AA0628100.1</v>
          </cell>
          <cell r="B6062" t="str">
            <v>OsFBX278 - F-box domain containing protein, expressed</v>
          </cell>
          <cell r="C6062" t="str">
            <v>Chromosome 3B, genomic scaffold, cultivar Chinese Spring</v>
          </cell>
          <cell r="D6062">
            <v>0</v>
          </cell>
          <cell r="E6062">
            <v>0</v>
          </cell>
          <cell r="F6062">
            <v>-1.6972455200000001</v>
          </cell>
          <cell r="G6062">
            <v>-1.169928675</v>
          </cell>
          <cell r="H6062">
            <v>0</v>
          </cell>
          <cell r="I6062">
            <v>0</v>
          </cell>
          <cell r="J6062">
            <v>0</v>
          </cell>
          <cell r="K6062">
            <v>0</v>
          </cell>
        </row>
        <row r="6063">
          <cell r="A6063" t="str">
            <v>TRIAE_CS42_3DL_TGACv1_250052_AA0861370.1</v>
          </cell>
          <cell r="B6063" t="str">
            <v>OsFBX278 - F-box domain containing protein, expressed</v>
          </cell>
          <cell r="C6063" t="str">
            <v>Chromosome 3B, genomic scaffold, cultivar Chinese Spring</v>
          </cell>
          <cell r="D6063">
            <v>0</v>
          </cell>
          <cell r="E6063">
            <v>0</v>
          </cell>
          <cell r="F6063">
            <v>-1.6972455200000001</v>
          </cell>
          <cell r="G6063">
            <v>-1.169928675</v>
          </cell>
          <cell r="H6063">
            <v>0</v>
          </cell>
          <cell r="I6063">
            <v>0</v>
          </cell>
          <cell r="J6063">
            <v>0</v>
          </cell>
          <cell r="K6063">
            <v>0</v>
          </cell>
        </row>
        <row r="6064">
          <cell r="A6064" t="str">
            <v>TRIAE_CS42_U_TGACv1_676039_AA2156910.1</v>
          </cell>
          <cell r="C6064" t="str">
            <v>Chromosome 3B, genomic scaffold, cultivar Chinese Spring</v>
          </cell>
          <cell r="D6064">
            <v>0</v>
          </cell>
          <cell r="E6064">
            <v>0</v>
          </cell>
          <cell r="F6064">
            <v>-1.6349562440000001</v>
          </cell>
          <cell r="G6064">
            <v>0</v>
          </cell>
          <cell r="H6064">
            <v>0</v>
          </cell>
          <cell r="I6064">
            <v>0</v>
          </cell>
          <cell r="J6064">
            <v>0</v>
          </cell>
          <cell r="K6064">
            <v>0</v>
          </cell>
        </row>
        <row r="6065">
          <cell r="A6065" t="str">
            <v>TRIAE_CS42_3B_TGACv1_223615_AA0784590.1</v>
          </cell>
          <cell r="B6065" t="str">
            <v>OsFBX278 - F-box domain containing protein, expressed</v>
          </cell>
          <cell r="C6065" t="str">
            <v>Chromosome 3B, genomic scaffold, cultivar Chinese Spring</v>
          </cell>
          <cell r="D6065">
            <v>0</v>
          </cell>
          <cell r="E6065">
            <v>0</v>
          </cell>
          <cell r="F6065">
            <v>-1.481721914</v>
          </cell>
          <cell r="G6065">
            <v>0</v>
          </cell>
          <cell r="H6065">
            <v>0</v>
          </cell>
          <cell r="I6065">
            <v>0</v>
          </cell>
          <cell r="J6065">
            <v>0</v>
          </cell>
          <cell r="K6065">
            <v>0</v>
          </cell>
        </row>
        <row r="6066">
          <cell r="A6066" t="str">
            <v>TRIAE_CS42_5AL_TGACv1_374989_AA1213430.1</v>
          </cell>
          <cell r="B6066" t="str">
            <v>expressed protein</v>
          </cell>
          <cell r="C6066" t="str">
            <v>Chromosome 3B, genomic scaffold, cultivar Chinese Spring</v>
          </cell>
          <cell r="D6066">
            <v>0</v>
          </cell>
          <cell r="E6066">
            <v>0</v>
          </cell>
          <cell r="F6066">
            <v>-1.2897235949999999</v>
          </cell>
          <cell r="G6066">
            <v>-1.4813561420000001</v>
          </cell>
          <cell r="H6066">
            <v>0</v>
          </cell>
          <cell r="I6066">
            <v>0</v>
          </cell>
          <cell r="J6066">
            <v>0</v>
          </cell>
          <cell r="K6066">
            <v>0</v>
          </cell>
        </row>
        <row r="6067">
          <cell r="A6067" t="str">
            <v>TRIAE_CS42_3DL_TGACv1_250692_AA0872040.1</v>
          </cell>
          <cell r="B6067" t="str">
            <v>OsFBX45 - F-box domain containing protein, expressed</v>
          </cell>
          <cell r="C6067" t="str">
            <v>Chromosome 3B, genomic scaffold, cultivar Chinese Spring</v>
          </cell>
          <cell r="D6067">
            <v>0</v>
          </cell>
          <cell r="E6067">
            <v>0</v>
          </cell>
          <cell r="F6067">
            <v>-1.170714373</v>
          </cell>
          <cell r="G6067">
            <v>0</v>
          </cell>
          <cell r="H6067">
            <v>0</v>
          </cell>
          <cell r="I6067">
            <v>0</v>
          </cell>
          <cell r="J6067">
            <v>0</v>
          </cell>
          <cell r="K6067">
            <v>0</v>
          </cell>
        </row>
        <row r="6068">
          <cell r="A6068" t="str">
            <v>TRIAE_CS42_1AL_TGACv1_000327_AA0008940.1</v>
          </cell>
          <cell r="B6068" t="str">
            <v>protein of unknown function DUF1421 domain containing protein, expressed</v>
          </cell>
          <cell r="C6068" t="str">
            <v>Chromosome 3B, genomic scaffold, cultivar Chinese Spring</v>
          </cell>
          <cell r="D6068">
            <v>0</v>
          </cell>
          <cell r="E6068">
            <v>0</v>
          </cell>
          <cell r="F6068">
            <v>1.0408970749999999</v>
          </cell>
          <cell r="G6068">
            <v>0</v>
          </cell>
          <cell r="H6068">
            <v>0</v>
          </cell>
          <cell r="I6068">
            <v>0</v>
          </cell>
          <cell r="J6068">
            <v>0</v>
          </cell>
          <cell r="K6068">
            <v>0</v>
          </cell>
        </row>
        <row r="6069">
          <cell r="A6069" t="str">
            <v>TRIAE_CS42_2AL_TGACv1_094766_AA0302840.1</v>
          </cell>
          <cell r="B6069" t="str">
            <v>expressed protein</v>
          </cell>
          <cell r="C6069" t="str">
            <v>Chromosome 3B, genomic scaffold, cultivar Chinese Spring</v>
          </cell>
          <cell r="D6069">
            <v>0</v>
          </cell>
          <cell r="E6069">
            <v>0</v>
          </cell>
          <cell r="F6069">
            <v>1.105522932</v>
          </cell>
          <cell r="G6069">
            <v>0</v>
          </cell>
          <cell r="H6069">
            <v>0</v>
          </cell>
          <cell r="I6069">
            <v>0</v>
          </cell>
          <cell r="J6069">
            <v>0</v>
          </cell>
          <cell r="K6069">
            <v>0</v>
          </cell>
        </row>
        <row r="6070">
          <cell r="A6070" t="str">
            <v>TRIAE_CS42_3AL_TGACv1_194173_AA0627900.1</v>
          </cell>
          <cell r="B6070" t="str">
            <v>abscisic stress-ripening, putative, expressed</v>
          </cell>
          <cell r="C6070" t="str">
            <v>Chromosome 3B, genomic scaffold, cultivar Chinese Spring</v>
          </cell>
          <cell r="D6070">
            <v>0</v>
          </cell>
          <cell r="E6070">
            <v>0</v>
          </cell>
          <cell r="F6070">
            <v>1.2581233060000001</v>
          </cell>
          <cell r="G6070">
            <v>2.392439982</v>
          </cell>
          <cell r="H6070">
            <v>0</v>
          </cell>
          <cell r="I6070">
            <v>0</v>
          </cell>
          <cell r="J6070">
            <v>0</v>
          </cell>
          <cell r="K6070">
            <v>0</v>
          </cell>
        </row>
        <row r="6071">
          <cell r="A6071" t="str">
            <v>TRIAE_CS42_3DL_TGACv1_249203_AA0841200.1</v>
          </cell>
          <cell r="B6071" t="str">
            <v>abscisic stress-ripening, putative, expressed</v>
          </cell>
          <cell r="C6071" t="str">
            <v>Chromosome 3B, genomic scaffold, cultivar Chinese Spring</v>
          </cell>
          <cell r="D6071">
            <v>0</v>
          </cell>
          <cell r="E6071">
            <v>0</v>
          </cell>
          <cell r="F6071">
            <v>1.2581233060000001</v>
          </cell>
          <cell r="G6071">
            <v>2.392439982</v>
          </cell>
          <cell r="H6071">
            <v>0</v>
          </cell>
          <cell r="I6071">
            <v>0</v>
          </cell>
          <cell r="J6071">
            <v>0</v>
          </cell>
          <cell r="K6071">
            <v>0</v>
          </cell>
        </row>
        <row r="6072">
          <cell r="A6072" t="str">
            <v>TRIAE_CS42_1BL_TGACv1_030765_AA0100210.1</v>
          </cell>
          <cell r="B6072" t="str">
            <v>expressed protein</v>
          </cell>
          <cell r="C6072" t="str">
            <v>Chromosome 3B, genomic scaffold, cultivar Chinese Spring</v>
          </cell>
          <cell r="D6072">
            <v>0</v>
          </cell>
          <cell r="E6072">
            <v>0</v>
          </cell>
          <cell r="F6072">
            <v>1.302658987</v>
          </cell>
          <cell r="G6072">
            <v>0</v>
          </cell>
          <cell r="H6072">
            <v>0</v>
          </cell>
          <cell r="I6072">
            <v>0</v>
          </cell>
          <cell r="J6072">
            <v>0</v>
          </cell>
          <cell r="K6072">
            <v>0</v>
          </cell>
        </row>
        <row r="6073">
          <cell r="A6073" t="str">
            <v>TRIAE_CS42_7AS_TGACv1_570821_AA1841370.1</v>
          </cell>
          <cell r="B6073" t="str">
            <v>expressed protein</v>
          </cell>
          <cell r="C6073" t="str">
            <v>Chromosome 3B, genomic scaffold, cultivar Chinese Spring</v>
          </cell>
          <cell r="D6073">
            <v>0</v>
          </cell>
          <cell r="E6073">
            <v>0</v>
          </cell>
          <cell r="F6073">
            <v>1.507291717</v>
          </cell>
          <cell r="G6073">
            <v>1.95266484</v>
          </cell>
          <cell r="H6073">
            <v>0</v>
          </cell>
          <cell r="I6073">
            <v>0</v>
          </cell>
          <cell r="J6073">
            <v>0</v>
          </cell>
          <cell r="K6073">
            <v>0</v>
          </cell>
        </row>
        <row r="6074">
          <cell r="A6074" t="str">
            <v>TRIAE_CS42_1BL_TGACv1_030765_AA0100160.1</v>
          </cell>
          <cell r="B6074" t="str">
            <v>expressed protein</v>
          </cell>
          <cell r="C6074" t="str">
            <v>Chromosome 3B, genomic scaffold, cultivar Chinese Spring</v>
          </cell>
          <cell r="D6074">
            <v>0</v>
          </cell>
          <cell r="E6074">
            <v>0</v>
          </cell>
          <cell r="F6074">
            <v>1.9353781130000001</v>
          </cell>
          <cell r="G6074">
            <v>1.1405076810000001</v>
          </cell>
          <cell r="H6074">
            <v>0</v>
          </cell>
          <cell r="I6074">
            <v>0</v>
          </cell>
          <cell r="J6074">
            <v>0</v>
          </cell>
          <cell r="K6074">
            <v>0</v>
          </cell>
        </row>
        <row r="6075">
          <cell r="A6075" t="str">
            <v>TRIAE_CS42_3DS_TGACv1_271791_AA0908080.1</v>
          </cell>
          <cell r="B6075" t="str">
            <v>gibberellin receptor GID1L2, putative, expressed</v>
          </cell>
          <cell r="C6075" t="str">
            <v>Chromosome 3B, genomic scaffold, cultivar Chinese Spring</v>
          </cell>
          <cell r="D6075">
            <v>0</v>
          </cell>
          <cell r="E6075">
            <v>0</v>
          </cell>
          <cell r="F6075">
            <v>2.3179958630000002</v>
          </cell>
          <cell r="G6075">
            <v>0</v>
          </cell>
          <cell r="H6075">
            <v>0</v>
          </cell>
          <cell r="I6075">
            <v>0</v>
          </cell>
          <cell r="J6075">
            <v>0</v>
          </cell>
          <cell r="K6075">
            <v>0</v>
          </cell>
        </row>
        <row r="6076">
          <cell r="A6076" t="str">
            <v>TRIAE_CS42_3B_TGACv1_222000_AA0754900.1</v>
          </cell>
          <cell r="B6076" t="str">
            <v>expressed protein</v>
          </cell>
          <cell r="C6076" t="str">
            <v>Chromosome 3B, genomic scaffold, cultivar Chinese Spring</v>
          </cell>
          <cell r="D6076">
            <v>0</v>
          </cell>
          <cell r="E6076">
            <v>0</v>
          </cell>
          <cell r="F6076">
            <v>2.3258907629999999</v>
          </cell>
          <cell r="G6076">
            <v>2.7719664549999998</v>
          </cell>
          <cell r="H6076">
            <v>0</v>
          </cell>
          <cell r="I6076">
            <v>0</v>
          </cell>
          <cell r="J6076">
            <v>0</v>
          </cell>
          <cell r="K6076">
            <v>0</v>
          </cell>
        </row>
        <row r="6077">
          <cell r="A6077" t="str">
            <v>TRIAE_CS42_3DL_TGACv1_251485_AA0881970.1</v>
          </cell>
          <cell r="B6077" t="str">
            <v>expressed protein</v>
          </cell>
          <cell r="C6077" t="str">
            <v>Chromosome 3B, genomic scaffold, cultivar Chinese Spring</v>
          </cell>
          <cell r="D6077">
            <v>0</v>
          </cell>
          <cell r="E6077">
            <v>0</v>
          </cell>
          <cell r="F6077">
            <v>3.1706357079999998</v>
          </cell>
          <cell r="G6077">
            <v>2.5448273910000001</v>
          </cell>
          <cell r="H6077">
            <v>0</v>
          </cell>
          <cell r="I6077">
            <v>0</v>
          </cell>
          <cell r="J6077">
            <v>0</v>
          </cell>
          <cell r="K6077">
            <v>0</v>
          </cell>
        </row>
        <row r="6078">
          <cell r="A6078" t="str">
            <v>TRIAE_CS42_3B_TGACv1_222083_AA0756930.1</v>
          </cell>
          <cell r="C6078" t="str">
            <v>Chromosome 3B, genomic scaffold, cultivar Chinese Spring</v>
          </cell>
          <cell r="D6078">
            <v>0</v>
          </cell>
          <cell r="E6078">
            <v>0</v>
          </cell>
          <cell r="F6078">
            <v>5.0676945120000001</v>
          </cell>
          <cell r="G6078">
            <v>0</v>
          </cell>
          <cell r="H6078">
            <v>0</v>
          </cell>
          <cell r="I6078">
            <v>0</v>
          </cell>
          <cell r="J6078">
            <v>0</v>
          </cell>
          <cell r="K6078">
            <v>0</v>
          </cell>
        </row>
        <row r="6079">
          <cell r="A6079" t="str">
            <v>TRIAE_CS42_3DL_TGACv1_249655_AA0853580.1</v>
          </cell>
          <cell r="B6079" t="str">
            <v>OsFBX46 - F-box domain containing protein, expressed</v>
          </cell>
          <cell r="C6079" t="str">
            <v>Chromosome 3B, genomic scaffold, cultivar Chinese Spring</v>
          </cell>
          <cell r="D6079">
            <v>0</v>
          </cell>
          <cell r="E6079">
            <v>0</v>
          </cell>
          <cell r="F6079">
            <v>5.1163287610000001</v>
          </cell>
          <cell r="G6079">
            <v>0</v>
          </cell>
          <cell r="H6079">
            <v>0</v>
          </cell>
          <cell r="I6079">
            <v>0</v>
          </cell>
          <cell r="J6079">
            <v>0</v>
          </cell>
          <cell r="K6079">
            <v>0</v>
          </cell>
        </row>
        <row r="6080">
          <cell r="A6080" t="str">
            <v>TRIAE_CS42_6DS_TGACv1_544633_AA1748990.1</v>
          </cell>
          <cell r="B6080" t="str">
            <v>GRF zinc finger family protein, expressed</v>
          </cell>
          <cell r="C6080" t="str">
            <v>Chromosome 3B, genomic scaffold, cultivar Chinese Spring</v>
          </cell>
          <cell r="D6080">
            <v>0</v>
          </cell>
          <cell r="E6080">
            <v>0</v>
          </cell>
          <cell r="F6080">
            <v>6.4733291350000002</v>
          </cell>
          <cell r="G6080">
            <v>0</v>
          </cell>
          <cell r="H6080">
            <v>0</v>
          </cell>
          <cell r="I6080">
            <v>0</v>
          </cell>
          <cell r="J6080">
            <v>0</v>
          </cell>
          <cell r="K6080">
            <v>0</v>
          </cell>
        </row>
        <row r="6081">
          <cell r="A6081" t="str">
            <v>TRIAE_CS42_U_TGACv1_640732_AA2071540.1</v>
          </cell>
          <cell r="B6081" t="str">
            <v>expressed protein</v>
          </cell>
          <cell r="C6081" t="str">
            <v>Chromosome 3B, genomic scaffold, cultivar Chinese Spring</v>
          </cell>
          <cell r="D6081">
            <v>0</v>
          </cell>
          <cell r="E6081">
            <v>0</v>
          </cell>
          <cell r="F6081">
            <v>6.6727457489999997</v>
          </cell>
          <cell r="G6081">
            <v>0</v>
          </cell>
          <cell r="H6081">
            <v>0</v>
          </cell>
          <cell r="I6081">
            <v>0</v>
          </cell>
          <cell r="J6081">
            <v>0</v>
          </cell>
          <cell r="K6081">
            <v>0</v>
          </cell>
        </row>
        <row r="6082">
          <cell r="A6082" t="str">
            <v>TRIAE_CS42_3B_TGACv1_224712_AA0800360.1</v>
          </cell>
          <cell r="B6082" t="str">
            <v>GRF zinc finger family protein, expressed</v>
          </cell>
          <cell r="C6082" t="str">
            <v>Chromosome 3B, genomic scaffold, cultivar Chinese Spring</v>
          </cell>
          <cell r="D6082">
            <v>0</v>
          </cell>
          <cell r="E6082">
            <v>0</v>
          </cell>
          <cell r="F6082">
            <v>6.7542418919999996</v>
          </cell>
          <cell r="G6082">
            <v>0</v>
          </cell>
          <cell r="H6082">
            <v>0</v>
          </cell>
          <cell r="I6082">
            <v>0</v>
          </cell>
          <cell r="J6082">
            <v>0</v>
          </cell>
          <cell r="K6082">
            <v>0</v>
          </cell>
        </row>
        <row r="6083">
          <cell r="A6083" t="str">
            <v>TRIAE_CS42_6BS_TGACv1_514833_AA1664860.1</v>
          </cell>
          <cell r="B6083" t="str">
            <v>expressed protein</v>
          </cell>
          <cell r="C6083" t="str">
            <v>Chromosome 3B, genomic scaffold, cultivar Chinese Spring</v>
          </cell>
          <cell r="D6083">
            <v>0</v>
          </cell>
          <cell r="E6083">
            <v>0</v>
          </cell>
          <cell r="F6083">
            <v>0</v>
          </cell>
          <cell r="G6083">
            <v>-4.3232646929999996</v>
          </cell>
          <cell r="H6083">
            <v>0</v>
          </cell>
          <cell r="I6083">
            <v>0</v>
          </cell>
          <cell r="J6083">
            <v>0</v>
          </cell>
          <cell r="K6083">
            <v>0</v>
          </cell>
        </row>
        <row r="6084">
          <cell r="A6084" t="str">
            <v>TRIAE_CS42_4DL_TGACv1_342778_AA1121840.1</v>
          </cell>
          <cell r="B6084" t="str">
            <v>helix-loop-helix DNA-binding domain containing protein, expressed</v>
          </cell>
          <cell r="C6084" t="str">
            <v>Chromosome 3B, genomic scaffold, cultivar Chinese Spring</v>
          </cell>
          <cell r="D6084">
            <v>0</v>
          </cell>
          <cell r="E6084">
            <v>0</v>
          </cell>
          <cell r="F6084">
            <v>0</v>
          </cell>
          <cell r="G6084">
            <v>-4.2163553739999999</v>
          </cell>
          <cell r="H6084">
            <v>0</v>
          </cell>
          <cell r="I6084">
            <v>0</v>
          </cell>
          <cell r="J6084">
            <v>0</v>
          </cell>
          <cell r="K6084">
            <v>0</v>
          </cell>
        </row>
        <row r="6085">
          <cell r="A6085" t="str">
            <v>TRIAE_CS42_3B_TGACv1_227709_AA0824430.1</v>
          </cell>
          <cell r="B6085" t="str">
            <v>expressed protein</v>
          </cell>
          <cell r="C6085" t="str">
            <v>Chromosome 3B, genomic scaffold, cultivar Chinese Spring</v>
          </cell>
          <cell r="D6085">
            <v>0</v>
          </cell>
          <cell r="E6085">
            <v>0</v>
          </cell>
          <cell r="F6085">
            <v>0</v>
          </cell>
          <cell r="G6085">
            <v>-3.338822366</v>
          </cell>
          <cell r="H6085">
            <v>0</v>
          </cell>
          <cell r="I6085">
            <v>0</v>
          </cell>
          <cell r="J6085">
            <v>0</v>
          </cell>
          <cell r="K6085">
            <v>0</v>
          </cell>
        </row>
        <row r="6086">
          <cell r="A6086" t="str">
            <v>TRIAE_CS42_3DS_TGACv1_273232_AA0929700.1</v>
          </cell>
          <cell r="B6086" t="str">
            <v>expressed protein</v>
          </cell>
          <cell r="C6086" t="str">
            <v>Chromosome 3B, genomic scaffold, cultivar Chinese Spring</v>
          </cell>
          <cell r="D6086">
            <v>0</v>
          </cell>
          <cell r="E6086">
            <v>0</v>
          </cell>
          <cell r="F6086">
            <v>0</v>
          </cell>
          <cell r="G6086">
            <v>-3.1083003800000002</v>
          </cell>
          <cell r="H6086">
            <v>0</v>
          </cell>
          <cell r="I6086">
            <v>0</v>
          </cell>
          <cell r="J6086">
            <v>0</v>
          </cell>
          <cell r="K6086">
            <v>0</v>
          </cell>
        </row>
        <row r="6087">
          <cell r="A6087" t="str">
            <v>TRIAE_CS42_5DL_TGACv1_433173_AA1404560.1</v>
          </cell>
          <cell r="B6087" t="str">
            <v>expressed protein</v>
          </cell>
          <cell r="C6087" t="str">
            <v>Chromosome 3B, genomic scaffold, cultivar Chinese Spring</v>
          </cell>
          <cell r="D6087">
            <v>0</v>
          </cell>
          <cell r="E6087">
            <v>0</v>
          </cell>
          <cell r="F6087">
            <v>0</v>
          </cell>
          <cell r="G6087">
            <v>-3.0300152950000001</v>
          </cell>
          <cell r="H6087">
            <v>0</v>
          </cell>
          <cell r="I6087">
            <v>0</v>
          </cell>
          <cell r="J6087">
            <v>0</v>
          </cell>
          <cell r="K6087">
            <v>0</v>
          </cell>
        </row>
        <row r="6088">
          <cell r="A6088" t="str">
            <v>TRIAE_CS42_3AS_TGACv1_210637_AA0676110.1</v>
          </cell>
          <cell r="B6088" t="str">
            <v>expressed protein</v>
          </cell>
          <cell r="C6088" t="str">
            <v>Chromosome 3B, genomic scaffold, cultivar Chinese Spring</v>
          </cell>
          <cell r="D6088">
            <v>0</v>
          </cell>
          <cell r="E6088">
            <v>0</v>
          </cell>
          <cell r="F6088">
            <v>0</v>
          </cell>
          <cell r="G6088">
            <v>-2.999056634</v>
          </cell>
          <cell r="H6088">
            <v>0</v>
          </cell>
          <cell r="I6088">
            <v>0</v>
          </cell>
          <cell r="J6088">
            <v>0</v>
          </cell>
          <cell r="K6088">
            <v>0</v>
          </cell>
        </row>
        <row r="6089">
          <cell r="A6089" t="str">
            <v>TRIAE_CS42_3B_TGACv1_226248_AA0815230.1</v>
          </cell>
          <cell r="B6089" t="str">
            <v>expressed protein</v>
          </cell>
          <cell r="C6089" t="str">
            <v>Chromosome 3B, genomic scaffold, cultivar Chinese Spring</v>
          </cell>
          <cell r="D6089">
            <v>0</v>
          </cell>
          <cell r="E6089">
            <v>0</v>
          </cell>
          <cell r="F6089">
            <v>0</v>
          </cell>
          <cell r="G6089">
            <v>-2.999056634</v>
          </cell>
          <cell r="H6089">
            <v>0</v>
          </cell>
          <cell r="I6089">
            <v>0</v>
          </cell>
          <cell r="J6089">
            <v>0</v>
          </cell>
          <cell r="K6089">
            <v>0</v>
          </cell>
        </row>
        <row r="6090">
          <cell r="A6090" t="str">
            <v>TRIAE_CS42_3DS_TGACv1_273272_AA0930060.1</v>
          </cell>
          <cell r="B6090" t="str">
            <v>expressed protein</v>
          </cell>
          <cell r="C6090" t="str">
            <v>Chromosome 3B, genomic scaffold, cultivar Chinese Spring</v>
          </cell>
          <cell r="D6090">
            <v>0</v>
          </cell>
          <cell r="E6090">
            <v>0</v>
          </cell>
          <cell r="F6090">
            <v>0</v>
          </cell>
          <cell r="G6090">
            <v>-2.8024261369999999</v>
          </cell>
          <cell r="H6090">
            <v>0</v>
          </cell>
          <cell r="I6090">
            <v>0</v>
          </cell>
          <cell r="J6090">
            <v>0</v>
          </cell>
          <cell r="K6090">
            <v>0</v>
          </cell>
        </row>
        <row r="6091">
          <cell r="A6091" t="str">
            <v>TRIAE_CS42_1DL_TGACv1_062953_AA0222080.1</v>
          </cell>
          <cell r="B6091" t="str">
            <v>expressed protein</v>
          </cell>
          <cell r="C6091" t="str">
            <v>Chromosome 3B, genomic scaffold, cultivar Chinese Spring</v>
          </cell>
          <cell r="D6091">
            <v>0</v>
          </cell>
          <cell r="E6091">
            <v>0</v>
          </cell>
          <cell r="F6091">
            <v>0</v>
          </cell>
          <cell r="G6091">
            <v>-2.580748738</v>
          </cell>
          <cell r="H6091">
            <v>0</v>
          </cell>
          <cell r="I6091">
            <v>0</v>
          </cell>
          <cell r="J6091">
            <v>0</v>
          </cell>
          <cell r="K6091">
            <v>0</v>
          </cell>
        </row>
        <row r="6092">
          <cell r="A6092" t="str">
            <v>TRIAE_CS42_3B_TGACv1_220621_AA0711940.1</v>
          </cell>
          <cell r="B6092" t="str">
            <v>expressed protein</v>
          </cell>
          <cell r="C6092" t="str">
            <v>Chromosome 3B, genomic scaffold, cultivar Chinese Spring</v>
          </cell>
          <cell r="D6092">
            <v>0</v>
          </cell>
          <cell r="E6092">
            <v>0</v>
          </cell>
          <cell r="F6092">
            <v>0</v>
          </cell>
          <cell r="G6092">
            <v>-2.580748738</v>
          </cell>
          <cell r="H6092">
            <v>0</v>
          </cell>
          <cell r="I6092">
            <v>0</v>
          </cell>
          <cell r="J6092">
            <v>0</v>
          </cell>
          <cell r="K6092">
            <v>0</v>
          </cell>
        </row>
        <row r="6093">
          <cell r="A6093" t="str">
            <v>TRIAE_CS42_1AL_TGACv1_000967_AA0022890.1</v>
          </cell>
          <cell r="B6093" t="str">
            <v>expressed protein</v>
          </cell>
          <cell r="C6093" t="str">
            <v>Chromosome 3B, genomic scaffold, cultivar Chinese Spring</v>
          </cell>
          <cell r="D6093">
            <v>0</v>
          </cell>
          <cell r="E6093">
            <v>0</v>
          </cell>
          <cell r="F6093">
            <v>0</v>
          </cell>
          <cell r="G6093">
            <v>-2.546908712</v>
          </cell>
          <cell r="H6093">
            <v>0</v>
          </cell>
          <cell r="I6093">
            <v>0</v>
          </cell>
          <cell r="J6093">
            <v>0</v>
          </cell>
          <cell r="K6093">
            <v>0</v>
          </cell>
        </row>
        <row r="6094">
          <cell r="A6094" t="str">
            <v>TRIAE_CS42_1BS_TGACv1_049411_AA0152760.1</v>
          </cell>
          <cell r="B6094" t="str">
            <v>expressed protein</v>
          </cell>
          <cell r="C6094" t="str">
            <v>Chromosome 3B, genomic scaffold, cultivar Chinese Spring</v>
          </cell>
          <cell r="D6094">
            <v>0</v>
          </cell>
          <cell r="E6094">
            <v>0</v>
          </cell>
          <cell r="F6094">
            <v>0</v>
          </cell>
          <cell r="G6094">
            <v>-2.3623220599999999</v>
          </cell>
          <cell r="H6094">
            <v>0</v>
          </cell>
          <cell r="I6094">
            <v>0</v>
          </cell>
          <cell r="J6094">
            <v>0</v>
          </cell>
          <cell r="K6094">
            <v>0</v>
          </cell>
        </row>
        <row r="6095">
          <cell r="A6095" t="str">
            <v>TRIAE_CS42_3B_TGACv1_221408_AA0739970.1</v>
          </cell>
          <cell r="B6095" t="str">
            <v>expressed protein</v>
          </cell>
          <cell r="C6095" t="str">
            <v>Chromosome 3B, genomic scaffold, cultivar Chinese Spring</v>
          </cell>
          <cell r="D6095">
            <v>0</v>
          </cell>
          <cell r="E6095">
            <v>0</v>
          </cell>
          <cell r="F6095">
            <v>0</v>
          </cell>
          <cell r="G6095">
            <v>-2.094896162</v>
          </cell>
          <cell r="H6095">
            <v>0</v>
          </cell>
          <cell r="I6095">
            <v>0</v>
          </cell>
          <cell r="J6095">
            <v>0</v>
          </cell>
          <cell r="K6095">
            <v>0</v>
          </cell>
        </row>
        <row r="6096">
          <cell r="A6096" t="str">
            <v>TRIAE_CS42_3B_TGACv1_225331_AA0807200.1</v>
          </cell>
          <cell r="B6096" t="str">
            <v>expressed protein</v>
          </cell>
          <cell r="C6096" t="str">
            <v>Chromosome 3B, genomic scaffold, cultivar Chinese Spring</v>
          </cell>
          <cell r="D6096">
            <v>0</v>
          </cell>
          <cell r="E6096">
            <v>0</v>
          </cell>
          <cell r="F6096">
            <v>0</v>
          </cell>
          <cell r="G6096">
            <v>-2.0401364380000002</v>
          </cell>
          <cell r="H6096">
            <v>0</v>
          </cell>
          <cell r="I6096">
            <v>0</v>
          </cell>
          <cell r="J6096">
            <v>0</v>
          </cell>
          <cell r="K6096">
            <v>0</v>
          </cell>
        </row>
        <row r="6097">
          <cell r="A6097" t="str">
            <v>TRIAE_CS42_3DL_TGACv1_249523_AA0850640.1</v>
          </cell>
          <cell r="B6097" t="str">
            <v>expressed protein</v>
          </cell>
          <cell r="C6097" t="str">
            <v>Chromosome 3B, genomic scaffold, cultivar Chinese Spring</v>
          </cell>
          <cell r="D6097">
            <v>0</v>
          </cell>
          <cell r="E6097">
            <v>0</v>
          </cell>
          <cell r="F6097">
            <v>0</v>
          </cell>
          <cell r="G6097">
            <v>-1.9104071890000001</v>
          </cell>
          <cell r="H6097">
            <v>0</v>
          </cell>
          <cell r="I6097">
            <v>0</v>
          </cell>
          <cell r="J6097">
            <v>0</v>
          </cell>
          <cell r="K6097">
            <v>0</v>
          </cell>
        </row>
        <row r="6098">
          <cell r="A6098" t="str">
            <v>TRIAE_CS42_5BS_TGACv1_423194_AA1370110.1</v>
          </cell>
          <cell r="B6098" t="str">
            <v>expressed protein</v>
          </cell>
          <cell r="C6098" t="str">
            <v>Chromosome 3B, genomic scaffold, cultivar Chinese Spring</v>
          </cell>
          <cell r="D6098">
            <v>0</v>
          </cell>
          <cell r="E6098">
            <v>0</v>
          </cell>
          <cell r="F6098">
            <v>0</v>
          </cell>
          <cell r="G6098">
            <v>-1.856887521</v>
          </cell>
          <cell r="H6098">
            <v>0</v>
          </cell>
          <cell r="I6098">
            <v>0</v>
          </cell>
          <cell r="J6098">
            <v>0</v>
          </cell>
          <cell r="K6098">
            <v>0</v>
          </cell>
        </row>
        <row r="6099">
          <cell r="A6099" t="str">
            <v>TRIAE_CS42_6DS_TGACv1_543453_AA1740280.1</v>
          </cell>
          <cell r="B6099" t="str">
            <v>expressed protein</v>
          </cell>
          <cell r="C6099" t="str">
            <v>Chromosome 3B, genomic scaffold, cultivar Chinese Spring</v>
          </cell>
          <cell r="D6099">
            <v>0</v>
          </cell>
          <cell r="E6099">
            <v>0</v>
          </cell>
          <cell r="F6099">
            <v>0</v>
          </cell>
          <cell r="G6099">
            <v>-1.8471999809999999</v>
          </cell>
          <cell r="H6099">
            <v>0</v>
          </cell>
          <cell r="I6099">
            <v>0</v>
          </cell>
          <cell r="J6099">
            <v>0</v>
          </cell>
          <cell r="K6099">
            <v>0</v>
          </cell>
        </row>
        <row r="6100">
          <cell r="A6100" t="str">
            <v>TRIAE_CS42_3B_TGACv1_222967_AA0774330.1</v>
          </cell>
          <cell r="B6100" t="str">
            <v>expressed protein</v>
          </cell>
          <cell r="C6100" t="str">
            <v>Chromosome 3B, genomic scaffold, cultivar Chinese Spring</v>
          </cell>
          <cell r="D6100">
            <v>0</v>
          </cell>
          <cell r="E6100">
            <v>0</v>
          </cell>
          <cell r="F6100">
            <v>0</v>
          </cell>
          <cell r="G6100">
            <v>-1.8458385369999999</v>
          </cell>
          <cell r="H6100">
            <v>0</v>
          </cell>
          <cell r="I6100">
            <v>0</v>
          </cell>
          <cell r="J6100">
            <v>0</v>
          </cell>
          <cell r="K6100">
            <v>0</v>
          </cell>
        </row>
        <row r="6101">
          <cell r="A6101" t="str">
            <v>TRIAE_CS42_5BL_TGACv1_407352_AA1356130.1</v>
          </cell>
          <cell r="B6101" t="str">
            <v>expressed protein</v>
          </cell>
          <cell r="C6101" t="str">
            <v>Chromosome 3B, genomic scaffold, cultivar Chinese Spring</v>
          </cell>
          <cell r="D6101">
            <v>0</v>
          </cell>
          <cell r="E6101">
            <v>0</v>
          </cell>
          <cell r="F6101">
            <v>0</v>
          </cell>
          <cell r="G6101">
            <v>-1.735208262</v>
          </cell>
          <cell r="H6101">
            <v>0</v>
          </cell>
          <cell r="I6101">
            <v>0</v>
          </cell>
          <cell r="J6101">
            <v>0</v>
          </cell>
          <cell r="K6101">
            <v>0</v>
          </cell>
        </row>
        <row r="6102">
          <cell r="A6102" t="str">
            <v>TRIAE_CS42_1AL_TGACv1_000533_AA0014110.1</v>
          </cell>
          <cell r="B6102" t="str">
            <v>expressed protein</v>
          </cell>
          <cell r="C6102" t="str">
            <v>Chromosome 3B, genomic scaffold, cultivar Chinese Spring</v>
          </cell>
          <cell r="D6102">
            <v>0</v>
          </cell>
          <cell r="E6102">
            <v>0</v>
          </cell>
          <cell r="F6102">
            <v>0</v>
          </cell>
          <cell r="G6102">
            <v>-1.6695463610000001</v>
          </cell>
          <cell r="H6102">
            <v>0</v>
          </cell>
          <cell r="I6102">
            <v>0</v>
          </cell>
          <cell r="J6102">
            <v>0</v>
          </cell>
          <cell r="K6102">
            <v>0</v>
          </cell>
        </row>
        <row r="6103">
          <cell r="A6103" t="str">
            <v>TRIAE_CS42_3DL_TGACv1_250071_AA0861640.1</v>
          </cell>
          <cell r="B6103" t="str">
            <v>expressed protein</v>
          </cell>
          <cell r="C6103" t="str">
            <v>Chromosome 3B, genomic scaffold, cultivar Chinese Spring</v>
          </cell>
          <cell r="D6103">
            <v>0</v>
          </cell>
          <cell r="E6103">
            <v>0</v>
          </cell>
          <cell r="F6103">
            <v>0</v>
          </cell>
          <cell r="G6103">
            <v>-1.6664235430000001</v>
          </cell>
          <cell r="H6103">
            <v>0</v>
          </cell>
          <cell r="I6103">
            <v>0</v>
          </cell>
          <cell r="J6103">
            <v>0</v>
          </cell>
          <cell r="K6103">
            <v>0</v>
          </cell>
        </row>
        <row r="6104">
          <cell r="A6104" t="str">
            <v>TRIAE_CS42_1AL_TGACv1_002147_AA0039120.1</v>
          </cell>
          <cell r="B6104" t="str">
            <v>expressed protein</v>
          </cell>
          <cell r="C6104" t="str">
            <v>Chromosome 3B, genomic scaffold, cultivar Chinese Spring</v>
          </cell>
          <cell r="D6104">
            <v>0</v>
          </cell>
          <cell r="E6104">
            <v>0</v>
          </cell>
          <cell r="F6104">
            <v>0</v>
          </cell>
          <cell r="G6104">
            <v>-1.5578986909999999</v>
          </cell>
          <cell r="H6104">
            <v>0</v>
          </cell>
          <cell r="I6104">
            <v>0</v>
          </cell>
          <cell r="J6104">
            <v>0</v>
          </cell>
          <cell r="K6104">
            <v>0</v>
          </cell>
        </row>
        <row r="6105">
          <cell r="A6105" t="str">
            <v>TRIAE_CS42_3B_TGACv1_223172_AA0777280.2</v>
          </cell>
          <cell r="B6105" t="str">
            <v>expressed protein</v>
          </cell>
          <cell r="C6105" t="str">
            <v>Chromosome 3B, genomic scaffold, cultivar Chinese Spring</v>
          </cell>
          <cell r="D6105">
            <v>0</v>
          </cell>
          <cell r="E6105">
            <v>0</v>
          </cell>
          <cell r="F6105">
            <v>0</v>
          </cell>
          <cell r="G6105">
            <v>-1.5110924130000001</v>
          </cell>
          <cell r="H6105">
            <v>0</v>
          </cell>
          <cell r="I6105">
            <v>0</v>
          </cell>
          <cell r="J6105">
            <v>0</v>
          </cell>
          <cell r="K6105">
            <v>0</v>
          </cell>
        </row>
        <row r="6106">
          <cell r="A6106" t="str">
            <v>TRIAE_CS42_3DS_TGACv1_271928_AA0911050.1</v>
          </cell>
          <cell r="B6106" t="str">
            <v>expressed protein</v>
          </cell>
          <cell r="C6106" t="str">
            <v>Chromosome 3B, genomic scaffold, cultivar Chinese Spring</v>
          </cell>
          <cell r="D6106">
            <v>0</v>
          </cell>
          <cell r="E6106">
            <v>0</v>
          </cell>
          <cell r="F6106">
            <v>0</v>
          </cell>
          <cell r="G6106">
            <v>-1.5110924130000001</v>
          </cell>
          <cell r="H6106">
            <v>0</v>
          </cell>
          <cell r="I6106">
            <v>0</v>
          </cell>
          <cell r="J6106">
            <v>0</v>
          </cell>
          <cell r="K6106">
            <v>0</v>
          </cell>
        </row>
        <row r="6107">
          <cell r="A6107" t="str">
            <v>TRIAE_CS42_3AL_TGACv1_197094_AA0664770.1</v>
          </cell>
          <cell r="C6107" t="str">
            <v>Chromosome 3B, genomic scaffold, cultivar Chinese Spring</v>
          </cell>
          <cell r="D6107">
            <v>0</v>
          </cell>
          <cell r="E6107">
            <v>0</v>
          </cell>
          <cell r="F6107">
            <v>0</v>
          </cell>
          <cell r="G6107">
            <v>-1.500800446</v>
          </cell>
          <cell r="H6107">
            <v>0</v>
          </cell>
          <cell r="I6107">
            <v>0</v>
          </cell>
          <cell r="J6107">
            <v>0</v>
          </cell>
          <cell r="K6107">
            <v>0</v>
          </cell>
        </row>
        <row r="6108">
          <cell r="A6108" t="str">
            <v>TRIAE_CS42_2AL_TGACv1_095024_AA0306020.1</v>
          </cell>
          <cell r="B6108" t="str">
            <v>expressed protein</v>
          </cell>
          <cell r="C6108" t="str">
            <v>Chromosome 3B, genomic scaffold, cultivar Chinese Spring</v>
          </cell>
          <cell r="D6108">
            <v>0</v>
          </cell>
          <cell r="E6108">
            <v>0</v>
          </cell>
          <cell r="F6108">
            <v>0</v>
          </cell>
          <cell r="G6108">
            <v>-1.399323114</v>
          </cell>
          <cell r="H6108">
            <v>0</v>
          </cell>
          <cell r="I6108">
            <v>0</v>
          </cell>
          <cell r="J6108">
            <v>0</v>
          </cell>
          <cell r="K6108">
            <v>0</v>
          </cell>
        </row>
        <row r="6109">
          <cell r="A6109" t="str">
            <v>TRIAE_CS42_3B_TGACv1_226383_AA0816490.1</v>
          </cell>
          <cell r="B6109" t="str">
            <v>expressed protein</v>
          </cell>
          <cell r="C6109" t="str">
            <v>Chromosome 3B, genomic scaffold, cultivar Chinese Spring</v>
          </cell>
          <cell r="D6109">
            <v>0</v>
          </cell>
          <cell r="E6109">
            <v>0</v>
          </cell>
          <cell r="F6109">
            <v>0</v>
          </cell>
          <cell r="G6109">
            <v>-1.3675457419999999</v>
          </cell>
          <cell r="H6109">
            <v>0</v>
          </cell>
          <cell r="I6109">
            <v>0</v>
          </cell>
          <cell r="J6109">
            <v>0</v>
          </cell>
          <cell r="K6109">
            <v>0</v>
          </cell>
        </row>
        <row r="6110">
          <cell r="A6110" t="str">
            <v>TRIAE_CS42_3B_TGACv1_229640_AA0829000.1</v>
          </cell>
          <cell r="B6110" t="str">
            <v>expressed protein</v>
          </cell>
          <cell r="C6110" t="str">
            <v>Chromosome 3B, genomic scaffold, cultivar Chinese Spring</v>
          </cell>
          <cell r="D6110">
            <v>0</v>
          </cell>
          <cell r="E6110">
            <v>0</v>
          </cell>
          <cell r="F6110">
            <v>0</v>
          </cell>
          <cell r="G6110">
            <v>-1.3675457419999999</v>
          </cell>
          <cell r="H6110">
            <v>0</v>
          </cell>
          <cell r="I6110">
            <v>0</v>
          </cell>
          <cell r="J6110">
            <v>0</v>
          </cell>
          <cell r="K6110">
            <v>0</v>
          </cell>
        </row>
        <row r="6111">
          <cell r="A6111" t="str">
            <v>TRIAE_CS42_6DL_TGACv1_526908_AA1694840.1</v>
          </cell>
          <cell r="B6111" t="str">
            <v>expressed protein</v>
          </cell>
          <cell r="C6111" t="str">
            <v>Chromosome 3B, genomic scaffold, cultivar Chinese Spring</v>
          </cell>
          <cell r="D6111">
            <v>0</v>
          </cell>
          <cell r="E6111">
            <v>0</v>
          </cell>
          <cell r="F6111">
            <v>0</v>
          </cell>
          <cell r="G6111">
            <v>-1.3581486380000001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</row>
        <row r="6112">
          <cell r="A6112" t="str">
            <v>TRIAE_CS42_3AS_TGACv1_210502_AA0673840.1</v>
          </cell>
          <cell r="C6112" t="str">
            <v>Chromosome 3B, genomic scaffold, cultivar Chinese Spring</v>
          </cell>
          <cell r="D6112">
            <v>0</v>
          </cell>
          <cell r="E6112">
            <v>0</v>
          </cell>
          <cell r="F6112">
            <v>0</v>
          </cell>
          <cell r="G6112">
            <v>-1.286221276</v>
          </cell>
          <cell r="H6112">
            <v>0</v>
          </cell>
          <cell r="I6112">
            <v>0</v>
          </cell>
          <cell r="J6112">
            <v>0</v>
          </cell>
          <cell r="K6112">
            <v>0</v>
          </cell>
        </row>
        <row r="6113">
          <cell r="A6113" t="str">
            <v>TRIAE_CS42_7DL_TGACv1_603035_AA1974240.1</v>
          </cell>
          <cell r="B6113" t="str">
            <v>gibberellin receptor GID1L2, putative, expressed</v>
          </cell>
          <cell r="C6113" t="str">
            <v>Chromosome 3B, genomic scaffold, cultivar Chinese Spring</v>
          </cell>
          <cell r="D6113">
            <v>0</v>
          </cell>
          <cell r="E6113">
            <v>0</v>
          </cell>
          <cell r="F6113">
            <v>0</v>
          </cell>
          <cell r="G6113">
            <v>-1.244343092</v>
          </cell>
          <cell r="H6113">
            <v>0</v>
          </cell>
          <cell r="I6113">
            <v>0</v>
          </cell>
          <cell r="J6113">
            <v>0</v>
          </cell>
          <cell r="K6113">
            <v>0</v>
          </cell>
        </row>
        <row r="6114">
          <cell r="A6114" t="str">
            <v>TRIAE_CS42_7AL_TGACv1_558385_AA1792920.1</v>
          </cell>
          <cell r="B6114" t="str">
            <v>gibberellin receptor GID1L2, putative, expressed</v>
          </cell>
          <cell r="C6114" t="str">
            <v>Chromosome 3B, genomic scaffold, cultivar Chinese Spring</v>
          </cell>
          <cell r="D6114">
            <v>0</v>
          </cell>
          <cell r="E6114">
            <v>0</v>
          </cell>
          <cell r="F6114">
            <v>0</v>
          </cell>
          <cell r="G6114">
            <v>-1.2227711189999999</v>
          </cell>
          <cell r="H6114">
            <v>0</v>
          </cell>
          <cell r="I6114">
            <v>0</v>
          </cell>
          <cell r="J6114">
            <v>0</v>
          </cell>
          <cell r="K6114">
            <v>0</v>
          </cell>
        </row>
        <row r="6115">
          <cell r="A6115" t="str">
            <v>TRIAE_CS42_3B_TGACv1_221987_AA0754650.1</v>
          </cell>
          <cell r="B6115" t="str">
            <v>expressed protein</v>
          </cell>
          <cell r="C6115" t="str">
            <v>Chromosome 3B, genomic scaffold, cultivar Chinese Spring</v>
          </cell>
          <cell r="D6115">
            <v>0</v>
          </cell>
          <cell r="E6115">
            <v>0</v>
          </cell>
          <cell r="F6115">
            <v>0</v>
          </cell>
          <cell r="G6115">
            <v>-1.147969209</v>
          </cell>
          <cell r="H6115">
            <v>0</v>
          </cell>
          <cell r="I6115">
            <v>0</v>
          </cell>
          <cell r="J6115">
            <v>0</v>
          </cell>
          <cell r="K6115">
            <v>0</v>
          </cell>
        </row>
        <row r="6116">
          <cell r="A6116" t="str">
            <v>TRIAE_CS42_1BS_TGACv1_051477_AA0180050.1</v>
          </cell>
          <cell r="B6116" t="str">
            <v>expressed protein</v>
          </cell>
          <cell r="C6116" t="str">
            <v>Chromosome 3B, genomic scaffold, cultivar Chinese Spring</v>
          </cell>
          <cell r="D6116">
            <v>0</v>
          </cell>
          <cell r="E6116">
            <v>0</v>
          </cell>
          <cell r="F6116">
            <v>0</v>
          </cell>
          <cell r="G6116">
            <v>-1.094192174</v>
          </cell>
          <cell r="H6116">
            <v>0</v>
          </cell>
          <cell r="I6116">
            <v>0</v>
          </cell>
          <cell r="J6116">
            <v>0</v>
          </cell>
          <cell r="K6116">
            <v>0</v>
          </cell>
        </row>
        <row r="6117">
          <cell r="A6117" t="str">
            <v>TRIAE_CS42_3DL_TGACv1_251644_AA0883460.1</v>
          </cell>
          <cell r="B6117" t="str">
            <v>amidohydrolase family protein, expressed</v>
          </cell>
          <cell r="C6117" t="str">
            <v>Chromosome 3B, genomic scaffold, cultivar Chinese Spring</v>
          </cell>
          <cell r="D6117">
            <v>0</v>
          </cell>
          <cell r="E6117">
            <v>0</v>
          </cell>
          <cell r="F6117">
            <v>0</v>
          </cell>
          <cell r="G6117">
            <v>-1.089482136</v>
          </cell>
          <cell r="H6117">
            <v>0</v>
          </cell>
          <cell r="I6117">
            <v>0</v>
          </cell>
          <cell r="J6117">
            <v>0</v>
          </cell>
          <cell r="K6117">
            <v>0</v>
          </cell>
        </row>
        <row r="6118">
          <cell r="A6118" t="str">
            <v>TRIAE_CS42_3B_TGACv1_225172_AA0805800.1</v>
          </cell>
          <cell r="B6118" t="str">
            <v>expressed protein</v>
          </cell>
          <cell r="C6118" t="str">
            <v>Chromosome 3B, genomic scaffold, cultivar Chinese Spring</v>
          </cell>
          <cell r="D6118">
            <v>0</v>
          </cell>
          <cell r="E6118">
            <v>0</v>
          </cell>
          <cell r="F6118">
            <v>0</v>
          </cell>
          <cell r="G6118">
            <v>-1.087231823</v>
          </cell>
          <cell r="H6118">
            <v>0</v>
          </cell>
          <cell r="I6118">
            <v>0</v>
          </cell>
          <cell r="J6118">
            <v>0</v>
          </cell>
          <cell r="K6118">
            <v>0</v>
          </cell>
        </row>
        <row r="6119">
          <cell r="A6119" t="str">
            <v>TRIAE_CS42_3AS_TGACv1_211312_AA0688420.2</v>
          </cell>
          <cell r="B6119" t="str">
            <v>expressed protein</v>
          </cell>
          <cell r="C6119" t="str">
            <v>Chromosome 3B, genomic scaffold, cultivar Chinese Spring</v>
          </cell>
          <cell r="D6119">
            <v>0</v>
          </cell>
          <cell r="E6119">
            <v>0</v>
          </cell>
          <cell r="F6119">
            <v>0</v>
          </cell>
          <cell r="G6119">
            <v>-1.065274981</v>
          </cell>
          <cell r="H6119">
            <v>0</v>
          </cell>
          <cell r="I6119">
            <v>0</v>
          </cell>
          <cell r="J6119">
            <v>0</v>
          </cell>
          <cell r="K6119">
            <v>0</v>
          </cell>
        </row>
        <row r="6120">
          <cell r="A6120" t="str">
            <v>TRIAE_CS42_3B_TGACv1_221114_AA0730670.2</v>
          </cell>
          <cell r="B6120" t="str">
            <v>protein of unknown function DUF1421 domain containing protein, expressed</v>
          </cell>
          <cell r="C6120" t="str">
            <v>Chromosome 3B, genomic scaffold, cultivar Chinese Spring</v>
          </cell>
          <cell r="D6120">
            <v>0</v>
          </cell>
          <cell r="E6120">
            <v>0</v>
          </cell>
          <cell r="F6120">
            <v>0</v>
          </cell>
          <cell r="G6120">
            <v>-1.0493050429999999</v>
          </cell>
          <cell r="H6120">
            <v>0</v>
          </cell>
          <cell r="I6120">
            <v>0</v>
          </cell>
          <cell r="J6120">
            <v>0</v>
          </cell>
          <cell r="K6120">
            <v>0</v>
          </cell>
        </row>
        <row r="6121">
          <cell r="A6121" t="str">
            <v>TRIAE_CS42_3DL_TGACv1_250007_AA0860280.2</v>
          </cell>
          <cell r="B6121" t="str">
            <v>protein of unknown function DUF1421 domain containing protein, expressed</v>
          </cell>
          <cell r="C6121" t="str">
            <v>Chromosome 3B, genomic scaffold, cultivar Chinese Spring</v>
          </cell>
          <cell r="D6121">
            <v>0</v>
          </cell>
          <cell r="E6121">
            <v>0</v>
          </cell>
          <cell r="F6121">
            <v>0</v>
          </cell>
          <cell r="G6121">
            <v>-1.0493050429999999</v>
          </cell>
          <cell r="H6121">
            <v>0</v>
          </cell>
          <cell r="I6121">
            <v>0</v>
          </cell>
          <cell r="J6121">
            <v>0</v>
          </cell>
          <cell r="K6121">
            <v>0</v>
          </cell>
        </row>
        <row r="6122">
          <cell r="A6122" t="str">
            <v>TRIAE_CS42_3B_TGACv1_224153_AA0793060.1</v>
          </cell>
          <cell r="B6122" t="str">
            <v>expressed protein</v>
          </cell>
          <cell r="C6122" t="str">
            <v>Chromosome 3B, genomic scaffold, cultivar Chinese Spring</v>
          </cell>
          <cell r="D6122">
            <v>0</v>
          </cell>
          <cell r="E6122">
            <v>0</v>
          </cell>
          <cell r="F6122">
            <v>0</v>
          </cell>
          <cell r="G6122">
            <v>-1.0296686500000001</v>
          </cell>
          <cell r="H6122">
            <v>0</v>
          </cell>
          <cell r="I6122">
            <v>0</v>
          </cell>
          <cell r="J6122">
            <v>0</v>
          </cell>
          <cell r="K6122">
            <v>0</v>
          </cell>
        </row>
        <row r="6123">
          <cell r="A6123" t="str">
            <v>TRIAE_CS42_3DL_TGACv1_250766_AA0872810.1</v>
          </cell>
          <cell r="B6123" t="str">
            <v>expressed protein</v>
          </cell>
          <cell r="C6123" t="str">
            <v>Chromosome 3B, genomic scaffold, cultivar Chinese Spring</v>
          </cell>
          <cell r="D6123">
            <v>0</v>
          </cell>
          <cell r="E6123">
            <v>0</v>
          </cell>
          <cell r="F6123">
            <v>0</v>
          </cell>
          <cell r="G6123">
            <v>-1.0296686500000001</v>
          </cell>
          <cell r="H6123">
            <v>0</v>
          </cell>
          <cell r="I6123">
            <v>0</v>
          </cell>
          <cell r="J6123">
            <v>0</v>
          </cell>
          <cell r="K6123">
            <v>0</v>
          </cell>
        </row>
        <row r="6124">
          <cell r="A6124" t="str">
            <v>TRIAE_CS42_U_TGACv1_641877_AA2106460.1</v>
          </cell>
          <cell r="B6124" t="str">
            <v>OsFBX40 - F-box domain containing protein, expressed</v>
          </cell>
          <cell r="C6124" t="str">
            <v>Chromosome 3B, genomic scaffold, cultivar Chinese Spring</v>
          </cell>
          <cell r="D6124">
            <v>0</v>
          </cell>
          <cell r="E6124">
            <v>0</v>
          </cell>
          <cell r="F6124">
            <v>0</v>
          </cell>
          <cell r="G6124">
            <v>-1.028792886</v>
          </cell>
          <cell r="H6124">
            <v>0</v>
          </cell>
          <cell r="I6124">
            <v>0</v>
          </cell>
          <cell r="J6124">
            <v>0</v>
          </cell>
          <cell r="K6124">
            <v>0</v>
          </cell>
        </row>
        <row r="6125">
          <cell r="A6125" t="str">
            <v>TRIAE_CS42_3DS_TGACv1_271782_AA0907840.1</v>
          </cell>
          <cell r="B6125" t="str">
            <v>expressed protein</v>
          </cell>
          <cell r="C6125" t="str">
            <v>Chromosome 3B, genomic scaffold, cultivar Chinese Spring</v>
          </cell>
          <cell r="D6125">
            <v>0</v>
          </cell>
          <cell r="E6125">
            <v>0</v>
          </cell>
          <cell r="F6125">
            <v>0</v>
          </cell>
          <cell r="G6125">
            <v>-1.012691827</v>
          </cell>
          <cell r="H6125">
            <v>0</v>
          </cell>
          <cell r="I6125">
            <v>0</v>
          </cell>
          <cell r="J6125">
            <v>0</v>
          </cell>
          <cell r="K6125">
            <v>0</v>
          </cell>
        </row>
        <row r="6126">
          <cell r="A6126" t="str">
            <v>TRIAE_CS42_6DS_TGACv1_542910_AA1732430.1</v>
          </cell>
          <cell r="B6126" t="str">
            <v>expressed protein</v>
          </cell>
          <cell r="C6126" t="str">
            <v>Chromosome 3B, genomic scaffold, cultivar Chinese Spring</v>
          </cell>
          <cell r="D6126">
            <v>0</v>
          </cell>
          <cell r="E6126">
            <v>0</v>
          </cell>
          <cell r="F6126">
            <v>0</v>
          </cell>
          <cell r="G6126">
            <v>-1.0117714820000001</v>
          </cell>
          <cell r="H6126">
            <v>0</v>
          </cell>
          <cell r="I6126">
            <v>0</v>
          </cell>
          <cell r="J6126">
            <v>0</v>
          </cell>
          <cell r="K6126">
            <v>0</v>
          </cell>
        </row>
        <row r="6127">
          <cell r="A6127" t="str">
            <v>TRIAE_CS42_3DL_TGACv1_250198_AA0864080.1</v>
          </cell>
          <cell r="B6127" t="str">
            <v>OsFBX45 - F-box domain containing protein, expressed</v>
          </cell>
          <cell r="C6127" t="str">
            <v>Chromosome 3B, genomic scaffold, cultivar Chinese Spring</v>
          </cell>
          <cell r="D6127">
            <v>0</v>
          </cell>
          <cell r="E6127">
            <v>0</v>
          </cell>
          <cell r="F6127">
            <v>0</v>
          </cell>
          <cell r="G6127">
            <v>-1.0104405270000001</v>
          </cell>
          <cell r="H6127">
            <v>0</v>
          </cell>
          <cell r="I6127">
            <v>0</v>
          </cell>
          <cell r="J6127">
            <v>0</v>
          </cell>
          <cell r="K6127">
            <v>0</v>
          </cell>
        </row>
        <row r="6128">
          <cell r="A6128" t="str">
            <v>TRIAE_CS42_3AL_TGACv1_193618_AA0615370.1</v>
          </cell>
          <cell r="B6128" t="str">
            <v>OsFBX46 - F-box domain containing protein, expressed</v>
          </cell>
          <cell r="C6128" t="str">
            <v>Chromosome 3B, genomic scaffold, cultivar Chinese Spring</v>
          </cell>
          <cell r="D6128">
            <v>0</v>
          </cell>
          <cell r="E6128">
            <v>0</v>
          </cell>
          <cell r="F6128">
            <v>0</v>
          </cell>
          <cell r="G6128">
            <v>-1.0104405270000001</v>
          </cell>
          <cell r="H6128">
            <v>0</v>
          </cell>
          <cell r="I6128">
            <v>0</v>
          </cell>
          <cell r="J6128">
            <v>0</v>
          </cell>
          <cell r="K6128">
            <v>0</v>
          </cell>
        </row>
        <row r="6129">
          <cell r="A6129" t="str">
            <v>TRIAE_CS42_3B_TGACv1_221214_AA0733930.1</v>
          </cell>
          <cell r="B6129" t="str">
            <v>OsFBX46 - F-box domain containing protein, expressed</v>
          </cell>
          <cell r="C6129" t="str">
            <v>Chromosome 3B, genomic scaffold, cultivar Chinese Spring</v>
          </cell>
          <cell r="D6129">
            <v>0</v>
          </cell>
          <cell r="E6129">
            <v>0</v>
          </cell>
          <cell r="F6129">
            <v>0</v>
          </cell>
          <cell r="G6129">
            <v>-1.0104405270000001</v>
          </cell>
          <cell r="H6129">
            <v>0</v>
          </cell>
          <cell r="I6129">
            <v>0</v>
          </cell>
          <cell r="J6129">
            <v>0</v>
          </cell>
          <cell r="K6129">
            <v>0</v>
          </cell>
        </row>
        <row r="6130">
          <cell r="A6130" t="str">
            <v>TRIAE_CS42_3DL_TGACv1_250198_AA0864060.1</v>
          </cell>
          <cell r="B6130" t="str">
            <v>OsFBX46 - F-box domain containing protein, expressed</v>
          </cell>
          <cell r="C6130" t="str">
            <v>Chromosome 3B, genomic scaffold, cultivar Chinese Spring</v>
          </cell>
          <cell r="D6130">
            <v>0</v>
          </cell>
          <cell r="E6130">
            <v>0</v>
          </cell>
          <cell r="F6130">
            <v>0</v>
          </cell>
          <cell r="G6130">
            <v>-1.0104405270000001</v>
          </cell>
          <cell r="H6130">
            <v>0</v>
          </cell>
          <cell r="I6130">
            <v>0</v>
          </cell>
          <cell r="J6130">
            <v>0</v>
          </cell>
          <cell r="K6130">
            <v>0</v>
          </cell>
        </row>
        <row r="6131">
          <cell r="A6131" t="str">
            <v>TRIAE_CS42_3DS_TGACv1_271692_AA0905690.1</v>
          </cell>
          <cell r="B6131" t="str">
            <v>expressed protein</v>
          </cell>
          <cell r="C6131" t="str">
            <v>Chromosome 3B, genomic scaffold, cultivar Chinese Spring</v>
          </cell>
          <cell r="D6131">
            <v>0</v>
          </cell>
          <cell r="E6131">
            <v>0</v>
          </cell>
          <cell r="F6131">
            <v>0</v>
          </cell>
          <cell r="G6131">
            <v>1.0301953450000001</v>
          </cell>
          <cell r="H6131">
            <v>0</v>
          </cell>
          <cell r="I6131">
            <v>0</v>
          </cell>
          <cell r="J6131">
            <v>0</v>
          </cell>
          <cell r="K6131">
            <v>0</v>
          </cell>
        </row>
        <row r="6132">
          <cell r="A6132" t="str">
            <v>TRIAE_CS42_3DL_TGACv1_250482_AA0868940.1</v>
          </cell>
          <cell r="B6132" t="str">
            <v>expressed protein</v>
          </cell>
          <cell r="C6132" t="str">
            <v>Chromosome 3B, genomic scaffold, cultivar Chinese Spring</v>
          </cell>
          <cell r="D6132">
            <v>0</v>
          </cell>
          <cell r="E6132">
            <v>0</v>
          </cell>
          <cell r="F6132">
            <v>0</v>
          </cell>
          <cell r="G6132">
            <v>1.045846321</v>
          </cell>
          <cell r="H6132">
            <v>0</v>
          </cell>
          <cell r="I6132">
            <v>0</v>
          </cell>
          <cell r="J6132">
            <v>0</v>
          </cell>
          <cell r="K6132">
            <v>0</v>
          </cell>
        </row>
        <row r="6133">
          <cell r="A6133" t="str">
            <v>TRIAE_CS42_6AL_TGACv1_472270_AA1520280.2</v>
          </cell>
          <cell r="B6133" t="str">
            <v>csAtPR5, putative, expressed</v>
          </cell>
          <cell r="C6133" t="str">
            <v>Chromosome 3B, genomic scaffold, cultivar Chinese Spring</v>
          </cell>
          <cell r="D6133">
            <v>0</v>
          </cell>
          <cell r="E6133">
            <v>0</v>
          </cell>
          <cell r="F6133">
            <v>0</v>
          </cell>
          <cell r="G6133">
            <v>1.0524530139999999</v>
          </cell>
          <cell r="H6133">
            <v>0</v>
          </cell>
          <cell r="I6133">
            <v>0</v>
          </cell>
          <cell r="J6133">
            <v>0</v>
          </cell>
          <cell r="K6133">
            <v>0</v>
          </cell>
        </row>
        <row r="6134">
          <cell r="A6134" t="str">
            <v>TRIAE_CS42_7DL_TGACv1_603815_AA1989710.1</v>
          </cell>
          <cell r="B6134" t="str">
            <v>expressed protein</v>
          </cell>
          <cell r="C6134" t="str">
            <v>Chromosome 3B, genomic scaffold, cultivar Chinese Spring</v>
          </cell>
          <cell r="D6134">
            <v>0</v>
          </cell>
          <cell r="E6134">
            <v>0</v>
          </cell>
          <cell r="F6134">
            <v>0</v>
          </cell>
          <cell r="G6134">
            <v>1.057779174</v>
          </cell>
          <cell r="H6134">
            <v>0</v>
          </cell>
          <cell r="I6134">
            <v>0</v>
          </cell>
          <cell r="J6134">
            <v>0</v>
          </cell>
          <cell r="K6134">
            <v>0</v>
          </cell>
        </row>
        <row r="6135">
          <cell r="A6135" t="str">
            <v>TRIAE_CS42_7AL_TGACv1_557728_AA1785380.1</v>
          </cell>
          <cell r="B6135" t="str">
            <v>OsFBD13 - F-box and FBD domain containing protein, expressed</v>
          </cell>
          <cell r="C6135" t="str">
            <v>Chromosome 3B, genomic scaffold, cultivar Chinese Spring</v>
          </cell>
          <cell r="D6135">
            <v>0</v>
          </cell>
          <cell r="E6135">
            <v>0</v>
          </cell>
          <cell r="F6135">
            <v>0</v>
          </cell>
          <cell r="G6135">
            <v>1.057779174</v>
          </cell>
          <cell r="H6135">
            <v>0</v>
          </cell>
          <cell r="I6135">
            <v>0</v>
          </cell>
          <cell r="J6135">
            <v>0</v>
          </cell>
          <cell r="K6135">
            <v>0</v>
          </cell>
        </row>
        <row r="6136">
          <cell r="A6136" t="str">
            <v>TRIAE_CS42_3B_TGACv1_226797_AA0819450.2</v>
          </cell>
          <cell r="B6136" t="str">
            <v>expressed protein</v>
          </cell>
          <cell r="C6136" t="str">
            <v>Chromosome 3B, genomic scaffold, cultivar Chinese Spring</v>
          </cell>
          <cell r="D6136">
            <v>0</v>
          </cell>
          <cell r="E6136">
            <v>0</v>
          </cell>
          <cell r="F6136">
            <v>0</v>
          </cell>
          <cell r="G6136">
            <v>1.0587886209999999</v>
          </cell>
          <cell r="H6136">
            <v>0</v>
          </cell>
          <cell r="I6136">
            <v>0</v>
          </cell>
          <cell r="J6136">
            <v>0</v>
          </cell>
          <cell r="K6136">
            <v>0</v>
          </cell>
        </row>
        <row r="6137">
          <cell r="A6137" t="str">
            <v>TRIAE_CS42_3B_TGACv1_224871_AA0802500.1</v>
          </cell>
          <cell r="B6137" t="str">
            <v>expressed protein</v>
          </cell>
          <cell r="C6137" t="str">
            <v>Chromosome 3B, genomic scaffold, cultivar Chinese Spring</v>
          </cell>
          <cell r="D6137">
            <v>0</v>
          </cell>
          <cell r="E6137">
            <v>0</v>
          </cell>
          <cell r="F6137">
            <v>0</v>
          </cell>
          <cell r="G6137">
            <v>1.061229328</v>
          </cell>
          <cell r="H6137">
            <v>0</v>
          </cell>
          <cell r="I6137">
            <v>0</v>
          </cell>
          <cell r="J6137">
            <v>0</v>
          </cell>
          <cell r="K6137">
            <v>0</v>
          </cell>
        </row>
        <row r="6138">
          <cell r="A6138" t="str">
            <v>TRIAE_CS42_U_TGACv1_640832_AA2076400.1</v>
          </cell>
          <cell r="B6138" t="str">
            <v>expressed protein</v>
          </cell>
          <cell r="C6138" t="str">
            <v>Chromosome 3B, genomic scaffold, cultivar Chinese Spring</v>
          </cell>
          <cell r="D6138">
            <v>0</v>
          </cell>
          <cell r="E6138">
            <v>0</v>
          </cell>
          <cell r="F6138">
            <v>0</v>
          </cell>
          <cell r="G6138">
            <v>1.061229328</v>
          </cell>
          <cell r="H6138">
            <v>0</v>
          </cell>
          <cell r="I6138">
            <v>0</v>
          </cell>
          <cell r="J6138">
            <v>0</v>
          </cell>
          <cell r="K6138">
            <v>0</v>
          </cell>
        </row>
        <row r="6139">
          <cell r="A6139" t="str">
            <v>TRIAE_CS42_6BS_TGACv1_513707_AA1647790.1</v>
          </cell>
          <cell r="B6139" t="str">
            <v>expressed protein</v>
          </cell>
          <cell r="C6139" t="str">
            <v>Chromosome 3B, genomic scaffold, cultivar Chinese Spring</v>
          </cell>
          <cell r="D6139">
            <v>0</v>
          </cell>
          <cell r="E6139">
            <v>0</v>
          </cell>
          <cell r="F6139">
            <v>0</v>
          </cell>
          <cell r="G6139">
            <v>1.0644620600000001</v>
          </cell>
          <cell r="H6139">
            <v>0</v>
          </cell>
          <cell r="I6139">
            <v>0</v>
          </cell>
          <cell r="J6139">
            <v>0</v>
          </cell>
          <cell r="K6139">
            <v>0</v>
          </cell>
        </row>
        <row r="6140">
          <cell r="A6140" t="str">
            <v>TRIAE_CS42_5DS_TGACv1_457438_AA1486570.2</v>
          </cell>
          <cell r="B6140" t="str">
            <v>expressed protein</v>
          </cell>
          <cell r="C6140" t="str">
            <v>Chromosome 3B, genomic scaffold, cultivar Chinese Spring</v>
          </cell>
          <cell r="D6140">
            <v>0</v>
          </cell>
          <cell r="E6140">
            <v>0</v>
          </cell>
          <cell r="F6140">
            <v>0</v>
          </cell>
          <cell r="G6140">
            <v>1.0759571050000001</v>
          </cell>
          <cell r="H6140">
            <v>0</v>
          </cell>
          <cell r="I6140">
            <v>0</v>
          </cell>
          <cell r="J6140">
            <v>0</v>
          </cell>
          <cell r="K6140">
            <v>0</v>
          </cell>
        </row>
        <row r="6141">
          <cell r="A6141" t="str">
            <v>TRIAE_CS42_3AL_TGACv1_195417_AA0649380.1</v>
          </cell>
          <cell r="B6141" t="str">
            <v>expressed protein</v>
          </cell>
          <cell r="C6141" t="str">
            <v>Chromosome 3B, genomic scaffold, cultivar Chinese Spring</v>
          </cell>
          <cell r="D6141">
            <v>0</v>
          </cell>
          <cell r="E6141">
            <v>0</v>
          </cell>
          <cell r="F6141">
            <v>0</v>
          </cell>
          <cell r="G6141">
            <v>1.088434149</v>
          </cell>
          <cell r="H6141">
            <v>0</v>
          </cell>
          <cell r="I6141">
            <v>0</v>
          </cell>
          <cell r="J6141">
            <v>0</v>
          </cell>
          <cell r="K6141">
            <v>0</v>
          </cell>
        </row>
        <row r="6142">
          <cell r="A6142" t="str">
            <v>TRIAE_CS42_3DL_TGACv1_252816_AA0892140.1</v>
          </cell>
          <cell r="B6142" t="str">
            <v>expressed protein</v>
          </cell>
          <cell r="C6142" t="str">
            <v>Chromosome 3B, genomic scaffold, cultivar Chinese Spring</v>
          </cell>
          <cell r="D6142">
            <v>0</v>
          </cell>
          <cell r="E6142">
            <v>0</v>
          </cell>
          <cell r="F6142">
            <v>0</v>
          </cell>
          <cell r="G6142">
            <v>1.088434149</v>
          </cell>
          <cell r="H6142">
            <v>0</v>
          </cell>
          <cell r="I6142">
            <v>0</v>
          </cell>
          <cell r="J6142">
            <v>0</v>
          </cell>
          <cell r="K6142">
            <v>0</v>
          </cell>
        </row>
        <row r="6143">
          <cell r="A6143" t="str">
            <v>TRIAE_CS42_6BS_TGACv1_513774_AA1649330.3</v>
          </cell>
          <cell r="B6143" t="str">
            <v>expressed protein</v>
          </cell>
          <cell r="C6143" t="str">
            <v>Chromosome 3B, genomic scaffold, cultivar Chinese Spring</v>
          </cell>
          <cell r="D6143">
            <v>0</v>
          </cell>
          <cell r="E6143">
            <v>0</v>
          </cell>
          <cell r="F6143">
            <v>0</v>
          </cell>
          <cell r="G6143">
            <v>1.093218877</v>
          </cell>
          <cell r="H6143">
            <v>0</v>
          </cell>
          <cell r="I6143">
            <v>0</v>
          </cell>
          <cell r="J6143">
            <v>0</v>
          </cell>
          <cell r="K6143">
            <v>0</v>
          </cell>
        </row>
        <row r="6144">
          <cell r="A6144" t="str">
            <v>TRIAE_CS42_4AL_TGACv1_290539_AA0986440.1</v>
          </cell>
          <cell r="B6144" t="str">
            <v>OsFBX155 - F-box domain containing protein, expressed</v>
          </cell>
          <cell r="C6144" t="str">
            <v>Chromosome 3B, genomic scaffold, cultivar Chinese Spring</v>
          </cell>
          <cell r="D6144">
            <v>0</v>
          </cell>
          <cell r="E6144">
            <v>0</v>
          </cell>
          <cell r="F6144">
            <v>0</v>
          </cell>
          <cell r="G6144">
            <v>1.098886432</v>
          </cell>
          <cell r="H6144">
            <v>0</v>
          </cell>
          <cell r="I6144">
            <v>0</v>
          </cell>
          <cell r="J6144">
            <v>0</v>
          </cell>
          <cell r="K6144">
            <v>0</v>
          </cell>
        </row>
        <row r="6145">
          <cell r="A6145" t="str">
            <v>TRIAE_CS42_1BS_TGACv1_050024_AA0166120.1</v>
          </cell>
          <cell r="B6145" t="str">
            <v>OsFBX23 - F-box domain containing protein, expressed</v>
          </cell>
          <cell r="C6145" t="str">
            <v>Chromosome 3B, genomic scaffold, cultivar Chinese Spring</v>
          </cell>
          <cell r="D6145">
            <v>0</v>
          </cell>
          <cell r="E6145">
            <v>0</v>
          </cell>
          <cell r="F6145">
            <v>0</v>
          </cell>
          <cell r="G6145">
            <v>1.127558721</v>
          </cell>
          <cell r="H6145">
            <v>0</v>
          </cell>
          <cell r="I6145">
            <v>0</v>
          </cell>
          <cell r="J6145">
            <v>0</v>
          </cell>
          <cell r="K6145">
            <v>0</v>
          </cell>
        </row>
        <row r="6146">
          <cell r="A6146" t="str">
            <v>TRIAE_CS42_3B_TGACv1_222842_AA0771610.1</v>
          </cell>
          <cell r="B6146" t="str">
            <v>OsFBX23 - F-box domain containing protein, expressed</v>
          </cell>
          <cell r="C6146" t="str">
            <v>Chromosome 3B, genomic scaffold, cultivar Chinese Spring</v>
          </cell>
          <cell r="D6146">
            <v>0</v>
          </cell>
          <cell r="E6146">
            <v>0</v>
          </cell>
          <cell r="F6146">
            <v>0</v>
          </cell>
          <cell r="G6146">
            <v>1.127558721</v>
          </cell>
          <cell r="H6146">
            <v>0</v>
          </cell>
          <cell r="I6146">
            <v>0</v>
          </cell>
          <cell r="J6146">
            <v>0</v>
          </cell>
          <cell r="K6146">
            <v>0</v>
          </cell>
        </row>
        <row r="6147">
          <cell r="A6147" t="str">
            <v>TRIAE_CS42_3DL_TGACv1_251824_AA0885330.1</v>
          </cell>
          <cell r="B6147" t="str">
            <v>OsFBX23 - F-box domain containing protein, expressed</v>
          </cell>
          <cell r="C6147" t="str">
            <v>Chromosome 3B, genomic scaffold, cultivar Chinese Spring</v>
          </cell>
          <cell r="D6147">
            <v>0</v>
          </cell>
          <cell r="E6147">
            <v>0</v>
          </cell>
          <cell r="F6147">
            <v>0</v>
          </cell>
          <cell r="G6147">
            <v>1.127558721</v>
          </cell>
          <cell r="H6147">
            <v>0</v>
          </cell>
          <cell r="I6147">
            <v>0</v>
          </cell>
          <cell r="J6147">
            <v>0</v>
          </cell>
          <cell r="K6147">
            <v>0</v>
          </cell>
        </row>
        <row r="6148">
          <cell r="A6148" t="str">
            <v>TRIAE_CS42_6BL_TGACv1_500168_AA1600420.1</v>
          </cell>
          <cell r="B6148" t="str">
            <v>csAtPR5, putative, expressed</v>
          </cell>
          <cell r="C6148" t="str">
            <v>Chromosome 3B, genomic scaffold, cultivar Chinese Spring</v>
          </cell>
          <cell r="D6148">
            <v>0</v>
          </cell>
          <cell r="E6148">
            <v>0</v>
          </cell>
          <cell r="F6148">
            <v>0</v>
          </cell>
          <cell r="G6148">
            <v>1.129416878</v>
          </cell>
          <cell r="H6148">
            <v>0</v>
          </cell>
          <cell r="I6148">
            <v>0</v>
          </cell>
          <cell r="J6148">
            <v>0</v>
          </cell>
          <cell r="K6148">
            <v>0</v>
          </cell>
        </row>
        <row r="6149">
          <cell r="A6149" t="str">
            <v>TRIAE_CS42_6AS_TGACv1_486796_AA1565120.1</v>
          </cell>
          <cell r="B6149" t="str">
            <v>expressed protein</v>
          </cell>
          <cell r="C6149" t="str">
            <v>Chromosome 3B, genomic scaffold, cultivar Chinese Spring</v>
          </cell>
          <cell r="D6149">
            <v>0</v>
          </cell>
          <cell r="E6149">
            <v>0</v>
          </cell>
          <cell r="F6149">
            <v>0</v>
          </cell>
          <cell r="G6149">
            <v>1.1529554849999999</v>
          </cell>
          <cell r="H6149">
            <v>0</v>
          </cell>
          <cell r="I6149">
            <v>0</v>
          </cell>
          <cell r="J6149">
            <v>0</v>
          </cell>
          <cell r="K6149">
            <v>0</v>
          </cell>
        </row>
        <row r="6150">
          <cell r="A6150" t="str">
            <v>TRIAE_CS42_7AL_TGACv1_556923_AA1773360.1</v>
          </cell>
          <cell r="B6150" t="str">
            <v>ribosomal protein S6 family protein, putative, expressed</v>
          </cell>
          <cell r="C6150" t="str">
            <v>Chromosome 3B, genomic scaffold, cultivar Chinese Spring</v>
          </cell>
          <cell r="D6150">
            <v>0</v>
          </cell>
          <cell r="E6150">
            <v>0</v>
          </cell>
          <cell r="F6150">
            <v>0</v>
          </cell>
          <cell r="G6150">
            <v>1.156455845</v>
          </cell>
          <cell r="H6150">
            <v>0</v>
          </cell>
          <cell r="I6150">
            <v>0</v>
          </cell>
          <cell r="J6150">
            <v>0</v>
          </cell>
          <cell r="K6150">
            <v>0</v>
          </cell>
        </row>
        <row r="6151">
          <cell r="A6151" t="str">
            <v>TRIAE_CS42_3AS_TGACv1_211780_AA0694110.1</v>
          </cell>
          <cell r="B6151" t="str">
            <v>expressed protein</v>
          </cell>
          <cell r="C6151" t="str">
            <v>Chromosome 3B, genomic scaffold, cultivar Chinese Spring</v>
          </cell>
          <cell r="D6151">
            <v>0</v>
          </cell>
          <cell r="E6151">
            <v>0</v>
          </cell>
          <cell r="F6151">
            <v>0</v>
          </cell>
          <cell r="G6151">
            <v>1.171290825</v>
          </cell>
          <cell r="H6151">
            <v>0</v>
          </cell>
          <cell r="I6151">
            <v>0</v>
          </cell>
          <cell r="J6151">
            <v>0</v>
          </cell>
          <cell r="K6151">
            <v>0</v>
          </cell>
        </row>
        <row r="6152">
          <cell r="A6152" t="str">
            <v>TRIAE_CS42_5DL_TGACv1_440544_AA1469220.1</v>
          </cell>
          <cell r="B6152" t="str">
            <v>csAtPR5, putative, expressed</v>
          </cell>
          <cell r="C6152" t="str">
            <v>Chromosome 3B, genomic scaffold, cultivar Chinese Spring</v>
          </cell>
          <cell r="D6152">
            <v>0</v>
          </cell>
          <cell r="E6152">
            <v>0</v>
          </cell>
          <cell r="F6152">
            <v>0</v>
          </cell>
          <cell r="G6152">
            <v>1.2046241529999999</v>
          </cell>
          <cell r="H6152">
            <v>0</v>
          </cell>
          <cell r="I6152">
            <v>0</v>
          </cell>
          <cell r="J6152">
            <v>0</v>
          </cell>
          <cell r="K6152">
            <v>0</v>
          </cell>
        </row>
        <row r="6153">
          <cell r="A6153" t="str">
            <v>TRIAE_CS42_5BL_TGACv1_409627_AA1366340.1</v>
          </cell>
          <cell r="B6153" t="str">
            <v>csAtPR5, putative, expressed</v>
          </cell>
          <cell r="C6153" t="str">
            <v>Chromosome 3B, genomic scaffold, cultivar Chinese Spring</v>
          </cell>
          <cell r="D6153">
            <v>0</v>
          </cell>
          <cell r="E6153">
            <v>0</v>
          </cell>
          <cell r="F6153">
            <v>0</v>
          </cell>
          <cell r="G6153">
            <v>1.2168431660000001</v>
          </cell>
          <cell r="H6153">
            <v>0</v>
          </cell>
          <cell r="I6153">
            <v>0</v>
          </cell>
          <cell r="J6153">
            <v>0</v>
          </cell>
          <cell r="K6153">
            <v>0</v>
          </cell>
        </row>
        <row r="6154">
          <cell r="A6154" t="str">
            <v>TRIAE_CS42_5AL_TGACv1_376614_AA1239080.1</v>
          </cell>
          <cell r="B6154" t="str">
            <v>csAtPR5, putative, expressed</v>
          </cell>
          <cell r="C6154" t="str">
            <v>Chromosome 3B, genomic scaffold, cultivar Chinese Spring</v>
          </cell>
          <cell r="D6154">
            <v>0</v>
          </cell>
          <cell r="E6154">
            <v>0</v>
          </cell>
          <cell r="F6154">
            <v>0</v>
          </cell>
          <cell r="G6154">
            <v>1.2700750489999999</v>
          </cell>
          <cell r="H6154">
            <v>0</v>
          </cell>
          <cell r="I6154">
            <v>0</v>
          </cell>
          <cell r="J6154">
            <v>0</v>
          </cell>
          <cell r="K6154">
            <v>0</v>
          </cell>
        </row>
        <row r="6155">
          <cell r="A6155" t="str">
            <v>TRIAE_CS42_6DS_TGACv1_544725_AA1749220.2</v>
          </cell>
          <cell r="B6155" t="str">
            <v>expressed protein</v>
          </cell>
          <cell r="C6155" t="str">
            <v>Chromosome 3B, genomic scaffold, cultivar Chinese Spring</v>
          </cell>
          <cell r="D6155">
            <v>0</v>
          </cell>
          <cell r="E6155">
            <v>0</v>
          </cell>
          <cell r="F6155">
            <v>0</v>
          </cell>
          <cell r="G6155">
            <v>1.2991275410000001</v>
          </cell>
          <cell r="H6155">
            <v>0</v>
          </cell>
          <cell r="I6155">
            <v>0</v>
          </cell>
          <cell r="J6155">
            <v>0</v>
          </cell>
          <cell r="K6155">
            <v>0</v>
          </cell>
        </row>
        <row r="6156">
          <cell r="A6156" t="str">
            <v>TRIAE_CS42_2BL_TGACv1_129296_AA0377090.3</v>
          </cell>
          <cell r="B6156" t="str">
            <v>expressed protein</v>
          </cell>
          <cell r="C6156" t="str">
            <v>Chromosome 3B, genomic scaffold, cultivar Chinese Spring</v>
          </cell>
          <cell r="D6156">
            <v>0</v>
          </cell>
          <cell r="E6156">
            <v>0</v>
          </cell>
          <cell r="F6156">
            <v>0</v>
          </cell>
          <cell r="G6156">
            <v>1.352360521</v>
          </cell>
          <cell r="H6156">
            <v>0</v>
          </cell>
          <cell r="I6156">
            <v>0</v>
          </cell>
          <cell r="J6156">
            <v>0</v>
          </cell>
          <cell r="K6156">
            <v>0</v>
          </cell>
        </row>
        <row r="6157">
          <cell r="A6157" t="str">
            <v>TRIAE_CS42_1DL_TGACv1_061906_AA0205470.1</v>
          </cell>
          <cell r="B6157" t="str">
            <v>expressed protein</v>
          </cell>
          <cell r="C6157" t="str">
            <v>Chromosome 3B, genomic scaffold, cultivar Chinese Spring</v>
          </cell>
          <cell r="D6157">
            <v>0</v>
          </cell>
          <cell r="E6157">
            <v>0</v>
          </cell>
          <cell r="F6157">
            <v>0</v>
          </cell>
          <cell r="G6157">
            <v>1.4641994119999999</v>
          </cell>
          <cell r="H6157">
            <v>0</v>
          </cell>
          <cell r="I6157">
            <v>0</v>
          </cell>
          <cell r="J6157">
            <v>0</v>
          </cell>
          <cell r="K6157">
            <v>0</v>
          </cell>
        </row>
        <row r="6158">
          <cell r="A6158" t="str">
            <v>TRIAE_CS42_4AS_TGACv1_306849_AA1014160.1</v>
          </cell>
          <cell r="B6158" t="str">
            <v>gibberellin receptor GID1L2, putative, expressed</v>
          </cell>
          <cell r="C6158" t="str">
            <v>Chromosome 3B, genomic scaffold, cultivar Chinese Spring</v>
          </cell>
          <cell r="D6158">
            <v>0</v>
          </cell>
          <cell r="E6158">
            <v>0</v>
          </cell>
          <cell r="F6158">
            <v>0</v>
          </cell>
          <cell r="G6158">
            <v>1.474578755</v>
          </cell>
          <cell r="H6158">
            <v>0</v>
          </cell>
          <cell r="I6158">
            <v>0</v>
          </cell>
          <cell r="J6158">
            <v>0</v>
          </cell>
          <cell r="K6158">
            <v>0</v>
          </cell>
        </row>
        <row r="6159">
          <cell r="A6159" t="str">
            <v>TRIAE_CS42_4DL_TGACv1_343216_AA1131560.1</v>
          </cell>
          <cell r="B6159" t="str">
            <v>gibberellin receptor GID1L2, putative, expressed</v>
          </cell>
          <cell r="C6159" t="str">
            <v>Chromosome 3B, genomic scaffold, cultivar Chinese Spring</v>
          </cell>
          <cell r="D6159">
            <v>0</v>
          </cell>
          <cell r="E6159">
            <v>0</v>
          </cell>
          <cell r="F6159">
            <v>0</v>
          </cell>
          <cell r="G6159">
            <v>1.474578755</v>
          </cell>
          <cell r="H6159">
            <v>0</v>
          </cell>
          <cell r="I6159">
            <v>0</v>
          </cell>
          <cell r="J6159">
            <v>0</v>
          </cell>
          <cell r="K6159">
            <v>0</v>
          </cell>
        </row>
        <row r="6160">
          <cell r="A6160" t="str">
            <v>TRIAE_CS42_6BL_TGACv1_500006_AA1597030.1</v>
          </cell>
          <cell r="B6160" t="str">
            <v>OsFBX182 - F-box domain containing protein, expressed</v>
          </cell>
          <cell r="C6160" t="str">
            <v>Chromosome 3B, genomic scaffold, cultivar Chinese Spring</v>
          </cell>
          <cell r="D6160">
            <v>0</v>
          </cell>
          <cell r="E6160">
            <v>0</v>
          </cell>
          <cell r="F6160">
            <v>0</v>
          </cell>
          <cell r="G6160">
            <v>1.5211128439999999</v>
          </cell>
          <cell r="H6160">
            <v>0</v>
          </cell>
          <cell r="I6160">
            <v>0</v>
          </cell>
          <cell r="J6160">
            <v>0</v>
          </cell>
          <cell r="K6160">
            <v>0</v>
          </cell>
        </row>
        <row r="6161">
          <cell r="A6161" t="str">
            <v>TRIAE_CS42_3B_TGACv1_221530_AA0743060.2</v>
          </cell>
          <cell r="B6161" t="str">
            <v>expressed protein</v>
          </cell>
          <cell r="C6161" t="str">
            <v>Chromosome 3B, genomic scaffold, cultivar Chinese Spring</v>
          </cell>
          <cell r="D6161">
            <v>0</v>
          </cell>
          <cell r="E6161">
            <v>0</v>
          </cell>
          <cell r="F6161">
            <v>0</v>
          </cell>
          <cell r="G6161">
            <v>1.5216175329999999</v>
          </cell>
          <cell r="H6161">
            <v>0</v>
          </cell>
          <cell r="I6161">
            <v>0</v>
          </cell>
          <cell r="J6161">
            <v>0</v>
          </cell>
          <cell r="K6161">
            <v>0</v>
          </cell>
        </row>
        <row r="6162">
          <cell r="A6162" t="str">
            <v>TRIAE_CS42_4DS_TGACv1_361287_AA1165000.1</v>
          </cell>
          <cell r="B6162" t="str">
            <v>expressed protein</v>
          </cell>
          <cell r="C6162" t="str">
            <v>Chromosome 3B, genomic scaffold, cultivar Chinese Spring</v>
          </cell>
          <cell r="D6162">
            <v>0</v>
          </cell>
          <cell r="E6162">
            <v>0</v>
          </cell>
          <cell r="F6162">
            <v>0</v>
          </cell>
          <cell r="G6162">
            <v>1.5910803469999999</v>
          </cell>
          <cell r="H6162">
            <v>0</v>
          </cell>
          <cell r="I6162">
            <v>0</v>
          </cell>
          <cell r="J6162">
            <v>0</v>
          </cell>
          <cell r="K6162">
            <v>0</v>
          </cell>
        </row>
        <row r="6163">
          <cell r="A6163" t="str">
            <v>TRIAE_CS42_U_TGACv1_642375_AA2116540.1</v>
          </cell>
          <cell r="B6163" t="str">
            <v>expressed protein</v>
          </cell>
          <cell r="C6163" t="str">
            <v>Chromosome 3B, genomic scaffold, cultivar Chinese Spring</v>
          </cell>
          <cell r="D6163">
            <v>0</v>
          </cell>
          <cell r="E6163">
            <v>0</v>
          </cell>
          <cell r="F6163">
            <v>0</v>
          </cell>
          <cell r="G6163">
            <v>1.6711029120000001</v>
          </cell>
          <cell r="H6163">
            <v>0</v>
          </cell>
          <cell r="I6163">
            <v>0</v>
          </cell>
          <cell r="J6163">
            <v>0</v>
          </cell>
          <cell r="K6163">
            <v>0</v>
          </cell>
        </row>
        <row r="6164">
          <cell r="A6164" t="str">
            <v>TRIAE_CS42_5DL_TGACv1_434061_AA1428200.1</v>
          </cell>
          <cell r="B6164" t="str">
            <v>expressed protein</v>
          </cell>
          <cell r="C6164" t="str">
            <v>Chromosome 3B, genomic scaffold, cultivar Chinese Spring</v>
          </cell>
          <cell r="D6164">
            <v>0</v>
          </cell>
          <cell r="E6164">
            <v>0</v>
          </cell>
          <cell r="F6164">
            <v>0</v>
          </cell>
          <cell r="G6164">
            <v>1.685927712</v>
          </cell>
          <cell r="H6164">
            <v>0</v>
          </cell>
          <cell r="I6164">
            <v>0</v>
          </cell>
          <cell r="J6164">
            <v>0</v>
          </cell>
          <cell r="K6164">
            <v>0</v>
          </cell>
        </row>
        <row r="6165">
          <cell r="A6165" t="str">
            <v>TRIAE_CS42_3B_TGACv1_221070_AA0729210.1</v>
          </cell>
          <cell r="B6165" t="str">
            <v>retrotransposon protein, putative, unclassified, expressed</v>
          </cell>
          <cell r="C6165" t="str">
            <v>Chromosome 3B, genomic scaffold, cultivar Chinese Spring</v>
          </cell>
          <cell r="D6165">
            <v>0</v>
          </cell>
          <cell r="E6165">
            <v>0</v>
          </cell>
          <cell r="F6165">
            <v>0</v>
          </cell>
          <cell r="G6165">
            <v>1.7045608800000001</v>
          </cell>
          <cell r="H6165">
            <v>0</v>
          </cell>
          <cell r="I6165">
            <v>0</v>
          </cell>
          <cell r="J6165">
            <v>0</v>
          </cell>
          <cell r="K6165">
            <v>0</v>
          </cell>
        </row>
        <row r="6166">
          <cell r="A6166" t="str">
            <v>TRIAE_CS42_6BL_TGACv1_500720_AA1608780.1</v>
          </cell>
          <cell r="B6166" t="str">
            <v>expressed protein</v>
          </cell>
          <cell r="C6166" t="str">
            <v>Chromosome 3B, genomic scaffold, cultivar Chinese Spring</v>
          </cell>
          <cell r="D6166">
            <v>0</v>
          </cell>
          <cell r="E6166">
            <v>0</v>
          </cell>
          <cell r="F6166">
            <v>0</v>
          </cell>
          <cell r="G6166">
            <v>1.745253929</v>
          </cell>
          <cell r="H6166">
            <v>0</v>
          </cell>
          <cell r="I6166">
            <v>0</v>
          </cell>
          <cell r="J6166">
            <v>0</v>
          </cell>
          <cell r="K6166">
            <v>0</v>
          </cell>
        </row>
        <row r="6167">
          <cell r="A6167" t="str">
            <v>TRIAE_CS42_1DL_TGACv1_064111_AA0232670.1</v>
          </cell>
          <cell r="B6167" t="str">
            <v>OsFBX9 - F-box domain containing protein, expressed</v>
          </cell>
          <cell r="C6167" t="str">
            <v>Chromosome 3B, genomic scaffold, cultivar Chinese Spring</v>
          </cell>
          <cell r="D6167">
            <v>0</v>
          </cell>
          <cell r="E6167">
            <v>0</v>
          </cell>
          <cell r="F6167">
            <v>0</v>
          </cell>
          <cell r="G6167">
            <v>1.897351104</v>
          </cell>
          <cell r="H6167">
            <v>0</v>
          </cell>
          <cell r="I6167">
            <v>0</v>
          </cell>
          <cell r="J6167">
            <v>0</v>
          </cell>
          <cell r="K6167">
            <v>0</v>
          </cell>
        </row>
        <row r="6168">
          <cell r="A6168" t="str">
            <v>TRIAE_CS42_3B_TGACv1_225971_AA0813190.1</v>
          </cell>
          <cell r="B6168" t="str">
            <v>MFS18 protein precursor, putative, expressed</v>
          </cell>
          <cell r="C6168" t="str">
            <v>Chromosome 3B, genomic scaffold, cultivar Chinese Spring</v>
          </cell>
          <cell r="D6168">
            <v>0</v>
          </cell>
          <cell r="E6168">
            <v>0</v>
          </cell>
          <cell r="F6168">
            <v>0</v>
          </cell>
          <cell r="G6168">
            <v>2.1455776019999999</v>
          </cell>
          <cell r="H6168">
            <v>0</v>
          </cell>
          <cell r="I6168">
            <v>0</v>
          </cell>
          <cell r="J6168">
            <v>0</v>
          </cell>
          <cell r="K6168">
            <v>0</v>
          </cell>
        </row>
        <row r="6169">
          <cell r="A6169" t="str">
            <v>TRIAE_CS42_3DS_TGACv1_272454_AA0920920.1</v>
          </cell>
          <cell r="B6169" t="str">
            <v>MFS18 protein precursor, putative, expressed</v>
          </cell>
          <cell r="C6169" t="str">
            <v>Chromosome 3B, genomic scaffold, cultivar Chinese Spring</v>
          </cell>
          <cell r="D6169">
            <v>0</v>
          </cell>
          <cell r="E6169">
            <v>0</v>
          </cell>
          <cell r="F6169">
            <v>0</v>
          </cell>
          <cell r="G6169">
            <v>2.1455776019999999</v>
          </cell>
          <cell r="H6169">
            <v>0</v>
          </cell>
          <cell r="I6169">
            <v>0</v>
          </cell>
          <cell r="J6169">
            <v>0</v>
          </cell>
          <cell r="K6169">
            <v>0</v>
          </cell>
        </row>
        <row r="6170">
          <cell r="A6170" t="str">
            <v>TRIAE_CS42_4AL_TGACv1_288181_AA0939810.1</v>
          </cell>
          <cell r="B6170" t="str">
            <v>expressed protein</v>
          </cell>
          <cell r="C6170" t="str">
            <v>Chromosome 3B, genomic scaffold, cultivar Chinese Spring</v>
          </cell>
          <cell r="D6170">
            <v>0</v>
          </cell>
          <cell r="E6170">
            <v>0</v>
          </cell>
          <cell r="F6170">
            <v>0</v>
          </cell>
          <cell r="G6170">
            <v>2.208582195</v>
          </cell>
          <cell r="H6170">
            <v>0</v>
          </cell>
          <cell r="I6170">
            <v>0</v>
          </cell>
          <cell r="J6170">
            <v>0</v>
          </cell>
          <cell r="K6170">
            <v>0</v>
          </cell>
        </row>
        <row r="6171">
          <cell r="A6171" t="str">
            <v>TRIAE_CS42_4AL_TGACv1_288582_AA0952840.1</v>
          </cell>
          <cell r="B6171" t="str">
            <v>expressed protein</v>
          </cell>
          <cell r="C6171" t="str">
            <v>Chromosome 3B, genomic scaffold, cultivar Chinese Spring</v>
          </cell>
          <cell r="D6171">
            <v>0</v>
          </cell>
          <cell r="E6171">
            <v>0</v>
          </cell>
          <cell r="F6171">
            <v>0</v>
          </cell>
          <cell r="G6171">
            <v>2.2554660160000002</v>
          </cell>
          <cell r="H6171">
            <v>0</v>
          </cell>
          <cell r="I6171">
            <v>0</v>
          </cell>
          <cell r="J6171">
            <v>0</v>
          </cell>
          <cell r="K6171">
            <v>0</v>
          </cell>
        </row>
        <row r="6172">
          <cell r="A6172" t="str">
            <v>TRIAE_CS42_7BS_TGACv1_592089_AA1930240.1</v>
          </cell>
          <cell r="B6172" t="str">
            <v>expressed protein</v>
          </cell>
          <cell r="C6172" t="str">
            <v>Chromosome 3B, genomic scaffold, cultivar Chinese Spring</v>
          </cell>
          <cell r="D6172">
            <v>0</v>
          </cell>
          <cell r="E6172">
            <v>0</v>
          </cell>
          <cell r="F6172">
            <v>0</v>
          </cell>
          <cell r="G6172">
            <v>2.2576467340000002</v>
          </cell>
          <cell r="H6172">
            <v>0</v>
          </cell>
          <cell r="I6172">
            <v>0</v>
          </cell>
          <cell r="J6172">
            <v>0</v>
          </cell>
          <cell r="K6172">
            <v>0</v>
          </cell>
        </row>
        <row r="6173">
          <cell r="A6173" t="str">
            <v>TRIAE_CS42_3AS_TGACv1_210505_AA0674000.1</v>
          </cell>
          <cell r="B6173" t="str">
            <v>expressed protein</v>
          </cell>
          <cell r="C6173" t="str">
            <v>Chromosome 3B, genomic scaffold, cultivar Chinese Spring</v>
          </cell>
          <cell r="D6173">
            <v>0</v>
          </cell>
          <cell r="E6173">
            <v>0</v>
          </cell>
          <cell r="F6173">
            <v>0</v>
          </cell>
          <cell r="G6173">
            <v>2.2791847280000002</v>
          </cell>
          <cell r="H6173">
            <v>0</v>
          </cell>
          <cell r="I6173">
            <v>0</v>
          </cell>
          <cell r="J6173">
            <v>0</v>
          </cell>
          <cell r="K6173">
            <v>0</v>
          </cell>
        </row>
        <row r="6174">
          <cell r="A6174" t="str">
            <v>TRIAE_CS42_3DS_TGACv1_272327_AA0919090.1</v>
          </cell>
          <cell r="B6174" t="str">
            <v>expressed protein</v>
          </cell>
          <cell r="C6174" t="str">
            <v>Chromosome 3B, genomic scaffold, cultivar Chinese Spring</v>
          </cell>
          <cell r="D6174">
            <v>0</v>
          </cell>
          <cell r="E6174">
            <v>0</v>
          </cell>
          <cell r="F6174">
            <v>0</v>
          </cell>
          <cell r="G6174">
            <v>2.3735587809999998</v>
          </cell>
          <cell r="H6174">
            <v>0</v>
          </cell>
          <cell r="I6174">
            <v>0</v>
          </cell>
          <cell r="J6174">
            <v>0</v>
          </cell>
          <cell r="K6174">
            <v>0</v>
          </cell>
        </row>
        <row r="6175">
          <cell r="A6175" t="str">
            <v>TRIAE_CS42_3AS_TGACv1_210505_AA0674020.1</v>
          </cell>
          <cell r="B6175" t="str">
            <v>expressed protein</v>
          </cell>
          <cell r="C6175" t="str">
            <v>Chromosome 3B, genomic scaffold, cultivar Chinese Spring</v>
          </cell>
          <cell r="D6175">
            <v>0</v>
          </cell>
          <cell r="E6175">
            <v>0</v>
          </cell>
          <cell r="F6175">
            <v>0</v>
          </cell>
          <cell r="G6175">
            <v>2.412315092</v>
          </cell>
          <cell r="H6175">
            <v>0</v>
          </cell>
          <cell r="I6175">
            <v>0</v>
          </cell>
          <cell r="J6175">
            <v>0</v>
          </cell>
          <cell r="K6175">
            <v>0</v>
          </cell>
        </row>
        <row r="6176">
          <cell r="A6176" t="str">
            <v>TRIAE_CS42_3B_TGACv1_220715_AA0716440.1</v>
          </cell>
          <cell r="B6176" t="str">
            <v>expressed protein</v>
          </cell>
          <cell r="C6176" t="str">
            <v>Chromosome 3B, genomic scaffold, cultivar Chinese Spring</v>
          </cell>
          <cell r="D6176">
            <v>0</v>
          </cell>
          <cell r="E6176">
            <v>0</v>
          </cell>
          <cell r="F6176">
            <v>0</v>
          </cell>
          <cell r="G6176">
            <v>2.412315092</v>
          </cell>
          <cell r="H6176">
            <v>0</v>
          </cell>
          <cell r="I6176">
            <v>0</v>
          </cell>
          <cell r="J6176">
            <v>0</v>
          </cell>
          <cell r="K6176">
            <v>0</v>
          </cell>
        </row>
        <row r="6177">
          <cell r="A6177" t="str">
            <v>TRIAE_CS42_3DS_TGACv1_272529_AA0921800.1</v>
          </cell>
          <cell r="B6177" t="str">
            <v>expressed protein</v>
          </cell>
          <cell r="C6177" t="str">
            <v>Chromosome 3B, genomic scaffold, cultivar Chinese Spring</v>
          </cell>
          <cell r="D6177">
            <v>0</v>
          </cell>
          <cell r="E6177">
            <v>0</v>
          </cell>
          <cell r="F6177">
            <v>0</v>
          </cell>
          <cell r="G6177">
            <v>2.412315092</v>
          </cell>
          <cell r="H6177">
            <v>0</v>
          </cell>
          <cell r="I6177">
            <v>0</v>
          </cell>
          <cell r="J6177">
            <v>0</v>
          </cell>
          <cell r="K6177">
            <v>0</v>
          </cell>
        </row>
        <row r="6178">
          <cell r="A6178" t="str">
            <v>TRIAE_CS42_1DL_TGACv1_063722_AA0230230.1</v>
          </cell>
          <cell r="B6178" t="str">
            <v>AP2 domain containing protein, expressed</v>
          </cell>
          <cell r="C6178" t="str">
            <v>Chromosome 3B, genomic scaffold, cultivar Chinese Spring</v>
          </cell>
          <cell r="D6178">
            <v>0</v>
          </cell>
          <cell r="E6178">
            <v>0</v>
          </cell>
          <cell r="F6178">
            <v>0</v>
          </cell>
          <cell r="G6178">
            <v>2.5717156490000002</v>
          </cell>
          <cell r="H6178">
            <v>0</v>
          </cell>
          <cell r="I6178">
            <v>0</v>
          </cell>
          <cell r="J6178">
            <v>0</v>
          </cell>
          <cell r="K6178">
            <v>0</v>
          </cell>
        </row>
        <row r="6179">
          <cell r="A6179" t="str">
            <v>TRIAE_CS42_1BL_TGACv1_030471_AA0091870.1</v>
          </cell>
          <cell r="B6179" t="str">
            <v>OsFBX159 - F-box domain containing protein, expressed</v>
          </cell>
          <cell r="C6179" t="str">
            <v>Chromosome 3B, genomic scaffold, cultivar Chinese Spring</v>
          </cell>
          <cell r="D6179">
            <v>0</v>
          </cell>
          <cell r="E6179">
            <v>0</v>
          </cell>
          <cell r="F6179">
            <v>0</v>
          </cell>
          <cell r="G6179">
            <v>2.8734134660000001</v>
          </cell>
          <cell r="H6179">
            <v>0</v>
          </cell>
          <cell r="I6179">
            <v>0</v>
          </cell>
          <cell r="J6179">
            <v>0</v>
          </cell>
          <cell r="K6179">
            <v>0</v>
          </cell>
        </row>
        <row r="6180">
          <cell r="A6180" t="str">
            <v>TRIAE_CS42_4DS_TGACv1_363654_AA1184060.1</v>
          </cell>
          <cell r="B6180" t="str">
            <v>expressed protein</v>
          </cell>
          <cell r="C6180" t="str">
            <v>Chromosome 3B, genomic scaffold, cultivar Chinese Spring</v>
          </cell>
          <cell r="D6180">
            <v>0</v>
          </cell>
          <cell r="E6180">
            <v>0</v>
          </cell>
          <cell r="F6180">
            <v>0</v>
          </cell>
          <cell r="G6180">
            <v>3.2476261470000001</v>
          </cell>
          <cell r="H6180">
            <v>0</v>
          </cell>
          <cell r="I6180">
            <v>0</v>
          </cell>
          <cell r="J6180">
            <v>0</v>
          </cell>
          <cell r="K6180">
            <v>0</v>
          </cell>
        </row>
        <row r="6181">
          <cell r="A6181" t="str">
            <v>TRIAE_CS42_3AL_TGACv1_194214_AA0628800.1</v>
          </cell>
          <cell r="B6181" t="str">
            <v>expressed protein</v>
          </cell>
          <cell r="C6181" t="str">
            <v>Chromosome 3B, genomic scaffold, cultivar Chinese Spring</v>
          </cell>
          <cell r="D6181">
            <v>0</v>
          </cell>
          <cell r="E6181">
            <v>0</v>
          </cell>
          <cell r="F6181">
            <v>0</v>
          </cell>
          <cell r="G6181">
            <v>4.0890479470000001</v>
          </cell>
          <cell r="H6181">
            <v>0</v>
          </cell>
          <cell r="I6181">
            <v>0</v>
          </cell>
          <cell r="J6181">
            <v>0</v>
          </cell>
          <cell r="K6181">
            <v>0</v>
          </cell>
        </row>
        <row r="6182">
          <cell r="A6182" t="str">
            <v>TRIAE_CS42_3DL_TGACv1_253126_AA0893510.1</v>
          </cell>
          <cell r="B6182" t="str">
            <v>expressed protein</v>
          </cell>
          <cell r="C6182" t="str">
            <v>Chromosome 3B, genomic scaffold, cultivar Chinese Spring</v>
          </cell>
          <cell r="D6182">
            <v>0</v>
          </cell>
          <cell r="E6182">
            <v>0</v>
          </cell>
          <cell r="F6182">
            <v>0</v>
          </cell>
          <cell r="G6182">
            <v>4.0890479470000001</v>
          </cell>
          <cell r="H6182">
            <v>0</v>
          </cell>
          <cell r="I6182">
            <v>0</v>
          </cell>
          <cell r="J6182">
            <v>0</v>
          </cell>
          <cell r="K6182">
            <v>0</v>
          </cell>
        </row>
        <row r="6183">
          <cell r="A6183" t="str">
            <v>TRIAE_CS42_2BS_TGACv1_145886_AA0448120.1</v>
          </cell>
          <cell r="B6183" t="str">
            <v>OsFBX287 - F-box domain containing protein, expressed</v>
          </cell>
          <cell r="C6183" t="str">
            <v>Chromosome 3B, genomic scaffold, cultivar Chinese Spring</v>
          </cell>
          <cell r="D6183">
            <v>0</v>
          </cell>
          <cell r="E6183">
            <v>0</v>
          </cell>
          <cell r="F6183">
            <v>0</v>
          </cell>
          <cell r="G6183">
            <v>5.1238276789999997</v>
          </cell>
          <cell r="H6183">
            <v>0</v>
          </cell>
          <cell r="I6183">
            <v>0</v>
          </cell>
          <cell r="J6183">
            <v>0</v>
          </cell>
          <cell r="K6183">
            <v>0</v>
          </cell>
        </row>
        <row r="6184">
          <cell r="A6184" t="str">
            <v>TRIAE_CS42_2DS_TGACv1_179406_AA0606830.1</v>
          </cell>
          <cell r="B6184" t="str">
            <v>OsFBX287 - F-box domain containing protein, expressed</v>
          </cell>
          <cell r="C6184" t="str">
            <v>Chromosome 3B, genomic scaffold, cultivar Chinese Spring</v>
          </cell>
          <cell r="D6184">
            <v>0</v>
          </cell>
          <cell r="E6184">
            <v>0</v>
          </cell>
          <cell r="F6184">
            <v>0</v>
          </cell>
          <cell r="G6184">
            <v>7.1734805880000003</v>
          </cell>
          <cell r="H6184">
            <v>0</v>
          </cell>
          <cell r="I6184">
            <v>0</v>
          </cell>
          <cell r="J6184">
            <v>0</v>
          </cell>
          <cell r="K6184">
            <v>0</v>
          </cell>
        </row>
        <row r="6185">
          <cell r="A6185" t="str">
            <v>TRIAE_CS42_5BL_TGACv1_404398_AA1298450.1</v>
          </cell>
          <cell r="B6185" t="str">
            <v>expressed protein</v>
          </cell>
          <cell r="C6185" t="str">
            <v>Chromosome transmission fidelity protein 8, putative isoform 2</v>
          </cell>
          <cell r="D6185">
            <v>0</v>
          </cell>
          <cell r="E6185">
            <v>0</v>
          </cell>
          <cell r="F6185">
            <v>0</v>
          </cell>
          <cell r="G6185">
            <v>0</v>
          </cell>
          <cell r="H6185">
            <v>0</v>
          </cell>
          <cell r="I6185">
            <v>0</v>
          </cell>
          <cell r="J6185">
            <v>0</v>
          </cell>
          <cell r="K6185">
            <v>-1.820004731</v>
          </cell>
        </row>
        <row r="6186">
          <cell r="A6186" t="str">
            <v>TRIAE_CS42_1DS_TGACv1_080597_AA0250750.1</v>
          </cell>
          <cell r="B6186" t="str">
            <v>inhibitor I family protein, putative, expressed</v>
          </cell>
          <cell r="C6186" t="str">
            <v>Chymotrypsin inhibitor</v>
          </cell>
          <cell r="D6186">
            <v>0</v>
          </cell>
          <cell r="E6186">
            <v>0</v>
          </cell>
          <cell r="F6186">
            <v>0</v>
          </cell>
          <cell r="G6186">
            <v>0</v>
          </cell>
          <cell r="H6186">
            <v>0</v>
          </cell>
          <cell r="I6186">
            <v>0</v>
          </cell>
          <cell r="J6186">
            <v>0</v>
          </cell>
          <cell r="K6186">
            <v>-2.6470095589999998</v>
          </cell>
        </row>
        <row r="6187">
          <cell r="A6187" t="str">
            <v>TRIAE_CS42_1AS_TGACv1_019165_AA0061960.1</v>
          </cell>
          <cell r="B6187" t="str">
            <v>inhibitor I family protein, putative, expressed</v>
          </cell>
          <cell r="C6187" t="str">
            <v>Chymotrypsin inhibitor</v>
          </cell>
          <cell r="D6187">
            <v>0</v>
          </cell>
          <cell r="E6187">
            <v>0</v>
          </cell>
          <cell r="F6187">
            <v>0</v>
          </cell>
          <cell r="G6187">
            <v>0</v>
          </cell>
          <cell r="H6187">
            <v>0</v>
          </cell>
          <cell r="I6187">
            <v>0</v>
          </cell>
          <cell r="J6187">
            <v>0</v>
          </cell>
          <cell r="K6187">
            <v>-2.3369661389999998</v>
          </cell>
        </row>
        <row r="6188">
          <cell r="A6188" t="str">
            <v>TRIAE_CS42_1AS_TGACv1_019165_AA0061970.2</v>
          </cell>
          <cell r="B6188" t="str">
            <v>inhibitor I family protein, putative, expressed</v>
          </cell>
          <cell r="C6188" t="str">
            <v>Chymotrypsin inhibitor</v>
          </cell>
          <cell r="D6188">
            <v>0</v>
          </cell>
          <cell r="E6188">
            <v>0</v>
          </cell>
          <cell r="F6188">
            <v>0</v>
          </cell>
          <cell r="G6188">
            <v>0</v>
          </cell>
          <cell r="H6188">
            <v>0</v>
          </cell>
          <cell r="I6188">
            <v>0</v>
          </cell>
          <cell r="J6188">
            <v>0</v>
          </cell>
          <cell r="K6188">
            <v>-1.8746546829999999</v>
          </cell>
        </row>
        <row r="6189">
          <cell r="A6189" t="str">
            <v>TRIAE_CS42_1BS_TGACv1_050120_AA0167660.1</v>
          </cell>
          <cell r="B6189" t="str">
            <v>inhibitor I family protein, putative, expressed</v>
          </cell>
          <cell r="C6189" t="str">
            <v>Chymotrypsin inhibitor</v>
          </cell>
          <cell r="D6189">
            <v>0</v>
          </cell>
          <cell r="E6189">
            <v>0</v>
          </cell>
          <cell r="F6189">
            <v>0</v>
          </cell>
          <cell r="G6189">
            <v>0</v>
          </cell>
          <cell r="H6189">
            <v>0</v>
          </cell>
          <cell r="I6189">
            <v>0</v>
          </cell>
          <cell r="J6189">
            <v>0</v>
          </cell>
          <cell r="K6189">
            <v>-1.8746546829999999</v>
          </cell>
        </row>
        <row r="6190">
          <cell r="A6190" t="str">
            <v>TRIAE_CS42_6BS_TGACv1_513532_AA1644270.1</v>
          </cell>
          <cell r="B6190" t="str">
            <v>inhibitor I family protein, putative, expressed</v>
          </cell>
          <cell r="C6190" t="str">
            <v>Chymotrypsin inhibitor</v>
          </cell>
          <cell r="D6190">
            <v>0</v>
          </cell>
          <cell r="E6190">
            <v>0</v>
          </cell>
          <cell r="F6190">
            <v>6.4604773770000001</v>
          </cell>
          <cell r="G6190">
            <v>0</v>
          </cell>
          <cell r="H6190">
            <v>0</v>
          </cell>
          <cell r="I6190">
            <v>0</v>
          </cell>
          <cell r="J6190">
            <v>0</v>
          </cell>
          <cell r="K6190">
            <v>0</v>
          </cell>
        </row>
        <row r="6191">
          <cell r="A6191" t="str">
            <v>TRIAE_CS42_U_TGACv1_641054_AA2083580.1</v>
          </cell>
          <cell r="B6191" t="str">
            <v>inhibitor I family protein, putative, expressed</v>
          </cell>
          <cell r="C6191" t="str">
            <v>Chymotrypsin inhibitor</v>
          </cell>
          <cell r="D6191">
            <v>0</v>
          </cell>
          <cell r="E6191">
            <v>0</v>
          </cell>
          <cell r="F6191">
            <v>6.4604773770000001</v>
          </cell>
          <cell r="G6191">
            <v>0</v>
          </cell>
          <cell r="H6191">
            <v>0</v>
          </cell>
          <cell r="I6191">
            <v>0</v>
          </cell>
          <cell r="J6191">
            <v>0</v>
          </cell>
          <cell r="K6191">
            <v>0</v>
          </cell>
        </row>
        <row r="6192">
          <cell r="A6192" t="str">
            <v>TRIAE_CS42_2DS_TGACv1_178216_AA0592850.1</v>
          </cell>
          <cell r="B6192" t="str">
            <v>retrotransposon protein, putative, unclassified, expressed</v>
          </cell>
          <cell r="C6192" t="str">
            <v>Chymotrypsin inhibitor</v>
          </cell>
          <cell r="D6192">
            <v>0</v>
          </cell>
          <cell r="E6192">
            <v>0</v>
          </cell>
          <cell r="F6192">
            <v>8.2411898929999996</v>
          </cell>
          <cell r="G6192">
            <v>7.2461960789999997</v>
          </cell>
          <cell r="H6192">
            <v>0</v>
          </cell>
          <cell r="I6192">
            <v>0</v>
          </cell>
          <cell r="J6192">
            <v>0</v>
          </cell>
          <cell r="K6192">
            <v>0</v>
          </cell>
        </row>
        <row r="6193">
          <cell r="A6193" t="str">
            <v>TRIAE_CS42_1DL_TGACv1_061746_AA0202810.1</v>
          </cell>
          <cell r="B6193" t="str">
            <v>RING finger and CHY zinc finger domain-containing protein 1, putative, expressed</v>
          </cell>
          <cell r="C6193" t="str">
            <v>CHY-type/CTCHY-type/RING-type Zinc finger protein</v>
          </cell>
          <cell r="D6193">
            <v>-1.593107681</v>
          </cell>
          <cell r="E6193">
            <v>0</v>
          </cell>
          <cell r="F6193">
            <v>0</v>
          </cell>
          <cell r="G6193">
            <v>0</v>
          </cell>
          <cell r="H6193">
            <v>0</v>
          </cell>
          <cell r="I6193">
            <v>0</v>
          </cell>
          <cell r="J6193">
            <v>0</v>
          </cell>
          <cell r="K6193">
            <v>1.230925791</v>
          </cell>
        </row>
        <row r="6194">
          <cell r="A6194" t="str">
            <v>TRIAE_CS42_1AL_TGACv1_000412_AA0011510.1</v>
          </cell>
          <cell r="B6194" t="str">
            <v>RING finger and CHY zinc finger domain-containing protein 1, putative, expressed</v>
          </cell>
          <cell r="C6194" t="str">
            <v>CHY-type/CTCHY-type/RING-type Zinc finger protein</v>
          </cell>
          <cell r="D6194">
            <v>-1.4973125700000001</v>
          </cell>
          <cell r="E6194">
            <v>0</v>
          </cell>
          <cell r="F6194">
            <v>0</v>
          </cell>
          <cell r="G6194">
            <v>1.062659091</v>
          </cell>
          <cell r="H6194">
            <v>0</v>
          </cell>
          <cell r="I6194">
            <v>0</v>
          </cell>
          <cell r="J6194">
            <v>0</v>
          </cell>
          <cell r="K6194">
            <v>1.236120084</v>
          </cell>
        </row>
        <row r="6195">
          <cell r="A6195" t="str">
            <v>TRIAE_CS42_1BL_TGACv1_031523_AA0115550.2</v>
          </cell>
          <cell r="B6195" t="str">
            <v>RING finger and CHY zinc finger domain-containing protein 1, putative, expressed</v>
          </cell>
          <cell r="C6195" t="str">
            <v>CHY-type/CTCHY-type/RING-type Zinc finger protein</v>
          </cell>
          <cell r="D6195">
            <v>-1.4973125700000001</v>
          </cell>
          <cell r="E6195">
            <v>0</v>
          </cell>
          <cell r="F6195">
            <v>0</v>
          </cell>
          <cell r="G6195">
            <v>1.062659091</v>
          </cell>
          <cell r="H6195">
            <v>0</v>
          </cell>
          <cell r="I6195">
            <v>0</v>
          </cell>
          <cell r="J6195">
            <v>0</v>
          </cell>
          <cell r="K6195">
            <v>1.236120084</v>
          </cell>
        </row>
        <row r="6196">
          <cell r="A6196" t="str">
            <v>TRIAE_CS42_3B_TGACv1_222421_AA0764280.1</v>
          </cell>
          <cell r="B6196" t="str">
            <v>RING finger and CHY zinc finger domain-containing protein 1, putative, expressed</v>
          </cell>
          <cell r="C6196" t="str">
            <v>CHY-type/CTCHY-type/RING-type Zinc finger protein</v>
          </cell>
          <cell r="D6196">
            <v>0</v>
          </cell>
          <cell r="E6196">
            <v>0</v>
          </cell>
          <cell r="F6196">
            <v>0</v>
          </cell>
          <cell r="G6196">
            <v>1.255482027</v>
          </cell>
          <cell r="H6196">
            <v>0</v>
          </cell>
          <cell r="I6196">
            <v>0</v>
          </cell>
          <cell r="J6196">
            <v>0</v>
          </cell>
          <cell r="K6196">
            <v>0</v>
          </cell>
        </row>
        <row r="6197">
          <cell r="A6197" t="str">
            <v>TRIAE_CS42_3AL_TGACv1_194186_AA0628120.1</v>
          </cell>
          <cell r="B6197" t="str">
            <v>RING finger and CHY zinc finger domain-containing protein 1, putative, expressed</v>
          </cell>
          <cell r="C6197" t="str">
            <v>CHY-type/CTCHY-type/RING-type Zinc finger protein</v>
          </cell>
          <cell r="D6197">
            <v>0</v>
          </cell>
          <cell r="E6197">
            <v>0</v>
          </cell>
          <cell r="F6197">
            <v>0</v>
          </cell>
          <cell r="G6197">
            <v>1.2568824860000001</v>
          </cell>
          <cell r="H6197">
            <v>0</v>
          </cell>
          <cell r="I6197">
            <v>0</v>
          </cell>
          <cell r="J6197">
            <v>0</v>
          </cell>
          <cell r="K6197">
            <v>0</v>
          </cell>
        </row>
        <row r="6198">
          <cell r="A6198" t="str">
            <v>TRIAE_CS42_3DL_TGACv1_249241_AA0842890.5</v>
          </cell>
          <cell r="B6198" t="str">
            <v>RING finger and CHY zinc finger domain-containing protein 1, putative, expressed</v>
          </cell>
          <cell r="C6198" t="str">
            <v>CHY-type/CTCHY-type/RING-type Zinc finger protein</v>
          </cell>
          <cell r="D6198">
            <v>0</v>
          </cell>
          <cell r="E6198">
            <v>0</v>
          </cell>
          <cell r="F6198">
            <v>0</v>
          </cell>
          <cell r="G6198">
            <v>1.2568824860000001</v>
          </cell>
          <cell r="H6198">
            <v>0</v>
          </cell>
          <cell r="I6198">
            <v>0</v>
          </cell>
          <cell r="J6198">
            <v>0</v>
          </cell>
          <cell r="K6198">
            <v>0</v>
          </cell>
        </row>
        <row r="6199">
          <cell r="A6199" t="str">
            <v>TRIAE_CS42_5AL_TGACv1_375041_AA1214580.1</v>
          </cell>
          <cell r="B6199" t="str">
            <v>dehydrogenase, putative, expressed</v>
          </cell>
          <cell r="C6199" t="str">
            <v>cinnamoyl coa reductase</v>
          </cell>
          <cell r="D6199">
            <v>0</v>
          </cell>
          <cell r="E6199">
            <v>4.9346314019999999</v>
          </cell>
          <cell r="F6199">
            <v>2.9177695629999998</v>
          </cell>
          <cell r="G6199">
            <v>2.0416259540000001</v>
          </cell>
          <cell r="H6199">
            <v>0</v>
          </cell>
          <cell r="I6199">
            <v>0</v>
          </cell>
          <cell r="J6199">
            <v>0</v>
          </cell>
          <cell r="K6199">
            <v>0</v>
          </cell>
        </row>
        <row r="6200">
          <cell r="A6200" t="str">
            <v>TRIAE_CS42_6AL_TGACv1_470976_AA1499980.1</v>
          </cell>
          <cell r="B6200" t="str">
            <v>dehydrogenase, putative, expressed</v>
          </cell>
          <cell r="C6200" t="str">
            <v>cinnamoyl coa reductase</v>
          </cell>
          <cell r="D6200">
            <v>0</v>
          </cell>
          <cell r="E6200">
            <v>0</v>
          </cell>
          <cell r="F6200">
            <v>0</v>
          </cell>
          <cell r="G6200">
            <v>0</v>
          </cell>
          <cell r="H6200">
            <v>0</v>
          </cell>
          <cell r="I6200">
            <v>0</v>
          </cell>
          <cell r="J6200">
            <v>0</v>
          </cell>
          <cell r="K6200">
            <v>3.3284000850000002</v>
          </cell>
        </row>
        <row r="6201">
          <cell r="A6201" t="str">
            <v>TRIAE_CS42_5AL_TGACv1_375523_AA1223120.1</v>
          </cell>
          <cell r="B6201" t="str">
            <v>dehydrogenase, putative, expressed</v>
          </cell>
          <cell r="C6201" t="str">
            <v>cinnamoyl coa reductase 1</v>
          </cell>
          <cell r="D6201">
            <v>1.631566289</v>
          </cell>
          <cell r="E6201">
            <v>1.567534084</v>
          </cell>
          <cell r="F6201">
            <v>0</v>
          </cell>
          <cell r="G6201">
            <v>0</v>
          </cell>
          <cell r="H6201">
            <v>0</v>
          </cell>
          <cell r="I6201">
            <v>0</v>
          </cell>
          <cell r="J6201">
            <v>0</v>
          </cell>
          <cell r="K6201">
            <v>0</v>
          </cell>
        </row>
        <row r="6202">
          <cell r="A6202" t="str">
            <v>TRIAE_CS42_5BL_TGACv1_404126_AA1285240.1</v>
          </cell>
          <cell r="B6202" t="str">
            <v>dehydrogenase, putative, expressed</v>
          </cell>
          <cell r="C6202" t="str">
            <v>cinnamoyl coa reductase 1</v>
          </cell>
          <cell r="D6202">
            <v>1.631566289</v>
          </cell>
          <cell r="E6202">
            <v>1.567534084</v>
          </cell>
          <cell r="F6202">
            <v>0</v>
          </cell>
          <cell r="G6202">
            <v>0</v>
          </cell>
          <cell r="H6202">
            <v>0</v>
          </cell>
          <cell r="I6202">
            <v>0</v>
          </cell>
          <cell r="J6202">
            <v>0</v>
          </cell>
          <cell r="K6202">
            <v>0</v>
          </cell>
        </row>
        <row r="6203">
          <cell r="A6203" t="str">
            <v>TRIAE_CS42_7AS_TGACv1_570526_AA1837100.1</v>
          </cell>
          <cell r="B6203" t="str">
            <v>cinnamoyl-CoA reductase, putative, expressed</v>
          </cell>
          <cell r="C6203" t="str">
            <v>cinnamoyl coa reductase 1</v>
          </cell>
          <cell r="D6203">
            <v>0</v>
          </cell>
          <cell r="E6203">
            <v>-1.8501147339999999</v>
          </cell>
          <cell r="F6203">
            <v>0</v>
          </cell>
          <cell r="G6203">
            <v>-1.98899224</v>
          </cell>
          <cell r="H6203">
            <v>0</v>
          </cell>
          <cell r="I6203">
            <v>0</v>
          </cell>
          <cell r="J6203">
            <v>0</v>
          </cell>
          <cell r="K6203">
            <v>1.432718401</v>
          </cell>
        </row>
        <row r="6204">
          <cell r="A6204" t="str">
            <v>TRIAE_CS42_7BS_TGACv1_591912_AA1925430.1</v>
          </cell>
          <cell r="B6204" t="str">
            <v>cinnamoyl-CoA reductase, putative, expressed</v>
          </cell>
          <cell r="C6204" t="str">
            <v>cinnamoyl coa reductase 1</v>
          </cell>
          <cell r="D6204">
            <v>0</v>
          </cell>
          <cell r="E6204">
            <v>-1.8103713880000001</v>
          </cell>
          <cell r="F6204">
            <v>0</v>
          </cell>
          <cell r="G6204">
            <v>-2.0540358169999999</v>
          </cell>
          <cell r="H6204">
            <v>0</v>
          </cell>
          <cell r="I6204">
            <v>0</v>
          </cell>
          <cell r="J6204">
            <v>0</v>
          </cell>
          <cell r="K6204">
            <v>0</v>
          </cell>
        </row>
        <row r="6205">
          <cell r="A6205" t="str">
            <v>TRIAE_CS42_7BS_TGACv1_592435_AA1938080.1</v>
          </cell>
          <cell r="B6205" t="str">
            <v>cinnamoyl-CoA reductase, putative, expressed</v>
          </cell>
          <cell r="C6205" t="str">
            <v>cinnamoyl coa reductase 1</v>
          </cell>
          <cell r="D6205">
            <v>0</v>
          </cell>
          <cell r="E6205">
            <v>-1.7203869009999999</v>
          </cell>
          <cell r="F6205">
            <v>0</v>
          </cell>
          <cell r="G6205">
            <v>-2.0146067849999998</v>
          </cell>
          <cell r="H6205">
            <v>0</v>
          </cell>
          <cell r="I6205">
            <v>0</v>
          </cell>
          <cell r="J6205">
            <v>0</v>
          </cell>
          <cell r="K6205">
            <v>1.4951118189999999</v>
          </cell>
        </row>
        <row r="6206">
          <cell r="A6206" t="str">
            <v>TRIAE_CS42_6AS_TGACv1_486649_AA1563640.1</v>
          </cell>
          <cell r="B6206" t="str">
            <v>cinnamoyl CoA reductase, putative, expressed</v>
          </cell>
          <cell r="C6206" t="str">
            <v>cinnamoyl coa reductase 1</v>
          </cell>
          <cell r="D6206">
            <v>0</v>
          </cell>
          <cell r="E6206">
            <v>1.5996130239999999</v>
          </cell>
          <cell r="F6206">
            <v>0</v>
          </cell>
          <cell r="G6206">
            <v>-1.030600221</v>
          </cell>
          <cell r="H6206">
            <v>0</v>
          </cell>
          <cell r="I6206">
            <v>0</v>
          </cell>
          <cell r="J6206">
            <v>0</v>
          </cell>
          <cell r="K6206">
            <v>0</v>
          </cell>
        </row>
        <row r="6207">
          <cell r="A6207" t="str">
            <v>TRIAE_CS42_6BS_TGACv1_513120_AA1630530.1</v>
          </cell>
          <cell r="B6207" t="str">
            <v>cinnamoyl CoA reductase, putative, expressed</v>
          </cell>
          <cell r="C6207" t="str">
            <v>cinnamoyl coa reductase 1</v>
          </cell>
          <cell r="D6207">
            <v>0</v>
          </cell>
          <cell r="E6207">
            <v>1.6316669159999999</v>
          </cell>
          <cell r="F6207">
            <v>0</v>
          </cell>
          <cell r="G6207">
            <v>-1.027720559</v>
          </cell>
          <cell r="H6207">
            <v>0</v>
          </cell>
          <cell r="I6207">
            <v>0</v>
          </cell>
          <cell r="J6207">
            <v>0</v>
          </cell>
          <cell r="K6207">
            <v>0</v>
          </cell>
        </row>
        <row r="6208">
          <cell r="A6208" t="str">
            <v>TRIAE_CS42_6DS_TGACv1_543616_AA1742120.1</v>
          </cell>
          <cell r="B6208" t="str">
            <v>cinnamoyl CoA reductase, putative, expressed</v>
          </cell>
          <cell r="C6208" t="str">
            <v>cinnamoyl coa reductase 1</v>
          </cell>
          <cell r="D6208">
            <v>0</v>
          </cell>
          <cell r="E6208">
            <v>1.6316669159999999</v>
          </cell>
          <cell r="F6208">
            <v>0</v>
          </cell>
          <cell r="G6208">
            <v>-1.027720559</v>
          </cell>
          <cell r="H6208">
            <v>0</v>
          </cell>
          <cell r="I6208">
            <v>0</v>
          </cell>
          <cell r="J6208">
            <v>0</v>
          </cell>
          <cell r="K6208">
            <v>0</v>
          </cell>
        </row>
        <row r="6209">
          <cell r="A6209" t="str">
            <v>TRIAE_CS42_5AL_TGACv1_376632_AA1239320.1</v>
          </cell>
          <cell r="B6209" t="str">
            <v>cinnamoyl-CoA reductase, putative, expressed</v>
          </cell>
          <cell r="C6209" t="str">
            <v>cinnamoyl coa reductase 1</v>
          </cell>
          <cell r="D6209">
            <v>0</v>
          </cell>
          <cell r="E6209">
            <v>2.0794082629999999</v>
          </cell>
          <cell r="F6209">
            <v>0</v>
          </cell>
          <cell r="G6209">
            <v>0</v>
          </cell>
          <cell r="H6209">
            <v>0</v>
          </cell>
          <cell r="I6209">
            <v>0</v>
          </cell>
          <cell r="J6209">
            <v>0</v>
          </cell>
          <cell r="K6209">
            <v>0</v>
          </cell>
        </row>
        <row r="6210">
          <cell r="A6210" t="str">
            <v>TRIAE_CS42_5DL_TGACv1_434151_AA1430490.2</v>
          </cell>
          <cell r="B6210" t="str">
            <v>cinnamoyl-CoA reductase, putative, expressed</v>
          </cell>
          <cell r="C6210" t="str">
            <v>cinnamoyl coa reductase 1</v>
          </cell>
          <cell r="D6210">
            <v>0</v>
          </cell>
          <cell r="E6210">
            <v>2.2685578949999998</v>
          </cell>
          <cell r="F6210">
            <v>0</v>
          </cell>
          <cell r="G6210">
            <v>0</v>
          </cell>
          <cell r="H6210">
            <v>0</v>
          </cell>
          <cell r="I6210">
            <v>0</v>
          </cell>
          <cell r="J6210">
            <v>0</v>
          </cell>
          <cell r="K6210">
            <v>0</v>
          </cell>
        </row>
        <row r="6211">
          <cell r="A6211" t="str">
            <v>TRIAE_CS42_6AS_TGACv1_486200_AA1558100.2</v>
          </cell>
          <cell r="B6211" t="str">
            <v>dehydrogenase, putative, expressed</v>
          </cell>
          <cell r="C6211" t="str">
            <v>cinnamyl alcohol dehydrogenase 5</v>
          </cell>
          <cell r="D6211">
            <v>0</v>
          </cell>
          <cell r="E6211">
            <v>1.307459149</v>
          </cell>
          <cell r="F6211">
            <v>0</v>
          </cell>
          <cell r="G6211">
            <v>0</v>
          </cell>
          <cell r="H6211">
            <v>0</v>
          </cell>
          <cell r="I6211">
            <v>0</v>
          </cell>
          <cell r="J6211">
            <v>0</v>
          </cell>
          <cell r="K6211">
            <v>0</v>
          </cell>
        </row>
        <row r="6212">
          <cell r="A6212" t="str">
            <v>TRIAE_CS42_6BS_TGACv1_513228_AA1635230.4</v>
          </cell>
          <cell r="B6212" t="str">
            <v>dehydrogenase, putative, expressed</v>
          </cell>
          <cell r="C6212" t="str">
            <v>cinnamyl alcohol dehydrogenase 5</v>
          </cell>
          <cell r="D6212">
            <v>0</v>
          </cell>
          <cell r="E6212">
            <v>0</v>
          </cell>
          <cell r="F6212">
            <v>0</v>
          </cell>
          <cell r="G6212">
            <v>1.385536361</v>
          </cell>
          <cell r="H6212">
            <v>0</v>
          </cell>
          <cell r="I6212">
            <v>0</v>
          </cell>
          <cell r="J6212">
            <v>0</v>
          </cell>
          <cell r="K6212">
            <v>0</v>
          </cell>
        </row>
        <row r="6213">
          <cell r="A6213" t="str">
            <v>TRIAE_CS42_6DS_TGACv1_542539_AA1723880.3</v>
          </cell>
          <cell r="B6213" t="str">
            <v>dehydrogenase, putative, expressed</v>
          </cell>
          <cell r="C6213" t="str">
            <v>cinnamyl alcohol dehydrogenase 5</v>
          </cell>
          <cell r="D6213">
            <v>0</v>
          </cell>
          <cell r="E6213">
            <v>0</v>
          </cell>
          <cell r="F6213">
            <v>0</v>
          </cell>
          <cell r="G6213">
            <v>1.385536361</v>
          </cell>
          <cell r="H6213">
            <v>0</v>
          </cell>
          <cell r="I6213">
            <v>0</v>
          </cell>
          <cell r="J6213">
            <v>0</v>
          </cell>
          <cell r="K6213">
            <v>0</v>
          </cell>
        </row>
        <row r="6214">
          <cell r="A6214" t="str">
            <v>TRIAE_CS42_5BL_TGACv1_404412_AA1298880.1</v>
          </cell>
          <cell r="B6214" t="str">
            <v>citrate synthase, putative, expressed</v>
          </cell>
          <cell r="C6214" t="str">
            <v>citrate synthase 3</v>
          </cell>
          <cell r="D6214">
            <v>0</v>
          </cell>
          <cell r="E6214">
            <v>1.1739368189999999</v>
          </cell>
          <cell r="F6214">
            <v>0</v>
          </cell>
          <cell r="G6214">
            <v>1.632570034</v>
          </cell>
          <cell r="H6214">
            <v>0</v>
          </cell>
          <cell r="I6214">
            <v>0</v>
          </cell>
          <cell r="J6214">
            <v>0</v>
          </cell>
          <cell r="K6214">
            <v>0</v>
          </cell>
        </row>
        <row r="6215">
          <cell r="A6215" t="str">
            <v>TRIAE_CS42_5AL_TGACv1_379781_AA1256830.1</v>
          </cell>
          <cell r="B6215" t="str">
            <v>citrate synthase, putative, expressed</v>
          </cell>
          <cell r="C6215" t="str">
            <v>citrate synthase 3</v>
          </cell>
          <cell r="D6215">
            <v>0</v>
          </cell>
          <cell r="E6215">
            <v>1.176825843</v>
          </cell>
          <cell r="F6215">
            <v>0</v>
          </cell>
          <cell r="G6215">
            <v>1.619151929</v>
          </cell>
          <cell r="H6215">
            <v>0</v>
          </cell>
          <cell r="I6215">
            <v>0</v>
          </cell>
          <cell r="J6215">
            <v>0</v>
          </cell>
          <cell r="K6215">
            <v>0</v>
          </cell>
        </row>
        <row r="6216">
          <cell r="A6216" t="str">
            <v>TRIAE_CS42_5DL_TGACv1_434037_AA1427680.1</v>
          </cell>
          <cell r="B6216" t="str">
            <v>citrate synthase, putative, expressed</v>
          </cell>
          <cell r="C6216" t="str">
            <v>citrate synthase 3</v>
          </cell>
          <cell r="D6216">
            <v>0</v>
          </cell>
          <cell r="E6216">
            <v>1.176825843</v>
          </cell>
          <cell r="F6216">
            <v>0</v>
          </cell>
          <cell r="G6216">
            <v>1.619151929</v>
          </cell>
          <cell r="H6216">
            <v>0</v>
          </cell>
          <cell r="I6216">
            <v>0</v>
          </cell>
          <cell r="J6216">
            <v>0</v>
          </cell>
          <cell r="K6216">
            <v>0</v>
          </cell>
        </row>
        <row r="6217">
          <cell r="A6217" t="str">
            <v>TRIAE_CS42_3B_TGACv1_223109_AA0776520.1</v>
          </cell>
          <cell r="B6217" t="str">
            <v>expressed protein</v>
          </cell>
          <cell r="C6217" t="str">
            <v>Class E vacuolar protein-sorting machinery protein hse1</v>
          </cell>
          <cell r="D6217">
            <v>2.4896102629999999</v>
          </cell>
          <cell r="E6217">
            <v>2.7736040000000002</v>
          </cell>
          <cell r="F6217">
            <v>0</v>
          </cell>
          <cell r="G6217">
            <v>0</v>
          </cell>
          <cell r="H6217">
            <v>0</v>
          </cell>
          <cell r="I6217">
            <v>0</v>
          </cell>
          <cell r="J6217">
            <v>0</v>
          </cell>
          <cell r="K6217">
            <v>0</v>
          </cell>
        </row>
        <row r="6218">
          <cell r="A6218" t="str">
            <v>TRIAE_CS42_7BL_TGACv1_576996_AA1862300.2</v>
          </cell>
          <cell r="B6218" t="str">
            <v>VHS and GAT domain containing protein, expressed</v>
          </cell>
          <cell r="C6218" t="str">
            <v>Class E vacuolar protein-sorting machinery protein hse1</v>
          </cell>
          <cell r="D6218">
            <v>0</v>
          </cell>
          <cell r="E6218">
            <v>1.3012479880000001</v>
          </cell>
          <cell r="F6218">
            <v>0</v>
          </cell>
          <cell r="G6218">
            <v>0</v>
          </cell>
          <cell r="H6218">
            <v>0</v>
          </cell>
          <cell r="I6218">
            <v>0</v>
          </cell>
          <cell r="J6218">
            <v>0</v>
          </cell>
          <cell r="K6218">
            <v>0</v>
          </cell>
        </row>
        <row r="6219">
          <cell r="A6219" t="str">
            <v>TRIAE_CS42_7AL_TGACv1_556052_AA1753790.1</v>
          </cell>
          <cell r="B6219" t="str">
            <v>VHS and GAT domain containing protein, expressed</v>
          </cell>
          <cell r="C6219" t="str">
            <v>Class E vacuolar protein-sorting machinery protein hse1</v>
          </cell>
          <cell r="D6219">
            <v>0</v>
          </cell>
          <cell r="E6219">
            <v>1.333150805</v>
          </cell>
          <cell r="F6219">
            <v>1.027516351</v>
          </cell>
          <cell r="G6219">
            <v>1.0036991230000001</v>
          </cell>
          <cell r="H6219">
            <v>0</v>
          </cell>
          <cell r="I6219">
            <v>0</v>
          </cell>
          <cell r="J6219">
            <v>0</v>
          </cell>
          <cell r="K6219">
            <v>0</v>
          </cell>
        </row>
        <row r="6220">
          <cell r="A6220" t="str">
            <v>TRIAE_CS42_7DL_TGACv1_602816_AA1969370.1</v>
          </cell>
          <cell r="B6220" t="str">
            <v>VHS and GAT domain containing protein, expressed</v>
          </cell>
          <cell r="C6220" t="str">
            <v>Class E vacuolar protein-sorting machinery protein hse1</v>
          </cell>
          <cell r="D6220">
            <v>0</v>
          </cell>
          <cell r="E6220">
            <v>1.333150805</v>
          </cell>
          <cell r="F6220">
            <v>1.027516351</v>
          </cell>
          <cell r="G6220">
            <v>1.0036991230000001</v>
          </cell>
          <cell r="H6220">
            <v>0</v>
          </cell>
          <cell r="I6220">
            <v>0</v>
          </cell>
          <cell r="J6220">
            <v>0</v>
          </cell>
          <cell r="K6220">
            <v>0</v>
          </cell>
        </row>
        <row r="6221">
          <cell r="A6221" t="str">
            <v>TRIAE_CS42_1BL_TGACv1_030734_AA0099390.1</v>
          </cell>
          <cell r="B6221" t="str">
            <v>VHS and GAT domain containing protein, expressed</v>
          </cell>
          <cell r="C6221" t="str">
            <v>Class E vacuolar protein-sorting machinery protein hse1</v>
          </cell>
          <cell r="D6221">
            <v>0</v>
          </cell>
          <cell r="E6221">
            <v>0</v>
          </cell>
          <cell r="F6221">
            <v>0</v>
          </cell>
          <cell r="G6221">
            <v>0</v>
          </cell>
          <cell r="H6221">
            <v>0</v>
          </cell>
          <cell r="I6221">
            <v>0</v>
          </cell>
          <cell r="J6221">
            <v>0</v>
          </cell>
          <cell r="K6221">
            <v>1.6030173489999999</v>
          </cell>
        </row>
        <row r="6222">
          <cell r="A6222" t="str">
            <v>TRIAE_CS42_1DL_TGACv1_061085_AA0184570.2</v>
          </cell>
          <cell r="B6222" t="str">
            <v>VHS and GAT domain containing protein, expressed</v>
          </cell>
          <cell r="C6222" t="str">
            <v>Class E vacuolar protein-sorting machinery protein hse1</v>
          </cell>
          <cell r="D6222">
            <v>0</v>
          </cell>
          <cell r="E6222">
            <v>0</v>
          </cell>
          <cell r="F6222">
            <v>0</v>
          </cell>
          <cell r="G6222">
            <v>0</v>
          </cell>
          <cell r="H6222">
            <v>0</v>
          </cell>
          <cell r="I6222">
            <v>0</v>
          </cell>
          <cell r="J6222">
            <v>0</v>
          </cell>
          <cell r="K6222">
            <v>1.6257292750000001</v>
          </cell>
        </row>
        <row r="6223">
          <cell r="A6223" t="str">
            <v>TRIAE_CS42_1AL_TGACv1_001829_AA0035670.2</v>
          </cell>
          <cell r="B6223" t="str">
            <v>VHS and GAT domain containing protein, expressed</v>
          </cell>
          <cell r="C6223" t="str">
            <v>Class E vacuolar protein-sorting machinery protein hse1</v>
          </cell>
          <cell r="D6223">
            <v>0</v>
          </cell>
          <cell r="E6223">
            <v>0</v>
          </cell>
          <cell r="F6223">
            <v>0</v>
          </cell>
          <cell r="G6223">
            <v>0</v>
          </cell>
          <cell r="H6223">
            <v>0</v>
          </cell>
          <cell r="I6223">
            <v>0</v>
          </cell>
          <cell r="J6223">
            <v>0</v>
          </cell>
          <cell r="K6223">
            <v>1.6262771890000001</v>
          </cell>
        </row>
        <row r="6224">
          <cell r="A6224" t="str">
            <v>TRIAE_CS42_5AL_TGACv1_375790_AA1227220.1</v>
          </cell>
          <cell r="B6224" t="str">
            <v>VHS and GAT domain containing protein, expressed</v>
          </cell>
          <cell r="C6224" t="str">
            <v>Class E vacuolar protein-sorting machinery protein hse1</v>
          </cell>
          <cell r="D6224">
            <v>0</v>
          </cell>
          <cell r="E6224">
            <v>0</v>
          </cell>
          <cell r="F6224">
            <v>0</v>
          </cell>
          <cell r="G6224">
            <v>-1.6056067540000001</v>
          </cell>
          <cell r="H6224">
            <v>0</v>
          </cell>
          <cell r="I6224">
            <v>0</v>
          </cell>
          <cell r="J6224">
            <v>0</v>
          </cell>
          <cell r="K6224">
            <v>0</v>
          </cell>
        </row>
        <row r="6225">
          <cell r="A6225" t="str">
            <v>TRIAE_CS42_U_TGACv1_642057_AA2110330.1</v>
          </cell>
          <cell r="B6225" t="str">
            <v>DJ-1 family protein, putative, expressed</v>
          </cell>
          <cell r="C6225" t="str">
            <v>Class I glutamine amidotransferase-like superfamily protein</v>
          </cell>
          <cell r="D6225">
            <v>0</v>
          </cell>
          <cell r="E6225">
            <v>-2.0079736079999999</v>
          </cell>
          <cell r="F6225">
            <v>0</v>
          </cell>
          <cell r="G6225">
            <v>0</v>
          </cell>
          <cell r="H6225">
            <v>0</v>
          </cell>
          <cell r="I6225">
            <v>0</v>
          </cell>
          <cell r="J6225">
            <v>0</v>
          </cell>
          <cell r="K6225">
            <v>0</v>
          </cell>
        </row>
        <row r="6226">
          <cell r="A6226" t="str">
            <v>TRIAE_CS42_4AL_TGACv1_289170_AA0966480.2</v>
          </cell>
          <cell r="B6226" t="str">
            <v>DJ-1 family protein, putative, expressed</v>
          </cell>
          <cell r="C6226" t="str">
            <v>Class I glutamine amidotransferase-like superfamily protein</v>
          </cell>
          <cell r="D6226">
            <v>0</v>
          </cell>
          <cell r="E6226">
            <v>-1.326850962</v>
          </cell>
          <cell r="F6226">
            <v>-1.2186755490000001</v>
          </cell>
          <cell r="G6226">
            <v>0</v>
          </cell>
          <cell r="H6226">
            <v>0</v>
          </cell>
          <cell r="I6226">
            <v>0</v>
          </cell>
          <cell r="J6226">
            <v>0</v>
          </cell>
          <cell r="K6226">
            <v>0</v>
          </cell>
        </row>
        <row r="6227">
          <cell r="A6227" t="str">
            <v>TRIAE_CS42_7DS_TGACv1_622737_AA2044460.1</v>
          </cell>
          <cell r="B6227" t="str">
            <v>DJ-1 family protein, putative, expressed</v>
          </cell>
          <cell r="C6227" t="str">
            <v>Class I glutamine amidotransferase-like superfamily protein</v>
          </cell>
          <cell r="D6227">
            <v>0</v>
          </cell>
          <cell r="E6227">
            <v>-1.326850962</v>
          </cell>
          <cell r="F6227">
            <v>-1.2120116379999999</v>
          </cell>
          <cell r="G6227">
            <v>0</v>
          </cell>
          <cell r="H6227">
            <v>0</v>
          </cell>
          <cell r="I6227">
            <v>0</v>
          </cell>
          <cell r="J6227">
            <v>0</v>
          </cell>
          <cell r="K6227">
            <v>0</v>
          </cell>
        </row>
        <row r="6228">
          <cell r="A6228" t="str">
            <v>TRIAE_CS42_6BS_TGACv1_514546_AA1661320.2</v>
          </cell>
          <cell r="B6228" t="str">
            <v>class I glutamine amidotransferase, putative, expressed</v>
          </cell>
          <cell r="C6228" t="str">
            <v>Class I glutamine amidotransferase-like superfamily protein</v>
          </cell>
          <cell r="D6228">
            <v>0</v>
          </cell>
          <cell r="E6228">
            <v>1.1877786239999999</v>
          </cell>
          <cell r="F6228">
            <v>0</v>
          </cell>
          <cell r="G6228">
            <v>0</v>
          </cell>
          <cell r="H6228">
            <v>0</v>
          </cell>
          <cell r="I6228">
            <v>0</v>
          </cell>
          <cell r="J6228">
            <v>0</v>
          </cell>
          <cell r="K6228">
            <v>0</v>
          </cell>
        </row>
        <row r="6229">
          <cell r="A6229" t="str">
            <v>TRIAE_CS42_6AS_TGACv1_486612_AA1563170.1</v>
          </cell>
          <cell r="B6229" t="str">
            <v>class I glutamine amidotransferase, putative, expressed</v>
          </cell>
          <cell r="C6229" t="str">
            <v>Class I glutamine amidotransferase-like superfamily protein</v>
          </cell>
          <cell r="D6229">
            <v>0</v>
          </cell>
          <cell r="E6229">
            <v>1.4589015439999999</v>
          </cell>
          <cell r="F6229">
            <v>0</v>
          </cell>
          <cell r="G6229">
            <v>0</v>
          </cell>
          <cell r="H6229">
            <v>0</v>
          </cell>
          <cell r="I6229">
            <v>0</v>
          </cell>
          <cell r="J6229">
            <v>0</v>
          </cell>
          <cell r="K6229">
            <v>0</v>
          </cell>
        </row>
        <row r="6230">
          <cell r="A6230" t="str">
            <v>TRIAE_CS42_6DS_TGACv1_543848_AA1744660.1</v>
          </cell>
          <cell r="B6230" t="str">
            <v>class I glutamine amidotransferase, putative, expressed</v>
          </cell>
          <cell r="C6230" t="str">
            <v>Class I glutamine amidotransferase-like superfamily protein</v>
          </cell>
          <cell r="D6230">
            <v>0</v>
          </cell>
          <cell r="E6230">
            <v>1.4589015439999999</v>
          </cell>
          <cell r="F6230">
            <v>0</v>
          </cell>
          <cell r="G6230">
            <v>0</v>
          </cell>
          <cell r="H6230">
            <v>0</v>
          </cell>
          <cell r="I6230">
            <v>0</v>
          </cell>
          <cell r="J6230">
            <v>0</v>
          </cell>
          <cell r="K6230">
            <v>0</v>
          </cell>
        </row>
        <row r="6231">
          <cell r="A6231" t="str">
            <v>TRIAE_CS42_1BS_TGACv1_049541_AA0156250.1</v>
          </cell>
          <cell r="B6231" t="str">
            <v>DJ-1 family protein, putative, expressed</v>
          </cell>
          <cell r="C6231" t="str">
            <v>Class I glutamine amidotransferase-like superfamily protein</v>
          </cell>
          <cell r="D6231">
            <v>0</v>
          </cell>
          <cell r="E6231">
            <v>0</v>
          </cell>
          <cell r="F6231">
            <v>0</v>
          </cell>
          <cell r="G6231">
            <v>4.5568353400000001</v>
          </cell>
          <cell r="H6231">
            <v>0</v>
          </cell>
          <cell r="I6231">
            <v>0</v>
          </cell>
          <cell r="J6231">
            <v>0</v>
          </cell>
          <cell r="K6231">
            <v>1.113743674</v>
          </cell>
        </row>
        <row r="6232">
          <cell r="A6232" t="str">
            <v>TRIAE_CS42_1DS_TGACv1_081176_AA0258380.1</v>
          </cell>
          <cell r="B6232" t="str">
            <v>DJ-1 family protein, putative, expressed</v>
          </cell>
          <cell r="C6232" t="str">
            <v>Class I glutamine amidotransferase-like superfamily protein</v>
          </cell>
          <cell r="D6232">
            <v>0</v>
          </cell>
          <cell r="E6232">
            <v>0</v>
          </cell>
          <cell r="F6232">
            <v>0</v>
          </cell>
          <cell r="G6232">
            <v>4.5568353400000001</v>
          </cell>
          <cell r="H6232">
            <v>0</v>
          </cell>
          <cell r="I6232">
            <v>0</v>
          </cell>
          <cell r="J6232">
            <v>0</v>
          </cell>
          <cell r="K6232">
            <v>1.113743674</v>
          </cell>
        </row>
        <row r="6233">
          <cell r="A6233" t="str">
            <v>TRIAE_CS42_3DS_TGACv1_273165_AA0929090.1</v>
          </cell>
          <cell r="B6233" t="str">
            <v>DJ-1 family protein, putative, expressed</v>
          </cell>
          <cell r="C6233" t="str">
            <v>Class I glutamine amidotransferase-like superfamily protein</v>
          </cell>
          <cell r="D6233">
            <v>0</v>
          </cell>
          <cell r="E6233">
            <v>0</v>
          </cell>
          <cell r="F6233">
            <v>0</v>
          </cell>
          <cell r="G6233">
            <v>1.0573852690000001</v>
          </cell>
          <cell r="H6233">
            <v>0</v>
          </cell>
          <cell r="I6233">
            <v>0</v>
          </cell>
          <cell r="J6233">
            <v>0</v>
          </cell>
          <cell r="K6233">
            <v>1.638431086</v>
          </cell>
        </row>
        <row r="6234">
          <cell r="A6234" t="str">
            <v>TRIAE_CS42_3AS_TGACv1_210741_AA0678120.1</v>
          </cell>
          <cell r="B6234" t="str">
            <v>DJ-1 family protein, putative, expressed</v>
          </cell>
          <cell r="C6234" t="str">
            <v>Class I glutamine amidotransferase-like superfamily protein</v>
          </cell>
          <cell r="D6234">
            <v>0</v>
          </cell>
          <cell r="E6234">
            <v>0</v>
          </cell>
          <cell r="F6234">
            <v>0</v>
          </cell>
          <cell r="G6234">
            <v>1.057004847</v>
          </cell>
          <cell r="H6234">
            <v>0</v>
          </cell>
          <cell r="I6234">
            <v>0</v>
          </cell>
          <cell r="J6234">
            <v>0</v>
          </cell>
          <cell r="K6234">
            <v>1.7199610679999999</v>
          </cell>
        </row>
        <row r="6235">
          <cell r="A6235" t="str">
            <v>TRIAE_CS42_3B_TGACv1_224623_AA0798970.1</v>
          </cell>
          <cell r="B6235" t="str">
            <v>DJ-1 family protein, putative, expressed</v>
          </cell>
          <cell r="C6235" t="str">
            <v>Class I glutamine amidotransferase-like superfamily protein</v>
          </cell>
          <cell r="D6235">
            <v>0</v>
          </cell>
          <cell r="E6235">
            <v>0</v>
          </cell>
          <cell r="F6235">
            <v>0</v>
          </cell>
          <cell r="G6235">
            <v>1.057004847</v>
          </cell>
          <cell r="H6235">
            <v>0</v>
          </cell>
          <cell r="I6235">
            <v>0</v>
          </cell>
          <cell r="J6235">
            <v>0</v>
          </cell>
          <cell r="K6235">
            <v>1.7199610679999999</v>
          </cell>
        </row>
        <row r="6236">
          <cell r="A6236" t="str">
            <v>TRIAE_CS42_U_TGACv1_644781_AA2141630.1</v>
          </cell>
          <cell r="B6236" t="str">
            <v>DJ-1 family protein, putative, expressed</v>
          </cell>
          <cell r="C6236" t="str">
            <v>Class I glutamine amidotransferase-like superfamily protein</v>
          </cell>
          <cell r="D6236">
            <v>0</v>
          </cell>
          <cell r="E6236">
            <v>0</v>
          </cell>
          <cell r="F6236">
            <v>-1.1032350399999999</v>
          </cell>
          <cell r="G6236">
            <v>0</v>
          </cell>
          <cell r="H6236">
            <v>0</v>
          </cell>
          <cell r="I6236">
            <v>0</v>
          </cell>
          <cell r="J6236">
            <v>0</v>
          </cell>
          <cell r="K6236">
            <v>0</v>
          </cell>
        </row>
        <row r="6237">
          <cell r="A6237" t="str">
            <v>TRIAE_CS42_6BL_TGACv1_502994_AA1626860.3</v>
          </cell>
          <cell r="B6237" t="str">
            <v>ENTH domain containing protein, expressed</v>
          </cell>
          <cell r="C6237" t="str">
            <v>Clathrin interactor EPSIN 2</v>
          </cell>
          <cell r="D6237">
            <v>1.2352994660000001</v>
          </cell>
          <cell r="E6237">
            <v>1.029908684</v>
          </cell>
          <cell r="F6237">
            <v>0</v>
          </cell>
          <cell r="G6237">
            <v>0</v>
          </cell>
          <cell r="H6237">
            <v>0</v>
          </cell>
          <cell r="I6237">
            <v>0</v>
          </cell>
          <cell r="J6237">
            <v>0</v>
          </cell>
          <cell r="K6237">
            <v>0</v>
          </cell>
        </row>
        <row r="6238">
          <cell r="A6238" t="str">
            <v>TRIAE_CS42_6AL_TGACv1_471560_AA1510830.1</v>
          </cell>
          <cell r="B6238" t="str">
            <v>ENTH domain containing protein, expressed</v>
          </cell>
          <cell r="C6238" t="str">
            <v>Clathrin interactor EPSIN 2</v>
          </cell>
          <cell r="D6238">
            <v>1.297210354</v>
          </cell>
          <cell r="E6238">
            <v>1.1781177730000001</v>
          </cell>
          <cell r="F6238">
            <v>0</v>
          </cell>
          <cell r="G6238">
            <v>0</v>
          </cell>
          <cell r="H6238">
            <v>0</v>
          </cell>
          <cell r="I6238">
            <v>0</v>
          </cell>
          <cell r="J6238">
            <v>0</v>
          </cell>
          <cell r="K6238">
            <v>0</v>
          </cell>
        </row>
        <row r="6239">
          <cell r="A6239" t="str">
            <v>TRIAE_CS42_7AL_TGACv1_556695_AA1769100.1</v>
          </cell>
          <cell r="B6239" t="str">
            <v>expressed protein</v>
          </cell>
          <cell r="C6239" t="str">
            <v>Clathrin light chain protein</v>
          </cell>
          <cell r="D6239">
            <v>0</v>
          </cell>
          <cell r="E6239">
            <v>1.1809320750000001</v>
          </cell>
          <cell r="F6239">
            <v>0</v>
          </cell>
          <cell r="G6239">
            <v>0</v>
          </cell>
          <cell r="H6239">
            <v>0</v>
          </cell>
          <cell r="I6239">
            <v>0</v>
          </cell>
          <cell r="J6239">
            <v>0</v>
          </cell>
          <cell r="K6239">
            <v>0</v>
          </cell>
        </row>
        <row r="6240">
          <cell r="A6240" t="str">
            <v>TRIAE_CS42_7BL_TGACv1_578176_AA1890610.1</v>
          </cell>
          <cell r="B6240" t="str">
            <v>expressed protein</v>
          </cell>
          <cell r="C6240" t="str">
            <v>Clathrin light chain protein</v>
          </cell>
          <cell r="D6240">
            <v>0</v>
          </cell>
          <cell r="E6240">
            <v>1.24917524</v>
          </cell>
          <cell r="F6240">
            <v>0</v>
          </cell>
          <cell r="G6240">
            <v>0</v>
          </cell>
          <cell r="H6240">
            <v>0</v>
          </cell>
          <cell r="I6240">
            <v>0</v>
          </cell>
          <cell r="J6240">
            <v>0</v>
          </cell>
          <cell r="K6240">
            <v>0</v>
          </cell>
        </row>
        <row r="6241">
          <cell r="A6241" t="str">
            <v>TRIAE_CS42_3AS_TGACv1_211501_AA0690860.1</v>
          </cell>
          <cell r="B6241" t="str">
            <v>expressed protein</v>
          </cell>
          <cell r="C6241" t="str">
            <v>Clavaminate synthase-like protein</v>
          </cell>
          <cell r="D6241">
            <v>-1.0136071550000001</v>
          </cell>
          <cell r="E6241">
            <v>0</v>
          </cell>
          <cell r="F6241">
            <v>0</v>
          </cell>
          <cell r="G6241">
            <v>1.5077198249999999</v>
          </cell>
          <cell r="H6241">
            <v>0</v>
          </cell>
          <cell r="I6241">
            <v>0</v>
          </cell>
          <cell r="J6241">
            <v>0</v>
          </cell>
          <cell r="K6241">
            <v>1.412400519</v>
          </cell>
        </row>
        <row r="6242">
          <cell r="A6242" t="str">
            <v>TRIAE_CS42_3B_TGACv1_221071_AA0729240.1</v>
          </cell>
          <cell r="B6242" t="str">
            <v>expressed protein</v>
          </cell>
          <cell r="C6242" t="str">
            <v>Clavaminate synthase-like protein</v>
          </cell>
          <cell r="D6242">
            <v>-1.0136071550000001</v>
          </cell>
          <cell r="E6242">
            <v>0</v>
          </cell>
          <cell r="F6242">
            <v>0</v>
          </cell>
          <cell r="G6242">
            <v>1.5077198249999999</v>
          </cell>
          <cell r="H6242">
            <v>0</v>
          </cell>
          <cell r="I6242">
            <v>0</v>
          </cell>
          <cell r="J6242">
            <v>0</v>
          </cell>
          <cell r="K6242">
            <v>1.412400519</v>
          </cell>
        </row>
        <row r="6243">
          <cell r="A6243" t="str">
            <v>TRIAE_CS42_3DS_TGACv1_271546_AA0902140.1</v>
          </cell>
          <cell r="B6243" t="str">
            <v>expressed protein</v>
          </cell>
          <cell r="C6243" t="str">
            <v>Clavaminate synthase-like protein</v>
          </cell>
          <cell r="D6243">
            <v>-1.0136071550000001</v>
          </cell>
          <cell r="E6243">
            <v>0</v>
          </cell>
          <cell r="F6243">
            <v>0</v>
          </cell>
          <cell r="G6243">
            <v>1.5077198249999999</v>
          </cell>
          <cell r="H6243">
            <v>0</v>
          </cell>
          <cell r="I6243">
            <v>0</v>
          </cell>
          <cell r="J6243">
            <v>0</v>
          </cell>
          <cell r="K6243">
            <v>1.412400519</v>
          </cell>
        </row>
        <row r="6244">
          <cell r="A6244" t="str">
            <v>TRIAE_CS42_1AS_TGACv1_021032_AA0080760.1</v>
          </cell>
          <cell r="B6244" t="str">
            <v>expressed protein</v>
          </cell>
          <cell r="C6244" t="str">
            <v>CLE family OsCLE302 protein</v>
          </cell>
          <cell r="D6244">
            <v>0</v>
          </cell>
          <cell r="E6244">
            <v>-1.600305101</v>
          </cell>
          <cell r="F6244">
            <v>-1.838600485</v>
          </cell>
          <cell r="G6244">
            <v>-2.209924784</v>
          </cell>
          <cell r="H6244">
            <v>0</v>
          </cell>
          <cell r="I6244">
            <v>0</v>
          </cell>
          <cell r="J6244">
            <v>0</v>
          </cell>
          <cell r="K6244">
            <v>0</v>
          </cell>
        </row>
        <row r="6245">
          <cell r="A6245" t="str">
            <v>TRIAE_CS42_5AL_TGACv1_374457_AA1200660.1</v>
          </cell>
          <cell r="B6245" t="str">
            <v>metallo-beta-lactamase, putative, expressed</v>
          </cell>
          <cell r="C6245" t="str">
            <v>Cleavage and polyadenylation specificity factor subunit 3-I</v>
          </cell>
          <cell r="D6245">
            <v>0</v>
          </cell>
          <cell r="E6245">
            <v>0</v>
          </cell>
          <cell r="F6245">
            <v>0</v>
          </cell>
          <cell r="G6245">
            <v>1.091631051</v>
          </cell>
          <cell r="H6245">
            <v>0</v>
          </cell>
          <cell r="I6245">
            <v>0</v>
          </cell>
          <cell r="J6245">
            <v>0</v>
          </cell>
          <cell r="K6245">
            <v>0</v>
          </cell>
        </row>
        <row r="6246">
          <cell r="A6246" t="str">
            <v>TRIAE_CS42_5BL_TGACv1_404512_AA1302590.2</v>
          </cell>
          <cell r="B6246" t="str">
            <v>metallo-beta-lactamase, putative, expressed</v>
          </cell>
          <cell r="C6246" t="str">
            <v>Cleavage and polyadenylation specificity factor subunit 3-I</v>
          </cell>
          <cell r="D6246">
            <v>0</v>
          </cell>
          <cell r="E6246">
            <v>0</v>
          </cell>
          <cell r="F6246">
            <v>0</v>
          </cell>
          <cell r="G6246">
            <v>1.1013179310000001</v>
          </cell>
          <cell r="H6246">
            <v>0</v>
          </cell>
          <cell r="I6246">
            <v>0</v>
          </cell>
          <cell r="J6246">
            <v>0</v>
          </cell>
          <cell r="K6246">
            <v>0</v>
          </cell>
        </row>
        <row r="6247">
          <cell r="A6247" t="str">
            <v>TRIAE_CS42_5DL_TGACv1_437114_AA1465200.2</v>
          </cell>
          <cell r="B6247" t="str">
            <v>metallo-beta-lactamase, putative, expressed</v>
          </cell>
          <cell r="C6247" t="str">
            <v>Cleavage and polyadenylation specificity factor subunit 3-I</v>
          </cell>
          <cell r="D6247">
            <v>0</v>
          </cell>
          <cell r="E6247">
            <v>0</v>
          </cell>
          <cell r="F6247">
            <v>0</v>
          </cell>
          <cell r="G6247">
            <v>1.1013179310000001</v>
          </cell>
          <cell r="H6247">
            <v>0</v>
          </cell>
          <cell r="I6247">
            <v>0</v>
          </cell>
          <cell r="J6247">
            <v>0</v>
          </cell>
          <cell r="K6247">
            <v>0</v>
          </cell>
        </row>
        <row r="6248">
          <cell r="A6248" t="str">
            <v>TRIAE_CS42_7AL_TGACv1_555988_AA1751810.1</v>
          </cell>
          <cell r="B6248" t="str">
            <v>cleavage and polyadenylation specificity factor subunit 5, putative, expressed</v>
          </cell>
          <cell r="C6248" t="str">
            <v>Cleavage and polyadenylation specificity factor subunit 5</v>
          </cell>
          <cell r="D6248">
            <v>1.7284074149999999</v>
          </cell>
          <cell r="E6248">
            <v>6.9260149450000004</v>
          </cell>
          <cell r="F6248">
            <v>3.7556745450000002</v>
          </cell>
          <cell r="G6248">
            <v>2.6689850210000001</v>
          </cell>
          <cell r="H6248">
            <v>0</v>
          </cell>
          <cell r="I6248">
            <v>1.867725318</v>
          </cell>
          <cell r="J6248">
            <v>0</v>
          </cell>
          <cell r="K6248">
            <v>4.8577640459999998</v>
          </cell>
        </row>
        <row r="6249">
          <cell r="A6249" t="str">
            <v>TRIAE_CS42_7DL_TGACv1_604021_AA1992540.1</v>
          </cell>
          <cell r="B6249" t="str">
            <v>cleavage and polyadenylation specificity factor subunit 5, putative, expressed</v>
          </cell>
          <cell r="C6249" t="str">
            <v>Cleavage and polyadenylation specificity factor subunit 5</v>
          </cell>
          <cell r="D6249">
            <v>1.7284074149999999</v>
          </cell>
          <cell r="E6249">
            <v>6.9260149450000004</v>
          </cell>
          <cell r="F6249">
            <v>3.7556745450000002</v>
          </cell>
          <cell r="G6249">
            <v>2.6689850210000001</v>
          </cell>
          <cell r="H6249">
            <v>0</v>
          </cell>
          <cell r="I6249">
            <v>1.867725318</v>
          </cell>
          <cell r="J6249">
            <v>0</v>
          </cell>
          <cell r="K6249">
            <v>4.8577640459999998</v>
          </cell>
        </row>
        <row r="6250">
          <cell r="A6250" t="str">
            <v>TRIAE_CS42_7BL_TGACv1_579153_AA1904680.1</v>
          </cell>
          <cell r="B6250" t="str">
            <v>cleavage and polyadenylation specificity factor subunit 5, putative, expressed</v>
          </cell>
          <cell r="C6250" t="str">
            <v>Cleavage and polyadenylation specificity factor subunit 5</v>
          </cell>
          <cell r="D6250">
            <v>2.0646941829999998</v>
          </cell>
          <cell r="E6250">
            <v>7.3655309300000003</v>
          </cell>
          <cell r="F6250">
            <v>3.7556745450000002</v>
          </cell>
          <cell r="G6250">
            <v>2.6689850210000001</v>
          </cell>
          <cell r="H6250">
            <v>0</v>
          </cell>
          <cell r="I6250">
            <v>0</v>
          </cell>
          <cell r="J6250">
            <v>3.0104500170000001</v>
          </cell>
          <cell r="K6250">
            <v>6.4634666980000004</v>
          </cell>
        </row>
        <row r="6251">
          <cell r="A6251" t="str">
            <v>TRIAE_CS42_3DL_TGACv1_251625_AA0883290.2</v>
          </cell>
          <cell r="B6251" t="str">
            <v>surp module family protein, putative, expressed</v>
          </cell>
          <cell r="C6251" t="str">
            <v>CLK4-associating serine/arginine rich protein</v>
          </cell>
          <cell r="D6251">
            <v>1.757563663</v>
          </cell>
          <cell r="E6251">
            <v>2.1497849699999998</v>
          </cell>
          <cell r="F6251">
            <v>0</v>
          </cell>
          <cell r="G6251">
            <v>0</v>
          </cell>
          <cell r="H6251">
            <v>0</v>
          </cell>
          <cell r="I6251">
            <v>0</v>
          </cell>
          <cell r="J6251">
            <v>0</v>
          </cell>
          <cell r="K6251">
            <v>0</v>
          </cell>
        </row>
        <row r="6252">
          <cell r="A6252" t="str">
            <v>TRIAE_CS42_6AL_TGACv1_472065_AA1517340.2</v>
          </cell>
          <cell r="B6252" t="str">
            <v>tetratricopeptide repeat domain containing protein, putative, expressed</v>
          </cell>
          <cell r="C6252" t="str">
            <v>Clustered mitochondria protein</v>
          </cell>
          <cell r="D6252">
            <v>0</v>
          </cell>
          <cell r="E6252">
            <v>0</v>
          </cell>
          <cell r="F6252">
            <v>0</v>
          </cell>
          <cell r="G6252">
            <v>-1.542014778</v>
          </cell>
          <cell r="H6252">
            <v>0</v>
          </cell>
          <cell r="I6252">
            <v>0</v>
          </cell>
          <cell r="J6252">
            <v>0</v>
          </cell>
          <cell r="K6252">
            <v>0</v>
          </cell>
        </row>
        <row r="6253">
          <cell r="A6253" t="str">
            <v>TRIAE_CS42_6BL_TGACv1_499887_AA1594060.3</v>
          </cell>
          <cell r="B6253" t="str">
            <v>tetratricopeptide repeat domain containing protein, putative, expressed</v>
          </cell>
          <cell r="C6253" t="str">
            <v>Clustered mitochondria protein</v>
          </cell>
          <cell r="D6253">
            <v>0</v>
          </cell>
          <cell r="E6253">
            <v>0</v>
          </cell>
          <cell r="F6253">
            <v>0</v>
          </cell>
          <cell r="G6253">
            <v>-1.542014778</v>
          </cell>
          <cell r="H6253">
            <v>0</v>
          </cell>
          <cell r="I6253">
            <v>0</v>
          </cell>
          <cell r="J6253">
            <v>0</v>
          </cell>
          <cell r="K6253">
            <v>0</v>
          </cell>
        </row>
        <row r="6254">
          <cell r="A6254" t="str">
            <v>TRIAE_CS42_6DL_TGACv1_527242_AA1701050.1</v>
          </cell>
          <cell r="B6254" t="str">
            <v>tetratricopeptide repeat domain containing protein, putative, expressed</v>
          </cell>
          <cell r="C6254" t="str">
            <v>Clustered mitochondria protein</v>
          </cell>
          <cell r="D6254">
            <v>0</v>
          </cell>
          <cell r="E6254">
            <v>0</v>
          </cell>
          <cell r="F6254">
            <v>0</v>
          </cell>
          <cell r="G6254">
            <v>-1.542014778</v>
          </cell>
          <cell r="H6254">
            <v>0</v>
          </cell>
          <cell r="I6254">
            <v>0</v>
          </cell>
          <cell r="J6254">
            <v>0</v>
          </cell>
          <cell r="K6254">
            <v>0</v>
          </cell>
        </row>
        <row r="6255">
          <cell r="A6255" t="str">
            <v>TRIAE_CS42_2AL_TGACv1_095221_AA0308410.1</v>
          </cell>
          <cell r="B6255" t="str">
            <v>tetratricopeptide repeat domain containing protein, putative, expressed</v>
          </cell>
          <cell r="C6255" t="str">
            <v>Clustered mitochondria protein</v>
          </cell>
          <cell r="D6255">
            <v>0</v>
          </cell>
          <cell r="E6255">
            <v>0</v>
          </cell>
          <cell r="F6255">
            <v>0</v>
          </cell>
          <cell r="G6255">
            <v>-1.324747653</v>
          </cell>
          <cell r="H6255">
            <v>0</v>
          </cell>
          <cell r="I6255">
            <v>0</v>
          </cell>
          <cell r="J6255">
            <v>0</v>
          </cell>
          <cell r="K6255">
            <v>0</v>
          </cell>
        </row>
        <row r="6256">
          <cell r="A6256" t="str">
            <v>TRIAE_CS42_2DL_TGACv1_157968_AA0504200.1</v>
          </cell>
          <cell r="B6256" t="str">
            <v>tetratricopeptide repeat domain containing protein, putative, expressed</v>
          </cell>
          <cell r="C6256" t="str">
            <v>Clustered mitochondria protein</v>
          </cell>
          <cell r="D6256">
            <v>0</v>
          </cell>
          <cell r="E6256">
            <v>0</v>
          </cell>
          <cell r="F6256">
            <v>0</v>
          </cell>
          <cell r="G6256">
            <v>-1.324747653</v>
          </cell>
          <cell r="H6256">
            <v>0</v>
          </cell>
          <cell r="I6256">
            <v>0</v>
          </cell>
          <cell r="J6256">
            <v>0</v>
          </cell>
          <cell r="K6256">
            <v>0</v>
          </cell>
        </row>
        <row r="6257">
          <cell r="A6257" t="str">
            <v>TRIAE_CS42_3DL_TGACv1_249590_AA0851980.1</v>
          </cell>
          <cell r="B6257" t="str">
            <v>nucleotide-sugar transporter family protein, putative, expressed</v>
          </cell>
          <cell r="C6257" t="str">
            <v>CMP-sialic acid transporter 3</v>
          </cell>
          <cell r="D6257">
            <v>0</v>
          </cell>
          <cell r="E6257">
            <v>0</v>
          </cell>
          <cell r="F6257">
            <v>0</v>
          </cell>
          <cell r="G6257">
            <v>-1.1352506419999999</v>
          </cell>
          <cell r="H6257">
            <v>0</v>
          </cell>
          <cell r="I6257">
            <v>0</v>
          </cell>
          <cell r="J6257">
            <v>0</v>
          </cell>
          <cell r="K6257">
            <v>0</v>
          </cell>
        </row>
        <row r="6258">
          <cell r="A6258" t="str">
            <v>TRIAE_CS42_3AL_TGACv1_196787_AA0662900.1</v>
          </cell>
          <cell r="B6258" t="str">
            <v>nucleotide-sugar transporter family protein, putative, expressed</v>
          </cell>
          <cell r="C6258" t="str">
            <v>CMP-sialic acid transporter 3</v>
          </cell>
          <cell r="D6258">
            <v>0</v>
          </cell>
          <cell r="E6258">
            <v>0</v>
          </cell>
          <cell r="F6258">
            <v>0</v>
          </cell>
          <cell r="G6258">
            <v>-1.1337940289999999</v>
          </cell>
          <cell r="H6258">
            <v>0</v>
          </cell>
          <cell r="I6258">
            <v>0</v>
          </cell>
          <cell r="J6258">
            <v>0</v>
          </cell>
          <cell r="K6258">
            <v>0</v>
          </cell>
        </row>
        <row r="6259">
          <cell r="A6259" t="str">
            <v>TRIAE_CS42_3B_TGACv1_223422_AA0781950.1</v>
          </cell>
          <cell r="B6259" t="str">
            <v>nucleotide-sugar transporter family protein, putative, expressed</v>
          </cell>
          <cell r="C6259" t="str">
            <v>CMP-sialic acid transporter 3</v>
          </cell>
          <cell r="D6259">
            <v>0</v>
          </cell>
          <cell r="E6259">
            <v>0</v>
          </cell>
          <cell r="F6259">
            <v>0</v>
          </cell>
          <cell r="G6259">
            <v>-1.1337940289999999</v>
          </cell>
          <cell r="H6259">
            <v>0</v>
          </cell>
          <cell r="I6259">
            <v>0</v>
          </cell>
          <cell r="J6259">
            <v>0</v>
          </cell>
          <cell r="K6259">
            <v>0</v>
          </cell>
        </row>
        <row r="6260">
          <cell r="A6260" t="str">
            <v>TRIAE_CS42_6BL_TGACv1_499356_AA1579170.1</v>
          </cell>
          <cell r="B6260" t="str">
            <v>nucleotide-sugar transporter family protein, putative, expressed</v>
          </cell>
          <cell r="C6260" t="str">
            <v>CMP-sialic acid transporter 5</v>
          </cell>
          <cell r="D6260">
            <v>0</v>
          </cell>
          <cell r="E6260">
            <v>0</v>
          </cell>
          <cell r="F6260">
            <v>0</v>
          </cell>
          <cell r="G6260">
            <v>1.396385497</v>
          </cell>
          <cell r="H6260">
            <v>0</v>
          </cell>
          <cell r="I6260">
            <v>0</v>
          </cell>
          <cell r="J6260">
            <v>0</v>
          </cell>
          <cell r="K6260">
            <v>0</v>
          </cell>
        </row>
        <row r="6261">
          <cell r="A6261" t="str">
            <v>TRIAE_CS42_2AL_TGACv1_096831_AA0321630.2</v>
          </cell>
          <cell r="B6261" t="str">
            <v>coatomer subunit epsilon, putative, expressed</v>
          </cell>
          <cell r="C6261" t="str">
            <v>Coatomer epsilon subunit</v>
          </cell>
          <cell r="D6261">
            <v>0</v>
          </cell>
          <cell r="E6261">
            <v>1.207546201</v>
          </cell>
          <cell r="F6261">
            <v>0</v>
          </cell>
          <cell r="G6261">
            <v>0</v>
          </cell>
          <cell r="H6261">
            <v>0</v>
          </cell>
          <cell r="I6261">
            <v>0</v>
          </cell>
          <cell r="J6261">
            <v>0</v>
          </cell>
          <cell r="K6261">
            <v>0</v>
          </cell>
        </row>
        <row r="6262">
          <cell r="A6262" t="str">
            <v>TRIAE_CS42_2DL_TGACv1_158753_AA0525450.2</v>
          </cell>
          <cell r="B6262" t="str">
            <v>coatomer subunit epsilon, putative, expressed</v>
          </cell>
          <cell r="C6262" t="str">
            <v>Coatomer epsilon subunit</v>
          </cell>
          <cell r="D6262">
            <v>0</v>
          </cell>
          <cell r="E6262">
            <v>1.207546201</v>
          </cell>
          <cell r="F6262">
            <v>0</v>
          </cell>
          <cell r="G6262">
            <v>0</v>
          </cell>
          <cell r="H6262">
            <v>0</v>
          </cell>
          <cell r="I6262">
            <v>0</v>
          </cell>
          <cell r="J6262">
            <v>0</v>
          </cell>
          <cell r="K6262">
            <v>0</v>
          </cell>
        </row>
        <row r="6263">
          <cell r="A6263" t="str">
            <v>TRIAE_CS42_2BL_TGACv1_130310_AA0408540.1</v>
          </cell>
          <cell r="B6263" t="str">
            <v>coatomer subunit epsilon, putative, expressed</v>
          </cell>
          <cell r="C6263" t="str">
            <v>Coatomer epsilon subunit</v>
          </cell>
          <cell r="D6263">
            <v>0</v>
          </cell>
          <cell r="E6263">
            <v>1.2450809620000001</v>
          </cell>
          <cell r="F6263">
            <v>0</v>
          </cell>
          <cell r="G6263">
            <v>0</v>
          </cell>
          <cell r="H6263">
            <v>0</v>
          </cell>
          <cell r="I6263">
            <v>0</v>
          </cell>
          <cell r="J6263">
            <v>0</v>
          </cell>
          <cell r="K6263">
            <v>0</v>
          </cell>
        </row>
        <row r="6264">
          <cell r="A6264" t="str">
            <v>TRIAE_CS42_4BL_TGACv1_321458_AA1060720.2</v>
          </cell>
          <cell r="B6264" t="str">
            <v>coatomer alpha subunit, putative, expressed</v>
          </cell>
          <cell r="C6264" t="str">
            <v>Coatomer, alpha subunit</v>
          </cell>
          <cell r="D6264">
            <v>0</v>
          </cell>
          <cell r="E6264">
            <v>1.0559060840000001</v>
          </cell>
          <cell r="F6264">
            <v>0</v>
          </cell>
          <cell r="G6264">
            <v>0</v>
          </cell>
          <cell r="H6264">
            <v>0</v>
          </cell>
          <cell r="I6264">
            <v>0</v>
          </cell>
          <cell r="J6264">
            <v>0</v>
          </cell>
          <cell r="K6264">
            <v>0</v>
          </cell>
        </row>
        <row r="6265">
          <cell r="A6265" t="str">
            <v>TRIAE_CS42_4DL_TGACv1_344277_AA1145790.2</v>
          </cell>
          <cell r="B6265" t="str">
            <v>coatomer alpha subunit, putative, expressed</v>
          </cell>
          <cell r="C6265" t="str">
            <v>Coatomer, alpha subunit</v>
          </cell>
          <cell r="D6265">
            <v>0</v>
          </cell>
          <cell r="E6265">
            <v>1.0559060840000001</v>
          </cell>
          <cell r="F6265">
            <v>0</v>
          </cell>
          <cell r="G6265">
            <v>0</v>
          </cell>
          <cell r="H6265">
            <v>0</v>
          </cell>
          <cell r="I6265">
            <v>0</v>
          </cell>
          <cell r="J6265">
            <v>0</v>
          </cell>
          <cell r="K6265">
            <v>0</v>
          </cell>
        </row>
        <row r="6266">
          <cell r="A6266" t="str">
            <v>TRIAE_CS42_5AL_TGACv1_374774_AA1208800.3</v>
          </cell>
          <cell r="B6266" t="str">
            <v>coatomer alpha subunit, putative, expressed</v>
          </cell>
          <cell r="C6266" t="str">
            <v>Coatomer, alpha subunit</v>
          </cell>
          <cell r="D6266">
            <v>0</v>
          </cell>
          <cell r="E6266">
            <v>1.0559060840000001</v>
          </cell>
          <cell r="F6266">
            <v>0</v>
          </cell>
          <cell r="G6266">
            <v>0</v>
          </cell>
          <cell r="H6266">
            <v>0</v>
          </cell>
          <cell r="I6266">
            <v>0</v>
          </cell>
          <cell r="J6266">
            <v>0</v>
          </cell>
          <cell r="K6266">
            <v>0</v>
          </cell>
        </row>
        <row r="6267">
          <cell r="A6267" t="str">
            <v>TRIAE_CS42_3B_TGACv1_222732_AA0769700.1</v>
          </cell>
          <cell r="B6267" t="str">
            <v>coatomer subunit beta-1, putative, expressed</v>
          </cell>
          <cell r="C6267" t="str">
            <v>Coatomer, beta subunit</v>
          </cell>
          <cell r="D6267">
            <v>-1.1269040939999999</v>
          </cell>
          <cell r="E6267">
            <v>0</v>
          </cell>
          <cell r="F6267">
            <v>0</v>
          </cell>
          <cell r="G6267">
            <v>0</v>
          </cell>
          <cell r="H6267">
            <v>0</v>
          </cell>
          <cell r="I6267">
            <v>0</v>
          </cell>
          <cell r="J6267">
            <v>0</v>
          </cell>
          <cell r="K6267">
            <v>0</v>
          </cell>
        </row>
        <row r="6268">
          <cell r="A6268" t="str">
            <v>TRIAE_CS42_3B_TGACv1_231380_AA0830620.1</v>
          </cell>
          <cell r="B6268" t="str">
            <v>coatomer subunit beta-1, putative, expressed</v>
          </cell>
          <cell r="C6268" t="str">
            <v>Coatomer, beta subunit</v>
          </cell>
          <cell r="D6268">
            <v>2.7324380750000001</v>
          </cell>
          <cell r="E6268">
            <v>3.0250390700000001</v>
          </cell>
          <cell r="F6268">
            <v>0</v>
          </cell>
          <cell r="G6268">
            <v>0</v>
          </cell>
          <cell r="H6268">
            <v>0</v>
          </cell>
          <cell r="I6268">
            <v>0</v>
          </cell>
          <cell r="J6268">
            <v>0</v>
          </cell>
          <cell r="K6268">
            <v>0</v>
          </cell>
        </row>
        <row r="6269">
          <cell r="A6269" t="str">
            <v>TRIAE_CS42_3B_TGACv1_224802_AA0801730.3</v>
          </cell>
          <cell r="B6269" t="str">
            <v>coatomer subunit beta-1, putative, expressed</v>
          </cell>
          <cell r="C6269" t="str">
            <v>Coatomer, beta subunit</v>
          </cell>
          <cell r="D6269">
            <v>0</v>
          </cell>
          <cell r="E6269">
            <v>0</v>
          </cell>
          <cell r="F6269">
            <v>0</v>
          </cell>
          <cell r="G6269">
            <v>1.218608242</v>
          </cell>
          <cell r="H6269">
            <v>0</v>
          </cell>
          <cell r="I6269">
            <v>0</v>
          </cell>
          <cell r="J6269">
            <v>0</v>
          </cell>
          <cell r="K6269">
            <v>0</v>
          </cell>
        </row>
        <row r="6270">
          <cell r="A6270" t="str">
            <v>TRIAE_CS42_6DS_TGACv1_542461_AA1721050.1</v>
          </cell>
          <cell r="B6270" t="str">
            <v>protein kinase domain containing protein, expressed</v>
          </cell>
          <cell r="C6270" t="str">
            <v>Coatomer, beta' subunit</v>
          </cell>
          <cell r="D6270">
            <v>2.9714012219999999</v>
          </cell>
          <cell r="E6270">
            <v>2.5711244780000002</v>
          </cell>
          <cell r="F6270">
            <v>0</v>
          </cell>
          <cell r="G6270">
            <v>0</v>
          </cell>
          <cell r="H6270">
            <v>0</v>
          </cell>
          <cell r="I6270">
            <v>0</v>
          </cell>
          <cell r="J6270">
            <v>0</v>
          </cell>
          <cell r="K6270">
            <v>0</v>
          </cell>
        </row>
        <row r="6271">
          <cell r="A6271" t="str">
            <v>TRIAE_CS42_5BL_TGACv1_406789_AA1349810.1</v>
          </cell>
          <cell r="B6271" t="str">
            <v>coatomer subunit beta, putative, expressed</v>
          </cell>
          <cell r="C6271" t="str">
            <v>Coatomer, beta' subunit</v>
          </cell>
          <cell r="D6271">
            <v>0</v>
          </cell>
          <cell r="E6271">
            <v>0</v>
          </cell>
          <cell r="F6271">
            <v>0</v>
          </cell>
          <cell r="G6271">
            <v>1.4917223120000001</v>
          </cell>
          <cell r="H6271">
            <v>0</v>
          </cell>
          <cell r="I6271">
            <v>0</v>
          </cell>
          <cell r="J6271">
            <v>0</v>
          </cell>
          <cell r="K6271">
            <v>1.4903255879999999</v>
          </cell>
        </row>
        <row r="6272">
          <cell r="A6272" t="str">
            <v>TRIAE_CS42_5BL_TGACv1_404330_AA1295790.1</v>
          </cell>
          <cell r="B6272" t="str">
            <v>snRK1-interacting protein 1, putative, expressed</v>
          </cell>
          <cell r="C6272" t="str">
            <v>cobalt ion binding</v>
          </cell>
          <cell r="D6272">
            <v>0</v>
          </cell>
          <cell r="E6272">
            <v>0</v>
          </cell>
          <cell r="F6272">
            <v>0</v>
          </cell>
          <cell r="G6272">
            <v>1.0983796619999999</v>
          </cell>
          <cell r="H6272">
            <v>0</v>
          </cell>
          <cell r="I6272">
            <v>0</v>
          </cell>
          <cell r="J6272">
            <v>0</v>
          </cell>
          <cell r="K6272">
            <v>0</v>
          </cell>
        </row>
        <row r="6273">
          <cell r="A6273" t="str">
            <v>TRIAE_CS42_4AL_TGACv1_288919_AA0961440.1</v>
          </cell>
          <cell r="B6273" t="str">
            <v>snRK1-interacting protein 1, putative, expressed</v>
          </cell>
          <cell r="C6273" t="str">
            <v>cobalt ion binding</v>
          </cell>
          <cell r="D6273">
            <v>0</v>
          </cell>
          <cell r="E6273">
            <v>0</v>
          </cell>
          <cell r="F6273">
            <v>0</v>
          </cell>
          <cell r="G6273">
            <v>1.1640370630000001</v>
          </cell>
          <cell r="H6273">
            <v>0</v>
          </cell>
          <cell r="I6273">
            <v>0</v>
          </cell>
          <cell r="J6273">
            <v>0</v>
          </cell>
          <cell r="K6273">
            <v>0</v>
          </cell>
        </row>
        <row r="6274">
          <cell r="A6274" t="str">
            <v>TRIAE_CS42_4AL_TGACv1_291894_AA0996940.1</v>
          </cell>
          <cell r="B6274" t="str">
            <v>COBRA-like protein precursor, putative, expressed</v>
          </cell>
          <cell r="C6274" t="str">
            <v>COBRA-like protein 2</v>
          </cell>
          <cell r="D6274">
            <v>0</v>
          </cell>
          <cell r="E6274">
            <v>0</v>
          </cell>
          <cell r="F6274">
            <v>0</v>
          </cell>
          <cell r="G6274">
            <v>0</v>
          </cell>
          <cell r="H6274">
            <v>0</v>
          </cell>
          <cell r="I6274">
            <v>0</v>
          </cell>
          <cell r="J6274">
            <v>0</v>
          </cell>
          <cell r="K6274">
            <v>-2.1433735220000001</v>
          </cell>
        </row>
        <row r="6275">
          <cell r="A6275" t="str">
            <v>TRIAE_CS42_4BS_TGACv1_329991_AA1105310.1</v>
          </cell>
          <cell r="B6275" t="str">
            <v>COBRA-like protein precursor, putative, expressed</v>
          </cell>
          <cell r="C6275" t="str">
            <v>COBRA-like protein 2</v>
          </cell>
          <cell r="D6275">
            <v>0</v>
          </cell>
          <cell r="E6275">
            <v>0</v>
          </cell>
          <cell r="F6275">
            <v>0</v>
          </cell>
          <cell r="G6275">
            <v>0</v>
          </cell>
          <cell r="H6275">
            <v>0</v>
          </cell>
          <cell r="I6275">
            <v>0</v>
          </cell>
          <cell r="J6275">
            <v>0</v>
          </cell>
          <cell r="K6275">
            <v>-2.1321429489999999</v>
          </cell>
        </row>
        <row r="6276">
          <cell r="A6276" t="str">
            <v>TRIAE_CS42_4DS_TGACv1_361383_AA1166580.1</v>
          </cell>
          <cell r="B6276" t="str">
            <v>COBRA-like protein precursor, putative, expressed</v>
          </cell>
          <cell r="C6276" t="str">
            <v>COBRA-like protein 2</v>
          </cell>
          <cell r="D6276">
            <v>0</v>
          </cell>
          <cell r="E6276">
            <v>0</v>
          </cell>
          <cell r="F6276">
            <v>0</v>
          </cell>
          <cell r="G6276">
            <v>0</v>
          </cell>
          <cell r="H6276">
            <v>0</v>
          </cell>
          <cell r="I6276">
            <v>0</v>
          </cell>
          <cell r="J6276">
            <v>0</v>
          </cell>
          <cell r="K6276">
            <v>-2.0785550690000001</v>
          </cell>
        </row>
        <row r="6277">
          <cell r="A6277" t="str">
            <v>TRIAE_CS42_5AL_TGACv1_376845_AA1241510.1</v>
          </cell>
          <cell r="B6277" t="str">
            <v>COBRA, putative, expressed</v>
          </cell>
          <cell r="C6277" t="str">
            <v>COBRA-like protein 3</v>
          </cell>
          <cell r="D6277">
            <v>0</v>
          </cell>
          <cell r="E6277">
            <v>0</v>
          </cell>
          <cell r="F6277">
            <v>0</v>
          </cell>
          <cell r="G6277">
            <v>-1.4929180099999999</v>
          </cell>
          <cell r="H6277">
            <v>0</v>
          </cell>
          <cell r="I6277">
            <v>0</v>
          </cell>
          <cell r="J6277">
            <v>0</v>
          </cell>
          <cell r="K6277">
            <v>0</v>
          </cell>
        </row>
        <row r="6278">
          <cell r="A6278" t="str">
            <v>TRIAE_CS42_5DL_TGACv1_436989_AA1464360.1</v>
          </cell>
          <cell r="B6278" t="str">
            <v>COBRA, putative, expressed</v>
          </cell>
          <cell r="C6278" t="str">
            <v>COBRA-like protein 3</v>
          </cell>
          <cell r="D6278">
            <v>0</v>
          </cell>
          <cell r="E6278">
            <v>0</v>
          </cell>
          <cell r="F6278">
            <v>0</v>
          </cell>
          <cell r="G6278">
            <v>-1.4929180099999999</v>
          </cell>
          <cell r="H6278">
            <v>0</v>
          </cell>
          <cell r="I6278">
            <v>0</v>
          </cell>
          <cell r="J6278">
            <v>0</v>
          </cell>
          <cell r="K6278">
            <v>0</v>
          </cell>
        </row>
        <row r="6279">
          <cell r="A6279" t="str">
            <v>TRIAE_CS42_5BS_TGACv1_423719_AA1382330.1</v>
          </cell>
          <cell r="B6279" t="str">
            <v>COBRA-like protein precursor, putative, expressed</v>
          </cell>
          <cell r="C6279" t="str">
            <v>COBRA-like protein 5</v>
          </cell>
          <cell r="D6279">
            <v>0</v>
          </cell>
          <cell r="E6279">
            <v>4.9092588069999996</v>
          </cell>
          <cell r="F6279">
            <v>0</v>
          </cell>
          <cell r="G6279">
            <v>-1.186974127</v>
          </cell>
          <cell r="H6279">
            <v>0</v>
          </cell>
          <cell r="I6279">
            <v>0</v>
          </cell>
          <cell r="J6279">
            <v>0</v>
          </cell>
          <cell r="K6279">
            <v>0</v>
          </cell>
        </row>
        <row r="6280">
          <cell r="A6280" t="str">
            <v>TRIAE_CS42_5DS_TGACv1_456600_AA1474910.2</v>
          </cell>
          <cell r="B6280" t="str">
            <v>COBRA-like protein precursor, putative, expressed</v>
          </cell>
          <cell r="C6280" t="str">
            <v>COBRA-like protein 5</v>
          </cell>
          <cell r="D6280">
            <v>0</v>
          </cell>
          <cell r="E6280">
            <v>4.9309512509999998</v>
          </cell>
          <cell r="F6280">
            <v>0</v>
          </cell>
          <cell r="G6280">
            <v>-1.2305406839999999</v>
          </cell>
          <cell r="H6280">
            <v>0</v>
          </cell>
          <cell r="I6280">
            <v>0</v>
          </cell>
          <cell r="J6280">
            <v>0</v>
          </cell>
          <cell r="K6280">
            <v>0</v>
          </cell>
        </row>
        <row r="6281">
          <cell r="A6281" t="str">
            <v>TRIAE_CS42_2BS_TGACv1_146252_AA0460410.2</v>
          </cell>
          <cell r="B6281" t="str">
            <v>COBRA-like protein precursor, putative, expressed</v>
          </cell>
          <cell r="C6281" t="str">
            <v>COBRA-like protein 6</v>
          </cell>
          <cell r="D6281">
            <v>0</v>
          </cell>
          <cell r="E6281">
            <v>0</v>
          </cell>
          <cell r="F6281">
            <v>0</v>
          </cell>
          <cell r="G6281">
            <v>0</v>
          </cell>
          <cell r="H6281">
            <v>0</v>
          </cell>
          <cell r="I6281">
            <v>1.488041038</v>
          </cell>
          <cell r="J6281">
            <v>0</v>
          </cell>
          <cell r="K6281">
            <v>0</v>
          </cell>
        </row>
        <row r="6282">
          <cell r="A6282" t="str">
            <v>TRIAE_CS42_2AS_TGACv1_113417_AA0355790.1</v>
          </cell>
          <cell r="B6282" t="str">
            <v>COBRA-like protein precursor, putative, expressed</v>
          </cell>
          <cell r="C6282" t="str">
            <v>COBRA-like protein 6</v>
          </cell>
          <cell r="D6282">
            <v>0</v>
          </cell>
          <cell r="E6282">
            <v>0</v>
          </cell>
          <cell r="F6282">
            <v>0</v>
          </cell>
          <cell r="G6282">
            <v>0</v>
          </cell>
          <cell r="H6282">
            <v>0</v>
          </cell>
          <cell r="I6282">
            <v>1.593199061</v>
          </cell>
          <cell r="J6282">
            <v>0</v>
          </cell>
          <cell r="K6282">
            <v>0</v>
          </cell>
        </row>
        <row r="6283">
          <cell r="A6283" t="str">
            <v>TRIAE_CS42_4AS_TGACv1_308488_AA1028260.1</v>
          </cell>
          <cell r="B6283" t="str">
            <v>COBRA-like protein 7 precursor, putative, expressed</v>
          </cell>
          <cell r="C6283" t="str">
            <v>COBRA-like protein 7</v>
          </cell>
          <cell r="D6283">
            <v>1.2459396380000001</v>
          </cell>
          <cell r="E6283">
            <v>0</v>
          </cell>
          <cell r="F6283">
            <v>0</v>
          </cell>
          <cell r="G6283">
            <v>-1.7564530330000001</v>
          </cell>
          <cell r="H6283">
            <v>0</v>
          </cell>
          <cell r="I6283">
            <v>0</v>
          </cell>
          <cell r="J6283">
            <v>0</v>
          </cell>
          <cell r="K6283">
            <v>0</v>
          </cell>
        </row>
        <row r="6284">
          <cell r="A6284" t="str">
            <v>TRIAE_CS42_4DL_TGACv1_343905_AA1141300.1</v>
          </cell>
          <cell r="B6284" t="str">
            <v>COBRA-like protein 7 precursor, putative, expressed</v>
          </cell>
          <cell r="C6284" t="str">
            <v>COBRA-like protein 7</v>
          </cell>
          <cell r="D6284">
            <v>1.2459396380000001</v>
          </cell>
          <cell r="E6284">
            <v>0</v>
          </cell>
          <cell r="F6284">
            <v>0</v>
          </cell>
          <cell r="G6284">
            <v>-1.7564530330000001</v>
          </cell>
          <cell r="H6284">
            <v>0</v>
          </cell>
          <cell r="I6284">
            <v>0</v>
          </cell>
          <cell r="J6284">
            <v>0</v>
          </cell>
          <cell r="K6284">
            <v>0</v>
          </cell>
        </row>
        <row r="6285">
          <cell r="A6285" t="str">
            <v>TRIAE_CS42_4BL_TGACv1_320752_AA1047880.1</v>
          </cell>
          <cell r="B6285" t="str">
            <v>COBRA-like protein 7 precursor, putative, expressed</v>
          </cell>
          <cell r="C6285" t="str">
            <v>COBRA-like protein 7</v>
          </cell>
          <cell r="D6285">
            <v>1.260985432</v>
          </cell>
          <cell r="E6285">
            <v>0</v>
          </cell>
          <cell r="F6285">
            <v>0</v>
          </cell>
          <cell r="G6285">
            <v>-1.748193248</v>
          </cell>
          <cell r="H6285">
            <v>0</v>
          </cell>
          <cell r="I6285">
            <v>0</v>
          </cell>
          <cell r="J6285">
            <v>0</v>
          </cell>
          <cell r="K6285">
            <v>0</v>
          </cell>
        </row>
        <row r="6286">
          <cell r="A6286" t="str">
            <v>TRIAE_CS42_2DL_TGACv1_158727_AA0525000.1</v>
          </cell>
          <cell r="B6286" t="str">
            <v>COBW domain containing protein, putative, expressed</v>
          </cell>
          <cell r="C6286" t="str">
            <v>COBW domain-containing protein 1</v>
          </cell>
          <cell r="D6286">
            <v>0</v>
          </cell>
          <cell r="E6286">
            <v>-1.6870671049999999</v>
          </cell>
          <cell r="F6286">
            <v>0</v>
          </cell>
          <cell r="G6286">
            <v>0</v>
          </cell>
          <cell r="H6286">
            <v>0</v>
          </cell>
          <cell r="I6286">
            <v>0</v>
          </cell>
          <cell r="J6286">
            <v>0</v>
          </cell>
          <cell r="K6286">
            <v>0</v>
          </cell>
        </row>
        <row r="6287">
          <cell r="A6287" t="str">
            <v>TRIAE_CS42_U_TGACv1_640924_AA2079370.1</v>
          </cell>
          <cell r="B6287" t="str">
            <v>COBW domain containing protein, putative, expressed</v>
          </cell>
          <cell r="C6287" t="str">
            <v>COBW domain-containing protein 1</v>
          </cell>
          <cell r="D6287">
            <v>0</v>
          </cell>
          <cell r="E6287">
            <v>-1.6870671049999999</v>
          </cell>
          <cell r="F6287">
            <v>0</v>
          </cell>
          <cell r="G6287">
            <v>0</v>
          </cell>
          <cell r="H6287">
            <v>0</v>
          </cell>
          <cell r="I6287">
            <v>0</v>
          </cell>
          <cell r="J6287">
            <v>0</v>
          </cell>
          <cell r="K6287">
            <v>0</v>
          </cell>
        </row>
        <row r="6288">
          <cell r="A6288" t="str">
            <v>TRIAE_CS42_2AL_TGACv1_096450_AA0319240.1</v>
          </cell>
          <cell r="B6288" t="str">
            <v>COBW domain containing protein, putative, expressed</v>
          </cell>
          <cell r="C6288" t="str">
            <v>COBW domain-containing protein 1</v>
          </cell>
          <cell r="D6288">
            <v>0</v>
          </cell>
          <cell r="E6288">
            <v>-1.617378838</v>
          </cell>
          <cell r="F6288">
            <v>0</v>
          </cell>
          <cell r="G6288">
            <v>0</v>
          </cell>
          <cell r="H6288">
            <v>0</v>
          </cell>
          <cell r="I6288">
            <v>0</v>
          </cell>
          <cell r="J6288">
            <v>0</v>
          </cell>
          <cell r="K6288">
            <v>0</v>
          </cell>
        </row>
        <row r="6289">
          <cell r="A6289" t="str">
            <v>TRIAE_CS42_U_TGACv1_641213_AA2088460.1</v>
          </cell>
          <cell r="B6289" t="str">
            <v>expressed protein</v>
          </cell>
          <cell r="C6289" t="str">
            <v>Coffea canephora DH200=94 genomic scaffold, scaffold_1</v>
          </cell>
          <cell r="D6289">
            <v>0</v>
          </cell>
          <cell r="E6289">
            <v>0</v>
          </cell>
          <cell r="F6289">
            <v>0</v>
          </cell>
          <cell r="G6289">
            <v>0</v>
          </cell>
          <cell r="H6289">
            <v>0</v>
          </cell>
          <cell r="I6289">
            <v>0</v>
          </cell>
          <cell r="J6289">
            <v>0</v>
          </cell>
          <cell r="K6289">
            <v>-2.0976724469999999</v>
          </cell>
        </row>
        <row r="6290">
          <cell r="A6290" t="str">
            <v>TRIAE_CS42_2BL_TGACv1_130835_AA0418540.1</v>
          </cell>
          <cell r="B6290" t="str">
            <v>expressed protein</v>
          </cell>
          <cell r="C6290" t="str">
            <v>Coffea canephora DH200=94 genomic scaffold, scaffold_103</v>
          </cell>
          <cell r="D6290">
            <v>1.3865536300000001</v>
          </cell>
          <cell r="E6290">
            <v>1.7432916060000001</v>
          </cell>
          <cell r="F6290">
            <v>0</v>
          </cell>
          <cell r="G6290">
            <v>0</v>
          </cell>
          <cell r="H6290">
            <v>0</v>
          </cell>
          <cell r="I6290">
            <v>0</v>
          </cell>
          <cell r="J6290">
            <v>0</v>
          </cell>
          <cell r="K6290">
            <v>0</v>
          </cell>
        </row>
        <row r="6291">
          <cell r="A6291" t="str">
            <v>TRIAE_CS42_2BL_TGACv1_132840_AA0440010.1</v>
          </cell>
          <cell r="B6291" t="str">
            <v>expressed protein</v>
          </cell>
          <cell r="C6291" t="str">
            <v>Coffea canephora DH200=94 genomic scaffold, scaffold_103</v>
          </cell>
          <cell r="D6291">
            <v>0</v>
          </cell>
          <cell r="E6291">
            <v>-1.011950983</v>
          </cell>
          <cell r="F6291">
            <v>0</v>
          </cell>
          <cell r="G6291">
            <v>0</v>
          </cell>
          <cell r="H6291">
            <v>0</v>
          </cell>
          <cell r="I6291">
            <v>0</v>
          </cell>
          <cell r="J6291">
            <v>0</v>
          </cell>
          <cell r="K6291">
            <v>0</v>
          </cell>
        </row>
        <row r="6292">
          <cell r="A6292" t="str">
            <v>TRIAE_CS42_2DL_TGACv1_160221_AA0548330.1</v>
          </cell>
          <cell r="B6292" t="str">
            <v>expressed protein</v>
          </cell>
          <cell r="C6292" t="str">
            <v>Coffea canephora DH200=94 genomic scaffold, scaffold_103</v>
          </cell>
          <cell r="D6292">
            <v>0</v>
          </cell>
          <cell r="E6292">
            <v>-1.011950983</v>
          </cell>
          <cell r="F6292">
            <v>0</v>
          </cell>
          <cell r="G6292">
            <v>0</v>
          </cell>
          <cell r="H6292">
            <v>0</v>
          </cell>
          <cell r="I6292">
            <v>0</v>
          </cell>
          <cell r="J6292">
            <v>0</v>
          </cell>
          <cell r="K6292">
            <v>0</v>
          </cell>
        </row>
        <row r="6293">
          <cell r="A6293" t="str">
            <v>TRIAE_CS42_5BL_TGACv1_408213_AA1362290.1</v>
          </cell>
          <cell r="B6293" t="str">
            <v>expressed protein</v>
          </cell>
          <cell r="C6293" t="str">
            <v>Coffea canephora DH200=94 genomic scaffold, scaffold_103</v>
          </cell>
          <cell r="D6293">
            <v>0</v>
          </cell>
          <cell r="E6293">
            <v>0</v>
          </cell>
          <cell r="F6293">
            <v>0</v>
          </cell>
          <cell r="G6293">
            <v>0</v>
          </cell>
          <cell r="H6293">
            <v>0</v>
          </cell>
          <cell r="I6293">
            <v>0</v>
          </cell>
          <cell r="J6293">
            <v>0</v>
          </cell>
          <cell r="K6293">
            <v>1.1402708210000001</v>
          </cell>
        </row>
        <row r="6294">
          <cell r="A6294" t="str">
            <v>TRIAE_CS42_2AL_TGACv1_093048_AA0270390.1</v>
          </cell>
          <cell r="B6294" t="str">
            <v>expressed protein</v>
          </cell>
          <cell r="C6294" t="str">
            <v>Coffea canephora DH200=94 genomic scaffold, scaffold_103</v>
          </cell>
          <cell r="D6294">
            <v>0</v>
          </cell>
          <cell r="E6294">
            <v>0</v>
          </cell>
          <cell r="F6294">
            <v>0</v>
          </cell>
          <cell r="G6294">
            <v>1.3541427109999999</v>
          </cell>
          <cell r="H6294">
            <v>0</v>
          </cell>
          <cell r="I6294">
            <v>0</v>
          </cell>
          <cell r="J6294">
            <v>0</v>
          </cell>
          <cell r="K6294">
            <v>1.4689651990000001</v>
          </cell>
        </row>
        <row r="6295">
          <cell r="A6295" t="str">
            <v>TRIAE_CS42_2AL_TGACv1_096704_AA0320790.1</v>
          </cell>
          <cell r="B6295" t="str">
            <v>expressed protein</v>
          </cell>
          <cell r="C6295" t="str">
            <v>Coffea canephora DH200=94 genomic scaffold, scaffold_110</v>
          </cell>
          <cell r="D6295">
            <v>0</v>
          </cell>
          <cell r="E6295">
            <v>0</v>
          </cell>
          <cell r="F6295">
            <v>0</v>
          </cell>
          <cell r="G6295">
            <v>-1.4711513970000001</v>
          </cell>
          <cell r="H6295">
            <v>0</v>
          </cell>
          <cell r="I6295">
            <v>0</v>
          </cell>
          <cell r="J6295">
            <v>0</v>
          </cell>
          <cell r="K6295">
            <v>0</v>
          </cell>
        </row>
        <row r="6296">
          <cell r="A6296" t="str">
            <v>TRIAE_CS42_2DL_TGACv1_160265_AA0548850.1</v>
          </cell>
          <cell r="B6296" t="str">
            <v>expressed protein</v>
          </cell>
          <cell r="C6296" t="str">
            <v>Coffea canephora DH200=94 genomic scaffold, scaffold_110</v>
          </cell>
          <cell r="D6296">
            <v>0</v>
          </cell>
          <cell r="E6296">
            <v>0</v>
          </cell>
          <cell r="F6296">
            <v>0</v>
          </cell>
          <cell r="G6296">
            <v>-1.4711513970000001</v>
          </cell>
          <cell r="H6296">
            <v>0</v>
          </cell>
          <cell r="I6296">
            <v>0</v>
          </cell>
          <cell r="J6296">
            <v>0</v>
          </cell>
          <cell r="K6296">
            <v>0</v>
          </cell>
        </row>
        <row r="6297">
          <cell r="A6297" t="str">
            <v>TRIAE_CS42_2BL_TGACv1_130673_AA0415760.2</v>
          </cell>
          <cell r="B6297" t="str">
            <v>DUF565 domain containing protein, putative, expressed</v>
          </cell>
          <cell r="C6297" t="str">
            <v>Coffea canephora DH200=94 genomic scaffold, scaffold_15</v>
          </cell>
          <cell r="D6297">
            <v>0</v>
          </cell>
          <cell r="E6297">
            <v>0</v>
          </cell>
          <cell r="F6297">
            <v>0</v>
          </cell>
          <cell r="G6297">
            <v>-1.6927356200000001</v>
          </cell>
          <cell r="H6297">
            <v>0</v>
          </cell>
          <cell r="I6297">
            <v>0</v>
          </cell>
          <cell r="J6297">
            <v>0</v>
          </cell>
          <cell r="K6297">
            <v>0</v>
          </cell>
        </row>
        <row r="6298">
          <cell r="A6298" t="str">
            <v>TRIAE_CS42_1BS_TGACv1_049417_AA0152950.1</v>
          </cell>
          <cell r="B6298" t="str">
            <v>expressed protein</v>
          </cell>
          <cell r="C6298" t="str">
            <v>Coffea canephora DH200=94 genomic scaffold, scaffold_2</v>
          </cell>
          <cell r="D6298">
            <v>-1.084570349</v>
          </cell>
          <cell r="E6298">
            <v>0</v>
          </cell>
          <cell r="F6298">
            <v>1.76081862</v>
          </cell>
          <cell r="G6298">
            <v>2.0590037940000001</v>
          </cell>
          <cell r="H6298">
            <v>0</v>
          </cell>
          <cell r="I6298">
            <v>0</v>
          </cell>
          <cell r="J6298">
            <v>0</v>
          </cell>
          <cell r="K6298">
            <v>0</v>
          </cell>
        </row>
        <row r="6299">
          <cell r="A6299" t="str">
            <v>TRIAE_CS42_1AS_TGACv1_019336_AA0065030.1</v>
          </cell>
          <cell r="B6299" t="str">
            <v>expressed protein</v>
          </cell>
          <cell r="C6299" t="str">
            <v>Coffea canephora DH200=94 genomic scaffold, scaffold_2</v>
          </cell>
          <cell r="D6299">
            <v>-1.014001014</v>
          </cell>
          <cell r="E6299">
            <v>0</v>
          </cell>
          <cell r="F6299">
            <v>1.8548415469999999</v>
          </cell>
          <cell r="G6299">
            <v>1.987552668</v>
          </cell>
          <cell r="H6299">
            <v>0</v>
          </cell>
          <cell r="I6299">
            <v>0</v>
          </cell>
          <cell r="J6299">
            <v>0</v>
          </cell>
          <cell r="K6299">
            <v>0</v>
          </cell>
        </row>
        <row r="6300">
          <cell r="A6300" t="str">
            <v>TRIAE_CS42_1DS_TGACv1_080437_AA0247940.1</v>
          </cell>
          <cell r="B6300" t="str">
            <v>expressed protein</v>
          </cell>
          <cell r="C6300" t="str">
            <v>Coffea canephora DH200=94 genomic scaffold, scaffold_2</v>
          </cell>
          <cell r="D6300">
            <v>-1.0099701560000001</v>
          </cell>
          <cell r="E6300">
            <v>0</v>
          </cell>
          <cell r="F6300">
            <v>1.6374189320000001</v>
          </cell>
          <cell r="G6300">
            <v>2.106787862</v>
          </cell>
          <cell r="H6300">
            <v>0</v>
          </cell>
          <cell r="I6300">
            <v>0</v>
          </cell>
          <cell r="J6300">
            <v>0</v>
          </cell>
          <cell r="K6300">
            <v>0</v>
          </cell>
        </row>
        <row r="6301">
          <cell r="A6301" t="str">
            <v>TRIAE_CS42_1BL_TGACv1_032293_AA0128080.1</v>
          </cell>
          <cell r="B6301" t="str">
            <v>expressed protein</v>
          </cell>
          <cell r="C6301" t="str">
            <v>Coffea canephora DH200=94 genomic scaffold, scaffold_22</v>
          </cell>
          <cell r="D6301">
            <v>0</v>
          </cell>
          <cell r="E6301">
            <v>0</v>
          </cell>
          <cell r="F6301">
            <v>0</v>
          </cell>
          <cell r="G6301">
            <v>1.356232468</v>
          </cell>
          <cell r="H6301">
            <v>0</v>
          </cell>
          <cell r="I6301">
            <v>0</v>
          </cell>
          <cell r="J6301">
            <v>0</v>
          </cell>
          <cell r="K6301">
            <v>0</v>
          </cell>
        </row>
        <row r="6302">
          <cell r="A6302" t="str">
            <v>TRIAE_CS42_7BL_TGACv1_576748_AA1853570.1</v>
          </cell>
          <cell r="B6302" t="str">
            <v>expressed protein</v>
          </cell>
          <cell r="C6302" t="str">
            <v>Coffea canephora DH200=94 genomic scaffold, scaffold_23</v>
          </cell>
          <cell r="D6302">
            <v>-2.0644927119999998</v>
          </cell>
          <cell r="E6302">
            <v>0</v>
          </cell>
          <cell r="F6302">
            <v>0</v>
          </cell>
          <cell r="G6302">
            <v>0</v>
          </cell>
          <cell r="H6302">
            <v>0</v>
          </cell>
          <cell r="I6302">
            <v>0</v>
          </cell>
          <cell r="J6302">
            <v>0</v>
          </cell>
          <cell r="K6302">
            <v>0</v>
          </cell>
        </row>
        <row r="6303">
          <cell r="A6303" t="str">
            <v>TRIAE_CS42_5BL_TGACv1_405635_AA1331840.1</v>
          </cell>
          <cell r="B6303" t="str">
            <v>expressed protein</v>
          </cell>
          <cell r="C6303" t="str">
            <v>Coffea canephora DH200=94 genomic scaffold, scaffold_27</v>
          </cell>
          <cell r="D6303">
            <v>0</v>
          </cell>
          <cell r="E6303">
            <v>1.730821626</v>
          </cell>
          <cell r="F6303">
            <v>0</v>
          </cell>
          <cell r="G6303">
            <v>0</v>
          </cell>
          <cell r="H6303">
            <v>0</v>
          </cell>
          <cell r="I6303">
            <v>0</v>
          </cell>
          <cell r="J6303">
            <v>0</v>
          </cell>
          <cell r="K6303">
            <v>0</v>
          </cell>
        </row>
        <row r="6304">
          <cell r="A6304" t="str">
            <v>TRIAE_CS42_3B_TGACv1_223743_AA0786510.1</v>
          </cell>
          <cell r="B6304" t="str">
            <v>expressed protein</v>
          </cell>
          <cell r="C6304" t="str">
            <v>Coffea canephora DH200=94 genomic scaffold, scaffold_4</v>
          </cell>
          <cell r="D6304">
            <v>-1.6579451999999999</v>
          </cell>
          <cell r="E6304">
            <v>-1.5611322750000001</v>
          </cell>
          <cell r="F6304">
            <v>0</v>
          </cell>
          <cell r="G6304">
            <v>0</v>
          </cell>
          <cell r="H6304">
            <v>0</v>
          </cell>
          <cell r="I6304">
            <v>0</v>
          </cell>
          <cell r="J6304">
            <v>0</v>
          </cell>
          <cell r="K6304">
            <v>0</v>
          </cell>
        </row>
        <row r="6305">
          <cell r="A6305" t="str">
            <v>TRIAE_CS42_3DS_TGACv1_271880_AA0910090.1</v>
          </cell>
          <cell r="B6305" t="str">
            <v>expressed protein</v>
          </cell>
          <cell r="C6305" t="str">
            <v>Coffea canephora DH200=94 genomic scaffold, scaffold_4</v>
          </cell>
          <cell r="D6305">
            <v>-1.4573998829999999</v>
          </cell>
          <cell r="E6305">
            <v>-1.6431745689999999</v>
          </cell>
          <cell r="F6305">
            <v>0</v>
          </cell>
          <cell r="G6305">
            <v>0</v>
          </cell>
          <cell r="H6305">
            <v>0</v>
          </cell>
          <cell r="I6305">
            <v>0</v>
          </cell>
          <cell r="J6305">
            <v>0</v>
          </cell>
          <cell r="K6305">
            <v>0</v>
          </cell>
        </row>
        <row r="6306">
          <cell r="A6306" t="str">
            <v>TRIAE_CS42_U_TGACv1_643151_AA2128060.1</v>
          </cell>
          <cell r="B6306" t="str">
            <v>expressed protein</v>
          </cell>
          <cell r="C6306" t="str">
            <v>Coffea canephora DH200=94 genomic scaffold, scaffold_4</v>
          </cell>
          <cell r="D6306">
            <v>0</v>
          </cell>
          <cell r="E6306">
            <v>-3.038226313</v>
          </cell>
          <cell r="F6306">
            <v>0</v>
          </cell>
          <cell r="G6306">
            <v>-3.5828845359999999</v>
          </cell>
          <cell r="H6306">
            <v>0</v>
          </cell>
          <cell r="I6306">
            <v>0</v>
          </cell>
          <cell r="J6306">
            <v>0</v>
          </cell>
          <cell r="K6306">
            <v>0</v>
          </cell>
        </row>
        <row r="6307">
          <cell r="A6307" t="str">
            <v>TRIAE_CS42_7AL_TGACv1_556695_AA1769090.1</v>
          </cell>
          <cell r="B6307" t="str">
            <v>expressed protein</v>
          </cell>
          <cell r="C6307" t="str">
            <v>Coffea canephora DH200=94 genomic scaffold, scaffold_4</v>
          </cell>
          <cell r="D6307">
            <v>0</v>
          </cell>
          <cell r="E6307">
            <v>0</v>
          </cell>
          <cell r="F6307">
            <v>0</v>
          </cell>
          <cell r="G6307">
            <v>0</v>
          </cell>
          <cell r="H6307">
            <v>0</v>
          </cell>
          <cell r="I6307">
            <v>0</v>
          </cell>
          <cell r="J6307">
            <v>0</v>
          </cell>
          <cell r="K6307">
            <v>1.156196408</v>
          </cell>
        </row>
        <row r="6308">
          <cell r="A6308" t="str">
            <v>TRIAE_CS42_7DL_TGACv1_602635_AA1963420.1</v>
          </cell>
          <cell r="B6308" t="str">
            <v>expressed protein</v>
          </cell>
          <cell r="C6308" t="str">
            <v>Coffea canephora DH200=94 genomic scaffold, scaffold_4</v>
          </cell>
          <cell r="D6308">
            <v>0</v>
          </cell>
          <cell r="E6308">
            <v>0</v>
          </cell>
          <cell r="F6308">
            <v>0</v>
          </cell>
          <cell r="G6308">
            <v>0</v>
          </cell>
          <cell r="H6308">
            <v>0</v>
          </cell>
          <cell r="I6308">
            <v>0</v>
          </cell>
          <cell r="J6308">
            <v>0</v>
          </cell>
          <cell r="K6308">
            <v>1.156196408</v>
          </cell>
        </row>
        <row r="6309">
          <cell r="A6309" t="str">
            <v>TRIAE_CS42_7BL_TGACv1_578176_AA1890600.2</v>
          </cell>
          <cell r="B6309" t="str">
            <v>expressed protein</v>
          </cell>
          <cell r="C6309" t="str">
            <v>Coffea canephora DH200=94 genomic scaffold, scaffold_4</v>
          </cell>
          <cell r="D6309">
            <v>0</v>
          </cell>
          <cell r="E6309">
            <v>0</v>
          </cell>
          <cell r="F6309">
            <v>0</v>
          </cell>
          <cell r="G6309">
            <v>0</v>
          </cell>
          <cell r="H6309">
            <v>0</v>
          </cell>
          <cell r="I6309">
            <v>0</v>
          </cell>
          <cell r="J6309">
            <v>0</v>
          </cell>
          <cell r="K6309">
            <v>1.1608703789999999</v>
          </cell>
        </row>
        <row r="6310">
          <cell r="A6310" t="str">
            <v>TRIAE_CS42_6AL_TGACv1_472231_AA1519580.1</v>
          </cell>
          <cell r="B6310" t="str">
            <v>uncharacterized protein At1g26090, chloroplast precursor, putative, expressed</v>
          </cell>
          <cell r="C6310" t="str">
            <v>Coffea canephora DH200=94 genomic scaffold, scaffold_5</v>
          </cell>
          <cell r="D6310">
            <v>0</v>
          </cell>
          <cell r="E6310">
            <v>-1.5238385590000001</v>
          </cell>
          <cell r="F6310">
            <v>0</v>
          </cell>
          <cell r="G6310">
            <v>-1.248613108</v>
          </cell>
          <cell r="H6310">
            <v>0</v>
          </cell>
          <cell r="I6310">
            <v>0</v>
          </cell>
          <cell r="J6310">
            <v>0</v>
          </cell>
          <cell r="K6310">
            <v>0</v>
          </cell>
        </row>
        <row r="6311">
          <cell r="A6311" t="str">
            <v>TRIAE_CS42_6DL_TGACv1_527097_AA1698520.1</v>
          </cell>
          <cell r="B6311" t="str">
            <v>uncharacterized protein At1g26090, chloroplast precursor, putative, expressed</v>
          </cell>
          <cell r="C6311" t="str">
            <v>Coffea canephora DH200=94 genomic scaffold, scaffold_5</v>
          </cell>
          <cell r="D6311">
            <v>0</v>
          </cell>
          <cell r="E6311">
            <v>-1.5238385590000001</v>
          </cell>
          <cell r="F6311">
            <v>0</v>
          </cell>
          <cell r="G6311">
            <v>-1.248613108</v>
          </cell>
          <cell r="H6311">
            <v>0</v>
          </cell>
          <cell r="I6311">
            <v>0</v>
          </cell>
          <cell r="J6311">
            <v>0</v>
          </cell>
          <cell r="K6311">
            <v>0</v>
          </cell>
        </row>
        <row r="6312">
          <cell r="A6312" t="str">
            <v>TRIAE_CS42_6BL_TGACv1_499857_AA1593380.1</v>
          </cell>
          <cell r="B6312" t="str">
            <v>uncharacterized protein At1g26090, chloroplast precursor, putative, expressed</v>
          </cell>
          <cell r="C6312" t="str">
            <v>Coffea canephora DH200=94 genomic scaffold, scaffold_5</v>
          </cell>
          <cell r="D6312">
            <v>0</v>
          </cell>
          <cell r="E6312">
            <v>-1.3699632749999999</v>
          </cell>
          <cell r="F6312">
            <v>0</v>
          </cell>
          <cell r="G6312">
            <v>-1.1896776979999999</v>
          </cell>
          <cell r="H6312">
            <v>0</v>
          </cell>
          <cell r="I6312">
            <v>0</v>
          </cell>
          <cell r="J6312">
            <v>0</v>
          </cell>
          <cell r="K6312">
            <v>0</v>
          </cell>
        </row>
        <row r="6313">
          <cell r="A6313" t="str">
            <v>TRIAE_CS42_4AL_TGACv1_288575_AA0952430.1</v>
          </cell>
          <cell r="B6313" t="str">
            <v>expressed protein</v>
          </cell>
          <cell r="C6313" t="str">
            <v>Coffea canephora DH200=94 genomic scaffold, scaffold_59</v>
          </cell>
          <cell r="D6313">
            <v>0</v>
          </cell>
          <cell r="E6313">
            <v>0</v>
          </cell>
          <cell r="F6313">
            <v>-1.571368492</v>
          </cell>
          <cell r="G6313">
            <v>-2.4584049669999999</v>
          </cell>
          <cell r="H6313">
            <v>0</v>
          </cell>
          <cell r="I6313">
            <v>0</v>
          </cell>
          <cell r="J6313">
            <v>0</v>
          </cell>
          <cell r="K6313">
            <v>-1.0115672929999999</v>
          </cell>
        </row>
        <row r="6314">
          <cell r="A6314" t="str">
            <v>TRIAE_CS42_7AS_TGACv1_569881_AA1826160.3</v>
          </cell>
          <cell r="B6314" t="str">
            <v>expressed protein</v>
          </cell>
          <cell r="C6314" t="str">
            <v>Coffea canephora DH200=94 genomic scaffold, scaffold_59</v>
          </cell>
          <cell r="D6314">
            <v>0</v>
          </cell>
          <cell r="E6314">
            <v>0</v>
          </cell>
          <cell r="F6314">
            <v>-1.5090727239999999</v>
          </cell>
          <cell r="G6314">
            <v>-2.5405060060000002</v>
          </cell>
          <cell r="H6314">
            <v>0</v>
          </cell>
          <cell r="I6314">
            <v>0</v>
          </cell>
          <cell r="J6314">
            <v>0</v>
          </cell>
          <cell r="K6314">
            <v>-1.007791237</v>
          </cell>
        </row>
        <row r="6315">
          <cell r="A6315" t="str">
            <v>TRIAE_CS42_7DS_TGACv1_621482_AA2016910.2</v>
          </cell>
          <cell r="B6315" t="str">
            <v>expressed protein</v>
          </cell>
          <cell r="C6315" t="str">
            <v>Coffea canephora DH200=94 genomic scaffold, scaffold_59</v>
          </cell>
          <cell r="D6315">
            <v>0</v>
          </cell>
          <cell r="E6315">
            <v>0</v>
          </cell>
          <cell r="F6315">
            <v>-1.6630475979999999</v>
          </cell>
          <cell r="G6315">
            <v>0</v>
          </cell>
          <cell r="H6315">
            <v>0</v>
          </cell>
          <cell r="I6315">
            <v>0</v>
          </cell>
          <cell r="J6315">
            <v>0</v>
          </cell>
          <cell r="K6315">
            <v>0</v>
          </cell>
        </row>
        <row r="6316">
          <cell r="A6316" t="str">
            <v>TRIAE_CS42_5BL_TGACv1_405944_AA1338000.1</v>
          </cell>
          <cell r="B6316" t="str">
            <v>expressed protein</v>
          </cell>
          <cell r="C6316" t="str">
            <v>Coffea canephora DH200=94 genomic scaffold, scaffold_6</v>
          </cell>
          <cell r="D6316">
            <v>0</v>
          </cell>
          <cell r="E6316">
            <v>-2.67499843</v>
          </cell>
          <cell r="F6316">
            <v>0</v>
          </cell>
          <cell r="G6316">
            <v>0</v>
          </cell>
          <cell r="H6316">
            <v>0</v>
          </cell>
          <cell r="I6316">
            <v>0</v>
          </cell>
          <cell r="J6316">
            <v>0</v>
          </cell>
          <cell r="K6316">
            <v>0</v>
          </cell>
        </row>
        <row r="6317">
          <cell r="A6317" t="str">
            <v>TRIAE_CS42_5DL_TGACv1_435548_AA1451880.2</v>
          </cell>
          <cell r="B6317" t="str">
            <v>expressed protein</v>
          </cell>
          <cell r="C6317" t="str">
            <v>Coffea canephora DH200=94 genomic scaffold, scaffold_6</v>
          </cell>
          <cell r="D6317">
            <v>0</v>
          </cell>
          <cell r="E6317">
            <v>-2.2273946260000002</v>
          </cell>
          <cell r="F6317">
            <v>0</v>
          </cell>
          <cell r="G6317">
            <v>0</v>
          </cell>
          <cell r="H6317">
            <v>0</v>
          </cell>
          <cell r="I6317">
            <v>0</v>
          </cell>
          <cell r="J6317">
            <v>0</v>
          </cell>
          <cell r="K6317">
            <v>0</v>
          </cell>
        </row>
        <row r="6318">
          <cell r="A6318" t="str">
            <v>TRIAE_CS42_5AL_TGACv1_378655_AA1254140.1</v>
          </cell>
          <cell r="B6318" t="str">
            <v>expressed protein</v>
          </cell>
          <cell r="C6318" t="str">
            <v>Coffea canephora DH200=94 genomic scaffold, scaffold_6</v>
          </cell>
          <cell r="D6318">
            <v>0</v>
          </cell>
          <cell r="E6318">
            <v>-1.2502126469999999</v>
          </cell>
          <cell r="F6318">
            <v>0</v>
          </cell>
          <cell r="G6318">
            <v>-1.024404576</v>
          </cell>
          <cell r="H6318">
            <v>0</v>
          </cell>
          <cell r="I6318">
            <v>0</v>
          </cell>
          <cell r="J6318">
            <v>0</v>
          </cell>
          <cell r="K6318">
            <v>0</v>
          </cell>
        </row>
        <row r="6319">
          <cell r="A6319" t="str">
            <v>TRIAE_CS42_6BL_TGACv1_501426_AA1617280.1</v>
          </cell>
          <cell r="B6319" t="str">
            <v>expressed protein</v>
          </cell>
          <cell r="C6319" t="str">
            <v>Coffea canephora DH200=94 genomic scaffold, scaffold_70</v>
          </cell>
          <cell r="D6319">
            <v>0</v>
          </cell>
          <cell r="E6319">
            <v>-2.120683514</v>
          </cell>
          <cell r="F6319">
            <v>0</v>
          </cell>
          <cell r="G6319">
            <v>-2.1420466</v>
          </cell>
          <cell r="H6319">
            <v>0</v>
          </cell>
          <cell r="I6319">
            <v>0</v>
          </cell>
          <cell r="J6319">
            <v>0</v>
          </cell>
          <cell r="K6319">
            <v>0</v>
          </cell>
        </row>
        <row r="6320">
          <cell r="A6320" t="str">
            <v>TRIAE_CS42_6DL_TGACv1_527495_AA1704850.1</v>
          </cell>
          <cell r="B6320" t="str">
            <v>expressed protein</v>
          </cell>
          <cell r="C6320" t="str">
            <v>Coffea canephora DH200=94 genomic scaffold, scaffold_70</v>
          </cell>
          <cell r="D6320">
            <v>0</v>
          </cell>
          <cell r="E6320">
            <v>-2.0551791669999999</v>
          </cell>
          <cell r="F6320">
            <v>0</v>
          </cell>
          <cell r="G6320">
            <v>-3.0613250820000002</v>
          </cell>
          <cell r="H6320">
            <v>0</v>
          </cell>
          <cell r="I6320">
            <v>0</v>
          </cell>
          <cell r="J6320">
            <v>0</v>
          </cell>
          <cell r="K6320">
            <v>0</v>
          </cell>
        </row>
        <row r="6321">
          <cell r="A6321" t="str">
            <v>TRIAE_CS42_1BL_TGACv1_030307_AA0086210.1</v>
          </cell>
          <cell r="B6321" t="str">
            <v>allyl alcohol dehydrogenase, putative, expressed</v>
          </cell>
          <cell r="C6321" t="str">
            <v>Coffea canephora DH200=94 genomic scaffold, scaffold_72</v>
          </cell>
          <cell r="D6321">
            <v>-1.2282942269999999</v>
          </cell>
          <cell r="E6321">
            <v>-1.4391922509999999</v>
          </cell>
          <cell r="F6321">
            <v>0</v>
          </cell>
          <cell r="G6321">
            <v>0</v>
          </cell>
          <cell r="H6321">
            <v>0</v>
          </cell>
          <cell r="I6321">
            <v>0</v>
          </cell>
          <cell r="J6321">
            <v>0</v>
          </cell>
          <cell r="K6321">
            <v>0</v>
          </cell>
        </row>
        <row r="6322">
          <cell r="A6322" t="str">
            <v>TRIAE_CS42_5DL_TGACv1_434067_AA1428280.1</v>
          </cell>
          <cell r="B6322" t="str">
            <v>expressed protein</v>
          </cell>
          <cell r="C6322" t="str">
            <v>Coffea canephora DH200=94 genomic scaffold, scaffold_84</v>
          </cell>
          <cell r="D6322">
            <v>0</v>
          </cell>
          <cell r="E6322">
            <v>1.3217374930000001</v>
          </cell>
          <cell r="F6322">
            <v>1.8273654800000001</v>
          </cell>
          <cell r="G6322">
            <v>0</v>
          </cell>
          <cell r="H6322">
            <v>0</v>
          </cell>
          <cell r="I6322">
            <v>0</v>
          </cell>
          <cell r="J6322">
            <v>0</v>
          </cell>
          <cell r="K6322">
            <v>0</v>
          </cell>
        </row>
        <row r="6323">
          <cell r="A6323" t="str">
            <v>TRIAE_CS42_2DL_TGACv1_158699_AA0524570.1</v>
          </cell>
          <cell r="B6323" t="str">
            <v>expressed protein</v>
          </cell>
          <cell r="C6323" t="str">
            <v>Coffea canephora DH200=94 genomic scaffold, scaffold_93</v>
          </cell>
          <cell r="D6323">
            <v>0</v>
          </cell>
          <cell r="E6323">
            <v>0</v>
          </cell>
          <cell r="F6323">
            <v>0</v>
          </cell>
          <cell r="G6323">
            <v>-1.9523547459999999</v>
          </cell>
          <cell r="H6323">
            <v>0</v>
          </cell>
          <cell r="I6323">
            <v>0</v>
          </cell>
          <cell r="J6323">
            <v>0</v>
          </cell>
          <cell r="K6323">
            <v>0</v>
          </cell>
        </row>
        <row r="6324">
          <cell r="A6324" t="str">
            <v>TRIAE_CS42_2AL_TGACv1_095237_AA0308510.1</v>
          </cell>
          <cell r="B6324" t="str">
            <v>expressed protein</v>
          </cell>
          <cell r="C6324" t="str">
            <v>Coffea canephora DH200=94 genomic scaffold, scaffold_93</v>
          </cell>
          <cell r="D6324">
            <v>0</v>
          </cell>
          <cell r="E6324">
            <v>0</v>
          </cell>
          <cell r="F6324">
            <v>0</v>
          </cell>
          <cell r="G6324">
            <v>-1.106500891</v>
          </cell>
          <cell r="H6324">
            <v>0</v>
          </cell>
          <cell r="I6324">
            <v>0</v>
          </cell>
          <cell r="J6324">
            <v>0</v>
          </cell>
          <cell r="K6324">
            <v>0</v>
          </cell>
        </row>
        <row r="6325">
          <cell r="A6325" t="str">
            <v>TRIAE_CS42_2BL_TGACv1_129642_AA0391370.1</v>
          </cell>
          <cell r="B6325" t="str">
            <v>expressed protein</v>
          </cell>
          <cell r="C6325" t="str">
            <v>Coffea canephora DH200=94 genomic scaffold, scaffold_93</v>
          </cell>
          <cell r="D6325">
            <v>0</v>
          </cell>
          <cell r="E6325">
            <v>0</v>
          </cell>
          <cell r="F6325">
            <v>0</v>
          </cell>
          <cell r="G6325">
            <v>-1.106500891</v>
          </cell>
          <cell r="H6325">
            <v>0</v>
          </cell>
          <cell r="I6325">
            <v>0</v>
          </cell>
          <cell r="J6325">
            <v>0</v>
          </cell>
          <cell r="K6325">
            <v>0</v>
          </cell>
        </row>
        <row r="6326">
          <cell r="A6326" t="str">
            <v>TRIAE_CS42_4DS_TGACv1_362166_AA1177350.4</v>
          </cell>
          <cell r="B6326" t="str">
            <v>SCC3, putative, expressed</v>
          </cell>
          <cell r="C6326" t="str">
            <v>Cohesin subunit SA-1</v>
          </cell>
          <cell r="D6326">
            <v>0</v>
          </cell>
          <cell r="E6326">
            <v>1.1431857830000001</v>
          </cell>
          <cell r="F6326">
            <v>0</v>
          </cell>
          <cell r="G6326">
            <v>0</v>
          </cell>
          <cell r="H6326">
            <v>0</v>
          </cell>
          <cell r="I6326">
            <v>0</v>
          </cell>
          <cell r="J6326">
            <v>0</v>
          </cell>
          <cell r="K6326">
            <v>0</v>
          </cell>
        </row>
        <row r="6327">
          <cell r="A6327" t="str">
            <v>TRIAE_CS42_4BS_TGACv1_328144_AA1083530.1</v>
          </cell>
          <cell r="B6327" t="str">
            <v>SCC3, putative, expressed</v>
          </cell>
          <cell r="C6327" t="str">
            <v>Cohesin subunit SA-1</v>
          </cell>
          <cell r="D6327">
            <v>0</v>
          </cell>
          <cell r="E6327">
            <v>1.16680242</v>
          </cell>
          <cell r="F6327">
            <v>0</v>
          </cell>
          <cell r="G6327">
            <v>0</v>
          </cell>
          <cell r="H6327">
            <v>0</v>
          </cell>
          <cell r="I6327">
            <v>0</v>
          </cell>
          <cell r="J6327">
            <v>0</v>
          </cell>
          <cell r="K6327">
            <v>0</v>
          </cell>
        </row>
        <row r="6328">
          <cell r="A6328" t="str">
            <v>TRIAE_CS42_1AL_TGACv1_002098_AA0038720.1</v>
          </cell>
          <cell r="B6328" t="str">
            <v>expressed protein</v>
          </cell>
          <cell r="C6328" t="str">
            <v>Coiled-coil domain-containing protein 115</v>
          </cell>
          <cell r="D6328">
            <v>-1.070104261</v>
          </cell>
          <cell r="E6328">
            <v>0</v>
          </cell>
          <cell r="F6328">
            <v>0</v>
          </cell>
          <cell r="G6328">
            <v>0</v>
          </cell>
          <cell r="H6328">
            <v>0</v>
          </cell>
          <cell r="I6328">
            <v>0</v>
          </cell>
          <cell r="J6328">
            <v>0</v>
          </cell>
          <cell r="K6328">
            <v>0</v>
          </cell>
        </row>
        <row r="6329">
          <cell r="A6329" t="str">
            <v>TRIAE_CS42_1AL_TGACv1_000103_AA0003420.1</v>
          </cell>
          <cell r="B6329" t="str">
            <v>expressed protein</v>
          </cell>
          <cell r="C6329" t="str">
            <v>Coiled-coil domain-containing protein 132 isoform a</v>
          </cell>
          <cell r="D6329">
            <v>1.5505194520000001</v>
          </cell>
          <cell r="E6329">
            <v>1.4982108839999999</v>
          </cell>
          <cell r="F6329">
            <v>0</v>
          </cell>
          <cell r="G6329">
            <v>0</v>
          </cell>
          <cell r="H6329">
            <v>0</v>
          </cell>
          <cell r="I6329">
            <v>0</v>
          </cell>
          <cell r="J6329">
            <v>0</v>
          </cell>
          <cell r="K6329">
            <v>0</v>
          </cell>
        </row>
        <row r="6330">
          <cell r="A6330" t="str">
            <v>TRIAE_CS42_3AL_TGACv1_196556_AA0661380.1</v>
          </cell>
          <cell r="B6330" t="str">
            <v>coiled-coil domain-containing protein 25, putative, expressed</v>
          </cell>
          <cell r="C6330" t="str">
            <v>Coiled-coil domain-containing protein 25</v>
          </cell>
          <cell r="D6330">
            <v>0</v>
          </cell>
          <cell r="E6330">
            <v>0</v>
          </cell>
          <cell r="F6330">
            <v>0</v>
          </cell>
          <cell r="G6330">
            <v>0</v>
          </cell>
          <cell r="H6330">
            <v>0</v>
          </cell>
          <cell r="I6330">
            <v>0</v>
          </cell>
          <cell r="J6330">
            <v>0</v>
          </cell>
          <cell r="K6330">
            <v>1.7150723910000001</v>
          </cell>
        </row>
        <row r="6331">
          <cell r="A6331" t="str">
            <v>TRIAE_CS42_3B_TGACv1_221053_AA0728430.1</v>
          </cell>
          <cell r="B6331" t="str">
            <v>coiled-coil domain-containing protein 25, putative, expressed</v>
          </cell>
          <cell r="C6331" t="str">
            <v>Coiled-coil domain-containing protein 25</v>
          </cell>
          <cell r="D6331">
            <v>0</v>
          </cell>
          <cell r="E6331">
            <v>0</v>
          </cell>
          <cell r="F6331">
            <v>0</v>
          </cell>
          <cell r="G6331">
            <v>0</v>
          </cell>
          <cell r="H6331">
            <v>0</v>
          </cell>
          <cell r="I6331">
            <v>0</v>
          </cell>
          <cell r="J6331">
            <v>0</v>
          </cell>
          <cell r="K6331">
            <v>1.7150723910000001</v>
          </cell>
        </row>
        <row r="6332">
          <cell r="A6332" t="str">
            <v>TRIAE_CS42_3DL_TGACv1_250247_AA0865010.1</v>
          </cell>
          <cell r="B6332" t="str">
            <v>coiled-coil domain-containing protein 25, putative, expressed</v>
          </cell>
          <cell r="C6332" t="str">
            <v>Coiled-coil domain-containing protein 25</v>
          </cell>
          <cell r="D6332">
            <v>0</v>
          </cell>
          <cell r="E6332">
            <v>0</v>
          </cell>
          <cell r="F6332">
            <v>0</v>
          </cell>
          <cell r="G6332">
            <v>0</v>
          </cell>
          <cell r="H6332">
            <v>0</v>
          </cell>
          <cell r="I6332">
            <v>0</v>
          </cell>
          <cell r="J6332">
            <v>0</v>
          </cell>
          <cell r="K6332">
            <v>1.7150723910000001</v>
          </cell>
        </row>
        <row r="6333">
          <cell r="A6333" t="str">
            <v>TRIAE_CS42_3AL_TGACv1_195315_AA0647900.1</v>
          </cell>
          <cell r="B6333" t="str">
            <v>coiled-coil domain-containing protein, putative, expressed</v>
          </cell>
          <cell r="C6333" t="str">
            <v>Coiled-coil domain-containing protein 94 homolog</v>
          </cell>
          <cell r="D6333">
            <v>1.2528395480000001</v>
          </cell>
          <cell r="E6333">
            <v>0</v>
          </cell>
          <cell r="F6333">
            <v>0</v>
          </cell>
          <cell r="G6333">
            <v>0</v>
          </cell>
          <cell r="H6333">
            <v>0</v>
          </cell>
          <cell r="I6333">
            <v>0</v>
          </cell>
          <cell r="J6333">
            <v>0</v>
          </cell>
          <cell r="K6333">
            <v>0</v>
          </cell>
        </row>
        <row r="6334">
          <cell r="A6334" t="str">
            <v>TRIAE_CS42_5BL_TGACv1_404472_AA1301000.1</v>
          </cell>
          <cell r="B6334" t="str">
            <v>cold acclimation protein WCOR413, putative, expressed</v>
          </cell>
          <cell r="C6334" t="str">
            <v>Cold acclimation protein WCOR413 family</v>
          </cell>
          <cell r="D6334">
            <v>0</v>
          </cell>
          <cell r="E6334">
            <v>1.5640975960000001</v>
          </cell>
          <cell r="F6334">
            <v>1.5209809649999999</v>
          </cell>
          <cell r="G6334">
            <v>1.7871610499999999</v>
          </cell>
          <cell r="H6334">
            <v>0</v>
          </cell>
          <cell r="I6334">
            <v>0</v>
          </cell>
          <cell r="J6334">
            <v>0</v>
          </cell>
          <cell r="K6334">
            <v>1.0038014049999999</v>
          </cell>
        </row>
        <row r="6335">
          <cell r="A6335" t="str">
            <v>TRIAE_CS42_5DL_TGACv1_434740_AA1440850.2</v>
          </cell>
          <cell r="B6335" t="str">
            <v>cold acclimation protein WCOR413, putative, expressed</v>
          </cell>
          <cell r="C6335" t="str">
            <v>Cold acclimation protein WCOR413 family</v>
          </cell>
          <cell r="D6335">
            <v>0</v>
          </cell>
          <cell r="E6335">
            <v>2.3871876649999999</v>
          </cell>
          <cell r="F6335">
            <v>1.9179176449999999</v>
          </cell>
          <cell r="G6335">
            <v>2.3234612540000001</v>
          </cell>
          <cell r="H6335">
            <v>0</v>
          </cell>
          <cell r="I6335">
            <v>0</v>
          </cell>
          <cell r="J6335">
            <v>0</v>
          </cell>
          <cell r="K6335">
            <v>1.3414811</v>
          </cell>
        </row>
        <row r="6336">
          <cell r="A6336" t="str">
            <v>TRIAE_CS42_4AS_TGACv1_307840_AA1023840.2</v>
          </cell>
          <cell r="B6336" t="str">
            <v>keratin, type I cytoskeletal 9, putative, expressed</v>
          </cell>
          <cell r="C6336" t="str">
            <v>Cold induced 16</v>
          </cell>
          <cell r="D6336">
            <v>0</v>
          </cell>
          <cell r="E6336">
            <v>1.683622484</v>
          </cell>
          <cell r="F6336">
            <v>0</v>
          </cell>
          <cell r="G6336">
            <v>0</v>
          </cell>
          <cell r="H6336">
            <v>0</v>
          </cell>
          <cell r="I6336">
            <v>0</v>
          </cell>
          <cell r="J6336">
            <v>0</v>
          </cell>
          <cell r="K6336">
            <v>0</v>
          </cell>
        </row>
        <row r="6337">
          <cell r="A6337" t="str">
            <v>TRIAE_CS42_3B_TGACv1_221903_AA0752730.1</v>
          </cell>
          <cell r="B6337" t="str">
            <v>expressed protein</v>
          </cell>
          <cell r="C6337" t="str">
            <v>Cold induced 16</v>
          </cell>
          <cell r="D6337">
            <v>0</v>
          </cell>
          <cell r="E6337">
            <v>0</v>
          </cell>
          <cell r="F6337">
            <v>0</v>
          </cell>
          <cell r="G6337">
            <v>0</v>
          </cell>
          <cell r="H6337">
            <v>0</v>
          </cell>
          <cell r="I6337">
            <v>1.5980657920000001</v>
          </cell>
          <cell r="J6337">
            <v>0</v>
          </cell>
          <cell r="K6337">
            <v>2.7738633259999999</v>
          </cell>
        </row>
        <row r="6338">
          <cell r="A6338" t="str">
            <v>TRIAE_CS42_3DS_TGACv1_272688_AA0923900.1</v>
          </cell>
          <cell r="B6338" t="str">
            <v>expressed protein</v>
          </cell>
          <cell r="C6338" t="str">
            <v>Cold induced 16</v>
          </cell>
          <cell r="D6338">
            <v>0</v>
          </cell>
          <cell r="E6338">
            <v>0</v>
          </cell>
          <cell r="F6338">
            <v>0</v>
          </cell>
          <cell r="G6338">
            <v>0</v>
          </cell>
          <cell r="H6338">
            <v>0</v>
          </cell>
          <cell r="I6338">
            <v>1.5980657920000001</v>
          </cell>
          <cell r="J6338">
            <v>0</v>
          </cell>
          <cell r="K6338">
            <v>2.9395255210000002</v>
          </cell>
        </row>
        <row r="6339">
          <cell r="A6339" t="str">
            <v>TRIAE_CS42_3AS_TGACv1_212758_AA0703160.1</v>
          </cell>
          <cell r="B6339" t="str">
            <v>expressed protein</v>
          </cell>
          <cell r="C6339" t="str">
            <v>Cold induced 16</v>
          </cell>
          <cell r="D6339">
            <v>0</v>
          </cell>
          <cell r="E6339">
            <v>0</v>
          </cell>
          <cell r="F6339">
            <v>0</v>
          </cell>
          <cell r="G6339">
            <v>0</v>
          </cell>
          <cell r="H6339">
            <v>0</v>
          </cell>
          <cell r="I6339">
            <v>2.0023345099999998</v>
          </cell>
          <cell r="J6339">
            <v>0</v>
          </cell>
          <cell r="K6339">
            <v>3.092366572</v>
          </cell>
        </row>
        <row r="6340">
          <cell r="A6340" t="str">
            <v>TRIAE_CS42_1AL_TGACv1_000318_AA0008630.1</v>
          </cell>
          <cell r="B6340" t="str">
            <v>cold acclimation protein WCOR413, putative, expressed</v>
          </cell>
          <cell r="C6340" t="str">
            <v>COLD REGULATED 314 INNER MEMBRANE 1</v>
          </cell>
          <cell r="D6340">
            <v>0</v>
          </cell>
          <cell r="E6340">
            <v>1.01967666</v>
          </cell>
          <cell r="F6340">
            <v>0</v>
          </cell>
          <cell r="G6340">
            <v>0</v>
          </cell>
          <cell r="H6340">
            <v>0</v>
          </cell>
          <cell r="I6340">
            <v>0</v>
          </cell>
          <cell r="J6340">
            <v>0</v>
          </cell>
          <cell r="K6340">
            <v>0</v>
          </cell>
        </row>
        <row r="6341">
          <cell r="A6341" t="str">
            <v>TRIAE_CS42_1BL_TGACv1_032203_AA0126680.1</v>
          </cell>
          <cell r="B6341" t="str">
            <v>cold acclimation protein WCOR413, putative, expressed</v>
          </cell>
          <cell r="C6341" t="str">
            <v>COLD REGULATED 314 INNER MEMBRANE 1</v>
          </cell>
          <cell r="D6341">
            <v>0</v>
          </cell>
          <cell r="E6341">
            <v>2.4175459109999999</v>
          </cell>
          <cell r="F6341">
            <v>0</v>
          </cell>
          <cell r="G6341">
            <v>0</v>
          </cell>
          <cell r="H6341">
            <v>0</v>
          </cell>
          <cell r="I6341">
            <v>1.3514269189999999</v>
          </cell>
          <cell r="J6341">
            <v>0</v>
          </cell>
          <cell r="K6341">
            <v>1.366418535</v>
          </cell>
        </row>
        <row r="6342">
          <cell r="A6342" t="str">
            <v>TRIAE_CS42_1DL_TGACv1_062737_AA0219010.1</v>
          </cell>
          <cell r="B6342" t="str">
            <v>cold acclimation protein WCOR413, putative, expressed</v>
          </cell>
          <cell r="C6342" t="str">
            <v>COLD REGULATED 314 INNER MEMBRANE 1</v>
          </cell>
          <cell r="D6342">
            <v>0</v>
          </cell>
          <cell r="E6342">
            <v>2.6797798880000001</v>
          </cell>
          <cell r="F6342">
            <v>0</v>
          </cell>
          <cell r="G6342">
            <v>0</v>
          </cell>
          <cell r="H6342">
            <v>0</v>
          </cell>
          <cell r="I6342">
            <v>0</v>
          </cell>
          <cell r="J6342">
            <v>0</v>
          </cell>
          <cell r="K6342">
            <v>0</v>
          </cell>
        </row>
        <row r="6343">
          <cell r="A6343" t="str">
            <v>TRIAE_CS42_1AL_TGACv1_000188_AA0005670.1</v>
          </cell>
          <cell r="B6343" t="str">
            <v>expressed protein</v>
          </cell>
          <cell r="C6343" t="str">
            <v>complex 1 family protein / LVR family protein</v>
          </cell>
          <cell r="D6343">
            <v>-1.1620988400000001</v>
          </cell>
          <cell r="E6343">
            <v>-1.0951484</v>
          </cell>
          <cell r="F6343">
            <v>0</v>
          </cell>
          <cell r="G6343">
            <v>0</v>
          </cell>
          <cell r="H6343">
            <v>0</v>
          </cell>
          <cell r="I6343">
            <v>0</v>
          </cell>
          <cell r="J6343">
            <v>0</v>
          </cell>
          <cell r="K6343">
            <v>0</v>
          </cell>
        </row>
        <row r="6344">
          <cell r="A6344" t="str">
            <v>TRIAE_CS42_1BL_TGACv1_030620_AA0095990.1</v>
          </cell>
          <cell r="B6344" t="str">
            <v>expressed protein</v>
          </cell>
          <cell r="C6344" t="str">
            <v>complex 1 family protein / LVR family protein</v>
          </cell>
          <cell r="D6344">
            <v>-1.1620988400000001</v>
          </cell>
          <cell r="E6344">
            <v>-1.0951484</v>
          </cell>
          <cell r="F6344">
            <v>0</v>
          </cell>
          <cell r="G6344">
            <v>0</v>
          </cell>
          <cell r="H6344">
            <v>0</v>
          </cell>
          <cell r="I6344">
            <v>0</v>
          </cell>
          <cell r="J6344">
            <v>0</v>
          </cell>
          <cell r="K6344">
            <v>0</v>
          </cell>
        </row>
        <row r="6345">
          <cell r="A6345" t="str">
            <v>TRIAE_CS42_1DL_TGACv1_061572_AA0198870.1</v>
          </cell>
          <cell r="B6345" t="str">
            <v>expressed protein</v>
          </cell>
          <cell r="C6345" t="str">
            <v>complex 1 family protein / LVR family protein</v>
          </cell>
          <cell r="D6345">
            <v>-1.1620988400000001</v>
          </cell>
          <cell r="E6345">
            <v>-1.0951484</v>
          </cell>
          <cell r="F6345">
            <v>0</v>
          </cell>
          <cell r="G6345">
            <v>0</v>
          </cell>
          <cell r="H6345">
            <v>0</v>
          </cell>
          <cell r="I6345">
            <v>0</v>
          </cell>
          <cell r="J6345">
            <v>0</v>
          </cell>
          <cell r="K6345">
            <v>0</v>
          </cell>
        </row>
        <row r="6346">
          <cell r="A6346" t="str">
            <v>TRIAE_CS42_2BS_TGACv1_146093_AA0455120.1</v>
          </cell>
          <cell r="B6346" t="str">
            <v>condensin complex subunit 1, putative, expressed</v>
          </cell>
          <cell r="C6346" t="str">
            <v>Condensin complex subunit 1</v>
          </cell>
          <cell r="D6346">
            <v>0</v>
          </cell>
          <cell r="E6346">
            <v>1.259068026</v>
          </cell>
          <cell r="F6346">
            <v>0</v>
          </cell>
          <cell r="G6346">
            <v>0</v>
          </cell>
          <cell r="H6346">
            <v>0</v>
          </cell>
          <cell r="I6346">
            <v>0</v>
          </cell>
          <cell r="J6346">
            <v>0</v>
          </cell>
          <cell r="K6346">
            <v>-1.640597418</v>
          </cell>
        </row>
        <row r="6347">
          <cell r="A6347" t="str">
            <v>TRIAE_CS42_U_TGACv1_641505_AA2096850.2</v>
          </cell>
          <cell r="B6347" t="str">
            <v>condensin complex subunit 1, putative, expressed</v>
          </cell>
          <cell r="C6347" t="str">
            <v>Condensin complex subunit 1</v>
          </cell>
          <cell r="D6347">
            <v>0</v>
          </cell>
          <cell r="E6347">
            <v>0</v>
          </cell>
          <cell r="F6347">
            <v>0</v>
          </cell>
          <cell r="G6347">
            <v>0</v>
          </cell>
          <cell r="H6347">
            <v>0</v>
          </cell>
          <cell r="I6347">
            <v>0</v>
          </cell>
          <cell r="J6347">
            <v>0</v>
          </cell>
          <cell r="K6347">
            <v>-1.6931674329999999</v>
          </cell>
        </row>
        <row r="6348">
          <cell r="A6348" t="str">
            <v>TRIAE_CS42_2AS_TGACv1_114203_AA0364970.1</v>
          </cell>
          <cell r="B6348" t="str">
            <v>condensin complex subunit 1, putative, expressed</v>
          </cell>
          <cell r="C6348" t="str">
            <v>Condensin complex subunit 1</v>
          </cell>
          <cell r="D6348">
            <v>0</v>
          </cell>
          <cell r="E6348">
            <v>0</v>
          </cell>
          <cell r="F6348">
            <v>0</v>
          </cell>
          <cell r="G6348">
            <v>0</v>
          </cell>
          <cell r="H6348">
            <v>0</v>
          </cell>
          <cell r="I6348">
            <v>0</v>
          </cell>
          <cell r="J6348">
            <v>0</v>
          </cell>
          <cell r="K6348">
            <v>-1.6680974289999999</v>
          </cell>
        </row>
        <row r="6349">
          <cell r="A6349" t="str">
            <v>TRIAE_CS42_6AL_TGACv1_473440_AA1531120.1</v>
          </cell>
          <cell r="B6349" t="str">
            <v>expressed protein</v>
          </cell>
          <cell r="C6349" t="str">
            <v>Condensin complex subunit 2</v>
          </cell>
          <cell r="D6349">
            <v>0</v>
          </cell>
          <cell r="E6349">
            <v>0</v>
          </cell>
          <cell r="F6349">
            <v>0</v>
          </cell>
          <cell r="G6349">
            <v>0</v>
          </cell>
          <cell r="H6349">
            <v>0</v>
          </cell>
          <cell r="I6349">
            <v>0</v>
          </cell>
          <cell r="J6349">
            <v>0</v>
          </cell>
          <cell r="K6349">
            <v>-1.0613801860000001</v>
          </cell>
        </row>
        <row r="6350">
          <cell r="A6350" t="str">
            <v>TRIAE_CS42_6DL_TGACv1_526627_AA1688480.1</v>
          </cell>
          <cell r="B6350" t="str">
            <v>expressed protein</v>
          </cell>
          <cell r="C6350" t="str">
            <v>Condensin complex subunit 2</v>
          </cell>
          <cell r="D6350">
            <v>0</v>
          </cell>
          <cell r="E6350">
            <v>0</v>
          </cell>
          <cell r="F6350">
            <v>0</v>
          </cell>
          <cell r="G6350">
            <v>0</v>
          </cell>
          <cell r="H6350">
            <v>0</v>
          </cell>
          <cell r="I6350">
            <v>0</v>
          </cell>
          <cell r="J6350">
            <v>0</v>
          </cell>
          <cell r="K6350">
            <v>-1.0613801860000001</v>
          </cell>
        </row>
        <row r="6351">
          <cell r="A6351" t="str">
            <v>TRIAE_CS42_6BL_TGACv1_502083_AA1622930.2</v>
          </cell>
          <cell r="B6351" t="str">
            <v>expressed protein</v>
          </cell>
          <cell r="C6351" t="str">
            <v>Condensin complex subunit 2</v>
          </cell>
          <cell r="D6351">
            <v>0</v>
          </cell>
          <cell r="E6351">
            <v>0</v>
          </cell>
          <cell r="F6351">
            <v>0</v>
          </cell>
          <cell r="G6351">
            <v>0</v>
          </cell>
          <cell r="H6351">
            <v>0</v>
          </cell>
          <cell r="I6351">
            <v>0</v>
          </cell>
          <cell r="J6351">
            <v>0</v>
          </cell>
          <cell r="K6351">
            <v>-1.050897926</v>
          </cell>
        </row>
        <row r="6352">
          <cell r="A6352" t="str">
            <v>TRIAE_CS42_7AS_TGACv1_571534_AA1848390.1</v>
          </cell>
          <cell r="B6352" t="str">
            <v>chromosome condensation protein like, putative, expressed</v>
          </cell>
          <cell r="C6352" t="str">
            <v>Condensin complex subunit 3</v>
          </cell>
          <cell r="D6352">
            <v>0</v>
          </cell>
          <cell r="E6352">
            <v>0</v>
          </cell>
          <cell r="F6352">
            <v>0</v>
          </cell>
          <cell r="G6352">
            <v>0</v>
          </cell>
          <cell r="H6352">
            <v>0</v>
          </cell>
          <cell r="I6352">
            <v>0</v>
          </cell>
          <cell r="J6352">
            <v>0</v>
          </cell>
          <cell r="K6352">
            <v>-1.8133550899999999</v>
          </cell>
        </row>
        <row r="6353">
          <cell r="A6353" t="str">
            <v>TRIAE_CS42_7BS_TGACv1_593464_AA1951800.1</v>
          </cell>
          <cell r="B6353" t="str">
            <v>chromosome condensation protein like, putative, expressed</v>
          </cell>
          <cell r="C6353" t="str">
            <v>Condensin complex subunit 3</v>
          </cell>
          <cell r="D6353">
            <v>0</v>
          </cell>
          <cell r="E6353">
            <v>0</v>
          </cell>
          <cell r="F6353">
            <v>0</v>
          </cell>
          <cell r="G6353">
            <v>0</v>
          </cell>
          <cell r="H6353">
            <v>0</v>
          </cell>
          <cell r="I6353">
            <v>0</v>
          </cell>
          <cell r="J6353">
            <v>0</v>
          </cell>
          <cell r="K6353">
            <v>-1.8133550899999999</v>
          </cell>
        </row>
        <row r="6354">
          <cell r="A6354" t="str">
            <v>TRIAE_CS42_7DS_TGACv1_621451_AA2016060.1</v>
          </cell>
          <cell r="B6354" t="str">
            <v>chromosome condensation protein like, putative, expressed</v>
          </cell>
          <cell r="C6354" t="str">
            <v>Condensin complex subunit 3</v>
          </cell>
          <cell r="D6354">
            <v>0</v>
          </cell>
          <cell r="E6354">
            <v>0</v>
          </cell>
          <cell r="F6354">
            <v>0</v>
          </cell>
          <cell r="G6354">
            <v>0</v>
          </cell>
          <cell r="H6354">
            <v>0</v>
          </cell>
          <cell r="I6354">
            <v>0</v>
          </cell>
          <cell r="J6354">
            <v>0</v>
          </cell>
          <cell r="K6354">
            <v>-1.8133550899999999</v>
          </cell>
        </row>
        <row r="6355">
          <cell r="A6355" t="str">
            <v>TRIAE_CS42_4DS_TGACv1_361699_AA1171720.2</v>
          </cell>
          <cell r="B6355" t="str">
            <v>HEAT repeat family protein, putative, expressed</v>
          </cell>
          <cell r="C6355" t="str">
            <v>Condensin-2 complex subunit G2</v>
          </cell>
          <cell r="D6355">
            <v>0</v>
          </cell>
          <cell r="E6355">
            <v>3.479518707</v>
          </cell>
          <cell r="F6355">
            <v>0</v>
          </cell>
          <cell r="G6355">
            <v>0</v>
          </cell>
          <cell r="H6355">
            <v>0</v>
          </cell>
          <cell r="I6355">
            <v>0</v>
          </cell>
          <cell r="J6355">
            <v>0</v>
          </cell>
          <cell r="K6355">
            <v>0</v>
          </cell>
        </row>
        <row r="6356">
          <cell r="A6356" t="str">
            <v>TRIAE_CS42_4AL_TGACv1_288269_AA0942930.1</v>
          </cell>
          <cell r="B6356" t="str">
            <v>HEAT repeat family protein, putative, expressed</v>
          </cell>
          <cell r="C6356" t="str">
            <v>Condensin-2 complex subunit G2</v>
          </cell>
          <cell r="D6356">
            <v>0</v>
          </cell>
          <cell r="E6356">
            <v>3.5395603709999999</v>
          </cell>
          <cell r="F6356">
            <v>0</v>
          </cell>
          <cell r="G6356">
            <v>0</v>
          </cell>
          <cell r="H6356">
            <v>0</v>
          </cell>
          <cell r="I6356">
            <v>0</v>
          </cell>
          <cell r="J6356">
            <v>0</v>
          </cell>
          <cell r="K6356">
            <v>0</v>
          </cell>
        </row>
        <row r="6357">
          <cell r="A6357" t="str">
            <v>TRIAE_CS42_U_TGACv1_641388_AA2093530.1</v>
          </cell>
          <cell r="B6357" t="str">
            <v>HEAT repeat family protein, putative, expressed</v>
          </cell>
          <cell r="C6357" t="str">
            <v>Condensin-2 complex subunit G2</v>
          </cell>
          <cell r="D6357">
            <v>0</v>
          </cell>
          <cell r="E6357">
            <v>3.641950859</v>
          </cell>
          <cell r="F6357">
            <v>0</v>
          </cell>
          <cell r="G6357">
            <v>0</v>
          </cell>
          <cell r="H6357">
            <v>0</v>
          </cell>
          <cell r="I6357">
            <v>0</v>
          </cell>
          <cell r="J6357">
            <v>0</v>
          </cell>
          <cell r="K6357">
            <v>0</v>
          </cell>
        </row>
        <row r="6358">
          <cell r="A6358" t="str">
            <v>TRIAE_CS42_1AS_TGACv1_019074_AA0059760.1</v>
          </cell>
          <cell r="B6358" t="str">
            <v>HEAT repeat family protein, putative, expressed</v>
          </cell>
          <cell r="C6358" t="str">
            <v>Condensin-2 complex subunit G2</v>
          </cell>
          <cell r="D6358">
            <v>0</v>
          </cell>
          <cell r="E6358">
            <v>0</v>
          </cell>
          <cell r="F6358">
            <v>-1.414742647</v>
          </cell>
          <cell r="G6358">
            <v>-1.353505942</v>
          </cell>
          <cell r="H6358">
            <v>0</v>
          </cell>
          <cell r="I6358">
            <v>0</v>
          </cell>
          <cell r="J6358">
            <v>0</v>
          </cell>
          <cell r="K6358">
            <v>0</v>
          </cell>
        </row>
        <row r="6359">
          <cell r="A6359" t="str">
            <v>TRIAE_CS42_1BS_TGACv1_050064_AA0166860.1</v>
          </cell>
          <cell r="B6359" t="str">
            <v>HEAT repeat family protein, putative, expressed</v>
          </cell>
          <cell r="C6359" t="str">
            <v>Condensin-2 complex subunit G2</v>
          </cell>
          <cell r="D6359">
            <v>0</v>
          </cell>
          <cell r="E6359">
            <v>0</v>
          </cell>
          <cell r="F6359">
            <v>-1.3125786420000001</v>
          </cell>
          <cell r="G6359">
            <v>-1.4059946560000001</v>
          </cell>
          <cell r="H6359">
            <v>0</v>
          </cell>
          <cell r="I6359">
            <v>0</v>
          </cell>
          <cell r="J6359">
            <v>0</v>
          </cell>
          <cell r="K6359">
            <v>0</v>
          </cell>
        </row>
        <row r="6360">
          <cell r="A6360" t="str">
            <v>TRIAE_CS42_1DS_TGACv1_080154_AA0241590.1</v>
          </cell>
          <cell r="B6360" t="str">
            <v>HEAT repeat family protein, putative, expressed</v>
          </cell>
          <cell r="C6360" t="str">
            <v>Condensin-2 complex subunit G2</v>
          </cell>
          <cell r="D6360">
            <v>0</v>
          </cell>
          <cell r="E6360">
            <v>0</v>
          </cell>
          <cell r="F6360">
            <v>0</v>
          </cell>
          <cell r="G6360">
            <v>-1.251809454</v>
          </cell>
          <cell r="H6360">
            <v>0</v>
          </cell>
          <cell r="I6360">
            <v>0</v>
          </cell>
          <cell r="J6360">
            <v>0</v>
          </cell>
          <cell r="K6360">
            <v>0</v>
          </cell>
        </row>
        <row r="6361">
          <cell r="A6361" t="str">
            <v>TRIAE_CS42_2DS_TGACv1_179060_AA0604060.1</v>
          </cell>
          <cell r="B6361" t="str">
            <v>expressed protein</v>
          </cell>
          <cell r="C6361" t="str">
            <v>Condensin-2 complex subunit H2</v>
          </cell>
          <cell r="D6361">
            <v>0</v>
          </cell>
          <cell r="E6361">
            <v>0</v>
          </cell>
          <cell r="F6361">
            <v>0</v>
          </cell>
          <cell r="G6361">
            <v>1.325295474</v>
          </cell>
          <cell r="H6361">
            <v>0</v>
          </cell>
          <cell r="I6361">
            <v>0</v>
          </cell>
          <cell r="J6361">
            <v>0</v>
          </cell>
          <cell r="K6361">
            <v>0</v>
          </cell>
        </row>
        <row r="6362">
          <cell r="A6362" t="str">
            <v>TRIAE_CS42_3DL_TGACv1_251727_AA0884290.1</v>
          </cell>
          <cell r="B6362" t="str">
            <v>expressed protein</v>
          </cell>
          <cell r="C6362" t="str">
            <v>Conserved oligomeric Golgi complex subunit 1</v>
          </cell>
          <cell r="D6362">
            <v>2.118065986</v>
          </cell>
          <cell r="E6362">
            <v>2.0178858320000002</v>
          </cell>
          <cell r="F6362">
            <v>0</v>
          </cell>
          <cell r="G6362">
            <v>0</v>
          </cell>
          <cell r="H6362">
            <v>0</v>
          </cell>
          <cell r="I6362">
            <v>0</v>
          </cell>
          <cell r="J6362">
            <v>0</v>
          </cell>
          <cell r="K6362">
            <v>0</v>
          </cell>
        </row>
        <row r="6363">
          <cell r="A6363" t="str">
            <v>TRIAE_CS42_7DS_TGACv1_621391_AA2013930.2</v>
          </cell>
          <cell r="B6363" t="str">
            <v>conserved oligomeric Golgi complex component 3, putative, expressed</v>
          </cell>
          <cell r="C6363" t="str">
            <v>Conserved oligomeric Golgi complex subunit 3</v>
          </cell>
          <cell r="D6363">
            <v>0</v>
          </cell>
          <cell r="E6363">
            <v>0</v>
          </cell>
          <cell r="F6363">
            <v>0</v>
          </cell>
          <cell r="G6363">
            <v>1.0102378320000001</v>
          </cell>
          <cell r="H6363">
            <v>0</v>
          </cell>
          <cell r="I6363">
            <v>0</v>
          </cell>
          <cell r="J6363">
            <v>0</v>
          </cell>
          <cell r="K6363">
            <v>0</v>
          </cell>
        </row>
        <row r="6364">
          <cell r="A6364" t="str">
            <v>TRIAE_CS42_7AS_TGACv1_570466_AA1836110.1</v>
          </cell>
          <cell r="B6364" t="str">
            <v>conserved oligomeric Golgi complex component 3, putative, expressed</v>
          </cell>
          <cell r="C6364" t="str">
            <v>Conserved oligomeric Golgi complex subunit 3</v>
          </cell>
          <cell r="D6364">
            <v>0</v>
          </cell>
          <cell r="E6364">
            <v>0</v>
          </cell>
          <cell r="F6364">
            <v>0</v>
          </cell>
          <cell r="G6364">
            <v>1.048264775</v>
          </cell>
          <cell r="H6364">
            <v>0</v>
          </cell>
          <cell r="I6364">
            <v>0</v>
          </cell>
          <cell r="J6364">
            <v>0</v>
          </cell>
          <cell r="K6364">
            <v>0</v>
          </cell>
        </row>
        <row r="6365">
          <cell r="A6365" t="str">
            <v>TRIAE_CS42_5AL_TGACv1_377315_AA1245850.1</v>
          </cell>
          <cell r="B6365" t="str">
            <v>CCT/B-box zinc finger protein, putative, expressed</v>
          </cell>
          <cell r="C6365" t="str">
            <v>CONSTANS-like 2</v>
          </cell>
          <cell r="D6365">
            <v>0</v>
          </cell>
          <cell r="E6365">
            <v>0</v>
          </cell>
          <cell r="F6365">
            <v>1.058197759</v>
          </cell>
          <cell r="G6365">
            <v>0</v>
          </cell>
          <cell r="H6365">
            <v>0</v>
          </cell>
          <cell r="I6365">
            <v>1.9334617569999999</v>
          </cell>
          <cell r="J6365">
            <v>1.742116212</v>
          </cell>
          <cell r="K6365">
            <v>3.8918879510000002</v>
          </cell>
        </row>
        <row r="6366">
          <cell r="A6366" t="str">
            <v>TRIAE_CS42_5BL_TGACv1_405697_AA1333300.1</v>
          </cell>
          <cell r="B6366" t="str">
            <v>CCT/B-box zinc finger protein, putative, expressed</v>
          </cell>
          <cell r="C6366" t="str">
            <v>CONSTANS-like 2</v>
          </cell>
          <cell r="D6366">
            <v>0</v>
          </cell>
          <cell r="E6366">
            <v>0</v>
          </cell>
          <cell r="F6366">
            <v>1.0212858229999999</v>
          </cell>
          <cell r="G6366">
            <v>0</v>
          </cell>
          <cell r="H6366">
            <v>0</v>
          </cell>
          <cell r="I6366">
            <v>0</v>
          </cell>
          <cell r="J6366">
            <v>0</v>
          </cell>
          <cell r="K6366">
            <v>3.711576805</v>
          </cell>
        </row>
        <row r="6367">
          <cell r="A6367" t="str">
            <v>TRIAE_CS42_5DL_TGACv1_433877_AA1424230.1</v>
          </cell>
          <cell r="B6367" t="str">
            <v>CCT/B-box zinc finger protein, putative, expressed</v>
          </cell>
          <cell r="C6367" t="str">
            <v>CONSTANS-like 2</v>
          </cell>
          <cell r="D6367">
            <v>0</v>
          </cell>
          <cell r="E6367">
            <v>0</v>
          </cell>
          <cell r="F6367">
            <v>1.0212858229999999</v>
          </cell>
          <cell r="G6367">
            <v>0</v>
          </cell>
          <cell r="H6367">
            <v>0</v>
          </cell>
          <cell r="I6367">
            <v>0</v>
          </cell>
          <cell r="J6367">
            <v>0</v>
          </cell>
          <cell r="K6367">
            <v>3.711576805</v>
          </cell>
        </row>
        <row r="6368">
          <cell r="A6368" t="str">
            <v>TRIAE_CS42_6DL_TGACv1_530141_AA1719340.1</v>
          </cell>
          <cell r="B6368" t="str">
            <v>CCT/B-box zinc finger protein, putative, expressed</v>
          </cell>
          <cell r="C6368" t="str">
            <v>CONSTANS-like 3</v>
          </cell>
          <cell r="D6368">
            <v>0</v>
          </cell>
          <cell r="E6368">
            <v>0</v>
          </cell>
          <cell r="F6368">
            <v>0</v>
          </cell>
          <cell r="G6368">
            <v>-1.8300618310000001</v>
          </cell>
          <cell r="H6368">
            <v>0</v>
          </cell>
          <cell r="I6368">
            <v>0</v>
          </cell>
          <cell r="J6368">
            <v>0</v>
          </cell>
          <cell r="K6368">
            <v>0</v>
          </cell>
        </row>
        <row r="6369">
          <cell r="A6369" t="str">
            <v>TRIAE_CS42_6AL_TGACv1_472149_AA1518320.1</v>
          </cell>
          <cell r="B6369" t="str">
            <v>CCT/B-box zinc finger protein, putative, expressed</v>
          </cell>
          <cell r="C6369" t="str">
            <v>CONSTANS-like 3</v>
          </cell>
          <cell r="D6369">
            <v>0</v>
          </cell>
          <cell r="E6369">
            <v>0</v>
          </cell>
          <cell r="F6369">
            <v>0</v>
          </cell>
          <cell r="G6369">
            <v>-1.8227953109999999</v>
          </cell>
          <cell r="H6369">
            <v>0</v>
          </cell>
          <cell r="I6369">
            <v>0</v>
          </cell>
          <cell r="J6369">
            <v>0</v>
          </cell>
          <cell r="K6369">
            <v>0</v>
          </cell>
        </row>
        <row r="6370">
          <cell r="A6370" t="str">
            <v>TRIAE_CS42_6BL_TGACv1_500190_AA1600890.1</v>
          </cell>
          <cell r="B6370" t="str">
            <v>CCT/B-box zinc finger protein, putative, expressed</v>
          </cell>
          <cell r="C6370" t="str">
            <v>CONSTANS-like 3</v>
          </cell>
          <cell r="D6370">
            <v>0</v>
          </cell>
          <cell r="E6370">
            <v>0</v>
          </cell>
          <cell r="F6370">
            <v>0</v>
          </cell>
          <cell r="G6370">
            <v>-1.690971599</v>
          </cell>
          <cell r="H6370">
            <v>0</v>
          </cell>
          <cell r="I6370">
            <v>0</v>
          </cell>
          <cell r="J6370">
            <v>0</v>
          </cell>
          <cell r="K6370">
            <v>0</v>
          </cell>
        </row>
        <row r="6371">
          <cell r="A6371" t="str">
            <v>TRIAE_CS42_2DL_TGACv1_159065_AA0531670.1</v>
          </cell>
          <cell r="B6371" t="str">
            <v>CCT/B-box zinc finger protein, putative, expressed</v>
          </cell>
          <cell r="C6371" t="str">
            <v>CONSTANS-like 3</v>
          </cell>
          <cell r="D6371">
            <v>0</v>
          </cell>
          <cell r="E6371">
            <v>0</v>
          </cell>
          <cell r="F6371">
            <v>0</v>
          </cell>
          <cell r="G6371">
            <v>-1.375361667</v>
          </cell>
          <cell r="H6371">
            <v>0</v>
          </cell>
          <cell r="I6371">
            <v>0</v>
          </cell>
          <cell r="J6371">
            <v>0</v>
          </cell>
          <cell r="K6371">
            <v>0</v>
          </cell>
        </row>
        <row r="6372">
          <cell r="A6372" t="str">
            <v>TRIAE_CS42_2BL_TGACv1_131852_AA0432900.1</v>
          </cell>
          <cell r="B6372" t="str">
            <v>CCT/B-box zinc finger protein, putative, expressed</v>
          </cell>
          <cell r="C6372" t="str">
            <v>CONSTANS-like 3</v>
          </cell>
          <cell r="D6372">
            <v>0</v>
          </cell>
          <cell r="E6372">
            <v>0</v>
          </cell>
          <cell r="F6372">
            <v>0</v>
          </cell>
          <cell r="G6372">
            <v>-1.368529997</v>
          </cell>
          <cell r="H6372">
            <v>0</v>
          </cell>
          <cell r="I6372">
            <v>0</v>
          </cell>
          <cell r="J6372">
            <v>0</v>
          </cell>
          <cell r="K6372">
            <v>0</v>
          </cell>
        </row>
        <row r="6373">
          <cell r="A6373" t="str">
            <v>TRIAE_CS42_6DS_TGACv1_544624_AA1748960.2</v>
          </cell>
          <cell r="B6373" t="str">
            <v>CCT/B-box zinc finger protein, putative, expressed</v>
          </cell>
          <cell r="C6373" t="str">
            <v>CONSTANS-like 5</v>
          </cell>
          <cell r="D6373">
            <v>1.045788325</v>
          </cell>
          <cell r="E6373">
            <v>0</v>
          </cell>
          <cell r="F6373">
            <v>0</v>
          </cell>
          <cell r="G6373">
            <v>-1.4303875829999999</v>
          </cell>
          <cell r="H6373">
            <v>0</v>
          </cell>
          <cell r="I6373">
            <v>0</v>
          </cell>
          <cell r="J6373">
            <v>0</v>
          </cell>
          <cell r="K6373">
            <v>0</v>
          </cell>
        </row>
        <row r="6374">
          <cell r="A6374" t="str">
            <v>TRIAE_CS42_6BS_TGACv1_514140_AA1655930.1</v>
          </cell>
          <cell r="B6374" t="str">
            <v>CCT/B-box zinc finger protein, putative, expressed</v>
          </cell>
          <cell r="C6374" t="str">
            <v>CONSTANS-like 5</v>
          </cell>
          <cell r="D6374">
            <v>1.088817038</v>
          </cell>
          <cell r="E6374">
            <v>0</v>
          </cell>
          <cell r="F6374">
            <v>0</v>
          </cell>
          <cell r="G6374">
            <v>-1.420731728</v>
          </cell>
          <cell r="H6374">
            <v>0</v>
          </cell>
          <cell r="I6374">
            <v>0</v>
          </cell>
          <cell r="J6374">
            <v>0</v>
          </cell>
          <cell r="K6374">
            <v>0</v>
          </cell>
        </row>
        <row r="6375">
          <cell r="A6375" t="str">
            <v>TRIAE_CS42_6AS_TGACv1_485238_AA1541240.1</v>
          </cell>
          <cell r="B6375" t="str">
            <v>CCT/B-box zinc finger protein, putative, expressed</v>
          </cell>
          <cell r="C6375" t="str">
            <v>CONSTANS-like 5</v>
          </cell>
          <cell r="D6375">
            <v>1.0944784860000001</v>
          </cell>
          <cell r="E6375">
            <v>0</v>
          </cell>
          <cell r="F6375">
            <v>0</v>
          </cell>
          <cell r="G6375">
            <v>-1.3981212839999999</v>
          </cell>
          <cell r="H6375">
            <v>0</v>
          </cell>
          <cell r="I6375">
            <v>0</v>
          </cell>
          <cell r="J6375">
            <v>0</v>
          </cell>
          <cell r="K6375">
            <v>0</v>
          </cell>
        </row>
        <row r="6376">
          <cell r="A6376" t="str">
            <v>TRIAE_CS42_6BS_TGACv1_513770_AA1649090.1</v>
          </cell>
          <cell r="B6376" t="str">
            <v>B-box zinc finger family protein, putative, expressed</v>
          </cell>
          <cell r="C6376" t="str">
            <v>CONSTANS-like 5</v>
          </cell>
          <cell r="D6376">
            <v>0</v>
          </cell>
          <cell r="E6376">
            <v>-1.206391969</v>
          </cell>
          <cell r="F6376">
            <v>0</v>
          </cell>
          <cell r="G6376">
            <v>-1.395902328</v>
          </cell>
          <cell r="H6376">
            <v>0</v>
          </cell>
          <cell r="I6376">
            <v>0</v>
          </cell>
          <cell r="J6376">
            <v>0</v>
          </cell>
          <cell r="K6376">
            <v>0</v>
          </cell>
        </row>
        <row r="6377">
          <cell r="A6377" t="str">
            <v>TRIAE_CS42_7BS_TGACv1_592478_AA1938900.1</v>
          </cell>
          <cell r="B6377" t="str">
            <v>CCT/B-box zinc finger protein, putative, expressed</v>
          </cell>
          <cell r="C6377" t="str">
            <v>CONSTANS-like 5</v>
          </cell>
          <cell r="D6377">
            <v>0</v>
          </cell>
          <cell r="E6377">
            <v>9.0593717809999994</v>
          </cell>
          <cell r="F6377">
            <v>3.9088775149999999</v>
          </cell>
          <cell r="G6377">
            <v>0</v>
          </cell>
          <cell r="H6377">
            <v>0</v>
          </cell>
          <cell r="I6377">
            <v>0</v>
          </cell>
          <cell r="J6377">
            <v>0</v>
          </cell>
          <cell r="K6377">
            <v>0</v>
          </cell>
        </row>
        <row r="6378">
          <cell r="A6378" t="str">
            <v>TRIAE_CS42_7DS_TGACv1_621450_AA2015990.1</v>
          </cell>
          <cell r="B6378" t="str">
            <v>CCT/B-box zinc finger protein, putative, expressed</v>
          </cell>
          <cell r="C6378" t="str">
            <v>CONSTANS-like 5</v>
          </cell>
          <cell r="D6378">
            <v>0</v>
          </cell>
          <cell r="E6378">
            <v>9.0593717809999994</v>
          </cell>
          <cell r="F6378">
            <v>3.9088775149999999</v>
          </cell>
          <cell r="G6378">
            <v>0</v>
          </cell>
          <cell r="H6378">
            <v>0</v>
          </cell>
          <cell r="I6378">
            <v>0</v>
          </cell>
          <cell r="J6378">
            <v>0</v>
          </cell>
          <cell r="K6378">
            <v>0</v>
          </cell>
        </row>
        <row r="6379">
          <cell r="A6379" t="str">
            <v>TRIAE_CS42_7AL_TGACv1_556664_AA1768260.1</v>
          </cell>
          <cell r="B6379" t="str">
            <v>B-box zinc finger family protein, putative, expressed</v>
          </cell>
          <cell r="C6379" t="str">
            <v>CONSTANS-like 5</v>
          </cell>
          <cell r="D6379">
            <v>0</v>
          </cell>
          <cell r="E6379">
            <v>0</v>
          </cell>
          <cell r="F6379">
            <v>0</v>
          </cell>
          <cell r="G6379">
            <v>-1.446262221</v>
          </cell>
          <cell r="H6379">
            <v>0</v>
          </cell>
          <cell r="I6379">
            <v>0</v>
          </cell>
          <cell r="J6379">
            <v>0</v>
          </cell>
          <cell r="K6379">
            <v>0</v>
          </cell>
        </row>
        <row r="6380">
          <cell r="A6380" t="str">
            <v>TRIAE_CS42_7DL_TGACv1_603552_AA1985610.1</v>
          </cell>
          <cell r="B6380" t="str">
            <v>B-box zinc finger family protein, putative, expressed</v>
          </cell>
          <cell r="C6380" t="str">
            <v>CONSTANS-like 5</v>
          </cell>
          <cell r="D6380">
            <v>0</v>
          </cell>
          <cell r="E6380">
            <v>0</v>
          </cell>
          <cell r="F6380">
            <v>0</v>
          </cell>
          <cell r="G6380">
            <v>-1.3671807899999999</v>
          </cell>
          <cell r="H6380">
            <v>0</v>
          </cell>
          <cell r="I6380">
            <v>0</v>
          </cell>
          <cell r="J6380">
            <v>0</v>
          </cell>
          <cell r="K6380">
            <v>0</v>
          </cell>
        </row>
        <row r="6381">
          <cell r="A6381" t="str">
            <v>TRIAE_CS42_7BL_TGACv1_578253_AA1891990.1</v>
          </cell>
          <cell r="B6381" t="str">
            <v>B-box zinc finger family protein, putative, expressed</v>
          </cell>
          <cell r="C6381" t="str">
            <v>CONSTANS-like 5</v>
          </cell>
          <cell r="D6381">
            <v>0</v>
          </cell>
          <cell r="E6381">
            <v>0</v>
          </cell>
          <cell r="F6381">
            <v>0</v>
          </cell>
          <cell r="G6381">
            <v>-1.1439913269999999</v>
          </cell>
          <cell r="H6381">
            <v>0</v>
          </cell>
          <cell r="I6381">
            <v>0</v>
          </cell>
          <cell r="J6381">
            <v>0</v>
          </cell>
          <cell r="K6381">
            <v>0</v>
          </cell>
        </row>
        <row r="6382">
          <cell r="A6382" t="str">
            <v>TRIAE_CS42_3AL_TGACv1_196923_AA0663810.2</v>
          </cell>
          <cell r="B6382" t="str">
            <v>HYS1, putative, expressed</v>
          </cell>
          <cell r="C6382" t="str">
            <v>Constitutive expressor of pathogenesis related genes 5 copy 1</v>
          </cell>
          <cell r="D6382">
            <v>0</v>
          </cell>
          <cell r="E6382">
            <v>1.3517408200000001</v>
          </cell>
          <cell r="F6382">
            <v>0</v>
          </cell>
          <cell r="G6382">
            <v>1.897920032</v>
          </cell>
          <cell r="H6382">
            <v>0</v>
          </cell>
          <cell r="I6382">
            <v>0</v>
          </cell>
          <cell r="J6382">
            <v>0</v>
          </cell>
          <cell r="K6382">
            <v>0</v>
          </cell>
        </row>
        <row r="6383">
          <cell r="A6383" t="str">
            <v>TRIAE_CS42_3DL_TGACv1_250766_AA0872820.1</v>
          </cell>
          <cell r="B6383" t="str">
            <v>HYS1, putative, expressed</v>
          </cell>
          <cell r="C6383" t="str">
            <v>Constitutive expressor of pathogenesis related genes 5 copy 1</v>
          </cell>
          <cell r="D6383">
            <v>0</v>
          </cell>
          <cell r="E6383">
            <v>1.3517408200000001</v>
          </cell>
          <cell r="F6383">
            <v>0</v>
          </cell>
          <cell r="G6383">
            <v>1.897920032</v>
          </cell>
          <cell r="H6383">
            <v>0</v>
          </cell>
          <cell r="I6383">
            <v>0</v>
          </cell>
          <cell r="J6383">
            <v>0</v>
          </cell>
          <cell r="K6383">
            <v>0</v>
          </cell>
        </row>
        <row r="6384">
          <cell r="A6384" t="str">
            <v>TRIAE_CS42_3B_TGACv1_224153_AA0793070.1</v>
          </cell>
          <cell r="B6384" t="str">
            <v>HYS1, putative, expressed</v>
          </cell>
          <cell r="C6384" t="str">
            <v>Constitutive expressor of pathogenesis related genes 5 copy 1</v>
          </cell>
          <cell r="D6384">
            <v>0</v>
          </cell>
          <cell r="E6384">
            <v>1.5605956750000001</v>
          </cell>
          <cell r="F6384">
            <v>0</v>
          </cell>
          <cell r="G6384">
            <v>1.960894476</v>
          </cell>
          <cell r="H6384">
            <v>0</v>
          </cell>
          <cell r="I6384">
            <v>0</v>
          </cell>
          <cell r="J6384">
            <v>0</v>
          </cell>
          <cell r="K6384">
            <v>0</v>
          </cell>
        </row>
        <row r="6385">
          <cell r="A6385" t="str">
            <v>TRIAE_CS42_2DS_TGACv1_179016_AA0603560.1</v>
          </cell>
          <cell r="B6385" t="str">
            <v>expressed protein</v>
          </cell>
          <cell r="C6385" t="str">
            <v>Constitutive photomorphogenesis protein 10</v>
          </cell>
          <cell r="D6385">
            <v>0</v>
          </cell>
          <cell r="E6385">
            <v>0</v>
          </cell>
          <cell r="F6385">
            <v>0</v>
          </cell>
          <cell r="G6385">
            <v>-2.2072819899999998</v>
          </cell>
          <cell r="H6385">
            <v>0</v>
          </cell>
          <cell r="I6385">
            <v>0</v>
          </cell>
          <cell r="J6385">
            <v>0</v>
          </cell>
          <cell r="K6385">
            <v>0</v>
          </cell>
        </row>
        <row r="6386">
          <cell r="A6386" t="str">
            <v>TRIAE_CS42_5BL_TGACv1_404395_AA1298320.1</v>
          </cell>
          <cell r="B6386" t="str">
            <v>expressed protein</v>
          </cell>
          <cell r="C6386" t="str">
            <v>COP1-interacting protein-related</v>
          </cell>
          <cell r="D6386">
            <v>0</v>
          </cell>
          <cell r="E6386">
            <v>0</v>
          </cell>
          <cell r="F6386">
            <v>0</v>
          </cell>
          <cell r="G6386">
            <v>-1.1442941170000001</v>
          </cell>
          <cell r="H6386">
            <v>0</v>
          </cell>
          <cell r="I6386">
            <v>0</v>
          </cell>
          <cell r="J6386">
            <v>0</v>
          </cell>
          <cell r="K6386">
            <v>0</v>
          </cell>
        </row>
        <row r="6387">
          <cell r="A6387" t="str">
            <v>TRIAE_CS42_5DL_TGACv1_434379_AA1434920.1</v>
          </cell>
          <cell r="B6387" t="str">
            <v>expressed protein</v>
          </cell>
          <cell r="C6387" t="str">
            <v>COP1-interacting protein-related</v>
          </cell>
          <cell r="D6387">
            <v>0</v>
          </cell>
          <cell r="E6387">
            <v>0</v>
          </cell>
          <cell r="F6387">
            <v>0</v>
          </cell>
          <cell r="G6387">
            <v>-1.1442941170000001</v>
          </cell>
          <cell r="H6387">
            <v>0</v>
          </cell>
          <cell r="I6387">
            <v>0</v>
          </cell>
          <cell r="J6387">
            <v>0</v>
          </cell>
          <cell r="K6387">
            <v>0</v>
          </cell>
        </row>
        <row r="6388">
          <cell r="A6388" t="str">
            <v>TRIAE_CS42_7BS_TGACv1_594155_AA1956380.1</v>
          </cell>
          <cell r="B6388" t="str">
            <v>expressed protein</v>
          </cell>
          <cell r="C6388" t="str">
            <v>COP1-interacting protein-related</v>
          </cell>
          <cell r="D6388">
            <v>0</v>
          </cell>
          <cell r="E6388">
            <v>0</v>
          </cell>
          <cell r="F6388">
            <v>0</v>
          </cell>
          <cell r="G6388">
            <v>-1.1442941170000001</v>
          </cell>
          <cell r="H6388">
            <v>0</v>
          </cell>
          <cell r="I6388">
            <v>0</v>
          </cell>
          <cell r="J6388">
            <v>0</v>
          </cell>
          <cell r="K6388">
            <v>0</v>
          </cell>
        </row>
        <row r="6389">
          <cell r="A6389" t="str">
            <v>TRIAE_CS42_7BL_TGACv1_582022_AA1918080.1</v>
          </cell>
          <cell r="B6389" t="str">
            <v>proteasome subunit, putative, expressed</v>
          </cell>
          <cell r="C6389" t="str">
            <v>COP9 signalosome complex subunit 3</v>
          </cell>
          <cell r="D6389">
            <v>1.101486111</v>
          </cell>
          <cell r="E6389">
            <v>1.298706637</v>
          </cell>
          <cell r="F6389">
            <v>0</v>
          </cell>
          <cell r="G6389">
            <v>0</v>
          </cell>
          <cell r="H6389">
            <v>0</v>
          </cell>
          <cell r="I6389">
            <v>0</v>
          </cell>
          <cell r="J6389">
            <v>0</v>
          </cell>
          <cell r="K6389">
            <v>0</v>
          </cell>
        </row>
        <row r="6390">
          <cell r="A6390" t="str">
            <v>TRIAE_CS42_2BL_TGACv1_130636_AA0415100.1</v>
          </cell>
          <cell r="B6390" t="str">
            <v>COP9 signalosome complex subunit 5b, putative, expressed</v>
          </cell>
          <cell r="C6390" t="str">
            <v>COP9 signalosome complex subunit 5b</v>
          </cell>
          <cell r="D6390">
            <v>1.6680981859999999</v>
          </cell>
          <cell r="E6390">
            <v>0</v>
          </cell>
          <cell r="F6390">
            <v>0</v>
          </cell>
          <cell r="G6390">
            <v>0</v>
          </cell>
          <cell r="H6390">
            <v>0</v>
          </cell>
          <cell r="I6390">
            <v>0</v>
          </cell>
          <cell r="J6390">
            <v>0</v>
          </cell>
          <cell r="K6390">
            <v>0</v>
          </cell>
        </row>
        <row r="6391">
          <cell r="A6391" t="str">
            <v>TRIAE_CS42_2DL_TGACv1_160218_AA0548270.1</v>
          </cell>
          <cell r="B6391" t="str">
            <v>ent-kaurene synthase, chloroplast precursor, putative, expressed</v>
          </cell>
          <cell r="C6391" t="str">
            <v>Copalyl diphosphate synthase 2</v>
          </cell>
          <cell r="D6391">
            <v>0</v>
          </cell>
          <cell r="E6391">
            <v>0</v>
          </cell>
          <cell r="F6391">
            <v>8.6168919559999999</v>
          </cell>
          <cell r="G6391">
            <v>0</v>
          </cell>
          <cell r="H6391">
            <v>0</v>
          </cell>
          <cell r="I6391">
            <v>0</v>
          </cell>
          <cell r="J6391">
            <v>0</v>
          </cell>
          <cell r="K6391">
            <v>3.0120651810000001</v>
          </cell>
        </row>
        <row r="6392">
          <cell r="A6392" t="str">
            <v>TRIAE_CS42_7DS_TGACv1_622603_AA2042410.3</v>
          </cell>
          <cell r="B6392" t="str">
            <v>expressed protein</v>
          </cell>
          <cell r="C6392" t="str">
            <v>COPII coat assembly protein SEC16</v>
          </cell>
          <cell r="D6392">
            <v>1.0082595480000001</v>
          </cell>
          <cell r="E6392">
            <v>0</v>
          </cell>
          <cell r="F6392">
            <v>0</v>
          </cell>
          <cell r="G6392">
            <v>0</v>
          </cell>
          <cell r="H6392">
            <v>0</v>
          </cell>
          <cell r="I6392">
            <v>0</v>
          </cell>
          <cell r="J6392">
            <v>0</v>
          </cell>
          <cell r="K6392">
            <v>0</v>
          </cell>
        </row>
        <row r="6393">
          <cell r="A6393" t="str">
            <v>TRIAE_CS42_7AS_TGACv1_570089_AA1830160.1</v>
          </cell>
          <cell r="B6393" t="str">
            <v>expressed protein</v>
          </cell>
          <cell r="C6393" t="str">
            <v>COPII coat assembly protein SEC16</v>
          </cell>
          <cell r="D6393">
            <v>1.043677851</v>
          </cell>
          <cell r="E6393">
            <v>0</v>
          </cell>
          <cell r="F6393">
            <v>0</v>
          </cell>
          <cell r="G6393">
            <v>0</v>
          </cell>
          <cell r="H6393">
            <v>0</v>
          </cell>
          <cell r="I6393">
            <v>0</v>
          </cell>
          <cell r="J6393">
            <v>0</v>
          </cell>
          <cell r="K6393">
            <v>0</v>
          </cell>
        </row>
        <row r="6394">
          <cell r="A6394" t="str">
            <v>TRIAE_CS42_6AS_TGACv1_485621_AA1548950.1</v>
          </cell>
          <cell r="B6394" t="str">
            <v>expressed protein</v>
          </cell>
          <cell r="C6394" t="str">
            <v>COPII coat assembly protein SEC16</v>
          </cell>
          <cell r="D6394">
            <v>1.06017673</v>
          </cell>
          <cell r="E6394">
            <v>0</v>
          </cell>
          <cell r="F6394">
            <v>0</v>
          </cell>
          <cell r="G6394">
            <v>0</v>
          </cell>
          <cell r="H6394">
            <v>0</v>
          </cell>
          <cell r="I6394">
            <v>0</v>
          </cell>
          <cell r="J6394">
            <v>0</v>
          </cell>
          <cell r="K6394">
            <v>0</v>
          </cell>
        </row>
        <row r="6395">
          <cell r="A6395" t="str">
            <v>TRIAE_CS42_6BS_TGACv1_513449_AA1641940.1</v>
          </cell>
          <cell r="B6395" t="str">
            <v>expressed protein</v>
          </cell>
          <cell r="C6395" t="str">
            <v>COPII coat assembly protein SEC16</v>
          </cell>
          <cell r="D6395">
            <v>1.1693992090000001</v>
          </cell>
          <cell r="E6395">
            <v>0</v>
          </cell>
          <cell r="F6395">
            <v>0</v>
          </cell>
          <cell r="G6395">
            <v>0</v>
          </cell>
          <cell r="H6395">
            <v>0</v>
          </cell>
          <cell r="I6395">
            <v>0</v>
          </cell>
          <cell r="J6395">
            <v>0</v>
          </cell>
          <cell r="K6395">
            <v>0</v>
          </cell>
        </row>
        <row r="6396">
          <cell r="A6396" t="str">
            <v>TRIAE_CS42_5BL_TGACv1_405078_AA1319470.2</v>
          </cell>
          <cell r="B6396" t="str">
            <v>copine-1, putative, expressed</v>
          </cell>
          <cell r="C6396" t="str">
            <v>Copine family protein 2</v>
          </cell>
          <cell r="D6396">
            <v>1.6814468440000001</v>
          </cell>
          <cell r="E6396">
            <v>3.1178491670000001</v>
          </cell>
          <cell r="F6396">
            <v>0</v>
          </cell>
          <cell r="G6396">
            <v>1.7540809180000001</v>
          </cell>
          <cell r="H6396">
            <v>0</v>
          </cell>
          <cell r="I6396">
            <v>0</v>
          </cell>
          <cell r="J6396">
            <v>0</v>
          </cell>
          <cell r="K6396">
            <v>0</v>
          </cell>
        </row>
        <row r="6397">
          <cell r="A6397" t="str">
            <v>TRIAE_CS42_5AL_TGACv1_375761_AA1226810.1</v>
          </cell>
          <cell r="B6397" t="str">
            <v>copine-1, putative, expressed</v>
          </cell>
          <cell r="C6397" t="str">
            <v>Copine family protein 2</v>
          </cell>
          <cell r="D6397">
            <v>0</v>
          </cell>
          <cell r="E6397">
            <v>2.6006163290000002</v>
          </cell>
          <cell r="F6397">
            <v>0</v>
          </cell>
          <cell r="G6397">
            <v>0</v>
          </cell>
          <cell r="H6397">
            <v>0</v>
          </cell>
          <cell r="I6397">
            <v>0</v>
          </cell>
          <cell r="J6397">
            <v>0</v>
          </cell>
          <cell r="K6397">
            <v>0</v>
          </cell>
        </row>
        <row r="6398">
          <cell r="A6398" t="str">
            <v>TRIAE_CS42_7BL_TGACv1_578216_AA1891250.1</v>
          </cell>
          <cell r="B6398" t="str">
            <v>copine-1, putative, expressed</v>
          </cell>
          <cell r="C6398" t="str">
            <v>Copine family protein 2</v>
          </cell>
          <cell r="D6398">
            <v>0</v>
          </cell>
          <cell r="E6398">
            <v>0</v>
          </cell>
          <cell r="F6398">
            <v>1.0694361160000001</v>
          </cell>
          <cell r="G6398">
            <v>1.5186512940000001</v>
          </cell>
          <cell r="H6398">
            <v>0</v>
          </cell>
          <cell r="I6398">
            <v>0</v>
          </cell>
          <cell r="J6398">
            <v>0</v>
          </cell>
          <cell r="K6398">
            <v>1.3915903279999999</v>
          </cell>
        </row>
        <row r="6399">
          <cell r="A6399" t="str">
            <v>TRIAE_CS42_7AL_TGACv1_557283_AA1779240.2</v>
          </cell>
          <cell r="B6399" t="str">
            <v>copine-1, putative, expressed</v>
          </cell>
          <cell r="C6399" t="str">
            <v>Copine family protein 2</v>
          </cell>
          <cell r="D6399">
            <v>0</v>
          </cell>
          <cell r="E6399">
            <v>0</v>
          </cell>
          <cell r="F6399">
            <v>1.051896967</v>
          </cell>
          <cell r="G6399">
            <v>1.4662994300000001</v>
          </cell>
          <cell r="H6399">
            <v>0</v>
          </cell>
          <cell r="I6399">
            <v>0</v>
          </cell>
          <cell r="J6399">
            <v>0</v>
          </cell>
          <cell r="K6399">
            <v>1.391929062</v>
          </cell>
        </row>
        <row r="6400">
          <cell r="A6400" t="str">
            <v>TRIAE_CS42_7DL_TGACv1_603309_AA1980590.1</v>
          </cell>
          <cell r="B6400" t="str">
            <v>copine-1, putative, expressed</v>
          </cell>
          <cell r="C6400" t="str">
            <v>Copine family protein 2</v>
          </cell>
          <cell r="D6400">
            <v>0</v>
          </cell>
          <cell r="E6400">
            <v>0</v>
          </cell>
          <cell r="F6400">
            <v>0</v>
          </cell>
          <cell r="G6400">
            <v>1.507821576</v>
          </cell>
          <cell r="H6400">
            <v>0</v>
          </cell>
          <cell r="I6400">
            <v>0</v>
          </cell>
          <cell r="J6400">
            <v>0</v>
          </cell>
          <cell r="K6400">
            <v>1.394841642</v>
          </cell>
        </row>
        <row r="6401">
          <cell r="A6401" t="str">
            <v>TRIAE_CS42_7DS_TGACv1_622941_AA2047650.1</v>
          </cell>
          <cell r="B6401" t="str">
            <v>copine, putative, expressed</v>
          </cell>
          <cell r="C6401" t="str">
            <v>Copine family protein 2</v>
          </cell>
          <cell r="D6401">
            <v>0</v>
          </cell>
          <cell r="E6401">
            <v>0</v>
          </cell>
          <cell r="F6401">
            <v>0</v>
          </cell>
          <cell r="G6401">
            <v>1.932203259</v>
          </cell>
          <cell r="H6401">
            <v>0</v>
          </cell>
          <cell r="I6401">
            <v>0</v>
          </cell>
          <cell r="J6401">
            <v>0</v>
          </cell>
          <cell r="K6401">
            <v>0</v>
          </cell>
        </row>
        <row r="6402">
          <cell r="A6402" t="str">
            <v>TRIAE_CS42_7AS_TGACv1_569695_AA1821980.1</v>
          </cell>
          <cell r="B6402" t="str">
            <v>copine, putative, expressed</v>
          </cell>
          <cell r="C6402" t="str">
            <v>Copine family protein 2</v>
          </cell>
          <cell r="D6402">
            <v>0</v>
          </cell>
          <cell r="E6402">
            <v>0</v>
          </cell>
          <cell r="F6402">
            <v>0</v>
          </cell>
          <cell r="G6402">
            <v>2.2161559300000002</v>
          </cell>
          <cell r="H6402">
            <v>0</v>
          </cell>
          <cell r="I6402">
            <v>0</v>
          </cell>
          <cell r="J6402">
            <v>0</v>
          </cell>
          <cell r="K6402">
            <v>0</v>
          </cell>
        </row>
        <row r="6403">
          <cell r="A6403" t="str">
            <v>TRIAE_CS42_7BS_TGACv1_591847_AA1923490.1</v>
          </cell>
          <cell r="B6403" t="str">
            <v>copine, putative, expressed</v>
          </cell>
          <cell r="C6403" t="str">
            <v>Copine family protein 2</v>
          </cell>
          <cell r="D6403">
            <v>0</v>
          </cell>
          <cell r="E6403">
            <v>0</v>
          </cell>
          <cell r="F6403">
            <v>0</v>
          </cell>
          <cell r="G6403">
            <v>2.3269167209999999</v>
          </cell>
          <cell r="H6403">
            <v>0</v>
          </cell>
          <cell r="I6403">
            <v>0</v>
          </cell>
          <cell r="J6403">
            <v>0</v>
          </cell>
          <cell r="K6403">
            <v>0</v>
          </cell>
        </row>
        <row r="6404">
          <cell r="A6404" t="str">
            <v>TRIAE_CS42_1BL_TGACv1_031297_AA0111050.6</v>
          </cell>
          <cell r="B6404" t="str">
            <v>copine, putative, expressed</v>
          </cell>
          <cell r="C6404" t="str">
            <v>Copine-7</v>
          </cell>
          <cell r="D6404">
            <v>1.015139418</v>
          </cell>
          <cell r="E6404">
            <v>0</v>
          </cell>
          <cell r="F6404">
            <v>0</v>
          </cell>
          <cell r="G6404">
            <v>0</v>
          </cell>
          <cell r="H6404">
            <v>0</v>
          </cell>
          <cell r="I6404">
            <v>0</v>
          </cell>
          <cell r="J6404">
            <v>0</v>
          </cell>
          <cell r="K6404">
            <v>0</v>
          </cell>
        </row>
        <row r="6405">
          <cell r="A6405" t="str">
            <v>TRIAE_CS42_1DL_TGACv1_061939_AA0205980.2</v>
          </cell>
          <cell r="B6405" t="str">
            <v>copine, putative, expressed</v>
          </cell>
          <cell r="C6405" t="str">
            <v>Copine-7</v>
          </cell>
          <cell r="D6405">
            <v>1.015139418</v>
          </cell>
          <cell r="E6405">
            <v>0</v>
          </cell>
          <cell r="F6405">
            <v>0</v>
          </cell>
          <cell r="G6405">
            <v>0</v>
          </cell>
          <cell r="H6405">
            <v>0</v>
          </cell>
          <cell r="I6405">
            <v>0</v>
          </cell>
          <cell r="J6405">
            <v>0</v>
          </cell>
          <cell r="K6405">
            <v>0</v>
          </cell>
        </row>
        <row r="6406">
          <cell r="A6406" t="str">
            <v>TRIAE_CS42_2AL_TGACv1_093686_AA0285180.4</v>
          </cell>
          <cell r="B6406" t="str">
            <v>copper methylamine oxidase precursor, putative, expressed</v>
          </cell>
          <cell r="C6406" t="str">
            <v>Copper amine oxidase family protein</v>
          </cell>
          <cell r="D6406">
            <v>0</v>
          </cell>
          <cell r="E6406">
            <v>-2.6147929990000001</v>
          </cell>
          <cell r="F6406">
            <v>0</v>
          </cell>
          <cell r="G6406">
            <v>0</v>
          </cell>
          <cell r="H6406">
            <v>0</v>
          </cell>
          <cell r="I6406">
            <v>0</v>
          </cell>
          <cell r="J6406">
            <v>0</v>
          </cell>
          <cell r="K6406">
            <v>0</v>
          </cell>
        </row>
        <row r="6407">
          <cell r="A6407" t="str">
            <v>TRIAE_CS42_2BL_TGACv1_132673_AA0439030.1</v>
          </cell>
          <cell r="B6407" t="str">
            <v>copper methylamine oxidase precursor, putative, expressed</v>
          </cell>
          <cell r="C6407" t="str">
            <v>Copper amine oxidase family protein</v>
          </cell>
          <cell r="D6407">
            <v>0</v>
          </cell>
          <cell r="E6407">
            <v>-2.6071891859999998</v>
          </cell>
          <cell r="F6407">
            <v>0</v>
          </cell>
          <cell r="G6407">
            <v>0</v>
          </cell>
          <cell r="H6407">
            <v>0</v>
          </cell>
          <cell r="I6407">
            <v>0</v>
          </cell>
          <cell r="J6407">
            <v>0</v>
          </cell>
          <cell r="K6407">
            <v>0</v>
          </cell>
        </row>
        <row r="6408">
          <cell r="A6408" t="str">
            <v>TRIAE_CS42_2DL_TGACv1_158668_AA0524180.3</v>
          </cell>
          <cell r="B6408" t="str">
            <v>copper methylamine oxidase precursor, putative, expressed</v>
          </cell>
          <cell r="C6408" t="str">
            <v>Copper amine oxidase family protein</v>
          </cell>
          <cell r="D6408">
            <v>0</v>
          </cell>
          <cell r="E6408">
            <v>-2.6027190290000002</v>
          </cell>
          <cell r="F6408">
            <v>0</v>
          </cell>
          <cell r="G6408">
            <v>0</v>
          </cell>
          <cell r="H6408">
            <v>0</v>
          </cell>
          <cell r="I6408">
            <v>0</v>
          </cell>
          <cell r="J6408">
            <v>0</v>
          </cell>
          <cell r="K6408">
            <v>0</v>
          </cell>
        </row>
        <row r="6409">
          <cell r="A6409" t="str">
            <v>TRIAE_CS42_1DL_TGACv1_061082_AA0184430.2</v>
          </cell>
          <cell r="B6409" t="str">
            <v>expressed protein</v>
          </cell>
          <cell r="C6409" t="str">
            <v>copper ion binding</v>
          </cell>
          <cell r="D6409">
            <v>0</v>
          </cell>
          <cell r="E6409">
            <v>0</v>
          </cell>
          <cell r="F6409">
            <v>0</v>
          </cell>
          <cell r="G6409">
            <v>0</v>
          </cell>
          <cell r="H6409">
            <v>0</v>
          </cell>
          <cell r="I6409">
            <v>0</v>
          </cell>
          <cell r="J6409">
            <v>0</v>
          </cell>
          <cell r="K6409">
            <v>-1.0491336389999999</v>
          </cell>
        </row>
        <row r="6410">
          <cell r="A6410" t="str">
            <v>TRIAE_CS42_1DS_TGACv1_080686_AA0252260.2</v>
          </cell>
          <cell r="B6410" t="str">
            <v>expressed protein</v>
          </cell>
          <cell r="C6410" t="str">
            <v>copper ion binding</v>
          </cell>
          <cell r="D6410">
            <v>0</v>
          </cell>
          <cell r="E6410">
            <v>0</v>
          </cell>
          <cell r="F6410">
            <v>0</v>
          </cell>
          <cell r="G6410">
            <v>0</v>
          </cell>
          <cell r="H6410">
            <v>0</v>
          </cell>
          <cell r="I6410">
            <v>0</v>
          </cell>
          <cell r="J6410">
            <v>0</v>
          </cell>
          <cell r="K6410">
            <v>2.722182632</v>
          </cell>
        </row>
        <row r="6411">
          <cell r="A6411" t="str">
            <v>TRIAE_CS42_1BL_TGACv1_030757_AA0100050.1</v>
          </cell>
          <cell r="B6411" t="str">
            <v>expressed protein</v>
          </cell>
          <cell r="C6411" t="str">
            <v>copper ion binding</v>
          </cell>
          <cell r="D6411">
            <v>0</v>
          </cell>
          <cell r="E6411">
            <v>0</v>
          </cell>
          <cell r="F6411">
            <v>0</v>
          </cell>
          <cell r="G6411">
            <v>1.218909279</v>
          </cell>
          <cell r="H6411">
            <v>0</v>
          </cell>
          <cell r="I6411">
            <v>0</v>
          </cell>
          <cell r="J6411">
            <v>0</v>
          </cell>
          <cell r="K6411">
            <v>0</v>
          </cell>
        </row>
        <row r="6412">
          <cell r="A6412" t="str">
            <v>TRIAE_CS42_4AL_TGACv1_289033_AA0963760.1</v>
          </cell>
          <cell r="B6412" t="str">
            <v>expressed protein</v>
          </cell>
          <cell r="C6412" t="str">
            <v>copper ion binding</v>
          </cell>
          <cell r="D6412">
            <v>0</v>
          </cell>
          <cell r="E6412">
            <v>0</v>
          </cell>
          <cell r="F6412">
            <v>0</v>
          </cell>
          <cell r="G6412">
            <v>1.218909279</v>
          </cell>
          <cell r="H6412">
            <v>0</v>
          </cell>
          <cell r="I6412">
            <v>0</v>
          </cell>
          <cell r="J6412">
            <v>0</v>
          </cell>
          <cell r="K6412">
            <v>0</v>
          </cell>
        </row>
        <row r="6413">
          <cell r="A6413" t="str">
            <v>TRIAE_CS42_4AL_TGACv1_290465_AA0985690.1</v>
          </cell>
          <cell r="B6413" t="str">
            <v>expressed protein</v>
          </cell>
          <cell r="C6413" t="str">
            <v>copper ion binding</v>
          </cell>
          <cell r="D6413">
            <v>0</v>
          </cell>
          <cell r="E6413">
            <v>0</v>
          </cell>
          <cell r="F6413">
            <v>0</v>
          </cell>
          <cell r="G6413">
            <v>1.218909279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</row>
        <row r="6414">
          <cell r="A6414" t="str">
            <v>TRIAE_CS42_5DL_TGACv1_436836_AA1463500.1</v>
          </cell>
          <cell r="B6414" t="str">
            <v>expressed protein</v>
          </cell>
          <cell r="C6414" t="str">
            <v>copper ion binding</v>
          </cell>
          <cell r="D6414">
            <v>0</v>
          </cell>
          <cell r="E6414">
            <v>0</v>
          </cell>
          <cell r="F6414">
            <v>0</v>
          </cell>
          <cell r="G6414">
            <v>1.218909279</v>
          </cell>
          <cell r="H6414">
            <v>0</v>
          </cell>
          <cell r="I6414">
            <v>0</v>
          </cell>
          <cell r="J6414">
            <v>0</v>
          </cell>
          <cell r="K6414">
            <v>0</v>
          </cell>
        </row>
        <row r="6415">
          <cell r="A6415" t="str">
            <v>TRIAE_CS42_5BL_TGACv1_406153_AA1341450.1</v>
          </cell>
          <cell r="B6415" t="str">
            <v>expressed protein</v>
          </cell>
          <cell r="C6415" t="str">
            <v>copper ion binding</v>
          </cell>
          <cell r="D6415">
            <v>0</v>
          </cell>
          <cell r="E6415">
            <v>0</v>
          </cell>
          <cell r="F6415">
            <v>0</v>
          </cell>
          <cell r="G6415">
            <v>1.3430846139999999</v>
          </cell>
          <cell r="H6415">
            <v>0</v>
          </cell>
          <cell r="I6415">
            <v>0</v>
          </cell>
          <cell r="J6415">
            <v>0</v>
          </cell>
          <cell r="K6415">
            <v>0</v>
          </cell>
        </row>
        <row r="6416">
          <cell r="A6416" t="str">
            <v>TRIAE_CS42_7BS_TGACv1_594130_AA1956300.1</v>
          </cell>
          <cell r="B6416" t="str">
            <v>plastocyanin-like domain containing protein, putative, expressed</v>
          </cell>
          <cell r="C6416" t="str">
            <v>Copper ion-binding protein, putative</v>
          </cell>
          <cell r="D6416">
            <v>-1.755622322</v>
          </cell>
          <cell r="E6416">
            <v>0</v>
          </cell>
          <cell r="F6416">
            <v>0</v>
          </cell>
          <cell r="G6416">
            <v>0</v>
          </cell>
          <cell r="H6416">
            <v>0</v>
          </cell>
          <cell r="I6416">
            <v>0</v>
          </cell>
          <cell r="J6416">
            <v>0</v>
          </cell>
          <cell r="K6416">
            <v>0</v>
          </cell>
        </row>
        <row r="6417">
          <cell r="A6417" t="str">
            <v>TRIAE_CS42_7AS_TGACv1_570473_AA1836270.1</v>
          </cell>
          <cell r="B6417" t="str">
            <v>plastocyanin-like domain containing protein, putative, expressed</v>
          </cell>
          <cell r="C6417" t="str">
            <v>Copper ion-binding protein, putative</v>
          </cell>
          <cell r="D6417">
            <v>-1.607859068</v>
          </cell>
          <cell r="E6417">
            <v>0</v>
          </cell>
          <cell r="F6417">
            <v>0</v>
          </cell>
          <cell r="G6417">
            <v>0</v>
          </cell>
          <cell r="H6417">
            <v>0</v>
          </cell>
          <cell r="I6417">
            <v>0</v>
          </cell>
          <cell r="J6417">
            <v>0</v>
          </cell>
          <cell r="K6417">
            <v>0</v>
          </cell>
        </row>
        <row r="6418">
          <cell r="A6418" t="str">
            <v>TRIAE_CS42_7DS_TGACv1_621762_AA2025460.1</v>
          </cell>
          <cell r="B6418" t="str">
            <v>plastocyanin-like domain containing protein, putative, expressed</v>
          </cell>
          <cell r="C6418" t="str">
            <v>Copper ion-binding protein, putative</v>
          </cell>
          <cell r="D6418">
            <v>-1.607859068</v>
          </cell>
          <cell r="E6418">
            <v>0</v>
          </cell>
          <cell r="F6418">
            <v>0</v>
          </cell>
          <cell r="G6418">
            <v>0</v>
          </cell>
          <cell r="H6418">
            <v>0</v>
          </cell>
          <cell r="I6418">
            <v>0</v>
          </cell>
          <cell r="J6418">
            <v>0</v>
          </cell>
          <cell r="K6418">
            <v>0</v>
          </cell>
        </row>
        <row r="6419">
          <cell r="A6419" t="str">
            <v>TRIAE_CS42_5AL_TGACv1_373980_AA1186360.1</v>
          </cell>
          <cell r="B6419" t="str">
            <v>heavy metal transport/detoxification protein, putative, expressed</v>
          </cell>
          <cell r="C6419" t="str">
            <v>Copper transport protein family</v>
          </cell>
          <cell r="D6419">
            <v>1.510099909</v>
          </cell>
          <cell r="E6419">
            <v>1.105484803</v>
          </cell>
          <cell r="F6419">
            <v>0</v>
          </cell>
          <cell r="G6419">
            <v>0</v>
          </cell>
          <cell r="H6419">
            <v>0</v>
          </cell>
          <cell r="I6419">
            <v>0</v>
          </cell>
          <cell r="J6419">
            <v>0</v>
          </cell>
          <cell r="K6419">
            <v>2.9663637760000001</v>
          </cell>
        </row>
        <row r="6420">
          <cell r="A6420" t="str">
            <v>TRIAE_CS42_2BS_TGACv1_146819_AA0473410.1</v>
          </cell>
          <cell r="B6420" t="str">
            <v>ctr copper transporter family protein, putative, expressed</v>
          </cell>
          <cell r="C6420" t="str">
            <v>copper transporter 1</v>
          </cell>
          <cell r="D6420">
            <v>0</v>
          </cell>
          <cell r="E6420">
            <v>-2.0397979679999998</v>
          </cell>
          <cell r="F6420">
            <v>0</v>
          </cell>
          <cell r="G6420">
            <v>0</v>
          </cell>
          <cell r="H6420">
            <v>0</v>
          </cell>
          <cell r="I6420">
            <v>0</v>
          </cell>
          <cell r="J6420">
            <v>0</v>
          </cell>
          <cell r="K6420">
            <v>0</v>
          </cell>
        </row>
        <row r="6421">
          <cell r="A6421" t="str">
            <v>TRIAE_CS42_2DS_TGACv1_178098_AA0590750.1</v>
          </cell>
          <cell r="B6421" t="str">
            <v>ctr copper transporter family protein, putative, expressed</v>
          </cell>
          <cell r="C6421" t="str">
            <v>copper transporter 1</v>
          </cell>
          <cell r="D6421">
            <v>0</v>
          </cell>
          <cell r="E6421">
            <v>-1.9368689079999999</v>
          </cell>
          <cell r="F6421">
            <v>0</v>
          </cell>
          <cell r="G6421">
            <v>0</v>
          </cell>
          <cell r="H6421">
            <v>0</v>
          </cell>
          <cell r="I6421">
            <v>0</v>
          </cell>
          <cell r="J6421">
            <v>0</v>
          </cell>
          <cell r="K6421">
            <v>0</v>
          </cell>
        </row>
        <row r="6422">
          <cell r="A6422" t="str">
            <v>TRIAE_CS42_2AS_TGACv1_112645_AA0342840.1</v>
          </cell>
          <cell r="B6422" t="str">
            <v>ctr copper transporter family protein, putative, expressed</v>
          </cell>
          <cell r="C6422" t="str">
            <v>copper transporter 1</v>
          </cell>
          <cell r="D6422">
            <v>0</v>
          </cell>
          <cell r="E6422">
            <v>-1.8319013420000001</v>
          </cell>
          <cell r="F6422">
            <v>0</v>
          </cell>
          <cell r="G6422">
            <v>0</v>
          </cell>
          <cell r="H6422">
            <v>0</v>
          </cell>
          <cell r="I6422">
            <v>0</v>
          </cell>
          <cell r="J6422">
            <v>0</v>
          </cell>
          <cell r="K6422">
            <v>0</v>
          </cell>
        </row>
        <row r="6423">
          <cell r="A6423" t="str">
            <v>TRIAE_CS42_7DL_TGACv1_603863_AA1990400.1</v>
          </cell>
          <cell r="B6423" t="str">
            <v>cadmium/zinc-transporting ATPase, putative, expressed</v>
          </cell>
          <cell r="C6423" t="str">
            <v>Copper-transporting ATPase 1</v>
          </cell>
          <cell r="D6423">
            <v>-1.4359526330000001</v>
          </cell>
          <cell r="E6423">
            <v>0</v>
          </cell>
          <cell r="F6423">
            <v>0</v>
          </cell>
          <cell r="G6423">
            <v>0</v>
          </cell>
          <cell r="H6423">
            <v>0</v>
          </cell>
          <cell r="I6423">
            <v>0</v>
          </cell>
          <cell r="J6423">
            <v>0</v>
          </cell>
          <cell r="K6423">
            <v>0</v>
          </cell>
        </row>
        <row r="6424">
          <cell r="A6424" t="str">
            <v>TRIAE_CS42_7AL_TGACv1_557470_AA1781720.3</v>
          </cell>
          <cell r="B6424" t="str">
            <v>cadmium/zinc-transporting ATPase, putative, expressed</v>
          </cell>
          <cell r="C6424" t="str">
            <v>Copper-transporting ATPase 1</v>
          </cell>
          <cell r="D6424">
            <v>-1.357330583</v>
          </cell>
          <cell r="E6424">
            <v>-2.0760069900000002</v>
          </cell>
          <cell r="F6424">
            <v>0</v>
          </cell>
          <cell r="G6424">
            <v>0</v>
          </cell>
          <cell r="H6424">
            <v>0</v>
          </cell>
          <cell r="I6424">
            <v>0</v>
          </cell>
          <cell r="J6424">
            <v>0</v>
          </cell>
          <cell r="K6424">
            <v>0</v>
          </cell>
        </row>
        <row r="6425">
          <cell r="A6425" t="str">
            <v>TRIAE_CS42_7DL_TGACv1_603768_AA1988830.1</v>
          </cell>
          <cell r="B6425" t="str">
            <v>cadmium/zinc-transporting ATPase, putative, expressed</v>
          </cell>
          <cell r="C6425" t="str">
            <v>Copper-transporting ATPase 1</v>
          </cell>
          <cell r="D6425">
            <v>0</v>
          </cell>
          <cell r="E6425">
            <v>1.0213459490000001</v>
          </cell>
          <cell r="F6425">
            <v>0</v>
          </cell>
          <cell r="G6425">
            <v>0</v>
          </cell>
          <cell r="H6425">
            <v>0</v>
          </cell>
          <cell r="I6425">
            <v>0</v>
          </cell>
          <cell r="J6425">
            <v>0</v>
          </cell>
          <cell r="K6425">
            <v>0</v>
          </cell>
        </row>
        <row r="6426">
          <cell r="A6426" t="str">
            <v>TRIAE_CS42_7AL_TGACv1_558946_AA1797060.2</v>
          </cell>
          <cell r="B6426" t="str">
            <v>copper-transporting ATPase, putative, expressed</v>
          </cell>
          <cell r="C6426" t="str">
            <v>Copper-transporting ATPase 1</v>
          </cell>
          <cell r="D6426">
            <v>0</v>
          </cell>
          <cell r="E6426">
            <v>0</v>
          </cell>
          <cell r="F6426">
            <v>1.079441463</v>
          </cell>
          <cell r="G6426">
            <v>1.0232412129999999</v>
          </cell>
          <cell r="H6426">
            <v>0</v>
          </cell>
          <cell r="I6426">
            <v>0</v>
          </cell>
          <cell r="J6426">
            <v>0</v>
          </cell>
          <cell r="K6426">
            <v>0</v>
          </cell>
        </row>
        <row r="6427">
          <cell r="A6427" t="str">
            <v>TRIAE_CS42_7DL_TGACv1_604439_AA1998160.1</v>
          </cell>
          <cell r="B6427" t="str">
            <v>copper-transporting ATPase, putative, expressed</v>
          </cell>
          <cell r="C6427" t="str">
            <v>Copper-transporting ATPase 1</v>
          </cell>
          <cell r="D6427">
            <v>0</v>
          </cell>
          <cell r="E6427">
            <v>0</v>
          </cell>
          <cell r="F6427">
            <v>1.0849004600000001</v>
          </cell>
          <cell r="G6427">
            <v>1.0572309769999999</v>
          </cell>
          <cell r="H6427">
            <v>0</v>
          </cell>
          <cell r="I6427">
            <v>0</v>
          </cell>
          <cell r="J6427">
            <v>0</v>
          </cell>
          <cell r="K6427">
            <v>0</v>
          </cell>
        </row>
        <row r="6428">
          <cell r="A6428" t="str">
            <v>TRIAE_CS42_7BL_TGACv1_579154_AA1904700.3</v>
          </cell>
          <cell r="B6428" t="str">
            <v>copper-transporting ATPase, putative, expressed</v>
          </cell>
          <cell r="C6428" t="str">
            <v>Copper-transporting ATPase 1</v>
          </cell>
          <cell r="D6428">
            <v>0</v>
          </cell>
          <cell r="E6428">
            <v>0</v>
          </cell>
          <cell r="F6428">
            <v>1.1692633880000001</v>
          </cell>
          <cell r="G6428">
            <v>1.090126562</v>
          </cell>
          <cell r="H6428">
            <v>0</v>
          </cell>
          <cell r="I6428">
            <v>0</v>
          </cell>
          <cell r="J6428">
            <v>0</v>
          </cell>
          <cell r="K6428">
            <v>0</v>
          </cell>
        </row>
        <row r="6429">
          <cell r="A6429" t="str">
            <v>TRIAE_CS42_5AL_TGACv1_375043_AA1214640.1</v>
          </cell>
          <cell r="B6429" t="str">
            <v>cadmium/zinc-transporting ATPase, putative, expressed</v>
          </cell>
          <cell r="C6429" t="str">
            <v>Copper-transporting ATPase 1</v>
          </cell>
          <cell r="D6429">
            <v>0</v>
          </cell>
          <cell r="E6429">
            <v>0</v>
          </cell>
          <cell r="F6429">
            <v>0</v>
          </cell>
          <cell r="G6429">
            <v>-1.641266737</v>
          </cell>
          <cell r="H6429">
            <v>0</v>
          </cell>
          <cell r="I6429">
            <v>0</v>
          </cell>
          <cell r="J6429">
            <v>0</v>
          </cell>
          <cell r="K6429">
            <v>0</v>
          </cell>
        </row>
        <row r="6430">
          <cell r="A6430" t="str">
            <v>TRIAE_CS42_5BL_TGACv1_405147_AA1321190.1</v>
          </cell>
          <cell r="B6430" t="str">
            <v>cadmium/zinc-transporting ATPase, putative, expressed</v>
          </cell>
          <cell r="C6430" t="str">
            <v>Copper-transporting ATPase 1</v>
          </cell>
          <cell r="D6430">
            <v>0</v>
          </cell>
          <cell r="E6430">
            <v>0</v>
          </cell>
          <cell r="F6430">
            <v>0</v>
          </cell>
          <cell r="G6430">
            <v>-1.603144876</v>
          </cell>
          <cell r="H6430">
            <v>0</v>
          </cell>
          <cell r="I6430">
            <v>0</v>
          </cell>
          <cell r="J6430">
            <v>0</v>
          </cell>
          <cell r="K6430">
            <v>0</v>
          </cell>
        </row>
        <row r="6431">
          <cell r="A6431" t="str">
            <v>TRIAE_CS42_2AL_TGACv1_099043_AA0326880.2</v>
          </cell>
          <cell r="B6431" t="str">
            <v>copper-transporting ATPase 3, putative, expressed</v>
          </cell>
          <cell r="C6431" t="str">
            <v>Copper-transporting ATPase 1</v>
          </cell>
          <cell r="D6431">
            <v>0</v>
          </cell>
          <cell r="E6431">
            <v>0</v>
          </cell>
          <cell r="F6431">
            <v>0</v>
          </cell>
          <cell r="G6431">
            <v>-1.0408438419999999</v>
          </cell>
          <cell r="H6431">
            <v>0</v>
          </cell>
          <cell r="I6431">
            <v>0</v>
          </cell>
          <cell r="J6431">
            <v>0</v>
          </cell>
          <cell r="K6431">
            <v>0</v>
          </cell>
        </row>
        <row r="6432">
          <cell r="A6432" t="str">
            <v>TRIAE_CS42_4DL_TGACv1_344605_AA1148310.1</v>
          </cell>
          <cell r="B6432" t="str">
            <v>copper-transporting ATPase PAA1, putative, expressed</v>
          </cell>
          <cell r="C6432" t="str">
            <v>Copper-transporting ATPase 2</v>
          </cell>
          <cell r="D6432">
            <v>0</v>
          </cell>
          <cell r="E6432">
            <v>0</v>
          </cell>
          <cell r="F6432">
            <v>0</v>
          </cell>
          <cell r="G6432">
            <v>-1.7609392779999999</v>
          </cell>
          <cell r="H6432">
            <v>0</v>
          </cell>
          <cell r="I6432">
            <v>0</v>
          </cell>
          <cell r="J6432">
            <v>0</v>
          </cell>
          <cell r="K6432">
            <v>0</v>
          </cell>
        </row>
        <row r="6433">
          <cell r="A6433" t="str">
            <v>TRIAE_CS42_4AS_TGACv1_306691_AA1012140.3</v>
          </cell>
          <cell r="B6433" t="str">
            <v>copper-transporting ATPase PAA1, putative, expressed</v>
          </cell>
          <cell r="C6433" t="str">
            <v>Copper-transporting ATPase 2</v>
          </cell>
          <cell r="D6433">
            <v>0</v>
          </cell>
          <cell r="E6433">
            <v>0</v>
          </cell>
          <cell r="F6433">
            <v>0</v>
          </cell>
          <cell r="G6433">
            <v>-1.1619460859999999</v>
          </cell>
          <cell r="H6433">
            <v>0</v>
          </cell>
          <cell r="I6433">
            <v>0</v>
          </cell>
          <cell r="J6433">
            <v>0</v>
          </cell>
          <cell r="K6433">
            <v>0</v>
          </cell>
        </row>
        <row r="6434">
          <cell r="A6434" t="str">
            <v>TRIAE_CS42_U_TGACv1_640736_AA2071900.1</v>
          </cell>
          <cell r="B6434" t="str">
            <v>copper-transporting ATPase PAA1, putative, expressed</v>
          </cell>
          <cell r="C6434" t="str">
            <v>Copper-transporting ATPase 2</v>
          </cell>
          <cell r="D6434">
            <v>0</v>
          </cell>
          <cell r="E6434">
            <v>0</v>
          </cell>
          <cell r="F6434">
            <v>0</v>
          </cell>
          <cell r="G6434">
            <v>-1.1391194149999999</v>
          </cell>
          <cell r="H6434">
            <v>0</v>
          </cell>
          <cell r="I6434">
            <v>0</v>
          </cell>
          <cell r="J6434">
            <v>0</v>
          </cell>
          <cell r="K6434">
            <v>0</v>
          </cell>
        </row>
        <row r="6435">
          <cell r="A6435" t="str">
            <v>TRIAE_CS42_5AS_TGACv1_394422_AA1280310.1</v>
          </cell>
          <cell r="B6435" t="str">
            <v>heavy metal-associated domain containing protein, expressed</v>
          </cell>
          <cell r="C6435" t="str">
            <v>Copper-transporting ATPase PAA1, chloroplastic</v>
          </cell>
          <cell r="D6435">
            <v>-1.099721763</v>
          </cell>
          <cell r="E6435">
            <v>-1.4080085179999999</v>
          </cell>
          <cell r="F6435">
            <v>0</v>
          </cell>
          <cell r="G6435">
            <v>-1.364060059</v>
          </cell>
          <cell r="H6435">
            <v>0</v>
          </cell>
          <cell r="I6435">
            <v>0</v>
          </cell>
          <cell r="J6435">
            <v>0</v>
          </cell>
          <cell r="K6435">
            <v>0</v>
          </cell>
        </row>
        <row r="6436">
          <cell r="A6436" t="str">
            <v>TRIAE_CS42_7BS_TGACv1_591930_AA1925930.1</v>
          </cell>
          <cell r="C6436" t="str">
            <v>COR413-TM1</v>
          </cell>
          <cell r="D6436">
            <v>-1.5040683399999999</v>
          </cell>
          <cell r="E6436">
            <v>-1.9341644920000001</v>
          </cell>
          <cell r="F6436">
            <v>0</v>
          </cell>
          <cell r="G6436">
            <v>-1.226439748</v>
          </cell>
          <cell r="H6436">
            <v>0</v>
          </cell>
          <cell r="I6436">
            <v>0</v>
          </cell>
          <cell r="J6436">
            <v>0</v>
          </cell>
          <cell r="K6436">
            <v>0</v>
          </cell>
        </row>
        <row r="6437">
          <cell r="A6437" t="str">
            <v>TRIAE_CS42_4AL_TGACv1_289649_AA0974640.1</v>
          </cell>
          <cell r="B6437" t="str">
            <v>N-acetylglucosaminyltransferase, putative, expressed</v>
          </cell>
          <cell r="C6437" t="str">
            <v>Core-2/I-branching beta-1,6-N-acetylglucosaminyltransferase family protein</v>
          </cell>
          <cell r="D6437">
            <v>-1.0322164</v>
          </cell>
          <cell r="E6437">
            <v>-1.2995135849999999</v>
          </cell>
          <cell r="F6437">
            <v>0</v>
          </cell>
          <cell r="G6437">
            <v>0</v>
          </cell>
          <cell r="H6437">
            <v>0</v>
          </cell>
          <cell r="I6437">
            <v>0</v>
          </cell>
          <cell r="J6437">
            <v>0</v>
          </cell>
          <cell r="K6437">
            <v>0</v>
          </cell>
        </row>
        <row r="6438">
          <cell r="A6438" t="str">
            <v>TRIAE_CS42_4DL_TGACv1_344767_AA1149680.1</v>
          </cell>
          <cell r="B6438" t="str">
            <v>N-acetylglucosaminyltransferase, putative, expressed</v>
          </cell>
          <cell r="C6438" t="str">
            <v>Core-2/I-branching beta-1,6-N-acetylglucosaminyltransferase family protein</v>
          </cell>
          <cell r="D6438">
            <v>-1.0322164</v>
          </cell>
          <cell r="E6438">
            <v>-1.2995135849999999</v>
          </cell>
          <cell r="F6438">
            <v>0</v>
          </cell>
          <cell r="G6438">
            <v>0</v>
          </cell>
          <cell r="H6438">
            <v>0</v>
          </cell>
          <cell r="I6438">
            <v>0</v>
          </cell>
          <cell r="J6438">
            <v>0</v>
          </cell>
          <cell r="K6438">
            <v>0</v>
          </cell>
        </row>
        <row r="6439">
          <cell r="A6439" t="str">
            <v>TRIAE_CS42_7DL_TGACv1_602882_AA1971010.2</v>
          </cell>
          <cell r="B6439" t="str">
            <v>DNA binding protein, putative, expressed</v>
          </cell>
          <cell r="C6439" t="str">
            <v>Core-2/I-branching beta-1,6-N-acetylglucosaminyltransferase family protein</v>
          </cell>
          <cell r="D6439">
            <v>1.1221493389999999</v>
          </cell>
          <cell r="E6439">
            <v>0</v>
          </cell>
          <cell r="F6439">
            <v>0</v>
          </cell>
          <cell r="G6439">
            <v>0</v>
          </cell>
          <cell r="H6439">
            <v>0</v>
          </cell>
          <cell r="I6439">
            <v>0</v>
          </cell>
          <cell r="J6439">
            <v>0</v>
          </cell>
          <cell r="K6439">
            <v>0</v>
          </cell>
        </row>
        <row r="6440">
          <cell r="A6440" t="str">
            <v>TRIAE_CS42_7BL_TGACv1_576772_AA1854490.1</v>
          </cell>
          <cell r="B6440" t="str">
            <v>DNA binding protein, putative, expressed</v>
          </cell>
          <cell r="C6440" t="str">
            <v>Core-2/I-branching beta-1,6-N-acetylglucosaminyltransferase family protein</v>
          </cell>
          <cell r="D6440">
            <v>1.127963297</v>
          </cell>
          <cell r="E6440">
            <v>0</v>
          </cell>
          <cell r="F6440">
            <v>0</v>
          </cell>
          <cell r="G6440">
            <v>0</v>
          </cell>
          <cell r="H6440">
            <v>0</v>
          </cell>
          <cell r="I6440">
            <v>0</v>
          </cell>
          <cell r="J6440">
            <v>0</v>
          </cell>
          <cell r="K6440">
            <v>0</v>
          </cell>
        </row>
        <row r="6441">
          <cell r="A6441" t="str">
            <v>TRIAE_CS42_1DL_TGACv1_061590_AA0199340.1</v>
          </cell>
          <cell r="B6441" t="str">
            <v>DNA binding protein, putative, expressed</v>
          </cell>
          <cell r="C6441" t="str">
            <v>Core-2/I-branching beta-1,6-N-acetylglucosaminyltransferase family protein</v>
          </cell>
          <cell r="D6441">
            <v>3.182311887</v>
          </cell>
          <cell r="E6441">
            <v>0</v>
          </cell>
          <cell r="F6441">
            <v>0</v>
          </cell>
          <cell r="G6441">
            <v>1.2294139079999999</v>
          </cell>
          <cell r="H6441">
            <v>0</v>
          </cell>
          <cell r="I6441">
            <v>0</v>
          </cell>
          <cell r="J6441">
            <v>0</v>
          </cell>
          <cell r="K6441">
            <v>1.5918909960000001</v>
          </cell>
        </row>
        <row r="6442">
          <cell r="A6442" t="str">
            <v>TRIAE_CS42_3B_TGACv1_224795_AA0801630.1</v>
          </cell>
          <cell r="B6442" t="str">
            <v>DNA binding protein, putative, expressed</v>
          </cell>
          <cell r="C6442" t="str">
            <v>Core-2/I-branching beta-1,6-N-acetylglucosaminyltransferase family protein</v>
          </cell>
          <cell r="D6442">
            <v>0</v>
          </cell>
          <cell r="E6442">
            <v>-3.977970623</v>
          </cell>
          <cell r="F6442">
            <v>0</v>
          </cell>
          <cell r="G6442">
            <v>0</v>
          </cell>
          <cell r="H6442">
            <v>0</v>
          </cell>
          <cell r="I6442">
            <v>0</v>
          </cell>
          <cell r="J6442">
            <v>0</v>
          </cell>
          <cell r="K6442">
            <v>0</v>
          </cell>
        </row>
        <row r="6443">
          <cell r="A6443" t="str">
            <v>TRIAE_CS42_3DS_TGACv1_272909_AA0926530.1</v>
          </cell>
          <cell r="B6443" t="str">
            <v>DNA binding protein, putative, expressed</v>
          </cell>
          <cell r="C6443" t="str">
            <v>Core-2/I-branching beta-1,6-N-acetylglucosaminyltransferase family protein</v>
          </cell>
          <cell r="D6443">
            <v>0</v>
          </cell>
          <cell r="E6443">
            <v>-3.9045295860000002</v>
          </cell>
          <cell r="F6443">
            <v>0</v>
          </cell>
          <cell r="G6443">
            <v>0</v>
          </cell>
          <cell r="H6443">
            <v>0</v>
          </cell>
          <cell r="I6443">
            <v>0</v>
          </cell>
          <cell r="J6443">
            <v>0</v>
          </cell>
          <cell r="K6443">
            <v>0</v>
          </cell>
        </row>
        <row r="6444">
          <cell r="A6444" t="str">
            <v>TRIAE_CS42_5AS_TGACv1_392939_AA1266550.1</v>
          </cell>
          <cell r="B6444" t="str">
            <v>N-acetylglucosaminyltransferase, putative, expressed</v>
          </cell>
          <cell r="C6444" t="str">
            <v>Core-2/I-branching beta-1,6-N-acetylglucosaminyltransferase family protein</v>
          </cell>
          <cell r="D6444">
            <v>0</v>
          </cell>
          <cell r="E6444">
            <v>-1.001517132</v>
          </cell>
          <cell r="F6444">
            <v>0</v>
          </cell>
          <cell r="G6444">
            <v>0</v>
          </cell>
          <cell r="H6444">
            <v>0</v>
          </cell>
          <cell r="I6444">
            <v>0</v>
          </cell>
          <cell r="J6444">
            <v>0</v>
          </cell>
          <cell r="K6444">
            <v>0</v>
          </cell>
        </row>
        <row r="6445">
          <cell r="A6445" t="str">
            <v>TRIAE_CS42_5BS_TGACv1_423978_AA1385610.1</v>
          </cell>
          <cell r="B6445" t="str">
            <v>N-acetylglucosaminyltransferase, putative, expressed</v>
          </cell>
          <cell r="C6445" t="str">
            <v>Core-2/I-branching beta-1,6-N-acetylglucosaminyltransferase family protein</v>
          </cell>
          <cell r="D6445">
            <v>0</v>
          </cell>
          <cell r="E6445">
            <v>-1.001517132</v>
          </cell>
          <cell r="F6445">
            <v>0</v>
          </cell>
          <cell r="G6445">
            <v>0</v>
          </cell>
          <cell r="H6445">
            <v>0</v>
          </cell>
          <cell r="I6445">
            <v>0</v>
          </cell>
          <cell r="J6445">
            <v>0</v>
          </cell>
          <cell r="K6445">
            <v>0</v>
          </cell>
        </row>
        <row r="6446">
          <cell r="A6446" t="str">
            <v>TRIAE_CS42_5DS_TGACv1_456941_AA1480060.1</v>
          </cell>
          <cell r="B6446" t="str">
            <v>N-acetylglucosaminyltransferase, putative, expressed</v>
          </cell>
          <cell r="C6446" t="str">
            <v>Core-2/I-branching beta-1,6-N-acetylglucosaminyltransferase family protein</v>
          </cell>
          <cell r="D6446">
            <v>0</v>
          </cell>
          <cell r="E6446">
            <v>-1.001517132</v>
          </cell>
          <cell r="F6446">
            <v>0</v>
          </cell>
          <cell r="G6446">
            <v>0</v>
          </cell>
          <cell r="H6446">
            <v>0</v>
          </cell>
          <cell r="I6446">
            <v>0</v>
          </cell>
          <cell r="J6446">
            <v>0</v>
          </cell>
          <cell r="K6446">
            <v>0</v>
          </cell>
        </row>
        <row r="6447">
          <cell r="A6447" t="str">
            <v>TRIAE_CS42_7AL_TGACv1_556182_AA1757660.1</v>
          </cell>
          <cell r="B6447" t="str">
            <v>glycosyltransferase family protein, putative, expressed</v>
          </cell>
          <cell r="C6447" t="str">
            <v>Core-2/I-branching beta-1,6-N-acetylglucosaminyltransferase family protein</v>
          </cell>
          <cell r="D6447">
            <v>0</v>
          </cell>
          <cell r="E6447">
            <v>1.0003380930000001</v>
          </cell>
          <cell r="F6447">
            <v>0</v>
          </cell>
          <cell r="G6447">
            <v>1.2203633169999999</v>
          </cell>
          <cell r="H6447">
            <v>0</v>
          </cell>
          <cell r="I6447">
            <v>0</v>
          </cell>
          <cell r="J6447">
            <v>0</v>
          </cell>
          <cell r="K6447">
            <v>0</v>
          </cell>
        </row>
        <row r="6448">
          <cell r="A6448" t="str">
            <v>TRIAE_CS42_3B_TGACv1_223552_AA0783760.1</v>
          </cell>
          <cell r="B6448" t="str">
            <v>DNA binding protein, putative, expressed</v>
          </cell>
          <cell r="C6448" t="str">
            <v>Core-2/I-branching beta-1,6-N-acetylglucosaminyltransferase family protein</v>
          </cell>
          <cell r="D6448">
            <v>0</v>
          </cell>
          <cell r="E6448">
            <v>1.089743479</v>
          </cell>
          <cell r="F6448">
            <v>0</v>
          </cell>
          <cell r="G6448">
            <v>1.6451237160000001</v>
          </cell>
          <cell r="H6448">
            <v>0</v>
          </cell>
          <cell r="I6448">
            <v>0</v>
          </cell>
          <cell r="J6448">
            <v>0</v>
          </cell>
          <cell r="K6448">
            <v>4.7245838420000004</v>
          </cell>
        </row>
        <row r="6449">
          <cell r="A6449" t="str">
            <v>TRIAE_CS42_2AL_TGACv1_093305_AA0277010.1</v>
          </cell>
          <cell r="B6449" t="str">
            <v>xylosyltransferase, putative, expressed</v>
          </cell>
          <cell r="C6449" t="str">
            <v>Core-2/I-branching beta-1,6-N-acetylglucosaminyltransferase family protein</v>
          </cell>
          <cell r="D6449">
            <v>0</v>
          </cell>
          <cell r="E6449">
            <v>1.0979561390000001</v>
          </cell>
          <cell r="F6449">
            <v>0</v>
          </cell>
          <cell r="G6449">
            <v>1.5645945590000001</v>
          </cell>
          <cell r="H6449">
            <v>0</v>
          </cell>
          <cell r="I6449">
            <v>0</v>
          </cell>
          <cell r="J6449">
            <v>0</v>
          </cell>
          <cell r="K6449">
            <v>0</v>
          </cell>
        </row>
        <row r="6450">
          <cell r="A6450" t="str">
            <v>TRIAE_CS42_2BL_TGACv1_130986_AA0420930.1</v>
          </cell>
          <cell r="B6450" t="str">
            <v>xylosyltransferase, putative, expressed</v>
          </cell>
          <cell r="C6450" t="str">
            <v>Core-2/I-branching beta-1,6-N-acetylglucosaminyltransferase family protein</v>
          </cell>
          <cell r="D6450">
            <v>0</v>
          </cell>
          <cell r="E6450">
            <v>1.0979561390000001</v>
          </cell>
          <cell r="F6450">
            <v>0</v>
          </cell>
          <cell r="G6450">
            <v>1.5645945590000001</v>
          </cell>
          <cell r="H6450">
            <v>0</v>
          </cell>
          <cell r="I6450">
            <v>0</v>
          </cell>
          <cell r="J6450">
            <v>0</v>
          </cell>
          <cell r="K6450">
            <v>0</v>
          </cell>
        </row>
        <row r="6451">
          <cell r="A6451" t="str">
            <v>TRIAE_CS42_2DL_TGACv1_159296_AA0536040.1</v>
          </cell>
          <cell r="B6451" t="str">
            <v>xylosyltransferase, putative, expressed</v>
          </cell>
          <cell r="C6451" t="str">
            <v>Core-2/I-branching beta-1,6-N-acetylglucosaminyltransferase family protein</v>
          </cell>
          <cell r="D6451">
            <v>0</v>
          </cell>
          <cell r="E6451">
            <v>1.0979561390000001</v>
          </cell>
          <cell r="F6451">
            <v>0</v>
          </cell>
          <cell r="G6451">
            <v>1.5645945590000001</v>
          </cell>
          <cell r="H6451">
            <v>0</v>
          </cell>
          <cell r="I6451">
            <v>0</v>
          </cell>
          <cell r="J6451">
            <v>0</v>
          </cell>
          <cell r="K6451">
            <v>0</v>
          </cell>
        </row>
        <row r="6452">
          <cell r="A6452" t="str">
            <v>TRIAE_CS42_5DS_TGACv1_457294_AA1484880.1</v>
          </cell>
          <cell r="B6452" t="str">
            <v>DNA binding protein, putative, expressed</v>
          </cell>
          <cell r="C6452" t="str">
            <v>Core-2/I-branching beta-1,6-N-acetylglucosaminyltransferase family protein</v>
          </cell>
          <cell r="D6452">
            <v>0</v>
          </cell>
          <cell r="E6452">
            <v>1.452806356</v>
          </cell>
          <cell r="F6452">
            <v>0</v>
          </cell>
          <cell r="G6452">
            <v>0</v>
          </cell>
          <cell r="H6452">
            <v>0</v>
          </cell>
          <cell r="I6452">
            <v>0</v>
          </cell>
          <cell r="J6452">
            <v>0</v>
          </cell>
          <cell r="K6452">
            <v>0</v>
          </cell>
        </row>
        <row r="6453">
          <cell r="A6453" t="str">
            <v>TRIAE_CS42_5BS_TGACv1_423624_AA1380830.1</v>
          </cell>
          <cell r="B6453" t="str">
            <v>DNA binding protein, putative, expressed</v>
          </cell>
          <cell r="C6453" t="str">
            <v>Core-2/I-branching beta-1,6-N-acetylglucosaminyltransferase family protein</v>
          </cell>
          <cell r="D6453">
            <v>0</v>
          </cell>
          <cell r="E6453">
            <v>2.1751947839999999</v>
          </cell>
          <cell r="F6453">
            <v>0</v>
          </cell>
          <cell r="G6453">
            <v>1.5757937900000001</v>
          </cell>
          <cell r="H6453">
            <v>0</v>
          </cell>
          <cell r="I6453">
            <v>0</v>
          </cell>
          <cell r="J6453">
            <v>0</v>
          </cell>
          <cell r="K6453">
            <v>0</v>
          </cell>
        </row>
        <row r="6454">
          <cell r="A6454" t="str">
            <v>TRIAE_CS42_1AL_TGACv1_002610_AA0043600.1</v>
          </cell>
          <cell r="B6454" t="str">
            <v>DNA binding protein, putative, expressed</v>
          </cell>
          <cell r="C6454" t="str">
            <v>Core-2/I-branching beta-1,6-N-acetylglucosaminyltransferase family protein</v>
          </cell>
          <cell r="D6454">
            <v>0</v>
          </cell>
          <cell r="E6454">
            <v>0</v>
          </cell>
          <cell r="F6454">
            <v>0</v>
          </cell>
          <cell r="G6454">
            <v>0</v>
          </cell>
          <cell r="H6454">
            <v>0</v>
          </cell>
          <cell r="I6454">
            <v>0</v>
          </cell>
          <cell r="J6454">
            <v>0</v>
          </cell>
          <cell r="K6454">
            <v>1.459738671</v>
          </cell>
        </row>
        <row r="6455">
          <cell r="A6455" t="str">
            <v>TRIAE_CS42_1BL_TGACv1_030373_AA0088390.1</v>
          </cell>
          <cell r="B6455" t="str">
            <v>DNA binding protein, putative, expressed</v>
          </cell>
          <cell r="C6455" t="str">
            <v>Core-2/I-branching beta-1,6-N-acetylglucosaminyltransferase family protein</v>
          </cell>
          <cell r="D6455">
            <v>0</v>
          </cell>
          <cell r="E6455">
            <v>0</v>
          </cell>
          <cell r="F6455">
            <v>0</v>
          </cell>
          <cell r="G6455">
            <v>0</v>
          </cell>
          <cell r="H6455">
            <v>0</v>
          </cell>
          <cell r="I6455">
            <v>0</v>
          </cell>
          <cell r="J6455">
            <v>0</v>
          </cell>
          <cell r="K6455">
            <v>1.5209070039999999</v>
          </cell>
        </row>
        <row r="6456">
          <cell r="A6456" t="str">
            <v>TRIAE_CS42_5AS_TGACv1_393748_AA1275720.2</v>
          </cell>
          <cell r="B6456" t="str">
            <v>DNA binding protein, putative, expressed</v>
          </cell>
          <cell r="C6456" t="str">
            <v>Core-2/I-branching beta-1,6-N-acetylglucosaminyltransferase family protein</v>
          </cell>
          <cell r="D6456">
            <v>0</v>
          </cell>
          <cell r="E6456">
            <v>0</v>
          </cell>
          <cell r="F6456">
            <v>0</v>
          </cell>
          <cell r="G6456">
            <v>0</v>
          </cell>
          <cell r="H6456">
            <v>0</v>
          </cell>
          <cell r="I6456">
            <v>0</v>
          </cell>
          <cell r="J6456">
            <v>0</v>
          </cell>
          <cell r="K6456">
            <v>1.613540159</v>
          </cell>
        </row>
        <row r="6457">
          <cell r="A6457" t="str">
            <v>TRIAE_CS42_5BS_TGACv1_423452_AA1377140.1</v>
          </cell>
          <cell r="B6457" t="str">
            <v>DNA binding protein, putative, expressed</v>
          </cell>
          <cell r="C6457" t="str">
            <v>Core-2/I-branching beta-1,6-N-acetylglucosaminyltransferase family protein</v>
          </cell>
          <cell r="D6457">
            <v>0</v>
          </cell>
          <cell r="E6457">
            <v>0</v>
          </cell>
          <cell r="F6457">
            <v>0</v>
          </cell>
          <cell r="G6457">
            <v>0</v>
          </cell>
          <cell r="H6457">
            <v>0</v>
          </cell>
          <cell r="I6457">
            <v>0</v>
          </cell>
          <cell r="J6457">
            <v>0</v>
          </cell>
          <cell r="K6457">
            <v>1.613540159</v>
          </cell>
        </row>
        <row r="6458">
          <cell r="A6458" t="str">
            <v>TRIAE_CS42_5DS_TGACv1_456680_AA1476150.1</v>
          </cell>
          <cell r="B6458" t="str">
            <v>DNA binding protein, putative, expressed</v>
          </cell>
          <cell r="C6458" t="str">
            <v>Core-2/I-branching beta-1,6-N-acetylglucosaminyltransferase family protein</v>
          </cell>
          <cell r="D6458">
            <v>0</v>
          </cell>
          <cell r="E6458">
            <v>0</v>
          </cell>
          <cell r="F6458">
            <v>0</v>
          </cell>
          <cell r="G6458">
            <v>0</v>
          </cell>
          <cell r="H6458">
            <v>0</v>
          </cell>
          <cell r="I6458">
            <v>0</v>
          </cell>
          <cell r="J6458">
            <v>0</v>
          </cell>
          <cell r="K6458">
            <v>1.613540159</v>
          </cell>
        </row>
        <row r="6459">
          <cell r="A6459" t="str">
            <v>TRIAE_CS42_2AL_TGACv1_094141_AA0293220.1</v>
          </cell>
          <cell r="B6459" t="str">
            <v>DNA binding protein, putative, expressed</v>
          </cell>
          <cell r="C6459" t="str">
            <v>Core-2/I-branching beta-1,6-N-acetylglucosaminyltransferase family protein</v>
          </cell>
          <cell r="D6459">
            <v>0</v>
          </cell>
          <cell r="E6459">
            <v>0</v>
          </cell>
          <cell r="F6459">
            <v>0</v>
          </cell>
          <cell r="G6459">
            <v>0</v>
          </cell>
          <cell r="H6459">
            <v>0</v>
          </cell>
          <cell r="I6459">
            <v>0</v>
          </cell>
          <cell r="J6459">
            <v>0</v>
          </cell>
          <cell r="K6459">
            <v>2.0318515289999999</v>
          </cell>
        </row>
        <row r="6460">
          <cell r="A6460" t="str">
            <v>TRIAE_CS42_2DL_TGACv1_158039_AA0506920.1</v>
          </cell>
          <cell r="B6460" t="str">
            <v>DNA binding protein, putative, expressed</v>
          </cell>
          <cell r="C6460" t="str">
            <v>Core-2/I-branching beta-1,6-N-acetylglucosaminyltransferase family protein</v>
          </cell>
          <cell r="D6460">
            <v>0</v>
          </cell>
          <cell r="E6460">
            <v>0</v>
          </cell>
          <cell r="F6460">
            <v>0</v>
          </cell>
          <cell r="G6460">
            <v>0</v>
          </cell>
          <cell r="H6460">
            <v>0</v>
          </cell>
          <cell r="I6460">
            <v>0</v>
          </cell>
          <cell r="J6460">
            <v>0</v>
          </cell>
          <cell r="K6460">
            <v>2.0318515289999999</v>
          </cell>
        </row>
        <row r="6461">
          <cell r="A6461" t="str">
            <v>TRIAE_CS42_2BL_TGACv1_130255_AA0407390.1</v>
          </cell>
          <cell r="B6461" t="str">
            <v>DNA binding protein, putative, expressed</v>
          </cell>
          <cell r="C6461" t="str">
            <v>Core-2/I-branching beta-1,6-N-acetylglucosaminyltransferase family protein</v>
          </cell>
          <cell r="D6461">
            <v>0</v>
          </cell>
          <cell r="E6461">
            <v>0</v>
          </cell>
          <cell r="F6461">
            <v>0</v>
          </cell>
          <cell r="G6461">
            <v>0</v>
          </cell>
          <cell r="H6461">
            <v>0</v>
          </cell>
          <cell r="I6461">
            <v>0</v>
          </cell>
          <cell r="J6461">
            <v>0</v>
          </cell>
          <cell r="K6461">
            <v>2.2494750950000002</v>
          </cell>
        </row>
        <row r="6462">
          <cell r="A6462" t="str">
            <v>TRIAE_CS42_7AL_TGACv1_556099_AA1755590.1</v>
          </cell>
          <cell r="B6462" t="str">
            <v>N-acetylglucosaminyltransferase, putative, expressed</v>
          </cell>
          <cell r="C6462" t="str">
            <v>Core-2/I-branching beta-1,6-N-acetylglucosaminyltransferase family protein</v>
          </cell>
          <cell r="D6462">
            <v>0</v>
          </cell>
          <cell r="E6462">
            <v>0</v>
          </cell>
          <cell r="F6462">
            <v>0</v>
          </cell>
          <cell r="G6462">
            <v>0</v>
          </cell>
          <cell r="H6462">
            <v>0</v>
          </cell>
          <cell r="I6462">
            <v>0</v>
          </cell>
          <cell r="J6462">
            <v>0</v>
          </cell>
          <cell r="K6462">
            <v>2.3982673139999999</v>
          </cell>
        </row>
        <row r="6463">
          <cell r="A6463" t="str">
            <v>TRIAE_CS42_3DS_TGACv1_273070_AA0928000.1</v>
          </cell>
          <cell r="B6463" t="str">
            <v>xylosyltransferase, putative, expressed</v>
          </cell>
          <cell r="C6463" t="str">
            <v>Core-2/I-branching beta-1,6-N-acetylglucosaminyltransferase family protein</v>
          </cell>
          <cell r="D6463">
            <v>0</v>
          </cell>
          <cell r="E6463">
            <v>0</v>
          </cell>
          <cell r="F6463">
            <v>0</v>
          </cell>
          <cell r="G6463">
            <v>0</v>
          </cell>
          <cell r="H6463">
            <v>0</v>
          </cell>
          <cell r="I6463">
            <v>0</v>
          </cell>
          <cell r="J6463">
            <v>0</v>
          </cell>
          <cell r="K6463">
            <v>5.3477240210000003</v>
          </cell>
        </row>
        <row r="6464">
          <cell r="A6464" t="str">
            <v>TRIAE_CS42_3B_TGACv1_222344_AA0762570.1</v>
          </cell>
          <cell r="B6464" t="str">
            <v>xylosyltransferase, putative, expressed</v>
          </cell>
          <cell r="C6464" t="str">
            <v>Core-2/I-branching beta-1,6-N-acetylglucosaminyltransferase family protein</v>
          </cell>
          <cell r="D6464">
            <v>0</v>
          </cell>
          <cell r="E6464">
            <v>0</v>
          </cell>
          <cell r="F6464">
            <v>0</v>
          </cell>
          <cell r="G6464">
            <v>0</v>
          </cell>
          <cell r="H6464">
            <v>0</v>
          </cell>
          <cell r="I6464">
            <v>0</v>
          </cell>
          <cell r="J6464">
            <v>0</v>
          </cell>
          <cell r="K6464">
            <v>5.7897223149999997</v>
          </cell>
        </row>
        <row r="6465">
          <cell r="A6465" t="str">
            <v>TRIAE_CS42_3AS_TGACv1_210935_AA0681550.1</v>
          </cell>
          <cell r="B6465" t="str">
            <v>xylosyltransferase, putative, expressed</v>
          </cell>
          <cell r="C6465" t="str">
            <v>Core-2/I-branching beta-1,6-N-acetylglucosaminyltransferase family protein</v>
          </cell>
          <cell r="D6465">
            <v>0</v>
          </cell>
          <cell r="E6465">
            <v>0</v>
          </cell>
          <cell r="F6465">
            <v>0</v>
          </cell>
          <cell r="G6465">
            <v>-1.031642774</v>
          </cell>
          <cell r="H6465">
            <v>0</v>
          </cell>
          <cell r="I6465">
            <v>0</v>
          </cell>
          <cell r="J6465">
            <v>0</v>
          </cell>
          <cell r="K6465">
            <v>6.0774106090000002</v>
          </cell>
        </row>
        <row r="6466">
          <cell r="A6466" t="str">
            <v>TRIAE_CS42_3DS_TGACv1_271500_AA0900490.1</v>
          </cell>
          <cell r="B6466" t="str">
            <v>DNA binding protein, putative, expressed</v>
          </cell>
          <cell r="C6466" t="str">
            <v>Core-2/I-branching beta-1,6-N-acetylglucosaminyltransferase family protein</v>
          </cell>
          <cell r="D6466">
            <v>0</v>
          </cell>
          <cell r="E6466">
            <v>0</v>
          </cell>
          <cell r="F6466">
            <v>0</v>
          </cell>
          <cell r="G6466">
            <v>-1.1928070390000001</v>
          </cell>
          <cell r="H6466">
            <v>0</v>
          </cell>
          <cell r="I6466">
            <v>0</v>
          </cell>
          <cell r="J6466">
            <v>0</v>
          </cell>
          <cell r="K6466">
            <v>0</v>
          </cell>
        </row>
        <row r="6467">
          <cell r="A6467" t="str">
            <v>TRIAE_CS42_6AS_TGACv1_485685_AA1550040.2</v>
          </cell>
          <cell r="B6467" t="str">
            <v>DNA binding protein, putative, expressed</v>
          </cell>
          <cell r="C6467" t="str">
            <v>Core-2/I-branching beta-1,6-N-acetylglucosaminyltransferase family protein</v>
          </cell>
          <cell r="D6467">
            <v>0</v>
          </cell>
          <cell r="E6467">
            <v>0</v>
          </cell>
          <cell r="F6467">
            <v>0</v>
          </cell>
          <cell r="G6467">
            <v>-1.1928070390000001</v>
          </cell>
          <cell r="H6467">
            <v>0</v>
          </cell>
          <cell r="I6467">
            <v>0</v>
          </cell>
          <cell r="J6467">
            <v>0</v>
          </cell>
          <cell r="K6467">
            <v>0</v>
          </cell>
        </row>
        <row r="6468">
          <cell r="A6468" t="str">
            <v>TRIAE_CS42_6BS_TGACv1_514081_AA1654820.1</v>
          </cell>
          <cell r="B6468" t="str">
            <v>DNA binding protein, putative, expressed</v>
          </cell>
          <cell r="C6468" t="str">
            <v>Core-2/I-branching beta-1,6-N-acetylglucosaminyltransferase family protein</v>
          </cell>
          <cell r="D6468">
            <v>0</v>
          </cell>
          <cell r="E6468">
            <v>0</v>
          </cell>
          <cell r="F6468">
            <v>0</v>
          </cell>
          <cell r="G6468">
            <v>-1.1928070390000001</v>
          </cell>
          <cell r="H6468">
            <v>0</v>
          </cell>
          <cell r="I6468">
            <v>0</v>
          </cell>
          <cell r="J6468">
            <v>0</v>
          </cell>
          <cell r="K6468">
            <v>0</v>
          </cell>
        </row>
        <row r="6469">
          <cell r="A6469" t="str">
            <v>TRIAE_CS42_5AL_TGACv1_375860_AA1228110.1</v>
          </cell>
          <cell r="B6469" t="str">
            <v>DNA binding protein, putative, expressed</v>
          </cell>
          <cell r="C6469" t="str">
            <v>Core-2/I-branching beta-1,6-N-acetylglucosaminyltransferase family protein</v>
          </cell>
          <cell r="D6469">
            <v>0</v>
          </cell>
          <cell r="E6469">
            <v>0</v>
          </cell>
          <cell r="F6469">
            <v>0</v>
          </cell>
          <cell r="G6469">
            <v>-1.099174096</v>
          </cell>
          <cell r="H6469">
            <v>0</v>
          </cell>
          <cell r="I6469">
            <v>0</v>
          </cell>
          <cell r="J6469">
            <v>0</v>
          </cell>
          <cell r="K6469">
            <v>0</v>
          </cell>
        </row>
        <row r="6470">
          <cell r="A6470" t="str">
            <v>TRIAE_CS42_5BL_TGACv1_404287_AA1293950.2</v>
          </cell>
          <cell r="B6470" t="str">
            <v>DNA binding protein, putative, expressed</v>
          </cell>
          <cell r="C6470" t="str">
            <v>Core-2/I-branching beta-1,6-N-acetylglucosaminyltransferase family protein</v>
          </cell>
          <cell r="D6470">
            <v>0</v>
          </cell>
          <cell r="E6470">
            <v>0</v>
          </cell>
          <cell r="F6470">
            <v>0</v>
          </cell>
          <cell r="G6470">
            <v>-1.099174096</v>
          </cell>
          <cell r="H6470">
            <v>0</v>
          </cell>
          <cell r="I6470">
            <v>0</v>
          </cell>
          <cell r="J6470">
            <v>0</v>
          </cell>
          <cell r="K6470">
            <v>0</v>
          </cell>
        </row>
        <row r="6471">
          <cell r="A6471" t="str">
            <v>TRIAE_CS42_5DL_TGACv1_435756_AA1454450.1</v>
          </cell>
          <cell r="B6471" t="str">
            <v>DNA binding protein, putative, expressed</v>
          </cell>
          <cell r="C6471" t="str">
            <v>Core-2/I-branching beta-1,6-N-acetylglucosaminyltransferase family protein</v>
          </cell>
          <cell r="D6471">
            <v>0</v>
          </cell>
          <cell r="E6471">
            <v>0</v>
          </cell>
          <cell r="F6471">
            <v>0</v>
          </cell>
          <cell r="G6471">
            <v>-1.099174096</v>
          </cell>
          <cell r="H6471">
            <v>0</v>
          </cell>
          <cell r="I6471">
            <v>0</v>
          </cell>
          <cell r="J6471">
            <v>0</v>
          </cell>
          <cell r="K6471">
            <v>0</v>
          </cell>
        </row>
        <row r="6472">
          <cell r="A6472" t="str">
            <v>TRIAE_CS42_3AL_TGACv1_197588_AA0666790.1</v>
          </cell>
          <cell r="B6472" t="str">
            <v>DNA binding protein, putative, expressed</v>
          </cell>
          <cell r="C6472" t="str">
            <v>Core-2/I-branching beta-1,6-N-acetylglucosaminyltransferase family protein</v>
          </cell>
          <cell r="D6472">
            <v>0</v>
          </cell>
          <cell r="E6472">
            <v>0</v>
          </cell>
          <cell r="F6472">
            <v>0</v>
          </cell>
          <cell r="G6472">
            <v>1.0210171400000001</v>
          </cell>
          <cell r="H6472">
            <v>0</v>
          </cell>
          <cell r="I6472">
            <v>0</v>
          </cell>
          <cell r="J6472">
            <v>0</v>
          </cell>
          <cell r="K6472">
            <v>0</v>
          </cell>
        </row>
        <row r="6473">
          <cell r="A6473" t="str">
            <v>TRIAE_CS42_4AL_TGACv1_288741_AA0957000.1</v>
          </cell>
          <cell r="B6473" t="str">
            <v>DNA binding protein, putative, expressed</v>
          </cell>
          <cell r="C6473" t="str">
            <v>Core-2/I-branching beta-1,6-N-acetylglucosaminyltransferase family protein</v>
          </cell>
          <cell r="D6473">
            <v>0</v>
          </cell>
          <cell r="E6473">
            <v>0</v>
          </cell>
          <cell r="F6473">
            <v>0</v>
          </cell>
          <cell r="G6473">
            <v>1.168516745</v>
          </cell>
          <cell r="H6473">
            <v>0</v>
          </cell>
          <cell r="I6473">
            <v>0</v>
          </cell>
          <cell r="J6473">
            <v>0</v>
          </cell>
          <cell r="K6473">
            <v>0</v>
          </cell>
        </row>
        <row r="6474">
          <cell r="A6474" t="str">
            <v>TRIAE_CS42_4BS_TGACv1_327876_AA1077440.1</v>
          </cell>
          <cell r="B6474" t="str">
            <v>DNA binding protein, putative, expressed</v>
          </cell>
          <cell r="C6474" t="str">
            <v>Core-2/I-branching beta-1,6-N-acetylglucosaminyltransferase family protein</v>
          </cell>
          <cell r="D6474">
            <v>0</v>
          </cell>
          <cell r="E6474">
            <v>0</v>
          </cell>
          <cell r="F6474">
            <v>0</v>
          </cell>
          <cell r="G6474">
            <v>1.168516745</v>
          </cell>
          <cell r="H6474">
            <v>0</v>
          </cell>
          <cell r="I6474">
            <v>0</v>
          </cell>
          <cell r="J6474">
            <v>0</v>
          </cell>
          <cell r="K6474">
            <v>0</v>
          </cell>
        </row>
        <row r="6475">
          <cell r="A6475" t="str">
            <v>TRIAE_CS42_U_TGACv1_643075_AA2126890.1</v>
          </cell>
          <cell r="B6475" t="str">
            <v>DNA binding protein, putative, expressed</v>
          </cell>
          <cell r="C6475" t="str">
            <v>Core-2/I-branching beta-1,6-N-acetylglucosaminyltransferase family protein</v>
          </cell>
          <cell r="D6475">
            <v>0</v>
          </cell>
          <cell r="E6475">
            <v>0</v>
          </cell>
          <cell r="F6475">
            <v>0</v>
          </cell>
          <cell r="G6475">
            <v>1.168516745</v>
          </cell>
          <cell r="H6475">
            <v>0</v>
          </cell>
          <cell r="I6475">
            <v>0</v>
          </cell>
          <cell r="J6475">
            <v>0</v>
          </cell>
          <cell r="K6475">
            <v>0</v>
          </cell>
        </row>
        <row r="6476">
          <cell r="A6476" t="str">
            <v>TRIAE_CS42_7BL_TGACv1_577795_AA1883500.1</v>
          </cell>
          <cell r="B6476" t="str">
            <v>glycosyltransferase family protein, putative, expressed</v>
          </cell>
          <cell r="C6476" t="str">
            <v>Core-2/I-branching beta-1,6-N-acetylglucosaminyltransferase family protein</v>
          </cell>
          <cell r="D6476">
            <v>0</v>
          </cell>
          <cell r="E6476">
            <v>0</v>
          </cell>
          <cell r="F6476">
            <v>0</v>
          </cell>
          <cell r="G6476">
            <v>1.176586897</v>
          </cell>
          <cell r="H6476">
            <v>0</v>
          </cell>
          <cell r="I6476">
            <v>0</v>
          </cell>
          <cell r="J6476">
            <v>0</v>
          </cell>
          <cell r="K6476">
            <v>0</v>
          </cell>
        </row>
        <row r="6477">
          <cell r="A6477" t="str">
            <v>TRIAE_CS42_7DL_TGACv1_605194_AA2005340.1</v>
          </cell>
          <cell r="B6477" t="str">
            <v>glycosyltransferase family protein, putative, expressed</v>
          </cell>
          <cell r="C6477" t="str">
            <v>Core-2/I-branching beta-1,6-N-acetylglucosaminyltransferase family protein</v>
          </cell>
          <cell r="D6477">
            <v>0</v>
          </cell>
          <cell r="E6477">
            <v>0</v>
          </cell>
          <cell r="F6477">
            <v>0</v>
          </cell>
          <cell r="G6477">
            <v>1.176586897</v>
          </cell>
          <cell r="H6477">
            <v>0</v>
          </cell>
          <cell r="I6477">
            <v>0</v>
          </cell>
          <cell r="J6477">
            <v>0</v>
          </cell>
          <cell r="K6477">
            <v>0</v>
          </cell>
        </row>
        <row r="6478">
          <cell r="A6478" t="str">
            <v>TRIAE_CS42_3B_TGACv1_229373_AA0828560.1</v>
          </cell>
          <cell r="B6478" t="str">
            <v>DNA binding protein, putative, expressed</v>
          </cell>
          <cell r="C6478" t="str">
            <v>Core-2/I-branching beta-1,6-N-acetylglucosaminyltransferase family protein</v>
          </cell>
          <cell r="D6478">
            <v>0</v>
          </cell>
          <cell r="E6478">
            <v>0</v>
          </cell>
          <cell r="F6478">
            <v>0</v>
          </cell>
          <cell r="G6478">
            <v>1.212641793</v>
          </cell>
          <cell r="H6478">
            <v>0</v>
          </cell>
          <cell r="I6478">
            <v>0</v>
          </cell>
          <cell r="J6478">
            <v>0</v>
          </cell>
          <cell r="K6478">
            <v>0</v>
          </cell>
        </row>
        <row r="6479">
          <cell r="A6479" t="str">
            <v>TRIAE_CS42_4BL_TGACv1_320881_AA1050810.1</v>
          </cell>
          <cell r="B6479" t="str">
            <v>LTPL114 - Protease inhibitor/seed storage/LTP family protein precursor, expressed</v>
          </cell>
          <cell r="C6479" t="str">
            <v>Cortical cell-delineating protein</v>
          </cell>
          <cell r="D6479">
            <v>3.1882833960000001</v>
          </cell>
          <cell r="E6479">
            <v>0</v>
          </cell>
          <cell r="F6479">
            <v>0</v>
          </cell>
          <cell r="G6479">
            <v>0</v>
          </cell>
          <cell r="H6479">
            <v>0</v>
          </cell>
          <cell r="I6479">
            <v>0</v>
          </cell>
          <cell r="J6479">
            <v>0</v>
          </cell>
          <cell r="K6479">
            <v>0</v>
          </cell>
        </row>
        <row r="6480">
          <cell r="A6480" t="str">
            <v>TRIAE_CS42_1AL_TGACv1_001202_AA0026890.1</v>
          </cell>
          <cell r="B6480" t="str">
            <v>expressed protein</v>
          </cell>
          <cell r="C6480" t="str">
            <v>Cotton fiber expressed protein-like protein</v>
          </cell>
          <cell r="D6480">
            <v>0</v>
          </cell>
          <cell r="E6480">
            <v>0</v>
          </cell>
          <cell r="F6480">
            <v>0</v>
          </cell>
          <cell r="G6480">
            <v>0</v>
          </cell>
          <cell r="H6480">
            <v>0</v>
          </cell>
          <cell r="I6480">
            <v>0</v>
          </cell>
          <cell r="J6480">
            <v>0</v>
          </cell>
          <cell r="K6480">
            <v>1.3335825569999999</v>
          </cell>
        </row>
        <row r="6481">
          <cell r="A6481" t="str">
            <v>TRIAE_CS42_1DL_TGACv1_061061_AA0183500.1</v>
          </cell>
          <cell r="B6481" t="str">
            <v>expressed protein</v>
          </cell>
          <cell r="C6481" t="str">
            <v>Cotton fiber expressed protein-like protein</v>
          </cell>
          <cell r="D6481">
            <v>0</v>
          </cell>
          <cell r="E6481">
            <v>0</v>
          </cell>
          <cell r="F6481">
            <v>0</v>
          </cell>
          <cell r="G6481">
            <v>0</v>
          </cell>
          <cell r="H6481">
            <v>0</v>
          </cell>
          <cell r="I6481">
            <v>0</v>
          </cell>
          <cell r="J6481">
            <v>0</v>
          </cell>
          <cell r="K6481">
            <v>1.3335825569999999</v>
          </cell>
        </row>
        <row r="6482">
          <cell r="A6482" t="str">
            <v>TRIAE_CS42_4BS_TGACv1_329444_AA1101360.1</v>
          </cell>
          <cell r="C6482" t="str">
            <v>COX VIIa-like protein</v>
          </cell>
          <cell r="D6482">
            <v>1.076205925</v>
          </cell>
          <cell r="E6482">
            <v>2.186828985</v>
          </cell>
          <cell r="F6482">
            <v>0</v>
          </cell>
          <cell r="G6482">
            <v>0</v>
          </cell>
          <cell r="H6482">
            <v>0</v>
          </cell>
          <cell r="I6482">
            <v>0</v>
          </cell>
          <cell r="J6482">
            <v>0</v>
          </cell>
          <cell r="K6482">
            <v>1.376707211</v>
          </cell>
        </row>
        <row r="6483">
          <cell r="A6483" t="str">
            <v>TRIAE_CS42_4DS_TGACv1_362869_AA1182450.1</v>
          </cell>
          <cell r="C6483" t="str">
            <v>COX VIIa-like protein</v>
          </cell>
          <cell r="D6483">
            <v>1.076205925</v>
          </cell>
          <cell r="E6483">
            <v>2.186828985</v>
          </cell>
          <cell r="F6483">
            <v>0</v>
          </cell>
          <cell r="G6483">
            <v>0</v>
          </cell>
          <cell r="H6483">
            <v>0</v>
          </cell>
          <cell r="I6483">
            <v>0</v>
          </cell>
          <cell r="J6483">
            <v>0</v>
          </cell>
          <cell r="K6483">
            <v>0</v>
          </cell>
        </row>
        <row r="6484">
          <cell r="A6484" t="str">
            <v>TRIAE_CS42_2AL_TGACv1_093126_AA0272770.1</v>
          </cell>
          <cell r="C6484" t="str">
            <v>Cox19 family protein (CHCH motif)</v>
          </cell>
          <cell r="D6484">
            <v>0</v>
          </cell>
          <cell r="E6484">
            <v>0</v>
          </cell>
          <cell r="F6484">
            <v>0</v>
          </cell>
          <cell r="G6484">
            <v>1.1562842769999999</v>
          </cell>
          <cell r="H6484">
            <v>0</v>
          </cell>
          <cell r="I6484">
            <v>0</v>
          </cell>
          <cell r="J6484">
            <v>0</v>
          </cell>
          <cell r="K6484">
            <v>0</v>
          </cell>
        </row>
        <row r="6485">
          <cell r="A6485" t="str">
            <v>TRIAE_CS42_2BS_TGACv1_146427_AA0464800.1</v>
          </cell>
          <cell r="B6485" t="str">
            <v>calvin cycle protein CP12, putative, expressed</v>
          </cell>
          <cell r="C6485" t="str">
            <v>CP12 domain-containing protein 1</v>
          </cell>
          <cell r="D6485">
            <v>0</v>
          </cell>
          <cell r="E6485">
            <v>0</v>
          </cell>
          <cell r="F6485">
            <v>0</v>
          </cell>
          <cell r="G6485">
            <v>0</v>
          </cell>
          <cell r="H6485">
            <v>0</v>
          </cell>
          <cell r="I6485">
            <v>0</v>
          </cell>
          <cell r="J6485">
            <v>0</v>
          </cell>
          <cell r="K6485">
            <v>2.277750266</v>
          </cell>
        </row>
        <row r="6486">
          <cell r="A6486" t="str">
            <v>TRIAE_CS42_2DS_TGACv1_177322_AA0573360.1</v>
          </cell>
          <cell r="B6486" t="str">
            <v>calvin cycle protein CP12, putative, expressed</v>
          </cell>
          <cell r="C6486" t="str">
            <v>CP12 domain-containing protein 1</v>
          </cell>
          <cell r="D6486">
            <v>0</v>
          </cell>
          <cell r="E6486">
            <v>0</v>
          </cell>
          <cell r="F6486">
            <v>0</v>
          </cell>
          <cell r="G6486">
            <v>0</v>
          </cell>
          <cell r="H6486">
            <v>0</v>
          </cell>
          <cell r="I6486">
            <v>0</v>
          </cell>
          <cell r="J6486">
            <v>0</v>
          </cell>
          <cell r="K6486">
            <v>2.277750266</v>
          </cell>
        </row>
        <row r="6487">
          <cell r="A6487" t="str">
            <v>TRIAE_CS42_2AS_TGACv1_112392_AA0337190.2</v>
          </cell>
          <cell r="B6487" t="str">
            <v>calvin cycle protein CP12, putative, expressed</v>
          </cell>
          <cell r="C6487" t="str">
            <v>CP12 domain-containing protein 1</v>
          </cell>
          <cell r="D6487">
            <v>0</v>
          </cell>
          <cell r="E6487">
            <v>0</v>
          </cell>
          <cell r="F6487">
            <v>0</v>
          </cell>
          <cell r="G6487">
            <v>0</v>
          </cell>
          <cell r="H6487">
            <v>0</v>
          </cell>
          <cell r="I6487">
            <v>0</v>
          </cell>
          <cell r="J6487">
            <v>0</v>
          </cell>
          <cell r="K6487">
            <v>2.2862160089999999</v>
          </cell>
        </row>
        <row r="6488">
          <cell r="A6488" t="str">
            <v>TRIAE_CS42_5DL_TGACv1_435239_AA1447600.1</v>
          </cell>
          <cell r="B6488" t="str">
            <v>dehydration-responsive element-binding protein, putative, expressed</v>
          </cell>
          <cell r="C6488" t="str">
            <v>C-repeat-binding factor 4</v>
          </cell>
          <cell r="D6488">
            <v>1.528780875</v>
          </cell>
          <cell r="E6488">
            <v>-3.6947396769999998</v>
          </cell>
          <cell r="F6488">
            <v>0</v>
          </cell>
          <cell r="G6488">
            <v>-3.4403857090000001</v>
          </cell>
          <cell r="H6488">
            <v>0</v>
          </cell>
          <cell r="I6488">
            <v>0</v>
          </cell>
          <cell r="J6488">
            <v>0</v>
          </cell>
          <cell r="K6488">
            <v>0</v>
          </cell>
        </row>
        <row r="6489">
          <cell r="A6489" t="str">
            <v>TRIAE_CS42_5AL_TGACv1_374715_AA1207270.1</v>
          </cell>
          <cell r="B6489" t="str">
            <v>dehydration-responsive element-binding protein, putative, expressed</v>
          </cell>
          <cell r="C6489" t="str">
            <v>C-repeat-binding factor 4</v>
          </cell>
          <cell r="D6489">
            <v>1.835897149</v>
          </cell>
          <cell r="E6489">
            <v>-3.8407556810000001</v>
          </cell>
          <cell r="F6489">
            <v>0</v>
          </cell>
          <cell r="G6489">
            <v>-3.3398907210000002</v>
          </cell>
          <cell r="H6489">
            <v>0</v>
          </cell>
          <cell r="I6489">
            <v>0</v>
          </cell>
          <cell r="J6489">
            <v>0</v>
          </cell>
          <cell r="K6489">
            <v>0</v>
          </cell>
        </row>
        <row r="6490">
          <cell r="A6490" t="str">
            <v>TRIAE_CS42_1AL_TGACv1_003618_AA0050750.1</v>
          </cell>
          <cell r="B6490" t="str">
            <v>dehydration-responsive element-binding protein, putative, expressed</v>
          </cell>
          <cell r="C6490" t="str">
            <v>C-repeat-binding factor 4</v>
          </cell>
          <cell r="D6490">
            <v>0</v>
          </cell>
          <cell r="E6490">
            <v>7.6917341490000002</v>
          </cell>
          <cell r="F6490">
            <v>0</v>
          </cell>
          <cell r="G6490">
            <v>0</v>
          </cell>
          <cell r="H6490">
            <v>0</v>
          </cell>
          <cell r="I6490">
            <v>0</v>
          </cell>
          <cell r="J6490">
            <v>0</v>
          </cell>
          <cell r="K6490">
            <v>0</v>
          </cell>
        </row>
        <row r="6491">
          <cell r="A6491" t="str">
            <v>TRIAE_CS42_1BL_TGACv1_031419_AA0113650.1</v>
          </cell>
          <cell r="B6491" t="str">
            <v>dehydration-responsive element-binding protein, putative, expressed</v>
          </cell>
          <cell r="C6491" t="str">
            <v>C-repeat-binding factor 4</v>
          </cell>
          <cell r="D6491">
            <v>0</v>
          </cell>
          <cell r="E6491">
            <v>7.6917341490000002</v>
          </cell>
          <cell r="F6491">
            <v>0</v>
          </cell>
          <cell r="G6491">
            <v>0</v>
          </cell>
          <cell r="H6491">
            <v>0</v>
          </cell>
          <cell r="I6491">
            <v>0</v>
          </cell>
          <cell r="J6491">
            <v>0</v>
          </cell>
          <cell r="K6491">
            <v>0</v>
          </cell>
        </row>
        <row r="6492">
          <cell r="A6492" t="str">
            <v>TRIAE_CS42_1DL_TGACv1_061081_AA0184380.1</v>
          </cell>
          <cell r="B6492" t="str">
            <v>dehydration-responsive element-binding protein, putative, expressed</v>
          </cell>
          <cell r="C6492" t="str">
            <v>C-repeat-binding factor 4</v>
          </cell>
          <cell r="D6492">
            <v>0</v>
          </cell>
          <cell r="E6492">
            <v>7.6917341490000002</v>
          </cell>
          <cell r="F6492">
            <v>0</v>
          </cell>
          <cell r="G6492">
            <v>0</v>
          </cell>
          <cell r="H6492">
            <v>0</v>
          </cell>
          <cell r="I6492">
            <v>0</v>
          </cell>
          <cell r="J6492">
            <v>0</v>
          </cell>
          <cell r="K6492">
            <v>0</v>
          </cell>
        </row>
        <row r="6493">
          <cell r="A6493" t="str">
            <v>TRIAE_CS42_2AL_TGACv1_093367_AA0278630.1</v>
          </cell>
          <cell r="B6493" t="str">
            <v>dehydration-responsive element-binding protein, putative, expressed</v>
          </cell>
          <cell r="C6493" t="str">
            <v>C-repeat-binding factor 4</v>
          </cell>
          <cell r="D6493">
            <v>0</v>
          </cell>
          <cell r="E6493">
            <v>0</v>
          </cell>
          <cell r="F6493">
            <v>0</v>
          </cell>
          <cell r="G6493">
            <v>0</v>
          </cell>
          <cell r="H6493">
            <v>0</v>
          </cell>
          <cell r="I6493">
            <v>0</v>
          </cell>
          <cell r="J6493">
            <v>0</v>
          </cell>
          <cell r="K6493">
            <v>1.870573169</v>
          </cell>
        </row>
        <row r="6494">
          <cell r="A6494" t="str">
            <v>TRIAE_CS42_2BL_TGACv1_129373_AA0380800.1</v>
          </cell>
          <cell r="B6494" t="str">
            <v>dehydration-responsive element-binding protein, putative, expressed</v>
          </cell>
          <cell r="C6494" t="str">
            <v>C-repeat-binding factor 4</v>
          </cell>
          <cell r="D6494">
            <v>0</v>
          </cell>
          <cell r="E6494">
            <v>0</v>
          </cell>
          <cell r="F6494">
            <v>0</v>
          </cell>
          <cell r="G6494">
            <v>0</v>
          </cell>
          <cell r="H6494">
            <v>0</v>
          </cell>
          <cell r="I6494">
            <v>0</v>
          </cell>
          <cell r="J6494">
            <v>0</v>
          </cell>
          <cell r="K6494">
            <v>1.870573169</v>
          </cell>
        </row>
        <row r="6495">
          <cell r="A6495" t="str">
            <v>TRIAE_CS42_2DL_TGACv1_159325_AA0536630.1</v>
          </cell>
          <cell r="B6495" t="str">
            <v>dehydration-responsive element-binding protein, putative, expressed</v>
          </cell>
          <cell r="C6495" t="str">
            <v>C-repeat-binding factor 4</v>
          </cell>
          <cell r="D6495">
            <v>0</v>
          </cell>
          <cell r="E6495">
            <v>0</v>
          </cell>
          <cell r="F6495">
            <v>0</v>
          </cell>
          <cell r="G6495">
            <v>0</v>
          </cell>
          <cell r="H6495">
            <v>0</v>
          </cell>
          <cell r="I6495">
            <v>0</v>
          </cell>
          <cell r="J6495">
            <v>0</v>
          </cell>
          <cell r="K6495">
            <v>1.870573169</v>
          </cell>
        </row>
        <row r="6496">
          <cell r="A6496" t="str">
            <v>TRIAE_CS42_5AL_TGACv1_374715_AA1207290.1</v>
          </cell>
          <cell r="B6496" t="str">
            <v>AP2 domain containing protein, expressed</v>
          </cell>
          <cell r="C6496" t="str">
            <v>C-repeat-binding factor 4</v>
          </cell>
          <cell r="D6496">
            <v>0</v>
          </cell>
          <cell r="E6496">
            <v>0</v>
          </cell>
          <cell r="F6496">
            <v>0</v>
          </cell>
          <cell r="G6496">
            <v>-3.4777652739999998</v>
          </cell>
          <cell r="H6496">
            <v>0</v>
          </cell>
          <cell r="I6496">
            <v>0</v>
          </cell>
          <cell r="J6496">
            <v>0</v>
          </cell>
          <cell r="K6496">
            <v>0</v>
          </cell>
        </row>
        <row r="6497">
          <cell r="A6497" t="str">
            <v>TRIAE_CS42_2AL_TGACv1_093012_AA0269420.1</v>
          </cell>
          <cell r="B6497" t="str">
            <v>expressed protein</v>
          </cell>
          <cell r="C6497" t="str">
            <v>Crossover junction endonuclease EME1</v>
          </cell>
          <cell r="D6497">
            <v>0</v>
          </cell>
          <cell r="E6497">
            <v>0</v>
          </cell>
          <cell r="F6497">
            <v>0</v>
          </cell>
          <cell r="G6497">
            <v>0</v>
          </cell>
          <cell r="H6497">
            <v>0</v>
          </cell>
          <cell r="I6497">
            <v>0</v>
          </cell>
          <cell r="J6497">
            <v>0</v>
          </cell>
          <cell r="K6497">
            <v>-1.5015449540000001</v>
          </cell>
        </row>
        <row r="6498">
          <cell r="A6498" t="str">
            <v>TRIAE_CS42_2BL_TGACv1_129356_AA0380010.1</v>
          </cell>
          <cell r="B6498" t="str">
            <v>expressed protein</v>
          </cell>
          <cell r="C6498" t="str">
            <v>Crossover junction endonuclease EME1</v>
          </cell>
          <cell r="D6498">
            <v>0</v>
          </cell>
          <cell r="E6498">
            <v>0</v>
          </cell>
          <cell r="F6498">
            <v>0</v>
          </cell>
          <cell r="G6498">
            <v>0</v>
          </cell>
          <cell r="H6498">
            <v>0</v>
          </cell>
          <cell r="I6498">
            <v>0</v>
          </cell>
          <cell r="J6498">
            <v>0</v>
          </cell>
          <cell r="K6498">
            <v>-1.5015449540000001</v>
          </cell>
        </row>
        <row r="6499">
          <cell r="A6499" t="str">
            <v>TRIAE_CS42_2DL_TGACv1_158012_AA0506010.1</v>
          </cell>
          <cell r="B6499" t="str">
            <v>expressed protein</v>
          </cell>
          <cell r="C6499" t="str">
            <v>Crossover junction endonuclease EME1</v>
          </cell>
          <cell r="D6499">
            <v>0</v>
          </cell>
          <cell r="E6499">
            <v>0</v>
          </cell>
          <cell r="F6499">
            <v>0</v>
          </cell>
          <cell r="G6499">
            <v>0</v>
          </cell>
          <cell r="H6499">
            <v>0</v>
          </cell>
          <cell r="I6499">
            <v>0</v>
          </cell>
          <cell r="J6499">
            <v>0</v>
          </cell>
          <cell r="K6499">
            <v>-1.5015449540000001</v>
          </cell>
        </row>
        <row r="6500">
          <cell r="A6500" t="str">
            <v>TRIAE_CS42_3AL_TGACv1_197992_AA0667800.1</v>
          </cell>
          <cell r="B6500" t="str">
            <v>endonuclease, putative, expressed</v>
          </cell>
          <cell r="C6500" t="str">
            <v>Crossover junction endonuclease MUS81</v>
          </cell>
          <cell r="D6500">
            <v>0</v>
          </cell>
          <cell r="E6500">
            <v>-1.2868104890000001</v>
          </cell>
          <cell r="F6500">
            <v>0</v>
          </cell>
          <cell r="G6500">
            <v>0</v>
          </cell>
          <cell r="H6500">
            <v>0</v>
          </cell>
          <cell r="I6500">
            <v>0</v>
          </cell>
          <cell r="J6500">
            <v>0</v>
          </cell>
          <cell r="K6500">
            <v>-1.0150577350000001</v>
          </cell>
        </row>
        <row r="6501">
          <cell r="A6501" t="str">
            <v>TRIAE_CS42_3AL_TGACv1_196661_AA0662250.1</v>
          </cell>
          <cell r="B6501" t="str">
            <v>endonuclease, putative, expressed</v>
          </cell>
          <cell r="C6501" t="str">
            <v>Crossover junction endonuclease MUS81</v>
          </cell>
          <cell r="D6501">
            <v>0</v>
          </cell>
          <cell r="E6501">
            <v>0</v>
          </cell>
          <cell r="F6501">
            <v>0</v>
          </cell>
          <cell r="G6501">
            <v>0</v>
          </cell>
          <cell r="H6501">
            <v>0</v>
          </cell>
          <cell r="I6501">
            <v>0</v>
          </cell>
          <cell r="J6501">
            <v>0</v>
          </cell>
          <cell r="K6501">
            <v>-1.0189919519999999</v>
          </cell>
        </row>
        <row r="6502">
          <cell r="A6502" t="str">
            <v>TRIAE_CS42_1AL_TGACv1_000138_AA0004370.1</v>
          </cell>
          <cell r="B6502" t="str">
            <v>chloroplastic group IIA intron splicing facilitator CRS1, chloroplast precursor, putative, expressed</v>
          </cell>
          <cell r="C6502" t="str">
            <v>CRS1 / YhbY (CRM) domain-containing protein</v>
          </cell>
          <cell r="D6502">
            <v>0</v>
          </cell>
          <cell r="E6502">
            <v>0</v>
          </cell>
          <cell r="F6502">
            <v>-1.1974591969999999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</row>
        <row r="6503">
          <cell r="A6503" t="str">
            <v>TRIAE_CS42_1BL_TGACv1_031808_AA0120970.1</v>
          </cell>
          <cell r="B6503" t="str">
            <v>chloroplastic group IIA intron splicing facilitator CRS1, chloroplast precursor, putative, expressed</v>
          </cell>
          <cell r="C6503" t="str">
            <v>CRS1 / YhbY (CRM) domain-containing protein</v>
          </cell>
          <cell r="D6503">
            <v>0</v>
          </cell>
          <cell r="E6503">
            <v>0</v>
          </cell>
          <cell r="F6503">
            <v>-1.1730994299999999</v>
          </cell>
          <cell r="G6503">
            <v>0</v>
          </cell>
          <cell r="H6503">
            <v>0</v>
          </cell>
          <cell r="I6503">
            <v>0</v>
          </cell>
          <cell r="J6503">
            <v>0</v>
          </cell>
          <cell r="K6503">
            <v>0</v>
          </cell>
        </row>
        <row r="6504">
          <cell r="A6504" t="str">
            <v>TRIAE_CS42_1DL_TGACv1_061681_AA0201610.1</v>
          </cell>
          <cell r="B6504" t="str">
            <v>chloroplastic group IIA intron splicing facilitator CRS1, chloroplast precursor, putative, expressed</v>
          </cell>
          <cell r="C6504" t="str">
            <v>CRS1 / YhbY (CRM) domain-containing protein</v>
          </cell>
          <cell r="D6504">
            <v>0</v>
          </cell>
          <cell r="E6504">
            <v>0</v>
          </cell>
          <cell r="F6504">
            <v>-1.1730994299999999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</row>
        <row r="6505">
          <cell r="A6505" t="str">
            <v>TRIAE_CS42_3AS_TGACv1_211669_AA0692790.1</v>
          </cell>
          <cell r="B6505" t="str">
            <v>CRS2-associated factor 1, chloroplast precursor, putative, expressed</v>
          </cell>
          <cell r="C6505" t="str">
            <v>CRS2-associated factor 1, chloroplastic</v>
          </cell>
          <cell r="D6505">
            <v>2.0805218669999999</v>
          </cell>
          <cell r="E6505">
            <v>1.599217876</v>
          </cell>
          <cell r="F6505">
            <v>-1.2377555730000001</v>
          </cell>
          <cell r="G6505">
            <v>-1.160092519</v>
          </cell>
          <cell r="H6505">
            <v>0</v>
          </cell>
          <cell r="I6505">
            <v>0</v>
          </cell>
          <cell r="J6505">
            <v>0</v>
          </cell>
          <cell r="K6505">
            <v>0</v>
          </cell>
        </row>
        <row r="6506">
          <cell r="A6506" t="str">
            <v>TRIAE_CS42_3DS_TGACv1_273289_AA0930190.1</v>
          </cell>
          <cell r="B6506" t="str">
            <v>CRS2-associated factor 1, chloroplast precursor, putative, expressed</v>
          </cell>
          <cell r="C6506" t="str">
            <v>CRS2-associated factor 1, chloroplastic</v>
          </cell>
          <cell r="D6506">
            <v>2.0805218669999999</v>
          </cell>
          <cell r="E6506">
            <v>1.599217876</v>
          </cell>
          <cell r="F6506">
            <v>-1.2377555730000001</v>
          </cell>
          <cell r="G6506">
            <v>-1.160092519</v>
          </cell>
          <cell r="H6506">
            <v>0</v>
          </cell>
          <cell r="I6506">
            <v>0</v>
          </cell>
          <cell r="J6506">
            <v>0</v>
          </cell>
          <cell r="K6506">
            <v>0</v>
          </cell>
        </row>
        <row r="6507">
          <cell r="A6507" t="str">
            <v>TRIAE_CS42_1BL_TGACv1_030768_AA0100340.1</v>
          </cell>
          <cell r="B6507" t="str">
            <v>CRS1/YhbY domain containing protein, expressed</v>
          </cell>
          <cell r="C6507" t="str">
            <v>CRS2-associated factor 1, chloroplastic</v>
          </cell>
          <cell r="D6507">
            <v>0</v>
          </cell>
          <cell r="E6507">
            <v>-1.833515674</v>
          </cell>
          <cell r="F6507">
            <v>0</v>
          </cell>
          <cell r="G6507">
            <v>-1.09258787</v>
          </cell>
          <cell r="H6507">
            <v>0</v>
          </cell>
          <cell r="I6507">
            <v>0</v>
          </cell>
          <cell r="J6507">
            <v>0</v>
          </cell>
          <cell r="K6507">
            <v>0</v>
          </cell>
        </row>
        <row r="6508">
          <cell r="A6508" t="str">
            <v>TRIAE_CS42_1AL_TGACv1_001254_AA0027810.1</v>
          </cell>
          <cell r="B6508" t="str">
            <v>CRS1/YhbY domain containing protein, expressed</v>
          </cell>
          <cell r="C6508" t="str">
            <v>CRS2-associated factor 1, chloroplastic</v>
          </cell>
          <cell r="D6508">
            <v>0</v>
          </cell>
          <cell r="E6508">
            <v>-1.8315338720000001</v>
          </cell>
          <cell r="F6508">
            <v>0</v>
          </cell>
          <cell r="G6508">
            <v>-1.1110485729999999</v>
          </cell>
          <cell r="H6508">
            <v>0</v>
          </cell>
          <cell r="I6508">
            <v>0</v>
          </cell>
          <cell r="J6508">
            <v>0</v>
          </cell>
          <cell r="K6508">
            <v>0</v>
          </cell>
        </row>
        <row r="6509">
          <cell r="A6509" t="str">
            <v>TRIAE_CS42_1DL_TGACv1_063630_AA0229350.1</v>
          </cell>
          <cell r="B6509" t="str">
            <v>CRS1/YhbY domain containing protein, expressed</v>
          </cell>
          <cell r="C6509" t="str">
            <v>CRS2-associated factor 1, chloroplastic</v>
          </cell>
          <cell r="D6509">
            <v>0</v>
          </cell>
          <cell r="E6509">
            <v>-1.8315338720000001</v>
          </cell>
          <cell r="F6509">
            <v>0</v>
          </cell>
          <cell r="G6509">
            <v>-1.1110485729999999</v>
          </cell>
          <cell r="H6509">
            <v>0</v>
          </cell>
          <cell r="I6509">
            <v>0</v>
          </cell>
          <cell r="J6509">
            <v>0</v>
          </cell>
          <cell r="K6509">
            <v>0</v>
          </cell>
        </row>
        <row r="6510">
          <cell r="A6510" t="str">
            <v>TRIAE_CS42_3AS_TGACv1_213140_AA0705640.2</v>
          </cell>
          <cell r="B6510" t="str">
            <v>CRS2-associated factor 2, chloroplast precursor, putative, expressed</v>
          </cell>
          <cell r="C6510" t="str">
            <v>CRS2-associated factor 1, mitochondrial</v>
          </cell>
          <cell r="D6510">
            <v>-1.047554664</v>
          </cell>
          <cell r="E6510">
            <v>-1.2378794019999999</v>
          </cell>
          <cell r="F6510">
            <v>0</v>
          </cell>
          <cell r="G6510">
            <v>0</v>
          </cell>
          <cell r="H6510">
            <v>0</v>
          </cell>
          <cell r="I6510">
            <v>0</v>
          </cell>
          <cell r="J6510">
            <v>0</v>
          </cell>
          <cell r="K6510">
            <v>0</v>
          </cell>
        </row>
        <row r="6511">
          <cell r="A6511" t="str">
            <v>TRIAE_CS42_3AS_TGACv1_212284_AA0699650.1</v>
          </cell>
          <cell r="B6511" t="str">
            <v>CRS2-associated factor 2, chloroplast precursor, putative, expressed</v>
          </cell>
          <cell r="C6511" t="str">
            <v>CRS2-associated factor 2, chloroplastic</v>
          </cell>
          <cell r="D6511">
            <v>1.4978679370000001</v>
          </cell>
          <cell r="E6511">
            <v>1.045642585</v>
          </cell>
          <cell r="F6511">
            <v>0</v>
          </cell>
          <cell r="G6511">
            <v>0</v>
          </cell>
          <cell r="H6511">
            <v>0</v>
          </cell>
          <cell r="I6511">
            <v>0</v>
          </cell>
          <cell r="J6511">
            <v>0</v>
          </cell>
          <cell r="K6511">
            <v>0</v>
          </cell>
        </row>
        <row r="6512">
          <cell r="A6512" t="str">
            <v>TRIAE_CS42_5BS_TGACv1_423297_AA1373680.1</v>
          </cell>
          <cell r="B6512" t="str">
            <v>expressed protein</v>
          </cell>
          <cell r="C6512" t="str">
            <v>CRT (chloroquine-resistance transporter)-like transporter 2</v>
          </cell>
          <cell r="D6512">
            <v>0</v>
          </cell>
          <cell r="E6512">
            <v>0</v>
          </cell>
          <cell r="F6512">
            <v>0</v>
          </cell>
          <cell r="G6512">
            <v>0</v>
          </cell>
          <cell r="H6512">
            <v>0</v>
          </cell>
          <cell r="I6512">
            <v>0</v>
          </cell>
          <cell r="J6512">
            <v>0</v>
          </cell>
          <cell r="K6512">
            <v>1.0154176479999999</v>
          </cell>
        </row>
        <row r="6513">
          <cell r="A6513" t="str">
            <v>TRIAE_CS42_5DS_TGACv1_457045_AA1481450.2</v>
          </cell>
          <cell r="B6513" t="str">
            <v>expressed protein</v>
          </cell>
          <cell r="C6513" t="str">
            <v>CRT (chloroquine-resistance transporter)-like transporter 2</v>
          </cell>
          <cell r="D6513">
            <v>0</v>
          </cell>
          <cell r="E6513">
            <v>0</v>
          </cell>
          <cell r="F6513">
            <v>0</v>
          </cell>
          <cell r="G6513">
            <v>0</v>
          </cell>
          <cell r="H6513">
            <v>0</v>
          </cell>
          <cell r="I6513">
            <v>0</v>
          </cell>
          <cell r="J6513">
            <v>0</v>
          </cell>
          <cell r="K6513">
            <v>1.0154176479999999</v>
          </cell>
        </row>
        <row r="6514">
          <cell r="A6514" t="str">
            <v>TRIAE_CS42_U_TGACv1_643424_AA2131910.1</v>
          </cell>
          <cell r="B6514" t="str">
            <v>expressed protein</v>
          </cell>
          <cell r="C6514" t="str">
            <v>CRT (chloroquine-resistance transporter)-like transporter 2</v>
          </cell>
          <cell r="D6514">
            <v>0</v>
          </cell>
          <cell r="E6514">
            <v>0</v>
          </cell>
          <cell r="F6514">
            <v>0</v>
          </cell>
          <cell r="G6514">
            <v>-1.550718636</v>
          </cell>
          <cell r="H6514">
            <v>0</v>
          </cell>
          <cell r="I6514">
            <v>0</v>
          </cell>
          <cell r="J6514">
            <v>0</v>
          </cell>
          <cell r="K6514">
            <v>0</v>
          </cell>
        </row>
        <row r="6515">
          <cell r="A6515" t="str">
            <v>TRIAE_CS42_4DL_TGACv1_343770_AA1139470.1</v>
          </cell>
          <cell r="B6515" t="str">
            <v>expressed protein</v>
          </cell>
          <cell r="C6515" t="str">
            <v>CRT (chloroquine-resistance transporter)-like transporter 2</v>
          </cell>
          <cell r="D6515">
            <v>0</v>
          </cell>
          <cell r="E6515">
            <v>0</v>
          </cell>
          <cell r="F6515">
            <v>0</v>
          </cell>
          <cell r="G6515">
            <v>-1.4388811189999999</v>
          </cell>
          <cell r="H6515">
            <v>0</v>
          </cell>
          <cell r="I6515">
            <v>0</v>
          </cell>
          <cell r="J6515">
            <v>0</v>
          </cell>
          <cell r="K6515">
            <v>0</v>
          </cell>
        </row>
        <row r="6516">
          <cell r="A6516" t="str">
            <v>TRIAE_CS42_3AL_TGACv1_194046_AA0625300.2</v>
          </cell>
          <cell r="B6516" t="str">
            <v>expressed protein</v>
          </cell>
          <cell r="C6516" t="str">
            <v>CRT (chloroquine-resistance transporter)-like transporter 3</v>
          </cell>
          <cell r="D6516">
            <v>0</v>
          </cell>
          <cell r="E6516">
            <v>1.098502238</v>
          </cell>
          <cell r="F6516">
            <v>0</v>
          </cell>
          <cell r="G6516">
            <v>0</v>
          </cell>
          <cell r="H6516">
            <v>0</v>
          </cell>
          <cell r="I6516">
            <v>0</v>
          </cell>
          <cell r="J6516">
            <v>0</v>
          </cell>
          <cell r="K6516">
            <v>1.2333052529999999</v>
          </cell>
        </row>
        <row r="6517">
          <cell r="A6517" t="str">
            <v>TRIAE_CS42_3DL_TGACv1_252320_AA0889310.1</v>
          </cell>
          <cell r="B6517" t="str">
            <v>expressed protein</v>
          </cell>
          <cell r="C6517" t="str">
            <v>CRT (chloroquine-resistance transporter)-like transporter 3</v>
          </cell>
          <cell r="D6517">
            <v>0</v>
          </cell>
          <cell r="E6517">
            <v>1.1381798919999999</v>
          </cell>
          <cell r="F6517">
            <v>0</v>
          </cell>
          <cell r="G6517">
            <v>0</v>
          </cell>
          <cell r="H6517">
            <v>0</v>
          </cell>
          <cell r="I6517">
            <v>0</v>
          </cell>
          <cell r="J6517">
            <v>0</v>
          </cell>
          <cell r="K6517">
            <v>1.2590773500000001</v>
          </cell>
        </row>
        <row r="6518">
          <cell r="A6518" t="str">
            <v>TRIAE_CS42_6BL_TGACv1_499360_AA1579470.4</v>
          </cell>
          <cell r="B6518" t="str">
            <v>FAD binding domain of DNA photolyase domain containing protein, expressed</v>
          </cell>
          <cell r="C6518" t="str">
            <v>cryptochrome 2</v>
          </cell>
          <cell r="D6518">
            <v>1.086054115</v>
          </cell>
          <cell r="E6518">
            <v>1.410872334</v>
          </cell>
          <cell r="F6518">
            <v>0</v>
          </cell>
          <cell r="G6518">
            <v>1.1974625350000001</v>
          </cell>
          <cell r="H6518">
            <v>0</v>
          </cell>
          <cell r="I6518">
            <v>0</v>
          </cell>
          <cell r="J6518">
            <v>0</v>
          </cell>
          <cell r="K6518">
            <v>0</v>
          </cell>
        </row>
        <row r="6519">
          <cell r="A6519" t="str">
            <v>TRIAE_CS42_6DL_TGACv1_527122_AA1698950.1</v>
          </cell>
          <cell r="B6519" t="str">
            <v>FAD binding domain of DNA photolyase domain containing protein, expressed</v>
          </cell>
          <cell r="C6519" t="str">
            <v>cryptochrome 2</v>
          </cell>
          <cell r="D6519">
            <v>1.086054115</v>
          </cell>
          <cell r="E6519">
            <v>1.410872334</v>
          </cell>
          <cell r="F6519">
            <v>0</v>
          </cell>
          <cell r="G6519">
            <v>1.1974625350000001</v>
          </cell>
          <cell r="H6519">
            <v>0</v>
          </cell>
          <cell r="I6519">
            <v>0</v>
          </cell>
          <cell r="J6519">
            <v>0</v>
          </cell>
          <cell r="K6519">
            <v>0</v>
          </cell>
        </row>
        <row r="6520">
          <cell r="A6520" t="str">
            <v>TRIAE_CS42_6AL_TGACv1_474193_AA1534450.2</v>
          </cell>
          <cell r="B6520" t="str">
            <v>FAD binding domain of DNA photolyase domain containing protein, expressed</v>
          </cell>
          <cell r="C6520" t="str">
            <v>cryptochrome 2</v>
          </cell>
          <cell r="D6520">
            <v>0</v>
          </cell>
          <cell r="E6520">
            <v>1.3031872010000001</v>
          </cell>
          <cell r="F6520">
            <v>0</v>
          </cell>
          <cell r="G6520">
            <v>1.236032185</v>
          </cell>
          <cell r="H6520">
            <v>0</v>
          </cell>
          <cell r="I6520">
            <v>0</v>
          </cell>
          <cell r="J6520">
            <v>0</v>
          </cell>
          <cell r="K6520">
            <v>0</v>
          </cell>
        </row>
        <row r="6521">
          <cell r="A6521" t="str">
            <v>TRIAE_CS42_7DL_TGACv1_603800_AA1989500.1</v>
          </cell>
          <cell r="B6521" t="str">
            <v>FAD binding domain of DNA photolyase domain containing protein, expressed</v>
          </cell>
          <cell r="C6521" t="str">
            <v>Cryptochrome DASH</v>
          </cell>
          <cell r="D6521">
            <v>0</v>
          </cell>
          <cell r="E6521">
            <v>0</v>
          </cell>
          <cell r="F6521">
            <v>0</v>
          </cell>
          <cell r="G6521">
            <v>0</v>
          </cell>
          <cell r="H6521">
            <v>0</v>
          </cell>
          <cell r="I6521">
            <v>1.5229630510000001</v>
          </cell>
          <cell r="J6521">
            <v>0</v>
          </cell>
          <cell r="K6521">
            <v>0</v>
          </cell>
        </row>
        <row r="6522">
          <cell r="A6522" t="str">
            <v>TRIAE_CS42_U_TGACv1_641584_AA2098830.1</v>
          </cell>
          <cell r="B6522" t="str">
            <v>FAD binding domain of DNA photolyase domain containing protein, expressed</v>
          </cell>
          <cell r="C6522" t="str">
            <v>Cryptochrome DASH</v>
          </cell>
          <cell r="D6522">
            <v>0</v>
          </cell>
          <cell r="E6522">
            <v>0</v>
          </cell>
          <cell r="F6522">
            <v>0</v>
          </cell>
          <cell r="G6522">
            <v>0</v>
          </cell>
          <cell r="H6522">
            <v>0</v>
          </cell>
          <cell r="I6522">
            <v>1.5296695739999999</v>
          </cell>
          <cell r="J6522">
            <v>0</v>
          </cell>
          <cell r="K6522">
            <v>0</v>
          </cell>
        </row>
        <row r="6523">
          <cell r="A6523" t="str">
            <v>TRIAE_CS42_7AL_TGACv1_556645_AA1767880.1</v>
          </cell>
          <cell r="B6523" t="str">
            <v>FAD binding domain of DNA photolyase domain containing protein, expressed</v>
          </cell>
          <cell r="C6523" t="str">
            <v>Cryptochrome DASH</v>
          </cell>
          <cell r="D6523">
            <v>0</v>
          </cell>
          <cell r="E6523">
            <v>0</v>
          </cell>
          <cell r="F6523">
            <v>0</v>
          </cell>
          <cell r="G6523">
            <v>0</v>
          </cell>
          <cell r="H6523">
            <v>0</v>
          </cell>
          <cell r="I6523">
            <v>1.585016889</v>
          </cell>
          <cell r="J6523">
            <v>0</v>
          </cell>
          <cell r="K6523">
            <v>0</v>
          </cell>
        </row>
        <row r="6524">
          <cell r="A6524" t="str">
            <v>TRIAE_CS42_6AS_TGACv1_485577_AA1547920.3</v>
          </cell>
          <cell r="B6524" t="str">
            <v>FAD binding domain of DNA photolyase domain containing protein, expressed</v>
          </cell>
          <cell r="C6524" t="str">
            <v>Cryptochrome-1</v>
          </cell>
          <cell r="D6524">
            <v>-1.2408012420000001</v>
          </cell>
          <cell r="E6524">
            <v>-1.536284078</v>
          </cell>
          <cell r="F6524">
            <v>0</v>
          </cell>
          <cell r="G6524">
            <v>-1.603925614</v>
          </cell>
          <cell r="H6524">
            <v>0</v>
          </cell>
          <cell r="I6524">
            <v>0</v>
          </cell>
          <cell r="J6524">
            <v>0</v>
          </cell>
          <cell r="K6524">
            <v>0</v>
          </cell>
        </row>
        <row r="6525">
          <cell r="A6525" t="str">
            <v>TRIAE_CS42_6DS_TGACv1_543743_AA1743730.1</v>
          </cell>
          <cell r="B6525" t="str">
            <v>FAD binding domain of DNA photolyase domain containing protein, expressed</v>
          </cell>
          <cell r="C6525" t="str">
            <v>Cryptochrome-1</v>
          </cell>
          <cell r="D6525">
            <v>-1.183510998</v>
          </cell>
          <cell r="E6525">
            <v>-1.5999241550000001</v>
          </cell>
          <cell r="F6525">
            <v>0</v>
          </cell>
          <cell r="G6525">
            <v>-1.653678049</v>
          </cell>
          <cell r="H6525">
            <v>0</v>
          </cell>
          <cell r="I6525">
            <v>0</v>
          </cell>
          <cell r="J6525">
            <v>0</v>
          </cell>
          <cell r="K6525">
            <v>0</v>
          </cell>
        </row>
        <row r="6526">
          <cell r="A6526" t="str">
            <v>TRIAE_CS42_7AL_TGACv1_556882_AA1772710.1</v>
          </cell>
          <cell r="B6526" t="str">
            <v>helix-loop-helix DNA-binding, putative, expressed</v>
          </cell>
          <cell r="C6526" t="str">
            <v>cryptochrome-interacting basic-helix-loop-helix 1</v>
          </cell>
          <cell r="D6526">
            <v>0</v>
          </cell>
          <cell r="E6526">
            <v>0</v>
          </cell>
          <cell r="F6526">
            <v>0</v>
          </cell>
          <cell r="G6526">
            <v>0</v>
          </cell>
          <cell r="H6526">
            <v>0</v>
          </cell>
          <cell r="I6526">
            <v>0</v>
          </cell>
          <cell r="J6526">
            <v>0</v>
          </cell>
          <cell r="K6526">
            <v>-1.1544251640000001</v>
          </cell>
        </row>
        <row r="6527">
          <cell r="A6527" t="str">
            <v>TRIAE_CS42_7BL_TGACv1_577372_AA1873650.1</v>
          </cell>
          <cell r="B6527" t="str">
            <v>helix-loop-helix DNA-binding, putative, expressed</v>
          </cell>
          <cell r="C6527" t="str">
            <v>cryptochrome-interacting basic-helix-loop-helix 1</v>
          </cell>
          <cell r="D6527">
            <v>0</v>
          </cell>
          <cell r="E6527">
            <v>0</v>
          </cell>
          <cell r="F6527">
            <v>0</v>
          </cell>
          <cell r="G6527">
            <v>0</v>
          </cell>
          <cell r="H6527">
            <v>0</v>
          </cell>
          <cell r="I6527">
            <v>0</v>
          </cell>
          <cell r="J6527">
            <v>0</v>
          </cell>
          <cell r="K6527">
            <v>-1.1544251640000001</v>
          </cell>
        </row>
        <row r="6528">
          <cell r="A6528" t="str">
            <v>TRIAE_CS42_7DL_TGACv1_603192_AA1978010.1</v>
          </cell>
          <cell r="B6528" t="str">
            <v>helix-loop-helix DNA-binding, putative, expressed</v>
          </cell>
          <cell r="C6528" t="str">
            <v>cryptochrome-interacting basic-helix-loop-helix 1</v>
          </cell>
          <cell r="D6528">
            <v>0</v>
          </cell>
          <cell r="E6528">
            <v>0</v>
          </cell>
          <cell r="F6528">
            <v>0</v>
          </cell>
          <cell r="G6528">
            <v>0</v>
          </cell>
          <cell r="H6528">
            <v>0</v>
          </cell>
          <cell r="I6528">
            <v>0</v>
          </cell>
          <cell r="J6528">
            <v>0</v>
          </cell>
          <cell r="K6528">
            <v>-1.1544251640000001</v>
          </cell>
        </row>
        <row r="6529">
          <cell r="A6529" t="str">
            <v>TRIAE_CS42_2DL_TGACv1_159797_AA0542930.1</v>
          </cell>
          <cell r="B6529" t="str">
            <v>csAtPR5, putative, expressed</v>
          </cell>
          <cell r="C6529" t="str">
            <v>CsAtPR5</v>
          </cell>
          <cell r="D6529">
            <v>0</v>
          </cell>
          <cell r="E6529">
            <v>-2.1510176840000002</v>
          </cell>
          <cell r="F6529">
            <v>0</v>
          </cell>
          <cell r="G6529">
            <v>0</v>
          </cell>
          <cell r="H6529">
            <v>0</v>
          </cell>
          <cell r="I6529">
            <v>0</v>
          </cell>
          <cell r="J6529">
            <v>0</v>
          </cell>
          <cell r="K6529">
            <v>0</v>
          </cell>
        </row>
        <row r="6530">
          <cell r="A6530" t="str">
            <v>TRIAE_CS42_2DL_TGACv1_158941_AA0529180.1</v>
          </cell>
          <cell r="B6530" t="str">
            <v>csAtPR5, putative, expressed</v>
          </cell>
          <cell r="C6530" t="str">
            <v>CsAtPR5, putative, expressed</v>
          </cell>
          <cell r="D6530">
            <v>0</v>
          </cell>
          <cell r="E6530">
            <v>1.364553203</v>
          </cell>
          <cell r="F6530">
            <v>0</v>
          </cell>
          <cell r="G6530">
            <v>0</v>
          </cell>
          <cell r="H6530">
            <v>0</v>
          </cell>
          <cell r="I6530">
            <v>0</v>
          </cell>
          <cell r="J6530">
            <v>0</v>
          </cell>
          <cell r="K6530">
            <v>0</v>
          </cell>
        </row>
        <row r="6531">
          <cell r="A6531" t="str">
            <v>TRIAE_CS42_2DL_TGACv1_158415_AA0518270.1</v>
          </cell>
          <cell r="B6531" t="str">
            <v>csAtPR5, putative, expressed</v>
          </cell>
          <cell r="C6531" t="str">
            <v>CsAtPR5, putative, expressed</v>
          </cell>
          <cell r="D6531">
            <v>0</v>
          </cell>
          <cell r="E6531">
            <v>1.3957878909999999</v>
          </cell>
          <cell r="F6531">
            <v>0</v>
          </cell>
          <cell r="G6531">
            <v>0</v>
          </cell>
          <cell r="H6531">
            <v>0</v>
          </cell>
          <cell r="I6531">
            <v>0</v>
          </cell>
          <cell r="J6531">
            <v>0</v>
          </cell>
          <cell r="K6531">
            <v>0</v>
          </cell>
        </row>
        <row r="6532">
          <cell r="A6532" t="str">
            <v>TRIAE_CS42_2BL_TGACv1_130215_AA0406430.1</v>
          </cell>
          <cell r="B6532" t="str">
            <v>csAtPR5, putative, expressed</v>
          </cell>
          <cell r="C6532" t="str">
            <v>CsAtPR5, putative, expressed</v>
          </cell>
          <cell r="D6532">
            <v>0</v>
          </cell>
          <cell r="E6532">
            <v>0</v>
          </cell>
          <cell r="F6532">
            <v>0</v>
          </cell>
          <cell r="G6532">
            <v>0</v>
          </cell>
          <cell r="H6532">
            <v>0</v>
          </cell>
          <cell r="I6532">
            <v>0</v>
          </cell>
          <cell r="J6532">
            <v>0</v>
          </cell>
          <cell r="K6532">
            <v>-1.3523999550000001</v>
          </cell>
        </row>
        <row r="6533">
          <cell r="A6533" t="str">
            <v>TRIAE_CS42_2DL_TGACv1_159362_AA0537150.1</v>
          </cell>
          <cell r="B6533" t="str">
            <v>csAtPR5, putative, expressed</v>
          </cell>
          <cell r="C6533" t="str">
            <v>CsAtPR5, putative, expressed</v>
          </cell>
          <cell r="D6533">
            <v>0</v>
          </cell>
          <cell r="E6533">
            <v>0</v>
          </cell>
          <cell r="F6533">
            <v>7.0887784060000003</v>
          </cell>
          <cell r="G6533">
            <v>0</v>
          </cell>
          <cell r="H6533">
            <v>0</v>
          </cell>
          <cell r="I6533">
            <v>0</v>
          </cell>
          <cell r="J6533">
            <v>0</v>
          </cell>
          <cell r="K6533">
            <v>0</v>
          </cell>
        </row>
        <row r="6534">
          <cell r="A6534" t="str">
            <v>TRIAE_CS42_2DL_TGACv1_160986_AA0555730.1</v>
          </cell>
          <cell r="B6534" t="str">
            <v>csAtPR5, putative, expressed</v>
          </cell>
          <cell r="C6534" t="str">
            <v>CsAtPR5, putative, expressed</v>
          </cell>
          <cell r="D6534">
            <v>0</v>
          </cell>
          <cell r="E6534">
            <v>0</v>
          </cell>
          <cell r="F6534">
            <v>0</v>
          </cell>
          <cell r="G6534">
            <v>1.0816882990000001</v>
          </cell>
          <cell r="H6534">
            <v>0</v>
          </cell>
          <cell r="I6534">
            <v>0</v>
          </cell>
          <cell r="J6534">
            <v>0</v>
          </cell>
          <cell r="K6534">
            <v>0</v>
          </cell>
        </row>
        <row r="6535">
          <cell r="A6535" t="str">
            <v>TRIAE_CS42_5BL_TGACv1_405210_AA1322210.1</v>
          </cell>
          <cell r="B6535" t="str">
            <v>expressed protein</v>
          </cell>
          <cell r="C6535" t="str">
            <v>CST complex subunit CTC1</v>
          </cell>
          <cell r="D6535">
            <v>0</v>
          </cell>
          <cell r="E6535">
            <v>0</v>
          </cell>
          <cell r="F6535">
            <v>0</v>
          </cell>
          <cell r="G6535">
            <v>-1.5046784049999999</v>
          </cell>
          <cell r="H6535">
            <v>0</v>
          </cell>
          <cell r="I6535">
            <v>0</v>
          </cell>
          <cell r="J6535">
            <v>0</v>
          </cell>
          <cell r="K6535">
            <v>0</v>
          </cell>
        </row>
        <row r="6536">
          <cell r="A6536" t="str">
            <v>TRIAE_CS42_5DL_TGACv1_432933_AA1394970.1</v>
          </cell>
          <cell r="B6536" t="str">
            <v>expressed protein</v>
          </cell>
          <cell r="C6536" t="str">
            <v>CST complex subunit CTC1</v>
          </cell>
          <cell r="D6536">
            <v>0</v>
          </cell>
          <cell r="E6536">
            <v>0</v>
          </cell>
          <cell r="F6536">
            <v>0</v>
          </cell>
          <cell r="G6536">
            <v>-1.5046784049999999</v>
          </cell>
          <cell r="H6536">
            <v>0</v>
          </cell>
          <cell r="I6536">
            <v>0</v>
          </cell>
          <cell r="J6536">
            <v>0</v>
          </cell>
          <cell r="K6536">
            <v>0</v>
          </cell>
        </row>
        <row r="6537">
          <cell r="A6537" t="str">
            <v>TRIAE_CS42_3AL_TGACv1_194002_AA0624360.1</v>
          </cell>
          <cell r="B6537" t="str">
            <v>NLI interacting factor-like phosphatase, putative, expressed</v>
          </cell>
          <cell r="C6537" t="str">
            <v>CTD small phosphatase-like protein 2</v>
          </cell>
          <cell r="D6537">
            <v>0</v>
          </cell>
          <cell r="E6537">
            <v>1.0589633300000001</v>
          </cell>
          <cell r="F6537">
            <v>0</v>
          </cell>
          <cell r="G6537">
            <v>0</v>
          </cell>
          <cell r="H6537">
            <v>0</v>
          </cell>
          <cell r="I6537">
            <v>0</v>
          </cell>
          <cell r="J6537">
            <v>0</v>
          </cell>
          <cell r="K6537">
            <v>0</v>
          </cell>
        </row>
        <row r="6538">
          <cell r="A6538" t="str">
            <v>TRIAE_CS42_6DS_TGACv1_542716_AA1728640.1</v>
          </cell>
          <cell r="B6538" t="str">
            <v>NLI interacting factor-like phosphatase, putative, expressed</v>
          </cell>
          <cell r="C6538" t="str">
            <v>CTD small phosphatase-like protein 2</v>
          </cell>
          <cell r="D6538">
            <v>0</v>
          </cell>
          <cell r="E6538">
            <v>0</v>
          </cell>
          <cell r="F6538">
            <v>0</v>
          </cell>
          <cell r="G6538">
            <v>0</v>
          </cell>
          <cell r="H6538">
            <v>0</v>
          </cell>
          <cell r="I6538">
            <v>0</v>
          </cell>
          <cell r="J6538">
            <v>0</v>
          </cell>
          <cell r="K6538">
            <v>-1.819270763</v>
          </cell>
        </row>
        <row r="6539">
          <cell r="A6539" t="str">
            <v>TRIAE_CS42_6BS_TGACv1_514416_AA1659450.1</v>
          </cell>
          <cell r="B6539" t="str">
            <v>NLI interacting factor-like phosphatase, putative, expressed</v>
          </cell>
          <cell r="C6539" t="str">
            <v>CTD small phosphatase-like protein 2</v>
          </cell>
          <cell r="D6539">
            <v>0</v>
          </cell>
          <cell r="E6539">
            <v>0</v>
          </cell>
          <cell r="F6539">
            <v>0</v>
          </cell>
          <cell r="G6539">
            <v>0</v>
          </cell>
          <cell r="H6539">
            <v>0</v>
          </cell>
          <cell r="I6539">
            <v>0</v>
          </cell>
          <cell r="J6539">
            <v>0</v>
          </cell>
          <cell r="K6539">
            <v>-1.63444403</v>
          </cell>
        </row>
        <row r="6540">
          <cell r="A6540" t="str">
            <v>TRIAE_CS42_6AS_TGACv1_485492_AA1546320.1</v>
          </cell>
          <cell r="B6540" t="str">
            <v>NLI interacting factor-like phosphatase, putative, expressed</v>
          </cell>
          <cell r="C6540" t="str">
            <v>CTD small phosphatase-like protein 2</v>
          </cell>
          <cell r="D6540">
            <v>0</v>
          </cell>
          <cell r="E6540">
            <v>0</v>
          </cell>
          <cell r="F6540">
            <v>0</v>
          </cell>
          <cell r="G6540">
            <v>0</v>
          </cell>
          <cell r="H6540">
            <v>0</v>
          </cell>
          <cell r="I6540">
            <v>0</v>
          </cell>
          <cell r="J6540">
            <v>0</v>
          </cell>
          <cell r="K6540">
            <v>-1.601444485</v>
          </cell>
        </row>
        <row r="6541">
          <cell r="A6541" t="str">
            <v>TRIAE_CS42_1BL_TGACv1_033032_AA0136290.1</v>
          </cell>
          <cell r="B6541" t="str">
            <v>CTP synthase, putative, expressed</v>
          </cell>
          <cell r="C6541" t="str">
            <v>CTP synthase family protein</v>
          </cell>
          <cell r="D6541">
            <v>0</v>
          </cell>
          <cell r="E6541">
            <v>-1.432540613</v>
          </cell>
          <cell r="F6541">
            <v>0</v>
          </cell>
          <cell r="G6541">
            <v>0</v>
          </cell>
          <cell r="H6541">
            <v>0</v>
          </cell>
          <cell r="I6541">
            <v>0</v>
          </cell>
          <cell r="J6541">
            <v>0</v>
          </cell>
          <cell r="K6541">
            <v>0</v>
          </cell>
        </row>
        <row r="6542">
          <cell r="A6542" t="str">
            <v>TRIAE_CS42_1DL_TGACv1_062733_AA0218900.1</v>
          </cell>
          <cell r="B6542" t="str">
            <v>CTP synthase, putative, expressed</v>
          </cell>
          <cell r="C6542" t="str">
            <v>CTP synthase family protein</v>
          </cell>
          <cell r="D6542">
            <v>0</v>
          </cell>
          <cell r="E6542">
            <v>-1.0677318330000001</v>
          </cell>
          <cell r="F6542">
            <v>0</v>
          </cell>
          <cell r="G6542">
            <v>0</v>
          </cell>
          <cell r="H6542">
            <v>0</v>
          </cell>
          <cell r="I6542">
            <v>0</v>
          </cell>
          <cell r="J6542">
            <v>0</v>
          </cell>
          <cell r="K6542">
            <v>0</v>
          </cell>
        </row>
        <row r="6543">
          <cell r="A6543" t="str">
            <v>TRIAE_CS42_1DL_TGACv1_062158_AA0209620.2</v>
          </cell>
          <cell r="B6543" t="str">
            <v>CTP synthase, putative, expressed</v>
          </cell>
          <cell r="C6543" t="str">
            <v>CTP synthase family protein</v>
          </cell>
          <cell r="D6543">
            <v>0</v>
          </cell>
          <cell r="E6543">
            <v>4.1933282360000002</v>
          </cell>
          <cell r="F6543">
            <v>4.2179777620000003</v>
          </cell>
          <cell r="G6543">
            <v>2.3523505619999998</v>
          </cell>
          <cell r="H6543">
            <v>0</v>
          </cell>
          <cell r="I6543">
            <v>0</v>
          </cell>
          <cell r="J6543">
            <v>0</v>
          </cell>
          <cell r="K6543">
            <v>0</v>
          </cell>
        </row>
        <row r="6544">
          <cell r="A6544" t="str">
            <v>TRIAE_CS42_1AL_TGACv1_000056_AA0001810.1</v>
          </cell>
          <cell r="B6544" t="str">
            <v>CTP synthase, putative, expressed</v>
          </cell>
          <cell r="C6544" t="str">
            <v>CTP synthase family protein</v>
          </cell>
          <cell r="D6544">
            <v>0</v>
          </cell>
          <cell r="E6544">
            <v>4.286022344</v>
          </cell>
          <cell r="F6544">
            <v>3.768191168</v>
          </cell>
          <cell r="G6544">
            <v>1.8365922379999999</v>
          </cell>
          <cell r="H6544">
            <v>0</v>
          </cell>
          <cell r="I6544">
            <v>0</v>
          </cell>
          <cell r="J6544">
            <v>0</v>
          </cell>
          <cell r="K6544">
            <v>0</v>
          </cell>
        </row>
        <row r="6545">
          <cell r="A6545" t="str">
            <v>TRIAE_CS42_3AL_TGACv1_194109_AA0626660.1</v>
          </cell>
          <cell r="B6545" t="str">
            <v>CTP synthase, putative, expressed</v>
          </cell>
          <cell r="C6545" t="str">
            <v>CTP synthase family protein</v>
          </cell>
          <cell r="D6545">
            <v>0</v>
          </cell>
          <cell r="E6545">
            <v>0</v>
          </cell>
          <cell r="F6545">
            <v>0</v>
          </cell>
          <cell r="G6545">
            <v>0</v>
          </cell>
          <cell r="H6545">
            <v>0</v>
          </cell>
          <cell r="I6545">
            <v>0</v>
          </cell>
          <cell r="J6545">
            <v>0</v>
          </cell>
          <cell r="K6545">
            <v>-1.797728956</v>
          </cell>
        </row>
        <row r="6546">
          <cell r="A6546" t="str">
            <v>TRIAE_CS42_3B_TGACv1_223258_AA0779170.2</v>
          </cell>
          <cell r="B6546" t="str">
            <v>CTP synthase, putative, expressed</v>
          </cell>
          <cell r="C6546" t="str">
            <v>CTP synthase family protein</v>
          </cell>
          <cell r="D6546">
            <v>0</v>
          </cell>
          <cell r="E6546">
            <v>0</v>
          </cell>
          <cell r="F6546">
            <v>0</v>
          </cell>
          <cell r="G6546">
            <v>0</v>
          </cell>
          <cell r="H6546">
            <v>0</v>
          </cell>
          <cell r="I6546">
            <v>0</v>
          </cell>
          <cell r="J6546">
            <v>0</v>
          </cell>
          <cell r="K6546">
            <v>-1.768027204</v>
          </cell>
        </row>
        <row r="6547">
          <cell r="A6547" t="str">
            <v>TRIAE_CS42_1AS_TGACv1_020584_AA0078570.1</v>
          </cell>
          <cell r="B6547" t="str">
            <v>cullin, putative, expressed</v>
          </cell>
          <cell r="C6547" t="str">
            <v>cullin 1</v>
          </cell>
          <cell r="D6547">
            <v>3.1410765839999999</v>
          </cell>
          <cell r="E6547">
            <v>0</v>
          </cell>
          <cell r="F6547">
            <v>0</v>
          </cell>
          <cell r="G6547">
            <v>0</v>
          </cell>
          <cell r="H6547">
            <v>0</v>
          </cell>
          <cell r="I6547">
            <v>0</v>
          </cell>
          <cell r="J6547">
            <v>0</v>
          </cell>
          <cell r="K6547">
            <v>0</v>
          </cell>
        </row>
        <row r="6548">
          <cell r="A6548" t="str">
            <v>TRIAE_CS42_1DS_TGACv1_080623_AA0251150.1</v>
          </cell>
          <cell r="B6548" t="str">
            <v>cullin, putative, expressed</v>
          </cell>
          <cell r="C6548" t="str">
            <v>cullin 1</v>
          </cell>
          <cell r="D6548">
            <v>0</v>
          </cell>
          <cell r="E6548">
            <v>1.20310421</v>
          </cell>
          <cell r="F6548">
            <v>0</v>
          </cell>
          <cell r="G6548">
            <v>0</v>
          </cell>
          <cell r="H6548">
            <v>0</v>
          </cell>
          <cell r="I6548">
            <v>0</v>
          </cell>
          <cell r="J6548">
            <v>0</v>
          </cell>
          <cell r="K6548">
            <v>0</v>
          </cell>
        </row>
        <row r="6549">
          <cell r="A6549" t="str">
            <v>TRIAE_CS42_1BS_TGACv1_049936_AA0164500.1</v>
          </cell>
          <cell r="B6549" t="str">
            <v>cullin, putative, expressed</v>
          </cell>
          <cell r="C6549" t="str">
            <v>cullin 1</v>
          </cell>
          <cell r="D6549">
            <v>0</v>
          </cell>
          <cell r="E6549">
            <v>1.4060676050000001</v>
          </cell>
          <cell r="F6549">
            <v>0</v>
          </cell>
          <cell r="G6549">
            <v>0</v>
          </cell>
          <cell r="H6549">
            <v>0</v>
          </cell>
          <cell r="I6549">
            <v>0</v>
          </cell>
          <cell r="J6549">
            <v>0</v>
          </cell>
          <cell r="K6549">
            <v>0</v>
          </cell>
        </row>
        <row r="6550">
          <cell r="A6550" t="str">
            <v>TRIAE_CS42_5AL_TGACv1_375443_AA1221740.1</v>
          </cell>
          <cell r="B6550" t="str">
            <v>HEAT repeat family protein, putative, expressed</v>
          </cell>
          <cell r="C6550" t="str">
            <v>Cullin-associated NEDD8-dissociated protein 1</v>
          </cell>
          <cell r="D6550">
            <v>1.1477464319999999</v>
          </cell>
          <cell r="E6550">
            <v>1.414760273</v>
          </cell>
          <cell r="F6550">
            <v>0</v>
          </cell>
          <cell r="G6550">
            <v>0</v>
          </cell>
          <cell r="H6550">
            <v>0</v>
          </cell>
          <cell r="I6550">
            <v>0</v>
          </cell>
          <cell r="J6550">
            <v>0</v>
          </cell>
          <cell r="K6550">
            <v>0</v>
          </cell>
        </row>
        <row r="6551">
          <cell r="A6551" t="str">
            <v>TRIAE_CS42_5AL_TGACv1_375443_AA1221750.1</v>
          </cell>
          <cell r="B6551" t="str">
            <v>HEAT repeat family protein, putative, expressed</v>
          </cell>
          <cell r="C6551" t="str">
            <v>Cullin-associated NEDD8-dissociated protein 1</v>
          </cell>
          <cell r="D6551">
            <v>0</v>
          </cell>
          <cell r="E6551">
            <v>0</v>
          </cell>
          <cell r="F6551">
            <v>0</v>
          </cell>
          <cell r="G6551">
            <v>0</v>
          </cell>
          <cell r="H6551">
            <v>0</v>
          </cell>
          <cell r="I6551">
            <v>0</v>
          </cell>
          <cell r="J6551">
            <v>0</v>
          </cell>
          <cell r="K6551">
            <v>1.2426687219999999</v>
          </cell>
        </row>
        <row r="6552">
          <cell r="A6552" t="str">
            <v>TRIAE_CS42_2AS_TGACv1_114009_AA0363390.1</v>
          </cell>
          <cell r="B6552" t="str">
            <v>retrotransposon protein, putative, unclassified, expressed</v>
          </cell>
          <cell r="C6552" t="str">
            <v>CW7</v>
          </cell>
          <cell r="D6552">
            <v>0</v>
          </cell>
          <cell r="E6552">
            <v>1.133437869</v>
          </cell>
          <cell r="F6552">
            <v>0</v>
          </cell>
          <cell r="G6552">
            <v>0</v>
          </cell>
          <cell r="H6552">
            <v>0</v>
          </cell>
          <cell r="I6552">
            <v>0</v>
          </cell>
          <cell r="J6552">
            <v>0</v>
          </cell>
          <cell r="K6552">
            <v>0</v>
          </cell>
        </row>
        <row r="6553">
          <cell r="A6553" t="str">
            <v>TRIAE_CS42_2BS_TGACv1_148159_AA0491030.1</v>
          </cell>
          <cell r="B6553" t="str">
            <v>retrotransposon protein, putative, unclassified, expressed</v>
          </cell>
          <cell r="C6553" t="str">
            <v>CW7</v>
          </cell>
          <cell r="D6553">
            <v>0</v>
          </cell>
          <cell r="E6553">
            <v>1.133437869</v>
          </cell>
          <cell r="F6553">
            <v>0</v>
          </cell>
          <cell r="G6553">
            <v>0</v>
          </cell>
          <cell r="H6553">
            <v>0</v>
          </cell>
          <cell r="I6553">
            <v>0</v>
          </cell>
          <cell r="J6553">
            <v>0</v>
          </cell>
          <cell r="K6553">
            <v>0</v>
          </cell>
        </row>
        <row r="6554">
          <cell r="A6554" t="str">
            <v>TRIAE_CS42_2DS_TGACv1_177189_AA0568330.1</v>
          </cell>
          <cell r="B6554" t="str">
            <v>CW7, putative, expressed</v>
          </cell>
          <cell r="C6554" t="str">
            <v>CW7</v>
          </cell>
          <cell r="D6554">
            <v>0</v>
          </cell>
          <cell r="E6554">
            <v>1.148709231</v>
          </cell>
          <cell r="F6554">
            <v>0</v>
          </cell>
          <cell r="G6554">
            <v>0</v>
          </cell>
          <cell r="H6554">
            <v>0</v>
          </cell>
          <cell r="I6554">
            <v>0</v>
          </cell>
          <cell r="J6554">
            <v>0</v>
          </cell>
          <cell r="K6554">
            <v>0</v>
          </cell>
        </row>
        <row r="6555">
          <cell r="A6555" t="str">
            <v>TRIAE_CS42_1DL_TGACv1_061097_AA0185080.1</v>
          </cell>
          <cell r="B6555" t="str">
            <v>CW-type Zinc Finger, putative, expressed</v>
          </cell>
          <cell r="C6555" t="str">
            <v>CW-type Zinc Finger</v>
          </cell>
          <cell r="D6555">
            <v>1.2141920310000001</v>
          </cell>
          <cell r="E6555">
            <v>1.198467784</v>
          </cell>
          <cell r="F6555">
            <v>0</v>
          </cell>
          <cell r="G6555">
            <v>0</v>
          </cell>
          <cell r="H6555">
            <v>0</v>
          </cell>
          <cell r="I6555">
            <v>0</v>
          </cell>
          <cell r="J6555">
            <v>0</v>
          </cell>
          <cell r="K6555">
            <v>0</v>
          </cell>
        </row>
        <row r="6556">
          <cell r="A6556" t="str">
            <v>TRIAE_CS42_1AL_TGACv1_002996_AA0047010.1</v>
          </cell>
          <cell r="B6556" t="str">
            <v>cyanate hydratase, putative, expressed</v>
          </cell>
          <cell r="C6556" t="str">
            <v>Cyanate hydratase</v>
          </cell>
          <cell r="D6556">
            <v>0</v>
          </cell>
          <cell r="E6556">
            <v>1.063309692</v>
          </cell>
          <cell r="F6556">
            <v>0</v>
          </cell>
          <cell r="G6556">
            <v>1.472421712</v>
          </cell>
          <cell r="H6556">
            <v>0</v>
          </cell>
          <cell r="I6556">
            <v>0</v>
          </cell>
          <cell r="J6556">
            <v>0</v>
          </cell>
          <cell r="K6556">
            <v>0</v>
          </cell>
        </row>
        <row r="6557">
          <cell r="A6557" t="str">
            <v>TRIAE_CS42_1BL_TGACv1_032711_AA0133270.1</v>
          </cell>
          <cell r="B6557" t="str">
            <v>cyanate hydratase, putative, expressed</v>
          </cell>
          <cell r="C6557" t="str">
            <v>Cyanate hydratase</v>
          </cell>
          <cell r="D6557">
            <v>0</v>
          </cell>
          <cell r="E6557">
            <v>1.063309692</v>
          </cell>
          <cell r="F6557">
            <v>0</v>
          </cell>
          <cell r="G6557">
            <v>1.472421712</v>
          </cell>
          <cell r="H6557">
            <v>0</v>
          </cell>
          <cell r="I6557">
            <v>0</v>
          </cell>
          <cell r="J6557">
            <v>0</v>
          </cell>
          <cell r="K6557">
            <v>0</v>
          </cell>
        </row>
        <row r="6558">
          <cell r="A6558" t="str">
            <v>TRIAE_CS42_1DL_TGACv1_063538_AA0228410.2</v>
          </cell>
          <cell r="B6558" t="str">
            <v>cyanate hydratase, putative, expressed</v>
          </cell>
          <cell r="C6558" t="str">
            <v>Cyanate hydratase</v>
          </cell>
          <cell r="D6558">
            <v>0</v>
          </cell>
          <cell r="E6558">
            <v>1.063309692</v>
          </cell>
          <cell r="F6558">
            <v>0</v>
          </cell>
          <cell r="G6558">
            <v>1.472421712</v>
          </cell>
          <cell r="H6558">
            <v>0</v>
          </cell>
          <cell r="I6558">
            <v>0</v>
          </cell>
          <cell r="J6558">
            <v>0</v>
          </cell>
          <cell r="K6558">
            <v>0</v>
          </cell>
        </row>
        <row r="6559">
          <cell r="A6559" t="str">
            <v>TRIAE_CS42_5DL_TGACv1_434198_AA1431440.1</v>
          </cell>
          <cell r="C6559" t="str">
            <v>Cyclase family protein</v>
          </cell>
          <cell r="D6559">
            <v>-2.040325143</v>
          </cell>
          <cell r="E6559">
            <v>-2.7127581219999999</v>
          </cell>
          <cell r="F6559">
            <v>0</v>
          </cell>
          <cell r="G6559">
            <v>-2.0562268800000001</v>
          </cell>
          <cell r="H6559">
            <v>0</v>
          </cell>
          <cell r="I6559">
            <v>0</v>
          </cell>
          <cell r="J6559">
            <v>0</v>
          </cell>
          <cell r="K6559">
            <v>0</v>
          </cell>
        </row>
        <row r="6560">
          <cell r="A6560" t="str">
            <v>TRIAE_CS42_5AL_TGACv1_377624_AA1248410.1</v>
          </cell>
          <cell r="B6560" t="str">
            <v>expressed protein</v>
          </cell>
          <cell r="C6560" t="str">
            <v>Cyclase family protein</v>
          </cell>
          <cell r="D6560">
            <v>-1.4972557470000001</v>
          </cell>
          <cell r="E6560">
            <v>-3.1071339230000001</v>
          </cell>
          <cell r="F6560">
            <v>0</v>
          </cell>
          <cell r="G6560">
            <v>0</v>
          </cell>
          <cell r="H6560">
            <v>0</v>
          </cell>
          <cell r="I6560">
            <v>0</v>
          </cell>
          <cell r="J6560">
            <v>0</v>
          </cell>
          <cell r="K6560">
            <v>0</v>
          </cell>
        </row>
        <row r="6561">
          <cell r="A6561" t="str">
            <v>TRIAE_CS42_7BL_TGACv1_579414_AA1907130.1</v>
          </cell>
          <cell r="B6561" t="str">
            <v>cyclic nucleotide-gated ion channel 1, putative, expressed</v>
          </cell>
          <cell r="C6561" t="str">
            <v>cyclic nucleotide gated channel 1</v>
          </cell>
          <cell r="D6561">
            <v>0</v>
          </cell>
          <cell r="E6561">
            <v>1.28550896</v>
          </cell>
          <cell r="F6561">
            <v>0</v>
          </cell>
          <cell r="G6561">
            <v>0</v>
          </cell>
          <cell r="H6561">
            <v>0</v>
          </cell>
          <cell r="I6561">
            <v>0</v>
          </cell>
          <cell r="J6561">
            <v>0</v>
          </cell>
          <cell r="K6561">
            <v>0</v>
          </cell>
        </row>
        <row r="6562">
          <cell r="A6562" t="str">
            <v>TRIAE_CS42_7DL_TGACv1_603075_AA1975340.4</v>
          </cell>
          <cell r="B6562" t="str">
            <v>cyclic nucleotide-gated ion channel 1, putative, expressed</v>
          </cell>
          <cell r="C6562" t="str">
            <v>cyclic nucleotide gated channel 1</v>
          </cell>
          <cell r="D6562">
            <v>0</v>
          </cell>
          <cell r="E6562">
            <v>1.28550896</v>
          </cell>
          <cell r="F6562">
            <v>0</v>
          </cell>
          <cell r="G6562">
            <v>0</v>
          </cell>
          <cell r="H6562">
            <v>0</v>
          </cell>
          <cell r="I6562">
            <v>0</v>
          </cell>
          <cell r="J6562">
            <v>0</v>
          </cell>
          <cell r="K6562">
            <v>0</v>
          </cell>
        </row>
        <row r="6563">
          <cell r="A6563" t="str">
            <v>TRIAE_CS42_7AL_TGACv1_556032_AA1753160.1</v>
          </cell>
          <cell r="B6563" t="str">
            <v>cyclic nucleotide-gated ion channel 1, putative, expressed</v>
          </cell>
          <cell r="C6563" t="str">
            <v>cyclic nucleotide gated channel 1</v>
          </cell>
          <cell r="D6563">
            <v>0</v>
          </cell>
          <cell r="E6563">
            <v>1.340501183</v>
          </cell>
          <cell r="F6563">
            <v>0</v>
          </cell>
          <cell r="G6563">
            <v>0</v>
          </cell>
          <cell r="H6563">
            <v>0</v>
          </cell>
          <cell r="I6563">
            <v>0</v>
          </cell>
          <cell r="J6563">
            <v>0</v>
          </cell>
          <cell r="K6563">
            <v>0</v>
          </cell>
        </row>
        <row r="6564">
          <cell r="A6564" t="str">
            <v>TRIAE_CS42_6AL_TGACv1_473518_AA1531510.3</v>
          </cell>
          <cell r="B6564" t="str">
            <v>cyclic nucleotide-gated ion channel, putative, expressed</v>
          </cell>
          <cell r="C6564" t="str">
            <v>cyclic nucleotide gated channel 19</v>
          </cell>
          <cell r="D6564">
            <v>0</v>
          </cell>
          <cell r="E6564">
            <v>1.2586565540000001</v>
          </cell>
          <cell r="F6564">
            <v>0</v>
          </cell>
          <cell r="G6564">
            <v>0</v>
          </cell>
          <cell r="H6564">
            <v>0</v>
          </cell>
          <cell r="I6564">
            <v>0</v>
          </cell>
          <cell r="J6564">
            <v>0</v>
          </cell>
          <cell r="K6564">
            <v>0</v>
          </cell>
        </row>
        <row r="6565">
          <cell r="A6565" t="str">
            <v>TRIAE_CS42_6DL_TGACv1_527683_AA1707370.2</v>
          </cell>
          <cell r="B6565" t="str">
            <v>cyclic nucleotide-gated ion channel, putative, expressed</v>
          </cell>
          <cell r="C6565" t="str">
            <v>cyclic nucleotide gated channel 19</v>
          </cell>
          <cell r="D6565">
            <v>0</v>
          </cell>
          <cell r="E6565">
            <v>1.2586565540000001</v>
          </cell>
          <cell r="F6565">
            <v>0</v>
          </cell>
          <cell r="G6565">
            <v>0</v>
          </cell>
          <cell r="H6565">
            <v>0</v>
          </cell>
          <cell r="I6565">
            <v>0</v>
          </cell>
          <cell r="J6565">
            <v>0</v>
          </cell>
          <cell r="K6565">
            <v>0</v>
          </cell>
        </row>
        <row r="6566">
          <cell r="A6566" t="str">
            <v>TRIAE_CS42_6BL_TGACv1_500056_AA1598040.1</v>
          </cell>
          <cell r="B6566" t="str">
            <v>cyclic nucleotide-gated ion channel, putative, expressed</v>
          </cell>
          <cell r="C6566" t="str">
            <v>cyclic nucleotide gated channel 19</v>
          </cell>
          <cell r="D6566">
            <v>0</v>
          </cell>
          <cell r="E6566">
            <v>1.416144735</v>
          </cell>
          <cell r="F6566">
            <v>0</v>
          </cell>
          <cell r="G6566">
            <v>0</v>
          </cell>
          <cell r="H6566">
            <v>0</v>
          </cell>
          <cell r="I6566">
            <v>0</v>
          </cell>
          <cell r="J6566">
            <v>0</v>
          </cell>
          <cell r="K6566">
            <v>0</v>
          </cell>
        </row>
        <row r="6567">
          <cell r="A6567" t="str">
            <v>TRIAE_CS42_7BS_TGACv1_592251_AA1934350.1</v>
          </cell>
          <cell r="B6567" t="str">
            <v>cyclic nucleotide-gated ion channel, putative, expressed</v>
          </cell>
          <cell r="C6567" t="str">
            <v>cyclic nucleotide gated channel 19</v>
          </cell>
          <cell r="D6567">
            <v>0</v>
          </cell>
          <cell r="E6567">
            <v>0</v>
          </cell>
          <cell r="F6567">
            <v>0</v>
          </cell>
          <cell r="G6567">
            <v>0</v>
          </cell>
          <cell r="H6567">
            <v>0</v>
          </cell>
          <cell r="I6567">
            <v>0</v>
          </cell>
          <cell r="J6567">
            <v>0</v>
          </cell>
          <cell r="K6567">
            <v>-1.960148411</v>
          </cell>
        </row>
        <row r="6568">
          <cell r="A6568" t="str">
            <v>TRIAE_CS42_1DL_TGACv1_061392_AA0193950.1</v>
          </cell>
          <cell r="B6568" t="str">
            <v>cyclic nucleotide-gated ion channel 2, putative, expressed</v>
          </cell>
          <cell r="C6568" t="str">
            <v>cyclic nucleotide-gated channel 14</v>
          </cell>
          <cell r="D6568">
            <v>1.470589031</v>
          </cell>
          <cell r="E6568">
            <v>1.0863423649999999</v>
          </cell>
          <cell r="F6568">
            <v>0</v>
          </cell>
          <cell r="G6568">
            <v>-1.694517297</v>
          </cell>
          <cell r="H6568">
            <v>0</v>
          </cell>
          <cell r="I6568">
            <v>0</v>
          </cell>
          <cell r="J6568">
            <v>0</v>
          </cell>
          <cell r="K6568">
            <v>2.736926859</v>
          </cell>
        </row>
        <row r="6569">
          <cell r="A6569" t="str">
            <v>TRIAE_CS42_1AL_TGACv1_001672_AA0033850.1</v>
          </cell>
          <cell r="B6569" t="str">
            <v>cyclic nucleotide-gated ion channel 2, putative, expressed</v>
          </cell>
          <cell r="C6569" t="str">
            <v>cyclic nucleotide-gated channel 14</v>
          </cell>
          <cell r="D6569">
            <v>1.5517456270000001</v>
          </cell>
          <cell r="E6569">
            <v>1.102283898</v>
          </cell>
          <cell r="F6569">
            <v>0</v>
          </cell>
          <cell r="G6569">
            <v>-1.7272872889999999</v>
          </cell>
          <cell r="H6569">
            <v>0</v>
          </cell>
          <cell r="I6569">
            <v>0</v>
          </cell>
          <cell r="J6569">
            <v>0</v>
          </cell>
          <cell r="K6569">
            <v>2.7132094100000002</v>
          </cell>
        </row>
        <row r="6570">
          <cell r="A6570" t="str">
            <v>TRIAE_CS42_1BL_TGACv1_033292_AA0138560.1</v>
          </cell>
          <cell r="B6570" t="str">
            <v>cyclic nucleotide-gated ion channel 2, putative, expressed</v>
          </cell>
          <cell r="C6570" t="str">
            <v>cyclic nucleotide-gated channel 14</v>
          </cell>
          <cell r="D6570">
            <v>1.558584585</v>
          </cell>
          <cell r="E6570">
            <v>1.109071331</v>
          </cell>
          <cell r="F6570">
            <v>0</v>
          </cell>
          <cell r="G6570">
            <v>-1.749872058</v>
          </cell>
          <cell r="H6570">
            <v>0</v>
          </cell>
          <cell r="I6570">
            <v>0</v>
          </cell>
          <cell r="J6570">
            <v>0</v>
          </cell>
          <cell r="K6570">
            <v>2.6719870810000002</v>
          </cell>
        </row>
        <row r="6571">
          <cell r="A6571" t="str">
            <v>TRIAE_CS42_5AL_TGACv1_374430_AA1199970.2</v>
          </cell>
          <cell r="B6571" t="str">
            <v>cyclic nucleotide-gated ion channel 2, putative, expressed</v>
          </cell>
          <cell r="C6571" t="str">
            <v>cyclic nucleotide-gated channel 14</v>
          </cell>
          <cell r="D6571">
            <v>2.022370145</v>
          </cell>
          <cell r="E6571">
            <v>2.7301616659999999</v>
          </cell>
          <cell r="F6571">
            <v>0</v>
          </cell>
          <cell r="G6571">
            <v>1.5941870069999999</v>
          </cell>
          <cell r="H6571">
            <v>0</v>
          </cell>
          <cell r="I6571">
            <v>0</v>
          </cell>
          <cell r="J6571">
            <v>0</v>
          </cell>
          <cell r="K6571">
            <v>0</v>
          </cell>
        </row>
        <row r="6572">
          <cell r="A6572" t="str">
            <v>TRIAE_CS42_5BL_TGACv1_404418_AA1299170.1</v>
          </cell>
          <cell r="B6572" t="str">
            <v>cyclic nucleotide-gated ion channel 2, putative, expressed</v>
          </cell>
          <cell r="C6572" t="str">
            <v>cyclic nucleotide-gated channel 14</v>
          </cell>
          <cell r="D6572">
            <v>3.1475682869999999</v>
          </cell>
          <cell r="E6572">
            <v>3.9667001210000001</v>
          </cell>
          <cell r="F6572">
            <v>0</v>
          </cell>
          <cell r="G6572">
            <v>1.598618605</v>
          </cell>
          <cell r="H6572">
            <v>0</v>
          </cell>
          <cell r="I6572">
            <v>0</v>
          </cell>
          <cell r="J6572">
            <v>0</v>
          </cell>
          <cell r="K6572">
            <v>0</v>
          </cell>
        </row>
        <row r="6573">
          <cell r="A6573" t="str">
            <v>TRIAE_CS42_3AL_TGACv1_194811_AA0639970.1</v>
          </cell>
          <cell r="B6573" t="str">
            <v>cyclic nucleotide-gated ion channel 2, putative, expressed</v>
          </cell>
          <cell r="C6573" t="str">
            <v>cyclic nucleotide-gated channel 14</v>
          </cell>
          <cell r="D6573">
            <v>0</v>
          </cell>
          <cell r="E6573">
            <v>0</v>
          </cell>
          <cell r="F6573">
            <v>0</v>
          </cell>
          <cell r="G6573">
            <v>0</v>
          </cell>
          <cell r="H6573">
            <v>0</v>
          </cell>
          <cell r="I6573">
            <v>0</v>
          </cell>
          <cell r="J6573">
            <v>0</v>
          </cell>
          <cell r="K6573">
            <v>1.068743867</v>
          </cell>
        </row>
        <row r="6574">
          <cell r="A6574" t="str">
            <v>TRIAE_CS42_3B_TGACv1_221356_AA0738220.1</v>
          </cell>
          <cell r="B6574" t="str">
            <v>cyclic nucleotide-gated ion channel 2, putative, expressed</v>
          </cell>
          <cell r="C6574" t="str">
            <v>cyclic nucleotide-gated channel 14</v>
          </cell>
          <cell r="D6574">
            <v>0</v>
          </cell>
          <cell r="E6574">
            <v>0</v>
          </cell>
          <cell r="F6574">
            <v>0</v>
          </cell>
          <cell r="G6574">
            <v>0</v>
          </cell>
          <cell r="H6574">
            <v>0</v>
          </cell>
          <cell r="I6574">
            <v>0</v>
          </cell>
          <cell r="J6574">
            <v>0</v>
          </cell>
          <cell r="K6574">
            <v>1.068743867</v>
          </cell>
        </row>
        <row r="6575">
          <cell r="A6575" t="str">
            <v>TRIAE_CS42_3DL_TGACv1_253514_AA0894810.1</v>
          </cell>
          <cell r="B6575" t="str">
            <v>cyclic nucleotide-gated ion channel 2, putative, expressed</v>
          </cell>
          <cell r="C6575" t="str">
            <v>cyclic nucleotide-gated channel 14</v>
          </cell>
          <cell r="D6575">
            <v>0</v>
          </cell>
          <cell r="E6575">
            <v>0</v>
          </cell>
          <cell r="F6575">
            <v>0</v>
          </cell>
          <cell r="G6575">
            <v>0</v>
          </cell>
          <cell r="H6575">
            <v>0</v>
          </cell>
          <cell r="I6575">
            <v>0</v>
          </cell>
          <cell r="J6575">
            <v>0</v>
          </cell>
          <cell r="K6575">
            <v>1.068743867</v>
          </cell>
        </row>
        <row r="6576">
          <cell r="A6576" t="str">
            <v>TRIAE_CS42_6AL_TGACv1_472493_AA1522760.1</v>
          </cell>
          <cell r="B6576" t="str">
            <v>cyclic nucleotide-gated ion channel 14, putative, expressed</v>
          </cell>
          <cell r="C6576" t="str">
            <v>cyclic nucleotide-gated channel 17</v>
          </cell>
          <cell r="D6576">
            <v>2.023735764</v>
          </cell>
          <cell r="E6576">
            <v>0</v>
          </cell>
          <cell r="F6576">
            <v>0</v>
          </cell>
          <cell r="G6576">
            <v>0</v>
          </cell>
          <cell r="H6576">
            <v>0</v>
          </cell>
          <cell r="I6576">
            <v>0</v>
          </cell>
          <cell r="J6576">
            <v>0</v>
          </cell>
          <cell r="K6576">
            <v>0</v>
          </cell>
        </row>
        <row r="6577">
          <cell r="A6577" t="str">
            <v>TRIAE_CS42_6DL_TGACv1_527827_AA1709040.1</v>
          </cell>
          <cell r="B6577" t="str">
            <v>cyclic nucleotide-gated ion channel, putative, expressed</v>
          </cell>
          <cell r="C6577" t="str">
            <v>cyclic nucleotide-gated channel 17</v>
          </cell>
          <cell r="D6577">
            <v>0</v>
          </cell>
          <cell r="E6577">
            <v>0</v>
          </cell>
          <cell r="F6577">
            <v>0</v>
          </cell>
          <cell r="G6577">
            <v>-1.057492208</v>
          </cell>
          <cell r="H6577">
            <v>0</v>
          </cell>
          <cell r="I6577">
            <v>0</v>
          </cell>
          <cell r="J6577">
            <v>0</v>
          </cell>
          <cell r="K6577">
            <v>0</v>
          </cell>
        </row>
        <row r="6578">
          <cell r="A6578" t="str">
            <v>TRIAE_CS42_1BL_TGACv1_032051_AA0124700.1</v>
          </cell>
          <cell r="B6578" t="str">
            <v>cyclin-A1, putative, expressed</v>
          </cell>
          <cell r="C6578" t="str">
            <v>Cyclin A1;1</v>
          </cell>
          <cell r="D6578">
            <v>-1.678739701</v>
          </cell>
          <cell r="E6578">
            <v>0</v>
          </cell>
          <cell r="F6578">
            <v>0</v>
          </cell>
          <cell r="G6578">
            <v>0</v>
          </cell>
          <cell r="H6578">
            <v>0</v>
          </cell>
          <cell r="I6578">
            <v>0</v>
          </cell>
          <cell r="J6578">
            <v>0</v>
          </cell>
          <cell r="K6578">
            <v>0</v>
          </cell>
        </row>
        <row r="6579">
          <cell r="A6579" t="str">
            <v>TRIAE_CS42_3B_TGACv1_224626_AA0798990.1</v>
          </cell>
          <cell r="B6579" t="str">
            <v>cyclin-A1, putative, expressed</v>
          </cell>
          <cell r="C6579" t="str">
            <v>Cyclin A1;1</v>
          </cell>
          <cell r="D6579">
            <v>2.4747414870000002</v>
          </cell>
          <cell r="E6579">
            <v>0</v>
          </cell>
          <cell r="F6579">
            <v>0</v>
          </cell>
          <cell r="G6579">
            <v>2.997119933</v>
          </cell>
          <cell r="H6579">
            <v>0</v>
          </cell>
          <cell r="I6579">
            <v>0</v>
          </cell>
          <cell r="J6579">
            <v>0</v>
          </cell>
          <cell r="K6579">
            <v>-1.822284893</v>
          </cell>
        </row>
        <row r="6580">
          <cell r="A6580" t="str">
            <v>TRIAE_CS42_3DS_TGACv1_272774_AA0925140.1</v>
          </cell>
          <cell r="B6580" t="str">
            <v>cyclin-A1, putative, expressed</v>
          </cell>
          <cell r="C6580" t="str">
            <v>Cyclin A1;1</v>
          </cell>
          <cell r="D6580">
            <v>2.4747414870000002</v>
          </cell>
          <cell r="E6580">
            <v>0</v>
          </cell>
          <cell r="F6580">
            <v>0</v>
          </cell>
          <cell r="G6580">
            <v>2.997119933</v>
          </cell>
          <cell r="H6580">
            <v>0</v>
          </cell>
          <cell r="I6580">
            <v>0</v>
          </cell>
          <cell r="J6580">
            <v>0</v>
          </cell>
          <cell r="K6580">
            <v>-1.822284893</v>
          </cell>
        </row>
        <row r="6581">
          <cell r="A6581" t="str">
            <v>TRIAE_CS42_3AS_TGACv1_213332_AA0706590.1</v>
          </cell>
          <cell r="B6581" t="str">
            <v>cyclin-A1, putative, expressed</v>
          </cell>
          <cell r="C6581" t="str">
            <v>Cyclin A1;1</v>
          </cell>
          <cell r="D6581">
            <v>0</v>
          </cell>
          <cell r="E6581">
            <v>0</v>
          </cell>
          <cell r="F6581">
            <v>0</v>
          </cell>
          <cell r="G6581">
            <v>0</v>
          </cell>
          <cell r="H6581">
            <v>0</v>
          </cell>
          <cell r="I6581">
            <v>0</v>
          </cell>
          <cell r="J6581">
            <v>0</v>
          </cell>
          <cell r="K6581">
            <v>-1.822284893</v>
          </cell>
        </row>
        <row r="6582">
          <cell r="A6582" t="str">
            <v>TRIAE_CS42_1AL_TGACv1_001147_AA0025990.1</v>
          </cell>
          <cell r="B6582" t="str">
            <v>cyclin, putative, expressed</v>
          </cell>
          <cell r="C6582" t="str">
            <v>Cyclin A2;4</v>
          </cell>
          <cell r="D6582">
            <v>0</v>
          </cell>
          <cell r="E6582">
            <v>0</v>
          </cell>
          <cell r="F6582">
            <v>0</v>
          </cell>
          <cell r="G6582">
            <v>0</v>
          </cell>
          <cell r="H6582">
            <v>0</v>
          </cell>
          <cell r="I6582">
            <v>0</v>
          </cell>
          <cell r="J6582">
            <v>0</v>
          </cell>
          <cell r="K6582">
            <v>-1.644839634</v>
          </cell>
        </row>
        <row r="6583">
          <cell r="A6583" t="str">
            <v>TRIAE_CS42_5DS_TGACv1_456964_AA1480250.1</v>
          </cell>
          <cell r="B6583" t="str">
            <v>cyclin, putative, expressed</v>
          </cell>
          <cell r="C6583" t="str">
            <v>Cyclin A2;4</v>
          </cell>
          <cell r="D6583">
            <v>0</v>
          </cell>
          <cell r="E6583">
            <v>0</v>
          </cell>
          <cell r="F6583">
            <v>0</v>
          </cell>
          <cell r="G6583">
            <v>0</v>
          </cell>
          <cell r="H6583">
            <v>0</v>
          </cell>
          <cell r="I6583">
            <v>0</v>
          </cell>
          <cell r="J6583">
            <v>0</v>
          </cell>
          <cell r="K6583">
            <v>-1.644839634</v>
          </cell>
        </row>
        <row r="6584">
          <cell r="A6584" t="str">
            <v>TRIAE_CS42_5BS_TGACv1_423353_AA1374910.1</v>
          </cell>
          <cell r="B6584" t="str">
            <v>cyclin, putative, expressed</v>
          </cell>
          <cell r="C6584" t="str">
            <v>Cyclin A2;4</v>
          </cell>
          <cell r="D6584">
            <v>0</v>
          </cell>
          <cell r="E6584">
            <v>0</v>
          </cell>
          <cell r="F6584">
            <v>0</v>
          </cell>
          <cell r="G6584">
            <v>0</v>
          </cell>
          <cell r="H6584">
            <v>0</v>
          </cell>
          <cell r="I6584">
            <v>0</v>
          </cell>
          <cell r="J6584">
            <v>0</v>
          </cell>
          <cell r="K6584">
            <v>-1.6319076699999999</v>
          </cell>
        </row>
        <row r="6585">
          <cell r="A6585" t="str">
            <v>TRIAE_CS42_3B_TGACv1_226535_AA0817470.1</v>
          </cell>
          <cell r="B6585" t="str">
            <v>cyclin, putative, expressed</v>
          </cell>
          <cell r="C6585" t="str">
            <v>Cyclin A2;4</v>
          </cell>
          <cell r="D6585">
            <v>0</v>
          </cell>
          <cell r="E6585">
            <v>0</v>
          </cell>
          <cell r="F6585">
            <v>0</v>
          </cell>
          <cell r="G6585">
            <v>0</v>
          </cell>
          <cell r="H6585">
            <v>0</v>
          </cell>
          <cell r="I6585">
            <v>0</v>
          </cell>
          <cell r="J6585">
            <v>0</v>
          </cell>
          <cell r="K6585">
            <v>-1.413266742</v>
          </cell>
        </row>
        <row r="6586">
          <cell r="A6586" t="str">
            <v>TRIAE_CS42_3AL_TGACv1_194753_AA0638870.1</v>
          </cell>
          <cell r="B6586" t="str">
            <v>cyclin, putative, expressed</v>
          </cell>
          <cell r="C6586" t="str">
            <v>Cyclin A2;4</v>
          </cell>
          <cell r="D6586">
            <v>0</v>
          </cell>
          <cell r="E6586">
            <v>0</v>
          </cell>
          <cell r="F6586">
            <v>0</v>
          </cell>
          <cell r="G6586">
            <v>0</v>
          </cell>
          <cell r="H6586">
            <v>0</v>
          </cell>
          <cell r="I6586">
            <v>0</v>
          </cell>
          <cell r="J6586">
            <v>0</v>
          </cell>
          <cell r="K6586">
            <v>-1.400557622</v>
          </cell>
        </row>
        <row r="6587">
          <cell r="A6587" t="str">
            <v>TRIAE_CS42_3DL_TGACv1_250777_AA0872970.1</v>
          </cell>
          <cell r="B6587" t="str">
            <v>cyclin, putative, expressed</v>
          </cell>
          <cell r="C6587" t="str">
            <v>Cyclin A2;4</v>
          </cell>
          <cell r="D6587">
            <v>0</v>
          </cell>
          <cell r="E6587">
            <v>0</v>
          </cell>
          <cell r="F6587">
            <v>0</v>
          </cell>
          <cell r="G6587">
            <v>0</v>
          </cell>
          <cell r="H6587">
            <v>0</v>
          </cell>
          <cell r="I6587">
            <v>0</v>
          </cell>
          <cell r="J6587">
            <v>0</v>
          </cell>
          <cell r="K6587">
            <v>-1.3286663240000001</v>
          </cell>
        </row>
        <row r="6588">
          <cell r="A6588" t="str">
            <v>TRIAE_CS42_4AL_TGACv1_291259_AA0993250.1</v>
          </cell>
          <cell r="B6588" t="str">
            <v>cyclin, putative, expressed</v>
          </cell>
          <cell r="C6588" t="str">
            <v>Cyclin A3;1</v>
          </cell>
          <cell r="D6588">
            <v>0</v>
          </cell>
          <cell r="E6588">
            <v>0</v>
          </cell>
          <cell r="F6588">
            <v>0</v>
          </cell>
          <cell r="G6588">
            <v>0</v>
          </cell>
          <cell r="H6588">
            <v>0</v>
          </cell>
          <cell r="I6588">
            <v>0</v>
          </cell>
          <cell r="J6588">
            <v>0</v>
          </cell>
          <cell r="K6588">
            <v>-2.4355886779999998</v>
          </cell>
        </row>
        <row r="6589">
          <cell r="A6589" t="str">
            <v>TRIAE_CS42_4DL_TGACv1_342640_AA1118900.1</v>
          </cell>
          <cell r="B6589" t="str">
            <v>cyclin, putative, expressed</v>
          </cell>
          <cell r="C6589" t="str">
            <v>Cyclin A3;1</v>
          </cell>
          <cell r="D6589">
            <v>0</v>
          </cell>
          <cell r="E6589">
            <v>0</v>
          </cell>
          <cell r="F6589">
            <v>0</v>
          </cell>
          <cell r="G6589">
            <v>0</v>
          </cell>
          <cell r="H6589">
            <v>0</v>
          </cell>
          <cell r="I6589">
            <v>0</v>
          </cell>
          <cell r="J6589">
            <v>0</v>
          </cell>
          <cell r="K6589">
            <v>-2.104145903</v>
          </cell>
        </row>
        <row r="6590">
          <cell r="A6590" t="str">
            <v>TRIAE_CS42_4AS_TGACv1_307167_AA1017890.1</v>
          </cell>
          <cell r="B6590" t="str">
            <v>cyclin, putative, expressed</v>
          </cell>
          <cell r="C6590" t="str">
            <v>Cyclin A3;1</v>
          </cell>
          <cell r="D6590">
            <v>0</v>
          </cell>
          <cell r="E6590">
            <v>0</v>
          </cell>
          <cell r="F6590">
            <v>0</v>
          </cell>
          <cell r="G6590">
            <v>0</v>
          </cell>
          <cell r="H6590">
            <v>0</v>
          </cell>
          <cell r="I6590">
            <v>0</v>
          </cell>
          <cell r="J6590">
            <v>0</v>
          </cell>
          <cell r="K6590">
            <v>-2.0526052780000001</v>
          </cell>
        </row>
        <row r="6591">
          <cell r="A6591" t="str">
            <v>TRIAE_CS42_U_TGACv1_643364_AA2131190.1</v>
          </cell>
          <cell r="B6591" t="str">
            <v>cyclin, putative, expressed</v>
          </cell>
          <cell r="C6591" t="str">
            <v>Cyclin A3;1</v>
          </cell>
          <cell r="D6591">
            <v>0</v>
          </cell>
          <cell r="E6591">
            <v>0</v>
          </cell>
          <cell r="F6591">
            <v>0</v>
          </cell>
          <cell r="G6591">
            <v>0</v>
          </cell>
          <cell r="H6591">
            <v>0</v>
          </cell>
          <cell r="I6591">
            <v>0</v>
          </cell>
          <cell r="J6591">
            <v>0</v>
          </cell>
          <cell r="K6591">
            <v>-2.0274533940000001</v>
          </cell>
        </row>
        <row r="6592">
          <cell r="A6592" t="str">
            <v>TRIAE_CS42_5DS_TGACv1_456541_AA1473500.1</v>
          </cell>
          <cell r="B6592" t="str">
            <v>cyclin, putative, expressed</v>
          </cell>
          <cell r="C6592" t="str">
            <v>CYCLIN A3;4</v>
          </cell>
          <cell r="D6592">
            <v>0</v>
          </cell>
          <cell r="E6592">
            <v>0</v>
          </cell>
          <cell r="F6592">
            <v>0</v>
          </cell>
          <cell r="G6592">
            <v>0</v>
          </cell>
          <cell r="H6592">
            <v>0</v>
          </cell>
          <cell r="I6592">
            <v>0</v>
          </cell>
          <cell r="J6592">
            <v>0</v>
          </cell>
          <cell r="K6592">
            <v>-1.47919004</v>
          </cell>
        </row>
        <row r="6593">
          <cell r="A6593" t="str">
            <v>TRIAE_CS42_5AS_TGACv1_393340_AA1271470.1</v>
          </cell>
          <cell r="B6593" t="str">
            <v>cyclin, putative, expressed</v>
          </cell>
          <cell r="C6593" t="str">
            <v>CYCLIN A3;4</v>
          </cell>
          <cell r="D6593">
            <v>0</v>
          </cell>
          <cell r="E6593">
            <v>0</v>
          </cell>
          <cell r="F6593">
            <v>0</v>
          </cell>
          <cell r="G6593">
            <v>0</v>
          </cell>
          <cell r="H6593">
            <v>0</v>
          </cell>
          <cell r="I6593">
            <v>0</v>
          </cell>
          <cell r="J6593">
            <v>0</v>
          </cell>
          <cell r="K6593">
            <v>-1.4528516330000001</v>
          </cell>
        </row>
        <row r="6594">
          <cell r="A6594" t="str">
            <v>TRIAE_CS42_5BS_TGACv1_423221_AA1371460.1</v>
          </cell>
          <cell r="B6594" t="str">
            <v>cyclin, putative, expressed</v>
          </cell>
          <cell r="C6594" t="str">
            <v>CYCLIN A3;4</v>
          </cell>
          <cell r="D6594">
            <v>0</v>
          </cell>
          <cell r="E6594">
            <v>0</v>
          </cell>
          <cell r="F6594">
            <v>0</v>
          </cell>
          <cell r="G6594">
            <v>0</v>
          </cell>
          <cell r="H6594">
            <v>0</v>
          </cell>
          <cell r="I6594">
            <v>0</v>
          </cell>
          <cell r="J6594">
            <v>0</v>
          </cell>
          <cell r="K6594">
            <v>-1.4528516330000001</v>
          </cell>
        </row>
        <row r="6595">
          <cell r="A6595" t="str">
            <v>TRIAE_CS42_7AL_TGACv1_556597_AA1766650.1</v>
          </cell>
          <cell r="B6595" t="str">
            <v>cyclin, putative, expressed</v>
          </cell>
          <cell r="C6595" t="str">
            <v>Cyclin B2;3</v>
          </cell>
          <cell r="D6595">
            <v>0</v>
          </cell>
          <cell r="E6595">
            <v>0</v>
          </cell>
          <cell r="F6595">
            <v>0</v>
          </cell>
          <cell r="G6595">
            <v>0</v>
          </cell>
          <cell r="H6595">
            <v>0</v>
          </cell>
          <cell r="I6595">
            <v>0</v>
          </cell>
          <cell r="J6595">
            <v>0</v>
          </cell>
          <cell r="K6595">
            <v>-2.1232654530000001</v>
          </cell>
        </row>
        <row r="6596">
          <cell r="A6596" t="str">
            <v>TRIAE_CS42_7DL_TGACv1_603355_AA1981730.1</v>
          </cell>
          <cell r="B6596" t="str">
            <v>cyclin, putative, expressed</v>
          </cell>
          <cell r="C6596" t="str">
            <v>Cyclin B2;3</v>
          </cell>
          <cell r="D6596">
            <v>0</v>
          </cell>
          <cell r="E6596">
            <v>0</v>
          </cell>
          <cell r="F6596">
            <v>0</v>
          </cell>
          <cell r="G6596">
            <v>0</v>
          </cell>
          <cell r="H6596">
            <v>0</v>
          </cell>
          <cell r="I6596">
            <v>0</v>
          </cell>
          <cell r="J6596">
            <v>0</v>
          </cell>
          <cell r="K6596">
            <v>-2.0973738310000001</v>
          </cell>
        </row>
        <row r="6597">
          <cell r="A6597" t="str">
            <v>TRIAE_CS42_7BL_TGACv1_580939_AA1916040.1</v>
          </cell>
          <cell r="B6597" t="str">
            <v>cyclin, putative, expressed</v>
          </cell>
          <cell r="C6597" t="str">
            <v>Cyclin B2;3</v>
          </cell>
          <cell r="D6597">
            <v>0</v>
          </cell>
          <cell r="E6597">
            <v>0</v>
          </cell>
          <cell r="F6597">
            <v>0</v>
          </cell>
          <cell r="G6597">
            <v>0</v>
          </cell>
          <cell r="H6597">
            <v>0</v>
          </cell>
          <cell r="I6597">
            <v>0</v>
          </cell>
          <cell r="J6597">
            <v>0</v>
          </cell>
          <cell r="K6597">
            <v>-2.04930382</v>
          </cell>
        </row>
        <row r="6598">
          <cell r="A6598" t="str">
            <v>TRIAE_CS42_2AL_TGACv1_094203_AA0294220.1</v>
          </cell>
          <cell r="B6598" t="str">
            <v>cyclin, putative, expressed</v>
          </cell>
          <cell r="C6598" t="str">
            <v>CYCLIN B2;4</v>
          </cell>
          <cell r="D6598">
            <v>0</v>
          </cell>
          <cell r="E6598">
            <v>0</v>
          </cell>
          <cell r="F6598">
            <v>0</v>
          </cell>
          <cell r="G6598">
            <v>0</v>
          </cell>
          <cell r="H6598">
            <v>0</v>
          </cell>
          <cell r="I6598">
            <v>0</v>
          </cell>
          <cell r="J6598">
            <v>0</v>
          </cell>
          <cell r="K6598">
            <v>-1.110285392</v>
          </cell>
        </row>
        <row r="6599">
          <cell r="A6599" t="str">
            <v>TRIAE_CS42_2DL_TGACv1_159166_AA0533690.1</v>
          </cell>
          <cell r="B6599" t="str">
            <v>cyclin, putative, expressed</v>
          </cell>
          <cell r="C6599" t="str">
            <v>CYCLIN B2;4</v>
          </cell>
          <cell r="D6599">
            <v>0</v>
          </cell>
          <cell r="E6599">
            <v>0</v>
          </cell>
          <cell r="F6599">
            <v>0</v>
          </cell>
          <cell r="G6599">
            <v>0</v>
          </cell>
          <cell r="H6599">
            <v>0</v>
          </cell>
          <cell r="I6599">
            <v>0</v>
          </cell>
          <cell r="J6599">
            <v>0</v>
          </cell>
          <cell r="K6599">
            <v>-1.110285392</v>
          </cell>
        </row>
        <row r="6600">
          <cell r="A6600" t="str">
            <v>TRIAE_CS42_2BL_TGACv1_130589_AA0414330.1</v>
          </cell>
          <cell r="B6600" t="str">
            <v>cyclin, putative, expressed</v>
          </cell>
          <cell r="C6600" t="str">
            <v>CYCLIN B2;4</v>
          </cell>
          <cell r="D6600">
            <v>0</v>
          </cell>
          <cell r="E6600">
            <v>0</v>
          </cell>
          <cell r="F6600">
            <v>0</v>
          </cell>
          <cell r="G6600">
            <v>0</v>
          </cell>
          <cell r="H6600">
            <v>0</v>
          </cell>
          <cell r="I6600">
            <v>0</v>
          </cell>
          <cell r="J6600">
            <v>0</v>
          </cell>
          <cell r="K6600">
            <v>-1.092546499</v>
          </cell>
        </row>
        <row r="6601">
          <cell r="A6601" t="str">
            <v>TRIAE_CS42_5AL_TGACv1_375628_AA1224740.1</v>
          </cell>
          <cell r="B6601" t="str">
            <v>cyclin, putative, expressed</v>
          </cell>
          <cell r="C6601" t="str">
            <v>CYCLIN D1;1</v>
          </cell>
          <cell r="D6601">
            <v>-1.029625953</v>
          </cell>
          <cell r="E6601">
            <v>-1.996092253</v>
          </cell>
          <cell r="F6601">
            <v>0</v>
          </cell>
          <cell r="G6601">
            <v>0</v>
          </cell>
          <cell r="H6601">
            <v>0</v>
          </cell>
          <cell r="I6601">
            <v>0</v>
          </cell>
          <cell r="J6601">
            <v>0</v>
          </cell>
          <cell r="K6601">
            <v>-1.257772755</v>
          </cell>
        </row>
        <row r="6602">
          <cell r="A6602" t="str">
            <v>TRIAE_CS42_5BL_TGACv1_407536_AA1357730.1</v>
          </cell>
          <cell r="B6602" t="str">
            <v>cyclin, putative, expressed</v>
          </cell>
          <cell r="C6602" t="str">
            <v>CYCLIN D1;1</v>
          </cell>
          <cell r="D6602">
            <v>0</v>
          </cell>
          <cell r="E6602">
            <v>0</v>
          </cell>
          <cell r="F6602">
            <v>0</v>
          </cell>
          <cell r="G6602">
            <v>0</v>
          </cell>
          <cell r="H6602">
            <v>0</v>
          </cell>
          <cell r="I6602">
            <v>0</v>
          </cell>
          <cell r="J6602">
            <v>0</v>
          </cell>
          <cell r="K6602">
            <v>-2.6828153019999998</v>
          </cell>
        </row>
        <row r="6603">
          <cell r="A6603" t="str">
            <v>TRIAE_CS42_5DL_TGACv1_436360_AA1460260.1</v>
          </cell>
          <cell r="B6603" t="str">
            <v>cyclin, putative, expressed</v>
          </cell>
          <cell r="C6603" t="str">
            <v>CYCLIN D1;1</v>
          </cell>
          <cell r="D6603">
            <v>0</v>
          </cell>
          <cell r="E6603">
            <v>0</v>
          </cell>
          <cell r="F6603">
            <v>0</v>
          </cell>
          <cell r="G6603">
            <v>0</v>
          </cell>
          <cell r="H6603">
            <v>0</v>
          </cell>
          <cell r="I6603">
            <v>0</v>
          </cell>
          <cell r="J6603">
            <v>0</v>
          </cell>
          <cell r="K6603">
            <v>-2.3709964029999999</v>
          </cell>
        </row>
        <row r="6604">
          <cell r="A6604" t="str">
            <v>TRIAE_CS42_5AL_TGACv1_374710_AA1207140.1</v>
          </cell>
          <cell r="B6604" t="str">
            <v>cyclin, putative, expressed</v>
          </cell>
          <cell r="C6604" t="str">
            <v>cyclin d4;2</v>
          </cell>
          <cell r="D6604">
            <v>0</v>
          </cell>
          <cell r="E6604">
            <v>0</v>
          </cell>
          <cell r="F6604">
            <v>0</v>
          </cell>
          <cell r="G6604">
            <v>0</v>
          </cell>
          <cell r="H6604">
            <v>0</v>
          </cell>
          <cell r="I6604">
            <v>0</v>
          </cell>
          <cell r="J6604">
            <v>0</v>
          </cell>
          <cell r="K6604">
            <v>-3.3804209869999999</v>
          </cell>
        </row>
        <row r="6605">
          <cell r="A6605" t="str">
            <v>TRIAE_CS42_5AL_TGACv1_375032_AA1214410.1</v>
          </cell>
          <cell r="B6605" t="str">
            <v>cyclin, putative, expressed</v>
          </cell>
          <cell r="C6605" t="str">
            <v>cyclin d4;2</v>
          </cell>
          <cell r="D6605">
            <v>0</v>
          </cell>
          <cell r="E6605">
            <v>0</v>
          </cell>
          <cell r="F6605">
            <v>0</v>
          </cell>
          <cell r="G6605">
            <v>0</v>
          </cell>
          <cell r="H6605">
            <v>0</v>
          </cell>
          <cell r="I6605">
            <v>0</v>
          </cell>
          <cell r="J6605">
            <v>0</v>
          </cell>
          <cell r="K6605">
            <v>-2.6122391729999999</v>
          </cell>
        </row>
        <row r="6606">
          <cell r="A6606" t="str">
            <v>TRIAE_CS42_5BL_TGACv1_407559_AA1357980.1</v>
          </cell>
          <cell r="B6606" t="str">
            <v>cyclin, putative, expressed</v>
          </cell>
          <cell r="C6606" t="str">
            <v>cyclin d4;2</v>
          </cell>
          <cell r="D6606">
            <v>0</v>
          </cell>
          <cell r="E6606">
            <v>0</v>
          </cell>
          <cell r="F6606">
            <v>0</v>
          </cell>
          <cell r="G6606">
            <v>0</v>
          </cell>
          <cell r="H6606">
            <v>0</v>
          </cell>
          <cell r="I6606">
            <v>0</v>
          </cell>
          <cell r="J6606">
            <v>0</v>
          </cell>
          <cell r="K6606">
            <v>-2.3628098309999999</v>
          </cell>
        </row>
        <row r="6607">
          <cell r="A6607" t="str">
            <v>TRIAE_CS42_5DL_TGACv1_433127_AA1402970.1</v>
          </cell>
          <cell r="B6607" t="str">
            <v>cyclin, putative, expressed</v>
          </cell>
          <cell r="C6607" t="str">
            <v>cyclin d4;2</v>
          </cell>
          <cell r="D6607">
            <v>0</v>
          </cell>
          <cell r="E6607">
            <v>0</v>
          </cell>
          <cell r="F6607">
            <v>0</v>
          </cell>
          <cell r="G6607">
            <v>0</v>
          </cell>
          <cell r="H6607">
            <v>0</v>
          </cell>
          <cell r="I6607">
            <v>0</v>
          </cell>
          <cell r="J6607">
            <v>0</v>
          </cell>
          <cell r="K6607">
            <v>-2.3601207049999999</v>
          </cell>
        </row>
        <row r="6608">
          <cell r="A6608" t="str">
            <v>TRIAE_CS42_5DL_TGACv1_434526_AA1437540.1</v>
          </cell>
          <cell r="B6608" t="str">
            <v>cyclin, putative, expressed</v>
          </cell>
          <cell r="C6608" t="str">
            <v>cyclin d4;2</v>
          </cell>
          <cell r="D6608">
            <v>0</v>
          </cell>
          <cell r="E6608">
            <v>0</v>
          </cell>
          <cell r="F6608">
            <v>0</v>
          </cell>
          <cell r="G6608">
            <v>0</v>
          </cell>
          <cell r="H6608">
            <v>0</v>
          </cell>
          <cell r="I6608">
            <v>0</v>
          </cell>
          <cell r="J6608">
            <v>0</v>
          </cell>
          <cell r="K6608">
            <v>-2.1553842080000001</v>
          </cell>
        </row>
        <row r="6609">
          <cell r="A6609" t="str">
            <v>TRIAE_CS42_5BL_TGACv1_405299_AA1324410.1</v>
          </cell>
          <cell r="B6609" t="str">
            <v>cyclin, putative, expressed</v>
          </cell>
          <cell r="C6609" t="str">
            <v>cyclin d4;2</v>
          </cell>
          <cell r="D6609">
            <v>0</v>
          </cell>
          <cell r="E6609">
            <v>0</v>
          </cell>
          <cell r="F6609">
            <v>0</v>
          </cell>
          <cell r="G6609">
            <v>0</v>
          </cell>
          <cell r="H6609">
            <v>0</v>
          </cell>
          <cell r="I6609">
            <v>0</v>
          </cell>
          <cell r="J6609">
            <v>0</v>
          </cell>
          <cell r="K6609">
            <v>-2.0911050520000001</v>
          </cell>
        </row>
        <row r="6610">
          <cell r="A6610" t="str">
            <v>TRIAE_CS42_3B_TGACv1_221601_AA0745560.3</v>
          </cell>
          <cell r="B6610" t="str">
            <v>cyclin, putative, expressed</v>
          </cell>
          <cell r="C6610" t="str">
            <v>Cyclin family protein</v>
          </cell>
          <cell r="D6610">
            <v>3.2497689159999998</v>
          </cell>
          <cell r="E6610">
            <v>3.700891328</v>
          </cell>
          <cell r="F6610">
            <v>0</v>
          </cell>
          <cell r="G6610">
            <v>-1.3742535819999999</v>
          </cell>
          <cell r="H6610">
            <v>0</v>
          </cell>
          <cell r="I6610">
            <v>0</v>
          </cell>
          <cell r="J6610">
            <v>0</v>
          </cell>
          <cell r="K6610">
            <v>-1.8381700620000001</v>
          </cell>
        </row>
        <row r="6611">
          <cell r="A6611" t="str">
            <v>TRIAE_CS42_3DL_TGACv1_249286_AA0844290.2</v>
          </cell>
          <cell r="B6611" t="str">
            <v>cyclin, putative, expressed</v>
          </cell>
          <cell r="C6611" t="str">
            <v>Cyclin family protein</v>
          </cell>
          <cell r="D6611">
            <v>3.2497689159999998</v>
          </cell>
          <cell r="E6611">
            <v>3.700891328</v>
          </cell>
          <cell r="F6611">
            <v>0</v>
          </cell>
          <cell r="G6611">
            <v>-1.3742535819999999</v>
          </cell>
          <cell r="H6611">
            <v>0</v>
          </cell>
          <cell r="I6611">
            <v>0</v>
          </cell>
          <cell r="J6611">
            <v>0</v>
          </cell>
          <cell r="K6611">
            <v>-1.837273785</v>
          </cell>
        </row>
        <row r="6612">
          <cell r="A6612" t="str">
            <v>TRIAE_CS42_1DL_TGACv1_061133_AA0186350.1</v>
          </cell>
          <cell r="B6612" t="str">
            <v>cyclin, putative, expressed</v>
          </cell>
          <cell r="C6612" t="str">
            <v>Cyclin family protein</v>
          </cell>
          <cell r="D6612">
            <v>0</v>
          </cell>
          <cell r="E6612">
            <v>0</v>
          </cell>
          <cell r="F6612">
            <v>0</v>
          </cell>
          <cell r="G6612">
            <v>0</v>
          </cell>
          <cell r="H6612">
            <v>0</v>
          </cell>
          <cell r="I6612">
            <v>0</v>
          </cell>
          <cell r="J6612">
            <v>0</v>
          </cell>
          <cell r="K6612">
            <v>-2.054964853</v>
          </cell>
        </row>
        <row r="6613">
          <cell r="A6613" t="str">
            <v>TRIAE_CS42_1BL_TGACv1_031259_AA0110540.1</v>
          </cell>
          <cell r="B6613" t="str">
            <v>cyclin, putative, expressed</v>
          </cell>
          <cell r="C6613" t="str">
            <v>Cyclin family protein</v>
          </cell>
          <cell r="D6613">
            <v>0</v>
          </cell>
          <cell r="E6613">
            <v>0</v>
          </cell>
          <cell r="F6613">
            <v>0</v>
          </cell>
          <cell r="G6613">
            <v>0</v>
          </cell>
          <cell r="H6613">
            <v>0</v>
          </cell>
          <cell r="I6613">
            <v>0</v>
          </cell>
          <cell r="J6613">
            <v>0</v>
          </cell>
          <cell r="K6613">
            <v>-2.0042599719999998</v>
          </cell>
        </row>
        <row r="6614">
          <cell r="A6614" t="str">
            <v>TRIAE_CS42_1AL_TGACv1_000515_AA0013730.1</v>
          </cell>
          <cell r="B6614" t="str">
            <v>cyclin, putative, expressed</v>
          </cell>
          <cell r="C6614" t="str">
            <v>Cyclin family protein</v>
          </cell>
          <cell r="D6614">
            <v>0</v>
          </cell>
          <cell r="E6614">
            <v>0</v>
          </cell>
          <cell r="F6614">
            <v>0</v>
          </cell>
          <cell r="G6614">
            <v>0</v>
          </cell>
          <cell r="H6614">
            <v>0</v>
          </cell>
          <cell r="I6614">
            <v>0</v>
          </cell>
          <cell r="J6614">
            <v>0</v>
          </cell>
          <cell r="K6614">
            <v>-1.96685807</v>
          </cell>
        </row>
        <row r="6615">
          <cell r="A6615" t="str">
            <v>TRIAE_CS42_3AL_TGACv1_194226_AA0628980.2</v>
          </cell>
          <cell r="B6615" t="str">
            <v>cyclin, putative, expressed</v>
          </cell>
          <cell r="C6615" t="str">
            <v>Cyclin family protein</v>
          </cell>
          <cell r="D6615">
            <v>0</v>
          </cell>
          <cell r="E6615">
            <v>0</v>
          </cell>
          <cell r="F6615">
            <v>0</v>
          </cell>
          <cell r="G6615">
            <v>-1.3742535819999999</v>
          </cell>
          <cell r="H6615">
            <v>0</v>
          </cell>
          <cell r="I6615">
            <v>0</v>
          </cell>
          <cell r="J6615">
            <v>0</v>
          </cell>
          <cell r="K6615">
            <v>-1.8381700620000001</v>
          </cell>
        </row>
        <row r="6616">
          <cell r="A6616" t="str">
            <v>TRIAE_CS42_1DL_TGACv1_062124_AA0209060.1</v>
          </cell>
          <cell r="B6616" t="str">
            <v>cyclin, putative, expressed</v>
          </cell>
          <cell r="C6616" t="str">
            <v>Cyclin family protein</v>
          </cell>
          <cell r="D6616">
            <v>0</v>
          </cell>
          <cell r="E6616">
            <v>0</v>
          </cell>
          <cell r="F6616">
            <v>0</v>
          </cell>
          <cell r="G6616">
            <v>0</v>
          </cell>
          <cell r="H6616">
            <v>0</v>
          </cell>
          <cell r="I6616">
            <v>0</v>
          </cell>
          <cell r="J6616">
            <v>0</v>
          </cell>
          <cell r="K6616">
            <v>-1.7891294659999999</v>
          </cell>
        </row>
        <row r="6617">
          <cell r="A6617" t="str">
            <v>TRIAE_CS42_1AL_TGACv1_004754_AA0054130.1</v>
          </cell>
          <cell r="B6617" t="str">
            <v>cyclin, putative, expressed</v>
          </cell>
          <cell r="C6617" t="str">
            <v>Cyclin family protein</v>
          </cell>
          <cell r="D6617">
            <v>0</v>
          </cell>
          <cell r="E6617">
            <v>0</v>
          </cell>
          <cell r="F6617">
            <v>0</v>
          </cell>
          <cell r="G6617">
            <v>0</v>
          </cell>
          <cell r="H6617">
            <v>0</v>
          </cell>
          <cell r="I6617">
            <v>0</v>
          </cell>
          <cell r="J6617">
            <v>0</v>
          </cell>
          <cell r="K6617">
            <v>-1.787352064</v>
          </cell>
        </row>
        <row r="6618">
          <cell r="A6618" t="str">
            <v>TRIAE_CS42_1BL_TGACv1_033374_AA0139010.1</v>
          </cell>
          <cell r="B6618" t="str">
            <v>cyclin, putative, expressed</v>
          </cell>
          <cell r="C6618" t="str">
            <v>Cyclin family protein</v>
          </cell>
          <cell r="D6618">
            <v>0</v>
          </cell>
          <cell r="E6618">
            <v>0</v>
          </cell>
          <cell r="F6618">
            <v>0</v>
          </cell>
          <cell r="G6618">
            <v>0</v>
          </cell>
          <cell r="H6618">
            <v>0</v>
          </cell>
          <cell r="I6618">
            <v>0</v>
          </cell>
          <cell r="J6618">
            <v>0</v>
          </cell>
          <cell r="K6618">
            <v>-1.551567079</v>
          </cell>
        </row>
        <row r="6619">
          <cell r="A6619" t="str">
            <v>TRIAE_CS42_3AS_TGACv1_210724_AA0677800.1</v>
          </cell>
          <cell r="B6619" t="str">
            <v>cyclin, putative, expressed</v>
          </cell>
          <cell r="C6619" t="str">
            <v>Cyclin family protein</v>
          </cell>
          <cell r="D6619">
            <v>0</v>
          </cell>
          <cell r="E6619">
            <v>0</v>
          </cell>
          <cell r="F6619">
            <v>0</v>
          </cell>
          <cell r="G6619">
            <v>0</v>
          </cell>
          <cell r="H6619">
            <v>0</v>
          </cell>
          <cell r="I6619">
            <v>0</v>
          </cell>
          <cell r="J6619">
            <v>0</v>
          </cell>
          <cell r="K6619">
            <v>-1.343692205</v>
          </cell>
        </row>
        <row r="6620">
          <cell r="A6620" t="str">
            <v>TRIAE_CS42_3DS_TGACv1_274294_AA0935310.1</v>
          </cell>
          <cell r="B6620" t="str">
            <v>cyclin, putative, expressed</v>
          </cell>
          <cell r="C6620" t="str">
            <v>Cyclin family protein</v>
          </cell>
          <cell r="D6620">
            <v>0</v>
          </cell>
          <cell r="E6620">
            <v>0</v>
          </cell>
          <cell r="F6620">
            <v>0</v>
          </cell>
          <cell r="G6620">
            <v>0</v>
          </cell>
          <cell r="H6620">
            <v>0</v>
          </cell>
          <cell r="I6620">
            <v>0</v>
          </cell>
          <cell r="J6620">
            <v>0</v>
          </cell>
          <cell r="K6620">
            <v>-1.343692205</v>
          </cell>
        </row>
        <row r="6621">
          <cell r="A6621" t="str">
            <v>TRIAE_CS42_5AL_TGACv1_375971_AA1229770.1</v>
          </cell>
          <cell r="B6621" t="str">
            <v>cyclin, putative, expressed</v>
          </cell>
          <cell r="C6621" t="str">
            <v>Cyclin family protein</v>
          </cell>
          <cell r="D6621">
            <v>0</v>
          </cell>
          <cell r="E6621">
            <v>0</v>
          </cell>
          <cell r="F6621">
            <v>0</v>
          </cell>
          <cell r="G6621">
            <v>1.1933008650000001</v>
          </cell>
          <cell r="H6621">
            <v>0</v>
          </cell>
          <cell r="I6621">
            <v>0</v>
          </cell>
          <cell r="J6621">
            <v>0</v>
          </cell>
          <cell r="K6621">
            <v>0</v>
          </cell>
        </row>
        <row r="6622">
          <cell r="A6622" t="str">
            <v>TRIAE_CS42_5DL_TGACv1_433041_AA1399540.2</v>
          </cell>
          <cell r="B6622" t="str">
            <v>cyclin, putative, expressed</v>
          </cell>
          <cell r="C6622" t="str">
            <v>Cyclin family protein</v>
          </cell>
          <cell r="D6622">
            <v>0</v>
          </cell>
          <cell r="E6622">
            <v>0</v>
          </cell>
          <cell r="F6622">
            <v>0</v>
          </cell>
          <cell r="G6622">
            <v>1.1933008650000001</v>
          </cell>
          <cell r="H6622">
            <v>0</v>
          </cell>
          <cell r="I6622">
            <v>0</v>
          </cell>
          <cell r="J6622">
            <v>0</v>
          </cell>
          <cell r="K6622">
            <v>0</v>
          </cell>
        </row>
        <row r="6623">
          <cell r="A6623" t="str">
            <v>TRIAE_CS42_5BL_TGACv1_404339_AA1296170.4</v>
          </cell>
          <cell r="B6623" t="str">
            <v>cyclin, putative, expressed</v>
          </cell>
          <cell r="C6623" t="str">
            <v>Cyclin family protein</v>
          </cell>
          <cell r="D6623">
            <v>0</v>
          </cell>
          <cell r="E6623">
            <v>0</v>
          </cell>
          <cell r="F6623">
            <v>0</v>
          </cell>
          <cell r="G6623">
            <v>1.242306323</v>
          </cell>
          <cell r="H6623">
            <v>0</v>
          </cell>
          <cell r="I6623">
            <v>0</v>
          </cell>
          <cell r="J6623">
            <v>0</v>
          </cell>
          <cell r="K6623">
            <v>0</v>
          </cell>
        </row>
        <row r="6624">
          <cell r="A6624" t="str">
            <v>TRIAE_CS42_2AL_TGACv1_096777_AA0321330.1</v>
          </cell>
          <cell r="B6624" t="str">
            <v>cyclin, putative, expressed</v>
          </cell>
          <cell r="C6624" t="str">
            <v>cyclin p2;1</v>
          </cell>
          <cell r="D6624">
            <v>-1.4741522439999999</v>
          </cell>
          <cell r="E6624">
            <v>-2.4744091159999999</v>
          </cell>
          <cell r="F6624">
            <v>0</v>
          </cell>
          <cell r="G6624">
            <v>-1.3688376929999999</v>
          </cell>
          <cell r="H6624">
            <v>0</v>
          </cell>
          <cell r="I6624">
            <v>0</v>
          </cell>
          <cell r="J6624">
            <v>0</v>
          </cell>
          <cell r="K6624">
            <v>0</v>
          </cell>
        </row>
        <row r="6625">
          <cell r="A6625" t="str">
            <v>TRIAE_CS42_2DL_TGACv1_160031_AA0545750.1</v>
          </cell>
          <cell r="B6625" t="str">
            <v>cyclin, putative, expressed</v>
          </cell>
          <cell r="C6625" t="str">
            <v>cyclin p2;1</v>
          </cell>
          <cell r="D6625">
            <v>-1.4741522439999999</v>
          </cell>
          <cell r="E6625">
            <v>-2.4744091159999999</v>
          </cell>
          <cell r="F6625">
            <v>0</v>
          </cell>
          <cell r="G6625">
            <v>-1.3688376929999999</v>
          </cell>
          <cell r="H6625">
            <v>0</v>
          </cell>
          <cell r="I6625">
            <v>0</v>
          </cell>
          <cell r="J6625">
            <v>0</v>
          </cell>
          <cell r="K6625">
            <v>0</v>
          </cell>
        </row>
        <row r="6626">
          <cell r="A6626" t="str">
            <v>TRIAE_CS42_1DL_TGACv1_061768_AA0203140.1</v>
          </cell>
          <cell r="B6626" t="str">
            <v>cyclin, putative, expressed</v>
          </cell>
          <cell r="C6626" t="str">
            <v>cyclin p4;1</v>
          </cell>
          <cell r="D6626">
            <v>0</v>
          </cell>
          <cell r="E6626">
            <v>0</v>
          </cell>
          <cell r="F6626">
            <v>0</v>
          </cell>
          <cell r="G6626">
            <v>0</v>
          </cell>
          <cell r="H6626">
            <v>0</v>
          </cell>
          <cell r="I6626">
            <v>0</v>
          </cell>
          <cell r="J6626">
            <v>0</v>
          </cell>
          <cell r="K6626">
            <v>-1.2611140949999999</v>
          </cell>
        </row>
        <row r="6627">
          <cell r="A6627" t="str">
            <v>TRIAE_CS42_2DL_TGACv1_160878_AA0554900.1</v>
          </cell>
          <cell r="B6627" t="str">
            <v>cyclin, putative, expressed</v>
          </cell>
          <cell r="C6627" t="str">
            <v>cyclin p4;3</v>
          </cell>
          <cell r="D6627">
            <v>-1.153095827</v>
          </cell>
          <cell r="E6627">
            <v>-1.8561119610000001</v>
          </cell>
          <cell r="F6627">
            <v>0</v>
          </cell>
          <cell r="G6627">
            <v>-1.530871573</v>
          </cell>
          <cell r="H6627">
            <v>0</v>
          </cell>
          <cell r="I6627">
            <v>0</v>
          </cell>
          <cell r="J6627">
            <v>0</v>
          </cell>
          <cell r="K6627">
            <v>0</v>
          </cell>
        </row>
        <row r="6628">
          <cell r="A6628" t="str">
            <v>TRIAE_CS42_2BL_TGACv1_130780_AA0417880.1</v>
          </cell>
          <cell r="B6628" t="str">
            <v>cyclin, putative, expressed</v>
          </cell>
          <cell r="C6628" t="str">
            <v>cyclin p4;3</v>
          </cell>
          <cell r="D6628">
            <v>-1.090512224</v>
          </cell>
          <cell r="E6628">
            <v>-1.688618975</v>
          </cell>
          <cell r="F6628">
            <v>0</v>
          </cell>
          <cell r="G6628">
            <v>-1.571593378</v>
          </cell>
          <cell r="H6628">
            <v>0</v>
          </cell>
          <cell r="I6628">
            <v>0</v>
          </cell>
          <cell r="J6628">
            <v>0</v>
          </cell>
          <cell r="K6628">
            <v>0</v>
          </cell>
        </row>
        <row r="6629">
          <cell r="A6629" t="str">
            <v>TRIAE_CS42_2AL_TGACv1_093071_AA0271210.1</v>
          </cell>
          <cell r="B6629" t="str">
            <v>cyclin, putative, expressed</v>
          </cell>
          <cell r="C6629" t="str">
            <v>cyclin p4;3</v>
          </cell>
          <cell r="D6629">
            <v>-1.0798084590000001</v>
          </cell>
          <cell r="E6629">
            <v>-1.7877549479999999</v>
          </cell>
          <cell r="F6629">
            <v>0</v>
          </cell>
          <cell r="G6629">
            <v>-1.489361615</v>
          </cell>
          <cell r="H6629">
            <v>0</v>
          </cell>
          <cell r="I6629">
            <v>0</v>
          </cell>
          <cell r="J6629">
            <v>0</v>
          </cell>
          <cell r="K6629">
            <v>0</v>
          </cell>
        </row>
        <row r="6630">
          <cell r="A6630" t="str">
            <v>TRIAE_CS42_5DL_TGACv1_438515_AA1468410.2</v>
          </cell>
          <cell r="B6630" t="str">
            <v>cyclin, putative, expressed</v>
          </cell>
          <cell r="C6630" t="str">
            <v>Cyclin-D3-2</v>
          </cell>
          <cell r="D6630">
            <v>0</v>
          </cell>
          <cell r="E6630">
            <v>0</v>
          </cell>
          <cell r="F6630">
            <v>0</v>
          </cell>
          <cell r="G6630">
            <v>0</v>
          </cell>
          <cell r="H6630">
            <v>0</v>
          </cell>
          <cell r="I6630">
            <v>0</v>
          </cell>
          <cell r="J6630">
            <v>0</v>
          </cell>
          <cell r="K6630">
            <v>-1.794864279</v>
          </cell>
        </row>
        <row r="6631">
          <cell r="A6631" t="str">
            <v>TRIAE_CS42_5AL_TGACv1_374069_AA1189340.1</v>
          </cell>
          <cell r="B6631" t="str">
            <v>cyclin, putative, expressed</v>
          </cell>
          <cell r="C6631" t="str">
            <v>Cyclin-D3-2</v>
          </cell>
          <cell r="D6631">
            <v>0</v>
          </cell>
          <cell r="E6631">
            <v>0</v>
          </cell>
          <cell r="F6631">
            <v>0</v>
          </cell>
          <cell r="G6631">
            <v>0</v>
          </cell>
          <cell r="H6631">
            <v>0</v>
          </cell>
          <cell r="I6631">
            <v>0</v>
          </cell>
          <cell r="J6631">
            <v>0</v>
          </cell>
          <cell r="K6631">
            <v>-1.794783953</v>
          </cell>
        </row>
        <row r="6632">
          <cell r="A6632" t="str">
            <v>TRIAE_CS42_5BL_TGACv1_404204_AA1290000.1</v>
          </cell>
          <cell r="B6632" t="str">
            <v>cyclin, putative, expressed</v>
          </cell>
          <cell r="C6632" t="str">
            <v>Cyclin-D3-2</v>
          </cell>
          <cell r="D6632">
            <v>0</v>
          </cell>
          <cell r="E6632">
            <v>0</v>
          </cell>
          <cell r="F6632">
            <v>0</v>
          </cell>
          <cell r="G6632">
            <v>0</v>
          </cell>
          <cell r="H6632">
            <v>0</v>
          </cell>
          <cell r="I6632">
            <v>0</v>
          </cell>
          <cell r="J6632">
            <v>0</v>
          </cell>
          <cell r="K6632">
            <v>-1.7891790889999999</v>
          </cell>
        </row>
        <row r="6633">
          <cell r="A6633" t="str">
            <v>TRIAE_CS42_4AL_TGACv1_288269_AA0942960.1</v>
          </cell>
          <cell r="B6633" t="str">
            <v>cyclin, putative, expressed</v>
          </cell>
          <cell r="C6633" t="str">
            <v>Cyclin-D5-1</v>
          </cell>
          <cell r="D6633">
            <v>0</v>
          </cell>
          <cell r="E6633">
            <v>0</v>
          </cell>
          <cell r="F6633">
            <v>0</v>
          </cell>
          <cell r="G6633">
            <v>0</v>
          </cell>
          <cell r="H6633">
            <v>0</v>
          </cell>
          <cell r="I6633">
            <v>0</v>
          </cell>
          <cell r="J6633">
            <v>0</v>
          </cell>
          <cell r="K6633">
            <v>-1.399191745</v>
          </cell>
        </row>
        <row r="6634">
          <cell r="A6634" t="str">
            <v>TRIAE_CS42_4DS_TGACv1_361032_AA1159310.1</v>
          </cell>
          <cell r="B6634" t="str">
            <v>cyclin, putative, expressed</v>
          </cell>
          <cell r="C6634" t="str">
            <v>Cyclin-D5-1</v>
          </cell>
          <cell r="D6634">
            <v>0</v>
          </cell>
          <cell r="E6634">
            <v>0</v>
          </cell>
          <cell r="F6634">
            <v>0</v>
          </cell>
          <cell r="G6634">
            <v>0</v>
          </cell>
          <cell r="H6634">
            <v>0</v>
          </cell>
          <cell r="I6634">
            <v>0</v>
          </cell>
          <cell r="J6634">
            <v>0</v>
          </cell>
          <cell r="K6634">
            <v>-1.3384233830000001</v>
          </cell>
        </row>
        <row r="6635">
          <cell r="A6635" t="str">
            <v>TRIAE_CS42_4BS_TGACv1_328356_AA1086790.1</v>
          </cell>
          <cell r="B6635" t="str">
            <v>cyclin, putative, expressed</v>
          </cell>
          <cell r="C6635" t="str">
            <v>Cyclin-D5-1</v>
          </cell>
          <cell r="D6635">
            <v>0</v>
          </cell>
          <cell r="E6635">
            <v>0</v>
          </cell>
          <cell r="F6635">
            <v>0</v>
          </cell>
          <cell r="G6635">
            <v>0</v>
          </cell>
          <cell r="H6635">
            <v>0</v>
          </cell>
          <cell r="I6635">
            <v>0</v>
          </cell>
          <cell r="J6635">
            <v>0</v>
          </cell>
          <cell r="K6635">
            <v>-1.3220317020000001</v>
          </cell>
        </row>
        <row r="6636">
          <cell r="A6636" t="str">
            <v>TRIAE_CS42_5BS_TGACv1_423471_AA1377620.1</v>
          </cell>
          <cell r="B6636" t="str">
            <v>cyclin, putative, expressed</v>
          </cell>
          <cell r="C6636" t="str">
            <v>Cyclin-D5-2</v>
          </cell>
          <cell r="D6636">
            <v>0</v>
          </cell>
          <cell r="E6636">
            <v>0</v>
          </cell>
          <cell r="F6636">
            <v>0</v>
          </cell>
          <cell r="G6636">
            <v>0</v>
          </cell>
          <cell r="H6636">
            <v>0</v>
          </cell>
          <cell r="I6636">
            <v>0</v>
          </cell>
          <cell r="J6636">
            <v>0</v>
          </cell>
          <cell r="K6636">
            <v>-1.6456449689999999</v>
          </cell>
        </row>
        <row r="6637">
          <cell r="A6637" t="str">
            <v>TRIAE_CS42_5DS_TGACv1_456655_AA1475610.1</v>
          </cell>
          <cell r="B6637" t="str">
            <v>cyclin, putative, expressed</v>
          </cell>
          <cell r="C6637" t="str">
            <v>Cyclin-D5-2</v>
          </cell>
          <cell r="D6637">
            <v>0</v>
          </cell>
          <cell r="E6637">
            <v>0</v>
          </cell>
          <cell r="F6637">
            <v>0</v>
          </cell>
          <cell r="G6637">
            <v>0</v>
          </cell>
          <cell r="H6637">
            <v>0</v>
          </cell>
          <cell r="I6637">
            <v>0</v>
          </cell>
          <cell r="J6637">
            <v>0</v>
          </cell>
          <cell r="K6637">
            <v>-1.6456449689999999</v>
          </cell>
        </row>
        <row r="6638">
          <cell r="A6638" t="str">
            <v>TRIAE_CS42_5AS_TGACv1_394530_AA1280820.1</v>
          </cell>
          <cell r="B6638" t="str">
            <v>cyclin, putative, expressed</v>
          </cell>
          <cell r="C6638" t="str">
            <v>Cyclin-D5-2</v>
          </cell>
          <cell r="D6638">
            <v>0</v>
          </cell>
          <cell r="E6638">
            <v>0</v>
          </cell>
          <cell r="F6638">
            <v>0</v>
          </cell>
          <cell r="G6638">
            <v>0</v>
          </cell>
          <cell r="H6638">
            <v>0</v>
          </cell>
          <cell r="I6638">
            <v>0</v>
          </cell>
          <cell r="J6638">
            <v>0</v>
          </cell>
          <cell r="K6638">
            <v>-1.615384859</v>
          </cell>
        </row>
        <row r="6639">
          <cell r="A6639" t="str">
            <v>TRIAE_CS42_4AS_TGACv1_306881_AA1014440.1</v>
          </cell>
          <cell r="B6639" t="str">
            <v>cyclin, putative, expressed</v>
          </cell>
          <cell r="C6639" t="str">
            <v>Cyclin-D5-3</v>
          </cell>
          <cell r="D6639">
            <v>-1.042925922</v>
          </cell>
          <cell r="E6639">
            <v>0</v>
          </cell>
          <cell r="F6639">
            <v>0</v>
          </cell>
          <cell r="G6639">
            <v>1.3022658149999999</v>
          </cell>
          <cell r="H6639">
            <v>0</v>
          </cell>
          <cell r="I6639">
            <v>0</v>
          </cell>
          <cell r="J6639">
            <v>0</v>
          </cell>
          <cell r="K6639">
            <v>0</v>
          </cell>
        </row>
        <row r="6640">
          <cell r="A6640" t="str">
            <v>TRIAE_CS42_4DL_TGACv1_342814_AA1122670.1</v>
          </cell>
          <cell r="B6640" t="str">
            <v>cyclin, putative, expressed</v>
          </cell>
          <cell r="C6640" t="str">
            <v>Cyclin-D5-3</v>
          </cell>
          <cell r="D6640">
            <v>0</v>
          </cell>
          <cell r="E6640">
            <v>0</v>
          </cell>
          <cell r="F6640">
            <v>0</v>
          </cell>
          <cell r="G6640">
            <v>0</v>
          </cell>
          <cell r="H6640">
            <v>0</v>
          </cell>
          <cell r="I6640">
            <v>0</v>
          </cell>
          <cell r="J6640">
            <v>0</v>
          </cell>
          <cell r="K6640">
            <v>-1.5489642669999999</v>
          </cell>
        </row>
        <row r="6641">
          <cell r="A6641" t="str">
            <v>TRIAE_CS42_4BL_TGACv1_320547_AA1042800.1</v>
          </cell>
          <cell r="B6641" t="str">
            <v>cyclin-dependent kinase A-1, putative, expressed</v>
          </cell>
          <cell r="C6641" t="str">
            <v>cyclin-dependent kinase B1;2</v>
          </cell>
          <cell r="D6641">
            <v>0</v>
          </cell>
          <cell r="E6641">
            <v>0</v>
          </cell>
          <cell r="F6641">
            <v>0</v>
          </cell>
          <cell r="G6641">
            <v>0</v>
          </cell>
          <cell r="H6641">
            <v>0</v>
          </cell>
          <cell r="I6641">
            <v>0</v>
          </cell>
          <cell r="J6641">
            <v>0</v>
          </cell>
          <cell r="K6641">
            <v>-1.7904342310000001</v>
          </cell>
        </row>
        <row r="6642">
          <cell r="A6642" t="str">
            <v>TRIAE_CS42_5AL_TGACv1_374185_AA1192760.1</v>
          </cell>
          <cell r="B6642" t="str">
            <v>cyclin-dependent kinase A-1, putative, expressed</v>
          </cell>
          <cell r="C6642" t="str">
            <v>cyclin-dependent kinase B1;2</v>
          </cell>
          <cell r="D6642">
            <v>0</v>
          </cell>
          <cell r="E6642">
            <v>0</v>
          </cell>
          <cell r="F6642">
            <v>0</v>
          </cell>
          <cell r="G6642">
            <v>0</v>
          </cell>
          <cell r="H6642">
            <v>0</v>
          </cell>
          <cell r="I6642">
            <v>0</v>
          </cell>
          <cell r="J6642">
            <v>0</v>
          </cell>
          <cell r="K6642">
            <v>-1.7904342310000001</v>
          </cell>
        </row>
        <row r="6643">
          <cell r="A6643" t="str">
            <v>TRIAE_CS42_4AL_TGACv1_290089_AA0981520.1</v>
          </cell>
          <cell r="B6643" t="str">
            <v>cyclin-dependent kinase B1-1, putative, expressed</v>
          </cell>
          <cell r="C6643" t="str">
            <v>cyclin-dependent kinase B1;2</v>
          </cell>
          <cell r="D6643">
            <v>0</v>
          </cell>
          <cell r="E6643">
            <v>0</v>
          </cell>
          <cell r="F6643">
            <v>0</v>
          </cell>
          <cell r="G6643">
            <v>0</v>
          </cell>
          <cell r="H6643">
            <v>0</v>
          </cell>
          <cell r="I6643">
            <v>0</v>
          </cell>
          <cell r="J6643">
            <v>0</v>
          </cell>
          <cell r="K6643">
            <v>-1.740504636</v>
          </cell>
        </row>
        <row r="6644">
          <cell r="A6644" t="str">
            <v>TRIAE_CS42_4BS_TGACv1_328399_AA1087390.1</v>
          </cell>
          <cell r="B6644" t="str">
            <v>cyclin-dependent kinase B1-1, putative, expressed</v>
          </cell>
          <cell r="C6644" t="str">
            <v>cyclin-dependent kinase B1;2</v>
          </cell>
          <cell r="D6644">
            <v>0</v>
          </cell>
          <cell r="E6644">
            <v>0</v>
          </cell>
          <cell r="F6644">
            <v>0</v>
          </cell>
          <cell r="G6644">
            <v>0</v>
          </cell>
          <cell r="H6644">
            <v>0</v>
          </cell>
          <cell r="I6644">
            <v>0</v>
          </cell>
          <cell r="J6644">
            <v>0</v>
          </cell>
          <cell r="K6644">
            <v>-1.740504636</v>
          </cell>
        </row>
        <row r="6645">
          <cell r="A6645" t="str">
            <v>TRIAE_CS42_4DS_TGACv1_361422_AA1167690.1</v>
          </cell>
          <cell r="B6645" t="str">
            <v>cyclin-dependent kinase B1-1, putative, expressed</v>
          </cell>
          <cell r="C6645" t="str">
            <v>cyclin-dependent kinase B1;2</v>
          </cell>
          <cell r="D6645">
            <v>0</v>
          </cell>
          <cell r="E6645">
            <v>0</v>
          </cell>
          <cell r="F6645">
            <v>0</v>
          </cell>
          <cell r="G6645">
            <v>0</v>
          </cell>
          <cell r="H6645">
            <v>0</v>
          </cell>
          <cell r="I6645">
            <v>0</v>
          </cell>
          <cell r="J6645">
            <v>0</v>
          </cell>
          <cell r="K6645">
            <v>-1.740504636</v>
          </cell>
        </row>
        <row r="6646">
          <cell r="A6646" t="str">
            <v>TRIAE_CS42_5AL_TGACv1_375630_AA1224810.1</v>
          </cell>
          <cell r="B6646" t="str">
            <v>cyclin-dependent kinase B1-1, putative, expressed</v>
          </cell>
          <cell r="C6646" t="str">
            <v>cyclin-dependent kinase B1;2</v>
          </cell>
          <cell r="D6646">
            <v>0</v>
          </cell>
          <cell r="E6646">
            <v>0</v>
          </cell>
          <cell r="F6646">
            <v>0</v>
          </cell>
          <cell r="G6646">
            <v>0</v>
          </cell>
          <cell r="H6646">
            <v>0</v>
          </cell>
          <cell r="I6646">
            <v>0</v>
          </cell>
          <cell r="J6646">
            <v>0</v>
          </cell>
          <cell r="K6646">
            <v>-1.383112119</v>
          </cell>
        </row>
        <row r="6647">
          <cell r="A6647" t="str">
            <v>TRIAE_CS42_5BL_TGACv1_404212_AA1290340.1</v>
          </cell>
          <cell r="B6647" t="str">
            <v>cyclin-dependent kinase B1-1, putative, expressed</v>
          </cell>
          <cell r="C6647" t="str">
            <v>cyclin-dependent kinase B1;2</v>
          </cell>
          <cell r="D6647">
            <v>0</v>
          </cell>
          <cell r="E6647">
            <v>0</v>
          </cell>
          <cell r="F6647">
            <v>0</v>
          </cell>
          <cell r="G6647">
            <v>0</v>
          </cell>
          <cell r="H6647">
            <v>0</v>
          </cell>
          <cell r="I6647">
            <v>0</v>
          </cell>
          <cell r="J6647">
            <v>0</v>
          </cell>
          <cell r="K6647">
            <v>-1.383112119</v>
          </cell>
        </row>
        <row r="6648">
          <cell r="A6648" t="str">
            <v>TRIAE_CS42_5DL_TGACv1_434001_AA1427030.2</v>
          </cell>
          <cell r="B6648" t="str">
            <v>cyclin-dependent kinase B1-1, putative, expressed</v>
          </cell>
          <cell r="C6648" t="str">
            <v>cyclin-dependent kinase B1;2</v>
          </cell>
          <cell r="D6648">
            <v>0</v>
          </cell>
          <cell r="E6648">
            <v>0</v>
          </cell>
          <cell r="F6648">
            <v>0</v>
          </cell>
          <cell r="G6648">
            <v>0</v>
          </cell>
          <cell r="H6648">
            <v>0</v>
          </cell>
          <cell r="I6648">
            <v>0</v>
          </cell>
          <cell r="J6648">
            <v>0</v>
          </cell>
          <cell r="K6648">
            <v>-1.383112119</v>
          </cell>
        </row>
        <row r="6649">
          <cell r="A6649" t="str">
            <v>TRIAE_CS42_7AS_TGACv1_569878_AA1826150.1</v>
          </cell>
          <cell r="B6649" t="str">
            <v>cyclin-dependent kinase B2-1, putative, expressed</v>
          </cell>
          <cell r="C6649" t="str">
            <v>cyclin-dependent kinase B2;2</v>
          </cell>
          <cell r="D6649">
            <v>0</v>
          </cell>
          <cell r="E6649">
            <v>0</v>
          </cell>
          <cell r="F6649">
            <v>0</v>
          </cell>
          <cell r="G6649">
            <v>0</v>
          </cell>
          <cell r="H6649">
            <v>0</v>
          </cell>
          <cell r="I6649">
            <v>0</v>
          </cell>
          <cell r="J6649">
            <v>0</v>
          </cell>
          <cell r="K6649">
            <v>-1.665357768</v>
          </cell>
        </row>
        <row r="6650">
          <cell r="A6650" t="str">
            <v>TRIAE_CS42_7BS_TGACv1_592010_AA1928080.1</v>
          </cell>
          <cell r="B6650" t="str">
            <v>cyclin-dependent kinase B2-1, putative, expressed</v>
          </cell>
          <cell r="C6650" t="str">
            <v>cyclin-dependent kinase B2;2</v>
          </cell>
          <cell r="D6650">
            <v>0</v>
          </cell>
          <cell r="E6650">
            <v>0</v>
          </cell>
          <cell r="F6650">
            <v>0</v>
          </cell>
          <cell r="G6650">
            <v>0</v>
          </cell>
          <cell r="H6650">
            <v>0</v>
          </cell>
          <cell r="I6650">
            <v>0</v>
          </cell>
          <cell r="J6650">
            <v>0</v>
          </cell>
          <cell r="K6650">
            <v>-1.665357768</v>
          </cell>
        </row>
        <row r="6651">
          <cell r="A6651" t="str">
            <v>TRIAE_CS42_7DS_TGACv1_622404_AA2038930.1</v>
          </cell>
          <cell r="B6651" t="str">
            <v>cyclin-dependent kinase B2-1, putative, expressed</v>
          </cell>
          <cell r="C6651" t="str">
            <v>cyclin-dependent kinase B2;2</v>
          </cell>
          <cell r="D6651">
            <v>0</v>
          </cell>
          <cell r="E6651">
            <v>0</v>
          </cell>
          <cell r="F6651">
            <v>0</v>
          </cell>
          <cell r="G6651">
            <v>0</v>
          </cell>
          <cell r="H6651">
            <v>0</v>
          </cell>
          <cell r="I6651">
            <v>0</v>
          </cell>
          <cell r="J6651">
            <v>0</v>
          </cell>
          <cell r="K6651">
            <v>-1.665357768</v>
          </cell>
        </row>
        <row r="6652">
          <cell r="A6652" t="str">
            <v>TRIAE_CS42_2BS_TGACv1_145865_AA0447610.1</v>
          </cell>
          <cell r="B6652" t="str">
            <v>IBS1, putative, expressed</v>
          </cell>
          <cell r="C6652" t="str">
            <v>cyclin-dependent kinase C;1</v>
          </cell>
          <cell r="D6652">
            <v>1.197456463</v>
          </cell>
          <cell r="E6652">
            <v>0</v>
          </cell>
          <cell r="F6652">
            <v>0</v>
          </cell>
          <cell r="G6652">
            <v>0</v>
          </cell>
          <cell r="H6652">
            <v>0</v>
          </cell>
          <cell r="I6652">
            <v>0</v>
          </cell>
          <cell r="J6652">
            <v>0</v>
          </cell>
          <cell r="K6652">
            <v>0</v>
          </cell>
        </row>
        <row r="6653">
          <cell r="A6653" t="str">
            <v>TRIAE_CS42_2DS_TGACv1_177330_AA0573850.1</v>
          </cell>
          <cell r="B6653" t="str">
            <v>IBS1, putative, expressed</v>
          </cell>
          <cell r="C6653" t="str">
            <v>cyclin-dependent kinase C;1</v>
          </cell>
          <cell r="D6653">
            <v>1.197456463</v>
          </cell>
          <cell r="E6653">
            <v>0</v>
          </cell>
          <cell r="F6653">
            <v>0</v>
          </cell>
          <cell r="G6653">
            <v>0</v>
          </cell>
          <cell r="H6653">
            <v>0</v>
          </cell>
          <cell r="I6653">
            <v>0</v>
          </cell>
          <cell r="J6653">
            <v>0</v>
          </cell>
          <cell r="K6653">
            <v>0</v>
          </cell>
        </row>
        <row r="6654">
          <cell r="A6654" t="str">
            <v>TRIAE_CS42_6BL_TGACv1_499937_AA1595370.1</v>
          </cell>
          <cell r="B6654" t="str">
            <v>transposon protein, putative, unclassified, expressed</v>
          </cell>
          <cell r="C6654" t="str">
            <v>cyclin-dependent kinase C;1</v>
          </cell>
          <cell r="D6654">
            <v>0</v>
          </cell>
          <cell r="E6654">
            <v>0</v>
          </cell>
          <cell r="F6654">
            <v>-1.3615936470000001</v>
          </cell>
          <cell r="G6654">
            <v>-2.9745610650000001</v>
          </cell>
          <cell r="H6654">
            <v>0</v>
          </cell>
          <cell r="I6654">
            <v>0</v>
          </cell>
          <cell r="J6654">
            <v>0</v>
          </cell>
          <cell r="K6654">
            <v>0</v>
          </cell>
        </row>
        <row r="6655">
          <cell r="A6655" t="str">
            <v>TRIAE_CS42_6DL_TGACv1_526513_AA1685790.1</v>
          </cell>
          <cell r="B6655" t="str">
            <v>transposon protein, putative, unclassified, expressed</v>
          </cell>
          <cell r="C6655" t="str">
            <v>cyclin-dependent kinase C;1</v>
          </cell>
          <cell r="D6655">
            <v>0</v>
          </cell>
          <cell r="E6655">
            <v>0</v>
          </cell>
          <cell r="F6655">
            <v>-1.3585030149999999</v>
          </cell>
          <cell r="G6655">
            <v>-3.0005066600000001</v>
          </cell>
          <cell r="H6655">
            <v>0</v>
          </cell>
          <cell r="I6655">
            <v>0</v>
          </cell>
          <cell r="J6655">
            <v>0</v>
          </cell>
          <cell r="K6655">
            <v>0</v>
          </cell>
        </row>
        <row r="6656">
          <cell r="A6656" t="str">
            <v>TRIAE_CS42_6AS_TGACv1_485168_AA1538610.1</v>
          </cell>
          <cell r="B6656" t="str">
            <v>transposon protein, putative, unclassified, expressed</v>
          </cell>
          <cell r="C6656" t="str">
            <v>cyclin-dependent kinase C;1</v>
          </cell>
          <cell r="D6656">
            <v>0</v>
          </cell>
          <cell r="E6656">
            <v>0</v>
          </cell>
          <cell r="F6656">
            <v>-1.3145198499999999</v>
          </cell>
          <cell r="G6656">
            <v>-2.949286334</v>
          </cell>
          <cell r="H6656">
            <v>0</v>
          </cell>
          <cell r="I6656">
            <v>0</v>
          </cell>
          <cell r="J6656">
            <v>0</v>
          </cell>
          <cell r="K6656">
            <v>0</v>
          </cell>
        </row>
        <row r="6657">
          <cell r="A6657" t="str">
            <v>TRIAE_CS42_4AS_TGACv1_307200_AA1018380.1</v>
          </cell>
          <cell r="B6657" t="str">
            <v>expressed protein</v>
          </cell>
          <cell r="C6657" t="str">
            <v>Cyclin-dependent kinase-like 5</v>
          </cell>
          <cell r="D6657">
            <v>0</v>
          </cell>
          <cell r="E6657">
            <v>0</v>
          </cell>
          <cell r="F6657">
            <v>0</v>
          </cell>
          <cell r="G6657">
            <v>-3.0332049840000002</v>
          </cell>
          <cell r="H6657">
            <v>0</v>
          </cell>
          <cell r="I6657">
            <v>0</v>
          </cell>
          <cell r="J6657">
            <v>0</v>
          </cell>
          <cell r="K6657">
            <v>0</v>
          </cell>
        </row>
        <row r="6658">
          <cell r="A6658" t="str">
            <v>TRIAE_CS42_4DL_TGACv1_342761_AA1121460.1</v>
          </cell>
          <cell r="B6658" t="str">
            <v>expressed protein</v>
          </cell>
          <cell r="C6658" t="str">
            <v>Cyclin-dependent kinase-like 5</v>
          </cell>
          <cell r="D6658">
            <v>0</v>
          </cell>
          <cell r="E6658">
            <v>0</v>
          </cell>
          <cell r="F6658">
            <v>0</v>
          </cell>
          <cell r="G6658">
            <v>-2.989674323</v>
          </cell>
          <cell r="H6658">
            <v>0</v>
          </cell>
          <cell r="I6658">
            <v>0</v>
          </cell>
          <cell r="J6658">
            <v>0</v>
          </cell>
          <cell r="K6658">
            <v>0</v>
          </cell>
        </row>
        <row r="6659">
          <cell r="A6659" t="str">
            <v>TRIAE_CS42_7DS_TGACv1_621559_AA2019310.1</v>
          </cell>
          <cell r="B6659" t="str">
            <v>expressed protein</v>
          </cell>
          <cell r="C6659" t="str">
            <v>Cyclin-dependent kinase-like 5</v>
          </cell>
          <cell r="D6659">
            <v>0</v>
          </cell>
          <cell r="E6659">
            <v>0</v>
          </cell>
          <cell r="F6659">
            <v>0</v>
          </cell>
          <cell r="G6659">
            <v>-2.989674323</v>
          </cell>
          <cell r="H6659">
            <v>0</v>
          </cell>
          <cell r="I6659">
            <v>0</v>
          </cell>
          <cell r="J6659">
            <v>0</v>
          </cell>
          <cell r="K6659">
            <v>0</v>
          </cell>
        </row>
        <row r="6660">
          <cell r="A6660" t="str">
            <v>TRIAE_CS42_4BL_TGACv1_321506_AA1061560.1</v>
          </cell>
          <cell r="B6660" t="str">
            <v>expressed protein</v>
          </cell>
          <cell r="C6660" t="str">
            <v>Cyclin-dependent protein kinase inhibitor SMR1</v>
          </cell>
          <cell r="D6660">
            <v>1.325393024</v>
          </cell>
          <cell r="E6660">
            <v>0</v>
          </cell>
          <cell r="F6660">
            <v>0</v>
          </cell>
          <cell r="G6660">
            <v>0</v>
          </cell>
          <cell r="H6660">
            <v>0</v>
          </cell>
          <cell r="I6660">
            <v>0</v>
          </cell>
          <cell r="J6660">
            <v>0</v>
          </cell>
          <cell r="K6660">
            <v>3.452671804</v>
          </cell>
        </row>
        <row r="6661">
          <cell r="A6661" t="str">
            <v>TRIAE_CS42_5AL_TGACv1_379463_AA1256440.1</v>
          </cell>
          <cell r="B6661" t="str">
            <v>expressed protein</v>
          </cell>
          <cell r="C6661" t="str">
            <v>Cyclin-dependent protein kinase inhibitor SMR1</v>
          </cell>
          <cell r="D6661">
            <v>0</v>
          </cell>
          <cell r="E6661">
            <v>0</v>
          </cell>
          <cell r="F6661">
            <v>0</v>
          </cell>
          <cell r="G6661">
            <v>0</v>
          </cell>
          <cell r="H6661">
            <v>0</v>
          </cell>
          <cell r="I6661">
            <v>0</v>
          </cell>
          <cell r="J6661">
            <v>0</v>
          </cell>
          <cell r="K6661">
            <v>1.7222944600000001</v>
          </cell>
        </row>
        <row r="6662">
          <cell r="A6662" t="str">
            <v>TRIAE_CS42_1AL_TGACv1_002780_AA0045120.1</v>
          </cell>
          <cell r="B6662" t="str">
            <v>cyclin, putative, expressed</v>
          </cell>
          <cell r="C6662" t="str">
            <v>Cyclin-P3-1</v>
          </cell>
          <cell r="D6662">
            <v>0</v>
          </cell>
          <cell r="E6662">
            <v>-1.2303570859999999</v>
          </cell>
          <cell r="F6662">
            <v>0</v>
          </cell>
          <cell r="G6662">
            <v>-1.4173384069999999</v>
          </cell>
          <cell r="H6662">
            <v>0</v>
          </cell>
          <cell r="I6662">
            <v>0</v>
          </cell>
          <cell r="J6662">
            <v>0</v>
          </cell>
          <cell r="K6662">
            <v>0</v>
          </cell>
        </row>
        <row r="6663">
          <cell r="A6663" t="str">
            <v>TRIAE_CS42_1BL_TGACv1_030337_AA0087290.1</v>
          </cell>
          <cell r="B6663" t="str">
            <v>cyclin, putative, expressed</v>
          </cell>
          <cell r="C6663" t="str">
            <v>Cyclin-P3-1</v>
          </cell>
          <cell r="D6663">
            <v>0</v>
          </cell>
          <cell r="E6663">
            <v>-1.2303570859999999</v>
          </cell>
          <cell r="F6663">
            <v>0</v>
          </cell>
          <cell r="G6663">
            <v>-1.4173384069999999</v>
          </cell>
          <cell r="H6663">
            <v>0</v>
          </cell>
          <cell r="I6663">
            <v>0</v>
          </cell>
          <cell r="J6663">
            <v>0</v>
          </cell>
          <cell r="K6663">
            <v>0</v>
          </cell>
        </row>
        <row r="6664">
          <cell r="A6664" t="str">
            <v>TRIAE_CS42_1DL_TGACv1_061100_AA0185110.1</v>
          </cell>
          <cell r="B6664" t="str">
            <v>cyclin, putative, expressed</v>
          </cell>
          <cell r="C6664" t="str">
            <v>Cyclin-P3-1</v>
          </cell>
          <cell r="D6664">
            <v>0</v>
          </cell>
          <cell r="E6664">
            <v>0</v>
          </cell>
          <cell r="F6664">
            <v>0</v>
          </cell>
          <cell r="G6664">
            <v>-1.4288881280000001</v>
          </cell>
          <cell r="H6664">
            <v>0</v>
          </cell>
          <cell r="I6664">
            <v>0</v>
          </cell>
          <cell r="J6664">
            <v>0</v>
          </cell>
          <cell r="K6664">
            <v>0</v>
          </cell>
        </row>
        <row r="6665">
          <cell r="A6665" t="str">
            <v>TRIAE_CS42_2AS_TGACv1_115929_AA0373410.1</v>
          </cell>
          <cell r="B6665" t="str">
            <v>peptidyl-prolyl cis-trans isomerase CYP37, chloroplast precursor, putative, expressed</v>
          </cell>
          <cell r="C6665" t="str">
            <v>Cyclophilin-like peptidyl-prolyl cis-trans isomerase family protein</v>
          </cell>
          <cell r="D6665">
            <v>0</v>
          </cell>
          <cell r="E6665">
            <v>0</v>
          </cell>
          <cell r="F6665">
            <v>0</v>
          </cell>
          <cell r="G6665">
            <v>-2.1693364979999998</v>
          </cell>
          <cell r="H6665">
            <v>0</v>
          </cell>
          <cell r="I6665">
            <v>0</v>
          </cell>
          <cell r="J6665">
            <v>0</v>
          </cell>
          <cell r="K6665">
            <v>0</v>
          </cell>
        </row>
        <row r="6666">
          <cell r="A6666" t="str">
            <v>TRIAE_CS42_2BS_TGACv1_146771_AA0472540.1</v>
          </cell>
          <cell r="B6666" t="str">
            <v>peptidyl-prolyl cis-trans isomerase CYP37, chloroplast precursor, putative, expressed</v>
          </cell>
          <cell r="C6666" t="str">
            <v>Cyclophilin-like peptidyl-prolyl cis-trans isomerase family protein</v>
          </cell>
          <cell r="D6666">
            <v>0</v>
          </cell>
          <cell r="E6666">
            <v>0</v>
          </cell>
          <cell r="F6666">
            <v>0</v>
          </cell>
          <cell r="G6666">
            <v>-2.159982318</v>
          </cell>
          <cell r="H6666">
            <v>0</v>
          </cell>
          <cell r="I6666">
            <v>0</v>
          </cell>
          <cell r="J6666">
            <v>0</v>
          </cell>
          <cell r="K6666">
            <v>0</v>
          </cell>
        </row>
        <row r="6667">
          <cell r="A6667" t="str">
            <v>TRIAE_CS42_2DS_TGACv1_178640_AA0598950.2</v>
          </cell>
          <cell r="B6667" t="str">
            <v>peptidyl-prolyl cis-trans isomerase CYP37, chloroplast precursor, putative, expressed</v>
          </cell>
          <cell r="C6667" t="str">
            <v>Cyclophilin-like peptidyl-prolyl cis-trans isomerase family protein</v>
          </cell>
          <cell r="D6667">
            <v>0</v>
          </cell>
          <cell r="E6667">
            <v>0</v>
          </cell>
          <cell r="F6667">
            <v>0</v>
          </cell>
          <cell r="G6667">
            <v>-2.0976744140000001</v>
          </cell>
          <cell r="H6667">
            <v>0</v>
          </cell>
          <cell r="I6667">
            <v>0</v>
          </cell>
          <cell r="J6667">
            <v>0</v>
          </cell>
          <cell r="K6667">
            <v>0</v>
          </cell>
        </row>
        <row r="6668">
          <cell r="A6668" t="str">
            <v>TRIAE_CS42_2AL_TGACv1_096018_AA0316700.1</v>
          </cell>
          <cell r="B6668" t="str">
            <v>Cyclopropane-fatty-acyl-phospholipid synthase, putative, expressed</v>
          </cell>
          <cell r="C6668" t="str">
            <v>Cyclopropane-fatty-acyl-phospholipid synthase</v>
          </cell>
          <cell r="D6668">
            <v>-1.1415870990000001</v>
          </cell>
          <cell r="E6668">
            <v>0</v>
          </cell>
          <cell r="F6668">
            <v>0</v>
          </cell>
          <cell r="G6668">
            <v>0</v>
          </cell>
          <cell r="H6668">
            <v>0</v>
          </cell>
          <cell r="I6668">
            <v>0</v>
          </cell>
          <cell r="J6668">
            <v>0</v>
          </cell>
          <cell r="K6668">
            <v>0</v>
          </cell>
        </row>
        <row r="6669">
          <cell r="A6669" t="str">
            <v>TRIAE_CS42_2AL_TGACv1_096018_AA0316700.3</v>
          </cell>
          <cell r="B6669" t="str">
            <v>Cyclopropane-fatty-acyl-phospholipid synthase, putative, expressed</v>
          </cell>
          <cell r="C6669" t="str">
            <v>Cyclopropane-fatty-acyl-phospholipid synthase</v>
          </cell>
          <cell r="D6669">
            <v>0</v>
          </cell>
          <cell r="E6669">
            <v>0</v>
          </cell>
          <cell r="F6669">
            <v>0</v>
          </cell>
          <cell r="G6669">
            <v>0</v>
          </cell>
          <cell r="H6669">
            <v>0</v>
          </cell>
          <cell r="I6669">
            <v>0</v>
          </cell>
          <cell r="J6669">
            <v>0</v>
          </cell>
          <cell r="K6669">
            <v>-1.9866597850000001</v>
          </cell>
        </row>
        <row r="6670">
          <cell r="A6670" t="str">
            <v>TRIAE_CS42_2BL_TGACv1_131341_AA0426390.2</v>
          </cell>
          <cell r="B6670" t="str">
            <v>Cyclopropane-fatty-acyl-phospholipid synthase, putative, expressed</v>
          </cell>
          <cell r="C6670" t="str">
            <v>Cyclopropane-fatty-acyl-phospholipid synthase</v>
          </cell>
          <cell r="D6670">
            <v>0</v>
          </cell>
          <cell r="E6670">
            <v>0</v>
          </cell>
          <cell r="F6670">
            <v>0</v>
          </cell>
          <cell r="G6670">
            <v>0</v>
          </cell>
          <cell r="H6670">
            <v>0</v>
          </cell>
          <cell r="I6670">
            <v>0</v>
          </cell>
          <cell r="J6670">
            <v>0</v>
          </cell>
          <cell r="K6670">
            <v>-1.746068314</v>
          </cell>
        </row>
        <row r="6671">
          <cell r="A6671" t="str">
            <v>TRIAE_CS42_2DL_TGACv1_161036_AA0556200.2</v>
          </cell>
          <cell r="B6671" t="str">
            <v>Cyclopropane-fatty-acyl-phospholipid synthase, putative, expressed</v>
          </cell>
          <cell r="C6671" t="str">
            <v>Cyclopropane-fatty-acyl-phospholipid synthase</v>
          </cell>
          <cell r="D6671">
            <v>0</v>
          </cell>
          <cell r="E6671">
            <v>0</v>
          </cell>
          <cell r="F6671">
            <v>0</v>
          </cell>
          <cell r="G6671">
            <v>0</v>
          </cell>
          <cell r="H6671">
            <v>0</v>
          </cell>
          <cell r="I6671">
            <v>0</v>
          </cell>
          <cell r="J6671">
            <v>0</v>
          </cell>
          <cell r="K6671">
            <v>-1.746068314</v>
          </cell>
        </row>
        <row r="6672">
          <cell r="A6672" t="str">
            <v>TRIAE_CS42_2AL_TGACv1_093333_AA0277900.1</v>
          </cell>
          <cell r="B6672" t="str">
            <v>Cyclopropane-fatty-acyl-phospholipid synthase, putative, expressed</v>
          </cell>
          <cell r="C6672" t="str">
            <v>Cyclopropane-fatty-acyl-phospholipid synthase</v>
          </cell>
          <cell r="D6672">
            <v>0</v>
          </cell>
          <cell r="E6672">
            <v>0</v>
          </cell>
          <cell r="F6672">
            <v>0</v>
          </cell>
          <cell r="G6672">
            <v>0</v>
          </cell>
          <cell r="H6672">
            <v>0</v>
          </cell>
          <cell r="I6672">
            <v>0</v>
          </cell>
          <cell r="J6672">
            <v>0</v>
          </cell>
          <cell r="K6672">
            <v>-1.2114580690000001</v>
          </cell>
        </row>
        <row r="6673">
          <cell r="A6673" t="str">
            <v>TRIAE_CS42_2BL_TGACv1_131368_AA0426780.1</v>
          </cell>
          <cell r="B6673" t="str">
            <v>Cyclopropane-fatty-acyl-phospholipid synthase, putative, expressed</v>
          </cell>
          <cell r="C6673" t="str">
            <v>Cyclopropane-fatty-acyl-phospholipid synthase</v>
          </cell>
          <cell r="D6673">
            <v>0</v>
          </cell>
          <cell r="E6673">
            <v>0</v>
          </cell>
          <cell r="F6673">
            <v>0</v>
          </cell>
          <cell r="G6673">
            <v>0</v>
          </cell>
          <cell r="H6673">
            <v>0</v>
          </cell>
          <cell r="I6673">
            <v>0</v>
          </cell>
          <cell r="J6673">
            <v>0</v>
          </cell>
          <cell r="K6673">
            <v>-1.1858876920000001</v>
          </cell>
        </row>
        <row r="6674">
          <cell r="A6674" t="str">
            <v>TRIAE_CS42_2AS_TGACv1_112278_AA0334690.1</v>
          </cell>
          <cell r="B6674" t="str">
            <v>Cyclopropane-fatty-acyl-phospholipid synthase, putative, expressed</v>
          </cell>
          <cell r="C6674" t="str">
            <v>Cyclopropane-fatty-acyl-phospholipid synthase</v>
          </cell>
          <cell r="D6674">
            <v>0</v>
          </cell>
          <cell r="E6674">
            <v>0</v>
          </cell>
          <cell r="F6674">
            <v>0</v>
          </cell>
          <cell r="G6674">
            <v>-2.4124408800000001</v>
          </cell>
          <cell r="H6674">
            <v>0</v>
          </cell>
          <cell r="I6674">
            <v>0</v>
          </cell>
          <cell r="J6674">
            <v>0</v>
          </cell>
          <cell r="K6674">
            <v>0</v>
          </cell>
        </row>
        <row r="6675">
          <cell r="A6675" t="str">
            <v>TRIAE_CS42_2BS_TGACv1_148495_AA0493240.1</v>
          </cell>
          <cell r="B6675" t="str">
            <v>Cyclopropane-fatty-acyl-phospholipid synthase, putative, expressed</v>
          </cell>
          <cell r="C6675" t="str">
            <v>Cyclopropane-fatty-acyl-phospholipid synthase</v>
          </cell>
          <cell r="D6675">
            <v>0</v>
          </cell>
          <cell r="E6675">
            <v>0</v>
          </cell>
          <cell r="F6675">
            <v>0</v>
          </cell>
          <cell r="G6675">
            <v>-2.4124408800000001</v>
          </cell>
          <cell r="H6675">
            <v>0</v>
          </cell>
          <cell r="I6675">
            <v>0</v>
          </cell>
          <cell r="J6675">
            <v>0</v>
          </cell>
          <cell r="K6675">
            <v>0</v>
          </cell>
        </row>
        <row r="6676">
          <cell r="A6676" t="str">
            <v>TRIAE_CS42_1BL_TGACv1_030473_AA0091930.2</v>
          </cell>
          <cell r="B6676" t="str">
            <v>cystathionine gamma-synthase, putative, expressed</v>
          </cell>
          <cell r="C6676" t="str">
            <v>cystathionine beta-lyase</v>
          </cell>
          <cell r="D6676">
            <v>0</v>
          </cell>
          <cell r="E6676">
            <v>4.1609587030000004</v>
          </cell>
          <cell r="F6676">
            <v>0</v>
          </cell>
          <cell r="G6676">
            <v>3.1091361370000001</v>
          </cell>
          <cell r="H6676">
            <v>0</v>
          </cell>
          <cell r="I6676">
            <v>0</v>
          </cell>
          <cell r="J6676">
            <v>0</v>
          </cell>
          <cell r="K6676">
            <v>0</v>
          </cell>
        </row>
        <row r="6677">
          <cell r="A6677" t="str">
            <v>TRIAE_CS42_1AL_TGACv1_000938_AA0022260.1</v>
          </cell>
          <cell r="B6677" t="str">
            <v>cystathionine gamma-synthase, putative, expressed</v>
          </cell>
          <cell r="C6677" t="str">
            <v>cystathionine beta-lyase</v>
          </cell>
          <cell r="D6677">
            <v>0</v>
          </cell>
          <cell r="E6677">
            <v>4.1743737019999996</v>
          </cell>
          <cell r="F6677">
            <v>0</v>
          </cell>
          <cell r="G6677">
            <v>3.1186145789999999</v>
          </cell>
          <cell r="H6677">
            <v>0</v>
          </cell>
          <cell r="I6677">
            <v>0</v>
          </cell>
          <cell r="J6677">
            <v>0</v>
          </cell>
          <cell r="K6677">
            <v>0</v>
          </cell>
        </row>
        <row r="6678">
          <cell r="A6678" t="str">
            <v>TRIAE_CS42_1DL_TGACv1_061115_AA0185890.1</v>
          </cell>
          <cell r="B6678" t="str">
            <v>cystathionine gamma-synthase, putative, expressed</v>
          </cell>
          <cell r="C6678" t="str">
            <v>cystathionine beta-lyase</v>
          </cell>
          <cell r="D6678">
            <v>0</v>
          </cell>
          <cell r="E6678">
            <v>4.1743737019999996</v>
          </cell>
          <cell r="F6678">
            <v>0</v>
          </cell>
          <cell r="G6678">
            <v>3.1186145789999999</v>
          </cell>
          <cell r="H6678">
            <v>0</v>
          </cell>
          <cell r="I6678">
            <v>0</v>
          </cell>
          <cell r="J6678">
            <v>0</v>
          </cell>
          <cell r="K6678">
            <v>0</v>
          </cell>
        </row>
        <row r="6679">
          <cell r="A6679" t="str">
            <v>TRIAE_CS42_7BL_TGACv1_579048_AA1903440.1</v>
          </cell>
          <cell r="B6679" t="str">
            <v>CBS domain containing membrane protein, putative, expressed</v>
          </cell>
          <cell r="C6679" t="str">
            <v>Cystathionine beta-synthase (CBS) family protein</v>
          </cell>
          <cell r="D6679">
            <v>0</v>
          </cell>
          <cell r="E6679">
            <v>-1.0688090720000001</v>
          </cell>
          <cell r="F6679">
            <v>0</v>
          </cell>
          <cell r="G6679">
            <v>0</v>
          </cell>
          <cell r="H6679">
            <v>0</v>
          </cell>
          <cell r="I6679">
            <v>0</v>
          </cell>
          <cell r="J6679">
            <v>0</v>
          </cell>
          <cell r="K6679">
            <v>0</v>
          </cell>
        </row>
        <row r="6680">
          <cell r="A6680" t="str">
            <v>TRIAE_CS42_4BS_TGACv1_329257_AA1099310.1</v>
          </cell>
          <cell r="B6680" t="str">
            <v>cystathionine gamma-synthase, putative, expressed</v>
          </cell>
          <cell r="C6680" t="str">
            <v>Cystathionine gamma-synthase</v>
          </cell>
          <cell r="D6680">
            <v>0</v>
          </cell>
          <cell r="E6680">
            <v>0</v>
          </cell>
          <cell r="F6680">
            <v>0</v>
          </cell>
          <cell r="G6680">
            <v>-1.077128812</v>
          </cell>
          <cell r="H6680">
            <v>0</v>
          </cell>
          <cell r="I6680">
            <v>0</v>
          </cell>
          <cell r="J6680">
            <v>0</v>
          </cell>
          <cell r="K6680">
            <v>0</v>
          </cell>
        </row>
        <row r="6681">
          <cell r="A6681" t="str">
            <v>TRIAE_CS42_U_TGACv1_640934_AA2079790.1</v>
          </cell>
          <cell r="B6681" t="str">
            <v>cystathionine gamma-synthase, putative, expressed</v>
          </cell>
          <cell r="C6681" t="str">
            <v>Cystathionine gamma-synthase</v>
          </cell>
          <cell r="D6681">
            <v>0</v>
          </cell>
          <cell r="E6681">
            <v>0</v>
          </cell>
          <cell r="F6681">
            <v>0</v>
          </cell>
          <cell r="G6681">
            <v>-1.077128812</v>
          </cell>
          <cell r="H6681">
            <v>0</v>
          </cell>
          <cell r="I6681">
            <v>0</v>
          </cell>
          <cell r="J6681">
            <v>0</v>
          </cell>
          <cell r="K6681">
            <v>0</v>
          </cell>
        </row>
        <row r="6682">
          <cell r="A6682" t="str">
            <v>TRIAE_CS42_4DL_TGACv1_344656_AA1148770.4</v>
          </cell>
          <cell r="B6682" t="str">
            <v>cystathionine gamma-synthase, putative, expressed</v>
          </cell>
          <cell r="C6682" t="str">
            <v>Cystathionine gamma-synthase</v>
          </cell>
          <cell r="D6682">
            <v>0</v>
          </cell>
          <cell r="E6682">
            <v>0</v>
          </cell>
          <cell r="F6682">
            <v>0</v>
          </cell>
          <cell r="G6682">
            <v>-1.0434387599999999</v>
          </cell>
          <cell r="H6682">
            <v>0</v>
          </cell>
          <cell r="I6682">
            <v>0</v>
          </cell>
          <cell r="J6682">
            <v>0</v>
          </cell>
          <cell r="K6682">
            <v>0</v>
          </cell>
        </row>
        <row r="6683">
          <cell r="A6683" t="str">
            <v>TRIAE_CS42_2DL_TGACv1_159046_AA0531290.1</v>
          </cell>
          <cell r="B6683" t="str">
            <v>rar1, putative, expressed</v>
          </cell>
          <cell r="C6683" t="str">
            <v>Cysteine and histidine-rich domain-containing protein RAR1</v>
          </cell>
          <cell r="D6683">
            <v>0</v>
          </cell>
          <cell r="E6683">
            <v>0</v>
          </cell>
          <cell r="F6683">
            <v>0</v>
          </cell>
          <cell r="G6683">
            <v>1.064157115</v>
          </cell>
          <cell r="H6683">
            <v>0</v>
          </cell>
          <cell r="I6683">
            <v>0</v>
          </cell>
          <cell r="J6683">
            <v>0</v>
          </cell>
          <cell r="K6683">
            <v>0</v>
          </cell>
        </row>
        <row r="6684">
          <cell r="A6684" t="str">
            <v>TRIAE_CS42_2AL_TGACv1_093767_AA0286350.2</v>
          </cell>
          <cell r="B6684" t="str">
            <v>rar1, putative, expressed</v>
          </cell>
          <cell r="C6684" t="str">
            <v>Cysteine and histidine-rich domain-containing protein RAR1</v>
          </cell>
          <cell r="D6684">
            <v>0</v>
          </cell>
          <cell r="E6684">
            <v>0</v>
          </cell>
          <cell r="F6684">
            <v>0</v>
          </cell>
          <cell r="G6684">
            <v>1.095720805</v>
          </cell>
          <cell r="H6684">
            <v>0</v>
          </cell>
          <cell r="I6684">
            <v>0</v>
          </cell>
          <cell r="J6684">
            <v>0</v>
          </cell>
          <cell r="K6684">
            <v>0</v>
          </cell>
        </row>
        <row r="6685">
          <cell r="A6685" t="str">
            <v>TRIAE_CS42_7AL_TGACv1_557769_AA1785820.1</v>
          </cell>
          <cell r="B6685" t="str">
            <v>fruit bromelain precursor, putative, expressed</v>
          </cell>
          <cell r="C6685" t="str">
            <v>Cysteine protease 1</v>
          </cell>
          <cell r="D6685">
            <v>0</v>
          </cell>
          <cell r="E6685">
            <v>0</v>
          </cell>
          <cell r="F6685">
            <v>0</v>
          </cell>
          <cell r="G6685">
            <v>0</v>
          </cell>
          <cell r="H6685">
            <v>0</v>
          </cell>
          <cell r="I6685">
            <v>0</v>
          </cell>
          <cell r="J6685">
            <v>0</v>
          </cell>
          <cell r="K6685">
            <v>1.4711271459999999</v>
          </cell>
        </row>
        <row r="6686">
          <cell r="A6686" t="str">
            <v>TRIAE_CS42_7DL_TGACv1_603882_AA1990630.1</v>
          </cell>
          <cell r="B6686" t="str">
            <v>fruit bromelain precursor, putative, expressed</v>
          </cell>
          <cell r="C6686" t="str">
            <v>Cysteine protease 1</v>
          </cell>
          <cell r="D6686">
            <v>0</v>
          </cell>
          <cell r="E6686">
            <v>0</v>
          </cell>
          <cell r="F6686">
            <v>0</v>
          </cell>
          <cell r="G6686">
            <v>0</v>
          </cell>
          <cell r="H6686">
            <v>0</v>
          </cell>
          <cell r="I6686">
            <v>0</v>
          </cell>
          <cell r="J6686">
            <v>0</v>
          </cell>
          <cell r="K6686">
            <v>1.508140992</v>
          </cell>
        </row>
        <row r="6687">
          <cell r="A6687" t="str">
            <v>TRIAE_CS42_1AL_TGACv1_004279_AA0053040.1</v>
          </cell>
          <cell r="B6687" t="str">
            <v>cysteine proteinase inhibitor precursor protein, putative, expressed</v>
          </cell>
          <cell r="C6687" t="str">
            <v>Cysteine proteinase inhibitor</v>
          </cell>
          <cell r="D6687">
            <v>0</v>
          </cell>
          <cell r="E6687">
            <v>0</v>
          </cell>
          <cell r="F6687">
            <v>0</v>
          </cell>
          <cell r="G6687">
            <v>1.49983523</v>
          </cell>
          <cell r="H6687">
            <v>0</v>
          </cell>
          <cell r="I6687">
            <v>0</v>
          </cell>
          <cell r="J6687">
            <v>0</v>
          </cell>
          <cell r="K6687">
            <v>0</v>
          </cell>
        </row>
        <row r="6688">
          <cell r="A6688" t="str">
            <v>TRIAE_CS42_1BL_TGACv1_030713_AA0098740.1</v>
          </cell>
          <cell r="B6688" t="str">
            <v>cysteine proteinase inhibitor precursor protein, putative, expressed</v>
          </cell>
          <cell r="C6688" t="str">
            <v>Cysteine proteinase inhibitor</v>
          </cell>
          <cell r="D6688">
            <v>0</v>
          </cell>
          <cell r="E6688">
            <v>0</v>
          </cell>
          <cell r="F6688">
            <v>0</v>
          </cell>
          <cell r="G6688">
            <v>1.49983523</v>
          </cell>
          <cell r="H6688">
            <v>0</v>
          </cell>
          <cell r="I6688">
            <v>0</v>
          </cell>
          <cell r="J6688">
            <v>0</v>
          </cell>
          <cell r="K6688">
            <v>0</v>
          </cell>
        </row>
        <row r="6689">
          <cell r="A6689" t="str">
            <v>TRIAE_CS42_U_TGACv1_643016_AA2126200.1</v>
          </cell>
          <cell r="B6689" t="str">
            <v>cysteine proteinase inhibitor precursor protein, putative, expressed</v>
          </cell>
          <cell r="C6689" t="str">
            <v>Cysteine proteinase inhibitor</v>
          </cell>
          <cell r="D6689">
            <v>0</v>
          </cell>
          <cell r="E6689">
            <v>0</v>
          </cell>
          <cell r="F6689">
            <v>0</v>
          </cell>
          <cell r="G6689">
            <v>1.49983523</v>
          </cell>
          <cell r="H6689">
            <v>0</v>
          </cell>
          <cell r="I6689">
            <v>0</v>
          </cell>
          <cell r="J6689">
            <v>0</v>
          </cell>
          <cell r="K6689">
            <v>0</v>
          </cell>
        </row>
        <row r="6690">
          <cell r="A6690" t="str">
            <v>TRIAE_CS42_2AL_TGACv1_099483_AA0327160.1</v>
          </cell>
          <cell r="B6690" t="str">
            <v>cysteine proteinase inhibitor precursor, putative, expressed</v>
          </cell>
          <cell r="C6690" t="str">
            <v>Cysteine proteinase inhibitor 10</v>
          </cell>
          <cell r="D6690">
            <v>0</v>
          </cell>
          <cell r="E6690">
            <v>0</v>
          </cell>
          <cell r="F6690">
            <v>0</v>
          </cell>
          <cell r="G6690">
            <v>0</v>
          </cell>
          <cell r="H6690">
            <v>0</v>
          </cell>
          <cell r="I6690">
            <v>0</v>
          </cell>
          <cell r="J6690">
            <v>0</v>
          </cell>
          <cell r="K6690">
            <v>2.6943884869999999</v>
          </cell>
        </row>
        <row r="6691">
          <cell r="A6691" t="str">
            <v>TRIAE_CS42_2BL_TGACv1_130716_AA0416550.1</v>
          </cell>
          <cell r="B6691" t="str">
            <v>cysteine proteinase inhibitor precursor, putative, expressed</v>
          </cell>
          <cell r="C6691" t="str">
            <v>Cysteine proteinase inhibitor 10</v>
          </cell>
          <cell r="D6691">
            <v>0</v>
          </cell>
          <cell r="E6691">
            <v>0</v>
          </cell>
          <cell r="F6691">
            <v>0</v>
          </cell>
          <cell r="G6691">
            <v>0</v>
          </cell>
          <cell r="H6691">
            <v>0</v>
          </cell>
          <cell r="I6691">
            <v>0</v>
          </cell>
          <cell r="J6691">
            <v>0</v>
          </cell>
          <cell r="K6691">
            <v>2.6943884869999999</v>
          </cell>
        </row>
        <row r="6692">
          <cell r="A6692" t="str">
            <v>TRIAE_CS42_2DL_TGACv1_159676_AA0541360.1</v>
          </cell>
          <cell r="B6692" t="str">
            <v>cysteine proteinase inhibitor precursor, putative, expressed</v>
          </cell>
          <cell r="C6692" t="str">
            <v>Cysteine proteinase inhibitor 10</v>
          </cell>
          <cell r="D6692">
            <v>0</v>
          </cell>
          <cell r="E6692">
            <v>0</v>
          </cell>
          <cell r="F6692">
            <v>0</v>
          </cell>
          <cell r="G6692">
            <v>0</v>
          </cell>
          <cell r="H6692">
            <v>0</v>
          </cell>
          <cell r="I6692">
            <v>0</v>
          </cell>
          <cell r="J6692">
            <v>0</v>
          </cell>
          <cell r="K6692">
            <v>2.6943884869999999</v>
          </cell>
        </row>
        <row r="6693">
          <cell r="A6693" t="str">
            <v>TRIAE_CS42_3B_TGACv1_221875_AA0752260.1</v>
          </cell>
          <cell r="B6693" t="str">
            <v>cysteine proteinase inhibitor precursor protein, putative, expressed</v>
          </cell>
          <cell r="C6693" t="str">
            <v>Cysteine proteinase inhibitor 4</v>
          </cell>
          <cell r="D6693">
            <v>0</v>
          </cell>
          <cell r="E6693">
            <v>0</v>
          </cell>
          <cell r="F6693">
            <v>0</v>
          </cell>
          <cell r="G6693">
            <v>0</v>
          </cell>
          <cell r="H6693">
            <v>0</v>
          </cell>
          <cell r="I6693">
            <v>0</v>
          </cell>
          <cell r="J6693">
            <v>0</v>
          </cell>
          <cell r="K6693">
            <v>4.272856827</v>
          </cell>
        </row>
        <row r="6694">
          <cell r="A6694" t="str">
            <v>TRIAE_CS42_3DL_TGACv1_253574_AA0895000.1</v>
          </cell>
          <cell r="B6694" t="str">
            <v>cysteine proteinase inhibitor precursor protein, putative, expressed</v>
          </cell>
          <cell r="C6694" t="str">
            <v>Cysteine proteinase inhibitor 4</v>
          </cell>
          <cell r="D6694">
            <v>0</v>
          </cell>
          <cell r="E6694">
            <v>0</v>
          </cell>
          <cell r="F6694">
            <v>0</v>
          </cell>
          <cell r="G6694">
            <v>0</v>
          </cell>
          <cell r="H6694">
            <v>0</v>
          </cell>
          <cell r="I6694">
            <v>0</v>
          </cell>
          <cell r="J6694">
            <v>0</v>
          </cell>
          <cell r="K6694">
            <v>4.272856827</v>
          </cell>
        </row>
        <row r="6695">
          <cell r="A6695" t="str">
            <v>TRIAE_CS42_5DS_TGACv1_456817_AA1478560.1</v>
          </cell>
          <cell r="B6695" t="str">
            <v>cysteine protease, putative, expressed</v>
          </cell>
          <cell r="C6695" t="str">
            <v>Cysteine proteinases superfamily protein</v>
          </cell>
          <cell r="D6695">
            <v>-1.1963178969999999</v>
          </cell>
          <cell r="E6695">
            <v>0</v>
          </cell>
          <cell r="F6695">
            <v>1.5048280300000001</v>
          </cell>
          <cell r="G6695">
            <v>0</v>
          </cell>
          <cell r="H6695">
            <v>0</v>
          </cell>
          <cell r="I6695">
            <v>0</v>
          </cell>
          <cell r="J6695">
            <v>0</v>
          </cell>
          <cell r="K6695">
            <v>0</v>
          </cell>
        </row>
        <row r="6696">
          <cell r="A6696" t="str">
            <v>TRIAE_CS42_5BS_TGACv1_424458_AA1389880.1</v>
          </cell>
          <cell r="B6696" t="str">
            <v>cysteine protease, putative, expressed</v>
          </cell>
          <cell r="C6696" t="str">
            <v>Cysteine proteinases superfamily protein</v>
          </cell>
          <cell r="D6696">
            <v>-1.1839037109999999</v>
          </cell>
          <cell r="E6696">
            <v>0</v>
          </cell>
          <cell r="F6696">
            <v>1.4815164860000001</v>
          </cell>
          <cell r="G6696">
            <v>0</v>
          </cell>
          <cell r="H6696">
            <v>0</v>
          </cell>
          <cell r="I6696">
            <v>0</v>
          </cell>
          <cell r="J6696">
            <v>0</v>
          </cell>
          <cell r="K6696">
            <v>0</v>
          </cell>
        </row>
        <row r="6697">
          <cell r="A6697" t="str">
            <v>TRIAE_CS42_4AS_TGACv1_308531_AA1028490.2</v>
          </cell>
          <cell r="B6697" t="str">
            <v>OTU-like cysteine protease family protein, putative, expressed</v>
          </cell>
          <cell r="C6697" t="str">
            <v>Cysteine proteinases superfamily protein</v>
          </cell>
          <cell r="D6697">
            <v>0</v>
          </cell>
          <cell r="E6697">
            <v>-1.355100282</v>
          </cell>
          <cell r="F6697">
            <v>0</v>
          </cell>
          <cell r="G6697">
            <v>0</v>
          </cell>
          <cell r="H6697">
            <v>0</v>
          </cell>
          <cell r="I6697">
            <v>0</v>
          </cell>
          <cell r="J6697">
            <v>0</v>
          </cell>
          <cell r="K6697">
            <v>0</v>
          </cell>
        </row>
        <row r="6698">
          <cell r="A6698" t="str">
            <v>TRIAE_CS42_4DL_TGACv1_344359_AA1146490.2</v>
          </cell>
          <cell r="B6698" t="str">
            <v>OTU-like cysteine protease family protein, putative, expressed</v>
          </cell>
          <cell r="C6698" t="str">
            <v>Cysteine proteinases superfamily protein</v>
          </cell>
          <cell r="D6698">
            <v>0</v>
          </cell>
          <cell r="E6698">
            <v>-1.355100282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0</v>
          </cell>
          <cell r="K6698">
            <v>0</v>
          </cell>
        </row>
        <row r="6699">
          <cell r="A6699" t="str">
            <v>TRIAE_CS42_4BL_TGACv1_321226_AA1057550.1</v>
          </cell>
          <cell r="B6699" t="str">
            <v>OTU-like cysteine protease family protein, putative, expressed</v>
          </cell>
          <cell r="C6699" t="str">
            <v>Cysteine proteinases superfamily protein</v>
          </cell>
          <cell r="D6699">
            <v>0</v>
          </cell>
          <cell r="E6699">
            <v>-1.3319679879999999</v>
          </cell>
          <cell r="F6699">
            <v>0</v>
          </cell>
          <cell r="G6699">
            <v>0</v>
          </cell>
          <cell r="H6699">
            <v>0</v>
          </cell>
          <cell r="I6699">
            <v>0</v>
          </cell>
          <cell r="J6699">
            <v>0</v>
          </cell>
          <cell r="K6699">
            <v>0</v>
          </cell>
        </row>
        <row r="6700">
          <cell r="A6700" t="str">
            <v>TRIAE_CS42_5BL_TGACv1_404833_AA1312270.1</v>
          </cell>
          <cell r="B6700" t="str">
            <v>expressed protein</v>
          </cell>
          <cell r="C6700" t="str">
            <v>Cysteine proteinases superfamily protein</v>
          </cell>
          <cell r="D6700">
            <v>0</v>
          </cell>
          <cell r="E6700">
            <v>0</v>
          </cell>
          <cell r="F6700">
            <v>0</v>
          </cell>
          <cell r="G6700">
            <v>1.1803905480000001</v>
          </cell>
          <cell r="H6700">
            <v>0</v>
          </cell>
          <cell r="I6700">
            <v>0</v>
          </cell>
          <cell r="J6700">
            <v>0</v>
          </cell>
          <cell r="K6700">
            <v>0</v>
          </cell>
        </row>
        <row r="6701">
          <cell r="A6701" t="str">
            <v>TRIAE_CS42_3DL_TGACv1_249102_AA0837770.1</v>
          </cell>
          <cell r="B6701" t="str">
            <v>cysteine synthase, chloroplast precursor, putative, expressed</v>
          </cell>
          <cell r="C6701" t="str">
            <v>cysteine synthase 26</v>
          </cell>
          <cell r="D6701">
            <v>0</v>
          </cell>
          <cell r="E6701">
            <v>-1.2613310719999999</v>
          </cell>
          <cell r="F6701">
            <v>0</v>
          </cell>
          <cell r="G6701">
            <v>-1.441502238</v>
          </cell>
          <cell r="H6701">
            <v>0</v>
          </cell>
          <cell r="I6701">
            <v>0</v>
          </cell>
          <cell r="J6701">
            <v>0</v>
          </cell>
          <cell r="K6701">
            <v>0</v>
          </cell>
        </row>
        <row r="6702">
          <cell r="A6702" t="str">
            <v>TRIAE_CS42_3AL_TGACv1_195836_AA0654600.1</v>
          </cell>
          <cell r="B6702" t="str">
            <v>cysteine synthase, chloroplast precursor, putative, expressed</v>
          </cell>
          <cell r="C6702" t="str">
            <v>cysteine synthase 26</v>
          </cell>
          <cell r="D6702">
            <v>0</v>
          </cell>
          <cell r="E6702">
            <v>-1.2198481400000001</v>
          </cell>
          <cell r="F6702">
            <v>0</v>
          </cell>
          <cell r="G6702">
            <v>0</v>
          </cell>
          <cell r="H6702">
            <v>0</v>
          </cell>
          <cell r="I6702">
            <v>0</v>
          </cell>
          <cell r="J6702">
            <v>0</v>
          </cell>
          <cell r="K6702">
            <v>0</v>
          </cell>
        </row>
        <row r="6703">
          <cell r="A6703" t="str">
            <v>TRIAE_CS42_3B_TGACv1_224719_AA0800590.1</v>
          </cell>
          <cell r="B6703" t="str">
            <v>cysteine synthase, chloroplast precursor, putative, expressed</v>
          </cell>
          <cell r="C6703" t="str">
            <v>cysteine synthase 26</v>
          </cell>
          <cell r="D6703">
            <v>0</v>
          </cell>
          <cell r="E6703">
            <v>-1.167381344</v>
          </cell>
          <cell r="F6703">
            <v>0</v>
          </cell>
          <cell r="G6703">
            <v>-1.6389970300000001</v>
          </cell>
          <cell r="H6703">
            <v>0</v>
          </cell>
          <cell r="I6703">
            <v>0</v>
          </cell>
          <cell r="J6703">
            <v>0</v>
          </cell>
          <cell r="K6703">
            <v>0</v>
          </cell>
        </row>
        <row r="6704">
          <cell r="A6704" t="str">
            <v>TRIAE_CS42_5AL_TGACv1_376302_AA1235110.1</v>
          </cell>
          <cell r="B6704" t="str">
            <v>cysteine synthase, chloroplast/chromoplast precursor, putative, expressed</v>
          </cell>
          <cell r="C6704" t="str">
            <v>cysteine synthase C1</v>
          </cell>
          <cell r="D6704">
            <v>0</v>
          </cell>
          <cell r="E6704">
            <v>0</v>
          </cell>
          <cell r="F6704">
            <v>0</v>
          </cell>
          <cell r="G6704">
            <v>-1.0127048190000001</v>
          </cell>
          <cell r="H6704">
            <v>0</v>
          </cell>
          <cell r="I6704">
            <v>0</v>
          </cell>
          <cell r="J6704">
            <v>0</v>
          </cell>
          <cell r="K6704">
            <v>0</v>
          </cell>
        </row>
        <row r="6705">
          <cell r="A6705" t="str">
            <v>TRIAE_CS42_5DL_TGACv1_433140_AA1403380.1</v>
          </cell>
          <cell r="B6705" t="str">
            <v>cysteine synthase, chloroplast/chromoplast precursor, putative, expressed</v>
          </cell>
          <cell r="C6705" t="str">
            <v>cysteine synthase C1</v>
          </cell>
          <cell r="D6705">
            <v>0</v>
          </cell>
          <cell r="E6705">
            <v>0</v>
          </cell>
          <cell r="F6705">
            <v>0</v>
          </cell>
          <cell r="G6705">
            <v>-1.0127048190000001</v>
          </cell>
          <cell r="H6705">
            <v>0</v>
          </cell>
          <cell r="I6705">
            <v>0</v>
          </cell>
          <cell r="J6705">
            <v>0</v>
          </cell>
          <cell r="K6705">
            <v>0</v>
          </cell>
        </row>
        <row r="6706">
          <cell r="A6706" t="str">
            <v>TRIAE_CS42_7AL_TGACv1_557984_AA1788700.3</v>
          </cell>
          <cell r="B6706" t="str">
            <v>cysteine synthase, putative, expressed</v>
          </cell>
          <cell r="C6706" t="str">
            <v>cysteine synthase D1</v>
          </cell>
          <cell r="D6706">
            <v>0</v>
          </cell>
          <cell r="E6706">
            <v>1.058858391</v>
          </cell>
          <cell r="F6706">
            <v>0</v>
          </cell>
          <cell r="G6706">
            <v>0</v>
          </cell>
          <cell r="H6706">
            <v>0</v>
          </cell>
          <cell r="I6706">
            <v>0</v>
          </cell>
          <cell r="J6706">
            <v>0</v>
          </cell>
          <cell r="K6706">
            <v>0</v>
          </cell>
        </row>
        <row r="6707">
          <cell r="A6707" t="str">
            <v>TRIAE_CS42_6DS_TGACv1_542610_AA1725190.1</v>
          </cell>
          <cell r="B6707" t="str">
            <v>cysteine synthase, putative, expressed</v>
          </cell>
          <cell r="C6707" t="str">
            <v>cysteine synthase D1</v>
          </cell>
          <cell r="D6707">
            <v>0</v>
          </cell>
          <cell r="E6707">
            <v>0</v>
          </cell>
          <cell r="F6707">
            <v>1.8055107379999999</v>
          </cell>
          <cell r="G6707">
            <v>1.008971107</v>
          </cell>
          <cell r="H6707">
            <v>0</v>
          </cell>
          <cell r="I6707">
            <v>0</v>
          </cell>
          <cell r="J6707">
            <v>0</v>
          </cell>
          <cell r="K6707">
            <v>0</v>
          </cell>
        </row>
        <row r="6708">
          <cell r="A6708" t="str">
            <v>TRIAE_CS42_6AS_TGACv1_485793_AA1552200.1</v>
          </cell>
          <cell r="B6708" t="str">
            <v>cysteine synthase, putative, expressed</v>
          </cell>
          <cell r="C6708" t="str">
            <v>cysteine synthase D1</v>
          </cell>
          <cell r="D6708">
            <v>0</v>
          </cell>
          <cell r="E6708">
            <v>0</v>
          </cell>
          <cell r="F6708">
            <v>1.861563098</v>
          </cell>
          <cell r="G6708">
            <v>1.087970689</v>
          </cell>
          <cell r="H6708">
            <v>0</v>
          </cell>
          <cell r="I6708">
            <v>0</v>
          </cell>
          <cell r="J6708">
            <v>0</v>
          </cell>
          <cell r="K6708">
            <v>0</v>
          </cell>
        </row>
        <row r="6709">
          <cell r="A6709" t="str">
            <v>TRIAE_CS42_6BS_TGACv1_514449_AA1659850.1</v>
          </cell>
          <cell r="B6709" t="str">
            <v>cysteine synthase, putative, expressed</v>
          </cell>
          <cell r="C6709" t="str">
            <v>cysteine synthase D1</v>
          </cell>
          <cell r="D6709">
            <v>0</v>
          </cell>
          <cell r="E6709">
            <v>0</v>
          </cell>
          <cell r="F6709">
            <v>1.861563098</v>
          </cell>
          <cell r="G6709">
            <v>1.087970689</v>
          </cell>
          <cell r="H6709">
            <v>0</v>
          </cell>
          <cell r="I6709">
            <v>0</v>
          </cell>
          <cell r="J6709">
            <v>0</v>
          </cell>
          <cell r="K6709">
            <v>0</v>
          </cell>
        </row>
        <row r="6710">
          <cell r="A6710" t="str">
            <v>TRIAE_CS42_3DS_TGACv1_272448_AA0920770.1</v>
          </cell>
          <cell r="B6710" t="str">
            <v>cysteine synthase, mitochondrial precursor, putative, expressed</v>
          </cell>
          <cell r="C6710" t="str">
            <v>cysteine synthase D1</v>
          </cell>
          <cell r="D6710">
            <v>0</v>
          </cell>
          <cell r="E6710">
            <v>0</v>
          </cell>
          <cell r="F6710">
            <v>0</v>
          </cell>
          <cell r="G6710">
            <v>-1.2977100640000001</v>
          </cell>
          <cell r="H6710">
            <v>0</v>
          </cell>
          <cell r="I6710">
            <v>0</v>
          </cell>
          <cell r="J6710">
            <v>0</v>
          </cell>
          <cell r="K6710">
            <v>0</v>
          </cell>
        </row>
        <row r="6711">
          <cell r="A6711" t="str">
            <v>TRIAE_CS42_3AS_TGACv1_211963_AA0696070.1</v>
          </cell>
          <cell r="B6711" t="str">
            <v>cysteine synthase, mitochondrial precursor, putative, expressed</v>
          </cell>
          <cell r="C6711" t="str">
            <v>cysteine synthase D1</v>
          </cell>
          <cell r="D6711">
            <v>0</v>
          </cell>
          <cell r="E6711">
            <v>0</v>
          </cell>
          <cell r="F6711">
            <v>0</v>
          </cell>
          <cell r="G6711">
            <v>-1.169588364</v>
          </cell>
          <cell r="H6711">
            <v>0</v>
          </cell>
          <cell r="I6711">
            <v>0</v>
          </cell>
          <cell r="J6711">
            <v>0</v>
          </cell>
          <cell r="K6711">
            <v>0</v>
          </cell>
        </row>
        <row r="6712">
          <cell r="A6712" t="str">
            <v>TRIAE_CS42_7BL_TGACv1_580609_AA1914810.1</v>
          </cell>
          <cell r="B6712" t="str">
            <v>cysteine synthase, putative, expressed</v>
          </cell>
          <cell r="C6712" t="str">
            <v>cysteine synthase D1</v>
          </cell>
          <cell r="D6712">
            <v>0</v>
          </cell>
          <cell r="E6712">
            <v>0</v>
          </cell>
          <cell r="F6712">
            <v>0</v>
          </cell>
          <cell r="G6712">
            <v>1.014775926</v>
          </cell>
          <cell r="H6712">
            <v>0</v>
          </cell>
          <cell r="I6712">
            <v>0</v>
          </cell>
          <cell r="J6712">
            <v>0</v>
          </cell>
          <cell r="K6712">
            <v>0</v>
          </cell>
        </row>
        <row r="6713">
          <cell r="A6713" t="str">
            <v>TRIAE_CS42_4AL_TGACv1_288251_AA0942430.1</v>
          </cell>
          <cell r="B6713" t="str">
            <v>cysteine synthase, putative, expressed</v>
          </cell>
          <cell r="C6713" t="str">
            <v>cysteine synthase D2</v>
          </cell>
          <cell r="D6713">
            <v>0</v>
          </cell>
          <cell r="E6713">
            <v>-1.0831628769999999</v>
          </cell>
          <cell r="F6713">
            <v>0</v>
          </cell>
          <cell r="G6713">
            <v>0</v>
          </cell>
          <cell r="H6713">
            <v>0</v>
          </cell>
          <cell r="I6713">
            <v>0</v>
          </cell>
          <cell r="J6713">
            <v>0</v>
          </cell>
          <cell r="K6713">
            <v>0</v>
          </cell>
        </row>
        <row r="6714">
          <cell r="A6714" t="str">
            <v>TRIAE_CS42_4AL_TGACv1_288251_AA0942440.2</v>
          </cell>
          <cell r="B6714" t="str">
            <v>cysteine synthase, putative, expressed</v>
          </cell>
          <cell r="C6714" t="str">
            <v>cysteine synthase D2</v>
          </cell>
          <cell r="D6714">
            <v>0</v>
          </cell>
          <cell r="E6714">
            <v>0</v>
          </cell>
          <cell r="F6714">
            <v>0</v>
          </cell>
          <cell r="G6714">
            <v>0</v>
          </cell>
          <cell r="H6714">
            <v>0</v>
          </cell>
          <cell r="I6714">
            <v>0</v>
          </cell>
          <cell r="J6714">
            <v>0</v>
          </cell>
          <cell r="K6714">
            <v>1.8792492119999999</v>
          </cell>
        </row>
        <row r="6715">
          <cell r="A6715" t="str">
            <v>TRIAE_CS42_7AS_TGACv1_569748_AA1823260.1</v>
          </cell>
          <cell r="B6715" t="str">
            <v>cysteine synthase, putative, expressed</v>
          </cell>
          <cell r="C6715" t="str">
            <v>cysteine synthase D2</v>
          </cell>
          <cell r="D6715">
            <v>0</v>
          </cell>
          <cell r="E6715">
            <v>0</v>
          </cell>
          <cell r="F6715">
            <v>1.3950343730000001</v>
          </cell>
          <cell r="G6715">
            <v>0</v>
          </cell>
          <cell r="H6715">
            <v>0</v>
          </cell>
          <cell r="I6715">
            <v>0</v>
          </cell>
          <cell r="J6715">
            <v>0</v>
          </cell>
          <cell r="K6715">
            <v>2.860313654</v>
          </cell>
        </row>
        <row r="6716">
          <cell r="A6716" t="str">
            <v>TRIAE_CS42_7DS_TGACv1_622088_AA2032510.3</v>
          </cell>
          <cell r="B6716" t="str">
            <v>cysteine synthase, putative, expressed</v>
          </cell>
          <cell r="C6716" t="str">
            <v>cysteine synthase D2</v>
          </cell>
          <cell r="D6716">
            <v>0</v>
          </cell>
          <cell r="E6716">
            <v>0</v>
          </cell>
          <cell r="F6716">
            <v>1.4601732999999999</v>
          </cell>
          <cell r="G6716">
            <v>1.0403510929999999</v>
          </cell>
          <cell r="H6716">
            <v>0</v>
          </cell>
          <cell r="I6716">
            <v>0</v>
          </cell>
          <cell r="J6716">
            <v>0</v>
          </cell>
          <cell r="K6716">
            <v>2.9466847600000001</v>
          </cell>
        </row>
        <row r="6717">
          <cell r="A6717" t="str">
            <v>TRIAE_CS42_7DS_TGACv1_624730_AA2062980.1</v>
          </cell>
          <cell r="B6717" t="str">
            <v>cysteine synthase, putative, expressed</v>
          </cell>
          <cell r="C6717" t="str">
            <v>cysteine synthase D2</v>
          </cell>
          <cell r="D6717">
            <v>0</v>
          </cell>
          <cell r="E6717">
            <v>0</v>
          </cell>
          <cell r="F6717">
            <v>1.3950343730000001</v>
          </cell>
          <cell r="G6717">
            <v>0</v>
          </cell>
          <cell r="H6717">
            <v>0</v>
          </cell>
          <cell r="I6717">
            <v>0</v>
          </cell>
          <cell r="J6717">
            <v>0</v>
          </cell>
          <cell r="K6717">
            <v>3.1254376700000002</v>
          </cell>
        </row>
        <row r="6718">
          <cell r="A6718" t="str">
            <v>TRIAE_CS42_7AS_TGACv1_569748_AA1823280.1</v>
          </cell>
          <cell r="B6718" t="str">
            <v>cysteine synthase, putative, expressed</v>
          </cell>
          <cell r="C6718" t="str">
            <v>cysteine synthase D2</v>
          </cell>
          <cell r="D6718">
            <v>0</v>
          </cell>
          <cell r="E6718">
            <v>0</v>
          </cell>
          <cell r="F6718">
            <v>1.4165411569999999</v>
          </cell>
          <cell r="G6718">
            <v>0</v>
          </cell>
          <cell r="H6718">
            <v>0</v>
          </cell>
          <cell r="I6718">
            <v>0</v>
          </cell>
          <cell r="J6718">
            <v>0</v>
          </cell>
          <cell r="K6718">
            <v>3.1624479619999999</v>
          </cell>
        </row>
        <row r="6719">
          <cell r="A6719" t="str">
            <v>TRIAE_CS42_2AL_TGACv1_096643_AA0320440.1</v>
          </cell>
          <cell r="B6719" t="str">
            <v>DC1 domain-containing protein, putative, expressed</v>
          </cell>
          <cell r="C6719" t="str">
            <v>Cysteine/Histidine-rich C1 domain family protein</v>
          </cell>
          <cell r="D6719">
            <v>-2.8103677760000001</v>
          </cell>
          <cell r="E6719">
            <v>-1.9542107390000001</v>
          </cell>
          <cell r="F6719">
            <v>0</v>
          </cell>
          <cell r="G6719">
            <v>0</v>
          </cell>
          <cell r="H6719">
            <v>0</v>
          </cell>
          <cell r="I6719">
            <v>0</v>
          </cell>
          <cell r="J6719">
            <v>0</v>
          </cell>
          <cell r="K6719">
            <v>0</v>
          </cell>
        </row>
        <row r="6720">
          <cell r="A6720" t="str">
            <v>TRIAE_CS42_2BL_TGACv1_129654_AA0391790.1</v>
          </cell>
          <cell r="B6720" t="str">
            <v>DC1 domain-containing protein, putative, expressed</v>
          </cell>
          <cell r="C6720" t="str">
            <v>Cysteine/Histidine-rich C1 domain family protein</v>
          </cell>
          <cell r="D6720">
            <v>-2.7774494330000001</v>
          </cell>
          <cell r="E6720">
            <v>-2.084751958</v>
          </cell>
          <cell r="F6720">
            <v>0</v>
          </cell>
          <cell r="G6720">
            <v>0</v>
          </cell>
          <cell r="H6720">
            <v>0</v>
          </cell>
          <cell r="I6720">
            <v>0</v>
          </cell>
          <cell r="J6720">
            <v>0</v>
          </cell>
          <cell r="K6720">
            <v>0</v>
          </cell>
        </row>
        <row r="6721">
          <cell r="A6721" t="str">
            <v>TRIAE_CS42_5BL_TGACv1_407224_AA1354570.1</v>
          </cell>
          <cell r="B6721" t="str">
            <v>C1-like domain containing protein, expressed</v>
          </cell>
          <cell r="C6721" t="str">
            <v>Cysteine/Histidine-rich C1 domain family protein</v>
          </cell>
          <cell r="D6721">
            <v>2.4679061689999999</v>
          </cell>
          <cell r="E6721">
            <v>0</v>
          </cell>
          <cell r="F6721">
            <v>0</v>
          </cell>
          <cell r="G6721">
            <v>0</v>
          </cell>
          <cell r="H6721">
            <v>0</v>
          </cell>
          <cell r="I6721">
            <v>0</v>
          </cell>
          <cell r="J6721">
            <v>0</v>
          </cell>
          <cell r="K6721">
            <v>0</v>
          </cell>
        </row>
        <row r="6722">
          <cell r="A6722" t="str">
            <v>TRIAE_CS42_2BL_TGACv1_130094_AA0403630.1</v>
          </cell>
          <cell r="B6722" t="str">
            <v>DC1 domain-containing protein, putative, expressed</v>
          </cell>
          <cell r="C6722" t="str">
            <v>Cysteine/Histidine-rich C1 domain family protein</v>
          </cell>
          <cell r="D6722">
            <v>3.0339174209999999</v>
          </cell>
          <cell r="E6722">
            <v>0</v>
          </cell>
          <cell r="F6722">
            <v>0</v>
          </cell>
          <cell r="G6722">
            <v>0</v>
          </cell>
          <cell r="H6722">
            <v>0</v>
          </cell>
          <cell r="I6722">
            <v>0</v>
          </cell>
          <cell r="J6722">
            <v>0</v>
          </cell>
          <cell r="K6722">
            <v>0</v>
          </cell>
        </row>
        <row r="6723">
          <cell r="A6723" t="str">
            <v>TRIAE_CS42_2DL_TGACv1_158030_AA0506560.1</v>
          </cell>
          <cell r="B6723" t="str">
            <v>DC1 domain, putative, expressed</v>
          </cell>
          <cell r="C6723" t="str">
            <v>Cysteine/Histidine-rich C1 domain family protein</v>
          </cell>
          <cell r="D6723">
            <v>3.0391305289999999</v>
          </cell>
          <cell r="E6723">
            <v>0</v>
          </cell>
          <cell r="F6723">
            <v>0</v>
          </cell>
          <cell r="G6723">
            <v>0</v>
          </cell>
          <cell r="H6723">
            <v>0</v>
          </cell>
          <cell r="I6723">
            <v>0</v>
          </cell>
          <cell r="J6723">
            <v>0</v>
          </cell>
          <cell r="K6723">
            <v>0</v>
          </cell>
        </row>
        <row r="6724">
          <cell r="A6724" t="str">
            <v>TRIAE_CS42_5BL_TGACv1_404454_AA1300270.1</v>
          </cell>
          <cell r="B6724" t="str">
            <v>DC1, putative, expressed</v>
          </cell>
          <cell r="C6724" t="str">
            <v>Cysteine/Histidine-rich C1 domain family protein</v>
          </cell>
          <cell r="D6724">
            <v>3.2137159230000001</v>
          </cell>
          <cell r="E6724">
            <v>0</v>
          </cell>
          <cell r="F6724">
            <v>0</v>
          </cell>
          <cell r="G6724">
            <v>-1.3391594630000001</v>
          </cell>
          <cell r="H6724">
            <v>0</v>
          </cell>
          <cell r="I6724">
            <v>0</v>
          </cell>
          <cell r="J6724">
            <v>0</v>
          </cell>
          <cell r="K6724">
            <v>0</v>
          </cell>
        </row>
        <row r="6725">
          <cell r="A6725" t="str">
            <v>TRIAE_CS42_5BL_TGACv1_407224_AA1354590.1</v>
          </cell>
          <cell r="B6725" t="str">
            <v>DC1 domain-containing protein, putative, expressed</v>
          </cell>
          <cell r="C6725" t="str">
            <v>Cysteine/Histidine-rich C1 domain family protein</v>
          </cell>
          <cell r="D6725">
            <v>3.5744459599999998</v>
          </cell>
          <cell r="E6725">
            <v>0</v>
          </cell>
          <cell r="F6725">
            <v>0</v>
          </cell>
          <cell r="G6725">
            <v>-1.466835809</v>
          </cell>
          <cell r="H6725">
            <v>0</v>
          </cell>
          <cell r="I6725">
            <v>0</v>
          </cell>
          <cell r="J6725">
            <v>0</v>
          </cell>
          <cell r="K6725">
            <v>0</v>
          </cell>
        </row>
        <row r="6726">
          <cell r="A6726" t="str">
            <v>TRIAE_CS42_7BL_TGACv1_578927_AA1902040.1</v>
          </cell>
          <cell r="B6726" t="str">
            <v>C1-like domain containing protein, expressed</v>
          </cell>
          <cell r="C6726" t="str">
            <v>Cysteine/Histidine-rich C1 domain family protein</v>
          </cell>
          <cell r="D6726">
            <v>3.9200201940000001</v>
          </cell>
          <cell r="E6726">
            <v>0</v>
          </cell>
          <cell r="F6726">
            <v>0</v>
          </cell>
          <cell r="G6726">
            <v>0</v>
          </cell>
          <cell r="H6726">
            <v>0</v>
          </cell>
          <cell r="I6726">
            <v>0</v>
          </cell>
          <cell r="J6726">
            <v>0</v>
          </cell>
          <cell r="K6726">
            <v>0</v>
          </cell>
        </row>
        <row r="6727">
          <cell r="A6727" t="str">
            <v>TRIAE_CS42_7AL_TGACv1_556472_AA1763820.1</v>
          </cell>
          <cell r="B6727" t="str">
            <v>DC1 domain-containing protein, putative, expressed</v>
          </cell>
          <cell r="C6727" t="str">
            <v>Cysteine/Histidine-rich C1 domain family protein</v>
          </cell>
          <cell r="D6727">
            <v>0</v>
          </cell>
          <cell r="E6727">
            <v>0</v>
          </cell>
          <cell r="F6727">
            <v>0</v>
          </cell>
          <cell r="G6727">
            <v>-1.304035233</v>
          </cell>
          <cell r="H6727">
            <v>0</v>
          </cell>
          <cell r="I6727">
            <v>0</v>
          </cell>
          <cell r="J6727">
            <v>0</v>
          </cell>
          <cell r="K6727">
            <v>0</v>
          </cell>
        </row>
        <row r="6728">
          <cell r="A6728" t="str">
            <v>TRIAE_CS42_3B_TGACv1_220676_AA0715020.1</v>
          </cell>
          <cell r="B6728" t="str">
            <v>TKL_IRAK_DUF26-lc.26 - DUF26 kinases have homology to DUF26 containing loci, expressed</v>
          </cell>
          <cell r="C6728" t="str">
            <v>Cysteine-rich receptor-like protein kinase 10</v>
          </cell>
          <cell r="D6728">
            <v>0</v>
          </cell>
          <cell r="E6728">
            <v>0</v>
          </cell>
          <cell r="F6728">
            <v>0</v>
          </cell>
          <cell r="G6728">
            <v>-1.367402751</v>
          </cell>
          <cell r="H6728">
            <v>0</v>
          </cell>
          <cell r="I6728">
            <v>0</v>
          </cell>
          <cell r="J6728">
            <v>0</v>
          </cell>
          <cell r="K6728">
            <v>0</v>
          </cell>
        </row>
        <row r="6729">
          <cell r="A6729" t="str">
            <v>TRIAE_CS42_3DS_TGACv1_271557_AA0902560.1</v>
          </cell>
          <cell r="B6729" t="str">
            <v>TKL_IRAK_DUF26-lc.26 - DUF26 kinases have homology to DUF26 containing loci, expressed</v>
          </cell>
          <cell r="C6729" t="str">
            <v>Cysteine-rich receptor-like protein kinase 10</v>
          </cell>
          <cell r="D6729">
            <v>0</v>
          </cell>
          <cell r="E6729">
            <v>0</v>
          </cell>
          <cell r="F6729">
            <v>0</v>
          </cell>
          <cell r="G6729">
            <v>-1.3648400869999999</v>
          </cell>
          <cell r="H6729">
            <v>0</v>
          </cell>
          <cell r="I6729">
            <v>0</v>
          </cell>
          <cell r="J6729">
            <v>0</v>
          </cell>
          <cell r="K6729">
            <v>0</v>
          </cell>
        </row>
        <row r="6730">
          <cell r="A6730" t="str">
            <v>TRIAE_CS42_4DL_TGACv1_342879_AA1124600.1</v>
          </cell>
          <cell r="B6730" t="str">
            <v>cysteine-rich repeat secretory protein 55 precursor, putative, expressed</v>
          </cell>
          <cell r="C6730" t="str">
            <v>Cysteine-rich receptor-like protein kinase 25</v>
          </cell>
          <cell r="D6730">
            <v>-1.468077554</v>
          </cell>
          <cell r="E6730">
            <v>-2.755334527</v>
          </cell>
          <cell r="F6730">
            <v>0</v>
          </cell>
          <cell r="G6730">
            <v>-1.522780155</v>
          </cell>
          <cell r="H6730">
            <v>0</v>
          </cell>
          <cell r="I6730">
            <v>0</v>
          </cell>
          <cell r="J6730">
            <v>0</v>
          </cell>
          <cell r="K6730">
            <v>0</v>
          </cell>
        </row>
        <row r="6731">
          <cell r="A6731" t="str">
            <v>TRIAE_CS42_1AS_TGACv1_019945_AA0073150.1</v>
          </cell>
          <cell r="B6731" t="str">
            <v>cysteine-rich repeat secretory protein 55 precursor, putative, expressed</v>
          </cell>
          <cell r="C6731" t="str">
            <v>Cysteine-rich receptor-like protein kinase 25</v>
          </cell>
          <cell r="D6731">
            <v>-1.44023755</v>
          </cell>
          <cell r="E6731">
            <v>-2.7227051590000002</v>
          </cell>
          <cell r="F6731">
            <v>0</v>
          </cell>
          <cell r="G6731">
            <v>-1.639806377</v>
          </cell>
          <cell r="H6731">
            <v>0</v>
          </cell>
          <cell r="I6731">
            <v>0</v>
          </cell>
          <cell r="J6731">
            <v>0</v>
          </cell>
          <cell r="K6731">
            <v>0</v>
          </cell>
        </row>
        <row r="6732">
          <cell r="A6732" t="str">
            <v>TRIAE_CS42_1BS_TGACv1_050094_AA0167320.1</v>
          </cell>
          <cell r="B6732" t="str">
            <v>cysteine-rich repeat secretory protein 55 precursor, putative, expressed</v>
          </cell>
          <cell r="C6732" t="str">
            <v>Cysteine-rich receptor-like protein kinase 25</v>
          </cell>
          <cell r="D6732">
            <v>-1.44023755</v>
          </cell>
          <cell r="E6732">
            <v>-2.7227051590000002</v>
          </cell>
          <cell r="F6732">
            <v>0</v>
          </cell>
          <cell r="G6732">
            <v>-1.639806377</v>
          </cell>
          <cell r="H6732">
            <v>0</v>
          </cell>
          <cell r="I6732">
            <v>0</v>
          </cell>
          <cell r="J6732">
            <v>0</v>
          </cell>
          <cell r="K6732">
            <v>0</v>
          </cell>
        </row>
        <row r="6733">
          <cell r="A6733" t="str">
            <v>TRIAE_CS42_1DS_TGACv1_082185_AA0264070.1</v>
          </cell>
          <cell r="B6733" t="str">
            <v>cysteine-rich repeat secretory protein 55 precursor, putative, expressed</v>
          </cell>
          <cell r="C6733" t="str">
            <v>Cysteine-rich receptor-like protein kinase 25</v>
          </cell>
          <cell r="D6733">
            <v>-1.4115961539999999</v>
          </cell>
          <cell r="E6733">
            <v>-2.7394523770000001</v>
          </cell>
          <cell r="F6733">
            <v>0</v>
          </cell>
          <cell r="G6733">
            <v>-1.6408652960000001</v>
          </cell>
          <cell r="H6733">
            <v>0</v>
          </cell>
          <cell r="I6733">
            <v>0</v>
          </cell>
          <cell r="J6733">
            <v>0</v>
          </cell>
          <cell r="K6733">
            <v>0</v>
          </cell>
        </row>
        <row r="6734">
          <cell r="A6734" t="str">
            <v>TRIAE_CS42_4AS_TGACv1_308163_AA1026460.1</v>
          </cell>
          <cell r="B6734" t="str">
            <v>cysteine-rich repeat secretory protein 55 precursor, putative, expressed</v>
          </cell>
          <cell r="C6734" t="str">
            <v>Cysteine-rich receptor-like protein kinase 25</v>
          </cell>
          <cell r="D6734">
            <v>0</v>
          </cell>
          <cell r="E6734">
            <v>-3.6645162459999998</v>
          </cell>
          <cell r="F6734">
            <v>0</v>
          </cell>
          <cell r="G6734">
            <v>-2.9331621139999999</v>
          </cell>
          <cell r="H6734">
            <v>0</v>
          </cell>
          <cell r="I6734">
            <v>0</v>
          </cell>
          <cell r="J6734">
            <v>0</v>
          </cell>
          <cell r="K6734">
            <v>0</v>
          </cell>
        </row>
        <row r="6735">
          <cell r="A6735" t="str">
            <v>TRIAE_CS42_4BL_TGACv1_320311_AA1034820.1</v>
          </cell>
          <cell r="B6735" t="str">
            <v>cysteine-rich repeat secretory protein 55 precursor, putative, expressed</v>
          </cell>
          <cell r="C6735" t="str">
            <v>Cysteine-rich receptor-like protein kinase 25</v>
          </cell>
          <cell r="D6735">
            <v>0</v>
          </cell>
          <cell r="E6735">
            <v>-3.6645162459999998</v>
          </cell>
          <cell r="F6735">
            <v>0</v>
          </cell>
          <cell r="G6735">
            <v>-2.9331621139999999</v>
          </cell>
          <cell r="H6735">
            <v>0</v>
          </cell>
          <cell r="I6735">
            <v>0</v>
          </cell>
          <cell r="J6735">
            <v>0</v>
          </cell>
          <cell r="K6735">
            <v>0</v>
          </cell>
        </row>
        <row r="6736">
          <cell r="A6736" t="str">
            <v>TRIAE_CS42_4DL_TGACv1_342690_AA1119750.1</v>
          </cell>
          <cell r="B6736" t="str">
            <v>cysteine-rich repeat secretory protein 55 precursor, putative, expressed</v>
          </cell>
          <cell r="C6736" t="str">
            <v>Cysteine-rich receptor-like protein kinase 25</v>
          </cell>
          <cell r="D6736">
            <v>0</v>
          </cell>
          <cell r="E6736">
            <v>-3.6645162459999998</v>
          </cell>
          <cell r="F6736">
            <v>0</v>
          </cell>
          <cell r="G6736">
            <v>-2.9331621139999999</v>
          </cell>
          <cell r="H6736">
            <v>0</v>
          </cell>
          <cell r="I6736">
            <v>0</v>
          </cell>
          <cell r="J6736">
            <v>0</v>
          </cell>
          <cell r="K6736">
            <v>0</v>
          </cell>
        </row>
        <row r="6737">
          <cell r="A6737" t="str">
            <v>TRIAE_CS42_2DS_TGACv1_179391_AA0606740.1</v>
          </cell>
          <cell r="B6737" t="str">
            <v>cysteine-rich repeat secretory protein 55 precursor, putative, expressed</v>
          </cell>
          <cell r="C6737" t="str">
            <v>Cysteine-rich receptor-like protein kinase 25</v>
          </cell>
          <cell r="D6737">
            <v>0</v>
          </cell>
          <cell r="E6737">
            <v>-1.3482815779999999</v>
          </cell>
          <cell r="F6737">
            <v>0</v>
          </cell>
          <cell r="G6737">
            <v>-1.6005168670000001</v>
          </cell>
          <cell r="H6737">
            <v>0</v>
          </cell>
          <cell r="I6737">
            <v>0</v>
          </cell>
          <cell r="J6737">
            <v>0</v>
          </cell>
          <cell r="K6737">
            <v>0</v>
          </cell>
        </row>
        <row r="6738">
          <cell r="A6738" t="str">
            <v>TRIAE_CS42_2AS_TGACv1_113325_AA0354410.1</v>
          </cell>
          <cell r="B6738" t="str">
            <v>cysteine-rich repeat secretory protein precursor, putative, expressed</v>
          </cell>
          <cell r="C6738" t="str">
            <v>Cysteine-rich receptor-like protein kinase 25</v>
          </cell>
          <cell r="D6738">
            <v>0</v>
          </cell>
          <cell r="E6738">
            <v>-1.3482815779999999</v>
          </cell>
          <cell r="F6738">
            <v>0</v>
          </cell>
          <cell r="G6738">
            <v>-1.6005168670000001</v>
          </cell>
          <cell r="H6738">
            <v>0</v>
          </cell>
          <cell r="I6738">
            <v>0</v>
          </cell>
          <cell r="J6738">
            <v>0</v>
          </cell>
          <cell r="K6738">
            <v>0</v>
          </cell>
        </row>
        <row r="6739">
          <cell r="A6739" t="str">
            <v>TRIAE_CS42_2BS_TGACv1_147450_AA0483280.1</v>
          </cell>
          <cell r="B6739" t="str">
            <v>cysteine-rich repeat secretory protein precursor, putative, expressed</v>
          </cell>
          <cell r="C6739" t="str">
            <v>Cysteine-rich receptor-like protein kinase 25</v>
          </cell>
          <cell r="D6739">
            <v>0</v>
          </cell>
          <cell r="E6739">
            <v>-1.3482815779999999</v>
          </cell>
          <cell r="F6739">
            <v>0</v>
          </cell>
          <cell r="G6739">
            <v>-1.6005168670000001</v>
          </cell>
          <cell r="H6739">
            <v>0</v>
          </cell>
          <cell r="I6739">
            <v>0</v>
          </cell>
          <cell r="J6739">
            <v>0</v>
          </cell>
          <cell r="K6739">
            <v>0</v>
          </cell>
        </row>
        <row r="6740">
          <cell r="A6740" t="str">
            <v>TRIAE_CS42_3AS_TGACv1_210703_AA0677400.1</v>
          </cell>
          <cell r="B6740" t="str">
            <v>retrotransposon protein, putative, Ty1-copia subclass, expressed</v>
          </cell>
          <cell r="C6740" t="str">
            <v>Cysteine-rich receptor-like protein kinase 41</v>
          </cell>
          <cell r="D6740">
            <v>-1.011611813</v>
          </cell>
          <cell r="E6740">
            <v>0</v>
          </cell>
          <cell r="F6740">
            <v>0</v>
          </cell>
          <cell r="G6740">
            <v>-1.1297124839999999</v>
          </cell>
          <cell r="H6740">
            <v>0</v>
          </cell>
          <cell r="I6740">
            <v>0</v>
          </cell>
          <cell r="J6740">
            <v>0</v>
          </cell>
          <cell r="K6740">
            <v>0</v>
          </cell>
        </row>
        <row r="6741">
          <cell r="A6741" t="str">
            <v>TRIAE_CS42_7DL_TGACv1_603421_AA1983360.1</v>
          </cell>
          <cell r="B6741" t="str">
            <v>cysteine-rich receptor-like protein kinase 7 precursor, putative, expressed</v>
          </cell>
          <cell r="C6741" t="str">
            <v>Cysteine-rich receptor-like protein kinase 41</v>
          </cell>
          <cell r="D6741">
            <v>0</v>
          </cell>
          <cell r="E6741">
            <v>1.8383298299999999</v>
          </cell>
          <cell r="F6741">
            <v>0</v>
          </cell>
          <cell r="G6741">
            <v>-2.173679967</v>
          </cell>
          <cell r="H6741">
            <v>0</v>
          </cell>
          <cell r="I6741">
            <v>0</v>
          </cell>
          <cell r="J6741">
            <v>0</v>
          </cell>
          <cell r="K6741">
            <v>0</v>
          </cell>
        </row>
        <row r="6742">
          <cell r="A6742" t="str">
            <v>TRIAE_CS42_5AL_TGACv1_378490_AA1253550.1</v>
          </cell>
          <cell r="B6742" t="str">
            <v>cysteine-rich repeat secretory protein precursor, putative, expressed</v>
          </cell>
          <cell r="C6742" t="str">
            <v>Cysteine-rich repeat secretory protein 11</v>
          </cell>
          <cell r="D6742">
            <v>0</v>
          </cell>
          <cell r="E6742">
            <v>0</v>
          </cell>
          <cell r="F6742">
            <v>0</v>
          </cell>
          <cell r="G6742">
            <v>0</v>
          </cell>
          <cell r="H6742">
            <v>0</v>
          </cell>
          <cell r="I6742">
            <v>0</v>
          </cell>
          <cell r="J6742">
            <v>0</v>
          </cell>
          <cell r="K6742">
            <v>-1.5158744420000001</v>
          </cell>
        </row>
        <row r="6743">
          <cell r="A6743" t="str">
            <v>TRIAE_CS42_4DL_TGACv1_343315_AA1133060.1</v>
          </cell>
          <cell r="B6743" t="str">
            <v>cysteine-rich repeat secretory protein precursor, putative, expressed</v>
          </cell>
          <cell r="C6743" t="str">
            <v>Cysteine-rich repeat secretory protein 11</v>
          </cell>
          <cell r="D6743">
            <v>0</v>
          </cell>
          <cell r="E6743">
            <v>0</v>
          </cell>
          <cell r="F6743">
            <v>0</v>
          </cell>
          <cell r="G6743">
            <v>0</v>
          </cell>
          <cell r="H6743">
            <v>0</v>
          </cell>
          <cell r="I6743">
            <v>0</v>
          </cell>
          <cell r="J6743">
            <v>0</v>
          </cell>
          <cell r="K6743">
            <v>-1.440733831</v>
          </cell>
        </row>
        <row r="6744">
          <cell r="A6744" t="str">
            <v>TRIAE_CS42_7DS_TGACv1_621695_AA2023350.1</v>
          </cell>
          <cell r="B6744" t="str">
            <v>cysteine-rich repeat secretory protein precursor, putative, expressed</v>
          </cell>
          <cell r="C6744" t="str">
            <v>Cysteine-rich repeat secretory protein 12</v>
          </cell>
          <cell r="D6744">
            <v>0</v>
          </cell>
          <cell r="E6744">
            <v>0</v>
          </cell>
          <cell r="F6744">
            <v>0</v>
          </cell>
          <cell r="G6744">
            <v>0</v>
          </cell>
          <cell r="H6744">
            <v>0</v>
          </cell>
          <cell r="I6744">
            <v>0</v>
          </cell>
          <cell r="J6744">
            <v>0</v>
          </cell>
          <cell r="K6744">
            <v>-2.5122580390000002</v>
          </cell>
        </row>
        <row r="6745">
          <cell r="A6745" t="str">
            <v>TRIAE_CS42_7AS_TGACv1_571221_AA1846050.1</v>
          </cell>
          <cell r="B6745" t="str">
            <v>cysteine-rich repeat secretory protein precursor, putative, expressed</v>
          </cell>
          <cell r="C6745" t="str">
            <v>Cysteine-rich repeat secretory protein 12</v>
          </cell>
          <cell r="D6745">
            <v>0</v>
          </cell>
          <cell r="E6745">
            <v>0</v>
          </cell>
          <cell r="F6745">
            <v>0</v>
          </cell>
          <cell r="G6745">
            <v>0</v>
          </cell>
          <cell r="H6745">
            <v>0</v>
          </cell>
          <cell r="I6745">
            <v>0</v>
          </cell>
          <cell r="J6745">
            <v>0</v>
          </cell>
          <cell r="K6745">
            <v>-2.3724313559999999</v>
          </cell>
        </row>
        <row r="6746">
          <cell r="A6746" t="str">
            <v>TRIAE_CS42_7BS_TGACv1_594125_AA1956200.1</v>
          </cell>
          <cell r="B6746" t="str">
            <v>cysteine-rich repeat secretory protein precursor, putative, expressed</v>
          </cell>
          <cell r="C6746" t="str">
            <v>Cysteine-rich repeat secretory protein 12</v>
          </cell>
          <cell r="D6746">
            <v>0</v>
          </cell>
          <cell r="E6746">
            <v>0</v>
          </cell>
          <cell r="F6746">
            <v>0</v>
          </cell>
          <cell r="G6746">
            <v>0</v>
          </cell>
          <cell r="H6746">
            <v>0</v>
          </cell>
          <cell r="I6746">
            <v>0</v>
          </cell>
          <cell r="J6746">
            <v>0</v>
          </cell>
          <cell r="K6746">
            <v>-2.3724313559999999</v>
          </cell>
        </row>
        <row r="6747">
          <cell r="A6747" t="str">
            <v>TRIAE_CS42_6AL_TGACv1_471734_AA1513580.1</v>
          </cell>
          <cell r="B6747" t="str">
            <v>cysteine-rich repeat secretory protein 15 precursor, putative, expressed</v>
          </cell>
          <cell r="C6747" t="str">
            <v>Cysteine-rich repeat secretory protein 15</v>
          </cell>
          <cell r="D6747">
            <v>0</v>
          </cell>
          <cell r="E6747">
            <v>0</v>
          </cell>
          <cell r="F6747">
            <v>0</v>
          </cell>
          <cell r="G6747">
            <v>0</v>
          </cell>
          <cell r="H6747">
            <v>0</v>
          </cell>
          <cell r="I6747">
            <v>0</v>
          </cell>
          <cell r="J6747">
            <v>0</v>
          </cell>
          <cell r="K6747">
            <v>-2.6807155300000001</v>
          </cell>
        </row>
        <row r="6748">
          <cell r="A6748" t="str">
            <v>TRIAE_CS42_6BL_TGACv1_499508_AA1584570.1</v>
          </cell>
          <cell r="B6748" t="str">
            <v>cysteine-rich repeat secretory protein 15 precursor, putative, expressed</v>
          </cell>
          <cell r="C6748" t="str">
            <v>Cysteine-rich repeat secretory protein 15</v>
          </cell>
          <cell r="D6748">
            <v>0</v>
          </cell>
          <cell r="E6748">
            <v>0</v>
          </cell>
          <cell r="F6748">
            <v>0</v>
          </cell>
          <cell r="G6748">
            <v>0</v>
          </cell>
          <cell r="H6748">
            <v>0</v>
          </cell>
          <cell r="I6748">
            <v>0</v>
          </cell>
          <cell r="J6748">
            <v>0</v>
          </cell>
          <cell r="K6748">
            <v>-2.6807155300000001</v>
          </cell>
        </row>
        <row r="6749">
          <cell r="A6749" t="str">
            <v>TRIAE_CS42_6DL_TGACv1_528573_AA1715090.1</v>
          </cell>
          <cell r="B6749" t="str">
            <v>cysteine-rich repeat secretory protein 15 precursor, putative, expressed</v>
          </cell>
          <cell r="C6749" t="str">
            <v>Cysteine-rich repeat secretory protein 15</v>
          </cell>
          <cell r="D6749">
            <v>0</v>
          </cell>
          <cell r="E6749">
            <v>0</v>
          </cell>
          <cell r="F6749">
            <v>0</v>
          </cell>
          <cell r="G6749">
            <v>0</v>
          </cell>
          <cell r="H6749">
            <v>0</v>
          </cell>
          <cell r="I6749">
            <v>0</v>
          </cell>
          <cell r="J6749">
            <v>0</v>
          </cell>
          <cell r="K6749">
            <v>-2.5866168510000001</v>
          </cell>
        </row>
        <row r="6750">
          <cell r="A6750" t="str">
            <v>TRIAE_CS42_2DL_TGACv1_160485_AA0551000.1</v>
          </cell>
          <cell r="B6750" t="str">
            <v>cysteine-rich repeat secretory protein precursor, putative, expressed</v>
          </cell>
          <cell r="C6750" t="str">
            <v>Cysteine-rich repeat secretory protein 15</v>
          </cell>
          <cell r="D6750">
            <v>0</v>
          </cell>
          <cell r="E6750">
            <v>0</v>
          </cell>
          <cell r="F6750">
            <v>0</v>
          </cell>
          <cell r="G6750">
            <v>-1.425614355</v>
          </cell>
          <cell r="H6750">
            <v>0</v>
          </cell>
          <cell r="I6750">
            <v>0</v>
          </cell>
          <cell r="J6750">
            <v>0</v>
          </cell>
          <cell r="K6750">
            <v>-1.5930106610000001</v>
          </cell>
        </row>
        <row r="6751">
          <cell r="A6751" t="str">
            <v>TRIAE_CS42_2AL_TGACv1_093757_AA0286130.1</v>
          </cell>
          <cell r="B6751" t="str">
            <v>cysteine-rich repeat secretory protein precursor, putative, expressed</v>
          </cell>
          <cell r="C6751" t="str">
            <v>Cysteine-rich repeat secretory protein 15</v>
          </cell>
          <cell r="D6751">
            <v>0</v>
          </cell>
          <cell r="E6751">
            <v>0</v>
          </cell>
          <cell r="F6751">
            <v>0</v>
          </cell>
          <cell r="G6751">
            <v>-1.3182931680000001</v>
          </cell>
          <cell r="H6751">
            <v>0</v>
          </cell>
          <cell r="I6751">
            <v>0</v>
          </cell>
          <cell r="J6751">
            <v>0</v>
          </cell>
          <cell r="K6751">
            <v>-1.519319428</v>
          </cell>
        </row>
        <row r="6752">
          <cell r="A6752" t="str">
            <v>TRIAE_CS42_2BL_TGACv1_131191_AA0424180.1</v>
          </cell>
          <cell r="B6752" t="str">
            <v>cysteine-rich repeat secretory protein precursor, putative, expressed</v>
          </cell>
          <cell r="C6752" t="str">
            <v>Cysteine-rich repeat secretory protein 15</v>
          </cell>
          <cell r="D6752">
            <v>0</v>
          </cell>
          <cell r="E6752">
            <v>0</v>
          </cell>
          <cell r="F6752">
            <v>0</v>
          </cell>
          <cell r="G6752">
            <v>-2.1824075390000002</v>
          </cell>
          <cell r="H6752">
            <v>0</v>
          </cell>
          <cell r="I6752">
            <v>0</v>
          </cell>
          <cell r="J6752">
            <v>0</v>
          </cell>
          <cell r="K6752">
            <v>0</v>
          </cell>
        </row>
        <row r="6753">
          <cell r="A6753" t="str">
            <v>TRIAE_CS42_6BL_TGACv1_499817_AA1592420.1</v>
          </cell>
          <cell r="B6753" t="str">
            <v>cysteine-rich repeat secretory protein precursor, putative, expressed</v>
          </cell>
          <cell r="C6753" t="str">
            <v>Cysteine-rich repeat secretory protein 60</v>
          </cell>
          <cell r="D6753">
            <v>0</v>
          </cell>
          <cell r="E6753">
            <v>0</v>
          </cell>
          <cell r="F6753">
            <v>0</v>
          </cell>
          <cell r="G6753">
            <v>0</v>
          </cell>
          <cell r="H6753">
            <v>0</v>
          </cell>
          <cell r="I6753">
            <v>0</v>
          </cell>
          <cell r="J6753">
            <v>0</v>
          </cell>
          <cell r="K6753">
            <v>-1.321069574</v>
          </cell>
        </row>
        <row r="6754">
          <cell r="A6754" t="str">
            <v>TRIAE_CS42_6DL_TGACv1_526416_AA1682830.1</v>
          </cell>
          <cell r="B6754" t="str">
            <v>cysteine-rich repeat secretory protein precursor, putative, expressed</v>
          </cell>
          <cell r="C6754" t="str">
            <v>Cysteine-rich repeat secretory protein 60</v>
          </cell>
          <cell r="D6754">
            <v>0</v>
          </cell>
          <cell r="E6754">
            <v>0</v>
          </cell>
          <cell r="F6754">
            <v>0</v>
          </cell>
          <cell r="G6754">
            <v>0</v>
          </cell>
          <cell r="H6754">
            <v>0</v>
          </cell>
          <cell r="I6754">
            <v>0</v>
          </cell>
          <cell r="J6754">
            <v>0</v>
          </cell>
          <cell r="K6754">
            <v>-1.3197056069999999</v>
          </cell>
        </row>
        <row r="6755">
          <cell r="A6755" t="str">
            <v>TRIAE_CS42_6AL_TGACv1_472618_AA1524220.1</v>
          </cell>
          <cell r="B6755" t="str">
            <v>cysteine-rich repeat secretory protein precursor, putative, expressed</v>
          </cell>
          <cell r="C6755" t="str">
            <v>Cysteine-rich repeat secretory protein 60</v>
          </cell>
          <cell r="D6755">
            <v>0</v>
          </cell>
          <cell r="E6755">
            <v>0</v>
          </cell>
          <cell r="F6755">
            <v>0</v>
          </cell>
          <cell r="G6755">
            <v>0</v>
          </cell>
          <cell r="H6755">
            <v>0</v>
          </cell>
          <cell r="I6755">
            <v>0</v>
          </cell>
          <cell r="J6755">
            <v>0</v>
          </cell>
          <cell r="K6755">
            <v>-1.2730203369999999</v>
          </cell>
        </row>
        <row r="6756">
          <cell r="A6756" t="str">
            <v>TRIAE_CS42_5BL_TGACv1_405770_AA1335010.1</v>
          </cell>
          <cell r="B6756" t="str">
            <v>SCP-like extracellular protein, expressed</v>
          </cell>
          <cell r="C6756" t="str">
            <v>Cysteine-rich secretory protein 3</v>
          </cell>
          <cell r="D6756">
            <v>0</v>
          </cell>
          <cell r="E6756">
            <v>0</v>
          </cell>
          <cell r="F6756">
            <v>1.3077757160000001</v>
          </cell>
          <cell r="G6756">
            <v>2.1759079940000001</v>
          </cell>
          <cell r="H6756">
            <v>0</v>
          </cell>
          <cell r="I6756">
            <v>0</v>
          </cell>
          <cell r="J6756">
            <v>0</v>
          </cell>
          <cell r="K6756">
            <v>2.7428619169999999</v>
          </cell>
        </row>
        <row r="6757">
          <cell r="A6757" t="str">
            <v>TRIAE_CS42_5AL_TGACv1_374545_AA1202900.1</v>
          </cell>
          <cell r="B6757" t="str">
            <v>SCP-like extracellular protein, expressed</v>
          </cell>
          <cell r="C6757" t="str">
            <v>Cysteine-rich secretory protein 3</v>
          </cell>
          <cell r="D6757">
            <v>0</v>
          </cell>
          <cell r="E6757">
            <v>0</v>
          </cell>
          <cell r="F6757">
            <v>1.325384656</v>
          </cell>
          <cell r="G6757">
            <v>2.1627310780000002</v>
          </cell>
          <cell r="H6757">
            <v>0</v>
          </cell>
          <cell r="I6757">
            <v>0</v>
          </cell>
          <cell r="J6757">
            <v>0</v>
          </cell>
          <cell r="K6757">
            <v>2.7851892139999999</v>
          </cell>
        </row>
        <row r="6758">
          <cell r="A6758" t="str">
            <v>TRIAE_CS42_5AL_TGACv1_376060_AA1231680.1</v>
          </cell>
          <cell r="B6758" t="str">
            <v>SCP-like extracellular protein, expressed</v>
          </cell>
          <cell r="C6758" t="str">
            <v>Cysteine-rich secretory protein 3</v>
          </cell>
          <cell r="D6758">
            <v>0</v>
          </cell>
          <cell r="E6758">
            <v>0</v>
          </cell>
          <cell r="F6758">
            <v>1.325384656</v>
          </cell>
          <cell r="G6758">
            <v>2.1627310780000002</v>
          </cell>
          <cell r="H6758">
            <v>0</v>
          </cell>
          <cell r="I6758">
            <v>0</v>
          </cell>
          <cell r="J6758">
            <v>0</v>
          </cell>
          <cell r="K6758">
            <v>2.7851892139999999</v>
          </cell>
        </row>
        <row r="6759">
          <cell r="A6759" t="str">
            <v>TRIAE_CS42_5DL_TGACv1_436942_AA1464130.1</v>
          </cell>
          <cell r="B6759" t="str">
            <v>SCP-like extracellular protein, expressed</v>
          </cell>
          <cell r="C6759" t="str">
            <v>Cysteine-rich secretory protein 3</v>
          </cell>
          <cell r="D6759">
            <v>0</v>
          </cell>
          <cell r="E6759">
            <v>0</v>
          </cell>
          <cell r="F6759">
            <v>1.325384656</v>
          </cell>
          <cell r="G6759">
            <v>2.1627310780000002</v>
          </cell>
          <cell r="H6759">
            <v>0</v>
          </cell>
          <cell r="I6759">
            <v>0</v>
          </cell>
          <cell r="J6759">
            <v>0</v>
          </cell>
          <cell r="K6759">
            <v>2.7851892139999999</v>
          </cell>
        </row>
        <row r="6760">
          <cell r="A6760" t="str">
            <v>TRIAE_CS42_7BS_TGACv1_592960_AA1946740.1</v>
          </cell>
          <cell r="B6760" t="str">
            <v>SCP-like extracellular protein, expressed</v>
          </cell>
          <cell r="C6760" t="str">
            <v>Cysteine-rich venom protein</v>
          </cell>
          <cell r="D6760">
            <v>2.138410919</v>
          </cell>
          <cell r="E6760">
            <v>0</v>
          </cell>
          <cell r="F6760">
            <v>2.2101629530000002</v>
          </cell>
          <cell r="G6760">
            <v>2.125223004</v>
          </cell>
          <cell r="H6760">
            <v>0</v>
          </cell>
          <cell r="I6760">
            <v>0</v>
          </cell>
          <cell r="J6760">
            <v>0</v>
          </cell>
          <cell r="K6760">
            <v>3.5718780529999998</v>
          </cell>
        </row>
        <row r="6761">
          <cell r="A6761" t="str">
            <v>TRIAE_CS42_5BL_TGACv1_404207_AA1290140.1</v>
          </cell>
          <cell r="B6761" t="str">
            <v>SCP-like extracellular protein, expressed</v>
          </cell>
          <cell r="C6761" t="str">
            <v>Cysteine-rich venom protein</v>
          </cell>
          <cell r="D6761">
            <v>2.2449709430000002</v>
          </cell>
          <cell r="E6761">
            <v>0</v>
          </cell>
          <cell r="F6761">
            <v>2.0736697080000002</v>
          </cell>
          <cell r="G6761">
            <v>1.7176920790000001</v>
          </cell>
          <cell r="H6761">
            <v>0</v>
          </cell>
          <cell r="I6761">
            <v>0</v>
          </cell>
          <cell r="J6761">
            <v>0</v>
          </cell>
          <cell r="K6761">
            <v>4.4743629360000003</v>
          </cell>
        </row>
        <row r="6762">
          <cell r="A6762" t="str">
            <v>TRIAE_CS42_5DL_TGACv1_434787_AA1441590.1</v>
          </cell>
          <cell r="B6762" t="str">
            <v>SCP-like extracellular protein, expressed</v>
          </cell>
          <cell r="C6762" t="str">
            <v>Cysteine-rich venom protein</v>
          </cell>
          <cell r="D6762">
            <v>2.2449709430000002</v>
          </cell>
          <cell r="E6762">
            <v>0</v>
          </cell>
          <cell r="F6762">
            <v>2.0736697080000002</v>
          </cell>
          <cell r="G6762">
            <v>1.7176920790000001</v>
          </cell>
          <cell r="H6762">
            <v>0</v>
          </cell>
          <cell r="I6762">
            <v>0</v>
          </cell>
          <cell r="J6762">
            <v>0</v>
          </cell>
          <cell r="K6762">
            <v>4.4743629360000003</v>
          </cell>
        </row>
        <row r="6763">
          <cell r="A6763" t="str">
            <v>TRIAE_CS42_5AL_TGACv1_374241_AA1194740.1</v>
          </cell>
          <cell r="B6763" t="str">
            <v>SCP-like extracellular protein, expressed</v>
          </cell>
          <cell r="C6763" t="str">
            <v>Cysteine-rich venom protein</v>
          </cell>
          <cell r="D6763">
            <v>2.2548596939999999</v>
          </cell>
          <cell r="E6763">
            <v>0</v>
          </cell>
          <cell r="F6763">
            <v>2.1023559409999999</v>
          </cell>
          <cell r="G6763">
            <v>1.725999208</v>
          </cell>
          <cell r="H6763">
            <v>0</v>
          </cell>
          <cell r="I6763">
            <v>0</v>
          </cell>
          <cell r="J6763">
            <v>0</v>
          </cell>
          <cell r="K6763">
            <v>4.4895847059999996</v>
          </cell>
        </row>
        <row r="6764">
          <cell r="A6764" t="str">
            <v>TRIAE_CS42_7AS_TGACv1_569644_AA1821040.1</v>
          </cell>
          <cell r="B6764" t="str">
            <v>SCP-like extracellular protein, expressed</v>
          </cell>
          <cell r="C6764" t="str">
            <v>Cysteine-rich venom protein</v>
          </cell>
          <cell r="D6764">
            <v>3.9384465020000001</v>
          </cell>
          <cell r="E6764">
            <v>0</v>
          </cell>
          <cell r="F6764">
            <v>4.7326707260000003</v>
          </cell>
          <cell r="G6764">
            <v>0</v>
          </cell>
          <cell r="H6764">
            <v>0</v>
          </cell>
          <cell r="I6764">
            <v>0</v>
          </cell>
          <cell r="J6764">
            <v>0</v>
          </cell>
          <cell r="K6764">
            <v>0</v>
          </cell>
        </row>
        <row r="6765">
          <cell r="A6765" t="str">
            <v>TRIAE_CS42_7DS_TGACv1_623771_AA2056080.1</v>
          </cell>
          <cell r="B6765" t="str">
            <v>SCP-like extracellular protein, expressed</v>
          </cell>
          <cell r="C6765" t="str">
            <v>Cysteine-rich venom protein</v>
          </cell>
          <cell r="D6765">
            <v>3.9384465020000001</v>
          </cell>
          <cell r="E6765">
            <v>0</v>
          </cell>
          <cell r="F6765">
            <v>4.7326707260000003</v>
          </cell>
          <cell r="G6765">
            <v>0</v>
          </cell>
          <cell r="H6765">
            <v>0</v>
          </cell>
          <cell r="I6765">
            <v>0</v>
          </cell>
          <cell r="J6765">
            <v>0</v>
          </cell>
          <cell r="K6765">
            <v>0</v>
          </cell>
        </row>
        <row r="6766">
          <cell r="A6766" t="str">
            <v>TRIAE_CS42_7AS_TGACv1_569249_AA1811340.1</v>
          </cell>
          <cell r="B6766" t="str">
            <v>SCP-like extracellular protein, expressed</v>
          </cell>
          <cell r="C6766" t="str">
            <v>Cysteine-rich venom protein</v>
          </cell>
          <cell r="D6766">
            <v>4.3004850790000004</v>
          </cell>
          <cell r="E6766">
            <v>0</v>
          </cell>
          <cell r="F6766">
            <v>3.0888591980000002</v>
          </cell>
          <cell r="G6766">
            <v>1.9244111559999999</v>
          </cell>
          <cell r="H6766">
            <v>0</v>
          </cell>
          <cell r="I6766">
            <v>0</v>
          </cell>
          <cell r="J6766">
            <v>0</v>
          </cell>
          <cell r="K6766">
            <v>0</v>
          </cell>
        </row>
        <row r="6767">
          <cell r="A6767" t="str">
            <v>TRIAE_CS42_7DS_TGACv1_625472_AA2065280.1</v>
          </cell>
          <cell r="B6767" t="str">
            <v>SCP-like extracellular protein, expressed</v>
          </cell>
          <cell r="C6767" t="str">
            <v>Cysteine-rich venom protein</v>
          </cell>
          <cell r="D6767">
            <v>4.3004850790000004</v>
          </cell>
          <cell r="E6767">
            <v>0</v>
          </cell>
          <cell r="F6767">
            <v>3.0888591980000002</v>
          </cell>
          <cell r="G6767">
            <v>1.9244111559999999</v>
          </cell>
          <cell r="H6767">
            <v>0</v>
          </cell>
          <cell r="I6767">
            <v>0</v>
          </cell>
          <cell r="J6767">
            <v>0</v>
          </cell>
          <cell r="K6767">
            <v>0</v>
          </cell>
        </row>
        <row r="6768">
          <cell r="A6768" t="str">
            <v>TRIAE_CS42_7DS_TGACv1_623623_AA2054800.1</v>
          </cell>
          <cell r="B6768" t="str">
            <v>SCP-like extracellular protein, expressed</v>
          </cell>
          <cell r="C6768" t="str">
            <v>Cysteine-rich venom protein</v>
          </cell>
          <cell r="D6768">
            <v>0</v>
          </cell>
          <cell r="E6768">
            <v>0</v>
          </cell>
          <cell r="F6768">
            <v>1.8968404750000001</v>
          </cell>
          <cell r="G6768">
            <v>0</v>
          </cell>
          <cell r="H6768">
            <v>0</v>
          </cell>
          <cell r="I6768">
            <v>0</v>
          </cell>
          <cell r="J6768">
            <v>0</v>
          </cell>
          <cell r="K6768">
            <v>4.0807524730000004</v>
          </cell>
        </row>
        <row r="6769">
          <cell r="A6769" t="str">
            <v>TRIAE_CS42_5AL_TGACv1_378077_AA1251050.1</v>
          </cell>
          <cell r="B6769" t="str">
            <v>cysteinyl-tRNA synthetase, putative, expressed</v>
          </cell>
          <cell r="C6769" t="str">
            <v>Cysteine--tRNA ligase</v>
          </cell>
          <cell r="D6769">
            <v>0</v>
          </cell>
          <cell r="E6769">
            <v>-1.1430070429999999</v>
          </cell>
          <cell r="F6769">
            <v>0</v>
          </cell>
          <cell r="G6769">
            <v>-1.2193704569999999</v>
          </cell>
          <cell r="H6769">
            <v>0</v>
          </cell>
          <cell r="I6769">
            <v>0</v>
          </cell>
          <cell r="J6769">
            <v>0</v>
          </cell>
          <cell r="K6769">
            <v>0</v>
          </cell>
        </row>
        <row r="6770">
          <cell r="A6770" t="str">
            <v>TRIAE_CS42_3B_TGACv1_221256_AA0735360.1</v>
          </cell>
          <cell r="B6770" t="str">
            <v>cytidine/deoxycytidylate deaminase, putative, expressed</v>
          </cell>
          <cell r="C6770" t="str">
            <v>cytidine deaminase 1</v>
          </cell>
          <cell r="D6770">
            <v>0</v>
          </cell>
          <cell r="E6770">
            <v>1.223671569</v>
          </cell>
          <cell r="F6770">
            <v>0</v>
          </cell>
          <cell r="G6770">
            <v>0</v>
          </cell>
          <cell r="H6770">
            <v>0</v>
          </cell>
          <cell r="I6770">
            <v>0</v>
          </cell>
          <cell r="J6770">
            <v>0</v>
          </cell>
          <cell r="K6770">
            <v>1.7254516049999999</v>
          </cell>
        </row>
        <row r="6771">
          <cell r="A6771" t="str">
            <v>TRIAE_CS42_3DL_TGACv1_251284_AA0879680.1</v>
          </cell>
          <cell r="B6771" t="str">
            <v>cytidine/deoxycytidylate deaminase, putative, expressed</v>
          </cell>
          <cell r="C6771" t="str">
            <v>cytidine deaminase 1</v>
          </cell>
          <cell r="D6771">
            <v>0</v>
          </cell>
          <cell r="E6771">
            <v>1.223671569</v>
          </cell>
          <cell r="F6771">
            <v>0</v>
          </cell>
          <cell r="G6771">
            <v>0</v>
          </cell>
          <cell r="H6771">
            <v>0</v>
          </cell>
          <cell r="I6771">
            <v>0</v>
          </cell>
          <cell r="J6771">
            <v>0</v>
          </cell>
          <cell r="K6771">
            <v>1.7254516049999999</v>
          </cell>
        </row>
        <row r="6772">
          <cell r="A6772" t="str">
            <v>TRIAE_CS42_5DL_TGACv1_434508_AA1437110.1</v>
          </cell>
          <cell r="B6772" t="str">
            <v>tRNA-specific adenosine deaminase, putative, expressed</v>
          </cell>
          <cell r="C6772" t="str">
            <v>Cytidine/deoxycytidylate deaminase family protein</v>
          </cell>
          <cell r="D6772">
            <v>0</v>
          </cell>
          <cell r="E6772">
            <v>-1.3441080400000001</v>
          </cell>
          <cell r="F6772">
            <v>0</v>
          </cell>
          <cell r="G6772">
            <v>-1.774764504</v>
          </cell>
          <cell r="H6772">
            <v>0</v>
          </cell>
          <cell r="I6772">
            <v>0</v>
          </cell>
          <cell r="J6772">
            <v>0</v>
          </cell>
          <cell r="K6772">
            <v>0</v>
          </cell>
        </row>
        <row r="6773">
          <cell r="A6773" t="str">
            <v>TRIAE_CS42_4AL_TGACv1_288406_AA0947970.1</v>
          </cell>
          <cell r="B6773" t="str">
            <v>tRNA-specific adenosine deaminase, putative, expressed</v>
          </cell>
          <cell r="C6773" t="str">
            <v>Cytidine/deoxycytidylate deaminase family protein</v>
          </cell>
          <cell r="D6773">
            <v>0</v>
          </cell>
          <cell r="E6773">
            <v>0</v>
          </cell>
          <cell r="F6773">
            <v>1.119719519</v>
          </cell>
          <cell r="G6773">
            <v>0</v>
          </cell>
          <cell r="H6773">
            <v>0</v>
          </cell>
          <cell r="I6773">
            <v>0</v>
          </cell>
          <cell r="J6773">
            <v>0</v>
          </cell>
          <cell r="K6773">
            <v>0</v>
          </cell>
        </row>
        <row r="6774">
          <cell r="A6774" t="str">
            <v>TRIAE_CS42_5BL_TGACv1_407220_AA1354520.1</v>
          </cell>
          <cell r="B6774" t="str">
            <v>tRNA-specific adenosine deaminase, putative, expressed</v>
          </cell>
          <cell r="C6774" t="str">
            <v>Cytidine/deoxycytidylate deaminase family protein</v>
          </cell>
          <cell r="D6774">
            <v>0</v>
          </cell>
          <cell r="E6774">
            <v>0</v>
          </cell>
          <cell r="F6774">
            <v>1.119719519</v>
          </cell>
          <cell r="G6774">
            <v>0</v>
          </cell>
          <cell r="H6774">
            <v>0</v>
          </cell>
          <cell r="I6774">
            <v>0</v>
          </cell>
          <cell r="J6774">
            <v>0</v>
          </cell>
          <cell r="K6774">
            <v>0</v>
          </cell>
        </row>
        <row r="6775">
          <cell r="A6775" t="str">
            <v>TRIAE_CS42_5DL_TGACv1_433430_AA1413000.1</v>
          </cell>
          <cell r="B6775" t="str">
            <v>tRNA-specific adenosine deaminase, putative, expressed</v>
          </cell>
          <cell r="C6775" t="str">
            <v>Cytidine/deoxycytidylate deaminase family protein</v>
          </cell>
          <cell r="D6775">
            <v>0</v>
          </cell>
          <cell r="E6775">
            <v>0</v>
          </cell>
          <cell r="F6775">
            <v>1.119719519</v>
          </cell>
          <cell r="G6775">
            <v>0</v>
          </cell>
          <cell r="H6775">
            <v>0</v>
          </cell>
          <cell r="I6775">
            <v>0</v>
          </cell>
          <cell r="J6775">
            <v>0</v>
          </cell>
          <cell r="K6775">
            <v>0</v>
          </cell>
        </row>
        <row r="6776">
          <cell r="A6776" t="str">
            <v>TRIAE_CS42_2BL_TGACv1_129503_AA0386290.1</v>
          </cell>
          <cell r="C6776" t="str">
            <v>Cytochrome b</v>
          </cell>
          <cell r="D6776">
            <v>0</v>
          </cell>
          <cell r="E6776">
            <v>5.3644641139999996</v>
          </cell>
          <cell r="F6776">
            <v>0</v>
          </cell>
          <cell r="G6776">
            <v>1.953785197</v>
          </cell>
          <cell r="H6776">
            <v>0</v>
          </cell>
          <cell r="I6776">
            <v>0</v>
          </cell>
          <cell r="J6776">
            <v>0</v>
          </cell>
          <cell r="K6776">
            <v>0</v>
          </cell>
        </row>
        <row r="6777">
          <cell r="A6777" t="str">
            <v>TRIAE_CS42_6AL_TGACv1_471586_AA1511430.1</v>
          </cell>
          <cell r="B6777" t="str">
            <v>cytochrome b5-like Heme/Steroid binding domain containing protein, expressed</v>
          </cell>
          <cell r="C6777" t="str">
            <v>Cytochrome b5</v>
          </cell>
          <cell r="D6777">
            <v>0</v>
          </cell>
          <cell r="E6777">
            <v>0</v>
          </cell>
          <cell r="F6777">
            <v>0</v>
          </cell>
          <cell r="G6777">
            <v>0</v>
          </cell>
          <cell r="H6777">
            <v>0</v>
          </cell>
          <cell r="I6777">
            <v>0</v>
          </cell>
          <cell r="J6777">
            <v>0</v>
          </cell>
          <cell r="K6777">
            <v>3.9666177720000002</v>
          </cell>
        </row>
        <row r="6778">
          <cell r="A6778" t="str">
            <v>TRIAE_CS42_6BL_TGACv1_499448_AA1582770.1</v>
          </cell>
          <cell r="B6778" t="str">
            <v>cytochrome b5-like Heme/Steroid binding domain containing protein, expressed</v>
          </cell>
          <cell r="C6778" t="str">
            <v>Cytochrome b5</v>
          </cell>
          <cell r="D6778">
            <v>0</v>
          </cell>
          <cell r="E6778">
            <v>0</v>
          </cell>
          <cell r="F6778">
            <v>0</v>
          </cell>
          <cell r="G6778">
            <v>0</v>
          </cell>
          <cell r="H6778">
            <v>0</v>
          </cell>
          <cell r="I6778">
            <v>0</v>
          </cell>
          <cell r="J6778">
            <v>0</v>
          </cell>
          <cell r="K6778">
            <v>4.1071197240000004</v>
          </cell>
        </row>
        <row r="6779">
          <cell r="A6779" t="str">
            <v>TRIAE_CS42_6DL_TGACv1_527996_AA1710550.1</v>
          </cell>
          <cell r="B6779" t="str">
            <v>cytochrome b5-like Heme/Steroid binding domain containing protein, expressed</v>
          </cell>
          <cell r="C6779" t="str">
            <v>Cytochrome b5</v>
          </cell>
          <cell r="D6779">
            <v>0</v>
          </cell>
          <cell r="E6779">
            <v>0</v>
          </cell>
          <cell r="F6779">
            <v>0</v>
          </cell>
          <cell r="G6779">
            <v>0</v>
          </cell>
          <cell r="H6779">
            <v>0</v>
          </cell>
          <cell r="I6779">
            <v>0</v>
          </cell>
          <cell r="J6779">
            <v>0</v>
          </cell>
          <cell r="K6779">
            <v>4.4468246139999996</v>
          </cell>
        </row>
        <row r="6780">
          <cell r="A6780" t="str">
            <v>TRIAE_CS42_7BS_TGACv1_592300_AA1935300.1</v>
          </cell>
          <cell r="B6780" t="str">
            <v>AIR12, putative, expressed</v>
          </cell>
          <cell r="C6780" t="str">
            <v>Cytochrome b561 and DOMON domain-containing protein</v>
          </cell>
          <cell r="D6780">
            <v>1.7938928270000001</v>
          </cell>
          <cell r="E6780">
            <v>0</v>
          </cell>
          <cell r="F6780">
            <v>0</v>
          </cell>
          <cell r="G6780">
            <v>0</v>
          </cell>
          <cell r="H6780">
            <v>0</v>
          </cell>
          <cell r="I6780">
            <v>0</v>
          </cell>
          <cell r="J6780">
            <v>0</v>
          </cell>
          <cell r="K6780">
            <v>0</v>
          </cell>
        </row>
        <row r="6781">
          <cell r="A6781" t="str">
            <v>TRIAE_CS42_7DS_TGACv1_621987_AA2030710.1</v>
          </cell>
          <cell r="B6781" t="str">
            <v>AIR12, putative, expressed</v>
          </cell>
          <cell r="C6781" t="str">
            <v>Cytochrome b561 and DOMON domain-containing protein</v>
          </cell>
          <cell r="D6781">
            <v>1.7938928270000001</v>
          </cell>
          <cell r="E6781">
            <v>0</v>
          </cell>
          <cell r="F6781">
            <v>0</v>
          </cell>
          <cell r="G6781">
            <v>0</v>
          </cell>
          <cell r="H6781">
            <v>0</v>
          </cell>
          <cell r="I6781">
            <v>0</v>
          </cell>
          <cell r="J6781">
            <v>0</v>
          </cell>
          <cell r="K6781">
            <v>0</v>
          </cell>
        </row>
        <row r="6782">
          <cell r="A6782" t="str">
            <v>TRIAE_CS42_4BL_TGACv1_320748_AA1047760.1</v>
          </cell>
          <cell r="B6782" t="str">
            <v>membrane protein, putative, expressed</v>
          </cell>
          <cell r="C6782" t="str">
            <v>Cytochrome b561 and DOMON domain-containing protein</v>
          </cell>
          <cell r="D6782">
            <v>2.6185939949999999</v>
          </cell>
          <cell r="E6782">
            <v>0</v>
          </cell>
          <cell r="F6782">
            <v>2.3065838360000002</v>
          </cell>
          <cell r="G6782">
            <v>1.509481149</v>
          </cell>
          <cell r="H6782">
            <v>0</v>
          </cell>
          <cell r="I6782">
            <v>0</v>
          </cell>
          <cell r="J6782">
            <v>0</v>
          </cell>
          <cell r="K6782">
            <v>2.2410531530000002</v>
          </cell>
        </row>
        <row r="6783">
          <cell r="A6783" t="str">
            <v>TRIAE_CS42_4DL_TGACv1_342747_AA1120870.1</v>
          </cell>
          <cell r="B6783" t="str">
            <v>membrane protein, putative, expressed</v>
          </cell>
          <cell r="C6783" t="str">
            <v>Cytochrome b561 and DOMON domain-containing protein</v>
          </cell>
          <cell r="D6783">
            <v>2.6649777069999998</v>
          </cell>
          <cell r="E6783">
            <v>0</v>
          </cell>
          <cell r="F6783">
            <v>2.353848648</v>
          </cell>
          <cell r="G6783">
            <v>1.495598185</v>
          </cell>
          <cell r="H6783">
            <v>0</v>
          </cell>
          <cell r="I6783">
            <v>0</v>
          </cell>
          <cell r="J6783">
            <v>0</v>
          </cell>
          <cell r="K6783">
            <v>2.2074255300000001</v>
          </cell>
        </row>
        <row r="6784">
          <cell r="A6784" t="str">
            <v>TRIAE_CS42_4AS_TGACv1_308463_AA1028010.1</v>
          </cell>
          <cell r="B6784" t="str">
            <v>membrane protein, putative, expressed</v>
          </cell>
          <cell r="C6784" t="str">
            <v>Cytochrome b561 and DOMON domain-containing protein</v>
          </cell>
          <cell r="D6784">
            <v>2.782742254</v>
          </cell>
          <cell r="E6784">
            <v>0</v>
          </cell>
          <cell r="F6784">
            <v>2.3579662099999998</v>
          </cell>
          <cell r="G6784">
            <v>1.5935779560000001</v>
          </cell>
          <cell r="H6784">
            <v>0</v>
          </cell>
          <cell r="I6784">
            <v>0</v>
          </cell>
          <cell r="J6784">
            <v>0</v>
          </cell>
          <cell r="K6784">
            <v>2.1735007550000001</v>
          </cell>
        </row>
        <row r="6785">
          <cell r="A6785" t="str">
            <v>TRIAE_CS42_5BL_TGACv1_406244_AA1342840.1</v>
          </cell>
          <cell r="B6785" t="str">
            <v>DOMON domain containing protein, expressed</v>
          </cell>
          <cell r="C6785" t="str">
            <v>Cytochrome b561 and DOMON domain-containing protein</v>
          </cell>
          <cell r="D6785">
            <v>0</v>
          </cell>
          <cell r="E6785">
            <v>1.1741353919999999</v>
          </cell>
          <cell r="F6785">
            <v>0</v>
          </cell>
          <cell r="G6785">
            <v>0</v>
          </cell>
          <cell r="H6785">
            <v>0</v>
          </cell>
          <cell r="I6785">
            <v>0</v>
          </cell>
          <cell r="J6785">
            <v>0</v>
          </cell>
          <cell r="K6785">
            <v>0</v>
          </cell>
        </row>
        <row r="6786">
          <cell r="A6786" t="str">
            <v>TRIAE_CS42_2DL_TGACv1_161713_AA0560220.1</v>
          </cell>
          <cell r="B6786" t="str">
            <v>expressed protein</v>
          </cell>
          <cell r="C6786" t="str">
            <v>Cytochrome b561 and DOMON domain-containing protein</v>
          </cell>
          <cell r="D6786">
            <v>0</v>
          </cell>
          <cell r="E6786">
            <v>1.176632135</v>
          </cell>
          <cell r="F6786">
            <v>0</v>
          </cell>
          <cell r="G6786">
            <v>0</v>
          </cell>
          <cell r="H6786">
            <v>0</v>
          </cell>
          <cell r="I6786">
            <v>0</v>
          </cell>
          <cell r="J6786">
            <v>0</v>
          </cell>
          <cell r="K6786">
            <v>0</v>
          </cell>
        </row>
        <row r="6787">
          <cell r="A6787" t="str">
            <v>TRIAE_CS42_5AL_TGACv1_376818_AA1241170.1</v>
          </cell>
          <cell r="B6787" t="str">
            <v>DOMON domain containing protein, expressed</v>
          </cell>
          <cell r="C6787" t="str">
            <v>Cytochrome b561 and DOMON domain-containing protein</v>
          </cell>
          <cell r="D6787">
            <v>0</v>
          </cell>
          <cell r="E6787">
            <v>1.1818754810000001</v>
          </cell>
          <cell r="F6787">
            <v>0</v>
          </cell>
          <cell r="G6787">
            <v>0</v>
          </cell>
          <cell r="H6787">
            <v>0</v>
          </cell>
          <cell r="I6787">
            <v>0</v>
          </cell>
          <cell r="J6787">
            <v>0</v>
          </cell>
          <cell r="K6787">
            <v>0</v>
          </cell>
        </row>
        <row r="6788">
          <cell r="A6788" t="str">
            <v>TRIAE_CS42_7BS_TGACv1_592753_AA1943980.1</v>
          </cell>
          <cell r="B6788" t="str">
            <v>membrane protein, putative, expressed</v>
          </cell>
          <cell r="C6788" t="str">
            <v>Cytochrome b561 and DOMON domain-containing protein</v>
          </cell>
          <cell r="D6788">
            <v>0</v>
          </cell>
          <cell r="E6788">
            <v>1.2004547000000001</v>
          </cell>
          <cell r="F6788">
            <v>0</v>
          </cell>
          <cell r="G6788">
            <v>0</v>
          </cell>
          <cell r="H6788">
            <v>0</v>
          </cell>
          <cell r="I6788">
            <v>0</v>
          </cell>
          <cell r="J6788">
            <v>0</v>
          </cell>
          <cell r="K6788">
            <v>0</v>
          </cell>
        </row>
        <row r="6789">
          <cell r="A6789" t="str">
            <v>TRIAE_CS42_7DS_TGACv1_621369_AA2013170.1</v>
          </cell>
          <cell r="B6789" t="str">
            <v>membrane protein, putative, expressed</v>
          </cell>
          <cell r="C6789" t="str">
            <v>Cytochrome b561 and DOMON domain-containing protein</v>
          </cell>
          <cell r="D6789">
            <v>0</v>
          </cell>
          <cell r="E6789">
            <v>1.2004547000000001</v>
          </cell>
          <cell r="F6789">
            <v>0</v>
          </cell>
          <cell r="G6789">
            <v>0</v>
          </cell>
          <cell r="H6789">
            <v>0</v>
          </cell>
          <cell r="I6789">
            <v>0</v>
          </cell>
          <cell r="J6789">
            <v>0</v>
          </cell>
          <cell r="K6789">
            <v>0</v>
          </cell>
        </row>
        <row r="6790">
          <cell r="A6790" t="str">
            <v>TRIAE_CS42_7AS_TGACv1_569447_AA1816180.1</v>
          </cell>
          <cell r="B6790" t="str">
            <v>membrane protein, putative, expressed</v>
          </cell>
          <cell r="C6790" t="str">
            <v>Cytochrome b561 and DOMON domain-containing protein</v>
          </cell>
          <cell r="D6790">
            <v>0</v>
          </cell>
          <cell r="E6790">
            <v>1.257394385</v>
          </cell>
          <cell r="F6790">
            <v>0</v>
          </cell>
          <cell r="G6790">
            <v>0</v>
          </cell>
          <cell r="H6790">
            <v>0</v>
          </cell>
          <cell r="I6790">
            <v>0</v>
          </cell>
          <cell r="J6790">
            <v>0</v>
          </cell>
          <cell r="K6790">
            <v>0</v>
          </cell>
        </row>
        <row r="6791">
          <cell r="A6791" t="str">
            <v>TRIAE_CS42_5DL_TGACv1_434722_AA1440580.1</v>
          </cell>
          <cell r="B6791" t="str">
            <v>DOMON domain containing protein, expressed</v>
          </cell>
          <cell r="C6791" t="str">
            <v>Cytochrome b561 and DOMON domain-containing protein</v>
          </cell>
          <cell r="D6791">
            <v>0</v>
          </cell>
          <cell r="E6791">
            <v>1.5103363299999999</v>
          </cell>
          <cell r="F6791">
            <v>0</v>
          </cell>
          <cell r="G6791">
            <v>0</v>
          </cell>
          <cell r="H6791">
            <v>0</v>
          </cell>
          <cell r="I6791">
            <v>0</v>
          </cell>
          <cell r="J6791">
            <v>0</v>
          </cell>
          <cell r="K6791">
            <v>0</v>
          </cell>
        </row>
        <row r="6792">
          <cell r="A6792" t="str">
            <v>TRIAE_CS42_3DL_TGACv1_250572_AA0870380.1</v>
          </cell>
          <cell r="B6792" t="str">
            <v>auxin-responsive protein, putative, expressed</v>
          </cell>
          <cell r="C6792" t="str">
            <v>Cytochrome b561 and DOMON domain-containing protein</v>
          </cell>
          <cell r="D6792">
            <v>0</v>
          </cell>
          <cell r="E6792">
            <v>0</v>
          </cell>
          <cell r="F6792">
            <v>0</v>
          </cell>
          <cell r="G6792">
            <v>0</v>
          </cell>
          <cell r="H6792">
            <v>0</v>
          </cell>
          <cell r="I6792">
            <v>0</v>
          </cell>
          <cell r="J6792">
            <v>0</v>
          </cell>
          <cell r="K6792">
            <v>-1.2728678449999999</v>
          </cell>
        </row>
        <row r="6793">
          <cell r="A6793" t="str">
            <v>TRIAE_CS42_1AL_TGACv1_000475_AA0013000.1</v>
          </cell>
          <cell r="B6793" t="str">
            <v>auxin-responsive protein, putative, expressed</v>
          </cell>
          <cell r="C6793" t="str">
            <v>Cytochrome b561 and DOMON domain-containing protein</v>
          </cell>
          <cell r="D6793">
            <v>0</v>
          </cell>
          <cell r="E6793">
            <v>0</v>
          </cell>
          <cell r="F6793">
            <v>0</v>
          </cell>
          <cell r="G6793">
            <v>-2.4894664780000002</v>
          </cell>
          <cell r="H6793">
            <v>0</v>
          </cell>
          <cell r="I6793">
            <v>0</v>
          </cell>
          <cell r="J6793">
            <v>0</v>
          </cell>
          <cell r="K6793">
            <v>0</v>
          </cell>
        </row>
        <row r="6794">
          <cell r="A6794" t="str">
            <v>TRIAE_CS42_1BL_TGACv1_032087_AA0125230.1</v>
          </cell>
          <cell r="B6794" t="str">
            <v>auxin-responsive protein, putative, expressed</v>
          </cell>
          <cell r="C6794" t="str">
            <v>Cytochrome b561 and DOMON domain-containing protein</v>
          </cell>
          <cell r="D6794">
            <v>0</v>
          </cell>
          <cell r="E6794">
            <v>0</v>
          </cell>
          <cell r="F6794">
            <v>0</v>
          </cell>
          <cell r="G6794">
            <v>-2.4894664780000002</v>
          </cell>
          <cell r="H6794">
            <v>0</v>
          </cell>
          <cell r="I6794">
            <v>0</v>
          </cell>
          <cell r="J6794">
            <v>0</v>
          </cell>
          <cell r="K6794">
            <v>0</v>
          </cell>
        </row>
        <row r="6795">
          <cell r="A6795" t="str">
            <v>TRIAE_CS42_1DL_TGACv1_061531_AA0197960.1</v>
          </cell>
          <cell r="B6795" t="str">
            <v>auxin-responsive protein, putative, expressed</v>
          </cell>
          <cell r="C6795" t="str">
            <v>Cytochrome b561 and DOMON domain-containing protein</v>
          </cell>
          <cell r="D6795">
            <v>0</v>
          </cell>
          <cell r="E6795">
            <v>0</v>
          </cell>
          <cell r="F6795">
            <v>0</v>
          </cell>
          <cell r="G6795">
            <v>-2.4894664780000002</v>
          </cell>
          <cell r="H6795">
            <v>0</v>
          </cell>
          <cell r="I6795">
            <v>0</v>
          </cell>
          <cell r="J6795">
            <v>0</v>
          </cell>
          <cell r="K6795">
            <v>0</v>
          </cell>
        </row>
        <row r="6796">
          <cell r="A6796" t="str">
            <v>TRIAE_CS42_4DL_TGACv1_342747_AA1120860.1</v>
          </cell>
          <cell r="B6796" t="str">
            <v>AIR12, putative, expressed</v>
          </cell>
          <cell r="C6796" t="str">
            <v>Cytochrome b561 and DOMON domain-containing protein</v>
          </cell>
          <cell r="D6796">
            <v>0</v>
          </cell>
          <cell r="E6796">
            <v>0</v>
          </cell>
          <cell r="F6796">
            <v>0</v>
          </cell>
          <cell r="G6796">
            <v>6.2581455979999996</v>
          </cell>
          <cell r="H6796">
            <v>0</v>
          </cell>
          <cell r="I6796">
            <v>0</v>
          </cell>
          <cell r="J6796">
            <v>0</v>
          </cell>
          <cell r="K6796">
            <v>0</v>
          </cell>
        </row>
        <row r="6797">
          <cell r="A6797" t="str">
            <v>TRIAE_CS42_4AS_TGACv1_308459_AA1027990.1</v>
          </cell>
          <cell r="B6797" t="str">
            <v>AIR12, putative, expressed</v>
          </cell>
          <cell r="C6797" t="str">
            <v>Cytochrome b561 and DOMON domain-containing protein</v>
          </cell>
          <cell r="D6797">
            <v>0</v>
          </cell>
          <cell r="E6797">
            <v>0</v>
          </cell>
          <cell r="F6797">
            <v>0</v>
          </cell>
          <cell r="G6797">
            <v>7.9125564009999998</v>
          </cell>
          <cell r="H6797">
            <v>0</v>
          </cell>
          <cell r="I6797">
            <v>0</v>
          </cell>
          <cell r="J6797">
            <v>0</v>
          </cell>
          <cell r="K6797">
            <v>0</v>
          </cell>
        </row>
        <row r="6798">
          <cell r="A6798" t="str">
            <v>TRIAE_CS42_1BL_TGACv1_031108_AA0107930.1</v>
          </cell>
          <cell r="B6798" t="str">
            <v>expressed protein</v>
          </cell>
          <cell r="C6798" t="str">
            <v>Cytochrome b561 domain-containing protein</v>
          </cell>
          <cell r="D6798">
            <v>0</v>
          </cell>
          <cell r="E6798">
            <v>0</v>
          </cell>
          <cell r="F6798">
            <v>0</v>
          </cell>
          <cell r="G6798">
            <v>0</v>
          </cell>
          <cell r="H6798">
            <v>0</v>
          </cell>
          <cell r="I6798">
            <v>0</v>
          </cell>
          <cell r="J6798">
            <v>0</v>
          </cell>
          <cell r="K6798">
            <v>-2.4412543250000001</v>
          </cell>
        </row>
        <row r="6799">
          <cell r="A6799" t="str">
            <v>TRIAE_CS42_1AL_TGACv1_001231_AA0027470.1</v>
          </cell>
          <cell r="B6799" t="str">
            <v>expressed protein</v>
          </cell>
          <cell r="C6799" t="str">
            <v>Cytochrome b561 domain-containing protein</v>
          </cell>
          <cell r="D6799">
            <v>0</v>
          </cell>
          <cell r="E6799">
            <v>0</v>
          </cell>
          <cell r="F6799">
            <v>0</v>
          </cell>
          <cell r="G6799">
            <v>0</v>
          </cell>
          <cell r="H6799">
            <v>0</v>
          </cell>
          <cell r="I6799">
            <v>0</v>
          </cell>
          <cell r="J6799">
            <v>0</v>
          </cell>
          <cell r="K6799">
            <v>-2.315548218</v>
          </cell>
        </row>
        <row r="6800">
          <cell r="A6800" t="str">
            <v>TRIAE_CS42_1DL_TGACv1_061424_AA0194950.1</v>
          </cell>
          <cell r="B6800" t="str">
            <v>expressed protein</v>
          </cell>
          <cell r="C6800" t="str">
            <v>Cytochrome b561 domain-containing protein</v>
          </cell>
          <cell r="D6800">
            <v>0</v>
          </cell>
          <cell r="E6800">
            <v>0</v>
          </cell>
          <cell r="F6800">
            <v>0</v>
          </cell>
          <cell r="G6800">
            <v>0</v>
          </cell>
          <cell r="H6800">
            <v>0</v>
          </cell>
          <cell r="I6800">
            <v>0</v>
          </cell>
          <cell r="J6800">
            <v>0</v>
          </cell>
          <cell r="K6800">
            <v>-2.1464190400000001</v>
          </cell>
        </row>
        <row r="6801">
          <cell r="A6801" t="str">
            <v>TRIAE_CS42_3B_TGACv1_222297_AA0761560.1</v>
          </cell>
          <cell r="B6801" t="str">
            <v>expressed protein</v>
          </cell>
          <cell r="C6801" t="str">
            <v>Cytochrome b561 domain-containing protein</v>
          </cell>
          <cell r="D6801">
            <v>0</v>
          </cell>
          <cell r="E6801">
            <v>0</v>
          </cell>
          <cell r="F6801">
            <v>0</v>
          </cell>
          <cell r="G6801">
            <v>0</v>
          </cell>
          <cell r="H6801">
            <v>0</v>
          </cell>
          <cell r="I6801">
            <v>0</v>
          </cell>
          <cell r="J6801">
            <v>0</v>
          </cell>
          <cell r="K6801">
            <v>-1.153282159</v>
          </cell>
        </row>
        <row r="6802">
          <cell r="A6802" t="str">
            <v>TRIAE_CS42_6BL_TGACv1_500433_AA1604550.2</v>
          </cell>
          <cell r="B6802" t="str">
            <v>expressed protein</v>
          </cell>
          <cell r="C6802" t="str">
            <v>Cytochrome b561 domain-containing protein</v>
          </cell>
          <cell r="D6802">
            <v>0</v>
          </cell>
          <cell r="E6802">
            <v>0</v>
          </cell>
          <cell r="F6802">
            <v>0</v>
          </cell>
          <cell r="G6802">
            <v>0</v>
          </cell>
          <cell r="H6802">
            <v>0</v>
          </cell>
          <cell r="I6802">
            <v>0</v>
          </cell>
          <cell r="J6802">
            <v>0</v>
          </cell>
          <cell r="K6802">
            <v>-1.0977206749999999</v>
          </cell>
        </row>
        <row r="6803">
          <cell r="A6803" t="str">
            <v>TRIAE_CS42_4AL_TGACv1_288224_AA0941400.1</v>
          </cell>
          <cell r="B6803" t="str">
            <v>cytochrome b561, putative, expressed</v>
          </cell>
          <cell r="C6803" t="str">
            <v>cytochrome B561-1</v>
          </cell>
          <cell r="D6803">
            <v>-1.3499746379999999</v>
          </cell>
          <cell r="E6803">
            <v>-1.723386911</v>
          </cell>
          <cell r="F6803">
            <v>0</v>
          </cell>
          <cell r="G6803">
            <v>-1.8973122309999999</v>
          </cell>
          <cell r="H6803">
            <v>0</v>
          </cell>
          <cell r="I6803">
            <v>0</v>
          </cell>
          <cell r="J6803">
            <v>0</v>
          </cell>
          <cell r="K6803">
            <v>0</v>
          </cell>
        </row>
        <row r="6804">
          <cell r="A6804" t="str">
            <v>TRIAE_CS42_4BS_TGACv1_329208_AA1098930.1</v>
          </cell>
          <cell r="B6804" t="str">
            <v>cytochrome b561, putative, expressed</v>
          </cell>
          <cell r="C6804" t="str">
            <v>cytochrome B561-1</v>
          </cell>
          <cell r="D6804">
            <v>-1.3499746379999999</v>
          </cell>
          <cell r="E6804">
            <v>-1.723386911</v>
          </cell>
          <cell r="F6804">
            <v>0</v>
          </cell>
          <cell r="G6804">
            <v>-1.8973122309999999</v>
          </cell>
          <cell r="H6804">
            <v>0</v>
          </cell>
          <cell r="I6804">
            <v>0</v>
          </cell>
          <cell r="J6804">
            <v>0</v>
          </cell>
          <cell r="K6804">
            <v>0</v>
          </cell>
        </row>
        <row r="6805">
          <cell r="A6805" t="str">
            <v>TRIAE_CS42_6AL_TGACv1_471085_AA1502490.1</v>
          </cell>
          <cell r="B6805" t="str">
            <v>cytochrome b561, putative, expressed</v>
          </cell>
          <cell r="C6805" t="str">
            <v>cytochrome B561-1</v>
          </cell>
          <cell r="D6805">
            <v>0</v>
          </cell>
          <cell r="E6805">
            <v>0</v>
          </cell>
          <cell r="F6805">
            <v>0</v>
          </cell>
          <cell r="G6805">
            <v>0</v>
          </cell>
          <cell r="H6805">
            <v>0</v>
          </cell>
          <cell r="I6805">
            <v>0</v>
          </cell>
          <cell r="J6805">
            <v>0</v>
          </cell>
          <cell r="K6805">
            <v>2.2927173230000002</v>
          </cell>
        </row>
        <row r="6806">
          <cell r="A6806" t="str">
            <v>TRIAE_CS42_6BL_TGACv1_500374_AA1603810.1</v>
          </cell>
          <cell r="B6806" t="str">
            <v>cytochrome b561, putative, expressed</v>
          </cell>
          <cell r="C6806" t="str">
            <v>cytochrome B561-1</v>
          </cell>
          <cell r="D6806">
            <v>0</v>
          </cell>
          <cell r="E6806">
            <v>0</v>
          </cell>
          <cell r="F6806">
            <v>0</v>
          </cell>
          <cell r="G6806">
            <v>0</v>
          </cell>
          <cell r="H6806">
            <v>0</v>
          </cell>
          <cell r="I6806">
            <v>0</v>
          </cell>
          <cell r="J6806">
            <v>0</v>
          </cell>
          <cell r="K6806">
            <v>2.2927173230000002</v>
          </cell>
        </row>
        <row r="6807">
          <cell r="A6807" t="str">
            <v>TRIAE_CS42_6DL_TGACv1_527878_AA1709470.1</v>
          </cell>
          <cell r="B6807" t="str">
            <v>cytochrome b561, putative, expressed</v>
          </cell>
          <cell r="C6807" t="str">
            <v>cytochrome B561-1</v>
          </cell>
          <cell r="D6807">
            <v>0</v>
          </cell>
          <cell r="E6807">
            <v>0</v>
          </cell>
          <cell r="F6807">
            <v>0</v>
          </cell>
          <cell r="G6807">
            <v>0</v>
          </cell>
          <cell r="H6807">
            <v>0</v>
          </cell>
          <cell r="I6807">
            <v>0</v>
          </cell>
          <cell r="J6807">
            <v>0</v>
          </cell>
          <cell r="K6807">
            <v>2.2927173230000002</v>
          </cell>
        </row>
        <row r="6808">
          <cell r="A6808" t="str">
            <v>TRIAE_CS42_7BL_TGACv1_577527_AA1877810.1</v>
          </cell>
          <cell r="B6808" t="str">
            <v>cytochrome b561, putative, expressed</v>
          </cell>
          <cell r="C6808" t="str">
            <v>cytochrome B561-1</v>
          </cell>
          <cell r="D6808">
            <v>0</v>
          </cell>
          <cell r="E6808">
            <v>0</v>
          </cell>
          <cell r="F6808">
            <v>1.0716038450000001</v>
          </cell>
          <cell r="G6808">
            <v>1.3039309640000001</v>
          </cell>
          <cell r="H6808">
            <v>0</v>
          </cell>
          <cell r="I6808">
            <v>0</v>
          </cell>
          <cell r="J6808">
            <v>0</v>
          </cell>
          <cell r="K6808">
            <v>0</v>
          </cell>
        </row>
        <row r="6809">
          <cell r="A6809" t="str">
            <v>TRIAE_CS42_7AL_TGACv1_555988_AA1751820.1</v>
          </cell>
          <cell r="B6809" t="str">
            <v>cytochrome b561, putative, expressed</v>
          </cell>
          <cell r="C6809" t="str">
            <v>cytochrome B561-1</v>
          </cell>
          <cell r="D6809">
            <v>0</v>
          </cell>
          <cell r="E6809">
            <v>0</v>
          </cell>
          <cell r="F6809">
            <v>0</v>
          </cell>
          <cell r="G6809">
            <v>-2.9434893679999998</v>
          </cell>
          <cell r="H6809">
            <v>0</v>
          </cell>
          <cell r="I6809">
            <v>0</v>
          </cell>
          <cell r="J6809">
            <v>0</v>
          </cell>
          <cell r="K6809">
            <v>0</v>
          </cell>
        </row>
        <row r="6810">
          <cell r="A6810" t="str">
            <v>TRIAE_CS42_7BL_TGACv1_577636_AA1879960.1</v>
          </cell>
          <cell r="B6810" t="str">
            <v>cytochrome b561, putative, expressed</v>
          </cell>
          <cell r="C6810" t="str">
            <v>cytochrome B561-1</v>
          </cell>
          <cell r="D6810">
            <v>0</v>
          </cell>
          <cell r="E6810">
            <v>0</v>
          </cell>
          <cell r="F6810">
            <v>0</v>
          </cell>
          <cell r="G6810">
            <v>-2.9434893679999998</v>
          </cell>
          <cell r="H6810">
            <v>0</v>
          </cell>
          <cell r="I6810">
            <v>0</v>
          </cell>
          <cell r="J6810">
            <v>0</v>
          </cell>
          <cell r="K6810">
            <v>0</v>
          </cell>
        </row>
        <row r="6811">
          <cell r="A6811" t="str">
            <v>TRIAE_CS42_7DL_TGACv1_607441_AA2011020.1</v>
          </cell>
          <cell r="B6811" t="str">
            <v>cytochrome b561, putative, expressed</v>
          </cell>
          <cell r="C6811" t="str">
            <v>cytochrome B561-1</v>
          </cell>
          <cell r="D6811">
            <v>0</v>
          </cell>
          <cell r="E6811">
            <v>0</v>
          </cell>
          <cell r="F6811">
            <v>0</v>
          </cell>
          <cell r="G6811">
            <v>-2.9434893679999998</v>
          </cell>
          <cell r="H6811">
            <v>0</v>
          </cell>
          <cell r="I6811">
            <v>0</v>
          </cell>
          <cell r="J6811">
            <v>0</v>
          </cell>
          <cell r="K6811">
            <v>0</v>
          </cell>
        </row>
        <row r="6812">
          <cell r="A6812" t="str">
            <v>TRIAE_CS42_7DS_TGACv1_621743_AA2025030.1</v>
          </cell>
          <cell r="B6812" t="str">
            <v>cytochrome b561, putative, expressed</v>
          </cell>
          <cell r="C6812" t="str">
            <v>cytochrome B561-1</v>
          </cell>
          <cell r="D6812">
            <v>0</v>
          </cell>
          <cell r="E6812">
            <v>0</v>
          </cell>
          <cell r="F6812">
            <v>0</v>
          </cell>
          <cell r="G6812">
            <v>1.444873627</v>
          </cell>
          <cell r="H6812">
            <v>0</v>
          </cell>
          <cell r="I6812">
            <v>0</v>
          </cell>
          <cell r="J6812">
            <v>0</v>
          </cell>
          <cell r="K6812">
            <v>0</v>
          </cell>
        </row>
        <row r="6813">
          <cell r="A6813" t="str">
            <v>TRIAE_CS42_5AL_TGACv1_376845_AA1241520.1</v>
          </cell>
          <cell r="B6813" t="str">
            <v>cytochrome b5-like Heme/Steroid binding domain containing protein, expressed</v>
          </cell>
          <cell r="C6813" t="str">
            <v>cytochrome B5-like protein</v>
          </cell>
          <cell r="D6813">
            <v>0</v>
          </cell>
          <cell r="E6813">
            <v>-1.2389835279999999</v>
          </cell>
          <cell r="F6813">
            <v>0</v>
          </cell>
          <cell r="G6813">
            <v>0</v>
          </cell>
          <cell r="H6813">
            <v>0</v>
          </cell>
          <cell r="I6813">
            <v>0</v>
          </cell>
          <cell r="J6813">
            <v>0</v>
          </cell>
          <cell r="K6813">
            <v>0</v>
          </cell>
        </row>
        <row r="6814">
          <cell r="A6814" t="str">
            <v>TRIAE_CS42_5BL_TGACv1_405032_AA1318180.1</v>
          </cell>
          <cell r="B6814" t="str">
            <v>cytochrome b5-like Heme/Steroid binding domain containing protein, expressed</v>
          </cell>
          <cell r="C6814" t="str">
            <v>cytochrome B5-like protein</v>
          </cell>
          <cell r="D6814">
            <v>0</v>
          </cell>
          <cell r="E6814">
            <v>-1.2389835279999999</v>
          </cell>
          <cell r="F6814">
            <v>0</v>
          </cell>
          <cell r="G6814">
            <v>0</v>
          </cell>
          <cell r="H6814">
            <v>0</v>
          </cell>
          <cell r="I6814">
            <v>0</v>
          </cell>
          <cell r="J6814">
            <v>0</v>
          </cell>
          <cell r="K6814">
            <v>0</v>
          </cell>
        </row>
        <row r="6815">
          <cell r="A6815" t="str">
            <v>TRIAE_CS42_5DL_TGACv1_436989_AA1464340.1</v>
          </cell>
          <cell r="B6815" t="str">
            <v>cytochrome b5-like Heme/Steroid binding domain containing protein, expressed</v>
          </cell>
          <cell r="C6815" t="str">
            <v>cytochrome B5-like protein</v>
          </cell>
          <cell r="D6815">
            <v>0</v>
          </cell>
          <cell r="E6815">
            <v>-1.2389835279999999</v>
          </cell>
          <cell r="F6815">
            <v>0</v>
          </cell>
          <cell r="G6815">
            <v>0</v>
          </cell>
          <cell r="H6815">
            <v>0</v>
          </cell>
          <cell r="I6815">
            <v>0</v>
          </cell>
          <cell r="J6815">
            <v>0</v>
          </cell>
          <cell r="K6815">
            <v>0</v>
          </cell>
        </row>
        <row r="6816">
          <cell r="A6816" t="str">
            <v>TRIAE_CS42_7BL_TGACv1_577062_AA1864840.1</v>
          </cell>
          <cell r="B6816" t="str">
            <v>cytochrome b5-like Heme/Steroid binding domain containing protein, expressed</v>
          </cell>
          <cell r="C6816" t="str">
            <v>cytochrome B5-like protein</v>
          </cell>
          <cell r="D6816">
            <v>0</v>
          </cell>
          <cell r="E6816">
            <v>1.6734099570000001</v>
          </cell>
          <cell r="F6816">
            <v>0</v>
          </cell>
          <cell r="G6816">
            <v>0</v>
          </cell>
          <cell r="H6816">
            <v>0</v>
          </cell>
          <cell r="I6816">
            <v>2.1867314449999999</v>
          </cell>
          <cell r="J6816">
            <v>0</v>
          </cell>
          <cell r="K6816">
            <v>-1.983237946</v>
          </cell>
        </row>
        <row r="6817">
          <cell r="A6817" t="str">
            <v>TRIAE_CS42_7AL_TGACv1_556037_AA1753240.1</v>
          </cell>
          <cell r="B6817" t="str">
            <v>cytochrome b5-like Heme/Steroid binding domain containing protein, expressed</v>
          </cell>
          <cell r="C6817" t="str">
            <v>cytochrome B5-like protein</v>
          </cell>
          <cell r="D6817">
            <v>0</v>
          </cell>
          <cell r="E6817">
            <v>1.98061252</v>
          </cell>
          <cell r="F6817">
            <v>2.503063509</v>
          </cell>
          <cell r="G6817">
            <v>0</v>
          </cell>
          <cell r="H6817">
            <v>0</v>
          </cell>
          <cell r="I6817">
            <v>1.0104464740000001</v>
          </cell>
          <cell r="J6817">
            <v>0</v>
          </cell>
          <cell r="K6817">
            <v>-1.9370226500000001</v>
          </cell>
        </row>
        <row r="6818">
          <cell r="A6818" t="str">
            <v>TRIAE_CS42_7DL_TGACv1_604356_AA1997260.1</v>
          </cell>
          <cell r="B6818" t="str">
            <v>cytochrome b5-like Heme/Steroid binding domain containing protein, expressed</v>
          </cell>
          <cell r="C6818" t="str">
            <v>cytochrome B5-like protein</v>
          </cell>
          <cell r="D6818">
            <v>0</v>
          </cell>
          <cell r="E6818">
            <v>2.1245385790000002</v>
          </cell>
          <cell r="F6818">
            <v>2.715303268</v>
          </cell>
          <cell r="G6818">
            <v>0</v>
          </cell>
          <cell r="H6818">
            <v>0</v>
          </cell>
          <cell r="I6818">
            <v>0</v>
          </cell>
          <cell r="J6818">
            <v>0</v>
          </cell>
          <cell r="K6818">
            <v>-1.856283643</v>
          </cell>
        </row>
        <row r="6819">
          <cell r="A6819" t="str">
            <v>TRIAE_CS42_7DL_TGACv1_604367_AA1997340.1</v>
          </cell>
          <cell r="B6819" t="str">
            <v>cytochrome b6-f complex iron-sulfur subunit, chloroplast precursor, putative, expressed</v>
          </cell>
          <cell r="C6819" t="str">
            <v>Cytochrome b6-f complex iron-sulfur subunit</v>
          </cell>
          <cell r="D6819">
            <v>0</v>
          </cell>
          <cell r="E6819">
            <v>0</v>
          </cell>
          <cell r="F6819">
            <v>0</v>
          </cell>
          <cell r="G6819">
            <v>-1.673201929</v>
          </cell>
          <cell r="H6819">
            <v>0</v>
          </cell>
          <cell r="I6819">
            <v>0</v>
          </cell>
          <cell r="J6819">
            <v>0</v>
          </cell>
          <cell r="K6819">
            <v>0</v>
          </cell>
        </row>
        <row r="6820">
          <cell r="A6820" t="str">
            <v>TRIAE_CS42_5AL_TGACv1_375323_AA1219860.1</v>
          </cell>
          <cell r="B6820" t="str">
            <v>cytochrome b6f complex subunit, putative, expressed</v>
          </cell>
          <cell r="C6820" t="str">
            <v>Cytochrome b6-f complex subunit 7</v>
          </cell>
          <cell r="D6820">
            <v>0</v>
          </cell>
          <cell r="E6820">
            <v>0</v>
          </cell>
          <cell r="F6820">
            <v>0</v>
          </cell>
          <cell r="G6820">
            <v>-2.8429987099999998</v>
          </cell>
          <cell r="H6820">
            <v>0</v>
          </cell>
          <cell r="I6820">
            <v>0</v>
          </cell>
          <cell r="J6820">
            <v>0</v>
          </cell>
          <cell r="K6820">
            <v>0</v>
          </cell>
        </row>
        <row r="6821">
          <cell r="A6821" t="str">
            <v>TRIAE_CS42_5BL_TGACv1_406013_AA1339050.1</v>
          </cell>
          <cell r="B6821" t="str">
            <v>cytochrome b6f complex subunit, putative, expressed</v>
          </cell>
          <cell r="C6821" t="str">
            <v>Cytochrome b6-f complex subunit 7</v>
          </cell>
          <cell r="D6821">
            <v>0</v>
          </cell>
          <cell r="E6821">
            <v>0</v>
          </cell>
          <cell r="F6821">
            <v>0</v>
          </cell>
          <cell r="G6821">
            <v>-2.8429987099999998</v>
          </cell>
          <cell r="H6821">
            <v>0</v>
          </cell>
          <cell r="I6821">
            <v>0</v>
          </cell>
          <cell r="J6821">
            <v>0</v>
          </cell>
          <cell r="K6821">
            <v>0</v>
          </cell>
        </row>
        <row r="6822">
          <cell r="A6822" t="str">
            <v>TRIAE_CS42_5DL_TGACv1_433349_AA1410410.1</v>
          </cell>
          <cell r="B6822" t="str">
            <v>cytochrome b6f complex subunit, putative, expressed</v>
          </cell>
          <cell r="C6822" t="str">
            <v>Cytochrome b6-f complex subunit 7</v>
          </cell>
          <cell r="D6822">
            <v>0</v>
          </cell>
          <cell r="E6822">
            <v>0</v>
          </cell>
          <cell r="F6822">
            <v>0</v>
          </cell>
          <cell r="G6822">
            <v>-2.8429987099999998</v>
          </cell>
          <cell r="H6822">
            <v>0</v>
          </cell>
          <cell r="I6822">
            <v>0</v>
          </cell>
          <cell r="J6822">
            <v>0</v>
          </cell>
          <cell r="K6822">
            <v>0</v>
          </cell>
        </row>
        <row r="6823">
          <cell r="A6823" t="str">
            <v>TRIAE_CS42_2BS_TGACv1_149117_AA0496310.1</v>
          </cell>
          <cell r="B6823" t="str">
            <v>cytochrome c, putative, expressed</v>
          </cell>
          <cell r="C6823" t="str">
            <v>Cytochrome c</v>
          </cell>
          <cell r="D6823">
            <v>-1.472218062</v>
          </cell>
          <cell r="E6823">
            <v>-1.342114622</v>
          </cell>
          <cell r="F6823">
            <v>0</v>
          </cell>
          <cell r="G6823">
            <v>-2.5498300779999998</v>
          </cell>
          <cell r="H6823">
            <v>0</v>
          </cell>
          <cell r="I6823">
            <v>0</v>
          </cell>
          <cell r="J6823">
            <v>0</v>
          </cell>
          <cell r="K6823">
            <v>0</v>
          </cell>
        </row>
        <row r="6824">
          <cell r="A6824" t="str">
            <v>TRIAE_CS42_2DS_TGACv1_177358_AA0574450.1</v>
          </cell>
          <cell r="B6824" t="str">
            <v>cytochrome c, putative, expressed</v>
          </cell>
          <cell r="C6824" t="str">
            <v>Cytochrome c</v>
          </cell>
          <cell r="D6824">
            <v>-1.472218062</v>
          </cell>
          <cell r="E6824">
            <v>-1.342114622</v>
          </cell>
          <cell r="F6824">
            <v>0</v>
          </cell>
          <cell r="G6824">
            <v>-2.5498300779999998</v>
          </cell>
          <cell r="H6824">
            <v>0</v>
          </cell>
          <cell r="I6824">
            <v>0</v>
          </cell>
          <cell r="J6824">
            <v>0</v>
          </cell>
          <cell r="K6824">
            <v>0</v>
          </cell>
        </row>
        <row r="6825">
          <cell r="A6825" t="str">
            <v>TRIAE_CS42_2AS_TGACv1_112619_AA0342460.1</v>
          </cell>
          <cell r="B6825" t="str">
            <v>cytochrome c, putative, expressed</v>
          </cell>
          <cell r="C6825" t="str">
            <v>Cytochrome c</v>
          </cell>
          <cell r="D6825">
            <v>-1.472218062</v>
          </cell>
          <cell r="E6825">
            <v>-1.3373295620000001</v>
          </cell>
          <cell r="F6825">
            <v>0</v>
          </cell>
          <cell r="G6825">
            <v>-2.5498300779999998</v>
          </cell>
          <cell r="H6825">
            <v>0</v>
          </cell>
          <cell r="I6825">
            <v>0</v>
          </cell>
          <cell r="J6825">
            <v>0</v>
          </cell>
          <cell r="K6825">
            <v>0</v>
          </cell>
        </row>
        <row r="6826">
          <cell r="A6826" t="str">
            <v>TRIAE_CS42_2AL_TGACv1_094381_AA0296820.1</v>
          </cell>
          <cell r="B6826" t="str">
            <v>ABC transporter, ATP-binding protein, putative, expressed</v>
          </cell>
          <cell r="C6826" t="str">
            <v>Cytochrome c biogenesis ATP-binding export protein CcmA</v>
          </cell>
          <cell r="D6826">
            <v>0</v>
          </cell>
          <cell r="E6826">
            <v>-1.765237618</v>
          </cell>
          <cell r="F6826">
            <v>0</v>
          </cell>
          <cell r="G6826">
            <v>0</v>
          </cell>
          <cell r="H6826">
            <v>0</v>
          </cell>
          <cell r="I6826">
            <v>0</v>
          </cell>
          <cell r="J6826">
            <v>0</v>
          </cell>
          <cell r="K6826">
            <v>0</v>
          </cell>
        </row>
        <row r="6827">
          <cell r="A6827" t="str">
            <v>TRIAE_CS42_2BL_TGACv1_129974_AA0400800.1</v>
          </cell>
          <cell r="B6827" t="str">
            <v>ABC transporter, ATP-binding protein, putative, expressed</v>
          </cell>
          <cell r="C6827" t="str">
            <v>Cytochrome c biogenesis ATP-binding export protein CcmA</v>
          </cell>
          <cell r="D6827">
            <v>0</v>
          </cell>
          <cell r="E6827">
            <v>-1.765237618</v>
          </cell>
          <cell r="F6827">
            <v>0</v>
          </cell>
          <cell r="G6827">
            <v>0</v>
          </cell>
          <cell r="H6827">
            <v>0</v>
          </cell>
          <cell r="I6827">
            <v>0</v>
          </cell>
          <cell r="J6827">
            <v>0</v>
          </cell>
          <cell r="K6827">
            <v>0</v>
          </cell>
        </row>
        <row r="6828">
          <cell r="A6828" t="str">
            <v>TRIAE_CS42_2DL_TGACv1_160034_AA0545810.1</v>
          </cell>
          <cell r="B6828" t="str">
            <v>ABC transporter, ATP-binding protein, putative, expressed</v>
          </cell>
          <cell r="C6828" t="str">
            <v>Cytochrome c biogenesis ATP-binding export protein CcmA</v>
          </cell>
          <cell r="D6828">
            <v>0</v>
          </cell>
          <cell r="E6828">
            <v>-1.765237618</v>
          </cell>
          <cell r="F6828">
            <v>0</v>
          </cell>
          <cell r="G6828">
            <v>0</v>
          </cell>
          <cell r="H6828">
            <v>0</v>
          </cell>
          <cell r="I6828">
            <v>0</v>
          </cell>
          <cell r="J6828">
            <v>0</v>
          </cell>
          <cell r="K6828">
            <v>0</v>
          </cell>
        </row>
        <row r="6829">
          <cell r="A6829" t="str">
            <v>TRIAE_CS42_5BL_TGACv1_406508_AA1346390.1</v>
          </cell>
          <cell r="B6829" t="str">
            <v>uncharacterized protein ycf44, putative, expressed</v>
          </cell>
          <cell r="C6829" t="str">
            <v>Cytochrome c biogenesis protein CcsB</v>
          </cell>
          <cell r="D6829">
            <v>0</v>
          </cell>
          <cell r="E6829">
            <v>-1.2711285400000001</v>
          </cell>
          <cell r="F6829">
            <v>0</v>
          </cell>
          <cell r="G6829">
            <v>0</v>
          </cell>
          <cell r="H6829">
            <v>0</v>
          </cell>
          <cell r="I6829">
            <v>0</v>
          </cell>
          <cell r="J6829">
            <v>0</v>
          </cell>
          <cell r="K6829">
            <v>0</v>
          </cell>
        </row>
        <row r="6830">
          <cell r="A6830" t="str">
            <v>TRIAE_CS42_5DL_TGACv1_435132_AA1446510.1</v>
          </cell>
          <cell r="B6830" t="str">
            <v>uncharacterized protein ycf44, putative, expressed</v>
          </cell>
          <cell r="C6830" t="str">
            <v>Cytochrome c biogenesis protein CcsB</v>
          </cell>
          <cell r="D6830">
            <v>0</v>
          </cell>
          <cell r="E6830">
            <v>-1.2384706219999999</v>
          </cell>
          <cell r="F6830">
            <v>0</v>
          </cell>
          <cell r="G6830">
            <v>0</v>
          </cell>
          <cell r="H6830">
            <v>0</v>
          </cell>
          <cell r="I6830">
            <v>0</v>
          </cell>
          <cell r="J6830">
            <v>0</v>
          </cell>
          <cell r="K6830">
            <v>0</v>
          </cell>
        </row>
        <row r="6831">
          <cell r="A6831" t="str">
            <v>TRIAE_CS42_5AL_TGACv1_380225_AA1257310.1</v>
          </cell>
          <cell r="B6831" t="str">
            <v>uncharacterized protein ycf44, putative, expressed</v>
          </cell>
          <cell r="C6831" t="str">
            <v>Cytochrome c biogenesis protein CcsB</v>
          </cell>
          <cell r="D6831">
            <v>0</v>
          </cell>
          <cell r="E6831">
            <v>0</v>
          </cell>
          <cell r="F6831">
            <v>0</v>
          </cell>
          <cell r="G6831">
            <v>-1.1818242160000001</v>
          </cell>
          <cell r="H6831">
            <v>0</v>
          </cell>
          <cell r="I6831">
            <v>0</v>
          </cell>
          <cell r="J6831">
            <v>0</v>
          </cell>
          <cell r="K6831">
            <v>0</v>
          </cell>
        </row>
        <row r="6832">
          <cell r="A6832" t="str">
            <v>TRIAE_CS42_5AL_TGACv1_378224_AA1252020.1</v>
          </cell>
          <cell r="B6832" t="str">
            <v>CHCH domain containing protein, expressed</v>
          </cell>
          <cell r="C6832" t="str">
            <v>Cytochrome c oxidase assembly protein COX19</v>
          </cell>
          <cell r="D6832">
            <v>0</v>
          </cell>
          <cell r="E6832">
            <v>-1.3742074929999999</v>
          </cell>
          <cell r="F6832">
            <v>0</v>
          </cell>
          <cell r="G6832">
            <v>1.008712837</v>
          </cell>
          <cell r="H6832">
            <v>0</v>
          </cell>
          <cell r="I6832">
            <v>0</v>
          </cell>
          <cell r="J6832">
            <v>0</v>
          </cell>
          <cell r="K6832">
            <v>0</v>
          </cell>
        </row>
        <row r="6833">
          <cell r="A6833" t="str">
            <v>TRIAE_CS42_5BL_TGACv1_404258_AA1292700.1</v>
          </cell>
          <cell r="B6833" t="str">
            <v>CHCH domain containing protein, expressed</v>
          </cell>
          <cell r="C6833" t="str">
            <v>Cytochrome c oxidase assembly protein COX19</v>
          </cell>
          <cell r="D6833">
            <v>0</v>
          </cell>
          <cell r="E6833">
            <v>-1.3742074929999999</v>
          </cell>
          <cell r="F6833">
            <v>0</v>
          </cell>
          <cell r="G6833">
            <v>1.008712837</v>
          </cell>
          <cell r="H6833">
            <v>0</v>
          </cell>
          <cell r="I6833">
            <v>0</v>
          </cell>
          <cell r="J6833">
            <v>0</v>
          </cell>
          <cell r="K6833">
            <v>0</v>
          </cell>
        </row>
        <row r="6834">
          <cell r="A6834" t="str">
            <v>TRIAE_CS42_5DL_TGACv1_435340_AA1449290.2</v>
          </cell>
          <cell r="B6834" t="str">
            <v>CHCH domain containing protein, expressed</v>
          </cell>
          <cell r="C6834" t="str">
            <v>Cytochrome c oxidase assembly protein COX19</v>
          </cell>
          <cell r="D6834">
            <v>0</v>
          </cell>
          <cell r="E6834">
            <v>-1.3742074929999999</v>
          </cell>
          <cell r="F6834">
            <v>0</v>
          </cell>
          <cell r="G6834">
            <v>1.008712837</v>
          </cell>
          <cell r="H6834">
            <v>0</v>
          </cell>
          <cell r="I6834">
            <v>0</v>
          </cell>
          <cell r="J6834">
            <v>0</v>
          </cell>
          <cell r="K6834">
            <v>0</v>
          </cell>
        </row>
        <row r="6835">
          <cell r="A6835" t="str">
            <v>TRIAE_CS42_6AL_TGACv1_473409_AA1530910.1</v>
          </cell>
          <cell r="B6835" t="str">
            <v>cytochrome c oxidase copper chaperone, putative, expressed</v>
          </cell>
          <cell r="C6835" t="str">
            <v>Cytochrome c oxidase copper chaperone 2</v>
          </cell>
          <cell r="D6835">
            <v>0</v>
          </cell>
          <cell r="E6835">
            <v>0</v>
          </cell>
          <cell r="F6835">
            <v>0</v>
          </cell>
          <cell r="G6835">
            <v>0</v>
          </cell>
          <cell r="H6835">
            <v>0</v>
          </cell>
          <cell r="I6835">
            <v>0</v>
          </cell>
          <cell r="J6835">
            <v>0</v>
          </cell>
          <cell r="K6835">
            <v>-1.620134347</v>
          </cell>
        </row>
        <row r="6836">
          <cell r="A6836" t="str">
            <v>TRIAE_CS42_6DL_TGACv1_526406_AA1682490.1</v>
          </cell>
          <cell r="B6836" t="str">
            <v>cytochrome c oxidase copper chaperone, putative, expressed</v>
          </cell>
          <cell r="C6836" t="str">
            <v>Cytochrome c oxidase copper chaperone 2</v>
          </cell>
          <cell r="D6836">
            <v>0</v>
          </cell>
          <cell r="E6836">
            <v>0</v>
          </cell>
          <cell r="F6836">
            <v>0</v>
          </cell>
          <cell r="G6836">
            <v>0</v>
          </cell>
          <cell r="H6836">
            <v>0</v>
          </cell>
          <cell r="I6836">
            <v>0</v>
          </cell>
          <cell r="J6836">
            <v>0</v>
          </cell>
          <cell r="K6836">
            <v>-1.23136629</v>
          </cell>
        </row>
        <row r="6837">
          <cell r="A6837" t="str">
            <v>TRIAE_CS42_4AL_TGACv1_289144_AA0965940.2</v>
          </cell>
          <cell r="B6837" t="str">
            <v>cytochrome c oxidase subunit 5B, mitochondrial precursor, putative, expressed</v>
          </cell>
          <cell r="C6837" t="str">
            <v>Cytochrome c oxidase subunit 5b-2, mitochondrial</v>
          </cell>
          <cell r="D6837">
            <v>0</v>
          </cell>
          <cell r="E6837">
            <v>-1.087650053</v>
          </cell>
          <cell r="F6837">
            <v>-1.229039859</v>
          </cell>
          <cell r="G6837">
            <v>0</v>
          </cell>
          <cell r="H6837">
            <v>0</v>
          </cell>
          <cell r="I6837">
            <v>0</v>
          </cell>
          <cell r="J6837">
            <v>0</v>
          </cell>
          <cell r="K6837">
            <v>0</v>
          </cell>
        </row>
        <row r="6838">
          <cell r="A6838" t="str">
            <v>TRIAE_CS42_3AL_TGACv1_194616_AA0636780.1</v>
          </cell>
          <cell r="B6838" t="str">
            <v>cytochrome c, putative, expressed</v>
          </cell>
          <cell r="C6838" t="str">
            <v>cytochrome c-2</v>
          </cell>
          <cell r="D6838">
            <v>0</v>
          </cell>
          <cell r="E6838">
            <v>0</v>
          </cell>
          <cell r="F6838">
            <v>0</v>
          </cell>
          <cell r="G6838">
            <v>0</v>
          </cell>
          <cell r="H6838">
            <v>0</v>
          </cell>
          <cell r="I6838">
            <v>0</v>
          </cell>
          <cell r="J6838">
            <v>0</v>
          </cell>
          <cell r="K6838">
            <v>1.3427436210000001</v>
          </cell>
        </row>
        <row r="6839">
          <cell r="A6839" t="str">
            <v>TRIAE_CS42_3B_TGACv1_221589_AA0745260.1</v>
          </cell>
          <cell r="B6839" t="str">
            <v>cytochrome c, putative, expressed</v>
          </cell>
          <cell r="C6839" t="str">
            <v>cytochrome c-2</v>
          </cell>
          <cell r="D6839">
            <v>0</v>
          </cell>
          <cell r="E6839">
            <v>0</v>
          </cell>
          <cell r="F6839">
            <v>0</v>
          </cell>
          <cell r="G6839">
            <v>0</v>
          </cell>
          <cell r="H6839">
            <v>0</v>
          </cell>
          <cell r="I6839">
            <v>0</v>
          </cell>
          <cell r="J6839">
            <v>0</v>
          </cell>
          <cell r="K6839">
            <v>1.3427436210000001</v>
          </cell>
        </row>
        <row r="6840">
          <cell r="A6840" t="str">
            <v>TRIAE_CS42_3DL_TGACv1_251507_AA0882110.1</v>
          </cell>
          <cell r="B6840" t="str">
            <v>cytochrome c, putative, expressed</v>
          </cell>
          <cell r="C6840" t="str">
            <v>cytochrome c-2</v>
          </cell>
          <cell r="D6840">
            <v>0</v>
          </cell>
          <cell r="E6840">
            <v>0</v>
          </cell>
          <cell r="F6840">
            <v>0</v>
          </cell>
          <cell r="G6840">
            <v>0</v>
          </cell>
          <cell r="H6840">
            <v>0</v>
          </cell>
          <cell r="I6840">
            <v>0</v>
          </cell>
          <cell r="J6840">
            <v>0</v>
          </cell>
          <cell r="K6840">
            <v>1.3427436210000001</v>
          </cell>
        </row>
        <row r="6841">
          <cell r="A6841" t="str">
            <v>TRIAE_CS42_3AS_TGACv1_211574_AA0691730.1</v>
          </cell>
          <cell r="B6841" t="str">
            <v>cytochrome P450, putative, expressed</v>
          </cell>
          <cell r="C6841" t="str">
            <v>Cytochrome P450 61</v>
          </cell>
          <cell r="D6841">
            <v>1.095889865</v>
          </cell>
          <cell r="E6841">
            <v>0</v>
          </cell>
          <cell r="F6841">
            <v>0</v>
          </cell>
          <cell r="G6841">
            <v>0</v>
          </cell>
          <cell r="H6841">
            <v>0</v>
          </cell>
          <cell r="I6841">
            <v>0</v>
          </cell>
          <cell r="J6841">
            <v>0</v>
          </cell>
          <cell r="K6841">
            <v>0</v>
          </cell>
        </row>
        <row r="6842">
          <cell r="A6842" t="str">
            <v>TRIAE_CS42_3B_TGACv1_223644_AA0785060.1</v>
          </cell>
          <cell r="B6842" t="str">
            <v>cytochrome P450, putative, expressed</v>
          </cell>
          <cell r="C6842" t="str">
            <v>Cytochrome P450 61</v>
          </cell>
          <cell r="D6842">
            <v>1.183143906</v>
          </cell>
          <cell r="E6842">
            <v>0</v>
          </cell>
          <cell r="F6842">
            <v>0</v>
          </cell>
          <cell r="G6842">
            <v>0</v>
          </cell>
          <cell r="H6842">
            <v>0</v>
          </cell>
          <cell r="I6842">
            <v>0</v>
          </cell>
          <cell r="J6842">
            <v>0</v>
          </cell>
          <cell r="K6842">
            <v>0</v>
          </cell>
        </row>
        <row r="6843">
          <cell r="A6843" t="str">
            <v>TRIAE_CS42_3DS_TGACv1_272244_AA0917680.1</v>
          </cell>
          <cell r="B6843" t="str">
            <v>cytochrome P450, putative, expressed</v>
          </cell>
          <cell r="C6843" t="str">
            <v>Cytochrome P450 61</v>
          </cell>
          <cell r="D6843">
            <v>1.183143906</v>
          </cell>
          <cell r="E6843">
            <v>0</v>
          </cell>
          <cell r="F6843">
            <v>0</v>
          </cell>
          <cell r="G6843">
            <v>0</v>
          </cell>
          <cell r="H6843">
            <v>0</v>
          </cell>
          <cell r="I6843">
            <v>0</v>
          </cell>
          <cell r="J6843">
            <v>0</v>
          </cell>
          <cell r="K6843">
            <v>0</v>
          </cell>
        </row>
        <row r="6844">
          <cell r="A6844" t="str">
            <v>TRIAE_CS42_4DL_TGACv1_345346_AA1152750.1</v>
          </cell>
          <cell r="B6844" t="str">
            <v>cytochrome P450, putative, expressed</v>
          </cell>
          <cell r="C6844" t="str">
            <v>Cytochrome P450 61</v>
          </cell>
          <cell r="D6844">
            <v>0</v>
          </cell>
          <cell r="E6844">
            <v>0</v>
          </cell>
          <cell r="F6844">
            <v>0</v>
          </cell>
          <cell r="G6844">
            <v>0</v>
          </cell>
          <cell r="H6844">
            <v>0</v>
          </cell>
          <cell r="I6844">
            <v>0</v>
          </cell>
          <cell r="J6844">
            <v>0</v>
          </cell>
          <cell r="K6844">
            <v>1.0162391820000001</v>
          </cell>
        </row>
        <row r="6845">
          <cell r="A6845" t="str">
            <v>TRIAE_CS42_7DS_TGACv1_622670_AA2043680.1</v>
          </cell>
          <cell r="B6845" t="str">
            <v>cytochrome P450 71E1, putative, expressed</v>
          </cell>
          <cell r="C6845" t="str">
            <v>Cytochrome P450 superfamily protein</v>
          </cell>
          <cell r="D6845">
            <v>-2.5734726430000001</v>
          </cell>
          <cell r="E6845">
            <v>-1.9699275190000001</v>
          </cell>
          <cell r="F6845">
            <v>0</v>
          </cell>
          <cell r="G6845">
            <v>0</v>
          </cell>
          <cell r="H6845">
            <v>0</v>
          </cell>
          <cell r="I6845">
            <v>0</v>
          </cell>
          <cell r="J6845">
            <v>0</v>
          </cell>
          <cell r="K6845">
            <v>0</v>
          </cell>
        </row>
        <row r="6846">
          <cell r="A6846" t="str">
            <v>TRIAE_CS42_3B_TGACv1_222861_AA0771870.1</v>
          </cell>
          <cell r="B6846" t="str">
            <v>cytochrome P450, putative, expressed</v>
          </cell>
          <cell r="C6846" t="str">
            <v>Cytochrome P450 superfamily protein</v>
          </cell>
          <cell r="D6846">
            <v>-2.3904676330000001</v>
          </cell>
          <cell r="E6846">
            <v>-2.995253537</v>
          </cell>
          <cell r="F6846">
            <v>0</v>
          </cell>
          <cell r="G6846">
            <v>-6.5396049979999997</v>
          </cell>
          <cell r="H6846">
            <v>0</v>
          </cell>
          <cell r="I6846">
            <v>0</v>
          </cell>
          <cell r="J6846">
            <v>0</v>
          </cell>
          <cell r="K6846">
            <v>0</v>
          </cell>
        </row>
        <row r="6847">
          <cell r="A6847" t="str">
            <v>TRIAE_CS42_3DL_TGACv1_252233_AA0888690.1</v>
          </cell>
          <cell r="B6847" t="str">
            <v>cytochrome P450, putative, expressed</v>
          </cell>
          <cell r="C6847" t="str">
            <v>Cytochrome P450 superfamily protein</v>
          </cell>
          <cell r="D6847">
            <v>-2.3804881550000001</v>
          </cell>
          <cell r="E6847">
            <v>-1.9449058109999999</v>
          </cell>
          <cell r="F6847">
            <v>0</v>
          </cell>
          <cell r="G6847">
            <v>-7.0534046869999996</v>
          </cell>
          <cell r="H6847">
            <v>0</v>
          </cell>
          <cell r="I6847">
            <v>0</v>
          </cell>
          <cell r="J6847">
            <v>0</v>
          </cell>
          <cell r="K6847">
            <v>0</v>
          </cell>
        </row>
        <row r="6848">
          <cell r="A6848" t="str">
            <v>TRIAE_CS42_2AS_TGACv1_113078_AA0350820.1</v>
          </cell>
          <cell r="B6848" t="str">
            <v>cytochrome P450, putative, expressed</v>
          </cell>
          <cell r="C6848" t="str">
            <v>Cytochrome P450 superfamily protein</v>
          </cell>
          <cell r="D6848">
            <v>-2.0664053720000002</v>
          </cell>
          <cell r="E6848">
            <v>0</v>
          </cell>
          <cell r="F6848">
            <v>0</v>
          </cell>
          <cell r="G6848">
            <v>0</v>
          </cell>
          <cell r="H6848">
            <v>0</v>
          </cell>
          <cell r="I6848">
            <v>0</v>
          </cell>
          <cell r="J6848">
            <v>0</v>
          </cell>
          <cell r="K6848">
            <v>0</v>
          </cell>
        </row>
        <row r="6849">
          <cell r="A6849" t="str">
            <v>TRIAE_CS42_3DS_TGACv1_271729_AA0906850.1</v>
          </cell>
          <cell r="B6849" t="str">
            <v>cytochrome P450, putative, expressed</v>
          </cell>
          <cell r="C6849" t="str">
            <v>Cytochrome P450 superfamily protein</v>
          </cell>
          <cell r="D6849">
            <v>-2.0614048290000002</v>
          </cell>
          <cell r="E6849">
            <v>-1.75179464</v>
          </cell>
          <cell r="F6849">
            <v>0</v>
          </cell>
          <cell r="G6849">
            <v>-5.5211578379999997</v>
          </cell>
          <cell r="H6849">
            <v>0</v>
          </cell>
          <cell r="I6849">
            <v>0</v>
          </cell>
          <cell r="J6849">
            <v>0</v>
          </cell>
          <cell r="K6849">
            <v>0</v>
          </cell>
        </row>
        <row r="6850">
          <cell r="A6850" t="str">
            <v>TRIAE_CS42_2BS_TGACv1_146380_AA0463830.3</v>
          </cell>
          <cell r="B6850" t="str">
            <v>cytochrome P450, putative, expressed</v>
          </cell>
          <cell r="C6850" t="str">
            <v>Cytochrome P450 superfamily protein</v>
          </cell>
          <cell r="D6850">
            <v>-2.057209383</v>
          </cell>
          <cell r="E6850">
            <v>-1.436680148</v>
          </cell>
          <cell r="F6850">
            <v>0</v>
          </cell>
          <cell r="G6850">
            <v>0</v>
          </cell>
          <cell r="H6850">
            <v>0</v>
          </cell>
          <cell r="I6850">
            <v>0</v>
          </cell>
          <cell r="J6850">
            <v>0</v>
          </cell>
          <cell r="K6850">
            <v>0</v>
          </cell>
        </row>
        <row r="6851">
          <cell r="A6851" t="str">
            <v>TRIAE_CS42_2AS_TGACv1_112562_AA0341130.1</v>
          </cell>
          <cell r="B6851" t="str">
            <v>cytochrome P450, putative, expressed</v>
          </cell>
          <cell r="C6851" t="str">
            <v>Cytochrome P450 superfamily protein</v>
          </cell>
          <cell r="D6851">
            <v>-2.0269921480000002</v>
          </cell>
          <cell r="E6851">
            <v>0</v>
          </cell>
          <cell r="F6851">
            <v>0</v>
          </cell>
          <cell r="G6851">
            <v>0</v>
          </cell>
          <cell r="H6851">
            <v>0</v>
          </cell>
          <cell r="I6851">
            <v>0</v>
          </cell>
          <cell r="J6851">
            <v>0</v>
          </cell>
          <cell r="K6851">
            <v>0</v>
          </cell>
        </row>
        <row r="6852">
          <cell r="A6852" t="str">
            <v>TRIAE_CS42_2AS_TGACv1_113526_AA0357280.1</v>
          </cell>
          <cell r="B6852" t="str">
            <v>cytochrome P450, putative, expressed</v>
          </cell>
          <cell r="C6852" t="str">
            <v>Cytochrome P450 superfamily protein</v>
          </cell>
          <cell r="D6852">
            <v>-2.0192512749999998</v>
          </cell>
          <cell r="E6852">
            <v>-1.6503425599999999</v>
          </cell>
          <cell r="F6852">
            <v>0</v>
          </cell>
          <cell r="G6852">
            <v>-1.629301273</v>
          </cell>
          <cell r="H6852">
            <v>0</v>
          </cell>
          <cell r="I6852">
            <v>0</v>
          </cell>
          <cell r="J6852">
            <v>0</v>
          </cell>
          <cell r="K6852">
            <v>0</v>
          </cell>
        </row>
        <row r="6853">
          <cell r="A6853" t="str">
            <v>TRIAE_CS42_2DS_TGACv1_177357_AA0574350.1</v>
          </cell>
          <cell r="B6853" t="str">
            <v>cytochrome P450, putative, expressed</v>
          </cell>
          <cell r="C6853" t="str">
            <v>Cytochrome P450 superfamily protein</v>
          </cell>
          <cell r="D6853">
            <v>-2.0192512749999998</v>
          </cell>
          <cell r="E6853">
            <v>-1.6503425599999999</v>
          </cell>
          <cell r="F6853">
            <v>0</v>
          </cell>
          <cell r="G6853">
            <v>-1.629301273</v>
          </cell>
          <cell r="H6853">
            <v>0</v>
          </cell>
          <cell r="I6853">
            <v>0</v>
          </cell>
          <cell r="J6853">
            <v>0</v>
          </cell>
          <cell r="K6853">
            <v>0</v>
          </cell>
        </row>
        <row r="6854">
          <cell r="A6854" t="str">
            <v>TRIAE_CS42_2DL_TGACv1_158087_AA0508500.1</v>
          </cell>
          <cell r="B6854" t="str">
            <v>cytochrome P450 protein, putative, expressed</v>
          </cell>
          <cell r="C6854" t="str">
            <v>Cytochrome P450 superfamily protein</v>
          </cell>
          <cell r="D6854">
            <v>-2.0020210879999998</v>
          </cell>
          <cell r="E6854">
            <v>-2.3083600620000002</v>
          </cell>
          <cell r="F6854">
            <v>0</v>
          </cell>
          <cell r="G6854">
            <v>-1.0489246720000001</v>
          </cell>
          <cell r="H6854">
            <v>0</v>
          </cell>
          <cell r="I6854">
            <v>0</v>
          </cell>
          <cell r="J6854">
            <v>0</v>
          </cell>
          <cell r="K6854">
            <v>0</v>
          </cell>
        </row>
        <row r="6855">
          <cell r="A6855" t="str">
            <v>TRIAE_CS42_3AS_TGACv1_210785_AA0678950.1</v>
          </cell>
          <cell r="B6855" t="str">
            <v>cytochrome P450, putative, expressed</v>
          </cell>
          <cell r="C6855" t="str">
            <v>Cytochrome P450 superfamily protein</v>
          </cell>
          <cell r="D6855">
            <v>-1.985570697</v>
          </cell>
          <cell r="E6855">
            <v>-1.6633763260000001</v>
          </cell>
          <cell r="F6855">
            <v>0</v>
          </cell>
          <cell r="G6855">
            <v>-5.4920416220000003</v>
          </cell>
          <cell r="H6855">
            <v>0</v>
          </cell>
          <cell r="I6855">
            <v>0</v>
          </cell>
          <cell r="J6855">
            <v>0</v>
          </cell>
          <cell r="K6855">
            <v>0</v>
          </cell>
        </row>
        <row r="6856">
          <cell r="A6856" t="str">
            <v>TRIAE_CS42_7BL_TGACv1_580036_AA1911630.1</v>
          </cell>
          <cell r="B6856" t="str">
            <v>cytochrome P450, putative, expressed</v>
          </cell>
          <cell r="C6856" t="str">
            <v>Cytochrome P450 superfamily protein</v>
          </cell>
          <cell r="D6856">
            <v>-1.910632559</v>
          </cell>
          <cell r="E6856">
            <v>-2.140246501</v>
          </cell>
          <cell r="F6856">
            <v>0</v>
          </cell>
          <cell r="G6856">
            <v>0</v>
          </cell>
          <cell r="H6856">
            <v>0</v>
          </cell>
          <cell r="I6856">
            <v>1.465636328</v>
          </cell>
          <cell r="J6856">
            <v>0</v>
          </cell>
          <cell r="K6856">
            <v>-1.4113841250000001</v>
          </cell>
        </row>
        <row r="6857">
          <cell r="A6857" t="str">
            <v>TRIAE_CS42_2BS_TGACv1_146298_AA0461770.1</v>
          </cell>
          <cell r="B6857" t="str">
            <v>cytochrome P450, putative, expressed</v>
          </cell>
          <cell r="C6857" t="str">
            <v>Cytochrome P450 superfamily protein</v>
          </cell>
          <cell r="D6857">
            <v>-1.883840663</v>
          </cell>
          <cell r="E6857">
            <v>0</v>
          </cell>
          <cell r="F6857">
            <v>0</v>
          </cell>
          <cell r="G6857">
            <v>0</v>
          </cell>
          <cell r="H6857">
            <v>0</v>
          </cell>
          <cell r="I6857">
            <v>0</v>
          </cell>
          <cell r="J6857">
            <v>0</v>
          </cell>
          <cell r="K6857">
            <v>0</v>
          </cell>
        </row>
        <row r="6858">
          <cell r="A6858" t="str">
            <v>TRIAE_CS42_2DS_TGACv1_177267_AA0571430.1</v>
          </cell>
          <cell r="B6858" t="str">
            <v>cytochrome P450, putative, expressed</v>
          </cell>
          <cell r="C6858" t="str">
            <v>Cytochrome P450 superfamily protein</v>
          </cell>
          <cell r="D6858">
            <v>-1.883840663</v>
          </cell>
          <cell r="E6858">
            <v>0</v>
          </cell>
          <cell r="F6858">
            <v>0</v>
          </cell>
          <cell r="G6858">
            <v>0</v>
          </cell>
          <cell r="H6858">
            <v>0</v>
          </cell>
          <cell r="I6858">
            <v>0</v>
          </cell>
          <cell r="J6858">
            <v>0</v>
          </cell>
          <cell r="K6858">
            <v>0</v>
          </cell>
        </row>
        <row r="6859">
          <cell r="A6859" t="str">
            <v>TRIAE_CS42_2BS_TGACv1_146685_AA0470630.1</v>
          </cell>
          <cell r="B6859" t="str">
            <v>cytochrome P450, putative, expressed</v>
          </cell>
          <cell r="C6859" t="str">
            <v>Cytochrome P450 superfamily protein</v>
          </cell>
          <cell r="D6859">
            <v>-1.83993495</v>
          </cell>
          <cell r="E6859">
            <v>-1.5748506819999999</v>
          </cell>
          <cell r="F6859">
            <v>0</v>
          </cell>
          <cell r="G6859">
            <v>-1.7307802240000001</v>
          </cell>
          <cell r="H6859">
            <v>0</v>
          </cell>
          <cell r="I6859">
            <v>0</v>
          </cell>
          <cell r="J6859">
            <v>0</v>
          </cell>
          <cell r="K6859">
            <v>-1.136326486</v>
          </cell>
        </row>
        <row r="6860">
          <cell r="A6860" t="str">
            <v>TRIAE_CS42_7AL_TGACv1_557946_AA1788210.1</v>
          </cell>
          <cell r="B6860" t="str">
            <v>cytochrome P450, putative, expressed</v>
          </cell>
          <cell r="C6860" t="str">
            <v>Cytochrome P450 superfamily protein</v>
          </cell>
          <cell r="D6860">
            <v>-1.779918817</v>
          </cell>
          <cell r="E6860">
            <v>-1.976278647</v>
          </cell>
          <cell r="F6860">
            <v>0</v>
          </cell>
          <cell r="G6860">
            <v>0</v>
          </cell>
          <cell r="H6860">
            <v>0</v>
          </cell>
          <cell r="I6860">
            <v>1.5035053300000001</v>
          </cell>
          <cell r="J6860">
            <v>0</v>
          </cell>
          <cell r="K6860">
            <v>-1.425180662</v>
          </cell>
        </row>
        <row r="6861">
          <cell r="A6861" t="str">
            <v>TRIAE_CS42_1AS_TGACv1_020185_AA0075420.1</v>
          </cell>
          <cell r="B6861" t="str">
            <v>expressed protein</v>
          </cell>
          <cell r="C6861" t="str">
            <v>Cytochrome P450 superfamily protein</v>
          </cell>
          <cell r="D6861">
            <v>-1.7330894539999999</v>
          </cell>
          <cell r="E6861">
            <v>-1.605867902</v>
          </cell>
          <cell r="F6861">
            <v>0</v>
          </cell>
          <cell r="G6861">
            <v>-4.0004529880000002</v>
          </cell>
          <cell r="H6861">
            <v>0</v>
          </cell>
          <cell r="I6861">
            <v>0</v>
          </cell>
          <cell r="J6861">
            <v>0</v>
          </cell>
          <cell r="K6861">
            <v>-1.4170192559999999</v>
          </cell>
        </row>
        <row r="6862">
          <cell r="A6862" t="str">
            <v>TRIAE_CS42_5AL_TGACv1_374455_AA1200640.1</v>
          </cell>
          <cell r="B6862" t="str">
            <v>cytochrome P450, putative, expressed</v>
          </cell>
          <cell r="C6862" t="str">
            <v>Cytochrome P450 superfamily protein</v>
          </cell>
          <cell r="D6862">
            <v>-1.5560907879999999</v>
          </cell>
          <cell r="E6862">
            <v>-2.3790202640000002</v>
          </cell>
          <cell r="F6862">
            <v>0</v>
          </cell>
          <cell r="G6862">
            <v>0</v>
          </cell>
          <cell r="H6862">
            <v>0</v>
          </cell>
          <cell r="I6862">
            <v>0</v>
          </cell>
          <cell r="J6862">
            <v>0</v>
          </cell>
          <cell r="K6862">
            <v>0</v>
          </cell>
        </row>
        <row r="6863">
          <cell r="A6863" t="str">
            <v>TRIAE_CS42_5BL_TGACv1_405405_AA1326640.1</v>
          </cell>
          <cell r="B6863" t="str">
            <v>cytochrome P450, putative, expressed</v>
          </cell>
          <cell r="C6863" t="str">
            <v>Cytochrome P450 superfamily protein</v>
          </cell>
          <cell r="D6863">
            <v>-1.5560907879999999</v>
          </cell>
          <cell r="E6863">
            <v>-2.3790202640000002</v>
          </cell>
          <cell r="F6863">
            <v>0</v>
          </cell>
          <cell r="G6863">
            <v>0</v>
          </cell>
          <cell r="H6863">
            <v>0</v>
          </cell>
          <cell r="I6863">
            <v>0</v>
          </cell>
          <cell r="J6863">
            <v>0</v>
          </cell>
          <cell r="K6863">
            <v>0</v>
          </cell>
        </row>
        <row r="6864">
          <cell r="A6864" t="str">
            <v>TRIAE_CS42_5DL_TGACv1_434560_AA1437960.1</v>
          </cell>
          <cell r="B6864" t="str">
            <v>cytochrome P450, putative, expressed</v>
          </cell>
          <cell r="C6864" t="str">
            <v>Cytochrome P450 superfamily protein</v>
          </cell>
          <cell r="D6864">
            <v>-1.5560907879999999</v>
          </cell>
          <cell r="E6864">
            <v>-2.3790202640000002</v>
          </cell>
          <cell r="F6864">
            <v>0</v>
          </cell>
          <cell r="G6864">
            <v>0</v>
          </cell>
          <cell r="H6864">
            <v>0</v>
          </cell>
          <cell r="I6864">
            <v>0</v>
          </cell>
          <cell r="J6864">
            <v>0</v>
          </cell>
          <cell r="K6864">
            <v>0</v>
          </cell>
        </row>
        <row r="6865">
          <cell r="A6865" t="str">
            <v>TRIAE_CS42_5DL_TGACv1_435483_AA1451250.2</v>
          </cell>
          <cell r="B6865" t="str">
            <v>cytochrome P450, putative, expressed</v>
          </cell>
          <cell r="C6865" t="str">
            <v>Cytochrome P450 superfamily protein</v>
          </cell>
          <cell r="D6865">
            <v>-1.5560907879999999</v>
          </cell>
          <cell r="E6865">
            <v>-2.3790202640000002</v>
          </cell>
          <cell r="F6865">
            <v>0</v>
          </cell>
          <cell r="G6865">
            <v>0</v>
          </cell>
          <cell r="H6865">
            <v>0</v>
          </cell>
          <cell r="I6865">
            <v>0</v>
          </cell>
          <cell r="J6865">
            <v>0</v>
          </cell>
          <cell r="K6865">
            <v>0</v>
          </cell>
        </row>
        <row r="6866">
          <cell r="A6866" t="str">
            <v>TRIAE_CS42_3B_TGACv1_220768_AA0718660.1</v>
          </cell>
          <cell r="B6866" t="str">
            <v>cytochrome P450 protein, putative, expressed</v>
          </cell>
          <cell r="C6866" t="str">
            <v>Cytochrome P450 superfamily protein</v>
          </cell>
          <cell r="D6866">
            <v>-1.5531620429999999</v>
          </cell>
          <cell r="E6866">
            <v>-1.672000975</v>
          </cell>
          <cell r="F6866">
            <v>0</v>
          </cell>
          <cell r="G6866">
            <v>0</v>
          </cell>
          <cell r="H6866">
            <v>0</v>
          </cell>
          <cell r="I6866">
            <v>0</v>
          </cell>
          <cell r="J6866">
            <v>0</v>
          </cell>
          <cell r="K6866">
            <v>0</v>
          </cell>
        </row>
        <row r="6867">
          <cell r="A6867" t="str">
            <v>TRIAE_CS42_4AS_TGACv1_307536_AA1021250.1</v>
          </cell>
          <cell r="B6867" t="str">
            <v>cytochrome P450 protein, putative, expressed</v>
          </cell>
          <cell r="C6867" t="str">
            <v>Cytochrome P450 superfamily protein</v>
          </cell>
          <cell r="D6867">
            <v>-1.5531620429999999</v>
          </cell>
          <cell r="E6867">
            <v>-1.672000975</v>
          </cell>
          <cell r="F6867">
            <v>0</v>
          </cell>
          <cell r="G6867">
            <v>0</v>
          </cell>
          <cell r="H6867">
            <v>0</v>
          </cell>
          <cell r="I6867">
            <v>0</v>
          </cell>
          <cell r="J6867">
            <v>0</v>
          </cell>
          <cell r="K6867">
            <v>0</v>
          </cell>
        </row>
        <row r="6868">
          <cell r="A6868" t="str">
            <v>TRIAE_CS42_2AS_TGACv1_112537_AA0340240.1</v>
          </cell>
          <cell r="B6868" t="str">
            <v>cytochrome P450 86A1, putative, expressed</v>
          </cell>
          <cell r="C6868" t="str">
            <v>Cytochrome P450 superfamily protein</v>
          </cell>
          <cell r="D6868">
            <v>-1.5503733719999999</v>
          </cell>
          <cell r="E6868">
            <v>0</v>
          </cell>
          <cell r="F6868">
            <v>0</v>
          </cell>
          <cell r="G6868">
            <v>-2.1764998430000002</v>
          </cell>
          <cell r="H6868">
            <v>0</v>
          </cell>
          <cell r="I6868">
            <v>0</v>
          </cell>
          <cell r="J6868">
            <v>0</v>
          </cell>
          <cell r="K6868">
            <v>1.118633961</v>
          </cell>
        </row>
        <row r="6869">
          <cell r="A6869" t="str">
            <v>TRIAE_CS42_1BL_TGACv1_030611_AA0095700.1</v>
          </cell>
          <cell r="B6869" t="str">
            <v>cytochrome P450, putative, expressed</v>
          </cell>
          <cell r="C6869" t="str">
            <v>Cytochrome P450 superfamily protein</v>
          </cell>
          <cell r="D6869">
            <v>-1.5243415709999999</v>
          </cell>
          <cell r="E6869">
            <v>0</v>
          </cell>
          <cell r="F6869">
            <v>0</v>
          </cell>
          <cell r="G6869">
            <v>0</v>
          </cell>
          <cell r="H6869">
            <v>0</v>
          </cell>
          <cell r="I6869">
            <v>0</v>
          </cell>
          <cell r="J6869">
            <v>0</v>
          </cell>
          <cell r="K6869">
            <v>0</v>
          </cell>
        </row>
        <row r="6870">
          <cell r="A6870" t="str">
            <v>TRIAE_CS42_2AL_TGACv1_092977_AA0268430.1</v>
          </cell>
          <cell r="B6870" t="str">
            <v>cytochrome P450, putative, expressed</v>
          </cell>
          <cell r="C6870" t="str">
            <v>Cytochrome P450 superfamily protein</v>
          </cell>
          <cell r="D6870">
            <v>-1.4998926880000001</v>
          </cell>
          <cell r="E6870">
            <v>-1.953991477</v>
          </cell>
          <cell r="F6870">
            <v>0</v>
          </cell>
          <cell r="G6870">
            <v>-1.1972311680000001</v>
          </cell>
          <cell r="H6870">
            <v>0</v>
          </cell>
          <cell r="I6870">
            <v>0</v>
          </cell>
          <cell r="J6870">
            <v>0</v>
          </cell>
          <cell r="K6870">
            <v>0</v>
          </cell>
        </row>
        <row r="6871">
          <cell r="A6871" t="str">
            <v>TRIAE_CS42_6DS_TGACv1_546932_AA1750810.1</v>
          </cell>
          <cell r="B6871" t="str">
            <v>cytochrome P450, putative, expressed</v>
          </cell>
          <cell r="C6871" t="str">
            <v>Cytochrome P450 superfamily protein</v>
          </cell>
          <cell r="D6871">
            <v>-1.4771809229999999</v>
          </cell>
          <cell r="E6871">
            <v>-1.4935397050000001</v>
          </cell>
          <cell r="F6871">
            <v>0</v>
          </cell>
          <cell r="G6871">
            <v>0</v>
          </cell>
          <cell r="H6871">
            <v>0</v>
          </cell>
          <cell r="I6871">
            <v>0</v>
          </cell>
          <cell r="J6871">
            <v>0</v>
          </cell>
          <cell r="K6871">
            <v>2.777921391</v>
          </cell>
        </row>
        <row r="6872">
          <cell r="A6872" t="str">
            <v>TRIAE_CS42_6DS_TGACv1_542874_AA1731880.1</v>
          </cell>
          <cell r="B6872" t="str">
            <v>cytochrome P450, putative, expressed</v>
          </cell>
          <cell r="C6872" t="str">
            <v>Cytochrome P450 superfamily protein</v>
          </cell>
          <cell r="D6872">
            <v>-1.4771809229999999</v>
          </cell>
          <cell r="E6872">
            <v>-1.4935397050000001</v>
          </cell>
          <cell r="F6872">
            <v>0</v>
          </cell>
          <cell r="G6872">
            <v>0</v>
          </cell>
          <cell r="H6872">
            <v>0</v>
          </cell>
          <cell r="I6872">
            <v>0</v>
          </cell>
          <cell r="J6872">
            <v>0</v>
          </cell>
          <cell r="K6872">
            <v>0</v>
          </cell>
        </row>
        <row r="6873">
          <cell r="A6873" t="str">
            <v>TRIAE_CS42_5BS_TGACv1_423687_AA1381940.1</v>
          </cell>
          <cell r="B6873" t="str">
            <v>cytochrome P450, putative, expressed</v>
          </cell>
          <cell r="C6873" t="str">
            <v>Cytochrome P450 superfamily protein</v>
          </cell>
          <cell r="D6873">
            <v>-1.4698800759999999</v>
          </cell>
          <cell r="E6873">
            <v>0</v>
          </cell>
          <cell r="F6873">
            <v>-1.518008984</v>
          </cell>
          <cell r="G6873">
            <v>-1.249960408</v>
          </cell>
          <cell r="H6873">
            <v>0</v>
          </cell>
          <cell r="I6873">
            <v>0</v>
          </cell>
          <cell r="J6873">
            <v>0</v>
          </cell>
          <cell r="K6873">
            <v>2.7231479780000001</v>
          </cell>
        </row>
        <row r="6874">
          <cell r="A6874" t="str">
            <v>TRIAE_CS42_6BS_TGACv1_513198_AA1633950.1</v>
          </cell>
          <cell r="B6874" t="str">
            <v>cytochrome P450, putative, expressed</v>
          </cell>
          <cell r="C6874" t="str">
            <v>Cytochrome P450 superfamily protein</v>
          </cell>
          <cell r="D6874">
            <v>-1.447382022</v>
          </cell>
          <cell r="E6874">
            <v>-1.473467831</v>
          </cell>
          <cell r="F6874">
            <v>0</v>
          </cell>
          <cell r="G6874">
            <v>0</v>
          </cell>
          <cell r="H6874">
            <v>0</v>
          </cell>
          <cell r="I6874">
            <v>0</v>
          </cell>
          <cell r="J6874">
            <v>0</v>
          </cell>
          <cell r="K6874">
            <v>2.7418649159999999</v>
          </cell>
        </row>
        <row r="6875">
          <cell r="A6875" t="str">
            <v>TRIAE_CS42_7BL_TGACv1_578194_AA1890920.1</v>
          </cell>
          <cell r="B6875" t="str">
            <v>cytochrome P450 72A1, putative, expressed</v>
          </cell>
          <cell r="C6875" t="str">
            <v>Cytochrome P450 superfamily protein</v>
          </cell>
          <cell r="D6875">
            <v>-1.3997079160000001</v>
          </cell>
          <cell r="E6875">
            <v>0</v>
          </cell>
          <cell r="F6875">
            <v>1.652794353</v>
          </cell>
          <cell r="G6875">
            <v>2.0338831599999998</v>
          </cell>
          <cell r="H6875">
            <v>0</v>
          </cell>
          <cell r="I6875">
            <v>0</v>
          </cell>
          <cell r="J6875">
            <v>0</v>
          </cell>
          <cell r="K6875">
            <v>3.910036072</v>
          </cell>
        </row>
        <row r="6876">
          <cell r="A6876" t="str">
            <v>TRIAE_CS42_7AL_TGACv1_556264_AA1759450.2</v>
          </cell>
          <cell r="B6876" t="str">
            <v>cytochrome P450 72A1, putative, expressed</v>
          </cell>
          <cell r="C6876" t="str">
            <v>Cytochrome P450 superfamily protein</v>
          </cell>
          <cell r="D6876">
            <v>-1.2942843879999999</v>
          </cell>
          <cell r="E6876">
            <v>0</v>
          </cell>
          <cell r="F6876">
            <v>1.6219127879999999</v>
          </cell>
          <cell r="G6876">
            <v>2.058120368</v>
          </cell>
          <cell r="H6876">
            <v>0</v>
          </cell>
          <cell r="I6876">
            <v>0</v>
          </cell>
          <cell r="J6876">
            <v>0</v>
          </cell>
          <cell r="K6876">
            <v>4.0175181709999999</v>
          </cell>
        </row>
        <row r="6877">
          <cell r="A6877" t="str">
            <v>TRIAE_CS42_7DL_TGACv1_603293_AA1980300.1</v>
          </cell>
          <cell r="B6877" t="str">
            <v>cytochrome P450 72A1, putative, expressed</v>
          </cell>
          <cell r="C6877" t="str">
            <v>Cytochrome P450 superfamily protein</v>
          </cell>
          <cell r="D6877">
            <v>-1.2942843879999999</v>
          </cell>
          <cell r="E6877">
            <v>0</v>
          </cell>
          <cell r="F6877">
            <v>1.6219127879999999</v>
          </cell>
          <cell r="G6877">
            <v>2.058120368</v>
          </cell>
          <cell r="H6877">
            <v>0</v>
          </cell>
          <cell r="I6877">
            <v>0</v>
          </cell>
          <cell r="J6877">
            <v>0</v>
          </cell>
          <cell r="K6877">
            <v>4.0175181709999999</v>
          </cell>
        </row>
        <row r="6878">
          <cell r="A6878" t="str">
            <v>TRIAE_CS42_7BL_TGACv1_579335_AA1906480.1</v>
          </cell>
          <cell r="B6878" t="str">
            <v>cytochrome P450 72A1, putative, expressed</v>
          </cell>
          <cell r="C6878" t="str">
            <v>Cytochrome P450 superfamily protein</v>
          </cell>
          <cell r="D6878">
            <v>-1.282384843</v>
          </cell>
          <cell r="E6878">
            <v>0</v>
          </cell>
          <cell r="F6878">
            <v>1.6247985810000001</v>
          </cell>
          <cell r="G6878">
            <v>2.0588883500000001</v>
          </cell>
          <cell r="H6878">
            <v>0</v>
          </cell>
          <cell r="I6878">
            <v>0</v>
          </cell>
          <cell r="J6878">
            <v>0</v>
          </cell>
          <cell r="K6878">
            <v>4.0096836260000002</v>
          </cell>
        </row>
        <row r="6879">
          <cell r="A6879" t="str">
            <v>TRIAE_CS42_5BL_TGACv1_404977_AA1316940.1</v>
          </cell>
          <cell r="B6879" t="str">
            <v>cytochrome P450, putative, expressed</v>
          </cell>
          <cell r="C6879" t="str">
            <v>Cytochrome P450 superfamily protein</v>
          </cell>
          <cell r="D6879">
            <v>-1.278452492</v>
          </cell>
          <cell r="E6879">
            <v>-1.1687847819999999</v>
          </cell>
          <cell r="F6879">
            <v>-2.104202973</v>
          </cell>
          <cell r="G6879">
            <v>-2.4240090169999999</v>
          </cell>
          <cell r="H6879">
            <v>0</v>
          </cell>
          <cell r="I6879">
            <v>0</v>
          </cell>
          <cell r="J6879">
            <v>0</v>
          </cell>
          <cell r="K6879">
            <v>0</v>
          </cell>
        </row>
        <row r="6880">
          <cell r="A6880" t="str">
            <v>TRIAE_CS42_5AS_TGACv1_394130_AA1278290.1</v>
          </cell>
          <cell r="B6880" t="str">
            <v>cytochrome P450, putative, expressed</v>
          </cell>
          <cell r="C6880" t="str">
            <v>Cytochrome P450 superfamily protein</v>
          </cell>
          <cell r="D6880">
            <v>-1.257851483</v>
          </cell>
          <cell r="E6880">
            <v>0</v>
          </cell>
          <cell r="F6880">
            <v>-1.433054901</v>
          </cell>
          <cell r="G6880">
            <v>-1.2040132029999999</v>
          </cell>
          <cell r="H6880">
            <v>0</v>
          </cell>
          <cell r="I6880">
            <v>0</v>
          </cell>
          <cell r="J6880">
            <v>0</v>
          </cell>
          <cell r="K6880">
            <v>2.7317747620000001</v>
          </cell>
        </row>
        <row r="6881">
          <cell r="A6881" t="str">
            <v>TRIAE_CS42_5DS_TGACv1_456976_AA1480540.1</v>
          </cell>
          <cell r="B6881" t="str">
            <v>cytochrome P450, putative, expressed</v>
          </cell>
          <cell r="C6881" t="str">
            <v>Cytochrome P450 superfamily protein</v>
          </cell>
          <cell r="D6881">
            <v>-1.257851483</v>
          </cell>
          <cell r="E6881">
            <v>0</v>
          </cell>
          <cell r="F6881">
            <v>-1.433054901</v>
          </cell>
          <cell r="G6881">
            <v>-1.2040132029999999</v>
          </cell>
          <cell r="H6881">
            <v>0</v>
          </cell>
          <cell r="I6881">
            <v>0</v>
          </cell>
          <cell r="J6881">
            <v>0</v>
          </cell>
          <cell r="K6881">
            <v>2.7317747620000001</v>
          </cell>
        </row>
        <row r="6882">
          <cell r="A6882" t="str">
            <v>TRIAE_CS42_5DL_TGACv1_433873_AA1424180.1</v>
          </cell>
          <cell r="B6882" t="str">
            <v>cytochrome P450, putative, expressed</v>
          </cell>
          <cell r="C6882" t="str">
            <v>Cytochrome P450 superfamily protein</v>
          </cell>
          <cell r="D6882">
            <v>-1.2386831869999999</v>
          </cell>
          <cell r="E6882">
            <v>-1.1687847819999999</v>
          </cell>
          <cell r="F6882">
            <v>-2.104202973</v>
          </cell>
          <cell r="G6882">
            <v>-2.391648837</v>
          </cell>
          <cell r="H6882">
            <v>0</v>
          </cell>
          <cell r="I6882">
            <v>0</v>
          </cell>
          <cell r="J6882">
            <v>0</v>
          </cell>
          <cell r="K6882">
            <v>0</v>
          </cell>
        </row>
        <row r="6883">
          <cell r="A6883" t="str">
            <v>TRIAE_CS42_4BL_TGACv1_320268_AA1033220.1</v>
          </cell>
          <cell r="B6883" t="str">
            <v>cytochrome P450 86A1, putative, expressed</v>
          </cell>
          <cell r="C6883" t="str">
            <v>Cytochrome P450 superfamily protein</v>
          </cell>
          <cell r="D6883">
            <v>-1.214731617</v>
          </cell>
          <cell r="E6883">
            <v>0</v>
          </cell>
          <cell r="F6883">
            <v>0</v>
          </cell>
          <cell r="G6883">
            <v>0</v>
          </cell>
          <cell r="H6883">
            <v>0</v>
          </cell>
          <cell r="I6883">
            <v>0</v>
          </cell>
          <cell r="J6883">
            <v>0</v>
          </cell>
          <cell r="K6883">
            <v>0</v>
          </cell>
        </row>
        <row r="6884">
          <cell r="A6884" t="str">
            <v>TRIAE_CS42_6DS_TGACv1_543449_AA1740270.1</v>
          </cell>
          <cell r="B6884" t="str">
            <v>cytochrome P450, putative, expressed</v>
          </cell>
          <cell r="C6884" t="str">
            <v>Cytochrome P450 superfamily protein</v>
          </cell>
          <cell r="D6884">
            <v>-1.2093725209999999</v>
          </cell>
          <cell r="E6884">
            <v>-1.0663292959999999</v>
          </cell>
          <cell r="F6884">
            <v>0</v>
          </cell>
          <cell r="G6884">
            <v>0</v>
          </cell>
          <cell r="H6884">
            <v>0</v>
          </cell>
          <cell r="I6884">
            <v>0</v>
          </cell>
          <cell r="J6884">
            <v>0</v>
          </cell>
          <cell r="K6884">
            <v>0</v>
          </cell>
        </row>
        <row r="6885">
          <cell r="A6885" t="str">
            <v>TRIAE_CS42_4AL_TGACv1_290920_AA0990500.4</v>
          </cell>
          <cell r="B6885" t="str">
            <v>cytochrome P450 72A1, putative, expressed</v>
          </cell>
          <cell r="C6885" t="str">
            <v>Cytochrome P450 superfamily protein</v>
          </cell>
          <cell r="D6885">
            <v>-1.1812818549999999</v>
          </cell>
          <cell r="E6885">
            <v>0</v>
          </cell>
          <cell r="F6885">
            <v>0</v>
          </cell>
          <cell r="G6885">
            <v>1.1007128909999999</v>
          </cell>
          <cell r="H6885">
            <v>0</v>
          </cell>
          <cell r="I6885">
            <v>0</v>
          </cell>
          <cell r="J6885">
            <v>0</v>
          </cell>
          <cell r="K6885">
            <v>0</v>
          </cell>
        </row>
        <row r="6886">
          <cell r="A6886" t="str">
            <v>TRIAE_CS42_2AL_TGACv1_093447_AA0280270.1</v>
          </cell>
          <cell r="B6886" t="str">
            <v>cytochrome P450, putative, expressed</v>
          </cell>
          <cell r="C6886" t="str">
            <v>Cytochrome P450 superfamily protein</v>
          </cell>
          <cell r="D6886">
            <v>-1.1385690660000001</v>
          </cell>
          <cell r="E6886">
            <v>0</v>
          </cell>
          <cell r="F6886">
            <v>0</v>
          </cell>
          <cell r="G6886">
            <v>0</v>
          </cell>
          <cell r="H6886">
            <v>0</v>
          </cell>
          <cell r="I6886">
            <v>0</v>
          </cell>
          <cell r="J6886">
            <v>0</v>
          </cell>
          <cell r="K6886">
            <v>0</v>
          </cell>
        </row>
        <row r="6887">
          <cell r="A6887" t="str">
            <v>TRIAE_CS42_5BL_TGACv1_415644_AA1368430.1</v>
          </cell>
          <cell r="B6887" t="str">
            <v>cytochrome P450 72A1, putative, expressed</v>
          </cell>
          <cell r="C6887" t="str">
            <v>Cytochrome P450 superfamily protein</v>
          </cell>
          <cell r="D6887">
            <v>-1.126386643</v>
          </cell>
          <cell r="E6887">
            <v>0</v>
          </cell>
          <cell r="F6887">
            <v>0</v>
          </cell>
          <cell r="G6887">
            <v>0</v>
          </cell>
          <cell r="H6887">
            <v>0</v>
          </cell>
          <cell r="I6887">
            <v>0</v>
          </cell>
          <cell r="J6887">
            <v>0</v>
          </cell>
          <cell r="K6887">
            <v>0</v>
          </cell>
        </row>
        <row r="6888">
          <cell r="A6888" t="str">
            <v>TRIAE_CS42_5DL_TGACv1_435806_AA1455090.1</v>
          </cell>
          <cell r="B6888" t="str">
            <v>cytochrome P450, putative, expressed</v>
          </cell>
          <cell r="C6888" t="str">
            <v>Cytochrome P450 superfamily protein</v>
          </cell>
          <cell r="D6888">
            <v>-1.1243101559999999</v>
          </cell>
          <cell r="E6888">
            <v>-1.338478308</v>
          </cell>
          <cell r="F6888">
            <v>0</v>
          </cell>
          <cell r="G6888">
            <v>-1.2376627689999999</v>
          </cell>
          <cell r="H6888">
            <v>0</v>
          </cell>
          <cell r="I6888">
            <v>0</v>
          </cell>
          <cell r="J6888">
            <v>0</v>
          </cell>
          <cell r="K6888">
            <v>0</v>
          </cell>
        </row>
        <row r="6889">
          <cell r="A6889" t="str">
            <v>TRIAE_CS42_5AL_TGACv1_377361_AA1246180.2</v>
          </cell>
          <cell r="B6889" t="str">
            <v>cytochrome P450, putative, expressed</v>
          </cell>
          <cell r="C6889" t="str">
            <v>Cytochrome P450 superfamily protein</v>
          </cell>
          <cell r="D6889">
            <v>-1.1243101559999999</v>
          </cell>
          <cell r="E6889">
            <v>-1.222827866</v>
          </cell>
          <cell r="F6889">
            <v>0</v>
          </cell>
          <cell r="G6889">
            <v>-1.2376627689999999</v>
          </cell>
          <cell r="H6889">
            <v>0</v>
          </cell>
          <cell r="I6889">
            <v>0</v>
          </cell>
          <cell r="J6889">
            <v>0</v>
          </cell>
          <cell r="K6889">
            <v>0</v>
          </cell>
        </row>
        <row r="6890">
          <cell r="A6890" t="str">
            <v>TRIAE_CS42_5BL_TGACv1_407800_AA1359720.1</v>
          </cell>
          <cell r="B6890" t="str">
            <v>cytochrome P450, putative, expressed</v>
          </cell>
          <cell r="C6890" t="str">
            <v>Cytochrome P450 superfamily protein</v>
          </cell>
          <cell r="D6890">
            <v>-1.1243101559999999</v>
          </cell>
          <cell r="E6890">
            <v>-1.222827866</v>
          </cell>
          <cell r="F6890">
            <v>0</v>
          </cell>
          <cell r="G6890">
            <v>-1.2376627689999999</v>
          </cell>
          <cell r="H6890">
            <v>0</v>
          </cell>
          <cell r="I6890">
            <v>0</v>
          </cell>
          <cell r="J6890">
            <v>0</v>
          </cell>
          <cell r="K6890">
            <v>0</v>
          </cell>
        </row>
        <row r="6891">
          <cell r="A6891" t="str">
            <v>TRIAE_CS42_4DL_TGACv1_344666_AA1148820.1</v>
          </cell>
          <cell r="B6891" t="str">
            <v>cytochrome P450 protein, putative, expressed</v>
          </cell>
          <cell r="C6891" t="str">
            <v>Cytochrome P450 superfamily protein</v>
          </cell>
          <cell r="D6891">
            <v>-1.0917143490000001</v>
          </cell>
          <cell r="E6891">
            <v>-1.831636638</v>
          </cell>
          <cell r="F6891">
            <v>0</v>
          </cell>
          <cell r="G6891">
            <v>0</v>
          </cell>
          <cell r="H6891">
            <v>0</v>
          </cell>
          <cell r="I6891">
            <v>0</v>
          </cell>
          <cell r="J6891">
            <v>0</v>
          </cell>
          <cell r="K6891">
            <v>0</v>
          </cell>
        </row>
        <row r="6892">
          <cell r="A6892" t="str">
            <v>TRIAE_CS42_4AS_TGACv1_306274_AA1005540.1</v>
          </cell>
          <cell r="B6892" t="str">
            <v>cytochrome P450, putative, expressed</v>
          </cell>
          <cell r="C6892" t="str">
            <v>Cytochrome P450 superfamily protein</v>
          </cell>
          <cell r="D6892">
            <v>-1.0259041710000001</v>
          </cell>
          <cell r="E6892">
            <v>0</v>
          </cell>
          <cell r="F6892">
            <v>1.300205727</v>
          </cell>
          <cell r="G6892">
            <v>2.2979316540000001</v>
          </cell>
          <cell r="H6892">
            <v>0</v>
          </cell>
          <cell r="I6892">
            <v>0</v>
          </cell>
          <cell r="J6892">
            <v>0</v>
          </cell>
          <cell r="K6892">
            <v>0</v>
          </cell>
        </row>
        <row r="6893">
          <cell r="A6893" t="str">
            <v>TRIAE_CS42_4BL_TGACv1_320540_AA1042560.1</v>
          </cell>
          <cell r="B6893" t="str">
            <v>cytochrome P450, putative, expressed</v>
          </cell>
          <cell r="C6893" t="str">
            <v>Cytochrome P450 superfamily protein</v>
          </cell>
          <cell r="D6893">
            <v>-1.0259041710000001</v>
          </cell>
          <cell r="E6893">
            <v>0</v>
          </cell>
          <cell r="F6893">
            <v>1.300205727</v>
          </cell>
          <cell r="G6893">
            <v>2.2979316540000001</v>
          </cell>
          <cell r="H6893">
            <v>0</v>
          </cell>
          <cell r="I6893">
            <v>0</v>
          </cell>
          <cell r="J6893">
            <v>0</v>
          </cell>
          <cell r="K6893">
            <v>0</v>
          </cell>
        </row>
        <row r="6894">
          <cell r="A6894" t="str">
            <v>TRIAE_CS42_3AL_TGACv1_194028_AA0624950.1</v>
          </cell>
          <cell r="B6894" t="str">
            <v>cytochrome P450, putative, expressed</v>
          </cell>
          <cell r="C6894" t="str">
            <v>Cytochrome P450 superfamily protein</v>
          </cell>
          <cell r="D6894">
            <v>-1.0106872339999999</v>
          </cell>
          <cell r="E6894">
            <v>0</v>
          </cell>
          <cell r="F6894">
            <v>1.3125103849999999</v>
          </cell>
          <cell r="G6894">
            <v>2.3145977969999998</v>
          </cell>
          <cell r="H6894">
            <v>0</v>
          </cell>
          <cell r="I6894">
            <v>0</v>
          </cell>
          <cell r="J6894">
            <v>0</v>
          </cell>
          <cell r="K6894">
            <v>0</v>
          </cell>
        </row>
        <row r="6895">
          <cell r="A6895" t="str">
            <v>TRIAE_CS42_4DL_TGACv1_343726_AA1138680.1</v>
          </cell>
          <cell r="B6895" t="str">
            <v>cytochrome P450, putative, expressed</v>
          </cell>
          <cell r="C6895" t="str">
            <v>Cytochrome P450 superfamily protein</v>
          </cell>
          <cell r="D6895">
            <v>-1.0057677599999999</v>
          </cell>
          <cell r="E6895">
            <v>0</v>
          </cell>
          <cell r="F6895">
            <v>1.310875434</v>
          </cell>
          <cell r="G6895">
            <v>2.3061147860000002</v>
          </cell>
          <cell r="H6895">
            <v>0</v>
          </cell>
          <cell r="I6895">
            <v>0</v>
          </cell>
          <cell r="J6895">
            <v>0</v>
          </cell>
          <cell r="K6895">
            <v>0</v>
          </cell>
        </row>
        <row r="6896">
          <cell r="A6896" t="str">
            <v>TRIAE_CS42_3B_TGACv1_220721_AA0716590.1</v>
          </cell>
          <cell r="B6896" t="str">
            <v>cytochrome P450, putative, expressed</v>
          </cell>
          <cell r="C6896" t="str">
            <v>Cytochrome P450 superfamily protein</v>
          </cell>
          <cell r="D6896">
            <v>-1.002217736</v>
          </cell>
          <cell r="E6896">
            <v>0</v>
          </cell>
          <cell r="F6896">
            <v>0</v>
          </cell>
          <cell r="G6896">
            <v>0</v>
          </cell>
          <cell r="H6896">
            <v>0</v>
          </cell>
          <cell r="I6896">
            <v>0</v>
          </cell>
          <cell r="J6896">
            <v>0</v>
          </cell>
          <cell r="K6896">
            <v>0</v>
          </cell>
        </row>
        <row r="6897">
          <cell r="A6897" t="str">
            <v>TRIAE_CS42_6DL_TGACv1_527090_AA1698320.1</v>
          </cell>
          <cell r="B6897" t="str">
            <v>cytochrome P450, putative, expressed</v>
          </cell>
          <cell r="C6897" t="str">
            <v>Cytochrome P450 superfamily protein</v>
          </cell>
          <cell r="D6897">
            <v>1.04445298</v>
          </cell>
          <cell r="E6897">
            <v>3.2345469040000001</v>
          </cell>
          <cell r="F6897">
            <v>1.225417921</v>
          </cell>
          <cell r="G6897">
            <v>1.2981293389999999</v>
          </cell>
          <cell r="H6897">
            <v>0</v>
          </cell>
          <cell r="I6897">
            <v>0</v>
          </cell>
          <cell r="J6897">
            <v>0</v>
          </cell>
          <cell r="K6897">
            <v>0</v>
          </cell>
        </row>
        <row r="6898">
          <cell r="A6898" t="str">
            <v>TRIAE_CS42_1AL_TGACv1_003747_AA0051340.1</v>
          </cell>
          <cell r="B6898" t="str">
            <v>transposon protein, putative, unclassified, expressed</v>
          </cell>
          <cell r="C6898" t="str">
            <v>Cytochrome P450 superfamily protein</v>
          </cell>
          <cell r="D6898">
            <v>1.10230469</v>
          </cell>
          <cell r="E6898">
            <v>1.1461886969999999</v>
          </cell>
          <cell r="F6898">
            <v>0</v>
          </cell>
          <cell r="G6898">
            <v>0</v>
          </cell>
          <cell r="H6898">
            <v>0</v>
          </cell>
          <cell r="I6898">
            <v>1.1973024649999999</v>
          </cell>
          <cell r="J6898">
            <v>0</v>
          </cell>
          <cell r="K6898">
            <v>2.4368873070000001</v>
          </cell>
        </row>
        <row r="6899">
          <cell r="A6899" t="str">
            <v>TRIAE_CS42_1BL_TGACv1_031407_AA0113400.1</v>
          </cell>
          <cell r="B6899" t="str">
            <v>transposon protein, putative, unclassified, expressed</v>
          </cell>
          <cell r="C6899" t="str">
            <v>Cytochrome P450 superfamily protein</v>
          </cell>
          <cell r="D6899">
            <v>1.10230469</v>
          </cell>
          <cell r="E6899">
            <v>1.1461886969999999</v>
          </cell>
          <cell r="F6899">
            <v>0</v>
          </cell>
          <cell r="G6899">
            <v>0</v>
          </cell>
          <cell r="H6899">
            <v>0</v>
          </cell>
          <cell r="I6899">
            <v>1.1973024649999999</v>
          </cell>
          <cell r="J6899">
            <v>0</v>
          </cell>
          <cell r="K6899">
            <v>2.4368873070000001</v>
          </cell>
        </row>
        <row r="6900">
          <cell r="A6900" t="str">
            <v>TRIAE_CS42_1DL_TGACv1_063879_AA0231420.1</v>
          </cell>
          <cell r="B6900" t="str">
            <v>transposon protein, putative, unclassified, expressed</v>
          </cell>
          <cell r="C6900" t="str">
            <v>Cytochrome P450 superfamily protein</v>
          </cell>
          <cell r="D6900">
            <v>1.10230469</v>
          </cell>
          <cell r="E6900">
            <v>1.1461886969999999</v>
          </cell>
          <cell r="F6900">
            <v>0</v>
          </cell>
          <cell r="G6900">
            <v>0</v>
          </cell>
          <cell r="H6900">
            <v>0</v>
          </cell>
          <cell r="I6900">
            <v>1.1973024649999999</v>
          </cell>
          <cell r="J6900">
            <v>0</v>
          </cell>
          <cell r="K6900">
            <v>2.4368873070000001</v>
          </cell>
        </row>
        <row r="6901">
          <cell r="A6901" t="str">
            <v>TRIAE_CS42_2AS_TGACv1_112430_AA0337830.1</v>
          </cell>
          <cell r="B6901" t="str">
            <v>cytochrome P450, putative, expressed</v>
          </cell>
          <cell r="C6901" t="str">
            <v>Cytochrome P450 superfamily protein</v>
          </cell>
          <cell r="D6901">
            <v>1.1664603769999999</v>
          </cell>
          <cell r="E6901">
            <v>-1.255615994</v>
          </cell>
          <cell r="F6901">
            <v>-2.2786912290000001</v>
          </cell>
          <cell r="G6901">
            <v>-6.6210648550000002</v>
          </cell>
          <cell r="H6901">
            <v>0</v>
          </cell>
          <cell r="I6901">
            <v>0</v>
          </cell>
          <cell r="J6901">
            <v>0</v>
          </cell>
          <cell r="K6901">
            <v>0</v>
          </cell>
        </row>
        <row r="6902">
          <cell r="A6902" t="str">
            <v>TRIAE_CS42_2DS_TGACv1_178163_AA0592090.1</v>
          </cell>
          <cell r="B6902" t="str">
            <v>cytochrome P450, putative, expressed</v>
          </cell>
          <cell r="C6902" t="str">
            <v>Cytochrome P450 superfamily protein</v>
          </cell>
          <cell r="D6902">
            <v>1.1664603769999999</v>
          </cell>
          <cell r="E6902">
            <v>-1.255615994</v>
          </cell>
          <cell r="F6902">
            <v>-2.2751078900000001</v>
          </cell>
          <cell r="G6902">
            <v>-6.6174946620000004</v>
          </cell>
          <cell r="H6902">
            <v>0</v>
          </cell>
          <cell r="I6902">
            <v>0</v>
          </cell>
          <cell r="J6902">
            <v>0</v>
          </cell>
          <cell r="K6902">
            <v>0</v>
          </cell>
        </row>
        <row r="6903">
          <cell r="A6903" t="str">
            <v>TRIAE_CS42_2BS_TGACv1_146735_AA0471790.1</v>
          </cell>
          <cell r="B6903" t="str">
            <v>cytochrome P450, putative, expressed</v>
          </cell>
          <cell r="C6903" t="str">
            <v>Cytochrome P450 superfamily protein</v>
          </cell>
          <cell r="D6903">
            <v>1.1788927360000001</v>
          </cell>
          <cell r="E6903">
            <v>0</v>
          </cell>
          <cell r="F6903">
            <v>0</v>
          </cell>
          <cell r="G6903">
            <v>1.091400852</v>
          </cell>
          <cell r="H6903">
            <v>0</v>
          </cell>
          <cell r="I6903">
            <v>0</v>
          </cell>
          <cell r="J6903">
            <v>0</v>
          </cell>
          <cell r="K6903">
            <v>1.3996564440000001</v>
          </cell>
        </row>
        <row r="6904">
          <cell r="A6904" t="str">
            <v>TRIAE_CS42_6AL_TGACv1_470861_AA1496950.2</v>
          </cell>
          <cell r="B6904" t="str">
            <v>cytochrome P450, putative, expressed</v>
          </cell>
          <cell r="C6904" t="str">
            <v>Cytochrome P450 superfamily protein</v>
          </cell>
          <cell r="D6904">
            <v>1.2011417550000001</v>
          </cell>
          <cell r="E6904">
            <v>-1.476159665</v>
          </cell>
          <cell r="F6904">
            <v>0</v>
          </cell>
          <cell r="G6904">
            <v>0</v>
          </cell>
          <cell r="H6904">
            <v>0</v>
          </cell>
          <cell r="I6904">
            <v>0</v>
          </cell>
          <cell r="J6904">
            <v>0</v>
          </cell>
          <cell r="K6904">
            <v>0</v>
          </cell>
        </row>
        <row r="6905">
          <cell r="A6905" t="str">
            <v>TRIAE_CS42_2AS_TGACv1_112519_AA0339800.1</v>
          </cell>
          <cell r="B6905" t="str">
            <v>cytochrome P450, putative, expressed</v>
          </cell>
          <cell r="C6905" t="str">
            <v>Cytochrome P450 superfamily protein</v>
          </cell>
          <cell r="D6905">
            <v>1.2319158020000001</v>
          </cell>
          <cell r="E6905">
            <v>0</v>
          </cell>
          <cell r="F6905">
            <v>0</v>
          </cell>
          <cell r="G6905">
            <v>1.05101972</v>
          </cell>
          <cell r="H6905">
            <v>0</v>
          </cell>
          <cell r="I6905">
            <v>0</v>
          </cell>
          <cell r="J6905">
            <v>0</v>
          </cell>
          <cell r="K6905">
            <v>1.5279521469999999</v>
          </cell>
        </row>
        <row r="6906">
          <cell r="A6906" t="str">
            <v>TRIAE_CS42_1AL_TGACv1_002988_AA0046960.1</v>
          </cell>
          <cell r="B6906" t="str">
            <v>cytochrome P450, putative, expressed</v>
          </cell>
          <cell r="C6906" t="str">
            <v>Cytochrome P450 superfamily protein</v>
          </cell>
          <cell r="D6906">
            <v>1.2481314210000001</v>
          </cell>
          <cell r="E6906">
            <v>2.424820757</v>
          </cell>
          <cell r="F6906">
            <v>1.4817798980000001</v>
          </cell>
          <cell r="G6906">
            <v>1.7170175169999999</v>
          </cell>
          <cell r="H6906">
            <v>0</v>
          </cell>
          <cell r="I6906">
            <v>0</v>
          </cell>
          <cell r="J6906">
            <v>0</v>
          </cell>
          <cell r="K6906">
            <v>0</v>
          </cell>
        </row>
        <row r="6907">
          <cell r="A6907" t="str">
            <v>TRIAE_CS42_1BL_TGACv1_033395_AA0139160.1</v>
          </cell>
          <cell r="B6907" t="str">
            <v>cytochrome P450, putative, expressed</v>
          </cell>
          <cell r="C6907" t="str">
            <v>Cytochrome P450 superfamily protein</v>
          </cell>
          <cell r="D6907">
            <v>1.2481314210000001</v>
          </cell>
          <cell r="E6907">
            <v>2.424820757</v>
          </cell>
          <cell r="F6907">
            <v>1.4817798980000001</v>
          </cell>
          <cell r="G6907">
            <v>1.7170175169999999</v>
          </cell>
          <cell r="H6907">
            <v>0</v>
          </cell>
          <cell r="I6907">
            <v>0</v>
          </cell>
          <cell r="J6907">
            <v>0</v>
          </cell>
          <cell r="K6907">
            <v>0</v>
          </cell>
        </row>
        <row r="6908">
          <cell r="A6908" t="str">
            <v>TRIAE_CS42_1DL_TGACv1_061359_AA0193040.1</v>
          </cell>
          <cell r="B6908" t="str">
            <v>cytochrome P450, putative, expressed</v>
          </cell>
          <cell r="C6908" t="str">
            <v>Cytochrome P450 superfamily protein</v>
          </cell>
          <cell r="D6908">
            <v>1.2481314210000001</v>
          </cell>
          <cell r="E6908">
            <v>2.424820757</v>
          </cell>
          <cell r="F6908">
            <v>1.4817798980000001</v>
          </cell>
          <cell r="G6908">
            <v>1.7170175169999999</v>
          </cell>
          <cell r="H6908">
            <v>0</v>
          </cell>
          <cell r="I6908">
            <v>0</v>
          </cell>
          <cell r="J6908">
            <v>0</v>
          </cell>
          <cell r="K6908">
            <v>0</v>
          </cell>
        </row>
        <row r="6909">
          <cell r="A6909" t="str">
            <v>TRIAE_CS42_6BL_TGACv1_500056_AA1597990.1</v>
          </cell>
          <cell r="B6909" t="str">
            <v>cytochrome P450, putative, expressed</v>
          </cell>
          <cell r="C6909" t="str">
            <v>Cytochrome P450 superfamily protein</v>
          </cell>
          <cell r="D6909">
            <v>1.285919593</v>
          </cell>
          <cell r="E6909">
            <v>3.3627901570000001</v>
          </cell>
          <cell r="F6909">
            <v>0</v>
          </cell>
          <cell r="G6909">
            <v>0</v>
          </cell>
          <cell r="H6909">
            <v>0</v>
          </cell>
          <cell r="I6909">
            <v>0</v>
          </cell>
          <cell r="J6909">
            <v>0</v>
          </cell>
          <cell r="K6909">
            <v>0</v>
          </cell>
        </row>
        <row r="6910">
          <cell r="A6910" t="str">
            <v>TRIAE_CS42_3DS_TGACv1_271628_AA0904230.1</v>
          </cell>
          <cell r="B6910" t="str">
            <v>cytochrome P450, putative, expressed</v>
          </cell>
          <cell r="C6910" t="str">
            <v>Cytochrome P450 superfamily protein</v>
          </cell>
          <cell r="D6910">
            <v>1.4277923050000001</v>
          </cell>
          <cell r="E6910">
            <v>1.5783615580000001</v>
          </cell>
          <cell r="F6910">
            <v>0</v>
          </cell>
          <cell r="G6910">
            <v>0</v>
          </cell>
          <cell r="H6910">
            <v>0</v>
          </cell>
          <cell r="I6910">
            <v>0</v>
          </cell>
          <cell r="J6910">
            <v>0</v>
          </cell>
          <cell r="K6910">
            <v>0</v>
          </cell>
        </row>
        <row r="6911">
          <cell r="A6911" t="str">
            <v>TRIAE_CS42_6BL_TGACv1_500437_AA1604620.1</v>
          </cell>
          <cell r="B6911" t="str">
            <v>cytochrome P450, putative, expressed</v>
          </cell>
          <cell r="C6911" t="str">
            <v>Cytochrome P450 superfamily protein</v>
          </cell>
          <cell r="D6911">
            <v>1.4416714989999999</v>
          </cell>
          <cell r="E6911">
            <v>1.385606428</v>
          </cell>
          <cell r="F6911">
            <v>0</v>
          </cell>
          <cell r="G6911">
            <v>0</v>
          </cell>
          <cell r="H6911">
            <v>0</v>
          </cell>
          <cell r="I6911">
            <v>0</v>
          </cell>
          <cell r="J6911">
            <v>0</v>
          </cell>
          <cell r="K6911">
            <v>0</v>
          </cell>
        </row>
        <row r="6912">
          <cell r="A6912" t="str">
            <v>TRIAE_CS42_6DL_TGACv1_527175_AA1700080.1</v>
          </cell>
          <cell r="B6912" t="str">
            <v>cytochrome P450, putative, expressed</v>
          </cell>
          <cell r="C6912" t="str">
            <v>Cytochrome P450 superfamily protein</v>
          </cell>
          <cell r="D6912">
            <v>1.46452304</v>
          </cell>
          <cell r="E6912">
            <v>1.3997812789999999</v>
          </cell>
          <cell r="F6912">
            <v>0</v>
          </cell>
          <cell r="G6912">
            <v>0</v>
          </cell>
          <cell r="H6912">
            <v>0</v>
          </cell>
          <cell r="I6912">
            <v>0</v>
          </cell>
          <cell r="J6912">
            <v>0</v>
          </cell>
          <cell r="K6912">
            <v>0</v>
          </cell>
        </row>
        <row r="6913">
          <cell r="A6913" t="str">
            <v>TRIAE_CS42_6BL_TGACv1_500027_AA1597560.1</v>
          </cell>
          <cell r="B6913" t="str">
            <v>cytochrome P450, putative, expressed</v>
          </cell>
          <cell r="C6913" t="str">
            <v>Cytochrome P450 superfamily protein</v>
          </cell>
          <cell r="D6913">
            <v>1.5456055930000001</v>
          </cell>
          <cell r="E6913">
            <v>-1.209914623</v>
          </cell>
          <cell r="F6913">
            <v>0</v>
          </cell>
          <cell r="G6913">
            <v>-1.8090013149999999</v>
          </cell>
          <cell r="H6913">
            <v>0</v>
          </cell>
          <cell r="I6913">
            <v>0</v>
          </cell>
          <cell r="J6913">
            <v>0</v>
          </cell>
          <cell r="K6913">
            <v>2.0889478650000002</v>
          </cell>
        </row>
        <row r="6914">
          <cell r="A6914" t="str">
            <v>TRIAE_CS42_6DL_TGACv1_526851_AA1693450.1</v>
          </cell>
          <cell r="B6914" t="str">
            <v>cytochrome P450, putative, expressed</v>
          </cell>
          <cell r="C6914" t="str">
            <v>Cytochrome P450 superfamily protein</v>
          </cell>
          <cell r="D6914">
            <v>1.5660939789999999</v>
          </cell>
          <cell r="E6914">
            <v>-1.239672087</v>
          </cell>
          <cell r="F6914">
            <v>0</v>
          </cell>
          <cell r="G6914">
            <v>-1.7519325800000001</v>
          </cell>
          <cell r="H6914">
            <v>0</v>
          </cell>
          <cell r="I6914">
            <v>0</v>
          </cell>
          <cell r="J6914">
            <v>0</v>
          </cell>
          <cell r="K6914">
            <v>2.2258257060000002</v>
          </cell>
        </row>
        <row r="6915">
          <cell r="A6915" t="str">
            <v>TRIAE_CS42_3AS_TGACv1_211169_AA0686310.1</v>
          </cell>
          <cell r="B6915" t="str">
            <v>cytochrome P450, putative, expressed</v>
          </cell>
          <cell r="C6915" t="str">
            <v>Cytochrome P450 superfamily protein</v>
          </cell>
          <cell r="D6915">
            <v>1.5701902130000001</v>
          </cell>
          <cell r="E6915">
            <v>1.5753940790000001</v>
          </cell>
          <cell r="F6915">
            <v>0</v>
          </cell>
          <cell r="G6915">
            <v>0</v>
          </cell>
          <cell r="H6915">
            <v>0</v>
          </cell>
          <cell r="I6915">
            <v>0</v>
          </cell>
          <cell r="J6915">
            <v>0</v>
          </cell>
          <cell r="K6915">
            <v>0</v>
          </cell>
        </row>
        <row r="6916">
          <cell r="A6916" t="str">
            <v>TRIAE_CS42_3B_TGACv1_221264_AA0735620.1</v>
          </cell>
          <cell r="B6916" t="str">
            <v>cytochrome P450, putative, expressed</v>
          </cell>
          <cell r="C6916" t="str">
            <v>Cytochrome P450 superfamily protein</v>
          </cell>
          <cell r="D6916">
            <v>1.5701902130000001</v>
          </cell>
          <cell r="E6916">
            <v>1.5753940790000001</v>
          </cell>
          <cell r="F6916">
            <v>0</v>
          </cell>
          <cell r="G6916">
            <v>0</v>
          </cell>
          <cell r="H6916">
            <v>0</v>
          </cell>
          <cell r="I6916">
            <v>0</v>
          </cell>
          <cell r="J6916">
            <v>0</v>
          </cell>
          <cell r="K6916">
            <v>0</v>
          </cell>
        </row>
        <row r="6917">
          <cell r="A6917" t="str">
            <v>TRIAE_CS42_5DL_TGACv1_434109_AA1429500.1</v>
          </cell>
          <cell r="B6917" t="str">
            <v>cytochrome P450, putative, expressed</v>
          </cell>
          <cell r="C6917" t="str">
            <v>Cytochrome P450 superfamily protein</v>
          </cell>
          <cell r="D6917">
            <v>1.6292749790000001</v>
          </cell>
          <cell r="E6917">
            <v>2.0551644769999999</v>
          </cell>
          <cell r="F6917">
            <v>0</v>
          </cell>
          <cell r="G6917">
            <v>1.6239433990000001</v>
          </cell>
          <cell r="H6917">
            <v>0</v>
          </cell>
          <cell r="I6917">
            <v>0</v>
          </cell>
          <cell r="J6917">
            <v>0</v>
          </cell>
          <cell r="K6917">
            <v>1.4414430570000001</v>
          </cell>
        </row>
        <row r="6918">
          <cell r="A6918" t="str">
            <v>TRIAE_CS42_6DL_TGACv1_527649_AA1706850.1</v>
          </cell>
          <cell r="B6918" t="str">
            <v>cytochrome P450 71D7, putative, expressed</v>
          </cell>
          <cell r="C6918" t="str">
            <v>Cytochrome P450 superfamily protein</v>
          </cell>
          <cell r="D6918">
            <v>1.632240908</v>
          </cell>
          <cell r="E6918">
            <v>3.8594344669999998</v>
          </cell>
          <cell r="F6918">
            <v>0</v>
          </cell>
          <cell r="G6918">
            <v>1.1688454450000001</v>
          </cell>
          <cell r="H6918">
            <v>0</v>
          </cell>
          <cell r="I6918">
            <v>0</v>
          </cell>
          <cell r="J6918">
            <v>0</v>
          </cell>
          <cell r="K6918">
            <v>0</v>
          </cell>
        </row>
        <row r="6919">
          <cell r="A6919" t="str">
            <v>TRIAE_CS42_U_TGACv1_641065_AA2083890.1</v>
          </cell>
          <cell r="B6919" t="str">
            <v>cytochrome P450, putative, expressed</v>
          </cell>
          <cell r="C6919" t="str">
            <v>Cytochrome P450 superfamily protein</v>
          </cell>
          <cell r="D6919">
            <v>1.644941612</v>
          </cell>
          <cell r="E6919">
            <v>0</v>
          </cell>
          <cell r="F6919">
            <v>0</v>
          </cell>
          <cell r="G6919">
            <v>2.5804267730000001</v>
          </cell>
          <cell r="H6919">
            <v>0</v>
          </cell>
          <cell r="I6919">
            <v>0</v>
          </cell>
          <cell r="J6919">
            <v>0</v>
          </cell>
          <cell r="K6919">
            <v>6.9360605639999999</v>
          </cell>
        </row>
        <row r="6920">
          <cell r="A6920" t="str">
            <v>TRIAE_CS42_6AL_TGACv1_472548_AA1523390.1</v>
          </cell>
          <cell r="B6920" t="str">
            <v>cytochrome P450, putative, expressed</v>
          </cell>
          <cell r="C6920" t="str">
            <v>Cytochrome P450 superfamily protein</v>
          </cell>
          <cell r="D6920">
            <v>1.684791972</v>
          </cell>
          <cell r="E6920">
            <v>1.604309558</v>
          </cell>
          <cell r="F6920">
            <v>0</v>
          </cell>
          <cell r="G6920">
            <v>0</v>
          </cell>
          <cell r="H6920">
            <v>0</v>
          </cell>
          <cell r="I6920">
            <v>0</v>
          </cell>
          <cell r="J6920">
            <v>0</v>
          </cell>
          <cell r="K6920">
            <v>0</v>
          </cell>
        </row>
        <row r="6921">
          <cell r="A6921" t="str">
            <v>TRIAE_CS42_1DS_TGACv1_080873_AA0255020.1</v>
          </cell>
          <cell r="B6921" t="str">
            <v>cytochrome P450 72A1, putative, expressed</v>
          </cell>
          <cell r="C6921" t="str">
            <v>Cytochrome P450 superfamily protein</v>
          </cell>
          <cell r="D6921">
            <v>1.7914473790000001</v>
          </cell>
          <cell r="E6921">
            <v>1.787228069</v>
          </cell>
          <cell r="F6921">
            <v>0</v>
          </cell>
          <cell r="G6921">
            <v>1.8533299050000001</v>
          </cell>
          <cell r="H6921">
            <v>0</v>
          </cell>
          <cell r="I6921">
            <v>0</v>
          </cell>
          <cell r="J6921">
            <v>0</v>
          </cell>
          <cell r="K6921">
            <v>0</v>
          </cell>
        </row>
        <row r="6922">
          <cell r="A6922" t="str">
            <v>TRIAE_CS42_2AS_TGACv1_112552_AA0340660.1</v>
          </cell>
          <cell r="B6922" t="str">
            <v>cytochrome P450, putative, expressed</v>
          </cell>
          <cell r="C6922" t="str">
            <v>Cytochrome P450 superfamily protein</v>
          </cell>
          <cell r="D6922">
            <v>1.9005982939999999</v>
          </cell>
          <cell r="E6922">
            <v>0</v>
          </cell>
          <cell r="F6922">
            <v>0</v>
          </cell>
          <cell r="G6922">
            <v>0</v>
          </cell>
          <cell r="H6922">
            <v>0</v>
          </cell>
          <cell r="I6922">
            <v>0</v>
          </cell>
          <cell r="J6922">
            <v>0</v>
          </cell>
          <cell r="K6922">
            <v>0</v>
          </cell>
        </row>
        <row r="6923">
          <cell r="A6923" t="str">
            <v>TRIAE_CS42_2AS_TGACv1_113492_AA0356900.1</v>
          </cell>
          <cell r="B6923" t="str">
            <v>cytochrome P450 71D10, putative, expressed</v>
          </cell>
          <cell r="C6923" t="str">
            <v>Cytochrome P450 superfamily protein</v>
          </cell>
          <cell r="D6923">
            <v>1.924581643</v>
          </cell>
          <cell r="E6923">
            <v>0</v>
          </cell>
          <cell r="F6923">
            <v>0</v>
          </cell>
          <cell r="G6923">
            <v>-1.8178871839999999</v>
          </cell>
          <cell r="H6923">
            <v>0</v>
          </cell>
          <cell r="I6923">
            <v>0</v>
          </cell>
          <cell r="J6923">
            <v>0</v>
          </cell>
          <cell r="K6923">
            <v>6.7688337570000003</v>
          </cell>
        </row>
        <row r="6924">
          <cell r="A6924" t="str">
            <v>TRIAE_CS42_2BS_TGACv1_146791_AA0472870.1</v>
          </cell>
          <cell r="B6924" t="str">
            <v>cytochrome P450 71D10, putative, expressed</v>
          </cell>
          <cell r="C6924" t="str">
            <v>Cytochrome P450 superfamily protein</v>
          </cell>
          <cell r="D6924">
            <v>1.924581643</v>
          </cell>
          <cell r="E6924">
            <v>0</v>
          </cell>
          <cell r="F6924">
            <v>0</v>
          </cell>
          <cell r="G6924">
            <v>-1.8178871839999999</v>
          </cell>
          <cell r="H6924">
            <v>0</v>
          </cell>
          <cell r="I6924">
            <v>0</v>
          </cell>
          <cell r="J6924">
            <v>0</v>
          </cell>
          <cell r="K6924">
            <v>6.7688337570000003</v>
          </cell>
        </row>
        <row r="6925">
          <cell r="A6925" t="str">
            <v>TRIAE_CS42_2DS_TGACv1_177918_AA0587350.1</v>
          </cell>
          <cell r="B6925" t="str">
            <v>cytochrome P450 71D10, putative, expressed</v>
          </cell>
          <cell r="C6925" t="str">
            <v>Cytochrome P450 superfamily protein</v>
          </cell>
          <cell r="D6925">
            <v>1.924581643</v>
          </cell>
          <cell r="E6925">
            <v>0</v>
          </cell>
          <cell r="F6925">
            <v>0</v>
          </cell>
          <cell r="G6925">
            <v>-1.8178871839999999</v>
          </cell>
          <cell r="H6925">
            <v>0</v>
          </cell>
          <cell r="I6925">
            <v>0</v>
          </cell>
          <cell r="J6925">
            <v>0</v>
          </cell>
          <cell r="K6925">
            <v>6.7688337570000003</v>
          </cell>
        </row>
        <row r="6926">
          <cell r="A6926" t="str">
            <v>TRIAE_CS42_2BL_TGACv1_132827_AA0439960.1</v>
          </cell>
          <cell r="B6926" t="str">
            <v>cytochrome P450, putative, expressed</v>
          </cell>
          <cell r="C6926" t="str">
            <v>Cytochrome P450 superfamily protein</v>
          </cell>
          <cell r="D6926">
            <v>1.939736066</v>
          </cell>
          <cell r="E6926">
            <v>2.9422167510000001</v>
          </cell>
          <cell r="F6926">
            <v>0</v>
          </cell>
          <cell r="G6926">
            <v>0</v>
          </cell>
          <cell r="H6926">
            <v>0</v>
          </cell>
          <cell r="I6926">
            <v>0</v>
          </cell>
          <cell r="J6926">
            <v>0</v>
          </cell>
          <cell r="K6926">
            <v>0</v>
          </cell>
        </row>
        <row r="6927">
          <cell r="A6927" t="str">
            <v>TRIAE_CS42_2DS_TGACv1_179451_AA0607280.1</v>
          </cell>
          <cell r="B6927" t="str">
            <v>cytochrome P450, putative, expressed</v>
          </cell>
          <cell r="C6927" t="str">
            <v>Cytochrome P450 superfamily protein</v>
          </cell>
          <cell r="D6927">
            <v>1.9497808839999999</v>
          </cell>
          <cell r="E6927">
            <v>4.451505729</v>
          </cell>
          <cell r="F6927">
            <v>0</v>
          </cell>
          <cell r="G6927">
            <v>-3.9215861300000001</v>
          </cell>
          <cell r="H6927">
            <v>0</v>
          </cell>
          <cell r="I6927">
            <v>0</v>
          </cell>
          <cell r="J6927">
            <v>0</v>
          </cell>
          <cell r="K6927">
            <v>3.6149507949999999</v>
          </cell>
        </row>
        <row r="6928">
          <cell r="A6928" t="str">
            <v>TRIAE_CS42_7BL_TGACv1_579747_AA1909810.1</v>
          </cell>
          <cell r="B6928" t="str">
            <v>cytochrome P450, putative, expressed</v>
          </cell>
          <cell r="C6928" t="str">
            <v>Cytochrome P450 superfamily protein</v>
          </cell>
          <cell r="D6928">
            <v>1.9544407859999999</v>
          </cell>
          <cell r="E6928">
            <v>3.1493630060000002</v>
          </cell>
          <cell r="F6928">
            <v>0</v>
          </cell>
          <cell r="G6928">
            <v>-1.120327866</v>
          </cell>
          <cell r="H6928">
            <v>0</v>
          </cell>
          <cell r="I6928">
            <v>0</v>
          </cell>
          <cell r="J6928">
            <v>0</v>
          </cell>
          <cell r="K6928">
            <v>0</v>
          </cell>
        </row>
        <row r="6929">
          <cell r="A6929" t="str">
            <v>TRIAE_CS42_7AL_TGACv1_556693_AA1769070.1</v>
          </cell>
          <cell r="B6929" t="str">
            <v>cytochrome P450, putative, expressed</v>
          </cell>
          <cell r="C6929" t="str">
            <v>Cytochrome P450 superfamily protein</v>
          </cell>
          <cell r="D6929">
            <v>2.0144632379999998</v>
          </cell>
          <cell r="E6929">
            <v>3.1997826649999999</v>
          </cell>
          <cell r="F6929">
            <v>0</v>
          </cell>
          <cell r="G6929">
            <v>-1.1491187039999999</v>
          </cell>
          <cell r="H6929">
            <v>0</v>
          </cell>
          <cell r="I6929">
            <v>0</v>
          </cell>
          <cell r="J6929">
            <v>0</v>
          </cell>
          <cell r="K6929">
            <v>0</v>
          </cell>
        </row>
        <row r="6930">
          <cell r="A6930" t="str">
            <v>TRIAE_CS42_7DL_TGACv1_602700_AA1965690.1</v>
          </cell>
          <cell r="B6930" t="str">
            <v>cytochrome P450, putative, expressed</v>
          </cell>
          <cell r="C6930" t="str">
            <v>Cytochrome P450 superfamily protein</v>
          </cell>
          <cell r="D6930">
            <v>2.0144632379999998</v>
          </cell>
          <cell r="E6930">
            <v>3.1997826649999999</v>
          </cell>
          <cell r="F6930">
            <v>0</v>
          </cell>
          <cell r="G6930">
            <v>-1.1491187039999999</v>
          </cell>
          <cell r="H6930">
            <v>0</v>
          </cell>
          <cell r="I6930">
            <v>0</v>
          </cell>
          <cell r="J6930">
            <v>0</v>
          </cell>
          <cell r="K6930">
            <v>0</v>
          </cell>
        </row>
        <row r="6931">
          <cell r="A6931" t="str">
            <v>TRIAE_CS42_5BL_TGACv1_408030_AA1361200.1</v>
          </cell>
          <cell r="B6931" t="str">
            <v>cytochrome P450, putative, expressed</v>
          </cell>
          <cell r="C6931" t="str">
            <v>Cytochrome P450 superfamily protein</v>
          </cell>
          <cell r="D6931">
            <v>2.0406212689999998</v>
          </cell>
          <cell r="E6931">
            <v>0</v>
          </cell>
          <cell r="F6931">
            <v>0</v>
          </cell>
          <cell r="G6931">
            <v>0</v>
          </cell>
          <cell r="H6931">
            <v>0</v>
          </cell>
          <cell r="I6931">
            <v>0</v>
          </cell>
          <cell r="J6931">
            <v>0</v>
          </cell>
          <cell r="K6931">
            <v>0</v>
          </cell>
        </row>
        <row r="6932">
          <cell r="A6932" t="str">
            <v>TRIAE_CS42_2AS_TGACv1_112079_AA0329750.2</v>
          </cell>
          <cell r="B6932" t="str">
            <v>cytochrome P450 72A1, putative, expressed</v>
          </cell>
          <cell r="C6932" t="str">
            <v>Cytochrome P450 superfamily protein</v>
          </cell>
          <cell r="D6932">
            <v>2.0442950209999999</v>
          </cell>
          <cell r="E6932">
            <v>0</v>
          </cell>
          <cell r="F6932">
            <v>0</v>
          </cell>
          <cell r="G6932">
            <v>0</v>
          </cell>
          <cell r="H6932">
            <v>0</v>
          </cell>
          <cell r="I6932">
            <v>0</v>
          </cell>
          <cell r="J6932">
            <v>0</v>
          </cell>
          <cell r="K6932">
            <v>0</v>
          </cell>
        </row>
        <row r="6933">
          <cell r="A6933" t="str">
            <v>TRIAE_CS42_5BL_TGACv1_406078_AA1340380.1</v>
          </cell>
          <cell r="B6933" t="str">
            <v>cytochrome P450, putative, expressed</v>
          </cell>
          <cell r="C6933" t="str">
            <v>Cytochrome P450 superfamily protein</v>
          </cell>
          <cell r="D6933">
            <v>2.0613812280000001</v>
          </cell>
          <cell r="E6933">
            <v>0</v>
          </cell>
          <cell r="F6933">
            <v>0</v>
          </cell>
          <cell r="G6933">
            <v>0</v>
          </cell>
          <cell r="H6933">
            <v>0</v>
          </cell>
          <cell r="I6933">
            <v>0</v>
          </cell>
          <cell r="J6933">
            <v>0</v>
          </cell>
          <cell r="K6933">
            <v>0</v>
          </cell>
        </row>
        <row r="6934">
          <cell r="A6934" t="str">
            <v>TRIAE_CS42_5DL_TGACv1_434375_AA1434860.2</v>
          </cell>
          <cell r="B6934" t="str">
            <v>cytochrome P450, putative, expressed</v>
          </cell>
          <cell r="C6934" t="str">
            <v>Cytochrome P450 superfamily protein</v>
          </cell>
          <cell r="D6934">
            <v>2.0613812280000001</v>
          </cell>
          <cell r="E6934">
            <v>0</v>
          </cell>
          <cell r="F6934">
            <v>0</v>
          </cell>
          <cell r="G6934">
            <v>0</v>
          </cell>
          <cell r="H6934">
            <v>0</v>
          </cell>
          <cell r="I6934">
            <v>0</v>
          </cell>
          <cell r="J6934">
            <v>0</v>
          </cell>
          <cell r="K6934">
            <v>0</v>
          </cell>
        </row>
        <row r="6935">
          <cell r="A6935" t="str">
            <v>TRIAE_CS42_5DL_TGACv1_434375_AA1434870.2</v>
          </cell>
          <cell r="B6935" t="str">
            <v>cytochrome P450, putative, expressed</v>
          </cell>
          <cell r="C6935" t="str">
            <v>Cytochrome P450 superfamily protein</v>
          </cell>
          <cell r="D6935">
            <v>2.0613812280000001</v>
          </cell>
          <cell r="E6935">
            <v>0</v>
          </cell>
          <cell r="F6935">
            <v>0</v>
          </cell>
          <cell r="G6935">
            <v>0</v>
          </cell>
          <cell r="H6935">
            <v>0</v>
          </cell>
          <cell r="I6935">
            <v>0</v>
          </cell>
          <cell r="J6935">
            <v>0</v>
          </cell>
          <cell r="K6935">
            <v>0</v>
          </cell>
        </row>
        <row r="6936">
          <cell r="A6936" t="str">
            <v>TRIAE_CS42_2AL_TGACv1_095951_AA0316020.1</v>
          </cell>
          <cell r="B6936" t="str">
            <v>cytochrome P450, putative, expressed</v>
          </cell>
          <cell r="C6936" t="str">
            <v>Cytochrome P450 superfamily protein</v>
          </cell>
          <cell r="D6936">
            <v>2.0635560270000002</v>
          </cell>
          <cell r="E6936">
            <v>2.2186216679999999</v>
          </cell>
          <cell r="F6936">
            <v>0</v>
          </cell>
          <cell r="G6936">
            <v>1.71704039</v>
          </cell>
          <cell r="H6936">
            <v>0</v>
          </cell>
          <cell r="I6936">
            <v>0</v>
          </cell>
          <cell r="J6936">
            <v>0</v>
          </cell>
          <cell r="K6936">
            <v>2.4506366150000001</v>
          </cell>
        </row>
        <row r="6937">
          <cell r="A6937" t="str">
            <v>TRIAE_CS42_2BL_TGACv1_129285_AA0376570.1</v>
          </cell>
          <cell r="B6937" t="str">
            <v>cytochrome P450, putative, expressed</v>
          </cell>
          <cell r="C6937" t="str">
            <v>Cytochrome P450 superfamily protein</v>
          </cell>
          <cell r="D6937">
            <v>2.0635560270000002</v>
          </cell>
          <cell r="E6937">
            <v>2.2186216679999999</v>
          </cell>
          <cell r="F6937">
            <v>0</v>
          </cell>
          <cell r="G6937">
            <v>1.71704039</v>
          </cell>
          <cell r="H6937">
            <v>0</v>
          </cell>
          <cell r="I6937">
            <v>0</v>
          </cell>
          <cell r="J6937">
            <v>0</v>
          </cell>
          <cell r="K6937">
            <v>2.4506366150000001</v>
          </cell>
        </row>
        <row r="6938">
          <cell r="A6938" t="str">
            <v>TRIAE_CS42_3B_TGACv1_220719_AA0716580.1</v>
          </cell>
          <cell r="B6938" t="str">
            <v>cytochrome P450, putative, expressed</v>
          </cell>
          <cell r="C6938" t="str">
            <v>Cytochrome P450 superfamily protein</v>
          </cell>
          <cell r="D6938">
            <v>2.1305518330000002</v>
          </cell>
          <cell r="E6938">
            <v>1.5762632190000001</v>
          </cell>
          <cell r="F6938">
            <v>0</v>
          </cell>
          <cell r="G6938">
            <v>0</v>
          </cell>
          <cell r="H6938">
            <v>0</v>
          </cell>
          <cell r="I6938">
            <v>1.7327072459999999</v>
          </cell>
          <cell r="J6938">
            <v>0</v>
          </cell>
          <cell r="K6938">
            <v>1.1779525989999999</v>
          </cell>
        </row>
        <row r="6939">
          <cell r="A6939" t="str">
            <v>TRIAE_CS42_2AS_TGACv1_112707_AA0343770.1</v>
          </cell>
          <cell r="B6939" t="str">
            <v>cytochrome P450 72A1, putative, expressed</v>
          </cell>
          <cell r="C6939" t="str">
            <v>Cytochrome P450 superfamily protein</v>
          </cell>
          <cell r="D6939">
            <v>2.3161081490000002</v>
          </cell>
          <cell r="E6939">
            <v>3.0238478029999998</v>
          </cell>
          <cell r="F6939">
            <v>4.4699541890000001</v>
          </cell>
          <cell r="G6939">
            <v>0</v>
          </cell>
          <cell r="H6939">
            <v>0</v>
          </cell>
          <cell r="I6939">
            <v>0</v>
          </cell>
          <cell r="J6939">
            <v>0</v>
          </cell>
          <cell r="K6939">
            <v>0</v>
          </cell>
        </row>
        <row r="6940">
          <cell r="A6940" t="str">
            <v>TRIAE_CS42_2BS_TGACv1_145963_AA0450940.1</v>
          </cell>
          <cell r="B6940" t="str">
            <v>cytochrome P450 72A1, putative, expressed</v>
          </cell>
          <cell r="C6940" t="str">
            <v>Cytochrome P450 superfamily protein</v>
          </cell>
          <cell r="D6940">
            <v>2.3161081490000002</v>
          </cell>
          <cell r="E6940">
            <v>3.0416773849999998</v>
          </cell>
          <cell r="F6940">
            <v>4.4708372289999998</v>
          </cell>
          <cell r="G6940">
            <v>0</v>
          </cell>
          <cell r="H6940">
            <v>0</v>
          </cell>
          <cell r="I6940">
            <v>0</v>
          </cell>
          <cell r="J6940">
            <v>0</v>
          </cell>
          <cell r="K6940">
            <v>0</v>
          </cell>
        </row>
        <row r="6941">
          <cell r="A6941" t="str">
            <v>TRIAE_CS42_2DS_TGACv1_177229_AA0569580.1</v>
          </cell>
          <cell r="B6941" t="str">
            <v>cytochrome P450 72A1, putative, expressed</v>
          </cell>
          <cell r="C6941" t="str">
            <v>Cytochrome P450 superfamily protein</v>
          </cell>
          <cell r="D6941">
            <v>2.3161081490000002</v>
          </cell>
          <cell r="E6941">
            <v>3.0416773849999998</v>
          </cell>
          <cell r="F6941">
            <v>4.4708372289999998</v>
          </cell>
          <cell r="G6941">
            <v>0</v>
          </cell>
          <cell r="H6941">
            <v>0</v>
          </cell>
          <cell r="I6941">
            <v>0</v>
          </cell>
          <cell r="J6941">
            <v>0</v>
          </cell>
          <cell r="K6941">
            <v>0</v>
          </cell>
        </row>
        <row r="6942">
          <cell r="A6942" t="str">
            <v>TRIAE_CS42_U_TGACv1_642219_AA2113670.1</v>
          </cell>
          <cell r="B6942" t="str">
            <v>cytochrome P450 71A1, putative, expressed</v>
          </cell>
          <cell r="C6942" t="str">
            <v>Cytochrome P450 superfamily protein</v>
          </cell>
          <cell r="D6942">
            <v>2.3451058630000001</v>
          </cell>
          <cell r="E6942">
            <v>6.1558219620000001</v>
          </cell>
          <cell r="F6942">
            <v>0</v>
          </cell>
          <cell r="G6942">
            <v>0</v>
          </cell>
          <cell r="H6942">
            <v>0</v>
          </cell>
          <cell r="I6942">
            <v>0</v>
          </cell>
          <cell r="J6942">
            <v>0</v>
          </cell>
          <cell r="K6942">
            <v>0</v>
          </cell>
        </row>
        <row r="6943">
          <cell r="A6943" t="str">
            <v>TRIAE_CS42_3B_TGACv1_223660_AA0785210.1</v>
          </cell>
          <cell r="B6943" t="str">
            <v>cytochrome P450, putative, expressed</v>
          </cell>
          <cell r="C6943" t="str">
            <v>Cytochrome P450 superfamily protein</v>
          </cell>
          <cell r="D6943">
            <v>2.388423167</v>
          </cell>
          <cell r="E6943">
            <v>4.3259400780000004</v>
          </cell>
          <cell r="F6943">
            <v>0</v>
          </cell>
          <cell r="G6943">
            <v>1.633795745</v>
          </cell>
          <cell r="H6943">
            <v>0</v>
          </cell>
          <cell r="I6943">
            <v>0</v>
          </cell>
          <cell r="J6943">
            <v>0</v>
          </cell>
          <cell r="K6943">
            <v>3.7450954040000002</v>
          </cell>
        </row>
        <row r="6944">
          <cell r="A6944" t="str">
            <v>TRIAE_CS42_3B_TGACv1_225631_AA0810550.1</v>
          </cell>
          <cell r="B6944" t="str">
            <v>cytochrome P450, putative, expressed</v>
          </cell>
          <cell r="C6944" t="str">
            <v>Cytochrome P450 superfamily protein</v>
          </cell>
          <cell r="D6944">
            <v>2.388423167</v>
          </cell>
          <cell r="E6944">
            <v>4.3259400780000004</v>
          </cell>
          <cell r="F6944">
            <v>0</v>
          </cell>
          <cell r="G6944">
            <v>1.633795745</v>
          </cell>
          <cell r="H6944">
            <v>0</v>
          </cell>
          <cell r="I6944">
            <v>0</v>
          </cell>
          <cell r="J6944">
            <v>0</v>
          </cell>
          <cell r="K6944">
            <v>3.7819641060000002</v>
          </cell>
        </row>
        <row r="6945">
          <cell r="A6945" t="str">
            <v>TRIAE_CS42_5AS_TGACv1_393642_AA1274840.1</v>
          </cell>
          <cell r="B6945" t="str">
            <v>cytochrome P450 51, putative, expressed</v>
          </cell>
          <cell r="C6945" t="str">
            <v>Cytochrome P450 superfamily protein</v>
          </cell>
          <cell r="D6945">
            <v>2.3914200480000001</v>
          </cell>
          <cell r="E6945">
            <v>0</v>
          </cell>
          <cell r="F6945">
            <v>2.264121109</v>
          </cell>
          <cell r="G6945">
            <v>3.3310235939999999</v>
          </cell>
          <cell r="H6945">
            <v>0</v>
          </cell>
          <cell r="I6945">
            <v>0</v>
          </cell>
          <cell r="J6945">
            <v>0</v>
          </cell>
          <cell r="K6945">
            <v>0</v>
          </cell>
        </row>
        <row r="6946">
          <cell r="A6946" t="str">
            <v>TRIAE_CS42_2DL_TGACv1_158514_AA0520590.1</v>
          </cell>
          <cell r="B6946" t="str">
            <v>cytochrome P450, putative, expressed</v>
          </cell>
          <cell r="C6946" t="str">
            <v>Cytochrome P450 superfamily protein</v>
          </cell>
          <cell r="D6946">
            <v>2.445302807</v>
          </cell>
          <cell r="E6946">
            <v>0</v>
          </cell>
          <cell r="F6946">
            <v>0</v>
          </cell>
          <cell r="G6946">
            <v>-1.499288492</v>
          </cell>
          <cell r="H6946">
            <v>0</v>
          </cell>
          <cell r="I6946">
            <v>0</v>
          </cell>
          <cell r="J6946">
            <v>0</v>
          </cell>
          <cell r="K6946">
            <v>0</v>
          </cell>
        </row>
        <row r="6947">
          <cell r="A6947" t="str">
            <v>TRIAE_CS42_4AL_TGACv1_289293_AA0968530.1</v>
          </cell>
          <cell r="B6947" t="str">
            <v>cytochrome P450, putative, expressed</v>
          </cell>
          <cell r="C6947" t="str">
            <v>Cytochrome P450 superfamily protein</v>
          </cell>
          <cell r="D6947">
            <v>2.4565727650000002</v>
          </cell>
          <cell r="E6947">
            <v>0</v>
          </cell>
          <cell r="F6947">
            <v>0</v>
          </cell>
          <cell r="G6947">
            <v>-1.083471058</v>
          </cell>
          <cell r="H6947">
            <v>0</v>
          </cell>
          <cell r="I6947">
            <v>0</v>
          </cell>
          <cell r="J6947">
            <v>0</v>
          </cell>
          <cell r="K6947">
            <v>0</v>
          </cell>
        </row>
        <row r="6948">
          <cell r="A6948" t="str">
            <v>TRIAE_CS42_U_TGACv1_642083_AA2110950.1</v>
          </cell>
          <cell r="B6948" t="str">
            <v>cytochrome P450, putative, expressed</v>
          </cell>
          <cell r="C6948" t="str">
            <v>Cytochrome P450 superfamily protein</v>
          </cell>
          <cell r="D6948">
            <v>2.4724051139999998</v>
          </cell>
          <cell r="E6948">
            <v>0</v>
          </cell>
          <cell r="F6948">
            <v>0</v>
          </cell>
          <cell r="G6948">
            <v>0</v>
          </cell>
          <cell r="H6948">
            <v>0</v>
          </cell>
          <cell r="I6948">
            <v>0</v>
          </cell>
          <cell r="J6948">
            <v>0</v>
          </cell>
          <cell r="K6948">
            <v>0</v>
          </cell>
        </row>
        <row r="6949">
          <cell r="A6949" t="str">
            <v>TRIAE_CS42_2BL_TGACv1_130335_AA0409030.1</v>
          </cell>
          <cell r="B6949" t="str">
            <v>cytochrome P450, putative, expressed</v>
          </cell>
          <cell r="C6949" t="str">
            <v>Cytochrome P450 superfamily protein</v>
          </cell>
          <cell r="D6949">
            <v>2.546730417</v>
          </cell>
          <cell r="E6949">
            <v>0</v>
          </cell>
          <cell r="F6949">
            <v>0</v>
          </cell>
          <cell r="G6949">
            <v>-1.499288492</v>
          </cell>
          <cell r="H6949">
            <v>0</v>
          </cell>
          <cell r="I6949">
            <v>0</v>
          </cell>
          <cell r="J6949">
            <v>0</v>
          </cell>
          <cell r="K6949">
            <v>0</v>
          </cell>
        </row>
        <row r="6950">
          <cell r="A6950" t="str">
            <v>TRIAE_CS42_1BL_TGACv1_032188_AA0126520.1</v>
          </cell>
          <cell r="B6950" t="str">
            <v>cytochrome P450, putative, expressed</v>
          </cell>
          <cell r="C6950" t="str">
            <v>Cytochrome P450 superfamily protein</v>
          </cell>
          <cell r="D6950">
            <v>2.5588422749999999</v>
          </cell>
          <cell r="E6950">
            <v>1.969777399</v>
          </cell>
          <cell r="F6950">
            <v>0</v>
          </cell>
          <cell r="G6950">
            <v>0</v>
          </cell>
          <cell r="H6950">
            <v>0</v>
          </cell>
          <cell r="I6950">
            <v>1.603686639</v>
          </cell>
          <cell r="J6950">
            <v>0</v>
          </cell>
          <cell r="K6950">
            <v>1.1941059000000001</v>
          </cell>
        </row>
        <row r="6951">
          <cell r="A6951" t="str">
            <v>TRIAE_CS42_1DL_TGACv1_061267_AA0190570.1</v>
          </cell>
          <cell r="B6951" t="str">
            <v>cytochrome P450, putative, expressed</v>
          </cell>
          <cell r="C6951" t="str">
            <v>Cytochrome P450 superfamily protein</v>
          </cell>
          <cell r="D6951">
            <v>2.5588422749999999</v>
          </cell>
          <cell r="E6951">
            <v>1.969777399</v>
          </cell>
          <cell r="F6951">
            <v>0</v>
          </cell>
          <cell r="G6951">
            <v>0</v>
          </cell>
          <cell r="H6951">
            <v>0</v>
          </cell>
          <cell r="I6951">
            <v>1.613363737</v>
          </cell>
          <cell r="J6951">
            <v>0</v>
          </cell>
          <cell r="K6951">
            <v>1.1941059000000001</v>
          </cell>
        </row>
        <row r="6952">
          <cell r="A6952" t="str">
            <v>TRIAE_CS42_3DL_TGACv1_251922_AA0886050.1</v>
          </cell>
          <cell r="B6952" t="str">
            <v>cytochrome P450, putative, expressed</v>
          </cell>
          <cell r="C6952" t="str">
            <v>Cytochrome P450 superfamily protein</v>
          </cell>
          <cell r="D6952">
            <v>2.6986286810000002</v>
          </cell>
          <cell r="E6952">
            <v>2.1422237069999999</v>
          </cell>
          <cell r="F6952">
            <v>0</v>
          </cell>
          <cell r="G6952">
            <v>0</v>
          </cell>
          <cell r="H6952">
            <v>0</v>
          </cell>
          <cell r="I6952">
            <v>1.7968631589999999</v>
          </cell>
          <cell r="J6952">
            <v>0</v>
          </cell>
          <cell r="K6952">
            <v>0</v>
          </cell>
        </row>
        <row r="6953">
          <cell r="A6953" t="str">
            <v>TRIAE_CS42_7DS_TGACv1_621754_AA2025310.1</v>
          </cell>
          <cell r="B6953" t="str">
            <v>cytochrome P450, putative, expressed</v>
          </cell>
          <cell r="C6953" t="str">
            <v>Cytochrome P450 superfamily protein</v>
          </cell>
          <cell r="D6953">
            <v>2.7783242260000001</v>
          </cell>
          <cell r="E6953">
            <v>0</v>
          </cell>
          <cell r="F6953">
            <v>0</v>
          </cell>
          <cell r="G6953">
            <v>-1.031503705</v>
          </cell>
          <cell r="H6953">
            <v>0</v>
          </cell>
          <cell r="I6953">
            <v>0</v>
          </cell>
          <cell r="J6953">
            <v>0</v>
          </cell>
          <cell r="K6953">
            <v>0</v>
          </cell>
        </row>
        <row r="6954">
          <cell r="A6954" t="str">
            <v>TRIAE_CS42_2AL_TGACv1_093343_AA0278080.1</v>
          </cell>
          <cell r="B6954" t="str">
            <v>cytochrome P450, putative, expressed</v>
          </cell>
          <cell r="C6954" t="str">
            <v>Cytochrome P450 superfamily protein</v>
          </cell>
          <cell r="D6954">
            <v>2.7984908580000001</v>
          </cell>
          <cell r="E6954">
            <v>0</v>
          </cell>
          <cell r="F6954">
            <v>0</v>
          </cell>
          <cell r="G6954">
            <v>0</v>
          </cell>
          <cell r="H6954">
            <v>0</v>
          </cell>
          <cell r="I6954">
            <v>0</v>
          </cell>
          <cell r="J6954">
            <v>0</v>
          </cell>
          <cell r="K6954">
            <v>0</v>
          </cell>
        </row>
        <row r="6955">
          <cell r="A6955" t="str">
            <v>TRIAE_CS42_7DL_TGACv1_602838_AA1969770.1</v>
          </cell>
          <cell r="B6955" t="str">
            <v>cytochrome P450 71D7, putative, expressed</v>
          </cell>
          <cell r="C6955" t="str">
            <v>Cytochrome P450 superfamily protein</v>
          </cell>
          <cell r="D6955">
            <v>2.7989294149999999</v>
          </cell>
          <cell r="E6955">
            <v>0</v>
          </cell>
          <cell r="F6955">
            <v>0</v>
          </cell>
          <cell r="G6955">
            <v>-1.1391422630000001</v>
          </cell>
          <cell r="H6955">
            <v>0</v>
          </cell>
          <cell r="I6955">
            <v>0</v>
          </cell>
          <cell r="J6955">
            <v>0</v>
          </cell>
          <cell r="K6955">
            <v>0</v>
          </cell>
        </row>
        <row r="6956">
          <cell r="A6956" t="str">
            <v>TRIAE_CS42_7AS_TGACv1_569577_AA1819410.1</v>
          </cell>
          <cell r="B6956" t="str">
            <v>cytochrome P450, putative, expressed</v>
          </cell>
          <cell r="C6956" t="str">
            <v>Cytochrome P450 superfamily protein</v>
          </cell>
          <cell r="D6956">
            <v>2.8693519240000001</v>
          </cell>
          <cell r="E6956">
            <v>0</v>
          </cell>
          <cell r="F6956">
            <v>0</v>
          </cell>
          <cell r="G6956">
            <v>-1.0476807969999999</v>
          </cell>
          <cell r="H6956">
            <v>0</v>
          </cell>
          <cell r="I6956">
            <v>0</v>
          </cell>
          <cell r="J6956">
            <v>0</v>
          </cell>
          <cell r="K6956">
            <v>0</v>
          </cell>
        </row>
        <row r="6957">
          <cell r="A6957" t="str">
            <v>TRIAE_CS42_2DS_TGACv1_177520_AA0579220.1</v>
          </cell>
          <cell r="B6957" t="str">
            <v>cytochrome P450 72A1, putative, expressed</v>
          </cell>
          <cell r="C6957" t="str">
            <v>Cytochrome P450 superfamily protein</v>
          </cell>
          <cell r="D6957">
            <v>3.45076779</v>
          </cell>
          <cell r="E6957">
            <v>0</v>
          </cell>
          <cell r="F6957">
            <v>0</v>
          </cell>
          <cell r="G6957">
            <v>0</v>
          </cell>
          <cell r="H6957">
            <v>0</v>
          </cell>
          <cell r="I6957">
            <v>0</v>
          </cell>
          <cell r="J6957">
            <v>0</v>
          </cell>
          <cell r="K6957">
            <v>0</v>
          </cell>
        </row>
        <row r="6958">
          <cell r="A6958" t="str">
            <v>TRIAE_CS42_2AS_TGACv1_113337_AA0354660.1</v>
          </cell>
          <cell r="B6958" t="str">
            <v>cytochrome P450 72A1, putative, expressed</v>
          </cell>
          <cell r="C6958" t="str">
            <v>Cytochrome P450 superfamily protein</v>
          </cell>
          <cell r="D6958">
            <v>3.5454394009999999</v>
          </cell>
          <cell r="E6958">
            <v>0</v>
          </cell>
          <cell r="F6958">
            <v>0</v>
          </cell>
          <cell r="G6958">
            <v>0</v>
          </cell>
          <cell r="H6958">
            <v>0</v>
          </cell>
          <cell r="I6958">
            <v>0</v>
          </cell>
          <cell r="J6958">
            <v>0</v>
          </cell>
          <cell r="K6958">
            <v>0</v>
          </cell>
        </row>
        <row r="6959">
          <cell r="A6959" t="str">
            <v>TRIAE_CS42_2BS_TGACv1_146175_AA0457360.1</v>
          </cell>
          <cell r="B6959" t="str">
            <v>cytochrome P450 72A1, putative, expressed</v>
          </cell>
          <cell r="C6959" t="str">
            <v>Cytochrome P450 superfamily protein</v>
          </cell>
          <cell r="D6959">
            <v>3.5454394009999999</v>
          </cell>
          <cell r="E6959">
            <v>0</v>
          </cell>
          <cell r="F6959">
            <v>0</v>
          </cell>
          <cell r="G6959">
            <v>0</v>
          </cell>
          <cell r="H6959">
            <v>0</v>
          </cell>
          <cell r="I6959">
            <v>0</v>
          </cell>
          <cell r="J6959">
            <v>0</v>
          </cell>
          <cell r="K6959">
            <v>0</v>
          </cell>
        </row>
        <row r="6960">
          <cell r="A6960" t="str">
            <v>TRIAE_CS42_5DL_TGACv1_433269_AA1407670.1</v>
          </cell>
          <cell r="B6960" t="str">
            <v>cytochrome P450, putative, expressed</v>
          </cell>
          <cell r="C6960" t="str">
            <v>Cytochrome P450 superfamily protein</v>
          </cell>
          <cell r="D6960">
            <v>3.8560311459999999</v>
          </cell>
          <cell r="E6960">
            <v>0</v>
          </cell>
          <cell r="F6960">
            <v>0</v>
          </cell>
          <cell r="G6960">
            <v>0</v>
          </cell>
          <cell r="H6960">
            <v>0</v>
          </cell>
          <cell r="I6960">
            <v>0</v>
          </cell>
          <cell r="J6960">
            <v>0</v>
          </cell>
          <cell r="K6960">
            <v>0</v>
          </cell>
        </row>
        <row r="6961">
          <cell r="A6961" t="str">
            <v>TRIAE_CS42_5AL_TGACv1_374417_AA1199760.1</v>
          </cell>
          <cell r="B6961" t="str">
            <v>cytochrome P450, putative, expressed</v>
          </cell>
          <cell r="C6961" t="str">
            <v>Cytochrome P450 superfamily protein</v>
          </cell>
          <cell r="D6961">
            <v>3.997721232</v>
          </cell>
          <cell r="E6961">
            <v>0</v>
          </cell>
          <cell r="F6961">
            <v>0</v>
          </cell>
          <cell r="G6961">
            <v>0</v>
          </cell>
          <cell r="H6961">
            <v>0</v>
          </cell>
          <cell r="I6961">
            <v>0</v>
          </cell>
          <cell r="J6961">
            <v>0</v>
          </cell>
          <cell r="K6961">
            <v>0</v>
          </cell>
        </row>
        <row r="6962">
          <cell r="A6962" t="str">
            <v>TRIAE_CS42_5BL_TGACv1_404818_AA1311750.1</v>
          </cell>
          <cell r="B6962" t="str">
            <v>cytochrome P450, putative, expressed</v>
          </cell>
          <cell r="C6962" t="str">
            <v>Cytochrome P450 superfamily protein</v>
          </cell>
          <cell r="D6962">
            <v>3.997721232</v>
          </cell>
          <cell r="E6962">
            <v>0</v>
          </cell>
          <cell r="F6962">
            <v>0</v>
          </cell>
          <cell r="G6962">
            <v>0</v>
          </cell>
          <cell r="H6962">
            <v>0</v>
          </cell>
          <cell r="I6962">
            <v>0</v>
          </cell>
          <cell r="J6962">
            <v>0</v>
          </cell>
          <cell r="K6962">
            <v>0</v>
          </cell>
        </row>
        <row r="6963">
          <cell r="A6963" t="str">
            <v>TRIAE_CS42_2BL_TGACv1_132731_AA0439500.1</v>
          </cell>
          <cell r="B6963" t="str">
            <v>cytochrome P450 72A1, putative, expressed</v>
          </cell>
          <cell r="C6963" t="str">
            <v>Cytochrome P450 superfamily protein</v>
          </cell>
          <cell r="D6963">
            <v>4.4607650210000003</v>
          </cell>
          <cell r="E6963">
            <v>0</v>
          </cell>
          <cell r="F6963">
            <v>0</v>
          </cell>
          <cell r="G6963">
            <v>0</v>
          </cell>
          <cell r="H6963">
            <v>0</v>
          </cell>
          <cell r="I6963">
            <v>0</v>
          </cell>
          <cell r="J6963">
            <v>0</v>
          </cell>
          <cell r="K6963">
            <v>1.2793263969999999</v>
          </cell>
        </row>
        <row r="6964">
          <cell r="A6964" t="str">
            <v>TRIAE_CS42_2DL_TGACv1_158295_AA0515040.1</v>
          </cell>
          <cell r="B6964" t="str">
            <v>cytochrome P450 72A1, putative, expressed</v>
          </cell>
          <cell r="C6964" t="str">
            <v>Cytochrome P450 superfamily protein</v>
          </cell>
          <cell r="D6964">
            <v>4.4607650210000003</v>
          </cell>
          <cell r="E6964">
            <v>0</v>
          </cell>
          <cell r="F6964">
            <v>0</v>
          </cell>
          <cell r="G6964">
            <v>0</v>
          </cell>
          <cell r="H6964">
            <v>0</v>
          </cell>
          <cell r="I6964">
            <v>0</v>
          </cell>
          <cell r="J6964">
            <v>0</v>
          </cell>
          <cell r="K6964">
            <v>1.2793263969999999</v>
          </cell>
        </row>
        <row r="6965">
          <cell r="A6965" t="str">
            <v>TRIAE_CS42_2AL_TGACv1_094339_AA0296050.1</v>
          </cell>
          <cell r="B6965" t="str">
            <v>cytochrome P450 72A1, putative, expressed</v>
          </cell>
          <cell r="C6965" t="str">
            <v>Cytochrome P450 superfamily protein</v>
          </cell>
          <cell r="D6965">
            <v>4.4607650210000003</v>
          </cell>
          <cell r="E6965">
            <v>0</v>
          </cell>
          <cell r="F6965">
            <v>0</v>
          </cell>
          <cell r="G6965">
            <v>0</v>
          </cell>
          <cell r="H6965">
            <v>0</v>
          </cell>
          <cell r="I6965">
            <v>0</v>
          </cell>
          <cell r="J6965">
            <v>0</v>
          </cell>
          <cell r="K6965">
            <v>1.295875906</v>
          </cell>
        </row>
        <row r="6966">
          <cell r="A6966" t="str">
            <v>TRIAE_CS42_3AS_TGACv1_213233_AA0706180.1</v>
          </cell>
          <cell r="B6966" t="str">
            <v>cytochrome P450, putative, expressed</v>
          </cell>
          <cell r="C6966" t="str">
            <v>Cytochrome P450 superfamily protein</v>
          </cell>
          <cell r="D6966">
            <v>4.5641126490000001</v>
          </cell>
          <cell r="E6966">
            <v>0</v>
          </cell>
          <cell r="F6966">
            <v>4.5743464060000001</v>
          </cell>
          <cell r="G6966">
            <v>5.4458153009999997</v>
          </cell>
          <cell r="H6966">
            <v>0</v>
          </cell>
          <cell r="I6966">
            <v>0</v>
          </cell>
          <cell r="J6966">
            <v>0</v>
          </cell>
          <cell r="K6966">
            <v>10.250875750000001</v>
          </cell>
        </row>
        <row r="6967">
          <cell r="A6967" t="str">
            <v>TRIAE_CS42_3B_TGACv1_223280_AA0779560.1</v>
          </cell>
          <cell r="B6967" t="str">
            <v>cytochrome P450, putative, expressed</v>
          </cell>
          <cell r="C6967" t="str">
            <v>Cytochrome P450 superfamily protein</v>
          </cell>
          <cell r="D6967">
            <v>4.7281688600000003</v>
          </cell>
          <cell r="E6967">
            <v>0</v>
          </cell>
          <cell r="F6967">
            <v>4.5421215530000003</v>
          </cell>
          <cell r="G6967">
            <v>5.4189105509999997</v>
          </cell>
          <cell r="H6967">
            <v>0</v>
          </cell>
          <cell r="I6967">
            <v>0</v>
          </cell>
          <cell r="J6967">
            <v>0</v>
          </cell>
          <cell r="K6967">
            <v>10.226894039999999</v>
          </cell>
        </row>
        <row r="6968">
          <cell r="A6968" t="str">
            <v>TRIAE_CS42_3AS_TGACv1_210427_AA0671790.1</v>
          </cell>
          <cell r="B6968" t="str">
            <v>cytochrome P450, putative, expressed</v>
          </cell>
          <cell r="C6968" t="str">
            <v>Cytochrome P450 superfamily protein</v>
          </cell>
          <cell r="D6968">
            <v>4.8472579180000004</v>
          </cell>
          <cell r="E6968">
            <v>0</v>
          </cell>
          <cell r="F6968">
            <v>4.5971492469999999</v>
          </cell>
          <cell r="G6968">
            <v>5.5111643719999996</v>
          </cell>
          <cell r="H6968">
            <v>0</v>
          </cell>
          <cell r="I6968">
            <v>0</v>
          </cell>
          <cell r="J6968">
            <v>0</v>
          </cell>
          <cell r="K6968">
            <v>9.8056967920000009</v>
          </cell>
        </row>
        <row r="6969">
          <cell r="A6969" t="str">
            <v>TRIAE_CS42_3B_TGACv1_222351_AA0762810.1</v>
          </cell>
          <cell r="B6969" t="str">
            <v>cytochrome P450, putative, expressed</v>
          </cell>
          <cell r="C6969" t="str">
            <v>Cytochrome P450 superfamily protein</v>
          </cell>
          <cell r="D6969">
            <v>4.8472579180000004</v>
          </cell>
          <cell r="E6969">
            <v>0</v>
          </cell>
          <cell r="F6969">
            <v>5.3982080520000002</v>
          </cell>
          <cell r="G6969">
            <v>6.533863867</v>
          </cell>
          <cell r="H6969">
            <v>0</v>
          </cell>
          <cell r="I6969">
            <v>0</v>
          </cell>
          <cell r="J6969">
            <v>0</v>
          </cell>
          <cell r="K6969">
            <v>10.518529409999999</v>
          </cell>
        </row>
        <row r="6970">
          <cell r="A6970" t="str">
            <v>TRIAE_CS42_3DS_TGACv1_271619_AA0904070.1</v>
          </cell>
          <cell r="B6970" t="str">
            <v>cytochrome P450, putative, expressed</v>
          </cell>
          <cell r="C6970" t="str">
            <v>Cytochrome P450 superfamily protein</v>
          </cell>
          <cell r="D6970">
            <v>4.96542672</v>
          </cell>
          <cell r="E6970">
            <v>0</v>
          </cell>
          <cell r="F6970">
            <v>4.6913833049999996</v>
          </cell>
          <cell r="G6970">
            <v>5.6127287189999997</v>
          </cell>
          <cell r="H6970">
            <v>0</v>
          </cell>
          <cell r="I6970">
            <v>0</v>
          </cell>
          <cell r="J6970">
            <v>0</v>
          </cell>
          <cell r="K6970">
            <v>9.9212839469999992</v>
          </cell>
        </row>
        <row r="6971">
          <cell r="A6971" t="str">
            <v>TRIAE_CS42_3DS_TGACv1_271997_AA0912690.1</v>
          </cell>
          <cell r="B6971" t="str">
            <v>cytochrome P450, putative, expressed</v>
          </cell>
          <cell r="C6971" t="str">
            <v>Cytochrome P450 superfamily protein</v>
          </cell>
          <cell r="D6971">
            <v>5.2850977290000003</v>
          </cell>
          <cell r="E6971">
            <v>0</v>
          </cell>
          <cell r="F6971">
            <v>4.455687299</v>
          </cell>
          <cell r="G6971">
            <v>5.3487872210000003</v>
          </cell>
          <cell r="H6971">
            <v>0</v>
          </cell>
          <cell r="I6971">
            <v>0</v>
          </cell>
          <cell r="J6971">
            <v>0</v>
          </cell>
          <cell r="K6971">
            <v>10.121442289999999</v>
          </cell>
        </row>
        <row r="6972">
          <cell r="A6972" t="str">
            <v>TRIAE_CS42_2AS_TGACv1_114515_AA0367720.1</v>
          </cell>
          <cell r="B6972" t="str">
            <v>cytochrome P450, putative, expressed</v>
          </cell>
          <cell r="C6972" t="str">
            <v>Cytochrome P450 superfamily protein</v>
          </cell>
          <cell r="D6972">
            <v>6.0123730240000004</v>
          </cell>
          <cell r="E6972">
            <v>0</v>
          </cell>
          <cell r="F6972">
            <v>0</v>
          </cell>
          <cell r="G6972">
            <v>4.4029694389999996</v>
          </cell>
          <cell r="H6972">
            <v>0</v>
          </cell>
          <cell r="I6972">
            <v>0</v>
          </cell>
          <cell r="J6972">
            <v>0</v>
          </cell>
          <cell r="K6972">
            <v>7.1012833640000004</v>
          </cell>
        </row>
        <row r="6973">
          <cell r="A6973" t="str">
            <v>TRIAE_CS42_5AL_TGACv1_375854_AA1228050.1</v>
          </cell>
          <cell r="B6973" t="str">
            <v>cytochrome P450, putative, expressed</v>
          </cell>
          <cell r="C6973" t="str">
            <v>Cytochrome P450 superfamily protein</v>
          </cell>
          <cell r="D6973">
            <v>0</v>
          </cell>
          <cell r="E6973">
            <v>-6.5281626670000001</v>
          </cell>
          <cell r="F6973">
            <v>7.3689000440000001</v>
          </cell>
          <cell r="G6973">
            <v>5.4002584540000003</v>
          </cell>
          <cell r="H6973">
            <v>0</v>
          </cell>
          <cell r="I6973">
            <v>0</v>
          </cell>
          <cell r="J6973">
            <v>0</v>
          </cell>
          <cell r="K6973">
            <v>0</v>
          </cell>
        </row>
        <row r="6974">
          <cell r="A6974" t="str">
            <v>TRIAE_CS42_5BL_TGACv1_404151_AA1286940.1</v>
          </cell>
          <cell r="B6974" t="str">
            <v>cytochrome P450, putative, expressed</v>
          </cell>
          <cell r="C6974" t="str">
            <v>Cytochrome P450 superfamily protein</v>
          </cell>
          <cell r="D6974">
            <v>0</v>
          </cell>
          <cell r="E6974">
            <v>-6.5281626670000001</v>
          </cell>
          <cell r="F6974">
            <v>7.3689000440000001</v>
          </cell>
          <cell r="G6974">
            <v>5.4002584540000003</v>
          </cell>
          <cell r="H6974">
            <v>0</v>
          </cell>
          <cell r="I6974">
            <v>0</v>
          </cell>
          <cell r="J6974">
            <v>0</v>
          </cell>
          <cell r="K6974">
            <v>0</v>
          </cell>
        </row>
        <row r="6975">
          <cell r="A6975" t="str">
            <v>TRIAE_CS42_6BS_TGACv1_513213_AA1634770.1</v>
          </cell>
          <cell r="B6975" t="str">
            <v>cytochrome P450, putative, expressed</v>
          </cell>
          <cell r="C6975" t="str">
            <v>Cytochrome P450 superfamily protein</v>
          </cell>
          <cell r="D6975">
            <v>0</v>
          </cell>
          <cell r="E6975">
            <v>-3.5208324869999998</v>
          </cell>
          <cell r="F6975">
            <v>0</v>
          </cell>
          <cell r="G6975">
            <v>0</v>
          </cell>
          <cell r="H6975">
            <v>0</v>
          </cell>
          <cell r="I6975">
            <v>0</v>
          </cell>
          <cell r="J6975">
            <v>0</v>
          </cell>
          <cell r="K6975">
            <v>0</v>
          </cell>
        </row>
        <row r="6976">
          <cell r="A6976" t="str">
            <v>TRIAE_CS42_U_TGACv1_641461_AA2095640.1</v>
          </cell>
          <cell r="B6976" t="str">
            <v>cytochrome P450, putative, expressed</v>
          </cell>
          <cell r="C6976" t="str">
            <v>Cytochrome P450 superfamily protein</v>
          </cell>
          <cell r="D6976">
            <v>0</v>
          </cell>
          <cell r="E6976">
            <v>-3.5208324869999998</v>
          </cell>
          <cell r="F6976">
            <v>0</v>
          </cell>
          <cell r="G6976">
            <v>0</v>
          </cell>
          <cell r="H6976">
            <v>0</v>
          </cell>
          <cell r="I6976">
            <v>0</v>
          </cell>
          <cell r="J6976">
            <v>0</v>
          </cell>
          <cell r="K6976">
            <v>0</v>
          </cell>
        </row>
        <row r="6977">
          <cell r="A6977" t="str">
            <v>TRIAE_CS42_6BS_TGACv1_513854_AA1650770.1</v>
          </cell>
          <cell r="B6977" t="str">
            <v>cytochrome P450, putative, expressed</v>
          </cell>
          <cell r="C6977" t="str">
            <v>Cytochrome P450 superfamily protein</v>
          </cell>
          <cell r="D6977">
            <v>0</v>
          </cell>
          <cell r="E6977">
            <v>-3.5006968789999999</v>
          </cell>
          <cell r="F6977">
            <v>0</v>
          </cell>
          <cell r="G6977">
            <v>0</v>
          </cell>
          <cell r="H6977">
            <v>0</v>
          </cell>
          <cell r="I6977">
            <v>0</v>
          </cell>
          <cell r="J6977">
            <v>0</v>
          </cell>
          <cell r="K6977">
            <v>0</v>
          </cell>
        </row>
        <row r="6978">
          <cell r="A6978" t="str">
            <v>TRIAE_CS42_2AS_TGACv1_112362_AA0336440.1</v>
          </cell>
          <cell r="B6978" t="str">
            <v>cytochrome P450, putative, expressed</v>
          </cell>
          <cell r="C6978" t="str">
            <v>Cytochrome P450 superfamily protein</v>
          </cell>
          <cell r="D6978">
            <v>0</v>
          </cell>
          <cell r="E6978">
            <v>-3.3584934780000002</v>
          </cell>
          <cell r="F6978">
            <v>-2.6661096780000002</v>
          </cell>
          <cell r="G6978">
            <v>-6.0909053880000004</v>
          </cell>
          <cell r="H6978">
            <v>0</v>
          </cell>
          <cell r="I6978">
            <v>0</v>
          </cell>
          <cell r="J6978">
            <v>0</v>
          </cell>
          <cell r="K6978">
            <v>0</v>
          </cell>
        </row>
        <row r="6979">
          <cell r="A6979" t="str">
            <v>TRIAE_CS42_4AL_TGACv1_289351_AA0969620.1</v>
          </cell>
          <cell r="B6979" t="str">
            <v>cytochrome P450 71E1, putative, expressed</v>
          </cell>
          <cell r="C6979" t="str">
            <v>Cytochrome P450 superfamily protein</v>
          </cell>
          <cell r="D6979">
            <v>0</v>
          </cell>
          <cell r="E6979">
            <v>-2.950564961</v>
          </cell>
          <cell r="F6979">
            <v>-2.3336113589999998</v>
          </cell>
          <cell r="G6979">
            <v>-10.9878739</v>
          </cell>
          <cell r="H6979">
            <v>0</v>
          </cell>
          <cell r="I6979">
            <v>0</v>
          </cell>
          <cell r="J6979">
            <v>0</v>
          </cell>
          <cell r="K6979">
            <v>0</v>
          </cell>
        </row>
        <row r="6980">
          <cell r="A6980" t="str">
            <v>TRIAE_CS42_7DS_TGACv1_621779_AA2025790.2</v>
          </cell>
          <cell r="B6980" t="str">
            <v>cytochrome P450, putative, expressed</v>
          </cell>
          <cell r="C6980" t="str">
            <v>Cytochrome P450 superfamily protein</v>
          </cell>
          <cell r="D6980">
            <v>0</v>
          </cell>
          <cell r="E6980">
            <v>-2.9192636730000001</v>
          </cell>
          <cell r="F6980">
            <v>-2.3421891659999998</v>
          </cell>
          <cell r="G6980">
            <v>0</v>
          </cell>
          <cell r="H6980">
            <v>0</v>
          </cell>
          <cell r="I6980">
            <v>0</v>
          </cell>
          <cell r="J6980">
            <v>0</v>
          </cell>
          <cell r="K6980">
            <v>0</v>
          </cell>
        </row>
        <row r="6981">
          <cell r="A6981" t="str">
            <v>TRIAE_CS42_4AL_TGACv1_291166_AA0992650.1</v>
          </cell>
          <cell r="B6981" t="str">
            <v>cytochrome P450 71E1, putative, expressed</v>
          </cell>
          <cell r="C6981" t="str">
            <v>Cytochrome P450 superfamily protein</v>
          </cell>
          <cell r="D6981">
            <v>0</v>
          </cell>
          <cell r="E6981">
            <v>-2.9104463260000002</v>
          </cell>
          <cell r="F6981">
            <v>-2.3398833190000001</v>
          </cell>
          <cell r="G6981">
            <v>-10.936291000000001</v>
          </cell>
          <cell r="H6981">
            <v>0</v>
          </cell>
          <cell r="I6981">
            <v>0</v>
          </cell>
          <cell r="J6981">
            <v>0</v>
          </cell>
          <cell r="K6981">
            <v>0</v>
          </cell>
        </row>
        <row r="6982">
          <cell r="A6982" t="str">
            <v>TRIAE_CS42_3B_TGACv1_225252_AA0806450.1</v>
          </cell>
          <cell r="B6982" t="str">
            <v>cytochrome P450, putative, expressed</v>
          </cell>
          <cell r="C6982" t="str">
            <v>Cytochrome P450 superfamily protein</v>
          </cell>
          <cell r="D6982">
            <v>0</v>
          </cell>
          <cell r="E6982">
            <v>-2.6647341149999999</v>
          </cell>
          <cell r="F6982">
            <v>-3.1781862269999999</v>
          </cell>
          <cell r="G6982">
            <v>-11.196216209999999</v>
          </cell>
          <cell r="H6982">
            <v>0</v>
          </cell>
          <cell r="I6982">
            <v>0</v>
          </cell>
          <cell r="J6982">
            <v>0</v>
          </cell>
          <cell r="K6982">
            <v>0</v>
          </cell>
        </row>
        <row r="6983">
          <cell r="A6983" t="str">
            <v>TRIAE_CS42_3DS_TGACv1_271804_AA0908350.1</v>
          </cell>
          <cell r="B6983" t="str">
            <v>cytochrome P450, putative, expressed</v>
          </cell>
          <cell r="C6983" t="str">
            <v>Cytochrome P450 superfamily protein</v>
          </cell>
          <cell r="D6983">
            <v>0</v>
          </cell>
          <cell r="E6983">
            <v>-2.6647341149999999</v>
          </cell>
          <cell r="F6983">
            <v>-3.1781862269999999</v>
          </cell>
          <cell r="G6983">
            <v>-11.196216209999999</v>
          </cell>
          <cell r="H6983">
            <v>0</v>
          </cell>
          <cell r="I6983">
            <v>0</v>
          </cell>
          <cell r="J6983">
            <v>0</v>
          </cell>
          <cell r="K6983">
            <v>0</v>
          </cell>
        </row>
        <row r="6984">
          <cell r="A6984" t="str">
            <v>TRIAE_CS42_U_TGACv1_640731_AA2071430.1</v>
          </cell>
          <cell r="B6984" t="str">
            <v>cytochrome P450 protein, putative, expressed</v>
          </cell>
          <cell r="C6984" t="str">
            <v>Cytochrome P450 superfamily protein</v>
          </cell>
          <cell r="D6984">
            <v>0</v>
          </cell>
          <cell r="E6984">
            <v>-2.1019104190000002</v>
          </cell>
          <cell r="F6984">
            <v>0</v>
          </cell>
          <cell r="G6984">
            <v>-1.1634857460000001</v>
          </cell>
          <cell r="H6984">
            <v>0</v>
          </cell>
          <cell r="I6984">
            <v>0</v>
          </cell>
          <cell r="J6984">
            <v>0</v>
          </cell>
          <cell r="K6984">
            <v>0</v>
          </cell>
        </row>
        <row r="6985">
          <cell r="A6985" t="str">
            <v>TRIAE_CS42_4AL_TGACv1_289868_AA0978100.1</v>
          </cell>
          <cell r="B6985" t="str">
            <v>cytochrome P450 72A1, putative, expressed</v>
          </cell>
          <cell r="C6985" t="str">
            <v>Cytochrome P450 superfamily protein</v>
          </cell>
          <cell r="D6985">
            <v>0</v>
          </cell>
          <cell r="E6985">
            <v>-2.0832699790000002</v>
          </cell>
          <cell r="F6985">
            <v>-1.4006046219999999</v>
          </cell>
          <cell r="G6985">
            <v>-1.9431354590000001</v>
          </cell>
          <cell r="H6985">
            <v>0</v>
          </cell>
          <cell r="I6985">
            <v>0</v>
          </cell>
          <cell r="J6985">
            <v>0</v>
          </cell>
          <cell r="K6985">
            <v>0</v>
          </cell>
        </row>
        <row r="6986">
          <cell r="A6986" t="str">
            <v>TRIAE_CS42_4DS_TGACv1_361085_AA1160530.2</v>
          </cell>
          <cell r="B6986" t="str">
            <v>cytochrome P450 72A1, putative, expressed</v>
          </cell>
          <cell r="C6986" t="str">
            <v>Cytochrome P450 superfamily protein</v>
          </cell>
          <cell r="D6986">
            <v>0</v>
          </cell>
          <cell r="E6986">
            <v>-2.0832699790000002</v>
          </cell>
          <cell r="F6986">
            <v>-1.4006046219999999</v>
          </cell>
          <cell r="G6986">
            <v>-1.9431354590000001</v>
          </cell>
          <cell r="H6986">
            <v>0</v>
          </cell>
          <cell r="I6986">
            <v>0</v>
          </cell>
          <cell r="J6986">
            <v>0</v>
          </cell>
          <cell r="K6986">
            <v>0</v>
          </cell>
        </row>
        <row r="6987">
          <cell r="A6987" t="str">
            <v>TRIAE_CS42_4BS_TGACv1_329291_AA1099730.1</v>
          </cell>
          <cell r="B6987" t="str">
            <v>cytochrome P450 72A1, putative, expressed</v>
          </cell>
          <cell r="C6987" t="str">
            <v>Cytochrome P450 superfamily protein</v>
          </cell>
          <cell r="D6987">
            <v>0</v>
          </cell>
          <cell r="E6987">
            <v>-2.0832699790000002</v>
          </cell>
          <cell r="F6987">
            <v>0</v>
          </cell>
          <cell r="G6987">
            <v>0</v>
          </cell>
          <cell r="H6987">
            <v>0</v>
          </cell>
          <cell r="I6987">
            <v>0</v>
          </cell>
          <cell r="J6987">
            <v>0</v>
          </cell>
          <cell r="K6987">
            <v>0</v>
          </cell>
        </row>
        <row r="6988">
          <cell r="A6988" t="str">
            <v>TRIAE_CS42_2DS_TGACv1_177150_AA0566860.1</v>
          </cell>
          <cell r="B6988" t="str">
            <v>cytochrome P450, putative, expressed</v>
          </cell>
          <cell r="C6988" t="str">
            <v>Cytochrome P450 superfamily protein</v>
          </cell>
          <cell r="D6988">
            <v>0</v>
          </cell>
          <cell r="E6988">
            <v>-2.0790606220000001</v>
          </cell>
          <cell r="F6988">
            <v>-1.735901393</v>
          </cell>
          <cell r="G6988">
            <v>-1.973515116</v>
          </cell>
          <cell r="H6988">
            <v>0</v>
          </cell>
          <cell r="I6988">
            <v>0</v>
          </cell>
          <cell r="J6988">
            <v>0</v>
          </cell>
          <cell r="K6988">
            <v>0</v>
          </cell>
        </row>
        <row r="6989">
          <cell r="A6989" t="str">
            <v>TRIAE_CS42_5DL_TGACv1_433898_AA1424830.1</v>
          </cell>
          <cell r="B6989" t="str">
            <v>cytochrome P450, putative, expressed</v>
          </cell>
          <cell r="C6989" t="str">
            <v>Cytochrome P450 superfamily protein</v>
          </cell>
          <cell r="D6989">
            <v>0</v>
          </cell>
          <cell r="E6989">
            <v>-2.0484610089999999</v>
          </cell>
          <cell r="F6989">
            <v>-1.7053057920000001</v>
          </cell>
          <cell r="G6989">
            <v>-3.0748285370000001</v>
          </cell>
          <cell r="H6989">
            <v>0</v>
          </cell>
          <cell r="I6989">
            <v>0</v>
          </cell>
          <cell r="J6989">
            <v>0</v>
          </cell>
          <cell r="K6989">
            <v>-1.5450566649999999</v>
          </cell>
        </row>
        <row r="6990">
          <cell r="A6990" t="str">
            <v>TRIAE_CS42_5AL_TGACv1_375636_AA1224920.1</v>
          </cell>
          <cell r="B6990" t="str">
            <v>cytochrome P450, putative, expressed</v>
          </cell>
          <cell r="C6990" t="str">
            <v>Cytochrome P450 superfamily protein</v>
          </cell>
          <cell r="D6990">
            <v>0</v>
          </cell>
          <cell r="E6990">
            <v>-2.0441131299999999</v>
          </cell>
          <cell r="F6990">
            <v>-1.721917605</v>
          </cell>
          <cell r="G6990">
            <v>-3.0674637869999999</v>
          </cell>
          <cell r="H6990">
            <v>0</v>
          </cell>
          <cell r="I6990">
            <v>0</v>
          </cell>
          <cell r="J6990">
            <v>0</v>
          </cell>
          <cell r="K6990">
            <v>-1.56129052</v>
          </cell>
        </row>
        <row r="6991">
          <cell r="A6991" t="str">
            <v>TRIAE_CS42_5BL_TGACv1_405148_AA1321220.1</v>
          </cell>
          <cell r="B6991" t="str">
            <v>cytochrome P450, putative, expressed</v>
          </cell>
          <cell r="C6991" t="str">
            <v>Cytochrome P450 superfamily protein</v>
          </cell>
          <cell r="D6991">
            <v>0</v>
          </cell>
          <cell r="E6991">
            <v>-2.0441131299999999</v>
          </cell>
          <cell r="F6991">
            <v>-1.721917605</v>
          </cell>
          <cell r="G6991">
            <v>-3.0674637869999999</v>
          </cell>
          <cell r="H6991">
            <v>0</v>
          </cell>
          <cell r="I6991">
            <v>0</v>
          </cell>
          <cell r="J6991">
            <v>0</v>
          </cell>
          <cell r="K6991">
            <v>-1.56129052</v>
          </cell>
        </row>
        <row r="6992">
          <cell r="A6992" t="str">
            <v>TRIAE_CS42_6BS_TGACv1_513361_AA1638880.1</v>
          </cell>
          <cell r="B6992" t="str">
            <v>cytochrome P450, putative, expressed</v>
          </cell>
          <cell r="C6992" t="str">
            <v>Cytochrome P450 superfamily protein</v>
          </cell>
          <cell r="D6992">
            <v>0</v>
          </cell>
          <cell r="E6992">
            <v>-1.8960906070000001</v>
          </cell>
          <cell r="F6992">
            <v>1.895970038</v>
          </cell>
          <cell r="G6992">
            <v>0</v>
          </cell>
          <cell r="H6992">
            <v>0</v>
          </cell>
          <cell r="I6992">
            <v>0</v>
          </cell>
          <cell r="J6992">
            <v>0</v>
          </cell>
          <cell r="K6992">
            <v>0</v>
          </cell>
        </row>
        <row r="6993">
          <cell r="A6993" t="str">
            <v>TRIAE_CS42_7DS_TGACv1_623691_AA2055390.2</v>
          </cell>
          <cell r="B6993" t="str">
            <v>cytochrome P450, putative, expressed</v>
          </cell>
          <cell r="C6993" t="str">
            <v>Cytochrome P450 superfamily protein</v>
          </cell>
          <cell r="D6993">
            <v>0</v>
          </cell>
          <cell r="E6993">
            <v>-1.852615034</v>
          </cell>
          <cell r="F6993">
            <v>-1.338179952</v>
          </cell>
          <cell r="G6993">
            <v>0</v>
          </cell>
          <cell r="H6993">
            <v>0</v>
          </cell>
          <cell r="I6993">
            <v>0</v>
          </cell>
          <cell r="J6993">
            <v>0</v>
          </cell>
          <cell r="K6993">
            <v>0</v>
          </cell>
        </row>
        <row r="6994">
          <cell r="A6994" t="str">
            <v>TRIAE_CS42_4AL_TGACv1_291658_AA0995820.2</v>
          </cell>
          <cell r="B6994" t="str">
            <v>cytochrome P450, putative, expressed</v>
          </cell>
          <cell r="C6994" t="str">
            <v>Cytochrome P450 superfamily protein</v>
          </cell>
          <cell r="D6994">
            <v>0</v>
          </cell>
          <cell r="E6994">
            <v>-1.814302112</v>
          </cell>
          <cell r="F6994">
            <v>-1.4576066839999999</v>
          </cell>
          <cell r="G6994">
            <v>-3.838418517</v>
          </cell>
          <cell r="H6994">
            <v>0</v>
          </cell>
          <cell r="I6994">
            <v>0</v>
          </cell>
          <cell r="J6994">
            <v>0</v>
          </cell>
          <cell r="K6994">
            <v>0</v>
          </cell>
        </row>
        <row r="6995">
          <cell r="A6995" t="str">
            <v>TRIAE_CS42_7AS_TGACv1_572167_AA1851630.1</v>
          </cell>
          <cell r="B6995" t="str">
            <v>cytochrome P450, putative, expressed</v>
          </cell>
          <cell r="C6995" t="str">
            <v>Cytochrome P450 superfamily protein</v>
          </cell>
          <cell r="D6995">
            <v>0</v>
          </cell>
          <cell r="E6995">
            <v>-1.814302112</v>
          </cell>
          <cell r="F6995">
            <v>-1.4576066839999999</v>
          </cell>
          <cell r="G6995">
            <v>-3.838418517</v>
          </cell>
          <cell r="H6995">
            <v>0</v>
          </cell>
          <cell r="I6995">
            <v>0</v>
          </cell>
          <cell r="J6995">
            <v>0</v>
          </cell>
          <cell r="K6995">
            <v>0</v>
          </cell>
        </row>
        <row r="6996">
          <cell r="A6996" t="str">
            <v>TRIAE_CS42_5BL_TGACv1_407462_AA1357150.1</v>
          </cell>
          <cell r="B6996" t="str">
            <v>cytochrome P450, putative, expressed</v>
          </cell>
          <cell r="C6996" t="str">
            <v>Cytochrome P450 superfamily protein</v>
          </cell>
          <cell r="D6996">
            <v>0</v>
          </cell>
          <cell r="E6996">
            <v>-1.6815534830000001</v>
          </cell>
          <cell r="F6996">
            <v>2.4058630380000001</v>
          </cell>
          <cell r="G6996">
            <v>1.671206196</v>
          </cell>
          <cell r="H6996">
            <v>0</v>
          </cell>
          <cell r="I6996">
            <v>0</v>
          </cell>
          <cell r="J6996">
            <v>0</v>
          </cell>
          <cell r="K6996">
            <v>1.142374875</v>
          </cell>
        </row>
        <row r="6997">
          <cell r="A6997" t="str">
            <v>TRIAE_CS42_5DL_TGACv1_434828_AA1442260.1</v>
          </cell>
          <cell r="B6997" t="str">
            <v>cytochrome P450, putative, expressed</v>
          </cell>
          <cell r="C6997" t="str">
            <v>Cytochrome P450 superfamily protein</v>
          </cell>
          <cell r="D6997">
            <v>0</v>
          </cell>
          <cell r="E6997">
            <v>-1.6815534830000001</v>
          </cell>
          <cell r="F6997">
            <v>2.4076218439999999</v>
          </cell>
          <cell r="G6997">
            <v>1.671206196</v>
          </cell>
          <cell r="H6997">
            <v>0</v>
          </cell>
          <cell r="I6997">
            <v>0</v>
          </cell>
          <cell r="J6997">
            <v>0</v>
          </cell>
          <cell r="K6997">
            <v>1.142374875</v>
          </cell>
        </row>
        <row r="6998">
          <cell r="A6998" t="str">
            <v>TRIAE_CS42_3AS_TGACv1_212457_AA0701000.1</v>
          </cell>
          <cell r="B6998" t="str">
            <v>cytochrome P450, putative, expressed</v>
          </cell>
          <cell r="C6998" t="str">
            <v>Cytochrome P450 superfamily protein</v>
          </cell>
          <cell r="D6998">
            <v>0</v>
          </cell>
          <cell r="E6998">
            <v>-1.61147321</v>
          </cell>
          <cell r="F6998">
            <v>0</v>
          </cell>
          <cell r="G6998">
            <v>0</v>
          </cell>
          <cell r="H6998">
            <v>0</v>
          </cell>
          <cell r="I6998">
            <v>0</v>
          </cell>
          <cell r="J6998">
            <v>0</v>
          </cell>
          <cell r="K6998">
            <v>2.726621964</v>
          </cell>
        </row>
        <row r="6999">
          <cell r="A6999" t="str">
            <v>TRIAE_CS42_3B_TGACv1_221057_AA0728560.1</v>
          </cell>
          <cell r="B6999" t="str">
            <v>cytochrome P450, putative, expressed</v>
          </cell>
          <cell r="C6999" t="str">
            <v>Cytochrome P450 superfamily protein</v>
          </cell>
          <cell r="D6999">
            <v>0</v>
          </cell>
          <cell r="E6999">
            <v>-1.61147321</v>
          </cell>
          <cell r="F6999">
            <v>0</v>
          </cell>
          <cell r="G6999">
            <v>0</v>
          </cell>
          <cell r="H6999">
            <v>0</v>
          </cell>
          <cell r="I6999">
            <v>0</v>
          </cell>
          <cell r="J6999">
            <v>0</v>
          </cell>
          <cell r="K6999">
            <v>2.726621964</v>
          </cell>
        </row>
        <row r="7000">
          <cell r="A7000" t="str">
            <v>TRIAE_CS42_3DS_TGACv1_272012_AA0913100.1</v>
          </cell>
          <cell r="B7000" t="str">
            <v>cytochrome P450, putative, expressed</v>
          </cell>
          <cell r="C7000" t="str">
            <v>Cytochrome P450 superfamily protein</v>
          </cell>
          <cell r="D7000">
            <v>0</v>
          </cell>
          <cell r="E7000">
            <v>-1.61147321</v>
          </cell>
          <cell r="F7000">
            <v>0</v>
          </cell>
          <cell r="G7000">
            <v>0</v>
          </cell>
          <cell r="H7000">
            <v>0</v>
          </cell>
          <cell r="I7000">
            <v>0</v>
          </cell>
          <cell r="J7000">
            <v>0</v>
          </cell>
          <cell r="K7000">
            <v>2.726621964</v>
          </cell>
        </row>
        <row r="7001">
          <cell r="A7001" t="str">
            <v>TRIAE_CS42_4BL_TGACv1_320864_AA1050510.1</v>
          </cell>
          <cell r="B7001" t="str">
            <v>cytochrome P450, putative, expressed</v>
          </cell>
          <cell r="C7001" t="str">
            <v>Cytochrome P450 superfamily protein</v>
          </cell>
          <cell r="D7001">
            <v>0</v>
          </cell>
          <cell r="E7001">
            <v>-1.5718637440000001</v>
          </cell>
          <cell r="F7001">
            <v>0</v>
          </cell>
          <cell r="G7001">
            <v>0</v>
          </cell>
          <cell r="H7001">
            <v>0</v>
          </cell>
          <cell r="I7001">
            <v>0</v>
          </cell>
          <cell r="J7001">
            <v>0</v>
          </cell>
          <cell r="K7001">
            <v>3.3433284479999998</v>
          </cell>
        </row>
        <row r="7002">
          <cell r="A7002" t="str">
            <v>TRIAE_CS42_5AL_TGACv1_374821_AA1209580.1</v>
          </cell>
          <cell r="B7002" t="str">
            <v>cytochrome P450, putative, expressed</v>
          </cell>
          <cell r="C7002" t="str">
            <v>Cytochrome P450 superfamily protein</v>
          </cell>
          <cell r="D7002">
            <v>0</v>
          </cell>
          <cell r="E7002">
            <v>-1.485318041</v>
          </cell>
          <cell r="F7002">
            <v>0</v>
          </cell>
          <cell r="G7002">
            <v>0</v>
          </cell>
          <cell r="H7002">
            <v>0</v>
          </cell>
          <cell r="I7002">
            <v>0</v>
          </cell>
          <cell r="J7002">
            <v>0</v>
          </cell>
          <cell r="K7002">
            <v>0</v>
          </cell>
        </row>
        <row r="7003">
          <cell r="A7003" t="str">
            <v>TRIAE_CS42_3B_TGACv1_220768_AA0718700.1</v>
          </cell>
          <cell r="B7003" t="str">
            <v>cytochrome P450 protein, putative, expressed</v>
          </cell>
          <cell r="C7003" t="str">
            <v>Cytochrome P450 superfamily protein</v>
          </cell>
          <cell r="D7003">
            <v>0</v>
          </cell>
          <cell r="E7003">
            <v>-1.4844601340000001</v>
          </cell>
          <cell r="F7003">
            <v>0</v>
          </cell>
          <cell r="G7003">
            <v>0</v>
          </cell>
          <cell r="H7003">
            <v>0</v>
          </cell>
          <cell r="I7003">
            <v>0</v>
          </cell>
          <cell r="J7003">
            <v>0</v>
          </cell>
          <cell r="K7003">
            <v>0</v>
          </cell>
        </row>
        <row r="7004">
          <cell r="A7004" t="str">
            <v>TRIAE_CS42_4AS_TGACv1_309066_AA1030270.1</v>
          </cell>
          <cell r="B7004" t="str">
            <v>cytochrome P450 protein, putative, expressed</v>
          </cell>
          <cell r="C7004" t="str">
            <v>Cytochrome P450 superfamily protein</v>
          </cell>
          <cell r="D7004">
            <v>0</v>
          </cell>
          <cell r="E7004">
            <v>-1.4844601340000001</v>
          </cell>
          <cell r="F7004">
            <v>0</v>
          </cell>
          <cell r="G7004">
            <v>0</v>
          </cell>
          <cell r="H7004">
            <v>0</v>
          </cell>
          <cell r="I7004">
            <v>0</v>
          </cell>
          <cell r="J7004">
            <v>0</v>
          </cell>
          <cell r="K7004">
            <v>0</v>
          </cell>
        </row>
        <row r="7005">
          <cell r="A7005" t="str">
            <v>TRIAE_CS42_5BL_TGACv1_404274_AA1293460.2</v>
          </cell>
          <cell r="B7005" t="str">
            <v>cytochrome P450, putative, expressed</v>
          </cell>
          <cell r="C7005" t="str">
            <v>Cytochrome P450 superfamily protein</v>
          </cell>
          <cell r="D7005">
            <v>0</v>
          </cell>
          <cell r="E7005">
            <v>-1.408473866</v>
          </cell>
          <cell r="F7005">
            <v>0</v>
          </cell>
          <cell r="G7005">
            <v>-2.3317828070000002</v>
          </cell>
          <cell r="H7005">
            <v>0</v>
          </cell>
          <cell r="I7005">
            <v>0</v>
          </cell>
          <cell r="J7005">
            <v>0</v>
          </cell>
          <cell r="K7005">
            <v>0</v>
          </cell>
        </row>
        <row r="7006">
          <cell r="A7006" t="str">
            <v>TRIAE_CS42_5DL_TGACv1_435966_AA1456740.1</v>
          </cell>
          <cell r="B7006" t="str">
            <v>cytochrome P450, putative, expressed</v>
          </cell>
          <cell r="C7006" t="str">
            <v>Cytochrome P450 superfamily protein</v>
          </cell>
          <cell r="D7006">
            <v>0</v>
          </cell>
          <cell r="E7006">
            <v>-1.408473866</v>
          </cell>
          <cell r="F7006">
            <v>0</v>
          </cell>
          <cell r="G7006">
            <v>-2.3317828070000002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</row>
        <row r="7007">
          <cell r="A7007" t="str">
            <v>TRIAE_CS42_5AL_TGACv1_375366_AA1220490.1</v>
          </cell>
          <cell r="B7007" t="str">
            <v>cytochrome P450, putative, expressed</v>
          </cell>
          <cell r="C7007" t="str">
            <v>Cytochrome P450 superfamily protein</v>
          </cell>
          <cell r="D7007">
            <v>0</v>
          </cell>
          <cell r="E7007">
            <v>-1.3773987940000001</v>
          </cell>
          <cell r="F7007">
            <v>0</v>
          </cell>
          <cell r="G7007">
            <v>-2.3161942390000001</v>
          </cell>
          <cell r="H7007">
            <v>0</v>
          </cell>
          <cell r="I7007">
            <v>0</v>
          </cell>
          <cell r="J7007">
            <v>0</v>
          </cell>
          <cell r="K7007">
            <v>0</v>
          </cell>
        </row>
        <row r="7008">
          <cell r="A7008" t="str">
            <v>TRIAE_CS42_2AS_TGACv1_114197_AA0364940.1</v>
          </cell>
          <cell r="B7008" t="str">
            <v>cytochrome P450, putative, expressed</v>
          </cell>
          <cell r="C7008" t="str">
            <v>Cytochrome P450 superfamily protein</v>
          </cell>
          <cell r="D7008">
            <v>0</v>
          </cell>
          <cell r="E7008">
            <v>-1.349397513</v>
          </cell>
          <cell r="F7008">
            <v>-2.6067262090000001</v>
          </cell>
          <cell r="G7008">
            <v>-8.1795187790000004</v>
          </cell>
          <cell r="H7008">
            <v>0</v>
          </cell>
          <cell r="I7008">
            <v>0</v>
          </cell>
          <cell r="J7008">
            <v>0</v>
          </cell>
          <cell r="K7008">
            <v>-1.566928093</v>
          </cell>
        </row>
        <row r="7009">
          <cell r="A7009" t="str">
            <v>TRIAE_CS42_1AL_TGACv1_001169_AA0026440.1</v>
          </cell>
          <cell r="B7009" t="str">
            <v>cytochrome P450, putative, expressed</v>
          </cell>
          <cell r="C7009" t="str">
            <v>Cytochrome P450 superfamily protein</v>
          </cell>
          <cell r="D7009">
            <v>0</v>
          </cell>
          <cell r="E7009">
            <v>-1.3304976829999999</v>
          </cell>
          <cell r="F7009">
            <v>0</v>
          </cell>
          <cell r="G7009">
            <v>0</v>
          </cell>
          <cell r="H7009">
            <v>0</v>
          </cell>
          <cell r="I7009">
            <v>0</v>
          </cell>
          <cell r="J7009">
            <v>0</v>
          </cell>
          <cell r="K7009">
            <v>0</v>
          </cell>
        </row>
        <row r="7010">
          <cell r="A7010" t="str">
            <v>TRIAE_CS42_1DL_TGACv1_061449_AA0195550.1</v>
          </cell>
          <cell r="B7010" t="str">
            <v>cytochrome P450, putative, expressed</v>
          </cell>
          <cell r="C7010" t="str">
            <v>Cytochrome P450 superfamily protein</v>
          </cell>
          <cell r="D7010">
            <v>0</v>
          </cell>
          <cell r="E7010">
            <v>-1.3304976829999999</v>
          </cell>
          <cell r="F7010">
            <v>0</v>
          </cell>
          <cell r="G7010">
            <v>0</v>
          </cell>
          <cell r="H7010">
            <v>0</v>
          </cell>
          <cell r="I7010">
            <v>0</v>
          </cell>
          <cell r="J7010">
            <v>0</v>
          </cell>
          <cell r="K7010">
            <v>0</v>
          </cell>
        </row>
        <row r="7011">
          <cell r="A7011" t="str">
            <v>TRIAE_CS42_U_TGACv1_641051_AA2083400.1</v>
          </cell>
          <cell r="B7011" t="str">
            <v>cytochrome P450, putative, expressed</v>
          </cell>
          <cell r="C7011" t="str">
            <v>Cytochrome P450 superfamily protein</v>
          </cell>
          <cell r="D7011">
            <v>0</v>
          </cell>
          <cell r="E7011">
            <v>-1.3304976829999999</v>
          </cell>
          <cell r="F7011">
            <v>0</v>
          </cell>
          <cell r="G7011">
            <v>0</v>
          </cell>
          <cell r="H7011">
            <v>0</v>
          </cell>
          <cell r="I7011">
            <v>0</v>
          </cell>
          <cell r="J7011">
            <v>0</v>
          </cell>
          <cell r="K7011">
            <v>0</v>
          </cell>
        </row>
        <row r="7012">
          <cell r="A7012" t="str">
            <v>TRIAE_CS42_7AL_TGACv1_556489_AA1764030.1</v>
          </cell>
          <cell r="B7012" t="str">
            <v>cytochrome P450, putative, expressed</v>
          </cell>
          <cell r="C7012" t="str">
            <v>Cytochrome P450 superfamily protein</v>
          </cell>
          <cell r="D7012">
            <v>0</v>
          </cell>
          <cell r="E7012">
            <v>-1.2642917490000001</v>
          </cell>
          <cell r="F7012">
            <v>-3.0561270619999998</v>
          </cell>
          <cell r="G7012">
            <v>-4.3466227819999999</v>
          </cell>
          <cell r="H7012">
            <v>0</v>
          </cell>
          <cell r="I7012">
            <v>0</v>
          </cell>
          <cell r="J7012">
            <v>0</v>
          </cell>
          <cell r="K7012">
            <v>0</v>
          </cell>
        </row>
        <row r="7013">
          <cell r="A7013" t="str">
            <v>TRIAE_CS42_7BL_TGACv1_577713_AA1881700.1</v>
          </cell>
          <cell r="B7013" t="str">
            <v>cytochrome P450, putative, expressed</v>
          </cell>
          <cell r="C7013" t="str">
            <v>Cytochrome P450 superfamily protein</v>
          </cell>
          <cell r="D7013">
            <v>0</v>
          </cell>
          <cell r="E7013">
            <v>-1.2642917490000001</v>
          </cell>
          <cell r="F7013">
            <v>-3.0561270619999998</v>
          </cell>
          <cell r="G7013">
            <v>-4.3466227819999999</v>
          </cell>
          <cell r="H7013">
            <v>0</v>
          </cell>
          <cell r="I7013">
            <v>0</v>
          </cell>
          <cell r="J7013">
            <v>0</v>
          </cell>
          <cell r="K7013">
            <v>0</v>
          </cell>
        </row>
        <row r="7014">
          <cell r="A7014" t="str">
            <v>TRIAE_CS42_7DL_TGACv1_602941_AA1972390.1</v>
          </cell>
          <cell r="B7014" t="str">
            <v>cytochrome P450, putative, expressed</v>
          </cell>
          <cell r="C7014" t="str">
            <v>Cytochrome P450 superfamily protein</v>
          </cell>
          <cell r="D7014">
            <v>0</v>
          </cell>
          <cell r="E7014">
            <v>-1.2642917490000001</v>
          </cell>
          <cell r="F7014">
            <v>-3.0561270619999998</v>
          </cell>
          <cell r="G7014">
            <v>-4.3466227819999999</v>
          </cell>
          <cell r="H7014">
            <v>0</v>
          </cell>
          <cell r="I7014">
            <v>0</v>
          </cell>
          <cell r="J7014">
            <v>0</v>
          </cell>
          <cell r="K7014">
            <v>0</v>
          </cell>
        </row>
        <row r="7015">
          <cell r="A7015" t="str">
            <v>TRIAE_CS42_5BS_TGACv1_423578_AA1379880.1</v>
          </cell>
          <cell r="B7015" t="str">
            <v>cytochrome P450, putative, expressed</v>
          </cell>
          <cell r="C7015" t="str">
            <v>Cytochrome P450 superfamily protein</v>
          </cell>
          <cell r="D7015">
            <v>0</v>
          </cell>
          <cell r="E7015">
            <v>-1.2570673640000001</v>
          </cell>
          <cell r="F7015">
            <v>0</v>
          </cell>
          <cell r="G7015">
            <v>-2.5760455260000001</v>
          </cell>
          <cell r="H7015">
            <v>0</v>
          </cell>
          <cell r="I7015">
            <v>0</v>
          </cell>
          <cell r="J7015">
            <v>0</v>
          </cell>
          <cell r="K7015">
            <v>0</v>
          </cell>
        </row>
        <row r="7016">
          <cell r="A7016" t="str">
            <v>TRIAE_CS42_6BS_TGACv1_513922_AA1652220.1</v>
          </cell>
          <cell r="B7016" t="str">
            <v>cytochrome P450, putative, expressed</v>
          </cell>
          <cell r="C7016" t="str">
            <v>Cytochrome P450 superfamily protein</v>
          </cell>
          <cell r="D7016">
            <v>0</v>
          </cell>
          <cell r="E7016">
            <v>-1.242879756</v>
          </cell>
          <cell r="F7016">
            <v>0</v>
          </cell>
          <cell r="G7016">
            <v>0</v>
          </cell>
          <cell r="H7016">
            <v>0</v>
          </cell>
          <cell r="I7016">
            <v>0</v>
          </cell>
          <cell r="J7016">
            <v>0</v>
          </cell>
          <cell r="K7016">
            <v>0</v>
          </cell>
        </row>
        <row r="7017">
          <cell r="A7017" t="str">
            <v>TRIAE_CS42_1BL_TGACv1_030562_AA0094080.1</v>
          </cell>
          <cell r="B7017" t="str">
            <v>cytochrome P450, putative, expressed</v>
          </cell>
          <cell r="C7017" t="str">
            <v>Cytochrome P450 superfamily protein</v>
          </cell>
          <cell r="D7017">
            <v>0</v>
          </cell>
          <cell r="E7017">
            <v>-1.229345905</v>
          </cell>
          <cell r="F7017">
            <v>0</v>
          </cell>
          <cell r="G7017">
            <v>-1.577720666</v>
          </cell>
          <cell r="H7017">
            <v>0</v>
          </cell>
          <cell r="I7017">
            <v>-1.0867054840000001</v>
          </cell>
          <cell r="J7017">
            <v>0</v>
          </cell>
          <cell r="K7017">
            <v>-1.463160137</v>
          </cell>
        </row>
        <row r="7018">
          <cell r="A7018" t="str">
            <v>TRIAE_CS42_5BL_TGACv1_405282_AA1324010.1</v>
          </cell>
          <cell r="B7018" t="str">
            <v>cytochrome P450, putative, expressed</v>
          </cell>
          <cell r="C7018" t="str">
            <v>Cytochrome P450 superfamily protein</v>
          </cell>
          <cell r="D7018">
            <v>0</v>
          </cell>
          <cell r="E7018">
            <v>-1.1424244729999999</v>
          </cell>
          <cell r="F7018">
            <v>0</v>
          </cell>
          <cell r="G7018">
            <v>0</v>
          </cell>
          <cell r="H7018">
            <v>0</v>
          </cell>
          <cell r="I7018">
            <v>0</v>
          </cell>
          <cell r="J7018">
            <v>0</v>
          </cell>
          <cell r="K7018">
            <v>0</v>
          </cell>
        </row>
        <row r="7019">
          <cell r="A7019" t="str">
            <v>TRIAE_CS42_4BS_TGACv1_328262_AA1085370.1</v>
          </cell>
          <cell r="B7019" t="str">
            <v>expressed protein</v>
          </cell>
          <cell r="C7019" t="str">
            <v>Cytochrome P450 superfamily protein</v>
          </cell>
          <cell r="D7019">
            <v>0</v>
          </cell>
          <cell r="E7019">
            <v>-1.139276618</v>
          </cell>
          <cell r="F7019">
            <v>0</v>
          </cell>
          <cell r="G7019">
            <v>-1.573057369</v>
          </cell>
          <cell r="H7019">
            <v>0</v>
          </cell>
          <cell r="I7019">
            <v>0</v>
          </cell>
          <cell r="J7019">
            <v>0</v>
          </cell>
          <cell r="K7019">
            <v>0</v>
          </cell>
        </row>
        <row r="7020">
          <cell r="A7020" t="str">
            <v>TRIAE_CS42_3AS_TGACv1_211081_AA0684710.2</v>
          </cell>
          <cell r="B7020" t="str">
            <v>cytochrome P450, putative, expressed</v>
          </cell>
          <cell r="C7020" t="str">
            <v>Cytochrome P450 superfamily protein</v>
          </cell>
          <cell r="D7020">
            <v>0</v>
          </cell>
          <cell r="E7020">
            <v>-1.1253461259999999</v>
          </cell>
          <cell r="F7020">
            <v>0</v>
          </cell>
          <cell r="G7020">
            <v>0</v>
          </cell>
          <cell r="H7020">
            <v>0</v>
          </cell>
          <cell r="I7020">
            <v>0</v>
          </cell>
          <cell r="J7020">
            <v>0</v>
          </cell>
          <cell r="K7020">
            <v>1.026608677</v>
          </cell>
        </row>
        <row r="7021">
          <cell r="A7021" t="str">
            <v>TRIAE_CS42_3B_TGACv1_224881_AA0802740.1</v>
          </cell>
          <cell r="B7021" t="str">
            <v>cytochrome P450, putative, expressed</v>
          </cell>
          <cell r="C7021" t="str">
            <v>Cytochrome P450 superfamily protein</v>
          </cell>
          <cell r="D7021">
            <v>0</v>
          </cell>
          <cell r="E7021">
            <v>-1.1253461259999999</v>
          </cell>
          <cell r="F7021">
            <v>0</v>
          </cell>
          <cell r="G7021">
            <v>0</v>
          </cell>
          <cell r="H7021">
            <v>0</v>
          </cell>
          <cell r="I7021">
            <v>0</v>
          </cell>
          <cell r="J7021">
            <v>0</v>
          </cell>
          <cell r="K7021">
            <v>1.026608677</v>
          </cell>
        </row>
        <row r="7022">
          <cell r="A7022" t="str">
            <v>TRIAE_CS42_3DS_TGACv1_271711_AA0906260.2</v>
          </cell>
          <cell r="B7022" t="str">
            <v>cytochrome P450, putative, expressed</v>
          </cell>
          <cell r="C7022" t="str">
            <v>Cytochrome P450 superfamily protein</v>
          </cell>
          <cell r="D7022">
            <v>0</v>
          </cell>
          <cell r="E7022">
            <v>-1.1253461259999999</v>
          </cell>
          <cell r="F7022">
            <v>0</v>
          </cell>
          <cell r="G7022">
            <v>0</v>
          </cell>
          <cell r="H7022">
            <v>0</v>
          </cell>
          <cell r="I7022">
            <v>0</v>
          </cell>
          <cell r="J7022">
            <v>0</v>
          </cell>
          <cell r="K7022">
            <v>1.026608677</v>
          </cell>
        </row>
        <row r="7023">
          <cell r="A7023" t="str">
            <v>TRIAE_CS42_5AS_TGACv1_392794_AA1264780.1</v>
          </cell>
          <cell r="B7023" t="str">
            <v>cytochrome P450, putative, expressed</v>
          </cell>
          <cell r="C7023" t="str">
            <v>Cytochrome P450 superfamily protein</v>
          </cell>
          <cell r="D7023">
            <v>0</v>
          </cell>
          <cell r="E7023">
            <v>-1.1177654340000001</v>
          </cell>
          <cell r="F7023">
            <v>0</v>
          </cell>
          <cell r="G7023">
            <v>-2.8146278109999998</v>
          </cell>
          <cell r="H7023">
            <v>0</v>
          </cell>
          <cell r="I7023">
            <v>0</v>
          </cell>
          <cell r="J7023">
            <v>0</v>
          </cell>
          <cell r="K7023">
            <v>0</v>
          </cell>
        </row>
        <row r="7024">
          <cell r="A7024" t="str">
            <v>TRIAE_CS42_5DS_TGACv1_456497_AA1472220.1</v>
          </cell>
          <cell r="B7024" t="str">
            <v>cytochrome P450, putative, expressed</v>
          </cell>
          <cell r="C7024" t="str">
            <v>Cytochrome P450 superfamily protein</v>
          </cell>
          <cell r="D7024">
            <v>0</v>
          </cell>
          <cell r="E7024">
            <v>-1.1177654340000001</v>
          </cell>
          <cell r="F7024">
            <v>0</v>
          </cell>
          <cell r="G7024">
            <v>-2.8146278109999998</v>
          </cell>
          <cell r="H7024">
            <v>0</v>
          </cell>
          <cell r="I7024">
            <v>0</v>
          </cell>
          <cell r="J7024">
            <v>0</v>
          </cell>
          <cell r="K7024">
            <v>0</v>
          </cell>
        </row>
        <row r="7025">
          <cell r="A7025" t="str">
            <v>TRIAE_CS42_7AL_TGACv1_556796_AA1770900.1</v>
          </cell>
          <cell r="B7025" t="str">
            <v>cytochrome P450, putative, expressed</v>
          </cell>
          <cell r="C7025" t="str">
            <v>Cytochrome P450 superfamily protein</v>
          </cell>
          <cell r="D7025">
            <v>0</v>
          </cell>
          <cell r="E7025">
            <v>-1.1015543249999999</v>
          </cell>
          <cell r="F7025">
            <v>0</v>
          </cell>
          <cell r="G7025">
            <v>-1.676668238</v>
          </cell>
          <cell r="H7025">
            <v>0</v>
          </cell>
          <cell r="I7025">
            <v>0</v>
          </cell>
          <cell r="J7025">
            <v>0</v>
          </cell>
          <cell r="K7025">
            <v>1.763412043</v>
          </cell>
        </row>
        <row r="7026">
          <cell r="A7026" t="str">
            <v>TRIAE_CS42_7DL_TGACv1_605047_AA2004120.1</v>
          </cell>
          <cell r="B7026" t="str">
            <v>cytochrome P450, putative, expressed</v>
          </cell>
          <cell r="C7026" t="str">
            <v>Cytochrome P450 superfamily protein</v>
          </cell>
          <cell r="D7026">
            <v>0</v>
          </cell>
          <cell r="E7026">
            <v>-1.1015543249999999</v>
          </cell>
          <cell r="F7026">
            <v>0</v>
          </cell>
          <cell r="G7026">
            <v>-1.6353421530000001</v>
          </cell>
          <cell r="H7026">
            <v>0</v>
          </cell>
          <cell r="I7026">
            <v>0</v>
          </cell>
          <cell r="J7026">
            <v>0</v>
          </cell>
          <cell r="K7026">
            <v>1.763412043</v>
          </cell>
        </row>
        <row r="7027">
          <cell r="A7027" t="str">
            <v>TRIAE_CS42_U_TGACv1_647004_AA2147290.1</v>
          </cell>
          <cell r="B7027" t="str">
            <v>cytochrome P450, putative, expressed</v>
          </cell>
          <cell r="C7027" t="str">
            <v>Cytochrome P450 superfamily protein</v>
          </cell>
          <cell r="D7027">
            <v>0</v>
          </cell>
          <cell r="E7027">
            <v>-1.1013814580000001</v>
          </cell>
          <cell r="F7027">
            <v>0</v>
          </cell>
          <cell r="G7027">
            <v>0</v>
          </cell>
          <cell r="H7027">
            <v>0</v>
          </cell>
          <cell r="I7027">
            <v>0</v>
          </cell>
          <cell r="J7027">
            <v>0</v>
          </cell>
          <cell r="K7027">
            <v>0</v>
          </cell>
        </row>
        <row r="7028">
          <cell r="A7028" t="str">
            <v>TRIAE_CS42_5DL_TGACv1_436222_AA1459280.1</v>
          </cell>
          <cell r="B7028" t="str">
            <v>cytochrome P450, putative, expressed</v>
          </cell>
          <cell r="C7028" t="str">
            <v>Cytochrome P450 superfamily protein</v>
          </cell>
          <cell r="D7028">
            <v>0</v>
          </cell>
          <cell r="E7028">
            <v>-1.0784746089999999</v>
          </cell>
          <cell r="F7028">
            <v>0</v>
          </cell>
          <cell r="G7028">
            <v>0</v>
          </cell>
          <cell r="H7028">
            <v>0</v>
          </cell>
          <cell r="I7028">
            <v>0</v>
          </cell>
          <cell r="J7028">
            <v>0</v>
          </cell>
          <cell r="K7028">
            <v>0</v>
          </cell>
        </row>
        <row r="7029">
          <cell r="A7029" t="str">
            <v>TRIAE_CS42_U_TGACv1_641662_AA2100780.1</v>
          </cell>
          <cell r="B7029" t="str">
            <v>cytochrome P450, putative, expressed</v>
          </cell>
          <cell r="C7029" t="str">
            <v>Cytochrome P450 superfamily protein</v>
          </cell>
          <cell r="D7029">
            <v>0</v>
          </cell>
          <cell r="E7029">
            <v>-1.0784746089999999</v>
          </cell>
          <cell r="F7029">
            <v>0</v>
          </cell>
          <cell r="G7029">
            <v>0</v>
          </cell>
          <cell r="H7029">
            <v>0</v>
          </cell>
          <cell r="I7029">
            <v>0</v>
          </cell>
          <cell r="J7029">
            <v>0</v>
          </cell>
          <cell r="K7029">
            <v>0</v>
          </cell>
        </row>
        <row r="7030">
          <cell r="A7030" t="str">
            <v>TRIAE_CS42_7BL_TGACv1_577780_AA1883170.1</v>
          </cell>
          <cell r="B7030" t="str">
            <v>cytochrome P450, putative, expressed</v>
          </cell>
          <cell r="C7030" t="str">
            <v>Cytochrome P450 superfamily protein</v>
          </cell>
          <cell r="D7030">
            <v>0</v>
          </cell>
          <cell r="E7030">
            <v>-1.072905263</v>
          </cell>
          <cell r="F7030">
            <v>0</v>
          </cell>
          <cell r="G7030">
            <v>-1.6353421530000001</v>
          </cell>
          <cell r="H7030">
            <v>0</v>
          </cell>
          <cell r="I7030">
            <v>0</v>
          </cell>
          <cell r="J7030">
            <v>0</v>
          </cell>
          <cell r="K7030">
            <v>1.763412043</v>
          </cell>
        </row>
        <row r="7031">
          <cell r="A7031" t="str">
            <v>TRIAE_CS42_6DS_TGACv1_544065_AA1746230.1</v>
          </cell>
          <cell r="B7031" t="str">
            <v>cytochrome P450 71D10, putative, expressed</v>
          </cell>
          <cell r="C7031" t="str">
            <v>Cytochrome P450 superfamily protein</v>
          </cell>
          <cell r="D7031">
            <v>0</v>
          </cell>
          <cell r="E7031">
            <v>-1.0566726099999999</v>
          </cell>
          <cell r="F7031">
            <v>-1.426304239</v>
          </cell>
          <cell r="G7031">
            <v>0</v>
          </cell>
          <cell r="H7031">
            <v>0</v>
          </cell>
          <cell r="I7031">
            <v>0</v>
          </cell>
          <cell r="J7031">
            <v>0</v>
          </cell>
          <cell r="K7031">
            <v>3.427812919</v>
          </cell>
        </row>
        <row r="7032">
          <cell r="A7032" t="str">
            <v>TRIAE_CS42_6BS_TGACv1_513637_AA1646410.1</v>
          </cell>
          <cell r="B7032" t="str">
            <v>cytochrome P450 71D10, putative, expressed</v>
          </cell>
          <cell r="C7032" t="str">
            <v>Cytochrome P450 superfamily protein</v>
          </cell>
          <cell r="D7032">
            <v>0</v>
          </cell>
          <cell r="E7032">
            <v>-1.0310807230000001</v>
          </cell>
          <cell r="F7032">
            <v>-1.433378552</v>
          </cell>
          <cell r="G7032">
            <v>0</v>
          </cell>
          <cell r="H7032">
            <v>0</v>
          </cell>
          <cell r="I7032">
            <v>0</v>
          </cell>
          <cell r="J7032">
            <v>0</v>
          </cell>
          <cell r="K7032">
            <v>3.427812919</v>
          </cell>
        </row>
        <row r="7033">
          <cell r="A7033" t="str">
            <v>TRIAE_CS42_6AS_TGACv1_485415_AA1544970.1</v>
          </cell>
          <cell r="B7033" t="str">
            <v>cytochrome P450 71D10, putative, expressed</v>
          </cell>
          <cell r="C7033" t="str">
            <v>Cytochrome P450 superfamily protein</v>
          </cell>
          <cell r="D7033">
            <v>0</v>
          </cell>
          <cell r="E7033">
            <v>-1.0290304649999999</v>
          </cell>
          <cell r="F7033">
            <v>-1.426304239</v>
          </cell>
          <cell r="G7033">
            <v>0</v>
          </cell>
          <cell r="H7033">
            <v>0</v>
          </cell>
          <cell r="I7033">
            <v>0</v>
          </cell>
          <cell r="J7033">
            <v>0</v>
          </cell>
          <cell r="K7033">
            <v>3.427812919</v>
          </cell>
        </row>
        <row r="7034">
          <cell r="A7034" t="str">
            <v>TRIAE_CS42_1AL_TGACv1_002693_AA0044510.1</v>
          </cell>
          <cell r="B7034" t="str">
            <v>cytochrome P450, putative, expressed</v>
          </cell>
          <cell r="C7034" t="str">
            <v>Cytochrome P450 superfamily protein</v>
          </cell>
          <cell r="D7034">
            <v>0</v>
          </cell>
          <cell r="E7034">
            <v>1.038386375</v>
          </cell>
          <cell r="F7034">
            <v>0</v>
          </cell>
          <cell r="G7034">
            <v>0</v>
          </cell>
          <cell r="H7034">
            <v>0</v>
          </cell>
          <cell r="I7034">
            <v>0</v>
          </cell>
          <cell r="J7034">
            <v>0</v>
          </cell>
          <cell r="K7034">
            <v>0</v>
          </cell>
        </row>
        <row r="7035">
          <cell r="A7035" t="str">
            <v>TRIAE_CS42_1DL_TGACv1_061847_AA0204270.1</v>
          </cell>
          <cell r="B7035" t="str">
            <v>cytochrome P450, putative, expressed</v>
          </cell>
          <cell r="C7035" t="str">
            <v>Cytochrome P450 superfamily protein</v>
          </cell>
          <cell r="D7035">
            <v>0</v>
          </cell>
          <cell r="E7035">
            <v>1.038386375</v>
          </cell>
          <cell r="F7035">
            <v>0</v>
          </cell>
          <cell r="G7035">
            <v>0</v>
          </cell>
          <cell r="H7035">
            <v>0</v>
          </cell>
          <cell r="I7035">
            <v>0</v>
          </cell>
          <cell r="J7035">
            <v>0</v>
          </cell>
          <cell r="K7035">
            <v>0</v>
          </cell>
        </row>
        <row r="7036">
          <cell r="A7036" t="str">
            <v>TRIAE_CS42_2AL_TGACv1_093125_AA0272690.1</v>
          </cell>
          <cell r="B7036" t="str">
            <v>cytochrome P450, putative, expressed</v>
          </cell>
          <cell r="C7036" t="str">
            <v>Cytochrome P450 superfamily protein</v>
          </cell>
          <cell r="D7036">
            <v>0</v>
          </cell>
          <cell r="E7036">
            <v>1.055330798</v>
          </cell>
          <cell r="F7036">
            <v>0</v>
          </cell>
          <cell r="G7036">
            <v>0</v>
          </cell>
          <cell r="H7036">
            <v>0</v>
          </cell>
          <cell r="I7036">
            <v>0</v>
          </cell>
          <cell r="J7036">
            <v>0</v>
          </cell>
          <cell r="K7036">
            <v>0</v>
          </cell>
        </row>
        <row r="7037">
          <cell r="A7037" t="str">
            <v>TRIAE_CS42_2BL_TGACv1_129747_AA0394600.1</v>
          </cell>
          <cell r="B7037" t="str">
            <v>cytochrome P450, putative, expressed</v>
          </cell>
          <cell r="C7037" t="str">
            <v>Cytochrome P450 superfamily protein</v>
          </cell>
          <cell r="D7037">
            <v>0</v>
          </cell>
          <cell r="E7037">
            <v>1.055330798</v>
          </cell>
          <cell r="F7037">
            <v>0</v>
          </cell>
          <cell r="G7037">
            <v>0</v>
          </cell>
          <cell r="H7037">
            <v>0</v>
          </cell>
          <cell r="I7037">
            <v>0</v>
          </cell>
          <cell r="J7037">
            <v>0</v>
          </cell>
          <cell r="K7037">
            <v>0</v>
          </cell>
        </row>
        <row r="7038">
          <cell r="A7038" t="str">
            <v>TRIAE_CS42_2BL_TGACv1_132101_AA0435290.1</v>
          </cell>
          <cell r="B7038" t="str">
            <v>cytochrome P450, putative, expressed</v>
          </cell>
          <cell r="C7038" t="str">
            <v>Cytochrome P450 superfamily protein</v>
          </cell>
          <cell r="D7038">
            <v>0</v>
          </cell>
          <cell r="E7038">
            <v>1.055330798</v>
          </cell>
          <cell r="F7038">
            <v>0</v>
          </cell>
          <cell r="G7038">
            <v>0</v>
          </cell>
          <cell r="H7038">
            <v>0</v>
          </cell>
          <cell r="I7038">
            <v>0</v>
          </cell>
          <cell r="J7038">
            <v>0</v>
          </cell>
          <cell r="K7038">
            <v>0</v>
          </cell>
        </row>
        <row r="7039">
          <cell r="A7039" t="str">
            <v>TRIAE_CS42_1AL_TGACv1_000089_AA0002910.2</v>
          </cell>
          <cell r="B7039" t="str">
            <v>cytochrome P450, putative, expressed</v>
          </cell>
          <cell r="C7039" t="str">
            <v>Cytochrome P450 superfamily protein</v>
          </cell>
          <cell r="D7039">
            <v>0</v>
          </cell>
          <cell r="E7039">
            <v>1.203503685</v>
          </cell>
          <cell r="F7039">
            <v>0</v>
          </cell>
          <cell r="G7039">
            <v>0</v>
          </cell>
          <cell r="H7039">
            <v>0</v>
          </cell>
          <cell r="I7039">
            <v>0</v>
          </cell>
          <cell r="J7039">
            <v>0</v>
          </cell>
          <cell r="K7039">
            <v>0</v>
          </cell>
        </row>
        <row r="7040">
          <cell r="A7040" t="str">
            <v>TRIAE_CS42_6BS_TGACv1_513878_AA1651190.1</v>
          </cell>
          <cell r="B7040" t="str">
            <v>cytochrome P450, putative, expressed</v>
          </cell>
          <cell r="C7040" t="str">
            <v>Cytochrome P450 superfamily protein</v>
          </cell>
          <cell r="D7040">
            <v>0</v>
          </cell>
          <cell r="E7040">
            <v>1.233030453</v>
          </cell>
          <cell r="F7040">
            <v>0</v>
          </cell>
          <cell r="G7040">
            <v>-1.1286090689999999</v>
          </cell>
          <cell r="H7040">
            <v>0</v>
          </cell>
          <cell r="I7040">
            <v>0</v>
          </cell>
          <cell r="J7040">
            <v>0</v>
          </cell>
          <cell r="K7040">
            <v>0</v>
          </cell>
        </row>
        <row r="7041">
          <cell r="A7041" t="str">
            <v>TRIAE_CS42_6DS_TGACv1_544208_AA1747240.1</v>
          </cell>
          <cell r="B7041" t="str">
            <v>cytochrome P450, putative, expressed</v>
          </cell>
          <cell r="C7041" t="str">
            <v>Cytochrome P450 superfamily protein</v>
          </cell>
          <cell r="D7041">
            <v>0</v>
          </cell>
          <cell r="E7041">
            <v>1.233030453</v>
          </cell>
          <cell r="F7041">
            <v>0</v>
          </cell>
          <cell r="G7041">
            <v>-1.1286090689999999</v>
          </cell>
          <cell r="H7041">
            <v>0</v>
          </cell>
          <cell r="I7041">
            <v>0</v>
          </cell>
          <cell r="J7041">
            <v>0</v>
          </cell>
          <cell r="K7041">
            <v>0</v>
          </cell>
        </row>
        <row r="7042">
          <cell r="A7042" t="str">
            <v>TRIAE_CS42_6DS_TGACv1_542509_AA1723100.1</v>
          </cell>
          <cell r="B7042" t="str">
            <v>cytochrome P450, putative, expressed</v>
          </cell>
          <cell r="C7042" t="str">
            <v>Cytochrome P450 superfamily protein</v>
          </cell>
          <cell r="D7042">
            <v>0</v>
          </cell>
          <cell r="E7042">
            <v>1.2553411299999999</v>
          </cell>
          <cell r="F7042">
            <v>0</v>
          </cell>
          <cell r="G7042">
            <v>0</v>
          </cell>
          <cell r="H7042">
            <v>0</v>
          </cell>
          <cell r="I7042">
            <v>0</v>
          </cell>
          <cell r="J7042">
            <v>0</v>
          </cell>
          <cell r="K7042">
            <v>-1.445882044</v>
          </cell>
        </row>
        <row r="7043">
          <cell r="A7043" t="str">
            <v>TRIAE_CS42_4DL_TGACv1_342963_AA1126330.1</v>
          </cell>
          <cell r="B7043" t="str">
            <v>cytochrome P450 86A1, putative, expressed</v>
          </cell>
          <cell r="C7043" t="str">
            <v>Cytochrome P450 superfamily protein</v>
          </cell>
          <cell r="D7043">
            <v>0</v>
          </cell>
          <cell r="E7043">
            <v>1.2694638650000001</v>
          </cell>
          <cell r="F7043">
            <v>0</v>
          </cell>
          <cell r="G7043">
            <v>0</v>
          </cell>
          <cell r="H7043">
            <v>0</v>
          </cell>
          <cell r="I7043">
            <v>0</v>
          </cell>
          <cell r="J7043">
            <v>0</v>
          </cell>
          <cell r="K7043">
            <v>0</v>
          </cell>
        </row>
        <row r="7044">
          <cell r="A7044" t="str">
            <v>TRIAE_CS42_5DL_TGACv1_434796_AA1441840.1</v>
          </cell>
          <cell r="B7044" t="str">
            <v>cytochrome P450, putative, expressed</v>
          </cell>
          <cell r="C7044" t="str">
            <v>Cytochrome P450 superfamily protein</v>
          </cell>
          <cell r="D7044">
            <v>0</v>
          </cell>
          <cell r="E7044">
            <v>1.296949422</v>
          </cell>
          <cell r="F7044">
            <v>0</v>
          </cell>
          <cell r="G7044">
            <v>1.5421891169999999</v>
          </cell>
          <cell r="H7044">
            <v>0</v>
          </cell>
          <cell r="I7044">
            <v>0</v>
          </cell>
          <cell r="J7044">
            <v>0</v>
          </cell>
          <cell r="K7044">
            <v>1.414996401</v>
          </cell>
        </row>
        <row r="7045">
          <cell r="A7045" t="str">
            <v>TRIAE_CS42_5BL_TGACv1_405687_AA1333030.1</v>
          </cell>
          <cell r="B7045" t="str">
            <v>cytochrome P450, putative, expressed</v>
          </cell>
          <cell r="C7045" t="str">
            <v>Cytochrome P450 superfamily protein</v>
          </cell>
          <cell r="D7045">
            <v>0</v>
          </cell>
          <cell r="E7045">
            <v>1.296949422</v>
          </cell>
          <cell r="F7045">
            <v>0</v>
          </cell>
          <cell r="G7045">
            <v>1.5403216239999999</v>
          </cell>
          <cell r="H7045">
            <v>0</v>
          </cell>
          <cell r="I7045">
            <v>0</v>
          </cell>
          <cell r="J7045">
            <v>0</v>
          </cell>
          <cell r="K7045">
            <v>1.4414430570000001</v>
          </cell>
        </row>
        <row r="7046">
          <cell r="A7046" t="str">
            <v>TRIAE_CS42_6AS_TGACv1_486653_AA1563710.1</v>
          </cell>
          <cell r="B7046" t="str">
            <v>cytochrome P450, putative, expressed</v>
          </cell>
          <cell r="C7046" t="str">
            <v>Cytochrome P450 superfamily protein</v>
          </cell>
          <cell r="D7046">
            <v>0</v>
          </cell>
          <cell r="E7046">
            <v>1.3001316089999999</v>
          </cell>
          <cell r="F7046">
            <v>0</v>
          </cell>
          <cell r="G7046">
            <v>0</v>
          </cell>
          <cell r="H7046">
            <v>0</v>
          </cell>
          <cell r="I7046">
            <v>0</v>
          </cell>
          <cell r="J7046">
            <v>0</v>
          </cell>
          <cell r="K7046">
            <v>-1.482060425</v>
          </cell>
        </row>
        <row r="7047">
          <cell r="A7047" t="str">
            <v>TRIAE_CS42_1BL_TGACv1_030714_AA0098770.1</v>
          </cell>
          <cell r="B7047" t="str">
            <v>cytochrome P450 72A1, putative, expressed</v>
          </cell>
          <cell r="C7047" t="str">
            <v>Cytochrome P450 superfamily protein</v>
          </cell>
          <cell r="D7047">
            <v>0</v>
          </cell>
          <cell r="E7047">
            <v>1.323148515</v>
          </cell>
          <cell r="F7047">
            <v>1.848396304</v>
          </cell>
          <cell r="G7047">
            <v>1.30291852</v>
          </cell>
          <cell r="H7047">
            <v>0</v>
          </cell>
          <cell r="I7047">
            <v>0</v>
          </cell>
          <cell r="J7047">
            <v>0</v>
          </cell>
          <cell r="K7047">
            <v>1.4903457200000001</v>
          </cell>
        </row>
        <row r="7048">
          <cell r="A7048" t="str">
            <v>TRIAE_CS42_3B_TGACv1_220890_AA0722780.1</v>
          </cell>
          <cell r="B7048" t="str">
            <v>cytochrome P450 72A1, putative, expressed</v>
          </cell>
          <cell r="C7048" t="str">
            <v>Cytochrome P450 superfamily protein</v>
          </cell>
          <cell r="D7048">
            <v>0</v>
          </cell>
          <cell r="E7048">
            <v>1.323148515</v>
          </cell>
          <cell r="F7048">
            <v>1.848396304</v>
          </cell>
          <cell r="G7048">
            <v>1.30291852</v>
          </cell>
          <cell r="H7048">
            <v>0</v>
          </cell>
          <cell r="I7048">
            <v>0</v>
          </cell>
          <cell r="J7048">
            <v>0</v>
          </cell>
          <cell r="K7048">
            <v>1.4903457200000001</v>
          </cell>
        </row>
        <row r="7049">
          <cell r="A7049" t="str">
            <v>TRIAE_CS42_3B_TGACv1_221301_AA0736590.4</v>
          </cell>
          <cell r="B7049" t="str">
            <v>cytochrome P450 72A1, putative, expressed</v>
          </cell>
          <cell r="C7049" t="str">
            <v>Cytochrome P450 superfamily protein</v>
          </cell>
          <cell r="D7049">
            <v>0</v>
          </cell>
          <cell r="E7049">
            <v>1.3961761530000001</v>
          </cell>
          <cell r="F7049">
            <v>1.1507018600000001</v>
          </cell>
          <cell r="G7049">
            <v>0</v>
          </cell>
          <cell r="H7049">
            <v>0</v>
          </cell>
          <cell r="I7049">
            <v>0</v>
          </cell>
          <cell r="J7049">
            <v>0</v>
          </cell>
          <cell r="K7049">
            <v>0</v>
          </cell>
        </row>
        <row r="7050">
          <cell r="A7050" t="str">
            <v>TRIAE_CS42_2BL_TGACv1_129351_AA0379830.1</v>
          </cell>
          <cell r="B7050" t="str">
            <v>cytochrome P450, putative, expressed</v>
          </cell>
          <cell r="C7050" t="str">
            <v>Cytochrome P450 superfamily protein</v>
          </cell>
          <cell r="D7050">
            <v>0</v>
          </cell>
          <cell r="E7050">
            <v>1.4239306030000001</v>
          </cell>
          <cell r="F7050">
            <v>0</v>
          </cell>
          <cell r="G7050">
            <v>1.172116167</v>
          </cell>
          <cell r="H7050">
            <v>0</v>
          </cell>
          <cell r="I7050">
            <v>0</v>
          </cell>
          <cell r="J7050">
            <v>0</v>
          </cell>
          <cell r="K7050">
            <v>0</v>
          </cell>
        </row>
        <row r="7051">
          <cell r="A7051" t="str">
            <v>TRIAE_CS42_2BL_TGACv1_130133_AA0404650.1</v>
          </cell>
          <cell r="B7051" t="str">
            <v>cytochrome P450, putative, expressed</v>
          </cell>
          <cell r="C7051" t="str">
            <v>Cytochrome P450 superfamily protein</v>
          </cell>
          <cell r="D7051">
            <v>0</v>
          </cell>
          <cell r="E7051">
            <v>1.4239306030000001</v>
          </cell>
          <cell r="F7051">
            <v>0</v>
          </cell>
          <cell r="G7051">
            <v>1.172116167</v>
          </cell>
          <cell r="H7051">
            <v>0</v>
          </cell>
          <cell r="I7051">
            <v>0</v>
          </cell>
          <cell r="J7051">
            <v>0</v>
          </cell>
          <cell r="K7051">
            <v>0</v>
          </cell>
        </row>
        <row r="7052">
          <cell r="A7052" t="str">
            <v>TRIAE_CS42_U_TGACv1_642625_AA2120500.1</v>
          </cell>
          <cell r="B7052" t="str">
            <v>cytochrome P450, putative, expressed</v>
          </cell>
          <cell r="C7052" t="str">
            <v>Cytochrome P450 superfamily protein</v>
          </cell>
          <cell r="D7052">
            <v>0</v>
          </cell>
          <cell r="E7052">
            <v>1.4865882699999999</v>
          </cell>
          <cell r="F7052">
            <v>0</v>
          </cell>
          <cell r="G7052">
            <v>0</v>
          </cell>
          <cell r="H7052">
            <v>0</v>
          </cell>
          <cell r="I7052">
            <v>0</v>
          </cell>
          <cell r="J7052">
            <v>0</v>
          </cell>
          <cell r="K7052">
            <v>2.0248915940000001</v>
          </cell>
        </row>
        <row r="7053">
          <cell r="A7053" t="str">
            <v>TRIAE_CS42_2BL_TGACv1_131548_AA0429050.1</v>
          </cell>
          <cell r="B7053" t="str">
            <v>cytochrome P450, putative, expressed</v>
          </cell>
          <cell r="C7053" t="str">
            <v>Cytochrome P450 superfamily protein</v>
          </cell>
          <cell r="D7053">
            <v>0</v>
          </cell>
          <cell r="E7053">
            <v>1.6169476190000001</v>
          </cell>
          <cell r="F7053">
            <v>1.1218154250000001</v>
          </cell>
          <cell r="G7053">
            <v>0</v>
          </cell>
          <cell r="H7053">
            <v>0</v>
          </cell>
          <cell r="I7053">
            <v>0</v>
          </cell>
          <cell r="J7053">
            <v>0</v>
          </cell>
          <cell r="K7053">
            <v>4.5044013459999999</v>
          </cell>
        </row>
        <row r="7054">
          <cell r="A7054" t="str">
            <v>TRIAE_CS42_3AS_TGACv1_210487_AA0673330.1</v>
          </cell>
          <cell r="B7054" t="str">
            <v>cytochrome P450, putative, expressed</v>
          </cell>
          <cell r="C7054" t="str">
            <v>Cytochrome P450 superfamily protein</v>
          </cell>
          <cell r="D7054">
            <v>0</v>
          </cell>
          <cell r="E7054">
            <v>1.6169476190000001</v>
          </cell>
          <cell r="F7054">
            <v>1.1218154250000001</v>
          </cell>
          <cell r="G7054">
            <v>0</v>
          </cell>
          <cell r="H7054">
            <v>0</v>
          </cell>
          <cell r="I7054">
            <v>0</v>
          </cell>
          <cell r="J7054">
            <v>0</v>
          </cell>
          <cell r="K7054">
            <v>4.5044013459999999</v>
          </cell>
        </row>
        <row r="7055">
          <cell r="A7055" t="str">
            <v>TRIAE_CS42_3DS_TGACv1_271471_AA0899560.1</v>
          </cell>
          <cell r="B7055" t="str">
            <v>cytochrome P450, putative, expressed</v>
          </cell>
          <cell r="C7055" t="str">
            <v>Cytochrome P450 superfamily protein</v>
          </cell>
          <cell r="D7055">
            <v>0</v>
          </cell>
          <cell r="E7055">
            <v>1.6172414420000001</v>
          </cell>
          <cell r="F7055">
            <v>1.121590512</v>
          </cell>
          <cell r="G7055">
            <v>0</v>
          </cell>
          <cell r="H7055">
            <v>0</v>
          </cell>
          <cell r="I7055">
            <v>0</v>
          </cell>
          <cell r="J7055">
            <v>0</v>
          </cell>
          <cell r="K7055">
            <v>4.5052457459999999</v>
          </cell>
        </row>
        <row r="7056">
          <cell r="A7056" t="str">
            <v>TRIAE_CS42_6AS_TGACv1_485396_AA1544660.2</v>
          </cell>
          <cell r="B7056" t="str">
            <v>cytochrome P450, putative, expressed</v>
          </cell>
          <cell r="C7056" t="str">
            <v>Cytochrome P450 superfamily protein</v>
          </cell>
          <cell r="D7056">
            <v>0</v>
          </cell>
          <cell r="E7056">
            <v>1.7120042820000001</v>
          </cell>
          <cell r="F7056">
            <v>0</v>
          </cell>
          <cell r="G7056">
            <v>-2.4826209019999999</v>
          </cell>
          <cell r="H7056">
            <v>0</v>
          </cell>
          <cell r="I7056">
            <v>0</v>
          </cell>
          <cell r="J7056">
            <v>0</v>
          </cell>
          <cell r="K7056">
            <v>0</v>
          </cell>
        </row>
        <row r="7057">
          <cell r="A7057" t="str">
            <v>TRIAE_CS42_2DL_TGACv1_158431_AA0518520.1</v>
          </cell>
          <cell r="B7057" t="str">
            <v>cytochrome P450, putative, expressed</v>
          </cell>
          <cell r="C7057" t="str">
            <v>Cytochrome P450 superfamily protein</v>
          </cell>
          <cell r="D7057">
            <v>0</v>
          </cell>
          <cell r="E7057">
            <v>1.718054432</v>
          </cell>
          <cell r="F7057">
            <v>0</v>
          </cell>
          <cell r="G7057">
            <v>0</v>
          </cell>
          <cell r="H7057">
            <v>0</v>
          </cell>
          <cell r="I7057">
            <v>0</v>
          </cell>
          <cell r="J7057">
            <v>0</v>
          </cell>
          <cell r="K7057">
            <v>0</v>
          </cell>
        </row>
        <row r="7058">
          <cell r="A7058" t="str">
            <v>TRIAE_CS42_2AL_TGACv1_095356_AA0309860.1</v>
          </cell>
          <cell r="B7058" t="str">
            <v>cytochrome P450, putative, expressed</v>
          </cell>
          <cell r="C7058" t="str">
            <v>Cytochrome P450 superfamily protein</v>
          </cell>
          <cell r="D7058">
            <v>0</v>
          </cell>
          <cell r="E7058">
            <v>1.734627119</v>
          </cell>
          <cell r="F7058">
            <v>0</v>
          </cell>
          <cell r="G7058">
            <v>0</v>
          </cell>
          <cell r="H7058">
            <v>0</v>
          </cell>
          <cell r="I7058">
            <v>0</v>
          </cell>
          <cell r="J7058">
            <v>0</v>
          </cell>
          <cell r="K7058">
            <v>0</v>
          </cell>
        </row>
        <row r="7059">
          <cell r="A7059" t="str">
            <v>TRIAE_CS42_6BS_TGACv1_515551_AA1670850.1</v>
          </cell>
          <cell r="B7059" t="str">
            <v>cytochrome P450 71D10, putative, expressed</v>
          </cell>
          <cell r="C7059" t="str">
            <v>Cytochrome P450 superfamily protein</v>
          </cell>
          <cell r="D7059">
            <v>0</v>
          </cell>
          <cell r="E7059">
            <v>1.7391278299999999</v>
          </cell>
          <cell r="F7059">
            <v>0</v>
          </cell>
          <cell r="G7059">
            <v>-2.525699017</v>
          </cell>
          <cell r="H7059">
            <v>0</v>
          </cell>
          <cell r="I7059">
            <v>0</v>
          </cell>
          <cell r="J7059">
            <v>0</v>
          </cell>
          <cell r="K7059">
            <v>0</v>
          </cell>
        </row>
        <row r="7060">
          <cell r="A7060" t="str">
            <v>TRIAE_CS42_6DS_TGACv1_542771_AA1729960.1</v>
          </cell>
          <cell r="B7060" t="str">
            <v>cytochrome P450 71D10, putative, expressed</v>
          </cell>
          <cell r="C7060" t="str">
            <v>Cytochrome P450 superfamily protein</v>
          </cell>
          <cell r="D7060">
            <v>0</v>
          </cell>
          <cell r="E7060">
            <v>1.7391278299999999</v>
          </cell>
          <cell r="F7060">
            <v>0</v>
          </cell>
          <cell r="G7060">
            <v>-2.525699017</v>
          </cell>
          <cell r="H7060">
            <v>0</v>
          </cell>
          <cell r="I7060">
            <v>0</v>
          </cell>
          <cell r="J7060">
            <v>0</v>
          </cell>
          <cell r="K7060">
            <v>0</v>
          </cell>
        </row>
        <row r="7061">
          <cell r="A7061" t="str">
            <v>TRIAE_CS42_3DS_TGACv1_272615_AA0923110.1</v>
          </cell>
          <cell r="B7061" t="str">
            <v>cytochrome P450, putative, expressed</v>
          </cell>
          <cell r="C7061" t="str">
            <v>Cytochrome P450 superfamily protein</v>
          </cell>
          <cell r="D7061">
            <v>0</v>
          </cell>
          <cell r="E7061">
            <v>1.790990072</v>
          </cell>
          <cell r="F7061">
            <v>0</v>
          </cell>
          <cell r="G7061">
            <v>0</v>
          </cell>
          <cell r="H7061">
            <v>0</v>
          </cell>
          <cell r="I7061">
            <v>0</v>
          </cell>
          <cell r="J7061">
            <v>0</v>
          </cell>
          <cell r="K7061">
            <v>1.8860721460000001</v>
          </cell>
        </row>
        <row r="7062">
          <cell r="A7062" t="str">
            <v>TRIAE_CS42_3B_TGACv1_223781_AA0787150.1</v>
          </cell>
          <cell r="B7062" t="str">
            <v>cytochrome P450, putative, expressed</v>
          </cell>
          <cell r="C7062" t="str">
            <v>Cytochrome P450 superfamily protein</v>
          </cell>
          <cell r="D7062">
            <v>0</v>
          </cell>
          <cell r="E7062">
            <v>1.7946211059999999</v>
          </cell>
          <cell r="F7062">
            <v>0</v>
          </cell>
          <cell r="G7062">
            <v>0</v>
          </cell>
          <cell r="H7062">
            <v>0</v>
          </cell>
          <cell r="I7062">
            <v>0</v>
          </cell>
          <cell r="J7062">
            <v>0</v>
          </cell>
          <cell r="K7062">
            <v>1.9002512869999999</v>
          </cell>
        </row>
        <row r="7063">
          <cell r="A7063" t="str">
            <v>TRIAE_CS42_3AL_TGACv1_194598_AA0636520.1</v>
          </cell>
          <cell r="B7063" t="str">
            <v>cytochrome P450, putative, expressed</v>
          </cell>
          <cell r="C7063" t="str">
            <v>Cytochrome P450 superfamily protein</v>
          </cell>
          <cell r="D7063">
            <v>0</v>
          </cell>
          <cell r="E7063">
            <v>1.809095474</v>
          </cell>
          <cell r="F7063">
            <v>0</v>
          </cell>
          <cell r="G7063">
            <v>0</v>
          </cell>
          <cell r="H7063">
            <v>0</v>
          </cell>
          <cell r="I7063">
            <v>0</v>
          </cell>
          <cell r="J7063">
            <v>0</v>
          </cell>
          <cell r="K7063">
            <v>0</v>
          </cell>
        </row>
        <row r="7064">
          <cell r="A7064" t="str">
            <v>TRIAE_CS42_5AL_TGACv1_377261_AA1245510.1</v>
          </cell>
          <cell r="B7064" t="str">
            <v>cytochrome P450 protein, putative, expressed</v>
          </cell>
          <cell r="C7064" t="str">
            <v>Cytochrome P450 superfamily protein</v>
          </cell>
          <cell r="D7064">
            <v>0</v>
          </cell>
          <cell r="E7064">
            <v>1.841119231</v>
          </cell>
          <cell r="F7064">
            <v>0</v>
          </cell>
          <cell r="G7064">
            <v>0</v>
          </cell>
          <cell r="H7064">
            <v>0</v>
          </cell>
          <cell r="I7064">
            <v>1.2749229049999999</v>
          </cell>
          <cell r="J7064">
            <v>0</v>
          </cell>
          <cell r="K7064">
            <v>1.4448364460000001</v>
          </cell>
        </row>
        <row r="7065">
          <cell r="A7065" t="str">
            <v>TRIAE_CS42_3B_TGACv1_220699_AA0715850.1</v>
          </cell>
          <cell r="B7065" t="str">
            <v>cytochrome P450, putative, expressed</v>
          </cell>
          <cell r="C7065" t="str">
            <v>Cytochrome P450 superfamily protein</v>
          </cell>
          <cell r="D7065">
            <v>0</v>
          </cell>
          <cell r="E7065">
            <v>1.8709600399999999</v>
          </cell>
          <cell r="F7065">
            <v>0</v>
          </cell>
          <cell r="G7065">
            <v>0</v>
          </cell>
          <cell r="H7065">
            <v>0</v>
          </cell>
          <cell r="I7065">
            <v>0</v>
          </cell>
          <cell r="J7065">
            <v>0</v>
          </cell>
          <cell r="K7065">
            <v>0</v>
          </cell>
        </row>
        <row r="7066">
          <cell r="A7066" t="str">
            <v>TRIAE_CS42_U_TGACv1_643136_AA2127730.1</v>
          </cell>
          <cell r="B7066" t="str">
            <v>cytochrome P450 protein, putative, expressed</v>
          </cell>
          <cell r="C7066" t="str">
            <v>Cytochrome P450 superfamily protein</v>
          </cell>
          <cell r="D7066">
            <v>0</v>
          </cell>
          <cell r="E7066">
            <v>2.0225085730000001</v>
          </cell>
          <cell r="F7066">
            <v>0</v>
          </cell>
          <cell r="G7066">
            <v>0</v>
          </cell>
          <cell r="H7066">
            <v>0</v>
          </cell>
          <cell r="I7066">
            <v>1.2870318949999999</v>
          </cell>
          <cell r="J7066">
            <v>0</v>
          </cell>
          <cell r="K7066">
            <v>1.312295803</v>
          </cell>
        </row>
        <row r="7067">
          <cell r="A7067" t="str">
            <v>TRIAE_CS42_3B_TGACv1_222229_AA0760210.1</v>
          </cell>
          <cell r="B7067" t="str">
            <v>cytochrome P450 protein, putative, expressed</v>
          </cell>
          <cell r="C7067" t="str">
            <v>Cytochrome P450 superfamily protein</v>
          </cell>
          <cell r="D7067">
            <v>0</v>
          </cell>
          <cell r="E7067">
            <v>2.0247565999999999</v>
          </cell>
          <cell r="F7067">
            <v>0</v>
          </cell>
          <cell r="G7067">
            <v>-3.628851622</v>
          </cell>
          <cell r="H7067">
            <v>0</v>
          </cell>
          <cell r="I7067">
            <v>0</v>
          </cell>
          <cell r="J7067">
            <v>0</v>
          </cell>
          <cell r="K7067">
            <v>1.4906853</v>
          </cell>
        </row>
        <row r="7068">
          <cell r="A7068" t="str">
            <v>TRIAE_CS42_3DL_TGACv1_251655_AA0883560.1</v>
          </cell>
          <cell r="B7068" t="str">
            <v>cytochrome P450 protein, putative, expressed</v>
          </cell>
          <cell r="C7068" t="str">
            <v>Cytochrome P450 superfamily protein</v>
          </cell>
          <cell r="D7068">
            <v>0</v>
          </cell>
          <cell r="E7068">
            <v>2.0247565999999999</v>
          </cell>
          <cell r="F7068">
            <v>0</v>
          </cell>
          <cell r="G7068">
            <v>-3.6694358</v>
          </cell>
          <cell r="H7068">
            <v>0</v>
          </cell>
          <cell r="I7068">
            <v>0</v>
          </cell>
          <cell r="J7068">
            <v>0</v>
          </cell>
          <cell r="K7068">
            <v>0</v>
          </cell>
        </row>
        <row r="7069">
          <cell r="A7069" t="str">
            <v>TRIAE_CS42_6AS_TGACv1_485852_AA1553330.1</v>
          </cell>
          <cell r="B7069" t="str">
            <v>cytochrome P450, putative, expressed</v>
          </cell>
          <cell r="C7069" t="str">
            <v>Cytochrome P450 superfamily protein</v>
          </cell>
          <cell r="D7069">
            <v>0</v>
          </cell>
          <cell r="E7069">
            <v>2.0969990950000001</v>
          </cell>
          <cell r="F7069">
            <v>0</v>
          </cell>
          <cell r="G7069">
            <v>0</v>
          </cell>
          <cell r="H7069">
            <v>0</v>
          </cell>
          <cell r="I7069">
            <v>0</v>
          </cell>
          <cell r="J7069">
            <v>0</v>
          </cell>
          <cell r="K7069">
            <v>0</v>
          </cell>
        </row>
        <row r="7070">
          <cell r="A7070" t="str">
            <v>TRIAE_CS42_4BL_TGACv1_322222_AA1069830.2</v>
          </cell>
          <cell r="B7070" t="str">
            <v>cytochrome P450 protein, putative, expressed</v>
          </cell>
          <cell r="C7070" t="str">
            <v>Cytochrome P450 superfamily protein</v>
          </cell>
          <cell r="D7070">
            <v>0</v>
          </cell>
          <cell r="E7070">
            <v>2.1947352489999998</v>
          </cell>
          <cell r="F7070">
            <v>0</v>
          </cell>
          <cell r="G7070">
            <v>0</v>
          </cell>
          <cell r="H7070">
            <v>0</v>
          </cell>
          <cell r="I7070">
            <v>1.2870318949999999</v>
          </cell>
          <cell r="J7070">
            <v>0</v>
          </cell>
          <cell r="K7070">
            <v>1.4528432579999999</v>
          </cell>
        </row>
        <row r="7071">
          <cell r="A7071" t="str">
            <v>TRIAE_CS42_U_TGACv1_641110_AA2085620.1</v>
          </cell>
          <cell r="B7071" t="str">
            <v>cytochrome P450, putative, expressed</v>
          </cell>
          <cell r="C7071" t="str">
            <v>Cytochrome P450 superfamily protein</v>
          </cell>
          <cell r="D7071">
            <v>0</v>
          </cell>
          <cell r="E7071">
            <v>2.2092786000000002</v>
          </cell>
          <cell r="F7071">
            <v>0</v>
          </cell>
          <cell r="G7071">
            <v>1.703223629</v>
          </cell>
          <cell r="H7071">
            <v>0</v>
          </cell>
          <cell r="I7071">
            <v>0</v>
          </cell>
          <cell r="J7071">
            <v>0</v>
          </cell>
          <cell r="K7071">
            <v>3.8730156529999999</v>
          </cell>
        </row>
        <row r="7072">
          <cell r="A7072" t="str">
            <v>TRIAE_CS42_3B_TGACv1_222229_AA0760160.1</v>
          </cell>
          <cell r="B7072" t="str">
            <v>cytochrome P450 protein, putative, expressed</v>
          </cell>
          <cell r="C7072" t="str">
            <v>Cytochrome P450 superfamily protein</v>
          </cell>
          <cell r="D7072">
            <v>0</v>
          </cell>
          <cell r="E7072">
            <v>2.4678936039999999</v>
          </cell>
          <cell r="F7072">
            <v>0</v>
          </cell>
          <cell r="G7072">
            <v>0</v>
          </cell>
          <cell r="H7072">
            <v>0</v>
          </cell>
          <cell r="I7072">
            <v>0</v>
          </cell>
          <cell r="J7072">
            <v>0</v>
          </cell>
          <cell r="K7072">
            <v>0</v>
          </cell>
        </row>
        <row r="7073">
          <cell r="A7073" t="str">
            <v>TRIAE_CS42_3AL_TGACv1_199190_AA0669550.1</v>
          </cell>
          <cell r="B7073" t="str">
            <v>cytochrome P450 protein, putative, expressed</v>
          </cell>
          <cell r="C7073" t="str">
            <v>Cytochrome P450 superfamily protein</v>
          </cell>
          <cell r="D7073">
            <v>0</v>
          </cell>
          <cell r="E7073">
            <v>2.5461954969999998</v>
          </cell>
          <cell r="F7073">
            <v>0</v>
          </cell>
          <cell r="G7073">
            <v>1.0734576579999999</v>
          </cell>
          <cell r="H7073">
            <v>0</v>
          </cell>
          <cell r="I7073">
            <v>0</v>
          </cell>
          <cell r="J7073">
            <v>0</v>
          </cell>
          <cell r="K7073">
            <v>0</v>
          </cell>
        </row>
        <row r="7074">
          <cell r="A7074" t="str">
            <v>TRIAE_CS42_1AS_TGACv1_019140_AA0061520.1</v>
          </cell>
          <cell r="B7074" t="str">
            <v>cytochrome P450, putative, expressed</v>
          </cell>
          <cell r="C7074" t="str">
            <v>Cytochrome P450 superfamily protein</v>
          </cell>
          <cell r="D7074">
            <v>0</v>
          </cell>
          <cell r="E7074">
            <v>2.7274874210000002</v>
          </cell>
          <cell r="F7074">
            <v>0</v>
          </cell>
          <cell r="G7074">
            <v>1.4601290259999999</v>
          </cell>
          <cell r="H7074">
            <v>0</v>
          </cell>
          <cell r="I7074">
            <v>0</v>
          </cell>
          <cell r="J7074">
            <v>0</v>
          </cell>
          <cell r="K7074">
            <v>4.5017253899999998</v>
          </cell>
        </row>
        <row r="7075">
          <cell r="A7075" t="str">
            <v>TRIAE_CS42_1DS_TGACv1_081306_AA0259630.1</v>
          </cell>
          <cell r="B7075" t="str">
            <v>cytochrome P450, putative, expressed</v>
          </cell>
          <cell r="C7075" t="str">
            <v>Cytochrome P450 superfamily protein</v>
          </cell>
          <cell r="D7075">
            <v>0</v>
          </cell>
          <cell r="E7075">
            <v>2.7274874210000002</v>
          </cell>
          <cell r="F7075">
            <v>0</v>
          </cell>
          <cell r="G7075">
            <v>1.4601290259999999</v>
          </cell>
          <cell r="H7075">
            <v>0</v>
          </cell>
          <cell r="I7075">
            <v>0</v>
          </cell>
          <cell r="J7075">
            <v>0</v>
          </cell>
          <cell r="K7075">
            <v>4.5017253899999998</v>
          </cell>
        </row>
        <row r="7076">
          <cell r="A7076" t="str">
            <v>TRIAE_CS42_7DS_TGACv1_622019_AA2031240.1</v>
          </cell>
          <cell r="B7076" t="str">
            <v>cytochrome P450, putative, expressed</v>
          </cell>
          <cell r="C7076" t="str">
            <v>Cytochrome P450 superfamily protein</v>
          </cell>
          <cell r="D7076">
            <v>0</v>
          </cell>
          <cell r="E7076">
            <v>2.8580846329999998</v>
          </cell>
          <cell r="F7076">
            <v>0</v>
          </cell>
          <cell r="G7076">
            <v>0</v>
          </cell>
          <cell r="H7076">
            <v>0</v>
          </cell>
          <cell r="I7076">
            <v>0</v>
          </cell>
          <cell r="J7076">
            <v>0</v>
          </cell>
          <cell r="K7076">
            <v>2.6534884779999999</v>
          </cell>
        </row>
        <row r="7077">
          <cell r="A7077" t="str">
            <v>TRIAE_CS42_2BS_TGACv1_148390_AA0492590.1</v>
          </cell>
          <cell r="B7077" t="str">
            <v>cytochrome P450, putative, expressed</v>
          </cell>
          <cell r="C7077" t="str">
            <v>Cytochrome P450 superfamily protein</v>
          </cell>
          <cell r="D7077">
            <v>0</v>
          </cell>
          <cell r="E7077">
            <v>3.0688537889999998</v>
          </cell>
          <cell r="F7077">
            <v>0</v>
          </cell>
          <cell r="G7077">
            <v>0</v>
          </cell>
          <cell r="H7077">
            <v>0</v>
          </cell>
          <cell r="I7077">
            <v>0</v>
          </cell>
          <cell r="J7077">
            <v>0</v>
          </cell>
          <cell r="K7077">
            <v>0</v>
          </cell>
        </row>
        <row r="7078">
          <cell r="A7078" t="str">
            <v>TRIAE_CS42_7BL_TGACv1_580949_AA1916070.1</v>
          </cell>
          <cell r="B7078" t="str">
            <v>cytochrome P450, putative, expressed</v>
          </cell>
          <cell r="C7078" t="str">
            <v>Cytochrome P450 superfamily protein</v>
          </cell>
          <cell r="D7078">
            <v>0</v>
          </cell>
          <cell r="E7078">
            <v>3.0688537889999998</v>
          </cell>
          <cell r="F7078">
            <v>0</v>
          </cell>
          <cell r="G7078">
            <v>0</v>
          </cell>
          <cell r="H7078">
            <v>0</v>
          </cell>
          <cell r="I7078">
            <v>0</v>
          </cell>
          <cell r="J7078">
            <v>0</v>
          </cell>
          <cell r="K7078">
            <v>0</v>
          </cell>
        </row>
        <row r="7079">
          <cell r="A7079" t="str">
            <v>TRIAE_CS42_7DL_TGACv1_603296_AA1980330.1</v>
          </cell>
          <cell r="B7079" t="str">
            <v>cytochrome P450, putative, expressed</v>
          </cell>
          <cell r="C7079" t="str">
            <v>Cytochrome P450 superfamily protein</v>
          </cell>
          <cell r="D7079">
            <v>0</v>
          </cell>
          <cell r="E7079">
            <v>3.0688537889999998</v>
          </cell>
          <cell r="F7079">
            <v>0</v>
          </cell>
          <cell r="G7079">
            <v>0</v>
          </cell>
          <cell r="H7079">
            <v>0</v>
          </cell>
          <cell r="I7079">
            <v>0</v>
          </cell>
          <cell r="J7079">
            <v>0</v>
          </cell>
          <cell r="K7079">
            <v>0</v>
          </cell>
        </row>
        <row r="7080">
          <cell r="A7080" t="str">
            <v>TRIAE_CS42_7AS_TGACv1_571076_AA1844200.1</v>
          </cell>
          <cell r="B7080" t="str">
            <v>cytochrome P450 71E1, putative, expressed</v>
          </cell>
          <cell r="C7080" t="str">
            <v>Cytochrome P450 superfamily protein</v>
          </cell>
          <cell r="D7080">
            <v>0</v>
          </cell>
          <cell r="E7080">
            <v>3.1183702680000001</v>
          </cell>
          <cell r="F7080">
            <v>2.5186378129999998</v>
          </cell>
          <cell r="G7080">
            <v>1.341317672</v>
          </cell>
          <cell r="H7080">
            <v>0</v>
          </cell>
          <cell r="I7080">
            <v>0</v>
          </cell>
          <cell r="J7080">
            <v>0</v>
          </cell>
          <cell r="K7080">
            <v>2.8632472660000001</v>
          </cell>
        </row>
        <row r="7081">
          <cell r="A7081" t="str">
            <v>TRIAE_CS42_7BS_TGACv1_592239_AA1934100.1</v>
          </cell>
          <cell r="B7081" t="str">
            <v>cytochrome P450 71E1, putative, expressed</v>
          </cell>
          <cell r="C7081" t="str">
            <v>Cytochrome P450 superfamily protein</v>
          </cell>
          <cell r="D7081">
            <v>0</v>
          </cell>
          <cell r="E7081">
            <v>3.1183702680000001</v>
          </cell>
          <cell r="F7081">
            <v>2.5186378129999998</v>
          </cell>
          <cell r="G7081">
            <v>1.341317672</v>
          </cell>
          <cell r="H7081">
            <v>0</v>
          </cell>
          <cell r="I7081">
            <v>0</v>
          </cell>
          <cell r="J7081">
            <v>0</v>
          </cell>
          <cell r="K7081">
            <v>2.8632472660000001</v>
          </cell>
        </row>
        <row r="7082">
          <cell r="A7082" t="str">
            <v>TRIAE_CS42_2AS_TGACv1_112414_AA0337590.1</v>
          </cell>
          <cell r="B7082" t="str">
            <v>cytochrome P450, putative, expressed</v>
          </cell>
          <cell r="C7082" t="str">
            <v>Cytochrome P450 superfamily protein</v>
          </cell>
          <cell r="D7082">
            <v>0</v>
          </cell>
          <cell r="E7082">
            <v>3.1930932259999998</v>
          </cell>
          <cell r="F7082">
            <v>0</v>
          </cell>
          <cell r="G7082">
            <v>1.8141814489999999</v>
          </cell>
          <cell r="H7082">
            <v>0</v>
          </cell>
          <cell r="I7082">
            <v>0</v>
          </cell>
          <cell r="J7082">
            <v>0</v>
          </cell>
          <cell r="K7082">
            <v>4.0962852200000004</v>
          </cell>
        </row>
        <row r="7083">
          <cell r="A7083" t="str">
            <v>TRIAE_CS42_1DL_TGACv1_061171_AA0187720.1</v>
          </cell>
          <cell r="B7083" t="str">
            <v>transposon protein, putative, unclassified, expressed</v>
          </cell>
          <cell r="C7083" t="str">
            <v>Cytochrome P450 superfamily protein</v>
          </cell>
          <cell r="D7083">
            <v>0</v>
          </cell>
          <cell r="E7083">
            <v>3.2994958350000001</v>
          </cell>
          <cell r="F7083">
            <v>0</v>
          </cell>
          <cell r="G7083">
            <v>0</v>
          </cell>
          <cell r="H7083">
            <v>0</v>
          </cell>
          <cell r="I7083">
            <v>0</v>
          </cell>
          <cell r="J7083">
            <v>0</v>
          </cell>
          <cell r="K7083">
            <v>0</v>
          </cell>
        </row>
        <row r="7084">
          <cell r="A7084" t="str">
            <v>TRIAE_CS42_6AL_TGACv1_471772_AA1514070.1</v>
          </cell>
          <cell r="B7084" t="str">
            <v>cytochrome P450 71A1, putative, expressed</v>
          </cell>
          <cell r="C7084" t="str">
            <v>Cytochrome P450 superfamily protein</v>
          </cell>
          <cell r="D7084">
            <v>0</v>
          </cell>
          <cell r="E7084">
            <v>3.3921623599999999</v>
          </cell>
          <cell r="F7084">
            <v>0</v>
          </cell>
          <cell r="G7084">
            <v>1.139600245</v>
          </cell>
          <cell r="H7084">
            <v>0</v>
          </cell>
          <cell r="I7084">
            <v>0</v>
          </cell>
          <cell r="J7084">
            <v>0</v>
          </cell>
          <cell r="K7084">
            <v>0</v>
          </cell>
        </row>
        <row r="7085">
          <cell r="A7085" t="str">
            <v>TRIAE_CS42_1DL_TGACv1_063481_AA0227760.1</v>
          </cell>
          <cell r="B7085" t="str">
            <v>cytochrome P450, putative, expressed</v>
          </cell>
          <cell r="C7085" t="str">
            <v>Cytochrome P450 superfamily protein</v>
          </cell>
          <cell r="D7085">
            <v>0</v>
          </cell>
          <cell r="E7085">
            <v>3.4569316560000001</v>
          </cell>
          <cell r="F7085">
            <v>2.2681099630000001</v>
          </cell>
          <cell r="G7085">
            <v>2.0964880940000001</v>
          </cell>
          <cell r="H7085">
            <v>0</v>
          </cell>
          <cell r="I7085">
            <v>0</v>
          </cell>
          <cell r="J7085">
            <v>0</v>
          </cell>
          <cell r="K7085">
            <v>0</v>
          </cell>
        </row>
        <row r="7086">
          <cell r="A7086" t="str">
            <v>TRIAE_CS42_1AL_TGACv1_001359_AA0029300.1</v>
          </cell>
          <cell r="B7086" t="str">
            <v>cytochrome P450, putative, expressed</v>
          </cell>
          <cell r="C7086" t="str">
            <v>Cytochrome P450 superfamily protein</v>
          </cell>
          <cell r="D7086">
            <v>0</v>
          </cell>
          <cell r="E7086">
            <v>3.4634714940000002</v>
          </cell>
          <cell r="F7086">
            <v>2.2582201720000001</v>
          </cell>
          <cell r="G7086">
            <v>2.1002137429999999</v>
          </cell>
          <cell r="H7086">
            <v>0</v>
          </cell>
          <cell r="I7086">
            <v>0</v>
          </cell>
          <cell r="J7086">
            <v>0</v>
          </cell>
          <cell r="K7086">
            <v>0</v>
          </cell>
        </row>
        <row r="7087">
          <cell r="A7087" t="str">
            <v>TRIAE_CS42_4BS_TGACv1_329140_AA1098230.1</v>
          </cell>
          <cell r="B7087" t="str">
            <v>cytochrome P450 protein, putative, expressed</v>
          </cell>
          <cell r="C7087" t="str">
            <v>Cytochrome P450 superfamily protein</v>
          </cell>
          <cell r="D7087">
            <v>0</v>
          </cell>
          <cell r="E7087">
            <v>3.532620713</v>
          </cell>
          <cell r="F7087">
            <v>0</v>
          </cell>
          <cell r="G7087">
            <v>1.8992955039999999</v>
          </cell>
          <cell r="H7087">
            <v>0</v>
          </cell>
          <cell r="I7087">
            <v>0</v>
          </cell>
          <cell r="J7087">
            <v>0</v>
          </cell>
          <cell r="K7087">
            <v>3.7957489199999999</v>
          </cell>
        </row>
        <row r="7088">
          <cell r="A7088" t="str">
            <v>TRIAE_CS42_6AL_TGACv1_472331_AA1520960.1</v>
          </cell>
          <cell r="B7088" t="str">
            <v>cytochrome P450, putative, expressed</v>
          </cell>
          <cell r="C7088" t="str">
            <v>Cytochrome P450 superfamily protein</v>
          </cell>
          <cell r="D7088">
            <v>0</v>
          </cell>
          <cell r="E7088">
            <v>3.5512994039999999</v>
          </cell>
          <cell r="F7088">
            <v>0</v>
          </cell>
          <cell r="G7088">
            <v>0</v>
          </cell>
          <cell r="H7088">
            <v>0</v>
          </cell>
          <cell r="I7088">
            <v>0</v>
          </cell>
          <cell r="J7088">
            <v>0</v>
          </cell>
          <cell r="K7088">
            <v>1.7265698460000001</v>
          </cell>
        </row>
        <row r="7089">
          <cell r="A7089" t="str">
            <v>TRIAE_CS42_6DL_TGACv1_527536_AA1705430.1</v>
          </cell>
          <cell r="B7089" t="str">
            <v>cytochrome P450, putative, expressed</v>
          </cell>
          <cell r="C7089" t="str">
            <v>Cytochrome P450 superfamily protein</v>
          </cell>
          <cell r="D7089">
            <v>0</v>
          </cell>
          <cell r="E7089">
            <v>3.5788958059999998</v>
          </cell>
          <cell r="F7089">
            <v>0</v>
          </cell>
          <cell r="G7089">
            <v>0</v>
          </cell>
          <cell r="H7089">
            <v>0</v>
          </cell>
          <cell r="I7089">
            <v>0</v>
          </cell>
          <cell r="J7089">
            <v>0</v>
          </cell>
          <cell r="K7089">
            <v>1.7265698460000001</v>
          </cell>
        </row>
        <row r="7090">
          <cell r="A7090" t="str">
            <v>TRIAE_CS42_2DL_TGACv1_159997_AA0545350.1</v>
          </cell>
          <cell r="B7090" t="str">
            <v>cytochrome P450, putative, expressed</v>
          </cell>
          <cell r="C7090" t="str">
            <v>Cytochrome P450 superfamily protein</v>
          </cell>
          <cell r="D7090">
            <v>0</v>
          </cell>
          <cell r="E7090">
            <v>4.2313798480000004</v>
          </cell>
          <cell r="F7090">
            <v>0</v>
          </cell>
          <cell r="G7090">
            <v>1.6349533650000001</v>
          </cell>
          <cell r="H7090">
            <v>0</v>
          </cell>
          <cell r="I7090">
            <v>0</v>
          </cell>
          <cell r="J7090">
            <v>0</v>
          </cell>
          <cell r="K7090">
            <v>0</v>
          </cell>
        </row>
        <row r="7091">
          <cell r="A7091" t="str">
            <v>TRIAE_CS42_7BL_TGACv1_576985_AA1861890.1</v>
          </cell>
          <cell r="B7091" t="str">
            <v>cytochrome P450, putative, expressed</v>
          </cell>
          <cell r="C7091" t="str">
            <v>Cytochrome P450 superfamily protein</v>
          </cell>
          <cell r="D7091">
            <v>0</v>
          </cell>
          <cell r="E7091">
            <v>5.0660795719999996</v>
          </cell>
          <cell r="F7091">
            <v>2.434283244</v>
          </cell>
          <cell r="G7091">
            <v>6.1276797070000004</v>
          </cell>
          <cell r="H7091">
            <v>0</v>
          </cell>
          <cell r="I7091">
            <v>0</v>
          </cell>
          <cell r="J7091">
            <v>0</v>
          </cell>
          <cell r="K7091">
            <v>6.192191877</v>
          </cell>
        </row>
        <row r="7092">
          <cell r="A7092" t="str">
            <v>TRIAE_CS42_7DL_TGACv1_604117_AA1994030.1</v>
          </cell>
          <cell r="B7092" t="str">
            <v>cytochrome P450, putative, expressed</v>
          </cell>
          <cell r="C7092" t="str">
            <v>Cytochrome P450 superfamily protein</v>
          </cell>
          <cell r="D7092">
            <v>0</v>
          </cell>
          <cell r="E7092">
            <v>5.0660795719999996</v>
          </cell>
          <cell r="F7092">
            <v>2.434283244</v>
          </cell>
          <cell r="G7092">
            <v>6.1276797070000004</v>
          </cell>
          <cell r="H7092">
            <v>0</v>
          </cell>
          <cell r="I7092">
            <v>0</v>
          </cell>
          <cell r="J7092">
            <v>0</v>
          </cell>
          <cell r="K7092">
            <v>6.192191877</v>
          </cell>
        </row>
        <row r="7093">
          <cell r="A7093" t="str">
            <v>TRIAE_CS42_7AL_TGACv1_558298_AA1792110.1</v>
          </cell>
          <cell r="B7093" t="str">
            <v>cytochrome P450, putative, expressed</v>
          </cell>
          <cell r="C7093" t="str">
            <v>Cytochrome P450 superfamily protein</v>
          </cell>
          <cell r="D7093">
            <v>0</v>
          </cell>
          <cell r="E7093">
            <v>5.1294304449999997</v>
          </cell>
          <cell r="F7093">
            <v>2.5079578480000002</v>
          </cell>
          <cell r="G7093">
            <v>6.125720018</v>
          </cell>
          <cell r="H7093">
            <v>0</v>
          </cell>
          <cell r="I7093">
            <v>0</v>
          </cell>
          <cell r="J7093">
            <v>0</v>
          </cell>
          <cell r="K7093">
            <v>6.192191877</v>
          </cell>
        </row>
        <row r="7094">
          <cell r="A7094" t="str">
            <v>TRIAE_CS42_7AL_TGACv1_557553_AA1782950.1</v>
          </cell>
          <cell r="B7094" t="str">
            <v>cytochrome P450, putative, expressed</v>
          </cell>
          <cell r="C7094" t="str">
            <v>Cytochrome P450 superfamily protein</v>
          </cell>
          <cell r="D7094">
            <v>0</v>
          </cell>
          <cell r="E7094">
            <v>7.7650524440000002</v>
          </cell>
          <cell r="F7094">
            <v>2.6086991390000001</v>
          </cell>
          <cell r="G7094">
            <v>6.3144507929999998</v>
          </cell>
          <cell r="H7094">
            <v>0</v>
          </cell>
          <cell r="I7094">
            <v>0</v>
          </cell>
          <cell r="J7094">
            <v>0</v>
          </cell>
          <cell r="K7094">
            <v>6.192191877</v>
          </cell>
        </row>
        <row r="7095">
          <cell r="A7095" t="str">
            <v>TRIAE_CS42_3AL_TGACv1_195498_AA0650260.1</v>
          </cell>
          <cell r="B7095" t="str">
            <v>cytochrome P450, putative, expressed</v>
          </cell>
          <cell r="C7095" t="str">
            <v>Cytochrome P450 superfamily protein</v>
          </cell>
          <cell r="D7095">
            <v>0</v>
          </cell>
          <cell r="E7095">
            <v>0</v>
          </cell>
          <cell r="F7095">
            <v>0</v>
          </cell>
          <cell r="G7095">
            <v>0</v>
          </cell>
          <cell r="H7095">
            <v>0</v>
          </cell>
          <cell r="I7095">
            <v>-1.1639628909999999</v>
          </cell>
          <cell r="J7095">
            <v>0</v>
          </cell>
          <cell r="K7095">
            <v>0</v>
          </cell>
        </row>
        <row r="7096">
          <cell r="A7096" t="str">
            <v>TRIAE_CS42_1DL_TGACv1_062176_AA0210020.1</v>
          </cell>
          <cell r="B7096" t="str">
            <v>cytochrome P450, putative, expressed</v>
          </cell>
          <cell r="C7096" t="str">
            <v>Cytochrome P450 superfamily protein</v>
          </cell>
          <cell r="D7096">
            <v>0</v>
          </cell>
          <cell r="E7096">
            <v>0</v>
          </cell>
          <cell r="F7096">
            <v>0</v>
          </cell>
          <cell r="G7096">
            <v>-1.577720666</v>
          </cell>
          <cell r="H7096">
            <v>0</v>
          </cell>
          <cell r="I7096">
            <v>-1.093371557</v>
          </cell>
          <cell r="J7096">
            <v>0</v>
          </cell>
          <cell r="K7096">
            <v>-1.4419885139999999</v>
          </cell>
        </row>
        <row r="7097">
          <cell r="A7097" t="str">
            <v>TRIAE_CS42_1AL_TGACv1_001859_AA0035880.1</v>
          </cell>
          <cell r="B7097" t="str">
            <v>cytochrome P450, putative, expressed</v>
          </cell>
          <cell r="C7097" t="str">
            <v>Cytochrome P450 superfamily protein</v>
          </cell>
          <cell r="D7097">
            <v>0</v>
          </cell>
          <cell r="E7097">
            <v>0</v>
          </cell>
          <cell r="F7097">
            <v>-1.5960257149999999</v>
          </cell>
          <cell r="G7097">
            <v>-1.577720666</v>
          </cell>
          <cell r="H7097">
            <v>0</v>
          </cell>
          <cell r="I7097">
            <v>-1.0697397230000001</v>
          </cell>
          <cell r="J7097">
            <v>0</v>
          </cell>
          <cell r="K7097">
            <v>-1.4518430410000001</v>
          </cell>
        </row>
        <row r="7098">
          <cell r="A7098" t="str">
            <v>TRIAE_CS42_4DS_TGACv1_362233_AA1178000.1</v>
          </cell>
          <cell r="B7098" t="str">
            <v>cytochrome P450, putative, expressed</v>
          </cell>
          <cell r="C7098" t="str">
            <v>Cytochrome P450 superfamily protein</v>
          </cell>
          <cell r="D7098">
            <v>0</v>
          </cell>
          <cell r="E7098">
            <v>0</v>
          </cell>
          <cell r="F7098">
            <v>0</v>
          </cell>
          <cell r="G7098">
            <v>0</v>
          </cell>
          <cell r="H7098">
            <v>0</v>
          </cell>
          <cell r="I7098">
            <v>-1.0199789290000001</v>
          </cell>
          <cell r="J7098">
            <v>0</v>
          </cell>
          <cell r="K7098">
            <v>-2.6883151500000002</v>
          </cell>
        </row>
        <row r="7099">
          <cell r="A7099" t="str">
            <v>TRIAE_CS42_7BS_TGACv1_593350_AA1950750.1</v>
          </cell>
          <cell r="B7099" t="str">
            <v>cytochrome P450, putative, expressed</v>
          </cell>
          <cell r="C7099" t="str">
            <v>Cytochrome P450 superfamily protein</v>
          </cell>
          <cell r="D7099">
            <v>0</v>
          </cell>
          <cell r="E7099">
            <v>0</v>
          </cell>
          <cell r="F7099">
            <v>0</v>
          </cell>
          <cell r="G7099">
            <v>0</v>
          </cell>
          <cell r="H7099">
            <v>0</v>
          </cell>
          <cell r="I7099">
            <v>1.3085344779999999</v>
          </cell>
          <cell r="J7099">
            <v>0</v>
          </cell>
          <cell r="K7099">
            <v>2.204544286</v>
          </cell>
        </row>
        <row r="7100">
          <cell r="A7100" t="str">
            <v>TRIAE_CS42_2DS_TGACv1_177156_AA0567010.1</v>
          </cell>
          <cell r="B7100" t="str">
            <v>cytochrome P450, putative, expressed</v>
          </cell>
          <cell r="C7100" t="str">
            <v>Cytochrome P450 superfamily protein</v>
          </cell>
          <cell r="D7100">
            <v>0</v>
          </cell>
          <cell r="E7100">
            <v>0</v>
          </cell>
          <cell r="F7100">
            <v>0</v>
          </cell>
          <cell r="G7100">
            <v>0</v>
          </cell>
          <cell r="H7100">
            <v>0</v>
          </cell>
          <cell r="I7100">
            <v>1.3658310119999999</v>
          </cell>
          <cell r="J7100">
            <v>0</v>
          </cell>
          <cell r="K7100">
            <v>2.3756079470000002</v>
          </cell>
        </row>
        <row r="7101">
          <cell r="A7101" t="str">
            <v>TRIAE_CS42_2AS_TGACv1_113691_AA0359420.1</v>
          </cell>
          <cell r="B7101" t="str">
            <v>cytochrome P450 93A2, putative, expressed</v>
          </cell>
          <cell r="C7101" t="str">
            <v>Cytochrome P450 superfamily protein</v>
          </cell>
          <cell r="D7101">
            <v>0</v>
          </cell>
          <cell r="E7101">
            <v>0</v>
          </cell>
          <cell r="F7101">
            <v>0</v>
          </cell>
          <cell r="G7101">
            <v>0</v>
          </cell>
          <cell r="H7101">
            <v>0</v>
          </cell>
          <cell r="I7101">
            <v>1.6028563250000001</v>
          </cell>
          <cell r="J7101">
            <v>0</v>
          </cell>
          <cell r="K7101">
            <v>0</v>
          </cell>
        </row>
        <row r="7102">
          <cell r="A7102" t="str">
            <v>TRIAE_CS42_2BS_TGACv1_147048_AA0477230.1</v>
          </cell>
          <cell r="B7102" t="str">
            <v>cytochrome P450 93A2, putative, expressed</v>
          </cell>
          <cell r="C7102" t="str">
            <v>Cytochrome P450 superfamily protein</v>
          </cell>
          <cell r="D7102">
            <v>0</v>
          </cell>
          <cell r="E7102">
            <v>0</v>
          </cell>
          <cell r="F7102">
            <v>0</v>
          </cell>
          <cell r="G7102">
            <v>0</v>
          </cell>
          <cell r="H7102">
            <v>0</v>
          </cell>
          <cell r="I7102">
            <v>1.6028563250000001</v>
          </cell>
          <cell r="J7102">
            <v>0</v>
          </cell>
          <cell r="K7102">
            <v>0</v>
          </cell>
        </row>
        <row r="7103">
          <cell r="A7103" t="str">
            <v>TRIAE_CS42_2DS_TGACv1_180099_AA0610200.1</v>
          </cell>
          <cell r="B7103" t="str">
            <v>cytochrome P450 93A2, putative, expressed</v>
          </cell>
          <cell r="C7103" t="str">
            <v>Cytochrome P450 superfamily protein</v>
          </cell>
          <cell r="D7103">
            <v>0</v>
          </cell>
          <cell r="E7103">
            <v>0</v>
          </cell>
          <cell r="F7103">
            <v>0</v>
          </cell>
          <cell r="G7103">
            <v>0</v>
          </cell>
          <cell r="H7103">
            <v>0</v>
          </cell>
          <cell r="I7103">
            <v>1.6028563250000001</v>
          </cell>
          <cell r="J7103">
            <v>0</v>
          </cell>
          <cell r="K7103">
            <v>0</v>
          </cell>
        </row>
        <row r="7104">
          <cell r="A7104" t="str">
            <v>TRIAE_CS42_6BS_TGACv1_513245_AA1635810.1</v>
          </cell>
          <cell r="B7104" t="str">
            <v>cytochrome P450, putative, expressed</v>
          </cell>
          <cell r="C7104" t="str">
            <v>Cytochrome P450 superfamily protein</v>
          </cell>
          <cell r="D7104">
            <v>0</v>
          </cell>
          <cell r="E7104">
            <v>0</v>
          </cell>
          <cell r="F7104">
            <v>0</v>
          </cell>
          <cell r="G7104">
            <v>0</v>
          </cell>
          <cell r="H7104">
            <v>0</v>
          </cell>
          <cell r="I7104">
            <v>2.0276958679999999</v>
          </cell>
          <cell r="J7104">
            <v>0</v>
          </cell>
          <cell r="K7104">
            <v>0</v>
          </cell>
        </row>
        <row r="7105">
          <cell r="A7105" t="str">
            <v>TRIAE_CS42_6AS_TGACv1_487646_AA1572010.1</v>
          </cell>
          <cell r="B7105" t="str">
            <v>cytochrome P450, putative, expressed</v>
          </cell>
          <cell r="C7105" t="str">
            <v>Cytochrome P450 superfamily protein</v>
          </cell>
          <cell r="D7105">
            <v>0</v>
          </cell>
          <cell r="E7105">
            <v>0</v>
          </cell>
          <cell r="F7105">
            <v>0</v>
          </cell>
          <cell r="G7105">
            <v>0</v>
          </cell>
          <cell r="H7105">
            <v>0</v>
          </cell>
          <cell r="I7105">
            <v>2.0402244939999998</v>
          </cell>
          <cell r="J7105">
            <v>0</v>
          </cell>
          <cell r="K7105">
            <v>0</v>
          </cell>
        </row>
        <row r="7106">
          <cell r="A7106" t="str">
            <v>TRIAE_CS42_6DS_TGACv1_542639_AA1726080.1</v>
          </cell>
          <cell r="B7106" t="str">
            <v>cytochrome P450, putative, expressed</v>
          </cell>
          <cell r="C7106" t="str">
            <v>Cytochrome P450 superfamily protein</v>
          </cell>
          <cell r="D7106">
            <v>0</v>
          </cell>
          <cell r="E7106">
            <v>0</v>
          </cell>
          <cell r="F7106">
            <v>0</v>
          </cell>
          <cell r="G7106">
            <v>0</v>
          </cell>
          <cell r="H7106">
            <v>0</v>
          </cell>
          <cell r="I7106">
            <v>2.4376604909999999</v>
          </cell>
          <cell r="J7106">
            <v>0</v>
          </cell>
          <cell r="K7106">
            <v>0</v>
          </cell>
        </row>
        <row r="7107">
          <cell r="A7107" t="str">
            <v>TRIAE_CS42_2AS_TGACv1_112278_AA0334770.1</v>
          </cell>
          <cell r="B7107" t="str">
            <v>cytochrome P450, putative, expressed</v>
          </cell>
          <cell r="C7107" t="str">
            <v>Cytochrome P450 superfamily protein</v>
          </cell>
          <cell r="D7107">
            <v>0</v>
          </cell>
          <cell r="E7107">
            <v>0</v>
          </cell>
          <cell r="F7107">
            <v>0</v>
          </cell>
          <cell r="G7107">
            <v>0</v>
          </cell>
          <cell r="H7107">
            <v>0</v>
          </cell>
          <cell r="I7107">
            <v>2.8346296620000002</v>
          </cell>
          <cell r="J7107">
            <v>0</v>
          </cell>
          <cell r="K7107">
            <v>1.1400858229999999</v>
          </cell>
        </row>
        <row r="7108">
          <cell r="A7108" t="str">
            <v>TRIAE_CS42_2BS_TGACv1_147288_AA0481190.1</v>
          </cell>
          <cell r="B7108" t="str">
            <v>cytochrome P450, putative, expressed</v>
          </cell>
          <cell r="C7108" t="str">
            <v>Cytochrome P450 superfamily protein</v>
          </cell>
          <cell r="D7108">
            <v>0</v>
          </cell>
          <cell r="E7108">
            <v>0</v>
          </cell>
          <cell r="F7108">
            <v>0</v>
          </cell>
          <cell r="G7108">
            <v>0</v>
          </cell>
          <cell r="H7108">
            <v>0</v>
          </cell>
          <cell r="I7108">
            <v>3.3486977969999998</v>
          </cell>
          <cell r="J7108">
            <v>0</v>
          </cell>
          <cell r="K7108">
            <v>1.2601628819999999</v>
          </cell>
        </row>
        <row r="7109">
          <cell r="A7109" t="str">
            <v>TRIAE_CS42_2AL_TGACv1_095632_AA0313090.1</v>
          </cell>
          <cell r="B7109" t="str">
            <v>cytochrome P450, putative, expressed</v>
          </cell>
          <cell r="C7109" t="str">
            <v>Cytochrome P450 superfamily protein</v>
          </cell>
          <cell r="D7109">
            <v>0</v>
          </cell>
          <cell r="E7109">
            <v>0</v>
          </cell>
          <cell r="F7109">
            <v>0</v>
          </cell>
          <cell r="G7109">
            <v>0</v>
          </cell>
          <cell r="H7109">
            <v>0</v>
          </cell>
          <cell r="I7109">
            <v>0</v>
          </cell>
          <cell r="J7109">
            <v>-1.17726492</v>
          </cell>
          <cell r="K7109">
            <v>-3.556444237</v>
          </cell>
        </row>
        <row r="7110">
          <cell r="A7110" t="str">
            <v>TRIAE_CS42_2BL_TGACv1_131583_AA0429400.1</v>
          </cell>
          <cell r="B7110" t="str">
            <v>cytochrome P450, putative, expressed</v>
          </cell>
          <cell r="C7110" t="str">
            <v>Cytochrome P450 superfamily protein</v>
          </cell>
          <cell r="D7110">
            <v>0</v>
          </cell>
          <cell r="E7110">
            <v>0</v>
          </cell>
          <cell r="F7110">
            <v>0</v>
          </cell>
          <cell r="G7110">
            <v>0</v>
          </cell>
          <cell r="H7110">
            <v>0</v>
          </cell>
          <cell r="I7110">
            <v>0</v>
          </cell>
          <cell r="J7110">
            <v>-1.17726492</v>
          </cell>
          <cell r="K7110">
            <v>-3.556444237</v>
          </cell>
        </row>
        <row r="7111">
          <cell r="A7111" t="str">
            <v>TRIAE_CS42_2DL_TGACv1_158634_AA0523640.2</v>
          </cell>
          <cell r="B7111" t="str">
            <v>cytochrome P450, putative, expressed</v>
          </cell>
          <cell r="C7111" t="str">
            <v>Cytochrome P450 superfamily protein</v>
          </cell>
          <cell r="D7111">
            <v>0</v>
          </cell>
          <cell r="E7111">
            <v>0</v>
          </cell>
          <cell r="F7111">
            <v>0</v>
          </cell>
          <cell r="G7111">
            <v>0</v>
          </cell>
          <cell r="H7111">
            <v>0</v>
          </cell>
          <cell r="I7111">
            <v>0</v>
          </cell>
          <cell r="J7111">
            <v>-1.17726492</v>
          </cell>
          <cell r="K7111">
            <v>0</v>
          </cell>
        </row>
        <row r="7112">
          <cell r="A7112" t="str">
            <v>TRIAE_CS42_3B_TGACv1_225670_AA0810910.1</v>
          </cell>
          <cell r="B7112" t="str">
            <v>cytochrome P450, putative, expressed</v>
          </cell>
          <cell r="C7112" t="str">
            <v>Cytochrome P450 superfamily protein</v>
          </cell>
          <cell r="D7112">
            <v>0</v>
          </cell>
          <cell r="E7112">
            <v>0</v>
          </cell>
          <cell r="F7112">
            <v>0</v>
          </cell>
          <cell r="G7112">
            <v>0</v>
          </cell>
          <cell r="H7112">
            <v>0</v>
          </cell>
          <cell r="I7112">
            <v>0</v>
          </cell>
          <cell r="J7112">
            <v>1.8692204649999999</v>
          </cell>
          <cell r="K7112">
            <v>3.7080957369999998</v>
          </cell>
        </row>
        <row r="7113">
          <cell r="A7113" t="str">
            <v>TRIAE_CS42_3DS_TGACv1_273014_AA0927480.1</v>
          </cell>
          <cell r="B7113" t="str">
            <v>cytochrome P450, putative, expressed</v>
          </cell>
          <cell r="C7113" t="str">
            <v>Cytochrome P450 superfamily protein</v>
          </cell>
          <cell r="D7113">
            <v>0</v>
          </cell>
          <cell r="E7113">
            <v>0</v>
          </cell>
          <cell r="F7113">
            <v>0</v>
          </cell>
          <cell r="G7113">
            <v>0</v>
          </cell>
          <cell r="H7113">
            <v>0</v>
          </cell>
          <cell r="I7113">
            <v>0</v>
          </cell>
          <cell r="J7113">
            <v>1.8917639500000001</v>
          </cell>
          <cell r="K7113">
            <v>3.734857093</v>
          </cell>
        </row>
        <row r="7114">
          <cell r="A7114" t="str">
            <v>TRIAE_CS42_3AS_TGACv1_213231_AA0706150.1</v>
          </cell>
          <cell r="B7114" t="str">
            <v>cytochrome P450, putative, expressed</v>
          </cell>
          <cell r="C7114" t="str">
            <v>Cytochrome P450 superfamily protein</v>
          </cell>
          <cell r="D7114">
            <v>0</v>
          </cell>
          <cell r="E7114">
            <v>0</v>
          </cell>
          <cell r="F7114">
            <v>0</v>
          </cell>
          <cell r="G7114">
            <v>0</v>
          </cell>
          <cell r="H7114">
            <v>0</v>
          </cell>
          <cell r="I7114">
            <v>0</v>
          </cell>
          <cell r="J7114">
            <v>1.9945907919999999</v>
          </cell>
          <cell r="K7114">
            <v>3.8316360519999999</v>
          </cell>
        </row>
        <row r="7115">
          <cell r="A7115" t="str">
            <v>TRIAE_CS42_7AL_TGACv1_556727_AA1769740.1</v>
          </cell>
          <cell r="B7115" t="str">
            <v>cytochrome P450, putative, expressed</v>
          </cell>
          <cell r="C7115" t="str">
            <v>Cytochrome P450 superfamily protein</v>
          </cell>
          <cell r="D7115">
            <v>0</v>
          </cell>
          <cell r="E7115">
            <v>0</v>
          </cell>
          <cell r="F7115">
            <v>0</v>
          </cell>
          <cell r="G7115">
            <v>0</v>
          </cell>
          <cell r="H7115">
            <v>0</v>
          </cell>
          <cell r="I7115">
            <v>0</v>
          </cell>
          <cell r="J7115">
            <v>0</v>
          </cell>
          <cell r="K7115">
            <v>-4.8268739380000003</v>
          </cell>
        </row>
        <row r="7116">
          <cell r="A7116" t="str">
            <v>TRIAE_CS42_5AS_TGACv1_392955_AA1266780.1</v>
          </cell>
          <cell r="B7116" t="str">
            <v>cytochrome P450, putative, expressed</v>
          </cell>
          <cell r="C7116" t="str">
            <v>Cytochrome P450 superfamily protein</v>
          </cell>
          <cell r="D7116">
            <v>0</v>
          </cell>
          <cell r="E7116">
            <v>0</v>
          </cell>
          <cell r="F7116">
            <v>0</v>
          </cell>
          <cell r="G7116">
            <v>-5.0149833900000003</v>
          </cell>
          <cell r="H7116">
            <v>0</v>
          </cell>
          <cell r="I7116">
            <v>0</v>
          </cell>
          <cell r="J7116">
            <v>0</v>
          </cell>
          <cell r="K7116">
            <v>-4.6890000770000002</v>
          </cell>
        </row>
        <row r="7117">
          <cell r="A7117" t="str">
            <v>TRIAE_CS42_5BS_TGACv1_423592_AA1380190.1</v>
          </cell>
          <cell r="B7117" t="str">
            <v>cytochrome P450, putative, expressed</v>
          </cell>
          <cell r="C7117" t="str">
            <v>Cytochrome P450 superfamily protein</v>
          </cell>
          <cell r="D7117">
            <v>0</v>
          </cell>
          <cell r="E7117">
            <v>0</v>
          </cell>
          <cell r="F7117">
            <v>0</v>
          </cell>
          <cell r="G7117">
            <v>-5.0149833900000003</v>
          </cell>
          <cell r="H7117">
            <v>0</v>
          </cell>
          <cell r="I7117">
            <v>0</v>
          </cell>
          <cell r="J7117">
            <v>0</v>
          </cell>
          <cell r="K7117">
            <v>-4.6890000770000002</v>
          </cell>
        </row>
        <row r="7118">
          <cell r="A7118" t="str">
            <v>TRIAE_CS42_5DS_TGACv1_456522_AA1472950.1</v>
          </cell>
          <cell r="B7118" t="str">
            <v>cytochrome P450, putative, expressed</v>
          </cell>
          <cell r="C7118" t="str">
            <v>Cytochrome P450 superfamily protein</v>
          </cell>
          <cell r="D7118">
            <v>0</v>
          </cell>
          <cell r="E7118">
            <v>0</v>
          </cell>
          <cell r="F7118">
            <v>0</v>
          </cell>
          <cell r="G7118">
            <v>-5.0149833900000003</v>
          </cell>
          <cell r="H7118">
            <v>0</v>
          </cell>
          <cell r="I7118">
            <v>0</v>
          </cell>
          <cell r="J7118">
            <v>0</v>
          </cell>
          <cell r="K7118">
            <v>-4.6890000770000002</v>
          </cell>
        </row>
        <row r="7119">
          <cell r="A7119" t="str">
            <v>TRIAE_CS42_2BS_TGACv1_145841_AA0446440.1</v>
          </cell>
          <cell r="B7119" t="str">
            <v>cytochrome P450, putative, expressed</v>
          </cell>
          <cell r="C7119" t="str">
            <v>Cytochrome P450 superfamily protein</v>
          </cell>
          <cell r="D7119">
            <v>0</v>
          </cell>
          <cell r="E7119">
            <v>0</v>
          </cell>
          <cell r="F7119">
            <v>0</v>
          </cell>
          <cell r="G7119">
            <v>0</v>
          </cell>
          <cell r="H7119">
            <v>0</v>
          </cell>
          <cell r="I7119">
            <v>0</v>
          </cell>
          <cell r="J7119">
            <v>0</v>
          </cell>
          <cell r="K7119">
            <v>-4.4169664040000001</v>
          </cell>
        </row>
        <row r="7120">
          <cell r="A7120" t="str">
            <v>TRIAE_CS42_2AS_TGACv1_112985_AA0349170.1</v>
          </cell>
          <cell r="B7120" t="str">
            <v>cytochrome P450, putative, expressed</v>
          </cell>
          <cell r="C7120" t="str">
            <v>Cytochrome P450 superfamily protein</v>
          </cell>
          <cell r="D7120">
            <v>0</v>
          </cell>
          <cell r="E7120">
            <v>0</v>
          </cell>
          <cell r="F7120">
            <v>0</v>
          </cell>
          <cell r="G7120">
            <v>0</v>
          </cell>
          <cell r="H7120">
            <v>0</v>
          </cell>
          <cell r="I7120">
            <v>0</v>
          </cell>
          <cell r="J7120">
            <v>0</v>
          </cell>
          <cell r="K7120">
            <v>-4.3702511340000001</v>
          </cell>
        </row>
        <row r="7121">
          <cell r="A7121" t="str">
            <v>TRIAE_CS42_5AS_TGACv1_392955_AA1266790.1</v>
          </cell>
          <cell r="B7121" t="str">
            <v>cytochrome P450, putative, expressed</v>
          </cell>
          <cell r="C7121" t="str">
            <v>Cytochrome P450 superfamily protein</v>
          </cell>
          <cell r="D7121">
            <v>0</v>
          </cell>
          <cell r="E7121">
            <v>0</v>
          </cell>
          <cell r="F7121">
            <v>0</v>
          </cell>
          <cell r="G7121">
            <v>1.708340381</v>
          </cell>
          <cell r="H7121">
            <v>0</v>
          </cell>
          <cell r="I7121">
            <v>0</v>
          </cell>
          <cell r="J7121">
            <v>0</v>
          </cell>
          <cell r="K7121">
            <v>-3.9204841520000002</v>
          </cell>
        </row>
        <row r="7122">
          <cell r="A7122" t="str">
            <v>TRIAE_CS42_5BS_TGACv1_423592_AA1380200.1</v>
          </cell>
          <cell r="B7122" t="str">
            <v>cytochrome P450, putative, expressed</v>
          </cell>
          <cell r="C7122" t="str">
            <v>Cytochrome P450 superfamily protein</v>
          </cell>
          <cell r="D7122">
            <v>0</v>
          </cell>
          <cell r="E7122">
            <v>0</v>
          </cell>
          <cell r="F7122">
            <v>0</v>
          </cell>
          <cell r="G7122">
            <v>1.708340381</v>
          </cell>
          <cell r="H7122">
            <v>0</v>
          </cell>
          <cell r="I7122">
            <v>0</v>
          </cell>
          <cell r="J7122">
            <v>0</v>
          </cell>
          <cell r="K7122">
            <v>-3.9204841520000002</v>
          </cell>
        </row>
        <row r="7123">
          <cell r="A7123" t="str">
            <v>TRIAE_CS42_5DS_TGACv1_456522_AA1472960.1</v>
          </cell>
          <cell r="B7123" t="str">
            <v>cytochrome P450, putative, expressed</v>
          </cell>
          <cell r="C7123" t="str">
            <v>Cytochrome P450 superfamily protein</v>
          </cell>
          <cell r="D7123">
            <v>0</v>
          </cell>
          <cell r="E7123">
            <v>0</v>
          </cell>
          <cell r="F7123">
            <v>0</v>
          </cell>
          <cell r="G7123">
            <v>1.708340381</v>
          </cell>
          <cell r="H7123">
            <v>0</v>
          </cell>
          <cell r="I7123">
            <v>0</v>
          </cell>
          <cell r="J7123">
            <v>0</v>
          </cell>
          <cell r="K7123">
            <v>-3.9204841520000002</v>
          </cell>
        </row>
        <row r="7124">
          <cell r="A7124" t="str">
            <v>TRIAE_CS42_2BS_TGACv1_146993_AA0476360.2</v>
          </cell>
          <cell r="B7124" t="str">
            <v>cytochrome P450, putative, expressed</v>
          </cell>
          <cell r="C7124" t="str">
            <v>Cytochrome P450 superfamily protein</v>
          </cell>
          <cell r="D7124">
            <v>0</v>
          </cell>
          <cell r="E7124">
            <v>0</v>
          </cell>
          <cell r="F7124">
            <v>0</v>
          </cell>
          <cell r="G7124">
            <v>0</v>
          </cell>
          <cell r="H7124">
            <v>0</v>
          </cell>
          <cell r="I7124">
            <v>0</v>
          </cell>
          <cell r="J7124">
            <v>0</v>
          </cell>
          <cell r="K7124">
            <v>-3.3290559470000001</v>
          </cell>
        </row>
        <row r="7125">
          <cell r="A7125" t="str">
            <v>TRIAE_CS42_2DS_TGACv1_178608_AA0598080.1</v>
          </cell>
          <cell r="B7125" t="str">
            <v>cytochrome P450, putative, expressed</v>
          </cell>
          <cell r="C7125" t="str">
            <v>Cytochrome P450 superfamily protein</v>
          </cell>
          <cell r="D7125">
            <v>0</v>
          </cell>
          <cell r="E7125">
            <v>0</v>
          </cell>
          <cell r="F7125">
            <v>0</v>
          </cell>
          <cell r="G7125">
            <v>0</v>
          </cell>
          <cell r="H7125">
            <v>0</v>
          </cell>
          <cell r="I7125">
            <v>0</v>
          </cell>
          <cell r="J7125">
            <v>0</v>
          </cell>
          <cell r="K7125">
            <v>-3.3290559470000001</v>
          </cell>
        </row>
        <row r="7126">
          <cell r="A7126" t="str">
            <v>TRIAE_CS42_2BS_TGACv1_146993_AA0476350.1</v>
          </cell>
          <cell r="B7126" t="str">
            <v>cytochrome P450, putative, expressed</v>
          </cell>
          <cell r="C7126" t="str">
            <v>Cytochrome P450 superfamily protein</v>
          </cell>
          <cell r="D7126">
            <v>0</v>
          </cell>
          <cell r="E7126">
            <v>0</v>
          </cell>
          <cell r="F7126">
            <v>0</v>
          </cell>
          <cell r="G7126">
            <v>0</v>
          </cell>
          <cell r="H7126">
            <v>0</v>
          </cell>
          <cell r="I7126">
            <v>0</v>
          </cell>
          <cell r="J7126">
            <v>0</v>
          </cell>
          <cell r="K7126">
            <v>-3.0386547030000002</v>
          </cell>
        </row>
        <row r="7127">
          <cell r="A7127" t="str">
            <v>TRIAE_CS42_2DS_TGACv1_178608_AA0598090.1</v>
          </cell>
          <cell r="B7127" t="str">
            <v>cytochrome P450, putative, expressed</v>
          </cell>
          <cell r="C7127" t="str">
            <v>Cytochrome P450 superfamily protein</v>
          </cell>
          <cell r="D7127">
            <v>0</v>
          </cell>
          <cell r="E7127">
            <v>0</v>
          </cell>
          <cell r="F7127">
            <v>0</v>
          </cell>
          <cell r="G7127">
            <v>0</v>
          </cell>
          <cell r="H7127">
            <v>0</v>
          </cell>
          <cell r="I7127">
            <v>0</v>
          </cell>
          <cell r="J7127">
            <v>0</v>
          </cell>
          <cell r="K7127">
            <v>-3.0386547030000002</v>
          </cell>
        </row>
        <row r="7128">
          <cell r="A7128" t="str">
            <v>TRIAE_CS42_2AS_TGACv1_113897_AA0362120.1</v>
          </cell>
          <cell r="B7128" t="str">
            <v>cytochrome P450, putative, expressed</v>
          </cell>
          <cell r="C7128" t="str">
            <v>Cytochrome P450 superfamily protein</v>
          </cell>
          <cell r="D7128">
            <v>0</v>
          </cell>
          <cell r="E7128">
            <v>0</v>
          </cell>
          <cell r="F7128">
            <v>0</v>
          </cell>
          <cell r="G7128">
            <v>0</v>
          </cell>
          <cell r="H7128">
            <v>0</v>
          </cell>
          <cell r="I7128">
            <v>0</v>
          </cell>
          <cell r="J7128">
            <v>0</v>
          </cell>
          <cell r="K7128">
            <v>-3.0157463099999999</v>
          </cell>
        </row>
        <row r="7129">
          <cell r="A7129" t="str">
            <v>TRIAE_CS42_2BS_TGACv1_145841_AA0446420.1</v>
          </cell>
          <cell r="B7129" t="str">
            <v>cytochrome P450, putative, expressed</v>
          </cell>
          <cell r="C7129" t="str">
            <v>Cytochrome P450 superfamily protein</v>
          </cell>
          <cell r="D7129">
            <v>0</v>
          </cell>
          <cell r="E7129">
            <v>0</v>
          </cell>
          <cell r="F7129">
            <v>0</v>
          </cell>
          <cell r="G7129">
            <v>0</v>
          </cell>
          <cell r="H7129">
            <v>0</v>
          </cell>
          <cell r="I7129">
            <v>0</v>
          </cell>
          <cell r="J7129">
            <v>0</v>
          </cell>
          <cell r="K7129">
            <v>-3.0157463099999999</v>
          </cell>
        </row>
        <row r="7130">
          <cell r="A7130" t="str">
            <v>TRIAE_CS42_2DS_TGACv1_177821_AA0585180.1</v>
          </cell>
          <cell r="B7130" t="str">
            <v>cytochrome P450, putative, expressed</v>
          </cell>
          <cell r="C7130" t="str">
            <v>Cytochrome P450 superfamily protein</v>
          </cell>
          <cell r="D7130">
            <v>0</v>
          </cell>
          <cell r="E7130">
            <v>0</v>
          </cell>
          <cell r="F7130">
            <v>0</v>
          </cell>
          <cell r="G7130">
            <v>0</v>
          </cell>
          <cell r="H7130">
            <v>0</v>
          </cell>
          <cell r="I7130">
            <v>0</v>
          </cell>
          <cell r="J7130">
            <v>0</v>
          </cell>
          <cell r="K7130">
            <v>-3.0157463099999999</v>
          </cell>
        </row>
        <row r="7131">
          <cell r="A7131" t="str">
            <v>TRIAE_CS42_7AS_TGACv1_570383_AA1834900.1</v>
          </cell>
          <cell r="B7131" t="str">
            <v>cytochrome P450, putative, expressed</v>
          </cell>
          <cell r="C7131" t="str">
            <v>Cytochrome P450 superfamily protein</v>
          </cell>
          <cell r="D7131">
            <v>0</v>
          </cell>
          <cell r="E7131">
            <v>0</v>
          </cell>
          <cell r="F7131">
            <v>0</v>
          </cell>
          <cell r="G7131">
            <v>0</v>
          </cell>
          <cell r="H7131">
            <v>0</v>
          </cell>
          <cell r="I7131">
            <v>0</v>
          </cell>
          <cell r="J7131">
            <v>0</v>
          </cell>
          <cell r="K7131">
            <v>-2.7387000920000002</v>
          </cell>
        </row>
        <row r="7132">
          <cell r="A7132" t="str">
            <v>TRIAE_CS42_7DS_TGACv1_621659_AA2022450.1</v>
          </cell>
          <cell r="B7132" t="str">
            <v>cytochrome P450, putative, expressed</v>
          </cell>
          <cell r="C7132" t="str">
            <v>Cytochrome P450 superfamily protein</v>
          </cell>
          <cell r="D7132">
            <v>0</v>
          </cell>
          <cell r="E7132">
            <v>0</v>
          </cell>
          <cell r="F7132">
            <v>0</v>
          </cell>
          <cell r="G7132">
            <v>0</v>
          </cell>
          <cell r="H7132">
            <v>0</v>
          </cell>
          <cell r="I7132">
            <v>0</v>
          </cell>
          <cell r="J7132">
            <v>0</v>
          </cell>
          <cell r="K7132">
            <v>-2.5834860929999999</v>
          </cell>
        </row>
        <row r="7133">
          <cell r="A7133" t="str">
            <v>TRIAE_CS42_7BS_TGACv1_592437_AA1938140.1</v>
          </cell>
          <cell r="B7133" t="str">
            <v>cytochrome P450, putative, expressed</v>
          </cell>
          <cell r="C7133" t="str">
            <v>Cytochrome P450 superfamily protein</v>
          </cell>
          <cell r="D7133">
            <v>0</v>
          </cell>
          <cell r="E7133">
            <v>0</v>
          </cell>
          <cell r="F7133">
            <v>0</v>
          </cell>
          <cell r="G7133">
            <v>0</v>
          </cell>
          <cell r="H7133">
            <v>0</v>
          </cell>
          <cell r="I7133">
            <v>0</v>
          </cell>
          <cell r="J7133">
            <v>0</v>
          </cell>
          <cell r="K7133">
            <v>-2.563739032</v>
          </cell>
        </row>
        <row r="7134">
          <cell r="A7134" t="str">
            <v>TRIAE_CS42_2DS_TGACv1_177198_AA0568590.1</v>
          </cell>
          <cell r="B7134" t="str">
            <v>cytochrome P450, putative, expressed</v>
          </cell>
          <cell r="C7134" t="str">
            <v>Cytochrome P450 superfamily protein</v>
          </cell>
          <cell r="D7134">
            <v>0</v>
          </cell>
          <cell r="E7134">
            <v>0</v>
          </cell>
          <cell r="F7134">
            <v>0</v>
          </cell>
          <cell r="G7134">
            <v>0</v>
          </cell>
          <cell r="H7134">
            <v>0</v>
          </cell>
          <cell r="I7134">
            <v>0</v>
          </cell>
          <cell r="J7134">
            <v>0</v>
          </cell>
          <cell r="K7134">
            <v>-2.538435776</v>
          </cell>
        </row>
        <row r="7135">
          <cell r="A7135" t="str">
            <v>TRIAE_CS42_3B_TGACv1_221111_AA0730650.1</v>
          </cell>
          <cell r="B7135" t="str">
            <v>cytochrome P450, putative, expressed</v>
          </cell>
          <cell r="C7135" t="str">
            <v>Cytochrome P450 superfamily protein</v>
          </cell>
          <cell r="D7135">
            <v>0</v>
          </cell>
          <cell r="E7135">
            <v>0</v>
          </cell>
          <cell r="F7135">
            <v>0</v>
          </cell>
          <cell r="G7135">
            <v>0</v>
          </cell>
          <cell r="H7135">
            <v>0</v>
          </cell>
          <cell r="I7135">
            <v>0</v>
          </cell>
          <cell r="J7135">
            <v>0</v>
          </cell>
          <cell r="K7135">
            <v>-2.4223977209999998</v>
          </cell>
        </row>
        <row r="7136">
          <cell r="A7136" t="str">
            <v>TRIAE_CS42_3AL_TGACv1_193767_AA0619440.1</v>
          </cell>
          <cell r="B7136" t="str">
            <v>cytochrome P450, putative, expressed</v>
          </cell>
          <cell r="C7136" t="str">
            <v>Cytochrome P450 superfamily protein</v>
          </cell>
          <cell r="D7136">
            <v>0</v>
          </cell>
          <cell r="E7136">
            <v>0</v>
          </cell>
          <cell r="F7136">
            <v>0</v>
          </cell>
          <cell r="G7136">
            <v>0</v>
          </cell>
          <cell r="H7136">
            <v>0</v>
          </cell>
          <cell r="I7136">
            <v>0</v>
          </cell>
          <cell r="J7136">
            <v>0</v>
          </cell>
          <cell r="K7136">
            <v>-2.409089109</v>
          </cell>
        </row>
        <row r="7137">
          <cell r="A7137" t="str">
            <v>TRIAE_CS42_3DL_TGACv1_250486_AA0869030.1</v>
          </cell>
          <cell r="B7137" t="str">
            <v>cytochrome P450, putative, expressed</v>
          </cell>
          <cell r="C7137" t="str">
            <v>Cytochrome P450 superfamily protein</v>
          </cell>
          <cell r="D7137">
            <v>0</v>
          </cell>
          <cell r="E7137">
            <v>0</v>
          </cell>
          <cell r="F7137">
            <v>0</v>
          </cell>
          <cell r="G7137">
            <v>0</v>
          </cell>
          <cell r="H7137">
            <v>0</v>
          </cell>
          <cell r="I7137">
            <v>0</v>
          </cell>
          <cell r="J7137">
            <v>0</v>
          </cell>
          <cell r="K7137">
            <v>-2.2948899200000001</v>
          </cell>
        </row>
        <row r="7138">
          <cell r="A7138" t="str">
            <v>TRIAE_CS42_2DS_TGACv1_177233_AA0569770.1</v>
          </cell>
          <cell r="B7138" t="str">
            <v>cytochrome P450, putative, expressed</v>
          </cell>
          <cell r="C7138" t="str">
            <v>Cytochrome P450 superfamily protein</v>
          </cell>
          <cell r="D7138">
            <v>0</v>
          </cell>
          <cell r="E7138">
            <v>0</v>
          </cell>
          <cell r="F7138">
            <v>0</v>
          </cell>
          <cell r="G7138">
            <v>0</v>
          </cell>
          <cell r="H7138">
            <v>0</v>
          </cell>
          <cell r="I7138">
            <v>0</v>
          </cell>
          <cell r="J7138">
            <v>0</v>
          </cell>
          <cell r="K7138">
            <v>-2.2051986119999998</v>
          </cell>
        </row>
        <row r="7139">
          <cell r="A7139" t="str">
            <v>TRIAE_CS42_2BS_TGACv1_146341_AA0463010.1</v>
          </cell>
          <cell r="B7139" t="str">
            <v>cytochrome P450, putative, expressed</v>
          </cell>
          <cell r="C7139" t="str">
            <v>Cytochrome P450 superfamily protein</v>
          </cell>
          <cell r="D7139">
            <v>0</v>
          </cell>
          <cell r="E7139">
            <v>0</v>
          </cell>
          <cell r="F7139">
            <v>0</v>
          </cell>
          <cell r="G7139">
            <v>0</v>
          </cell>
          <cell r="H7139">
            <v>0</v>
          </cell>
          <cell r="I7139">
            <v>0</v>
          </cell>
          <cell r="J7139">
            <v>0</v>
          </cell>
          <cell r="K7139">
            <v>-2.184416041</v>
          </cell>
        </row>
        <row r="7140">
          <cell r="A7140" t="str">
            <v>TRIAE_CS42_2DS_TGACv1_178845_AA0601700.1</v>
          </cell>
          <cell r="B7140" t="str">
            <v>cytochrome P450, putative, expressed</v>
          </cell>
          <cell r="C7140" t="str">
            <v>Cytochrome P450 superfamily protein</v>
          </cell>
          <cell r="D7140">
            <v>0</v>
          </cell>
          <cell r="E7140">
            <v>0</v>
          </cell>
          <cell r="F7140">
            <v>0</v>
          </cell>
          <cell r="G7140">
            <v>0</v>
          </cell>
          <cell r="H7140">
            <v>0</v>
          </cell>
          <cell r="I7140">
            <v>0</v>
          </cell>
          <cell r="J7140">
            <v>0</v>
          </cell>
          <cell r="K7140">
            <v>-2.184416041</v>
          </cell>
        </row>
        <row r="7141">
          <cell r="A7141" t="str">
            <v>TRIAE_CS42_2AS_TGACv1_114462_AA0367380.1</v>
          </cell>
          <cell r="B7141" t="str">
            <v>cytochrome P450, putative, expressed</v>
          </cell>
          <cell r="C7141" t="str">
            <v>Cytochrome P450 superfamily protein</v>
          </cell>
          <cell r="D7141">
            <v>0</v>
          </cell>
          <cell r="E7141">
            <v>0</v>
          </cell>
          <cell r="F7141">
            <v>0</v>
          </cell>
          <cell r="G7141">
            <v>0</v>
          </cell>
          <cell r="H7141">
            <v>0</v>
          </cell>
          <cell r="I7141">
            <v>0</v>
          </cell>
          <cell r="J7141">
            <v>0</v>
          </cell>
          <cell r="K7141">
            <v>-2.130151712</v>
          </cell>
        </row>
        <row r="7142">
          <cell r="A7142" t="str">
            <v>TRIAE_CS42_2BS_TGACv1_148491_AA0493210.1</v>
          </cell>
          <cell r="B7142" t="str">
            <v>cytochrome P450, putative, expressed</v>
          </cell>
          <cell r="C7142" t="str">
            <v>Cytochrome P450 superfamily protein</v>
          </cell>
          <cell r="D7142">
            <v>0</v>
          </cell>
          <cell r="E7142">
            <v>0</v>
          </cell>
          <cell r="F7142">
            <v>0</v>
          </cell>
          <cell r="G7142">
            <v>0</v>
          </cell>
          <cell r="H7142">
            <v>0</v>
          </cell>
          <cell r="I7142">
            <v>0</v>
          </cell>
          <cell r="J7142">
            <v>0</v>
          </cell>
          <cell r="K7142">
            <v>-2.0430994870000001</v>
          </cell>
        </row>
        <row r="7143">
          <cell r="A7143" t="str">
            <v>TRIAE_CS42_7DL_TGACv1_604930_AA2003180.1</v>
          </cell>
          <cell r="B7143" t="str">
            <v>cytochrome P450, putative, expressed</v>
          </cell>
          <cell r="C7143" t="str">
            <v>Cytochrome P450 superfamily protein</v>
          </cell>
          <cell r="D7143">
            <v>0</v>
          </cell>
          <cell r="E7143">
            <v>0</v>
          </cell>
          <cell r="F7143">
            <v>0</v>
          </cell>
          <cell r="G7143">
            <v>-2.8171475419999998</v>
          </cell>
          <cell r="H7143">
            <v>0</v>
          </cell>
          <cell r="I7143">
            <v>0</v>
          </cell>
          <cell r="J7143">
            <v>0</v>
          </cell>
          <cell r="K7143">
            <v>-2.007022358</v>
          </cell>
        </row>
        <row r="7144">
          <cell r="A7144" t="str">
            <v>TRIAE_CS42_2BL_TGACv1_129831_AA0397510.1</v>
          </cell>
          <cell r="B7144" t="str">
            <v>cytochrome P450, putative, expressed</v>
          </cell>
          <cell r="C7144" t="str">
            <v>Cytochrome P450 superfamily protein</v>
          </cell>
          <cell r="D7144">
            <v>0</v>
          </cell>
          <cell r="E7144">
            <v>0</v>
          </cell>
          <cell r="F7144">
            <v>0</v>
          </cell>
          <cell r="G7144">
            <v>0</v>
          </cell>
          <cell r="H7144">
            <v>0</v>
          </cell>
          <cell r="I7144">
            <v>0</v>
          </cell>
          <cell r="J7144">
            <v>0</v>
          </cell>
          <cell r="K7144">
            <v>-1.9300458309999999</v>
          </cell>
        </row>
        <row r="7145">
          <cell r="A7145" t="str">
            <v>TRIAE_CS42_2BS_TGACv1_148034_AA0490030.1</v>
          </cell>
          <cell r="B7145" t="str">
            <v>cytochrome P450, putative, expressed</v>
          </cell>
          <cell r="C7145" t="str">
            <v>Cytochrome P450 superfamily protein</v>
          </cell>
          <cell r="D7145">
            <v>0</v>
          </cell>
          <cell r="E7145">
            <v>0</v>
          </cell>
          <cell r="F7145">
            <v>0</v>
          </cell>
          <cell r="G7145">
            <v>0</v>
          </cell>
          <cell r="H7145">
            <v>0</v>
          </cell>
          <cell r="I7145">
            <v>0</v>
          </cell>
          <cell r="J7145">
            <v>0</v>
          </cell>
          <cell r="K7145">
            <v>-1.879059101</v>
          </cell>
        </row>
        <row r="7146">
          <cell r="A7146" t="str">
            <v>TRIAE_CS42_7AL_TGACv1_557417_AA1781050.1</v>
          </cell>
          <cell r="B7146" t="str">
            <v>cytochrome P450, putative, expressed</v>
          </cell>
          <cell r="C7146" t="str">
            <v>Cytochrome P450 superfamily protein</v>
          </cell>
          <cell r="D7146">
            <v>0</v>
          </cell>
          <cell r="E7146">
            <v>0</v>
          </cell>
          <cell r="F7146">
            <v>0</v>
          </cell>
          <cell r="G7146">
            <v>0</v>
          </cell>
          <cell r="H7146">
            <v>0</v>
          </cell>
          <cell r="I7146">
            <v>0</v>
          </cell>
          <cell r="J7146">
            <v>0</v>
          </cell>
          <cell r="K7146">
            <v>-1.873516929</v>
          </cell>
        </row>
        <row r="7147">
          <cell r="A7147" t="str">
            <v>TRIAE_CS42_7BL_TGACv1_577215_AA1869260.1</v>
          </cell>
          <cell r="B7147" t="str">
            <v>cytochrome P450, putative, expressed</v>
          </cell>
          <cell r="C7147" t="str">
            <v>Cytochrome P450 superfamily protein</v>
          </cell>
          <cell r="D7147">
            <v>0</v>
          </cell>
          <cell r="E7147">
            <v>0</v>
          </cell>
          <cell r="F7147">
            <v>0</v>
          </cell>
          <cell r="G7147">
            <v>0</v>
          </cell>
          <cell r="H7147">
            <v>0</v>
          </cell>
          <cell r="I7147">
            <v>0</v>
          </cell>
          <cell r="J7147">
            <v>0</v>
          </cell>
          <cell r="K7147">
            <v>-1.873516929</v>
          </cell>
        </row>
        <row r="7148">
          <cell r="A7148" t="str">
            <v>TRIAE_CS42_5DL_TGACv1_435124_AA1446390.1</v>
          </cell>
          <cell r="B7148" t="str">
            <v>cytochrome P450 72A1, putative, expressed</v>
          </cell>
          <cell r="C7148" t="str">
            <v>Cytochrome P450 superfamily protein</v>
          </cell>
          <cell r="D7148">
            <v>0</v>
          </cell>
          <cell r="E7148">
            <v>0</v>
          </cell>
          <cell r="F7148">
            <v>0</v>
          </cell>
          <cell r="G7148">
            <v>-1.639596667</v>
          </cell>
          <cell r="H7148">
            <v>0</v>
          </cell>
          <cell r="I7148">
            <v>0</v>
          </cell>
          <cell r="J7148">
            <v>0</v>
          </cell>
          <cell r="K7148">
            <v>-1.7811277329999999</v>
          </cell>
        </row>
        <row r="7149">
          <cell r="A7149" t="str">
            <v>TRIAE_CS42_3B_TGACv1_222929_AA0773400.1</v>
          </cell>
          <cell r="B7149" t="str">
            <v>cytochrome P450, putative, expressed</v>
          </cell>
          <cell r="C7149" t="str">
            <v>Cytochrome P450 superfamily protein</v>
          </cell>
          <cell r="D7149">
            <v>0</v>
          </cell>
          <cell r="E7149">
            <v>0</v>
          </cell>
          <cell r="F7149">
            <v>0</v>
          </cell>
          <cell r="G7149">
            <v>2.0465055919999999</v>
          </cell>
          <cell r="H7149">
            <v>0</v>
          </cell>
          <cell r="I7149">
            <v>0</v>
          </cell>
          <cell r="J7149">
            <v>0</v>
          </cell>
          <cell r="K7149">
            <v>-1.758887597</v>
          </cell>
        </row>
        <row r="7150">
          <cell r="A7150" t="str">
            <v>TRIAE_CS42_1AL_TGACv1_000659_AA0016580.1</v>
          </cell>
          <cell r="B7150" t="str">
            <v>cytochrome P450, putative, expressed</v>
          </cell>
          <cell r="C7150" t="str">
            <v>Cytochrome P450 superfamily protein</v>
          </cell>
          <cell r="D7150">
            <v>0</v>
          </cell>
          <cell r="E7150">
            <v>0</v>
          </cell>
          <cell r="F7150">
            <v>-2.2206746979999998</v>
          </cell>
          <cell r="G7150">
            <v>-2.2566401360000001</v>
          </cell>
          <cell r="H7150">
            <v>0</v>
          </cell>
          <cell r="I7150">
            <v>0</v>
          </cell>
          <cell r="J7150">
            <v>0</v>
          </cell>
          <cell r="K7150">
            <v>-1.707296975</v>
          </cell>
        </row>
        <row r="7151">
          <cell r="A7151" t="str">
            <v>TRIAE_CS42_1DL_TGACv1_061729_AA0202610.1</v>
          </cell>
          <cell r="B7151" t="str">
            <v>cytochrome P450, putative, expressed</v>
          </cell>
          <cell r="C7151" t="str">
            <v>Cytochrome P450 superfamily protein</v>
          </cell>
          <cell r="D7151">
            <v>0</v>
          </cell>
          <cell r="E7151">
            <v>0</v>
          </cell>
          <cell r="F7151">
            <v>-2.2059849840000001</v>
          </cell>
          <cell r="G7151">
            <v>-2.2418456789999999</v>
          </cell>
          <cell r="H7151">
            <v>0</v>
          </cell>
          <cell r="I7151">
            <v>0</v>
          </cell>
          <cell r="J7151">
            <v>0</v>
          </cell>
          <cell r="K7151">
            <v>-1.707296975</v>
          </cell>
        </row>
        <row r="7152">
          <cell r="A7152" t="str">
            <v>TRIAE_CS42_6AS_TGACv1_495334_AA1578000.1</v>
          </cell>
          <cell r="B7152" t="str">
            <v>cytochrome P450, putative, expressed</v>
          </cell>
          <cell r="C7152" t="str">
            <v>Cytochrome P450 superfamily protein</v>
          </cell>
          <cell r="D7152">
            <v>0</v>
          </cell>
          <cell r="E7152">
            <v>0</v>
          </cell>
          <cell r="F7152">
            <v>0</v>
          </cell>
          <cell r="G7152">
            <v>0</v>
          </cell>
          <cell r="H7152">
            <v>0</v>
          </cell>
          <cell r="I7152">
            <v>0</v>
          </cell>
          <cell r="J7152">
            <v>0</v>
          </cell>
          <cell r="K7152">
            <v>-1.6965713899999999</v>
          </cell>
        </row>
        <row r="7153">
          <cell r="A7153" t="str">
            <v>TRIAE_CS42_5AL_TGACv1_375361_AA1220440.1</v>
          </cell>
          <cell r="B7153" t="str">
            <v>cytochrome P450 72A1, putative, expressed</v>
          </cell>
          <cell r="C7153" t="str">
            <v>Cytochrome P450 superfamily protein</v>
          </cell>
          <cell r="D7153">
            <v>0</v>
          </cell>
          <cell r="E7153">
            <v>0</v>
          </cell>
          <cell r="F7153">
            <v>0</v>
          </cell>
          <cell r="G7153">
            <v>0</v>
          </cell>
          <cell r="H7153">
            <v>0</v>
          </cell>
          <cell r="I7153">
            <v>0</v>
          </cell>
          <cell r="J7153">
            <v>0</v>
          </cell>
          <cell r="K7153">
            <v>-1.6801421299999999</v>
          </cell>
        </row>
        <row r="7154">
          <cell r="A7154" t="str">
            <v>TRIAE_CS42_5BL_TGACv1_404160_AA1287470.1</v>
          </cell>
          <cell r="B7154" t="str">
            <v>cytochrome P450 72A1, putative, expressed</v>
          </cell>
          <cell r="C7154" t="str">
            <v>Cytochrome P450 superfamily protein</v>
          </cell>
          <cell r="D7154">
            <v>0</v>
          </cell>
          <cell r="E7154">
            <v>0</v>
          </cell>
          <cell r="F7154">
            <v>0</v>
          </cell>
          <cell r="G7154">
            <v>0</v>
          </cell>
          <cell r="H7154">
            <v>0</v>
          </cell>
          <cell r="I7154">
            <v>0</v>
          </cell>
          <cell r="J7154">
            <v>0</v>
          </cell>
          <cell r="K7154">
            <v>-1.6801421299999999</v>
          </cell>
        </row>
        <row r="7155">
          <cell r="A7155" t="str">
            <v>TRIAE_CS42_5DL_TGACv1_433534_AA1415760.1</v>
          </cell>
          <cell r="B7155" t="str">
            <v>cytochrome P450 72A1, putative, expressed</v>
          </cell>
          <cell r="C7155" t="str">
            <v>Cytochrome P450 superfamily protein</v>
          </cell>
          <cell r="D7155">
            <v>0</v>
          </cell>
          <cell r="E7155">
            <v>0</v>
          </cell>
          <cell r="F7155">
            <v>0</v>
          </cell>
          <cell r="G7155">
            <v>0</v>
          </cell>
          <cell r="H7155">
            <v>0</v>
          </cell>
          <cell r="I7155">
            <v>0</v>
          </cell>
          <cell r="J7155">
            <v>0</v>
          </cell>
          <cell r="K7155">
            <v>-1.6801421299999999</v>
          </cell>
        </row>
        <row r="7156">
          <cell r="A7156" t="str">
            <v>TRIAE_CS42_1BL_TGACv1_031708_AA0119360.1</v>
          </cell>
          <cell r="B7156" t="str">
            <v>cytochrome P450, putative, expressed</v>
          </cell>
          <cell r="C7156" t="str">
            <v>Cytochrome P450 superfamily protein</v>
          </cell>
          <cell r="D7156">
            <v>0</v>
          </cell>
          <cell r="E7156">
            <v>0</v>
          </cell>
          <cell r="F7156">
            <v>-2.1435902370000002</v>
          </cell>
          <cell r="G7156">
            <v>-2.2356859600000001</v>
          </cell>
          <cell r="H7156">
            <v>0</v>
          </cell>
          <cell r="I7156">
            <v>0</v>
          </cell>
          <cell r="J7156">
            <v>0</v>
          </cell>
          <cell r="K7156">
            <v>-1.679089439</v>
          </cell>
        </row>
        <row r="7157">
          <cell r="A7157" t="str">
            <v>TRIAE_CS42_2AS_TGACv1_112606_AA0342120.1</v>
          </cell>
          <cell r="B7157" t="str">
            <v>cytochrome P450 51, putative, expressed</v>
          </cell>
          <cell r="C7157" t="str">
            <v>Cytochrome P450 superfamily protein</v>
          </cell>
          <cell r="D7157">
            <v>0</v>
          </cell>
          <cell r="E7157">
            <v>0</v>
          </cell>
          <cell r="F7157">
            <v>0</v>
          </cell>
          <cell r="G7157">
            <v>0</v>
          </cell>
          <cell r="H7157">
            <v>0</v>
          </cell>
          <cell r="I7157">
            <v>0</v>
          </cell>
          <cell r="J7157">
            <v>0</v>
          </cell>
          <cell r="K7157">
            <v>-1.630217011</v>
          </cell>
        </row>
        <row r="7158">
          <cell r="A7158" t="str">
            <v>TRIAE_CS42_5DS_TGACv1_456510_AA1472560.1</v>
          </cell>
          <cell r="B7158" t="str">
            <v>cytochrome P450 72A1, putative, expressed</v>
          </cell>
          <cell r="C7158" t="str">
            <v>Cytochrome P450 superfamily protein</v>
          </cell>
          <cell r="D7158">
            <v>0</v>
          </cell>
          <cell r="E7158">
            <v>0</v>
          </cell>
          <cell r="F7158">
            <v>0</v>
          </cell>
          <cell r="G7158">
            <v>0</v>
          </cell>
          <cell r="H7158">
            <v>0</v>
          </cell>
          <cell r="I7158">
            <v>0</v>
          </cell>
          <cell r="J7158">
            <v>0</v>
          </cell>
          <cell r="K7158">
            <v>-1.5867140479999999</v>
          </cell>
        </row>
        <row r="7159">
          <cell r="A7159" t="str">
            <v>TRIAE_CS42_3B_TGACv1_220690_AA0715570.1</v>
          </cell>
          <cell r="B7159" t="str">
            <v>cytochrome P450, putative, expressed</v>
          </cell>
          <cell r="C7159" t="str">
            <v>Cytochrome P450 superfamily protein</v>
          </cell>
          <cell r="D7159">
            <v>0</v>
          </cell>
          <cell r="E7159">
            <v>0</v>
          </cell>
          <cell r="F7159">
            <v>0</v>
          </cell>
          <cell r="G7159">
            <v>0</v>
          </cell>
          <cell r="H7159">
            <v>0</v>
          </cell>
          <cell r="I7159">
            <v>0</v>
          </cell>
          <cell r="J7159">
            <v>0</v>
          </cell>
          <cell r="K7159">
            <v>-1.5844670279999999</v>
          </cell>
        </row>
        <row r="7160">
          <cell r="A7160" t="str">
            <v>TRIAE_CS42_3DS_TGACv1_272772_AA0925100.1</v>
          </cell>
          <cell r="B7160" t="str">
            <v>cytochrome P450, putative, expressed</v>
          </cell>
          <cell r="C7160" t="str">
            <v>Cytochrome P450 superfamily protein</v>
          </cell>
          <cell r="D7160">
            <v>0</v>
          </cell>
          <cell r="E7160">
            <v>0</v>
          </cell>
          <cell r="F7160">
            <v>0</v>
          </cell>
          <cell r="G7160">
            <v>0</v>
          </cell>
          <cell r="H7160">
            <v>0</v>
          </cell>
          <cell r="I7160">
            <v>0</v>
          </cell>
          <cell r="J7160">
            <v>0</v>
          </cell>
          <cell r="K7160">
            <v>-1.5844670279999999</v>
          </cell>
        </row>
        <row r="7161">
          <cell r="A7161" t="str">
            <v>TRIAE_CS42_7DS_TGACv1_623242_AA2051090.1</v>
          </cell>
          <cell r="B7161" t="str">
            <v>cytochrome P450, putative, expressed</v>
          </cell>
          <cell r="C7161" t="str">
            <v>Cytochrome P450 superfamily protein</v>
          </cell>
          <cell r="D7161">
            <v>0</v>
          </cell>
          <cell r="E7161">
            <v>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-1.5256129890000001</v>
          </cell>
        </row>
        <row r="7162">
          <cell r="A7162" t="str">
            <v>TRIAE_CS42_2BS_TGACv1_145841_AA0446730.1</v>
          </cell>
          <cell r="B7162" t="str">
            <v>cytochrome P450, putative, expressed</v>
          </cell>
          <cell r="C7162" t="str">
            <v>Cytochrome P450 superfamily protein</v>
          </cell>
          <cell r="D7162">
            <v>0</v>
          </cell>
          <cell r="E7162">
            <v>0</v>
          </cell>
          <cell r="F7162">
            <v>-2.89944779</v>
          </cell>
          <cell r="G7162">
            <v>-8.7303818480000004</v>
          </cell>
          <cell r="H7162">
            <v>0</v>
          </cell>
          <cell r="I7162">
            <v>0</v>
          </cell>
          <cell r="J7162">
            <v>0</v>
          </cell>
          <cell r="K7162">
            <v>-1.524493302</v>
          </cell>
        </row>
        <row r="7163">
          <cell r="A7163" t="str">
            <v>TRIAE_CS42_5AS_TGACv1_392578_AA1261220.1</v>
          </cell>
          <cell r="B7163" t="str">
            <v>cytochrome P450 72A1, putative, expressed</v>
          </cell>
          <cell r="C7163" t="str">
            <v>Cytochrome P450 superfamily protein</v>
          </cell>
          <cell r="D7163">
            <v>0</v>
          </cell>
          <cell r="E7163">
            <v>0</v>
          </cell>
          <cell r="F7163">
            <v>0</v>
          </cell>
          <cell r="G7163">
            <v>0</v>
          </cell>
          <cell r="H7163">
            <v>0</v>
          </cell>
          <cell r="I7163">
            <v>0</v>
          </cell>
          <cell r="J7163">
            <v>0</v>
          </cell>
          <cell r="K7163">
            <v>-1.5140564700000001</v>
          </cell>
        </row>
        <row r="7164">
          <cell r="A7164" t="str">
            <v>TRIAE_CS42_4AL_TGACv1_288157_AA0938790.1</v>
          </cell>
          <cell r="B7164" t="str">
            <v>cytochrome P450, putative, expressed</v>
          </cell>
          <cell r="C7164" t="str">
            <v>Cytochrome P450 superfamily protein</v>
          </cell>
          <cell r="D7164">
            <v>0</v>
          </cell>
          <cell r="E7164">
            <v>0</v>
          </cell>
          <cell r="F7164">
            <v>0</v>
          </cell>
          <cell r="G7164">
            <v>0</v>
          </cell>
          <cell r="H7164">
            <v>0</v>
          </cell>
          <cell r="I7164">
            <v>0</v>
          </cell>
          <cell r="J7164">
            <v>0</v>
          </cell>
          <cell r="K7164">
            <v>-1.5108412280000001</v>
          </cell>
        </row>
        <row r="7165">
          <cell r="A7165" t="str">
            <v>TRIAE_CS42_7DS_TGACv1_623242_AA2051120.1</v>
          </cell>
          <cell r="B7165" t="str">
            <v>cytochrome P450, putative, expressed</v>
          </cell>
          <cell r="C7165" t="str">
            <v>Cytochrome P450 superfamily protein</v>
          </cell>
          <cell r="D7165">
            <v>0</v>
          </cell>
          <cell r="E7165">
            <v>0</v>
          </cell>
          <cell r="F7165">
            <v>0</v>
          </cell>
          <cell r="G7165">
            <v>0</v>
          </cell>
          <cell r="H7165">
            <v>0</v>
          </cell>
          <cell r="I7165">
            <v>0</v>
          </cell>
          <cell r="J7165">
            <v>0</v>
          </cell>
          <cell r="K7165">
            <v>-1.5108412280000001</v>
          </cell>
        </row>
        <row r="7166">
          <cell r="A7166" t="str">
            <v>TRIAE_CS42_6BS_TGACv1_514305_AA1658120.2</v>
          </cell>
          <cell r="B7166" t="str">
            <v>cytochrome P450, putative, expressed</v>
          </cell>
          <cell r="C7166" t="str">
            <v>Cytochrome P450 superfamily protein</v>
          </cell>
          <cell r="D7166">
            <v>0</v>
          </cell>
          <cell r="E7166">
            <v>0</v>
          </cell>
          <cell r="F7166">
            <v>0</v>
          </cell>
          <cell r="G7166">
            <v>0</v>
          </cell>
          <cell r="H7166">
            <v>0</v>
          </cell>
          <cell r="I7166">
            <v>0</v>
          </cell>
          <cell r="J7166">
            <v>0</v>
          </cell>
          <cell r="K7166">
            <v>-1.482060425</v>
          </cell>
        </row>
        <row r="7167">
          <cell r="A7167" t="str">
            <v>TRIAE_CS42_7AS_TGACv1_570027_AA1829050.1</v>
          </cell>
          <cell r="B7167" t="str">
            <v>cytochrome P450, putative, expressed</v>
          </cell>
          <cell r="C7167" t="str">
            <v>Cytochrome P450 superfamily protein</v>
          </cell>
          <cell r="D7167">
            <v>0</v>
          </cell>
          <cell r="E7167">
            <v>0</v>
          </cell>
          <cell r="F7167">
            <v>0</v>
          </cell>
          <cell r="G7167">
            <v>0</v>
          </cell>
          <cell r="H7167">
            <v>0</v>
          </cell>
          <cell r="I7167">
            <v>0</v>
          </cell>
          <cell r="J7167">
            <v>0</v>
          </cell>
          <cell r="K7167">
            <v>-1.473818742</v>
          </cell>
        </row>
        <row r="7168">
          <cell r="A7168" t="str">
            <v>TRIAE_CS42_1AL_TGACv1_000778_AA0019020.1</v>
          </cell>
          <cell r="B7168" t="str">
            <v>cytochrome P450, putative, expressed</v>
          </cell>
          <cell r="C7168" t="str">
            <v>Cytochrome P450 superfamily protein</v>
          </cell>
          <cell r="D7168">
            <v>0</v>
          </cell>
          <cell r="E7168">
            <v>0</v>
          </cell>
          <cell r="F7168">
            <v>0</v>
          </cell>
          <cell r="G7168">
            <v>0</v>
          </cell>
          <cell r="H7168">
            <v>0</v>
          </cell>
          <cell r="I7168">
            <v>0</v>
          </cell>
          <cell r="J7168">
            <v>0</v>
          </cell>
          <cell r="K7168">
            <v>-1.4673511370000001</v>
          </cell>
        </row>
        <row r="7169">
          <cell r="A7169" t="str">
            <v>TRIAE_CS42_1DL_TGACv1_061238_AA0189650.1</v>
          </cell>
          <cell r="B7169" t="str">
            <v>cytochrome P450, putative, expressed</v>
          </cell>
          <cell r="C7169" t="str">
            <v>Cytochrome P450 superfamily protein</v>
          </cell>
          <cell r="D7169">
            <v>0</v>
          </cell>
          <cell r="E7169">
            <v>0</v>
          </cell>
          <cell r="F7169">
            <v>0</v>
          </cell>
          <cell r="G7169">
            <v>0</v>
          </cell>
          <cell r="H7169">
            <v>0</v>
          </cell>
          <cell r="I7169">
            <v>0</v>
          </cell>
          <cell r="J7169">
            <v>0</v>
          </cell>
          <cell r="K7169">
            <v>-1.4673511370000001</v>
          </cell>
        </row>
        <row r="7170">
          <cell r="A7170" t="str">
            <v>TRIAE_CS42_4AL_TGACv1_288157_AA0938760.1</v>
          </cell>
          <cell r="B7170" t="str">
            <v>cytochrome P450, putative, expressed</v>
          </cell>
          <cell r="C7170" t="str">
            <v>Cytochrome P450 superfamily protein</v>
          </cell>
          <cell r="D7170">
            <v>0</v>
          </cell>
          <cell r="E7170">
            <v>0</v>
          </cell>
          <cell r="F7170">
            <v>0</v>
          </cell>
          <cell r="G7170">
            <v>0</v>
          </cell>
          <cell r="H7170">
            <v>0</v>
          </cell>
          <cell r="I7170">
            <v>0</v>
          </cell>
          <cell r="J7170">
            <v>0</v>
          </cell>
          <cell r="K7170">
            <v>-1.445788482</v>
          </cell>
        </row>
        <row r="7171">
          <cell r="A7171" t="str">
            <v>TRIAE_CS42_1BL_TGACv1_032942_AA0135640.1</v>
          </cell>
          <cell r="B7171" t="str">
            <v>cytochrome P450, putative, expressed</v>
          </cell>
          <cell r="C7171" t="str">
            <v>Cytochrome P450 superfamily protein</v>
          </cell>
          <cell r="D7171">
            <v>0</v>
          </cell>
          <cell r="E7171">
            <v>0</v>
          </cell>
          <cell r="F7171">
            <v>0</v>
          </cell>
          <cell r="G7171">
            <v>0</v>
          </cell>
          <cell r="H7171">
            <v>0</v>
          </cell>
          <cell r="I7171">
            <v>0</v>
          </cell>
          <cell r="J7171">
            <v>0</v>
          </cell>
          <cell r="K7171">
            <v>-1.442646622</v>
          </cell>
        </row>
        <row r="7172">
          <cell r="A7172" t="str">
            <v>TRIAE_CS42_2AS_TGACv1_112606_AA0342100.1</v>
          </cell>
          <cell r="B7172" t="str">
            <v>cytochrome P450, putative, expressed</v>
          </cell>
          <cell r="C7172" t="str">
            <v>Cytochrome P450 superfamily protein</v>
          </cell>
          <cell r="D7172">
            <v>0</v>
          </cell>
          <cell r="E7172">
            <v>0</v>
          </cell>
          <cell r="F7172">
            <v>0</v>
          </cell>
          <cell r="G7172">
            <v>0</v>
          </cell>
          <cell r="H7172">
            <v>0</v>
          </cell>
          <cell r="I7172">
            <v>0</v>
          </cell>
          <cell r="J7172">
            <v>0</v>
          </cell>
          <cell r="K7172">
            <v>-1.439508759</v>
          </cell>
        </row>
        <row r="7173">
          <cell r="A7173" t="str">
            <v>TRIAE_CS42_2AS_TGACv1_112606_AA0342110.1</v>
          </cell>
          <cell r="B7173" t="str">
            <v>cytochrome P450, putative, expressed</v>
          </cell>
          <cell r="C7173" t="str">
            <v>Cytochrome P450 superfamily protein</v>
          </cell>
          <cell r="D7173">
            <v>0</v>
          </cell>
          <cell r="E7173">
            <v>0</v>
          </cell>
          <cell r="F7173">
            <v>0</v>
          </cell>
          <cell r="G7173">
            <v>0</v>
          </cell>
          <cell r="H7173">
            <v>0</v>
          </cell>
          <cell r="I7173">
            <v>0</v>
          </cell>
          <cell r="J7173">
            <v>0</v>
          </cell>
          <cell r="K7173">
            <v>-1.43670795</v>
          </cell>
        </row>
        <row r="7174">
          <cell r="A7174" t="str">
            <v>TRIAE_CS42_1DL_TGACv1_062408_AA0214040.1</v>
          </cell>
          <cell r="B7174" t="str">
            <v>cytochrome P450, putative, expressed</v>
          </cell>
          <cell r="C7174" t="str">
            <v>Cytochrome P450 superfamily protein</v>
          </cell>
          <cell r="D7174">
            <v>0</v>
          </cell>
          <cell r="E7174">
            <v>0</v>
          </cell>
          <cell r="F7174">
            <v>0</v>
          </cell>
          <cell r="G7174">
            <v>0</v>
          </cell>
          <cell r="H7174">
            <v>0</v>
          </cell>
          <cell r="I7174">
            <v>0</v>
          </cell>
          <cell r="J7174">
            <v>0</v>
          </cell>
          <cell r="K7174">
            <v>-1.4246949790000001</v>
          </cell>
        </row>
        <row r="7175">
          <cell r="A7175" t="str">
            <v>TRIAE_CS42_2BS_TGACv1_147288_AA0481170.1</v>
          </cell>
          <cell r="B7175" t="str">
            <v>cytochrome P450, putative, expressed</v>
          </cell>
          <cell r="C7175" t="str">
            <v>Cytochrome P450 superfamily protein</v>
          </cell>
          <cell r="D7175">
            <v>0</v>
          </cell>
          <cell r="E7175">
            <v>0</v>
          </cell>
          <cell r="F7175">
            <v>0</v>
          </cell>
          <cell r="G7175">
            <v>0</v>
          </cell>
          <cell r="H7175">
            <v>0</v>
          </cell>
          <cell r="I7175">
            <v>0</v>
          </cell>
          <cell r="J7175">
            <v>0</v>
          </cell>
          <cell r="K7175">
            <v>-1.411850075</v>
          </cell>
        </row>
        <row r="7176">
          <cell r="A7176" t="str">
            <v>TRIAE_CS42_5BS_TGACv1_424311_AA1388660.1</v>
          </cell>
          <cell r="B7176" t="str">
            <v>cytochrome P450 72A1, putative, expressed</v>
          </cell>
          <cell r="C7176" t="str">
            <v>Cytochrome P450 superfamily protein</v>
          </cell>
          <cell r="D7176">
            <v>0</v>
          </cell>
          <cell r="E7176">
            <v>0</v>
          </cell>
          <cell r="F7176">
            <v>0</v>
          </cell>
          <cell r="G7176">
            <v>0</v>
          </cell>
          <cell r="H7176">
            <v>0</v>
          </cell>
          <cell r="I7176">
            <v>0</v>
          </cell>
          <cell r="J7176">
            <v>0</v>
          </cell>
          <cell r="K7176">
            <v>-1.3949416219999999</v>
          </cell>
        </row>
        <row r="7177">
          <cell r="A7177" t="str">
            <v>TRIAE_CS42_1DL_TGACv1_062003_AA0207290.1</v>
          </cell>
          <cell r="B7177" t="str">
            <v>cytochrome P450, putative, expressed</v>
          </cell>
          <cell r="C7177" t="str">
            <v>Cytochrome P450 superfamily protein</v>
          </cell>
          <cell r="D7177">
            <v>0</v>
          </cell>
          <cell r="E7177">
            <v>0</v>
          </cell>
          <cell r="F7177">
            <v>0</v>
          </cell>
          <cell r="G7177">
            <v>0</v>
          </cell>
          <cell r="H7177">
            <v>0</v>
          </cell>
          <cell r="I7177">
            <v>0</v>
          </cell>
          <cell r="J7177">
            <v>0</v>
          </cell>
          <cell r="K7177">
            <v>-1.3182283189999999</v>
          </cell>
        </row>
        <row r="7178">
          <cell r="A7178" t="str">
            <v>TRIAE_CS42_7AS_TGACv1_569265_AA1811960.1</v>
          </cell>
          <cell r="B7178" t="str">
            <v>cytochrome P450, putative, expressed</v>
          </cell>
          <cell r="C7178" t="str">
            <v>Cytochrome P450 superfamily protein</v>
          </cell>
          <cell r="D7178">
            <v>0</v>
          </cell>
          <cell r="E7178">
            <v>0</v>
          </cell>
          <cell r="F7178">
            <v>0</v>
          </cell>
          <cell r="G7178">
            <v>0</v>
          </cell>
          <cell r="H7178">
            <v>0</v>
          </cell>
          <cell r="I7178">
            <v>0</v>
          </cell>
          <cell r="J7178">
            <v>0</v>
          </cell>
          <cell r="K7178">
            <v>-1.2542897630000001</v>
          </cell>
        </row>
        <row r="7179">
          <cell r="A7179" t="str">
            <v>TRIAE_CS42_7BS_TGACv1_591906_AA1925290.1</v>
          </cell>
          <cell r="B7179" t="str">
            <v>cytochrome P450, putative, expressed</v>
          </cell>
          <cell r="C7179" t="str">
            <v>Cytochrome P450 superfamily protein</v>
          </cell>
          <cell r="D7179">
            <v>0</v>
          </cell>
          <cell r="E7179">
            <v>0</v>
          </cell>
          <cell r="F7179">
            <v>0</v>
          </cell>
          <cell r="G7179">
            <v>0</v>
          </cell>
          <cell r="H7179">
            <v>0</v>
          </cell>
          <cell r="I7179">
            <v>0</v>
          </cell>
          <cell r="J7179">
            <v>0</v>
          </cell>
          <cell r="K7179">
            <v>-1.2542897630000001</v>
          </cell>
        </row>
        <row r="7180">
          <cell r="A7180" t="str">
            <v>TRIAE_CS42_7DS_TGACv1_622330_AA2037770.1</v>
          </cell>
          <cell r="B7180" t="str">
            <v>cytochrome P450, putative, expressed</v>
          </cell>
          <cell r="C7180" t="str">
            <v>Cytochrome P450 superfamily protein</v>
          </cell>
          <cell r="D7180">
            <v>0</v>
          </cell>
          <cell r="E7180">
            <v>0</v>
          </cell>
          <cell r="F7180">
            <v>0</v>
          </cell>
          <cell r="G7180">
            <v>0</v>
          </cell>
          <cell r="H7180">
            <v>0</v>
          </cell>
          <cell r="I7180">
            <v>0</v>
          </cell>
          <cell r="J7180">
            <v>0</v>
          </cell>
          <cell r="K7180">
            <v>-1.2542897630000001</v>
          </cell>
        </row>
        <row r="7181">
          <cell r="A7181" t="str">
            <v>TRIAE_CS42_2BS_TGACv1_149536_AA0497180.1</v>
          </cell>
          <cell r="B7181" t="str">
            <v>cytochrome P450, putative, expressed</v>
          </cell>
          <cell r="C7181" t="str">
            <v>Cytochrome P450 superfamily protein</v>
          </cell>
          <cell r="D7181">
            <v>0</v>
          </cell>
          <cell r="E7181">
            <v>0</v>
          </cell>
          <cell r="F7181">
            <v>0</v>
          </cell>
          <cell r="G7181">
            <v>0</v>
          </cell>
          <cell r="H7181">
            <v>0</v>
          </cell>
          <cell r="I7181">
            <v>0</v>
          </cell>
          <cell r="J7181">
            <v>0</v>
          </cell>
          <cell r="K7181">
            <v>-1.1393178749999999</v>
          </cell>
        </row>
        <row r="7182">
          <cell r="A7182" t="str">
            <v>TRIAE_CS42_1DL_TGACv1_062782_AA0219860.1</v>
          </cell>
          <cell r="B7182" t="str">
            <v>cytochrome P450, putative, expressed</v>
          </cell>
          <cell r="C7182" t="str">
            <v>Cytochrome P450 superfamily protein</v>
          </cell>
          <cell r="D7182">
            <v>0</v>
          </cell>
          <cell r="E7182">
            <v>0</v>
          </cell>
          <cell r="F7182">
            <v>0</v>
          </cell>
          <cell r="G7182">
            <v>0</v>
          </cell>
          <cell r="H7182">
            <v>0</v>
          </cell>
          <cell r="I7182">
            <v>0</v>
          </cell>
          <cell r="J7182">
            <v>0</v>
          </cell>
          <cell r="K7182">
            <v>-1.130948697</v>
          </cell>
        </row>
        <row r="7183">
          <cell r="A7183" t="str">
            <v>TRIAE_CS42_7AL_TGACv1_561936_AA1803400.1</v>
          </cell>
          <cell r="B7183" t="str">
            <v>cytochrome P450, putative, expressed</v>
          </cell>
          <cell r="C7183" t="str">
            <v>Cytochrome P450 superfamily protein</v>
          </cell>
          <cell r="D7183">
            <v>0</v>
          </cell>
          <cell r="E7183">
            <v>0</v>
          </cell>
          <cell r="F7183">
            <v>0</v>
          </cell>
          <cell r="G7183">
            <v>0</v>
          </cell>
          <cell r="H7183">
            <v>0</v>
          </cell>
          <cell r="I7183">
            <v>0</v>
          </cell>
          <cell r="J7183">
            <v>0</v>
          </cell>
          <cell r="K7183">
            <v>-1.079105247</v>
          </cell>
        </row>
        <row r="7184">
          <cell r="A7184" t="str">
            <v>TRIAE_CS42_2BL_TGACv1_130142_AA0404890.1</v>
          </cell>
          <cell r="B7184" t="str">
            <v>cytochrome P450, putative, expressed</v>
          </cell>
          <cell r="C7184" t="str">
            <v>Cytochrome P450 superfamily protein</v>
          </cell>
          <cell r="D7184">
            <v>0</v>
          </cell>
          <cell r="E7184">
            <v>0</v>
          </cell>
          <cell r="F7184">
            <v>0</v>
          </cell>
          <cell r="G7184">
            <v>0</v>
          </cell>
          <cell r="H7184">
            <v>0</v>
          </cell>
          <cell r="I7184">
            <v>0</v>
          </cell>
          <cell r="J7184">
            <v>0</v>
          </cell>
          <cell r="K7184">
            <v>-1.0585628300000001</v>
          </cell>
        </row>
        <row r="7185">
          <cell r="A7185" t="str">
            <v>TRIAE_CS42_4DS_TGACv1_361422_AA1167670.3</v>
          </cell>
          <cell r="B7185" t="str">
            <v>cytochrome P450 72A1, putative, expressed</v>
          </cell>
          <cell r="C7185" t="str">
            <v>Cytochrome P450 superfamily protein</v>
          </cell>
          <cell r="D7185">
            <v>0</v>
          </cell>
          <cell r="E7185">
            <v>0</v>
          </cell>
          <cell r="F7185">
            <v>-1.4533195729999999</v>
          </cell>
          <cell r="G7185">
            <v>0</v>
          </cell>
          <cell r="H7185">
            <v>0</v>
          </cell>
          <cell r="I7185">
            <v>0</v>
          </cell>
          <cell r="J7185">
            <v>0</v>
          </cell>
          <cell r="K7185">
            <v>-1.0041093640000001</v>
          </cell>
        </row>
        <row r="7186">
          <cell r="A7186" t="str">
            <v>TRIAE_CS42_5DS_TGACv1_456502_AA1472320.1</v>
          </cell>
          <cell r="B7186" t="str">
            <v>pentatricopeptide, putative, expressed</v>
          </cell>
          <cell r="C7186" t="str">
            <v>Cytochrome P450 superfamily protein</v>
          </cell>
          <cell r="D7186">
            <v>0</v>
          </cell>
          <cell r="E7186">
            <v>0</v>
          </cell>
          <cell r="F7186">
            <v>0</v>
          </cell>
          <cell r="G7186">
            <v>0</v>
          </cell>
          <cell r="H7186">
            <v>0</v>
          </cell>
          <cell r="I7186">
            <v>0</v>
          </cell>
          <cell r="J7186">
            <v>0</v>
          </cell>
          <cell r="K7186">
            <v>1.0177702639999999</v>
          </cell>
        </row>
        <row r="7187">
          <cell r="A7187" t="str">
            <v>TRIAE_CS42_2BS_TGACv1_146629_AA0469690.1</v>
          </cell>
          <cell r="B7187" t="str">
            <v>cytochrome P450, putative, expressed</v>
          </cell>
          <cell r="C7187" t="str">
            <v>Cytochrome P450 superfamily protein</v>
          </cell>
          <cell r="D7187">
            <v>0</v>
          </cell>
          <cell r="E7187">
            <v>0</v>
          </cell>
          <cell r="F7187">
            <v>0</v>
          </cell>
          <cell r="G7187">
            <v>0</v>
          </cell>
          <cell r="H7187">
            <v>0</v>
          </cell>
          <cell r="I7187">
            <v>0</v>
          </cell>
          <cell r="J7187">
            <v>0</v>
          </cell>
          <cell r="K7187">
            <v>1.021064186</v>
          </cell>
        </row>
        <row r="7188">
          <cell r="A7188" t="str">
            <v>TRIAE_CS42_4BL_TGACv1_320594_AA1044130.2</v>
          </cell>
          <cell r="B7188" t="str">
            <v>cytochrome P450, putative, expressed</v>
          </cell>
          <cell r="C7188" t="str">
            <v>Cytochrome P450 superfamily protein</v>
          </cell>
          <cell r="D7188">
            <v>0</v>
          </cell>
          <cell r="E7188">
            <v>0</v>
          </cell>
          <cell r="F7188">
            <v>0</v>
          </cell>
          <cell r="G7188">
            <v>0</v>
          </cell>
          <cell r="H7188">
            <v>0</v>
          </cell>
          <cell r="I7188">
            <v>0</v>
          </cell>
          <cell r="J7188">
            <v>0</v>
          </cell>
          <cell r="K7188">
            <v>1.0411857200000001</v>
          </cell>
        </row>
        <row r="7189">
          <cell r="A7189" t="str">
            <v>TRIAE_CS42_4DL_TGACv1_343315_AA1133050.1</v>
          </cell>
          <cell r="B7189" t="str">
            <v>cytochrome P450, putative, expressed</v>
          </cell>
          <cell r="C7189" t="str">
            <v>Cytochrome P450 superfamily protein</v>
          </cell>
          <cell r="D7189">
            <v>0</v>
          </cell>
          <cell r="E7189">
            <v>0</v>
          </cell>
          <cell r="F7189">
            <v>0</v>
          </cell>
          <cell r="G7189">
            <v>0</v>
          </cell>
          <cell r="H7189">
            <v>0</v>
          </cell>
          <cell r="I7189">
            <v>0</v>
          </cell>
          <cell r="J7189">
            <v>0</v>
          </cell>
          <cell r="K7189">
            <v>1.0411857200000001</v>
          </cell>
        </row>
        <row r="7190">
          <cell r="A7190" t="str">
            <v>TRIAE_CS42_5BS_TGACv1_423221_AA1371440.1</v>
          </cell>
          <cell r="B7190" t="str">
            <v>cytochrome P450, putative, expressed</v>
          </cell>
          <cell r="C7190" t="str">
            <v>Cytochrome P450 superfamily protein</v>
          </cell>
          <cell r="D7190">
            <v>0</v>
          </cell>
          <cell r="E7190">
            <v>0</v>
          </cell>
          <cell r="F7190">
            <v>0</v>
          </cell>
          <cell r="G7190">
            <v>0</v>
          </cell>
          <cell r="H7190">
            <v>0</v>
          </cell>
          <cell r="I7190">
            <v>0</v>
          </cell>
          <cell r="J7190">
            <v>0</v>
          </cell>
          <cell r="K7190">
            <v>1.0485871959999999</v>
          </cell>
        </row>
        <row r="7191">
          <cell r="A7191" t="str">
            <v>TRIAE_CS42_1AS_TGACv1_021389_AA0081640.1</v>
          </cell>
          <cell r="B7191" t="str">
            <v>cytochrome P450, putative, expressed</v>
          </cell>
          <cell r="C7191" t="str">
            <v>Cytochrome P450 superfamily protein</v>
          </cell>
          <cell r="D7191">
            <v>0</v>
          </cell>
          <cell r="E7191">
            <v>0</v>
          </cell>
          <cell r="F7191">
            <v>-1.839632369</v>
          </cell>
          <cell r="G7191">
            <v>0</v>
          </cell>
          <cell r="H7191">
            <v>0</v>
          </cell>
          <cell r="I7191">
            <v>0</v>
          </cell>
          <cell r="J7191">
            <v>0</v>
          </cell>
          <cell r="K7191">
            <v>1.0625656779999999</v>
          </cell>
        </row>
        <row r="7192">
          <cell r="A7192" t="str">
            <v>TRIAE_CS42_1BS_TGACv1_049754_AA0160900.1</v>
          </cell>
          <cell r="B7192" t="str">
            <v>cytochrome P450, putative, expressed</v>
          </cell>
          <cell r="C7192" t="str">
            <v>Cytochrome P450 superfamily protein</v>
          </cell>
          <cell r="D7192">
            <v>0</v>
          </cell>
          <cell r="E7192">
            <v>0</v>
          </cell>
          <cell r="F7192">
            <v>-1.839632369</v>
          </cell>
          <cell r="G7192">
            <v>0</v>
          </cell>
          <cell r="H7192">
            <v>0</v>
          </cell>
          <cell r="I7192">
            <v>0</v>
          </cell>
          <cell r="J7192">
            <v>0</v>
          </cell>
          <cell r="K7192">
            <v>1.0625656779999999</v>
          </cell>
        </row>
        <row r="7193">
          <cell r="A7193" t="str">
            <v>TRIAE_CS42_1DS_TGACv1_080119_AA0240170.1</v>
          </cell>
          <cell r="B7193" t="str">
            <v>cytochrome P450, putative, expressed</v>
          </cell>
          <cell r="C7193" t="str">
            <v>Cytochrome P450 superfamily protein</v>
          </cell>
          <cell r="D7193">
            <v>0</v>
          </cell>
          <cell r="E7193">
            <v>0</v>
          </cell>
          <cell r="F7193">
            <v>-1.839632369</v>
          </cell>
          <cell r="G7193">
            <v>0</v>
          </cell>
          <cell r="H7193">
            <v>0</v>
          </cell>
          <cell r="I7193">
            <v>0</v>
          </cell>
          <cell r="J7193">
            <v>0</v>
          </cell>
          <cell r="K7193">
            <v>1.0625656779999999</v>
          </cell>
        </row>
        <row r="7194">
          <cell r="A7194" t="str">
            <v>TRIAE_CS42_5BL_TGACv1_405066_AA1319120.1</v>
          </cell>
          <cell r="B7194" t="str">
            <v>cytochrome P450, putative, expressed</v>
          </cell>
          <cell r="C7194" t="str">
            <v>Cytochrome P450 superfamily protein</v>
          </cell>
          <cell r="D7194">
            <v>0</v>
          </cell>
          <cell r="E7194">
            <v>0</v>
          </cell>
          <cell r="F7194">
            <v>0</v>
          </cell>
          <cell r="G7194">
            <v>0</v>
          </cell>
          <cell r="H7194">
            <v>0</v>
          </cell>
          <cell r="I7194">
            <v>0</v>
          </cell>
          <cell r="J7194">
            <v>0</v>
          </cell>
          <cell r="K7194">
            <v>1.094119235</v>
          </cell>
        </row>
        <row r="7195">
          <cell r="A7195" t="str">
            <v>TRIAE_CS42_5AS_TGACv1_393340_AA1271490.1</v>
          </cell>
          <cell r="B7195" t="str">
            <v>cytochrome P450, putative, expressed</v>
          </cell>
          <cell r="C7195" t="str">
            <v>Cytochrome P450 superfamily protein</v>
          </cell>
          <cell r="D7195">
            <v>0</v>
          </cell>
          <cell r="E7195">
            <v>0</v>
          </cell>
          <cell r="F7195">
            <v>0</v>
          </cell>
          <cell r="G7195">
            <v>0</v>
          </cell>
          <cell r="H7195">
            <v>0</v>
          </cell>
          <cell r="I7195">
            <v>0</v>
          </cell>
          <cell r="J7195">
            <v>0</v>
          </cell>
          <cell r="K7195">
            <v>1.110380463</v>
          </cell>
        </row>
        <row r="7196">
          <cell r="A7196" t="str">
            <v>TRIAE_CS42_5DS_TGACv1_456541_AA1473550.1</v>
          </cell>
          <cell r="B7196" t="str">
            <v>cytochrome P450, putative, expressed</v>
          </cell>
          <cell r="C7196" t="str">
            <v>Cytochrome P450 superfamily protein</v>
          </cell>
          <cell r="D7196">
            <v>0</v>
          </cell>
          <cell r="E7196">
            <v>0</v>
          </cell>
          <cell r="F7196">
            <v>0</v>
          </cell>
          <cell r="G7196">
            <v>0</v>
          </cell>
          <cell r="H7196">
            <v>0</v>
          </cell>
          <cell r="I7196">
            <v>0</v>
          </cell>
          <cell r="J7196">
            <v>0</v>
          </cell>
          <cell r="K7196">
            <v>1.110380463</v>
          </cell>
        </row>
        <row r="7197">
          <cell r="A7197" t="str">
            <v>TRIAE_CS42_3B_TGACv1_222968_AA0774380.1</v>
          </cell>
          <cell r="B7197" t="str">
            <v>cytochrome P450, putative, expressed</v>
          </cell>
          <cell r="C7197" t="str">
            <v>Cytochrome P450 superfamily protein</v>
          </cell>
          <cell r="D7197">
            <v>0</v>
          </cell>
          <cell r="E7197">
            <v>0</v>
          </cell>
          <cell r="F7197">
            <v>0</v>
          </cell>
          <cell r="G7197">
            <v>2.0375382339999999</v>
          </cell>
          <cell r="H7197">
            <v>0</v>
          </cell>
          <cell r="I7197">
            <v>0</v>
          </cell>
          <cell r="J7197">
            <v>0</v>
          </cell>
          <cell r="K7197">
            <v>1.206728706</v>
          </cell>
        </row>
        <row r="7198">
          <cell r="A7198" t="str">
            <v>TRIAE_CS42_2AL_TGACv1_093946_AA0289850.1</v>
          </cell>
          <cell r="B7198" t="str">
            <v>cytochrome P450, putative, expressed</v>
          </cell>
          <cell r="C7198" t="str">
            <v>Cytochrome P450 superfamily protein</v>
          </cell>
          <cell r="D7198">
            <v>0</v>
          </cell>
          <cell r="E7198">
            <v>0</v>
          </cell>
          <cell r="F7198">
            <v>0</v>
          </cell>
          <cell r="G7198">
            <v>0</v>
          </cell>
          <cell r="H7198">
            <v>0</v>
          </cell>
          <cell r="I7198">
            <v>0</v>
          </cell>
          <cell r="J7198">
            <v>0</v>
          </cell>
          <cell r="K7198">
            <v>1.245329822</v>
          </cell>
        </row>
        <row r="7199">
          <cell r="A7199" t="str">
            <v>TRIAE_CS42_5BS_TGACv1_423221_AA1371430.1</v>
          </cell>
          <cell r="B7199" t="str">
            <v>cytochrome P450, putative, expressed</v>
          </cell>
          <cell r="C7199" t="str">
            <v>Cytochrome P450 superfamily protein</v>
          </cell>
          <cell r="D7199">
            <v>0</v>
          </cell>
          <cell r="E7199">
            <v>0</v>
          </cell>
          <cell r="F7199">
            <v>0</v>
          </cell>
          <cell r="G7199">
            <v>-1.588015264</v>
          </cell>
          <cell r="H7199">
            <v>0</v>
          </cell>
          <cell r="I7199">
            <v>0</v>
          </cell>
          <cell r="J7199">
            <v>0</v>
          </cell>
          <cell r="K7199">
            <v>1.2541793969999999</v>
          </cell>
        </row>
        <row r="7200">
          <cell r="A7200" t="str">
            <v>TRIAE_CS42_2BL_TGACv1_129393_AA0381510.1</v>
          </cell>
          <cell r="B7200" t="str">
            <v>cytochrome P450, putative, expressed</v>
          </cell>
          <cell r="C7200" t="str">
            <v>Cytochrome P450 superfamily protein</v>
          </cell>
          <cell r="D7200">
            <v>0</v>
          </cell>
          <cell r="E7200">
            <v>0</v>
          </cell>
          <cell r="F7200">
            <v>0</v>
          </cell>
          <cell r="G7200">
            <v>0</v>
          </cell>
          <cell r="H7200">
            <v>0</v>
          </cell>
          <cell r="I7200">
            <v>0</v>
          </cell>
          <cell r="J7200">
            <v>0</v>
          </cell>
          <cell r="K7200">
            <v>1.2701944089999999</v>
          </cell>
        </row>
        <row r="7201">
          <cell r="A7201" t="str">
            <v>TRIAE_CS42_2BS_TGACv1_146175_AA0457370.1</v>
          </cell>
          <cell r="B7201" t="str">
            <v>cytochrome P450 72A1, putative, expressed</v>
          </cell>
          <cell r="C7201" t="str">
            <v>Cytochrome P450 superfamily protein</v>
          </cell>
          <cell r="D7201">
            <v>0</v>
          </cell>
          <cell r="E7201">
            <v>0</v>
          </cell>
          <cell r="F7201">
            <v>0</v>
          </cell>
          <cell r="G7201">
            <v>0</v>
          </cell>
          <cell r="H7201">
            <v>0</v>
          </cell>
          <cell r="I7201">
            <v>0</v>
          </cell>
          <cell r="J7201">
            <v>0</v>
          </cell>
          <cell r="K7201">
            <v>1.3134858149999999</v>
          </cell>
        </row>
        <row r="7202">
          <cell r="A7202" t="str">
            <v>TRIAE_CS42_7AS_TGACv1_570390_AA1834930.1</v>
          </cell>
          <cell r="B7202" t="str">
            <v>cytochrome P450, putative, expressed</v>
          </cell>
          <cell r="C7202" t="str">
            <v>Cytochrome P450 superfamily protein</v>
          </cell>
          <cell r="D7202">
            <v>0</v>
          </cell>
          <cell r="E7202">
            <v>0</v>
          </cell>
          <cell r="F7202">
            <v>0</v>
          </cell>
          <cell r="G7202">
            <v>0</v>
          </cell>
          <cell r="H7202">
            <v>0</v>
          </cell>
          <cell r="I7202">
            <v>0</v>
          </cell>
          <cell r="J7202">
            <v>0</v>
          </cell>
          <cell r="K7202">
            <v>1.3452178020000001</v>
          </cell>
        </row>
        <row r="7203">
          <cell r="A7203" t="str">
            <v>TRIAE_CS42_7BS_TGACv1_594095_AA1956100.1</v>
          </cell>
          <cell r="B7203" t="str">
            <v>cytochrome P450, putative, expressed</v>
          </cell>
          <cell r="C7203" t="str">
            <v>Cytochrome P450 superfamily protein</v>
          </cell>
          <cell r="D7203">
            <v>0</v>
          </cell>
          <cell r="E7203">
            <v>0</v>
          </cell>
          <cell r="F7203">
            <v>0</v>
          </cell>
          <cell r="G7203">
            <v>0</v>
          </cell>
          <cell r="H7203">
            <v>0</v>
          </cell>
          <cell r="I7203">
            <v>0</v>
          </cell>
          <cell r="J7203">
            <v>0</v>
          </cell>
          <cell r="K7203">
            <v>1.3452178020000001</v>
          </cell>
        </row>
        <row r="7204">
          <cell r="A7204" t="str">
            <v>TRIAE_CS42_7DS_TGACv1_621723_AA2024350.1</v>
          </cell>
          <cell r="B7204" t="str">
            <v>cytochrome P450, putative, expressed</v>
          </cell>
          <cell r="C7204" t="str">
            <v>Cytochrome P450 superfamily protein</v>
          </cell>
          <cell r="D7204">
            <v>0</v>
          </cell>
          <cell r="E7204">
            <v>0</v>
          </cell>
          <cell r="F7204">
            <v>0</v>
          </cell>
          <cell r="G7204">
            <v>0</v>
          </cell>
          <cell r="H7204">
            <v>0</v>
          </cell>
          <cell r="I7204">
            <v>0</v>
          </cell>
          <cell r="J7204">
            <v>0</v>
          </cell>
          <cell r="K7204">
            <v>1.3452178020000001</v>
          </cell>
        </row>
        <row r="7205">
          <cell r="A7205" t="str">
            <v>TRIAE_CS42_2BS_TGACv1_148867_AA0495440.1</v>
          </cell>
          <cell r="B7205" t="str">
            <v>cytochrome P450, putative, expressed</v>
          </cell>
          <cell r="C7205" t="str">
            <v>Cytochrome P450 superfamily protein</v>
          </cell>
          <cell r="D7205">
            <v>0</v>
          </cell>
          <cell r="E7205">
            <v>0</v>
          </cell>
          <cell r="F7205">
            <v>0</v>
          </cell>
          <cell r="G7205">
            <v>0</v>
          </cell>
          <cell r="H7205">
            <v>0</v>
          </cell>
          <cell r="I7205">
            <v>0</v>
          </cell>
          <cell r="J7205">
            <v>0</v>
          </cell>
          <cell r="K7205">
            <v>1.3805178060000001</v>
          </cell>
        </row>
        <row r="7206">
          <cell r="A7206" t="str">
            <v>TRIAE_CS42_2DS_TGACv1_178792_AA0601010.1</v>
          </cell>
          <cell r="B7206" t="str">
            <v>cytochrome P450, putative, expressed</v>
          </cell>
          <cell r="C7206" t="str">
            <v>Cytochrome P450 superfamily protein</v>
          </cell>
          <cell r="D7206">
            <v>0</v>
          </cell>
          <cell r="E7206">
            <v>0</v>
          </cell>
          <cell r="F7206">
            <v>0</v>
          </cell>
          <cell r="G7206">
            <v>0</v>
          </cell>
          <cell r="H7206">
            <v>0</v>
          </cell>
          <cell r="I7206">
            <v>0</v>
          </cell>
          <cell r="J7206">
            <v>0</v>
          </cell>
          <cell r="K7206">
            <v>1.3805178060000001</v>
          </cell>
        </row>
        <row r="7207">
          <cell r="A7207" t="str">
            <v>TRIAE_CS42_6AL_TGACv1_473668_AA1532300.2</v>
          </cell>
          <cell r="B7207" t="str">
            <v>cytochrome P450, putative, expressed</v>
          </cell>
          <cell r="C7207" t="str">
            <v>Cytochrome P450 superfamily protein</v>
          </cell>
          <cell r="D7207">
            <v>0</v>
          </cell>
          <cell r="E7207">
            <v>0</v>
          </cell>
          <cell r="F7207">
            <v>0</v>
          </cell>
          <cell r="G7207">
            <v>0</v>
          </cell>
          <cell r="H7207">
            <v>0</v>
          </cell>
          <cell r="I7207">
            <v>0</v>
          </cell>
          <cell r="J7207">
            <v>0</v>
          </cell>
          <cell r="K7207">
            <v>1.416147805</v>
          </cell>
        </row>
        <row r="7208">
          <cell r="A7208" t="str">
            <v>TRIAE_CS42_5DL_TGACv1_433072_AA1400820.2</v>
          </cell>
          <cell r="B7208" t="str">
            <v>cytochrome P450, putative, expressed</v>
          </cell>
          <cell r="C7208" t="str">
            <v>Cytochrome P450 superfamily protein</v>
          </cell>
          <cell r="D7208">
            <v>0</v>
          </cell>
          <cell r="E7208">
            <v>0</v>
          </cell>
          <cell r="F7208">
            <v>0</v>
          </cell>
          <cell r="G7208">
            <v>-1.3288646930000001</v>
          </cell>
          <cell r="H7208">
            <v>0</v>
          </cell>
          <cell r="I7208">
            <v>0</v>
          </cell>
          <cell r="J7208">
            <v>0</v>
          </cell>
          <cell r="K7208">
            <v>1.4295017539999999</v>
          </cell>
        </row>
        <row r="7209">
          <cell r="A7209" t="str">
            <v>TRIAE_CS42_5AL_TGACv1_374310_AA1196560.1</v>
          </cell>
          <cell r="B7209" t="str">
            <v>cytochrome P450, putative, expressed</v>
          </cell>
          <cell r="C7209" t="str">
            <v>Cytochrome P450 superfamily protein</v>
          </cell>
          <cell r="D7209">
            <v>0</v>
          </cell>
          <cell r="E7209">
            <v>0</v>
          </cell>
          <cell r="F7209">
            <v>0</v>
          </cell>
          <cell r="G7209">
            <v>0</v>
          </cell>
          <cell r="H7209">
            <v>0</v>
          </cell>
          <cell r="I7209">
            <v>0</v>
          </cell>
          <cell r="J7209">
            <v>0</v>
          </cell>
          <cell r="K7209">
            <v>1.461773623</v>
          </cell>
        </row>
        <row r="7210">
          <cell r="A7210" t="str">
            <v>TRIAE_CS42_5BL_TGACv1_404956_AA1316280.1</v>
          </cell>
          <cell r="B7210" t="str">
            <v>cytochrome P450, putative, expressed</v>
          </cell>
          <cell r="C7210" t="str">
            <v>Cytochrome P450 superfamily protein</v>
          </cell>
          <cell r="D7210">
            <v>0</v>
          </cell>
          <cell r="E7210">
            <v>0</v>
          </cell>
          <cell r="F7210">
            <v>0</v>
          </cell>
          <cell r="G7210">
            <v>-1.3394107470000001</v>
          </cell>
          <cell r="H7210">
            <v>0</v>
          </cell>
          <cell r="I7210">
            <v>0</v>
          </cell>
          <cell r="J7210">
            <v>0</v>
          </cell>
          <cell r="K7210">
            <v>1.4674636210000001</v>
          </cell>
        </row>
        <row r="7211">
          <cell r="A7211" t="str">
            <v>TRIAE_CS42_5AL_TGACv1_375778_AA1227050.1</v>
          </cell>
          <cell r="B7211" t="str">
            <v>cytochrome P450, putative, expressed</v>
          </cell>
          <cell r="C7211" t="str">
            <v>Cytochrome P450 superfamily protein</v>
          </cell>
          <cell r="D7211">
            <v>0</v>
          </cell>
          <cell r="E7211">
            <v>0</v>
          </cell>
          <cell r="F7211">
            <v>0</v>
          </cell>
          <cell r="G7211">
            <v>0</v>
          </cell>
          <cell r="H7211">
            <v>0</v>
          </cell>
          <cell r="I7211">
            <v>0</v>
          </cell>
          <cell r="J7211">
            <v>0</v>
          </cell>
          <cell r="K7211">
            <v>1.5121356669999999</v>
          </cell>
        </row>
        <row r="7212">
          <cell r="A7212" t="str">
            <v>TRIAE_CS42_5DL_TGACv1_433651_AA1418390.1</v>
          </cell>
          <cell r="B7212" t="str">
            <v>cytochrome P450, putative, expressed</v>
          </cell>
          <cell r="C7212" t="str">
            <v>Cytochrome P450 superfamily protein</v>
          </cell>
          <cell r="D7212">
            <v>0</v>
          </cell>
          <cell r="E7212">
            <v>0</v>
          </cell>
          <cell r="F7212">
            <v>0</v>
          </cell>
          <cell r="G7212">
            <v>0</v>
          </cell>
          <cell r="H7212">
            <v>0</v>
          </cell>
          <cell r="I7212">
            <v>0</v>
          </cell>
          <cell r="J7212">
            <v>0</v>
          </cell>
          <cell r="K7212">
            <v>1.513703459</v>
          </cell>
        </row>
        <row r="7213">
          <cell r="A7213" t="str">
            <v>TRIAE_CS42_2AS_TGACv1_112336_AA0335820.1</v>
          </cell>
          <cell r="B7213" t="str">
            <v>cytochrome P450, putative, expressed</v>
          </cell>
          <cell r="C7213" t="str">
            <v>Cytochrome P450 superfamily protein</v>
          </cell>
          <cell r="D7213">
            <v>0</v>
          </cell>
          <cell r="E7213">
            <v>0</v>
          </cell>
          <cell r="F7213">
            <v>0</v>
          </cell>
          <cell r="G7213">
            <v>0</v>
          </cell>
          <cell r="H7213">
            <v>0</v>
          </cell>
          <cell r="I7213">
            <v>0</v>
          </cell>
          <cell r="J7213">
            <v>0</v>
          </cell>
          <cell r="K7213">
            <v>1.552039731</v>
          </cell>
        </row>
        <row r="7214">
          <cell r="A7214" t="str">
            <v>TRIAE_CS42_6BS_TGACv1_513330_AA1638400.1</v>
          </cell>
          <cell r="B7214" t="str">
            <v>cytochrome P450, putative, expressed</v>
          </cell>
          <cell r="C7214" t="str">
            <v>Cytochrome P450 superfamily protein</v>
          </cell>
          <cell r="D7214">
            <v>0</v>
          </cell>
          <cell r="E7214">
            <v>0</v>
          </cell>
          <cell r="F7214">
            <v>0</v>
          </cell>
          <cell r="G7214">
            <v>0</v>
          </cell>
          <cell r="H7214">
            <v>0</v>
          </cell>
          <cell r="I7214">
            <v>0</v>
          </cell>
          <cell r="J7214">
            <v>0</v>
          </cell>
          <cell r="K7214">
            <v>1.558862234</v>
          </cell>
        </row>
        <row r="7215">
          <cell r="A7215" t="str">
            <v>TRIAE_CS42_5AS_TGACv1_393899_AA1277080.1</v>
          </cell>
          <cell r="B7215" t="str">
            <v>cytochrome P450, putative, expressed</v>
          </cell>
          <cell r="C7215" t="str">
            <v>Cytochrome P450 superfamily protein</v>
          </cell>
          <cell r="D7215">
            <v>0</v>
          </cell>
          <cell r="E7215">
            <v>0</v>
          </cell>
          <cell r="F7215">
            <v>-1.2162060859999999</v>
          </cell>
          <cell r="G7215">
            <v>-1.3941498939999999</v>
          </cell>
          <cell r="H7215">
            <v>0</v>
          </cell>
          <cell r="I7215">
            <v>0</v>
          </cell>
          <cell r="J7215">
            <v>0</v>
          </cell>
          <cell r="K7215">
            <v>1.5695949730000001</v>
          </cell>
        </row>
        <row r="7216">
          <cell r="A7216" t="str">
            <v>TRIAE_CS42_5BS_TGACv1_423873_AA1384480.1</v>
          </cell>
          <cell r="B7216" t="str">
            <v>cytochrome P450, putative, expressed</v>
          </cell>
          <cell r="C7216" t="str">
            <v>Cytochrome P450 superfamily protein</v>
          </cell>
          <cell r="D7216">
            <v>0</v>
          </cell>
          <cell r="E7216">
            <v>0</v>
          </cell>
          <cell r="F7216">
            <v>-1.2162060859999999</v>
          </cell>
          <cell r="G7216">
            <v>-1.3941498939999999</v>
          </cell>
          <cell r="H7216">
            <v>0</v>
          </cell>
          <cell r="I7216">
            <v>0</v>
          </cell>
          <cell r="J7216">
            <v>0</v>
          </cell>
          <cell r="K7216">
            <v>1.5695949730000001</v>
          </cell>
        </row>
        <row r="7217">
          <cell r="A7217" t="str">
            <v>TRIAE_CS42_5DS_TGACv1_458316_AA1493280.1</v>
          </cell>
          <cell r="B7217" t="str">
            <v>cytochrome P450, putative, expressed</v>
          </cell>
          <cell r="C7217" t="str">
            <v>Cytochrome P450 superfamily protein</v>
          </cell>
          <cell r="D7217">
            <v>0</v>
          </cell>
          <cell r="E7217">
            <v>0</v>
          </cell>
          <cell r="F7217">
            <v>-1.2162060859999999</v>
          </cell>
          <cell r="G7217">
            <v>-1.3941498939999999</v>
          </cell>
          <cell r="H7217">
            <v>0</v>
          </cell>
          <cell r="I7217">
            <v>0</v>
          </cell>
          <cell r="J7217">
            <v>0</v>
          </cell>
          <cell r="K7217">
            <v>1.5695949730000001</v>
          </cell>
        </row>
        <row r="7218">
          <cell r="A7218" t="str">
            <v>TRIAE_CS42_2BL_TGACv1_130156_AA0405200.1</v>
          </cell>
          <cell r="B7218" t="str">
            <v>cytochrome P450, putative, expressed</v>
          </cell>
          <cell r="C7218" t="str">
            <v>Cytochrome P450 superfamily protein</v>
          </cell>
          <cell r="D7218">
            <v>0</v>
          </cell>
          <cell r="E7218">
            <v>0</v>
          </cell>
          <cell r="F7218">
            <v>0</v>
          </cell>
          <cell r="G7218">
            <v>0</v>
          </cell>
          <cell r="H7218">
            <v>0</v>
          </cell>
          <cell r="I7218">
            <v>0</v>
          </cell>
          <cell r="J7218">
            <v>0</v>
          </cell>
          <cell r="K7218">
            <v>1.583668029</v>
          </cell>
        </row>
        <row r="7219">
          <cell r="A7219" t="str">
            <v>TRIAE_CS42_2DL_TGACv1_158691_AA0524530.1</v>
          </cell>
          <cell r="B7219" t="str">
            <v>cytochrome P450, putative, expressed</v>
          </cell>
          <cell r="C7219" t="str">
            <v>Cytochrome P450 superfamily protein</v>
          </cell>
          <cell r="D7219">
            <v>0</v>
          </cell>
          <cell r="E7219">
            <v>0</v>
          </cell>
          <cell r="F7219">
            <v>0</v>
          </cell>
          <cell r="G7219">
            <v>0</v>
          </cell>
          <cell r="H7219">
            <v>0</v>
          </cell>
          <cell r="I7219">
            <v>0</v>
          </cell>
          <cell r="J7219">
            <v>0</v>
          </cell>
          <cell r="K7219">
            <v>1.583668029</v>
          </cell>
        </row>
        <row r="7220">
          <cell r="A7220" t="str">
            <v>TRIAE_CS42_3DL_TGACv1_252702_AA0891470.1</v>
          </cell>
          <cell r="B7220" t="str">
            <v>cytochrome P450, putative, expressed</v>
          </cell>
          <cell r="C7220" t="str">
            <v>Cytochrome P450 superfamily protein</v>
          </cell>
          <cell r="D7220">
            <v>0</v>
          </cell>
          <cell r="E7220">
            <v>0</v>
          </cell>
          <cell r="F7220">
            <v>0</v>
          </cell>
          <cell r="G7220">
            <v>1.15477965</v>
          </cell>
          <cell r="H7220">
            <v>0</v>
          </cell>
          <cell r="I7220">
            <v>0</v>
          </cell>
          <cell r="J7220">
            <v>0</v>
          </cell>
          <cell r="K7220">
            <v>1.5845279670000001</v>
          </cell>
        </row>
        <row r="7221">
          <cell r="A7221" t="str">
            <v>TRIAE_CS42_3AL_TGACv1_195902_AA0655520.4</v>
          </cell>
          <cell r="B7221" t="str">
            <v>cytochrome P450, putative, expressed</v>
          </cell>
          <cell r="C7221" t="str">
            <v>Cytochrome P450 superfamily protein</v>
          </cell>
          <cell r="D7221">
            <v>0</v>
          </cell>
          <cell r="E7221">
            <v>0</v>
          </cell>
          <cell r="F7221">
            <v>0</v>
          </cell>
          <cell r="G7221">
            <v>1.1708209329999999</v>
          </cell>
          <cell r="H7221">
            <v>0</v>
          </cell>
          <cell r="I7221">
            <v>0</v>
          </cell>
          <cell r="J7221">
            <v>0</v>
          </cell>
          <cell r="K7221">
            <v>1.5845279670000001</v>
          </cell>
        </row>
        <row r="7222">
          <cell r="A7222" t="str">
            <v>TRIAE_CS42_2BS_TGACv1_148520_AA0493420.1</v>
          </cell>
          <cell r="B7222" t="str">
            <v>cytochrome P450 protein, putative, expressed</v>
          </cell>
          <cell r="C7222" t="str">
            <v>Cytochrome P450 superfamily protein</v>
          </cell>
          <cell r="D7222">
            <v>0</v>
          </cell>
          <cell r="E7222">
            <v>0</v>
          </cell>
          <cell r="F7222">
            <v>0</v>
          </cell>
          <cell r="G7222">
            <v>0</v>
          </cell>
          <cell r="H7222">
            <v>0</v>
          </cell>
          <cell r="I7222">
            <v>0</v>
          </cell>
          <cell r="J7222">
            <v>0</v>
          </cell>
          <cell r="K7222">
            <v>1.5886236</v>
          </cell>
        </row>
        <row r="7223">
          <cell r="A7223" t="str">
            <v>TRIAE_CS42_3B_TGACv1_223432_AA0782100.1</v>
          </cell>
          <cell r="B7223" t="str">
            <v>cytochrome P450, putative, expressed</v>
          </cell>
          <cell r="C7223" t="str">
            <v>Cytochrome P450 superfamily protein</v>
          </cell>
          <cell r="D7223">
            <v>0</v>
          </cell>
          <cell r="E7223">
            <v>0</v>
          </cell>
          <cell r="F7223">
            <v>0</v>
          </cell>
          <cell r="G7223">
            <v>1.15477965</v>
          </cell>
          <cell r="H7223">
            <v>0</v>
          </cell>
          <cell r="I7223">
            <v>0</v>
          </cell>
          <cell r="J7223">
            <v>0</v>
          </cell>
          <cell r="K7223">
            <v>1.589461325</v>
          </cell>
        </row>
        <row r="7224">
          <cell r="A7224" t="str">
            <v>TRIAE_CS42_2BS_TGACv1_147291_AA0481220.1</v>
          </cell>
          <cell r="B7224" t="str">
            <v>cytochrome P450 protein, putative, expressed</v>
          </cell>
          <cell r="C7224" t="str">
            <v>Cytochrome P450 superfamily protein</v>
          </cell>
          <cell r="D7224">
            <v>0</v>
          </cell>
          <cell r="E7224">
            <v>0</v>
          </cell>
          <cell r="F7224">
            <v>0</v>
          </cell>
          <cell r="G7224">
            <v>0</v>
          </cell>
          <cell r="H7224">
            <v>0</v>
          </cell>
          <cell r="I7224">
            <v>0</v>
          </cell>
          <cell r="J7224">
            <v>0</v>
          </cell>
          <cell r="K7224">
            <v>1.6264651050000001</v>
          </cell>
        </row>
        <row r="7225">
          <cell r="A7225" t="str">
            <v>TRIAE_CS42_2BS_TGACv1_147339_AA0481930.1</v>
          </cell>
          <cell r="B7225" t="str">
            <v>cytochrome P450 protein, putative, expressed</v>
          </cell>
          <cell r="C7225" t="str">
            <v>Cytochrome P450 superfamily protein</v>
          </cell>
          <cell r="D7225">
            <v>0</v>
          </cell>
          <cell r="E7225">
            <v>0</v>
          </cell>
          <cell r="F7225">
            <v>0</v>
          </cell>
          <cell r="G7225">
            <v>0</v>
          </cell>
          <cell r="H7225">
            <v>0</v>
          </cell>
          <cell r="I7225">
            <v>0</v>
          </cell>
          <cell r="J7225">
            <v>0</v>
          </cell>
          <cell r="K7225">
            <v>1.6264651050000001</v>
          </cell>
        </row>
        <row r="7226">
          <cell r="A7226" t="str">
            <v>TRIAE_CS42_1DL_TGACv1_062529_AA0215880.1</v>
          </cell>
          <cell r="B7226" t="str">
            <v>transposon protein, putative, unclassified, expressed</v>
          </cell>
          <cell r="C7226" t="str">
            <v>Cytochrome P450 superfamily protein</v>
          </cell>
          <cell r="D7226">
            <v>0</v>
          </cell>
          <cell r="E7226">
            <v>0</v>
          </cell>
          <cell r="F7226">
            <v>1.734529363</v>
          </cell>
          <cell r="G7226">
            <v>1.5129320820000001</v>
          </cell>
          <cell r="H7226">
            <v>0</v>
          </cell>
          <cell r="I7226">
            <v>0</v>
          </cell>
          <cell r="J7226">
            <v>0</v>
          </cell>
          <cell r="K7226">
            <v>1.6386053570000001</v>
          </cell>
        </row>
        <row r="7227">
          <cell r="A7227" t="str">
            <v>TRIAE_CS42_1AL_TGACv1_000299_AA0008280.1</v>
          </cell>
          <cell r="B7227" t="str">
            <v>transposon protein, putative, unclassified, expressed</v>
          </cell>
          <cell r="C7227" t="str">
            <v>Cytochrome P450 superfamily protein</v>
          </cell>
          <cell r="D7227">
            <v>0</v>
          </cell>
          <cell r="E7227">
            <v>0</v>
          </cell>
          <cell r="F7227">
            <v>1.645145868</v>
          </cell>
          <cell r="G7227">
            <v>1.4300851269999999</v>
          </cell>
          <cell r="H7227">
            <v>0</v>
          </cell>
          <cell r="I7227">
            <v>0</v>
          </cell>
          <cell r="J7227">
            <v>0</v>
          </cell>
          <cell r="K7227">
            <v>1.6395422040000001</v>
          </cell>
        </row>
        <row r="7228">
          <cell r="A7228" t="str">
            <v>TRIAE_CS42_1BL_TGACv1_030444_AA0090810.1</v>
          </cell>
          <cell r="B7228" t="str">
            <v>transposon protein, putative, unclassified, expressed</v>
          </cell>
          <cell r="C7228" t="str">
            <v>Cytochrome P450 superfamily protein</v>
          </cell>
          <cell r="D7228">
            <v>0</v>
          </cell>
          <cell r="E7228">
            <v>0</v>
          </cell>
          <cell r="F7228">
            <v>1.5599138189999999</v>
          </cell>
          <cell r="G7228">
            <v>1.415427022</v>
          </cell>
          <cell r="H7228">
            <v>0</v>
          </cell>
          <cell r="I7228">
            <v>0</v>
          </cell>
          <cell r="J7228">
            <v>0</v>
          </cell>
          <cell r="K7228">
            <v>1.6403270910000001</v>
          </cell>
        </row>
        <row r="7229">
          <cell r="A7229" t="str">
            <v>TRIAE_CS42_2AS_TGACv1_113975_AA0362960.1</v>
          </cell>
          <cell r="B7229" t="str">
            <v>cytochrome P450 72A1, putative, expressed</v>
          </cell>
          <cell r="C7229" t="str">
            <v>Cytochrome P450 superfamily protein</v>
          </cell>
          <cell r="D7229">
            <v>0</v>
          </cell>
          <cell r="E7229">
            <v>0</v>
          </cell>
          <cell r="F7229">
            <v>0</v>
          </cell>
          <cell r="G7229">
            <v>0</v>
          </cell>
          <cell r="H7229">
            <v>0</v>
          </cell>
          <cell r="I7229">
            <v>0</v>
          </cell>
          <cell r="J7229">
            <v>0</v>
          </cell>
          <cell r="K7229">
            <v>1.6951991529999999</v>
          </cell>
        </row>
        <row r="7230">
          <cell r="A7230" t="str">
            <v>TRIAE_CS42_2AS_TGACv1_112209_AA0333350.2</v>
          </cell>
          <cell r="B7230" t="str">
            <v>cytochrome P450 72A1, putative, expressed</v>
          </cell>
          <cell r="C7230" t="str">
            <v>Cytochrome P450 superfamily protein</v>
          </cell>
          <cell r="D7230">
            <v>0</v>
          </cell>
          <cell r="E7230">
            <v>0</v>
          </cell>
          <cell r="F7230">
            <v>0</v>
          </cell>
          <cell r="G7230">
            <v>0</v>
          </cell>
          <cell r="H7230">
            <v>0</v>
          </cell>
          <cell r="I7230">
            <v>0</v>
          </cell>
          <cell r="J7230">
            <v>0</v>
          </cell>
          <cell r="K7230">
            <v>1.712422696</v>
          </cell>
        </row>
        <row r="7231">
          <cell r="A7231" t="str">
            <v>TRIAE_CS42_2AL_TGACv1_093447_AA0280260.1</v>
          </cell>
          <cell r="B7231" t="str">
            <v>cytochrome P450, putative, expressed</v>
          </cell>
          <cell r="C7231" t="str">
            <v>Cytochrome P450 superfamily protein</v>
          </cell>
          <cell r="D7231">
            <v>0</v>
          </cell>
          <cell r="E7231">
            <v>0</v>
          </cell>
          <cell r="F7231">
            <v>3.013447422</v>
          </cell>
          <cell r="G7231">
            <v>3.4475855160000002</v>
          </cell>
          <cell r="H7231">
            <v>0</v>
          </cell>
          <cell r="I7231">
            <v>0</v>
          </cell>
          <cell r="J7231">
            <v>0</v>
          </cell>
          <cell r="K7231">
            <v>1.748757855</v>
          </cell>
        </row>
        <row r="7232">
          <cell r="A7232" t="str">
            <v>TRIAE_CS42_2DL_TGACv1_158283_AA0514680.1</v>
          </cell>
          <cell r="B7232" t="str">
            <v>cytochrome P450, putative, expressed</v>
          </cell>
          <cell r="C7232" t="str">
            <v>Cytochrome P450 superfamily protein</v>
          </cell>
          <cell r="D7232">
            <v>0</v>
          </cell>
          <cell r="E7232">
            <v>0</v>
          </cell>
          <cell r="F7232">
            <v>3.013447422</v>
          </cell>
          <cell r="G7232">
            <v>3.4475855160000002</v>
          </cell>
          <cell r="H7232">
            <v>0</v>
          </cell>
          <cell r="I7232">
            <v>0</v>
          </cell>
          <cell r="J7232">
            <v>0</v>
          </cell>
          <cell r="K7232">
            <v>1.748757855</v>
          </cell>
        </row>
        <row r="7233">
          <cell r="A7233" t="str">
            <v>TRIAE_CS42_7DL_TGACv1_603795_AA1989350.3</v>
          </cell>
          <cell r="B7233" t="str">
            <v>cytochrome P450 72A1, putative, expressed</v>
          </cell>
          <cell r="C7233" t="str">
            <v>Cytochrome P450 superfamily protein</v>
          </cell>
          <cell r="D7233">
            <v>0</v>
          </cell>
          <cell r="E7233">
            <v>0</v>
          </cell>
          <cell r="F7233">
            <v>1.6080034350000001</v>
          </cell>
          <cell r="G7233">
            <v>1.035348181</v>
          </cell>
          <cell r="H7233">
            <v>0</v>
          </cell>
          <cell r="I7233">
            <v>0</v>
          </cell>
          <cell r="J7233">
            <v>0</v>
          </cell>
          <cell r="K7233">
            <v>1.8154386069999999</v>
          </cell>
        </row>
        <row r="7234">
          <cell r="A7234" t="str">
            <v>TRIAE_CS42_2AL_TGACv1_096053_AA0316920.1</v>
          </cell>
          <cell r="B7234" t="str">
            <v>cytochrome P450, putative, expressed</v>
          </cell>
          <cell r="C7234" t="str">
            <v>Cytochrome P450 superfamily protein</v>
          </cell>
          <cell r="D7234">
            <v>0</v>
          </cell>
          <cell r="E7234">
            <v>0</v>
          </cell>
          <cell r="F7234">
            <v>2.9133835850000001</v>
          </cell>
          <cell r="G7234">
            <v>3.3863952839999998</v>
          </cell>
          <cell r="H7234">
            <v>0</v>
          </cell>
          <cell r="I7234">
            <v>0</v>
          </cell>
          <cell r="J7234">
            <v>0</v>
          </cell>
          <cell r="K7234">
            <v>1.8444409960000001</v>
          </cell>
        </row>
        <row r="7235">
          <cell r="A7235" t="str">
            <v>TRIAE_CS42_2DS_TGACv1_177274_AA0571740.1</v>
          </cell>
          <cell r="B7235" t="str">
            <v>cytochrome P450 72A1, putative, expressed</v>
          </cell>
          <cell r="C7235" t="str">
            <v>Cytochrome P450 superfamily protein</v>
          </cell>
          <cell r="D7235">
            <v>0</v>
          </cell>
          <cell r="E7235">
            <v>0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1.8558004400000001</v>
          </cell>
        </row>
        <row r="7236">
          <cell r="A7236" t="str">
            <v>TRIAE_CS42_7BL_TGACv1_577392_AA1874280.1</v>
          </cell>
          <cell r="B7236" t="str">
            <v>cytochrome P450 72A1, putative, expressed</v>
          </cell>
          <cell r="C7236" t="str">
            <v>Cytochrome P450 superfamily protein</v>
          </cell>
          <cell r="D7236">
            <v>0</v>
          </cell>
          <cell r="E7236">
            <v>0</v>
          </cell>
          <cell r="F7236">
            <v>1.1393156170000001</v>
          </cell>
          <cell r="G7236">
            <v>1.163875065</v>
          </cell>
          <cell r="H7236">
            <v>0</v>
          </cell>
          <cell r="I7236">
            <v>0</v>
          </cell>
          <cell r="J7236">
            <v>0</v>
          </cell>
          <cell r="K7236">
            <v>1.885194083</v>
          </cell>
        </row>
        <row r="7237">
          <cell r="A7237" t="str">
            <v>TRIAE_CS42_2BS_TGACv1_148913_AA0495560.1</v>
          </cell>
          <cell r="B7237" t="str">
            <v>cytochrome P450 72A1, putative, expressed</v>
          </cell>
          <cell r="C7237" t="str">
            <v>Cytochrome P450 superfamily protein</v>
          </cell>
          <cell r="D7237">
            <v>0</v>
          </cell>
          <cell r="E7237">
            <v>0</v>
          </cell>
          <cell r="F7237">
            <v>0</v>
          </cell>
          <cell r="G7237">
            <v>0</v>
          </cell>
          <cell r="H7237">
            <v>0</v>
          </cell>
          <cell r="I7237">
            <v>0</v>
          </cell>
          <cell r="J7237">
            <v>0</v>
          </cell>
          <cell r="K7237">
            <v>1.934450955</v>
          </cell>
        </row>
        <row r="7238">
          <cell r="A7238" t="str">
            <v>TRIAE_CS42_3DL_TGACv1_250418_AA0867900.1</v>
          </cell>
          <cell r="B7238" t="str">
            <v>cytochrome P450, putative, expressed</v>
          </cell>
          <cell r="C7238" t="str">
            <v>Cytochrome P450 superfamily protein</v>
          </cell>
          <cell r="D7238">
            <v>0</v>
          </cell>
          <cell r="E7238">
            <v>0</v>
          </cell>
          <cell r="F7238">
            <v>0</v>
          </cell>
          <cell r="G7238">
            <v>0</v>
          </cell>
          <cell r="H7238">
            <v>0</v>
          </cell>
          <cell r="I7238">
            <v>0</v>
          </cell>
          <cell r="J7238">
            <v>0</v>
          </cell>
          <cell r="K7238">
            <v>2.112317837</v>
          </cell>
        </row>
        <row r="7239">
          <cell r="A7239" t="str">
            <v>TRIAE_CS42_7BL_TGACv1_576874_AA1858090.1</v>
          </cell>
          <cell r="B7239" t="str">
            <v>cytochrome P450, putative, expressed</v>
          </cell>
          <cell r="C7239" t="str">
            <v>Cytochrome P450 superfamily protein</v>
          </cell>
          <cell r="D7239">
            <v>0</v>
          </cell>
          <cell r="E7239">
            <v>0</v>
          </cell>
          <cell r="F7239">
            <v>0</v>
          </cell>
          <cell r="G7239">
            <v>0</v>
          </cell>
          <cell r="H7239">
            <v>0</v>
          </cell>
          <cell r="I7239">
            <v>0</v>
          </cell>
          <cell r="J7239">
            <v>0</v>
          </cell>
          <cell r="K7239">
            <v>2.141889682</v>
          </cell>
        </row>
        <row r="7240">
          <cell r="A7240" t="str">
            <v>TRIAE_CS42_7DL_TGACv1_604330_AA1996950.1</v>
          </cell>
          <cell r="B7240" t="str">
            <v>cytochrome P450, putative, expressed</v>
          </cell>
          <cell r="C7240" t="str">
            <v>Cytochrome P450 superfamily protein</v>
          </cell>
          <cell r="D7240">
            <v>0</v>
          </cell>
          <cell r="E7240">
            <v>0</v>
          </cell>
          <cell r="F7240">
            <v>0</v>
          </cell>
          <cell r="G7240">
            <v>0</v>
          </cell>
          <cell r="H7240">
            <v>0</v>
          </cell>
          <cell r="I7240">
            <v>0</v>
          </cell>
          <cell r="J7240">
            <v>0</v>
          </cell>
          <cell r="K7240">
            <v>2.141889682</v>
          </cell>
        </row>
        <row r="7241">
          <cell r="A7241" t="str">
            <v>TRIAE_CS42_3B_TGACv1_220928_AA0724210.1</v>
          </cell>
          <cell r="B7241" t="str">
            <v>cytochrome P450, putative, expressed</v>
          </cell>
          <cell r="C7241" t="str">
            <v>Cytochrome P450 superfamily protein</v>
          </cell>
          <cell r="D7241">
            <v>0</v>
          </cell>
          <cell r="E7241">
            <v>0</v>
          </cell>
          <cell r="F7241">
            <v>0</v>
          </cell>
          <cell r="G7241">
            <v>0</v>
          </cell>
          <cell r="H7241">
            <v>0</v>
          </cell>
          <cell r="I7241">
            <v>0</v>
          </cell>
          <cell r="J7241">
            <v>0</v>
          </cell>
          <cell r="K7241">
            <v>2.1773337509999999</v>
          </cell>
        </row>
        <row r="7242">
          <cell r="A7242" t="str">
            <v>TRIAE_CS42_3B_TGACv1_220627_AA0712480.1</v>
          </cell>
          <cell r="B7242" t="str">
            <v>cytochrome P450, putative, expressed</v>
          </cell>
          <cell r="C7242" t="str">
            <v>Cytochrome P450 superfamily protein</v>
          </cell>
          <cell r="D7242">
            <v>0</v>
          </cell>
          <cell r="E7242">
            <v>0</v>
          </cell>
          <cell r="F7242">
            <v>0</v>
          </cell>
          <cell r="G7242">
            <v>0</v>
          </cell>
          <cell r="H7242">
            <v>0</v>
          </cell>
          <cell r="I7242">
            <v>0</v>
          </cell>
          <cell r="J7242">
            <v>0</v>
          </cell>
          <cell r="K7242">
            <v>2.2175125040000001</v>
          </cell>
        </row>
        <row r="7243">
          <cell r="A7243" t="str">
            <v>TRIAE_CS42_3AL_TGACv1_196255_AA0658820.1</v>
          </cell>
          <cell r="B7243" t="str">
            <v>cytochrome P450, putative, expressed</v>
          </cell>
          <cell r="C7243" t="str">
            <v>Cytochrome P450 superfamily protein</v>
          </cell>
          <cell r="D7243">
            <v>0</v>
          </cell>
          <cell r="E7243">
            <v>0</v>
          </cell>
          <cell r="F7243">
            <v>0</v>
          </cell>
          <cell r="G7243">
            <v>0</v>
          </cell>
          <cell r="H7243">
            <v>0</v>
          </cell>
          <cell r="I7243">
            <v>0</v>
          </cell>
          <cell r="J7243">
            <v>0</v>
          </cell>
          <cell r="K7243">
            <v>2.2349848489999999</v>
          </cell>
        </row>
        <row r="7244">
          <cell r="A7244" t="str">
            <v>TRIAE_CS42_2AL_TGACv1_093681_AA0285100.2</v>
          </cell>
          <cell r="B7244" t="str">
            <v>cytochrome P450, putative, expressed</v>
          </cell>
          <cell r="C7244" t="str">
            <v>Cytochrome P450 superfamily protein</v>
          </cell>
          <cell r="D7244">
            <v>0</v>
          </cell>
          <cell r="E7244">
            <v>0</v>
          </cell>
          <cell r="F7244">
            <v>0</v>
          </cell>
          <cell r="G7244">
            <v>0</v>
          </cell>
          <cell r="H7244">
            <v>0</v>
          </cell>
          <cell r="I7244">
            <v>0</v>
          </cell>
          <cell r="J7244">
            <v>0</v>
          </cell>
          <cell r="K7244">
            <v>2.2794800249999998</v>
          </cell>
        </row>
        <row r="7245">
          <cell r="A7245" t="str">
            <v>TRIAE_CS42_2BS_TGACv1_148996_AA0495890.1</v>
          </cell>
          <cell r="B7245" t="str">
            <v>cytochrome P450 72A1, putative, expressed</v>
          </cell>
          <cell r="C7245" t="str">
            <v>Cytochrome P450 superfamily protein</v>
          </cell>
          <cell r="D7245">
            <v>0</v>
          </cell>
          <cell r="E7245">
            <v>0</v>
          </cell>
          <cell r="F7245">
            <v>0</v>
          </cell>
          <cell r="G7245">
            <v>-3.5340697959999998</v>
          </cell>
          <cell r="H7245">
            <v>0</v>
          </cell>
          <cell r="I7245">
            <v>0</v>
          </cell>
          <cell r="J7245">
            <v>0</v>
          </cell>
          <cell r="K7245">
            <v>2.3881380060000001</v>
          </cell>
        </row>
        <row r="7246">
          <cell r="A7246" t="str">
            <v>TRIAE_CS42_5DS_TGACv1_456541_AA1473560.1</v>
          </cell>
          <cell r="B7246" t="str">
            <v>cytochrome P450, putative, expressed</v>
          </cell>
          <cell r="C7246" t="str">
            <v>Cytochrome P450 superfamily protein</v>
          </cell>
          <cell r="D7246">
            <v>0</v>
          </cell>
          <cell r="E7246">
            <v>0</v>
          </cell>
          <cell r="F7246">
            <v>0</v>
          </cell>
          <cell r="G7246">
            <v>0</v>
          </cell>
          <cell r="H7246">
            <v>0</v>
          </cell>
          <cell r="I7246">
            <v>0</v>
          </cell>
          <cell r="J7246">
            <v>0</v>
          </cell>
          <cell r="K7246">
            <v>2.3941562670000001</v>
          </cell>
        </row>
        <row r="7247">
          <cell r="A7247" t="str">
            <v>TRIAE_CS42_2DL_TGACv1_159654_AA0541080.1</v>
          </cell>
          <cell r="B7247" t="str">
            <v>cytochrome P450, putative, expressed</v>
          </cell>
          <cell r="C7247" t="str">
            <v>Cytochrome P450 superfamily protein</v>
          </cell>
          <cell r="D7247">
            <v>0</v>
          </cell>
          <cell r="E7247">
            <v>0</v>
          </cell>
          <cell r="F7247">
            <v>0</v>
          </cell>
          <cell r="G7247">
            <v>0</v>
          </cell>
          <cell r="H7247">
            <v>0</v>
          </cell>
          <cell r="I7247">
            <v>0</v>
          </cell>
          <cell r="J7247">
            <v>0</v>
          </cell>
          <cell r="K7247">
            <v>2.4192683700000002</v>
          </cell>
        </row>
        <row r="7248">
          <cell r="A7248" t="str">
            <v>TRIAE_CS42_4DL_TGACv1_342365_AA1111530.2</v>
          </cell>
          <cell r="B7248" t="str">
            <v>cytochrome P450, putative, expressed</v>
          </cell>
          <cell r="C7248" t="str">
            <v>Cytochrome P450 superfamily protein</v>
          </cell>
          <cell r="D7248">
            <v>0</v>
          </cell>
          <cell r="E7248">
            <v>0</v>
          </cell>
          <cell r="F7248">
            <v>0</v>
          </cell>
          <cell r="G7248">
            <v>1.71704039</v>
          </cell>
          <cell r="H7248">
            <v>0</v>
          </cell>
          <cell r="I7248">
            <v>0</v>
          </cell>
          <cell r="J7248">
            <v>0</v>
          </cell>
          <cell r="K7248">
            <v>2.4506366150000001</v>
          </cell>
        </row>
        <row r="7249">
          <cell r="A7249" t="str">
            <v>TRIAE_CS42_U_TGACv1_642737_AA2122470.1</v>
          </cell>
          <cell r="B7249" t="str">
            <v>cytochrome P450, putative, expressed</v>
          </cell>
          <cell r="C7249" t="str">
            <v>Cytochrome P450 superfamily protein</v>
          </cell>
          <cell r="D7249">
            <v>0</v>
          </cell>
          <cell r="E7249">
            <v>0</v>
          </cell>
          <cell r="F7249">
            <v>0</v>
          </cell>
          <cell r="G7249">
            <v>0</v>
          </cell>
          <cell r="H7249">
            <v>0</v>
          </cell>
          <cell r="I7249">
            <v>0</v>
          </cell>
          <cell r="J7249">
            <v>0</v>
          </cell>
          <cell r="K7249">
            <v>2.4806369940000002</v>
          </cell>
        </row>
        <row r="7250">
          <cell r="A7250" t="str">
            <v>TRIAE_CS42_1BS_TGACv1_049373_AA0151060.1</v>
          </cell>
          <cell r="B7250" t="str">
            <v>cytochrome P450, putative, expressed</v>
          </cell>
          <cell r="C7250" t="str">
            <v>Cytochrome P450 superfamily protein</v>
          </cell>
          <cell r="D7250">
            <v>0</v>
          </cell>
          <cell r="E7250">
            <v>0</v>
          </cell>
          <cell r="F7250">
            <v>0</v>
          </cell>
          <cell r="G7250">
            <v>0</v>
          </cell>
          <cell r="H7250">
            <v>0</v>
          </cell>
          <cell r="I7250">
            <v>0</v>
          </cell>
          <cell r="J7250">
            <v>0</v>
          </cell>
          <cell r="K7250">
            <v>2.541978356</v>
          </cell>
        </row>
        <row r="7251">
          <cell r="A7251" t="str">
            <v>TRIAE_CS42_1DS_TGACv1_080271_AA0244950.1</v>
          </cell>
          <cell r="B7251" t="str">
            <v>cytochrome P450, putative, expressed</v>
          </cell>
          <cell r="C7251" t="str">
            <v>Cytochrome P450 superfamily protein</v>
          </cell>
          <cell r="D7251">
            <v>0</v>
          </cell>
          <cell r="E7251">
            <v>0</v>
          </cell>
          <cell r="F7251">
            <v>0</v>
          </cell>
          <cell r="G7251">
            <v>0</v>
          </cell>
          <cell r="H7251">
            <v>0</v>
          </cell>
          <cell r="I7251">
            <v>0</v>
          </cell>
          <cell r="J7251">
            <v>0</v>
          </cell>
          <cell r="K7251">
            <v>2.541978356</v>
          </cell>
        </row>
        <row r="7252">
          <cell r="A7252" t="str">
            <v>TRIAE_CS42_2BS_TGACv1_146797_AA0473020.1</v>
          </cell>
          <cell r="B7252" t="str">
            <v>cytochrome P450, putative, expressed</v>
          </cell>
          <cell r="C7252" t="str">
            <v>Cytochrome P450 superfamily protein</v>
          </cell>
          <cell r="D7252">
            <v>0</v>
          </cell>
          <cell r="E7252">
            <v>0</v>
          </cell>
          <cell r="F7252">
            <v>0</v>
          </cell>
          <cell r="G7252">
            <v>0</v>
          </cell>
          <cell r="H7252">
            <v>0</v>
          </cell>
          <cell r="I7252">
            <v>0</v>
          </cell>
          <cell r="J7252">
            <v>0</v>
          </cell>
          <cell r="K7252">
            <v>2.5595421840000001</v>
          </cell>
        </row>
        <row r="7253">
          <cell r="A7253" t="str">
            <v>TRIAE_CS42_7AL_TGACv1_559348_AA1799240.1</v>
          </cell>
          <cell r="B7253" t="str">
            <v>cytochrome P450 72A1, putative, expressed</v>
          </cell>
          <cell r="C7253" t="str">
            <v>Cytochrome P450 superfamily protein</v>
          </cell>
          <cell r="D7253">
            <v>0</v>
          </cell>
          <cell r="E7253">
            <v>0</v>
          </cell>
          <cell r="F7253">
            <v>0</v>
          </cell>
          <cell r="G7253">
            <v>0</v>
          </cell>
          <cell r="H7253">
            <v>0</v>
          </cell>
          <cell r="I7253">
            <v>0</v>
          </cell>
          <cell r="J7253">
            <v>0</v>
          </cell>
          <cell r="K7253">
            <v>2.5663795</v>
          </cell>
        </row>
        <row r="7254">
          <cell r="A7254" t="str">
            <v>TRIAE_CS42_4AL_TGACv1_289365_AA0969800.1</v>
          </cell>
          <cell r="B7254" t="str">
            <v>cytochrome P450, putative, expressed</v>
          </cell>
          <cell r="C7254" t="str">
            <v>Cytochrome P450 superfamily protein</v>
          </cell>
          <cell r="D7254">
            <v>0</v>
          </cell>
          <cell r="E7254">
            <v>0</v>
          </cell>
          <cell r="F7254">
            <v>0</v>
          </cell>
          <cell r="G7254">
            <v>0</v>
          </cell>
          <cell r="H7254">
            <v>0</v>
          </cell>
          <cell r="I7254">
            <v>0</v>
          </cell>
          <cell r="J7254">
            <v>0</v>
          </cell>
          <cell r="K7254">
            <v>2.5694140409999999</v>
          </cell>
        </row>
        <row r="7255">
          <cell r="A7255" t="str">
            <v>TRIAE_CS42_4DS_TGACv1_361163_AA1162340.1</v>
          </cell>
          <cell r="B7255" t="str">
            <v>cytochrome P450, putative, expressed</v>
          </cell>
          <cell r="C7255" t="str">
            <v>Cytochrome P450 superfamily protein</v>
          </cell>
          <cell r="D7255">
            <v>0</v>
          </cell>
          <cell r="E7255">
            <v>0</v>
          </cell>
          <cell r="F7255">
            <v>0</v>
          </cell>
          <cell r="G7255">
            <v>0</v>
          </cell>
          <cell r="H7255">
            <v>0</v>
          </cell>
          <cell r="I7255">
            <v>0</v>
          </cell>
          <cell r="J7255">
            <v>0</v>
          </cell>
          <cell r="K7255">
            <v>2.5694140409999999</v>
          </cell>
        </row>
        <row r="7256">
          <cell r="A7256" t="str">
            <v>TRIAE_CS42_7BL_TGACv1_577674_AA1880700.1</v>
          </cell>
          <cell r="B7256" t="str">
            <v>cytochrome P450 72A1, putative, expressed</v>
          </cell>
          <cell r="C7256" t="str">
            <v>Cytochrome P450 superfamily protein</v>
          </cell>
          <cell r="D7256">
            <v>0</v>
          </cell>
          <cell r="E7256">
            <v>0</v>
          </cell>
          <cell r="F7256">
            <v>0</v>
          </cell>
          <cell r="G7256">
            <v>0</v>
          </cell>
          <cell r="H7256">
            <v>0</v>
          </cell>
          <cell r="I7256">
            <v>0</v>
          </cell>
          <cell r="J7256">
            <v>0</v>
          </cell>
          <cell r="K7256">
            <v>2.617943248</v>
          </cell>
        </row>
        <row r="7257">
          <cell r="A7257" t="str">
            <v>TRIAE_CS42_2DS_TGACv1_177745_AA0583730.1</v>
          </cell>
          <cell r="B7257" t="str">
            <v>cytochrome P450, putative, expressed</v>
          </cell>
          <cell r="C7257" t="str">
            <v>Cytochrome P450 superfamily protein</v>
          </cell>
          <cell r="D7257">
            <v>0</v>
          </cell>
          <cell r="E7257">
            <v>0</v>
          </cell>
          <cell r="F7257">
            <v>4.5144456320000002</v>
          </cell>
          <cell r="G7257">
            <v>0</v>
          </cell>
          <cell r="H7257">
            <v>0</v>
          </cell>
          <cell r="I7257">
            <v>0</v>
          </cell>
          <cell r="J7257">
            <v>0</v>
          </cell>
          <cell r="K7257">
            <v>2.6223149769999998</v>
          </cell>
        </row>
        <row r="7258">
          <cell r="A7258" t="str">
            <v>TRIAE_CS42_7DL_TGACv1_603857_AA1990250.1</v>
          </cell>
          <cell r="B7258" t="str">
            <v>cytochrome P450 72A1, putative, expressed</v>
          </cell>
          <cell r="C7258" t="str">
            <v>Cytochrome P450 superfamily protein</v>
          </cell>
          <cell r="D7258">
            <v>0</v>
          </cell>
          <cell r="E7258">
            <v>0</v>
          </cell>
          <cell r="F7258">
            <v>0</v>
          </cell>
          <cell r="G7258">
            <v>0</v>
          </cell>
          <cell r="H7258">
            <v>0</v>
          </cell>
          <cell r="I7258">
            <v>0</v>
          </cell>
          <cell r="J7258">
            <v>0</v>
          </cell>
          <cell r="K7258">
            <v>2.6282668450000002</v>
          </cell>
        </row>
        <row r="7259">
          <cell r="A7259" t="str">
            <v>TRIAE_CS42_5AL_TGACv1_375532_AA1223330.1</v>
          </cell>
          <cell r="B7259" t="str">
            <v>cytochrome P450, putative, expressed</v>
          </cell>
          <cell r="C7259" t="str">
            <v>Cytochrome P450 superfamily protein</v>
          </cell>
          <cell r="D7259">
            <v>0</v>
          </cell>
          <cell r="E7259">
            <v>0</v>
          </cell>
          <cell r="F7259">
            <v>0</v>
          </cell>
          <cell r="G7259">
            <v>0</v>
          </cell>
          <cell r="H7259">
            <v>0</v>
          </cell>
          <cell r="I7259">
            <v>0</v>
          </cell>
          <cell r="J7259">
            <v>0</v>
          </cell>
          <cell r="K7259">
            <v>2.6458645870000002</v>
          </cell>
        </row>
        <row r="7260">
          <cell r="A7260" t="str">
            <v>TRIAE_CS42_2BL_TGACv1_129841_AA0397730.1</v>
          </cell>
          <cell r="B7260" t="str">
            <v>cytochrome P450, putative, expressed</v>
          </cell>
          <cell r="C7260" t="str">
            <v>Cytochrome P450 superfamily protein</v>
          </cell>
          <cell r="D7260">
            <v>0</v>
          </cell>
          <cell r="E7260">
            <v>0</v>
          </cell>
          <cell r="F7260">
            <v>4.2520266849999997</v>
          </cell>
          <cell r="G7260">
            <v>0</v>
          </cell>
          <cell r="H7260">
            <v>0</v>
          </cell>
          <cell r="I7260">
            <v>0</v>
          </cell>
          <cell r="J7260">
            <v>0</v>
          </cell>
          <cell r="K7260">
            <v>2.650074676</v>
          </cell>
        </row>
        <row r="7261">
          <cell r="A7261" t="str">
            <v>TRIAE_CS42_4BL_TGACv1_320503_AA1041770.1</v>
          </cell>
          <cell r="B7261" t="str">
            <v>cytochrome P450, putative, expressed</v>
          </cell>
          <cell r="C7261" t="str">
            <v>Cytochrome P450 superfamily protein</v>
          </cell>
          <cell r="D7261">
            <v>0</v>
          </cell>
          <cell r="E7261">
            <v>0</v>
          </cell>
          <cell r="F7261">
            <v>0</v>
          </cell>
          <cell r="G7261">
            <v>0</v>
          </cell>
          <cell r="H7261">
            <v>0</v>
          </cell>
          <cell r="I7261">
            <v>0</v>
          </cell>
          <cell r="J7261">
            <v>0</v>
          </cell>
          <cell r="K7261">
            <v>2.7263268919999999</v>
          </cell>
        </row>
        <row r="7262">
          <cell r="A7262" t="str">
            <v>TRIAE_CS42_4DL_TGACv1_344686_AA1148920.1</v>
          </cell>
          <cell r="B7262" t="str">
            <v>cytochrome P450, putative, expressed</v>
          </cell>
          <cell r="C7262" t="str">
            <v>Cytochrome P450 superfamily protein</v>
          </cell>
          <cell r="D7262">
            <v>0</v>
          </cell>
          <cell r="E7262">
            <v>0</v>
          </cell>
          <cell r="F7262">
            <v>0</v>
          </cell>
          <cell r="G7262">
            <v>0</v>
          </cell>
          <cell r="H7262">
            <v>0</v>
          </cell>
          <cell r="I7262">
            <v>0</v>
          </cell>
          <cell r="J7262">
            <v>0</v>
          </cell>
          <cell r="K7262">
            <v>2.7263268919999999</v>
          </cell>
        </row>
        <row r="7263">
          <cell r="A7263" t="str">
            <v>TRIAE_CS42_2BS_TGACv1_146501_AA0466790.1</v>
          </cell>
          <cell r="B7263" t="str">
            <v>cytochrome P450, putative, expressed</v>
          </cell>
          <cell r="C7263" t="str">
            <v>Cytochrome P450 superfamily protein</v>
          </cell>
          <cell r="D7263">
            <v>0</v>
          </cell>
          <cell r="E7263">
            <v>0</v>
          </cell>
          <cell r="F7263">
            <v>2.5883904809999998</v>
          </cell>
          <cell r="G7263">
            <v>2.3272545789999999</v>
          </cell>
          <cell r="H7263">
            <v>0</v>
          </cell>
          <cell r="I7263">
            <v>0</v>
          </cell>
          <cell r="J7263">
            <v>0</v>
          </cell>
          <cell r="K7263">
            <v>2.7645833440000001</v>
          </cell>
        </row>
        <row r="7264">
          <cell r="A7264" t="str">
            <v>TRIAE_CS42_U_TGACv1_641065_AA2083910.1</v>
          </cell>
          <cell r="B7264" t="str">
            <v>cytochrome P450, putative, expressed</v>
          </cell>
          <cell r="C7264" t="str">
            <v>Cytochrome P450 superfamily protein</v>
          </cell>
          <cell r="D7264">
            <v>0</v>
          </cell>
          <cell r="E7264">
            <v>0</v>
          </cell>
          <cell r="F7264">
            <v>2.5249585090000002</v>
          </cell>
          <cell r="G7264">
            <v>2.247019308</v>
          </cell>
          <cell r="H7264">
            <v>0</v>
          </cell>
          <cell r="I7264">
            <v>0</v>
          </cell>
          <cell r="J7264">
            <v>0</v>
          </cell>
          <cell r="K7264">
            <v>2.8315556470000001</v>
          </cell>
        </row>
        <row r="7265">
          <cell r="A7265" t="str">
            <v>TRIAE_CS42_6AL_TGACv1_472130_AA1518100.1</v>
          </cell>
          <cell r="B7265" t="str">
            <v>cytochrome P450, putative, expressed</v>
          </cell>
          <cell r="C7265" t="str">
            <v>Cytochrome P450 superfamily protein</v>
          </cell>
          <cell r="D7265">
            <v>0</v>
          </cell>
          <cell r="E7265">
            <v>0</v>
          </cell>
          <cell r="F7265">
            <v>0</v>
          </cell>
          <cell r="G7265">
            <v>0</v>
          </cell>
          <cell r="H7265">
            <v>0</v>
          </cell>
          <cell r="I7265">
            <v>0</v>
          </cell>
          <cell r="J7265">
            <v>0</v>
          </cell>
          <cell r="K7265">
            <v>2.925796096</v>
          </cell>
        </row>
        <row r="7266">
          <cell r="A7266" t="str">
            <v>TRIAE_CS42_6BL_TGACv1_500867_AA1610960.1</v>
          </cell>
          <cell r="B7266" t="str">
            <v>cytochrome P450, putative, expressed</v>
          </cell>
          <cell r="C7266" t="str">
            <v>Cytochrome P450 superfamily protein</v>
          </cell>
          <cell r="D7266">
            <v>0</v>
          </cell>
          <cell r="E7266">
            <v>0</v>
          </cell>
          <cell r="F7266">
            <v>0</v>
          </cell>
          <cell r="G7266">
            <v>0</v>
          </cell>
          <cell r="H7266">
            <v>0</v>
          </cell>
          <cell r="I7266">
            <v>0</v>
          </cell>
          <cell r="J7266">
            <v>0</v>
          </cell>
          <cell r="K7266">
            <v>2.9665070249999999</v>
          </cell>
        </row>
        <row r="7267">
          <cell r="A7267" t="str">
            <v>TRIAE_CS42_U_TGACv1_642429_AA2117500.1</v>
          </cell>
          <cell r="B7267" t="str">
            <v>cytochrome P450, putative, expressed</v>
          </cell>
          <cell r="C7267" t="str">
            <v>Cytochrome P450 superfamily protein</v>
          </cell>
          <cell r="D7267">
            <v>0</v>
          </cell>
          <cell r="E7267">
            <v>0</v>
          </cell>
          <cell r="F7267">
            <v>0</v>
          </cell>
          <cell r="G7267">
            <v>0</v>
          </cell>
          <cell r="H7267">
            <v>0</v>
          </cell>
          <cell r="I7267">
            <v>0</v>
          </cell>
          <cell r="J7267">
            <v>0</v>
          </cell>
          <cell r="K7267">
            <v>2.9665070249999999</v>
          </cell>
        </row>
        <row r="7268">
          <cell r="A7268" t="str">
            <v>TRIAE_CS42_3DL_TGACv1_253541_AA0894880.1</v>
          </cell>
          <cell r="B7268" t="str">
            <v>cytochrome P450 protein, putative, expressed</v>
          </cell>
          <cell r="C7268" t="str">
            <v>Cytochrome P450 superfamily protein</v>
          </cell>
          <cell r="D7268">
            <v>0</v>
          </cell>
          <cell r="E7268">
            <v>0</v>
          </cell>
          <cell r="F7268">
            <v>0</v>
          </cell>
          <cell r="G7268">
            <v>0</v>
          </cell>
          <cell r="H7268">
            <v>0</v>
          </cell>
          <cell r="I7268">
            <v>0</v>
          </cell>
          <cell r="J7268">
            <v>0</v>
          </cell>
          <cell r="K7268">
            <v>3.1463813389999999</v>
          </cell>
        </row>
        <row r="7269">
          <cell r="A7269" t="str">
            <v>TRIAE_CS42_2BS_TGACv1_147740_AA0487220.1</v>
          </cell>
          <cell r="B7269" t="str">
            <v>cytochrome P450, putative, expressed</v>
          </cell>
          <cell r="C7269" t="str">
            <v>Cytochrome P450 superfamily protein</v>
          </cell>
          <cell r="D7269">
            <v>0</v>
          </cell>
          <cell r="E7269">
            <v>0</v>
          </cell>
          <cell r="F7269">
            <v>0</v>
          </cell>
          <cell r="G7269">
            <v>0</v>
          </cell>
          <cell r="H7269">
            <v>0</v>
          </cell>
          <cell r="I7269">
            <v>0</v>
          </cell>
          <cell r="J7269">
            <v>0</v>
          </cell>
          <cell r="K7269">
            <v>3.1811084119999999</v>
          </cell>
        </row>
        <row r="7270">
          <cell r="A7270" t="str">
            <v>TRIAE_CS42_2AL_TGACv1_093197_AA0274930.1</v>
          </cell>
          <cell r="B7270" t="str">
            <v>cytochrome P450, putative, expressed</v>
          </cell>
          <cell r="C7270" t="str">
            <v>Cytochrome P450 superfamily protein</v>
          </cell>
          <cell r="D7270">
            <v>0</v>
          </cell>
          <cell r="E7270">
            <v>0</v>
          </cell>
          <cell r="F7270">
            <v>7.4225419229999998</v>
          </cell>
          <cell r="G7270">
            <v>3.9709821189999999</v>
          </cell>
          <cell r="H7270">
            <v>0</v>
          </cell>
          <cell r="I7270">
            <v>0</v>
          </cell>
          <cell r="J7270">
            <v>0</v>
          </cell>
          <cell r="K7270">
            <v>3.2226918420000001</v>
          </cell>
        </row>
        <row r="7271">
          <cell r="A7271" t="str">
            <v>TRIAE_CS42_2DL_TGACv1_158597_AA0522840.1</v>
          </cell>
          <cell r="B7271" t="str">
            <v>cytochrome P450, putative, expressed</v>
          </cell>
          <cell r="C7271" t="str">
            <v>Cytochrome P450 superfamily protein</v>
          </cell>
          <cell r="D7271">
            <v>0</v>
          </cell>
          <cell r="E7271">
            <v>0</v>
          </cell>
          <cell r="F7271">
            <v>7.7583712409999999</v>
          </cell>
          <cell r="G7271">
            <v>4.4363790830000003</v>
          </cell>
          <cell r="H7271">
            <v>0</v>
          </cell>
          <cell r="I7271">
            <v>0</v>
          </cell>
          <cell r="J7271">
            <v>0</v>
          </cell>
          <cell r="K7271">
            <v>3.6444130850000001</v>
          </cell>
        </row>
        <row r="7272">
          <cell r="A7272" t="str">
            <v>TRIAE_CS42_4AL_TGACv1_289867_AA0978050.1</v>
          </cell>
          <cell r="B7272" t="str">
            <v>cytochrome P450, putative, expressed</v>
          </cell>
          <cell r="C7272" t="str">
            <v>Cytochrome P450 superfamily protein</v>
          </cell>
          <cell r="D7272">
            <v>0</v>
          </cell>
          <cell r="E7272">
            <v>0</v>
          </cell>
          <cell r="F7272">
            <v>0</v>
          </cell>
          <cell r="G7272">
            <v>0</v>
          </cell>
          <cell r="H7272">
            <v>0</v>
          </cell>
          <cell r="I7272">
            <v>0</v>
          </cell>
          <cell r="J7272">
            <v>0</v>
          </cell>
          <cell r="K7272">
            <v>3.6592490459999998</v>
          </cell>
        </row>
        <row r="7273">
          <cell r="A7273" t="str">
            <v>TRIAE_CS42_2AL_TGACv1_095099_AA0306910.1</v>
          </cell>
          <cell r="B7273" t="str">
            <v>cytochrome P450, putative, expressed</v>
          </cell>
          <cell r="C7273" t="str">
            <v>Cytochrome P450 superfamily protein</v>
          </cell>
          <cell r="D7273">
            <v>0</v>
          </cell>
          <cell r="E7273">
            <v>0</v>
          </cell>
          <cell r="F7273">
            <v>0</v>
          </cell>
          <cell r="G7273">
            <v>3.5904279610000001</v>
          </cell>
          <cell r="H7273">
            <v>0</v>
          </cell>
          <cell r="I7273">
            <v>0</v>
          </cell>
          <cell r="J7273">
            <v>0</v>
          </cell>
          <cell r="K7273">
            <v>3.7131241589999999</v>
          </cell>
        </row>
        <row r="7274">
          <cell r="A7274" t="str">
            <v>TRIAE_CS42_7DS_TGACv1_622964_AA2047910.1</v>
          </cell>
          <cell r="B7274" t="str">
            <v>cytochrome P450 protein, putative, expressed</v>
          </cell>
          <cell r="C7274" t="str">
            <v>Cytochrome P450 superfamily protein</v>
          </cell>
          <cell r="D7274">
            <v>0</v>
          </cell>
          <cell r="E7274">
            <v>0</v>
          </cell>
          <cell r="F7274">
            <v>1.8577971049999999</v>
          </cell>
          <cell r="G7274">
            <v>3.0771936320000002</v>
          </cell>
          <cell r="H7274">
            <v>0</v>
          </cell>
          <cell r="I7274">
            <v>0</v>
          </cell>
          <cell r="J7274">
            <v>0</v>
          </cell>
          <cell r="K7274">
            <v>3.758751766</v>
          </cell>
        </row>
        <row r="7275">
          <cell r="A7275" t="str">
            <v>TRIAE_CS42_1AL_TGACv1_002363_AA0041160.1</v>
          </cell>
          <cell r="B7275" t="str">
            <v>cytochrome P450, putative, expressed</v>
          </cell>
          <cell r="C7275" t="str">
            <v>Cytochrome P450 superfamily protein</v>
          </cell>
          <cell r="D7275">
            <v>0</v>
          </cell>
          <cell r="E7275">
            <v>0</v>
          </cell>
          <cell r="F7275">
            <v>0</v>
          </cell>
          <cell r="G7275">
            <v>0</v>
          </cell>
          <cell r="H7275">
            <v>0</v>
          </cell>
          <cell r="I7275">
            <v>0</v>
          </cell>
          <cell r="J7275">
            <v>0</v>
          </cell>
          <cell r="K7275">
            <v>3.7994767110000001</v>
          </cell>
        </row>
        <row r="7276">
          <cell r="A7276" t="str">
            <v>TRIAE_CS42_2BL_TGACv1_129918_AA0399400.1</v>
          </cell>
          <cell r="B7276" t="str">
            <v>cytochrome P450, putative, expressed</v>
          </cell>
          <cell r="C7276" t="str">
            <v>Cytochrome P450 superfamily protein</v>
          </cell>
          <cell r="D7276">
            <v>0</v>
          </cell>
          <cell r="E7276">
            <v>0</v>
          </cell>
          <cell r="F7276">
            <v>0</v>
          </cell>
          <cell r="G7276">
            <v>3.6126295599999998</v>
          </cell>
          <cell r="H7276">
            <v>0</v>
          </cell>
          <cell r="I7276">
            <v>0</v>
          </cell>
          <cell r="J7276">
            <v>0</v>
          </cell>
          <cell r="K7276">
            <v>3.8182351470000002</v>
          </cell>
        </row>
        <row r="7277">
          <cell r="A7277" t="str">
            <v>TRIAE_CS42_2DL_TGACv1_160509_AA0551280.1</v>
          </cell>
          <cell r="B7277" t="str">
            <v>cytochrome P450, putative, expressed</v>
          </cell>
          <cell r="C7277" t="str">
            <v>Cytochrome P450 superfamily protein</v>
          </cell>
          <cell r="D7277">
            <v>0</v>
          </cell>
          <cell r="E7277">
            <v>0</v>
          </cell>
          <cell r="F7277">
            <v>0</v>
          </cell>
          <cell r="G7277">
            <v>3.6287488919999999</v>
          </cell>
          <cell r="H7277">
            <v>0</v>
          </cell>
          <cell r="I7277">
            <v>0</v>
          </cell>
          <cell r="J7277">
            <v>0</v>
          </cell>
          <cell r="K7277">
            <v>3.8182351470000002</v>
          </cell>
        </row>
        <row r="7278">
          <cell r="A7278" t="str">
            <v>TRIAE_CS42_1BL_TGACv1_032534_AA0131040.1</v>
          </cell>
          <cell r="B7278" t="str">
            <v>cytochrome P450, putative, expressed</v>
          </cell>
          <cell r="C7278" t="str">
            <v>Cytochrome P450 superfamily protein</v>
          </cell>
          <cell r="D7278">
            <v>0</v>
          </cell>
          <cell r="E7278">
            <v>0</v>
          </cell>
          <cell r="F7278">
            <v>0</v>
          </cell>
          <cell r="G7278">
            <v>0</v>
          </cell>
          <cell r="H7278">
            <v>0</v>
          </cell>
          <cell r="I7278">
            <v>0</v>
          </cell>
          <cell r="J7278">
            <v>0</v>
          </cell>
          <cell r="K7278">
            <v>3.8912606250000001</v>
          </cell>
        </row>
        <row r="7279">
          <cell r="A7279" t="str">
            <v>TRIAE_CS42_3DL_TGACv1_250418_AA0867890.1</v>
          </cell>
          <cell r="B7279" t="str">
            <v>cytochrome P450, putative, expressed</v>
          </cell>
          <cell r="C7279" t="str">
            <v>Cytochrome P450 superfamily protein</v>
          </cell>
          <cell r="D7279">
            <v>0</v>
          </cell>
          <cell r="E7279">
            <v>0</v>
          </cell>
          <cell r="F7279">
            <v>0</v>
          </cell>
          <cell r="G7279">
            <v>0</v>
          </cell>
          <cell r="H7279">
            <v>0</v>
          </cell>
          <cell r="I7279">
            <v>0</v>
          </cell>
          <cell r="J7279">
            <v>0</v>
          </cell>
          <cell r="K7279">
            <v>3.9106406210000002</v>
          </cell>
        </row>
        <row r="7280">
          <cell r="A7280" t="str">
            <v>TRIAE_CS42_1BS_TGACv1_049347_AA0149840.1</v>
          </cell>
          <cell r="B7280" t="str">
            <v>cytochrome P450 72A1, putative, expressed</v>
          </cell>
          <cell r="C7280" t="str">
            <v>Cytochrome P450 superfamily protein</v>
          </cell>
          <cell r="D7280">
            <v>0</v>
          </cell>
          <cell r="E7280">
            <v>0</v>
          </cell>
          <cell r="F7280">
            <v>0</v>
          </cell>
          <cell r="G7280">
            <v>0</v>
          </cell>
          <cell r="H7280">
            <v>0</v>
          </cell>
          <cell r="I7280">
            <v>0</v>
          </cell>
          <cell r="J7280">
            <v>0</v>
          </cell>
          <cell r="K7280">
            <v>4.0259315459999998</v>
          </cell>
        </row>
        <row r="7281">
          <cell r="A7281" t="str">
            <v>TRIAE_CS42_1BS_TGACv1_050538_AA0173170.1</v>
          </cell>
          <cell r="B7281" t="str">
            <v>cytochrome P450 72A1, putative, expressed</v>
          </cell>
          <cell r="C7281" t="str">
            <v>Cytochrome P450 superfamily protein</v>
          </cell>
          <cell r="D7281">
            <v>0</v>
          </cell>
          <cell r="E7281">
            <v>0</v>
          </cell>
          <cell r="F7281">
            <v>0</v>
          </cell>
          <cell r="G7281">
            <v>0</v>
          </cell>
          <cell r="H7281">
            <v>0</v>
          </cell>
          <cell r="I7281">
            <v>0</v>
          </cell>
          <cell r="J7281">
            <v>0</v>
          </cell>
          <cell r="K7281">
            <v>4.0259315459999998</v>
          </cell>
        </row>
        <row r="7282">
          <cell r="A7282" t="str">
            <v>TRIAE_CS42_1DS_TGACv1_080190_AA0242540.1</v>
          </cell>
          <cell r="B7282" t="str">
            <v>cytochrome P450 72A1, putative, expressed</v>
          </cell>
          <cell r="C7282" t="str">
            <v>Cytochrome P450 superfamily protein</v>
          </cell>
          <cell r="D7282">
            <v>0</v>
          </cell>
          <cell r="E7282">
            <v>0</v>
          </cell>
          <cell r="F7282">
            <v>0</v>
          </cell>
          <cell r="G7282">
            <v>0</v>
          </cell>
          <cell r="H7282">
            <v>0</v>
          </cell>
          <cell r="I7282">
            <v>0</v>
          </cell>
          <cell r="J7282">
            <v>0</v>
          </cell>
          <cell r="K7282">
            <v>4.0638488260000001</v>
          </cell>
        </row>
        <row r="7283">
          <cell r="A7283" t="str">
            <v>TRIAE_CS42_5AL_TGACv1_375689_AA1225690.1</v>
          </cell>
          <cell r="B7283" t="str">
            <v>cytochrome P450 71E1, putative, expressed</v>
          </cell>
          <cell r="C7283" t="str">
            <v>Cytochrome P450 superfamily protein</v>
          </cell>
          <cell r="D7283">
            <v>0</v>
          </cell>
          <cell r="E7283">
            <v>0</v>
          </cell>
          <cell r="F7283">
            <v>0</v>
          </cell>
          <cell r="G7283">
            <v>0</v>
          </cell>
          <cell r="H7283">
            <v>0</v>
          </cell>
          <cell r="I7283">
            <v>0</v>
          </cell>
          <cell r="J7283">
            <v>0</v>
          </cell>
          <cell r="K7283">
            <v>4.0923147430000002</v>
          </cell>
        </row>
        <row r="7284">
          <cell r="A7284" t="str">
            <v>TRIAE_CS42_5DL_TGACv1_433741_AA1421010.1</v>
          </cell>
          <cell r="B7284" t="str">
            <v>cytochrome P450, putative, expressed</v>
          </cell>
          <cell r="C7284" t="str">
            <v>Cytochrome P450 superfamily protein</v>
          </cell>
          <cell r="D7284">
            <v>0</v>
          </cell>
          <cell r="E7284">
            <v>0</v>
          </cell>
          <cell r="F7284">
            <v>0</v>
          </cell>
          <cell r="G7284">
            <v>0</v>
          </cell>
          <cell r="H7284">
            <v>0</v>
          </cell>
          <cell r="I7284">
            <v>0</v>
          </cell>
          <cell r="J7284">
            <v>0</v>
          </cell>
          <cell r="K7284">
            <v>4.0923147430000002</v>
          </cell>
        </row>
        <row r="7285">
          <cell r="A7285" t="str">
            <v>TRIAE_CS42_U_TGACv1_644612_AA2140710.1</v>
          </cell>
          <cell r="B7285" t="str">
            <v>cytochrome P450, putative, expressed</v>
          </cell>
          <cell r="C7285" t="str">
            <v>Cytochrome P450 superfamily protein</v>
          </cell>
          <cell r="D7285">
            <v>0</v>
          </cell>
          <cell r="E7285">
            <v>0</v>
          </cell>
          <cell r="F7285">
            <v>0</v>
          </cell>
          <cell r="G7285">
            <v>0</v>
          </cell>
          <cell r="H7285">
            <v>0</v>
          </cell>
          <cell r="I7285">
            <v>0</v>
          </cell>
          <cell r="J7285">
            <v>0</v>
          </cell>
          <cell r="K7285">
            <v>4.0923147430000002</v>
          </cell>
        </row>
        <row r="7286">
          <cell r="A7286" t="str">
            <v>TRIAE_CS42_3DS_TGACv1_272158_AA0915850.1</v>
          </cell>
          <cell r="B7286" t="str">
            <v>cytochrome P450, putative, expressed</v>
          </cell>
          <cell r="C7286" t="str">
            <v>Cytochrome P450 superfamily protein</v>
          </cell>
          <cell r="D7286">
            <v>0</v>
          </cell>
          <cell r="E7286">
            <v>0</v>
          </cell>
          <cell r="F7286">
            <v>0</v>
          </cell>
          <cell r="G7286">
            <v>0</v>
          </cell>
          <cell r="H7286">
            <v>0</v>
          </cell>
          <cell r="I7286">
            <v>0</v>
          </cell>
          <cell r="J7286">
            <v>0</v>
          </cell>
          <cell r="K7286">
            <v>4.1192110319999999</v>
          </cell>
        </row>
        <row r="7287">
          <cell r="A7287" t="str">
            <v>TRIAE_CS42_3AL_TGACv1_196255_AA0658840.1</v>
          </cell>
          <cell r="B7287" t="str">
            <v>cytochrome P450, putative, expressed</v>
          </cell>
          <cell r="C7287" t="str">
            <v>Cytochrome P450 superfamily protein</v>
          </cell>
          <cell r="D7287">
            <v>0</v>
          </cell>
          <cell r="E7287">
            <v>0</v>
          </cell>
          <cell r="F7287">
            <v>0</v>
          </cell>
          <cell r="G7287">
            <v>0</v>
          </cell>
          <cell r="H7287">
            <v>0</v>
          </cell>
          <cell r="I7287">
            <v>0</v>
          </cell>
          <cell r="J7287">
            <v>0</v>
          </cell>
          <cell r="K7287">
            <v>4.1417234540000001</v>
          </cell>
        </row>
        <row r="7288">
          <cell r="A7288" t="str">
            <v>TRIAE_CS42_3B_TGACv1_220928_AA0724190.1</v>
          </cell>
          <cell r="B7288" t="str">
            <v>cytochrome P450, putative, expressed</v>
          </cell>
          <cell r="C7288" t="str">
            <v>Cytochrome P450 superfamily protein</v>
          </cell>
          <cell r="D7288">
            <v>0</v>
          </cell>
          <cell r="E7288">
            <v>0</v>
          </cell>
          <cell r="F7288">
            <v>0</v>
          </cell>
          <cell r="G7288">
            <v>0</v>
          </cell>
          <cell r="H7288">
            <v>0</v>
          </cell>
          <cell r="I7288">
            <v>0</v>
          </cell>
          <cell r="J7288">
            <v>0</v>
          </cell>
          <cell r="K7288">
            <v>4.1417234540000001</v>
          </cell>
        </row>
        <row r="7289">
          <cell r="A7289" t="str">
            <v>TRIAE_CS42_5BL_TGACv1_407988_AA1360830.1</v>
          </cell>
          <cell r="B7289" t="str">
            <v>cytochrome P450, putative, expressed</v>
          </cell>
          <cell r="C7289" t="str">
            <v>Cytochrome P450 superfamily protein</v>
          </cell>
          <cell r="D7289">
            <v>0</v>
          </cell>
          <cell r="E7289">
            <v>0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4.157119185</v>
          </cell>
        </row>
        <row r="7290">
          <cell r="A7290" t="str">
            <v>TRIAE_CS42_7AS_TGACv1_570312_AA1833880.1</v>
          </cell>
          <cell r="B7290" t="str">
            <v>cytochrome P450 86A1, putative, expressed</v>
          </cell>
          <cell r="C7290" t="str">
            <v>Cytochrome P450 superfamily protein</v>
          </cell>
          <cell r="D7290">
            <v>0</v>
          </cell>
          <cell r="E7290">
            <v>0</v>
          </cell>
          <cell r="F7290">
            <v>0</v>
          </cell>
          <cell r="G7290">
            <v>0</v>
          </cell>
          <cell r="H7290">
            <v>0</v>
          </cell>
          <cell r="I7290">
            <v>0</v>
          </cell>
          <cell r="J7290">
            <v>0</v>
          </cell>
          <cell r="K7290">
            <v>4.3079124179999999</v>
          </cell>
        </row>
        <row r="7291">
          <cell r="A7291" t="str">
            <v>TRIAE_CS42_7DS_TGACv1_623988_AA2058120.1</v>
          </cell>
          <cell r="B7291" t="str">
            <v>cytochrome P450 86A1, putative, expressed</v>
          </cell>
          <cell r="C7291" t="str">
            <v>Cytochrome P450 superfamily protein</v>
          </cell>
          <cell r="D7291">
            <v>0</v>
          </cell>
          <cell r="E7291">
            <v>0</v>
          </cell>
          <cell r="F7291">
            <v>0</v>
          </cell>
          <cell r="G7291">
            <v>0</v>
          </cell>
          <cell r="H7291">
            <v>0</v>
          </cell>
          <cell r="I7291">
            <v>0</v>
          </cell>
          <cell r="J7291">
            <v>0</v>
          </cell>
          <cell r="K7291">
            <v>4.3079124179999999</v>
          </cell>
        </row>
        <row r="7292">
          <cell r="A7292" t="str">
            <v>TRIAE_CS42_7AS_TGACv1_569129_AA1808100.1</v>
          </cell>
          <cell r="B7292" t="str">
            <v>cytochrome P450, putative, expressed</v>
          </cell>
          <cell r="C7292" t="str">
            <v>Cytochrome P450 superfamily protein</v>
          </cell>
          <cell r="D7292">
            <v>0</v>
          </cell>
          <cell r="E7292">
            <v>0</v>
          </cell>
          <cell r="F7292">
            <v>0</v>
          </cell>
          <cell r="G7292">
            <v>0</v>
          </cell>
          <cell r="H7292">
            <v>0</v>
          </cell>
          <cell r="I7292">
            <v>0</v>
          </cell>
          <cell r="J7292">
            <v>0</v>
          </cell>
          <cell r="K7292">
            <v>4.4529559949999999</v>
          </cell>
        </row>
        <row r="7293">
          <cell r="A7293" t="str">
            <v>TRIAE_CS42_7BS_TGACv1_592678_AA1942960.1</v>
          </cell>
          <cell r="B7293" t="str">
            <v>cytochrome P450, putative, expressed</v>
          </cell>
          <cell r="C7293" t="str">
            <v>Cytochrome P450 superfamily protein</v>
          </cell>
          <cell r="D7293">
            <v>0</v>
          </cell>
          <cell r="E7293">
            <v>0</v>
          </cell>
          <cell r="F7293">
            <v>0</v>
          </cell>
          <cell r="G7293">
            <v>0</v>
          </cell>
          <cell r="H7293">
            <v>0</v>
          </cell>
          <cell r="I7293">
            <v>0</v>
          </cell>
          <cell r="J7293">
            <v>0</v>
          </cell>
          <cell r="K7293">
            <v>4.5853847930000002</v>
          </cell>
        </row>
        <row r="7294">
          <cell r="A7294" t="str">
            <v>TRIAE_CS42_7DS_TGACv1_622221_AA2035710.1</v>
          </cell>
          <cell r="B7294" t="str">
            <v>cytochrome P450, putative, expressed</v>
          </cell>
          <cell r="C7294" t="str">
            <v>Cytochrome P450 superfamily protein</v>
          </cell>
          <cell r="D7294">
            <v>0</v>
          </cell>
          <cell r="E7294">
            <v>0</v>
          </cell>
          <cell r="F7294">
            <v>0</v>
          </cell>
          <cell r="G7294">
            <v>0</v>
          </cell>
          <cell r="H7294">
            <v>0</v>
          </cell>
          <cell r="I7294">
            <v>0</v>
          </cell>
          <cell r="J7294">
            <v>0</v>
          </cell>
          <cell r="K7294">
            <v>4.5853847930000002</v>
          </cell>
        </row>
        <row r="7295">
          <cell r="A7295" t="str">
            <v>TRIAE_CS42_2AS_TGACv1_115694_AA0372890.1</v>
          </cell>
          <cell r="B7295" t="str">
            <v>cytochrome P450, putative, expressed</v>
          </cell>
          <cell r="C7295" t="str">
            <v>Cytochrome P450 superfamily protein</v>
          </cell>
          <cell r="D7295">
            <v>0</v>
          </cell>
          <cell r="E7295">
            <v>0</v>
          </cell>
          <cell r="F7295">
            <v>0</v>
          </cell>
          <cell r="G7295">
            <v>0</v>
          </cell>
          <cell r="H7295">
            <v>0</v>
          </cell>
          <cell r="I7295">
            <v>0</v>
          </cell>
          <cell r="J7295">
            <v>0</v>
          </cell>
          <cell r="K7295">
            <v>4.9291007689999997</v>
          </cell>
        </row>
        <row r="7296">
          <cell r="A7296" t="str">
            <v>TRIAE_CS42_4AL_TGACv1_288978_AA0962550.1</v>
          </cell>
          <cell r="B7296" t="str">
            <v>cytochrome P450 protein, putative, expressed</v>
          </cell>
          <cell r="C7296" t="str">
            <v>Cytochrome P450 superfamily protein</v>
          </cell>
          <cell r="D7296">
            <v>0</v>
          </cell>
          <cell r="E7296">
            <v>0</v>
          </cell>
          <cell r="F7296">
            <v>0</v>
          </cell>
          <cell r="G7296">
            <v>0</v>
          </cell>
          <cell r="H7296">
            <v>0</v>
          </cell>
          <cell r="I7296">
            <v>0</v>
          </cell>
          <cell r="J7296">
            <v>0</v>
          </cell>
          <cell r="K7296">
            <v>5.1484428849999997</v>
          </cell>
        </row>
        <row r="7297">
          <cell r="A7297" t="str">
            <v>TRIAE_CS42_1AL_TGACv1_000591_AA0015340.1</v>
          </cell>
          <cell r="B7297" t="str">
            <v>cytochrome P450, putative, expressed</v>
          </cell>
          <cell r="C7297" t="str">
            <v>Cytochrome P450 superfamily protein</v>
          </cell>
          <cell r="D7297">
            <v>0</v>
          </cell>
          <cell r="E7297">
            <v>0</v>
          </cell>
          <cell r="F7297">
            <v>2.8098763569999998</v>
          </cell>
          <cell r="G7297">
            <v>3.4643492779999998</v>
          </cell>
          <cell r="H7297">
            <v>0</v>
          </cell>
          <cell r="I7297">
            <v>0</v>
          </cell>
          <cell r="J7297">
            <v>0</v>
          </cell>
          <cell r="K7297">
            <v>5.4910080880000001</v>
          </cell>
        </row>
        <row r="7298">
          <cell r="A7298" t="str">
            <v>TRIAE_CS42_4AL_TGACv1_288955_AA0961990.1</v>
          </cell>
          <cell r="B7298" t="str">
            <v>cytochrome P450 protein, putative, expressed</v>
          </cell>
          <cell r="C7298" t="str">
            <v>Cytochrome P450 superfamily protein</v>
          </cell>
          <cell r="D7298">
            <v>0</v>
          </cell>
          <cell r="E7298">
            <v>0</v>
          </cell>
          <cell r="F7298">
            <v>0</v>
          </cell>
          <cell r="G7298">
            <v>0</v>
          </cell>
          <cell r="H7298">
            <v>0</v>
          </cell>
          <cell r="I7298">
            <v>0</v>
          </cell>
          <cell r="J7298">
            <v>0</v>
          </cell>
          <cell r="K7298">
            <v>5.6116775859999999</v>
          </cell>
        </row>
        <row r="7299">
          <cell r="A7299" t="str">
            <v>TRIAE_CS42_5BL_TGACv1_407527_AA1357690.1</v>
          </cell>
          <cell r="B7299" t="str">
            <v>cytochrome P450 protein, putative, expressed</v>
          </cell>
          <cell r="C7299" t="str">
            <v>Cytochrome P450 superfamily protein</v>
          </cell>
          <cell r="D7299">
            <v>0</v>
          </cell>
          <cell r="E7299">
            <v>0</v>
          </cell>
          <cell r="F7299">
            <v>0</v>
          </cell>
          <cell r="G7299">
            <v>0</v>
          </cell>
          <cell r="H7299">
            <v>0</v>
          </cell>
          <cell r="I7299">
            <v>0</v>
          </cell>
          <cell r="J7299">
            <v>0</v>
          </cell>
          <cell r="K7299">
            <v>5.7217949880000001</v>
          </cell>
        </row>
        <row r="7300">
          <cell r="A7300" t="str">
            <v>TRIAE_CS42_5BL_TGACv1_406705_AA1349020.1</v>
          </cell>
          <cell r="B7300" t="str">
            <v>cytochrome P450 protein, putative, expressed</v>
          </cell>
          <cell r="C7300" t="str">
            <v>Cytochrome P450 superfamily protein</v>
          </cell>
          <cell r="D7300">
            <v>0</v>
          </cell>
          <cell r="E7300">
            <v>0</v>
          </cell>
          <cell r="F7300">
            <v>0</v>
          </cell>
          <cell r="G7300">
            <v>0</v>
          </cell>
          <cell r="H7300">
            <v>0</v>
          </cell>
          <cell r="I7300">
            <v>0</v>
          </cell>
          <cell r="J7300">
            <v>0</v>
          </cell>
          <cell r="K7300">
            <v>6.4585658979999998</v>
          </cell>
        </row>
        <row r="7301">
          <cell r="A7301" t="str">
            <v>TRIAE_CS42_5DL_TGACv1_435252_AA1447830.1</v>
          </cell>
          <cell r="B7301" t="str">
            <v>cytochrome P450 protein, putative, expressed</v>
          </cell>
          <cell r="C7301" t="str">
            <v>Cytochrome P450 superfamily protein</v>
          </cell>
          <cell r="D7301">
            <v>0</v>
          </cell>
          <cell r="E7301">
            <v>0</v>
          </cell>
          <cell r="F7301">
            <v>0</v>
          </cell>
          <cell r="G7301">
            <v>0</v>
          </cell>
          <cell r="H7301">
            <v>0</v>
          </cell>
          <cell r="I7301">
            <v>0</v>
          </cell>
          <cell r="J7301">
            <v>0</v>
          </cell>
          <cell r="K7301">
            <v>6.4608530100000001</v>
          </cell>
        </row>
        <row r="7302">
          <cell r="A7302" t="str">
            <v>TRIAE_CS42_5AL_TGACv1_374906_AA1211610.1</v>
          </cell>
          <cell r="B7302" t="str">
            <v>cytochrome P450 protein, putative, expressed</v>
          </cell>
          <cell r="C7302" t="str">
            <v>Cytochrome P450 superfamily protein</v>
          </cell>
          <cell r="D7302">
            <v>0</v>
          </cell>
          <cell r="E7302">
            <v>0</v>
          </cell>
          <cell r="F7302">
            <v>0</v>
          </cell>
          <cell r="G7302">
            <v>0</v>
          </cell>
          <cell r="H7302">
            <v>0</v>
          </cell>
          <cell r="I7302">
            <v>0</v>
          </cell>
          <cell r="J7302">
            <v>0</v>
          </cell>
          <cell r="K7302">
            <v>6.5903578779999998</v>
          </cell>
        </row>
        <row r="7303">
          <cell r="A7303" t="str">
            <v>TRIAE_CS42_5DL_TGACv1_435257_AA1447910.1</v>
          </cell>
          <cell r="B7303" t="str">
            <v>cytochrome P450, putative, expressed</v>
          </cell>
          <cell r="C7303" t="str">
            <v>Cytochrome P450 superfamily protein</v>
          </cell>
          <cell r="D7303">
            <v>0</v>
          </cell>
          <cell r="E7303">
            <v>0</v>
          </cell>
          <cell r="F7303">
            <v>0</v>
          </cell>
          <cell r="G7303">
            <v>4.2997345869999997</v>
          </cell>
          <cell r="H7303">
            <v>0</v>
          </cell>
          <cell r="I7303">
            <v>0</v>
          </cell>
          <cell r="J7303">
            <v>0</v>
          </cell>
          <cell r="K7303">
            <v>7.1012833640000004</v>
          </cell>
        </row>
        <row r="7304">
          <cell r="A7304" t="str">
            <v>TRIAE_CS42_2AS_TGACv1_115445_AA0372380.1</v>
          </cell>
          <cell r="B7304" t="str">
            <v>cytochrome P450, putative, expressed</v>
          </cell>
          <cell r="C7304" t="str">
            <v>Cytochrome P450 superfamily protein</v>
          </cell>
          <cell r="D7304">
            <v>0</v>
          </cell>
          <cell r="E7304">
            <v>0</v>
          </cell>
          <cell r="F7304">
            <v>0</v>
          </cell>
          <cell r="G7304">
            <v>0</v>
          </cell>
          <cell r="H7304">
            <v>0</v>
          </cell>
          <cell r="I7304">
            <v>0</v>
          </cell>
          <cell r="J7304">
            <v>0</v>
          </cell>
          <cell r="K7304">
            <v>7.3312773709999997</v>
          </cell>
        </row>
        <row r="7305">
          <cell r="A7305" t="str">
            <v>TRIAE_CS42_2BS_TGACv1_146300_AA0461930.1</v>
          </cell>
          <cell r="B7305" t="str">
            <v>cytochrome P450, putative, expressed</v>
          </cell>
          <cell r="C7305" t="str">
            <v>Cytochrome P450 superfamily protein</v>
          </cell>
          <cell r="D7305">
            <v>0</v>
          </cell>
          <cell r="E7305">
            <v>0</v>
          </cell>
          <cell r="F7305">
            <v>0</v>
          </cell>
          <cell r="G7305">
            <v>0</v>
          </cell>
          <cell r="H7305">
            <v>0</v>
          </cell>
          <cell r="I7305">
            <v>0</v>
          </cell>
          <cell r="J7305">
            <v>0</v>
          </cell>
          <cell r="K7305">
            <v>7.3312773709999997</v>
          </cell>
        </row>
        <row r="7306">
          <cell r="A7306" t="str">
            <v>TRIAE_CS42_1BL_TGACv1_032741_AA0133580.1</v>
          </cell>
          <cell r="B7306" t="str">
            <v>cytochrome P450, putative, expressed</v>
          </cell>
          <cell r="C7306" t="str">
            <v>Cytochrome P450 superfamily protein</v>
          </cell>
          <cell r="D7306">
            <v>0</v>
          </cell>
          <cell r="E7306">
            <v>0</v>
          </cell>
          <cell r="F7306">
            <v>2.7647843499999998</v>
          </cell>
          <cell r="G7306">
            <v>3.4216464950000001</v>
          </cell>
          <cell r="H7306">
            <v>0</v>
          </cell>
          <cell r="I7306">
            <v>0</v>
          </cell>
          <cell r="J7306">
            <v>0</v>
          </cell>
          <cell r="K7306">
            <v>7.853909818</v>
          </cell>
        </row>
        <row r="7307">
          <cell r="A7307" t="str">
            <v>TRIAE_CS42_1DL_TGACv1_063686_AA0229890.1</v>
          </cell>
          <cell r="B7307" t="str">
            <v>cytochrome P450, putative, expressed</v>
          </cell>
          <cell r="C7307" t="str">
            <v>Cytochrome P450 superfamily protein</v>
          </cell>
          <cell r="D7307">
            <v>0</v>
          </cell>
          <cell r="E7307">
            <v>0</v>
          </cell>
          <cell r="F7307">
            <v>2.77903601</v>
          </cell>
          <cell r="G7307">
            <v>3.4272864360000002</v>
          </cell>
          <cell r="H7307">
            <v>0</v>
          </cell>
          <cell r="I7307">
            <v>0</v>
          </cell>
          <cell r="J7307">
            <v>0</v>
          </cell>
          <cell r="K7307">
            <v>7.853909818</v>
          </cell>
        </row>
        <row r="7308">
          <cell r="A7308" t="str">
            <v>TRIAE_CS42_5DL_TGACv1_433685_AA1419310.1</v>
          </cell>
          <cell r="B7308" t="str">
            <v>cytochrome P450, putative, expressed</v>
          </cell>
          <cell r="C7308" t="str">
            <v>Cytochrome P450 superfamily protein</v>
          </cell>
          <cell r="D7308">
            <v>0</v>
          </cell>
          <cell r="E7308">
            <v>0</v>
          </cell>
          <cell r="F7308">
            <v>0</v>
          </cell>
          <cell r="G7308">
            <v>0</v>
          </cell>
          <cell r="H7308">
            <v>0</v>
          </cell>
          <cell r="I7308">
            <v>0</v>
          </cell>
          <cell r="J7308">
            <v>0</v>
          </cell>
          <cell r="K7308">
            <v>8.1418334419999994</v>
          </cell>
        </row>
        <row r="7309">
          <cell r="A7309" t="str">
            <v>TRIAE_CS42_U_TGACv1_642495_AA2118490.1</v>
          </cell>
          <cell r="B7309" t="str">
            <v>cytochrome P450, putative, expressed</v>
          </cell>
          <cell r="C7309" t="str">
            <v>Cytochrome P450 superfamily protein</v>
          </cell>
          <cell r="D7309">
            <v>0</v>
          </cell>
          <cell r="E7309">
            <v>0</v>
          </cell>
          <cell r="F7309">
            <v>7.3146921559999996</v>
          </cell>
          <cell r="G7309">
            <v>7.0502744550000003</v>
          </cell>
          <cell r="H7309">
            <v>0</v>
          </cell>
          <cell r="I7309">
            <v>0</v>
          </cell>
          <cell r="J7309">
            <v>0</v>
          </cell>
          <cell r="K7309">
            <v>8.6638811269999998</v>
          </cell>
        </row>
        <row r="7310">
          <cell r="A7310" t="str">
            <v>TRIAE_CS42_3AS_TGACv1_210427_AA0671780.1</v>
          </cell>
          <cell r="B7310" t="str">
            <v>cytochrome P450, putative, expressed</v>
          </cell>
          <cell r="C7310" t="str">
            <v>Cytochrome P450 superfamily protein</v>
          </cell>
          <cell r="D7310">
            <v>0</v>
          </cell>
          <cell r="E7310">
            <v>0</v>
          </cell>
          <cell r="F7310">
            <v>7.2924130649999999</v>
          </cell>
          <cell r="G7310">
            <v>8.4310470819999992</v>
          </cell>
          <cell r="H7310">
            <v>0</v>
          </cell>
          <cell r="I7310">
            <v>0</v>
          </cell>
          <cell r="J7310">
            <v>0</v>
          </cell>
          <cell r="K7310">
            <v>9.6810217400000003</v>
          </cell>
        </row>
        <row r="7311">
          <cell r="A7311" t="str">
            <v>TRIAE_CS42_3DS_TGACv1_271997_AA0912700.1</v>
          </cell>
          <cell r="B7311" t="str">
            <v>cytochrome P450, putative, expressed</v>
          </cell>
          <cell r="C7311" t="str">
            <v>Cytochrome P450 superfamily protein</v>
          </cell>
          <cell r="D7311">
            <v>0</v>
          </cell>
          <cell r="E7311">
            <v>0</v>
          </cell>
          <cell r="F7311">
            <v>7.2924130649999999</v>
          </cell>
          <cell r="G7311">
            <v>8.4310470819999992</v>
          </cell>
          <cell r="H7311">
            <v>0</v>
          </cell>
          <cell r="I7311">
            <v>0</v>
          </cell>
          <cell r="J7311">
            <v>0</v>
          </cell>
          <cell r="K7311">
            <v>9.6810217400000003</v>
          </cell>
        </row>
        <row r="7312">
          <cell r="A7312" t="str">
            <v>TRIAE_CS42_3B_TGACv1_223280_AA0779550.1</v>
          </cell>
          <cell r="B7312" t="str">
            <v>cytochrome P450, putative, expressed</v>
          </cell>
          <cell r="C7312" t="str">
            <v>Cytochrome P450 superfamily protein</v>
          </cell>
          <cell r="D7312">
            <v>0</v>
          </cell>
          <cell r="E7312">
            <v>0</v>
          </cell>
          <cell r="F7312">
            <v>7.6783634080000001</v>
          </cell>
          <cell r="G7312">
            <v>8.7712542570000007</v>
          </cell>
          <cell r="H7312">
            <v>0</v>
          </cell>
          <cell r="I7312">
            <v>0</v>
          </cell>
          <cell r="J7312">
            <v>0</v>
          </cell>
          <cell r="K7312">
            <v>10.19305658</v>
          </cell>
        </row>
        <row r="7313">
          <cell r="A7313" t="str">
            <v>TRIAE_CS42_5DL_TGACv1_433953_AA1426160.1</v>
          </cell>
          <cell r="B7313" t="str">
            <v>cytochrome P450, putative, expressed</v>
          </cell>
          <cell r="C7313" t="str">
            <v>Cytochrome P450 superfamily protein</v>
          </cell>
          <cell r="D7313">
            <v>0</v>
          </cell>
          <cell r="E7313">
            <v>0</v>
          </cell>
          <cell r="F7313">
            <v>7.4024827159999997</v>
          </cell>
          <cell r="G7313">
            <v>8.5306121380000004</v>
          </cell>
          <cell r="H7313">
            <v>0</v>
          </cell>
          <cell r="I7313">
            <v>0</v>
          </cell>
          <cell r="J7313">
            <v>0</v>
          </cell>
          <cell r="K7313">
            <v>10.48638542</v>
          </cell>
        </row>
        <row r="7314">
          <cell r="A7314" t="str">
            <v>TRIAE_CS42_3DS_TGACv1_271619_AA0904060.1</v>
          </cell>
          <cell r="B7314" t="str">
            <v>cytochrome P450, putative, expressed</v>
          </cell>
          <cell r="C7314" t="str">
            <v>Cytochrome P450 superfamily protein</v>
          </cell>
          <cell r="D7314">
            <v>0</v>
          </cell>
          <cell r="E7314">
            <v>0</v>
          </cell>
          <cell r="F7314">
            <v>7.0769394180000003</v>
          </cell>
          <cell r="G7314">
            <v>8.2564063310000009</v>
          </cell>
          <cell r="H7314">
            <v>0</v>
          </cell>
          <cell r="I7314">
            <v>0</v>
          </cell>
          <cell r="J7314">
            <v>0</v>
          </cell>
          <cell r="K7314">
            <v>10.63334629</v>
          </cell>
        </row>
        <row r="7315">
          <cell r="A7315" t="str">
            <v>TRIAE_CS42_4DL_TGACv1_342600_AA1117520.1</v>
          </cell>
          <cell r="B7315" t="str">
            <v>transposon protein, putative, unclassified, expressed</v>
          </cell>
          <cell r="C7315" t="str">
            <v>Cytochrome P450 superfamily protein</v>
          </cell>
          <cell r="D7315">
            <v>0</v>
          </cell>
          <cell r="E7315">
            <v>0</v>
          </cell>
          <cell r="F7315">
            <v>-3.6058426450000001</v>
          </cell>
          <cell r="G7315">
            <v>-3.6065362090000002</v>
          </cell>
          <cell r="H7315">
            <v>0</v>
          </cell>
          <cell r="I7315">
            <v>0</v>
          </cell>
          <cell r="J7315">
            <v>0</v>
          </cell>
          <cell r="K7315">
            <v>0</v>
          </cell>
        </row>
        <row r="7316">
          <cell r="A7316" t="str">
            <v>TRIAE_CS42_2AS_TGACv1_112537_AA0340260.1</v>
          </cell>
          <cell r="B7316" t="str">
            <v>cytochrome P450 86A1, putative, expressed</v>
          </cell>
          <cell r="C7316" t="str">
            <v>Cytochrome P450 superfamily protein</v>
          </cell>
          <cell r="D7316">
            <v>0</v>
          </cell>
          <cell r="E7316">
            <v>0</v>
          </cell>
          <cell r="F7316">
            <v>-3.3408778190000001</v>
          </cell>
          <cell r="G7316">
            <v>-1.6356195529999999</v>
          </cell>
          <cell r="H7316">
            <v>0</v>
          </cell>
          <cell r="I7316">
            <v>0</v>
          </cell>
          <cell r="J7316">
            <v>0</v>
          </cell>
          <cell r="K7316">
            <v>0</v>
          </cell>
        </row>
        <row r="7317">
          <cell r="A7317" t="str">
            <v>TRIAE_CS42_4AL_TGACv1_289837_AA0977530.1</v>
          </cell>
          <cell r="B7317" t="str">
            <v>cytochrome P450 71E1, putative, expressed</v>
          </cell>
          <cell r="C7317" t="str">
            <v>Cytochrome P450 superfamily protein</v>
          </cell>
          <cell r="D7317">
            <v>0</v>
          </cell>
          <cell r="E7317">
            <v>0</v>
          </cell>
          <cell r="F7317">
            <v>-2.1025985820000002</v>
          </cell>
          <cell r="G7317">
            <v>-1.9844357560000001</v>
          </cell>
          <cell r="H7317">
            <v>0</v>
          </cell>
          <cell r="I7317">
            <v>0</v>
          </cell>
          <cell r="J7317">
            <v>0</v>
          </cell>
          <cell r="K7317">
            <v>0</v>
          </cell>
        </row>
        <row r="7318">
          <cell r="A7318" t="str">
            <v>TRIAE_CS42_1DL_TGACv1_062804_AA0220200.1</v>
          </cell>
          <cell r="B7318" t="str">
            <v>cytochrome P450, putative, expressed</v>
          </cell>
          <cell r="C7318" t="str">
            <v>Cytochrome P450 superfamily protein</v>
          </cell>
          <cell r="D7318">
            <v>0</v>
          </cell>
          <cell r="E7318">
            <v>0</v>
          </cell>
          <cell r="F7318">
            <v>-1.36770445</v>
          </cell>
          <cell r="G7318">
            <v>-1.542109513</v>
          </cell>
          <cell r="H7318">
            <v>0</v>
          </cell>
          <cell r="I7318">
            <v>0</v>
          </cell>
          <cell r="J7318">
            <v>0</v>
          </cell>
          <cell r="K7318">
            <v>0</v>
          </cell>
        </row>
        <row r="7319">
          <cell r="A7319" t="str">
            <v>TRIAE_CS42_6BL_TGACv1_501265_AA1615410.1</v>
          </cell>
          <cell r="B7319" t="str">
            <v>cytochrome P450 72A1, putative, expressed</v>
          </cell>
          <cell r="C7319" t="str">
            <v>Cytochrome P450 superfamily protein</v>
          </cell>
          <cell r="D7319">
            <v>0</v>
          </cell>
          <cell r="E7319">
            <v>0</v>
          </cell>
          <cell r="F7319">
            <v>1.4867089739999999</v>
          </cell>
          <cell r="G7319">
            <v>0</v>
          </cell>
          <cell r="H7319">
            <v>0</v>
          </cell>
          <cell r="I7319">
            <v>0</v>
          </cell>
          <cell r="J7319">
            <v>0</v>
          </cell>
          <cell r="K7319">
            <v>0</v>
          </cell>
        </row>
        <row r="7320">
          <cell r="A7320" t="str">
            <v>TRIAE_CS42_6BL_TGACv1_503236_AA1627610.1</v>
          </cell>
          <cell r="B7320" t="str">
            <v>cytochrome P450 72A1, putative, expressed</v>
          </cell>
          <cell r="C7320" t="str">
            <v>Cytochrome P450 superfamily protein</v>
          </cell>
          <cell r="D7320">
            <v>0</v>
          </cell>
          <cell r="E7320">
            <v>0</v>
          </cell>
          <cell r="F7320">
            <v>1.4867089739999999</v>
          </cell>
          <cell r="G7320">
            <v>0</v>
          </cell>
          <cell r="H7320">
            <v>0</v>
          </cell>
          <cell r="I7320">
            <v>0</v>
          </cell>
          <cell r="J7320">
            <v>0</v>
          </cell>
          <cell r="K7320">
            <v>0</v>
          </cell>
        </row>
        <row r="7321">
          <cell r="A7321" t="str">
            <v>TRIAE_CS42_6DL_TGACv1_526886_AA1694340.1</v>
          </cell>
          <cell r="B7321" t="str">
            <v>cytochrome P450 72A1, putative, expressed</v>
          </cell>
          <cell r="C7321" t="str">
            <v>Cytochrome P450 superfamily protein</v>
          </cell>
          <cell r="D7321">
            <v>0</v>
          </cell>
          <cell r="E7321">
            <v>0</v>
          </cell>
          <cell r="F7321">
            <v>1.4867089739999999</v>
          </cell>
          <cell r="G7321">
            <v>0</v>
          </cell>
          <cell r="H7321">
            <v>0</v>
          </cell>
          <cell r="I7321">
            <v>0</v>
          </cell>
          <cell r="J7321">
            <v>0</v>
          </cell>
          <cell r="K7321">
            <v>0</v>
          </cell>
        </row>
        <row r="7322">
          <cell r="A7322" t="str">
            <v>TRIAE_CS42_U_TGACv1_642568_AA2119750.1</v>
          </cell>
          <cell r="B7322" t="str">
            <v>cytochrome P450 72A1, putative, expressed</v>
          </cell>
          <cell r="C7322" t="str">
            <v>Cytochrome P450 superfamily protein</v>
          </cell>
          <cell r="D7322">
            <v>0</v>
          </cell>
          <cell r="E7322">
            <v>0</v>
          </cell>
          <cell r="F7322">
            <v>1.4867089739999999</v>
          </cell>
          <cell r="G7322">
            <v>0</v>
          </cell>
          <cell r="H7322">
            <v>0</v>
          </cell>
          <cell r="I7322">
            <v>0</v>
          </cell>
          <cell r="J7322">
            <v>0</v>
          </cell>
          <cell r="K7322">
            <v>0</v>
          </cell>
        </row>
        <row r="7323">
          <cell r="A7323" t="str">
            <v>TRIAE_CS42_2AS_TGACv1_114122_AA0364220.1</v>
          </cell>
          <cell r="B7323" t="str">
            <v>cytochrome P450, putative, expressed</v>
          </cell>
          <cell r="C7323" t="str">
            <v>Cytochrome P450 superfamily protein</v>
          </cell>
          <cell r="D7323">
            <v>0</v>
          </cell>
          <cell r="E7323">
            <v>0</v>
          </cell>
          <cell r="F7323">
            <v>1.6000112769999999</v>
          </cell>
          <cell r="G7323">
            <v>0</v>
          </cell>
          <cell r="H7323">
            <v>0</v>
          </cell>
          <cell r="I7323">
            <v>0</v>
          </cell>
          <cell r="J7323">
            <v>0</v>
          </cell>
          <cell r="K7323">
            <v>0</v>
          </cell>
        </row>
        <row r="7324">
          <cell r="A7324" t="str">
            <v>TRIAE_CS42_2DS_TGACv1_177333_AA0573920.1</v>
          </cell>
          <cell r="B7324" t="str">
            <v>cytochrome P450, putative, expressed</v>
          </cell>
          <cell r="C7324" t="str">
            <v>Cytochrome P450 superfamily protein</v>
          </cell>
          <cell r="D7324">
            <v>0</v>
          </cell>
          <cell r="E7324">
            <v>0</v>
          </cell>
          <cell r="F7324">
            <v>1.6000112769999999</v>
          </cell>
          <cell r="G7324">
            <v>0</v>
          </cell>
          <cell r="H7324">
            <v>0</v>
          </cell>
          <cell r="I7324">
            <v>0</v>
          </cell>
          <cell r="J7324">
            <v>0</v>
          </cell>
          <cell r="K7324">
            <v>0</v>
          </cell>
        </row>
        <row r="7325">
          <cell r="A7325" t="str">
            <v>TRIAE_CS42_4DL_TGACv1_343789_AA1139710.1</v>
          </cell>
          <cell r="B7325" t="str">
            <v>cytochrome P450, putative, expressed</v>
          </cell>
          <cell r="C7325" t="str">
            <v>Cytochrome P450 superfamily protein</v>
          </cell>
          <cell r="D7325">
            <v>0</v>
          </cell>
          <cell r="E7325">
            <v>0</v>
          </cell>
          <cell r="F7325">
            <v>1.833634304</v>
          </cell>
          <cell r="G7325">
            <v>0</v>
          </cell>
          <cell r="H7325">
            <v>0</v>
          </cell>
          <cell r="I7325">
            <v>0</v>
          </cell>
          <cell r="J7325">
            <v>0</v>
          </cell>
          <cell r="K7325">
            <v>0</v>
          </cell>
        </row>
        <row r="7326">
          <cell r="A7326" t="str">
            <v>TRIAE_CS42_7BL_TGACv1_578814_AA1900640.1</v>
          </cell>
          <cell r="B7326" t="str">
            <v>cytochrome P450, putative, expressed</v>
          </cell>
          <cell r="C7326" t="str">
            <v>Cytochrome P450 superfamily protein</v>
          </cell>
          <cell r="D7326">
            <v>0</v>
          </cell>
          <cell r="E7326">
            <v>0</v>
          </cell>
          <cell r="F7326">
            <v>1.833634304</v>
          </cell>
          <cell r="G7326">
            <v>0</v>
          </cell>
          <cell r="H7326">
            <v>0</v>
          </cell>
          <cell r="I7326">
            <v>0</v>
          </cell>
          <cell r="J7326">
            <v>0</v>
          </cell>
          <cell r="K7326">
            <v>0</v>
          </cell>
        </row>
        <row r="7327">
          <cell r="A7327" t="str">
            <v>TRIAE_CS42_U_TGACv1_641296_AA2091150.1</v>
          </cell>
          <cell r="B7327" t="str">
            <v>cytochrome P450, putative, expressed</v>
          </cell>
          <cell r="C7327" t="str">
            <v>Cytochrome P450 superfamily protein</v>
          </cell>
          <cell r="D7327">
            <v>0</v>
          </cell>
          <cell r="E7327">
            <v>0</v>
          </cell>
          <cell r="F7327">
            <v>1.895970038</v>
          </cell>
          <cell r="G7327">
            <v>0</v>
          </cell>
          <cell r="H7327">
            <v>0</v>
          </cell>
          <cell r="I7327">
            <v>0</v>
          </cell>
          <cell r="J7327">
            <v>0</v>
          </cell>
          <cell r="K7327">
            <v>0</v>
          </cell>
        </row>
        <row r="7328">
          <cell r="A7328" t="str">
            <v>TRIAE_CS42_5DS_TGACv1_456755_AA1477540.1</v>
          </cell>
          <cell r="B7328" t="str">
            <v>cytochrome P450 51, putative, expressed</v>
          </cell>
          <cell r="C7328" t="str">
            <v>Cytochrome P450 superfamily protein</v>
          </cell>
          <cell r="D7328">
            <v>0</v>
          </cell>
          <cell r="E7328">
            <v>0</v>
          </cell>
          <cell r="F7328">
            <v>1.941192622</v>
          </cell>
          <cell r="G7328">
            <v>3.0776422540000001</v>
          </cell>
          <cell r="H7328">
            <v>0</v>
          </cell>
          <cell r="I7328">
            <v>0</v>
          </cell>
          <cell r="J7328">
            <v>0</v>
          </cell>
          <cell r="K7328">
            <v>0</v>
          </cell>
        </row>
        <row r="7329">
          <cell r="A7329" t="str">
            <v>TRIAE_CS42_5AS_TGACv1_393642_AA1274850.1</v>
          </cell>
          <cell r="B7329" t="str">
            <v>cytochrome P450 51, putative, expressed</v>
          </cell>
          <cell r="C7329" t="str">
            <v>Cytochrome P450 superfamily protein</v>
          </cell>
          <cell r="D7329">
            <v>0</v>
          </cell>
          <cell r="E7329">
            <v>0</v>
          </cell>
          <cell r="F7329">
            <v>1.941192622</v>
          </cell>
          <cell r="G7329">
            <v>3.132358859</v>
          </cell>
          <cell r="H7329">
            <v>0</v>
          </cell>
          <cell r="I7329">
            <v>0</v>
          </cell>
          <cell r="J7329">
            <v>0</v>
          </cell>
          <cell r="K7329">
            <v>0</v>
          </cell>
        </row>
        <row r="7330">
          <cell r="A7330" t="str">
            <v>TRIAE_CS42_5DS_TGACv1_457426_AA1486410.1</v>
          </cell>
          <cell r="B7330" t="str">
            <v>cytochrome P450 51, putative, expressed</v>
          </cell>
          <cell r="C7330" t="str">
            <v>Cytochrome P450 superfamily protein</v>
          </cell>
          <cell r="D7330">
            <v>0</v>
          </cell>
          <cell r="E7330">
            <v>0</v>
          </cell>
          <cell r="F7330">
            <v>1.941192622</v>
          </cell>
          <cell r="G7330">
            <v>3.132358859</v>
          </cell>
          <cell r="H7330">
            <v>0</v>
          </cell>
          <cell r="I7330">
            <v>0</v>
          </cell>
          <cell r="J7330">
            <v>0</v>
          </cell>
          <cell r="K7330">
            <v>0</v>
          </cell>
        </row>
        <row r="7331">
          <cell r="A7331" t="str">
            <v>TRIAE_CS42_7AL_TGACv1_559032_AA1797640.1</v>
          </cell>
          <cell r="B7331" t="str">
            <v>cytochrome P450 72A1, putative, expressed</v>
          </cell>
          <cell r="C7331" t="str">
            <v>Cytochrome P450 superfamily protein</v>
          </cell>
          <cell r="D7331">
            <v>0</v>
          </cell>
          <cell r="E7331">
            <v>0</v>
          </cell>
          <cell r="F7331">
            <v>2.1167612930000002</v>
          </cell>
          <cell r="G7331">
            <v>0</v>
          </cell>
          <cell r="H7331">
            <v>0</v>
          </cell>
          <cell r="I7331">
            <v>0</v>
          </cell>
          <cell r="J7331">
            <v>0</v>
          </cell>
          <cell r="K7331">
            <v>0</v>
          </cell>
        </row>
        <row r="7332">
          <cell r="A7332" t="str">
            <v>TRIAE_CS42_7BL_TGACv1_578204_AA1891100.1</v>
          </cell>
          <cell r="B7332" t="str">
            <v>cytochrome P450 72A1, putative, expressed</v>
          </cell>
          <cell r="C7332" t="str">
            <v>Cytochrome P450 superfamily protein</v>
          </cell>
          <cell r="D7332">
            <v>0</v>
          </cell>
          <cell r="E7332">
            <v>0</v>
          </cell>
          <cell r="F7332">
            <v>2.1167612930000002</v>
          </cell>
          <cell r="G7332">
            <v>0</v>
          </cell>
          <cell r="H7332">
            <v>0</v>
          </cell>
          <cell r="I7332">
            <v>0</v>
          </cell>
          <cell r="J7332">
            <v>0</v>
          </cell>
          <cell r="K7332">
            <v>0</v>
          </cell>
        </row>
        <row r="7333">
          <cell r="A7333" t="str">
            <v>TRIAE_CS42_7DL_TGACv1_603034_AA1974190.1</v>
          </cell>
          <cell r="B7333" t="str">
            <v>cytochrome P450 72A1, putative, expressed</v>
          </cell>
          <cell r="C7333" t="str">
            <v>Cytochrome P450 superfamily protein</v>
          </cell>
          <cell r="D7333">
            <v>0</v>
          </cell>
          <cell r="E7333">
            <v>0</v>
          </cell>
          <cell r="F7333">
            <v>2.1167612930000002</v>
          </cell>
          <cell r="G7333">
            <v>0</v>
          </cell>
          <cell r="H7333">
            <v>0</v>
          </cell>
          <cell r="I7333">
            <v>0</v>
          </cell>
          <cell r="J7333">
            <v>0</v>
          </cell>
          <cell r="K7333">
            <v>0</v>
          </cell>
        </row>
        <row r="7334">
          <cell r="A7334" t="str">
            <v>TRIAE_CS42_5DL_TGACv1_435522_AA1451580.1</v>
          </cell>
          <cell r="B7334" t="str">
            <v>cytochrome P450, putative, expressed</v>
          </cell>
          <cell r="C7334" t="str">
            <v>Cytochrome P450 superfamily protein</v>
          </cell>
          <cell r="D7334">
            <v>0</v>
          </cell>
          <cell r="E7334">
            <v>0</v>
          </cell>
          <cell r="F7334">
            <v>2.3879199629999999</v>
          </cell>
          <cell r="G7334">
            <v>0</v>
          </cell>
          <cell r="H7334">
            <v>0</v>
          </cell>
          <cell r="I7334">
            <v>0</v>
          </cell>
          <cell r="J7334">
            <v>0</v>
          </cell>
          <cell r="K7334">
            <v>0</v>
          </cell>
        </row>
        <row r="7335">
          <cell r="A7335" t="str">
            <v>TRIAE_CS42_5BL_TGACv1_407549_AA1357830.1</v>
          </cell>
          <cell r="B7335" t="str">
            <v>cytochrome P450, putative, expressed</v>
          </cell>
          <cell r="C7335" t="str">
            <v>Cytochrome P450 superfamily protein</v>
          </cell>
          <cell r="D7335">
            <v>0</v>
          </cell>
          <cell r="E7335">
            <v>0</v>
          </cell>
          <cell r="F7335">
            <v>2.4066013759999998</v>
          </cell>
          <cell r="G7335">
            <v>0</v>
          </cell>
          <cell r="H7335">
            <v>0</v>
          </cell>
          <cell r="I7335">
            <v>0</v>
          </cell>
          <cell r="J7335">
            <v>0</v>
          </cell>
          <cell r="K7335">
            <v>0</v>
          </cell>
        </row>
        <row r="7336">
          <cell r="A7336" t="str">
            <v>TRIAE_CS42_3B_TGACv1_223519_AA0783390.1</v>
          </cell>
          <cell r="B7336" t="str">
            <v>cytochrome P450, putative, expressed</v>
          </cell>
          <cell r="C7336" t="str">
            <v>Cytochrome P450 superfamily protein</v>
          </cell>
          <cell r="D7336">
            <v>0</v>
          </cell>
          <cell r="E7336">
            <v>0</v>
          </cell>
          <cell r="F7336">
            <v>2.6688550530000001</v>
          </cell>
          <cell r="G7336">
            <v>1.4376368610000001</v>
          </cell>
          <cell r="H7336">
            <v>0</v>
          </cell>
          <cell r="I7336">
            <v>0</v>
          </cell>
          <cell r="J7336">
            <v>0</v>
          </cell>
          <cell r="K7336">
            <v>0</v>
          </cell>
        </row>
        <row r="7337">
          <cell r="A7337" t="str">
            <v>TRIAE_CS42_4DL_TGACv1_343285_AA1132680.1</v>
          </cell>
          <cell r="B7337" t="str">
            <v>cytochrome P450, putative, expressed</v>
          </cell>
          <cell r="C7337" t="str">
            <v>Cytochrome P450 superfamily protein</v>
          </cell>
          <cell r="D7337">
            <v>0</v>
          </cell>
          <cell r="E7337">
            <v>0</v>
          </cell>
          <cell r="F7337">
            <v>2.6688550530000001</v>
          </cell>
          <cell r="G7337">
            <v>1.4376368610000001</v>
          </cell>
          <cell r="H7337">
            <v>0</v>
          </cell>
          <cell r="I7337">
            <v>0</v>
          </cell>
          <cell r="J7337">
            <v>0</v>
          </cell>
          <cell r="K7337">
            <v>0</v>
          </cell>
        </row>
        <row r="7338">
          <cell r="A7338" t="str">
            <v>TRIAE_CS42_5AL_TGACv1_374821_AA1209580.2</v>
          </cell>
          <cell r="B7338" t="str">
            <v>cytochrome P450, putative, expressed</v>
          </cell>
          <cell r="C7338" t="str">
            <v>Cytochrome P450 superfamily protein</v>
          </cell>
          <cell r="D7338">
            <v>0</v>
          </cell>
          <cell r="E7338">
            <v>0</v>
          </cell>
          <cell r="F7338">
            <v>2.6736010050000001</v>
          </cell>
          <cell r="G7338">
            <v>0</v>
          </cell>
          <cell r="H7338">
            <v>0</v>
          </cell>
          <cell r="I7338">
            <v>0</v>
          </cell>
          <cell r="J7338">
            <v>0</v>
          </cell>
          <cell r="K7338">
            <v>0</v>
          </cell>
        </row>
        <row r="7339">
          <cell r="A7339" t="str">
            <v>TRIAE_CS42_2AS_TGACv1_113492_AA0356890.1</v>
          </cell>
          <cell r="B7339" t="str">
            <v>cytochrome P450 71D10, putative, expressed</v>
          </cell>
          <cell r="C7339" t="str">
            <v>Cytochrome P450 superfamily protein</v>
          </cell>
          <cell r="D7339">
            <v>0</v>
          </cell>
          <cell r="E7339">
            <v>0</v>
          </cell>
          <cell r="F7339">
            <v>2.7605011959999999</v>
          </cell>
          <cell r="G7339">
            <v>0</v>
          </cell>
          <cell r="H7339">
            <v>0</v>
          </cell>
          <cell r="I7339">
            <v>0</v>
          </cell>
          <cell r="J7339">
            <v>0</v>
          </cell>
          <cell r="K7339">
            <v>0</v>
          </cell>
        </row>
        <row r="7340">
          <cell r="A7340" t="str">
            <v>TRIAE_CS42_2DS_TGACv1_177918_AA0587340.1</v>
          </cell>
          <cell r="B7340" t="str">
            <v>cytochrome P450 71D10, putative, expressed</v>
          </cell>
          <cell r="C7340" t="str">
            <v>Cytochrome P450 superfamily protein</v>
          </cell>
          <cell r="D7340">
            <v>0</v>
          </cell>
          <cell r="E7340">
            <v>0</v>
          </cell>
          <cell r="F7340">
            <v>2.7605011959999999</v>
          </cell>
          <cell r="G7340">
            <v>0</v>
          </cell>
          <cell r="H7340">
            <v>0</v>
          </cell>
          <cell r="I7340">
            <v>0</v>
          </cell>
          <cell r="J7340">
            <v>0</v>
          </cell>
          <cell r="K7340">
            <v>0</v>
          </cell>
        </row>
        <row r="7341">
          <cell r="A7341" t="str">
            <v>TRIAE_CS42_U_TGACv1_641763_AA2103630.1</v>
          </cell>
          <cell r="B7341" t="str">
            <v>cytochrome P450 72A1, putative, expressed</v>
          </cell>
          <cell r="C7341" t="str">
            <v>Cytochrome P450 superfamily protein</v>
          </cell>
          <cell r="D7341">
            <v>0</v>
          </cell>
          <cell r="E7341">
            <v>0</v>
          </cell>
          <cell r="F7341">
            <v>2.9686428039999999</v>
          </cell>
          <cell r="G7341">
            <v>2.0419297420000002</v>
          </cell>
          <cell r="H7341">
            <v>0</v>
          </cell>
          <cell r="I7341">
            <v>0</v>
          </cell>
          <cell r="J7341">
            <v>0</v>
          </cell>
          <cell r="K7341">
            <v>0</v>
          </cell>
        </row>
        <row r="7342">
          <cell r="A7342" t="str">
            <v>TRIAE_CS42_1BL_TGACv1_031790_AA0120610.1</v>
          </cell>
          <cell r="B7342" t="str">
            <v>cytochrome P450 72A1, putative, expressed</v>
          </cell>
          <cell r="C7342" t="str">
            <v>Cytochrome P450 superfamily protein</v>
          </cell>
          <cell r="D7342">
            <v>0</v>
          </cell>
          <cell r="E7342">
            <v>0</v>
          </cell>
          <cell r="F7342">
            <v>2.9686428039999999</v>
          </cell>
          <cell r="G7342">
            <v>2.0601751629999998</v>
          </cell>
          <cell r="H7342">
            <v>0</v>
          </cell>
          <cell r="I7342">
            <v>0</v>
          </cell>
          <cell r="J7342">
            <v>0</v>
          </cell>
          <cell r="K7342">
            <v>0</v>
          </cell>
        </row>
        <row r="7343">
          <cell r="A7343" t="str">
            <v>TRIAE_CS42_5AL_TGACv1_374821_AA1209600.1</v>
          </cell>
          <cell r="B7343" t="str">
            <v>cytochrome P450, putative, expressed</v>
          </cell>
          <cell r="C7343" t="str">
            <v>Cytochrome P450 superfamily protein</v>
          </cell>
          <cell r="D7343">
            <v>0</v>
          </cell>
          <cell r="E7343">
            <v>0</v>
          </cell>
          <cell r="F7343">
            <v>3.292526032</v>
          </cell>
          <cell r="G7343">
            <v>0</v>
          </cell>
          <cell r="H7343">
            <v>0</v>
          </cell>
          <cell r="I7343">
            <v>0</v>
          </cell>
          <cell r="J7343">
            <v>0</v>
          </cell>
          <cell r="K7343">
            <v>0</v>
          </cell>
        </row>
        <row r="7344">
          <cell r="A7344" t="str">
            <v>TRIAE_CS42_5BL_TGACv1_404222_AA1291220.1</v>
          </cell>
          <cell r="B7344" t="str">
            <v>cytochrome P450, putative, expressed</v>
          </cell>
          <cell r="C7344" t="str">
            <v>Cytochrome P450 superfamily protein</v>
          </cell>
          <cell r="D7344">
            <v>0</v>
          </cell>
          <cell r="E7344">
            <v>0</v>
          </cell>
          <cell r="F7344">
            <v>3.292526032</v>
          </cell>
          <cell r="G7344">
            <v>0</v>
          </cell>
          <cell r="H7344">
            <v>0</v>
          </cell>
          <cell r="I7344">
            <v>0</v>
          </cell>
          <cell r="J7344">
            <v>0</v>
          </cell>
          <cell r="K7344">
            <v>0</v>
          </cell>
        </row>
        <row r="7345">
          <cell r="A7345" t="str">
            <v>TRIAE_CS42_5DL_TGACv1_434936_AA1443840.1</v>
          </cell>
          <cell r="B7345" t="str">
            <v>cytochrome P450, putative, expressed</v>
          </cell>
          <cell r="C7345" t="str">
            <v>Cytochrome P450 superfamily protein</v>
          </cell>
          <cell r="D7345">
            <v>0</v>
          </cell>
          <cell r="E7345">
            <v>0</v>
          </cell>
          <cell r="F7345">
            <v>3.292526032</v>
          </cell>
          <cell r="G7345">
            <v>0</v>
          </cell>
          <cell r="H7345">
            <v>0</v>
          </cell>
          <cell r="I7345">
            <v>0</v>
          </cell>
          <cell r="J7345">
            <v>0</v>
          </cell>
          <cell r="K7345">
            <v>0</v>
          </cell>
        </row>
        <row r="7346">
          <cell r="A7346" t="str">
            <v>TRIAE_CS42_2AS_TGACv1_112273_AA0334620.1</v>
          </cell>
          <cell r="B7346" t="str">
            <v>cytochrome P450, putative, expressed</v>
          </cell>
          <cell r="C7346" t="str">
            <v>Cytochrome P450 superfamily protein</v>
          </cell>
          <cell r="D7346">
            <v>0</v>
          </cell>
          <cell r="E7346">
            <v>0</v>
          </cell>
          <cell r="F7346">
            <v>4.3961825140000004</v>
          </cell>
          <cell r="G7346">
            <v>4.2673121170000003</v>
          </cell>
          <cell r="H7346">
            <v>0</v>
          </cell>
          <cell r="I7346">
            <v>0</v>
          </cell>
          <cell r="J7346">
            <v>0</v>
          </cell>
          <cell r="K7346">
            <v>0</v>
          </cell>
        </row>
        <row r="7347">
          <cell r="A7347" t="str">
            <v>TRIAE_CS42_1AL_TGACv1_001123_AA0025430.1</v>
          </cell>
          <cell r="B7347" t="str">
            <v>cytochrome P450, putative, expressed</v>
          </cell>
          <cell r="C7347" t="str">
            <v>Cytochrome P450 superfamily protein</v>
          </cell>
          <cell r="D7347">
            <v>0</v>
          </cell>
          <cell r="E7347">
            <v>0</v>
          </cell>
          <cell r="F7347">
            <v>5.125219381</v>
          </cell>
          <cell r="G7347">
            <v>0</v>
          </cell>
          <cell r="H7347">
            <v>0</v>
          </cell>
          <cell r="I7347">
            <v>0</v>
          </cell>
          <cell r="J7347">
            <v>0</v>
          </cell>
          <cell r="K7347">
            <v>0</v>
          </cell>
        </row>
        <row r="7348">
          <cell r="A7348" t="str">
            <v>TRIAE_CS42_1DL_TGACv1_062915_AA0221620.1</v>
          </cell>
          <cell r="B7348" t="str">
            <v>cytochrome P450, putative, expressed</v>
          </cell>
          <cell r="C7348" t="str">
            <v>Cytochrome P450 superfamily protein</v>
          </cell>
          <cell r="D7348">
            <v>0</v>
          </cell>
          <cell r="E7348">
            <v>0</v>
          </cell>
          <cell r="F7348">
            <v>5.125219381</v>
          </cell>
          <cell r="G7348">
            <v>0</v>
          </cell>
          <cell r="H7348">
            <v>0</v>
          </cell>
          <cell r="I7348">
            <v>0</v>
          </cell>
          <cell r="J7348">
            <v>0</v>
          </cell>
          <cell r="K7348">
            <v>0</v>
          </cell>
        </row>
        <row r="7349">
          <cell r="A7349" t="str">
            <v>TRIAE_CS42_3AS_TGACv1_213004_AA0704680.1</v>
          </cell>
          <cell r="B7349" t="str">
            <v>cytochrome P450, putative, expressed</v>
          </cell>
          <cell r="C7349" t="str">
            <v>Cytochrome P450 superfamily protein</v>
          </cell>
          <cell r="D7349">
            <v>0</v>
          </cell>
          <cell r="E7349">
            <v>0</v>
          </cell>
          <cell r="F7349">
            <v>5.1509353659999997</v>
          </cell>
          <cell r="G7349">
            <v>0</v>
          </cell>
          <cell r="H7349">
            <v>0</v>
          </cell>
          <cell r="I7349">
            <v>0</v>
          </cell>
          <cell r="J7349">
            <v>0</v>
          </cell>
          <cell r="K7349">
            <v>0</v>
          </cell>
        </row>
        <row r="7350">
          <cell r="A7350" t="str">
            <v>TRIAE_CS42_3B_TGACv1_224332_AA0795380.1</v>
          </cell>
          <cell r="B7350" t="str">
            <v>cytochrome P450, putative, expressed</v>
          </cell>
          <cell r="C7350" t="str">
            <v>Cytochrome P450 superfamily protein</v>
          </cell>
          <cell r="D7350">
            <v>0</v>
          </cell>
          <cell r="E7350">
            <v>0</v>
          </cell>
          <cell r="F7350">
            <v>5.1509353659999997</v>
          </cell>
          <cell r="G7350">
            <v>0</v>
          </cell>
          <cell r="H7350">
            <v>0</v>
          </cell>
          <cell r="I7350">
            <v>0</v>
          </cell>
          <cell r="J7350">
            <v>0</v>
          </cell>
          <cell r="K7350">
            <v>0</v>
          </cell>
        </row>
        <row r="7351">
          <cell r="A7351" t="str">
            <v>TRIAE_CS42_3DS_TGACv1_272882_AA0926090.1</v>
          </cell>
          <cell r="B7351" t="str">
            <v>cytochrome P450, putative, expressed</v>
          </cell>
          <cell r="C7351" t="str">
            <v>Cytochrome P450 superfamily protein</v>
          </cell>
          <cell r="D7351">
            <v>0</v>
          </cell>
          <cell r="E7351">
            <v>0</v>
          </cell>
          <cell r="F7351">
            <v>6.1454141929999997</v>
          </cell>
          <cell r="G7351">
            <v>0</v>
          </cell>
          <cell r="H7351">
            <v>0</v>
          </cell>
          <cell r="I7351">
            <v>0</v>
          </cell>
          <cell r="J7351">
            <v>0</v>
          </cell>
          <cell r="K7351">
            <v>0</v>
          </cell>
        </row>
        <row r="7352">
          <cell r="A7352" t="str">
            <v>TRIAE_CS42_3AL_TGACv1_195038_AA0643900.1</v>
          </cell>
          <cell r="B7352" t="str">
            <v>cytochrome P450 72A1, putative, expressed</v>
          </cell>
          <cell r="C7352" t="str">
            <v>Cytochrome P450 superfamily protein</v>
          </cell>
          <cell r="D7352">
            <v>0</v>
          </cell>
          <cell r="E7352">
            <v>0</v>
          </cell>
          <cell r="F7352">
            <v>6.6508859879999997</v>
          </cell>
          <cell r="G7352">
            <v>0</v>
          </cell>
          <cell r="H7352">
            <v>0</v>
          </cell>
          <cell r="I7352">
            <v>0</v>
          </cell>
          <cell r="J7352">
            <v>0</v>
          </cell>
          <cell r="K7352">
            <v>0</v>
          </cell>
        </row>
        <row r="7353">
          <cell r="A7353" t="str">
            <v>TRIAE_CS42_3DL_TGACv1_250407_AA0867630.1</v>
          </cell>
          <cell r="B7353" t="str">
            <v>cytochrome P450 72A1, putative, expressed</v>
          </cell>
          <cell r="C7353" t="str">
            <v>Cytochrome P450 superfamily protein</v>
          </cell>
          <cell r="D7353">
            <v>0</v>
          </cell>
          <cell r="E7353">
            <v>0</v>
          </cell>
          <cell r="F7353">
            <v>6.6508859879999997</v>
          </cell>
          <cell r="G7353">
            <v>0</v>
          </cell>
          <cell r="H7353">
            <v>0</v>
          </cell>
          <cell r="I7353">
            <v>0</v>
          </cell>
          <cell r="J7353">
            <v>0</v>
          </cell>
          <cell r="K7353">
            <v>0</v>
          </cell>
        </row>
        <row r="7354">
          <cell r="A7354" t="str">
            <v>TRIAE_CS42_5DL_TGACv1_434655_AA1439510.1</v>
          </cell>
          <cell r="B7354" t="str">
            <v>cytochrome P450, putative, expressed</v>
          </cell>
          <cell r="C7354" t="str">
            <v>Cytochrome P450 superfamily protein</v>
          </cell>
          <cell r="D7354">
            <v>0</v>
          </cell>
          <cell r="E7354">
            <v>0</v>
          </cell>
          <cell r="F7354">
            <v>7.3689000440000001</v>
          </cell>
          <cell r="G7354">
            <v>5.4002584540000003</v>
          </cell>
          <cell r="H7354">
            <v>0</v>
          </cell>
          <cell r="I7354">
            <v>0</v>
          </cell>
          <cell r="J7354">
            <v>0</v>
          </cell>
          <cell r="K7354">
            <v>0</v>
          </cell>
        </row>
        <row r="7355">
          <cell r="A7355" t="str">
            <v>TRIAE_CS42_3B_TGACv1_221166_AA0732680.1</v>
          </cell>
          <cell r="B7355" t="str">
            <v>cytochrome P450 72A1, putative, expressed</v>
          </cell>
          <cell r="C7355" t="str">
            <v>Cytochrome P450 superfamily protein</v>
          </cell>
          <cell r="D7355">
            <v>0</v>
          </cell>
          <cell r="E7355">
            <v>0</v>
          </cell>
          <cell r="F7355">
            <v>7.899308832</v>
          </cell>
          <cell r="G7355">
            <v>0</v>
          </cell>
          <cell r="H7355">
            <v>0</v>
          </cell>
          <cell r="I7355">
            <v>0</v>
          </cell>
          <cell r="J7355">
            <v>0</v>
          </cell>
          <cell r="K7355">
            <v>0</v>
          </cell>
        </row>
        <row r="7356">
          <cell r="A7356" t="str">
            <v>TRIAE_CS42_3DL_TGACv1_249244_AA0842990.1</v>
          </cell>
          <cell r="B7356" t="str">
            <v>cytochrome P450 72A1, putative, expressed</v>
          </cell>
          <cell r="C7356" t="str">
            <v>Cytochrome P450 superfamily protein</v>
          </cell>
          <cell r="D7356">
            <v>0</v>
          </cell>
          <cell r="E7356">
            <v>0</v>
          </cell>
          <cell r="F7356">
            <v>7.9131691169999998</v>
          </cell>
          <cell r="G7356">
            <v>0</v>
          </cell>
          <cell r="H7356">
            <v>0</v>
          </cell>
          <cell r="I7356">
            <v>0</v>
          </cell>
          <cell r="J7356">
            <v>0</v>
          </cell>
          <cell r="K7356">
            <v>0</v>
          </cell>
        </row>
        <row r="7357">
          <cell r="A7357" t="str">
            <v>TRIAE_CS42_1DL_TGACv1_064817_AA0235810.1</v>
          </cell>
          <cell r="B7357" t="str">
            <v>cytochrome P450, putative, expressed</v>
          </cell>
          <cell r="C7357" t="str">
            <v>Cytochrome P450 superfamily protein</v>
          </cell>
          <cell r="D7357">
            <v>0</v>
          </cell>
          <cell r="E7357">
            <v>0</v>
          </cell>
          <cell r="F7357">
            <v>8.5123224139999998</v>
          </cell>
          <cell r="G7357">
            <v>0</v>
          </cell>
          <cell r="H7357">
            <v>0</v>
          </cell>
          <cell r="I7357">
            <v>0</v>
          </cell>
          <cell r="J7357">
            <v>0</v>
          </cell>
          <cell r="K7357">
            <v>0</v>
          </cell>
        </row>
        <row r="7358">
          <cell r="A7358" t="str">
            <v>TRIAE_CS42_7BL_TGACv1_577202_AA1868710.1</v>
          </cell>
          <cell r="B7358" t="str">
            <v>cytochrome P450, putative, expressed</v>
          </cell>
          <cell r="C7358" t="str">
            <v>Cytochrome P450 superfamily protein</v>
          </cell>
          <cell r="D7358">
            <v>0</v>
          </cell>
          <cell r="E7358">
            <v>0</v>
          </cell>
          <cell r="F7358">
            <v>8.5409569879999996</v>
          </cell>
          <cell r="G7358">
            <v>0</v>
          </cell>
          <cell r="H7358">
            <v>0</v>
          </cell>
          <cell r="I7358">
            <v>0</v>
          </cell>
          <cell r="J7358">
            <v>0</v>
          </cell>
          <cell r="K7358">
            <v>0</v>
          </cell>
        </row>
        <row r="7359">
          <cell r="A7359" t="str">
            <v>TRIAE_CS42_1AL_TGACv1_000112_AA0003710.1</v>
          </cell>
          <cell r="B7359" t="str">
            <v>cytochrome P450, putative, expressed</v>
          </cell>
          <cell r="C7359" t="str">
            <v>Cytochrome P450 superfamily protein</v>
          </cell>
          <cell r="D7359">
            <v>0</v>
          </cell>
          <cell r="E7359">
            <v>0</v>
          </cell>
          <cell r="F7359">
            <v>8.8881944960000006</v>
          </cell>
          <cell r="G7359">
            <v>0</v>
          </cell>
          <cell r="H7359">
            <v>0</v>
          </cell>
          <cell r="I7359">
            <v>0</v>
          </cell>
          <cell r="J7359">
            <v>0</v>
          </cell>
          <cell r="K7359">
            <v>0</v>
          </cell>
        </row>
        <row r="7360">
          <cell r="A7360" t="str">
            <v>TRIAE_CS42_1BL_TGACv1_031101_AA0107740.1</v>
          </cell>
          <cell r="B7360" t="str">
            <v>cytochrome P450, putative, expressed</v>
          </cell>
          <cell r="C7360" t="str">
            <v>Cytochrome P450 superfamily protein</v>
          </cell>
          <cell r="D7360">
            <v>0</v>
          </cell>
          <cell r="E7360">
            <v>0</v>
          </cell>
          <cell r="F7360">
            <v>8.8881944960000006</v>
          </cell>
          <cell r="G7360">
            <v>0</v>
          </cell>
          <cell r="H7360">
            <v>0</v>
          </cell>
          <cell r="I7360">
            <v>0</v>
          </cell>
          <cell r="J7360">
            <v>0</v>
          </cell>
          <cell r="K7360">
            <v>0</v>
          </cell>
        </row>
        <row r="7361">
          <cell r="A7361" t="str">
            <v>TRIAE_CS42_6BL_TGACv1_499386_AA1580780.1</v>
          </cell>
          <cell r="B7361" t="str">
            <v>cytochrome P450, putative, expressed</v>
          </cell>
          <cell r="C7361" t="str">
            <v>Cytochrome P450 superfamily protein</v>
          </cell>
          <cell r="D7361">
            <v>0</v>
          </cell>
          <cell r="E7361">
            <v>0</v>
          </cell>
          <cell r="F7361">
            <v>0</v>
          </cell>
          <cell r="G7361">
            <v>-7.1517941949999999</v>
          </cell>
          <cell r="H7361">
            <v>0</v>
          </cell>
          <cell r="I7361">
            <v>0</v>
          </cell>
          <cell r="J7361">
            <v>0</v>
          </cell>
          <cell r="K7361">
            <v>0</v>
          </cell>
        </row>
        <row r="7362">
          <cell r="A7362" t="str">
            <v>TRIAE_CS42_6DL_TGACv1_526578_AA1687450.1</v>
          </cell>
          <cell r="B7362" t="str">
            <v>cytochrome P450, putative, expressed</v>
          </cell>
          <cell r="C7362" t="str">
            <v>Cytochrome P450 superfamily protein</v>
          </cell>
          <cell r="D7362">
            <v>0</v>
          </cell>
          <cell r="E7362">
            <v>0</v>
          </cell>
          <cell r="F7362">
            <v>0</v>
          </cell>
          <cell r="G7362">
            <v>-7.1517941949999999</v>
          </cell>
          <cell r="H7362">
            <v>0</v>
          </cell>
          <cell r="I7362">
            <v>0</v>
          </cell>
          <cell r="J7362">
            <v>0</v>
          </cell>
          <cell r="K7362">
            <v>0</v>
          </cell>
        </row>
        <row r="7363">
          <cell r="A7363" t="str">
            <v>TRIAE_CS42_1AS_TGACv1_019626_AA0069070.1</v>
          </cell>
          <cell r="B7363" t="str">
            <v>cytochrome P450 51, putative, expressed</v>
          </cell>
          <cell r="C7363" t="str">
            <v>Cytochrome P450 superfamily protein</v>
          </cell>
          <cell r="D7363">
            <v>0</v>
          </cell>
          <cell r="E7363">
            <v>0</v>
          </cell>
          <cell r="F7363">
            <v>0</v>
          </cell>
          <cell r="G7363">
            <v>-3.5287372279999998</v>
          </cell>
          <cell r="H7363">
            <v>0</v>
          </cell>
          <cell r="I7363">
            <v>0</v>
          </cell>
          <cell r="J7363">
            <v>0</v>
          </cell>
          <cell r="K7363">
            <v>0</v>
          </cell>
        </row>
        <row r="7364">
          <cell r="A7364" t="str">
            <v>TRIAE_CS42_3DL_TGACv1_250163_AA0863380.1</v>
          </cell>
          <cell r="B7364" t="str">
            <v>cytochrome P450 protein, putative, expressed</v>
          </cell>
          <cell r="C7364" t="str">
            <v>Cytochrome P450 superfamily protein</v>
          </cell>
          <cell r="D7364">
            <v>0</v>
          </cell>
          <cell r="E7364">
            <v>0</v>
          </cell>
          <cell r="F7364">
            <v>0</v>
          </cell>
          <cell r="G7364">
            <v>-3.3252883980000001</v>
          </cell>
          <cell r="H7364">
            <v>0</v>
          </cell>
          <cell r="I7364">
            <v>0</v>
          </cell>
          <cell r="J7364">
            <v>0</v>
          </cell>
          <cell r="K7364">
            <v>0</v>
          </cell>
        </row>
        <row r="7365">
          <cell r="A7365" t="str">
            <v>TRIAE_CS42_2AL_TGACv1_095197_AA0308230.1</v>
          </cell>
          <cell r="B7365" t="str">
            <v>cytochrome P450, putative, expressed</v>
          </cell>
          <cell r="C7365" t="str">
            <v>Cytochrome P450 superfamily protein</v>
          </cell>
          <cell r="D7365">
            <v>0</v>
          </cell>
          <cell r="E7365">
            <v>0</v>
          </cell>
          <cell r="F7365">
            <v>0</v>
          </cell>
          <cell r="G7365">
            <v>-3.0259613820000002</v>
          </cell>
          <cell r="H7365">
            <v>0</v>
          </cell>
          <cell r="I7365">
            <v>0</v>
          </cell>
          <cell r="J7365">
            <v>0</v>
          </cell>
          <cell r="K7365">
            <v>0</v>
          </cell>
        </row>
        <row r="7366">
          <cell r="A7366" t="str">
            <v>TRIAE_CS42_2DL_TGACv1_161726_AA0560330.1</v>
          </cell>
          <cell r="B7366" t="str">
            <v>cytochrome P450, putative, expressed</v>
          </cell>
          <cell r="C7366" t="str">
            <v>Cytochrome P450 superfamily protein</v>
          </cell>
          <cell r="D7366">
            <v>0</v>
          </cell>
          <cell r="E7366">
            <v>0</v>
          </cell>
          <cell r="F7366">
            <v>0</v>
          </cell>
          <cell r="G7366">
            <v>-3.0259613820000002</v>
          </cell>
          <cell r="H7366">
            <v>0</v>
          </cell>
          <cell r="I7366">
            <v>0</v>
          </cell>
          <cell r="J7366">
            <v>0</v>
          </cell>
          <cell r="K7366">
            <v>0</v>
          </cell>
        </row>
        <row r="7367">
          <cell r="A7367" t="str">
            <v>TRIAE_CS42_2BL_TGACv1_132718_AA0439360.1</v>
          </cell>
          <cell r="B7367" t="str">
            <v>cytochrome P450, putative, expressed</v>
          </cell>
          <cell r="C7367" t="str">
            <v>Cytochrome P450 superfamily protein</v>
          </cell>
          <cell r="D7367">
            <v>0</v>
          </cell>
          <cell r="E7367">
            <v>0</v>
          </cell>
          <cell r="F7367">
            <v>0</v>
          </cell>
          <cell r="G7367">
            <v>-2.921461952</v>
          </cell>
          <cell r="H7367">
            <v>0</v>
          </cell>
          <cell r="I7367">
            <v>0</v>
          </cell>
          <cell r="J7367">
            <v>0</v>
          </cell>
          <cell r="K7367">
            <v>0</v>
          </cell>
        </row>
        <row r="7368">
          <cell r="A7368" t="str">
            <v>TRIAE_CS42_2AL_TGACv1_092963_AA0268200.1</v>
          </cell>
          <cell r="B7368" t="str">
            <v>cytochrome P450, putative, expressed</v>
          </cell>
          <cell r="C7368" t="str">
            <v>Cytochrome P450 superfamily protein</v>
          </cell>
          <cell r="D7368">
            <v>0</v>
          </cell>
          <cell r="E7368">
            <v>0</v>
          </cell>
          <cell r="F7368">
            <v>0</v>
          </cell>
          <cell r="G7368">
            <v>-2.8039386240000002</v>
          </cell>
          <cell r="H7368">
            <v>0</v>
          </cell>
          <cell r="I7368">
            <v>0</v>
          </cell>
          <cell r="J7368">
            <v>0</v>
          </cell>
          <cell r="K7368">
            <v>0</v>
          </cell>
        </row>
        <row r="7369">
          <cell r="A7369" t="str">
            <v>TRIAE_CS42_2BL_TGACv1_129435_AA0383560.1</v>
          </cell>
          <cell r="B7369" t="str">
            <v>cytochrome P450, putative, expressed</v>
          </cell>
          <cell r="C7369" t="str">
            <v>Cytochrome P450 superfamily protein</v>
          </cell>
          <cell r="D7369">
            <v>0</v>
          </cell>
          <cell r="E7369">
            <v>0</v>
          </cell>
          <cell r="F7369">
            <v>0</v>
          </cell>
          <cell r="G7369">
            <v>-2.8039386240000002</v>
          </cell>
          <cell r="H7369">
            <v>0</v>
          </cell>
          <cell r="I7369">
            <v>0</v>
          </cell>
          <cell r="J7369">
            <v>0</v>
          </cell>
          <cell r="K7369">
            <v>0</v>
          </cell>
        </row>
        <row r="7370">
          <cell r="A7370" t="str">
            <v>TRIAE_CS42_2DL_TGACv1_158094_AA0508890.1</v>
          </cell>
          <cell r="B7370" t="str">
            <v>cytochrome P450, putative, expressed</v>
          </cell>
          <cell r="C7370" t="str">
            <v>Cytochrome P450 superfamily protein</v>
          </cell>
          <cell r="D7370">
            <v>0</v>
          </cell>
          <cell r="E7370">
            <v>0</v>
          </cell>
          <cell r="F7370">
            <v>0</v>
          </cell>
          <cell r="G7370">
            <v>-2.8039386240000002</v>
          </cell>
          <cell r="H7370">
            <v>0</v>
          </cell>
          <cell r="I7370">
            <v>0</v>
          </cell>
          <cell r="J7370">
            <v>0</v>
          </cell>
          <cell r="K7370">
            <v>0</v>
          </cell>
        </row>
        <row r="7371">
          <cell r="A7371" t="str">
            <v>TRIAE_CS42_2BL_TGACv1_129452_AA0384410.1</v>
          </cell>
          <cell r="B7371" t="str">
            <v>cytochrome P450, putative, expressed</v>
          </cell>
          <cell r="C7371" t="str">
            <v>Cytochrome P450 superfamily protein</v>
          </cell>
          <cell r="D7371">
            <v>0</v>
          </cell>
          <cell r="E7371">
            <v>0</v>
          </cell>
          <cell r="F7371">
            <v>0</v>
          </cell>
          <cell r="G7371">
            <v>-2.5720404060000002</v>
          </cell>
          <cell r="H7371">
            <v>0</v>
          </cell>
          <cell r="I7371">
            <v>0</v>
          </cell>
          <cell r="J7371">
            <v>0</v>
          </cell>
          <cell r="K7371">
            <v>0</v>
          </cell>
        </row>
        <row r="7372">
          <cell r="A7372" t="str">
            <v>TRIAE_CS42_2DL_TGACv1_160638_AA0552490.1</v>
          </cell>
          <cell r="B7372" t="str">
            <v>cytochrome P450, putative, expressed</v>
          </cell>
          <cell r="C7372" t="str">
            <v>Cytochrome P450 superfamily protein</v>
          </cell>
          <cell r="D7372">
            <v>0</v>
          </cell>
          <cell r="E7372">
            <v>0</v>
          </cell>
          <cell r="F7372">
            <v>0</v>
          </cell>
          <cell r="G7372">
            <v>-2.5720404060000002</v>
          </cell>
          <cell r="H7372">
            <v>0</v>
          </cell>
          <cell r="I7372">
            <v>0</v>
          </cell>
          <cell r="J7372">
            <v>0</v>
          </cell>
          <cell r="K7372">
            <v>0</v>
          </cell>
        </row>
        <row r="7373">
          <cell r="A7373" t="str">
            <v>TRIAE_CS42_6BL_TGACv1_499343_AA1578650.1</v>
          </cell>
          <cell r="B7373" t="str">
            <v>cytochrome P450, putative, expressed</v>
          </cell>
          <cell r="C7373" t="str">
            <v>Cytochrome P450 superfamily protein</v>
          </cell>
          <cell r="D7373">
            <v>0</v>
          </cell>
          <cell r="E7373">
            <v>0</v>
          </cell>
          <cell r="F7373">
            <v>0</v>
          </cell>
          <cell r="G7373">
            <v>-2.1407765990000001</v>
          </cell>
          <cell r="H7373">
            <v>0</v>
          </cell>
          <cell r="I7373">
            <v>0</v>
          </cell>
          <cell r="J7373">
            <v>0</v>
          </cell>
          <cell r="K7373">
            <v>0</v>
          </cell>
        </row>
        <row r="7374">
          <cell r="A7374" t="str">
            <v>TRIAE_CS42_6DL_TGACv1_526455_AA1684140.4</v>
          </cell>
          <cell r="B7374" t="str">
            <v>cytochrome P450, putative, expressed</v>
          </cell>
          <cell r="C7374" t="str">
            <v>Cytochrome P450 superfamily protein</v>
          </cell>
          <cell r="D7374">
            <v>0</v>
          </cell>
          <cell r="E7374">
            <v>0</v>
          </cell>
          <cell r="F7374">
            <v>0</v>
          </cell>
          <cell r="G7374">
            <v>-2.1259340550000001</v>
          </cell>
          <cell r="H7374">
            <v>0</v>
          </cell>
          <cell r="I7374">
            <v>0</v>
          </cell>
          <cell r="J7374">
            <v>0</v>
          </cell>
          <cell r="K7374">
            <v>0</v>
          </cell>
        </row>
        <row r="7375">
          <cell r="A7375" t="str">
            <v>TRIAE_CS42_4BL_TGACv1_321961_AA1067240.1</v>
          </cell>
          <cell r="B7375" t="str">
            <v>cytochrome P450 86A1, putative, expressed</v>
          </cell>
          <cell r="C7375" t="str">
            <v>Cytochrome P450 superfamily protein</v>
          </cell>
          <cell r="D7375">
            <v>0</v>
          </cell>
          <cell r="E7375">
            <v>0</v>
          </cell>
          <cell r="F7375">
            <v>0</v>
          </cell>
          <cell r="G7375">
            <v>-2.0958817970000001</v>
          </cell>
          <cell r="H7375">
            <v>0</v>
          </cell>
          <cell r="I7375">
            <v>0</v>
          </cell>
          <cell r="J7375">
            <v>0</v>
          </cell>
          <cell r="K7375">
            <v>0</v>
          </cell>
        </row>
        <row r="7376">
          <cell r="A7376" t="str">
            <v>TRIAE_CS42_5AL_TGACv1_375116_AA1216310.1</v>
          </cell>
          <cell r="B7376" t="str">
            <v>cytochrome P450 86A1, putative, expressed</v>
          </cell>
          <cell r="C7376" t="str">
            <v>Cytochrome P450 superfamily protein</v>
          </cell>
          <cell r="D7376">
            <v>0</v>
          </cell>
          <cell r="E7376">
            <v>0</v>
          </cell>
          <cell r="F7376">
            <v>0</v>
          </cell>
          <cell r="G7376">
            <v>-2.0958817970000001</v>
          </cell>
          <cell r="H7376">
            <v>0</v>
          </cell>
          <cell r="I7376">
            <v>0</v>
          </cell>
          <cell r="J7376">
            <v>0</v>
          </cell>
          <cell r="K7376">
            <v>0</v>
          </cell>
        </row>
        <row r="7377">
          <cell r="A7377" t="str">
            <v>TRIAE_CS42_4AL_TGACv1_289363_AA0969740.1</v>
          </cell>
          <cell r="B7377" t="str">
            <v>cytochrome P450, putative, expressed</v>
          </cell>
          <cell r="C7377" t="str">
            <v>Cytochrome P450 superfamily protein</v>
          </cell>
          <cell r="D7377">
            <v>0</v>
          </cell>
          <cell r="E7377">
            <v>0</v>
          </cell>
          <cell r="F7377">
            <v>0</v>
          </cell>
          <cell r="G7377">
            <v>-2.0163964640000001</v>
          </cell>
          <cell r="H7377">
            <v>0</v>
          </cell>
          <cell r="I7377">
            <v>0</v>
          </cell>
          <cell r="J7377">
            <v>0</v>
          </cell>
          <cell r="K7377">
            <v>0</v>
          </cell>
        </row>
        <row r="7378">
          <cell r="A7378" t="str">
            <v>TRIAE_CS42_7AS_TGACv1_571861_AA1850350.1</v>
          </cell>
          <cell r="B7378" t="str">
            <v>cytochrome P450, putative, expressed</v>
          </cell>
          <cell r="C7378" t="str">
            <v>Cytochrome P450 superfamily protein</v>
          </cell>
          <cell r="D7378">
            <v>0</v>
          </cell>
          <cell r="E7378">
            <v>0</v>
          </cell>
          <cell r="F7378">
            <v>0</v>
          </cell>
          <cell r="G7378">
            <v>-2.0163964640000001</v>
          </cell>
          <cell r="H7378">
            <v>0</v>
          </cell>
          <cell r="I7378">
            <v>0</v>
          </cell>
          <cell r="J7378">
            <v>0</v>
          </cell>
          <cell r="K7378">
            <v>0</v>
          </cell>
        </row>
        <row r="7379">
          <cell r="A7379" t="str">
            <v>TRIAE_CS42_7DS_TGACv1_626230_AA2066490.1</v>
          </cell>
          <cell r="B7379" t="str">
            <v>cytochrome P450, putative, expressed</v>
          </cell>
          <cell r="C7379" t="str">
            <v>Cytochrome P450 superfamily protein</v>
          </cell>
          <cell r="D7379">
            <v>0</v>
          </cell>
          <cell r="E7379">
            <v>0</v>
          </cell>
          <cell r="F7379">
            <v>0</v>
          </cell>
          <cell r="G7379">
            <v>-2.0163964640000001</v>
          </cell>
          <cell r="H7379">
            <v>0</v>
          </cell>
          <cell r="I7379">
            <v>0</v>
          </cell>
          <cell r="J7379">
            <v>0</v>
          </cell>
          <cell r="K7379">
            <v>0</v>
          </cell>
        </row>
        <row r="7380">
          <cell r="A7380" t="str">
            <v>TRIAE_CS42_2BL_TGACv1_129452_AA0384450.1</v>
          </cell>
          <cell r="B7380" t="str">
            <v>cytochrome P450, putative, expressed</v>
          </cell>
          <cell r="C7380" t="str">
            <v>Cytochrome P450 superfamily protein</v>
          </cell>
          <cell r="D7380">
            <v>0</v>
          </cell>
          <cell r="E7380">
            <v>0</v>
          </cell>
          <cell r="F7380">
            <v>0</v>
          </cell>
          <cell r="G7380">
            <v>-1.8278953849999999</v>
          </cell>
          <cell r="H7380">
            <v>0</v>
          </cell>
          <cell r="I7380">
            <v>0</v>
          </cell>
          <cell r="J7380">
            <v>0</v>
          </cell>
          <cell r="K7380">
            <v>0</v>
          </cell>
        </row>
        <row r="7381">
          <cell r="A7381" t="str">
            <v>TRIAE_CS42_2DS_TGACv1_177336_AA0574020.1</v>
          </cell>
          <cell r="B7381" t="str">
            <v>cytochrome P450 protein, putative, expressed</v>
          </cell>
          <cell r="C7381" t="str">
            <v>Cytochrome P450 superfamily protein</v>
          </cell>
          <cell r="D7381">
            <v>0</v>
          </cell>
          <cell r="E7381">
            <v>0</v>
          </cell>
          <cell r="F7381">
            <v>0</v>
          </cell>
          <cell r="G7381">
            <v>-1.7733520570000001</v>
          </cell>
          <cell r="H7381">
            <v>0</v>
          </cell>
          <cell r="I7381">
            <v>0</v>
          </cell>
          <cell r="J7381">
            <v>0</v>
          </cell>
          <cell r="K7381">
            <v>0</v>
          </cell>
        </row>
        <row r="7382">
          <cell r="A7382" t="str">
            <v>TRIAE_CS42_1AL_TGACv1_003667_AA0051000.2</v>
          </cell>
          <cell r="B7382" t="str">
            <v>cytochrome P450, putative, expressed</v>
          </cell>
          <cell r="C7382" t="str">
            <v>Cytochrome P450 superfamily protein</v>
          </cell>
          <cell r="D7382">
            <v>0</v>
          </cell>
          <cell r="E7382">
            <v>0</v>
          </cell>
          <cell r="F7382">
            <v>0</v>
          </cell>
          <cell r="G7382">
            <v>-1.714149656</v>
          </cell>
          <cell r="H7382">
            <v>0</v>
          </cell>
          <cell r="I7382">
            <v>0</v>
          </cell>
          <cell r="J7382">
            <v>0</v>
          </cell>
          <cell r="K7382">
            <v>0</v>
          </cell>
        </row>
        <row r="7383">
          <cell r="A7383" t="str">
            <v>TRIAE_CS42_2BS_TGACv1_151766_AA0498810.1</v>
          </cell>
          <cell r="B7383" t="str">
            <v>cytochrome P450 protein, putative, expressed</v>
          </cell>
          <cell r="C7383" t="str">
            <v>Cytochrome P450 superfamily protein</v>
          </cell>
          <cell r="D7383">
            <v>0</v>
          </cell>
          <cell r="E7383">
            <v>0</v>
          </cell>
          <cell r="F7383">
            <v>0</v>
          </cell>
          <cell r="G7383">
            <v>-1.6800584169999999</v>
          </cell>
          <cell r="H7383">
            <v>0</v>
          </cell>
          <cell r="I7383">
            <v>0</v>
          </cell>
          <cell r="J7383">
            <v>0</v>
          </cell>
          <cell r="K7383">
            <v>0</v>
          </cell>
        </row>
        <row r="7384">
          <cell r="A7384" t="str">
            <v>TRIAE_CS42_5BS_TGACv1_423221_AA1371420.1</v>
          </cell>
          <cell r="B7384" t="str">
            <v>cytochrome P450, putative, expressed</v>
          </cell>
          <cell r="C7384" t="str">
            <v>Cytochrome P450 superfamily protein</v>
          </cell>
          <cell r="D7384">
            <v>0</v>
          </cell>
          <cell r="E7384">
            <v>0</v>
          </cell>
          <cell r="F7384">
            <v>0</v>
          </cell>
          <cell r="G7384">
            <v>-1.3462867039999999</v>
          </cell>
          <cell r="H7384">
            <v>0</v>
          </cell>
          <cell r="I7384">
            <v>0</v>
          </cell>
          <cell r="J7384">
            <v>0</v>
          </cell>
          <cell r="K7384">
            <v>0</v>
          </cell>
        </row>
        <row r="7385">
          <cell r="A7385" t="str">
            <v>TRIAE_CS42_5DS_TGACv1_456541_AA1473570.1</v>
          </cell>
          <cell r="B7385" t="str">
            <v>cytochrome P450, putative, expressed</v>
          </cell>
          <cell r="C7385" t="str">
            <v>Cytochrome P450 superfamily protein</v>
          </cell>
          <cell r="D7385">
            <v>0</v>
          </cell>
          <cell r="E7385">
            <v>0</v>
          </cell>
          <cell r="F7385">
            <v>0</v>
          </cell>
          <cell r="G7385">
            <v>-1.3462867039999999</v>
          </cell>
          <cell r="H7385">
            <v>0</v>
          </cell>
          <cell r="I7385">
            <v>0</v>
          </cell>
          <cell r="J7385">
            <v>0</v>
          </cell>
          <cell r="K7385">
            <v>0</v>
          </cell>
        </row>
        <row r="7386">
          <cell r="A7386" t="str">
            <v>TRIAE_CS42_7AL_TGACv1_556473_AA1763880.1</v>
          </cell>
          <cell r="B7386" t="str">
            <v>cytochrome P450, putative, expressed</v>
          </cell>
          <cell r="C7386" t="str">
            <v>Cytochrome P450 superfamily protein</v>
          </cell>
          <cell r="D7386">
            <v>0</v>
          </cell>
          <cell r="E7386">
            <v>0</v>
          </cell>
          <cell r="F7386">
            <v>0</v>
          </cell>
          <cell r="G7386">
            <v>-1.2811873069999999</v>
          </cell>
          <cell r="H7386">
            <v>0</v>
          </cell>
          <cell r="I7386">
            <v>0</v>
          </cell>
          <cell r="J7386">
            <v>0</v>
          </cell>
          <cell r="K7386">
            <v>0</v>
          </cell>
        </row>
        <row r="7387">
          <cell r="A7387" t="str">
            <v>TRIAE_CS42_U_TGACv1_642210_AA2113450.1</v>
          </cell>
          <cell r="B7387" t="str">
            <v>cytochrome P450, putative, expressed</v>
          </cell>
          <cell r="C7387" t="str">
            <v>Cytochrome P450 superfamily protein</v>
          </cell>
          <cell r="D7387">
            <v>0</v>
          </cell>
          <cell r="E7387">
            <v>0</v>
          </cell>
          <cell r="F7387">
            <v>0</v>
          </cell>
          <cell r="G7387">
            <v>-1.2811873069999999</v>
          </cell>
          <cell r="H7387">
            <v>0</v>
          </cell>
          <cell r="I7387">
            <v>0</v>
          </cell>
          <cell r="J7387">
            <v>0</v>
          </cell>
          <cell r="K7387">
            <v>0</v>
          </cell>
        </row>
        <row r="7388">
          <cell r="A7388" t="str">
            <v>TRIAE_CS42_3AL_TGACv1_196255_AA0658830.1</v>
          </cell>
          <cell r="B7388" t="str">
            <v>cytochrome P450, putative, expressed</v>
          </cell>
          <cell r="C7388" t="str">
            <v>Cytochrome P450 superfamily protein</v>
          </cell>
          <cell r="D7388">
            <v>0</v>
          </cell>
          <cell r="E7388">
            <v>0</v>
          </cell>
          <cell r="F7388">
            <v>0</v>
          </cell>
          <cell r="G7388">
            <v>-1.1471292580000001</v>
          </cell>
          <cell r="H7388">
            <v>0</v>
          </cell>
          <cell r="I7388">
            <v>0</v>
          </cell>
          <cell r="J7388">
            <v>0</v>
          </cell>
          <cell r="K7388">
            <v>0</v>
          </cell>
        </row>
        <row r="7389">
          <cell r="A7389" t="str">
            <v>TRIAE_CS42_1DL_TGACv1_061214_AA0189100.2</v>
          </cell>
          <cell r="B7389" t="str">
            <v>cytochrome P450 97B2, putative, expressed</v>
          </cell>
          <cell r="C7389" t="str">
            <v>Cytochrome P450 superfamily protein</v>
          </cell>
          <cell r="D7389">
            <v>0</v>
          </cell>
          <cell r="E7389">
            <v>0</v>
          </cell>
          <cell r="F7389">
            <v>0</v>
          </cell>
          <cell r="G7389">
            <v>-1.119493772</v>
          </cell>
          <cell r="H7389">
            <v>0</v>
          </cell>
          <cell r="I7389">
            <v>0</v>
          </cell>
          <cell r="J7389">
            <v>0</v>
          </cell>
          <cell r="K7389">
            <v>0</v>
          </cell>
        </row>
        <row r="7390">
          <cell r="A7390" t="str">
            <v>TRIAE_CS42_1AL_TGACv1_001107_AA0025150.1</v>
          </cell>
          <cell r="B7390" t="str">
            <v>cytochrome P450 97B2, putative, expressed</v>
          </cell>
          <cell r="C7390" t="str">
            <v>Cytochrome P450 superfamily protein</v>
          </cell>
          <cell r="D7390">
            <v>0</v>
          </cell>
          <cell r="E7390">
            <v>0</v>
          </cell>
          <cell r="F7390">
            <v>0</v>
          </cell>
          <cell r="G7390">
            <v>-1.1138163889999999</v>
          </cell>
          <cell r="H7390">
            <v>0</v>
          </cell>
          <cell r="I7390">
            <v>0</v>
          </cell>
          <cell r="J7390">
            <v>0</v>
          </cell>
          <cell r="K7390">
            <v>0</v>
          </cell>
        </row>
        <row r="7391">
          <cell r="A7391" t="str">
            <v>TRIAE_CS42_1BL_TGACv1_032233_AA0127200.1</v>
          </cell>
          <cell r="B7391" t="str">
            <v>cytochrome P450 97B2, putative, expressed</v>
          </cell>
          <cell r="C7391" t="str">
            <v>Cytochrome P450 superfamily protein</v>
          </cell>
          <cell r="D7391">
            <v>0</v>
          </cell>
          <cell r="E7391">
            <v>0</v>
          </cell>
          <cell r="F7391">
            <v>0</v>
          </cell>
          <cell r="G7391">
            <v>-1.1138163889999999</v>
          </cell>
          <cell r="H7391">
            <v>0</v>
          </cell>
          <cell r="I7391">
            <v>0</v>
          </cell>
          <cell r="J7391">
            <v>0</v>
          </cell>
          <cell r="K7391">
            <v>0</v>
          </cell>
        </row>
        <row r="7392">
          <cell r="A7392" t="str">
            <v>TRIAE_CS42_7DS_TGACv1_623368_AA2052510.1</v>
          </cell>
          <cell r="B7392" t="str">
            <v>cytochrome P450 72A1, putative, expressed</v>
          </cell>
          <cell r="C7392" t="str">
            <v>Cytochrome P450 superfamily protein</v>
          </cell>
          <cell r="D7392">
            <v>0</v>
          </cell>
          <cell r="E7392">
            <v>0</v>
          </cell>
          <cell r="F7392">
            <v>0</v>
          </cell>
          <cell r="G7392">
            <v>-1.091885789</v>
          </cell>
          <cell r="H7392">
            <v>0</v>
          </cell>
          <cell r="I7392">
            <v>0</v>
          </cell>
          <cell r="J7392">
            <v>0</v>
          </cell>
          <cell r="K7392">
            <v>0</v>
          </cell>
        </row>
        <row r="7393">
          <cell r="A7393" t="str">
            <v>TRIAE_CS42_3AL_TGACv1_194329_AA0631150.1</v>
          </cell>
          <cell r="B7393" t="str">
            <v>cytochrome P450, putative, expressed</v>
          </cell>
          <cell r="C7393" t="str">
            <v>Cytochrome P450 superfamily protein</v>
          </cell>
          <cell r="D7393">
            <v>0</v>
          </cell>
          <cell r="E7393">
            <v>0</v>
          </cell>
          <cell r="F7393">
            <v>0</v>
          </cell>
          <cell r="G7393">
            <v>-1.0901846049999999</v>
          </cell>
          <cell r="H7393">
            <v>0</v>
          </cell>
          <cell r="I7393">
            <v>0</v>
          </cell>
          <cell r="J7393">
            <v>0</v>
          </cell>
          <cell r="K7393">
            <v>0</v>
          </cell>
        </row>
        <row r="7394">
          <cell r="A7394" t="str">
            <v>TRIAE_CS42_3B_TGACv1_225069_AA0804600.1</v>
          </cell>
          <cell r="B7394" t="str">
            <v>cytochrome P450, putative, expressed</v>
          </cell>
          <cell r="C7394" t="str">
            <v>Cytochrome P450 superfamily protein</v>
          </cell>
          <cell r="D7394">
            <v>0</v>
          </cell>
          <cell r="E7394">
            <v>0</v>
          </cell>
          <cell r="F7394">
            <v>0</v>
          </cell>
          <cell r="G7394">
            <v>-1.0901846049999999</v>
          </cell>
          <cell r="H7394">
            <v>0</v>
          </cell>
          <cell r="I7394">
            <v>0</v>
          </cell>
          <cell r="J7394">
            <v>0</v>
          </cell>
          <cell r="K7394">
            <v>0</v>
          </cell>
        </row>
        <row r="7395">
          <cell r="A7395" t="str">
            <v>TRIAE_CS42_3DL_TGACv1_250455_AA0868520.1</v>
          </cell>
          <cell r="B7395" t="str">
            <v>cytochrome P450, putative, expressed</v>
          </cell>
          <cell r="C7395" t="str">
            <v>Cytochrome P450 superfamily protein</v>
          </cell>
          <cell r="D7395">
            <v>0</v>
          </cell>
          <cell r="E7395">
            <v>0</v>
          </cell>
          <cell r="F7395">
            <v>0</v>
          </cell>
          <cell r="G7395">
            <v>-1.0901846049999999</v>
          </cell>
          <cell r="H7395">
            <v>0</v>
          </cell>
          <cell r="I7395">
            <v>0</v>
          </cell>
          <cell r="J7395">
            <v>0</v>
          </cell>
          <cell r="K7395">
            <v>0</v>
          </cell>
        </row>
        <row r="7396">
          <cell r="A7396" t="str">
            <v>TRIAE_CS42_3B_TGACv1_224749_AA0801000.1</v>
          </cell>
          <cell r="B7396" t="str">
            <v>cytochrome P450 72A1, putative, expressed</v>
          </cell>
          <cell r="C7396" t="str">
            <v>Cytochrome P450 superfamily protein</v>
          </cell>
          <cell r="D7396">
            <v>0</v>
          </cell>
          <cell r="E7396">
            <v>0</v>
          </cell>
          <cell r="F7396">
            <v>0</v>
          </cell>
          <cell r="G7396">
            <v>-1.059143605</v>
          </cell>
          <cell r="H7396">
            <v>0</v>
          </cell>
          <cell r="I7396">
            <v>0</v>
          </cell>
          <cell r="J7396">
            <v>0</v>
          </cell>
          <cell r="K7396">
            <v>0</v>
          </cell>
        </row>
        <row r="7397">
          <cell r="A7397" t="str">
            <v>TRIAE_CS42_7BS_TGACv1_592412_AA1937610.1</v>
          </cell>
          <cell r="B7397" t="str">
            <v>cytochrome P450 72A1, putative, expressed</v>
          </cell>
          <cell r="C7397" t="str">
            <v>Cytochrome P450 superfamily protein</v>
          </cell>
          <cell r="D7397">
            <v>0</v>
          </cell>
          <cell r="E7397">
            <v>0</v>
          </cell>
          <cell r="F7397">
            <v>0</v>
          </cell>
          <cell r="G7397">
            <v>-1.059143605</v>
          </cell>
          <cell r="H7397">
            <v>0</v>
          </cell>
          <cell r="I7397">
            <v>0</v>
          </cell>
          <cell r="J7397">
            <v>0</v>
          </cell>
          <cell r="K7397">
            <v>0</v>
          </cell>
        </row>
        <row r="7398">
          <cell r="A7398" t="str">
            <v>TRIAE_CS42_1AL_TGACv1_000245_AA0007120.1</v>
          </cell>
          <cell r="B7398" t="str">
            <v>cytochrome P450 72A1, putative, expressed</v>
          </cell>
          <cell r="C7398" t="str">
            <v>Cytochrome P450 superfamily protein</v>
          </cell>
          <cell r="D7398">
            <v>0</v>
          </cell>
          <cell r="E7398">
            <v>0</v>
          </cell>
          <cell r="F7398">
            <v>0</v>
          </cell>
          <cell r="G7398">
            <v>-1.016722438</v>
          </cell>
          <cell r="H7398">
            <v>0</v>
          </cell>
          <cell r="I7398">
            <v>0</v>
          </cell>
          <cell r="J7398">
            <v>0</v>
          </cell>
          <cell r="K7398">
            <v>0</v>
          </cell>
        </row>
        <row r="7399">
          <cell r="A7399" t="str">
            <v>TRIAE_CS42_2DS_TGACv1_180097_AA0610190.1</v>
          </cell>
          <cell r="B7399" t="str">
            <v>cytochrome P450, putative, expressed</v>
          </cell>
          <cell r="C7399" t="str">
            <v>Cytochrome P450 superfamily protein</v>
          </cell>
          <cell r="D7399">
            <v>0</v>
          </cell>
          <cell r="E7399">
            <v>0</v>
          </cell>
          <cell r="F7399">
            <v>0</v>
          </cell>
          <cell r="G7399">
            <v>1.05101972</v>
          </cell>
          <cell r="H7399">
            <v>0</v>
          </cell>
          <cell r="I7399">
            <v>0</v>
          </cell>
          <cell r="J7399">
            <v>0</v>
          </cell>
          <cell r="K7399">
            <v>0</v>
          </cell>
        </row>
        <row r="7400">
          <cell r="A7400" t="str">
            <v>TRIAE_CS42_4AL_TGACv1_291365_AA0994210.1</v>
          </cell>
          <cell r="B7400" t="str">
            <v>cytochrome P450, putative, expressed</v>
          </cell>
          <cell r="C7400" t="str">
            <v>Cytochrome P450 superfamily protein</v>
          </cell>
          <cell r="D7400">
            <v>0</v>
          </cell>
          <cell r="E7400">
            <v>0</v>
          </cell>
          <cell r="F7400">
            <v>0</v>
          </cell>
          <cell r="G7400">
            <v>1.4213519450000001</v>
          </cell>
          <cell r="H7400">
            <v>0</v>
          </cell>
          <cell r="I7400">
            <v>0</v>
          </cell>
          <cell r="J7400">
            <v>0</v>
          </cell>
          <cell r="K7400">
            <v>0</v>
          </cell>
        </row>
        <row r="7401">
          <cell r="A7401" t="str">
            <v>TRIAE_CS42_5DL_TGACv1_435951_AA1456670.1</v>
          </cell>
          <cell r="B7401" t="str">
            <v>cytochrome P450, putative, expressed</v>
          </cell>
          <cell r="C7401" t="str">
            <v>Cytochrome P450 superfamily protein</v>
          </cell>
          <cell r="D7401">
            <v>0</v>
          </cell>
          <cell r="E7401">
            <v>0</v>
          </cell>
          <cell r="F7401">
            <v>0</v>
          </cell>
          <cell r="G7401">
            <v>1.4277481299999999</v>
          </cell>
          <cell r="H7401">
            <v>0</v>
          </cell>
          <cell r="I7401">
            <v>0</v>
          </cell>
          <cell r="J7401">
            <v>0</v>
          </cell>
          <cell r="K7401">
            <v>0</v>
          </cell>
        </row>
        <row r="7402">
          <cell r="A7402" t="str">
            <v>TRIAE_CS42_2AS_TGACv1_116348_AA0373820.1</v>
          </cell>
          <cell r="B7402" t="str">
            <v>cytochrome P450, putative, expressed</v>
          </cell>
          <cell r="C7402" t="str">
            <v>Cytochrome P450 superfamily protein</v>
          </cell>
          <cell r="D7402">
            <v>0</v>
          </cell>
          <cell r="E7402">
            <v>0</v>
          </cell>
          <cell r="F7402">
            <v>0</v>
          </cell>
          <cell r="G7402">
            <v>1.5561295369999999</v>
          </cell>
          <cell r="H7402">
            <v>0</v>
          </cell>
          <cell r="I7402">
            <v>0</v>
          </cell>
          <cell r="J7402">
            <v>0</v>
          </cell>
          <cell r="K7402">
            <v>0</v>
          </cell>
        </row>
        <row r="7403">
          <cell r="A7403" t="str">
            <v>TRIAE_CS42_5DL_TGACv1_436335_AA1460100.1</v>
          </cell>
          <cell r="B7403" t="str">
            <v>cytochrome P450, putative, expressed</v>
          </cell>
          <cell r="C7403" t="str">
            <v>Cytochrome P450 superfamily protein</v>
          </cell>
          <cell r="D7403">
            <v>0</v>
          </cell>
          <cell r="E7403">
            <v>0</v>
          </cell>
          <cell r="F7403">
            <v>0</v>
          </cell>
          <cell r="G7403">
            <v>1.5687092330000001</v>
          </cell>
          <cell r="H7403">
            <v>0</v>
          </cell>
          <cell r="I7403">
            <v>0</v>
          </cell>
          <cell r="J7403">
            <v>0</v>
          </cell>
          <cell r="K7403">
            <v>0</v>
          </cell>
        </row>
        <row r="7404">
          <cell r="A7404" t="str">
            <v>TRIAE_CS42_5AL_TGACv1_374852_AA1210210.1</v>
          </cell>
          <cell r="B7404" t="str">
            <v>cytochrome P450, putative, expressed</v>
          </cell>
          <cell r="C7404" t="str">
            <v>Cytochrome P450 superfamily protein</v>
          </cell>
          <cell r="D7404">
            <v>0</v>
          </cell>
          <cell r="E7404">
            <v>0</v>
          </cell>
          <cell r="F7404">
            <v>0</v>
          </cell>
          <cell r="G7404">
            <v>1.5785175929999999</v>
          </cell>
          <cell r="H7404">
            <v>0</v>
          </cell>
          <cell r="I7404">
            <v>0</v>
          </cell>
          <cell r="J7404">
            <v>0</v>
          </cell>
          <cell r="K7404">
            <v>0</v>
          </cell>
        </row>
        <row r="7405">
          <cell r="A7405" t="str">
            <v>TRIAE_CS42_5BL_TGACv1_404871_AA1313380.1</v>
          </cell>
          <cell r="B7405" t="str">
            <v>cytochrome P450, putative, expressed</v>
          </cell>
          <cell r="C7405" t="str">
            <v>Cytochrome P450 superfamily protein</v>
          </cell>
          <cell r="D7405">
            <v>0</v>
          </cell>
          <cell r="E7405">
            <v>0</v>
          </cell>
          <cell r="F7405">
            <v>0</v>
          </cell>
          <cell r="G7405">
            <v>1.586422523</v>
          </cell>
          <cell r="H7405">
            <v>0</v>
          </cell>
          <cell r="I7405">
            <v>0</v>
          </cell>
          <cell r="J7405">
            <v>0</v>
          </cell>
          <cell r="K7405">
            <v>0</v>
          </cell>
        </row>
        <row r="7406">
          <cell r="A7406" t="str">
            <v>TRIAE_CS42_2DS_TGACv1_178863_AA0601900.1</v>
          </cell>
          <cell r="B7406" t="str">
            <v>cytochrome P450, putative, expressed</v>
          </cell>
          <cell r="C7406" t="str">
            <v>Cytochrome P450 superfamily protein</v>
          </cell>
          <cell r="D7406">
            <v>0</v>
          </cell>
          <cell r="E7406">
            <v>0</v>
          </cell>
          <cell r="F7406">
            <v>0</v>
          </cell>
          <cell r="G7406">
            <v>1.6273372260000001</v>
          </cell>
          <cell r="H7406">
            <v>0</v>
          </cell>
          <cell r="I7406">
            <v>0</v>
          </cell>
          <cell r="J7406">
            <v>0</v>
          </cell>
          <cell r="K7406">
            <v>0</v>
          </cell>
        </row>
        <row r="7407">
          <cell r="A7407" t="str">
            <v>TRIAE_CS42_2AS_TGACv1_112925_AA0347830.1</v>
          </cell>
          <cell r="B7407" t="str">
            <v>cytochrome P450, putative, expressed</v>
          </cell>
          <cell r="C7407" t="str">
            <v>Cytochrome P450 superfamily protein</v>
          </cell>
          <cell r="D7407">
            <v>0</v>
          </cell>
          <cell r="E7407">
            <v>0</v>
          </cell>
          <cell r="F7407">
            <v>0</v>
          </cell>
          <cell r="G7407">
            <v>1.8542362619999999</v>
          </cell>
          <cell r="H7407">
            <v>0</v>
          </cell>
          <cell r="I7407">
            <v>0</v>
          </cell>
          <cell r="J7407">
            <v>0</v>
          </cell>
          <cell r="K7407">
            <v>0</v>
          </cell>
        </row>
        <row r="7408">
          <cell r="A7408" t="str">
            <v>TRIAE_CS42_2DS_TGACv1_177916_AA0587170.1</v>
          </cell>
          <cell r="B7408" t="str">
            <v>cytochrome P450, putative, expressed</v>
          </cell>
          <cell r="C7408" t="str">
            <v>Cytochrome P450 superfamily protein</v>
          </cell>
          <cell r="D7408">
            <v>0</v>
          </cell>
          <cell r="E7408">
            <v>0</v>
          </cell>
          <cell r="F7408">
            <v>0</v>
          </cell>
          <cell r="G7408">
            <v>1.8542362619999999</v>
          </cell>
          <cell r="H7408">
            <v>0</v>
          </cell>
          <cell r="I7408">
            <v>0</v>
          </cell>
          <cell r="J7408">
            <v>0</v>
          </cell>
          <cell r="K7408">
            <v>0</v>
          </cell>
        </row>
        <row r="7409">
          <cell r="A7409" t="str">
            <v>TRIAE_CS42_3AL_TGACv1_194659_AA0637350.1</v>
          </cell>
          <cell r="B7409" t="str">
            <v>cytochrome P450, putative, expressed</v>
          </cell>
          <cell r="C7409" t="str">
            <v>Cytochrome P450 superfamily protein</v>
          </cell>
          <cell r="D7409">
            <v>0</v>
          </cell>
          <cell r="E7409">
            <v>0</v>
          </cell>
          <cell r="F7409">
            <v>0</v>
          </cell>
          <cell r="G7409">
            <v>2.0465055919999999</v>
          </cell>
          <cell r="H7409">
            <v>0</v>
          </cell>
          <cell r="I7409">
            <v>0</v>
          </cell>
          <cell r="J7409">
            <v>0</v>
          </cell>
          <cell r="K7409">
            <v>0</v>
          </cell>
        </row>
        <row r="7410">
          <cell r="A7410" t="str">
            <v>TRIAE_CS42_3B_TGACv1_222942_AA0773640.1</v>
          </cell>
          <cell r="B7410" t="str">
            <v>cytochrome P450, putative, expressed</v>
          </cell>
          <cell r="C7410" t="str">
            <v>Cytochrome P450 superfamily protein</v>
          </cell>
          <cell r="D7410">
            <v>0</v>
          </cell>
          <cell r="E7410">
            <v>0</v>
          </cell>
          <cell r="F7410">
            <v>0</v>
          </cell>
          <cell r="G7410">
            <v>2.0465055919999999</v>
          </cell>
          <cell r="H7410">
            <v>0</v>
          </cell>
          <cell r="I7410">
            <v>0</v>
          </cell>
          <cell r="J7410">
            <v>0</v>
          </cell>
          <cell r="K7410">
            <v>0</v>
          </cell>
        </row>
        <row r="7411">
          <cell r="A7411" t="str">
            <v>TRIAE_CS42_3DL_TGACv1_250146_AA0862960.1</v>
          </cell>
          <cell r="B7411" t="str">
            <v>cytochrome P450, putative, expressed</v>
          </cell>
          <cell r="C7411" t="str">
            <v>Cytochrome P450 superfamily protein</v>
          </cell>
          <cell r="D7411">
            <v>0</v>
          </cell>
          <cell r="E7411">
            <v>0</v>
          </cell>
          <cell r="F7411">
            <v>0</v>
          </cell>
          <cell r="G7411">
            <v>2.0465055919999999</v>
          </cell>
          <cell r="H7411">
            <v>0</v>
          </cell>
          <cell r="I7411">
            <v>0</v>
          </cell>
          <cell r="J7411">
            <v>0</v>
          </cell>
          <cell r="K7411">
            <v>0</v>
          </cell>
        </row>
        <row r="7412">
          <cell r="A7412" t="str">
            <v>TRIAE_CS42_1DL_TGACv1_062371_AA0213400.3</v>
          </cell>
          <cell r="B7412" t="str">
            <v>cytochrome P450 72A1, putative, expressed</v>
          </cell>
          <cell r="C7412" t="str">
            <v>Cytochrome P450 superfamily protein</v>
          </cell>
          <cell r="D7412">
            <v>0</v>
          </cell>
          <cell r="E7412">
            <v>0</v>
          </cell>
          <cell r="F7412">
            <v>0</v>
          </cell>
          <cell r="G7412">
            <v>2.0601751629999998</v>
          </cell>
          <cell r="H7412">
            <v>0</v>
          </cell>
          <cell r="I7412">
            <v>0</v>
          </cell>
          <cell r="J7412">
            <v>0</v>
          </cell>
          <cell r="K7412">
            <v>0</v>
          </cell>
        </row>
        <row r="7413">
          <cell r="A7413" t="str">
            <v>TRIAE_CS42_2AL_TGACv1_096963_AA0322310.1</v>
          </cell>
          <cell r="B7413" t="str">
            <v>cytochrome P450, putative, expressed</v>
          </cell>
          <cell r="C7413" t="str">
            <v>Cytochrome P450 superfamily protein</v>
          </cell>
          <cell r="D7413">
            <v>0</v>
          </cell>
          <cell r="E7413">
            <v>0</v>
          </cell>
          <cell r="F7413">
            <v>0</v>
          </cell>
          <cell r="G7413">
            <v>2.1224246529999999</v>
          </cell>
          <cell r="H7413">
            <v>0</v>
          </cell>
          <cell r="I7413">
            <v>0</v>
          </cell>
          <cell r="J7413">
            <v>0</v>
          </cell>
          <cell r="K7413">
            <v>0</v>
          </cell>
        </row>
        <row r="7414">
          <cell r="A7414" t="str">
            <v>TRIAE_CS42_2DL_TGACv1_158070_AA0507860.1</v>
          </cell>
          <cell r="B7414" t="str">
            <v>cytochrome P450, putative, expressed</v>
          </cell>
          <cell r="C7414" t="str">
            <v>Cytochrome P450 superfamily protein</v>
          </cell>
          <cell r="D7414">
            <v>0</v>
          </cell>
          <cell r="E7414">
            <v>0</v>
          </cell>
          <cell r="F7414">
            <v>0</v>
          </cell>
          <cell r="G7414">
            <v>2.1224246529999999</v>
          </cell>
          <cell r="H7414">
            <v>0</v>
          </cell>
          <cell r="I7414">
            <v>0</v>
          </cell>
          <cell r="J7414">
            <v>0</v>
          </cell>
          <cell r="K7414">
            <v>0</v>
          </cell>
        </row>
        <row r="7415">
          <cell r="A7415" t="str">
            <v>TRIAE_CS42_3B_TGACv1_221997_AA0754850.1</v>
          </cell>
          <cell r="B7415" t="str">
            <v>cytochrome P450, putative, expressed</v>
          </cell>
          <cell r="C7415" t="str">
            <v>Cytochrome P450 superfamily protein</v>
          </cell>
          <cell r="D7415">
            <v>0</v>
          </cell>
          <cell r="E7415">
            <v>0</v>
          </cell>
          <cell r="F7415">
            <v>0</v>
          </cell>
          <cell r="G7415">
            <v>2.371995015</v>
          </cell>
          <cell r="H7415">
            <v>0</v>
          </cell>
          <cell r="I7415">
            <v>0</v>
          </cell>
          <cell r="J7415">
            <v>0</v>
          </cell>
          <cell r="K7415">
            <v>0</v>
          </cell>
        </row>
        <row r="7416">
          <cell r="A7416" t="str">
            <v>TRIAE_CS42_1DL_TGACv1_061485_AA0196640.1</v>
          </cell>
          <cell r="B7416" t="str">
            <v>cytochrome P450, putative, expressed</v>
          </cell>
          <cell r="C7416" t="str">
            <v>Cytochrome P450 superfamily protein</v>
          </cell>
          <cell r="D7416">
            <v>0</v>
          </cell>
          <cell r="E7416">
            <v>0</v>
          </cell>
          <cell r="F7416">
            <v>0</v>
          </cell>
          <cell r="G7416">
            <v>2.9156065299999998</v>
          </cell>
          <cell r="H7416">
            <v>0</v>
          </cell>
          <cell r="I7416">
            <v>0</v>
          </cell>
          <cell r="J7416">
            <v>0</v>
          </cell>
          <cell r="K7416">
            <v>0</v>
          </cell>
        </row>
        <row r="7417">
          <cell r="A7417" t="str">
            <v>TRIAE_CS42_5AS_TGACv1_393642_AA1274830.1</v>
          </cell>
          <cell r="B7417" t="str">
            <v>cytochrome P450 51, putative, expressed</v>
          </cell>
          <cell r="C7417" t="str">
            <v>Cytochrome P450 superfamily protein</v>
          </cell>
          <cell r="D7417">
            <v>0</v>
          </cell>
          <cell r="E7417">
            <v>0</v>
          </cell>
          <cell r="F7417">
            <v>0</v>
          </cell>
          <cell r="G7417">
            <v>3.8114233830000002</v>
          </cell>
          <cell r="H7417">
            <v>0</v>
          </cell>
          <cell r="I7417">
            <v>0</v>
          </cell>
          <cell r="J7417">
            <v>0</v>
          </cell>
          <cell r="K7417">
            <v>0</v>
          </cell>
        </row>
        <row r="7418">
          <cell r="A7418" t="str">
            <v>TRIAE_CS42_U_TGACv1_643213_AA2129080.1</v>
          </cell>
          <cell r="B7418" t="str">
            <v>cytochrome P450, putative, expressed</v>
          </cell>
          <cell r="C7418" t="str">
            <v>Cytochrome P450 superfamily protein</v>
          </cell>
          <cell r="D7418">
            <v>0</v>
          </cell>
          <cell r="E7418">
            <v>0</v>
          </cell>
          <cell r="F7418">
            <v>0</v>
          </cell>
          <cell r="G7418">
            <v>4.3958380530000003</v>
          </cell>
          <cell r="H7418">
            <v>0</v>
          </cell>
          <cell r="I7418">
            <v>0</v>
          </cell>
          <cell r="J7418">
            <v>0</v>
          </cell>
          <cell r="K7418">
            <v>0</v>
          </cell>
        </row>
        <row r="7419">
          <cell r="A7419" t="str">
            <v>TRIAE_CS42_1BS_TGACv1_049748_AA0160770.1</v>
          </cell>
          <cell r="B7419" t="str">
            <v>cytochrome P450, putative, expressed</v>
          </cell>
          <cell r="C7419" t="str">
            <v>Cytochrome P450 superfamily protein</v>
          </cell>
          <cell r="D7419">
            <v>0</v>
          </cell>
          <cell r="E7419">
            <v>0</v>
          </cell>
          <cell r="F7419">
            <v>0</v>
          </cell>
          <cell r="G7419">
            <v>5.9587319760000002</v>
          </cell>
          <cell r="H7419">
            <v>0</v>
          </cell>
          <cell r="I7419">
            <v>0</v>
          </cell>
          <cell r="J7419">
            <v>0</v>
          </cell>
          <cell r="K7419">
            <v>0</v>
          </cell>
        </row>
        <row r="7420">
          <cell r="A7420" t="str">
            <v>TRIAE_CS42_1DS_TGACv1_080383_AA0247120.1</v>
          </cell>
          <cell r="B7420" t="str">
            <v>cytochrome P450, putative, expressed</v>
          </cell>
          <cell r="C7420" t="str">
            <v>Cytochrome P450 superfamily protein</v>
          </cell>
          <cell r="D7420">
            <v>0</v>
          </cell>
          <cell r="E7420">
            <v>0</v>
          </cell>
          <cell r="F7420">
            <v>0</v>
          </cell>
          <cell r="G7420">
            <v>5.9587319760000002</v>
          </cell>
          <cell r="H7420">
            <v>0</v>
          </cell>
          <cell r="I7420">
            <v>0</v>
          </cell>
          <cell r="J7420">
            <v>0</v>
          </cell>
          <cell r="K7420">
            <v>0</v>
          </cell>
        </row>
        <row r="7421">
          <cell r="A7421" t="str">
            <v>TRIAE_CS42_1AL_TGACv1_002363_AA0041170.1</v>
          </cell>
          <cell r="B7421" t="str">
            <v>cytochrome P450, putative, expressed</v>
          </cell>
          <cell r="C7421" t="str">
            <v>Cytochrome P450 superfamily protein</v>
          </cell>
          <cell r="D7421">
            <v>0</v>
          </cell>
          <cell r="E7421">
            <v>0</v>
          </cell>
          <cell r="F7421">
            <v>0</v>
          </cell>
          <cell r="G7421">
            <v>6.1584233509999997</v>
          </cell>
          <cell r="H7421">
            <v>0</v>
          </cell>
          <cell r="I7421">
            <v>0</v>
          </cell>
          <cell r="J7421">
            <v>0</v>
          </cell>
          <cell r="K7421">
            <v>0</v>
          </cell>
        </row>
        <row r="7422">
          <cell r="A7422" t="str">
            <v>TRIAE_CS42_1BL_TGACv1_032534_AA0131050.1</v>
          </cell>
          <cell r="B7422" t="str">
            <v>cytochrome P450, putative, expressed</v>
          </cell>
          <cell r="C7422" t="str">
            <v>Cytochrome P450 superfamily protein</v>
          </cell>
          <cell r="D7422">
            <v>0</v>
          </cell>
          <cell r="E7422">
            <v>0</v>
          </cell>
          <cell r="F7422">
            <v>0</v>
          </cell>
          <cell r="G7422">
            <v>6.1584233509999997</v>
          </cell>
          <cell r="H7422">
            <v>0</v>
          </cell>
          <cell r="I7422">
            <v>0</v>
          </cell>
          <cell r="J7422">
            <v>0</v>
          </cell>
          <cell r="K7422">
            <v>0</v>
          </cell>
        </row>
        <row r="7423">
          <cell r="A7423" t="str">
            <v>TRIAE_CS42_1DL_TGACv1_063686_AA0229870.1</v>
          </cell>
          <cell r="B7423" t="str">
            <v>cytochrome P450, putative, expressed</v>
          </cell>
          <cell r="C7423" t="str">
            <v>Cytochrome P450 superfamily protein</v>
          </cell>
          <cell r="D7423">
            <v>0</v>
          </cell>
          <cell r="E7423">
            <v>0</v>
          </cell>
          <cell r="F7423">
            <v>0</v>
          </cell>
          <cell r="G7423">
            <v>6.1584233509999997</v>
          </cell>
          <cell r="H7423">
            <v>0</v>
          </cell>
          <cell r="I7423">
            <v>0</v>
          </cell>
          <cell r="J7423">
            <v>0</v>
          </cell>
          <cell r="K7423">
            <v>0</v>
          </cell>
        </row>
        <row r="7424">
          <cell r="A7424" t="str">
            <v>TRIAE_CS42_6DL_TGACv1_526864_AA1693840.1</v>
          </cell>
          <cell r="B7424" t="str">
            <v>cytochrome P450, putative, expressed</v>
          </cell>
          <cell r="C7424" t="str">
            <v>cytochrome P450, family 718</v>
          </cell>
          <cell r="D7424">
            <v>-1.1283856290000001</v>
          </cell>
          <cell r="E7424">
            <v>-2.0018278180000002</v>
          </cell>
          <cell r="F7424">
            <v>0</v>
          </cell>
          <cell r="G7424">
            <v>-1.6848622129999999</v>
          </cell>
          <cell r="H7424">
            <v>0</v>
          </cell>
          <cell r="I7424">
            <v>0</v>
          </cell>
          <cell r="J7424">
            <v>0</v>
          </cell>
          <cell r="K7424">
            <v>1.161252247</v>
          </cell>
        </row>
        <row r="7425">
          <cell r="A7425" t="str">
            <v>TRIAE_CS42_6BL_TGACv1_501467_AA1617850.1</v>
          </cell>
          <cell r="B7425" t="str">
            <v>cytochrome P450, putative, expressed</v>
          </cell>
          <cell r="C7425" t="str">
            <v>cytochrome P450, family 718</v>
          </cell>
          <cell r="D7425">
            <v>-1.1283856290000001</v>
          </cell>
          <cell r="E7425">
            <v>-1.953026537</v>
          </cell>
          <cell r="F7425">
            <v>0</v>
          </cell>
          <cell r="G7425">
            <v>-1.6848622129999999</v>
          </cell>
          <cell r="H7425">
            <v>0</v>
          </cell>
          <cell r="I7425">
            <v>0</v>
          </cell>
          <cell r="J7425">
            <v>0</v>
          </cell>
          <cell r="K7425">
            <v>1.161252247</v>
          </cell>
        </row>
        <row r="7426">
          <cell r="A7426" t="str">
            <v>TRIAE_CS42_6AL_TGACv1_470976_AA1499940.1</v>
          </cell>
          <cell r="B7426" t="str">
            <v>cytochrome P450, putative, expressed</v>
          </cell>
          <cell r="C7426" t="str">
            <v>cytochrome P450, family 718</v>
          </cell>
          <cell r="D7426">
            <v>-1.019416128</v>
          </cell>
          <cell r="E7426">
            <v>-2.312521072</v>
          </cell>
          <cell r="F7426">
            <v>0</v>
          </cell>
          <cell r="G7426">
            <v>-2.0507743390000002</v>
          </cell>
          <cell r="H7426">
            <v>0</v>
          </cell>
          <cell r="I7426">
            <v>0</v>
          </cell>
          <cell r="J7426">
            <v>0</v>
          </cell>
          <cell r="K7426">
            <v>0</v>
          </cell>
        </row>
        <row r="7427">
          <cell r="A7427" t="str">
            <v>TRIAE_CS42_5DL_TGACv1_433620_AA1417810.1</v>
          </cell>
          <cell r="B7427" t="str">
            <v>cytochrome P450, putative, expressed</v>
          </cell>
          <cell r="C7427" t="str">
            <v>cytochrome P450, family 718</v>
          </cell>
          <cell r="D7427">
            <v>0</v>
          </cell>
          <cell r="E7427">
            <v>1.1732280049999999</v>
          </cell>
          <cell r="F7427">
            <v>0</v>
          </cell>
          <cell r="G7427">
            <v>0</v>
          </cell>
          <cell r="H7427">
            <v>0</v>
          </cell>
          <cell r="I7427">
            <v>0</v>
          </cell>
          <cell r="J7427">
            <v>0</v>
          </cell>
          <cell r="K7427">
            <v>0</v>
          </cell>
        </row>
        <row r="7428">
          <cell r="A7428" t="str">
            <v>TRIAE_CS42_6DL_TGACv1_526864_AA1693820.1</v>
          </cell>
          <cell r="B7428" t="str">
            <v>cytochrome P450, putative, expressed</v>
          </cell>
          <cell r="C7428" t="str">
            <v>cytochrome P450, family 718</v>
          </cell>
          <cell r="D7428">
            <v>0</v>
          </cell>
          <cell r="E7428">
            <v>0</v>
          </cell>
          <cell r="F7428">
            <v>0</v>
          </cell>
          <cell r="G7428">
            <v>0</v>
          </cell>
          <cell r="H7428">
            <v>0</v>
          </cell>
          <cell r="I7428">
            <v>0</v>
          </cell>
          <cell r="J7428">
            <v>0</v>
          </cell>
          <cell r="K7428">
            <v>1.134278216</v>
          </cell>
        </row>
        <row r="7429">
          <cell r="A7429" t="str">
            <v>TRIAE_CS42_4DL_TGACv1_344450_AA1147260.1</v>
          </cell>
          <cell r="B7429" t="str">
            <v>cytochrome P450 domain containing protein, expressed</v>
          </cell>
          <cell r="C7429" t="str">
            <v>cytochrome P450, family 718</v>
          </cell>
          <cell r="D7429">
            <v>0</v>
          </cell>
          <cell r="E7429">
            <v>0</v>
          </cell>
          <cell r="F7429">
            <v>-2.1443806190000001</v>
          </cell>
          <cell r="G7429">
            <v>-3.4627052379999999</v>
          </cell>
          <cell r="H7429">
            <v>0</v>
          </cell>
          <cell r="I7429">
            <v>0</v>
          </cell>
          <cell r="J7429">
            <v>0</v>
          </cell>
          <cell r="K7429">
            <v>0</v>
          </cell>
        </row>
        <row r="7430">
          <cell r="A7430" t="str">
            <v>TRIAE_CS42_4AS_TGACv1_306553_AA1010080.1</v>
          </cell>
          <cell r="B7430" t="str">
            <v>cytochrome P450, putative, expressed</v>
          </cell>
          <cell r="C7430" t="str">
            <v>cytochrome P450, family 718</v>
          </cell>
          <cell r="D7430">
            <v>0</v>
          </cell>
          <cell r="E7430">
            <v>0</v>
          </cell>
          <cell r="F7430">
            <v>-2.1443806190000001</v>
          </cell>
          <cell r="G7430">
            <v>-3.4627052379999999</v>
          </cell>
          <cell r="H7430">
            <v>0</v>
          </cell>
          <cell r="I7430">
            <v>0</v>
          </cell>
          <cell r="J7430">
            <v>0</v>
          </cell>
          <cell r="K7430">
            <v>0</v>
          </cell>
        </row>
        <row r="7431">
          <cell r="A7431" t="str">
            <v>TRIAE_CS42_4BL_TGACv1_320582_AA1043820.1</v>
          </cell>
          <cell r="B7431" t="str">
            <v>cytochrome P450 domain containing protein, expressed</v>
          </cell>
          <cell r="C7431" t="str">
            <v>cytochrome P450, family 718</v>
          </cell>
          <cell r="D7431">
            <v>0</v>
          </cell>
          <cell r="E7431">
            <v>0</v>
          </cell>
          <cell r="F7431">
            <v>-1.9527342130000001</v>
          </cell>
          <cell r="G7431">
            <v>-3.2709517159999999</v>
          </cell>
          <cell r="H7431">
            <v>0</v>
          </cell>
          <cell r="I7431">
            <v>0</v>
          </cell>
          <cell r="J7431">
            <v>0</v>
          </cell>
          <cell r="K7431">
            <v>0</v>
          </cell>
        </row>
        <row r="7432">
          <cell r="A7432" t="str">
            <v>TRIAE_CS42_2AL_TGACv1_094764_AA0302810.1</v>
          </cell>
          <cell r="B7432" t="str">
            <v>cytochrome P450 domain containing protein, expressed</v>
          </cell>
          <cell r="C7432" t="str">
            <v>cytochrome P450, family 718</v>
          </cell>
          <cell r="D7432">
            <v>0</v>
          </cell>
          <cell r="E7432">
            <v>0</v>
          </cell>
          <cell r="F7432">
            <v>0</v>
          </cell>
          <cell r="G7432">
            <v>2.0931113090000002</v>
          </cell>
          <cell r="H7432">
            <v>0</v>
          </cell>
          <cell r="I7432">
            <v>0</v>
          </cell>
          <cell r="J7432">
            <v>0</v>
          </cell>
          <cell r="K7432">
            <v>0</v>
          </cell>
        </row>
        <row r="7433">
          <cell r="A7433" t="str">
            <v>TRIAE_CS42_2DL_TGACv1_158600_AA0522950.2</v>
          </cell>
          <cell r="B7433" t="str">
            <v>cytochrome P450 domain containing protein, expressed</v>
          </cell>
          <cell r="C7433" t="str">
            <v>cytochrome P450, family 718</v>
          </cell>
          <cell r="D7433">
            <v>0</v>
          </cell>
          <cell r="E7433">
            <v>0</v>
          </cell>
          <cell r="F7433">
            <v>0</v>
          </cell>
          <cell r="G7433">
            <v>2.0931113090000002</v>
          </cell>
          <cell r="H7433">
            <v>0</v>
          </cell>
          <cell r="I7433">
            <v>0</v>
          </cell>
          <cell r="J7433">
            <v>0</v>
          </cell>
          <cell r="K7433">
            <v>0</v>
          </cell>
        </row>
        <row r="7434">
          <cell r="A7434" t="str">
            <v>TRIAE_CS42_5BL_TGACv1_407328_AA1355840.1</v>
          </cell>
          <cell r="C7434" t="str">
            <v>cytochrome P450, family 76, subfamily C, polypeptide 2</v>
          </cell>
          <cell r="D7434">
            <v>-1.7814803509999999</v>
          </cell>
          <cell r="E7434">
            <v>-1.9554158189999999</v>
          </cell>
          <cell r="F7434">
            <v>0</v>
          </cell>
          <cell r="G7434">
            <v>-1.4411703730000001</v>
          </cell>
          <cell r="H7434">
            <v>0</v>
          </cell>
          <cell r="I7434">
            <v>0</v>
          </cell>
          <cell r="J7434">
            <v>0</v>
          </cell>
          <cell r="K7434">
            <v>0</v>
          </cell>
        </row>
        <row r="7435">
          <cell r="A7435" t="str">
            <v>TRIAE_CS42_7DL_TGACv1_603091_AA1975740.1</v>
          </cell>
          <cell r="B7435" t="str">
            <v>cytokinin dehydrogenase precursor, putative, expressed</v>
          </cell>
          <cell r="C7435" t="str">
            <v>Cytokinin dehydrogenase 11</v>
          </cell>
          <cell r="D7435">
            <v>-1.0010053720000001</v>
          </cell>
          <cell r="E7435">
            <v>0</v>
          </cell>
          <cell r="F7435">
            <v>0</v>
          </cell>
          <cell r="G7435">
            <v>0</v>
          </cell>
          <cell r="H7435">
            <v>0</v>
          </cell>
          <cell r="I7435">
            <v>0</v>
          </cell>
          <cell r="J7435">
            <v>0</v>
          </cell>
          <cell r="K7435">
            <v>1.3269732869999999</v>
          </cell>
        </row>
        <row r="7436">
          <cell r="A7436" t="str">
            <v>TRIAE_CS42_7AL_TGACv1_556452_AA1763270.1</v>
          </cell>
          <cell r="B7436" t="str">
            <v>cytokinin dehydrogenase precursor, putative, expressed</v>
          </cell>
          <cell r="C7436" t="str">
            <v>Cytokinin dehydrogenase 11</v>
          </cell>
          <cell r="D7436">
            <v>0</v>
          </cell>
          <cell r="E7436">
            <v>0</v>
          </cell>
          <cell r="F7436">
            <v>0</v>
          </cell>
          <cell r="G7436">
            <v>0</v>
          </cell>
          <cell r="H7436">
            <v>0</v>
          </cell>
          <cell r="I7436">
            <v>0</v>
          </cell>
          <cell r="J7436">
            <v>0</v>
          </cell>
          <cell r="K7436">
            <v>1.2990145280000001</v>
          </cell>
        </row>
        <row r="7437">
          <cell r="A7437" t="str">
            <v>TRIAE_CS42_7BL_TGACv1_580121_AA1912120.1</v>
          </cell>
          <cell r="B7437" t="str">
            <v>cytokinin dehydrogenase precursor, putative, expressed</v>
          </cell>
          <cell r="C7437" t="str">
            <v>Cytokinin dehydrogenase 11</v>
          </cell>
          <cell r="D7437">
            <v>0</v>
          </cell>
          <cell r="E7437">
            <v>0</v>
          </cell>
          <cell r="F7437">
            <v>0</v>
          </cell>
          <cell r="G7437">
            <v>0</v>
          </cell>
          <cell r="H7437">
            <v>0</v>
          </cell>
          <cell r="I7437">
            <v>0</v>
          </cell>
          <cell r="J7437">
            <v>0</v>
          </cell>
          <cell r="K7437">
            <v>1.2990145280000001</v>
          </cell>
        </row>
        <row r="7438">
          <cell r="A7438" t="str">
            <v>TRIAE_CS42_3AS_TGACv1_212905_AA0704020.1</v>
          </cell>
          <cell r="B7438" t="str">
            <v>cytokinin dehydrogenase precursor, putative, expressed</v>
          </cell>
          <cell r="C7438" t="str">
            <v>Cytokinin dehydrogenase 2</v>
          </cell>
          <cell r="D7438">
            <v>0</v>
          </cell>
          <cell r="E7438">
            <v>0</v>
          </cell>
          <cell r="F7438">
            <v>0</v>
          </cell>
          <cell r="G7438">
            <v>0</v>
          </cell>
          <cell r="H7438">
            <v>0</v>
          </cell>
          <cell r="I7438">
            <v>-1.19314104</v>
          </cell>
          <cell r="J7438">
            <v>0</v>
          </cell>
          <cell r="K7438">
            <v>0</v>
          </cell>
        </row>
        <row r="7439">
          <cell r="A7439" t="str">
            <v>TRIAE_CS42_2AL_TGACv1_093320_AA0277370.1</v>
          </cell>
          <cell r="B7439" t="str">
            <v>cytokinin dehydrogenase precursor, putative, expressed</v>
          </cell>
          <cell r="C7439" t="str">
            <v>Cytokinin dehydrogenase 3</v>
          </cell>
          <cell r="D7439">
            <v>1.2450278269999999</v>
          </cell>
          <cell r="E7439">
            <v>1.1054911329999999</v>
          </cell>
          <cell r="F7439">
            <v>0</v>
          </cell>
          <cell r="G7439">
            <v>1.8641369910000001</v>
          </cell>
          <cell r="H7439">
            <v>0</v>
          </cell>
          <cell r="I7439">
            <v>0</v>
          </cell>
          <cell r="J7439">
            <v>0</v>
          </cell>
          <cell r="K7439">
            <v>1.581394312</v>
          </cell>
        </row>
        <row r="7440">
          <cell r="A7440" t="str">
            <v>TRIAE_CS42_2BL_TGACv1_129330_AA0378950.1</v>
          </cell>
          <cell r="B7440" t="str">
            <v>cytokinin dehydrogenase precursor, putative, expressed</v>
          </cell>
          <cell r="C7440" t="str">
            <v>Cytokinin dehydrogenase 3</v>
          </cell>
          <cell r="D7440">
            <v>1.2450278269999999</v>
          </cell>
          <cell r="E7440">
            <v>1.1054911329999999</v>
          </cell>
          <cell r="F7440">
            <v>0</v>
          </cell>
          <cell r="G7440">
            <v>1.8641369910000001</v>
          </cell>
          <cell r="H7440">
            <v>0</v>
          </cell>
          <cell r="I7440">
            <v>0</v>
          </cell>
          <cell r="J7440">
            <v>0</v>
          </cell>
          <cell r="K7440">
            <v>1.581394312</v>
          </cell>
        </row>
        <row r="7441">
          <cell r="A7441" t="str">
            <v>TRIAE_CS42_2DL_TGACv1_158427_AA0518460.1</v>
          </cell>
          <cell r="B7441" t="str">
            <v>cytokinin dehydrogenase precursor, putative, expressed</v>
          </cell>
          <cell r="C7441" t="str">
            <v>Cytokinin dehydrogenase 3</v>
          </cell>
          <cell r="D7441">
            <v>1.2450278269999999</v>
          </cell>
          <cell r="E7441">
            <v>1.1054911329999999</v>
          </cell>
          <cell r="F7441">
            <v>0</v>
          </cell>
          <cell r="G7441">
            <v>1.8641369910000001</v>
          </cell>
          <cell r="H7441">
            <v>0</v>
          </cell>
          <cell r="I7441">
            <v>0</v>
          </cell>
          <cell r="J7441">
            <v>0</v>
          </cell>
          <cell r="K7441">
            <v>1.581394312</v>
          </cell>
        </row>
        <row r="7442">
          <cell r="A7442" t="str">
            <v>TRIAE_CS42_1AL_TGACv1_002153_AA0039220.1</v>
          </cell>
          <cell r="B7442" t="str">
            <v>cytokinin dehydrogenase precursor, putative, expressed</v>
          </cell>
          <cell r="C7442" t="str">
            <v>Cytokinin dehydrogenase 3</v>
          </cell>
          <cell r="D7442">
            <v>0</v>
          </cell>
          <cell r="E7442">
            <v>0</v>
          </cell>
          <cell r="F7442">
            <v>0</v>
          </cell>
          <cell r="G7442">
            <v>0</v>
          </cell>
          <cell r="H7442">
            <v>0</v>
          </cell>
          <cell r="I7442">
            <v>-2.3023346079999998</v>
          </cell>
          <cell r="J7442">
            <v>0</v>
          </cell>
          <cell r="K7442">
            <v>-3.5278754189999999</v>
          </cell>
        </row>
        <row r="7443">
          <cell r="A7443" t="str">
            <v>TRIAE_CS42_1BL_TGACv1_031106_AA0107890.1</v>
          </cell>
          <cell r="B7443" t="str">
            <v>cytokinin dehydrogenase precursor, putative, expressed</v>
          </cell>
          <cell r="C7443" t="str">
            <v>Cytokinin dehydrogenase 3</v>
          </cell>
          <cell r="D7443">
            <v>0</v>
          </cell>
          <cell r="E7443">
            <v>0</v>
          </cell>
          <cell r="F7443">
            <v>0</v>
          </cell>
          <cell r="G7443">
            <v>0</v>
          </cell>
          <cell r="H7443">
            <v>0</v>
          </cell>
          <cell r="I7443">
            <v>-2.3023346079999998</v>
          </cell>
          <cell r="J7443">
            <v>0</v>
          </cell>
          <cell r="K7443">
            <v>-3.5278754189999999</v>
          </cell>
        </row>
        <row r="7444">
          <cell r="A7444" t="str">
            <v>TRIAE_CS42_3B_TGACv1_222143_AA0758190.1</v>
          </cell>
          <cell r="B7444" t="str">
            <v>cytokinin dehydrogenase precursor, putative, expressed</v>
          </cell>
          <cell r="C7444" t="str">
            <v>Cytokinin dehydrogenase 5</v>
          </cell>
          <cell r="D7444">
            <v>1.08248371</v>
          </cell>
          <cell r="E7444">
            <v>0</v>
          </cell>
          <cell r="F7444">
            <v>0</v>
          </cell>
          <cell r="G7444">
            <v>-1.8603824630000001</v>
          </cell>
          <cell r="H7444">
            <v>0</v>
          </cell>
          <cell r="I7444">
            <v>0</v>
          </cell>
          <cell r="J7444">
            <v>0</v>
          </cell>
          <cell r="K7444">
            <v>0</v>
          </cell>
        </row>
        <row r="7445">
          <cell r="A7445" t="str">
            <v>TRIAE_CS42_3DL_TGACv1_249970_AA0859480.1</v>
          </cell>
          <cell r="B7445" t="str">
            <v>cytokinin dehydrogenase precursor, putative, expressed</v>
          </cell>
          <cell r="C7445" t="str">
            <v>Cytokinin dehydrogenase 5</v>
          </cell>
          <cell r="D7445">
            <v>1.08248371</v>
          </cell>
          <cell r="E7445">
            <v>0</v>
          </cell>
          <cell r="F7445">
            <v>0</v>
          </cell>
          <cell r="G7445">
            <v>-1.8603824630000001</v>
          </cell>
          <cell r="H7445">
            <v>0</v>
          </cell>
          <cell r="I7445">
            <v>0</v>
          </cell>
          <cell r="J7445">
            <v>0</v>
          </cell>
          <cell r="K7445">
            <v>0</v>
          </cell>
        </row>
        <row r="7446">
          <cell r="A7446" t="str">
            <v>TRIAE_CS42_U_TGACv1_641487_AA2096190.1</v>
          </cell>
          <cell r="B7446" t="str">
            <v>cytokinin dehydrogenase precursor, putative, expressed</v>
          </cell>
          <cell r="C7446" t="str">
            <v>Cytokinin dehydrogenase 5</v>
          </cell>
          <cell r="D7446">
            <v>1.2047444300000001</v>
          </cell>
          <cell r="E7446">
            <v>0</v>
          </cell>
          <cell r="F7446">
            <v>0</v>
          </cell>
          <cell r="G7446">
            <v>-1.836405531</v>
          </cell>
          <cell r="H7446">
            <v>0</v>
          </cell>
          <cell r="I7446">
            <v>0</v>
          </cell>
          <cell r="J7446">
            <v>0</v>
          </cell>
          <cell r="K7446">
            <v>1.459868358</v>
          </cell>
        </row>
        <row r="7447">
          <cell r="A7447" t="str">
            <v>TRIAE_CS42_3AL_TGACv1_194363_AA0631800.1</v>
          </cell>
          <cell r="B7447" t="str">
            <v>cytokinin dehydrogenase precursor, putative, expressed</v>
          </cell>
          <cell r="C7447" t="str">
            <v>cytokinin oxidase/dehydrogenase 1</v>
          </cell>
          <cell r="D7447">
            <v>2.142762603</v>
          </cell>
          <cell r="E7447">
            <v>0</v>
          </cell>
          <cell r="F7447">
            <v>0</v>
          </cell>
          <cell r="G7447">
            <v>-1.668183703</v>
          </cell>
          <cell r="H7447">
            <v>0</v>
          </cell>
          <cell r="I7447">
            <v>0</v>
          </cell>
          <cell r="J7447">
            <v>0</v>
          </cell>
          <cell r="K7447">
            <v>1.733038203</v>
          </cell>
        </row>
        <row r="7448">
          <cell r="A7448" t="str">
            <v>TRIAE_CS42_3DL_TGACv1_249285_AA0844270.1</v>
          </cell>
          <cell r="B7448" t="str">
            <v>cytokinin dehydrogenase precursor, putative, expressed</v>
          </cell>
          <cell r="C7448" t="str">
            <v>cytokinin oxidase/dehydrogenase 1</v>
          </cell>
          <cell r="D7448">
            <v>2.1596007190000002</v>
          </cell>
          <cell r="E7448">
            <v>0</v>
          </cell>
          <cell r="F7448">
            <v>0</v>
          </cell>
          <cell r="G7448">
            <v>-1.7404771290000001</v>
          </cell>
          <cell r="H7448">
            <v>0</v>
          </cell>
          <cell r="I7448">
            <v>0</v>
          </cell>
          <cell r="J7448">
            <v>0</v>
          </cell>
          <cell r="K7448">
            <v>1.7332837480000001</v>
          </cell>
        </row>
        <row r="7449">
          <cell r="A7449" t="str">
            <v>TRIAE_CS42_3B_TGACv1_225183_AA0805930.1</v>
          </cell>
          <cell r="B7449" t="str">
            <v>cytokinin dehydrogenase precursor, putative, expressed</v>
          </cell>
          <cell r="C7449" t="str">
            <v>cytokinin oxidase/dehydrogenase 1</v>
          </cell>
          <cell r="D7449">
            <v>2.1596007190000002</v>
          </cell>
          <cell r="E7449">
            <v>0</v>
          </cell>
          <cell r="F7449">
            <v>0</v>
          </cell>
          <cell r="G7449">
            <v>-1.7404771290000001</v>
          </cell>
          <cell r="H7449">
            <v>0</v>
          </cell>
          <cell r="I7449">
            <v>0</v>
          </cell>
          <cell r="J7449">
            <v>0</v>
          </cell>
          <cell r="K7449">
            <v>1.755944892</v>
          </cell>
        </row>
        <row r="7450">
          <cell r="A7450" t="str">
            <v>TRIAE_CS42_1AL_TGACv1_002523_AA0042820.1</v>
          </cell>
          <cell r="B7450" t="str">
            <v>cytokinin dehydrogenase precursor, putative, expressed</v>
          </cell>
          <cell r="C7450" t="str">
            <v>cytokinin oxidase/dehydrogenase 1</v>
          </cell>
          <cell r="D7450">
            <v>0</v>
          </cell>
          <cell r="E7450">
            <v>0</v>
          </cell>
          <cell r="F7450">
            <v>0</v>
          </cell>
          <cell r="G7450">
            <v>2.777405372</v>
          </cell>
          <cell r="H7450">
            <v>0</v>
          </cell>
          <cell r="I7450">
            <v>0</v>
          </cell>
          <cell r="J7450">
            <v>0</v>
          </cell>
          <cell r="K7450">
            <v>2.992204622</v>
          </cell>
        </row>
        <row r="7451">
          <cell r="A7451" t="str">
            <v>TRIAE_CS42_1BL_TGACv1_031866_AA0122010.1</v>
          </cell>
          <cell r="B7451" t="str">
            <v>cytokinin dehydrogenase precursor, putative, expressed</v>
          </cell>
          <cell r="C7451" t="str">
            <v>cytokinin oxidase/dehydrogenase 1</v>
          </cell>
          <cell r="D7451">
            <v>0</v>
          </cell>
          <cell r="E7451">
            <v>0</v>
          </cell>
          <cell r="F7451">
            <v>0</v>
          </cell>
          <cell r="G7451">
            <v>2.777405372</v>
          </cell>
          <cell r="H7451">
            <v>0</v>
          </cell>
          <cell r="I7451">
            <v>0</v>
          </cell>
          <cell r="J7451">
            <v>0</v>
          </cell>
          <cell r="K7451">
            <v>2.992204622</v>
          </cell>
        </row>
        <row r="7452">
          <cell r="A7452" t="str">
            <v>TRIAE_CS42_1DL_TGACv1_061811_AA0203710.1</v>
          </cell>
          <cell r="B7452" t="str">
            <v>cytokinin dehydrogenase precursor, putative, expressed</v>
          </cell>
          <cell r="C7452" t="str">
            <v>cytokinin oxidase/dehydrogenase 1</v>
          </cell>
          <cell r="D7452">
            <v>0</v>
          </cell>
          <cell r="E7452">
            <v>0</v>
          </cell>
          <cell r="F7452">
            <v>0</v>
          </cell>
          <cell r="G7452">
            <v>2.777405372</v>
          </cell>
          <cell r="H7452">
            <v>0</v>
          </cell>
          <cell r="I7452">
            <v>0</v>
          </cell>
          <cell r="J7452">
            <v>0</v>
          </cell>
          <cell r="K7452">
            <v>2.992204622</v>
          </cell>
        </row>
        <row r="7453">
          <cell r="A7453" t="str">
            <v>TRIAE_CS42_3AS_TGACv1_212734_AA0702920.1</v>
          </cell>
          <cell r="B7453" t="str">
            <v>cytokinin dehydrogenase precursor, putative, expressed</v>
          </cell>
          <cell r="C7453" t="str">
            <v>cytokinin oxidase/dehydrogenase 6</v>
          </cell>
          <cell r="D7453">
            <v>0</v>
          </cell>
          <cell r="E7453">
            <v>0</v>
          </cell>
          <cell r="F7453">
            <v>0</v>
          </cell>
          <cell r="G7453">
            <v>0</v>
          </cell>
          <cell r="H7453">
            <v>0</v>
          </cell>
          <cell r="I7453">
            <v>0</v>
          </cell>
          <cell r="J7453">
            <v>0</v>
          </cell>
          <cell r="K7453">
            <v>5.9987697820000001</v>
          </cell>
        </row>
        <row r="7454">
          <cell r="A7454" t="str">
            <v>TRIAE_CS42_3DS_TGACv1_273109_AA0928410.1</v>
          </cell>
          <cell r="B7454" t="str">
            <v>cytokinin dehydrogenase precursor, putative, expressed</v>
          </cell>
          <cell r="C7454" t="str">
            <v>cytokinin oxidase/dehydrogenase 6</v>
          </cell>
          <cell r="D7454">
            <v>0</v>
          </cell>
          <cell r="E7454">
            <v>0</v>
          </cell>
          <cell r="F7454">
            <v>0</v>
          </cell>
          <cell r="G7454">
            <v>0</v>
          </cell>
          <cell r="H7454">
            <v>0</v>
          </cell>
          <cell r="I7454">
            <v>0</v>
          </cell>
          <cell r="J7454">
            <v>0</v>
          </cell>
          <cell r="K7454">
            <v>5.9987697820000001</v>
          </cell>
        </row>
        <row r="7455">
          <cell r="A7455" t="str">
            <v>TRIAE_CS42_U_TGACv1_641725_AA2102580.1</v>
          </cell>
          <cell r="B7455" t="str">
            <v>cytokinin dehydrogenase precursor, putative, expressed</v>
          </cell>
          <cell r="C7455" t="str">
            <v>cytokinin oxidase/dehydrogenase 6</v>
          </cell>
          <cell r="D7455">
            <v>0</v>
          </cell>
          <cell r="E7455">
            <v>0</v>
          </cell>
          <cell r="F7455">
            <v>0</v>
          </cell>
          <cell r="G7455">
            <v>0</v>
          </cell>
          <cell r="H7455">
            <v>0</v>
          </cell>
          <cell r="I7455">
            <v>0</v>
          </cell>
          <cell r="J7455">
            <v>0</v>
          </cell>
          <cell r="K7455">
            <v>5.9987697820000001</v>
          </cell>
        </row>
        <row r="7456">
          <cell r="A7456" t="str">
            <v>TRIAE_CS42_4AL_TGACv1_289428_AA0970890.1</v>
          </cell>
          <cell r="B7456" t="str">
            <v>uncharacterized protein PA4923, putative, expressed</v>
          </cell>
          <cell r="C7456" t="str">
            <v>Cytokinin riboside 5'-monophosphate phosphoribohydrolase</v>
          </cell>
          <cell r="D7456">
            <v>-1.3613343550000001</v>
          </cell>
          <cell r="E7456">
            <v>0</v>
          </cell>
          <cell r="F7456">
            <v>0</v>
          </cell>
          <cell r="G7456">
            <v>2.3717926779999998</v>
          </cell>
          <cell r="H7456">
            <v>0</v>
          </cell>
          <cell r="I7456">
            <v>0</v>
          </cell>
          <cell r="J7456">
            <v>0</v>
          </cell>
          <cell r="K7456">
            <v>0</v>
          </cell>
        </row>
        <row r="7457">
          <cell r="A7457" t="str">
            <v>TRIAE_CS42_5BL_TGACv1_406562_AA1347100.1</v>
          </cell>
          <cell r="B7457" t="str">
            <v>uncharacterized protein PA4923, putative, expressed</v>
          </cell>
          <cell r="C7457" t="str">
            <v>Cytokinin riboside 5'-monophosphate phosphoribohydrolase</v>
          </cell>
          <cell r="D7457">
            <v>-1.057652789</v>
          </cell>
          <cell r="E7457">
            <v>0</v>
          </cell>
          <cell r="F7457">
            <v>1.966958094</v>
          </cell>
          <cell r="G7457">
            <v>2.009818128</v>
          </cell>
          <cell r="H7457">
            <v>0</v>
          </cell>
          <cell r="I7457">
            <v>0</v>
          </cell>
          <cell r="J7457">
            <v>0</v>
          </cell>
          <cell r="K7457">
            <v>3.108666071</v>
          </cell>
        </row>
        <row r="7458">
          <cell r="A7458" t="str">
            <v>TRIAE_CS42_3DL_TGACv1_249174_AA0840380.1</v>
          </cell>
          <cell r="B7458" t="str">
            <v>uncharacterized protein PA4923, putative, expressed</v>
          </cell>
          <cell r="C7458" t="str">
            <v>Cytokinin riboside 5'-monophosphate phosphoribohydrolase</v>
          </cell>
          <cell r="D7458">
            <v>0</v>
          </cell>
          <cell r="E7458">
            <v>3.1479415199999998</v>
          </cell>
          <cell r="F7458">
            <v>0</v>
          </cell>
          <cell r="G7458">
            <v>0</v>
          </cell>
          <cell r="H7458">
            <v>0</v>
          </cell>
          <cell r="I7458">
            <v>0</v>
          </cell>
          <cell r="J7458">
            <v>0</v>
          </cell>
          <cell r="K7458">
            <v>1.0389141049999999</v>
          </cell>
        </row>
        <row r="7459">
          <cell r="A7459" t="str">
            <v>TRIAE_CS42_3B_TGACv1_221227_AA0734400.1</v>
          </cell>
          <cell r="B7459" t="str">
            <v>uncharacterized protein PA4923, putative, expressed</v>
          </cell>
          <cell r="C7459" t="str">
            <v>Cytokinin riboside 5'-monophosphate phosphoribohydrolase</v>
          </cell>
          <cell r="D7459">
            <v>0</v>
          </cell>
          <cell r="E7459">
            <v>3.1479415199999998</v>
          </cell>
          <cell r="F7459">
            <v>0</v>
          </cell>
          <cell r="G7459">
            <v>0</v>
          </cell>
          <cell r="H7459">
            <v>0</v>
          </cell>
          <cell r="I7459">
            <v>0</v>
          </cell>
          <cell r="J7459">
            <v>0</v>
          </cell>
          <cell r="K7459">
            <v>1.158092071</v>
          </cell>
        </row>
        <row r="7460">
          <cell r="A7460" t="str">
            <v>TRIAE_CS42_1AL_TGACv1_000076_AA0002640.1</v>
          </cell>
          <cell r="B7460" t="str">
            <v>possible lysine decarboxylase domain containing protein, expressed</v>
          </cell>
          <cell r="C7460" t="str">
            <v>Cytokinin riboside 5'-monophosphate phosphoribohydrolase</v>
          </cell>
          <cell r="D7460">
            <v>0</v>
          </cell>
          <cell r="E7460">
            <v>0</v>
          </cell>
          <cell r="F7460">
            <v>0</v>
          </cell>
          <cell r="G7460">
            <v>1.7155438249999999</v>
          </cell>
          <cell r="H7460">
            <v>0</v>
          </cell>
          <cell r="I7460">
            <v>1.0970032540000001</v>
          </cell>
          <cell r="J7460">
            <v>0</v>
          </cell>
          <cell r="K7460">
            <v>2.1431831610000001</v>
          </cell>
        </row>
        <row r="7461">
          <cell r="A7461" t="str">
            <v>TRIAE_CS42_1BL_TGACv1_030247_AA0083770.1</v>
          </cell>
          <cell r="B7461" t="str">
            <v>possible lysine decarboxylase domain containing protein, expressed</v>
          </cell>
          <cell r="C7461" t="str">
            <v>Cytokinin riboside 5'-monophosphate phosphoribohydrolase</v>
          </cell>
          <cell r="D7461">
            <v>0</v>
          </cell>
          <cell r="E7461">
            <v>0</v>
          </cell>
          <cell r="F7461">
            <v>0</v>
          </cell>
          <cell r="G7461">
            <v>1.7155438249999999</v>
          </cell>
          <cell r="H7461">
            <v>0</v>
          </cell>
          <cell r="I7461">
            <v>1.0970032540000001</v>
          </cell>
          <cell r="J7461">
            <v>0</v>
          </cell>
          <cell r="K7461">
            <v>2.1431831610000001</v>
          </cell>
        </row>
        <row r="7462">
          <cell r="A7462" t="str">
            <v>TRIAE_CS42_1DL_TGACv1_068752_AA0238420.1</v>
          </cell>
          <cell r="B7462" t="str">
            <v>possible lysine decarboxylase domain containing protein, expressed</v>
          </cell>
          <cell r="C7462" t="str">
            <v>Cytokinin riboside 5'-monophosphate phosphoribohydrolase</v>
          </cell>
          <cell r="D7462">
            <v>0</v>
          </cell>
          <cell r="E7462">
            <v>0</v>
          </cell>
          <cell r="F7462">
            <v>0</v>
          </cell>
          <cell r="G7462">
            <v>1.384510017</v>
          </cell>
          <cell r="H7462">
            <v>0</v>
          </cell>
          <cell r="I7462">
            <v>1.1394925469999999</v>
          </cell>
          <cell r="J7462">
            <v>1.0185720060000001</v>
          </cell>
          <cell r="K7462">
            <v>2.1237254920000002</v>
          </cell>
        </row>
        <row r="7463">
          <cell r="A7463" t="str">
            <v>TRIAE_CS42_2AL_TGACv1_094044_AA0291560.1</v>
          </cell>
          <cell r="B7463" t="str">
            <v>possible lysine decarboxylase domain containing protein, expressed</v>
          </cell>
          <cell r="C7463" t="str">
            <v>Cytokinin riboside 5'-monophosphate phosphoribohydrolase</v>
          </cell>
          <cell r="D7463">
            <v>0</v>
          </cell>
          <cell r="E7463">
            <v>0</v>
          </cell>
          <cell r="F7463">
            <v>0</v>
          </cell>
          <cell r="G7463">
            <v>0</v>
          </cell>
          <cell r="H7463">
            <v>0</v>
          </cell>
          <cell r="I7463">
            <v>0</v>
          </cell>
          <cell r="J7463">
            <v>0</v>
          </cell>
          <cell r="K7463">
            <v>-3.9812954010000001</v>
          </cell>
        </row>
        <row r="7464">
          <cell r="A7464" t="str">
            <v>TRIAE_CS42_2BL_TGACv1_129499_AA0386210.1</v>
          </cell>
          <cell r="B7464" t="str">
            <v>possible lysine decarboxylase domain containing protein, expressed</v>
          </cell>
          <cell r="C7464" t="str">
            <v>Cytokinin riboside 5'-monophosphate phosphoribohydrolase</v>
          </cell>
          <cell r="D7464">
            <v>0</v>
          </cell>
          <cell r="E7464">
            <v>0</v>
          </cell>
          <cell r="F7464">
            <v>0</v>
          </cell>
          <cell r="G7464">
            <v>0</v>
          </cell>
          <cell r="H7464">
            <v>0</v>
          </cell>
          <cell r="I7464">
            <v>0</v>
          </cell>
          <cell r="J7464">
            <v>0</v>
          </cell>
          <cell r="K7464">
            <v>-3.9812954010000001</v>
          </cell>
        </row>
        <row r="7465">
          <cell r="A7465" t="str">
            <v>TRIAE_CS42_2DL_TGACv1_158365_AA0516710.1</v>
          </cell>
          <cell r="B7465" t="str">
            <v>possible lysine decarboxylase domain containing protein, expressed</v>
          </cell>
          <cell r="C7465" t="str">
            <v>Cytokinin riboside 5'-monophosphate phosphoribohydrolase</v>
          </cell>
          <cell r="D7465">
            <v>0</v>
          </cell>
          <cell r="E7465">
            <v>0</v>
          </cell>
          <cell r="F7465">
            <v>0</v>
          </cell>
          <cell r="G7465">
            <v>0</v>
          </cell>
          <cell r="H7465">
            <v>0</v>
          </cell>
          <cell r="I7465">
            <v>0</v>
          </cell>
          <cell r="J7465">
            <v>0</v>
          </cell>
          <cell r="K7465">
            <v>-3.9812954010000001</v>
          </cell>
        </row>
        <row r="7466">
          <cell r="A7466" t="str">
            <v>TRIAE_CS42_1DL_TGACv1_063047_AA0223340.1</v>
          </cell>
          <cell r="B7466" t="str">
            <v>possible lysine decarboxylase domain containing protein, expressed</v>
          </cell>
          <cell r="C7466" t="str">
            <v>Cytokinin riboside 5'-monophosphate phosphoribohydrolase</v>
          </cell>
          <cell r="D7466">
            <v>0</v>
          </cell>
          <cell r="E7466">
            <v>0</v>
          </cell>
          <cell r="F7466">
            <v>0</v>
          </cell>
          <cell r="G7466">
            <v>0</v>
          </cell>
          <cell r="H7466">
            <v>0</v>
          </cell>
          <cell r="I7466">
            <v>0</v>
          </cell>
          <cell r="J7466">
            <v>0</v>
          </cell>
          <cell r="K7466">
            <v>-2.865416336</v>
          </cell>
        </row>
        <row r="7467">
          <cell r="A7467" t="str">
            <v>TRIAE_CS42_4BL_TGACv1_322681_AA1072580.1</v>
          </cell>
          <cell r="B7467" t="str">
            <v>possible lysine decarboxylase domain containing protein, expressed</v>
          </cell>
          <cell r="C7467" t="str">
            <v>Cytokinin riboside 5'-monophosphate phosphoribohydrolase</v>
          </cell>
          <cell r="D7467">
            <v>0</v>
          </cell>
          <cell r="E7467">
            <v>0</v>
          </cell>
          <cell r="F7467">
            <v>0</v>
          </cell>
          <cell r="G7467">
            <v>0</v>
          </cell>
          <cell r="H7467">
            <v>0</v>
          </cell>
          <cell r="I7467">
            <v>0</v>
          </cell>
          <cell r="J7467">
            <v>0</v>
          </cell>
          <cell r="K7467">
            <v>-2.8173161200000001</v>
          </cell>
        </row>
        <row r="7468">
          <cell r="A7468" t="str">
            <v>TRIAE_CS42_1AL_TGACv1_000617_AA0015960.1</v>
          </cell>
          <cell r="B7468" t="str">
            <v>possible lysine decarboxylase domain containing protein, expressed</v>
          </cell>
          <cell r="C7468" t="str">
            <v>Cytokinin riboside 5'-monophosphate phosphoribohydrolase</v>
          </cell>
          <cell r="D7468">
            <v>0</v>
          </cell>
          <cell r="E7468">
            <v>0</v>
          </cell>
          <cell r="F7468">
            <v>0</v>
          </cell>
          <cell r="G7468">
            <v>0</v>
          </cell>
          <cell r="H7468">
            <v>0</v>
          </cell>
          <cell r="I7468">
            <v>0</v>
          </cell>
          <cell r="J7468">
            <v>0</v>
          </cell>
          <cell r="K7468">
            <v>-1.658891841</v>
          </cell>
        </row>
        <row r="7469">
          <cell r="A7469" t="str">
            <v>TRIAE_CS42_5BL_TGACv1_404526_AA1302970.1</v>
          </cell>
          <cell r="B7469" t="str">
            <v>uncharacterized protein PA4923, putative, expressed</v>
          </cell>
          <cell r="C7469" t="str">
            <v>Cytokinin riboside 5'-monophosphate phosphoribohydrolase</v>
          </cell>
          <cell r="D7469">
            <v>0</v>
          </cell>
          <cell r="E7469">
            <v>0</v>
          </cell>
          <cell r="F7469">
            <v>0</v>
          </cell>
          <cell r="G7469">
            <v>0</v>
          </cell>
          <cell r="H7469">
            <v>0</v>
          </cell>
          <cell r="I7469">
            <v>0</v>
          </cell>
          <cell r="J7469">
            <v>0</v>
          </cell>
          <cell r="K7469">
            <v>1.215161481</v>
          </cell>
        </row>
        <row r="7470">
          <cell r="A7470" t="str">
            <v>TRIAE_CS42_5AL_TGACv1_374334_AA1197070.1</v>
          </cell>
          <cell r="B7470" t="str">
            <v>uncharacterized protein PA4923, putative, expressed</v>
          </cell>
          <cell r="C7470" t="str">
            <v>Cytokinin riboside 5'-monophosphate phosphoribohydrolase</v>
          </cell>
          <cell r="D7470">
            <v>0</v>
          </cell>
          <cell r="E7470">
            <v>0</v>
          </cell>
          <cell r="F7470">
            <v>0</v>
          </cell>
          <cell r="G7470">
            <v>0</v>
          </cell>
          <cell r="H7470">
            <v>0</v>
          </cell>
          <cell r="I7470">
            <v>0</v>
          </cell>
          <cell r="J7470">
            <v>0</v>
          </cell>
          <cell r="K7470">
            <v>1.3475689360000001</v>
          </cell>
        </row>
        <row r="7471">
          <cell r="A7471" t="str">
            <v>TRIAE_CS42_5BL_TGACv1_404526_AA1302950.1</v>
          </cell>
          <cell r="B7471" t="str">
            <v>uncharacterized protein PA4923, putative, expressed</v>
          </cell>
          <cell r="C7471" t="str">
            <v>Cytokinin riboside 5'-monophosphate phosphoribohydrolase</v>
          </cell>
          <cell r="D7471">
            <v>0</v>
          </cell>
          <cell r="E7471">
            <v>0</v>
          </cell>
          <cell r="F7471">
            <v>0</v>
          </cell>
          <cell r="G7471">
            <v>0</v>
          </cell>
          <cell r="H7471">
            <v>0</v>
          </cell>
          <cell r="I7471">
            <v>0</v>
          </cell>
          <cell r="J7471">
            <v>0</v>
          </cell>
          <cell r="K7471">
            <v>1.3570557700000001</v>
          </cell>
        </row>
        <row r="7472">
          <cell r="A7472" t="str">
            <v>TRIAE_CS42_5DL_TGACv1_433841_AA1423520.1</v>
          </cell>
          <cell r="B7472" t="str">
            <v>uncharacterized protein PA4923, putative, expressed</v>
          </cell>
          <cell r="C7472" t="str">
            <v>Cytokinin riboside 5'-monophosphate phosphoribohydrolase</v>
          </cell>
          <cell r="D7472">
            <v>0</v>
          </cell>
          <cell r="E7472">
            <v>0</v>
          </cell>
          <cell r="F7472">
            <v>0</v>
          </cell>
          <cell r="G7472">
            <v>0</v>
          </cell>
          <cell r="H7472">
            <v>0</v>
          </cell>
          <cell r="I7472">
            <v>0</v>
          </cell>
          <cell r="J7472">
            <v>0</v>
          </cell>
          <cell r="K7472">
            <v>1.375395725</v>
          </cell>
        </row>
        <row r="7473">
          <cell r="A7473" t="str">
            <v>TRIAE_CS42_3B_TGACv1_222054_AA0755990.1</v>
          </cell>
          <cell r="B7473" t="str">
            <v>uncharacterized protein PA4923, putative, expressed</v>
          </cell>
          <cell r="C7473" t="str">
            <v>Cytokinin riboside 5'-monophosphate phosphoribohydrolase</v>
          </cell>
          <cell r="D7473">
            <v>0</v>
          </cell>
          <cell r="E7473">
            <v>0</v>
          </cell>
          <cell r="F7473">
            <v>1.035004767</v>
          </cell>
          <cell r="G7473">
            <v>0</v>
          </cell>
          <cell r="H7473">
            <v>0</v>
          </cell>
          <cell r="I7473">
            <v>0</v>
          </cell>
          <cell r="J7473">
            <v>0</v>
          </cell>
          <cell r="K7473">
            <v>0</v>
          </cell>
        </row>
        <row r="7474">
          <cell r="A7474" t="str">
            <v>TRIAE_CS42_5BL_TGACv1_407520_AA1357660.1</v>
          </cell>
          <cell r="B7474" t="str">
            <v>uncharacterized protein PA4923, putative, expressed</v>
          </cell>
          <cell r="C7474" t="str">
            <v>Cytokinin riboside 5'-monophosphate phosphoribohydrolase</v>
          </cell>
          <cell r="D7474">
            <v>0</v>
          </cell>
          <cell r="E7474">
            <v>0</v>
          </cell>
          <cell r="F7474">
            <v>0</v>
          </cell>
          <cell r="G7474">
            <v>1.6243114679999999</v>
          </cell>
          <cell r="H7474">
            <v>0</v>
          </cell>
          <cell r="I7474">
            <v>0</v>
          </cell>
          <cell r="J7474">
            <v>0</v>
          </cell>
          <cell r="K7474">
            <v>0</v>
          </cell>
        </row>
        <row r="7475">
          <cell r="A7475" t="str">
            <v>TRIAE_CS42_4AL_TGACv1_290130_AA0982040.1</v>
          </cell>
          <cell r="B7475" t="str">
            <v>uncharacterized protein PA4923, putative, expressed</v>
          </cell>
          <cell r="C7475" t="str">
            <v>Cytokinin riboside 5'-monophosphate phosphoribohydrolase</v>
          </cell>
          <cell r="D7475">
            <v>0</v>
          </cell>
          <cell r="E7475">
            <v>0</v>
          </cell>
          <cell r="F7475">
            <v>0</v>
          </cell>
          <cell r="G7475">
            <v>1.6829021790000001</v>
          </cell>
          <cell r="H7475">
            <v>0</v>
          </cell>
          <cell r="I7475">
            <v>0</v>
          </cell>
          <cell r="J7475">
            <v>0</v>
          </cell>
          <cell r="K7475">
            <v>0</v>
          </cell>
        </row>
        <row r="7476">
          <cell r="A7476" t="str">
            <v>TRIAE_CS42_1AL_TGACv1_000008_AA0000280.5</v>
          </cell>
          <cell r="B7476" t="str">
            <v>expressed protein</v>
          </cell>
          <cell r="C7476" t="str">
            <v>Cytokinin-O-glucosyltransferase 2</v>
          </cell>
          <cell r="D7476">
            <v>0</v>
          </cell>
          <cell r="E7476">
            <v>1.5596158979999999</v>
          </cell>
          <cell r="F7476">
            <v>0</v>
          </cell>
          <cell r="G7476">
            <v>0</v>
          </cell>
          <cell r="H7476">
            <v>0</v>
          </cell>
          <cell r="I7476">
            <v>0</v>
          </cell>
          <cell r="J7476">
            <v>0</v>
          </cell>
          <cell r="K7476">
            <v>0</v>
          </cell>
        </row>
        <row r="7477">
          <cell r="A7477" t="str">
            <v>TRIAE_CS42_2BS_TGACv1_148714_AA0494810.1</v>
          </cell>
          <cell r="B7477" t="str">
            <v>C-5 cytosine-specific DNA methylase, putative, expressed</v>
          </cell>
          <cell r="C7477" t="str">
            <v>Cytosine-specific methyltransferase NlaX</v>
          </cell>
          <cell r="D7477">
            <v>0</v>
          </cell>
          <cell r="E7477">
            <v>0</v>
          </cell>
          <cell r="F7477">
            <v>0</v>
          </cell>
          <cell r="G7477">
            <v>0</v>
          </cell>
          <cell r="H7477">
            <v>0</v>
          </cell>
          <cell r="I7477">
            <v>0</v>
          </cell>
          <cell r="J7477">
            <v>0</v>
          </cell>
          <cell r="K7477">
            <v>-2.4416973780000002</v>
          </cell>
        </row>
        <row r="7478">
          <cell r="A7478" t="str">
            <v>TRIAE_CS42_2DS_TGACv1_177139_AA0566230.2</v>
          </cell>
          <cell r="B7478" t="str">
            <v>C-5 cytosine-specific DNA methylase, putative, expressed</v>
          </cell>
          <cell r="C7478" t="str">
            <v>Cytosine-specific methyltransferase NlaX</v>
          </cell>
          <cell r="D7478">
            <v>0</v>
          </cell>
          <cell r="E7478">
            <v>0</v>
          </cell>
          <cell r="F7478">
            <v>0</v>
          </cell>
          <cell r="G7478">
            <v>0</v>
          </cell>
          <cell r="H7478">
            <v>0</v>
          </cell>
          <cell r="I7478">
            <v>0</v>
          </cell>
          <cell r="J7478">
            <v>0</v>
          </cell>
          <cell r="K7478">
            <v>-2.3757742519999998</v>
          </cell>
        </row>
        <row r="7479">
          <cell r="A7479" t="str">
            <v>TRIAE_CS42_7BL_TGACv1_577387_AA1874100.1</v>
          </cell>
          <cell r="B7479" t="str">
            <v>C-5 cytosine-specific DNA methylase, putative, expressed</v>
          </cell>
          <cell r="C7479" t="str">
            <v>Cytosine-specific methyltransferase NlaX</v>
          </cell>
          <cell r="D7479">
            <v>0</v>
          </cell>
          <cell r="E7479">
            <v>0</v>
          </cell>
          <cell r="F7479">
            <v>0</v>
          </cell>
          <cell r="G7479">
            <v>0</v>
          </cell>
          <cell r="H7479">
            <v>0</v>
          </cell>
          <cell r="I7479">
            <v>0</v>
          </cell>
          <cell r="J7479">
            <v>0</v>
          </cell>
          <cell r="K7479">
            <v>-1.9255310699999999</v>
          </cell>
        </row>
        <row r="7480">
          <cell r="A7480" t="str">
            <v>TRIAE_CS42_7DL_TGACv1_602722_AA1966440.1</v>
          </cell>
          <cell r="B7480" t="str">
            <v>C-5 cytosine-specific DNA methylase, putative, expressed</v>
          </cell>
          <cell r="C7480" t="str">
            <v>Cytosine-specific methyltransferase NlaX</v>
          </cell>
          <cell r="D7480">
            <v>0</v>
          </cell>
          <cell r="E7480">
            <v>0</v>
          </cell>
          <cell r="F7480">
            <v>0</v>
          </cell>
          <cell r="G7480">
            <v>0</v>
          </cell>
          <cell r="H7480">
            <v>0</v>
          </cell>
          <cell r="I7480">
            <v>0</v>
          </cell>
          <cell r="J7480">
            <v>0</v>
          </cell>
          <cell r="K7480">
            <v>-1.9255310699999999</v>
          </cell>
        </row>
        <row r="7481">
          <cell r="A7481" t="str">
            <v>TRIAE_CS42_7AL_TGACv1_557389_AA1780650.1</v>
          </cell>
          <cell r="B7481" t="str">
            <v>C-5 cytosine-specific DNA methylase, putative, expressed</v>
          </cell>
          <cell r="C7481" t="str">
            <v>Cytosine-specific methyltransferase NlaX</v>
          </cell>
          <cell r="D7481">
            <v>0</v>
          </cell>
          <cell r="E7481">
            <v>0</v>
          </cell>
          <cell r="F7481">
            <v>0</v>
          </cell>
          <cell r="G7481">
            <v>0</v>
          </cell>
          <cell r="H7481">
            <v>0</v>
          </cell>
          <cell r="I7481">
            <v>0</v>
          </cell>
          <cell r="J7481">
            <v>0</v>
          </cell>
          <cell r="K7481">
            <v>-1.9231434000000001</v>
          </cell>
        </row>
        <row r="7482">
          <cell r="A7482" t="str">
            <v>TRIAE_CS42_5AL_TGACv1_374815_AA1209490.1</v>
          </cell>
          <cell r="B7482" t="str">
            <v>nuclear prelamin A recognition factor, putative, expressed</v>
          </cell>
          <cell r="C7482" t="str">
            <v>Cytosolic Fe-S cluster assembly factor NAR1 homolog</v>
          </cell>
          <cell r="D7482">
            <v>0</v>
          </cell>
          <cell r="E7482">
            <v>2.5702685590000001</v>
          </cell>
          <cell r="F7482">
            <v>0</v>
          </cell>
          <cell r="G7482">
            <v>0</v>
          </cell>
          <cell r="H7482">
            <v>0</v>
          </cell>
          <cell r="I7482">
            <v>0</v>
          </cell>
          <cell r="J7482">
            <v>0</v>
          </cell>
          <cell r="K7482">
            <v>0</v>
          </cell>
        </row>
        <row r="7483">
          <cell r="A7483" t="str">
            <v>TRIAE_CS42_6AL_TGACv1_472477_AA1522620.1</v>
          </cell>
          <cell r="B7483" t="str">
            <v>nucleotide-binding protein 1, putative, expressed</v>
          </cell>
          <cell r="C7483" t="str">
            <v>Cytosolic Fe-S cluster assembly factor NBP35</v>
          </cell>
          <cell r="D7483">
            <v>0</v>
          </cell>
          <cell r="E7483">
            <v>0</v>
          </cell>
          <cell r="F7483">
            <v>0</v>
          </cell>
          <cell r="G7483">
            <v>1.3096922019999999</v>
          </cell>
          <cell r="H7483">
            <v>0</v>
          </cell>
          <cell r="I7483">
            <v>0</v>
          </cell>
          <cell r="J7483">
            <v>0</v>
          </cell>
          <cell r="K7483">
            <v>0</v>
          </cell>
        </row>
        <row r="7484">
          <cell r="A7484" t="str">
            <v>TRIAE_CS42_7BL_TGACv1_578857_AA1901040.1</v>
          </cell>
          <cell r="B7484" t="str">
            <v>nucleotide-binding protein 1, putative, expressed</v>
          </cell>
          <cell r="C7484" t="str">
            <v>Cytosolic Fe-S cluster assembly factor NBP35</v>
          </cell>
          <cell r="D7484">
            <v>0</v>
          </cell>
          <cell r="E7484">
            <v>0</v>
          </cell>
          <cell r="F7484">
            <v>0</v>
          </cell>
          <cell r="G7484">
            <v>1.3096922019999999</v>
          </cell>
          <cell r="H7484">
            <v>0</v>
          </cell>
          <cell r="I7484">
            <v>0</v>
          </cell>
          <cell r="J7484">
            <v>0</v>
          </cell>
          <cell r="K7484">
            <v>0</v>
          </cell>
        </row>
        <row r="7485">
          <cell r="A7485" t="str">
            <v>TRIAE_CS42_3B_TGACv1_222216_AA0760000.4</v>
          </cell>
          <cell r="B7485" t="str">
            <v>expressed protein</v>
          </cell>
          <cell r="C7485" t="str">
            <v>Cytosolic Fe-S cluster assembly factor NUBP2 homolog</v>
          </cell>
          <cell r="D7485">
            <v>0</v>
          </cell>
          <cell r="E7485">
            <v>0</v>
          </cell>
          <cell r="F7485">
            <v>0</v>
          </cell>
          <cell r="G7485">
            <v>-1.676065076</v>
          </cell>
          <cell r="H7485">
            <v>0</v>
          </cell>
          <cell r="I7485">
            <v>0</v>
          </cell>
          <cell r="J7485">
            <v>0</v>
          </cell>
          <cell r="K7485">
            <v>0</v>
          </cell>
        </row>
        <row r="7486">
          <cell r="A7486" t="str">
            <v>TRIAE_CS42_3DL_TGACv1_250912_AA0874940.2</v>
          </cell>
          <cell r="B7486" t="str">
            <v>expressed protein</v>
          </cell>
          <cell r="C7486" t="str">
            <v>Cytosolic Fe-S cluster assembly factor NUBP2 homolog</v>
          </cell>
          <cell r="D7486">
            <v>0</v>
          </cell>
          <cell r="E7486">
            <v>0</v>
          </cell>
          <cell r="F7486">
            <v>0</v>
          </cell>
          <cell r="G7486">
            <v>-1.676065076</v>
          </cell>
          <cell r="H7486">
            <v>0</v>
          </cell>
          <cell r="I7486">
            <v>0</v>
          </cell>
          <cell r="J7486">
            <v>0</v>
          </cell>
          <cell r="K7486">
            <v>0</v>
          </cell>
        </row>
        <row r="7487">
          <cell r="A7487" t="str">
            <v>TRIAE_CS42_U_TGACv1_641050_AA2083330.1</v>
          </cell>
          <cell r="B7487" t="str">
            <v>expressed protein</v>
          </cell>
          <cell r="C7487" t="str">
            <v>D.melanogaster polytene</v>
          </cell>
          <cell r="D7487">
            <v>0</v>
          </cell>
          <cell r="E7487">
            <v>1.246857761</v>
          </cell>
          <cell r="F7487">
            <v>0</v>
          </cell>
          <cell r="G7487">
            <v>0</v>
          </cell>
          <cell r="H7487">
            <v>0</v>
          </cell>
          <cell r="I7487">
            <v>0</v>
          </cell>
          <cell r="J7487">
            <v>0</v>
          </cell>
          <cell r="K7487">
            <v>0</v>
          </cell>
        </row>
        <row r="7488">
          <cell r="A7488" t="str">
            <v>TRIAE_CS42_7AL_TGACv1_558044_AA1789560.1</v>
          </cell>
          <cell r="B7488" t="str">
            <v>expressed protein</v>
          </cell>
          <cell r="C7488" t="str">
            <v>D.melanogaster polytene</v>
          </cell>
          <cell r="D7488">
            <v>0</v>
          </cell>
          <cell r="E7488">
            <v>1.566187241</v>
          </cell>
          <cell r="F7488">
            <v>0</v>
          </cell>
          <cell r="G7488">
            <v>0</v>
          </cell>
          <cell r="H7488">
            <v>0</v>
          </cell>
          <cell r="I7488">
            <v>0</v>
          </cell>
          <cell r="J7488">
            <v>0</v>
          </cell>
          <cell r="K7488">
            <v>0</v>
          </cell>
        </row>
        <row r="7489">
          <cell r="A7489" t="str">
            <v>TRIAE_CS42_6AS_TGACv1_486123_AA1557240.1</v>
          </cell>
          <cell r="B7489" t="str">
            <v>expressed protein</v>
          </cell>
          <cell r="C7489" t="str">
            <v>D.melanogaster polytene</v>
          </cell>
          <cell r="D7489">
            <v>0</v>
          </cell>
          <cell r="E7489">
            <v>0</v>
          </cell>
          <cell r="F7489">
            <v>0</v>
          </cell>
          <cell r="G7489">
            <v>0</v>
          </cell>
          <cell r="H7489">
            <v>0</v>
          </cell>
          <cell r="I7489">
            <v>0</v>
          </cell>
          <cell r="J7489">
            <v>0</v>
          </cell>
          <cell r="K7489">
            <v>1.1470674729999999</v>
          </cell>
        </row>
        <row r="7490">
          <cell r="A7490" t="str">
            <v>TRIAE_CS42_2BL_TGACv1_130263_AA0407630.1</v>
          </cell>
          <cell r="B7490" t="str">
            <v>FAD-linked oxidoreductase protein, putative, expressed</v>
          </cell>
          <cell r="C7490" t="str">
            <v>D-2-hydroxyglutarate dehydrogenase, mitochondrial</v>
          </cell>
          <cell r="D7490">
            <v>0</v>
          </cell>
          <cell r="E7490">
            <v>1.1449011710000001</v>
          </cell>
          <cell r="F7490">
            <v>0</v>
          </cell>
          <cell r="G7490">
            <v>1.8502714229999999</v>
          </cell>
          <cell r="H7490">
            <v>0</v>
          </cell>
          <cell r="I7490">
            <v>0</v>
          </cell>
          <cell r="J7490">
            <v>0</v>
          </cell>
          <cell r="K7490">
            <v>0</v>
          </cell>
        </row>
        <row r="7491">
          <cell r="A7491" t="str">
            <v>TRIAE_CS42_2DL_TGACv1_161291_AA0557720.1</v>
          </cell>
          <cell r="B7491" t="str">
            <v>FAD-linked oxidoreductase protein, putative, expressed</v>
          </cell>
          <cell r="C7491" t="str">
            <v>D-2-hydroxyglutarate dehydrogenase, mitochondrial</v>
          </cell>
          <cell r="D7491">
            <v>0</v>
          </cell>
          <cell r="E7491">
            <v>1.212584968</v>
          </cell>
          <cell r="F7491">
            <v>0</v>
          </cell>
          <cell r="G7491">
            <v>1.8502714229999999</v>
          </cell>
          <cell r="H7491">
            <v>0</v>
          </cell>
          <cell r="I7491">
            <v>0</v>
          </cell>
          <cell r="J7491">
            <v>0</v>
          </cell>
          <cell r="K7491">
            <v>0</v>
          </cell>
        </row>
        <row r="7492">
          <cell r="A7492" t="str">
            <v>TRIAE_CS42_2AL_TGACv1_097153_AA0323230.1</v>
          </cell>
          <cell r="B7492" t="str">
            <v>FAD-linked oxidoreductase protein, putative, expressed</v>
          </cell>
          <cell r="C7492" t="str">
            <v>D-2-hydroxyglutarate dehydrogenase, mitochondrial</v>
          </cell>
          <cell r="D7492">
            <v>0</v>
          </cell>
          <cell r="E7492">
            <v>1.3750009990000001</v>
          </cell>
          <cell r="F7492">
            <v>0</v>
          </cell>
          <cell r="G7492">
            <v>1.8502714229999999</v>
          </cell>
          <cell r="H7492">
            <v>0</v>
          </cell>
          <cell r="I7492">
            <v>0</v>
          </cell>
          <cell r="J7492">
            <v>0</v>
          </cell>
          <cell r="K7492">
            <v>0</v>
          </cell>
        </row>
        <row r="7493">
          <cell r="A7493" t="str">
            <v>TRIAE_CS42_1AL_TGACv1_003067_AA0047410.3</v>
          </cell>
          <cell r="B7493" t="str">
            <v>D-3-phosphoglycerate dehydrogenase, chloroplast precursor, putative, expressed</v>
          </cell>
          <cell r="C7493" t="str">
            <v>D-3-phosphoglycerate dehydrogenase</v>
          </cell>
          <cell r="D7493">
            <v>0</v>
          </cell>
          <cell r="E7493">
            <v>1.041175484</v>
          </cell>
          <cell r="F7493">
            <v>0</v>
          </cell>
          <cell r="G7493">
            <v>0</v>
          </cell>
          <cell r="H7493">
            <v>0</v>
          </cell>
          <cell r="I7493">
            <v>0</v>
          </cell>
          <cell r="J7493">
            <v>0</v>
          </cell>
          <cell r="K7493">
            <v>0</v>
          </cell>
        </row>
        <row r="7494">
          <cell r="A7494" t="str">
            <v>TRIAE_CS42_U_TGACv1_643142_AA2127940.2</v>
          </cell>
          <cell r="B7494" t="str">
            <v>D-3-phosphoglycerate dehydrogenase, chloroplast precursor, putative, expressed</v>
          </cell>
          <cell r="C7494" t="str">
            <v>D-3-phosphoglycerate dehydrogenase</v>
          </cell>
          <cell r="D7494">
            <v>0</v>
          </cell>
          <cell r="E7494">
            <v>1.041175484</v>
          </cell>
          <cell r="F7494">
            <v>0</v>
          </cell>
          <cell r="G7494">
            <v>0</v>
          </cell>
          <cell r="H7494">
            <v>0</v>
          </cell>
          <cell r="I7494">
            <v>0</v>
          </cell>
          <cell r="J7494">
            <v>0</v>
          </cell>
          <cell r="K7494">
            <v>0</v>
          </cell>
        </row>
        <row r="7495">
          <cell r="A7495" t="str">
            <v>TRIAE_CS42_1BL_TGACv1_033535_AA0140180.1</v>
          </cell>
          <cell r="B7495" t="str">
            <v>D-3-phosphoglycerate dehydrogenase, chloroplast precursor, putative, expressed</v>
          </cell>
          <cell r="C7495" t="str">
            <v>D-3-phosphoglycerate dehydrogenase</v>
          </cell>
          <cell r="D7495">
            <v>0</v>
          </cell>
          <cell r="E7495">
            <v>1.0943435239999999</v>
          </cell>
          <cell r="F7495">
            <v>0</v>
          </cell>
          <cell r="G7495">
            <v>0</v>
          </cell>
          <cell r="H7495">
            <v>0</v>
          </cell>
          <cell r="I7495">
            <v>0</v>
          </cell>
          <cell r="J7495">
            <v>0</v>
          </cell>
          <cell r="K7495">
            <v>0</v>
          </cell>
        </row>
        <row r="7496">
          <cell r="A7496" t="str">
            <v>TRIAE_CS42_1DL_TGACv1_061549_AA0198490.1</v>
          </cell>
          <cell r="B7496" t="str">
            <v>D-3-phosphoglycerate dehydrogenase, chloroplast precursor, putative, expressed</v>
          </cell>
          <cell r="C7496" t="str">
            <v>D-3-phosphoglycerate dehydrogenase</v>
          </cell>
          <cell r="D7496">
            <v>0</v>
          </cell>
          <cell r="E7496">
            <v>1.0943435239999999</v>
          </cell>
          <cell r="F7496">
            <v>0</v>
          </cell>
          <cell r="G7496">
            <v>0</v>
          </cell>
          <cell r="H7496">
            <v>0</v>
          </cell>
          <cell r="I7496">
            <v>0</v>
          </cell>
          <cell r="J7496">
            <v>0</v>
          </cell>
          <cell r="K7496">
            <v>0</v>
          </cell>
        </row>
        <row r="7497">
          <cell r="A7497" t="str">
            <v>TRIAE_CS42_7AL_TGACv1_558056_AA1789690.1</v>
          </cell>
          <cell r="B7497" t="str">
            <v>D-3-phosphoglycerate dehydrogenase, chloroplast precursor, putative, expressed</v>
          </cell>
          <cell r="C7497" t="str">
            <v>D-3-phosphoglycerate dehydrogenase</v>
          </cell>
          <cell r="D7497">
            <v>0</v>
          </cell>
          <cell r="E7497">
            <v>0</v>
          </cell>
          <cell r="F7497">
            <v>0</v>
          </cell>
          <cell r="G7497">
            <v>-1.2509810100000001</v>
          </cell>
          <cell r="H7497">
            <v>0</v>
          </cell>
          <cell r="I7497">
            <v>0</v>
          </cell>
          <cell r="J7497">
            <v>0</v>
          </cell>
          <cell r="K7497">
            <v>0</v>
          </cell>
        </row>
        <row r="7498">
          <cell r="A7498" t="str">
            <v>TRIAE_CS42_7BL_TGACv1_580117_AA1912080.1</v>
          </cell>
          <cell r="B7498" t="str">
            <v>D-3-phosphoglycerate dehydrogenase, chloroplast precursor, putative, expressed</v>
          </cell>
          <cell r="C7498" t="str">
            <v>D-3-phosphoglycerate dehydrogenase</v>
          </cell>
          <cell r="D7498">
            <v>0</v>
          </cell>
          <cell r="E7498">
            <v>0</v>
          </cell>
          <cell r="F7498">
            <v>0</v>
          </cell>
          <cell r="G7498">
            <v>-1.1129362030000001</v>
          </cell>
          <cell r="H7498">
            <v>0</v>
          </cell>
          <cell r="I7498">
            <v>0</v>
          </cell>
          <cell r="J7498">
            <v>0</v>
          </cell>
          <cell r="K7498">
            <v>0</v>
          </cell>
        </row>
        <row r="7499">
          <cell r="A7499" t="str">
            <v>TRIAE_CS42_U_TGACv1_641020_AA2082360.1</v>
          </cell>
          <cell r="B7499" t="str">
            <v>D-3-phosphoglycerate dehydrogenase, chloroplast precursor, putative, expressed</v>
          </cell>
          <cell r="C7499" t="str">
            <v>D-3-phosphoglycerate dehydrogenase</v>
          </cell>
          <cell r="D7499">
            <v>0</v>
          </cell>
          <cell r="E7499">
            <v>0</v>
          </cell>
          <cell r="F7499">
            <v>0</v>
          </cell>
          <cell r="G7499">
            <v>-1.1129362030000001</v>
          </cell>
          <cell r="H7499">
            <v>0</v>
          </cell>
          <cell r="I7499">
            <v>0</v>
          </cell>
          <cell r="J7499">
            <v>0</v>
          </cell>
          <cell r="K7499">
            <v>0</v>
          </cell>
        </row>
        <row r="7500">
          <cell r="A7500" t="str">
            <v>TRIAE_CS42_5AL_TGACv1_377999_AA1250670.1</v>
          </cell>
          <cell r="B7500" t="str">
            <v>AGC_PVPK_like_kin82y.16 - ACG kinases include homologs to PKA, PKG and PKC, expressed</v>
          </cell>
          <cell r="C7500" t="str">
            <v>D6 protein kinase like 2</v>
          </cell>
          <cell r="D7500">
            <v>1.2857891829999999</v>
          </cell>
          <cell r="E7500">
            <v>1.5909666140000001</v>
          </cell>
          <cell r="F7500">
            <v>0</v>
          </cell>
          <cell r="G7500">
            <v>1.0546541869999999</v>
          </cell>
          <cell r="H7500">
            <v>0</v>
          </cell>
          <cell r="I7500">
            <v>0</v>
          </cell>
          <cell r="J7500">
            <v>0</v>
          </cell>
          <cell r="K7500">
            <v>0</v>
          </cell>
        </row>
        <row r="7501">
          <cell r="A7501" t="str">
            <v>TRIAE_CS42_5BL_TGACv1_405079_AA1319510.1</v>
          </cell>
          <cell r="B7501" t="str">
            <v>AGC_PVPK_like_kin82y.16 - ACG kinases include homologs to PKA, PKG and PKC, expressed</v>
          </cell>
          <cell r="C7501" t="str">
            <v>D6 protein kinase like 2</v>
          </cell>
          <cell r="D7501">
            <v>1.2857891829999999</v>
          </cell>
          <cell r="E7501">
            <v>1.5909666140000001</v>
          </cell>
          <cell r="F7501">
            <v>0</v>
          </cell>
          <cell r="G7501">
            <v>1.0546541869999999</v>
          </cell>
          <cell r="H7501">
            <v>0</v>
          </cell>
          <cell r="I7501">
            <v>0</v>
          </cell>
          <cell r="J7501">
            <v>0</v>
          </cell>
          <cell r="K7501">
            <v>0</v>
          </cell>
        </row>
        <row r="7502">
          <cell r="A7502" t="str">
            <v>TRIAE_CS42_5DL_TGACv1_436732_AA1462960.1</v>
          </cell>
          <cell r="B7502" t="str">
            <v>AGC_PVPK_like_kin82y.16 - ACG kinases include homologs to PKA, PKG and PKC, expressed</v>
          </cell>
          <cell r="C7502" t="str">
            <v>D6 protein kinase like 2</v>
          </cell>
          <cell r="D7502">
            <v>1.2857891829999999</v>
          </cell>
          <cell r="E7502">
            <v>1.5909666140000001</v>
          </cell>
          <cell r="F7502">
            <v>0</v>
          </cell>
          <cell r="G7502">
            <v>1.0546541869999999</v>
          </cell>
          <cell r="H7502">
            <v>0</v>
          </cell>
          <cell r="I7502">
            <v>0</v>
          </cell>
          <cell r="J7502">
            <v>0</v>
          </cell>
          <cell r="K7502">
            <v>0</v>
          </cell>
        </row>
        <row r="7503">
          <cell r="A7503" t="str">
            <v>TRIAE_CS42_7AS_TGACv1_571913_AA1850680.1</v>
          </cell>
          <cell r="B7503" t="str">
            <v>AGC_PVPK_like_kin82y.13 - ACG kinases include homologs to PKA, PKG and PKC, expressed</v>
          </cell>
          <cell r="C7503" t="str">
            <v>D6 protein kinase like 2</v>
          </cell>
          <cell r="D7503">
            <v>0</v>
          </cell>
          <cell r="E7503">
            <v>1.0287250999999999</v>
          </cell>
          <cell r="F7503">
            <v>0</v>
          </cell>
          <cell r="G7503">
            <v>-2.0734721070000002</v>
          </cell>
          <cell r="H7503">
            <v>0</v>
          </cell>
          <cell r="I7503">
            <v>0</v>
          </cell>
          <cell r="J7503">
            <v>0</v>
          </cell>
          <cell r="K7503">
            <v>0</v>
          </cell>
        </row>
        <row r="7504">
          <cell r="A7504" t="str">
            <v>TRIAE_CS42_7BS_TGACv1_592570_AA1940510.1</v>
          </cell>
          <cell r="B7504" t="str">
            <v>AGC_PVPK_like_kin82y.13 - ACG kinases include homologs to PKA, PKG and PKC, expressed</v>
          </cell>
          <cell r="C7504" t="str">
            <v>D6 protein kinase like 2</v>
          </cell>
          <cell r="D7504">
            <v>0</v>
          </cell>
          <cell r="E7504">
            <v>1.0287250999999999</v>
          </cell>
          <cell r="F7504">
            <v>0</v>
          </cell>
          <cell r="G7504">
            <v>-2.0734721070000002</v>
          </cell>
          <cell r="H7504">
            <v>0</v>
          </cell>
          <cell r="I7504">
            <v>0</v>
          </cell>
          <cell r="J7504">
            <v>0</v>
          </cell>
          <cell r="K7504">
            <v>0</v>
          </cell>
        </row>
        <row r="7505">
          <cell r="A7505" t="str">
            <v>TRIAE_CS42_3B_TGACv1_228966_AA0828000.1</v>
          </cell>
          <cell r="B7505" t="str">
            <v>AGC_PVPK_like_kin82y.3 - ACG kinases include homologs to PKA, PKG and PKC, expressed</v>
          </cell>
          <cell r="C7505" t="str">
            <v>D6 protein kinase like 2</v>
          </cell>
          <cell r="D7505">
            <v>0</v>
          </cell>
          <cell r="E7505">
            <v>0</v>
          </cell>
          <cell r="F7505">
            <v>0</v>
          </cell>
          <cell r="G7505">
            <v>0</v>
          </cell>
          <cell r="H7505">
            <v>0</v>
          </cell>
          <cell r="I7505">
            <v>0</v>
          </cell>
          <cell r="J7505">
            <v>0</v>
          </cell>
          <cell r="K7505">
            <v>-3.0298566810000001</v>
          </cell>
        </row>
        <row r="7506">
          <cell r="A7506" t="str">
            <v>TRIAE_CS42_U_TGACv1_641445_AA2095230.1</v>
          </cell>
          <cell r="B7506" t="str">
            <v>AGC_PVPK_like_kin82y.3 - ACG kinases include homologs to PKA, PKG and PKC, expressed</v>
          </cell>
          <cell r="C7506" t="str">
            <v>D6 protein kinase like 2</v>
          </cell>
          <cell r="D7506">
            <v>0</v>
          </cell>
          <cell r="E7506">
            <v>0</v>
          </cell>
          <cell r="F7506">
            <v>0</v>
          </cell>
          <cell r="G7506">
            <v>0</v>
          </cell>
          <cell r="H7506">
            <v>0</v>
          </cell>
          <cell r="I7506">
            <v>0</v>
          </cell>
          <cell r="J7506">
            <v>0</v>
          </cell>
          <cell r="K7506">
            <v>-3.0298566810000001</v>
          </cell>
        </row>
        <row r="7507">
          <cell r="A7507" t="str">
            <v>TRIAE_CS42_3DS_TGACv1_271774_AA0907680.1</v>
          </cell>
          <cell r="B7507" t="str">
            <v>AGC_PVPK_like_kin82y.3 - ACG kinases include homologs to PKA, PKG and PKC, expressed</v>
          </cell>
          <cell r="C7507" t="str">
            <v>D6 protein kinase like 2</v>
          </cell>
          <cell r="D7507">
            <v>0</v>
          </cell>
          <cell r="E7507">
            <v>0</v>
          </cell>
          <cell r="F7507">
            <v>0</v>
          </cell>
          <cell r="G7507">
            <v>0</v>
          </cell>
          <cell r="H7507">
            <v>0</v>
          </cell>
          <cell r="I7507">
            <v>0</v>
          </cell>
          <cell r="J7507">
            <v>0</v>
          </cell>
          <cell r="K7507">
            <v>-2.963285924</v>
          </cell>
        </row>
        <row r="7508">
          <cell r="A7508" t="str">
            <v>TRIAE_CS42_4AS_TGACv1_306393_AA1007560.2</v>
          </cell>
          <cell r="B7508" t="str">
            <v>LIM domain-containing protein, putative, expressed</v>
          </cell>
          <cell r="C7508" t="str">
            <v>DA1-related protein 2</v>
          </cell>
          <cell r="D7508">
            <v>0</v>
          </cell>
          <cell r="E7508">
            <v>0</v>
          </cell>
          <cell r="F7508">
            <v>-2.1846013969999998</v>
          </cell>
          <cell r="G7508">
            <v>-2.0426443729999999</v>
          </cell>
          <cell r="H7508">
            <v>0</v>
          </cell>
          <cell r="I7508">
            <v>0</v>
          </cell>
          <cell r="J7508">
            <v>0</v>
          </cell>
          <cell r="K7508">
            <v>0</v>
          </cell>
        </row>
        <row r="7509">
          <cell r="A7509" t="str">
            <v>TRIAE_CS42_4DL_TGACv1_342897_AA1124840.1</v>
          </cell>
          <cell r="B7509" t="str">
            <v>LIM domain-containing protein, putative, expressed</v>
          </cell>
          <cell r="C7509" t="str">
            <v>DA1-related protein 2</v>
          </cell>
          <cell r="D7509">
            <v>0</v>
          </cell>
          <cell r="E7509">
            <v>0</v>
          </cell>
          <cell r="F7509">
            <v>-2.1846013969999998</v>
          </cell>
          <cell r="G7509">
            <v>-2.0426443729999999</v>
          </cell>
          <cell r="H7509">
            <v>0</v>
          </cell>
          <cell r="I7509">
            <v>0</v>
          </cell>
          <cell r="J7509">
            <v>0</v>
          </cell>
          <cell r="K7509">
            <v>0</v>
          </cell>
        </row>
        <row r="7510">
          <cell r="A7510" t="str">
            <v>TRIAE_CS42_4BL_TGACv1_320768_AA1048290.1</v>
          </cell>
          <cell r="B7510" t="str">
            <v>LIM domain-containing protein, putative, expressed</v>
          </cell>
          <cell r="C7510" t="str">
            <v>DA1-related protein 2</v>
          </cell>
          <cell r="D7510">
            <v>0</v>
          </cell>
          <cell r="E7510">
            <v>0</v>
          </cell>
          <cell r="F7510">
            <v>0</v>
          </cell>
          <cell r="G7510">
            <v>-2.0426443729999999</v>
          </cell>
          <cell r="H7510">
            <v>0</v>
          </cell>
          <cell r="I7510">
            <v>0</v>
          </cell>
          <cell r="J7510">
            <v>0</v>
          </cell>
          <cell r="K7510">
            <v>0</v>
          </cell>
        </row>
        <row r="7511">
          <cell r="A7511" t="str">
            <v>TRIAE_CS42_3DS_TGACv1_272612_AA0922990.1</v>
          </cell>
          <cell r="B7511" t="str">
            <v>muconate cycloisomerase, putative, expressed</v>
          </cell>
          <cell r="C7511" t="str">
            <v>D-Ala-D/L-Ala epimerase</v>
          </cell>
          <cell r="D7511">
            <v>0</v>
          </cell>
          <cell r="E7511">
            <v>-2.2164343209999999</v>
          </cell>
          <cell r="F7511">
            <v>0</v>
          </cell>
          <cell r="G7511">
            <v>1.685077927</v>
          </cell>
          <cell r="H7511">
            <v>0</v>
          </cell>
          <cell r="I7511">
            <v>0</v>
          </cell>
          <cell r="J7511">
            <v>0</v>
          </cell>
          <cell r="K7511">
            <v>0</v>
          </cell>
        </row>
        <row r="7512">
          <cell r="A7512" t="str">
            <v>TRIAE_CS42_3DS_TGACv1_271649_AA0904720.1</v>
          </cell>
          <cell r="B7512" t="str">
            <v>muconate cycloisomerase, putative, expressed</v>
          </cell>
          <cell r="C7512" t="str">
            <v>D-Ala-D/L-Ala epimerase</v>
          </cell>
          <cell r="D7512">
            <v>0</v>
          </cell>
          <cell r="E7512">
            <v>-2.1730738039999999</v>
          </cell>
          <cell r="F7512">
            <v>0</v>
          </cell>
          <cell r="G7512">
            <v>1.9541342989999999</v>
          </cell>
          <cell r="H7512">
            <v>0</v>
          </cell>
          <cell r="I7512">
            <v>0</v>
          </cell>
          <cell r="J7512">
            <v>0</v>
          </cell>
          <cell r="K7512">
            <v>0</v>
          </cell>
        </row>
        <row r="7513">
          <cell r="A7513" t="str">
            <v>TRIAE_CS42_3AS_TGACv1_211635_AA0692460.1</v>
          </cell>
          <cell r="B7513" t="str">
            <v>muconate cycloisomerase, putative, expressed</v>
          </cell>
          <cell r="C7513" t="str">
            <v>D-Ala-D/L-Ala epimerase</v>
          </cell>
          <cell r="D7513">
            <v>0</v>
          </cell>
          <cell r="E7513">
            <v>-2.1730738039999999</v>
          </cell>
          <cell r="F7513">
            <v>0</v>
          </cell>
          <cell r="G7513">
            <v>2.069533598</v>
          </cell>
          <cell r="H7513">
            <v>0</v>
          </cell>
          <cell r="I7513">
            <v>0</v>
          </cell>
          <cell r="J7513">
            <v>0</v>
          </cell>
          <cell r="K7513">
            <v>0</v>
          </cell>
        </row>
        <row r="7514">
          <cell r="A7514" t="str">
            <v>TRIAE_CS42_3B_TGACv1_237709_AA0832860.1</v>
          </cell>
          <cell r="B7514" t="str">
            <v>muconate cycloisomerase, putative, expressed</v>
          </cell>
          <cell r="C7514" t="str">
            <v>D-Ala-D/L-Ala epimerase</v>
          </cell>
          <cell r="D7514">
            <v>0</v>
          </cell>
          <cell r="E7514">
            <v>-2.1122934629999999</v>
          </cell>
          <cell r="F7514">
            <v>0</v>
          </cell>
          <cell r="G7514">
            <v>0</v>
          </cell>
          <cell r="H7514">
            <v>0</v>
          </cell>
          <cell r="I7514">
            <v>0</v>
          </cell>
          <cell r="J7514">
            <v>0</v>
          </cell>
          <cell r="K7514">
            <v>0</v>
          </cell>
        </row>
        <row r="7515">
          <cell r="A7515" t="str">
            <v>TRIAE_CS42_5DL_TGACv1_437172_AA1465490.1</v>
          </cell>
          <cell r="B7515" t="str">
            <v>muconate cycloisomerase, putative, expressed</v>
          </cell>
          <cell r="C7515" t="str">
            <v>D-Ala-D/L-Ala epimerase</v>
          </cell>
          <cell r="D7515">
            <v>0</v>
          </cell>
          <cell r="E7515">
            <v>0</v>
          </cell>
          <cell r="F7515">
            <v>0</v>
          </cell>
          <cell r="G7515">
            <v>0</v>
          </cell>
          <cell r="H7515">
            <v>0</v>
          </cell>
          <cell r="I7515">
            <v>0</v>
          </cell>
          <cell r="J7515">
            <v>0</v>
          </cell>
          <cell r="K7515">
            <v>2.5042299849999998</v>
          </cell>
        </row>
        <row r="7516">
          <cell r="A7516" t="str">
            <v>TRIAE_CS42_3B_TGACv1_220672_AA0714760.1</v>
          </cell>
          <cell r="B7516" t="str">
            <v>ligA, putative, expressed</v>
          </cell>
          <cell r="C7516" t="str">
            <v>D-alanine aminotransferase</v>
          </cell>
          <cell r="D7516">
            <v>0</v>
          </cell>
          <cell r="E7516">
            <v>0</v>
          </cell>
          <cell r="F7516">
            <v>0</v>
          </cell>
          <cell r="G7516">
            <v>-3.0765985069999999</v>
          </cell>
          <cell r="H7516">
            <v>0</v>
          </cell>
          <cell r="I7516">
            <v>0</v>
          </cell>
          <cell r="J7516">
            <v>0</v>
          </cell>
          <cell r="K7516">
            <v>0</v>
          </cell>
        </row>
        <row r="7517">
          <cell r="A7517" t="str">
            <v>TRIAE_CS42_3AS_TGACv1_211250_AA0687270.3</v>
          </cell>
          <cell r="B7517" t="str">
            <v>ligA, putative, expressed</v>
          </cell>
          <cell r="C7517" t="str">
            <v>D-alanine aminotransferase</v>
          </cell>
          <cell r="D7517">
            <v>0</v>
          </cell>
          <cell r="E7517">
            <v>0</v>
          </cell>
          <cell r="F7517">
            <v>0</v>
          </cell>
          <cell r="G7517">
            <v>-3.0750633729999999</v>
          </cell>
          <cell r="H7517">
            <v>0</v>
          </cell>
          <cell r="I7517">
            <v>0</v>
          </cell>
          <cell r="J7517">
            <v>0</v>
          </cell>
          <cell r="K7517">
            <v>0</v>
          </cell>
        </row>
        <row r="7518">
          <cell r="A7518" t="str">
            <v>TRIAE_CS42_3DS_TGACv1_271478_AA0899790.2</v>
          </cell>
          <cell r="B7518" t="str">
            <v>ligA, putative, expressed</v>
          </cell>
          <cell r="C7518" t="str">
            <v>D-alanine aminotransferase</v>
          </cell>
          <cell r="D7518">
            <v>0</v>
          </cell>
          <cell r="E7518">
            <v>0</v>
          </cell>
          <cell r="F7518">
            <v>0</v>
          </cell>
          <cell r="G7518">
            <v>-3.0750633729999999</v>
          </cell>
          <cell r="H7518">
            <v>0</v>
          </cell>
          <cell r="I7518">
            <v>0</v>
          </cell>
          <cell r="J7518">
            <v>0</v>
          </cell>
          <cell r="K7518">
            <v>0</v>
          </cell>
        </row>
        <row r="7519">
          <cell r="A7519" t="str">
            <v>TRIAE_CS42_2BS_TGACv1_146914_AA0475330.1</v>
          </cell>
          <cell r="B7519" t="str">
            <v>D-alanine--D-alanine ligase family, putative, expressed</v>
          </cell>
          <cell r="C7519" t="str">
            <v>D-alanine--D-alanine ligase family</v>
          </cell>
          <cell r="D7519">
            <v>0</v>
          </cell>
          <cell r="E7519">
            <v>2.1663268360000001</v>
          </cell>
          <cell r="F7519">
            <v>0</v>
          </cell>
          <cell r="G7519">
            <v>0</v>
          </cell>
          <cell r="H7519">
            <v>0</v>
          </cell>
          <cell r="I7519">
            <v>0</v>
          </cell>
          <cell r="J7519">
            <v>0</v>
          </cell>
          <cell r="K7519">
            <v>0</v>
          </cell>
        </row>
        <row r="7520">
          <cell r="A7520" t="str">
            <v>TRIAE_CS42_2DS_TGACv1_177268_AA0571460.1</v>
          </cell>
          <cell r="B7520" t="str">
            <v>D-alanine--D-alanine ligase family, putative, expressed</v>
          </cell>
          <cell r="C7520" t="str">
            <v>D-alanine--D-alanine ligase family</v>
          </cell>
          <cell r="D7520">
            <v>0</v>
          </cell>
          <cell r="E7520">
            <v>2.658922354</v>
          </cell>
          <cell r="F7520">
            <v>0</v>
          </cell>
          <cell r="G7520">
            <v>0</v>
          </cell>
          <cell r="H7520">
            <v>0</v>
          </cell>
          <cell r="I7520">
            <v>0</v>
          </cell>
          <cell r="J7520">
            <v>0</v>
          </cell>
          <cell r="K7520">
            <v>0</v>
          </cell>
        </row>
        <row r="7521">
          <cell r="A7521" t="str">
            <v>TRIAE_CS42_2AS_TGACv1_114151_AA0364450.1</v>
          </cell>
          <cell r="B7521" t="str">
            <v>D-alanine--D-alanine ligase family, putative, expressed</v>
          </cell>
          <cell r="C7521" t="str">
            <v>D-alanine--D-alanine ligase family</v>
          </cell>
          <cell r="D7521">
            <v>0</v>
          </cell>
          <cell r="E7521">
            <v>3.2995389039999998</v>
          </cell>
          <cell r="F7521">
            <v>0</v>
          </cell>
          <cell r="G7521">
            <v>0</v>
          </cell>
          <cell r="H7521">
            <v>0</v>
          </cell>
          <cell r="I7521">
            <v>0</v>
          </cell>
          <cell r="J7521">
            <v>0</v>
          </cell>
          <cell r="K7521">
            <v>0</v>
          </cell>
        </row>
        <row r="7522">
          <cell r="A7522" t="str">
            <v>TRIAE_CS42_7BL_TGACv1_579889_AA1910760.6</v>
          </cell>
          <cell r="B7522" t="str">
            <v>AMP-binding enzyme family protein, expressed</v>
          </cell>
          <cell r="C7522" t="str">
            <v>D-alanine--poly(phosphoribitol) ligase subunit 1</v>
          </cell>
          <cell r="D7522">
            <v>0</v>
          </cell>
          <cell r="E7522">
            <v>0</v>
          </cell>
          <cell r="F7522">
            <v>0</v>
          </cell>
          <cell r="G7522">
            <v>0</v>
          </cell>
          <cell r="H7522">
            <v>0</v>
          </cell>
          <cell r="I7522">
            <v>0</v>
          </cell>
          <cell r="J7522">
            <v>0</v>
          </cell>
          <cell r="K7522">
            <v>1.044164063</v>
          </cell>
        </row>
        <row r="7523">
          <cell r="A7523" t="str">
            <v>TRIAE_CS42_7DS_TGACv1_622175_AA2034580.1</v>
          </cell>
          <cell r="B7523" t="str">
            <v>AMP-binding enzyme family protein, expressed</v>
          </cell>
          <cell r="C7523" t="str">
            <v>D-alanine--poly(phosphoribitol) ligase subunit 1</v>
          </cell>
          <cell r="D7523">
            <v>0</v>
          </cell>
          <cell r="E7523">
            <v>0</v>
          </cell>
          <cell r="F7523">
            <v>0</v>
          </cell>
          <cell r="G7523">
            <v>0</v>
          </cell>
          <cell r="H7523">
            <v>0</v>
          </cell>
          <cell r="I7523">
            <v>0</v>
          </cell>
          <cell r="J7523">
            <v>0</v>
          </cell>
          <cell r="K7523">
            <v>1.154509929</v>
          </cell>
        </row>
        <row r="7524">
          <cell r="A7524" t="str">
            <v>TRIAE_CS42_3DL_TGACv1_252047_AA0887270.3</v>
          </cell>
          <cell r="B7524" t="str">
            <v>AMP-binding enzyme family protein, expressed</v>
          </cell>
          <cell r="C7524" t="str">
            <v>D-alanine--poly(phosphoribitol) ligase subunit 1</v>
          </cell>
          <cell r="D7524">
            <v>0</v>
          </cell>
          <cell r="E7524">
            <v>0</v>
          </cell>
          <cell r="F7524">
            <v>0</v>
          </cell>
          <cell r="G7524">
            <v>0</v>
          </cell>
          <cell r="H7524">
            <v>0</v>
          </cell>
          <cell r="I7524">
            <v>0</v>
          </cell>
          <cell r="J7524">
            <v>0</v>
          </cell>
          <cell r="K7524">
            <v>1.1602403480000001</v>
          </cell>
        </row>
        <row r="7525">
          <cell r="A7525" t="str">
            <v>TRIAE_CS42_7AS_TGACv1_569907_AA1826790.3</v>
          </cell>
          <cell r="B7525" t="str">
            <v>AMP-binding enzyme family protein, expressed</v>
          </cell>
          <cell r="C7525" t="str">
            <v>D-alanine--poly(phosphoribitol) ligase subunit 1</v>
          </cell>
          <cell r="D7525">
            <v>0</v>
          </cell>
          <cell r="E7525">
            <v>0</v>
          </cell>
          <cell r="F7525">
            <v>0</v>
          </cell>
          <cell r="G7525">
            <v>0</v>
          </cell>
          <cell r="H7525">
            <v>0</v>
          </cell>
          <cell r="I7525">
            <v>0</v>
          </cell>
          <cell r="J7525">
            <v>0</v>
          </cell>
          <cell r="K7525">
            <v>1.16283727</v>
          </cell>
        </row>
        <row r="7526">
          <cell r="A7526" t="str">
            <v>TRIAE_CS42_7AS_TGACv1_570959_AA1842940.7</v>
          </cell>
          <cell r="B7526" t="str">
            <v>AMP-binding enzyme family protein, expressed</v>
          </cell>
          <cell r="C7526" t="str">
            <v>D-alanine--poly(phosphoribitol) ligase subunit 1</v>
          </cell>
          <cell r="D7526">
            <v>0</v>
          </cell>
          <cell r="E7526">
            <v>0</v>
          </cell>
          <cell r="F7526">
            <v>0</v>
          </cell>
          <cell r="G7526">
            <v>0</v>
          </cell>
          <cell r="H7526">
            <v>0</v>
          </cell>
          <cell r="I7526">
            <v>0</v>
          </cell>
          <cell r="J7526">
            <v>0</v>
          </cell>
          <cell r="K7526">
            <v>1.1912040859999999</v>
          </cell>
        </row>
        <row r="7527">
          <cell r="A7527" t="str">
            <v>TRIAE_CS42_5BL_TGACv1_404494_AA1301920.1</v>
          </cell>
          <cell r="B7527" t="str">
            <v>N-rich protein, putative, expressed</v>
          </cell>
          <cell r="C7527" t="str">
            <v>DCD (Development and Cell Death) domain protein</v>
          </cell>
          <cell r="D7527">
            <v>1.035018325</v>
          </cell>
          <cell r="E7527">
            <v>1.438461129</v>
          </cell>
          <cell r="F7527">
            <v>0</v>
          </cell>
          <cell r="G7527">
            <v>0</v>
          </cell>
          <cell r="H7527">
            <v>0</v>
          </cell>
          <cell r="I7527">
            <v>0</v>
          </cell>
          <cell r="J7527">
            <v>0</v>
          </cell>
          <cell r="K7527">
            <v>0</v>
          </cell>
        </row>
        <row r="7528">
          <cell r="A7528" t="str">
            <v>TRIAE_CS42_5DL_TGACv1_435275_AA1448220.1</v>
          </cell>
          <cell r="B7528" t="str">
            <v>N-rich protein, putative, expressed</v>
          </cell>
          <cell r="C7528" t="str">
            <v>DCD (Development and Cell Death) domain protein</v>
          </cell>
          <cell r="D7528">
            <v>1.043499637</v>
          </cell>
          <cell r="E7528">
            <v>1.4455372520000001</v>
          </cell>
          <cell r="F7528">
            <v>0</v>
          </cell>
          <cell r="G7528">
            <v>0</v>
          </cell>
          <cell r="H7528">
            <v>0</v>
          </cell>
          <cell r="I7528">
            <v>0</v>
          </cell>
          <cell r="J7528">
            <v>0</v>
          </cell>
          <cell r="K7528">
            <v>0</v>
          </cell>
        </row>
        <row r="7529">
          <cell r="A7529" t="str">
            <v>TRIAE_CS42_5AL_TGACv1_377036_AA1243430.1</v>
          </cell>
          <cell r="B7529" t="str">
            <v>N-rich protein, putative, expressed</v>
          </cell>
          <cell r="C7529" t="str">
            <v>DCD (Development and Cell Death) domain protein</v>
          </cell>
          <cell r="D7529">
            <v>1.2533697699999999</v>
          </cell>
          <cell r="E7529">
            <v>1.703853437</v>
          </cell>
          <cell r="F7529">
            <v>0</v>
          </cell>
          <cell r="G7529">
            <v>0</v>
          </cell>
          <cell r="H7529">
            <v>0</v>
          </cell>
          <cell r="I7529">
            <v>0</v>
          </cell>
          <cell r="J7529">
            <v>0</v>
          </cell>
          <cell r="K7529">
            <v>0</v>
          </cell>
        </row>
        <row r="7530">
          <cell r="A7530" t="str">
            <v>TRIAE_CS42_1DL_TGACv1_063335_AA0226380.3</v>
          </cell>
          <cell r="B7530" t="str">
            <v>N-rich protein, putative, expressed</v>
          </cell>
          <cell r="C7530" t="str">
            <v>DCD (Development and Cell Death) domain protein</v>
          </cell>
          <cell r="D7530">
            <v>1.3438404820000001</v>
          </cell>
          <cell r="E7530">
            <v>1.6851083259999999</v>
          </cell>
          <cell r="F7530">
            <v>0</v>
          </cell>
          <cell r="G7530">
            <v>0</v>
          </cell>
          <cell r="H7530">
            <v>0</v>
          </cell>
          <cell r="I7530">
            <v>0</v>
          </cell>
          <cell r="J7530">
            <v>0</v>
          </cell>
          <cell r="K7530">
            <v>0</v>
          </cell>
        </row>
        <row r="7531">
          <cell r="A7531" t="str">
            <v>TRIAE_CS42_5DL_TGACv1_437178_AA1465510.1</v>
          </cell>
          <cell r="B7531" t="str">
            <v>N-rich protein, putative, expressed</v>
          </cell>
          <cell r="C7531" t="str">
            <v>DCD (Development and Cell Death) domain protein</v>
          </cell>
          <cell r="D7531">
            <v>1.6077120579999999</v>
          </cell>
          <cell r="E7531">
            <v>2.0976746670000002</v>
          </cell>
          <cell r="F7531">
            <v>0</v>
          </cell>
          <cell r="G7531">
            <v>0</v>
          </cell>
          <cell r="H7531">
            <v>0</v>
          </cell>
          <cell r="I7531">
            <v>0</v>
          </cell>
          <cell r="J7531">
            <v>0</v>
          </cell>
          <cell r="K7531">
            <v>0</v>
          </cell>
        </row>
        <row r="7532">
          <cell r="A7532" t="str">
            <v>TRIAE_CS42_5BL_TGACv1_407293_AA1355530.2</v>
          </cell>
          <cell r="B7532" t="str">
            <v>N-rich protein, putative, expressed</v>
          </cell>
          <cell r="C7532" t="str">
            <v>DCD (Development and Cell Death) domain protein</v>
          </cell>
          <cell r="D7532">
            <v>0</v>
          </cell>
          <cell r="E7532">
            <v>1.0373620079999999</v>
          </cell>
          <cell r="F7532">
            <v>0</v>
          </cell>
          <cell r="G7532">
            <v>0</v>
          </cell>
          <cell r="H7532">
            <v>0</v>
          </cell>
          <cell r="I7532">
            <v>0</v>
          </cell>
          <cell r="J7532">
            <v>0</v>
          </cell>
          <cell r="K7532">
            <v>0</v>
          </cell>
        </row>
        <row r="7533">
          <cell r="A7533" t="str">
            <v>TRIAE_CS42_5BL_TGACv1_406243_AA1342820.2</v>
          </cell>
          <cell r="B7533" t="str">
            <v>N-rich protein, putative, expressed</v>
          </cell>
          <cell r="C7533" t="str">
            <v>DCD (Development and Cell Death) domain protein</v>
          </cell>
          <cell r="D7533">
            <v>0</v>
          </cell>
          <cell r="E7533">
            <v>1.181328057</v>
          </cell>
          <cell r="F7533">
            <v>0</v>
          </cell>
          <cell r="G7533">
            <v>0</v>
          </cell>
          <cell r="H7533">
            <v>0</v>
          </cell>
          <cell r="I7533">
            <v>0</v>
          </cell>
          <cell r="J7533">
            <v>0</v>
          </cell>
          <cell r="K7533">
            <v>1.388011165</v>
          </cell>
        </row>
        <row r="7534">
          <cell r="A7534" t="str">
            <v>TRIAE_CS42_5AL_TGACv1_374530_AA1202520.1</v>
          </cell>
          <cell r="B7534" t="str">
            <v>N-rich protein, putative, expressed</v>
          </cell>
          <cell r="C7534" t="str">
            <v>DCD (Development and Cell Death) domain protein</v>
          </cell>
          <cell r="D7534">
            <v>0</v>
          </cell>
          <cell r="E7534">
            <v>1.1872041769999999</v>
          </cell>
          <cell r="F7534">
            <v>0</v>
          </cell>
          <cell r="G7534">
            <v>0</v>
          </cell>
          <cell r="H7534">
            <v>0</v>
          </cell>
          <cell r="I7534">
            <v>0</v>
          </cell>
          <cell r="J7534">
            <v>0</v>
          </cell>
          <cell r="K7534">
            <v>1.3861295300000001</v>
          </cell>
        </row>
        <row r="7535">
          <cell r="A7535" t="str">
            <v>TRIAE_CS42_5AL_TGACv1_374581_AA1203830.1</v>
          </cell>
          <cell r="B7535" t="str">
            <v>N-rich protein, putative, expressed</v>
          </cell>
          <cell r="C7535" t="str">
            <v>DCD (Development and Cell Death) domain protein</v>
          </cell>
          <cell r="D7535">
            <v>0</v>
          </cell>
          <cell r="E7535">
            <v>1.1971301139999999</v>
          </cell>
          <cell r="F7535">
            <v>0</v>
          </cell>
          <cell r="G7535">
            <v>0</v>
          </cell>
          <cell r="H7535">
            <v>0</v>
          </cell>
          <cell r="I7535">
            <v>0</v>
          </cell>
          <cell r="J7535">
            <v>0</v>
          </cell>
          <cell r="K7535">
            <v>1.1981905159999999</v>
          </cell>
        </row>
        <row r="7536">
          <cell r="A7536" t="str">
            <v>TRIAE_CS42_5DL_TGACv1_436922_AA1464080.4</v>
          </cell>
          <cell r="B7536" t="str">
            <v>N-rich protein, putative, expressed</v>
          </cell>
          <cell r="C7536" t="str">
            <v>DCD (Development and Cell Death) domain protein</v>
          </cell>
          <cell r="D7536">
            <v>0</v>
          </cell>
          <cell r="E7536">
            <v>1.2114951819999999</v>
          </cell>
          <cell r="F7536">
            <v>0</v>
          </cell>
          <cell r="G7536">
            <v>0</v>
          </cell>
          <cell r="H7536">
            <v>0</v>
          </cell>
          <cell r="I7536">
            <v>0</v>
          </cell>
          <cell r="J7536">
            <v>0</v>
          </cell>
          <cell r="K7536">
            <v>1.3881187960000001</v>
          </cell>
        </row>
        <row r="7537">
          <cell r="A7537" t="str">
            <v>TRIAE_CS42_1AL_TGACv1_001984_AA0037460.1</v>
          </cell>
          <cell r="B7537" t="str">
            <v>N-rich protein, putative, expressed</v>
          </cell>
          <cell r="C7537" t="str">
            <v>DCD (Development and Cell Death) domain protein</v>
          </cell>
          <cell r="D7537">
            <v>0</v>
          </cell>
          <cell r="E7537">
            <v>1.6851083259999999</v>
          </cell>
          <cell r="F7537">
            <v>0</v>
          </cell>
          <cell r="G7537">
            <v>0</v>
          </cell>
          <cell r="H7537">
            <v>0</v>
          </cell>
          <cell r="I7537">
            <v>0</v>
          </cell>
          <cell r="J7537">
            <v>0</v>
          </cell>
          <cell r="K7537">
            <v>0</v>
          </cell>
        </row>
        <row r="7538">
          <cell r="A7538" t="str">
            <v>TRIAE_CS42_2BL_TGACv1_131037_AA0421560.3</v>
          </cell>
          <cell r="B7538" t="str">
            <v>MazG nucleotide pyrophosphohydrolase domain containing protein, expressed</v>
          </cell>
          <cell r="C7538" t="str">
            <v>dCTP pyrophosphatase 1</v>
          </cell>
          <cell r="D7538">
            <v>-1.2973447920000001</v>
          </cell>
          <cell r="E7538">
            <v>-1.8206156410000001</v>
          </cell>
          <cell r="F7538">
            <v>0</v>
          </cell>
          <cell r="G7538">
            <v>0</v>
          </cell>
          <cell r="H7538">
            <v>0</v>
          </cell>
          <cell r="I7538">
            <v>0</v>
          </cell>
          <cell r="J7538">
            <v>0</v>
          </cell>
          <cell r="K7538">
            <v>0</v>
          </cell>
        </row>
        <row r="7539">
          <cell r="A7539" t="str">
            <v>TRIAE_CS42_2AL_TGACv1_092971_AA0268310.1</v>
          </cell>
          <cell r="B7539" t="str">
            <v>MazG nucleotide pyrophosphohydrolase domain containing protein, expressed</v>
          </cell>
          <cell r="C7539" t="str">
            <v>dCTP pyrophosphatase 1</v>
          </cell>
          <cell r="D7539">
            <v>-1.199804095</v>
          </cell>
          <cell r="E7539">
            <v>-1.8792981479999999</v>
          </cell>
          <cell r="F7539">
            <v>0</v>
          </cell>
          <cell r="G7539">
            <v>0</v>
          </cell>
          <cell r="H7539">
            <v>0</v>
          </cell>
          <cell r="I7539">
            <v>0</v>
          </cell>
          <cell r="J7539">
            <v>0</v>
          </cell>
          <cell r="K7539">
            <v>-1.4871954860000001</v>
          </cell>
        </row>
        <row r="7540">
          <cell r="A7540" t="str">
            <v>TRIAE_CS42_2DL_TGACv1_159452_AA0538500.2</v>
          </cell>
          <cell r="B7540" t="str">
            <v>MazG nucleotide pyrophosphohydrolase domain containing protein, expressed</v>
          </cell>
          <cell r="C7540" t="str">
            <v>dCTP pyrophosphatase 1</v>
          </cell>
          <cell r="D7540">
            <v>-1.190242566</v>
          </cell>
          <cell r="E7540">
            <v>-1.8697315489999999</v>
          </cell>
          <cell r="F7540">
            <v>0</v>
          </cell>
          <cell r="G7540">
            <v>0</v>
          </cell>
          <cell r="H7540">
            <v>0</v>
          </cell>
          <cell r="I7540">
            <v>0</v>
          </cell>
          <cell r="J7540">
            <v>0</v>
          </cell>
          <cell r="K7540">
            <v>-1.4727032689999999</v>
          </cell>
        </row>
        <row r="7541">
          <cell r="A7541" t="str">
            <v>TRIAE_CS42_2BL_TGACv1_129600_AA0389980.1</v>
          </cell>
          <cell r="B7541" t="str">
            <v>MazG nucleotide pyrophosphohydrolase domain containing protein, expressed</v>
          </cell>
          <cell r="C7541" t="str">
            <v>dCTP pyrophosphatase 1</v>
          </cell>
          <cell r="D7541">
            <v>0</v>
          </cell>
          <cell r="E7541">
            <v>1.023847774</v>
          </cell>
          <cell r="F7541">
            <v>0</v>
          </cell>
          <cell r="G7541">
            <v>0</v>
          </cell>
          <cell r="H7541">
            <v>0</v>
          </cell>
          <cell r="I7541">
            <v>0</v>
          </cell>
          <cell r="J7541">
            <v>0</v>
          </cell>
          <cell r="K7541">
            <v>0</v>
          </cell>
        </row>
        <row r="7542">
          <cell r="A7542" t="str">
            <v>TRIAE_CS42_5AL_TGACv1_375968_AA1229650.1</v>
          </cell>
          <cell r="B7542" t="str">
            <v>MazG nucleotide pyrophosphohydrolase domain containing protein, expressed</v>
          </cell>
          <cell r="C7542" t="str">
            <v>dCTP pyrophosphatase 1</v>
          </cell>
          <cell r="D7542">
            <v>0</v>
          </cell>
          <cell r="E7542">
            <v>1.0782894810000001</v>
          </cell>
          <cell r="F7542">
            <v>0</v>
          </cell>
          <cell r="G7542">
            <v>0</v>
          </cell>
          <cell r="H7542">
            <v>0</v>
          </cell>
          <cell r="I7542">
            <v>0</v>
          </cell>
          <cell r="J7542">
            <v>0</v>
          </cell>
          <cell r="K7542">
            <v>0</v>
          </cell>
        </row>
        <row r="7543">
          <cell r="A7543" t="str">
            <v>TRIAE_CS42_3AS_TGACv1_211522_AA0691100.1</v>
          </cell>
          <cell r="B7543" t="str">
            <v>WD domain, G-beta repeat domain containing protein, expressed</v>
          </cell>
          <cell r="C7543" t="str">
            <v>DDB1- and CUL4-associated factor 13</v>
          </cell>
          <cell r="D7543">
            <v>0</v>
          </cell>
          <cell r="E7543">
            <v>-1.216994763</v>
          </cell>
          <cell r="F7543">
            <v>0</v>
          </cell>
          <cell r="G7543">
            <v>0</v>
          </cell>
          <cell r="H7543">
            <v>0</v>
          </cell>
          <cell r="I7543">
            <v>0</v>
          </cell>
          <cell r="J7543">
            <v>0</v>
          </cell>
          <cell r="K7543">
            <v>0</v>
          </cell>
        </row>
        <row r="7544">
          <cell r="A7544" t="str">
            <v>TRIAE_CS42_3DS_TGACv1_272099_AA0914640.1</v>
          </cell>
          <cell r="B7544" t="str">
            <v>WD domain, G-beta repeat domain containing protein, expressed</v>
          </cell>
          <cell r="C7544" t="str">
            <v>DDB1- and CUL4-associated factor 13</v>
          </cell>
          <cell r="D7544">
            <v>0</v>
          </cell>
          <cell r="E7544">
            <v>-1.046897465</v>
          </cell>
          <cell r="F7544">
            <v>0</v>
          </cell>
          <cell r="G7544">
            <v>0</v>
          </cell>
          <cell r="H7544">
            <v>0</v>
          </cell>
          <cell r="I7544">
            <v>0</v>
          </cell>
          <cell r="J7544">
            <v>0</v>
          </cell>
          <cell r="K7544">
            <v>0</v>
          </cell>
        </row>
        <row r="7545">
          <cell r="A7545" t="str">
            <v>TRIAE_CS42_1BL_TGACv1_032654_AA0132390.1</v>
          </cell>
          <cell r="B7545" t="str">
            <v>WD domain, G-beta repeat domain containing protein, expressed</v>
          </cell>
          <cell r="C7545" t="str">
            <v>DDB1- and CUL4-associated factor 8</v>
          </cell>
          <cell r="D7545">
            <v>0</v>
          </cell>
          <cell r="E7545">
            <v>1.726788537</v>
          </cell>
          <cell r="F7545">
            <v>1.544459888</v>
          </cell>
          <cell r="G7545">
            <v>1.0551456480000001</v>
          </cell>
          <cell r="H7545">
            <v>0</v>
          </cell>
          <cell r="I7545">
            <v>0</v>
          </cell>
          <cell r="J7545">
            <v>0</v>
          </cell>
          <cell r="K7545">
            <v>1.4455588939999999</v>
          </cell>
        </row>
        <row r="7546">
          <cell r="A7546" t="str">
            <v>TRIAE_CS42_1AL_TGACv1_000434_AA0012080.1</v>
          </cell>
          <cell r="B7546" t="str">
            <v>WD domain, G-beta repeat domain containing protein, expressed</v>
          </cell>
          <cell r="C7546" t="str">
            <v>DDB1- and CUL4-associated factor 8</v>
          </cell>
          <cell r="D7546">
            <v>0</v>
          </cell>
          <cell r="E7546">
            <v>1.874227418</v>
          </cell>
          <cell r="F7546">
            <v>1.504331616</v>
          </cell>
          <cell r="G7546">
            <v>1.2022116970000001</v>
          </cell>
          <cell r="H7546">
            <v>0</v>
          </cell>
          <cell r="I7546">
            <v>0</v>
          </cell>
          <cell r="J7546">
            <v>0</v>
          </cell>
          <cell r="K7546">
            <v>1.5488868309999999</v>
          </cell>
        </row>
        <row r="7547">
          <cell r="A7547" t="str">
            <v>TRIAE_CS42_1DL_TGACv1_064351_AA0234110.1</v>
          </cell>
          <cell r="B7547" t="str">
            <v>WD domain, G-beta repeat domain containing protein, expressed</v>
          </cell>
          <cell r="C7547" t="str">
            <v>DDB1- and CUL4-associated factor 8</v>
          </cell>
          <cell r="D7547">
            <v>0</v>
          </cell>
          <cell r="E7547">
            <v>1.874227418</v>
          </cell>
          <cell r="F7547">
            <v>1.504331616</v>
          </cell>
          <cell r="G7547">
            <v>1.2022116970000001</v>
          </cell>
          <cell r="H7547">
            <v>0</v>
          </cell>
          <cell r="I7547">
            <v>0</v>
          </cell>
          <cell r="J7547">
            <v>0</v>
          </cell>
          <cell r="K7547">
            <v>1.5488868309999999</v>
          </cell>
        </row>
        <row r="7548">
          <cell r="A7548" t="str">
            <v>TRIAE_CS42_4BL_TGACv1_321748_AA1064960.5</v>
          </cell>
          <cell r="B7548" t="str">
            <v>WD domain, G-beta repeat domain containing protein, expressed</v>
          </cell>
          <cell r="C7548" t="str">
            <v>DDB1- and CUL4-associated factor 8</v>
          </cell>
          <cell r="D7548">
            <v>0</v>
          </cell>
          <cell r="E7548">
            <v>0</v>
          </cell>
          <cell r="F7548">
            <v>0</v>
          </cell>
          <cell r="G7548">
            <v>1.717084491</v>
          </cell>
          <cell r="H7548">
            <v>0</v>
          </cell>
          <cell r="I7548">
            <v>0</v>
          </cell>
          <cell r="J7548">
            <v>0</v>
          </cell>
          <cell r="K7548">
            <v>0</v>
          </cell>
        </row>
        <row r="7549">
          <cell r="A7549" t="str">
            <v>TRIAE_CS42_4DL_TGACv1_344822_AA1150000.1</v>
          </cell>
          <cell r="B7549" t="str">
            <v>WD domain, G-beta repeat domain containing protein, expressed</v>
          </cell>
          <cell r="C7549" t="str">
            <v>DDB1- and CUL4-associated factor 8</v>
          </cell>
          <cell r="D7549">
            <v>0</v>
          </cell>
          <cell r="E7549">
            <v>0</v>
          </cell>
          <cell r="F7549">
            <v>0</v>
          </cell>
          <cell r="G7549">
            <v>1.7476909860000001</v>
          </cell>
          <cell r="H7549">
            <v>0</v>
          </cell>
          <cell r="I7549">
            <v>0</v>
          </cell>
          <cell r="J7549">
            <v>0</v>
          </cell>
          <cell r="K7549">
            <v>0</v>
          </cell>
        </row>
        <row r="7550">
          <cell r="A7550" t="str">
            <v>TRIAE_CS42_2AL_TGACv1_093024_AA0269640.1</v>
          </cell>
          <cell r="B7550" t="str">
            <v>expressed protein</v>
          </cell>
          <cell r="C7550" t="str">
            <v>DDB1- and CUL4-associated factor homolog 1</v>
          </cell>
          <cell r="D7550">
            <v>0</v>
          </cell>
          <cell r="E7550">
            <v>0</v>
          </cell>
          <cell r="F7550">
            <v>0</v>
          </cell>
          <cell r="G7550">
            <v>1.2300797530000001</v>
          </cell>
          <cell r="H7550">
            <v>0</v>
          </cell>
          <cell r="I7550">
            <v>0</v>
          </cell>
          <cell r="J7550">
            <v>0</v>
          </cell>
          <cell r="K7550">
            <v>0</v>
          </cell>
        </row>
        <row r="7551">
          <cell r="A7551" t="str">
            <v>TRIAE_CS42_2DL_TGACv1_158325_AA0515590.1</v>
          </cell>
          <cell r="B7551" t="str">
            <v>expressed protein</v>
          </cell>
          <cell r="C7551" t="str">
            <v>DDB1- and CUL4-associated factor homolog 1</v>
          </cell>
          <cell r="D7551">
            <v>0</v>
          </cell>
          <cell r="E7551">
            <v>0</v>
          </cell>
          <cell r="F7551">
            <v>0</v>
          </cell>
          <cell r="G7551">
            <v>1.2477907029999999</v>
          </cell>
          <cell r="H7551">
            <v>0</v>
          </cell>
          <cell r="I7551">
            <v>0</v>
          </cell>
          <cell r="J7551">
            <v>0</v>
          </cell>
          <cell r="K7551">
            <v>0</v>
          </cell>
        </row>
        <row r="7552">
          <cell r="A7552" t="str">
            <v>TRIAE_CS42_2BL_TGACv1_130136_AA0404740.1</v>
          </cell>
          <cell r="B7552" t="str">
            <v>expressed protein</v>
          </cell>
          <cell r="C7552" t="str">
            <v>DDB1- and CUL4-associated factor homolog 1</v>
          </cell>
          <cell r="D7552">
            <v>0</v>
          </cell>
          <cell r="E7552">
            <v>0</v>
          </cell>
          <cell r="F7552">
            <v>0</v>
          </cell>
          <cell r="G7552">
            <v>1.334310901</v>
          </cell>
          <cell r="H7552">
            <v>0</v>
          </cell>
          <cell r="I7552">
            <v>0</v>
          </cell>
          <cell r="J7552">
            <v>0</v>
          </cell>
          <cell r="K7552">
            <v>0</v>
          </cell>
        </row>
        <row r="7553">
          <cell r="A7553" t="str">
            <v>TRIAE_CS42_3DS_TGACv1_272324_AA0919030.1</v>
          </cell>
          <cell r="B7553" t="str">
            <v>aminoacyl-tRNA synthetase, putative, expressed</v>
          </cell>
          <cell r="C7553" t="str">
            <v>DDT domain superfamily</v>
          </cell>
          <cell r="D7553">
            <v>0</v>
          </cell>
          <cell r="E7553">
            <v>0</v>
          </cell>
          <cell r="F7553">
            <v>0</v>
          </cell>
          <cell r="G7553">
            <v>-1.0228664279999999</v>
          </cell>
          <cell r="H7553">
            <v>0</v>
          </cell>
          <cell r="I7553">
            <v>0</v>
          </cell>
          <cell r="J7553">
            <v>0</v>
          </cell>
          <cell r="K7553">
            <v>0</v>
          </cell>
        </row>
        <row r="7554">
          <cell r="A7554" t="str">
            <v>TRIAE_CS42_3AS_TGACv1_210974_AA0682360.1</v>
          </cell>
          <cell r="B7554" t="str">
            <v>aminoacyl-tRNA synthetase, putative, expressed</v>
          </cell>
          <cell r="C7554" t="str">
            <v>DDT domain superfamily</v>
          </cell>
          <cell r="D7554">
            <v>0</v>
          </cell>
          <cell r="E7554">
            <v>0</v>
          </cell>
          <cell r="F7554">
            <v>0</v>
          </cell>
          <cell r="G7554">
            <v>-1.015350526</v>
          </cell>
          <cell r="H7554">
            <v>0</v>
          </cell>
          <cell r="I7554">
            <v>0</v>
          </cell>
          <cell r="J7554">
            <v>0</v>
          </cell>
          <cell r="K7554">
            <v>0</v>
          </cell>
        </row>
        <row r="7555">
          <cell r="A7555" t="str">
            <v>TRIAE_CS42_6BL_TGACv1_501163_AA1614340.1</v>
          </cell>
          <cell r="B7555" t="str">
            <v>DSHCT domain containing protein, expressed</v>
          </cell>
          <cell r="C7555" t="str">
            <v>DEAD/DEAH box helicase, putative</v>
          </cell>
          <cell r="D7555">
            <v>-1.041043358</v>
          </cell>
          <cell r="E7555">
            <v>-2.0867880959999998</v>
          </cell>
          <cell r="F7555">
            <v>0</v>
          </cell>
          <cell r="G7555">
            <v>-1.4419390249999999</v>
          </cell>
          <cell r="H7555">
            <v>0</v>
          </cell>
          <cell r="I7555">
            <v>0</v>
          </cell>
          <cell r="J7555">
            <v>0</v>
          </cell>
          <cell r="K7555">
            <v>0</v>
          </cell>
        </row>
        <row r="7556">
          <cell r="A7556" t="str">
            <v>TRIAE_CS42_6BL_TGACv1_501163_AA1614330.2</v>
          </cell>
          <cell r="B7556" t="str">
            <v>DSHCT domain containing protein, expressed</v>
          </cell>
          <cell r="C7556" t="str">
            <v>DEAD/DEAH box helicase, putative</v>
          </cell>
          <cell r="D7556">
            <v>1.5413224990000001</v>
          </cell>
          <cell r="E7556">
            <v>0</v>
          </cell>
          <cell r="F7556">
            <v>0</v>
          </cell>
          <cell r="G7556">
            <v>-1.267346761</v>
          </cell>
          <cell r="H7556">
            <v>0</v>
          </cell>
          <cell r="I7556">
            <v>0</v>
          </cell>
          <cell r="J7556">
            <v>0</v>
          </cell>
          <cell r="K7556">
            <v>0</v>
          </cell>
        </row>
        <row r="7557">
          <cell r="A7557" t="str">
            <v>TRIAE_CS42_6AL_TGACv1_471012_AA1500930.1</v>
          </cell>
          <cell r="B7557" t="str">
            <v>DSHCT domain containing protein, expressed</v>
          </cell>
          <cell r="C7557" t="str">
            <v>DEAD/DEAH box helicase, putative</v>
          </cell>
          <cell r="D7557">
            <v>0</v>
          </cell>
          <cell r="E7557">
            <v>-1.3622976959999999</v>
          </cell>
          <cell r="F7557">
            <v>0</v>
          </cell>
          <cell r="G7557">
            <v>-1.154721144</v>
          </cell>
          <cell r="H7557">
            <v>0</v>
          </cell>
          <cell r="I7557">
            <v>0</v>
          </cell>
          <cell r="J7557">
            <v>0</v>
          </cell>
          <cell r="K7557">
            <v>0</v>
          </cell>
        </row>
        <row r="7558">
          <cell r="A7558" t="str">
            <v>TRIAE_CS42_5BL_TGACv1_405561_AA1330350.1</v>
          </cell>
          <cell r="B7558" t="str">
            <v>DEF1 - Defensin and Defensin-like DEFL family, expressed</v>
          </cell>
          <cell r="C7558" t="str">
            <v>Defensin</v>
          </cell>
          <cell r="D7558">
            <v>0</v>
          </cell>
          <cell r="E7558">
            <v>0</v>
          </cell>
          <cell r="F7558">
            <v>0</v>
          </cell>
          <cell r="G7558">
            <v>0</v>
          </cell>
          <cell r="H7558">
            <v>0</v>
          </cell>
          <cell r="I7558">
            <v>0</v>
          </cell>
          <cell r="J7558">
            <v>0</v>
          </cell>
          <cell r="K7558">
            <v>6.7347000179999998</v>
          </cell>
        </row>
        <row r="7559">
          <cell r="A7559" t="str">
            <v>TRIAE_CS42_1DS_TGACv1_080490_AA0248980.2</v>
          </cell>
          <cell r="B7559" t="str">
            <v>DEF7 - Defensin and Defensin-like DEFL family, expressed</v>
          </cell>
          <cell r="C7559" t="str">
            <v>Defensin-like protein</v>
          </cell>
          <cell r="D7559">
            <v>0</v>
          </cell>
          <cell r="E7559">
            <v>0</v>
          </cell>
          <cell r="F7559">
            <v>0</v>
          </cell>
          <cell r="G7559">
            <v>0</v>
          </cell>
          <cell r="H7559">
            <v>0</v>
          </cell>
          <cell r="I7559">
            <v>0</v>
          </cell>
          <cell r="J7559">
            <v>0</v>
          </cell>
          <cell r="K7559">
            <v>-1.4871829430000001</v>
          </cell>
        </row>
        <row r="7560">
          <cell r="A7560" t="str">
            <v>TRIAE_CS42_2DL_TGACv1_159069_AA0531760.1</v>
          </cell>
          <cell r="B7560" t="str">
            <v>AP2 domain containing protein, expressed</v>
          </cell>
          <cell r="C7560" t="str">
            <v>Dehydration responsive element binding protein</v>
          </cell>
          <cell r="D7560">
            <v>0</v>
          </cell>
          <cell r="E7560">
            <v>0</v>
          </cell>
          <cell r="F7560">
            <v>0</v>
          </cell>
          <cell r="G7560">
            <v>1.3006216740000001</v>
          </cell>
          <cell r="H7560">
            <v>0</v>
          </cell>
          <cell r="I7560">
            <v>0</v>
          </cell>
          <cell r="J7560">
            <v>0</v>
          </cell>
          <cell r="K7560">
            <v>1.1635667110000001</v>
          </cell>
        </row>
        <row r="7561">
          <cell r="A7561" t="str">
            <v>TRIAE_CS42_2BL_TGACv1_129374_AA0380810.1</v>
          </cell>
          <cell r="B7561" t="str">
            <v>AP2 domain containing protein, expressed</v>
          </cell>
          <cell r="C7561" t="str">
            <v>Dehydration responsive element binding protein</v>
          </cell>
          <cell r="D7561">
            <v>0</v>
          </cell>
          <cell r="E7561">
            <v>0</v>
          </cell>
          <cell r="F7561">
            <v>0</v>
          </cell>
          <cell r="G7561">
            <v>1.5317615019999999</v>
          </cell>
          <cell r="H7561">
            <v>0</v>
          </cell>
          <cell r="I7561">
            <v>0</v>
          </cell>
          <cell r="J7561">
            <v>0</v>
          </cell>
          <cell r="K7561">
            <v>1.1765021529999999</v>
          </cell>
        </row>
        <row r="7562">
          <cell r="A7562" t="str">
            <v>TRIAE_CS42_5BL_TGACv1_407972_AA1360710.1</v>
          </cell>
          <cell r="B7562" t="str">
            <v>dehydration-responsive element-binding protein, putative, expressed</v>
          </cell>
          <cell r="C7562" t="str">
            <v>Dehydration-responsive element-binding protein 1B</v>
          </cell>
          <cell r="D7562">
            <v>0</v>
          </cell>
          <cell r="E7562">
            <v>0</v>
          </cell>
          <cell r="F7562">
            <v>0</v>
          </cell>
          <cell r="G7562">
            <v>0</v>
          </cell>
          <cell r="H7562">
            <v>0</v>
          </cell>
          <cell r="I7562">
            <v>0</v>
          </cell>
          <cell r="J7562">
            <v>0</v>
          </cell>
          <cell r="K7562">
            <v>3.507704951</v>
          </cell>
        </row>
        <row r="7563">
          <cell r="A7563" t="str">
            <v>TRIAE_CS42_4AL_TGACv1_290565_AA0986890.1</v>
          </cell>
          <cell r="B7563" t="str">
            <v>dehydration-responsive element-binding protein, putative, expressed</v>
          </cell>
          <cell r="C7563" t="str">
            <v>Dehydration-responsive element-binding protein 1C</v>
          </cell>
          <cell r="D7563">
            <v>0</v>
          </cell>
          <cell r="E7563">
            <v>6.9836946830000004</v>
          </cell>
          <cell r="F7563">
            <v>0</v>
          </cell>
          <cell r="G7563">
            <v>0</v>
          </cell>
          <cell r="H7563">
            <v>0</v>
          </cell>
          <cell r="I7563">
            <v>0</v>
          </cell>
          <cell r="J7563">
            <v>0</v>
          </cell>
          <cell r="K7563">
            <v>6.5838131730000002</v>
          </cell>
        </row>
        <row r="7564">
          <cell r="A7564" t="str">
            <v>TRIAE_CS42_7AS_TGACv1_570690_AA1839360.1</v>
          </cell>
          <cell r="B7564" t="str">
            <v>dehydration-responsive element-binding protein, putative, expressed</v>
          </cell>
          <cell r="C7564" t="str">
            <v>Dehydration-responsive element-binding protein 1C</v>
          </cell>
          <cell r="D7564">
            <v>0</v>
          </cell>
          <cell r="E7564">
            <v>7.0387712960000002</v>
          </cell>
          <cell r="F7564">
            <v>0</v>
          </cell>
          <cell r="G7564">
            <v>0</v>
          </cell>
          <cell r="H7564">
            <v>0</v>
          </cell>
          <cell r="I7564">
            <v>0</v>
          </cell>
          <cell r="J7564">
            <v>0</v>
          </cell>
          <cell r="K7564">
            <v>6.5838131730000002</v>
          </cell>
        </row>
        <row r="7565">
          <cell r="A7565" t="str">
            <v>TRIAE_CS42_7DS_TGACv1_621499_AA2017470.1</v>
          </cell>
          <cell r="B7565" t="str">
            <v>dehydration-responsive element-binding protein, putative, expressed</v>
          </cell>
          <cell r="C7565" t="str">
            <v>Dehydration-responsive element-binding protein 1C</v>
          </cell>
          <cell r="D7565">
            <v>0</v>
          </cell>
          <cell r="E7565">
            <v>7.1924747240000002</v>
          </cell>
          <cell r="F7565">
            <v>0</v>
          </cell>
          <cell r="G7565">
            <v>0</v>
          </cell>
          <cell r="H7565">
            <v>0</v>
          </cell>
          <cell r="I7565">
            <v>0</v>
          </cell>
          <cell r="J7565">
            <v>0</v>
          </cell>
          <cell r="K7565">
            <v>6.7010015559999996</v>
          </cell>
        </row>
        <row r="7566">
          <cell r="A7566" t="str">
            <v>TRIAE_CS42_7BL_TGACv1_578284_AA1892310.1</v>
          </cell>
          <cell r="B7566" t="str">
            <v>dehydrin, putative, expressed</v>
          </cell>
          <cell r="C7566" t="str">
            <v>Dehydrin</v>
          </cell>
          <cell r="D7566">
            <v>-1.1710974059999999</v>
          </cell>
          <cell r="E7566">
            <v>2.6657268119999999</v>
          </cell>
          <cell r="F7566">
            <v>2.5635352739999999</v>
          </cell>
          <cell r="G7566">
            <v>1.809660311</v>
          </cell>
          <cell r="H7566">
            <v>0</v>
          </cell>
          <cell r="I7566">
            <v>5.3384048450000003</v>
          </cell>
          <cell r="J7566">
            <v>0</v>
          </cell>
          <cell r="K7566">
            <v>5.8494113160000003</v>
          </cell>
        </row>
        <row r="7567">
          <cell r="A7567" t="str">
            <v>TRIAE_CS42_6DL_TGACv1_526490_AA1685160.1</v>
          </cell>
          <cell r="B7567" t="str">
            <v>dehydrin, putative, expressed</v>
          </cell>
          <cell r="C7567" t="str">
            <v>Dehydrin</v>
          </cell>
          <cell r="D7567">
            <v>0</v>
          </cell>
          <cell r="E7567">
            <v>5.9541949929999998</v>
          </cell>
          <cell r="F7567">
            <v>5.2593155889999998</v>
          </cell>
          <cell r="G7567">
            <v>5.5305689280000001</v>
          </cell>
          <cell r="H7567">
            <v>0</v>
          </cell>
          <cell r="I7567">
            <v>4.0012923159999998</v>
          </cell>
          <cell r="J7567">
            <v>0</v>
          </cell>
          <cell r="K7567">
            <v>6.3202706519999996</v>
          </cell>
        </row>
        <row r="7568">
          <cell r="A7568" t="str">
            <v>TRIAE_CS42_6AL_TGACv1_471708_AA1513200.1</v>
          </cell>
          <cell r="B7568" t="str">
            <v>dehydrin, putative, expressed</v>
          </cell>
          <cell r="C7568" t="str">
            <v>Dehydrin</v>
          </cell>
          <cell r="D7568">
            <v>0</v>
          </cell>
          <cell r="E7568">
            <v>6.2298687050000003</v>
          </cell>
          <cell r="F7568">
            <v>5.114705507</v>
          </cell>
          <cell r="G7568">
            <v>5.1909379810000003</v>
          </cell>
          <cell r="H7568">
            <v>0</v>
          </cell>
          <cell r="I7568">
            <v>4.4048851950000003</v>
          </cell>
          <cell r="J7568">
            <v>0</v>
          </cell>
          <cell r="K7568">
            <v>6.4236973470000001</v>
          </cell>
        </row>
        <row r="7569">
          <cell r="A7569" t="str">
            <v>TRIAE_CS42_7AL_TGACv1_556589_AA1766430.1</v>
          </cell>
          <cell r="B7569" t="str">
            <v>dehydrin, putative, expressed</v>
          </cell>
          <cell r="C7569" t="str">
            <v>Dehydrin</v>
          </cell>
          <cell r="D7569">
            <v>0</v>
          </cell>
          <cell r="E7569">
            <v>0</v>
          </cell>
          <cell r="F7569">
            <v>0</v>
          </cell>
          <cell r="G7569">
            <v>0</v>
          </cell>
          <cell r="H7569">
            <v>0</v>
          </cell>
          <cell r="I7569">
            <v>0</v>
          </cell>
          <cell r="J7569">
            <v>0</v>
          </cell>
          <cell r="K7569">
            <v>5.1147471280000003</v>
          </cell>
        </row>
        <row r="7570">
          <cell r="A7570" t="str">
            <v>TRIAE_CS42_5AL_TGACv1_376309_AA1235150.1</v>
          </cell>
          <cell r="B7570" t="str">
            <v>dehydrin, putative, expressed</v>
          </cell>
          <cell r="C7570" t="str">
            <v>Dehydrin</v>
          </cell>
          <cell r="D7570">
            <v>0</v>
          </cell>
          <cell r="E7570">
            <v>0</v>
          </cell>
          <cell r="F7570">
            <v>0</v>
          </cell>
          <cell r="G7570">
            <v>0</v>
          </cell>
          <cell r="H7570">
            <v>0</v>
          </cell>
          <cell r="I7570">
            <v>0</v>
          </cell>
          <cell r="J7570">
            <v>0</v>
          </cell>
          <cell r="K7570">
            <v>9.65872171</v>
          </cell>
        </row>
        <row r="7571">
          <cell r="A7571" t="str">
            <v>TRIAE_CS42_5BL_TGACv1_406032_AA1339460.1</v>
          </cell>
          <cell r="B7571" t="str">
            <v>dehydrin, putative, expressed</v>
          </cell>
          <cell r="C7571" t="str">
            <v>Dehydrin</v>
          </cell>
          <cell r="D7571">
            <v>0</v>
          </cell>
          <cell r="E7571">
            <v>0</v>
          </cell>
          <cell r="F7571">
            <v>0</v>
          </cell>
          <cell r="G7571">
            <v>0</v>
          </cell>
          <cell r="H7571">
            <v>0</v>
          </cell>
          <cell r="I7571">
            <v>0</v>
          </cell>
          <cell r="J7571">
            <v>0</v>
          </cell>
          <cell r="K7571">
            <v>9.6923728550000003</v>
          </cell>
        </row>
        <row r="7572">
          <cell r="A7572" t="str">
            <v>TRIAE_CS42_5DL_TGACv1_433513_AA1415280.1</v>
          </cell>
          <cell r="B7572" t="str">
            <v>dehydrin, putative, expressed</v>
          </cell>
          <cell r="C7572" t="str">
            <v>Dehydrin</v>
          </cell>
          <cell r="D7572">
            <v>0</v>
          </cell>
          <cell r="E7572">
            <v>0</v>
          </cell>
          <cell r="F7572">
            <v>0</v>
          </cell>
          <cell r="G7572">
            <v>0</v>
          </cell>
          <cell r="H7572">
            <v>0</v>
          </cell>
          <cell r="I7572">
            <v>0</v>
          </cell>
          <cell r="J7572">
            <v>0</v>
          </cell>
          <cell r="K7572">
            <v>9.6923728550000003</v>
          </cell>
        </row>
        <row r="7573">
          <cell r="A7573" t="str">
            <v>TRIAE_CS42_4DS_TGACv1_361015_AA1158770.1</v>
          </cell>
          <cell r="B7573" t="str">
            <v>dehydrin, putative, expressed</v>
          </cell>
          <cell r="C7573" t="str">
            <v>Dehydrin 6</v>
          </cell>
          <cell r="D7573">
            <v>0</v>
          </cell>
          <cell r="E7573">
            <v>0</v>
          </cell>
          <cell r="F7573">
            <v>0</v>
          </cell>
          <cell r="G7573">
            <v>0</v>
          </cell>
          <cell r="H7573">
            <v>0</v>
          </cell>
          <cell r="I7573">
            <v>0</v>
          </cell>
          <cell r="J7573">
            <v>0</v>
          </cell>
          <cell r="K7573">
            <v>4.7021644660000002</v>
          </cell>
        </row>
        <row r="7574">
          <cell r="A7574" t="str">
            <v>TRIAE_CS42_6AL_TGACv1_472740_AA1525450.1</v>
          </cell>
          <cell r="B7574" t="str">
            <v>dehydrin, putative, expressed</v>
          </cell>
          <cell r="C7574" t="str">
            <v>Dehydrin 7</v>
          </cell>
          <cell r="D7574">
            <v>0</v>
          </cell>
          <cell r="E7574">
            <v>0</v>
          </cell>
          <cell r="F7574">
            <v>0</v>
          </cell>
          <cell r="G7574">
            <v>0</v>
          </cell>
          <cell r="H7574">
            <v>0</v>
          </cell>
          <cell r="I7574">
            <v>0</v>
          </cell>
          <cell r="J7574">
            <v>0</v>
          </cell>
          <cell r="K7574">
            <v>5.5879994149999996</v>
          </cell>
        </row>
        <row r="7575">
          <cell r="A7575" t="str">
            <v>TRIAE_CS42_5DL_TGACv1_433513_AA1415270.1</v>
          </cell>
          <cell r="B7575" t="str">
            <v>dehydrin, putative, expressed</v>
          </cell>
          <cell r="C7575" t="str">
            <v>Dehydrin 7</v>
          </cell>
          <cell r="D7575">
            <v>0</v>
          </cell>
          <cell r="E7575">
            <v>0</v>
          </cell>
          <cell r="F7575">
            <v>0</v>
          </cell>
          <cell r="G7575">
            <v>9.0516813949999992</v>
          </cell>
          <cell r="H7575">
            <v>0</v>
          </cell>
          <cell r="I7575">
            <v>0</v>
          </cell>
          <cell r="J7575">
            <v>0</v>
          </cell>
          <cell r="K7575">
            <v>10.46963805</v>
          </cell>
        </row>
        <row r="7576">
          <cell r="A7576" t="str">
            <v>TRIAE_CS42_6DL_TGACv1_527527_AA1705260.2</v>
          </cell>
          <cell r="B7576" t="str">
            <v>dehydrin, putative, expressed</v>
          </cell>
          <cell r="C7576" t="str">
            <v>Dehydrin COR410</v>
          </cell>
          <cell r="D7576">
            <v>1.6287614720000001</v>
          </cell>
          <cell r="E7576">
            <v>3.9873500160000002</v>
          </cell>
          <cell r="F7576">
            <v>2.6001106979999999</v>
          </cell>
          <cell r="G7576">
            <v>2.2440516079999999</v>
          </cell>
          <cell r="H7576">
            <v>0</v>
          </cell>
          <cell r="I7576">
            <v>0</v>
          </cell>
          <cell r="J7576">
            <v>0</v>
          </cell>
          <cell r="K7576">
            <v>1.435844202</v>
          </cell>
        </row>
        <row r="7577">
          <cell r="A7577" t="str">
            <v>TRIAE_CS42_6BL_TGACv1_499606_AA1587120.3</v>
          </cell>
          <cell r="B7577" t="str">
            <v>dehydrin, putative, expressed</v>
          </cell>
          <cell r="C7577" t="str">
            <v>Dehydrin COR410</v>
          </cell>
          <cell r="D7577">
            <v>1.6287614720000001</v>
          </cell>
          <cell r="E7577">
            <v>4.0526223110000004</v>
          </cell>
          <cell r="F7577">
            <v>2.2785163380000002</v>
          </cell>
          <cell r="G7577">
            <v>1.922408463</v>
          </cell>
          <cell r="H7577">
            <v>0</v>
          </cell>
          <cell r="I7577">
            <v>0</v>
          </cell>
          <cell r="J7577">
            <v>0</v>
          </cell>
          <cell r="K7577">
            <v>1.435844202</v>
          </cell>
        </row>
        <row r="7578">
          <cell r="A7578" t="str">
            <v>TRIAE_CS42_6AL_TGACv1_471582_AA1511400.2</v>
          </cell>
          <cell r="B7578" t="str">
            <v>dehydrin, putative, expressed</v>
          </cell>
          <cell r="C7578" t="str">
            <v>Dehydrin COR410</v>
          </cell>
          <cell r="D7578">
            <v>1.6744678</v>
          </cell>
          <cell r="E7578">
            <v>0</v>
          </cell>
          <cell r="F7578">
            <v>0</v>
          </cell>
          <cell r="G7578">
            <v>1.6216575499999999</v>
          </cell>
          <cell r="H7578">
            <v>0</v>
          </cell>
          <cell r="I7578">
            <v>0</v>
          </cell>
          <cell r="J7578">
            <v>0</v>
          </cell>
          <cell r="K7578">
            <v>0</v>
          </cell>
        </row>
        <row r="7579">
          <cell r="A7579" t="str">
            <v>TRIAE_CS42_3AL_TGACv1_198617_AA0668980.1</v>
          </cell>
          <cell r="B7579" t="str">
            <v>dehydrin, putative, expressed</v>
          </cell>
          <cell r="C7579" t="str">
            <v>Dehydrin DHN3</v>
          </cell>
          <cell r="D7579">
            <v>0</v>
          </cell>
          <cell r="E7579">
            <v>2.4101394389999999</v>
          </cell>
          <cell r="F7579">
            <v>0</v>
          </cell>
          <cell r="G7579">
            <v>2.6633086709999998</v>
          </cell>
          <cell r="H7579">
            <v>0</v>
          </cell>
          <cell r="I7579">
            <v>0</v>
          </cell>
          <cell r="J7579">
            <v>0</v>
          </cell>
          <cell r="K7579">
            <v>0</v>
          </cell>
        </row>
        <row r="7580">
          <cell r="A7580" t="str">
            <v>TRIAE_CS42_3B_TGACv1_224725_AA0800670.1</v>
          </cell>
          <cell r="B7580" t="str">
            <v>dehydrin, putative, expressed</v>
          </cell>
          <cell r="C7580" t="str">
            <v>Dehydrin DHN3</v>
          </cell>
          <cell r="D7580">
            <v>0</v>
          </cell>
          <cell r="E7580">
            <v>2.4101394389999999</v>
          </cell>
          <cell r="F7580">
            <v>0</v>
          </cell>
          <cell r="G7580">
            <v>2.6633086709999998</v>
          </cell>
          <cell r="H7580">
            <v>0</v>
          </cell>
          <cell r="I7580">
            <v>0</v>
          </cell>
          <cell r="J7580">
            <v>0</v>
          </cell>
          <cell r="K7580">
            <v>0</v>
          </cell>
        </row>
        <row r="7581">
          <cell r="A7581" t="str">
            <v>TRIAE_CS42_3DL_TGACv1_252938_AA0892670.1</v>
          </cell>
          <cell r="B7581" t="str">
            <v>dehydrin, putative, expressed</v>
          </cell>
          <cell r="C7581" t="str">
            <v>Dehydrin DHN3</v>
          </cell>
          <cell r="D7581">
            <v>0</v>
          </cell>
          <cell r="E7581">
            <v>2.4101394389999999</v>
          </cell>
          <cell r="F7581">
            <v>0</v>
          </cell>
          <cell r="G7581">
            <v>2.6633086709999998</v>
          </cell>
          <cell r="H7581">
            <v>0</v>
          </cell>
          <cell r="I7581">
            <v>0</v>
          </cell>
          <cell r="J7581">
            <v>0</v>
          </cell>
          <cell r="K7581">
            <v>0</v>
          </cell>
        </row>
        <row r="7582">
          <cell r="A7582" t="str">
            <v>TRIAE_CS42_6DL_TGACv1_527031_AA1697450.1</v>
          </cell>
          <cell r="B7582" t="str">
            <v>dehydrin, putative, expressed</v>
          </cell>
          <cell r="C7582" t="str">
            <v>Dehydrin DHN3</v>
          </cell>
          <cell r="D7582">
            <v>0</v>
          </cell>
          <cell r="E7582">
            <v>3.7953065179999999</v>
          </cell>
          <cell r="F7582">
            <v>4.5887008700000003</v>
          </cell>
          <cell r="G7582">
            <v>6.262726099</v>
          </cell>
          <cell r="H7582">
            <v>0</v>
          </cell>
          <cell r="I7582">
            <v>0</v>
          </cell>
          <cell r="J7582">
            <v>0</v>
          </cell>
          <cell r="K7582">
            <v>8.1699184529999993</v>
          </cell>
        </row>
        <row r="7583">
          <cell r="A7583" t="str">
            <v>TRIAE_CS42_6BL_TGACv1_503207_AA1627530.1</v>
          </cell>
          <cell r="B7583" t="str">
            <v>dehydrin, putative, expressed</v>
          </cell>
          <cell r="C7583" t="str">
            <v>Dehydrin DHN3</v>
          </cell>
          <cell r="D7583">
            <v>0</v>
          </cell>
          <cell r="E7583">
            <v>4.5349892440000001</v>
          </cell>
          <cell r="F7583">
            <v>5.1777576639999996</v>
          </cell>
          <cell r="G7583">
            <v>6.7022327009999998</v>
          </cell>
          <cell r="H7583">
            <v>0</v>
          </cell>
          <cell r="I7583">
            <v>4.3379264329999998</v>
          </cell>
          <cell r="J7583">
            <v>0</v>
          </cell>
          <cell r="K7583">
            <v>7.469529799</v>
          </cell>
        </row>
        <row r="7584">
          <cell r="A7584" t="str">
            <v>TRIAE_CS42_6DL_TGACv1_529405_AA1718250.1</v>
          </cell>
          <cell r="B7584" t="str">
            <v>dehydrin, putative, expressed</v>
          </cell>
          <cell r="C7584" t="str">
            <v>Dehydrin DHN3</v>
          </cell>
          <cell r="D7584">
            <v>0</v>
          </cell>
          <cell r="E7584">
            <v>5.1091974709999999</v>
          </cell>
          <cell r="F7584">
            <v>5.0904905239999998</v>
          </cell>
          <cell r="G7584">
            <v>6.9082006360000001</v>
          </cell>
          <cell r="H7584">
            <v>0</v>
          </cell>
          <cell r="I7584">
            <v>3.4523431499999999</v>
          </cell>
          <cell r="J7584">
            <v>0</v>
          </cell>
          <cell r="K7584">
            <v>8.2860689650000001</v>
          </cell>
        </row>
        <row r="7585">
          <cell r="A7585" t="str">
            <v>TRIAE_CS42_6DL_TGACv1_527031_AA1697460.1</v>
          </cell>
          <cell r="B7585" t="str">
            <v>dehydrin, putative, expressed</v>
          </cell>
          <cell r="C7585" t="str">
            <v>Dehydrin DHN3</v>
          </cell>
          <cell r="D7585">
            <v>0</v>
          </cell>
          <cell r="E7585">
            <v>6.4330576849999996</v>
          </cell>
          <cell r="F7585">
            <v>6.1048063590000003</v>
          </cell>
          <cell r="G7585">
            <v>7.4245053739999998</v>
          </cell>
          <cell r="H7585">
            <v>0</v>
          </cell>
          <cell r="I7585">
            <v>4.596594552</v>
          </cell>
          <cell r="J7585">
            <v>0</v>
          </cell>
          <cell r="K7585">
            <v>7.412797093</v>
          </cell>
        </row>
        <row r="7586">
          <cell r="A7586" t="str">
            <v>TRIAE_CS42_6BL_TGACv1_503808_AA1628460.1</v>
          </cell>
          <cell r="B7586" t="str">
            <v>dehydrin, putative, expressed</v>
          </cell>
          <cell r="C7586" t="str">
            <v>Dehydrin DHN3</v>
          </cell>
          <cell r="D7586">
            <v>0</v>
          </cell>
          <cell r="E7586">
            <v>8.3976002689999998</v>
          </cell>
          <cell r="F7586">
            <v>4.9376702049999999</v>
          </cell>
          <cell r="G7586">
            <v>8.3280004909999992</v>
          </cell>
          <cell r="H7586">
            <v>0</v>
          </cell>
          <cell r="I7586">
            <v>0</v>
          </cell>
          <cell r="J7586">
            <v>0</v>
          </cell>
          <cell r="K7586">
            <v>6.342171778</v>
          </cell>
        </row>
        <row r="7587">
          <cell r="A7587" t="str">
            <v>TRIAE_CS42_6AL_TGACv1_473324_AA1530160.1</v>
          </cell>
          <cell r="B7587" t="str">
            <v>dehydrin, putative, expressed</v>
          </cell>
          <cell r="C7587" t="str">
            <v>Dehydrin DHN3</v>
          </cell>
          <cell r="D7587">
            <v>0</v>
          </cell>
          <cell r="E7587">
            <v>8.4122116029999994</v>
          </cell>
          <cell r="F7587">
            <v>4.7168840459999997</v>
          </cell>
          <cell r="G7587">
            <v>5.7238306720000001</v>
          </cell>
          <cell r="H7587">
            <v>0</v>
          </cell>
          <cell r="I7587">
            <v>0</v>
          </cell>
          <cell r="J7587">
            <v>0</v>
          </cell>
          <cell r="K7587">
            <v>9.7544000569999998</v>
          </cell>
        </row>
        <row r="7588">
          <cell r="A7588" t="str">
            <v>TRIAE_CS42_6BL_TGACv1_503721_AA1628330.1</v>
          </cell>
          <cell r="B7588" t="str">
            <v>dehydrin, putative, expressed</v>
          </cell>
          <cell r="C7588" t="str">
            <v>Dehydrin DHN3</v>
          </cell>
          <cell r="D7588">
            <v>0</v>
          </cell>
          <cell r="E7588">
            <v>9.7448190879999999</v>
          </cell>
          <cell r="F7588">
            <v>6.6353248860000003</v>
          </cell>
          <cell r="G7588">
            <v>10.13115151</v>
          </cell>
          <cell r="H7588">
            <v>0</v>
          </cell>
          <cell r="I7588">
            <v>0</v>
          </cell>
          <cell r="J7588">
            <v>0</v>
          </cell>
          <cell r="K7588">
            <v>8.7677222560000008</v>
          </cell>
        </row>
        <row r="7589">
          <cell r="A7589" t="str">
            <v>TRIAE_CS42_6DL_TGACv1_526795_AA1692050.1</v>
          </cell>
          <cell r="B7589" t="str">
            <v>dehydrin, putative, expressed</v>
          </cell>
          <cell r="C7589" t="str">
            <v>Dehydrin DHN3</v>
          </cell>
          <cell r="D7589">
            <v>0</v>
          </cell>
          <cell r="E7589">
            <v>10.04890879</v>
          </cell>
          <cell r="F7589">
            <v>6.9209138990000003</v>
          </cell>
          <cell r="G7589">
            <v>10.44171296</v>
          </cell>
          <cell r="H7589">
            <v>0</v>
          </cell>
          <cell r="I7589">
            <v>0</v>
          </cell>
          <cell r="J7589">
            <v>0</v>
          </cell>
          <cell r="K7589">
            <v>8.3711236979999999</v>
          </cell>
        </row>
        <row r="7590">
          <cell r="A7590" t="str">
            <v>TRIAE_CS42_6AL_TGACv1_473324_AA1530170.1</v>
          </cell>
          <cell r="B7590" t="str">
            <v>dehydrin, putative, expressed</v>
          </cell>
          <cell r="C7590" t="str">
            <v>Dehydrin DHN3</v>
          </cell>
          <cell r="D7590">
            <v>0</v>
          </cell>
          <cell r="E7590">
            <v>0</v>
          </cell>
          <cell r="F7590">
            <v>0</v>
          </cell>
          <cell r="G7590">
            <v>0</v>
          </cell>
          <cell r="H7590">
            <v>0</v>
          </cell>
          <cell r="I7590">
            <v>0</v>
          </cell>
          <cell r="J7590">
            <v>0</v>
          </cell>
          <cell r="K7590">
            <v>3.9733007759999999</v>
          </cell>
        </row>
        <row r="7591">
          <cell r="A7591" t="str">
            <v>TRIAE_CS42_7DS_TGACv1_622571_AA2042030.1</v>
          </cell>
          <cell r="B7591" t="str">
            <v>dehydrin, putative, expressed</v>
          </cell>
          <cell r="C7591" t="str">
            <v>Dehydrin DHN3</v>
          </cell>
          <cell r="D7591">
            <v>0</v>
          </cell>
          <cell r="E7591">
            <v>0</v>
          </cell>
          <cell r="F7591">
            <v>0</v>
          </cell>
          <cell r="G7591">
            <v>0</v>
          </cell>
          <cell r="H7591">
            <v>0</v>
          </cell>
          <cell r="I7591">
            <v>0</v>
          </cell>
          <cell r="J7591">
            <v>0</v>
          </cell>
          <cell r="K7591">
            <v>5.7929643400000002</v>
          </cell>
        </row>
        <row r="7592">
          <cell r="A7592" t="str">
            <v>TRIAE_CS42_5DL_TGACv1_432941_AA1395460.1</v>
          </cell>
          <cell r="B7592" t="str">
            <v>dehydrin, putative, expressed</v>
          </cell>
          <cell r="C7592" t="str">
            <v>Dehydrin Rab15</v>
          </cell>
          <cell r="D7592">
            <v>0</v>
          </cell>
          <cell r="E7592">
            <v>7.1480655430000004</v>
          </cell>
          <cell r="F7592">
            <v>0</v>
          </cell>
          <cell r="G7592">
            <v>6.4622346879999997</v>
          </cell>
          <cell r="H7592">
            <v>0</v>
          </cell>
          <cell r="I7592">
            <v>3.5226820339999998</v>
          </cell>
          <cell r="J7592">
            <v>0</v>
          </cell>
          <cell r="K7592">
            <v>8.2250706539999996</v>
          </cell>
        </row>
        <row r="7593">
          <cell r="A7593" t="str">
            <v>TRIAE_CS42_5AL_TGACv1_378535_AA1253650.1</v>
          </cell>
          <cell r="B7593" t="str">
            <v>dehydrin, putative, expressed</v>
          </cell>
          <cell r="C7593" t="str">
            <v>Dehydrin Rab15</v>
          </cell>
          <cell r="D7593">
            <v>0</v>
          </cell>
          <cell r="E7593">
            <v>8.648265748</v>
          </cell>
          <cell r="F7593">
            <v>0</v>
          </cell>
          <cell r="G7593">
            <v>6.1072243339999996</v>
          </cell>
          <cell r="H7593">
            <v>0</v>
          </cell>
          <cell r="I7593">
            <v>0</v>
          </cell>
          <cell r="J7593">
            <v>0</v>
          </cell>
          <cell r="K7593">
            <v>5.0259867270000003</v>
          </cell>
        </row>
        <row r="7594">
          <cell r="A7594" t="str">
            <v>TRIAE_CS42_5BL_TGACv1_404666_AA1307790.1</v>
          </cell>
          <cell r="B7594" t="str">
            <v>dehydrin, putative, expressed</v>
          </cell>
          <cell r="C7594" t="str">
            <v>Dehydrin Rab15</v>
          </cell>
          <cell r="D7594">
            <v>0</v>
          </cell>
          <cell r="E7594">
            <v>8.6889324979999998</v>
          </cell>
          <cell r="F7594">
            <v>0</v>
          </cell>
          <cell r="G7594">
            <v>6.1882376949999998</v>
          </cell>
          <cell r="H7594">
            <v>0</v>
          </cell>
          <cell r="I7594">
            <v>3.8145219319999999</v>
          </cell>
          <cell r="J7594">
            <v>0</v>
          </cell>
          <cell r="K7594">
            <v>6.3054412629999996</v>
          </cell>
        </row>
        <row r="7595">
          <cell r="A7595" t="str">
            <v>TRIAE_CS42_U_TGACv1_641024_AA2082530.1</v>
          </cell>
          <cell r="B7595" t="str">
            <v>dehydrin, putative, expressed</v>
          </cell>
          <cell r="C7595" t="str">
            <v>Dehydrin Rab15</v>
          </cell>
          <cell r="D7595">
            <v>0</v>
          </cell>
          <cell r="E7595">
            <v>8.6889324979999998</v>
          </cell>
          <cell r="F7595">
            <v>0</v>
          </cell>
          <cell r="G7595">
            <v>6.1882376949999998</v>
          </cell>
          <cell r="H7595">
            <v>0</v>
          </cell>
          <cell r="I7595">
            <v>3.8145219319999999</v>
          </cell>
          <cell r="J7595">
            <v>0</v>
          </cell>
          <cell r="K7595">
            <v>6.3054412629999996</v>
          </cell>
        </row>
        <row r="7596">
          <cell r="A7596" t="str">
            <v>TRIAE_CS42_5DL_TGACv1_432941_AA1395450.1</v>
          </cell>
          <cell r="B7596" t="str">
            <v>dehydrin, putative, expressed</v>
          </cell>
          <cell r="C7596" t="str">
            <v>Dehydrin Rab15</v>
          </cell>
          <cell r="D7596">
            <v>0</v>
          </cell>
          <cell r="E7596">
            <v>8.9313312230000008</v>
          </cell>
          <cell r="F7596">
            <v>0</v>
          </cell>
          <cell r="G7596">
            <v>6.4622346879999997</v>
          </cell>
          <cell r="H7596">
            <v>0</v>
          </cell>
          <cell r="I7596">
            <v>3.5226820339999998</v>
          </cell>
          <cell r="J7596">
            <v>0</v>
          </cell>
          <cell r="K7596">
            <v>8.2250706539999996</v>
          </cell>
        </row>
        <row r="7597">
          <cell r="A7597" t="str">
            <v>TRIAE_CS42_5AL_TGACv1_375249_AA1218570.1</v>
          </cell>
          <cell r="B7597" t="str">
            <v>dehydrin, putative, expressed</v>
          </cell>
          <cell r="C7597" t="str">
            <v>Dehydrin Rab15</v>
          </cell>
          <cell r="D7597">
            <v>0</v>
          </cell>
          <cell r="E7597">
            <v>10.599534009999999</v>
          </cell>
          <cell r="F7597">
            <v>0</v>
          </cell>
          <cell r="G7597">
            <v>6.3733072980000003</v>
          </cell>
          <cell r="H7597">
            <v>0</v>
          </cell>
          <cell r="I7597">
            <v>3.4376293169999999</v>
          </cell>
          <cell r="J7597">
            <v>0</v>
          </cell>
          <cell r="K7597">
            <v>8.1316415440000007</v>
          </cell>
        </row>
        <row r="7598">
          <cell r="A7598" t="str">
            <v>TRIAE_CS42_4DL_TGACv1_344264_AA1145620.4</v>
          </cell>
          <cell r="B7598" t="str">
            <v>expressed protein</v>
          </cell>
          <cell r="C7598" t="str">
            <v>Dehydrodolichyl diphosphate syntase complex subunit NUS1</v>
          </cell>
          <cell r="D7598">
            <v>0</v>
          </cell>
          <cell r="E7598">
            <v>0</v>
          </cell>
          <cell r="F7598">
            <v>0</v>
          </cell>
          <cell r="G7598">
            <v>0</v>
          </cell>
          <cell r="H7598">
            <v>0</v>
          </cell>
          <cell r="I7598">
            <v>1.0055305569999999</v>
          </cell>
          <cell r="J7598">
            <v>0</v>
          </cell>
          <cell r="K7598">
            <v>1.766605625</v>
          </cell>
        </row>
        <row r="7599">
          <cell r="A7599" t="str">
            <v>TRIAE_CS42_4BL_TGACv1_321519_AA1061790.1</v>
          </cell>
          <cell r="B7599" t="str">
            <v>expressed protein</v>
          </cell>
          <cell r="C7599" t="str">
            <v>Dehydrodolichyl diphosphate syntase complex subunit NUS1</v>
          </cell>
          <cell r="D7599">
            <v>0</v>
          </cell>
          <cell r="E7599">
            <v>0</v>
          </cell>
          <cell r="F7599">
            <v>0</v>
          </cell>
          <cell r="G7599">
            <v>0</v>
          </cell>
          <cell r="H7599">
            <v>0</v>
          </cell>
          <cell r="I7599">
            <v>1.1538527139999999</v>
          </cell>
          <cell r="J7599">
            <v>0</v>
          </cell>
          <cell r="K7599">
            <v>1.7519162909999999</v>
          </cell>
        </row>
        <row r="7600">
          <cell r="A7600" t="str">
            <v>TRIAE_CS42_4AS_TGACv1_306893_AA1014640.1</v>
          </cell>
          <cell r="B7600" t="str">
            <v>expressed protein</v>
          </cell>
          <cell r="C7600" t="str">
            <v>Dehydrodolichyl diphosphate syntase complex subunit NUS1</v>
          </cell>
          <cell r="D7600">
            <v>0</v>
          </cell>
          <cell r="E7600">
            <v>0</v>
          </cell>
          <cell r="F7600">
            <v>0</v>
          </cell>
          <cell r="G7600">
            <v>0</v>
          </cell>
          <cell r="H7600">
            <v>0</v>
          </cell>
          <cell r="I7600">
            <v>0</v>
          </cell>
          <cell r="J7600">
            <v>0</v>
          </cell>
          <cell r="K7600">
            <v>1.78963706</v>
          </cell>
        </row>
        <row r="7601">
          <cell r="A7601" t="str">
            <v>TRIAE_CS42_2AL_TGACv1_097061_AA0322830.1</v>
          </cell>
          <cell r="B7601" t="str">
            <v>short-chain dehydrogenase/reductase, putative, expressed</v>
          </cell>
          <cell r="C7601" t="str">
            <v>Dehydrogenase/reductase SDR family member 12</v>
          </cell>
          <cell r="D7601">
            <v>0</v>
          </cell>
          <cell r="E7601">
            <v>-1.0152378280000001</v>
          </cell>
          <cell r="F7601">
            <v>0</v>
          </cell>
          <cell r="G7601">
            <v>0</v>
          </cell>
          <cell r="H7601">
            <v>0</v>
          </cell>
          <cell r="I7601">
            <v>1.4276459260000001</v>
          </cell>
          <cell r="J7601">
            <v>0</v>
          </cell>
          <cell r="K7601">
            <v>0</v>
          </cell>
        </row>
        <row r="7602">
          <cell r="A7602" t="str">
            <v>TRIAE_CS42_2BL_TGACv1_131150_AA0423330.1</v>
          </cell>
          <cell r="B7602" t="str">
            <v>short-chain dehydrogenase/reductase, putative, expressed</v>
          </cell>
          <cell r="C7602" t="str">
            <v>Dehydrogenase/reductase SDR family member 12</v>
          </cell>
          <cell r="D7602">
            <v>0</v>
          </cell>
          <cell r="E7602">
            <v>0</v>
          </cell>
          <cell r="F7602">
            <v>0</v>
          </cell>
          <cell r="G7602">
            <v>0</v>
          </cell>
          <cell r="H7602">
            <v>0</v>
          </cell>
          <cell r="I7602">
            <v>1.3956483820000001</v>
          </cell>
          <cell r="J7602">
            <v>0</v>
          </cell>
          <cell r="K7602">
            <v>0</v>
          </cell>
        </row>
        <row r="7603">
          <cell r="A7603" t="str">
            <v>TRIAE_CS42_2BL_TGACv1_134666_AA0444410.1</v>
          </cell>
          <cell r="C7603" t="str">
            <v>Dehydrogenase/reductase SDR family member 12</v>
          </cell>
          <cell r="D7603">
            <v>0</v>
          </cell>
          <cell r="E7603">
            <v>0</v>
          </cell>
          <cell r="F7603">
            <v>0</v>
          </cell>
          <cell r="G7603">
            <v>0</v>
          </cell>
          <cell r="H7603">
            <v>0</v>
          </cell>
          <cell r="I7603">
            <v>0</v>
          </cell>
          <cell r="J7603">
            <v>0</v>
          </cell>
          <cell r="K7603">
            <v>-2.3604653569999998</v>
          </cell>
        </row>
        <row r="7604">
          <cell r="A7604" t="str">
            <v>TRIAE_CS42_1AL_TGACv1_001907_AA0036530.1</v>
          </cell>
          <cell r="B7604" t="str">
            <v>oxidoreductase, short chain dehydrogenase/reductase family domain containing protein, expressed</v>
          </cell>
          <cell r="C7604" t="str">
            <v>Dehydrogenase/reductase SDR family member 12</v>
          </cell>
          <cell r="D7604">
            <v>0</v>
          </cell>
          <cell r="E7604">
            <v>0</v>
          </cell>
          <cell r="F7604">
            <v>0</v>
          </cell>
          <cell r="G7604">
            <v>1.7807276649999999</v>
          </cell>
          <cell r="H7604">
            <v>0</v>
          </cell>
          <cell r="I7604">
            <v>0</v>
          </cell>
          <cell r="J7604">
            <v>0</v>
          </cell>
          <cell r="K7604">
            <v>0</v>
          </cell>
        </row>
        <row r="7605">
          <cell r="A7605" t="str">
            <v>TRIAE_CS42_1BL_TGACv1_031638_AA0117630.3</v>
          </cell>
          <cell r="B7605" t="str">
            <v>oxidoreductase, short chain dehydrogenase/reductase family domain containing protein, expressed</v>
          </cell>
          <cell r="C7605" t="str">
            <v>Dehydrogenase/reductase SDR family member 12</v>
          </cell>
          <cell r="D7605">
            <v>0</v>
          </cell>
          <cell r="E7605">
            <v>0</v>
          </cell>
          <cell r="F7605">
            <v>0</v>
          </cell>
          <cell r="G7605">
            <v>1.7807276649999999</v>
          </cell>
          <cell r="H7605">
            <v>0</v>
          </cell>
          <cell r="I7605">
            <v>0</v>
          </cell>
          <cell r="J7605">
            <v>0</v>
          </cell>
          <cell r="K7605">
            <v>0</v>
          </cell>
        </row>
        <row r="7606">
          <cell r="A7606" t="str">
            <v>TRIAE_CS42_1DL_TGACv1_063502_AA0227980.1</v>
          </cell>
          <cell r="B7606" t="str">
            <v>oxidoreductase, short chain dehydrogenase/reductase family domain containing protein, expressed</v>
          </cell>
          <cell r="C7606" t="str">
            <v>Dehydrogenase/reductase SDR family member 12</v>
          </cell>
          <cell r="D7606">
            <v>0</v>
          </cell>
          <cell r="E7606">
            <v>0</v>
          </cell>
          <cell r="F7606">
            <v>0</v>
          </cell>
          <cell r="G7606">
            <v>1.7807276649999999</v>
          </cell>
          <cell r="H7606">
            <v>0</v>
          </cell>
          <cell r="I7606">
            <v>0</v>
          </cell>
          <cell r="J7606">
            <v>0</v>
          </cell>
          <cell r="K7606">
            <v>0</v>
          </cell>
        </row>
        <row r="7607">
          <cell r="A7607" t="str">
            <v>TRIAE_CS42_4AL_TGACv1_290571_AA0986980.1</v>
          </cell>
          <cell r="B7607" t="str">
            <v>oxidoreductase, short chain dehydrogenase/reductase family domain containing family, expressed</v>
          </cell>
          <cell r="C7607" t="str">
            <v>Dehydrogenase/reductase SDR family member 13</v>
          </cell>
          <cell r="D7607">
            <v>0</v>
          </cell>
          <cell r="E7607">
            <v>0</v>
          </cell>
          <cell r="F7607">
            <v>0</v>
          </cell>
          <cell r="G7607">
            <v>-1.065676772</v>
          </cell>
          <cell r="H7607">
            <v>0</v>
          </cell>
          <cell r="I7607">
            <v>0</v>
          </cell>
          <cell r="J7607">
            <v>0</v>
          </cell>
          <cell r="K7607">
            <v>0</v>
          </cell>
        </row>
        <row r="7608">
          <cell r="A7608" t="str">
            <v>TRIAE_CS42_4BS_TGACv1_328113_AA1083000.1</v>
          </cell>
          <cell r="B7608" t="str">
            <v>oxidoreductase, short chain dehydrogenase/reductase family domain containing family, expressed</v>
          </cell>
          <cell r="C7608" t="str">
            <v>Dehydrogenase/reductase SDR family member 13</v>
          </cell>
          <cell r="D7608">
            <v>0</v>
          </cell>
          <cell r="E7608">
            <v>0</v>
          </cell>
          <cell r="F7608">
            <v>0</v>
          </cell>
          <cell r="G7608">
            <v>-1.065676772</v>
          </cell>
          <cell r="H7608">
            <v>0</v>
          </cell>
          <cell r="I7608">
            <v>0</v>
          </cell>
          <cell r="J7608">
            <v>0</v>
          </cell>
          <cell r="K7608">
            <v>0</v>
          </cell>
        </row>
        <row r="7609">
          <cell r="A7609" t="str">
            <v>TRIAE_CS42_1BL_TGACv1_030440_AA0090740.1</v>
          </cell>
          <cell r="B7609" t="str">
            <v>oxidoreductase, short chain dehydrogenase/reductase family domain containing family, expressed</v>
          </cell>
          <cell r="C7609" t="str">
            <v>Dehydrogenase/reductase SDR family member 13</v>
          </cell>
          <cell r="D7609">
            <v>0</v>
          </cell>
          <cell r="E7609">
            <v>0</v>
          </cell>
          <cell r="F7609">
            <v>0</v>
          </cell>
          <cell r="G7609">
            <v>5.0829387700000002</v>
          </cell>
          <cell r="H7609">
            <v>0</v>
          </cell>
          <cell r="I7609">
            <v>0</v>
          </cell>
          <cell r="J7609">
            <v>0</v>
          </cell>
          <cell r="K7609">
            <v>0</v>
          </cell>
        </row>
        <row r="7610">
          <cell r="A7610" t="str">
            <v>TRIAE_CS42_2AS_TGACv1_114417_AA0366960.1</v>
          </cell>
          <cell r="B7610" t="str">
            <v>sex determination protein tasselseed-2, putative, expressed</v>
          </cell>
          <cell r="C7610" t="str">
            <v>Dehydrogenase/reductase SDR family member 4</v>
          </cell>
          <cell r="D7610">
            <v>1.0255077459999999</v>
          </cell>
          <cell r="E7610">
            <v>0</v>
          </cell>
          <cell r="F7610">
            <v>0</v>
          </cell>
          <cell r="G7610">
            <v>0</v>
          </cell>
          <cell r="H7610">
            <v>0</v>
          </cell>
          <cell r="I7610">
            <v>0</v>
          </cell>
          <cell r="J7610">
            <v>0</v>
          </cell>
          <cell r="K7610">
            <v>0</v>
          </cell>
        </row>
        <row r="7611">
          <cell r="A7611" t="str">
            <v>TRIAE_CS42_3AS_TGACv1_210838_AA0679960.1</v>
          </cell>
          <cell r="B7611" t="str">
            <v>oxidoreductase, short chain dehydrogenase/reductase family domain containing protein, expressed</v>
          </cell>
          <cell r="C7611" t="str">
            <v>Dehydrogenase/reductase SDR family member 4</v>
          </cell>
          <cell r="D7611">
            <v>1.3681534339999999</v>
          </cell>
          <cell r="E7611">
            <v>1.90916314</v>
          </cell>
          <cell r="F7611">
            <v>0</v>
          </cell>
          <cell r="G7611">
            <v>0</v>
          </cell>
          <cell r="H7611">
            <v>0</v>
          </cell>
          <cell r="I7611">
            <v>0</v>
          </cell>
          <cell r="J7611">
            <v>0</v>
          </cell>
          <cell r="K7611">
            <v>2.080781075</v>
          </cell>
        </row>
        <row r="7612">
          <cell r="A7612" t="str">
            <v>TRIAE_CS42_3AS_TGACv1_210809_AA0679530.1</v>
          </cell>
          <cell r="B7612" t="str">
            <v>versicolorin reductase, putative, expressed</v>
          </cell>
          <cell r="C7612" t="str">
            <v>Dehydrogenase/reductase SDR family member 4</v>
          </cell>
          <cell r="D7612">
            <v>2.4933585919999999</v>
          </cell>
          <cell r="E7612">
            <v>1.8349138039999999</v>
          </cell>
          <cell r="F7612">
            <v>0</v>
          </cell>
          <cell r="G7612">
            <v>0</v>
          </cell>
          <cell r="H7612">
            <v>0</v>
          </cell>
          <cell r="I7612">
            <v>0</v>
          </cell>
          <cell r="J7612">
            <v>0</v>
          </cell>
          <cell r="K7612">
            <v>0</v>
          </cell>
        </row>
        <row r="7613">
          <cell r="A7613" t="str">
            <v>TRIAE_CS42_3B_TGACv1_221836_AA0751040.1</v>
          </cell>
          <cell r="B7613" t="str">
            <v>versicolorin reductase, putative, expressed</v>
          </cell>
          <cell r="C7613" t="str">
            <v>Dehydrogenase/reductase SDR family member 4</v>
          </cell>
          <cell r="D7613">
            <v>2.4933585919999999</v>
          </cell>
          <cell r="E7613">
            <v>1.8349138039999999</v>
          </cell>
          <cell r="F7613">
            <v>0</v>
          </cell>
          <cell r="G7613">
            <v>0</v>
          </cell>
          <cell r="H7613">
            <v>0</v>
          </cell>
          <cell r="I7613">
            <v>0</v>
          </cell>
          <cell r="J7613">
            <v>0</v>
          </cell>
          <cell r="K7613">
            <v>0</v>
          </cell>
        </row>
        <row r="7614">
          <cell r="A7614" t="str">
            <v>TRIAE_CS42_1BL_TGACv1_033707_AA0141520.1</v>
          </cell>
          <cell r="B7614" t="str">
            <v>versicolorin reductase, putative, expressed</v>
          </cell>
          <cell r="C7614" t="str">
            <v>Dehydrogenase/reductase SDR family member 4</v>
          </cell>
          <cell r="D7614">
            <v>0</v>
          </cell>
          <cell r="E7614">
            <v>-1.537019761</v>
          </cell>
          <cell r="F7614">
            <v>0</v>
          </cell>
          <cell r="G7614">
            <v>0</v>
          </cell>
          <cell r="H7614">
            <v>0</v>
          </cell>
          <cell r="I7614">
            <v>0</v>
          </cell>
          <cell r="J7614">
            <v>0</v>
          </cell>
          <cell r="K7614">
            <v>0</v>
          </cell>
        </row>
        <row r="7615">
          <cell r="A7615" t="str">
            <v>TRIAE_CS42_1DL_TGACv1_061594_AA0199450.1</v>
          </cell>
          <cell r="B7615" t="str">
            <v>versicolorin reductase, putative, expressed</v>
          </cell>
          <cell r="C7615" t="str">
            <v>Dehydrogenase/reductase SDR family member 4</v>
          </cell>
          <cell r="D7615">
            <v>0</v>
          </cell>
          <cell r="E7615">
            <v>-1.537019761</v>
          </cell>
          <cell r="F7615">
            <v>0</v>
          </cell>
          <cell r="G7615">
            <v>0</v>
          </cell>
          <cell r="H7615">
            <v>0</v>
          </cell>
          <cell r="I7615">
            <v>0</v>
          </cell>
          <cell r="J7615">
            <v>0</v>
          </cell>
          <cell r="K7615">
            <v>0</v>
          </cell>
        </row>
        <row r="7616">
          <cell r="A7616" t="str">
            <v>TRIAE_CS42_5AL_TGACv1_374248_AA1195130.1</v>
          </cell>
          <cell r="B7616" t="str">
            <v>versicolorin reductase, putative, expressed</v>
          </cell>
          <cell r="C7616" t="str">
            <v>Dehydrogenase/reductase SDR family member 4</v>
          </cell>
          <cell r="D7616">
            <v>0</v>
          </cell>
          <cell r="E7616">
            <v>-1.537019761</v>
          </cell>
          <cell r="F7616">
            <v>0</v>
          </cell>
          <cell r="G7616">
            <v>0</v>
          </cell>
          <cell r="H7616">
            <v>0</v>
          </cell>
          <cell r="I7616">
            <v>0</v>
          </cell>
          <cell r="J7616">
            <v>0</v>
          </cell>
          <cell r="K7616">
            <v>0</v>
          </cell>
        </row>
        <row r="7617">
          <cell r="A7617" t="str">
            <v>TRIAE_CS42_3B_TGACv1_222675_AA0768770.1</v>
          </cell>
          <cell r="B7617" t="str">
            <v>oxidoreductase, short chain dehydrogenase/reductase family domain containing protein, expressed</v>
          </cell>
          <cell r="C7617" t="str">
            <v>Dehydrogenase/reductase SDR family member 4</v>
          </cell>
          <cell r="D7617">
            <v>0</v>
          </cell>
          <cell r="E7617">
            <v>1.131097934</v>
          </cell>
          <cell r="F7617">
            <v>0</v>
          </cell>
          <cell r="G7617">
            <v>0</v>
          </cell>
          <cell r="H7617">
            <v>0</v>
          </cell>
          <cell r="I7617">
            <v>0</v>
          </cell>
          <cell r="J7617">
            <v>0</v>
          </cell>
          <cell r="K7617">
            <v>2.0265301490000001</v>
          </cell>
        </row>
        <row r="7618">
          <cell r="A7618" t="str">
            <v>TRIAE_CS42_5DL_TGACv1_434775_AA1441440.1</v>
          </cell>
          <cell r="B7618" t="str">
            <v>oxidoreductase, short chain dehydrogenase/reductase family protein, putative, expressed</v>
          </cell>
          <cell r="C7618" t="str">
            <v>Dehydrogenase/reductase SDR family member 4</v>
          </cell>
          <cell r="D7618">
            <v>0</v>
          </cell>
          <cell r="E7618">
            <v>3.067618908</v>
          </cell>
          <cell r="F7618">
            <v>2.3102081509999999</v>
          </cell>
          <cell r="G7618">
            <v>0</v>
          </cell>
          <cell r="H7618">
            <v>0</v>
          </cell>
          <cell r="I7618">
            <v>0</v>
          </cell>
          <cell r="J7618">
            <v>0</v>
          </cell>
          <cell r="K7618">
            <v>0</v>
          </cell>
        </row>
        <row r="7619">
          <cell r="A7619" t="str">
            <v>TRIAE_CS42_5AL_TGACv1_374215_AA1194010.1</v>
          </cell>
          <cell r="B7619" t="str">
            <v>oxidoreductase, short chain dehydrogenase/reductase family protein, putative, expressed</v>
          </cell>
          <cell r="C7619" t="str">
            <v>Dehydrogenase/reductase SDR family member 4</v>
          </cell>
          <cell r="D7619">
            <v>0</v>
          </cell>
          <cell r="E7619">
            <v>3.2433560080000001</v>
          </cell>
          <cell r="F7619">
            <v>2.3695087309999998</v>
          </cell>
          <cell r="G7619">
            <v>0</v>
          </cell>
          <cell r="H7619">
            <v>0</v>
          </cell>
          <cell r="I7619">
            <v>0</v>
          </cell>
          <cell r="J7619">
            <v>0</v>
          </cell>
          <cell r="K7619">
            <v>0</v>
          </cell>
        </row>
        <row r="7620">
          <cell r="A7620" t="str">
            <v>TRIAE_CS42_5BL_TGACv1_404599_AA1305750.1</v>
          </cell>
          <cell r="B7620" t="str">
            <v>oxidoreductase, short chain dehydrogenase/reductase family protein, putative, expressed</v>
          </cell>
          <cell r="C7620" t="str">
            <v>Dehydrogenase/reductase SDR family member 4</v>
          </cell>
          <cell r="D7620">
            <v>0</v>
          </cell>
          <cell r="E7620">
            <v>3.2821363429999999</v>
          </cell>
          <cell r="F7620">
            <v>2.3695087309999998</v>
          </cell>
          <cell r="G7620">
            <v>0</v>
          </cell>
          <cell r="H7620">
            <v>0</v>
          </cell>
          <cell r="I7620">
            <v>0</v>
          </cell>
          <cell r="J7620">
            <v>0</v>
          </cell>
          <cell r="K7620">
            <v>0</v>
          </cell>
        </row>
        <row r="7621">
          <cell r="A7621" t="str">
            <v>TRIAE_CS42_7BS_TGACv1_591969_AA1927030.1</v>
          </cell>
          <cell r="B7621" t="str">
            <v>versicolorin reductase, putative, expressed</v>
          </cell>
          <cell r="C7621" t="str">
            <v>Dehydrogenase/reductase SDR family member 4</v>
          </cell>
          <cell r="D7621">
            <v>0</v>
          </cell>
          <cell r="E7621">
            <v>0</v>
          </cell>
          <cell r="F7621">
            <v>0</v>
          </cell>
          <cell r="G7621">
            <v>0</v>
          </cell>
          <cell r="H7621">
            <v>0</v>
          </cell>
          <cell r="I7621">
            <v>0</v>
          </cell>
          <cell r="J7621">
            <v>0</v>
          </cell>
          <cell r="K7621">
            <v>-2.3503187859999999</v>
          </cell>
        </row>
        <row r="7622">
          <cell r="A7622" t="str">
            <v>TRIAE_CS42_7DS_TGACv1_622953_AA2047760.1</v>
          </cell>
          <cell r="B7622" t="str">
            <v>versicolorin reductase, putative, expressed</v>
          </cell>
          <cell r="C7622" t="str">
            <v>Dehydrogenase/reductase SDR family member 4</v>
          </cell>
          <cell r="D7622">
            <v>0</v>
          </cell>
          <cell r="E7622">
            <v>0</v>
          </cell>
          <cell r="F7622">
            <v>0</v>
          </cell>
          <cell r="G7622">
            <v>0</v>
          </cell>
          <cell r="H7622">
            <v>0</v>
          </cell>
          <cell r="I7622">
            <v>0</v>
          </cell>
          <cell r="J7622">
            <v>0</v>
          </cell>
          <cell r="K7622">
            <v>-2.3503187859999999</v>
          </cell>
        </row>
        <row r="7623">
          <cell r="A7623" t="str">
            <v>TRIAE_CS42_2BS_TGACv1_146147_AA0456750.1</v>
          </cell>
          <cell r="B7623" t="str">
            <v>sex determination protein tasselseed-2, putative, expressed</v>
          </cell>
          <cell r="C7623" t="str">
            <v>Dehydrogenase/reductase SDR family member 4</v>
          </cell>
          <cell r="D7623">
            <v>0</v>
          </cell>
          <cell r="E7623">
            <v>0</v>
          </cell>
          <cell r="F7623">
            <v>0</v>
          </cell>
          <cell r="G7623">
            <v>0</v>
          </cell>
          <cell r="H7623">
            <v>0</v>
          </cell>
          <cell r="I7623">
            <v>0</v>
          </cell>
          <cell r="J7623">
            <v>0</v>
          </cell>
          <cell r="K7623">
            <v>1.113333114</v>
          </cell>
        </row>
        <row r="7624">
          <cell r="A7624" t="str">
            <v>TRIAE_CS42_2AS_TGACv1_114417_AA0366990.1</v>
          </cell>
          <cell r="B7624" t="str">
            <v>sex determination protein tasselseed-2, putative, expressed</v>
          </cell>
          <cell r="C7624" t="str">
            <v>Dehydrogenase/reductase SDR family member 4</v>
          </cell>
          <cell r="D7624">
            <v>0</v>
          </cell>
          <cell r="E7624">
            <v>0</v>
          </cell>
          <cell r="F7624">
            <v>0</v>
          </cell>
          <cell r="G7624">
            <v>0</v>
          </cell>
          <cell r="H7624">
            <v>0</v>
          </cell>
          <cell r="I7624">
            <v>0</v>
          </cell>
          <cell r="J7624">
            <v>0</v>
          </cell>
          <cell r="K7624">
            <v>1.1312620879999999</v>
          </cell>
        </row>
        <row r="7625">
          <cell r="A7625" t="str">
            <v>TRIAE_CS42_2DS_TGACv1_177279_AA0572140.1</v>
          </cell>
          <cell r="B7625" t="str">
            <v>sex determination protein tasselseed-2, putative, expressed</v>
          </cell>
          <cell r="C7625" t="str">
            <v>Dehydrogenase/reductase SDR family member 4</v>
          </cell>
          <cell r="D7625">
            <v>0</v>
          </cell>
          <cell r="E7625">
            <v>0</v>
          </cell>
          <cell r="F7625">
            <v>0</v>
          </cell>
          <cell r="G7625">
            <v>0</v>
          </cell>
          <cell r="H7625">
            <v>0</v>
          </cell>
          <cell r="I7625">
            <v>0</v>
          </cell>
          <cell r="J7625">
            <v>0</v>
          </cell>
          <cell r="K7625">
            <v>1.1591742030000001</v>
          </cell>
        </row>
        <row r="7626">
          <cell r="A7626" t="str">
            <v>TRIAE_CS42_4AL_TGACv1_290562_AA0986840.2</v>
          </cell>
          <cell r="B7626" t="str">
            <v>oxidoreductase, short chain dehydrogenase/reductase family protein, putative, expressed</v>
          </cell>
          <cell r="C7626" t="str">
            <v>Dehydrogenase/reductase SDR family member 4</v>
          </cell>
          <cell r="D7626">
            <v>0</v>
          </cell>
          <cell r="E7626">
            <v>0</v>
          </cell>
          <cell r="F7626">
            <v>0</v>
          </cell>
          <cell r="G7626">
            <v>1.604007572</v>
          </cell>
          <cell r="H7626">
            <v>0</v>
          </cell>
          <cell r="I7626">
            <v>0</v>
          </cell>
          <cell r="J7626">
            <v>0</v>
          </cell>
          <cell r="K7626">
            <v>1.169857964</v>
          </cell>
        </row>
        <row r="7627">
          <cell r="A7627" t="str">
            <v>TRIAE_CS42_5BL_TGACv1_405683_AA1332810.1</v>
          </cell>
          <cell r="B7627" t="str">
            <v>oxidoreductase, short chain dehydrogenase/reductase family protein, putative, expressed</v>
          </cell>
          <cell r="C7627" t="str">
            <v>Dehydrogenase/reductase SDR family member 4</v>
          </cell>
          <cell r="D7627">
            <v>0</v>
          </cell>
          <cell r="E7627">
            <v>0</v>
          </cell>
          <cell r="F7627">
            <v>0</v>
          </cell>
          <cell r="G7627">
            <v>1.604007572</v>
          </cell>
          <cell r="H7627">
            <v>0</v>
          </cell>
          <cell r="I7627">
            <v>0</v>
          </cell>
          <cell r="J7627">
            <v>0</v>
          </cell>
          <cell r="K7627">
            <v>1.169857964</v>
          </cell>
        </row>
        <row r="7628">
          <cell r="A7628" t="str">
            <v>TRIAE_CS42_5DL_TGACv1_433082_AA1401200.2</v>
          </cell>
          <cell r="B7628" t="str">
            <v>oxidoreductase, short chain dehydrogenase/reductase family protein, putative, expressed</v>
          </cell>
          <cell r="C7628" t="str">
            <v>Dehydrogenase/reductase SDR family member 4</v>
          </cell>
          <cell r="D7628">
            <v>0</v>
          </cell>
          <cell r="E7628">
            <v>0</v>
          </cell>
          <cell r="F7628">
            <v>0</v>
          </cell>
          <cell r="G7628">
            <v>1.604007572</v>
          </cell>
          <cell r="H7628">
            <v>0</v>
          </cell>
          <cell r="I7628">
            <v>0</v>
          </cell>
          <cell r="J7628">
            <v>0</v>
          </cell>
          <cell r="K7628">
            <v>1.169857964</v>
          </cell>
        </row>
        <row r="7629">
          <cell r="A7629" t="str">
            <v>TRIAE_CS42_2AS_TGACv1_114125_AA0364250.1</v>
          </cell>
          <cell r="B7629" t="str">
            <v>sex determination protein tasselseed-2, putative, expressed</v>
          </cell>
          <cell r="C7629" t="str">
            <v>Dehydrogenase/reductase SDR family member 4</v>
          </cell>
          <cell r="D7629">
            <v>0</v>
          </cell>
          <cell r="E7629">
            <v>0</v>
          </cell>
          <cell r="F7629">
            <v>0</v>
          </cell>
          <cell r="G7629">
            <v>2.4615223030000002</v>
          </cell>
          <cell r="H7629">
            <v>0</v>
          </cell>
          <cell r="I7629">
            <v>0</v>
          </cell>
          <cell r="J7629">
            <v>0</v>
          </cell>
          <cell r="K7629">
            <v>1.8319462399999999</v>
          </cell>
        </row>
        <row r="7630">
          <cell r="A7630" t="str">
            <v>TRIAE_CS42_2DS_TGACv1_179072_AA0604140.1</v>
          </cell>
          <cell r="B7630" t="str">
            <v>sex determination protein tasselseed-2, putative, expressed</v>
          </cell>
          <cell r="C7630" t="str">
            <v>Dehydrogenase/reductase SDR family member 4</v>
          </cell>
          <cell r="D7630">
            <v>0</v>
          </cell>
          <cell r="E7630">
            <v>0</v>
          </cell>
          <cell r="F7630">
            <v>0</v>
          </cell>
          <cell r="G7630">
            <v>2.4615223030000002</v>
          </cell>
          <cell r="H7630">
            <v>0</v>
          </cell>
          <cell r="I7630">
            <v>0</v>
          </cell>
          <cell r="J7630">
            <v>0</v>
          </cell>
          <cell r="K7630">
            <v>1.8319462399999999</v>
          </cell>
        </row>
        <row r="7631">
          <cell r="A7631" t="str">
            <v>TRIAE_CS42_3DS_TGACv1_272220_AA0917140.1</v>
          </cell>
          <cell r="B7631" t="str">
            <v>oxidoreductase, short chain dehydrogenase/reductase family domain containing protein, expressed</v>
          </cell>
          <cell r="C7631" t="str">
            <v>Dehydrogenase/reductase SDR family member 4</v>
          </cell>
          <cell r="D7631">
            <v>0</v>
          </cell>
          <cell r="E7631">
            <v>0</v>
          </cell>
          <cell r="F7631">
            <v>0</v>
          </cell>
          <cell r="G7631">
            <v>0</v>
          </cell>
          <cell r="H7631">
            <v>0</v>
          </cell>
          <cell r="I7631">
            <v>0</v>
          </cell>
          <cell r="J7631">
            <v>0</v>
          </cell>
          <cell r="K7631">
            <v>2.012964464</v>
          </cell>
        </row>
        <row r="7632">
          <cell r="A7632" t="str">
            <v>TRIAE_CS42_4AS_TGACv1_307767_AA1023400.1</v>
          </cell>
          <cell r="B7632" t="str">
            <v>oxidoreductase, short chain dehydrogenase/reductase family, putative, expressed</v>
          </cell>
          <cell r="C7632" t="str">
            <v>Dehydrogenase/reductase SDR family member 4</v>
          </cell>
          <cell r="D7632">
            <v>0</v>
          </cell>
          <cell r="E7632">
            <v>0</v>
          </cell>
          <cell r="F7632">
            <v>0</v>
          </cell>
          <cell r="G7632">
            <v>0</v>
          </cell>
          <cell r="H7632">
            <v>0</v>
          </cell>
          <cell r="I7632">
            <v>0</v>
          </cell>
          <cell r="J7632">
            <v>0</v>
          </cell>
          <cell r="K7632">
            <v>3.1059232649999999</v>
          </cell>
        </row>
        <row r="7633">
          <cell r="A7633" t="str">
            <v>TRIAE_CS42_4BL_TGACv1_321844_AA1066150.1</v>
          </cell>
          <cell r="B7633" t="str">
            <v>oxidoreductase, short chain dehydrogenase/reductase family, putative, expressed</v>
          </cell>
          <cell r="C7633" t="str">
            <v>Dehydrogenase/reductase SDR family member 4</v>
          </cell>
          <cell r="D7633">
            <v>0</v>
          </cell>
          <cell r="E7633">
            <v>0</v>
          </cell>
          <cell r="F7633">
            <v>0</v>
          </cell>
          <cell r="G7633">
            <v>0</v>
          </cell>
          <cell r="H7633">
            <v>0</v>
          </cell>
          <cell r="I7633">
            <v>0</v>
          </cell>
          <cell r="J7633">
            <v>0</v>
          </cell>
          <cell r="K7633">
            <v>3.1059232649999999</v>
          </cell>
        </row>
        <row r="7634">
          <cell r="A7634" t="str">
            <v>TRIAE_CS42_4DL_TGACv1_344742_AA1149420.1</v>
          </cell>
          <cell r="B7634" t="str">
            <v>oxidoreductase, short chain dehydrogenase/reductase family, putative, expressed</v>
          </cell>
          <cell r="C7634" t="str">
            <v>Dehydrogenase/reductase SDR family member 4</v>
          </cell>
          <cell r="D7634">
            <v>0</v>
          </cell>
          <cell r="E7634">
            <v>0</v>
          </cell>
          <cell r="F7634">
            <v>0</v>
          </cell>
          <cell r="G7634">
            <v>0</v>
          </cell>
          <cell r="H7634">
            <v>0</v>
          </cell>
          <cell r="I7634">
            <v>0</v>
          </cell>
          <cell r="J7634">
            <v>0</v>
          </cell>
          <cell r="K7634">
            <v>3.1059232649999999</v>
          </cell>
        </row>
        <row r="7635">
          <cell r="A7635" t="str">
            <v>TRIAE_CS42_2BS_TGACv1_146888_AA0474870.1</v>
          </cell>
          <cell r="B7635" t="str">
            <v>sex determination protein tasselseed-2, putative, expressed</v>
          </cell>
          <cell r="C7635" t="str">
            <v>Dehydrogenase/reductase SDR family member 4</v>
          </cell>
          <cell r="D7635">
            <v>0</v>
          </cell>
          <cell r="E7635">
            <v>0</v>
          </cell>
          <cell r="F7635">
            <v>0</v>
          </cell>
          <cell r="G7635">
            <v>-2.3356832910000001</v>
          </cell>
          <cell r="H7635">
            <v>0</v>
          </cell>
          <cell r="I7635">
            <v>0</v>
          </cell>
          <cell r="J7635">
            <v>0</v>
          </cell>
          <cell r="K7635">
            <v>3.220162223</v>
          </cell>
        </row>
        <row r="7636">
          <cell r="A7636" t="str">
            <v>TRIAE_CS42_2AS_TGACv1_112698_AA0343610.1</v>
          </cell>
          <cell r="B7636" t="str">
            <v>sex determination protein tasselseed-2, putative, expressed</v>
          </cell>
          <cell r="C7636" t="str">
            <v>Dehydrogenase/reductase SDR family member 4</v>
          </cell>
          <cell r="D7636">
            <v>0</v>
          </cell>
          <cell r="E7636">
            <v>0</v>
          </cell>
          <cell r="F7636">
            <v>-2.0854600520000002</v>
          </cell>
          <cell r="G7636">
            <v>-4.0297938719999999</v>
          </cell>
          <cell r="H7636">
            <v>0</v>
          </cell>
          <cell r="I7636">
            <v>0</v>
          </cell>
          <cell r="J7636">
            <v>0</v>
          </cell>
          <cell r="K7636">
            <v>0</v>
          </cell>
        </row>
        <row r="7637">
          <cell r="A7637" t="str">
            <v>TRIAE_CS42_2DS_TGACv1_178616_AA0598400.1</v>
          </cell>
          <cell r="B7637" t="str">
            <v>sex determination protein tasselseed-2, putative, expressed</v>
          </cell>
          <cell r="C7637" t="str">
            <v>Dehydrogenase/reductase SDR family member 4</v>
          </cell>
          <cell r="D7637">
            <v>0</v>
          </cell>
          <cell r="E7637">
            <v>0</v>
          </cell>
          <cell r="F7637">
            <v>0</v>
          </cell>
          <cell r="G7637">
            <v>-3.4972446279999998</v>
          </cell>
          <cell r="H7637">
            <v>0</v>
          </cell>
          <cell r="I7637">
            <v>0</v>
          </cell>
          <cell r="J7637">
            <v>0</v>
          </cell>
          <cell r="K7637">
            <v>0</v>
          </cell>
        </row>
        <row r="7638">
          <cell r="A7638" t="str">
            <v>TRIAE_CS42_7AS_TGACv1_570933_AA1842620.1</v>
          </cell>
          <cell r="B7638" t="str">
            <v>sex determination protein tasselseed-2, putative, expressed</v>
          </cell>
          <cell r="C7638" t="str">
            <v>Dehydrogenase/reductase SDR family member 4</v>
          </cell>
          <cell r="D7638">
            <v>0</v>
          </cell>
          <cell r="E7638">
            <v>0</v>
          </cell>
          <cell r="F7638">
            <v>0</v>
          </cell>
          <cell r="G7638">
            <v>-2.5246614049999998</v>
          </cell>
          <cell r="H7638">
            <v>0</v>
          </cell>
          <cell r="I7638">
            <v>0</v>
          </cell>
          <cell r="J7638">
            <v>0</v>
          </cell>
          <cell r="K7638">
            <v>0</v>
          </cell>
        </row>
        <row r="7639">
          <cell r="A7639" t="str">
            <v>TRIAE_CS42_7AS_TGACv1_571933_AA1850820.1</v>
          </cell>
          <cell r="B7639" t="str">
            <v>sex determination protein tasselseed-2, putative, expressed</v>
          </cell>
          <cell r="C7639" t="str">
            <v>Dehydrogenase/reductase SDR family member 4</v>
          </cell>
          <cell r="D7639">
            <v>0</v>
          </cell>
          <cell r="E7639">
            <v>0</v>
          </cell>
          <cell r="F7639">
            <v>0</v>
          </cell>
          <cell r="G7639">
            <v>-2.5246614049999998</v>
          </cell>
          <cell r="H7639">
            <v>0</v>
          </cell>
          <cell r="I7639">
            <v>0</v>
          </cell>
          <cell r="J7639">
            <v>0</v>
          </cell>
          <cell r="K7639">
            <v>0</v>
          </cell>
        </row>
        <row r="7640">
          <cell r="A7640" t="str">
            <v>TRIAE_CS42_7BS_TGACv1_592466_AA1938610.1</v>
          </cell>
          <cell r="B7640" t="str">
            <v>sex determination protein tasselseed-2, putative, expressed</v>
          </cell>
          <cell r="C7640" t="str">
            <v>Dehydrogenase/reductase SDR family member 4</v>
          </cell>
          <cell r="D7640">
            <v>0</v>
          </cell>
          <cell r="E7640">
            <v>0</v>
          </cell>
          <cell r="F7640">
            <v>0</v>
          </cell>
          <cell r="G7640">
            <v>-2.5246614049999998</v>
          </cell>
          <cell r="H7640">
            <v>0</v>
          </cell>
          <cell r="I7640">
            <v>0</v>
          </cell>
          <cell r="J7640">
            <v>0</v>
          </cell>
          <cell r="K7640">
            <v>0</v>
          </cell>
        </row>
        <row r="7641">
          <cell r="A7641" t="str">
            <v>TRIAE_CS42_2AL_TGACv1_094670_AA0301260.2</v>
          </cell>
          <cell r="B7641" t="str">
            <v>short-chain dehydrogenase/reductase, putative, expressed</v>
          </cell>
          <cell r="C7641" t="str">
            <v>Dehydrogenase/reductase SDR family member 4</v>
          </cell>
          <cell r="D7641">
            <v>0</v>
          </cell>
          <cell r="E7641">
            <v>0</v>
          </cell>
          <cell r="F7641">
            <v>0</v>
          </cell>
          <cell r="G7641">
            <v>1.0753923519999999</v>
          </cell>
          <cell r="H7641">
            <v>0</v>
          </cell>
          <cell r="I7641">
            <v>0</v>
          </cell>
          <cell r="J7641">
            <v>0</v>
          </cell>
          <cell r="K7641">
            <v>0</v>
          </cell>
        </row>
        <row r="7642">
          <cell r="A7642" t="str">
            <v>TRIAE_CS42_1BL_TGACv1_030782_AA0100720.1</v>
          </cell>
          <cell r="B7642" t="str">
            <v>oxidoreductase, short chain dehydrogenase/reductase family domain containing protein, expressed</v>
          </cell>
          <cell r="C7642" t="str">
            <v>Dehydrogenase/reductase SDR family member 4</v>
          </cell>
          <cell r="D7642">
            <v>0</v>
          </cell>
          <cell r="E7642">
            <v>0</v>
          </cell>
          <cell r="F7642">
            <v>0</v>
          </cell>
          <cell r="G7642">
            <v>3.225071759</v>
          </cell>
          <cell r="H7642">
            <v>0</v>
          </cell>
          <cell r="I7642">
            <v>0</v>
          </cell>
          <cell r="J7642">
            <v>0</v>
          </cell>
          <cell r="K7642">
            <v>0</v>
          </cell>
        </row>
        <row r="7643">
          <cell r="A7643" t="str">
            <v>TRIAE_CS42_1DL_TGACv1_061266_AA0190540.1</v>
          </cell>
          <cell r="B7643" t="str">
            <v>oxidoreductase, short chain dehydrogenase/reductase family domain containing protein, expressed</v>
          </cell>
          <cell r="C7643" t="str">
            <v>Dehydrogenase/reductase SDR family member 4</v>
          </cell>
          <cell r="D7643">
            <v>0</v>
          </cell>
          <cell r="E7643">
            <v>0</v>
          </cell>
          <cell r="F7643">
            <v>0</v>
          </cell>
          <cell r="G7643">
            <v>3.248021005</v>
          </cell>
          <cell r="H7643">
            <v>0</v>
          </cell>
          <cell r="I7643">
            <v>0</v>
          </cell>
          <cell r="J7643">
            <v>0</v>
          </cell>
          <cell r="K7643">
            <v>0</v>
          </cell>
        </row>
        <row r="7644">
          <cell r="A7644" t="str">
            <v>TRIAE_CS42_1AL_TGACv1_001550_AA0032090.1</v>
          </cell>
          <cell r="B7644" t="str">
            <v>oxidoreductase, short chain dehydrogenase/reductase family domain containing protein, expressed</v>
          </cell>
          <cell r="C7644" t="str">
            <v>Dehydrogenase/reductase SDR family member 4</v>
          </cell>
          <cell r="D7644">
            <v>0</v>
          </cell>
          <cell r="E7644">
            <v>0</v>
          </cell>
          <cell r="F7644">
            <v>0</v>
          </cell>
          <cell r="G7644">
            <v>3.5750307619999999</v>
          </cell>
          <cell r="H7644">
            <v>0</v>
          </cell>
          <cell r="I7644">
            <v>0</v>
          </cell>
          <cell r="J7644">
            <v>0</v>
          </cell>
          <cell r="K7644">
            <v>0</v>
          </cell>
        </row>
        <row r="7645">
          <cell r="A7645" t="str">
            <v>TRIAE_CS42_2DL_TGACv1_161998_AA0561410.2</v>
          </cell>
          <cell r="B7645" t="str">
            <v>oxidoreductase, short chain dehydrogenase/reductase family domain containing protein, expressed</v>
          </cell>
          <cell r="C7645" t="str">
            <v>Dehydrogenase/reductase SDR family member 7</v>
          </cell>
          <cell r="D7645">
            <v>0</v>
          </cell>
          <cell r="E7645">
            <v>-1.1226094120000001</v>
          </cell>
          <cell r="F7645">
            <v>0</v>
          </cell>
          <cell r="G7645">
            <v>1.128969646</v>
          </cell>
          <cell r="H7645">
            <v>0</v>
          </cell>
          <cell r="I7645">
            <v>0</v>
          </cell>
          <cell r="J7645">
            <v>0</v>
          </cell>
          <cell r="K7645">
            <v>0</v>
          </cell>
        </row>
        <row r="7646">
          <cell r="A7646" t="str">
            <v>TRIAE_CS42_2AL_TGACv1_094960_AA0305260.1</v>
          </cell>
          <cell r="B7646" t="str">
            <v>oxidoreductase, short chain dehydrogenase/reductase family domain containing protein, expressed</v>
          </cell>
          <cell r="C7646" t="str">
            <v>Dehydrogenase/reductase SDR family member 7</v>
          </cell>
          <cell r="D7646">
            <v>0</v>
          </cell>
          <cell r="E7646">
            <v>-1.0267811250000001</v>
          </cell>
          <cell r="F7646">
            <v>0</v>
          </cell>
          <cell r="G7646">
            <v>1.1644166810000001</v>
          </cell>
          <cell r="H7646">
            <v>0</v>
          </cell>
          <cell r="I7646">
            <v>0</v>
          </cell>
          <cell r="J7646">
            <v>0</v>
          </cell>
          <cell r="K7646">
            <v>0</v>
          </cell>
        </row>
        <row r="7647">
          <cell r="A7647" t="str">
            <v>TRIAE_CS42_2BL_TGACv1_129468_AA0385000.1</v>
          </cell>
          <cell r="B7647" t="str">
            <v>oxidoreductase, short chain dehydrogenase/reductase family domain containing protein, expressed</v>
          </cell>
          <cell r="C7647" t="str">
            <v>Dehydrogenase/reductase SDR family member 7</v>
          </cell>
          <cell r="D7647">
            <v>0</v>
          </cell>
          <cell r="E7647">
            <v>-1.0267811250000001</v>
          </cell>
          <cell r="F7647">
            <v>0</v>
          </cell>
          <cell r="G7647">
            <v>1.1644166810000001</v>
          </cell>
          <cell r="H7647">
            <v>0</v>
          </cell>
          <cell r="I7647">
            <v>0</v>
          </cell>
          <cell r="J7647">
            <v>0</v>
          </cell>
          <cell r="K7647">
            <v>0</v>
          </cell>
        </row>
        <row r="7648">
          <cell r="A7648" t="str">
            <v>TRIAE_CS42_6BL_TGACv1_500754_AA1609240.2</v>
          </cell>
          <cell r="B7648" t="str">
            <v>carbonyl reductase 3, putative, expressed</v>
          </cell>
          <cell r="C7648" t="str">
            <v>Dehydrogenase/reductase SDR family member 7B</v>
          </cell>
          <cell r="D7648">
            <v>-1.502391939</v>
          </cell>
          <cell r="E7648">
            <v>0</v>
          </cell>
          <cell r="F7648">
            <v>0</v>
          </cell>
          <cell r="G7648">
            <v>0</v>
          </cell>
          <cell r="H7648">
            <v>0</v>
          </cell>
          <cell r="I7648">
            <v>0</v>
          </cell>
          <cell r="J7648">
            <v>0</v>
          </cell>
          <cell r="K7648">
            <v>0</v>
          </cell>
        </row>
        <row r="7649">
          <cell r="A7649" t="str">
            <v>TRIAE_CS42_6DL_TGACv1_526304_AA1679060.1</v>
          </cell>
          <cell r="B7649" t="str">
            <v>carbonyl reductase 3, putative, expressed</v>
          </cell>
          <cell r="C7649" t="str">
            <v>Dehydrogenase/reductase SDR family member 7B</v>
          </cell>
          <cell r="D7649">
            <v>-1.2847455590000001</v>
          </cell>
          <cell r="E7649">
            <v>0</v>
          </cell>
          <cell r="F7649">
            <v>0</v>
          </cell>
          <cell r="G7649">
            <v>-1.0581820289999999</v>
          </cell>
          <cell r="H7649">
            <v>0</v>
          </cell>
          <cell r="I7649">
            <v>0</v>
          </cell>
          <cell r="J7649">
            <v>0</v>
          </cell>
          <cell r="K7649">
            <v>0</v>
          </cell>
        </row>
        <row r="7650">
          <cell r="A7650" t="str">
            <v>TRIAE_CS42_6AL_TGACv1_472100_AA1517740.2</v>
          </cell>
          <cell r="B7650" t="str">
            <v>carbonyl reductase 3, putative, expressed</v>
          </cell>
          <cell r="C7650" t="str">
            <v>Dehydrogenase/reductase SDR family member 7B</v>
          </cell>
          <cell r="D7650">
            <v>-1.2589669830000001</v>
          </cell>
          <cell r="E7650">
            <v>0</v>
          </cell>
          <cell r="F7650">
            <v>0</v>
          </cell>
          <cell r="G7650">
            <v>-1.0412922650000001</v>
          </cell>
          <cell r="H7650">
            <v>0</v>
          </cell>
          <cell r="I7650">
            <v>0</v>
          </cell>
          <cell r="J7650">
            <v>0</v>
          </cell>
          <cell r="K7650">
            <v>0</v>
          </cell>
        </row>
        <row r="7651">
          <cell r="A7651" t="str">
            <v>TRIAE_CS42_7AL_TGACv1_559628_AA1800350.1</v>
          </cell>
          <cell r="B7651" t="str">
            <v>oxidoreductase, short chain dehydrogenase/reductase family, putative, expressed</v>
          </cell>
          <cell r="C7651" t="str">
            <v>Dehydrogenase/reductase SDR family member 7B</v>
          </cell>
          <cell r="D7651">
            <v>0</v>
          </cell>
          <cell r="E7651">
            <v>0</v>
          </cell>
          <cell r="F7651">
            <v>0</v>
          </cell>
          <cell r="G7651">
            <v>6.5768128199999998</v>
          </cell>
          <cell r="H7651">
            <v>0</v>
          </cell>
          <cell r="I7651">
            <v>0</v>
          </cell>
          <cell r="J7651">
            <v>0</v>
          </cell>
          <cell r="K7651">
            <v>0</v>
          </cell>
        </row>
        <row r="7652">
          <cell r="A7652" t="str">
            <v>TRIAE_CS42_7BL_TGACv1_580348_AA1913580.1</v>
          </cell>
          <cell r="B7652" t="str">
            <v>oxidoreductase, short chain dehydrogenase/reductase family, putative, expressed</v>
          </cell>
          <cell r="C7652" t="str">
            <v>Dehydrogenase/reductase SDR family member 7B</v>
          </cell>
          <cell r="D7652">
            <v>0</v>
          </cell>
          <cell r="E7652">
            <v>0</v>
          </cell>
          <cell r="F7652">
            <v>0</v>
          </cell>
          <cell r="G7652">
            <v>7.6218480130000001</v>
          </cell>
          <cell r="H7652">
            <v>0</v>
          </cell>
          <cell r="I7652">
            <v>0</v>
          </cell>
          <cell r="J7652">
            <v>0</v>
          </cell>
          <cell r="K7652">
            <v>0</v>
          </cell>
        </row>
        <row r="7653">
          <cell r="A7653" t="str">
            <v>TRIAE_CS42_3DL_TGACv1_251850_AA0885460.1</v>
          </cell>
          <cell r="B7653" t="str">
            <v>DEK C terminal domain containing protein, expressed</v>
          </cell>
          <cell r="C7653" t="str">
            <v>DEK domain-containing chromatin associated protein</v>
          </cell>
          <cell r="D7653">
            <v>0</v>
          </cell>
          <cell r="E7653">
            <v>0</v>
          </cell>
          <cell r="F7653">
            <v>0</v>
          </cell>
          <cell r="G7653">
            <v>0</v>
          </cell>
          <cell r="H7653">
            <v>0</v>
          </cell>
          <cell r="I7653">
            <v>0</v>
          </cell>
          <cell r="J7653">
            <v>0</v>
          </cell>
          <cell r="K7653">
            <v>-1.150763559</v>
          </cell>
        </row>
        <row r="7654">
          <cell r="A7654" t="str">
            <v>TRIAE_CS42_1DL_TGACv1_062848_AA0220870.1</v>
          </cell>
          <cell r="B7654" t="str">
            <v>DNA polymerase delta subunit 4 family, putative, expressed</v>
          </cell>
          <cell r="C7654" t="str">
            <v>Delta DNA polymerase</v>
          </cell>
          <cell r="D7654">
            <v>0</v>
          </cell>
          <cell r="E7654">
            <v>0</v>
          </cell>
          <cell r="F7654">
            <v>0</v>
          </cell>
          <cell r="G7654">
            <v>0</v>
          </cell>
          <cell r="H7654">
            <v>0</v>
          </cell>
          <cell r="I7654">
            <v>0</v>
          </cell>
          <cell r="J7654">
            <v>0</v>
          </cell>
          <cell r="K7654">
            <v>-1.7953858060000001</v>
          </cell>
        </row>
        <row r="7655">
          <cell r="A7655" t="str">
            <v>TRIAE_CS42_1BL_TGACv1_032093_AA0125290.1</v>
          </cell>
          <cell r="B7655" t="str">
            <v>DNA polymerase delta subunit 4 family, putative, expressed</v>
          </cell>
          <cell r="C7655" t="str">
            <v>Delta DNA polymerase</v>
          </cell>
          <cell r="D7655">
            <v>0</v>
          </cell>
          <cell r="E7655">
            <v>0</v>
          </cell>
          <cell r="F7655">
            <v>0</v>
          </cell>
          <cell r="G7655">
            <v>0</v>
          </cell>
          <cell r="H7655">
            <v>0</v>
          </cell>
          <cell r="I7655">
            <v>0</v>
          </cell>
          <cell r="J7655">
            <v>0</v>
          </cell>
          <cell r="K7655">
            <v>-1.7081882070000001</v>
          </cell>
        </row>
        <row r="7656">
          <cell r="A7656" t="str">
            <v>TRIAE_CS42_1AL_TGACv1_001266_AA0028040.1</v>
          </cell>
          <cell r="B7656" t="str">
            <v>DNA polymerase delta subunit 4 family, putative, expressed</v>
          </cell>
          <cell r="C7656" t="str">
            <v>Delta DNA polymerase</v>
          </cell>
          <cell r="D7656">
            <v>0</v>
          </cell>
          <cell r="E7656">
            <v>0</v>
          </cell>
          <cell r="F7656">
            <v>0</v>
          </cell>
          <cell r="G7656">
            <v>0</v>
          </cell>
          <cell r="H7656">
            <v>0</v>
          </cell>
          <cell r="I7656">
            <v>0</v>
          </cell>
          <cell r="J7656">
            <v>0</v>
          </cell>
          <cell r="K7656">
            <v>-1.66764011</v>
          </cell>
        </row>
        <row r="7657">
          <cell r="A7657" t="str">
            <v>TRIAE_CS42_3B_TGACv1_223981_AA0790530.1</v>
          </cell>
          <cell r="B7657" t="str">
            <v>carnitine racemase like protein, putative, expressed</v>
          </cell>
          <cell r="C7657" t="str">
            <v>delta(3), delta(2)-enoyl CoA isomerase 1</v>
          </cell>
          <cell r="D7657">
            <v>0</v>
          </cell>
          <cell r="E7657">
            <v>0</v>
          </cell>
          <cell r="F7657">
            <v>0</v>
          </cell>
          <cell r="G7657">
            <v>1.0641015700000001</v>
          </cell>
          <cell r="H7657">
            <v>0</v>
          </cell>
          <cell r="I7657">
            <v>0</v>
          </cell>
          <cell r="J7657">
            <v>0</v>
          </cell>
          <cell r="K7657">
            <v>0</v>
          </cell>
        </row>
        <row r="7658">
          <cell r="A7658" t="str">
            <v>TRIAE_CS42_3AS_TGACv1_213636_AA0707540.1</v>
          </cell>
          <cell r="B7658" t="str">
            <v>carnitine racemase like protein, putative, expressed</v>
          </cell>
          <cell r="C7658" t="str">
            <v>delta(3), delta(2)-enoyl CoA isomerase 1</v>
          </cell>
          <cell r="D7658">
            <v>0</v>
          </cell>
          <cell r="E7658">
            <v>0</v>
          </cell>
          <cell r="F7658">
            <v>0</v>
          </cell>
          <cell r="G7658">
            <v>1.157542319</v>
          </cell>
          <cell r="H7658">
            <v>0</v>
          </cell>
          <cell r="I7658">
            <v>0</v>
          </cell>
          <cell r="J7658">
            <v>0</v>
          </cell>
          <cell r="K7658">
            <v>0</v>
          </cell>
        </row>
        <row r="7659">
          <cell r="A7659" t="str">
            <v>TRIAE_CS42_3DS_TGACv1_273385_AA0930810.1</v>
          </cell>
          <cell r="B7659" t="str">
            <v>carnitine racemase like protein, putative, expressed</v>
          </cell>
          <cell r="C7659" t="str">
            <v>delta(3), delta(2)-enoyl CoA isomerase 1</v>
          </cell>
          <cell r="D7659">
            <v>0</v>
          </cell>
          <cell r="E7659">
            <v>0</v>
          </cell>
          <cell r="F7659">
            <v>0</v>
          </cell>
          <cell r="G7659">
            <v>1.157542319</v>
          </cell>
          <cell r="H7659">
            <v>0</v>
          </cell>
          <cell r="I7659">
            <v>0</v>
          </cell>
          <cell r="J7659">
            <v>0</v>
          </cell>
          <cell r="K7659">
            <v>0</v>
          </cell>
        </row>
        <row r="7660">
          <cell r="A7660" t="str">
            <v>TRIAE_CS42_6AS_TGACv1_486664_AA1563840.3</v>
          </cell>
          <cell r="B7660" t="str">
            <v>delta-aminolevulinic acid dehydratase, chloroplast precursor, putative, expressed</v>
          </cell>
          <cell r="C7660" t="str">
            <v>Delta-aminolevulinic acid dehydratase</v>
          </cell>
          <cell r="D7660">
            <v>-1.4876181159999999</v>
          </cell>
          <cell r="E7660">
            <v>-2.5905193899999999</v>
          </cell>
          <cell r="F7660">
            <v>0</v>
          </cell>
          <cell r="G7660">
            <v>-1.4851599129999999</v>
          </cell>
          <cell r="H7660">
            <v>0</v>
          </cell>
          <cell r="I7660">
            <v>0</v>
          </cell>
          <cell r="J7660">
            <v>0</v>
          </cell>
          <cell r="K7660">
            <v>0</v>
          </cell>
        </row>
        <row r="7661">
          <cell r="A7661" t="str">
            <v>TRIAE_CS42_6BS_TGACv1_514627_AA1662420.1</v>
          </cell>
          <cell r="B7661" t="str">
            <v>delta-aminolevulinic acid dehydratase, chloroplast precursor, putative, expressed</v>
          </cell>
          <cell r="C7661" t="str">
            <v>Delta-aminolevulinic acid dehydratase</v>
          </cell>
          <cell r="D7661">
            <v>-1.4876181159999999</v>
          </cell>
          <cell r="E7661">
            <v>-2.5905193899999999</v>
          </cell>
          <cell r="F7661">
            <v>0</v>
          </cell>
          <cell r="G7661">
            <v>-1.4851599129999999</v>
          </cell>
          <cell r="H7661">
            <v>0</v>
          </cell>
          <cell r="I7661">
            <v>0</v>
          </cell>
          <cell r="J7661">
            <v>0</v>
          </cell>
          <cell r="K7661">
            <v>0</v>
          </cell>
        </row>
        <row r="7662">
          <cell r="A7662" t="str">
            <v>TRIAE_CS42_6DS_TGACv1_544551_AA1748770.1</v>
          </cell>
          <cell r="B7662" t="str">
            <v>delta-aminolevulinic acid dehydratase, chloroplast precursor, putative, expressed</v>
          </cell>
          <cell r="C7662" t="str">
            <v>Delta-aminolevulinic acid dehydratase</v>
          </cell>
          <cell r="D7662">
            <v>-1.4820567689999999</v>
          </cell>
          <cell r="E7662">
            <v>-2.584990108</v>
          </cell>
          <cell r="F7662">
            <v>0</v>
          </cell>
          <cell r="G7662">
            <v>-1.4851599129999999</v>
          </cell>
          <cell r="H7662">
            <v>0</v>
          </cell>
          <cell r="I7662">
            <v>0</v>
          </cell>
          <cell r="J7662">
            <v>0</v>
          </cell>
          <cell r="K7662">
            <v>0</v>
          </cell>
        </row>
        <row r="7663">
          <cell r="A7663" t="str">
            <v>TRIAE_CS42_7BL_TGACv1_577677_AA1880860.2</v>
          </cell>
          <cell r="B7663" t="str">
            <v>methyltransferase domain containing protein, putative, expressed</v>
          </cell>
          <cell r="C7663" t="str">
            <v>Demethylmenaquinone methyltransferase</v>
          </cell>
          <cell r="D7663">
            <v>0</v>
          </cell>
          <cell r="E7663">
            <v>-1.1620263310000001</v>
          </cell>
          <cell r="F7663">
            <v>0</v>
          </cell>
          <cell r="G7663">
            <v>0</v>
          </cell>
          <cell r="H7663">
            <v>0</v>
          </cell>
          <cell r="I7663">
            <v>0</v>
          </cell>
          <cell r="J7663">
            <v>0</v>
          </cell>
          <cell r="K7663">
            <v>0</v>
          </cell>
        </row>
        <row r="7664">
          <cell r="A7664" t="str">
            <v>TRIAE_CS42_6AL_TGACv1_471085_AA1502510.1</v>
          </cell>
          <cell r="B7664" t="str">
            <v>methyltransferase domain containing protein, putative, expressed</v>
          </cell>
          <cell r="C7664" t="str">
            <v>Demethylmenaquinone methyltransferase</v>
          </cell>
          <cell r="D7664">
            <v>0</v>
          </cell>
          <cell r="E7664">
            <v>0</v>
          </cell>
          <cell r="F7664">
            <v>0</v>
          </cell>
          <cell r="G7664">
            <v>-1.151194227</v>
          </cell>
          <cell r="H7664">
            <v>0</v>
          </cell>
          <cell r="I7664">
            <v>0</v>
          </cell>
          <cell r="J7664">
            <v>0</v>
          </cell>
          <cell r="K7664">
            <v>1.433317789</v>
          </cell>
        </row>
        <row r="7665">
          <cell r="A7665" t="str">
            <v>TRIAE_CS42_6BL_TGACv1_500374_AA1603790.1</v>
          </cell>
          <cell r="B7665" t="str">
            <v>methyltransferase domain containing protein, putative, expressed</v>
          </cell>
          <cell r="C7665" t="str">
            <v>Demethylmenaquinone methyltransferase</v>
          </cell>
          <cell r="D7665">
            <v>0</v>
          </cell>
          <cell r="E7665">
            <v>0</v>
          </cell>
          <cell r="F7665">
            <v>0</v>
          </cell>
          <cell r="G7665">
            <v>-1.151194227</v>
          </cell>
          <cell r="H7665">
            <v>0</v>
          </cell>
          <cell r="I7665">
            <v>0</v>
          </cell>
          <cell r="J7665">
            <v>0</v>
          </cell>
          <cell r="K7665">
            <v>1.433317789</v>
          </cell>
        </row>
        <row r="7666">
          <cell r="A7666" t="str">
            <v>TRIAE_CS42_6DL_TGACv1_528469_AA1714370.1</v>
          </cell>
          <cell r="B7666" t="str">
            <v>methyltransferase domain containing protein, putative, expressed</v>
          </cell>
          <cell r="C7666" t="str">
            <v>Demethylmenaquinone methyltransferase</v>
          </cell>
          <cell r="D7666">
            <v>0</v>
          </cell>
          <cell r="E7666">
            <v>0</v>
          </cell>
          <cell r="F7666">
            <v>0</v>
          </cell>
          <cell r="G7666">
            <v>-1.151194227</v>
          </cell>
          <cell r="H7666">
            <v>0</v>
          </cell>
          <cell r="I7666">
            <v>0</v>
          </cell>
          <cell r="J7666">
            <v>0</v>
          </cell>
          <cell r="K7666">
            <v>1.433317789</v>
          </cell>
        </row>
        <row r="7667">
          <cell r="A7667" t="str">
            <v>TRIAE_CS42_2AL_TGACv1_096351_AA0318770.1</v>
          </cell>
          <cell r="B7667" t="str">
            <v>methyltransferase domain containing protein, expressed</v>
          </cell>
          <cell r="C7667" t="str">
            <v>Demethylmenaquinone methyltransferase</v>
          </cell>
          <cell r="D7667">
            <v>0</v>
          </cell>
          <cell r="E7667">
            <v>0</v>
          </cell>
          <cell r="F7667">
            <v>0</v>
          </cell>
          <cell r="G7667">
            <v>0</v>
          </cell>
          <cell r="H7667">
            <v>0</v>
          </cell>
          <cell r="I7667">
            <v>0</v>
          </cell>
          <cell r="J7667">
            <v>0</v>
          </cell>
          <cell r="K7667">
            <v>1.8001821229999999</v>
          </cell>
        </row>
        <row r="7668">
          <cell r="A7668" t="str">
            <v>TRIAE_CS42_2BL_TGACv1_130301_AA0408350.1</v>
          </cell>
          <cell r="B7668" t="str">
            <v>methyltransferase domain containing protein, expressed</v>
          </cell>
          <cell r="C7668" t="str">
            <v>Demethylmenaquinone methyltransferase</v>
          </cell>
          <cell r="D7668">
            <v>0</v>
          </cell>
          <cell r="E7668">
            <v>0</v>
          </cell>
          <cell r="F7668">
            <v>0</v>
          </cell>
          <cell r="G7668">
            <v>0</v>
          </cell>
          <cell r="H7668">
            <v>0</v>
          </cell>
          <cell r="I7668">
            <v>0</v>
          </cell>
          <cell r="J7668">
            <v>0</v>
          </cell>
          <cell r="K7668">
            <v>1.8001821229999999</v>
          </cell>
        </row>
        <row r="7669">
          <cell r="A7669" t="str">
            <v>TRIAE_CS42_2DL_TGACv1_159152_AA0533420.1</v>
          </cell>
          <cell r="B7669" t="str">
            <v>methyltransferase domain containing protein, expressed</v>
          </cell>
          <cell r="C7669" t="str">
            <v>Demethylmenaquinone methyltransferase</v>
          </cell>
          <cell r="D7669">
            <v>0</v>
          </cell>
          <cell r="E7669">
            <v>0</v>
          </cell>
          <cell r="F7669">
            <v>0</v>
          </cell>
          <cell r="G7669">
            <v>0</v>
          </cell>
          <cell r="H7669">
            <v>0</v>
          </cell>
          <cell r="I7669">
            <v>0</v>
          </cell>
          <cell r="J7669">
            <v>0</v>
          </cell>
          <cell r="K7669">
            <v>1.8001821229999999</v>
          </cell>
        </row>
        <row r="7670">
          <cell r="A7670" t="str">
            <v>TRIAE_CS42_6BL_TGACv1_499549_AA1585700.1</v>
          </cell>
          <cell r="B7670" t="str">
            <v>methyltransferase, putative, expressed</v>
          </cell>
          <cell r="C7670" t="str">
            <v>Demethylmenaquinone methyltransferase</v>
          </cell>
          <cell r="D7670">
            <v>0</v>
          </cell>
          <cell r="E7670">
            <v>0</v>
          </cell>
          <cell r="F7670">
            <v>0</v>
          </cell>
          <cell r="G7670">
            <v>-1.7664472280000001</v>
          </cell>
          <cell r="H7670">
            <v>0</v>
          </cell>
          <cell r="I7670">
            <v>0</v>
          </cell>
          <cell r="J7670">
            <v>0</v>
          </cell>
          <cell r="K7670">
            <v>0</v>
          </cell>
        </row>
        <row r="7671">
          <cell r="A7671" t="str">
            <v>TRIAE_CS42_6AL_TGACv1_471681_AA1512750.1</v>
          </cell>
          <cell r="B7671" t="str">
            <v>methyltransferase, putative, expressed</v>
          </cell>
          <cell r="C7671" t="str">
            <v>Demethylmenaquinone methyltransferase</v>
          </cell>
          <cell r="D7671">
            <v>0</v>
          </cell>
          <cell r="E7671">
            <v>0</v>
          </cell>
          <cell r="F7671">
            <v>0</v>
          </cell>
          <cell r="G7671">
            <v>-1.7324790320000001</v>
          </cell>
          <cell r="H7671">
            <v>0</v>
          </cell>
          <cell r="I7671">
            <v>0</v>
          </cell>
          <cell r="J7671">
            <v>0</v>
          </cell>
          <cell r="K7671">
            <v>0</v>
          </cell>
        </row>
        <row r="7672">
          <cell r="A7672" t="str">
            <v>TRIAE_CS42_6DL_TGACv1_528100_AA1711570.1</v>
          </cell>
          <cell r="B7672" t="str">
            <v>methyltransferase, putative, expressed</v>
          </cell>
          <cell r="C7672" t="str">
            <v>Demethylmenaquinone methyltransferase</v>
          </cell>
          <cell r="D7672">
            <v>0</v>
          </cell>
          <cell r="E7672">
            <v>0</v>
          </cell>
          <cell r="F7672">
            <v>0</v>
          </cell>
          <cell r="G7672">
            <v>-1.651670457</v>
          </cell>
          <cell r="H7672">
            <v>0</v>
          </cell>
          <cell r="I7672">
            <v>0</v>
          </cell>
          <cell r="J7672">
            <v>0</v>
          </cell>
          <cell r="K7672">
            <v>0</v>
          </cell>
        </row>
        <row r="7673">
          <cell r="A7673" t="str">
            <v>TRIAE_CS42_5AS_TGACv1_392561_AA1260960.1</v>
          </cell>
          <cell r="B7673" t="str">
            <v>methyltransferase domain containing protein, putative, expressed</v>
          </cell>
          <cell r="C7673" t="str">
            <v>Demethylmenaquinone methyltransferase</v>
          </cell>
          <cell r="D7673">
            <v>0</v>
          </cell>
          <cell r="E7673">
            <v>0</v>
          </cell>
          <cell r="F7673">
            <v>0</v>
          </cell>
          <cell r="G7673">
            <v>-1.263558497</v>
          </cell>
          <cell r="H7673">
            <v>0</v>
          </cell>
          <cell r="I7673">
            <v>0</v>
          </cell>
          <cell r="J7673">
            <v>0</v>
          </cell>
          <cell r="K7673">
            <v>0</v>
          </cell>
        </row>
        <row r="7674">
          <cell r="A7674" t="str">
            <v>TRIAE_CS42_5BS_TGACv1_424042_AA1386340.1</v>
          </cell>
          <cell r="B7674" t="str">
            <v>methyltransferase domain containing protein, putative, expressed</v>
          </cell>
          <cell r="C7674" t="str">
            <v>Demethylmenaquinone methyltransferase</v>
          </cell>
          <cell r="D7674">
            <v>0</v>
          </cell>
          <cell r="E7674">
            <v>0</v>
          </cell>
          <cell r="F7674">
            <v>0</v>
          </cell>
          <cell r="G7674">
            <v>-1.263558497</v>
          </cell>
          <cell r="H7674">
            <v>0</v>
          </cell>
          <cell r="I7674">
            <v>0</v>
          </cell>
          <cell r="J7674">
            <v>0</v>
          </cell>
          <cell r="K7674">
            <v>0</v>
          </cell>
        </row>
        <row r="7675">
          <cell r="A7675" t="str">
            <v>TRIAE_CS42_5DS_TGACv1_456530_AA1473090.1</v>
          </cell>
          <cell r="B7675" t="str">
            <v>methyltransferase domain containing protein, putative, expressed</v>
          </cell>
          <cell r="C7675" t="str">
            <v>Demethylmenaquinone methyltransferase</v>
          </cell>
          <cell r="D7675">
            <v>0</v>
          </cell>
          <cell r="E7675">
            <v>0</v>
          </cell>
          <cell r="F7675">
            <v>0</v>
          </cell>
          <cell r="G7675">
            <v>-1.263558497</v>
          </cell>
          <cell r="H7675">
            <v>0</v>
          </cell>
          <cell r="I7675">
            <v>0</v>
          </cell>
          <cell r="J7675">
            <v>0</v>
          </cell>
          <cell r="K7675">
            <v>0</v>
          </cell>
        </row>
        <row r="7676">
          <cell r="A7676" t="str">
            <v>TRIAE_CS42_7DL_TGACv1_603154_AA1977180.2</v>
          </cell>
          <cell r="B7676" t="str">
            <v>methyltransferase domain containing protein, putative, expressed</v>
          </cell>
          <cell r="C7676" t="str">
            <v>Demethylmenaquinone methyltransferase</v>
          </cell>
          <cell r="D7676">
            <v>0</v>
          </cell>
          <cell r="E7676">
            <v>0</v>
          </cell>
          <cell r="F7676">
            <v>0</v>
          </cell>
          <cell r="G7676">
            <v>-1.0863391170000001</v>
          </cell>
          <cell r="H7676">
            <v>0</v>
          </cell>
          <cell r="I7676">
            <v>0</v>
          </cell>
          <cell r="J7676">
            <v>0</v>
          </cell>
          <cell r="K7676">
            <v>0</v>
          </cell>
        </row>
        <row r="7677">
          <cell r="A7677" t="str">
            <v>TRIAE_CS42_7DL_TGACv1_603190_AA1977920.3</v>
          </cell>
          <cell r="B7677" t="str">
            <v>methyltransferase domain containing protein, putative, expressed</v>
          </cell>
          <cell r="C7677" t="str">
            <v>Demethylmenaquinone methyltransferase</v>
          </cell>
          <cell r="D7677">
            <v>0</v>
          </cell>
          <cell r="E7677">
            <v>0</v>
          </cell>
          <cell r="F7677">
            <v>0</v>
          </cell>
          <cell r="G7677">
            <v>-1.026509323</v>
          </cell>
          <cell r="H7677">
            <v>0</v>
          </cell>
          <cell r="I7677">
            <v>0</v>
          </cell>
          <cell r="J7677">
            <v>0</v>
          </cell>
          <cell r="K7677">
            <v>0</v>
          </cell>
        </row>
        <row r="7678">
          <cell r="A7678" t="str">
            <v>TRIAE_CS42_4DL_TGACv1_343195_AA1131310.2</v>
          </cell>
          <cell r="B7678" t="str">
            <v>DENN domain containing protein, expressed</v>
          </cell>
          <cell r="C7678" t="str">
            <v>DENN domain-containing protein 5B</v>
          </cell>
          <cell r="D7678">
            <v>0</v>
          </cell>
          <cell r="E7678">
            <v>1.127035842</v>
          </cell>
          <cell r="F7678">
            <v>0</v>
          </cell>
          <cell r="G7678">
            <v>0</v>
          </cell>
          <cell r="H7678">
            <v>0</v>
          </cell>
          <cell r="I7678">
            <v>0</v>
          </cell>
          <cell r="J7678">
            <v>0</v>
          </cell>
          <cell r="K7678">
            <v>0</v>
          </cell>
        </row>
        <row r="7679">
          <cell r="A7679" t="str">
            <v>TRIAE_CS42_4BL_TGACv1_321484_AA1061220.2</v>
          </cell>
          <cell r="B7679" t="str">
            <v>DENN domain containing protein, expressed</v>
          </cell>
          <cell r="C7679" t="str">
            <v>DENN domain-containing protein 5B</v>
          </cell>
          <cell r="D7679">
            <v>0</v>
          </cell>
          <cell r="E7679">
            <v>1.1559660599999999</v>
          </cell>
          <cell r="F7679">
            <v>0</v>
          </cell>
          <cell r="G7679">
            <v>0</v>
          </cell>
          <cell r="H7679">
            <v>0</v>
          </cell>
          <cell r="I7679">
            <v>0</v>
          </cell>
          <cell r="J7679">
            <v>0</v>
          </cell>
          <cell r="K7679">
            <v>0</v>
          </cell>
        </row>
        <row r="7680">
          <cell r="A7680" t="str">
            <v>TRIAE_CS42_4AL_TGACv1_288826_AA0958980.1</v>
          </cell>
          <cell r="B7680" t="str">
            <v>WD domain, G-beta repeat domain containing protein, expressed</v>
          </cell>
          <cell r="C7680" t="str">
            <v>Denticleless protein homolog</v>
          </cell>
          <cell r="D7680">
            <v>0</v>
          </cell>
          <cell r="E7680">
            <v>0</v>
          </cell>
          <cell r="F7680">
            <v>0</v>
          </cell>
          <cell r="G7680">
            <v>0</v>
          </cell>
          <cell r="H7680">
            <v>0</v>
          </cell>
          <cell r="I7680">
            <v>0</v>
          </cell>
          <cell r="J7680">
            <v>0</v>
          </cell>
          <cell r="K7680">
            <v>-2.5098431539999999</v>
          </cell>
        </row>
        <row r="7681">
          <cell r="A7681" t="str">
            <v>TRIAE_CS42_4BS_TGACv1_328213_AA1084730.1</v>
          </cell>
          <cell r="B7681" t="str">
            <v>WD domain, G-beta repeat domain containing protein, expressed</v>
          </cell>
          <cell r="C7681" t="str">
            <v>Denticleless protein homolog</v>
          </cell>
          <cell r="D7681">
            <v>0</v>
          </cell>
          <cell r="E7681">
            <v>0</v>
          </cell>
          <cell r="F7681">
            <v>0</v>
          </cell>
          <cell r="G7681">
            <v>0</v>
          </cell>
          <cell r="H7681">
            <v>0</v>
          </cell>
          <cell r="I7681">
            <v>0</v>
          </cell>
          <cell r="J7681">
            <v>0</v>
          </cell>
          <cell r="K7681">
            <v>-2.5098431539999999</v>
          </cell>
        </row>
        <row r="7682">
          <cell r="A7682" t="str">
            <v>TRIAE_CS42_4DS_TGACv1_361678_AA1171500.1</v>
          </cell>
          <cell r="B7682" t="str">
            <v>WD domain, G-beta repeat domain containing protein, expressed</v>
          </cell>
          <cell r="C7682" t="str">
            <v>Denticleless protein homolog</v>
          </cell>
          <cell r="D7682">
            <v>0</v>
          </cell>
          <cell r="E7682">
            <v>0</v>
          </cell>
          <cell r="F7682">
            <v>0</v>
          </cell>
          <cell r="G7682">
            <v>0</v>
          </cell>
          <cell r="H7682">
            <v>0</v>
          </cell>
          <cell r="I7682">
            <v>0</v>
          </cell>
          <cell r="J7682">
            <v>0</v>
          </cell>
          <cell r="K7682">
            <v>-2.5098431539999999</v>
          </cell>
        </row>
        <row r="7683">
          <cell r="A7683" t="str">
            <v>TRIAE_CS42_7AL_TGACv1_556082_AA1754900.2</v>
          </cell>
          <cell r="B7683" t="str">
            <v>expressed protein</v>
          </cell>
          <cell r="C7683" t="str">
            <v>Dentin sialophosphoprotein-like</v>
          </cell>
          <cell r="D7683">
            <v>0</v>
          </cell>
          <cell r="E7683">
            <v>0</v>
          </cell>
          <cell r="F7683">
            <v>0</v>
          </cell>
          <cell r="G7683">
            <v>0</v>
          </cell>
          <cell r="H7683">
            <v>0</v>
          </cell>
          <cell r="I7683">
            <v>0</v>
          </cell>
          <cell r="J7683">
            <v>0</v>
          </cell>
          <cell r="K7683">
            <v>-1.062166725</v>
          </cell>
        </row>
        <row r="7684">
          <cell r="A7684" t="str">
            <v>TRIAE_CS42_U_TGACv1_641875_AA2106380.3</v>
          </cell>
          <cell r="B7684" t="str">
            <v>expressed protein</v>
          </cell>
          <cell r="C7684" t="str">
            <v>Dentin sialophosphoprotein-like</v>
          </cell>
          <cell r="D7684">
            <v>0</v>
          </cell>
          <cell r="E7684">
            <v>0</v>
          </cell>
          <cell r="F7684">
            <v>0</v>
          </cell>
          <cell r="G7684">
            <v>0</v>
          </cell>
          <cell r="H7684">
            <v>0</v>
          </cell>
          <cell r="I7684">
            <v>0</v>
          </cell>
          <cell r="J7684">
            <v>0</v>
          </cell>
          <cell r="K7684">
            <v>-1.062166725</v>
          </cell>
        </row>
        <row r="7685">
          <cell r="A7685" t="str">
            <v>TRIAE_CS42_4AS_TGACv1_306288_AA1005700.1</v>
          </cell>
          <cell r="B7685" t="str">
            <v>expressed protein</v>
          </cell>
          <cell r="C7685" t="str">
            <v>dentin sialophosphoprotein-related</v>
          </cell>
          <cell r="D7685">
            <v>1.3320968369999999</v>
          </cell>
          <cell r="E7685">
            <v>1.3073790359999999</v>
          </cell>
          <cell r="F7685">
            <v>0</v>
          </cell>
          <cell r="G7685">
            <v>0</v>
          </cell>
          <cell r="H7685">
            <v>0</v>
          </cell>
          <cell r="I7685">
            <v>0</v>
          </cell>
          <cell r="J7685">
            <v>0</v>
          </cell>
          <cell r="K7685">
            <v>0</v>
          </cell>
        </row>
        <row r="7686">
          <cell r="A7686" t="str">
            <v>TRIAE_CS42_4BL_TGACv1_320536_AA1042460.1</v>
          </cell>
          <cell r="B7686" t="str">
            <v>expressed protein</v>
          </cell>
          <cell r="C7686" t="str">
            <v>dentin sialophosphoprotein-related</v>
          </cell>
          <cell r="D7686">
            <v>1.3320968369999999</v>
          </cell>
          <cell r="E7686">
            <v>1.3073790359999999</v>
          </cell>
          <cell r="F7686">
            <v>0</v>
          </cell>
          <cell r="G7686">
            <v>0</v>
          </cell>
          <cell r="H7686">
            <v>0</v>
          </cell>
          <cell r="I7686">
            <v>0</v>
          </cell>
          <cell r="J7686">
            <v>0</v>
          </cell>
          <cell r="K7686">
            <v>0</v>
          </cell>
        </row>
        <row r="7687">
          <cell r="A7687" t="str">
            <v>TRIAE_CS42_4DL_TGACv1_343601_AA1137200.1</v>
          </cell>
          <cell r="B7687" t="str">
            <v>expressed protein</v>
          </cell>
          <cell r="C7687" t="str">
            <v>dentin sialophosphoprotein-related</v>
          </cell>
          <cell r="D7687">
            <v>1.3320968369999999</v>
          </cell>
          <cell r="E7687">
            <v>1.3073790359999999</v>
          </cell>
          <cell r="F7687">
            <v>0</v>
          </cell>
          <cell r="G7687">
            <v>0</v>
          </cell>
          <cell r="H7687">
            <v>0</v>
          </cell>
          <cell r="I7687">
            <v>0</v>
          </cell>
          <cell r="J7687">
            <v>0</v>
          </cell>
          <cell r="K7687">
            <v>0</v>
          </cell>
        </row>
        <row r="7688">
          <cell r="A7688" t="str">
            <v>TRIAE_CS42_6BL_TGACv1_500052_AA1597940.1</v>
          </cell>
          <cell r="B7688" t="str">
            <v>expressed protein</v>
          </cell>
          <cell r="C7688" t="str">
            <v>dentin sialophosphoprotein-related</v>
          </cell>
          <cell r="D7688">
            <v>0</v>
          </cell>
          <cell r="E7688">
            <v>0</v>
          </cell>
          <cell r="F7688">
            <v>0</v>
          </cell>
          <cell r="G7688">
            <v>0</v>
          </cell>
          <cell r="H7688">
            <v>0</v>
          </cell>
          <cell r="I7688">
            <v>0</v>
          </cell>
          <cell r="J7688">
            <v>0</v>
          </cell>
          <cell r="K7688">
            <v>1.3975588160000001</v>
          </cell>
        </row>
        <row r="7689">
          <cell r="A7689" t="str">
            <v>TRIAE_CS42_3DL_TGACv1_250919_AA0875080.1</v>
          </cell>
          <cell r="B7689" t="str">
            <v>expressed protein</v>
          </cell>
          <cell r="C7689" t="str">
            <v>dentin sialophosphoprotein-related .</v>
          </cell>
          <cell r="D7689">
            <v>0</v>
          </cell>
          <cell r="E7689">
            <v>1.1497325199999999</v>
          </cell>
          <cell r="F7689">
            <v>0</v>
          </cell>
          <cell r="G7689">
            <v>0</v>
          </cell>
          <cell r="H7689">
            <v>0</v>
          </cell>
          <cell r="I7689">
            <v>0</v>
          </cell>
          <cell r="J7689">
            <v>0</v>
          </cell>
          <cell r="K7689">
            <v>0</v>
          </cell>
        </row>
        <row r="7690">
          <cell r="A7690" t="str">
            <v>TRIAE_CS42_1AL_TGACv1_001323_AA0028670.1</v>
          </cell>
          <cell r="B7690" t="str">
            <v>deoxynucleoside kinase family, putative, expressed</v>
          </cell>
          <cell r="C7690" t="str">
            <v>Deoxycytidine kinase</v>
          </cell>
          <cell r="D7690">
            <v>0</v>
          </cell>
          <cell r="E7690">
            <v>-1.0379152819999999</v>
          </cell>
          <cell r="F7690">
            <v>-1.1102256049999999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</row>
        <row r="7691">
          <cell r="A7691" t="str">
            <v>TRIAE_CS42_1BL_TGACv1_030256_AA0084050.1</v>
          </cell>
          <cell r="B7691" t="str">
            <v>deoxynucleoside kinase family, putative, expressed</v>
          </cell>
          <cell r="C7691" t="str">
            <v>Deoxycytidine kinase</v>
          </cell>
          <cell r="D7691">
            <v>0</v>
          </cell>
          <cell r="E7691">
            <v>-1.0379152819999999</v>
          </cell>
          <cell r="F7691">
            <v>-1.1102256049999999</v>
          </cell>
          <cell r="G7691">
            <v>0</v>
          </cell>
          <cell r="H7691">
            <v>0</v>
          </cell>
          <cell r="I7691">
            <v>0</v>
          </cell>
          <cell r="J7691">
            <v>0</v>
          </cell>
          <cell r="K7691">
            <v>0</v>
          </cell>
        </row>
        <row r="7692">
          <cell r="A7692" t="str">
            <v>TRIAE_CS42_1DL_TGACv1_062824_AA0220550.1</v>
          </cell>
          <cell r="B7692" t="str">
            <v>deoxynucleoside kinase family, putative, expressed</v>
          </cell>
          <cell r="C7692" t="str">
            <v>Deoxycytidine kinase</v>
          </cell>
          <cell r="D7692">
            <v>0</v>
          </cell>
          <cell r="E7692">
            <v>-1.0379152819999999</v>
          </cell>
          <cell r="F7692">
            <v>-1.1102256049999999</v>
          </cell>
          <cell r="G7692">
            <v>0</v>
          </cell>
          <cell r="H7692">
            <v>0</v>
          </cell>
          <cell r="I7692">
            <v>0</v>
          </cell>
          <cell r="J7692">
            <v>0</v>
          </cell>
          <cell r="K7692">
            <v>0</v>
          </cell>
        </row>
        <row r="7693">
          <cell r="A7693" t="str">
            <v>TRIAE_CS42_U_TGACv1_642459_AA2117930.1</v>
          </cell>
          <cell r="B7693" t="str">
            <v>deoxyhypusine hydroxylase, putative, expressed</v>
          </cell>
          <cell r="C7693" t="str">
            <v>Deoxyhypusine hydroxylase-B</v>
          </cell>
          <cell r="D7693">
            <v>0</v>
          </cell>
          <cell r="E7693">
            <v>0</v>
          </cell>
          <cell r="F7693">
            <v>0</v>
          </cell>
          <cell r="G7693">
            <v>1.0468808089999999</v>
          </cell>
          <cell r="H7693">
            <v>0</v>
          </cell>
          <cell r="I7693">
            <v>0</v>
          </cell>
          <cell r="J7693">
            <v>0</v>
          </cell>
          <cell r="K7693">
            <v>0</v>
          </cell>
        </row>
        <row r="7694">
          <cell r="A7694" t="str">
            <v>TRIAE_CS42_2BS_TGACv1_146971_AA0476000.1</v>
          </cell>
          <cell r="B7694" t="str">
            <v>oxidoreductase, aldo/keto reductase family protein, putative, expressed</v>
          </cell>
          <cell r="C7694" t="str">
            <v>Deoxymugineic acid synthase1</v>
          </cell>
          <cell r="D7694">
            <v>0</v>
          </cell>
          <cell r="E7694">
            <v>-1.0621577550000001</v>
          </cell>
          <cell r="F7694">
            <v>0</v>
          </cell>
          <cell r="G7694">
            <v>1.303844993</v>
          </cell>
          <cell r="H7694">
            <v>0</v>
          </cell>
          <cell r="I7694">
            <v>0</v>
          </cell>
          <cell r="J7694">
            <v>0</v>
          </cell>
          <cell r="K7694">
            <v>0</v>
          </cell>
        </row>
        <row r="7695">
          <cell r="A7695" t="str">
            <v>TRIAE_CS42_2DS_TGACv1_179562_AA0607960.1</v>
          </cell>
          <cell r="B7695" t="str">
            <v>oxidoreductase, aldo/keto reductase family protein, putative, expressed</v>
          </cell>
          <cell r="C7695" t="str">
            <v>Deoxymugineic acid synthase1</v>
          </cell>
          <cell r="D7695">
            <v>0</v>
          </cell>
          <cell r="E7695">
            <v>-1.0621577550000001</v>
          </cell>
          <cell r="F7695">
            <v>0</v>
          </cell>
          <cell r="G7695">
            <v>1.303844993</v>
          </cell>
          <cell r="H7695">
            <v>0</v>
          </cell>
          <cell r="I7695">
            <v>0</v>
          </cell>
          <cell r="J7695">
            <v>0</v>
          </cell>
          <cell r="K7695">
            <v>0</v>
          </cell>
        </row>
        <row r="7696">
          <cell r="A7696" t="str">
            <v>TRIAE_CS42_2AS_TGACv1_112193_AA0332820.1</v>
          </cell>
          <cell r="B7696" t="str">
            <v>oxidoreductase, aldo/keto reductase family protein, putative, expressed</v>
          </cell>
          <cell r="C7696" t="str">
            <v>Deoxymugineic acid synthase1</v>
          </cell>
          <cell r="D7696">
            <v>0</v>
          </cell>
          <cell r="E7696">
            <v>-1.000906326</v>
          </cell>
          <cell r="F7696">
            <v>0</v>
          </cell>
          <cell r="G7696">
            <v>1.346331795</v>
          </cell>
          <cell r="H7696">
            <v>0</v>
          </cell>
          <cell r="I7696">
            <v>0</v>
          </cell>
          <cell r="J7696">
            <v>0</v>
          </cell>
          <cell r="K7696">
            <v>0</v>
          </cell>
        </row>
        <row r="7697">
          <cell r="A7697" t="str">
            <v>TRIAE_CS42_7BL_TGACv1_578017_AA1888140.1</v>
          </cell>
          <cell r="B7697" t="str">
            <v>oxidoreductase, aldo/keto reductase family protein, putative, expressed</v>
          </cell>
          <cell r="C7697" t="str">
            <v>Deoxymugineic acid synthase1</v>
          </cell>
          <cell r="D7697">
            <v>0</v>
          </cell>
          <cell r="E7697">
            <v>0</v>
          </cell>
          <cell r="F7697">
            <v>0</v>
          </cell>
          <cell r="G7697">
            <v>0</v>
          </cell>
          <cell r="H7697">
            <v>0</v>
          </cell>
          <cell r="I7697">
            <v>0</v>
          </cell>
          <cell r="J7697">
            <v>0</v>
          </cell>
          <cell r="K7697">
            <v>1.1727624000000001</v>
          </cell>
        </row>
        <row r="7698">
          <cell r="A7698" t="str">
            <v>TRIAE_CS42_7DL_TGACv1_604074_AA1993340.1</v>
          </cell>
          <cell r="B7698" t="str">
            <v>oxidoreductase, aldo/keto reductase family protein, putative, expressed</v>
          </cell>
          <cell r="C7698" t="str">
            <v>Deoxymugineic acid synthase1</v>
          </cell>
          <cell r="D7698">
            <v>0</v>
          </cell>
          <cell r="E7698">
            <v>0</v>
          </cell>
          <cell r="F7698">
            <v>0</v>
          </cell>
          <cell r="G7698">
            <v>0</v>
          </cell>
          <cell r="H7698">
            <v>0</v>
          </cell>
          <cell r="I7698">
            <v>0</v>
          </cell>
          <cell r="J7698">
            <v>0</v>
          </cell>
          <cell r="K7698">
            <v>1.1727624000000001</v>
          </cell>
        </row>
        <row r="7699">
          <cell r="A7699" t="str">
            <v>TRIAE_CS42_4BS_TGACv1_327915_AA1078530.1</v>
          </cell>
          <cell r="B7699" t="str">
            <v>deoxyuridine 5-triphosphate nucleotidohydrolase, putative, expressed</v>
          </cell>
          <cell r="C7699" t="str">
            <v>Deoxyuridine 5'-triphosphate nucleotidohydrolase</v>
          </cell>
          <cell r="D7699">
            <v>-1.41857604</v>
          </cell>
          <cell r="E7699">
            <v>-1.440156921</v>
          </cell>
          <cell r="F7699">
            <v>0</v>
          </cell>
          <cell r="G7699">
            <v>0</v>
          </cell>
          <cell r="H7699">
            <v>0</v>
          </cell>
          <cell r="I7699">
            <v>0</v>
          </cell>
          <cell r="J7699">
            <v>0</v>
          </cell>
          <cell r="K7699">
            <v>0</v>
          </cell>
        </row>
        <row r="7700">
          <cell r="A7700" t="str">
            <v>TRIAE_CS42_6BL_TGACv1_499821_AA1592460.2</v>
          </cell>
          <cell r="B7700" t="str">
            <v>deoxyuridine 5-triphosphate nucleotidohydrolase, putative, expressed</v>
          </cell>
          <cell r="C7700" t="str">
            <v>Deoxyuridine 5'-triphosphate nucleotidohydrolase</v>
          </cell>
          <cell r="D7700">
            <v>-1.1437643239999999</v>
          </cell>
          <cell r="E7700">
            <v>0</v>
          </cell>
          <cell r="F7700">
            <v>0</v>
          </cell>
          <cell r="G7700">
            <v>0</v>
          </cell>
          <cell r="H7700">
            <v>0</v>
          </cell>
          <cell r="I7700">
            <v>0</v>
          </cell>
          <cell r="J7700">
            <v>0</v>
          </cell>
          <cell r="K7700">
            <v>0</v>
          </cell>
        </row>
        <row r="7701">
          <cell r="A7701" t="str">
            <v>TRIAE_CS42_5DS_TGACv1_457173_AA1483460.1</v>
          </cell>
          <cell r="B7701" t="str">
            <v>deoxyuridine 5-triphosphate nucleotidohydrolase, putative, expressed</v>
          </cell>
          <cell r="C7701" t="str">
            <v>Deoxyuridine 5'-triphosphate nucleotidohydrolase</v>
          </cell>
          <cell r="D7701">
            <v>0</v>
          </cell>
          <cell r="E7701">
            <v>0</v>
          </cell>
          <cell r="F7701">
            <v>0</v>
          </cell>
          <cell r="G7701">
            <v>0</v>
          </cell>
          <cell r="H7701">
            <v>0</v>
          </cell>
          <cell r="I7701">
            <v>0</v>
          </cell>
          <cell r="J7701">
            <v>0</v>
          </cell>
          <cell r="K7701">
            <v>-2.4053718059999998</v>
          </cell>
        </row>
        <row r="7702">
          <cell r="A7702" t="str">
            <v>TRIAE_CS42_5AS_TGACv1_392916_AA1266230.1</v>
          </cell>
          <cell r="B7702" t="str">
            <v>deoxyuridine 5-triphosphate nucleotidohydrolase, putative, expressed</v>
          </cell>
          <cell r="C7702" t="str">
            <v>Deoxyuridine 5'-triphosphate nucleotidohydrolase</v>
          </cell>
          <cell r="D7702">
            <v>0</v>
          </cell>
          <cell r="E7702">
            <v>0</v>
          </cell>
          <cell r="F7702">
            <v>0</v>
          </cell>
          <cell r="G7702">
            <v>0</v>
          </cell>
          <cell r="H7702">
            <v>0</v>
          </cell>
          <cell r="I7702">
            <v>0</v>
          </cell>
          <cell r="J7702">
            <v>0</v>
          </cell>
          <cell r="K7702">
            <v>-2.3874038130000002</v>
          </cell>
        </row>
        <row r="7703">
          <cell r="A7703" t="str">
            <v>TRIAE_CS42_5BS_TGACv1_423777_AA1383050.1</v>
          </cell>
          <cell r="B7703" t="str">
            <v>deoxyuridine 5-triphosphate nucleotidohydrolase, putative, expressed</v>
          </cell>
          <cell r="C7703" t="str">
            <v>Deoxyuridine 5'-triphosphate nucleotidohydrolase</v>
          </cell>
          <cell r="D7703">
            <v>0</v>
          </cell>
          <cell r="E7703">
            <v>0</v>
          </cell>
          <cell r="F7703">
            <v>0</v>
          </cell>
          <cell r="G7703">
            <v>0</v>
          </cell>
          <cell r="H7703">
            <v>0</v>
          </cell>
          <cell r="I7703">
            <v>0</v>
          </cell>
          <cell r="J7703">
            <v>0</v>
          </cell>
          <cell r="K7703">
            <v>-2.3874038130000002</v>
          </cell>
        </row>
        <row r="7704">
          <cell r="A7704" t="str">
            <v>TRIAE_CS42_4AL_TGACv1_289060_AA0964300.2</v>
          </cell>
          <cell r="B7704" t="str">
            <v>deoxyuridine 5-triphosphate nucleotidohydrolase, putative, expressed</v>
          </cell>
          <cell r="C7704" t="str">
            <v>Deoxyuridine 5'-triphosphate nucleotidohydrolase</v>
          </cell>
          <cell r="D7704">
            <v>0</v>
          </cell>
          <cell r="E7704">
            <v>0</v>
          </cell>
          <cell r="F7704">
            <v>0</v>
          </cell>
          <cell r="G7704">
            <v>0</v>
          </cell>
          <cell r="H7704">
            <v>0</v>
          </cell>
          <cell r="I7704">
            <v>0</v>
          </cell>
          <cell r="J7704">
            <v>0</v>
          </cell>
          <cell r="K7704">
            <v>-1.9594306420000001</v>
          </cell>
        </row>
        <row r="7705">
          <cell r="A7705" t="str">
            <v>TRIAE_CS42_4DS_TGACv1_361176_AA1162740.2</v>
          </cell>
          <cell r="B7705" t="str">
            <v>deoxyuridine 5-triphosphate nucleotidohydrolase, putative, expressed</v>
          </cell>
          <cell r="C7705" t="str">
            <v>Deoxyuridine 5'-triphosphate nucleotidohydrolase</v>
          </cell>
          <cell r="D7705">
            <v>0</v>
          </cell>
          <cell r="E7705">
            <v>0</v>
          </cell>
          <cell r="F7705">
            <v>0</v>
          </cell>
          <cell r="G7705">
            <v>0</v>
          </cell>
          <cell r="H7705">
            <v>0</v>
          </cell>
          <cell r="I7705">
            <v>0</v>
          </cell>
          <cell r="J7705">
            <v>0</v>
          </cell>
          <cell r="K7705">
            <v>-1.9594306420000001</v>
          </cell>
        </row>
        <row r="7706">
          <cell r="A7706" t="str">
            <v>TRIAE_CS42_4BS_TGACv1_328833_AA1094220.1</v>
          </cell>
          <cell r="B7706" t="str">
            <v>deoxyuridine 5-triphosphate nucleotidohydrolase, putative, expressed</v>
          </cell>
          <cell r="C7706" t="str">
            <v>Deoxyuridine 5'-triphosphate nucleotidohydrolase</v>
          </cell>
          <cell r="D7706">
            <v>0</v>
          </cell>
          <cell r="E7706">
            <v>0</v>
          </cell>
          <cell r="F7706">
            <v>0</v>
          </cell>
          <cell r="G7706">
            <v>0</v>
          </cell>
          <cell r="H7706">
            <v>0</v>
          </cell>
          <cell r="I7706">
            <v>0</v>
          </cell>
          <cell r="J7706">
            <v>0</v>
          </cell>
          <cell r="K7706">
            <v>-1.9184801229999999</v>
          </cell>
        </row>
        <row r="7707">
          <cell r="A7707" t="str">
            <v>TRIAE_CS42_3B_TGACv1_220816_AA0720070.1</v>
          </cell>
          <cell r="B7707" t="str">
            <v>deoxyuridine 5-triphosphate nucleotidohydrolase, putative, expressed</v>
          </cell>
          <cell r="C7707" t="str">
            <v>Deoxyuridine 5'-triphosphate nucleotidohydrolase</v>
          </cell>
          <cell r="D7707">
            <v>0</v>
          </cell>
          <cell r="E7707">
            <v>0</v>
          </cell>
          <cell r="F7707">
            <v>0</v>
          </cell>
          <cell r="G7707">
            <v>-2.1099146640000002</v>
          </cell>
          <cell r="H7707">
            <v>0</v>
          </cell>
          <cell r="I7707">
            <v>0</v>
          </cell>
          <cell r="J7707">
            <v>0</v>
          </cell>
          <cell r="K7707">
            <v>0</v>
          </cell>
        </row>
        <row r="7708">
          <cell r="A7708" t="str">
            <v>TRIAE_CS42_5BL_TGACv1_405257_AA1323430.1</v>
          </cell>
          <cell r="B7708" t="str">
            <v>keratin-associated protein 5-4, putative, expressed</v>
          </cell>
          <cell r="C7708" t="str">
            <v>DEP1</v>
          </cell>
          <cell r="D7708">
            <v>0</v>
          </cell>
          <cell r="E7708">
            <v>0</v>
          </cell>
          <cell r="F7708">
            <v>0</v>
          </cell>
          <cell r="G7708">
            <v>0</v>
          </cell>
          <cell r="H7708">
            <v>0</v>
          </cell>
          <cell r="I7708">
            <v>0</v>
          </cell>
          <cell r="J7708">
            <v>0</v>
          </cell>
          <cell r="K7708">
            <v>-1.1852900099999999</v>
          </cell>
        </row>
        <row r="7709">
          <cell r="A7709" t="str">
            <v>TRIAE_CS42_5DL_TGACv1_435944_AA1456550.1</v>
          </cell>
          <cell r="B7709" t="str">
            <v>keratin-associated protein 5-4, putative, expressed</v>
          </cell>
          <cell r="C7709" t="str">
            <v>DEP1</v>
          </cell>
          <cell r="D7709">
            <v>0</v>
          </cell>
          <cell r="E7709">
            <v>0</v>
          </cell>
          <cell r="F7709">
            <v>0</v>
          </cell>
          <cell r="G7709">
            <v>0</v>
          </cell>
          <cell r="H7709">
            <v>0</v>
          </cell>
          <cell r="I7709">
            <v>0</v>
          </cell>
          <cell r="J7709">
            <v>0</v>
          </cell>
          <cell r="K7709">
            <v>-1.1852900099999999</v>
          </cell>
        </row>
        <row r="7710">
          <cell r="A7710" t="str">
            <v>TRIAE_CS42_5AL_TGACv1_374184_AA1192740.1</v>
          </cell>
          <cell r="B7710" t="str">
            <v>keratin-associated protein 5-4, putative, expressed</v>
          </cell>
          <cell r="C7710" t="str">
            <v>DEP1</v>
          </cell>
          <cell r="D7710">
            <v>0</v>
          </cell>
          <cell r="E7710">
            <v>0</v>
          </cell>
          <cell r="F7710">
            <v>0</v>
          </cell>
          <cell r="G7710">
            <v>0</v>
          </cell>
          <cell r="H7710">
            <v>0</v>
          </cell>
          <cell r="I7710">
            <v>0</v>
          </cell>
          <cell r="J7710">
            <v>0</v>
          </cell>
          <cell r="K7710">
            <v>-1.1337251209999999</v>
          </cell>
        </row>
        <row r="7711">
          <cell r="A7711" t="str">
            <v>TRIAE_CS42_2AL_TGACv1_092889_AA0266160.1</v>
          </cell>
          <cell r="B7711" t="str">
            <v>desiccation-related protein PCC13-62 precursor, putative, expressed</v>
          </cell>
          <cell r="C7711" t="str">
            <v>Desiccation-related protein PCC13-62</v>
          </cell>
          <cell r="D7711">
            <v>0</v>
          </cell>
          <cell r="E7711">
            <v>0</v>
          </cell>
          <cell r="F7711">
            <v>0</v>
          </cell>
          <cell r="G7711">
            <v>0</v>
          </cell>
          <cell r="H7711">
            <v>0</v>
          </cell>
          <cell r="I7711">
            <v>1.697668647</v>
          </cell>
          <cell r="J7711">
            <v>0</v>
          </cell>
          <cell r="K7711">
            <v>-2.7406708640000002</v>
          </cell>
        </row>
        <row r="7712">
          <cell r="A7712" t="str">
            <v>TRIAE_CS42_2BL_TGACv1_130662_AA0415510.1</v>
          </cell>
          <cell r="B7712" t="str">
            <v>desiccation-related protein PCC13-62 precursor, putative, expressed</v>
          </cell>
          <cell r="C7712" t="str">
            <v>Desiccation-related protein PCC13-62</v>
          </cell>
          <cell r="D7712">
            <v>0</v>
          </cell>
          <cell r="E7712">
            <v>0</v>
          </cell>
          <cell r="F7712">
            <v>0</v>
          </cell>
          <cell r="G7712">
            <v>0</v>
          </cell>
          <cell r="H7712">
            <v>0</v>
          </cell>
          <cell r="I7712">
            <v>1.7050809280000001</v>
          </cell>
          <cell r="J7712">
            <v>0</v>
          </cell>
          <cell r="K7712">
            <v>-2.7264225529999999</v>
          </cell>
        </row>
        <row r="7713">
          <cell r="A7713" t="str">
            <v>TRIAE_CS42_1BS_TGACv1_050070_AA0166970.1</v>
          </cell>
          <cell r="B7713" t="str">
            <v>desiccation-related protein PCC13-62 precursor, putative, expressed</v>
          </cell>
          <cell r="C7713" t="str">
            <v>Desiccation-related protein PCC13-62</v>
          </cell>
          <cell r="D7713">
            <v>0</v>
          </cell>
          <cell r="E7713">
            <v>0</v>
          </cell>
          <cell r="F7713">
            <v>0</v>
          </cell>
          <cell r="G7713">
            <v>0</v>
          </cell>
          <cell r="H7713">
            <v>0</v>
          </cell>
          <cell r="I7713">
            <v>0</v>
          </cell>
          <cell r="J7713">
            <v>0</v>
          </cell>
          <cell r="K7713">
            <v>-5.427386222</v>
          </cell>
        </row>
        <row r="7714">
          <cell r="A7714" t="str">
            <v>TRIAE_CS42_1DS_TGACv1_081257_AA0259310.1</v>
          </cell>
          <cell r="B7714" t="str">
            <v>desiccation-related protein PCC13-62 precursor, putative, expressed</v>
          </cell>
          <cell r="C7714" t="str">
            <v>Desiccation-related protein PCC13-62</v>
          </cell>
          <cell r="D7714">
            <v>0</v>
          </cell>
          <cell r="E7714">
            <v>0</v>
          </cell>
          <cell r="F7714">
            <v>0</v>
          </cell>
          <cell r="G7714">
            <v>0</v>
          </cell>
          <cell r="H7714">
            <v>0</v>
          </cell>
          <cell r="I7714">
            <v>0</v>
          </cell>
          <cell r="J7714">
            <v>0</v>
          </cell>
          <cell r="K7714">
            <v>-5.427386222</v>
          </cell>
        </row>
        <row r="7715">
          <cell r="A7715" t="str">
            <v>TRIAE_CS42_2DL_TGACv1_162184_AA0562070.2</v>
          </cell>
          <cell r="B7715" t="str">
            <v>desiccation-related protein PCC13-62 precursor, putative, expressed</v>
          </cell>
          <cell r="C7715" t="str">
            <v>Desiccation-related protein PCC13-62</v>
          </cell>
          <cell r="D7715">
            <v>0</v>
          </cell>
          <cell r="E7715">
            <v>0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-2.7264225529999999</v>
          </cell>
        </row>
        <row r="7716">
          <cell r="A7716" t="str">
            <v>TRIAE_CS42_7BL_TGACv1_577540_AA1878240.1</v>
          </cell>
          <cell r="B7716" t="str">
            <v>desiccation-related protein PCC13-62 precursor, putative, expressed</v>
          </cell>
          <cell r="C7716" t="str">
            <v>Desiccation-related protein PCC13-62</v>
          </cell>
          <cell r="D7716">
            <v>0</v>
          </cell>
          <cell r="E7716">
            <v>0</v>
          </cell>
          <cell r="F7716">
            <v>3.2110055970000002</v>
          </cell>
          <cell r="G7716">
            <v>4.5346988120000002</v>
          </cell>
          <cell r="H7716">
            <v>0</v>
          </cell>
          <cell r="I7716">
            <v>0</v>
          </cell>
          <cell r="J7716">
            <v>0</v>
          </cell>
          <cell r="K7716">
            <v>2.585411331</v>
          </cell>
        </row>
        <row r="7717">
          <cell r="A7717" t="str">
            <v>TRIAE_CS42_7BL_TGACv1_577953_AA1886580.1</v>
          </cell>
          <cell r="B7717" t="str">
            <v>desiccation-related protein PCC13-62 precursor, putative, expressed</v>
          </cell>
          <cell r="C7717" t="str">
            <v>Desiccation-related protein PCC13-62</v>
          </cell>
          <cell r="D7717">
            <v>0</v>
          </cell>
          <cell r="E7717">
            <v>0</v>
          </cell>
          <cell r="F7717">
            <v>2.9725945870000001</v>
          </cell>
          <cell r="G7717">
            <v>4.2008743040000001</v>
          </cell>
          <cell r="H7717">
            <v>0</v>
          </cell>
          <cell r="I7717">
            <v>0</v>
          </cell>
          <cell r="J7717">
            <v>0</v>
          </cell>
          <cell r="K7717">
            <v>0</v>
          </cell>
        </row>
        <row r="7718">
          <cell r="A7718" t="str">
            <v>TRIAE_CS42_7DL_TGACv1_604698_AA2000830.1</v>
          </cell>
          <cell r="B7718" t="str">
            <v>desiccation-related protein PCC13-62 precursor, putative, expressed</v>
          </cell>
          <cell r="C7718" t="str">
            <v>Desiccation-related protein PCC13-62</v>
          </cell>
          <cell r="D7718">
            <v>0</v>
          </cell>
          <cell r="E7718">
            <v>0</v>
          </cell>
          <cell r="F7718">
            <v>3.2875306110000002</v>
          </cell>
          <cell r="G7718">
            <v>4.5177007959999997</v>
          </cell>
          <cell r="H7718">
            <v>0</v>
          </cell>
          <cell r="I7718">
            <v>0</v>
          </cell>
          <cell r="J7718">
            <v>0</v>
          </cell>
          <cell r="K7718">
            <v>0</v>
          </cell>
        </row>
        <row r="7719">
          <cell r="A7719" t="str">
            <v>TRIAE_CS42_4DL_TGACv1_346207_AA1155340.1</v>
          </cell>
          <cell r="B7719" t="str">
            <v>expressed protein</v>
          </cell>
          <cell r="C7719" t="str">
            <v>DET1- and DDB1-associated protein 1</v>
          </cell>
          <cell r="D7719">
            <v>-1.1710872809999999</v>
          </cell>
          <cell r="E7719">
            <v>0</v>
          </cell>
          <cell r="F7719">
            <v>0</v>
          </cell>
          <cell r="G7719">
            <v>0</v>
          </cell>
          <cell r="H7719">
            <v>0</v>
          </cell>
          <cell r="I7719">
            <v>0</v>
          </cell>
          <cell r="J7719">
            <v>0</v>
          </cell>
          <cell r="K7719">
            <v>0</v>
          </cell>
        </row>
        <row r="7720">
          <cell r="A7720" t="str">
            <v>TRIAE_CS42_4BL_TGACv1_320561_AA1043330.1</v>
          </cell>
          <cell r="B7720" t="str">
            <v>expressed protein</v>
          </cell>
          <cell r="C7720" t="str">
            <v>DET1- and DDB1-associated protein 1</v>
          </cell>
          <cell r="D7720">
            <v>-1.0597322790000001</v>
          </cell>
          <cell r="E7720">
            <v>0</v>
          </cell>
          <cell r="F7720">
            <v>0</v>
          </cell>
          <cell r="G7720">
            <v>1.155231331</v>
          </cell>
          <cell r="H7720">
            <v>0</v>
          </cell>
          <cell r="I7720">
            <v>0</v>
          </cell>
          <cell r="J7720">
            <v>0</v>
          </cell>
          <cell r="K7720">
            <v>0</v>
          </cell>
        </row>
        <row r="7721">
          <cell r="A7721" t="str">
            <v>TRIAE_CS42_5AL_TGACv1_377317_AA1245880.1</v>
          </cell>
          <cell r="B7721" t="str">
            <v>expressed protein</v>
          </cell>
          <cell r="C7721" t="str">
            <v>DET1- and DDB1-associated protein 1</v>
          </cell>
          <cell r="D7721">
            <v>0</v>
          </cell>
          <cell r="E7721">
            <v>3.2616524610000002</v>
          </cell>
          <cell r="F7721">
            <v>0</v>
          </cell>
          <cell r="G7721">
            <v>0</v>
          </cell>
          <cell r="H7721">
            <v>0</v>
          </cell>
          <cell r="I7721">
            <v>0</v>
          </cell>
          <cell r="J7721">
            <v>0</v>
          </cell>
          <cell r="K7721">
            <v>1.0175680920000001</v>
          </cell>
        </row>
        <row r="7722">
          <cell r="A7722" t="str">
            <v>TRIAE_CS42_2BS_TGACv1_147509_AA0484020.1</v>
          </cell>
          <cell r="B7722" t="str">
            <v>GTP-binding protein, putative, expressed</v>
          </cell>
          <cell r="C7722" t="str">
            <v>Developmentally-regulated GTP-binding protein 1 homolog</v>
          </cell>
          <cell r="D7722">
            <v>1.3062698530000001</v>
          </cell>
          <cell r="E7722">
            <v>1.4217772289999999</v>
          </cell>
          <cell r="F7722">
            <v>0</v>
          </cell>
          <cell r="G7722">
            <v>0</v>
          </cell>
          <cell r="H7722">
            <v>0</v>
          </cell>
          <cell r="I7722">
            <v>0</v>
          </cell>
          <cell r="J7722">
            <v>0</v>
          </cell>
          <cell r="K7722">
            <v>0</v>
          </cell>
        </row>
        <row r="7723">
          <cell r="A7723" t="str">
            <v>TRIAE_CS42_4BS_TGACv1_328253_AA1085290.1</v>
          </cell>
          <cell r="B7723" t="str">
            <v>DGCR14, putative, expressed</v>
          </cell>
          <cell r="C7723" t="str">
            <v>DGCR14-related</v>
          </cell>
          <cell r="D7723">
            <v>1.0058654659999999</v>
          </cell>
          <cell r="E7723">
            <v>1.4032160789999999</v>
          </cell>
          <cell r="F7723">
            <v>0</v>
          </cell>
          <cell r="G7723">
            <v>0</v>
          </cell>
          <cell r="H7723">
            <v>0</v>
          </cell>
          <cell r="I7723">
            <v>0</v>
          </cell>
          <cell r="J7723">
            <v>0</v>
          </cell>
          <cell r="K7723">
            <v>0</v>
          </cell>
        </row>
        <row r="7724">
          <cell r="A7724" t="str">
            <v>TRIAE_CS42_7DL_TGACv1_602886_AA1971130.1</v>
          </cell>
          <cell r="B7724" t="str">
            <v>DGCR14, putative, expressed</v>
          </cell>
          <cell r="C7724" t="str">
            <v>DGCR14-related</v>
          </cell>
          <cell r="D7724">
            <v>1.0058654659999999</v>
          </cell>
          <cell r="E7724">
            <v>1.4032160789999999</v>
          </cell>
          <cell r="F7724">
            <v>0</v>
          </cell>
          <cell r="G7724">
            <v>0</v>
          </cell>
          <cell r="H7724">
            <v>0</v>
          </cell>
          <cell r="I7724">
            <v>0</v>
          </cell>
          <cell r="J7724">
            <v>0</v>
          </cell>
          <cell r="K7724">
            <v>0</v>
          </cell>
        </row>
        <row r="7725">
          <cell r="A7725" t="str">
            <v>TRIAE_CS42_3DL_TGACv1_249662_AA0853780.1</v>
          </cell>
          <cell r="B7725" t="str">
            <v>uncharacterized kinase mug58, putative, expressed</v>
          </cell>
          <cell r="C7725" t="str">
            <v>D-glycerate 3-kinase, chloroplastic</v>
          </cell>
          <cell r="D7725">
            <v>0</v>
          </cell>
          <cell r="E7725">
            <v>0</v>
          </cell>
          <cell r="F7725">
            <v>0</v>
          </cell>
          <cell r="G7725">
            <v>-1.4672847849999999</v>
          </cell>
          <cell r="H7725">
            <v>0</v>
          </cell>
          <cell r="I7725">
            <v>0</v>
          </cell>
          <cell r="J7725">
            <v>0</v>
          </cell>
          <cell r="K7725">
            <v>0</v>
          </cell>
        </row>
        <row r="7726">
          <cell r="A7726" t="str">
            <v>TRIAE_CS42_4AS_TGACv1_307069_AA1016690.3</v>
          </cell>
          <cell r="B7726" t="str">
            <v>uncharacterized kinase mug58, putative, expressed</v>
          </cell>
          <cell r="C7726" t="str">
            <v>D-glycerate 3-kinase, chloroplastic</v>
          </cell>
          <cell r="D7726">
            <v>0</v>
          </cell>
          <cell r="E7726">
            <v>0</v>
          </cell>
          <cell r="F7726">
            <v>0</v>
          </cell>
          <cell r="G7726">
            <v>-1.4672847849999999</v>
          </cell>
          <cell r="H7726">
            <v>0</v>
          </cell>
          <cell r="I7726">
            <v>0</v>
          </cell>
          <cell r="J7726">
            <v>0</v>
          </cell>
          <cell r="K7726">
            <v>0</v>
          </cell>
        </row>
        <row r="7727">
          <cell r="A7727" t="str">
            <v>TRIAE_CS42_3B_TGACv1_223602_AA0784350.3</v>
          </cell>
          <cell r="B7727" t="str">
            <v>uncharacterized kinase mug58, putative, expressed</v>
          </cell>
          <cell r="C7727" t="str">
            <v>D-glycerate 3-kinase, chloroplastic</v>
          </cell>
          <cell r="D7727">
            <v>0</v>
          </cell>
          <cell r="E7727">
            <v>0</v>
          </cell>
          <cell r="F7727">
            <v>0</v>
          </cell>
          <cell r="G7727">
            <v>-1.417284362</v>
          </cell>
          <cell r="H7727">
            <v>0</v>
          </cell>
          <cell r="I7727">
            <v>0</v>
          </cell>
          <cell r="J7727">
            <v>0</v>
          </cell>
          <cell r="K7727">
            <v>0</v>
          </cell>
        </row>
        <row r="7728">
          <cell r="A7728" t="str">
            <v>TRIAE_CS42_4AL_TGACv1_288640_AA0954240.1</v>
          </cell>
          <cell r="B7728" t="str">
            <v>diacylglycerol O-acyltransferase, putative, expressed</v>
          </cell>
          <cell r="C7728" t="str">
            <v>diacylglycerol acyltransferase family</v>
          </cell>
          <cell r="D7728">
            <v>0</v>
          </cell>
          <cell r="E7728">
            <v>2.2390347049999999</v>
          </cell>
          <cell r="F7728">
            <v>0</v>
          </cell>
          <cell r="G7728">
            <v>0</v>
          </cell>
          <cell r="H7728">
            <v>0</v>
          </cell>
          <cell r="I7728">
            <v>0</v>
          </cell>
          <cell r="J7728">
            <v>0</v>
          </cell>
          <cell r="K7728">
            <v>0</v>
          </cell>
        </row>
        <row r="7729">
          <cell r="A7729" t="str">
            <v>TRIAE_CS42_7DS_TGACv1_622107_AA2032870.1</v>
          </cell>
          <cell r="B7729" t="str">
            <v>diacylglycerol O-acyltransferase, putative, expressed</v>
          </cell>
          <cell r="C7729" t="str">
            <v>diacylglycerol acyltransferase family</v>
          </cell>
          <cell r="D7729">
            <v>0</v>
          </cell>
          <cell r="E7729">
            <v>2.2390347049999999</v>
          </cell>
          <cell r="F7729">
            <v>0</v>
          </cell>
          <cell r="G7729">
            <v>0</v>
          </cell>
          <cell r="H7729">
            <v>0</v>
          </cell>
          <cell r="I7729">
            <v>0</v>
          </cell>
          <cell r="J7729">
            <v>0</v>
          </cell>
          <cell r="K7729">
            <v>0</v>
          </cell>
        </row>
        <row r="7730">
          <cell r="A7730" t="str">
            <v>TRIAE_CS42_U_TGACv1_642969_AA2125490.1</v>
          </cell>
          <cell r="B7730" t="str">
            <v>diacylglycerol O-acyltransferase, putative, expressed</v>
          </cell>
          <cell r="C7730" t="str">
            <v>diacylglycerol acyltransferase family</v>
          </cell>
          <cell r="D7730">
            <v>0</v>
          </cell>
          <cell r="E7730">
            <v>0</v>
          </cell>
          <cell r="F7730">
            <v>0</v>
          </cell>
          <cell r="G7730">
            <v>1.153470497</v>
          </cell>
          <cell r="H7730">
            <v>0</v>
          </cell>
          <cell r="I7730">
            <v>0</v>
          </cell>
          <cell r="J7730">
            <v>0</v>
          </cell>
          <cell r="K7730">
            <v>1.4217137740000001</v>
          </cell>
        </row>
        <row r="7731">
          <cell r="A7731" t="str">
            <v>TRIAE_CS42_7BS_TGACv1_594146_AA1956360.1</v>
          </cell>
          <cell r="B7731" t="str">
            <v>diacylglycerol O-acyltransferase, putative, expressed</v>
          </cell>
          <cell r="C7731" t="str">
            <v>diacylglycerol acyltransferase family</v>
          </cell>
          <cell r="D7731">
            <v>0</v>
          </cell>
          <cell r="E7731">
            <v>0</v>
          </cell>
          <cell r="F7731">
            <v>0</v>
          </cell>
          <cell r="G7731">
            <v>1.1912965879999999</v>
          </cell>
          <cell r="H7731">
            <v>0</v>
          </cell>
          <cell r="I7731">
            <v>0</v>
          </cell>
          <cell r="J7731">
            <v>0</v>
          </cell>
          <cell r="K7731">
            <v>1.4808123769999999</v>
          </cell>
        </row>
        <row r="7732">
          <cell r="A7732" t="str">
            <v>TRIAE_CS42_7AS_TGACv1_570165_AA1831500.1</v>
          </cell>
          <cell r="B7732" t="str">
            <v>diacylglycerol O-acyltransferase, putative, expressed</v>
          </cell>
          <cell r="C7732" t="str">
            <v>diacylglycerol acyltransferase family</v>
          </cell>
          <cell r="D7732">
            <v>0</v>
          </cell>
          <cell r="E7732">
            <v>0</v>
          </cell>
          <cell r="F7732">
            <v>0</v>
          </cell>
          <cell r="G7732">
            <v>1.2075078269999999</v>
          </cell>
          <cell r="H7732">
            <v>0</v>
          </cell>
          <cell r="I7732">
            <v>0</v>
          </cell>
          <cell r="J7732">
            <v>0</v>
          </cell>
          <cell r="K7732">
            <v>1.5710864920000001</v>
          </cell>
        </row>
        <row r="7733">
          <cell r="A7733" t="str">
            <v>TRIAE_CS42_1BL_TGACv1_030290_AA0085630.1</v>
          </cell>
          <cell r="B7733" t="str">
            <v>diacylglycerol kinase 1, putative, expressed</v>
          </cell>
          <cell r="C7733" t="str">
            <v>diacylglycerol kinase 2</v>
          </cell>
          <cell r="D7733">
            <v>1.214054239</v>
          </cell>
          <cell r="E7733">
            <v>3.1871688300000001</v>
          </cell>
          <cell r="F7733">
            <v>1.2377731970000001</v>
          </cell>
          <cell r="G7733">
            <v>1.49835557</v>
          </cell>
          <cell r="H7733">
            <v>0</v>
          </cell>
          <cell r="I7733">
            <v>0</v>
          </cell>
          <cell r="J7733">
            <v>0</v>
          </cell>
          <cell r="K7733">
            <v>4.9709669520000004</v>
          </cell>
        </row>
        <row r="7734">
          <cell r="A7734" t="str">
            <v>TRIAE_CS42_1DL_TGACv1_061597_AA0199540.1</v>
          </cell>
          <cell r="B7734" t="str">
            <v>diacylglycerol kinase 1, putative, expressed</v>
          </cell>
          <cell r="C7734" t="str">
            <v>diacylglycerol kinase 2</v>
          </cell>
          <cell r="D7734">
            <v>1.214054239</v>
          </cell>
          <cell r="E7734">
            <v>3.1996805250000002</v>
          </cell>
          <cell r="F7734">
            <v>1.249981877</v>
          </cell>
          <cell r="G7734">
            <v>1.5062858509999999</v>
          </cell>
          <cell r="H7734">
            <v>0</v>
          </cell>
          <cell r="I7734">
            <v>0</v>
          </cell>
          <cell r="J7734">
            <v>0</v>
          </cell>
          <cell r="K7734">
            <v>4.9709669520000004</v>
          </cell>
        </row>
        <row r="7735">
          <cell r="A7735" t="str">
            <v>TRIAE_CS42_1AL_TGACv1_000944_AA0022350.1</v>
          </cell>
          <cell r="B7735" t="str">
            <v>diacylglycerol kinase 1, putative, expressed</v>
          </cell>
          <cell r="C7735" t="str">
            <v>diacylglycerol kinase 2</v>
          </cell>
          <cell r="D7735">
            <v>1.214054239</v>
          </cell>
          <cell r="E7735">
            <v>3.1996805250000002</v>
          </cell>
          <cell r="F7735">
            <v>0</v>
          </cell>
          <cell r="G7735">
            <v>0</v>
          </cell>
          <cell r="H7735">
            <v>0</v>
          </cell>
          <cell r="I7735">
            <v>0</v>
          </cell>
          <cell r="J7735">
            <v>0</v>
          </cell>
          <cell r="K7735">
            <v>0</v>
          </cell>
        </row>
        <row r="7736">
          <cell r="A7736" t="str">
            <v>TRIAE_CS42_3AL_TGACv1_195024_AA0643600.1</v>
          </cell>
          <cell r="B7736" t="str">
            <v>diacylglycerol kinase, putative, expressed</v>
          </cell>
          <cell r="C7736" t="str">
            <v>diacylglycerol kinase 5</v>
          </cell>
          <cell r="D7736">
            <v>0</v>
          </cell>
          <cell r="E7736">
            <v>3.2378850030000002</v>
          </cell>
          <cell r="F7736">
            <v>2.2946662440000001</v>
          </cell>
          <cell r="G7736">
            <v>1.6616020229999999</v>
          </cell>
          <cell r="H7736">
            <v>0</v>
          </cell>
          <cell r="I7736">
            <v>0</v>
          </cell>
          <cell r="J7736">
            <v>0</v>
          </cell>
          <cell r="K7736">
            <v>2.2551478290000002</v>
          </cell>
        </row>
        <row r="7737">
          <cell r="A7737" t="str">
            <v>TRIAE_CS42_3B_TGACv1_227885_AA0825060.1</v>
          </cell>
          <cell r="B7737" t="str">
            <v>diacylglycerol kinase, putative, expressed</v>
          </cell>
          <cell r="C7737" t="str">
            <v>diacylglycerol kinase 5</v>
          </cell>
          <cell r="D7737">
            <v>0</v>
          </cell>
          <cell r="E7737">
            <v>3.2378850030000002</v>
          </cell>
          <cell r="F7737">
            <v>2.2946662440000001</v>
          </cell>
          <cell r="G7737">
            <v>1.6616020229999999</v>
          </cell>
          <cell r="H7737">
            <v>0</v>
          </cell>
          <cell r="I7737">
            <v>0</v>
          </cell>
          <cell r="J7737">
            <v>0</v>
          </cell>
          <cell r="K7737">
            <v>2.2551478290000002</v>
          </cell>
        </row>
        <row r="7738">
          <cell r="A7738" t="str">
            <v>TRIAE_CS42_3DL_TGACv1_252278_AA0889020.1</v>
          </cell>
          <cell r="B7738" t="str">
            <v>diacylglycerol kinase, putative, expressed</v>
          </cell>
          <cell r="C7738" t="str">
            <v>diacylglycerol kinase 5</v>
          </cell>
          <cell r="D7738">
            <v>0</v>
          </cell>
          <cell r="E7738">
            <v>3.2378850030000002</v>
          </cell>
          <cell r="F7738">
            <v>2.2946662440000001</v>
          </cell>
          <cell r="G7738">
            <v>1.6616020229999999</v>
          </cell>
          <cell r="H7738">
            <v>0</v>
          </cell>
          <cell r="I7738">
            <v>0</v>
          </cell>
          <cell r="J7738">
            <v>0</v>
          </cell>
          <cell r="K7738">
            <v>2.2551478290000002</v>
          </cell>
        </row>
        <row r="7739">
          <cell r="A7739" t="str">
            <v>TRIAE_CS42_7AL_TGACv1_559110_AA1798190.1</v>
          </cell>
          <cell r="B7739" t="str">
            <v>O-acyltransferase, putative, expressed</v>
          </cell>
          <cell r="C7739" t="str">
            <v>Diacylglycerol O-acyltransferase 1</v>
          </cell>
          <cell r="D7739">
            <v>0</v>
          </cell>
          <cell r="E7739">
            <v>0</v>
          </cell>
          <cell r="F7739">
            <v>0</v>
          </cell>
          <cell r="G7739">
            <v>0</v>
          </cell>
          <cell r="H7739">
            <v>0</v>
          </cell>
          <cell r="I7739">
            <v>0</v>
          </cell>
          <cell r="J7739">
            <v>0</v>
          </cell>
          <cell r="K7739">
            <v>1.3409817660000001</v>
          </cell>
        </row>
        <row r="7740">
          <cell r="A7740" t="str">
            <v>TRIAE_CS42_7DL_TGACv1_605448_AA2006620.1</v>
          </cell>
          <cell r="B7740" t="str">
            <v>O-acyltransferase, putative, expressed</v>
          </cell>
          <cell r="C7740" t="str">
            <v>Diacylglycerol O-acyltransferase 1</v>
          </cell>
          <cell r="D7740">
            <v>0</v>
          </cell>
          <cell r="E7740">
            <v>0</v>
          </cell>
          <cell r="F7740">
            <v>0</v>
          </cell>
          <cell r="G7740">
            <v>0</v>
          </cell>
          <cell r="H7740">
            <v>0</v>
          </cell>
          <cell r="I7740">
            <v>0</v>
          </cell>
          <cell r="J7740">
            <v>0</v>
          </cell>
          <cell r="K7740">
            <v>1.3409817660000001</v>
          </cell>
        </row>
        <row r="7741">
          <cell r="A7741" t="str">
            <v>TRIAE_CS42_7BL_TGACv1_578249_AA1891780.1</v>
          </cell>
          <cell r="B7741" t="str">
            <v>O-acyltransferase, putative, expressed</v>
          </cell>
          <cell r="C7741" t="str">
            <v>Diacylglycerol O-acyltransferase 1</v>
          </cell>
          <cell r="D7741">
            <v>0</v>
          </cell>
          <cell r="E7741">
            <v>0</v>
          </cell>
          <cell r="F7741">
            <v>0</v>
          </cell>
          <cell r="G7741">
            <v>0</v>
          </cell>
          <cell r="H7741">
            <v>0</v>
          </cell>
          <cell r="I7741">
            <v>0</v>
          </cell>
          <cell r="J7741">
            <v>0</v>
          </cell>
          <cell r="K7741">
            <v>1.555875624</v>
          </cell>
        </row>
        <row r="7742">
          <cell r="A7742" t="str">
            <v>TRIAE_CS42_5DL_TGACv1_433616_AA1417760.1</v>
          </cell>
          <cell r="B7742" t="str">
            <v>citrate transporter, putative, expressed</v>
          </cell>
          <cell r="C7742" t="str">
            <v>Dicarboxylate transporter 2.1, chloroplastic</v>
          </cell>
          <cell r="D7742">
            <v>0</v>
          </cell>
          <cell r="E7742">
            <v>1.52915584</v>
          </cell>
          <cell r="F7742">
            <v>0</v>
          </cell>
          <cell r="G7742">
            <v>-1.559584007</v>
          </cell>
          <cell r="H7742">
            <v>0</v>
          </cell>
          <cell r="I7742">
            <v>0</v>
          </cell>
          <cell r="J7742">
            <v>0</v>
          </cell>
          <cell r="K7742">
            <v>0</v>
          </cell>
        </row>
        <row r="7743">
          <cell r="A7743" t="str">
            <v>TRIAE_CS42_5AL_TGACv1_374133_AA1191390.1</v>
          </cell>
          <cell r="B7743" t="str">
            <v>citrate transporter, putative, expressed</v>
          </cell>
          <cell r="C7743" t="str">
            <v>Dicarboxylate transporter 2.1, chloroplastic</v>
          </cell>
          <cell r="D7743">
            <v>0</v>
          </cell>
          <cell r="E7743">
            <v>1.538026238</v>
          </cell>
          <cell r="F7743">
            <v>0</v>
          </cell>
          <cell r="G7743">
            <v>-1.5644375500000001</v>
          </cell>
          <cell r="H7743">
            <v>0</v>
          </cell>
          <cell r="I7743">
            <v>0</v>
          </cell>
          <cell r="J7743">
            <v>0</v>
          </cell>
          <cell r="K7743">
            <v>0</v>
          </cell>
        </row>
        <row r="7744">
          <cell r="A7744" t="str">
            <v>TRIAE_CS42_5BL_TGACv1_405368_AA1325970.1</v>
          </cell>
          <cell r="B7744" t="str">
            <v>citrate transporter, putative, expressed</v>
          </cell>
          <cell r="C7744" t="str">
            <v>Dicarboxylate transporter 2.1, chloroplastic</v>
          </cell>
          <cell r="D7744">
            <v>0</v>
          </cell>
          <cell r="E7744">
            <v>1.538026238</v>
          </cell>
          <cell r="F7744">
            <v>0</v>
          </cell>
          <cell r="G7744">
            <v>-1.5644375500000001</v>
          </cell>
          <cell r="H7744">
            <v>0</v>
          </cell>
          <cell r="I7744">
            <v>0</v>
          </cell>
          <cell r="J7744">
            <v>0</v>
          </cell>
          <cell r="K7744">
            <v>0</v>
          </cell>
        </row>
        <row r="7745">
          <cell r="A7745" t="str">
            <v>TRIAE_CS42_2BL_TGACv1_133666_AA0443020.1</v>
          </cell>
          <cell r="B7745" t="str">
            <v>digalactosyldiacylglycerol synthase, chloroplast precursor, putative, expressed</v>
          </cell>
          <cell r="C7745" t="str">
            <v>Digalactosyldiacylglycerol synthase 1, chloroplastic</v>
          </cell>
          <cell r="D7745">
            <v>0</v>
          </cell>
          <cell r="E7745">
            <v>1.163941068</v>
          </cell>
          <cell r="F7745">
            <v>0</v>
          </cell>
          <cell r="G7745">
            <v>0</v>
          </cell>
          <cell r="H7745">
            <v>0</v>
          </cell>
          <cell r="I7745">
            <v>1.0386956329999999</v>
          </cell>
          <cell r="J7745">
            <v>0</v>
          </cell>
          <cell r="K7745">
            <v>1.176578693</v>
          </cell>
        </row>
        <row r="7746">
          <cell r="A7746" t="str">
            <v>TRIAE_CS42_U_TGACv1_641314_AA2091630.1</v>
          </cell>
          <cell r="B7746" t="str">
            <v>digalactosyldiacylglycerol synthase, chloroplast precursor, putative, expressed</v>
          </cell>
          <cell r="C7746" t="str">
            <v>Digalactosyldiacylglycerol synthase 1, chloroplastic</v>
          </cell>
          <cell r="D7746">
            <v>0</v>
          </cell>
          <cell r="E7746">
            <v>1.2769828169999999</v>
          </cell>
          <cell r="F7746">
            <v>0</v>
          </cell>
          <cell r="G7746">
            <v>0</v>
          </cell>
          <cell r="H7746">
            <v>0</v>
          </cell>
          <cell r="I7746">
            <v>1.054308979</v>
          </cell>
          <cell r="J7746">
            <v>0</v>
          </cell>
          <cell r="K7746">
            <v>1.1409621379999999</v>
          </cell>
        </row>
        <row r="7747">
          <cell r="A7747" t="str">
            <v>TRIAE_CS42_2DL_TGACv1_159983_AA0545250.2</v>
          </cell>
          <cell r="B7747" t="str">
            <v>digalactosyldiacylglycerol synthase, chloroplast precursor, putative, expressed</v>
          </cell>
          <cell r="C7747" t="str">
            <v>Digalactosyldiacylglycerol synthase 1, chloroplastic</v>
          </cell>
          <cell r="D7747">
            <v>0</v>
          </cell>
          <cell r="E7747">
            <v>1.2788843510000001</v>
          </cell>
          <cell r="F7747">
            <v>0</v>
          </cell>
          <cell r="G7747">
            <v>0</v>
          </cell>
          <cell r="H7747">
            <v>0</v>
          </cell>
          <cell r="I7747">
            <v>1.0658766690000001</v>
          </cell>
          <cell r="J7747">
            <v>0</v>
          </cell>
          <cell r="K7747">
            <v>1.1474975000000001</v>
          </cell>
        </row>
        <row r="7748">
          <cell r="A7748" t="str">
            <v>TRIAE_CS42_4AL_TGACv1_290145_AA0982160.3</v>
          </cell>
          <cell r="B7748" t="str">
            <v>digalactosyldiacylglycerol synthase, chloroplast precursor, putative, expressed</v>
          </cell>
          <cell r="C7748" t="str">
            <v>Digalactosyldiacylglycerol synthase 1, chloroplastic</v>
          </cell>
          <cell r="D7748">
            <v>0</v>
          </cell>
          <cell r="E7748">
            <v>0</v>
          </cell>
          <cell r="F7748">
            <v>0</v>
          </cell>
          <cell r="G7748">
            <v>0</v>
          </cell>
          <cell r="H7748">
            <v>0</v>
          </cell>
          <cell r="I7748">
            <v>0</v>
          </cell>
          <cell r="J7748">
            <v>0</v>
          </cell>
          <cell r="K7748">
            <v>1.150379721</v>
          </cell>
        </row>
        <row r="7749">
          <cell r="A7749" t="str">
            <v>TRIAE_CS42_4BS_TGACv1_329349_AA1100480.3</v>
          </cell>
          <cell r="B7749" t="str">
            <v>digalactosyldiacylglycerol synthase, chloroplast precursor, putative, expressed</v>
          </cell>
          <cell r="C7749" t="str">
            <v>Digalactosyldiacylglycerol synthase 1, chloroplastic</v>
          </cell>
          <cell r="D7749">
            <v>0</v>
          </cell>
          <cell r="E7749">
            <v>0</v>
          </cell>
          <cell r="F7749">
            <v>0</v>
          </cell>
          <cell r="G7749">
            <v>0</v>
          </cell>
          <cell r="H7749">
            <v>0</v>
          </cell>
          <cell r="I7749">
            <v>0</v>
          </cell>
          <cell r="J7749">
            <v>0</v>
          </cell>
          <cell r="K7749">
            <v>1.1968551549999999</v>
          </cell>
        </row>
        <row r="7750">
          <cell r="A7750" t="str">
            <v>TRIAE_CS42_4DS_TGACv1_360993_AA1157690.1</v>
          </cell>
          <cell r="B7750" t="str">
            <v>digalactosyldiacylglycerol synthase, chloroplast precursor, putative, expressed</v>
          </cell>
          <cell r="C7750" t="str">
            <v>Digalactosyldiacylglycerol synthase 1, chloroplastic</v>
          </cell>
          <cell r="D7750">
            <v>0</v>
          </cell>
          <cell r="E7750">
            <v>0</v>
          </cell>
          <cell r="F7750">
            <v>0</v>
          </cell>
          <cell r="G7750">
            <v>0</v>
          </cell>
          <cell r="H7750">
            <v>0</v>
          </cell>
          <cell r="I7750">
            <v>0</v>
          </cell>
          <cell r="J7750">
            <v>0</v>
          </cell>
          <cell r="K7750">
            <v>1.1968551549999999</v>
          </cell>
        </row>
        <row r="7751">
          <cell r="A7751" t="str">
            <v>TRIAE_CS42_7AL_TGACv1_556854_AA1772110.1</v>
          </cell>
          <cell r="B7751" t="str">
            <v>dihydroflavonol-4-reductase, putative, expressed</v>
          </cell>
          <cell r="C7751" t="str">
            <v>dihydroflavonol 4-reductase</v>
          </cell>
          <cell r="D7751">
            <v>-1.492309342</v>
          </cell>
          <cell r="E7751">
            <v>-2.2409124789999999</v>
          </cell>
          <cell r="F7751">
            <v>0</v>
          </cell>
          <cell r="G7751">
            <v>-1.7811536379999999</v>
          </cell>
          <cell r="H7751">
            <v>0</v>
          </cell>
          <cell r="I7751">
            <v>0</v>
          </cell>
          <cell r="J7751">
            <v>0</v>
          </cell>
          <cell r="K7751">
            <v>1.8269005089999999</v>
          </cell>
        </row>
        <row r="7752">
          <cell r="A7752" t="str">
            <v>TRIAE_CS42_7DL_TGACv1_605311_AA2005970.1</v>
          </cell>
          <cell r="B7752" t="str">
            <v>dihydroflavonol-4-reductase, putative, expressed</v>
          </cell>
          <cell r="C7752" t="str">
            <v>dihydroflavonol 4-reductase</v>
          </cell>
          <cell r="D7752">
            <v>0</v>
          </cell>
          <cell r="E7752">
            <v>-2.2192834509999999</v>
          </cell>
          <cell r="F7752">
            <v>0</v>
          </cell>
          <cell r="G7752">
            <v>0</v>
          </cell>
          <cell r="H7752">
            <v>0</v>
          </cell>
          <cell r="I7752">
            <v>0</v>
          </cell>
          <cell r="J7752">
            <v>0</v>
          </cell>
          <cell r="K7752">
            <v>0</v>
          </cell>
        </row>
        <row r="7753">
          <cell r="A7753" t="str">
            <v>TRIAE_CS42_3DL_TGACv1_249124_AA0838510.1</v>
          </cell>
          <cell r="B7753" t="str">
            <v>dihydroflavonol-4-reductase, putative, expressed</v>
          </cell>
          <cell r="C7753" t="str">
            <v>dihydroflavonol 4-reductase</v>
          </cell>
          <cell r="D7753">
            <v>0</v>
          </cell>
          <cell r="E7753">
            <v>1.3978768610000001</v>
          </cell>
          <cell r="F7753">
            <v>0</v>
          </cell>
          <cell r="G7753">
            <v>2.0963844809999999</v>
          </cell>
          <cell r="H7753">
            <v>0</v>
          </cell>
          <cell r="I7753">
            <v>0</v>
          </cell>
          <cell r="J7753">
            <v>0</v>
          </cell>
          <cell r="K7753">
            <v>3.0698792840000002</v>
          </cell>
        </row>
        <row r="7754">
          <cell r="A7754" t="str">
            <v>TRIAE_CS42_3AL_TGACv1_196609_AA0661910.1</v>
          </cell>
          <cell r="B7754" t="str">
            <v>dihydroflavonol-4-reductase, putative, expressed</v>
          </cell>
          <cell r="C7754" t="str">
            <v>dihydroflavonol 4-reductase</v>
          </cell>
          <cell r="D7754">
            <v>0</v>
          </cell>
          <cell r="E7754">
            <v>1.3978768610000001</v>
          </cell>
          <cell r="F7754">
            <v>0</v>
          </cell>
          <cell r="G7754">
            <v>2.1167000439999999</v>
          </cell>
          <cell r="H7754">
            <v>0</v>
          </cell>
          <cell r="I7754">
            <v>0</v>
          </cell>
          <cell r="J7754">
            <v>0</v>
          </cell>
          <cell r="K7754">
            <v>3.0698792840000002</v>
          </cell>
        </row>
        <row r="7755">
          <cell r="A7755" t="str">
            <v>TRIAE_CS42_3B_TGACv1_223709_AA0785910.1</v>
          </cell>
          <cell r="B7755" t="str">
            <v>dihydroflavonol-4-reductase, putative, expressed</v>
          </cell>
          <cell r="C7755" t="str">
            <v>dihydroflavonol 4-reductase</v>
          </cell>
          <cell r="D7755">
            <v>0</v>
          </cell>
          <cell r="E7755">
            <v>1.3978768610000001</v>
          </cell>
          <cell r="F7755">
            <v>0</v>
          </cell>
          <cell r="G7755">
            <v>2.11777924</v>
          </cell>
          <cell r="H7755">
            <v>0</v>
          </cell>
          <cell r="I7755">
            <v>0</v>
          </cell>
          <cell r="J7755">
            <v>0</v>
          </cell>
          <cell r="K7755">
            <v>3.0698792840000002</v>
          </cell>
        </row>
        <row r="7756">
          <cell r="A7756" t="str">
            <v>TRIAE_CS42_7BL_TGACv1_577235_AA1869690.1</v>
          </cell>
          <cell r="B7756" t="str">
            <v>dihydroflavonol-4-reductase, putative, expressed</v>
          </cell>
          <cell r="C7756" t="str">
            <v>dihydroflavonol 4-reductase</v>
          </cell>
          <cell r="D7756">
            <v>0</v>
          </cell>
          <cell r="E7756">
            <v>0</v>
          </cell>
          <cell r="F7756">
            <v>0</v>
          </cell>
          <cell r="G7756">
            <v>0</v>
          </cell>
          <cell r="H7756">
            <v>0</v>
          </cell>
          <cell r="I7756">
            <v>0</v>
          </cell>
          <cell r="J7756">
            <v>0</v>
          </cell>
          <cell r="K7756">
            <v>1.790317325</v>
          </cell>
        </row>
        <row r="7757">
          <cell r="A7757" t="str">
            <v>TRIAE_CS42_2AS_TGACv1_113267_AA0353670.1</v>
          </cell>
          <cell r="B7757" t="str">
            <v>NAD dependent epimerase/dehydratase family protein, putative, expressed</v>
          </cell>
          <cell r="C7757" t="str">
            <v>dihydroflavonol 4-reductase</v>
          </cell>
          <cell r="D7757">
            <v>0</v>
          </cell>
          <cell r="E7757">
            <v>0</v>
          </cell>
          <cell r="F7757">
            <v>0</v>
          </cell>
          <cell r="G7757">
            <v>0</v>
          </cell>
          <cell r="H7757">
            <v>0</v>
          </cell>
          <cell r="I7757">
            <v>0</v>
          </cell>
          <cell r="J7757">
            <v>0</v>
          </cell>
          <cell r="K7757">
            <v>1.7942833899999999</v>
          </cell>
        </row>
        <row r="7758">
          <cell r="A7758" t="str">
            <v>TRIAE_CS42_2BS_TGACv1_147700_AA0486690.1</v>
          </cell>
          <cell r="B7758" t="str">
            <v>NAD dependent epimerase/dehydratase family protein, putative, expressed</v>
          </cell>
          <cell r="C7758" t="str">
            <v>dihydroflavonol 4-reductase</v>
          </cell>
          <cell r="D7758">
            <v>0</v>
          </cell>
          <cell r="E7758">
            <v>0</v>
          </cell>
          <cell r="F7758">
            <v>0</v>
          </cell>
          <cell r="G7758">
            <v>0</v>
          </cell>
          <cell r="H7758">
            <v>0</v>
          </cell>
          <cell r="I7758">
            <v>0</v>
          </cell>
          <cell r="J7758">
            <v>0</v>
          </cell>
          <cell r="K7758">
            <v>1.7969297209999999</v>
          </cell>
        </row>
        <row r="7759">
          <cell r="A7759" t="str">
            <v>TRIAE_CS42_2AS_TGACv1_113714_AA0359780.1</v>
          </cell>
          <cell r="B7759" t="str">
            <v>NAD dependent epimerase/dehydratase family protein, putative, expressed</v>
          </cell>
          <cell r="C7759" t="str">
            <v>dihydroflavonol 4-reductase</v>
          </cell>
          <cell r="D7759">
            <v>0</v>
          </cell>
          <cell r="E7759">
            <v>0</v>
          </cell>
          <cell r="F7759">
            <v>4.95268087</v>
          </cell>
          <cell r="G7759">
            <v>0</v>
          </cell>
          <cell r="H7759">
            <v>0</v>
          </cell>
          <cell r="I7759">
            <v>0</v>
          </cell>
          <cell r="J7759">
            <v>0</v>
          </cell>
          <cell r="K7759">
            <v>3.3036945979999999</v>
          </cell>
        </row>
        <row r="7760">
          <cell r="A7760" t="str">
            <v>TRIAE_CS42_2BS_TGACv1_146271_AA0461030.1</v>
          </cell>
          <cell r="B7760" t="str">
            <v>NAD dependent epimerase/dehydratase family protein, putative, expressed</v>
          </cell>
          <cell r="C7760" t="str">
            <v>dihydroflavonol 4-reductase</v>
          </cell>
          <cell r="D7760">
            <v>0</v>
          </cell>
          <cell r="E7760">
            <v>0</v>
          </cell>
          <cell r="F7760">
            <v>4.95268087</v>
          </cell>
          <cell r="G7760">
            <v>0</v>
          </cell>
          <cell r="H7760">
            <v>0</v>
          </cell>
          <cell r="I7760">
            <v>0</v>
          </cell>
          <cell r="J7760">
            <v>0</v>
          </cell>
          <cell r="K7760">
            <v>3.3036945979999999</v>
          </cell>
        </row>
        <row r="7761">
          <cell r="A7761" t="str">
            <v>TRIAE_CS42_2DS_TGACv1_177251_AA0570520.1</v>
          </cell>
          <cell r="B7761" t="str">
            <v>NAD dependent epimerase/dehydratase family protein, putative, expressed</v>
          </cell>
          <cell r="C7761" t="str">
            <v>dihydroflavonol 4-reductase</v>
          </cell>
          <cell r="D7761">
            <v>0</v>
          </cell>
          <cell r="E7761">
            <v>0</v>
          </cell>
          <cell r="F7761">
            <v>4.95268087</v>
          </cell>
          <cell r="G7761">
            <v>0</v>
          </cell>
          <cell r="H7761">
            <v>0</v>
          </cell>
          <cell r="I7761">
            <v>0</v>
          </cell>
          <cell r="J7761">
            <v>0</v>
          </cell>
          <cell r="K7761">
            <v>3.3036945979999999</v>
          </cell>
        </row>
        <row r="7762">
          <cell r="A7762" t="str">
            <v>TRIAE_CS42_2AS_TGACv1_113722_AA0359920.1</v>
          </cell>
          <cell r="B7762" t="str">
            <v>NAD dependent epimerase/dehydratase family protein, putative, expressed</v>
          </cell>
          <cell r="C7762" t="str">
            <v>dihydroflavonol 4-reductase</v>
          </cell>
          <cell r="D7762">
            <v>0</v>
          </cell>
          <cell r="E7762">
            <v>0</v>
          </cell>
          <cell r="F7762">
            <v>1.8736853899999999</v>
          </cell>
          <cell r="G7762">
            <v>2.1625685059999999</v>
          </cell>
          <cell r="H7762">
            <v>0</v>
          </cell>
          <cell r="I7762">
            <v>0</v>
          </cell>
          <cell r="J7762">
            <v>0</v>
          </cell>
          <cell r="K7762">
            <v>4.2347185899999999</v>
          </cell>
        </row>
        <row r="7763">
          <cell r="A7763" t="str">
            <v>TRIAE_CS42_2DS_TGACv1_177251_AA0570550.1</v>
          </cell>
          <cell r="B7763" t="str">
            <v>NAD dependent epimerase/dehydratase family protein, putative, expressed</v>
          </cell>
          <cell r="C7763" t="str">
            <v>dihydroflavonol 4-reductase</v>
          </cell>
          <cell r="D7763">
            <v>0</v>
          </cell>
          <cell r="E7763">
            <v>0</v>
          </cell>
          <cell r="F7763">
            <v>1.8736853899999999</v>
          </cell>
          <cell r="G7763">
            <v>2.1625685059999999</v>
          </cell>
          <cell r="H7763">
            <v>0</v>
          </cell>
          <cell r="I7763">
            <v>0</v>
          </cell>
          <cell r="J7763">
            <v>0</v>
          </cell>
          <cell r="K7763">
            <v>4.2347185899999999</v>
          </cell>
        </row>
        <row r="7764">
          <cell r="A7764" t="str">
            <v>TRIAE_CS42_2AS_TGACv1_114957_AA0370200.1</v>
          </cell>
          <cell r="B7764" t="str">
            <v>cinnamoyl CoA reductase, putative, expressed</v>
          </cell>
          <cell r="C7764" t="str">
            <v>dihydroflavonol 4-reductase-like1</v>
          </cell>
          <cell r="D7764">
            <v>-1.398984548</v>
          </cell>
          <cell r="E7764">
            <v>0</v>
          </cell>
          <cell r="F7764">
            <v>0</v>
          </cell>
          <cell r="G7764">
            <v>0</v>
          </cell>
          <cell r="H7764">
            <v>0</v>
          </cell>
          <cell r="I7764">
            <v>0</v>
          </cell>
          <cell r="J7764">
            <v>0</v>
          </cell>
          <cell r="K7764">
            <v>0</v>
          </cell>
        </row>
        <row r="7765">
          <cell r="A7765" t="str">
            <v>TRIAE_CS42_1DL_TGACv1_062531_AA0215940.1</v>
          </cell>
          <cell r="B7765" t="str">
            <v>dihydroflavonol-4-reductase, putative, expressed</v>
          </cell>
          <cell r="C7765" t="str">
            <v>dihydroflavonol 4-reductase-like1</v>
          </cell>
          <cell r="D7765">
            <v>1.008566174</v>
          </cell>
          <cell r="E7765">
            <v>0</v>
          </cell>
          <cell r="F7765">
            <v>0</v>
          </cell>
          <cell r="G7765">
            <v>0</v>
          </cell>
          <cell r="H7765">
            <v>0</v>
          </cell>
          <cell r="I7765">
            <v>0</v>
          </cell>
          <cell r="J7765">
            <v>0</v>
          </cell>
          <cell r="K7765">
            <v>0</v>
          </cell>
        </row>
        <row r="7766">
          <cell r="A7766" t="str">
            <v>TRIAE_CS42_1AL_TGACv1_001109_AA0025250.1</v>
          </cell>
          <cell r="B7766" t="str">
            <v>dihydroflavonol-4-reductase, putative, expressed</v>
          </cell>
          <cell r="C7766" t="str">
            <v>dihydroflavonol 4-reductase-like1</v>
          </cell>
          <cell r="D7766">
            <v>1.2149082229999999</v>
          </cell>
          <cell r="E7766">
            <v>1.0073871780000001</v>
          </cell>
          <cell r="F7766">
            <v>0</v>
          </cell>
          <cell r="G7766">
            <v>0</v>
          </cell>
          <cell r="H7766">
            <v>0</v>
          </cell>
          <cell r="I7766">
            <v>0</v>
          </cell>
          <cell r="J7766">
            <v>0</v>
          </cell>
          <cell r="K7766">
            <v>0</v>
          </cell>
        </row>
        <row r="7767">
          <cell r="A7767" t="str">
            <v>TRIAE_CS42_1BL_TGACv1_030450_AA0090950.1</v>
          </cell>
          <cell r="B7767" t="str">
            <v>dihydroflavonol-4-reductase, putative, expressed</v>
          </cell>
          <cell r="C7767" t="str">
            <v>dihydroflavonol 4-reductase-like1</v>
          </cell>
          <cell r="D7767">
            <v>1.2149082229999999</v>
          </cell>
          <cell r="E7767">
            <v>1.0073871780000001</v>
          </cell>
          <cell r="F7767">
            <v>0</v>
          </cell>
          <cell r="G7767">
            <v>0</v>
          </cell>
          <cell r="H7767">
            <v>0</v>
          </cell>
          <cell r="I7767">
            <v>0</v>
          </cell>
          <cell r="J7767">
            <v>0</v>
          </cell>
          <cell r="K7767">
            <v>0</v>
          </cell>
        </row>
        <row r="7768">
          <cell r="A7768" t="str">
            <v>TRIAE_CS42_4AL_TGACv1_290326_AA0984120.1</v>
          </cell>
          <cell r="B7768" t="str">
            <v>NAD dependent epimerase/dehydratase family protein, putative, expressed</v>
          </cell>
          <cell r="C7768" t="str">
            <v>dihydroflavonol 4-reductase-like1</v>
          </cell>
          <cell r="D7768">
            <v>1.359447973</v>
          </cell>
          <cell r="E7768">
            <v>3.0716289959999998</v>
          </cell>
          <cell r="F7768">
            <v>1.21967732</v>
          </cell>
          <cell r="G7768">
            <v>1.396564541</v>
          </cell>
          <cell r="H7768">
            <v>0</v>
          </cell>
          <cell r="I7768">
            <v>0</v>
          </cell>
          <cell r="J7768">
            <v>0</v>
          </cell>
          <cell r="K7768">
            <v>0</v>
          </cell>
        </row>
        <row r="7769">
          <cell r="A7769" t="str">
            <v>TRIAE_CS42_3B_TGACv1_221109_AA0730570.1</v>
          </cell>
          <cell r="B7769" t="str">
            <v>dihydroflavonol-4-reductase, putative, expressed</v>
          </cell>
          <cell r="C7769" t="str">
            <v>dihydroflavonol 4-reductase-like1</v>
          </cell>
          <cell r="D7769">
            <v>1.6059503310000001</v>
          </cell>
          <cell r="E7769">
            <v>0</v>
          </cell>
          <cell r="F7769">
            <v>0</v>
          </cell>
          <cell r="G7769">
            <v>0</v>
          </cell>
          <cell r="H7769">
            <v>0</v>
          </cell>
          <cell r="I7769">
            <v>0</v>
          </cell>
          <cell r="J7769">
            <v>0</v>
          </cell>
          <cell r="K7769">
            <v>0</v>
          </cell>
        </row>
        <row r="7770">
          <cell r="A7770" t="str">
            <v>TRIAE_CS42_5BL_TGACv1_405898_AA1337240.1</v>
          </cell>
          <cell r="B7770" t="str">
            <v>reductase, putative, expressed</v>
          </cell>
          <cell r="C7770" t="str">
            <v>dihydroflavonol 4-reductase-like1</v>
          </cell>
          <cell r="D7770">
            <v>0</v>
          </cell>
          <cell r="E7770">
            <v>-5.286596963</v>
          </cell>
          <cell r="F7770">
            <v>-4.6026168920000003</v>
          </cell>
          <cell r="G7770">
            <v>-7.8184028999999997</v>
          </cell>
          <cell r="H7770">
            <v>0</v>
          </cell>
          <cell r="I7770">
            <v>0</v>
          </cell>
          <cell r="J7770">
            <v>0</v>
          </cell>
          <cell r="K7770">
            <v>-1.1381590580000001</v>
          </cell>
        </row>
        <row r="7771">
          <cell r="A7771" t="str">
            <v>TRIAE_CS42_5DL_TGACv1_435775_AA1454800.1</v>
          </cell>
          <cell r="B7771" t="str">
            <v>reductase, putative, expressed</v>
          </cell>
          <cell r="C7771" t="str">
            <v>dihydroflavonol 4-reductase-like1</v>
          </cell>
          <cell r="D7771">
            <v>0</v>
          </cell>
          <cell r="E7771">
            <v>-5.286596963</v>
          </cell>
          <cell r="F7771">
            <v>-4.6026168920000003</v>
          </cell>
          <cell r="G7771">
            <v>-7.8184028999999997</v>
          </cell>
          <cell r="H7771">
            <v>0</v>
          </cell>
          <cell r="I7771">
            <v>0</v>
          </cell>
          <cell r="J7771">
            <v>0</v>
          </cell>
          <cell r="K7771">
            <v>-1.1381590580000001</v>
          </cell>
        </row>
        <row r="7772">
          <cell r="A7772" t="str">
            <v>TRIAE_CS42_5BL_TGACv1_404954_AA1316190.1</v>
          </cell>
          <cell r="B7772" t="str">
            <v>reductase, putative, expressed</v>
          </cell>
          <cell r="C7772" t="str">
            <v>dihydroflavonol 4-reductase-like1</v>
          </cell>
          <cell r="D7772">
            <v>0</v>
          </cell>
          <cell r="E7772">
            <v>-5.2039403919999998</v>
          </cell>
          <cell r="F7772">
            <v>-4.6322555310000002</v>
          </cell>
          <cell r="G7772">
            <v>-8.2876544180000007</v>
          </cell>
          <cell r="H7772">
            <v>0</v>
          </cell>
          <cell r="I7772">
            <v>0</v>
          </cell>
          <cell r="J7772">
            <v>0</v>
          </cell>
          <cell r="K7772">
            <v>-1.1417881590000001</v>
          </cell>
        </row>
        <row r="7773">
          <cell r="A7773" t="str">
            <v>TRIAE_CS42_5BL_TGACv1_405921_AA1337670.1</v>
          </cell>
          <cell r="B7773" t="str">
            <v>dihydroflavonol-4-reductase, putative, expressed</v>
          </cell>
          <cell r="C7773" t="str">
            <v>dihydroflavonol 4-reductase-like1</v>
          </cell>
          <cell r="D7773">
            <v>0</v>
          </cell>
          <cell r="E7773">
            <v>-2.0111153740000001</v>
          </cell>
          <cell r="F7773">
            <v>0</v>
          </cell>
          <cell r="G7773">
            <v>0</v>
          </cell>
          <cell r="H7773">
            <v>0</v>
          </cell>
          <cell r="I7773">
            <v>0</v>
          </cell>
          <cell r="J7773">
            <v>0</v>
          </cell>
          <cell r="K7773">
            <v>-2.6147483560000002</v>
          </cell>
        </row>
        <row r="7774">
          <cell r="A7774" t="str">
            <v>TRIAE_CS42_5AL_TGACv1_375225_AA1218130.1</v>
          </cell>
          <cell r="B7774" t="str">
            <v>dihydroflavonol-4-reductase, putative, expressed</v>
          </cell>
          <cell r="C7774" t="str">
            <v>dihydroflavonol 4-reductase-like1</v>
          </cell>
          <cell r="D7774">
            <v>0</v>
          </cell>
          <cell r="E7774">
            <v>-1.8297920190000001</v>
          </cell>
          <cell r="F7774">
            <v>0</v>
          </cell>
          <cell r="G7774">
            <v>0</v>
          </cell>
          <cell r="H7774">
            <v>0</v>
          </cell>
          <cell r="I7774">
            <v>0</v>
          </cell>
          <cell r="J7774">
            <v>0</v>
          </cell>
          <cell r="K7774">
            <v>-2.8595236220000002</v>
          </cell>
        </row>
        <row r="7775">
          <cell r="A7775" t="str">
            <v>TRIAE_CS42_5DL_TGACv1_435993_AA1457050.1</v>
          </cell>
          <cell r="B7775" t="str">
            <v>dihydroflavonol-4-reductase, putative, expressed</v>
          </cell>
          <cell r="C7775" t="str">
            <v>dihydroflavonol 4-reductase-like1</v>
          </cell>
          <cell r="D7775">
            <v>0</v>
          </cell>
          <cell r="E7775">
            <v>-1.8297920190000001</v>
          </cell>
          <cell r="F7775">
            <v>0</v>
          </cell>
          <cell r="G7775">
            <v>0</v>
          </cell>
          <cell r="H7775">
            <v>0</v>
          </cell>
          <cell r="I7775">
            <v>0</v>
          </cell>
          <cell r="J7775">
            <v>0</v>
          </cell>
          <cell r="K7775">
            <v>-2.8595236220000002</v>
          </cell>
        </row>
        <row r="7776">
          <cell r="A7776" t="str">
            <v>TRIAE_CS42_7DL_TGACv1_603879_AA1990550.2</v>
          </cell>
          <cell r="B7776" t="str">
            <v>reductase, putative, expressed</v>
          </cell>
          <cell r="C7776" t="str">
            <v>dihydroflavonol 4-reductase-like1</v>
          </cell>
          <cell r="D7776">
            <v>0</v>
          </cell>
          <cell r="E7776">
            <v>-1.663553179</v>
          </cell>
          <cell r="F7776">
            <v>0</v>
          </cell>
          <cell r="G7776">
            <v>-1.192781138</v>
          </cell>
          <cell r="H7776">
            <v>0</v>
          </cell>
          <cell r="I7776">
            <v>0</v>
          </cell>
          <cell r="J7776">
            <v>0</v>
          </cell>
          <cell r="K7776">
            <v>0</v>
          </cell>
        </row>
        <row r="7777">
          <cell r="A7777" t="str">
            <v>TRIAE_CS42_7AL_TGACv1_556339_AA1761290.1</v>
          </cell>
          <cell r="B7777" t="str">
            <v>reductase, putative, expressed</v>
          </cell>
          <cell r="C7777" t="str">
            <v>dihydroflavonol 4-reductase-like1</v>
          </cell>
          <cell r="D7777">
            <v>0</v>
          </cell>
          <cell r="E7777">
            <v>-1.603346706</v>
          </cell>
          <cell r="F7777">
            <v>0</v>
          </cell>
          <cell r="G7777">
            <v>-1.2185142680000001</v>
          </cell>
          <cell r="H7777">
            <v>0</v>
          </cell>
          <cell r="I7777">
            <v>0</v>
          </cell>
          <cell r="J7777">
            <v>0</v>
          </cell>
          <cell r="K7777">
            <v>1.004186808</v>
          </cell>
        </row>
        <row r="7778">
          <cell r="A7778" t="str">
            <v>TRIAE_CS42_7DL_TGACv1_602959_AA1972680.1</v>
          </cell>
          <cell r="B7778" t="str">
            <v>reductase, putative, expressed</v>
          </cell>
          <cell r="C7778" t="str">
            <v>dihydroflavonol 4-reductase-like1</v>
          </cell>
          <cell r="D7778">
            <v>0</v>
          </cell>
          <cell r="E7778">
            <v>-1.603346706</v>
          </cell>
          <cell r="F7778">
            <v>0</v>
          </cell>
          <cell r="G7778">
            <v>-1.2185142680000001</v>
          </cell>
          <cell r="H7778">
            <v>0</v>
          </cell>
          <cell r="I7778">
            <v>0</v>
          </cell>
          <cell r="J7778">
            <v>0</v>
          </cell>
          <cell r="K7778">
            <v>1.004186808</v>
          </cell>
        </row>
        <row r="7779">
          <cell r="A7779" t="str">
            <v>TRIAE_CS42_5DL_TGACv1_434476_AA1436680.1</v>
          </cell>
          <cell r="B7779" t="str">
            <v>dehydrogenase, putative, expressed</v>
          </cell>
          <cell r="C7779" t="str">
            <v>dihydroflavonol 4-reductase-like1</v>
          </cell>
          <cell r="D7779">
            <v>0</v>
          </cell>
          <cell r="E7779">
            <v>-1.0302867920000001</v>
          </cell>
          <cell r="F7779">
            <v>0</v>
          </cell>
          <cell r="G7779">
            <v>0</v>
          </cell>
          <cell r="H7779">
            <v>0</v>
          </cell>
          <cell r="I7779">
            <v>0</v>
          </cell>
          <cell r="J7779">
            <v>0</v>
          </cell>
          <cell r="K7779">
            <v>0</v>
          </cell>
        </row>
        <row r="7780">
          <cell r="A7780" t="str">
            <v>TRIAE_CS42_3AL_TGACv1_194088_AA0626090.1</v>
          </cell>
          <cell r="B7780" t="str">
            <v>dihydroflavonol-4-reductase, putative, expressed</v>
          </cell>
          <cell r="C7780" t="str">
            <v>dihydroflavonol 4-reductase-like1</v>
          </cell>
          <cell r="D7780">
            <v>0</v>
          </cell>
          <cell r="E7780">
            <v>1.191508821</v>
          </cell>
          <cell r="F7780">
            <v>0</v>
          </cell>
          <cell r="G7780">
            <v>0</v>
          </cell>
          <cell r="H7780">
            <v>0</v>
          </cell>
          <cell r="I7780">
            <v>0</v>
          </cell>
          <cell r="J7780">
            <v>0</v>
          </cell>
          <cell r="K7780">
            <v>1.7298508420000001</v>
          </cell>
        </row>
        <row r="7781">
          <cell r="A7781" t="str">
            <v>TRIAE_CS42_3DL_TGACv1_251414_AA0881330.1</v>
          </cell>
          <cell r="B7781" t="str">
            <v>dihydroflavonol-4-reductase, putative, expressed</v>
          </cell>
          <cell r="C7781" t="str">
            <v>dihydroflavonol 4-reductase-like1</v>
          </cell>
          <cell r="D7781">
            <v>0</v>
          </cell>
          <cell r="E7781">
            <v>1.191508821</v>
          </cell>
          <cell r="F7781">
            <v>0</v>
          </cell>
          <cell r="G7781">
            <v>0</v>
          </cell>
          <cell r="H7781">
            <v>0</v>
          </cell>
          <cell r="I7781">
            <v>0</v>
          </cell>
          <cell r="J7781">
            <v>0</v>
          </cell>
          <cell r="K7781">
            <v>1.7298508420000001</v>
          </cell>
        </row>
        <row r="7782">
          <cell r="A7782" t="str">
            <v>TRIAE_CS42_3AS_TGACv1_211110_AA0685220.1</v>
          </cell>
          <cell r="B7782" t="str">
            <v>dihydroflavonol-4-reductase, putative, expressed</v>
          </cell>
          <cell r="C7782" t="str">
            <v>dihydroflavonol 4-reductase-like1</v>
          </cell>
          <cell r="D7782">
            <v>0</v>
          </cell>
          <cell r="E7782">
            <v>0</v>
          </cell>
          <cell r="F7782">
            <v>0</v>
          </cell>
          <cell r="G7782">
            <v>0</v>
          </cell>
          <cell r="H7782">
            <v>0</v>
          </cell>
          <cell r="I7782">
            <v>0</v>
          </cell>
          <cell r="J7782">
            <v>0</v>
          </cell>
          <cell r="K7782">
            <v>-2.3798857949999999</v>
          </cell>
        </row>
        <row r="7783">
          <cell r="A7783" t="str">
            <v>TRIAE_CS42_3B_TGACv1_222519_AA0766330.1</v>
          </cell>
          <cell r="B7783" t="str">
            <v>dihydroflavonol-4-reductase, putative, expressed</v>
          </cell>
          <cell r="C7783" t="str">
            <v>dihydroflavonol 4-reductase-like1</v>
          </cell>
          <cell r="D7783">
            <v>0</v>
          </cell>
          <cell r="E7783">
            <v>0</v>
          </cell>
          <cell r="F7783">
            <v>0</v>
          </cell>
          <cell r="G7783">
            <v>0</v>
          </cell>
          <cell r="H7783">
            <v>0</v>
          </cell>
          <cell r="I7783">
            <v>0</v>
          </cell>
          <cell r="J7783">
            <v>0</v>
          </cell>
          <cell r="K7783">
            <v>-2.3798857949999999</v>
          </cell>
        </row>
        <row r="7784">
          <cell r="A7784" t="str">
            <v>TRIAE_CS42_3DS_TGACv1_272792_AA0925290.1</v>
          </cell>
          <cell r="B7784" t="str">
            <v>dihydroflavonol-4-reductase, putative, expressed</v>
          </cell>
          <cell r="C7784" t="str">
            <v>dihydroflavonol 4-reductase-like1</v>
          </cell>
          <cell r="D7784">
            <v>0</v>
          </cell>
          <cell r="E7784">
            <v>0</v>
          </cell>
          <cell r="F7784">
            <v>0</v>
          </cell>
          <cell r="G7784">
            <v>0</v>
          </cell>
          <cell r="H7784">
            <v>0</v>
          </cell>
          <cell r="I7784">
            <v>0</v>
          </cell>
          <cell r="J7784">
            <v>0</v>
          </cell>
          <cell r="K7784">
            <v>-2.3798857949999999</v>
          </cell>
        </row>
        <row r="7785">
          <cell r="A7785" t="str">
            <v>TRIAE_CS42_7DS_TGACv1_621528_AA2018430.1</v>
          </cell>
          <cell r="B7785" t="str">
            <v>dihydroflavonol-4-reductase, putative, expressed</v>
          </cell>
          <cell r="C7785" t="str">
            <v>dihydroflavonol 4-reductase-like1</v>
          </cell>
          <cell r="D7785">
            <v>0</v>
          </cell>
          <cell r="E7785">
            <v>0</v>
          </cell>
          <cell r="F7785">
            <v>0</v>
          </cell>
          <cell r="G7785">
            <v>0</v>
          </cell>
          <cell r="H7785">
            <v>0</v>
          </cell>
          <cell r="I7785">
            <v>0</v>
          </cell>
          <cell r="J7785">
            <v>0</v>
          </cell>
          <cell r="K7785">
            <v>-1.6258499239999999</v>
          </cell>
        </row>
        <row r="7786">
          <cell r="A7786" t="str">
            <v>TRIAE_CS42_7AS_TGACv1_571319_AA1846770.3</v>
          </cell>
          <cell r="B7786" t="str">
            <v>uvrB/uvrC motif family protein, expressed</v>
          </cell>
          <cell r="C7786" t="str">
            <v>dihydroflavonol 4-reductase-like1</v>
          </cell>
          <cell r="D7786">
            <v>0</v>
          </cell>
          <cell r="E7786">
            <v>0</v>
          </cell>
          <cell r="F7786">
            <v>0</v>
          </cell>
          <cell r="G7786">
            <v>0</v>
          </cell>
          <cell r="H7786">
            <v>0</v>
          </cell>
          <cell r="I7786">
            <v>0</v>
          </cell>
          <cell r="J7786">
            <v>0</v>
          </cell>
          <cell r="K7786">
            <v>-1.3784680439999999</v>
          </cell>
        </row>
        <row r="7787">
          <cell r="A7787" t="str">
            <v>TRIAE_CS42_5BL_TGACv1_405334_AA1325290.1</v>
          </cell>
          <cell r="B7787" t="str">
            <v>dehydrogenase, putative, expressed</v>
          </cell>
          <cell r="C7787" t="str">
            <v>dihydroflavonol 4-reductase-like1</v>
          </cell>
          <cell r="D7787">
            <v>0</v>
          </cell>
          <cell r="E7787">
            <v>0</v>
          </cell>
          <cell r="F7787">
            <v>0</v>
          </cell>
          <cell r="G7787">
            <v>0</v>
          </cell>
          <cell r="H7787">
            <v>0</v>
          </cell>
          <cell r="I7787">
            <v>0</v>
          </cell>
          <cell r="J7787">
            <v>0</v>
          </cell>
          <cell r="K7787">
            <v>-1.280291125</v>
          </cell>
        </row>
        <row r="7788">
          <cell r="A7788" t="str">
            <v>TRIAE_CS42_7BL_TGACv1_580487_AA1914250.1</v>
          </cell>
          <cell r="B7788" t="str">
            <v>reductase, putative, expressed</v>
          </cell>
          <cell r="C7788" t="str">
            <v>dihydroflavonol 4-reductase-like1</v>
          </cell>
          <cell r="D7788">
            <v>0</v>
          </cell>
          <cell r="E7788">
            <v>0</v>
          </cell>
          <cell r="F7788">
            <v>0</v>
          </cell>
          <cell r="G7788">
            <v>1.0173620919999999</v>
          </cell>
          <cell r="H7788">
            <v>0</v>
          </cell>
          <cell r="I7788">
            <v>0</v>
          </cell>
          <cell r="J7788">
            <v>0</v>
          </cell>
          <cell r="K7788">
            <v>1.538227365</v>
          </cell>
        </row>
        <row r="7789">
          <cell r="A7789" t="str">
            <v>TRIAE_CS42_7BL_TGACv1_577283_AA1871260.1</v>
          </cell>
          <cell r="B7789" t="str">
            <v>reductase, putative, expressed</v>
          </cell>
          <cell r="C7789" t="str">
            <v>dihydroflavonol 4-reductase-like1</v>
          </cell>
          <cell r="D7789">
            <v>0</v>
          </cell>
          <cell r="E7789">
            <v>0</v>
          </cell>
          <cell r="F7789">
            <v>0</v>
          </cell>
          <cell r="G7789">
            <v>1.909886881</v>
          </cell>
          <cell r="H7789">
            <v>0</v>
          </cell>
          <cell r="I7789">
            <v>0</v>
          </cell>
          <cell r="J7789">
            <v>0</v>
          </cell>
          <cell r="K7789">
            <v>1.6272989339999999</v>
          </cell>
        </row>
        <row r="7790">
          <cell r="A7790" t="str">
            <v>TRIAE_CS42_7AL_TGACv1_558993_AA1797380.1</v>
          </cell>
          <cell r="B7790" t="str">
            <v>reductase, putative, expressed</v>
          </cell>
          <cell r="C7790" t="str">
            <v>dihydroflavonol 4-reductase-like1</v>
          </cell>
          <cell r="D7790">
            <v>0</v>
          </cell>
          <cell r="E7790">
            <v>0</v>
          </cell>
          <cell r="F7790">
            <v>0</v>
          </cell>
          <cell r="G7790">
            <v>1.713454644</v>
          </cell>
          <cell r="H7790">
            <v>0</v>
          </cell>
          <cell r="I7790">
            <v>0</v>
          </cell>
          <cell r="J7790">
            <v>0</v>
          </cell>
          <cell r="K7790">
            <v>1.628026459</v>
          </cell>
        </row>
        <row r="7791">
          <cell r="A7791" t="str">
            <v>TRIAE_CS42_7DL_TGACv1_603879_AA1990590.2</v>
          </cell>
          <cell r="B7791" t="str">
            <v>reductase, putative, expressed</v>
          </cell>
          <cell r="C7791" t="str">
            <v>dihydroflavonol 4-reductase-like1</v>
          </cell>
          <cell r="D7791">
            <v>0</v>
          </cell>
          <cell r="E7791">
            <v>0</v>
          </cell>
          <cell r="F7791">
            <v>0</v>
          </cell>
          <cell r="G7791">
            <v>1.910672358</v>
          </cell>
          <cell r="H7791">
            <v>0</v>
          </cell>
          <cell r="I7791">
            <v>0</v>
          </cell>
          <cell r="J7791">
            <v>0</v>
          </cell>
          <cell r="K7791">
            <v>1.628026459</v>
          </cell>
        </row>
        <row r="7792">
          <cell r="A7792" t="str">
            <v>TRIAE_CS42_7AL_TGACv1_557105_AA1776570.1</v>
          </cell>
          <cell r="B7792" t="str">
            <v>reductase, putative, expressed</v>
          </cell>
          <cell r="C7792" t="str">
            <v>dihydroflavonol 4-reductase-like1</v>
          </cell>
          <cell r="D7792">
            <v>0</v>
          </cell>
          <cell r="E7792">
            <v>0</v>
          </cell>
          <cell r="F7792">
            <v>0</v>
          </cell>
          <cell r="G7792">
            <v>5.1038689210000001</v>
          </cell>
          <cell r="H7792">
            <v>0</v>
          </cell>
          <cell r="I7792">
            <v>0</v>
          </cell>
          <cell r="J7792">
            <v>0</v>
          </cell>
          <cell r="K7792">
            <v>5.0447245389999997</v>
          </cell>
        </row>
        <row r="7793">
          <cell r="A7793" t="str">
            <v>TRIAE_CS42_7DL_TGACv1_605940_AA2008530.1</v>
          </cell>
          <cell r="B7793" t="str">
            <v>reductase, putative, expressed</v>
          </cell>
          <cell r="C7793" t="str">
            <v>dihydroflavonol 4-reductase-like1</v>
          </cell>
          <cell r="D7793">
            <v>0</v>
          </cell>
          <cell r="E7793">
            <v>0</v>
          </cell>
          <cell r="F7793">
            <v>0</v>
          </cell>
          <cell r="G7793">
            <v>4.228180557</v>
          </cell>
          <cell r="H7793">
            <v>0</v>
          </cell>
          <cell r="I7793">
            <v>0</v>
          </cell>
          <cell r="J7793">
            <v>0</v>
          </cell>
          <cell r="K7793">
            <v>6.9428190279999997</v>
          </cell>
        </row>
        <row r="7794">
          <cell r="A7794" t="str">
            <v>TRIAE_CS42_5AL_TGACv1_375408_AA1221150.2</v>
          </cell>
          <cell r="B7794" t="str">
            <v>reductase, putative, expressed</v>
          </cell>
          <cell r="C7794" t="str">
            <v>dihydroflavonol 4-reductase-like1</v>
          </cell>
          <cell r="D7794">
            <v>0</v>
          </cell>
          <cell r="E7794">
            <v>0</v>
          </cell>
          <cell r="F7794">
            <v>-4.394671196</v>
          </cell>
          <cell r="G7794">
            <v>0</v>
          </cell>
          <cell r="H7794">
            <v>0</v>
          </cell>
          <cell r="I7794">
            <v>0</v>
          </cell>
          <cell r="J7794">
            <v>0</v>
          </cell>
          <cell r="K7794">
            <v>0</v>
          </cell>
        </row>
        <row r="7795">
          <cell r="A7795" t="str">
            <v>TRIAE_CS42_5BL_TGACv1_406465_AA1345840.1</v>
          </cell>
          <cell r="B7795" t="str">
            <v>NAD dependent epimerase/dehydratase family protein, putative, expressed</v>
          </cell>
          <cell r="C7795" t="str">
            <v>dihydroflavonol 4-reductase-like1</v>
          </cell>
          <cell r="D7795">
            <v>0</v>
          </cell>
          <cell r="E7795">
            <v>0</v>
          </cell>
          <cell r="F7795">
            <v>1.11511089</v>
          </cell>
          <cell r="G7795">
            <v>1.1496193690000001</v>
          </cell>
          <cell r="H7795">
            <v>0</v>
          </cell>
          <cell r="I7795">
            <v>0</v>
          </cell>
          <cell r="J7795">
            <v>0</v>
          </cell>
          <cell r="K7795">
            <v>0</v>
          </cell>
        </row>
        <row r="7796">
          <cell r="A7796" t="str">
            <v>TRIAE_CS42_4AL_TGACv1_290634_AA0987740.1</v>
          </cell>
          <cell r="B7796" t="str">
            <v>NAD dependent epimerase/dehydratase family protein, putative, expressed</v>
          </cell>
          <cell r="C7796" t="str">
            <v>dihydroflavonol 4-reductase-like1</v>
          </cell>
          <cell r="D7796">
            <v>0</v>
          </cell>
          <cell r="E7796">
            <v>0</v>
          </cell>
          <cell r="F7796">
            <v>1.395545738</v>
          </cell>
          <cell r="G7796">
            <v>1.3213010199999999</v>
          </cell>
          <cell r="H7796">
            <v>0</v>
          </cell>
          <cell r="I7796">
            <v>0</v>
          </cell>
          <cell r="J7796">
            <v>0</v>
          </cell>
          <cell r="K7796">
            <v>0</v>
          </cell>
        </row>
        <row r="7797">
          <cell r="A7797" t="str">
            <v>TRIAE_CS42_5DL_TGACv1_435298_AA1448580.1</v>
          </cell>
          <cell r="B7797" t="str">
            <v>NAD dependent epimerase/dehydratase family protein, putative, expressed</v>
          </cell>
          <cell r="C7797" t="str">
            <v>dihydroflavonol 4-reductase-like1</v>
          </cell>
          <cell r="D7797">
            <v>0</v>
          </cell>
          <cell r="E7797">
            <v>0</v>
          </cell>
          <cell r="F7797">
            <v>1.395545738</v>
          </cell>
          <cell r="G7797">
            <v>1.3213010199999999</v>
          </cell>
          <cell r="H7797">
            <v>0</v>
          </cell>
          <cell r="I7797">
            <v>0</v>
          </cell>
          <cell r="J7797">
            <v>0</v>
          </cell>
          <cell r="K7797">
            <v>0</v>
          </cell>
        </row>
        <row r="7798">
          <cell r="A7798" t="str">
            <v>TRIAE_CS42_6AL_TGACv1_471862_AA1515490.1</v>
          </cell>
          <cell r="B7798" t="str">
            <v>dehydrogenase, putative, expressed</v>
          </cell>
          <cell r="C7798" t="str">
            <v>dihydroflavonol 4-reductase-like1</v>
          </cell>
          <cell r="D7798">
            <v>0</v>
          </cell>
          <cell r="E7798">
            <v>0</v>
          </cell>
          <cell r="F7798">
            <v>6.6826714870000004</v>
          </cell>
          <cell r="G7798">
            <v>0</v>
          </cell>
          <cell r="H7798">
            <v>0</v>
          </cell>
          <cell r="I7798">
            <v>0</v>
          </cell>
          <cell r="J7798">
            <v>0</v>
          </cell>
          <cell r="K7798">
            <v>0</v>
          </cell>
        </row>
        <row r="7799">
          <cell r="A7799" t="str">
            <v>TRIAE_CS42_6BL_TGACv1_499915_AA1594630.1</v>
          </cell>
          <cell r="B7799" t="str">
            <v>dehydrogenase, putative, expressed</v>
          </cell>
          <cell r="C7799" t="str">
            <v>dihydroflavonol 4-reductase-like1</v>
          </cell>
          <cell r="D7799">
            <v>0</v>
          </cell>
          <cell r="E7799">
            <v>0</v>
          </cell>
          <cell r="F7799">
            <v>6.6826714870000004</v>
          </cell>
          <cell r="G7799">
            <v>0</v>
          </cell>
          <cell r="H7799">
            <v>0</v>
          </cell>
          <cell r="I7799">
            <v>0</v>
          </cell>
          <cell r="J7799">
            <v>0</v>
          </cell>
          <cell r="K7799">
            <v>0</v>
          </cell>
        </row>
        <row r="7800">
          <cell r="A7800" t="str">
            <v>TRIAE_CS42_5AL_TGACv1_374108_AA1190550.1</v>
          </cell>
          <cell r="B7800" t="str">
            <v>reductase, putative, expressed</v>
          </cell>
          <cell r="C7800" t="str">
            <v>dihydroflavonol 4-reductase-like1</v>
          </cell>
          <cell r="D7800">
            <v>0</v>
          </cell>
          <cell r="E7800">
            <v>0</v>
          </cell>
          <cell r="F7800">
            <v>0</v>
          </cell>
          <cell r="G7800">
            <v>-4.4693449550000004</v>
          </cell>
          <cell r="H7800">
            <v>0</v>
          </cell>
          <cell r="I7800">
            <v>0</v>
          </cell>
          <cell r="J7800">
            <v>0</v>
          </cell>
          <cell r="K7800">
            <v>0</v>
          </cell>
        </row>
        <row r="7801">
          <cell r="A7801" t="str">
            <v>TRIAE_CS42_5AL_TGACv1_374108_AA1190540.1</v>
          </cell>
          <cell r="B7801" t="str">
            <v>reductase, putative, expressed</v>
          </cell>
          <cell r="C7801" t="str">
            <v>dihydroflavonol 4-reductase-like1</v>
          </cell>
          <cell r="D7801">
            <v>0</v>
          </cell>
          <cell r="E7801">
            <v>0</v>
          </cell>
          <cell r="F7801">
            <v>0</v>
          </cell>
          <cell r="G7801">
            <v>-4.4334670589999998</v>
          </cell>
          <cell r="H7801">
            <v>0</v>
          </cell>
          <cell r="I7801">
            <v>0</v>
          </cell>
          <cell r="J7801">
            <v>0</v>
          </cell>
          <cell r="K7801">
            <v>0</v>
          </cell>
        </row>
        <row r="7802">
          <cell r="A7802" t="str">
            <v>TRIAE_CS42_5AL_TGACv1_373996_AA1187050.1</v>
          </cell>
          <cell r="B7802" t="str">
            <v>reductase, putative, expressed</v>
          </cell>
          <cell r="C7802" t="str">
            <v>dihydroflavonol 4-reductase-like1</v>
          </cell>
          <cell r="D7802">
            <v>0</v>
          </cell>
          <cell r="E7802">
            <v>0</v>
          </cell>
          <cell r="F7802">
            <v>0</v>
          </cell>
          <cell r="G7802">
            <v>-1.609947231</v>
          </cell>
          <cell r="H7802">
            <v>0</v>
          </cell>
          <cell r="I7802">
            <v>0</v>
          </cell>
          <cell r="J7802">
            <v>0</v>
          </cell>
          <cell r="K7802">
            <v>0</v>
          </cell>
        </row>
        <row r="7803">
          <cell r="A7803" t="str">
            <v>TRIAE_CS42_5BL_TGACv1_404954_AA1316200.1</v>
          </cell>
          <cell r="B7803" t="str">
            <v>reductase, putative, expressed</v>
          </cell>
          <cell r="C7803" t="str">
            <v>dihydroflavonol 4-reductase-like1</v>
          </cell>
          <cell r="D7803">
            <v>0</v>
          </cell>
          <cell r="E7803">
            <v>0</v>
          </cell>
          <cell r="F7803">
            <v>0</v>
          </cell>
          <cell r="G7803">
            <v>-1.609947231</v>
          </cell>
          <cell r="H7803">
            <v>0</v>
          </cell>
          <cell r="I7803">
            <v>0</v>
          </cell>
          <cell r="J7803">
            <v>0</v>
          </cell>
          <cell r="K7803">
            <v>0</v>
          </cell>
        </row>
        <row r="7804">
          <cell r="A7804" t="str">
            <v>TRIAE_CS42_5BL_TGACv1_404954_AA1316180.1</v>
          </cell>
          <cell r="B7804" t="str">
            <v>dehydrogenase, putative, expressed</v>
          </cell>
          <cell r="C7804" t="str">
            <v>dihydroflavonol 4-reductase-like1</v>
          </cell>
          <cell r="D7804">
            <v>0</v>
          </cell>
          <cell r="E7804">
            <v>0</v>
          </cell>
          <cell r="F7804">
            <v>0</v>
          </cell>
          <cell r="G7804">
            <v>-1.607931054</v>
          </cell>
          <cell r="H7804">
            <v>0</v>
          </cell>
          <cell r="I7804">
            <v>0</v>
          </cell>
          <cell r="J7804">
            <v>0</v>
          </cell>
          <cell r="K7804">
            <v>0</v>
          </cell>
        </row>
        <row r="7805">
          <cell r="A7805" t="str">
            <v>TRIAE_CS42_5DL_TGACv1_435248_AA1447740.1</v>
          </cell>
          <cell r="B7805" t="str">
            <v>reductase, putative, expressed</v>
          </cell>
          <cell r="C7805" t="str">
            <v>dihydroflavonol 4-reductase-like1</v>
          </cell>
          <cell r="D7805">
            <v>0</v>
          </cell>
          <cell r="E7805">
            <v>0</v>
          </cell>
          <cell r="F7805">
            <v>0</v>
          </cell>
          <cell r="G7805">
            <v>-1.225284722</v>
          </cell>
          <cell r="H7805">
            <v>0</v>
          </cell>
          <cell r="I7805">
            <v>0</v>
          </cell>
          <cell r="J7805">
            <v>0</v>
          </cell>
          <cell r="K7805">
            <v>0</v>
          </cell>
        </row>
        <row r="7806">
          <cell r="A7806" t="str">
            <v>TRIAE_CS42_5AL_TGACv1_375477_AA1222440.1</v>
          </cell>
          <cell r="B7806" t="str">
            <v>cinnamoyl CoA reductase, putative, expressed</v>
          </cell>
          <cell r="C7806" t="str">
            <v>dihydroflavonol 4-reductase-like1</v>
          </cell>
          <cell r="D7806">
            <v>0</v>
          </cell>
          <cell r="E7806">
            <v>0</v>
          </cell>
          <cell r="F7806">
            <v>0</v>
          </cell>
          <cell r="G7806">
            <v>-1.0861947750000001</v>
          </cell>
          <cell r="H7806">
            <v>0</v>
          </cell>
          <cell r="I7806">
            <v>0</v>
          </cell>
          <cell r="J7806">
            <v>0</v>
          </cell>
          <cell r="K7806">
            <v>0</v>
          </cell>
        </row>
        <row r="7807">
          <cell r="A7807" t="str">
            <v>TRIAE_CS42_5BL_TGACv1_407781_AA1359480.1</v>
          </cell>
          <cell r="B7807" t="str">
            <v>cinnamoyl CoA reductase, putative, expressed</v>
          </cell>
          <cell r="C7807" t="str">
            <v>dihydroflavonol 4-reductase-like1</v>
          </cell>
          <cell r="D7807">
            <v>0</v>
          </cell>
          <cell r="E7807">
            <v>0</v>
          </cell>
          <cell r="F7807">
            <v>0</v>
          </cell>
          <cell r="G7807">
            <v>-1.0861947750000001</v>
          </cell>
          <cell r="H7807">
            <v>0</v>
          </cell>
          <cell r="I7807">
            <v>0</v>
          </cell>
          <cell r="J7807">
            <v>0</v>
          </cell>
          <cell r="K7807">
            <v>0</v>
          </cell>
        </row>
        <row r="7808">
          <cell r="A7808" t="str">
            <v>TRIAE_CS42_5DL_TGACv1_436574_AA1462110.1</v>
          </cell>
          <cell r="B7808" t="str">
            <v>cinnamoyl CoA reductase, putative, expressed</v>
          </cell>
          <cell r="C7808" t="str">
            <v>dihydroflavonol 4-reductase-like1</v>
          </cell>
          <cell r="D7808">
            <v>0</v>
          </cell>
          <cell r="E7808">
            <v>0</v>
          </cell>
          <cell r="F7808">
            <v>0</v>
          </cell>
          <cell r="G7808">
            <v>-1.0861947750000001</v>
          </cell>
          <cell r="H7808">
            <v>0</v>
          </cell>
          <cell r="I7808">
            <v>0</v>
          </cell>
          <cell r="J7808">
            <v>0</v>
          </cell>
          <cell r="K7808">
            <v>0</v>
          </cell>
        </row>
        <row r="7809">
          <cell r="A7809" t="str">
            <v>TRIAE_CS42_7AL_TGACv1_558396_AA1793100.1</v>
          </cell>
          <cell r="B7809" t="str">
            <v>reductase, putative, expressed</v>
          </cell>
          <cell r="C7809" t="str">
            <v>dihydroflavonol 4-reductase-like1</v>
          </cell>
          <cell r="D7809">
            <v>0</v>
          </cell>
          <cell r="E7809">
            <v>0</v>
          </cell>
          <cell r="F7809">
            <v>0</v>
          </cell>
          <cell r="G7809">
            <v>2.3323281059999998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</row>
        <row r="7810">
          <cell r="A7810" t="str">
            <v>TRIAE_CS42_7BL_TGACv1_577283_AA1871240.1</v>
          </cell>
          <cell r="B7810" t="str">
            <v>reductase, putative, expressed</v>
          </cell>
          <cell r="C7810" t="str">
            <v>dihydroflavonol 4-reductase-like1</v>
          </cell>
          <cell r="D7810">
            <v>0</v>
          </cell>
          <cell r="E7810">
            <v>0</v>
          </cell>
          <cell r="F7810">
            <v>0</v>
          </cell>
          <cell r="G7810">
            <v>2.3323281059999998</v>
          </cell>
          <cell r="H7810">
            <v>0</v>
          </cell>
          <cell r="I7810">
            <v>0</v>
          </cell>
          <cell r="J7810">
            <v>0</v>
          </cell>
          <cell r="K7810">
            <v>0</v>
          </cell>
        </row>
        <row r="7811">
          <cell r="A7811" t="str">
            <v>TRIAE_CS42_7DL_TGACv1_604822_AA2002010.1</v>
          </cell>
          <cell r="B7811" t="str">
            <v>reductase, putative, expressed</v>
          </cell>
          <cell r="C7811" t="str">
            <v>dihydroflavonol 4-reductase-like1</v>
          </cell>
          <cell r="D7811">
            <v>0</v>
          </cell>
          <cell r="E7811">
            <v>0</v>
          </cell>
          <cell r="F7811">
            <v>0</v>
          </cell>
          <cell r="G7811">
            <v>2.3323281059999998</v>
          </cell>
          <cell r="H7811">
            <v>0</v>
          </cell>
          <cell r="I7811">
            <v>0</v>
          </cell>
          <cell r="J7811">
            <v>0</v>
          </cell>
          <cell r="K7811">
            <v>0</v>
          </cell>
        </row>
        <row r="7812">
          <cell r="A7812" t="str">
            <v>TRIAE_CS42_7BL_TGACv1_579425_AA1907180.1</v>
          </cell>
          <cell r="B7812" t="str">
            <v>reductase, putative, expressed</v>
          </cell>
          <cell r="C7812" t="str">
            <v>dihydroflavonol 4-reductase-like1</v>
          </cell>
          <cell r="D7812">
            <v>0</v>
          </cell>
          <cell r="E7812">
            <v>0</v>
          </cell>
          <cell r="F7812">
            <v>0</v>
          </cell>
          <cell r="G7812">
            <v>5.1507849449999998</v>
          </cell>
          <cell r="H7812">
            <v>0</v>
          </cell>
          <cell r="I7812">
            <v>0</v>
          </cell>
          <cell r="J7812">
            <v>0</v>
          </cell>
          <cell r="K7812">
            <v>0</v>
          </cell>
        </row>
        <row r="7813">
          <cell r="A7813" t="str">
            <v>TRIAE_CS42_1BS_TGACv1_050322_AA0170640.1</v>
          </cell>
          <cell r="B7813" t="str">
            <v>dihydrolipoyl dehydrogenase 1, mitochondrial precursor, putative, expressed</v>
          </cell>
          <cell r="C7813" t="str">
            <v>Dihydrolipoyl dehydrogenase</v>
          </cell>
          <cell r="D7813">
            <v>0</v>
          </cell>
          <cell r="E7813">
            <v>0</v>
          </cell>
          <cell r="F7813">
            <v>0</v>
          </cell>
          <cell r="G7813">
            <v>-1.602274602</v>
          </cell>
          <cell r="H7813">
            <v>0</v>
          </cell>
          <cell r="I7813">
            <v>0</v>
          </cell>
          <cell r="J7813">
            <v>0</v>
          </cell>
          <cell r="K7813">
            <v>0</v>
          </cell>
        </row>
        <row r="7814">
          <cell r="A7814" t="str">
            <v>TRIAE_CS42_U_TGACv1_642031_AA2109890.1</v>
          </cell>
          <cell r="B7814" t="str">
            <v>dihydrolipoyl dehydrogenase 1, mitochondrial precursor, putative, expressed</v>
          </cell>
          <cell r="C7814" t="str">
            <v>Dihydrolipoyl dehydrogenase</v>
          </cell>
          <cell r="D7814">
            <v>0</v>
          </cell>
          <cell r="E7814">
            <v>0</v>
          </cell>
          <cell r="F7814">
            <v>0</v>
          </cell>
          <cell r="G7814">
            <v>-1.602274602</v>
          </cell>
          <cell r="H7814">
            <v>0</v>
          </cell>
          <cell r="I7814">
            <v>0</v>
          </cell>
          <cell r="J7814">
            <v>0</v>
          </cell>
          <cell r="K7814">
            <v>0</v>
          </cell>
        </row>
        <row r="7815">
          <cell r="A7815" t="str">
            <v>TRIAE_CS42_1DS_TGACv1_080858_AA0254720.2</v>
          </cell>
          <cell r="B7815" t="str">
            <v>dihydrolipoyl dehydrogenase 1, mitochondrial precursor, putative, expressed</v>
          </cell>
          <cell r="C7815" t="str">
            <v>Dihydrolipoyl dehydrogenase</v>
          </cell>
          <cell r="D7815">
            <v>0</v>
          </cell>
          <cell r="E7815">
            <v>0</v>
          </cell>
          <cell r="F7815">
            <v>0</v>
          </cell>
          <cell r="G7815">
            <v>-1.586955626</v>
          </cell>
          <cell r="H7815">
            <v>0</v>
          </cell>
          <cell r="I7815">
            <v>0</v>
          </cell>
          <cell r="J7815">
            <v>0</v>
          </cell>
          <cell r="K7815">
            <v>0</v>
          </cell>
        </row>
        <row r="7816">
          <cell r="A7816" t="str">
            <v>TRIAE_CS42_5AL_TGACv1_374560_AA1203240.1</v>
          </cell>
          <cell r="B7816" t="str">
            <v>2-oxo acid dehydrogenases acyltransferase domain containing protein, expressed</v>
          </cell>
          <cell r="C7816" t="str">
            <v>Dihydrolipoyllysine-residue acetyltransferase component of pyruvate dehydrogenase complex</v>
          </cell>
          <cell r="D7816">
            <v>0</v>
          </cell>
          <cell r="E7816">
            <v>1.951185607</v>
          </cell>
          <cell r="F7816">
            <v>0</v>
          </cell>
          <cell r="G7816">
            <v>2.2058781729999999</v>
          </cell>
          <cell r="H7816">
            <v>0</v>
          </cell>
          <cell r="I7816">
            <v>0</v>
          </cell>
          <cell r="J7816">
            <v>0</v>
          </cell>
          <cell r="K7816">
            <v>1.5209666310000001</v>
          </cell>
        </row>
        <row r="7817">
          <cell r="A7817" t="str">
            <v>TRIAE_CS42_5DL_TGACv1_433602_AA1417200.1</v>
          </cell>
          <cell r="B7817" t="str">
            <v>2-oxo acid dehydrogenases acyltransferase domain containing protein, expressed</v>
          </cell>
          <cell r="C7817" t="str">
            <v>Dihydrolipoyllysine-residue acetyltransferase component of pyruvate dehydrogenase complex</v>
          </cell>
          <cell r="D7817">
            <v>0</v>
          </cell>
          <cell r="E7817">
            <v>1.951185607</v>
          </cell>
          <cell r="F7817">
            <v>0</v>
          </cell>
          <cell r="G7817">
            <v>2.2058781729999999</v>
          </cell>
          <cell r="H7817">
            <v>0</v>
          </cell>
          <cell r="I7817">
            <v>0</v>
          </cell>
          <cell r="J7817">
            <v>0</v>
          </cell>
          <cell r="K7817">
            <v>1.5209666310000001</v>
          </cell>
        </row>
        <row r="7818">
          <cell r="A7818" t="str">
            <v>TRIAE_CS42_5BL_TGACv1_405029_AA1318120.1</v>
          </cell>
          <cell r="B7818" t="str">
            <v>2-oxo acid dehydrogenases acyltransferase domain containing protein, expressed</v>
          </cell>
          <cell r="C7818" t="str">
            <v>Dihydrolipoyllysine-residue acetyltransferase component of pyruvate dehydrogenase complex</v>
          </cell>
          <cell r="D7818">
            <v>0</v>
          </cell>
          <cell r="E7818">
            <v>1.977602015</v>
          </cell>
          <cell r="F7818">
            <v>0</v>
          </cell>
          <cell r="G7818">
            <v>2.2058781729999999</v>
          </cell>
          <cell r="H7818">
            <v>0</v>
          </cell>
          <cell r="I7818">
            <v>0</v>
          </cell>
          <cell r="J7818">
            <v>0</v>
          </cell>
          <cell r="K7818">
            <v>1.5209666310000001</v>
          </cell>
        </row>
        <row r="7819">
          <cell r="A7819" t="str">
            <v>TRIAE_CS42_3B_TGACv1_222904_AA0772960.1</v>
          </cell>
          <cell r="B7819" t="str">
            <v>2-oxo acid dehydrogenases acyltransferase domain containing protein, expressed</v>
          </cell>
          <cell r="C7819" t="str">
            <v>Dihydrolipoyllysine-residue acetyltransferase component of pyruvate dehydrogenase complex</v>
          </cell>
          <cell r="D7819">
            <v>0</v>
          </cell>
          <cell r="E7819">
            <v>2.3195627970000001</v>
          </cell>
          <cell r="F7819">
            <v>0</v>
          </cell>
          <cell r="G7819">
            <v>2.2058781729999999</v>
          </cell>
          <cell r="H7819">
            <v>0</v>
          </cell>
          <cell r="I7819">
            <v>0</v>
          </cell>
          <cell r="J7819">
            <v>0</v>
          </cell>
          <cell r="K7819">
            <v>1.67150924</v>
          </cell>
        </row>
        <row r="7820">
          <cell r="A7820" t="str">
            <v>TRIAE_CS42_3B_TGACv1_229195_AA0828315.1</v>
          </cell>
          <cell r="B7820" t="str">
            <v>2-oxo acid dehydrogenases acyltransferase domain containing protein, expressed</v>
          </cell>
          <cell r="C7820" t="str">
            <v>Dihydrolipoyllysine-residue acetyltransferase component of pyruvate dehydrogenase complex</v>
          </cell>
          <cell r="D7820">
            <v>0</v>
          </cell>
          <cell r="E7820">
            <v>0</v>
          </cell>
          <cell r="F7820">
            <v>0</v>
          </cell>
          <cell r="G7820">
            <v>0</v>
          </cell>
          <cell r="H7820">
            <v>0</v>
          </cell>
          <cell r="I7820">
            <v>0</v>
          </cell>
          <cell r="J7820">
            <v>0</v>
          </cell>
          <cell r="K7820">
            <v>-2.0634791200000002</v>
          </cell>
        </row>
        <row r="7821">
          <cell r="A7821" t="str">
            <v>TRIAE_CS42_2AS_TGACv1_112770_AA0344930.1</v>
          </cell>
          <cell r="B7821" t="str">
            <v>2-oxo acid dehydrogenases acyltransferase domain containing protein, expressed</v>
          </cell>
          <cell r="C7821" t="str">
            <v>Dihydrolipoyllysine-residue acetyltransferase component of pyruvate dehydrogenase complex</v>
          </cell>
          <cell r="D7821">
            <v>0</v>
          </cell>
          <cell r="E7821">
            <v>0</v>
          </cell>
          <cell r="F7821">
            <v>0</v>
          </cell>
          <cell r="G7821">
            <v>3.1578472710000001</v>
          </cell>
          <cell r="H7821">
            <v>0</v>
          </cell>
          <cell r="I7821">
            <v>0</v>
          </cell>
          <cell r="J7821">
            <v>0</v>
          </cell>
          <cell r="K7821">
            <v>3.0360979800000001</v>
          </cell>
        </row>
        <row r="7822">
          <cell r="A7822" t="str">
            <v>TRIAE_CS42_2DS_TGACv1_179430_AA0607070.1</v>
          </cell>
          <cell r="B7822" t="str">
            <v>2-oxo acid dehydrogenases acyltransferase domain containing protein, expressed</v>
          </cell>
          <cell r="C7822" t="str">
            <v>Dihydrolipoyllysine-residue acetyltransferase component of pyruvate dehydrogenase complex</v>
          </cell>
          <cell r="D7822">
            <v>0</v>
          </cell>
          <cell r="E7822">
            <v>0</v>
          </cell>
          <cell r="F7822">
            <v>0</v>
          </cell>
          <cell r="G7822">
            <v>3.1489936900000002</v>
          </cell>
          <cell r="H7822">
            <v>0</v>
          </cell>
          <cell r="I7822">
            <v>0</v>
          </cell>
          <cell r="J7822">
            <v>0</v>
          </cell>
          <cell r="K7822">
            <v>0</v>
          </cell>
        </row>
        <row r="7823">
          <cell r="A7823" t="str">
            <v>TRIAE_CS42_7DS_TGACv1_621362_AA2013040.1</v>
          </cell>
          <cell r="B7823" t="str">
            <v>dihydroneopterin aldolase, putative, expressed</v>
          </cell>
          <cell r="C7823" t="str">
            <v>Dihydroneopterin aldolase</v>
          </cell>
          <cell r="D7823">
            <v>-1.182305538</v>
          </cell>
          <cell r="E7823">
            <v>-1.160658972</v>
          </cell>
          <cell r="F7823">
            <v>0</v>
          </cell>
          <cell r="G7823">
            <v>0</v>
          </cell>
          <cell r="H7823">
            <v>0</v>
          </cell>
          <cell r="I7823">
            <v>0</v>
          </cell>
          <cell r="J7823">
            <v>0</v>
          </cell>
          <cell r="K7823">
            <v>0</v>
          </cell>
        </row>
        <row r="7824">
          <cell r="A7824" t="str">
            <v>TRIAE_CS42_7BS_TGACv1_593499_AA1952080.1</v>
          </cell>
          <cell r="B7824" t="str">
            <v>dihydroneopterin aldolase, putative, expressed</v>
          </cell>
          <cell r="C7824" t="str">
            <v>Dihydroneopterin aldolase</v>
          </cell>
          <cell r="D7824">
            <v>-1.177757146</v>
          </cell>
          <cell r="E7824">
            <v>-1.1152041720000001</v>
          </cell>
          <cell r="F7824">
            <v>0</v>
          </cell>
          <cell r="G7824">
            <v>0</v>
          </cell>
          <cell r="H7824">
            <v>0</v>
          </cell>
          <cell r="I7824">
            <v>0</v>
          </cell>
          <cell r="J7824">
            <v>0</v>
          </cell>
          <cell r="K7824">
            <v>0</v>
          </cell>
        </row>
        <row r="7825">
          <cell r="A7825" t="str">
            <v>TRIAE_CS42_7AS_TGACv1_569587_AA1819770.1</v>
          </cell>
          <cell r="B7825" t="str">
            <v>dihydroneopterin aldolase, putative, expressed</v>
          </cell>
          <cell r="C7825" t="str">
            <v>Dihydroneopterin aldolase</v>
          </cell>
          <cell r="D7825">
            <v>-1.124222133</v>
          </cell>
          <cell r="E7825">
            <v>-1.1030857469999999</v>
          </cell>
          <cell r="F7825">
            <v>0</v>
          </cell>
          <cell r="G7825">
            <v>0</v>
          </cell>
          <cell r="H7825">
            <v>0</v>
          </cell>
          <cell r="I7825">
            <v>0</v>
          </cell>
          <cell r="J7825">
            <v>0</v>
          </cell>
          <cell r="K7825">
            <v>0</v>
          </cell>
        </row>
        <row r="7826">
          <cell r="A7826" t="str">
            <v>TRIAE_CS42_1AS_TGACv1_019292_AA0064450.1</v>
          </cell>
          <cell r="B7826" t="str">
            <v>dihydroneopterin aldolase, putative, expressed</v>
          </cell>
          <cell r="C7826" t="str">
            <v>Dihydroneopterin aldolase</v>
          </cell>
          <cell r="D7826">
            <v>-1.070529571</v>
          </cell>
          <cell r="E7826">
            <v>-1.301561991</v>
          </cell>
          <cell r="F7826">
            <v>0</v>
          </cell>
          <cell r="G7826">
            <v>-1.071663418</v>
          </cell>
          <cell r="H7826">
            <v>0</v>
          </cell>
          <cell r="I7826">
            <v>0</v>
          </cell>
          <cell r="J7826">
            <v>0</v>
          </cell>
          <cell r="K7826">
            <v>0</v>
          </cell>
        </row>
        <row r="7827">
          <cell r="A7827" t="str">
            <v>TRIAE_CS42_1BS_TGACv1_049818_AA0162110.1</v>
          </cell>
          <cell r="B7827" t="str">
            <v>dihydroneopterin aldolase, putative, expressed</v>
          </cell>
          <cell r="C7827" t="str">
            <v>Dihydroneopterin aldolase</v>
          </cell>
          <cell r="D7827">
            <v>-1.0625434039999999</v>
          </cell>
          <cell r="E7827">
            <v>-1.2607390329999999</v>
          </cell>
          <cell r="F7827">
            <v>0</v>
          </cell>
          <cell r="G7827">
            <v>-1.029877707</v>
          </cell>
          <cell r="H7827">
            <v>0</v>
          </cell>
          <cell r="I7827">
            <v>0</v>
          </cell>
          <cell r="J7827">
            <v>0</v>
          </cell>
          <cell r="K7827">
            <v>0</v>
          </cell>
        </row>
        <row r="7828">
          <cell r="A7828" t="str">
            <v>TRIAE_CS42_1DS_TGACv1_081600_AA0261820.1</v>
          </cell>
          <cell r="B7828" t="str">
            <v>dihydroneopterin aldolase, putative, expressed</v>
          </cell>
          <cell r="C7828" t="str">
            <v>Dihydroneopterin aldolase</v>
          </cell>
          <cell r="D7828">
            <v>-1.0625434039999999</v>
          </cell>
          <cell r="E7828">
            <v>-1.2607390329999999</v>
          </cell>
          <cell r="F7828">
            <v>0</v>
          </cell>
          <cell r="G7828">
            <v>-1.029877707</v>
          </cell>
          <cell r="H7828">
            <v>0</v>
          </cell>
          <cell r="I7828">
            <v>0</v>
          </cell>
          <cell r="J7828">
            <v>0</v>
          </cell>
          <cell r="K7828">
            <v>0</v>
          </cell>
        </row>
        <row r="7829">
          <cell r="A7829" t="str">
            <v>TRIAE_CS42_3DL_TGACv1_249867_AA0857600.1</v>
          </cell>
          <cell r="B7829" t="str">
            <v>dihydropyrimidinase, putative, expressed</v>
          </cell>
          <cell r="C7829" t="str">
            <v>Dihydroorotase</v>
          </cell>
          <cell r="D7829">
            <v>0</v>
          </cell>
          <cell r="E7829">
            <v>-1.3436048599999999</v>
          </cell>
          <cell r="F7829">
            <v>0</v>
          </cell>
          <cell r="G7829">
            <v>0</v>
          </cell>
          <cell r="H7829">
            <v>0</v>
          </cell>
          <cell r="I7829">
            <v>0</v>
          </cell>
          <cell r="J7829">
            <v>0</v>
          </cell>
          <cell r="K7829">
            <v>0</v>
          </cell>
        </row>
        <row r="7830">
          <cell r="A7830" t="str">
            <v>TRIAE_CS42_3B_TGACv1_224598_AA0798550.1</v>
          </cell>
          <cell r="B7830" t="str">
            <v>dihydropyrimidinase, putative, expressed</v>
          </cell>
          <cell r="C7830" t="str">
            <v>Dihydroorotase</v>
          </cell>
          <cell r="D7830">
            <v>0</v>
          </cell>
          <cell r="E7830">
            <v>-1.284835315</v>
          </cell>
          <cell r="F7830">
            <v>0</v>
          </cell>
          <cell r="G7830">
            <v>0</v>
          </cell>
          <cell r="H7830">
            <v>0</v>
          </cell>
          <cell r="I7830">
            <v>0</v>
          </cell>
          <cell r="J7830">
            <v>0</v>
          </cell>
          <cell r="K7830">
            <v>0</v>
          </cell>
        </row>
        <row r="7831">
          <cell r="A7831" t="str">
            <v>TRIAE_CS42_2AL_TGACv1_095734_AA0314130.1</v>
          </cell>
          <cell r="B7831" t="str">
            <v>expressed protein</v>
          </cell>
          <cell r="C7831" t="str">
            <v>dihydroorotate dehydrogenase</v>
          </cell>
          <cell r="D7831">
            <v>0</v>
          </cell>
          <cell r="E7831">
            <v>-1.504343486</v>
          </cell>
          <cell r="F7831">
            <v>0</v>
          </cell>
          <cell r="G7831">
            <v>1.561421178</v>
          </cell>
          <cell r="H7831">
            <v>0</v>
          </cell>
          <cell r="I7831">
            <v>0</v>
          </cell>
          <cell r="J7831">
            <v>0</v>
          </cell>
          <cell r="K7831">
            <v>0</v>
          </cell>
        </row>
        <row r="7832">
          <cell r="A7832" t="str">
            <v>TRIAE_CS42_2DL_TGACv1_160856_AA0554680.1</v>
          </cell>
          <cell r="B7832" t="str">
            <v>expressed protein</v>
          </cell>
          <cell r="C7832" t="str">
            <v>dihydroorotate dehydrogenase</v>
          </cell>
          <cell r="D7832">
            <v>0</v>
          </cell>
          <cell r="E7832">
            <v>-1.4521996049999999</v>
          </cell>
          <cell r="F7832">
            <v>0</v>
          </cell>
          <cell r="G7832">
            <v>1.561421178</v>
          </cell>
          <cell r="H7832">
            <v>0</v>
          </cell>
          <cell r="I7832">
            <v>0</v>
          </cell>
          <cell r="J7832">
            <v>0</v>
          </cell>
          <cell r="K7832">
            <v>0</v>
          </cell>
        </row>
        <row r="7833">
          <cell r="A7833" t="str">
            <v>TRIAE_CS42_2BL_TGACv1_129447_AA0384100.1</v>
          </cell>
          <cell r="B7833" t="str">
            <v>expressed protein</v>
          </cell>
          <cell r="C7833" t="str">
            <v>dihydroorotate dehydrogenase</v>
          </cell>
          <cell r="D7833">
            <v>0</v>
          </cell>
          <cell r="E7833">
            <v>-1.0647128459999999</v>
          </cell>
          <cell r="F7833">
            <v>0</v>
          </cell>
          <cell r="G7833">
            <v>0</v>
          </cell>
          <cell r="H7833">
            <v>0</v>
          </cell>
          <cell r="I7833">
            <v>0</v>
          </cell>
          <cell r="J7833">
            <v>0</v>
          </cell>
          <cell r="K7833">
            <v>0</v>
          </cell>
        </row>
        <row r="7834">
          <cell r="A7834" t="str">
            <v>TRIAE_CS42_6BL_TGACv1_499919_AA1594770.1</v>
          </cell>
          <cell r="B7834" t="str">
            <v>dihydroorotate dihydrogenase protein, putative, expressed</v>
          </cell>
          <cell r="C7834" t="str">
            <v>Dihydroorotate dehydrogenase (quinone)</v>
          </cell>
          <cell r="D7834">
            <v>0</v>
          </cell>
          <cell r="E7834">
            <v>0</v>
          </cell>
          <cell r="F7834">
            <v>0</v>
          </cell>
          <cell r="G7834">
            <v>2.1764978030000002</v>
          </cell>
          <cell r="H7834">
            <v>0</v>
          </cell>
          <cell r="I7834">
            <v>0</v>
          </cell>
          <cell r="J7834">
            <v>0</v>
          </cell>
          <cell r="K7834">
            <v>1.8189609499999999</v>
          </cell>
        </row>
        <row r="7835">
          <cell r="A7835" t="str">
            <v>TRIAE_CS42_6DL_TGACv1_526545_AA1686890.1</v>
          </cell>
          <cell r="B7835" t="str">
            <v>dihydroorotate dihydrogenase protein, putative, expressed</v>
          </cell>
          <cell r="C7835" t="str">
            <v>Dihydroorotate dehydrogenase (quinone)</v>
          </cell>
          <cell r="D7835">
            <v>0</v>
          </cell>
          <cell r="E7835">
            <v>0</v>
          </cell>
          <cell r="F7835">
            <v>0</v>
          </cell>
          <cell r="G7835">
            <v>2.221692606</v>
          </cell>
          <cell r="H7835">
            <v>0</v>
          </cell>
          <cell r="I7835">
            <v>0</v>
          </cell>
          <cell r="J7835">
            <v>0</v>
          </cell>
          <cell r="K7835">
            <v>1.8482272799999999</v>
          </cell>
        </row>
        <row r="7836">
          <cell r="A7836" t="str">
            <v>TRIAE_CS42_6AL_TGACv1_473388_AA1530780.1</v>
          </cell>
          <cell r="B7836" t="str">
            <v>dihydroorotate dihydrogenase protein, putative, expressed</v>
          </cell>
          <cell r="C7836" t="str">
            <v>Dihydroorotate dehydrogenase (quinone)</v>
          </cell>
          <cell r="D7836">
            <v>0</v>
          </cell>
          <cell r="E7836">
            <v>0</v>
          </cell>
          <cell r="F7836">
            <v>0</v>
          </cell>
          <cell r="G7836">
            <v>2.2855994470000001</v>
          </cell>
          <cell r="H7836">
            <v>0</v>
          </cell>
          <cell r="I7836">
            <v>0</v>
          </cell>
          <cell r="J7836">
            <v>0</v>
          </cell>
          <cell r="K7836">
            <v>1.9260788150000001</v>
          </cell>
        </row>
        <row r="7837">
          <cell r="A7837" t="str">
            <v>TRIAE_CS42_7AS_TGACv1_569990_AA1828200.3</v>
          </cell>
          <cell r="B7837" t="str">
            <v>dihydroxy-acid dehydratase, putative, expressed</v>
          </cell>
          <cell r="C7837" t="str">
            <v>Dihydroxy-acid dehydratase</v>
          </cell>
          <cell r="D7837">
            <v>0</v>
          </cell>
          <cell r="E7837">
            <v>-1.430220549</v>
          </cell>
          <cell r="F7837">
            <v>0</v>
          </cell>
          <cell r="G7837">
            <v>0</v>
          </cell>
          <cell r="H7837">
            <v>0</v>
          </cell>
          <cell r="I7837">
            <v>0</v>
          </cell>
          <cell r="J7837">
            <v>0</v>
          </cell>
          <cell r="K7837">
            <v>0</v>
          </cell>
        </row>
        <row r="7838">
          <cell r="A7838" t="str">
            <v>TRIAE_CS42_3AS_TGACv1_210940_AA0681750.1</v>
          </cell>
          <cell r="B7838" t="str">
            <v>glycosyl transferase, group 1 domain containing protein, expressed</v>
          </cell>
          <cell r="C7838" t="str">
            <v>D-inositol 3-phosphate glycosyltransferase</v>
          </cell>
          <cell r="D7838">
            <v>-1.2051333879999999</v>
          </cell>
          <cell r="E7838">
            <v>-3.204119892</v>
          </cell>
          <cell r="F7838">
            <v>0</v>
          </cell>
          <cell r="G7838">
            <v>-4.0127497849999996</v>
          </cell>
          <cell r="H7838">
            <v>0</v>
          </cell>
          <cell r="I7838">
            <v>0</v>
          </cell>
          <cell r="J7838">
            <v>0</v>
          </cell>
          <cell r="K7838">
            <v>-1.316505319</v>
          </cell>
        </row>
        <row r="7839">
          <cell r="A7839" t="str">
            <v>TRIAE_CS42_3DS_TGACv1_271450_AA0898650.1</v>
          </cell>
          <cell r="B7839" t="str">
            <v>glycosyl transferase, group 1 domain containing protein, expressed</v>
          </cell>
          <cell r="C7839" t="str">
            <v>D-inositol 3-phosphate glycosyltransferase</v>
          </cell>
          <cell r="D7839">
            <v>-1.1644833729999999</v>
          </cell>
          <cell r="E7839">
            <v>-3.1093643160000002</v>
          </cell>
          <cell r="F7839">
            <v>0</v>
          </cell>
          <cell r="G7839">
            <v>-3.9941890240000002</v>
          </cell>
          <cell r="H7839">
            <v>0</v>
          </cell>
          <cell r="I7839">
            <v>0</v>
          </cell>
          <cell r="J7839">
            <v>0</v>
          </cell>
          <cell r="K7839">
            <v>-1.330954931</v>
          </cell>
        </row>
        <row r="7840">
          <cell r="A7840" t="str">
            <v>TRIAE_CS42_3B_TGACv1_221503_AA0742070.1</v>
          </cell>
          <cell r="B7840" t="str">
            <v>glycosyl transferase, group 1 domain containing protein, expressed</v>
          </cell>
          <cell r="C7840" t="str">
            <v>D-inositol 3-phosphate glycosyltransferase</v>
          </cell>
          <cell r="D7840">
            <v>0</v>
          </cell>
          <cell r="E7840">
            <v>-1.2949926469999999</v>
          </cell>
          <cell r="F7840">
            <v>0</v>
          </cell>
          <cell r="G7840">
            <v>-3.6329682139999999</v>
          </cell>
          <cell r="H7840">
            <v>0</v>
          </cell>
          <cell r="I7840">
            <v>0</v>
          </cell>
          <cell r="J7840">
            <v>0</v>
          </cell>
          <cell r="K7840">
            <v>0</v>
          </cell>
        </row>
        <row r="7841">
          <cell r="A7841" t="str">
            <v>TRIAE_CS42_7AS_TGACv1_570623_AA1838410.2</v>
          </cell>
          <cell r="B7841" t="str">
            <v>OsPOP12 - Putative Prolyl Oligopeptidase homologue, expressed</v>
          </cell>
          <cell r="C7841" t="str">
            <v>Dipeptidyl peptidase family member 6</v>
          </cell>
          <cell r="D7841">
            <v>0</v>
          </cell>
          <cell r="E7841">
            <v>-1.144686828</v>
          </cell>
          <cell r="F7841">
            <v>0</v>
          </cell>
          <cell r="G7841">
            <v>0</v>
          </cell>
          <cell r="H7841">
            <v>0</v>
          </cell>
          <cell r="I7841">
            <v>0</v>
          </cell>
          <cell r="J7841">
            <v>0</v>
          </cell>
          <cell r="K7841">
            <v>0</v>
          </cell>
        </row>
        <row r="7842">
          <cell r="A7842" t="str">
            <v>TRIAE_CS42_7BS_TGACv1_593435_AA1951610.1</v>
          </cell>
          <cell r="B7842" t="str">
            <v>OsPOP12 - Putative Prolyl Oligopeptidase homologue, expressed</v>
          </cell>
          <cell r="C7842" t="str">
            <v>Dipeptidyl peptidase family member 6</v>
          </cell>
          <cell r="D7842">
            <v>0</v>
          </cell>
          <cell r="E7842">
            <v>-1.144686828</v>
          </cell>
          <cell r="F7842">
            <v>0</v>
          </cell>
          <cell r="G7842">
            <v>0</v>
          </cell>
          <cell r="H7842">
            <v>0</v>
          </cell>
          <cell r="I7842">
            <v>0</v>
          </cell>
          <cell r="J7842">
            <v>0</v>
          </cell>
          <cell r="K7842">
            <v>0</v>
          </cell>
        </row>
        <row r="7843">
          <cell r="A7843" t="str">
            <v>TRIAE_CS42_7DS_TGACv1_621574_AA2019660.3</v>
          </cell>
          <cell r="B7843" t="str">
            <v>OsPOP12 - Putative Prolyl Oligopeptidase homologue, expressed</v>
          </cell>
          <cell r="C7843" t="str">
            <v>Dipeptidyl peptidase family member 6</v>
          </cell>
          <cell r="D7843">
            <v>0</v>
          </cell>
          <cell r="E7843">
            <v>-1.144686828</v>
          </cell>
          <cell r="F7843">
            <v>0</v>
          </cell>
          <cell r="G7843">
            <v>0</v>
          </cell>
          <cell r="H7843">
            <v>0</v>
          </cell>
          <cell r="I7843">
            <v>0</v>
          </cell>
          <cell r="J7843">
            <v>0</v>
          </cell>
          <cell r="K7843">
            <v>0</v>
          </cell>
        </row>
        <row r="7844">
          <cell r="A7844" t="str">
            <v>TRIAE_CS42_4BL_TGACv1_320551_AA1042920.2</v>
          </cell>
          <cell r="B7844" t="str">
            <v>OsPOP12 - Putative Prolyl Oligopeptidase homologue, expressed</v>
          </cell>
          <cell r="C7844" t="str">
            <v>Dipeptidyl peptidase family member 6</v>
          </cell>
          <cell r="D7844">
            <v>0</v>
          </cell>
          <cell r="E7844">
            <v>0</v>
          </cell>
          <cell r="F7844">
            <v>0</v>
          </cell>
          <cell r="G7844">
            <v>1.3380714899999999</v>
          </cell>
          <cell r="H7844">
            <v>0</v>
          </cell>
          <cell r="I7844">
            <v>0</v>
          </cell>
          <cell r="J7844">
            <v>0</v>
          </cell>
          <cell r="K7844">
            <v>0</v>
          </cell>
        </row>
        <row r="7845">
          <cell r="A7845" t="str">
            <v>TRIAE_CS42_6AL_TGACv1_472556_AA1523520.1</v>
          </cell>
          <cell r="B7845" t="str">
            <v>diphthamide biosynthesis protein, putative, expressed</v>
          </cell>
          <cell r="C7845" t="str">
            <v>Diphthamide biosynthesis protein 1</v>
          </cell>
          <cell r="D7845">
            <v>0</v>
          </cell>
          <cell r="E7845">
            <v>0</v>
          </cell>
          <cell r="F7845">
            <v>0</v>
          </cell>
          <cell r="G7845">
            <v>1.6511735080000001</v>
          </cell>
          <cell r="H7845">
            <v>0</v>
          </cell>
          <cell r="I7845">
            <v>0</v>
          </cell>
          <cell r="J7845">
            <v>0</v>
          </cell>
          <cell r="K7845">
            <v>0</v>
          </cell>
        </row>
        <row r="7846">
          <cell r="A7846" t="str">
            <v>TRIAE_CS42_6BL_TGACv1_500415_AA1604250.1</v>
          </cell>
          <cell r="B7846" t="str">
            <v>diphthamide biosynthesis protein, putative, expressed</v>
          </cell>
          <cell r="C7846" t="str">
            <v>Diphthamide biosynthesis protein 1</v>
          </cell>
          <cell r="D7846">
            <v>0</v>
          </cell>
          <cell r="E7846">
            <v>0</v>
          </cell>
          <cell r="F7846">
            <v>0</v>
          </cell>
          <cell r="G7846">
            <v>1.6511735080000001</v>
          </cell>
          <cell r="H7846">
            <v>0</v>
          </cell>
          <cell r="I7846">
            <v>0</v>
          </cell>
          <cell r="J7846">
            <v>0</v>
          </cell>
          <cell r="K7846">
            <v>0</v>
          </cell>
        </row>
        <row r="7847">
          <cell r="A7847" t="str">
            <v>TRIAE_CS42_4AS_TGACv1_306553_AA1010070.1</v>
          </cell>
          <cell r="B7847" t="str">
            <v>dirigent, putative, expressed</v>
          </cell>
          <cell r="C7847" t="str">
            <v>Dirigent protein 1</v>
          </cell>
          <cell r="D7847">
            <v>-1.9158695130000001</v>
          </cell>
          <cell r="E7847">
            <v>-2.3427023509999998</v>
          </cell>
          <cell r="F7847">
            <v>-2.123937674</v>
          </cell>
          <cell r="G7847">
            <v>-3.748603213</v>
          </cell>
          <cell r="H7847">
            <v>0</v>
          </cell>
          <cell r="I7847">
            <v>0</v>
          </cell>
          <cell r="J7847">
            <v>0</v>
          </cell>
          <cell r="K7847">
            <v>0</v>
          </cell>
        </row>
        <row r="7848">
          <cell r="A7848" t="str">
            <v>TRIAE_CS42_4BL_TGACv1_320582_AA1043830.1</v>
          </cell>
          <cell r="B7848" t="str">
            <v>dirigent, putative, expressed</v>
          </cell>
          <cell r="C7848" t="str">
            <v>Dirigent protein 1</v>
          </cell>
          <cell r="D7848">
            <v>-1.9158695130000001</v>
          </cell>
          <cell r="E7848">
            <v>-2.3427023509999998</v>
          </cell>
          <cell r="F7848">
            <v>-2.123937674</v>
          </cell>
          <cell r="G7848">
            <v>-3.748603213</v>
          </cell>
          <cell r="H7848">
            <v>0</v>
          </cell>
          <cell r="I7848">
            <v>0</v>
          </cell>
          <cell r="J7848">
            <v>0</v>
          </cell>
          <cell r="K7848">
            <v>0</v>
          </cell>
        </row>
        <row r="7849">
          <cell r="A7849" t="str">
            <v>TRIAE_CS42_4DL_TGACv1_344065_AA1143120.1</v>
          </cell>
          <cell r="B7849" t="str">
            <v>dirigent, putative, expressed</v>
          </cell>
          <cell r="C7849" t="str">
            <v>Dirigent protein 1</v>
          </cell>
          <cell r="D7849">
            <v>-1.887129896</v>
          </cell>
          <cell r="E7849">
            <v>-2.1834246089999998</v>
          </cell>
          <cell r="F7849">
            <v>-1.9940967110000001</v>
          </cell>
          <cell r="G7849">
            <v>-3.7296131689999998</v>
          </cell>
          <cell r="H7849">
            <v>0</v>
          </cell>
          <cell r="I7849">
            <v>0</v>
          </cell>
          <cell r="J7849">
            <v>0</v>
          </cell>
          <cell r="K7849">
            <v>0</v>
          </cell>
        </row>
        <row r="7850">
          <cell r="A7850" t="str">
            <v>TRIAE_CS42_5BS_TGACv1_423607_AA1380550.1</v>
          </cell>
          <cell r="B7850" t="str">
            <v>dirigent, putative, expressed</v>
          </cell>
          <cell r="C7850" t="str">
            <v>Dirigent protein 11</v>
          </cell>
          <cell r="D7850">
            <v>0</v>
          </cell>
          <cell r="E7850">
            <v>0</v>
          </cell>
          <cell r="F7850">
            <v>0</v>
          </cell>
          <cell r="G7850">
            <v>0</v>
          </cell>
          <cell r="H7850">
            <v>0</v>
          </cell>
          <cell r="I7850">
            <v>0</v>
          </cell>
          <cell r="J7850">
            <v>0</v>
          </cell>
          <cell r="K7850">
            <v>-1.838565572</v>
          </cell>
        </row>
        <row r="7851">
          <cell r="A7851" t="str">
            <v>TRIAE_CS42_5DS_TGACv1_457534_AA1487580.1</v>
          </cell>
          <cell r="B7851" t="str">
            <v>dirigent, putative, expressed</v>
          </cell>
          <cell r="C7851" t="str">
            <v>Dirigent protein 11</v>
          </cell>
          <cell r="D7851">
            <v>0</v>
          </cell>
          <cell r="E7851">
            <v>0</v>
          </cell>
          <cell r="F7851">
            <v>0</v>
          </cell>
          <cell r="G7851">
            <v>0</v>
          </cell>
          <cell r="H7851">
            <v>0</v>
          </cell>
          <cell r="I7851">
            <v>0</v>
          </cell>
          <cell r="J7851">
            <v>0</v>
          </cell>
          <cell r="K7851">
            <v>-1.838565572</v>
          </cell>
        </row>
        <row r="7852">
          <cell r="A7852" t="str">
            <v>TRIAE_CS42_5AS_TGACv1_393696_AA1275300.1</v>
          </cell>
          <cell r="B7852" t="str">
            <v>dirigent, putative, expressed</v>
          </cell>
          <cell r="C7852" t="str">
            <v>Dirigent protein 11</v>
          </cell>
          <cell r="D7852">
            <v>0</v>
          </cell>
          <cell r="E7852">
            <v>0</v>
          </cell>
          <cell r="F7852">
            <v>0</v>
          </cell>
          <cell r="G7852">
            <v>0</v>
          </cell>
          <cell r="H7852">
            <v>0</v>
          </cell>
          <cell r="I7852">
            <v>0</v>
          </cell>
          <cell r="J7852">
            <v>0</v>
          </cell>
          <cell r="K7852">
            <v>-1.7633277540000001</v>
          </cell>
        </row>
        <row r="7853">
          <cell r="A7853" t="str">
            <v>TRIAE_CS42_6AL_TGACv1_471197_AA1504510.1</v>
          </cell>
          <cell r="B7853" t="str">
            <v>ribonuclease protein, putative, expressed</v>
          </cell>
          <cell r="C7853" t="str">
            <v>DIS3-like exonuclease 2</v>
          </cell>
          <cell r="D7853">
            <v>0</v>
          </cell>
          <cell r="E7853">
            <v>3.0546946350000002</v>
          </cell>
          <cell r="F7853">
            <v>0</v>
          </cell>
          <cell r="G7853">
            <v>0</v>
          </cell>
          <cell r="H7853">
            <v>0</v>
          </cell>
          <cell r="I7853">
            <v>0</v>
          </cell>
          <cell r="J7853">
            <v>0</v>
          </cell>
          <cell r="K7853">
            <v>0</v>
          </cell>
        </row>
        <row r="7854">
          <cell r="A7854" t="str">
            <v>TRIAE_CS42_6BL_TGACv1_501352_AA1616390.1</v>
          </cell>
          <cell r="B7854" t="str">
            <v>ribonuclease protein, putative, expressed</v>
          </cell>
          <cell r="C7854" t="str">
            <v>DIS3-like exonuclease 2</v>
          </cell>
          <cell r="D7854">
            <v>0</v>
          </cell>
          <cell r="E7854">
            <v>3.0546946350000002</v>
          </cell>
          <cell r="F7854">
            <v>0</v>
          </cell>
          <cell r="G7854">
            <v>0</v>
          </cell>
          <cell r="H7854">
            <v>0</v>
          </cell>
          <cell r="I7854">
            <v>0</v>
          </cell>
          <cell r="J7854">
            <v>0</v>
          </cell>
          <cell r="K7854">
            <v>0</v>
          </cell>
        </row>
        <row r="7855">
          <cell r="A7855" t="str">
            <v>TRIAE_CS42_6DL_TGACv1_528761_AA1716060.1</v>
          </cell>
          <cell r="B7855" t="str">
            <v>ribonuclease protein, putative, expressed</v>
          </cell>
          <cell r="C7855" t="str">
            <v>DIS3-like exonuclease 2</v>
          </cell>
          <cell r="D7855">
            <v>0</v>
          </cell>
          <cell r="E7855">
            <v>3.056607026</v>
          </cell>
          <cell r="F7855">
            <v>0</v>
          </cell>
          <cell r="G7855">
            <v>0</v>
          </cell>
          <cell r="H7855">
            <v>0</v>
          </cell>
          <cell r="I7855">
            <v>0</v>
          </cell>
          <cell r="J7855">
            <v>0</v>
          </cell>
          <cell r="K7855">
            <v>0</v>
          </cell>
        </row>
        <row r="7856">
          <cell r="A7856" t="str">
            <v>TRIAE_CS42_5AL_TGACv1_376528_AA1238030.1</v>
          </cell>
          <cell r="B7856" t="str">
            <v>NBS-LRR disease resistance protein, putative, expressed</v>
          </cell>
          <cell r="C7856" t="str">
            <v>disease resistance family protein / LRR family protein</v>
          </cell>
          <cell r="D7856">
            <v>-1.0159454429999999</v>
          </cell>
          <cell r="E7856">
            <v>-1.555371721</v>
          </cell>
          <cell r="F7856">
            <v>0</v>
          </cell>
          <cell r="G7856">
            <v>-1.5873559209999999</v>
          </cell>
          <cell r="H7856">
            <v>0</v>
          </cell>
          <cell r="I7856">
            <v>0</v>
          </cell>
          <cell r="J7856">
            <v>0</v>
          </cell>
          <cell r="K7856">
            <v>1.2864023870000001</v>
          </cell>
        </row>
        <row r="7857">
          <cell r="A7857" t="str">
            <v>TRIAE_CS42_1BL_TGACv1_030332_AA0086990.1</v>
          </cell>
          <cell r="B7857" t="str">
            <v>disease resistance protein RGA3, putative, expressed</v>
          </cell>
          <cell r="C7857" t="str">
            <v>disease resistance family protein / LRR family protein</v>
          </cell>
          <cell r="D7857">
            <v>1.128243734</v>
          </cell>
          <cell r="E7857">
            <v>1.6247697839999999</v>
          </cell>
          <cell r="F7857">
            <v>0</v>
          </cell>
          <cell r="G7857">
            <v>0</v>
          </cell>
          <cell r="H7857">
            <v>0</v>
          </cell>
          <cell r="I7857">
            <v>0</v>
          </cell>
          <cell r="J7857">
            <v>0</v>
          </cell>
          <cell r="K7857">
            <v>0</v>
          </cell>
        </row>
        <row r="7858">
          <cell r="A7858" t="str">
            <v>TRIAE_CS42_1BL_TGACv1_032406_AA0129510.1</v>
          </cell>
          <cell r="B7858" t="str">
            <v>NBS-LRR disease resistance protein, putative, expressed</v>
          </cell>
          <cell r="C7858" t="str">
            <v>disease resistance family protein / LRR family protein</v>
          </cell>
          <cell r="D7858">
            <v>1.128243734</v>
          </cell>
          <cell r="E7858">
            <v>1.6247697839999999</v>
          </cell>
          <cell r="F7858">
            <v>0</v>
          </cell>
          <cell r="G7858">
            <v>0</v>
          </cell>
          <cell r="H7858">
            <v>0</v>
          </cell>
          <cell r="I7858">
            <v>0</v>
          </cell>
          <cell r="J7858">
            <v>0</v>
          </cell>
          <cell r="K7858">
            <v>0</v>
          </cell>
        </row>
        <row r="7859">
          <cell r="A7859" t="str">
            <v>TRIAE_CS42_1AL_TGACv1_000549_AA0014490.1</v>
          </cell>
          <cell r="B7859" t="str">
            <v>disease resistance RPP13-like protein 1, putative, expressed</v>
          </cell>
          <cell r="C7859" t="str">
            <v>disease resistance family protein / LRR family protein</v>
          </cell>
          <cell r="D7859">
            <v>1.1453221</v>
          </cell>
          <cell r="E7859">
            <v>0</v>
          </cell>
          <cell r="F7859">
            <v>0</v>
          </cell>
          <cell r="G7859">
            <v>0</v>
          </cell>
          <cell r="H7859">
            <v>0</v>
          </cell>
          <cell r="I7859">
            <v>0</v>
          </cell>
          <cell r="J7859">
            <v>0</v>
          </cell>
          <cell r="K7859">
            <v>0</v>
          </cell>
        </row>
        <row r="7860">
          <cell r="A7860" t="str">
            <v>TRIAE_CS42_1BL_TGACv1_032481_AA0130370.1</v>
          </cell>
          <cell r="B7860" t="str">
            <v>disease resistance RPP13-like protein 1, putative, expressed</v>
          </cell>
          <cell r="C7860" t="str">
            <v>disease resistance family protein / LRR family protein</v>
          </cell>
          <cell r="D7860">
            <v>1.1453221</v>
          </cell>
          <cell r="E7860">
            <v>0</v>
          </cell>
          <cell r="F7860">
            <v>0</v>
          </cell>
          <cell r="G7860">
            <v>0</v>
          </cell>
          <cell r="H7860">
            <v>0</v>
          </cell>
          <cell r="I7860">
            <v>0</v>
          </cell>
          <cell r="J7860">
            <v>0</v>
          </cell>
          <cell r="K7860">
            <v>0</v>
          </cell>
        </row>
        <row r="7861">
          <cell r="A7861" t="str">
            <v>TRIAE_CS42_6DL_TGACv1_526643_AA1688790.1</v>
          </cell>
          <cell r="B7861" t="str">
            <v>NBS-LRR disease resistance protein, putative, expressed</v>
          </cell>
          <cell r="C7861" t="str">
            <v>disease resistance family protein / LRR family protein</v>
          </cell>
          <cell r="D7861">
            <v>1.1668713799999999</v>
          </cell>
          <cell r="E7861">
            <v>0</v>
          </cell>
          <cell r="F7861">
            <v>0</v>
          </cell>
          <cell r="G7861">
            <v>0</v>
          </cell>
          <cell r="H7861">
            <v>0</v>
          </cell>
          <cell r="I7861">
            <v>0</v>
          </cell>
          <cell r="J7861">
            <v>0</v>
          </cell>
          <cell r="K7861">
            <v>0</v>
          </cell>
        </row>
        <row r="7862">
          <cell r="A7862" t="str">
            <v>TRIAE_CS42_1BL_TGACv1_031410_AA0113500.1</v>
          </cell>
          <cell r="B7862" t="str">
            <v>NBS-LRR disease resistance protein, putative, expressed</v>
          </cell>
          <cell r="C7862" t="str">
            <v>disease resistance family protein / LRR family protein</v>
          </cell>
          <cell r="D7862">
            <v>1.1913202000000001</v>
          </cell>
          <cell r="E7862">
            <v>1.6680165549999999</v>
          </cell>
          <cell r="F7862">
            <v>0</v>
          </cell>
          <cell r="G7862">
            <v>0</v>
          </cell>
          <cell r="H7862">
            <v>0</v>
          </cell>
          <cell r="I7862">
            <v>0</v>
          </cell>
          <cell r="J7862">
            <v>0</v>
          </cell>
          <cell r="K7862">
            <v>0</v>
          </cell>
        </row>
        <row r="7863">
          <cell r="A7863" t="str">
            <v>TRIAE_CS42_1BL_TGACv1_030689_AA0097920.1</v>
          </cell>
          <cell r="B7863" t="str">
            <v>NBS-LRR disease resistance protein, putative, expressed</v>
          </cell>
          <cell r="C7863" t="str">
            <v>disease resistance family protein / LRR family protein</v>
          </cell>
          <cell r="D7863">
            <v>1.1913202000000001</v>
          </cell>
          <cell r="E7863">
            <v>1.6713528310000001</v>
          </cell>
          <cell r="F7863">
            <v>0</v>
          </cell>
          <cell r="G7863">
            <v>0</v>
          </cell>
          <cell r="H7863">
            <v>0</v>
          </cell>
          <cell r="I7863">
            <v>0</v>
          </cell>
          <cell r="J7863">
            <v>0</v>
          </cell>
          <cell r="K7863">
            <v>0</v>
          </cell>
        </row>
        <row r="7864">
          <cell r="A7864" t="str">
            <v>TRIAE_CS42_1BL_TGACv1_031410_AA0113510.1</v>
          </cell>
          <cell r="B7864" t="str">
            <v>NBS-LRR disease resistance protein, putative, expressed</v>
          </cell>
          <cell r="C7864" t="str">
            <v>disease resistance family protein / LRR family protein</v>
          </cell>
          <cell r="D7864">
            <v>1.1913202000000001</v>
          </cell>
          <cell r="E7864">
            <v>1.6713528310000001</v>
          </cell>
          <cell r="F7864">
            <v>0</v>
          </cell>
          <cell r="G7864">
            <v>0</v>
          </cell>
          <cell r="H7864">
            <v>0</v>
          </cell>
          <cell r="I7864">
            <v>0</v>
          </cell>
          <cell r="J7864">
            <v>0</v>
          </cell>
          <cell r="K7864">
            <v>0</v>
          </cell>
        </row>
        <row r="7865">
          <cell r="A7865" t="str">
            <v>TRIAE_CS42_7AS_TGACv1_569477_AA1816960.1</v>
          </cell>
          <cell r="B7865" t="str">
            <v>disease resistance protein RGA3, putative, expressed</v>
          </cell>
          <cell r="C7865" t="str">
            <v>disease resistance family protein / LRR family protein</v>
          </cell>
          <cell r="D7865">
            <v>1.7400702269999999</v>
          </cell>
          <cell r="E7865">
            <v>1.0516803139999999</v>
          </cell>
          <cell r="F7865">
            <v>0</v>
          </cell>
          <cell r="G7865">
            <v>0</v>
          </cell>
          <cell r="H7865">
            <v>0</v>
          </cell>
          <cell r="I7865">
            <v>0</v>
          </cell>
          <cell r="J7865">
            <v>0</v>
          </cell>
          <cell r="K7865">
            <v>0</v>
          </cell>
        </row>
        <row r="7866">
          <cell r="A7866" t="str">
            <v>TRIAE_CS42_3DL_TGACv1_250132_AA0862710.1</v>
          </cell>
          <cell r="B7866" t="str">
            <v>NBS-LRR disease resistance protein, putative, expressed</v>
          </cell>
          <cell r="C7866" t="str">
            <v>disease resistance family protein / LRR family protein</v>
          </cell>
          <cell r="D7866">
            <v>1.7978189200000001</v>
          </cell>
          <cell r="E7866">
            <v>2.0866068250000001</v>
          </cell>
          <cell r="F7866">
            <v>0</v>
          </cell>
          <cell r="G7866">
            <v>0</v>
          </cell>
          <cell r="H7866">
            <v>0</v>
          </cell>
          <cell r="I7866">
            <v>0</v>
          </cell>
          <cell r="J7866">
            <v>0</v>
          </cell>
          <cell r="K7866">
            <v>0</v>
          </cell>
        </row>
        <row r="7867">
          <cell r="A7867" t="str">
            <v>TRIAE_CS42_6DL_TGACv1_527824_AA1709000.1</v>
          </cell>
          <cell r="B7867" t="str">
            <v>disease resistance protein RPS2, putative, expressed</v>
          </cell>
          <cell r="C7867" t="str">
            <v>disease resistance family protein / LRR family protein</v>
          </cell>
          <cell r="D7867">
            <v>2.0523251490000001</v>
          </cell>
          <cell r="E7867">
            <v>2.2430050370000001</v>
          </cell>
          <cell r="F7867">
            <v>0</v>
          </cell>
          <cell r="G7867">
            <v>0</v>
          </cell>
          <cell r="H7867">
            <v>0</v>
          </cell>
          <cell r="I7867">
            <v>0</v>
          </cell>
          <cell r="J7867">
            <v>0</v>
          </cell>
          <cell r="K7867">
            <v>1.6376850999999999</v>
          </cell>
        </row>
        <row r="7868">
          <cell r="A7868" t="str">
            <v>TRIAE_CS42_7DS_TGACv1_621610_AA2020920.1</v>
          </cell>
          <cell r="B7868" t="str">
            <v>disease resistance protein RGA3, putative, expressed</v>
          </cell>
          <cell r="C7868" t="str">
            <v>disease resistance family protein / LRR family protein</v>
          </cell>
          <cell r="D7868">
            <v>2.2588676859999999</v>
          </cell>
          <cell r="E7868">
            <v>1.2159408650000001</v>
          </cell>
          <cell r="F7868">
            <v>0</v>
          </cell>
          <cell r="G7868">
            <v>0</v>
          </cell>
          <cell r="H7868">
            <v>0</v>
          </cell>
          <cell r="I7868">
            <v>0</v>
          </cell>
          <cell r="J7868">
            <v>0</v>
          </cell>
          <cell r="K7868">
            <v>0</v>
          </cell>
        </row>
        <row r="7869">
          <cell r="A7869" t="str">
            <v>TRIAE_CS42_1AL_TGACv1_000196_AA0005810.1</v>
          </cell>
          <cell r="B7869" t="str">
            <v>NBS-LRR disease resistance protein, putative, expressed</v>
          </cell>
          <cell r="C7869" t="str">
            <v>disease resistance family protein / LRR family protein</v>
          </cell>
          <cell r="D7869">
            <v>2.373588142</v>
          </cell>
          <cell r="E7869">
            <v>2.1847049840000001</v>
          </cell>
          <cell r="F7869">
            <v>0</v>
          </cell>
          <cell r="G7869">
            <v>0</v>
          </cell>
          <cell r="H7869">
            <v>0</v>
          </cell>
          <cell r="I7869">
            <v>0</v>
          </cell>
          <cell r="J7869">
            <v>0</v>
          </cell>
          <cell r="K7869">
            <v>0</v>
          </cell>
        </row>
        <row r="7870">
          <cell r="A7870" t="str">
            <v>TRIAE_CS42_1DL_TGACv1_063776_AA0230740.3</v>
          </cell>
          <cell r="B7870" t="str">
            <v>NBS-LRR disease resistance protein, putative, expressed</v>
          </cell>
          <cell r="C7870" t="str">
            <v>disease resistance family protein / LRR family protein</v>
          </cell>
          <cell r="D7870">
            <v>2.3829744659999998</v>
          </cell>
          <cell r="E7870">
            <v>2.2004231480000001</v>
          </cell>
          <cell r="F7870">
            <v>0</v>
          </cell>
          <cell r="G7870">
            <v>0</v>
          </cell>
          <cell r="H7870">
            <v>0</v>
          </cell>
          <cell r="I7870">
            <v>0</v>
          </cell>
          <cell r="J7870">
            <v>0</v>
          </cell>
          <cell r="K7870">
            <v>0</v>
          </cell>
        </row>
        <row r="7871">
          <cell r="A7871" t="str">
            <v>TRIAE_CS42_1DL_TGACv1_062009_AA0207330.1</v>
          </cell>
          <cell r="B7871" t="str">
            <v>disease resistance protein RGA4, putative, expressed</v>
          </cell>
          <cell r="C7871" t="str">
            <v>disease resistance family protein / LRR family protein</v>
          </cell>
          <cell r="D7871">
            <v>2.4978809229999999</v>
          </cell>
          <cell r="E7871">
            <v>2.2883773380000001</v>
          </cell>
          <cell r="F7871">
            <v>0</v>
          </cell>
          <cell r="G7871">
            <v>0</v>
          </cell>
          <cell r="H7871">
            <v>0</v>
          </cell>
          <cell r="I7871">
            <v>0</v>
          </cell>
          <cell r="J7871">
            <v>0</v>
          </cell>
          <cell r="K7871">
            <v>0</v>
          </cell>
        </row>
        <row r="7872">
          <cell r="A7872" t="str">
            <v>TRIAE_CS42_6BL_TGACv1_499491_AA1584130.1</v>
          </cell>
          <cell r="B7872" t="str">
            <v>disease resistance protein RGA3, putative, expressed</v>
          </cell>
          <cell r="C7872" t="str">
            <v>disease resistance family protein / LRR family protein</v>
          </cell>
          <cell r="D7872">
            <v>4.2793586990000003</v>
          </cell>
          <cell r="E7872">
            <v>7.0304310970000001</v>
          </cell>
          <cell r="F7872">
            <v>0</v>
          </cell>
          <cell r="G7872">
            <v>1.35620355</v>
          </cell>
          <cell r="H7872">
            <v>0</v>
          </cell>
          <cell r="I7872">
            <v>1.2324778750000001</v>
          </cell>
          <cell r="J7872">
            <v>0</v>
          </cell>
          <cell r="K7872">
            <v>1.1598022400000001</v>
          </cell>
        </row>
        <row r="7873">
          <cell r="A7873" t="str">
            <v>TRIAE_CS42_2BL_TGACv1_129991_AA0401160.1</v>
          </cell>
          <cell r="B7873" t="str">
            <v>NB-ARC domain containing protein, expressed</v>
          </cell>
          <cell r="C7873" t="str">
            <v>disease resistance family protein / LRR family protein</v>
          </cell>
          <cell r="D7873">
            <v>0</v>
          </cell>
          <cell r="E7873">
            <v>-3.4786905180000001</v>
          </cell>
          <cell r="F7873">
            <v>2.076065372</v>
          </cell>
          <cell r="G7873">
            <v>0</v>
          </cell>
          <cell r="H7873">
            <v>0</v>
          </cell>
          <cell r="I7873">
            <v>0</v>
          </cell>
          <cell r="J7873">
            <v>0</v>
          </cell>
          <cell r="K7873">
            <v>-1.8501731340000001</v>
          </cell>
        </row>
        <row r="7874">
          <cell r="A7874" t="str">
            <v>TRIAE_CS42_2DL_TGACv1_158861_AA0527320.1</v>
          </cell>
          <cell r="B7874" t="str">
            <v>NB-ARC domain containing protein, expressed</v>
          </cell>
          <cell r="C7874" t="str">
            <v>disease resistance family protein / LRR family protein</v>
          </cell>
          <cell r="D7874">
            <v>0</v>
          </cell>
          <cell r="E7874">
            <v>-2.9274344299999999</v>
          </cell>
          <cell r="F7874">
            <v>0</v>
          </cell>
          <cell r="G7874">
            <v>0</v>
          </cell>
          <cell r="H7874">
            <v>0</v>
          </cell>
          <cell r="I7874">
            <v>0</v>
          </cell>
          <cell r="J7874">
            <v>0</v>
          </cell>
          <cell r="K7874">
            <v>-1.6814844799999999</v>
          </cell>
        </row>
        <row r="7875">
          <cell r="A7875" t="str">
            <v>TRIAE_CS42_2AL_TGACv1_094412_AA0297220.1</v>
          </cell>
          <cell r="B7875" t="str">
            <v>NB-ARC domain containing protein, expressed</v>
          </cell>
          <cell r="C7875" t="str">
            <v>disease resistance family protein / LRR family protein</v>
          </cell>
          <cell r="D7875">
            <v>0</v>
          </cell>
          <cell r="E7875">
            <v>-2.9274344299999999</v>
          </cell>
          <cell r="F7875">
            <v>0</v>
          </cell>
          <cell r="G7875">
            <v>0</v>
          </cell>
          <cell r="H7875">
            <v>0</v>
          </cell>
          <cell r="I7875">
            <v>0</v>
          </cell>
          <cell r="J7875">
            <v>0</v>
          </cell>
          <cell r="K7875">
            <v>-1.5964629340000001</v>
          </cell>
        </row>
        <row r="7876">
          <cell r="A7876" t="str">
            <v>TRIAE_CS42_2DL_TGACv1_157895_AA0500810.1</v>
          </cell>
          <cell r="B7876" t="str">
            <v>NB-ARC domain containing protein, expressed</v>
          </cell>
          <cell r="C7876" t="str">
            <v>disease resistance family protein / LRR family protein</v>
          </cell>
          <cell r="D7876">
            <v>0</v>
          </cell>
          <cell r="E7876">
            <v>-2.9274344299999999</v>
          </cell>
          <cell r="F7876">
            <v>0</v>
          </cell>
          <cell r="G7876">
            <v>0</v>
          </cell>
          <cell r="H7876">
            <v>0</v>
          </cell>
          <cell r="I7876">
            <v>0</v>
          </cell>
          <cell r="J7876">
            <v>0</v>
          </cell>
          <cell r="K7876">
            <v>-1.5687861590000001</v>
          </cell>
        </row>
        <row r="7877">
          <cell r="A7877" t="str">
            <v>TRIAE_CS42_5DL_TGACv1_434100_AA1429200.1</v>
          </cell>
          <cell r="B7877" t="str">
            <v>NBS-LRR disease resistance protein, putative, expressed</v>
          </cell>
          <cell r="C7877" t="str">
            <v>disease resistance family protein / LRR family protein</v>
          </cell>
          <cell r="D7877">
            <v>0</v>
          </cell>
          <cell r="E7877">
            <v>0</v>
          </cell>
          <cell r="F7877">
            <v>0</v>
          </cell>
          <cell r="G7877">
            <v>0</v>
          </cell>
          <cell r="H7877">
            <v>0</v>
          </cell>
          <cell r="I7877">
            <v>0</v>
          </cell>
          <cell r="J7877">
            <v>0</v>
          </cell>
          <cell r="K7877">
            <v>1.1800794750000001</v>
          </cell>
        </row>
        <row r="7878">
          <cell r="A7878" t="str">
            <v>TRIAE_CS42_5BL_TGACv1_404864_AA1313140.4</v>
          </cell>
          <cell r="B7878" t="str">
            <v>NBS-LRR disease resistance protein, putative, expressed</v>
          </cell>
          <cell r="C7878" t="str">
            <v>disease resistance family protein / LRR family protein</v>
          </cell>
          <cell r="D7878">
            <v>0</v>
          </cell>
          <cell r="E7878">
            <v>0</v>
          </cell>
          <cell r="F7878">
            <v>0</v>
          </cell>
          <cell r="G7878">
            <v>0</v>
          </cell>
          <cell r="H7878">
            <v>0</v>
          </cell>
          <cell r="I7878">
            <v>0</v>
          </cell>
          <cell r="J7878">
            <v>0</v>
          </cell>
          <cell r="K7878">
            <v>1.215272584</v>
          </cell>
        </row>
        <row r="7879">
          <cell r="A7879" t="str">
            <v>TRIAE_CS42_1BL_TGACv1_031019_AA0105950.1</v>
          </cell>
          <cell r="B7879" t="str">
            <v>NBS-LRR disease resistance protein, putative, expressed</v>
          </cell>
          <cell r="C7879" t="str">
            <v>disease resistance family protein / LRR family protein</v>
          </cell>
          <cell r="D7879">
            <v>0</v>
          </cell>
          <cell r="E7879">
            <v>0</v>
          </cell>
          <cell r="F7879">
            <v>0</v>
          </cell>
          <cell r="G7879">
            <v>0</v>
          </cell>
          <cell r="H7879">
            <v>0</v>
          </cell>
          <cell r="I7879">
            <v>0</v>
          </cell>
          <cell r="J7879">
            <v>0</v>
          </cell>
          <cell r="K7879">
            <v>1.4921210359999999</v>
          </cell>
        </row>
        <row r="7880">
          <cell r="A7880" t="str">
            <v>TRIAE_CS42_5BL_TGACv1_404864_AA1313130.1</v>
          </cell>
          <cell r="B7880" t="str">
            <v>NBS-LRR disease resistance protein, putative, expressed</v>
          </cell>
          <cell r="C7880" t="str">
            <v>disease resistance family protein / LRR family protein</v>
          </cell>
          <cell r="D7880">
            <v>0</v>
          </cell>
          <cell r="E7880">
            <v>0</v>
          </cell>
          <cell r="F7880">
            <v>0</v>
          </cell>
          <cell r="G7880">
            <v>-1.299730987</v>
          </cell>
          <cell r="H7880">
            <v>0</v>
          </cell>
          <cell r="I7880">
            <v>0</v>
          </cell>
          <cell r="J7880">
            <v>0</v>
          </cell>
          <cell r="K7880">
            <v>0</v>
          </cell>
        </row>
        <row r="7881">
          <cell r="A7881" t="str">
            <v>TRIAE_CS42_5DL_TGACv1_434100_AA1429180.1</v>
          </cell>
          <cell r="B7881" t="str">
            <v>NBS-LRR disease resistance protein, putative, expressed</v>
          </cell>
          <cell r="C7881" t="str">
            <v>disease resistance family protein / LRR family protein</v>
          </cell>
          <cell r="D7881">
            <v>0</v>
          </cell>
          <cell r="E7881">
            <v>0</v>
          </cell>
          <cell r="F7881">
            <v>0</v>
          </cell>
          <cell r="G7881">
            <v>-1.272855748</v>
          </cell>
          <cell r="H7881">
            <v>0</v>
          </cell>
          <cell r="I7881">
            <v>0</v>
          </cell>
          <cell r="J7881">
            <v>0</v>
          </cell>
          <cell r="K7881">
            <v>0</v>
          </cell>
        </row>
        <row r="7882">
          <cell r="A7882" t="str">
            <v>TRIAE_CS42_7DS_TGACv1_621384_AA2013620.2</v>
          </cell>
          <cell r="B7882" t="str">
            <v>stripe rust resistance protein Yr10, putative, expressed</v>
          </cell>
          <cell r="C7882" t="str">
            <v>Disease resistance protein</v>
          </cell>
          <cell r="D7882">
            <v>-2.255690988</v>
          </cell>
          <cell r="E7882">
            <v>-2.2134885080000002</v>
          </cell>
          <cell r="F7882">
            <v>1.11826395</v>
          </cell>
          <cell r="G7882">
            <v>0</v>
          </cell>
          <cell r="H7882">
            <v>0</v>
          </cell>
          <cell r="I7882">
            <v>0</v>
          </cell>
          <cell r="J7882">
            <v>0</v>
          </cell>
          <cell r="K7882">
            <v>0</v>
          </cell>
        </row>
        <row r="7883">
          <cell r="A7883" t="str">
            <v>TRIAE_CS42_7DL_TGACv1_604870_AA2002480.1</v>
          </cell>
          <cell r="B7883" t="str">
            <v>resistance protein, putative, expressed</v>
          </cell>
          <cell r="C7883" t="str">
            <v>Disease resistance protein</v>
          </cell>
          <cell r="D7883">
            <v>-1.228639321</v>
          </cell>
          <cell r="E7883">
            <v>0</v>
          </cell>
          <cell r="F7883">
            <v>0</v>
          </cell>
          <cell r="G7883">
            <v>0</v>
          </cell>
          <cell r="H7883">
            <v>0</v>
          </cell>
          <cell r="I7883">
            <v>0</v>
          </cell>
          <cell r="J7883">
            <v>0</v>
          </cell>
          <cell r="K7883">
            <v>2.4838426130000002</v>
          </cell>
        </row>
        <row r="7884">
          <cell r="A7884" t="str">
            <v>TRIAE_CS42_6AS_TGACv1_485362_AA1544060.1</v>
          </cell>
          <cell r="B7884" t="str">
            <v>resistance protein, putative, expressed</v>
          </cell>
          <cell r="C7884" t="str">
            <v>Disease resistance protein</v>
          </cell>
          <cell r="D7884">
            <v>-1.195173246</v>
          </cell>
          <cell r="E7884">
            <v>0</v>
          </cell>
          <cell r="F7884">
            <v>0</v>
          </cell>
          <cell r="G7884">
            <v>0</v>
          </cell>
          <cell r="H7884">
            <v>0</v>
          </cell>
          <cell r="I7884">
            <v>0</v>
          </cell>
          <cell r="J7884">
            <v>0</v>
          </cell>
          <cell r="K7884">
            <v>0</v>
          </cell>
        </row>
        <row r="7885">
          <cell r="A7885" t="str">
            <v>TRIAE_CS42_3B_TGACv1_221584_AA0745000.1</v>
          </cell>
          <cell r="B7885" t="str">
            <v>NBS-LRR disease resistance protein, putative, expressed</v>
          </cell>
          <cell r="C7885" t="str">
            <v>Disease resistance protein</v>
          </cell>
          <cell r="D7885">
            <v>-1.1940615969999999</v>
          </cell>
          <cell r="E7885">
            <v>0</v>
          </cell>
          <cell r="F7885">
            <v>0</v>
          </cell>
          <cell r="G7885">
            <v>0</v>
          </cell>
          <cell r="H7885">
            <v>0</v>
          </cell>
          <cell r="I7885">
            <v>0</v>
          </cell>
          <cell r="J7885">
            <v>0</v>
          </cell>
          <cell r="K7885">
            <v>0</v>
          </cell>
        </row>
        <row r="7886">
          <cell r="A7886" t="str">
            <v>TRIAE_CS42_7BL_TGACv1_578775_AA1899900.1</v>
          </cell>
          <cell r="B7886" t="str">
            <v>resistance protein, putative, expressed</v>
          </cell>
          <cell r="C7886" t="str">
            <v>Disease resistance protein</v>
          </cell>
          <cell r="D7886">
            <v>-1.1106199050000001</v>
          </cell>
          <cell r="E7886">
            <v>-1.3167207510000001</v>
          </cell>
          <cell r="F7886">
            <v>0</v>
          </cell>
          <cell r="G7886">
            <v>0</v>
          </cell>
          <cell r="H7886">
            <v>0</v>
          </cell>
          <cell r="I7886">
            <v>0</v>
          </cell>
          <cell r="J7886">
            <v>0</v>
          </cell>
          <cell r="K7886">
            <v>0</v>
          </cell>
        </row>
        <row r="7887">
          <cell r="A7887" t="str">
            <v>TRIAE_CS42_2AS_TGACv1_113114_AA0351400.1</v>
          </cell>
          <cell r="B7887" t="str">
            <v>disease resistance protein RGA3, putative, expressed</v>
          </cell>
          <cell r="C7887" t="str">
            <v>Disease resistance protein</v>
          </cell>
          <cell r="D7887">
            <v>-1.0942572129999999</v>
          </cell>
          <cell r="E7887">
            <v>-1.227009389</v>
          </cell>
          <cell r="F7887">
            <v>0</v>
          </cell>
          <cell r="G7887">
            <v>0</v>
          </cell>
          <cell r="H7887">
            <v>0</v>
          </cell>
          <cell r="I7887">
            <v>0</v>
          </cell>
          <cell r="J7887">
            <v>0</v>
          </cell>
          <cell r="K7887">
            <v>0</v>
          </cell>
        </row>
        <row r="7888">
          <cell r="A7888" t="str">
            <v>TRIAE_CS42_1AL_TGACv1_001664_AA0033750.1</v>
          </cell>
          <cell r="B7888" t="str">
            <v>NBS-LRR disease resistance protein, putative, expressed</v>
          </cell>
          <cell r="C7888" t="str">
            <v>Disease resistance protein</v>
          </cell>
          <cell r="D7888">
            <v>1.000230392</v>
          </cell>
          <cell r="E7888">
            <v>0</v>
          </cell>
          <cell r="F7888">
            <v>0</v>
          </cell>
          <cell r="G7888">
            <v>0</v>
          </cell>
          <cell r="H7888">
            <v>0</v>
          </cell>
          <cell r="I7888">
            <v>0</v>
          </cell>
          <cell r="J7888">
            <v>0</v>
          </cell>
          <cell r="K7888">
            <v>0</v>
          </cell>
        </row>
        <row r="7889">
          <cell r="A7889" t="str">
            <v>TRIAE_CS42_1BL_TGACv1_031054_AA0106810.1</v>
          </cell>
          <cell r="B7889" t="str">
            <v>NBS-LRR disease resistance protein, putative, expressed</v>
          </cell>
          <cell r="C7889" t="str">
            <v>Disease resistance protein</v>
          </cell>
          <cell r="D7889">
            <v>1.0022568000000001</v>
          </cell>
          <cell r="E7889">
            <v>0</v>
          </cell>
          <cell r="F7889">
            <v>0</v>
          </cell>
          <cell r="G7889">
            <v>0</v>
          </cell>
          <cell r="H7889">
            <v>0</v>
          </cell>
          <cell r="I7889">
            <v>0</v>
          </cell>
          <cell r="J7889">
            <v>0</v>
          </cell>
          <cell r="K7889">
            <v>0</v>
          </cell>
        </row>
        <row r="7890">
          <cell r="A7890" t="str">
            <v>TRIAE_CS42_1BL_TGACv1_031054_AA0106890.1</v>
          </cell>
          <cell r="B7890" t="str">
            <v>NBS-LRR disease resistance protein, putative, expressed</v>
          </cell>
          <cell r="C7890" t="str">
            <v>Disease resistance protein</v>
          </cell>
          <cell r="D7890">
            <v>1.0022568000000001</v>
          </cell>
          <cell r="E7890">
            <v>0</v>
          </cell>
          <cell r="F7890">
            <v>0</v>
          </cell>
          <cell r="G7890">
            <v>0</v>
          </cell>
          <cell r="H7890">
            <v>0</v>
          </cell>
          <cell r="I7890">
            <v>0</v>
          </cell>
          <cell r="J7890">
            <v>0</v>
          </cell>
          <cell r="K7890">
            <v>0</v>
          </cell>
        </row>
        <row r="7891">
          <cell r="A7891" t="str">
            <v>TRIAE_CS42_5DL_TGACv1_435440_AA1450600.2</v>
          </cell>
          <cell r="B7891" t="str">
            <v>NBS-LRR disease resistance protein, putative, expressed</v>
          </cell>
          <cell r="C7891" t="str">
            <v>Disease resistance protein</v>
          </cell>
          <cell r="D7891">
            <v>1.0135791569999999</v>
          </cell>
          <cell r="E7891">
            <v>0</v>
          </cell>
          <cell r="F7891">
            <v>0</v>
          </cell>
          <cell r="G7891">
            <v>0</v>
          </cell>
          <cell r="H7891">
            <v>0</v>
          </cell>
          <cell r="I7891">
            <v>0</v>
          </cell>
          <cell r="J7891">
            <v>0</v>
          </cell>
          <cell r="K7891">
            <v>0</v>
          </cell>
        </row>
        <row r="7892">
          <cell r="A7892" t="str">
            <v>TRIAE_CS42_7AL_TGACv1_556099_AA1755600.1</v>
          </cell>
          <cell r="B7892" t="str">
            <v>stripe rust resistance protein Yr10, putative, expressed</v>
          </cell>
          <cell r="C7892" t="str">
            <v>Disease resistance protein</v>
          </cell>
          <cell r="D7892">
            <v>1.0136285949999999</v>
          </cell>
          <cell r="E7892">
            <v>0</v>
          </cell>
          <cell r="F7892">
            <v>0</v>
          </cell>
          <cell r="G7892">
            <v>-1.164590502</v>
          </cell>
          <cell r="H7892">
            <v>0</v>
          </cell>
          <cell r="I7892">
            <v>0</v>
          </cell>
          <cell r="J7892">
            <v>0</v>
          </cell>
          <cell r="K7892">
            <v>0</v>
          </cell>
        </row>
        <row r="7893">
          <cell r="A7893" t="str">
            <v>TRIAE_CS42_U_TGACv1_644387_AA2139180.1</v>
          </cell>
          <cell r="B7893" t="str">
            <v>RGH2B, putative, expressed</v>
          </cell>
          <cell r="C7893" t="str">
            <v>Disease resistance protein</v>
          </cell>
          <cell r="D7893">
            <v>1.0165897399999999</v>
          </cell>
          <cell r="E7893">
            <v>0</v>
          </cell>
          <cell r="F7893">
            <v>0</v>
          </cell>
          <cell r="G7893">
            <v>-1.0830056530000001</v>
          </cell>
          <cell r="H7893">
            <v>0</v>
          </cell>
          <cell r="I7893">
            <v>0</v>
          </cell>
          <cell r="J7893">
            <v>0</v>
          </cell>
          <cell r="K7893">
            <v>0</v>
          </cell>
        </row>
        <row r="7894">
          <cell r="A7894" t="str">
            <v>TRIAE_CS42_2BS_TGACv1_146358_AA0463300.1</v>
          </cell>
          <cell r="B7894" t="str">
            <v>resistance protein, putative, expressed</v>
          </cell>
          <cell r="C7894" t="str">
            <v>Disease resistance protein</v>
          </cell>
          <cell r="D7894">
            <v>1.018883298</v>
          </cell>
          <cell r="E7894">
            <v>0</v>
          </cell>
          <cell r="F7894">
            <v>0</v>
          </cell>
          <cell r="G7894">
            <v>0</v>
          </cell>
          <cell r="H7894">
            <v>0</v>
          </cell>
          <cell r="I7894">
            <v>0</v>
          </cell>
          <cell r="J7894">
            <v>0</v>
          </cell>
          <cell r="K7894">
            <v>0</v>
          </cell>
        </row>
        <row r="7895">
          <cell r="A7895" t="str">
            <v>TRIAE_CS42_6AS_TGACv1_485693_AA1550190.2</v>
          </cell>
          <cell r="B7895" t="str">
            <v>RGH2B, putative, expressed</v>
          </cell>
          <cell r="C7895" t="str">
            <v>Disease resistance protein</v>
          </cell>
          <cell r="D7895">
            <v>1.0229790489999999</v>
          </cell>
          <cell r="E7895">
            <v>0</v>
          </cell>
          <cell r="F7895">
            <v>0</v>
          </cell>
          <cell r="G7895">
            <v>-1.0895945440000001</v>
          </cell>
          <cell r="H7895">
            <v>0</v>
          </cell>
          <cell r="I7895">
            <v>0</v>
          </cell>
          <cell r="J7895">
            <v>0</v>
          </cell>
          <cell r="K7895">
            <v>0</v>
          </cell>
        </row>
        <row r="7896">
          <cell r="A7896" t="str">
            <v>TRIAE_CS42_5BL_TGACv1_405166_AA1321440.1</v>
          </cell>
          <cell r="B7896" t="str">
            <v>calmodulin-binding transcription activator, putative, expressed</v>
          </cell>
          <cell r="C7896" t="str">
            <v>Disease resistance protein</v>
          </cell>
          <cell r="D7896">
            <v>1.026068078</v>
          </cell>
          <cell r="E7896">
            <v>1.082666586</v>
          </cell>
          <cell r="F7896">
            <v>0</v>
          </cell>
          <cell r="G7896">
            <v>0</v>
          </cell>
          <cell r="H7896">
            <v>0</v>
          </cell>
          <cell r="I7896">
            <v>0</v>
          </cell>
          <cell r="J7896">
            <v>0</v>
          </cell>
          <cell r="K7896">
            <v>0</v>
          </cell>
        </row>
        <row r="7897">
          <cell r="A7897" t="str">
            <v>TRIAE_CS42_1AL_TGACv1_003145_AA0048180.3</v>
          </cell>
          <cell r="B7897" t="str">
            <v>NBS-LRR disease resistance protein, putative, expressed</v>
          </cell>
          <cell r="C7897" t="str">
            <v>Disease resistance protein</v>
          </cell>
          <cell r="D7897">
            <v>1.027160394</v>
          </cell>
          <cell r="E7897">
            <v>0</v>
          </cell>
          <cell r="F7897">
            <v>0</v>
          </cell>
          <cell r="G7897">
            <v>0</v>
          </cell>
          <cell r="H7897">
            <v>0</v>
          </cell>
          <cell r="I7897">
            <v>0</v>
          </cell>
          <cell r="J7897">
            <v>0</v>
          </cell>
          <cell r="K7897">
            <v>0</v>
          </cell>
        </row>
        <row r="7898">
          <cell r="A7898" t="str">
            <v>TRIAE_CS42_3DS_TGACv1_273438_AA0931210.1</v>
          </cell>
          <cell r="B7898" t="str">
            <v>CC-NBS-LRR protein, putative, expressed</v>
          </cell>
          <cell r="C7898" t="str">
            <v>Disease resistance protein</v>
          </cell>
          <cell r="D7898">
            <v>1.031442542</v>
          </cell>
          <cell r="E7898">
            <v>1.8708111249999999</v>
          </cell>
          <cell r="F7898">
            <v>0</v>
          </cell>
          <cell r="G7898">
            <v>0</v>
          </cell>
          <cell r="H7898">
            <v>0</v>
          </cell>
          <cell r="I7898">
            <v>0</v>
          </cell>
          <cell r="J7898">
            <v>0</v>
          </cell>
          <cell r="K7898">
            <v>0</v>
          </cell>
        </row>
        <row r="7899">
          <cell r="A7899" t="str">
            <v>TRIAE_CS42_5BL_TGACv1_404134_AA1286050.1</v>
          </cell>
          <cell r="B7899" t="str">
            <v>NBS-LRR disease resistance protein, putative, expressed</v>
          </cell>
          <cell r="C7899" t="str">
            <v>Disease resistance protein</v>
          </cell>
          <cell r="D7899">
            <v>1.0317931739999999</v>
          </cell>
          <cell r="E7899">
            <v>0</v>
          </cell>
          <cell r="F7899">
            <v>0</v>
          </cell>
          <cell r="G7899">
            <v>0</v>
          </cell>
          <cell r="H7899">
            <v>0</v>
          </cell>
          <cell r="I7899">
            <v>0</v>
          </cell>
          <cell r="J7899">
            <v>0</v>
          </cell>
          <cell r="K7899">
            <v>0</v>
          </cell>
        </row>
        <row r="7900">
          <cell r="A7900" t="str">
            <v>TRIAE_CS42_7AS_TGACv1_571773_AA1849800.1</v>
          </cell>
          <cell r="B7900" t="str">
            <v>RGH1A, putative, expressed</v>
          </cell>
          <cell r="C7900" t="str">
            <v>Disease resistance protein</v>
          </cell>
          <cell r="D7900">
            <v>1.032116045</v>
          </cell>
          <cell r="E7900">
            <v>0</v>
          </cell>
          <cell r="F7900">
            <v>0</v>
          </cell>
          <cell r="G7900">
            <v>0</v>
          </cell>
          <cell r="H7900">
            <v>0</v>
          </cell>
          <cell r="I7900">
            <v>0</v>
          </cell>
          <cell r="J7900">
            <v>0</v>
          </cell>
          <cell r="K7900">
            <v>0</v>
          </cell>
        </row>
        <row r="7901">
          <cell r="A7901" t="str">
            <v>TRIAE_CS42_7AS_TGACv1_569293_AA1812710.3</v>
          </cell>
          <cell r="B7901" t="str">
            <v>disease resistance protein RPM1, putative, expressed</v>
          </cell>
          <cell r="C7901" t="str">
            <v>Disease resistance protein</v>
          </cell>
          <cell r="D7901">
            <v>1.0345493530000001</v>
          </cell>
          <cell r="E7901">
            <v>1.0527203570000001</v>
          </cell>
          <cell r="F7901">
            <v>0</v>
          </cell>
          <cell r="G7901">
            <v>0</v>
          </cell>
          <cell r="H7901">
            <v>0</v>
          </cell>
          <cell r="I7901">
            <v>0</v>
          </cell>
          <cell r="J7901">
            <v>0</v>
          </cell>
          <cell r="K7901">
            <v>0</v>
          </cell>
        </row>
        <row r="7902">
          <cell r="A7902" t="str">
            <v>TRIAE_CS42_7DS_TGACv1_622533_AA2041430.2</v>
          </cell>
          <cell r="B7902" t="str">
            <v>disease resistance protein RPM1, putative, expressed</v>
          </cell>
          <cell r="C7902" t="str">
            <v>Disease resistance protein</v>
          </cell>
          <cell r="D7902">
            <v>1.0345493530000001</v>
          </cell>
          <cell r="E7902">
            <v>1.0527203570000001</v>
          </cell>
          <cell r="F7902">
            <v>0</v>
          </cell>
          <cell r="G7902">
            <v>0</v>
          </cell>
          <cell r="H7902">
            <v>0</v>
          </cell>
          <cell r="I7902">
            <v>0</v>
          </cell>
          <cell r="J7902">
            <v>0</v>
          </cell>
          <cell r="K7902">
            <v>0</v>
          </cell>
        </row>
        <row r="7903">
          <cell r="A7903" t="str">
            <v>TRIAE_CS42_7AS_TGACv1_570159_AA1831410.1</v>
          </cell>
          <cell r="B7903" t="str">
            <v>NB-ARC domain containing protein, expressed</v>
          </cell>
          <cell r="C7903" t="str">
            <v>Disease resistance protein</v>
          </cell>
          <cell r="D7903">
            <v>1.0348490299999999</v>
          </cell>
          <cell r="E7903">
            <v>0</v>
          </cell>
          <cell r="F7903">
            <v>0</v>
          </cell>
          <cell r="G7903">
            <v>0</v>
          </cell>
          <cell r="H7903">
            <v>0</v>
          </cell>
          <cell r="I7903">
            <v>0</v>
          </cell>
          <cell r="J7903">
            <v>0</v>
          </cell>
          <cell r="K7903">
            <v>1.4262984510000001</v>
          </cell>
        </row>
        <row r="7904">
          <cell r="A7904" t="str">
            <v>TRIAE_CS42_5DL_TGACv1_434616_AA1438780.1</v>
          </cell>
          <cell r="B7904" t="str">
            <v>NB-ARC domain containing protein, expressed</v>
          </cell>
          <cell r="C7904" t="str">
            <v>Disease resistance protein</v>
          </cell>
          <cell r="D7904">
            <v>1.044102176</v>
          </cell>
          <cell r="E7904">
            <v>0</v>
          </cell>
          <cell r="F7904">
            <v>0</v>
          </cell>
          <cell r="G7904">
            <v>0</v>
          </cell>
          <cell r="H7904">
            <v>0</v>
          </cell>
          <cell r="I7904">
            <v>0</v>
          </cell>
          <cell r="J7904">
            <v>0</v>
          </cell>
          <cell r="K7904">
            <v>1.70683257</v>
          </cell>
        </row>
        <row r="7905">
          <cell r="A7905" t="str">
            <v>TRIAE_CS42_7AL_TGACv1_556670_AA1768500.2</v>
          </cell>
          <cell r="B7905" t="str">
            <v>pollen signalling protein with adenylyl cyclase activity, putative, expressed</v>
          </cell>
          <cell r="C7905" t="str">
            <v>Disease resistance protein</v>
          </cell>
          <cell r="D7905">
            <v>1.051190646</v>
          </cell>
          <cell r="E7905">
            <v>0</v>
          </cell>
          <cell r="F7905">
            <v>0</v>
          </cell>
          <cell r="G7905">
            <v>0</v>
          </cell>
          <cell r="H7905">
            <v>0</v>
          </cell>
          <cell r="I7905">
            <v>0</v>
          </cell>
          <cell r="J7905">
            <v>0</v>
          </cell>
          <cell r="K7905">
            <v>0</v>
          </cell>
        </row>
        <row r="7906">
          <cell r="A7906" t="str">
            <v>TRIAE_CS42_6BS_TGACv1_513384_AA1639830.1</v>
          </cell>
          <cell r="B7906" t="str">
            <v>pollen signalling protein with adenylyl cyclase activity, putative, expressed</v>
          </cell>
          <cell r="C7906" t="str">
            <v>Disease resistance protein</v>
          </cell>
          <cell r="D7906">
            <v>1.072660467</v>
          </cell>
          <cell r="E7906">
            <v>1.0514507399999999</v>
          </cell>
          <cell r="F7906">
            <v>0</v>
          </cell>
          <cell r="G7906">
            <v>0</v>
          </cell>
          <cell r="H7906">
            <v>0</v>
          </cell>
          <cell r="I7906">
            <v>0</v>
          </cell>
          <cell r="J7906">
            <v>0</v>
          </cell>
          <cell r="K7906">
            <v>0</v>
          </cell>
        </row>
        <row r="7907">
          <cell r="A7907" t="str">
            <v>TRIAE_CS42_U_TGACv1_642621_AA2120430.1</v>
          </cell>
          <cell r="B7907" t="str">
            <v>pollen signalling protein with adenylyl cyclase activity, putative, expressed</v>
          </cell>
          <cell r="C7907" t="str">
            <v>Disease resistance protein</v>
          </cell>
          <cell r="D7907">
            <v>1.072660467</v>
          </cell>
          <cell r="E7907">
            <v>0</v>
          </cell>
          <cell r="F7907">
            <v>0</v>
          </cell>
          <cell r="G7907">
            <v>0</v>
          </cell>
          <cell r="H7907">
            <v>0</v>
          </cell>
          <cell r="I7907">
            <v>0</v>
          </cell>
          <cell r="J7907">
            <v>0</v>
          </cell>
          <cell r="K7907">
            <v>0</v>
          </cell>
        </row>
        <row r="7908">
          <cell r="A7908" t="str">
            <v>TRIAE_CS42_U_TGACv1_642621_AA2120440.1</v>
          </cell>
          <cell r="B7908" t="str">
            <v>pollen signalling protein with adenylyl cyclase activity, putative, expressed</v>
          </cell>
          <cell r="C7908" t="str">
            <v>Disease resistance protein</v>
          </cell>
          <cell r="D7908">
            <v>1.0911047979999999</v>
          </cell>
          <cell r="E7908">
            <v>1.0878962750000001</v>
          </cell>
          <cell r="F7908">
            <v>0</v>
          </cell>
          <cell r="G7908">
            <v>0</v>
          </cell>
          <cell r="H7908">
            <v>0</v>
          </cell>
          <cell r="I7908">
            <v>0</v>
          </cell>
          <cell r="J7908">
            <v>0</v>
          </cell>
          <cell r="K7908">
            <v>0</v>
          </cell>
        </row>
        <row r="7909">
          <cell r="A7909" t="str">
            <v>TRIAE_CS42_5AL_TGACv1_374413_AA1199550.1</v>
          </cell>
          <cell r="B7909" t="str">
            <v>NBS-LRR disease resistance protein, putative, expressed</v>
          </cell>
          <cell r="C7909" t="str">
            <v>Disease resistance protein</v>
          </cell>
          <cell r="D7909">
            <v>1.099481307</v>
          </cell>
          <cell r="E7909">
            <v>0</v>
          </cell>
          <cell r="F7909">
            <v>0</v>
          </cell>
          <cell r="G7909">
            <v>-2.0382335380000001</v>
          </cell>
          <cell r="H7909">
            <v>0</v>
          </cell>
          <cell r="I7909">
            <v>0</v>
          </cell>
          <cell r="J7909">
            <v>0</v>
          </cell>
          <cell r="K7909">
            <v>0</v>
          </cell>
        </row>
        <row r="7910">
          <cell r="A7910" t="str">
            <v>TRIAE_CS42_5BL_TGACv1_405701_AA1333350.1</v>
          </cell>
          <cell r="B7910" t="str">
            <v>NBS-LRR disease resistance protein, putative, expressed</v>
          </cell>
          <cell r="C7910" t="str">
            <v>Disease resistance protein</v>
          </cell>
          <cell r="D7910">
            <v>1.099481307</v>
          </cell>
          <cell r="E7910">
            <v>0</v>
          </cell>
          <cell r="F7910">
            <v>0</v>
          </cell>
          <cell r="G7910">
            <v>-2.0382335380000001</v>
          </cell>
          <cell r="H7910">
            <v>0</v>
          </cell>
          <cell r="I7910">
            <v>0</v>
          </cell>
          <cell r="J7910">
            <v>0</v>
          </cell>
          <cell r="K7910">
            <v>0</v>
          </cell>
        </row>
        <row r="7911">
          <cell r="A7911" t="str">
            <v>TRIAE_CS42_2BS_TGACv1_148449_AA0492960.1</v>
          </cell>
          <cell r="B7911" t="str">
            <v>vrga1, putative, expressed</v>
          </cell>
          <cell r="C7911" t="str">
            <v>Disease resistance protein</v>
          </cell>
          <cell r="D7911">
            <v>1.102027683</v>
          </cell>
          <cell r="E7911">
            <v>0</v>
          </cell>
          <cell r="F7911">
            <v>0</v>
          </cell>
          <cell r="G7911">
            <v>-2.0360038139999999</v>
          </cell>
          <cell r="H7911">
            <v>0</v>
          </cell>
          <cell r="I7911">
            <v>0</v>
          </cell>
          <cell r="J7911">
            <v>0</v>
          </cell>
          <cell r="K7911">
            <v>0</v>
          </cell>
        </row>
        <row r="7912">
          <cell r="A7912" t="str">
            <v>TRIAE_CS42_1BS_TGACv1_049811_AA0161950.1</v>
          </cell>
          <cell r="B7912" t="str">
            <v>go35 NBS-LRR, putative, expressed</v>
          </cell>
          <cell r="C7912" t="str">
            <v>Disease resistance protein</v>
          </cell>
          <cell r="D7912">
            <v>1.103173798</v>
          </cell>
          <cell r="E7912">
            <v>0</v>
          </cell>
          <cell r="F7912">
            <v>0</v>
          </cell>
          <cell r="G7912">
            <v>0</v>
          </cell>
          <cell r="H7912">
            <v>0</v>
          </cell>
          <cell r="I7912">
            <v>0</v>
          </cell>
          <cell r="J7912">
            <v>0</v>
          </cell>
          <cell r="K7912">
            <v>0</v>
          </cell>
        </row>
        <row r="7913">
          <cell r="A7913" t="str">
            <v>TRIAE_CS42_5DL_TGACv1_436302_AA1459850.1</v>
          </cell>
          <cell r="B7913" t="str">
            <v>NB-ARC domain containing protein, expressed</v>
          </cell>
          <cell r="C7913" t="str">
            <v>Disease resistance protein</v>
          </cell>
          <cell r="D7913">
            <v>1.103965935</v>
          </cell>
          <cell r="E7913">
            <v>0</v>
          </cell>
          <cell r="F7913">
            <v>0</v>
          </cell>
          <cell r="G7913">
            <v>0</v>
          </cell>
          <cell r="H7913">
            <v>0</v>
          </cell>
          <cell r="I7913">
            <v>0</v>
          </cell>
          <cell r="J7913">
            <v>0</v>
          </cell>
          <cell r="K7913">
            <v>0</v>
          </cell>
        </row>
        <row r="7914">
          <cell r="A7914" t="str">
            <v>TRIAE_CS42_4AL_TGACv1_288463_AA0949300.1</v>
          </cell>
          <cell r="B7914" t="str">
            <v>resistance protein LR10, putative, expressed</v>
          </cell>
          <cell r="C7914" t="str">
            <v>Disease resistance protein</v>
          </cell>
          <cell r="D7914">
            <v>1.127197045</v>
          </cell>
          <cell r="E7914">
            <v>0</v>
          </cell>
          <cell r="F7914">
            <v>0</v>
          </cell>
          <cell r="G7914">
            <v>0</v>
          </cell>
          <cell r="H7914">
            <v>0</v>
          </cell>
          <cell r="I7914">
            <v>0</v>
          </cell>
          <cell r="J7914">
            <v>0</v>
          </cell>
          <cell r="K7914">
            <v>0</v>
          </cell>
        </row>
        <row r="7915">
          <cell r="A7915" t="str">
            <v>TRIAE_CS42_2AS_TGACv1_115140_AA0371120.1</v>
          </cell>
          <cell r="B7915" t="str">
            <v>NB-ARC domain containing protein, expressed</v>
          </cell>
          <cell r="C7915" t="str">
            <v>Disease resistance protein</v>
          </cell>
          <cell r="D7915">
            <v>1.133946892</v>
          </cell>
          <cell r="E7915">
            <v>0</v>
          </cell>
          <cell r="F7915">
            <v>0</v>
          </cell>
          <cell r="G7915">
            <v>-1.3996692669999999</v>
          </cell>
          <cell r="H7915">
            <v>0</v>
          </cell>
          <cell r="I7915">
            <v>0</v>
          </cell>
          <cell r="J7915">
            <v>0</v>
          </cell>
          <cell r="K7915">
            <v>0</v>
          </cell>
        </row>
        <row r="7916">
          <cell r="A7916" t="str">
            <v>TRIAE_CS42_5AL_TGACv1_374337_AA1197100.1</v>
          </cell>
          <cell r="B7916" t="str">
            <v>NB-ARC domain containing protein, expressed</v>
          </cell>
          <cell r="C7916" t="str">
            <v>Disease resistance protein</v>
          </cell>
          <cell r="D7916">
            <v>1.1347841510000001</v>
          </cell>
          <cell r="E7916">
            <v>0</v>
          </cell>
          <cell r="F7916">
            <v>0</v>
          </cell>
          <cell r="G7916">
            <v>0</v>
          </cell>
          <cell r="H7916">
            <v>0</v>
          </cell>
          <cell r="I7916">
            <v>0</v>
          </cell>
          <cell r="J7916">
            <v>0</v>
          </cell>
          <cell r="K7916">
            <v>0</v>
          </cell>
        </row>
        <row r="7917">
          <cell r="A7917" t="str">
            <v>TRIAE_CS42_2AS_TGACv1_112554_AA0340850.1</v>
          </cell>
          <cell r="B7917" t="str">
            <v>disease resistance protein RPM1, putative, expressed</v>
          </cell>
          <cell r="C7917" t="str">
            <v>Disease resistance protein</v>
          </cell>
          <cell r="D7917">
            <v>1.1354001979999999</v>
          </cell>
          <cell r="E7917">
            <v>1.4406889759999999</v>
          </cell>
          <cell r="F7917">
            <v>0</v>
          </cell>
          <cell r="G7917">
            <v>-1.041308181</v>
          </cell>
          <cell r="H7917">
            <v>0</v>
          </cell>
          <cell r="I7917">
            <v>0</v>
          </cell>
          <cell r="J7917">
            <v>0</v>
          </cell>
          <cell r="K7917">
            <v>0</v>
          </cell>
        </row>
        <row r="7918">
          <cell r="A7918" t="str">
            <v>TRIAE_CS42_5DL_TGACv1_434098_AA1429130.1</v>
          </cell>
          <cell r="B7918" t="str">
            <v>NB-ARC domain containing protein, expressed</v>
          </cell>
          <cell r="C7918" t="str">
            <v>Disease resistance protein</v>
          </cell>
          <cell r="D7918">
            <v>1.137059818</v>
          </cell>
          <cell r="E7918">
            <v>1.3340993670000001</v>
          </cell>
          <cell r="F7918">
            <v>0</v>
          </cell>
          <cell r="G7918">
            <v>0</v>
          </cell>
          <cell r="H7918">
            <v>0</v>
          </cell>
          <cell r="I7918">
            <v>0</v>
          </cell>
          <cell r="J7918">
            <v>0</v>
          </cell>
          <cell r="K7918">
            <v>0</v>
          </cell>
        </row>
        <row r="7919">
          <cell r="A7919" t="str">
            <v>TRIAE_CS42_2DL_TGACv1_159329_AA0536690.1</v>
          </cell>
          <cell r="B7919" t="str">
            <v>disease resistance protein RPM1, putative, expressed</v>
          </cell>
          <cell r="C7919" t="str">
            <v>Disease resistance protein</v>
          </cell>
          <cell r="D7919">
            <v>1.1376273779999999</v>
          </cell>
          <cell r="E7919">
            <v>0</v>
          </cell>
          <cell r="F7919">
            <v>0</v>
          </cell>
          <cell r="G7919">
            <v>0</v>
          </cell>
          <cell r="H7919">
            <v>0</v>
          </cell>
          <cell r="I7919">
            <v>0</v>
          </cell>
          <cell r="J7919">
            <v>0</v>
          </cell>
          <cell r="K7919">
            <v>0</v>
          </cell>
        </row>
        <row r="7920">
          <cell r="A7920" t="str">
            <v>TRIAE_CS42_5BL_TGACv1_404574_AA1304710.1</v>
          </cell>
          <cell r="B7920" t="str">
            <v>NB-ARC domain containing protein, expressed</v>
          </cell>
          <cell r="C7920" t="str">
            <v>Disease resistance protein</v>
          </cell>
          <cell r="D7920">
            <v>1.1385922020000001</v>
          </cell>
          <cell r="E7920">
            <v>1.225334237</v>
          </cell>
          <cell r="F7920">
            <v>0</v>
          </cell>
          <cell r="G7920">
            <v>0</v>
          </cell>
          <cell r="H7920">
            <v>0</v>
          </cell>
          <cell r="I7920">
            <v>0</v>
          </cell>
          <cell r="J7920">
            <v>0</v>
          </cell>
          <cell r="K7920">
            <v>0</v>
          </cell>
        </row>
        <row r="7921">
          <cell r="A7921" t="str">
            <v>TRIAE_CS42_2AL_TGACv1_096722_AA0320930.1</v>
          </cell>
          <cell r="B7921" t="str">
            <v>resistance-like protein I2GA-SH194-2, putative, expressed</v>
          </cell>
          <cell r="C7921" t="str">
            <v>Disease resistance protein</v>
          </cell>
          <cell r="D7921">
            <v>1.1391604040000001</v>
          </cell>
          <cell r="E7921">
            <v>0</v>
          </cell>
          <cell r="F7921">
            <v>0</v>
          </cell>
          <cell r="G7921">
            <v>0</v>
          </cell>
          <cell r="H7921">
            <v>0</v>
          </cell>
          <cell r="I7921">
            <v>0</v>
          </cell>
          <cell r="J7921">
            <v>0</v>
          </cell>
          <cell r="K7921">
            <v>0</v>
          </cell>
        </row>
        <row r="7922">
          <cell r="A7922" t="str">
            <v>TRIAE_CS42_U_TGACv1_643081_AA2127000.1</v>
          </cell>
          <cell r="B7922" t="str">
            <v>resistance protein LR10, putative, expressed</v>
          </cell>
          <cell r="C7922" t="str">
            <v>Disease resistance protein</v>
          </cell>
          <cell r="D7922">
            <v>1.140127025</v>
          </cell>
          <cell r="E7922">
            <v>0</v>
          </cell>
          <cell r="F7922">
            <v>0</v>
          </cell>
          <cell r="G7922">
            <v>0</v>
          </cell>
          <cell r="H7922">
            <v>0</v>
          </cell>
          <cell r="I7922">
            <v>0</v>
          </cell>
          <cell r="J7922">
            <v>0</v>
          </cell>
          <cell r="K7922">
            <v>0</v>
          </cell>
        </row>
        <row r="7923">
          <cell r="A7923" t="str">
            <v>TRIAE_CS42_7AS_TGACv1_570416_AA1835440.1</v>
          </cell>
          <cell r="B7923" t="str">
            <v>NBS-LRR disease resistance protein, putative, expressed</v>
          </cell>
          <cell r="C7923" t="str">
            <v>Disease resistance protein</v>
          </cell>
          <cell r="D7923">
            <v>1.1410232769999999</v>
          </cell>
          <cell r="E7923">
            <v>-1.1192753959999999</v>
          </cell>
          <cell r="F7923">
            <v>0</v>
          </cell>
          <cell r="G7923">
            <v>-1.1078127170000001</v>
          </cell>
          <cell r="H7923">
            <v>0</v>
          </cell>
          <cell r="I7923">
            <v>0</v>
          </cell>
          <cell r="J7923">
            <v>0</v>
          </cell>
          <cell r="K7923">
            <v>0</v>
          </cell>
        </row>
        <row r="7924">
          <cell r="A7924" t="str">
            <v>TRIAE_CS42_5AL_TGACv1_374276_AA1195850.1</v>
          </cell>
          <cell r="B7924" t="str">
            <v>NB-ARC domain containing protein, expressed</v>
          </cell>
          <cell r="C7924" t="str">
            <v>Disease resistance protein</v>
          </cell>
          <cell r="D7924">
            <v>1.142703233</v>
          </cell>
          <cell r="E7924">
            <v>1.244621787</v>
          </cell>
          <cell r="F7924">
            <v>0</v>
          </cell>
          <cell r="G7924">
            <v>0</v>
          </cell>
          <cell r="H7924">
            <v>0</v>
          </cell>
          <cell r="I7924">
            <v>0</v>
          </cell>
          <cell r="J7924">
            <v>0</v>
          </cell>
          <cell r="K7924">
            <v>0</v>
          </cell>
        </row>
        <row r="7925">
          <cell r="A7925" t="str">
            <v>TRIAE_CS42_5BL_TGACv1_410711_AA1367180.1</v>
          </cell>
          <cell r="B7925" t="str">
            <v>NB-ARC domain containing protein, expressed</v>
          </cell>
          <cell r="C7925" t="str">
            <v>Disease resistance protein</v>
          </cell>
          <cell r="D7925">
            <v>1.145725554</v>
          </cell>
          <cell r="E7925">
            <v>1.3443793820000001</v>
          </cell>
          <cell r="F7925">
            <v>0</v>
          </cell>
          <cell r="G7925">
            <v>0</v>
          </cell>
          <cell r="H7925">
            <v>0</v>
          </cell>
          <cell r="I7925">
            <v>0</v>
          </cell>
          <cell r="J7925">
            <v>0</v>
          </cell>
          <cell r="K7925">
            <v>0</v>
          </cell>
        </row>
        <row r="7926">
          <cell r="A7926" t="str">
            <v>TRIAE_CS42_5BL_TGACv1_404412_AA1298860.1</v>
          </cell>
          <cell r="B7926" t="str">
            <v>disease resistance protein RPM1, putative, expressed</v>
          </cell>
          <cell r="C7926" t="str">
            <v>Disease resistance protein</v>
          </cell>
          <cell r="D7926">
            <v>1.146556063</v>
          </cell>
          <cell r="E7926">
            <v>0</v>
          </cell>
          <cell r="F7926">
            <v>0</v>
          </cell>
          <cell r="G7926">
            <v>-1.21182565</v>
          </cell>
          <cell r="H7926">
            <v>0</v>
          </cell>
          <cell r="I7926">
            <v>0</v>
          </cell>
          <cell r="J7926">
            <v>0</v>
          </cell>
          <cell r="K7926">
            <v>0</v>
          </cell>
        </row>
        <row r="7927">
          <cell r="A7927" t="str">
            <v>TRIAE_CS42_5DL_TGACv1_432981_AA1396600.1</v>
          </cell>
          <cell r="B7927" t="str">
            <v>NB-ARC domain containing protein, expressed</v>
          </cell>
          <cell r="C7927" t="str">
            <v>Disease resistance protein</v>
          </cell>
          <cell r="D7927">
            <v>1.147416378</v>
          </cell>
          <cell r="E7927">
            <v>1.2316297380000001</v>
          </cell>
          <cell r="F7927">
            <v>0</v>
          </cell>
          <cell r="G7927">
            <v>0</v>
          </cell>
          <cell r="H7927">
            <v>0</v>
          </cell>
          <cell r="I7927">
            <v>0</v>
          </cell>
          <cell r="J7927">
            <v>0</v>
          </cell>
          <cell r="K7927">
            <v>0</v>
          </cell>
        </row>
        <row r="7928">
          <cell r="A7928" t="str">
            <v>TRIAE_CS42_7AS_TGACv1_569720_AA1822710.1</v>
          </cell>
          <cell r="B7928" t="str">
            <v>NB-ARC domain containing protein, expressed</v>
          </cell>
          <cell r="C7928" t="str">
            <v>Disease resistance protein</v>
          </cell>
          <cell r="D7928">
            <v>1.151390957</v>
          </cell>
          <cell r="E7928">
            <v>1.473839721</v>
          </cell>
          <cell r="F7928">
            <v>0</v>
          </cell>
          <cell r="G7928">
            <v>0</v>
          </cell>
          <cell r="H7928">
            <v>0</v>
          </cell>
          <cell r="I7928">
            <v>0</v>
          </cell>
          <cell r="J7928">
            <v>0</v>
          </cell>
          <cell r="K7928">
            <v>0</v>
          </cell>
        </row>
        <row r="7929">
          <cell r="A7929" t="str">
            <v>TRIAE_CS42_U_TGACv1_640702_AA2069960.1</v>
          </cell>
          <cell r="B7929" t="str">
            <v>resistance protein LR10, putative, expressed</v>
          </cell>
          <cell r="C7929" t="str">
            <v>Disease resistance protein</v>
          </cell>
          <cell r="D7929">
            <v>1.1525769910000001</v>
          </cell>
          <cell r="E7929">
            <v>1.194916404</v>
          </cell>
          <cell r="F7929">
            <v>0</v>
          </cell>
          <cell r="G7929">
            <v>0</v>
          </cell>
          <cell r="H7929">
            <v>0</v>
          </cell>
          <cell r="I7929">
            <v>0</v>
          </cell>
          <cell r="J7929">
            <v>0</v>
          </cell>
          <cell r="K7929">
            <v>0</v>
          </cell>
        </row>
        <row r="7930">
          <cell r="A7930" t="str">
            <v>TRIAE_CS42_2BS_TGACv1_147730_AA0487070.1</v>
          </cell>
          <cell r="B7930" t="str">
            <v>disease resistance protein RGA3, putative, expressed</v>
          </cell>
          <cell r="C7930" t="str">
            <v>Disease resistance protein</v>
          </cell>
          <cell r="D7930">
            <v>1.1590450329999999</v>
          </cell>
          <cell r="E7930">
            <v>0</v>
          </cell>
          <cell r="F7930">
            <v>0</v>
          </cell>
          <cell r="G7930">
            <v>0</v>
          </cell>
          <cell r="H7930">
            <v>0</v>
          </cell>
          <cell r="I7930">
            <v>0</v>
          </cell>
          <cell r="J7930">
            <v>0</v>
          </cell>
          <cell r="K7930">
            <v>0</v>
          </cell>
        </row>
        <row r="7931">
          <cell r="A7931" t="str">
            <v>TRIAE_CS42_5DL_TGACv1_435741_AA1454200.1</v>
          </cell>
          <cell r="B7931" t="str">
            <v>resistance protein LR10, putative, expressed</v>
          </cell>
          <cell r="C7931" t="str">
            <v>Disease resistance protein</v>
          </cell>
          <cell r="D7931">
            <v>1.1673087280000001</v>
          </cell>
          <cell r="E7931">
            <v>0</v>
          </cell>
          <cell r="F7931">
            <v>0</v>
          </cell>
          <cell r="G7931">
            <v>0</v>
          </cell>
          <cell r="H7931">
            <v>0</v>
          </cell>
          <cell r="I7931">
            <v>0</v>
          </cell>
          <cell r="J7931">
            <v>0</v>
          </cell>
          <cell r="K7931">
            <v>0</v>
          </cell>
        </row>
        <row r="7932">
          <cell r="A7932" t="str">
            <v>TRIAE_CS42_7AS_TGACv1_569293_AA1812670.2</v>
          </cell>
          <cell r="B7932" t="str">
            <v>disease resistance protein RPM1, putative, expressed</v>
          </cell>
          <cell r="C7932" t="str">
            <v>Disease resistance protein</v>
          </cell>
          <cell r="D7932">
            <v>1.1680233520000001</v>
          </cell>
          <cell r="E7932">
            <v>1.4912032129999999</v>
          </cell>
          <cell r="F7932">
            <v>0</v>
          </cell>
          <cell r="G7932">
            <v>0</v>
          </cell>
          <cell r="H7932">
            <v>0</v>
          </cell>
          <cell r="I7932">
            <v>0</v>
          </cell>
          <cell r="J7932">
            <v>0</v>
          </cell>
          <cell r="K7932">
            <v>0</v>
          </cell>
        </row>
        <row r="7933">
          <cell r="A7933" t="str">
            <v>TRIAE_CS42_1DL_TGACv1_061133_AA0186390.1</v>
          </cell>
          <cell r="B7933" t="str">
            <v>disease resistance RPP13-like protein 1, putative, expressed</v>
          </cell>
          <cell r="C7933" t="str">
            <v>Disease resistance protein</v>
          </cell>
          <cell r="D7933">
            <v>1.170393244</v>
          </cell>
          <cell r="E7933">
            <v>0</v>
          </cell>
          <cell r="F7933">
            <v>0</v>
          </cell>
          <cell r="G7933">
            <v>0</v>
          </cell>
          <cell r="H7933">
            <v>0</v>
          </cell>
          <cell r="I7933">
            <v>0</v>
          </cell>
          <cell r="J7933">
            <v>0</v>
          </cell>
          <cell r="K7933">
            <v>0</v>
          </cell>
        </row>
        <row r="7934">
          <cell r="A7934" t="str">
            <v>TRIAE_CS42_2AS_TGACv1_113536_AA0357360.1</v>
          </cell>
          <cell r="B7934" t="str">
            <v>disease resistance protein RPM1, putative, expressed</v>
          </cell>
          <cell r="C7934" t="str">
            <v>Disease resistance protein</v>
          </cell>
          <cell r="D7934">
            <v>1.1810886730000001</v>
          </cell>
          <cell r="E7934">
            <v>1.2081624740000001</v>
          </cell>
          <cell r="F7934">
            <v>0</v>
          </cell>
          <cell r="G7934">
            <v>-1.566804576</v>
          </cell>
          <cell r="H7934">
            <v>0</v>
          </cell>
          <cell r="I7934">
            <v>0</v>
          </cell>
          <cell r="J7934">
            <v>0</v>
          </cell>
          <cell r="K7934">
            <v>1.44509249</v>
          </cell>
        </row>
        <row r="7935">
          <cell r="A7935" t="str">
            <v>TRIAE_CS42_6BS_TGACv1_513772_AA1649250.1</v>
          </cell>
          <cell r="B7935" t="str">
            <v>NBS-LRR disease resistance protein, putative, expressed</v>
          </cell>
          <cell r="C7935" t="str">
            <v>Disease resistance protein</v>
          </cell>
          <cell r="D7935">
            <v>1.1832409500000001</v>
          </cell>
          <cell r="E7935">
            <v>0</v>
          </cell>
          <cell r="F7935">
            <v>0</v>
          </cell>
          <cell r="G7935">
            <v>0</v>
          </cell>
          <cell r="H7935">
            <v>0</v>
          </cell>
          <cell r="I7935">
            <v>0</v>
          </cell>
          <cell r="J7935">
            <v>0</v>
          </cell>
          <cell r="K7935">
            <v>0</v>
          </cell>
        </row>
        <row r="7936">
          <cell r="A7936" t="str">
            <v>TRIAE_CS42_2BL_TGACv1_129903_AA0399100.1</v>
          </cell>
          <cell r="B7936" t="str">
            <v>NBS-LRR disease resistance protein, putative, expressed</v>
          </cell>
          <cell r="C7936" t="str">
            <v>Disease resistance protein</v>
          </cell>
          <cell r="D7936">
            <v>1.188447316</v>
          </cell>
          <cell r="E7936">
            <v>0</v>
          </cell>
          <cell r="F7936">
            <v>0</v>
          </cell>
          <cell r="G7936">
            <v>-1.290268465</v>
          </cell>
          <cell r="H7936">
            <v>0</v>
          </cell>
          <cell r="I7936">
            <v>0</v>
          </cell>
          <cell r="J7936">
            <v>0</v>
          </cell>
          <cell r="K7936">
            <v>0</v>
          </cell>
        </row>
        <row r="7937">
          <cell r="A7937" t="str">
            <v>TRIAE_CS42_2DS_TGACv1_177461_AA0577690.1</v>
          </cell>
          <cell r="B7937" t="str">
            <v>disease resistance protein RPM1, putative, expressed</v>
          </cell>
          <cell r="C7937" t="str">
            <v>Disease resistance protein</v>
          </cell>
          <cell r="D7937">
            <v>1.198311946</v>
          </cell>
          <cell r="E7937">
            <v>1.472486258</v>
          </cell>
          <cell r="F7937">
            <v>0</v>
          </cell>
          <cell r="G7937">
            <v>-1.044473819</v>
          </cell>
          <cell r="H7937">
            <v>0</v>
          </cell>
          <cell r="I7937">
            <v>0</v>
          </cell>
          <cell r="J7937">
            <v>0</v>
          </cell>
          <cell r="K7937">
            <v>0</v>
          </cell>
        </row>
        <row r="7938">
          <cell r="A7938" t="str">
            <v>TRIAE_CS42_2BL_TGACv1_130723_AA0416860.1</v>
          </cell>
          <cell r="B7938" t="str">
            <v>NBS-LRR disease resistance protein, putative, expressed</v>
          </cell>
          <cell r="C7938" t="str">
            <v>Disease resistance protein</v>
          </cell>
          <cell r="D7938">
            <v>1.201194793</v>
          </cell>
          <cell r="E7938">
            <v>0</v>
          </cell>
          <cell r="F7938">
            <v>0</v>
          </cell>
          <cell r="G7938">
            <v>-1.7683626459999999</v>
          </cell>
          <cell r="H7938">
            <v>0</v>
          </cell>
          <cell r="I7938">
            <v>0</v>
          </cell>
          <cell r="J7938">
            <v>0</v>
          </cell>
          <cell r="K7938">
            <v>0</v>
          </cell>
        </row>
        <row r="7939">
          <cell r="A7939" t="str">
            <v>TRIAE_CS42_5DL_TGACv1_434037_AA1427690.2</v>
          </cell>
          <cell r="B7939" t="str">
            <v>disease resistance protein RPM1, putative, expressed</v>
          </cell>
          <cell r="C7939" t="str">
            <v>Disease resistance protein</v>
          </cell>
          <cell r="D7939">
            <v>1.205712978</v>
          </cell>
          <cell r="E7939">
            <v>0</v>
          </cell>
          <cell r="F7939">
            <v>0</v>
          </cell>
          <cell r="G7939">
            <v>-1.191403169</v>
          </cell>
          <cell r="H7939">
            <v>0</v>
          </cell>
          <cell r="I7939">
            <v>0</v>
          </cell>
          <cell r="J7939">
            <v>0</v>
          </cell>
          <cell r="K7939">
            <v>0</v>
          </cell>
        </row>
        <row r="7940">
          <cell r="A7940" t="str">
            <v>TRIAE_CS42_2AS_TGACv1_114094_AA0364040.1</v>
          </cell>
          <cell r="B7940" t="str">
            <v>disease resistance protein RPM1, putative, expressed</v>
          </cell>
          <cell r="C7940" t="str">
            <v>Disease resistance protein</v>
          </cell>
          <cell r="D7940">
            <v>1.207162906</v>
          </cell>
          <cell r="E7940">
            <v>1.520021031</v>
          </cell>
          <cell r="F7940">
            <v>0</v>
          </cell>
          <cell r="G7940">
            <v>0</v>
          </cell>
          <cell r="H7940">
            <v>0</v>
          </cell>
          <cell r="I7940">
            <v>0</v>
          </cell>
          <cell r="J7940">
            <v>0</v>
          </cell>
          <cell r="K7940">
            <v>0</v>
          </cell>
        </row>
        <row r="7941">
          <cell r="A7941" t="str">
            <v>TRIAE_CS42_3B_TGACv1_222919_AA0773170.1</v>
          </cell>
          <cell r="B7941" t="str">
            <v>NB-ARC/LRR disease resistance protein, putative, expressed</v>
          </cell>
          <cell r="C7941" t="str">
            <v>Disease resistance protein</v>
          </cell>
          <cell r="D7941">
            <v>1.2183761319999999</v>
          </cell>
          <cell r="E7941">
            <v>0</v>
          </cell>
          <cell r="F7941">
            <v>0</v>
          </cell>
          <cell r="G7941">
            <v>-1.1908953710000001</v>
          </cell>
          <cell r="H7941">
            <v>0</v>
          </cell>
          <cell r="I7941">
            <v>0</v>
          </cell>
          <cell r="J7941">
            <v>0</v>
          </cell>
          <cell r="K7941">
            <v>0</v>
          </cell>
        </row>
        <row r="7942">
          <cell r="A7942" t="str">
            <v>TRIAE_CS42_2BS_TGACv1_146300_AA0461850.1</v>
          </cell>
          <cell r="B7942" t="str">
            <v>NBS-LRR disease resistance protein, putative, expressed</v>
          </cell>
          <cell r="C7942" t="str">
            <v>Disease resistance protein</v>
          </cell>
          <cell r="D7942">
            <v>1.228161673</v>
          </cell>
          <cell r="E7942">
            <v>0</v>
          </cell>
          <cell r="F7942">
            <v>0</v>
          </cell>
          <cell r="G7942">
            <v>0</v>
          </cell>
          <cell r="H7942">
            <v>0</v>
          </cell>
          <cell r="I7942">
            <v>0</v>
          </cell>
          <cell r="J7942">
            <v>0</v>
          </cell>
          <cell r="K7942">
            <v>0</v>
          </cell>
        </row>
        <row r="7943">
          <cell r="A7943" t="str">
            <v>TRIAE_CS42_4BL_TGACv1_320268_AA1033170.1</v>
          </cell>
          <cell r="B7943" t="str">
            <v>NBS-LRR disease resistance protein, putative, expressed</v>
          </cell>
          <cell r="C7943" t="str">
            <v>Disease resistance protein</v>
          </cell>
          <cell r="D7943">
            <v>1.228161673</v>
          </cell>
          <cell r="E7943">
            <v>0</v>
          </cell>
          <cell r="F7943">
            <v>0</v>
          </cell>
          <cell r="G7943">
            <v>0</v>
          </cell>
          <cell r="H7943">
            <v>0</v>
          </cell>
          <cell r="I7943">
            <v>0</v>
          </cell>
          <cell r="J7943">
            <v>0</v>
          </cell>
          <cell r="K7943">
            <v>0</v>
          </cell>
        </row>
        <row r="7944">
          <cell r="A7944" t="str">
            <v>TRIAE_CS42_4AL_TGACv1_288492_AA0950060.1</v>
          </cell>
          <cell r="B7944" t="str">
            <v>Leucine Rich Repeat family protein, expressed</v>
          </cell>
          <cell r="C7944" t="str">
            <v>Disease resistance protein</v>
          </cell>
          <cell r="D7944">
            <v>1.2291720859999999</v>
          </cell>
          <cell r="E7944">
            <v>0</v>
          </cell>
          <cell r="F7944">
            <v>0</v>
          </cell>
          <cell r="G7944">
            <v>0</v>
          </cell>
          <cell r="H7944">
            <v>0</v>
          </cell>
          <cell r="I7944">
            <v>0</v>
          </cell>
          <cell r="J7944">
            <v>0</v>
          </cell>
          <cell r="K7944">
            <v>0</v>
          </cell>
        </row>
        <row r="7945">
          <cell r="A7945" t="str">
            <v>TRIAE_CS42_5DL_TGACv1_433018_AA1398370.1</v>
          </cell>
          <cell r="B7945" t="str">
            <v>Leucine Rich Repeat family protein, expressed</v>
          </cell>
          <cell r="C7945" t="str">
            <v>Disease resistance protein</v>
          </cell>
          <cell r="D7945">
            <v>1.2291720859999999</v>
          </cell>
          <cell r="E7945">
            <v>0</v>
          </cell>
          <cell r="F7945">
            <v>0</v>
          </cell>
          <cell r="G7945">
            <v>0</v>
          </cell>
          <cell r="H7945">
            <v>0</v>
          </cell>
          <cell r="I7945">
            <v>0</v>
          </cell>
          <cell r="J7945">
            <v>0</v>
          </cell>
          <cell r="K7945">
            <v>0</v>
          </cell>
        </row>
        <row r="7946">
          <cell r="A7946" t="str">
            <v>TRIAE_CS42_1BL_TGACv1_031054_AA0106840.1</v>
          </cell>
          <cell r="B7946" t="str">
            <v>NBS-LRR disease resistance protein, putative, expressed</v>
          </cell>
          <cell r="C7946" t="str">
            <v>Disease resistance protein</v>
          </cell>
          <cell r="D7946">
            <v>1.2319493690000001</v>
          </cell>
          <cell r="E7946">
            <v>1.1059106460000001</v>
          </cell>
          <cell r="F7946">
            <v>0</v>
          </cell>
          <cell r="G7946">
            <v>0</v>
          </cell>
          <cell r="H7946">
            <v>0</v>
          </cell>
          <cell r="I7946">
            <v>0</v>
          </cell>
          <cell r="J7946">
            <v>0</v>
          </cell>
          <cell r="K7946">
            <v>0</v>
          </cell>
        </row>
        <row r="7947">
          <cell r="A7947" t="str">
            <v>TRIAE_CS42_2BS_TGACv1_147692_AA0486560.1</v>
          </cell>
          <cell r="B7947" t="str">
            <v>disease resistance protein RPM1, putative, expressed</v>
          </cell>
          <cell r="C7947" t="str">
            <v>Disease resistance protein</v>
          </cell>
          <cell r="D7947">
            <v>1.234348067</v>
          </cell>
          <cell r="E7947">
            <v>1.524408932</v>
          </cell>
          <cell r="F7947">
            <v>0</v>
          </cell>
          <cell r="G7947">
            <v>-1.0287391020000001</v>
          </cell>
          <cell r="H7947">
            <v>0</v>
          </cell>
          <cell r="I7947">
            <v>0</v>
          </cell>
          <cell r="J7947">
            <v>0</v>
          </cell>
          <cell r="K7947">
            <v>0</v>
          </cell>
        </row>
        <row r="7948">
          <cell r="A7948" t="str">
            <v>TRIAE_CS42_7DS_TGACv1_622461_AA2040030.1</v>
          </cell>
          <cell r="B7948" t="str">
            <v>RGH1A, putative, expressed</v>
          </cell>
          <cell r="C7948" t="str">
            <v>Disease resistance protein</v>
          </cell>
          <cell r="D7948">
            <v>1.2353201579999999</v>
          </cell>
          <cell r="E7948">
            <v>1.232781511</v>
          </cell>
          <cell r="F7948">
            <v>0</v>
          </cell>
          <cell r="G7948">
            <v>0</v>
          </cell>
          <cell r="H7948">
            <v>0</v>
          </cell>
          <cell r="I7948">
            <v>0</v>
          </cell>
          <cell r="J7948">
            <v>0</v>
          </cell>
          <cell r="K7948">
            <v>0</v>
          </cell>
        </row>
        <row r="7949">
          <cell r="A7949" t="str">
            <v>TRIAE_CS42_3DL_TGACv1_250492_AA0869170.1</v>
          </cell>
          <cell r="B7949" t="str">
            <v>disease resistance protein RPS2, putative, expressed</v>
          </cell>
          <cell r="C7949" t="str">
            <v>Disease resistance protein</v>
          </cell>
          <cell r="D7949">
            <v>1.2388534259999999</v>
          </cell>
          <cell r="E7949">
            <v>0</v>
          </cell>
          <cell r="F7949">
            <v>0</v>
          </cell>
          <cell r="G7949">
            <v>-1.57983539</v>
          </cell>
          <cell r="H7949">
            <v>0</v>
          </cell>
          <cell r="I7949">
            <v>0</v>
          </cell>
          <cell r="J7949">
            <v>0</v>
          </cell>
          <cell r="K7949">
            <v>0</v>
          </cell>
        </row>
        <row r="7950">
          <cell r="A7950" t="str">
            <v>TRIAE_CS42_7BL_TGACv1_576950_AA1861030.1</v>
          </cell>
          <cell r="B7950" t="str">
            <v>NBS-LRR disease resistance protein, putative, expressed</v>
          </cell>
          <cell r="C7950" t="str">
            <v>Disease resistance protein</v>
          </cell>
          <cell r="D7950">
            <v>1.239730759</v>
          </cell>
          <cell r="E7950">
            <v>0</v>
          </cell>
          <cell r="F7950">
            <v>0</v>
          </cell>
          <cell r="G7950">
            <v>0</v>
          </cell>
          <cell r="H7950">
            <v>0</v>
          </cell>
          <cell r="I7950">
            <v>0</v>
          </cell>
          <cell r="J7950">
            <v>0</v>
          </cell>
          <cell r="K7950">
            <v>0</v>
          </cell>
        </row>
        <row r="7951">
          <cell r="A7951" t="str">
            <v>TRIAE_CS42_7BS_TGACv1_593766_AA1954330.1</v>
          </cell>
          <cell r="B7951" t="str">
            <v>RGH1A, putative, expressed</v>
          </cell>
          <cell r="C7951" t="str">
            <v>Disease resistance protein</v>
          </cell>
          <cell r="D7951">
            <v>1.251161942</v>
          </cell>
          <cell r="E7951">
            <v>1.191643231</v>
          </cell>
          <cell r="F7951">
            <v>0</v>
          </cell>
          <cell r="G7951">
            <v>0</v>
          </cell>
          <cell r="H7951">
            <v>0</v>
          </cell>
          <cell r="I7951">
            <v>0</v>
          </cell>
          <cell r="J7951">
            <v>0</v>
          </cell>
          <cell r="K7951">
            <v>0</v>
          </cell>
        </row>
        <row r="7952">
          <cell r="A7952" t="str">
            <v>TRIAE_CS42_7BL_TGACv1_579757_AA1909890.1</v>
          </cell>
          <cell r="B7952" t="str">
            <v>powdery mildew resistance protein PM3b, putative, expressed</v>
          </cell>
          <cell r="C7952" t="str">
            <v>Disease resistance protein</v>
          </cell>
          <cell r="D7952">
            <v>1.2671586969999999</v>
          </cell>
          <cell r="E7952">
            <v>1.266861606</v>
          </cell>
          <cell r="F7952">
            <v>0</v>
          </cell>
          <cell r="G7952">
            <v>0</v>
          </cell>
          <cell r="H7952">
            <v>0</v>
          </cell>
          <cell r="I7952">
            <v>0</v>
          </cell>
          <cell r="J7952">
            <v>0</v>
          </cell>
          <cell r="K7952">
            <v>0</v>
          </cell>
        </row>
        <row r="7953">
          <cell r="A7953" t="str">
            <v>TRIAE_CS42_5AL_TGACv1_378578_AA1253870.1</v>
          </cell>
          <cell r="B7953" t="str">
            <v>disease resistance protein RPM1, putative, expressed</v>
          </cell>
          <cell r="C7953" t="str">
            <v>Disease resistance protein</v>
          </cell>
          <cell r="D7953">
            <v>1.268942083</v>
          </cell>
          <cell r="E7953">
            <v>0</v>
          </cell>
          <cell r="F7953">
            <v>0</v>
          </cell>
          <cell r="G7953">
            <v>-1.192038645</v>
          </cell>
          <cell r="H7953">
            <v>0</v>
          </cell>
          <cell r="I7953">
            <v>0</v>
          </cell>
          <cell r="J7953">
            <v>0</v>
          </cell>
          <cell r="K7953">
            <v>0</v>
          </cell>
        </row>
        <row r="7954">
          <cell r="A7954" t="str">
            <v>TRIAE_CS42_1BS_TGACv1_051152_AA0178150.1</v>
          </cell>
          <cell r="B7954" t="str">
            <v>expressed protein</v>
          </cell>
          <cell r="C7954" t="str">
            <v>Disease resistance protein</v>
          </cell>
          <cell r="D7954">
            <v>1.282033703</v>
          </cell>
          <cell r="E7954">
            <v>0</v>
          </cell>
          <cell r="F7954">
            <v>0</v>
          </cell>
          <cell r="G7954">
            <v>0</v>
          </cell>
          <cell r="H7954">
            <v>0</v>
          </cell>
          <cell r="I7954">
            <v>0</v>
          </cell>
          <cell r="J7954">
            <v>0</v>
          </cell>
          <cell r="K7954">
            <v>0</v>
          </cell>
        </row>
        <row r="7955">
          <cell r="A7955" t="str">
            <v>TRIAE_CS42_6BS_TGACv1_513415_AA1640860.1</v>
          </cell>
          <cell r="B7955" t="str">
            <v>resistance protein, putative, expressed</v>
          </cell>
          <cell r="C7955" t="str">
            <v>Disease resistance protein</v>
          </cell>
          <cell r="D7955">
            <v>1.282709855</v>
          </cell>
          <cell r="E7955">
            <v>1.217807439</v>
          </cell>
          <cell r="F7955">
            <v>0</v>
          </cell>
          <cell r="G7955">
            <v>0</v>
          </cell>
          <cell r="H7955">
            <v>0</v>
          </cell>
          <cell r="I7955">
            <v>0</v>
          </cell>
          <cell r="J7955">
            <v>0</v>
          </cell>
          <cell r="K7955">
            <v>0</v>
          </cell>
        </row>
        <row r="7956">
          <cell r="A7956" t="str">
            <v>TRIAE_CS42_2DL_TGACv1_158262_AA0513930.1</v>
          </cell>
          <cell r="B7956" t="str">
            <v>RGH1A, putative, expressed</v>
          </cell>
          <cell r="C7956" t="str">
            <v>Disease resistance protein</v>
          </cell>
          <cell r="D7956">
            <v>1.28293744</v>
          </cell>
          <cell r="E7956">
            <v>0</v>
          </cell>
          <cell r="F7956">
            <v>0</v>
          </cell>
          <cell r="G7956">
            <v>0</v>
          </cell>
          <cell r="H7956">
            <v>0</v>
          </cell>
          <cell r="I7956">
            <v>0</v>
          </cell>
          <cell r="J7956">
            <v>0</v>
          </cell>
          <cell r="K7956">
            <v>0</v>
          </cell>
        </row>
        <row r="7957">
          <cell r="A7957" t="str">
            <v>TRIAE_CS42_1DS_TGACv1_081118_AA0257800.1</v>
          </cell>
          <cell r="B7957" t="str">
            <v>NB-ARC domain containing protein, expressed</v>
          </cell>
          <cell r="C7957" t="str">
            <v>Disease resistance protein</v>
          </cell>
          <cell r="D7957">
            <v>1.292140037</v>
          </cell>
          <cell r="E7957">
            <v>0</v>
          </cell>
          <cell r="F7957">
            <v>0</v>
          </cell>
          <cell r="G7957">
            <v>0</v>
          </cell>
          <cell r="H7957">
            <v>0</v>
          </cell>
          <cell r="I7957">
            <v>0</v>
          </cell>
          <cell r="J7957">
            <v>0</v>
          </cell>
          <cell r="K7957">
            <v>0</v>
          </cell>
        </row>
        <row r="7958">
          <cell r="A7958" t="str">
            <v>TRIAE_CS42_2BS_TGACv1_147519_AA0484230.2</v>
          </cell>
          <cell r="B7958" t="str">
            <v>disease resistance protein RGA3, putative, expressed</v>
          </cell>
          <cell r="C7958" t="str">
            <v>Disease resistance protein</v>
          </cell>
          <cell r="D7958">
            <v>1.2923158619999999</v>
          </cell>
          <cell r="E7958">
            <v>0</v>
          </cell>
          <cell r="F7958">
            <v>0</v>
          </cell>
          <cell r="G7958">
            <v>0</v>
          </cell>
          <cell r="H7958">
            <v>0</v>
          </cell>
          <cell r="I7958">
            <v>0</v>
          </cell>
          <cell r="J7958">
            <v>0</v>
          </cell>
          <cell r="K7958">
            <v>0</v>
          </cell>
        </row>
        <row r="7959">
          <cell r="A7959" t="str">
            <v>TRIAE_CS42_7AL_TGACv1_557033_AA1775540.1</v>
          </cell>
          <cell r="B7959" t="str">
            <v>stripe rust resistance protein Yr10, putative, expressed</v>
          </cell>
          <cell r="C7959" t="str">
            <v>Disease resistance protein</v>
          </cell>
          <cell r="D7959">
            <v>1.298948601</v>
          </cell>
          <cell r="E7959">
            <v>1.600018996</v>
          </cell>
          <cell r="F7959">
            <v>0</v>
          </cell>
          <cell r="G7959">
            <v>0</v>
          </cell>
          <cell r="H7959">
            <v>0</v>
          </cell>
          <cell r="I7959">
            <v>0</v>
          </cell>
          <cell r="J7959">
            <v>0</v>
          </cell>
          <cell r="K7959">
            <v>0</v>
          </cell>
        </row>
        <row r="7960">
          <cell r="A7960" t="str">
            <v>TRIAE_CS42_2AL_TGACv1_095117_AA0307140.1</v>
          </cell>
          <cell r="B7960" t="str">
            <v>retrotransposon protein, putative, unclassified, expressed</v>
          </cell>
          <cell r="C7960" t="str">
            <v>Disease resistance protein</v>
          </cell>
          <cell r="D7960">
            <v>1.304386579</v>
          </cell>
          <cell r="E7960">
            <v>0</v>
          </cell>
          <cell r="F7960">
            <v>0</v>
          </cell>
          <cell r="G7960">
            <v>0</v>
          </cell>
          <cell r="H7960">
            <v>0</v>
          </cell>
          <cell r="I7960">
            <v>0</v>
          </cell>
          <cell r="J7960">
            <v>0</v>
          </cell>
          <cell r="K7960">
            <v>0</v>
          </cell>
        </row>
        <row r="7961">
          <cell r="A7961" t="str">
            <v>TRIAE_CS42_5DL_TGACv1_433767_AA1421650.1</v>
          </cell>
          <cell r="B7961" t="str">
            <v>NBS-LRR disease resistance protein, putative, expressed</v>
          </cell>
          <cell r="C7961" t="str">
            <v>Disease resistance protein</v>
          </cell>
          <cell r="D7961">
            <v>1.310222639</v>
          </cell>
          <cell r="E7961">
            <v>1.432321</v>
          </cell>
          <cell r="F7961">
            <v>0</v>
          </cell>
          <cell r="G7961">
            <v>0</v>
          </cell>
          <cell r="H7961">
            <v>0</v>
          </cell>
          <cell r="I7961">
            <v>0</v>
          </cell>
          <cell r="J7961">
            <v>0</v>
          </cell>
          <cell r="K7961">
            <v>0</v>
          </cell>
        </row>
        <row r="7962">
          <cell r="A7962" t="str">
            <v>TRIAE_CS42_6AS_TGACv1_485359_AA1543920.1</v>
          </cell>
          <cell r="B7962" t="str">
            <v>pollen signalling protein with adenylyl cyclase activity, putative, expressed</v>
          </cell>
          <cell r="C7962" t="str">
            <v>Disease resistance protein</v>
          </cell>
          <cell r="D7962">
            <v>1.3177095679999999</v>
          </cell>
          <cell r="E7962">
            <v>1.430158257</v>
          </cell>
          <cell r="F7962">
            <v>0</v>
          </cell>
          <cell r="G7962">
            <v>0</v>
          </cell>
          <cell r="H7962">
            <v>0</v>
          </cell>
          <cell r="I7962">
            <v>0</v>
          </cell>
          <cell r="J7962">
            <v>0</v>
          </cell>
          <cell r="K7962">
            <v>0</v>
          </cell>
        </row>
        <row r="7963">
          <cell r="A7963" t="str">
            <v>TRIAE_CS42_1BS_TGACv1_049435_AA0153450.1</v>
          </cell>
          <cell r="B7963" t="str">
            <v>expressed protein</v>
          </cell>
          <cell r="C7963" t="str">
            <v>Disease resistance protein</v>
          </cell>
          <cell r="D7963">
            <v>1.324251498</v>
          </cell>
          <cell r="E7963">
            <v>0</v>
          </cell>
          <cell r="F7963">
            <v>0</v>
          </cell>
          <cell r="G7963">
            <v>0</v>
          </cell>
          <cell r="H7963">
            <v>0</v>
          </cell>
          <cell r="I7963">
            <v>0</v>
          </cell>
          <cell r="J7963">
            <v>0</v>
          </cell>
          <cell r="K7963">
            <v>0</v>
          </cell>
        </row>
        <row r="7964">
          <cell r="A7964" t="str">
            <v>TRIAE_CS42_U_TGACv1_641646_AA2100380.1</v>
          </cell>
          <cell r="B7964" t="str">
            <v>pollen signalling protein with adenylyl cyclase activity, putative, expressed</v>
          </cell>
          <cell r="C7964" t="str">
            <v>Disease resistance protein</v>
          </cell>
          <cell r="D7964">
            <v>1.3243936599999999</v>
          </cell>
          <cell r="E7964">
            <v>1.479916349</v>
          </cell>
          <cell r="F7964">
            <v>0</v>
          </cell>
          <cell r="G7964">
            <v>0</v>
          </cell>
          <cell r="H7964">
            <v>0</v>
          </cell>
          <cell r="I7964">
            <v>0</v>
          </cell>
          <cell r="J7964">
            <v>0</v>
          </cell>
          <cell r="K7964">
            <v>0</v>
          </cell>
        </row>
        <row r="7965">
          <cell r="A7965" t="str">
            <v>TRIAE_CS42_7AL_TGACv1_556645_AA1767830.1</v>
          </cell>
          <cell r="B7965" t="str">
            <v>NB-ARC domain containing protein, expressed</v>
          </cell>
          <cell r="C7965" t="str">
            <v>Disease resistance protein</v>
          </cell>
          <cell r="D7965">
            <v>1.3328811169999999</v>
          </cell>
          <cell r="E7965">
            <v>1.8855844100000001</v>
          </cell>
          <cell r="F7965">
            <v>0</v>
          </cell>
          <cell r="G7965">
            <v>0</v>
          </cell>
          <cell r="H7965">
            <v>0</v>
          </cell>
          <cell r="I7965">
            <v>0</v>
          </cell>
          <cell r="J7965">
            <v>0</v>
          </cell>
          <cell r="K7965">
            <v>0</v>
          </cell>
        </row>
        <row r="7966">
          <cell r="A7966" t="str">
            <v>TRIAE_CS42_3B_TGACv1_221225_AA0734360.1</v>
          </cell>
          <cell r="B7966" t="str">
            <v>expressed protein</v>
          </cell>
          <cell r="C7966" t="str">
            <v>Disease resistance protein</v>
          </cell>
          <cell r="D7966">
            <v>1.334650806</v>
          </cell>
          <cell r="E7966">
            <v>0</v>
          </cell>
          <cell r="F7966">
            <v>0</v>
          </cell>
          <cell r="G7966">
            <v>-1.870957191</v>
          </cell>
          <cell r="H7966">
            <v>0</v>
          </cell>
          <cell r="I7966">
            <v>0</v>
          </cell>
          <cell r="J7966">
            <v>0</v>
          </cell>
          <cell r="K7966">
            <v>1.4319747039999999</v>
          </cell>
        </row>
        <row r="7967">
          <cell r="A7967" t="str">
            <v>TRIAE_CS42_U_TGACv1_642282_AA2115030.1</v>
          </cell>
          <cell r="B7967" t="str">
            <v>NBS-LRR disease resistance protein, putative, expressed</v>
          </cell>
          <cell r="C7967" t="str">
            <v>Disease resistance protein</v>
          </cell>
          <cell r="D7967">
            <v>1.3383223989999999</v>
          </cell>
          <cell r="E7967">
            <v>1.335681949</v>
          </cell>
          <cell r="F7967">
            <v>0</v>
          </cell>
          <cell r="G7967">
            <v>0</v>
          </cell>
          <cell r="H7967">
            <v>0</v>
          </cell>
          <cell r="I7967">
            <v>0</v>
          </cell>
          <cell r="J7967">
            <v>0</v>
          </cell>
          <cell r="K7967">
            <v>0</v>
          </cell>
        </row>
        <row r="7968">
          <cell r="A7968" t="str">
            <v>TRIAE_CS42_5BL_TGACv1_404149_AA1286830.1</v>
          </cell>
          <cell r="B7968" t="str">
            <v>disease resistance protein RGA2, putative, expressed</v>
          </cell>
          <cell r="C7968" t="str">
            <v>Disease resistance protein</v>
          </cell>
          <cell r="D7968">
            <v>1.3440990820000001</v>
          </cell>
          <cell r="E7968">
            <v>0</v>
          </cell>
          <cell r="F7968">
            <v>0</v>
          </cell>
          <cell r="G7968">
            <v>0</v>
          </cell>
          <cell r="H7968">
            <v>0</v>
          </cell>
          <cell r="I7968">
            <v>0</v>
          </cell>
          <cell r="J7968">
            <v>0</v>
          </cell>
          <cell r="K7968">
            <v>0</v>
          </cell>
        </row>
        <row r="7969">
          <cell r="A7969" t="str">
            <v>TRIAE_CS42_7AS_TGACv1_569293_AA1812790.1</v>
          </cell>
          <cell r="B7969" t="str">
            <v>disease resistance protein RPM1, putative, expressed</v>
          </cell>
          <cell r="C7969" t="str">
            <v>Disease resistance protein</v>
          </cell>
          <cell r="D7969">
            <v>1.359982845</v>
          </cell>
          <cell r="E7969">
            <v>1.378750243</v>
          </cell>
          <cell r="F7969">
            <v>0</v>
          </cell>
          <cell r="G7969">
            <v>0</v>
          </cell>
          <cell r="H7969">
            <v>0</v>
          </cell>
          <cell r="I7969">
            <v>0</v>
          </cell>
          <cell r="J7969">
            <v>0</v>
          </cell>
          <cell r="K7969">
            <v>0</v>
          </cell>
        </row>
        <row r="7970">
          <cell r="A7970" t="str">
            <v>TRIAE_CS42_2BL_TGACv1_132297_AA0436580.1</v>
          </cell>
          <cell r="B7970" t="str">
            <v>NB-ARC domain containing protein, expressed</v>
          </cell>
          <cell r="C7970" t="str">
            <v>Disease resistance protein</v>
          </cell>
          <cell r="D7970">
            <v>1.3612239719999999</v>
          </cell>
          <cell r="E7970">
            <v>1.0542386930000001</v>
          </cell>
          <cell r="F7970">
            <v>0</v>
          </cell>
          <cell r="G7970">
            <v>0</v>
          </cell>
          <cell r="H7970">
            <v>0</v>
          </cell>
          <cell r="I7970">
            <v>0</v>
          </cell>
          <cell r="J7970">
            <v>0</v>
          </cell>
          <cell r="K7970">
            <v>0</v>
          </cell>
        </row>
        <row r="7971">
          <cell r="A7971" t="str">
            <v>TRIAE_CS42_6BL_TGACv1_499375_AA1580270.1</v>
          </cell>
          <cell r="B7971" t="str">
            <v>resistance protein LR10, putative, expressed</v>
          </cell>
          <cell r="C7971" t="str">
            <v>Disease resistance protein</v>
          </cell>
          <cell r="D7971">
            <v>1.3691886660000001</v>
          </cell>
          <cell r="E7971">
            <v>1.278795895</v>
          </cell>
          <cell r="F7971">
            <v>0</v>
          </cell>
          <cell r="G7971">
            <v>0</v>
          </cell>
          <cell r="H7971">
            <v>0</v>
          </cell>
          <cell r="I7971">
            <v>0</v>
          </cell>
          <cell r="J7971">
            <v>0</v>
          </cell>
          <cell r="K7971">
            <v>0</v>
          </cell>
        </row>
        <row r="7972">
          <cell r="A7972" t="str">
            <v>TRIAE_CS42_3AS_TGACv1_213917_AA0708190.1</v>
          </cell>
          <cell r="B7972" t="str">
            <v>NBS-LRR disease resistance protein, putative, expressed</v>
          </cell>
          <cell r="C7972" t="str">
            <v>Disease resistance protein</v>
          </cell>
          <cell r="D7972">
            <v>1.3694225719999999</v>
          </cell>
          <cell r="E7972">
            <v>0</v>
          </cell>
          <cell r="F7972">
            <v>0</v>
          </cell>
          <cell r="G7972">
            <v>0</v>
          </cell>
          <cell r="H7972">
            <v>0</v>
          </cell>
          <cell r="I7972">
            <v>0</v>
          </cell>
          <cell r="J7972">
            <v>0</v>
          </cell>
          <cell r="K7972">
            <v>0</v>
          </cell>
        </row>
        <row r="7973">
          <cell r="A7973" t="str">
            <v>TRIAE_CS42_5AL_TGACv1_374362_AA1198040.1</v>
          </cell>
          <cell r="B7973" t="str">
            <v>NBS-LRR disease resistance protein, putative, expressed</v>
          </cell>
          <cell r="C7973" t="str">
            <v>Disease resistance protein</v>
          </cell>
          <cell r="D7973">
            <v>1.3699339500000001</v>
          </cell>
          <cell r="E7973">
            <v>0</v>
          </cell>
          <cell r="F7973">
            <v>0</v>
          </cell>
          <cell r="G7973">
            <v>0</v>
          </cell>
          <cell r="H7973">
            <v>0</v>
          </cell>
          <cell r="I7973">
            <v>0</v>
          </cell>
          <cell r="J7973">
            <v>0</v>
          </cell>
          <cell r="K7973">
            <v>0</v>
          </cell>
        </row>
        <row r="7974">
          <cell r="A7974" t="str">
            <v>TRIAE_CS42_2BS_TGACv1_145945_AA0450400.1</v>
          </cell>
          <cell r="B7974" t="str">
            <v>disease resistance protein RPM1, putative, expressed</v>
          </cell>
          <cell r="C7974" t="str">
            <v>Disease resistance protein</v>
          </cell>
          <cell r="D7974">
            <v>1.377746849</v>
          </cell>
          <cell r="E7974">
            <v>1.387376406</v>
          </cell>
          <cell r="F7974">
            <v>0</v>
          </cell>
          <cell r="G7974">
            <v>-1.6131888089999999</v>
          </cell>
          <cell r="H7974">
            <v>0</v>
          </cell>
          <cell r="I7974">
            <v>0</v>
          </cell>
          <cell r="J7974">
            <v>0</v>
          </cell>
          <cell r="K7974">
            <v>1.2934947590000001</v>
          </cell>
        </row>
        <row r="7975">
          <cell r="A7975" t="str">
            <v>TRIAE_CS42_2AS_TGACv1_113370_AA0355160.1</v>
          </cell>
          <cell r="B7975" t="str">
            <v>NBS-LRR disease resistance protein, putative, expressed</v>
          </cell>
          <cell r="C7975" t="str">
            <v>Disease resistance protein</v>
          </cell>
          <cell r="D7975">
            <v>1.3779424179999999</v>
          </cell>
          <cell r="E7975">
            <v>1.4605177199999999</v>
          </cell>
          <cell r="F7975">
            <v>0</v>
          </cell>
          <cell r="G7975">
            <v>0</v>
          </cell>
          <cell r="H7975">
            <v>0</v>
          </cell>
          <cell r="I7975">
            <v>0</v>
          </cell>
          <cell r="J7975">
            <v>0</v>
          </cell>
          <cell r="K7975">
            <v>0</v>
          </cell>
        </row>
        <row r="7976">
          <cell r="A7976" t="str">
            <v>TRIAE_CS42_5DS_TGACv1_457668_AA1488680.1</v>
          </cell>
          <cell r="B7976" t="str">
            <v>resistance protein, putative, expressed</v>
          </cell>
          <cell r="C7976" t="str">
            <v>Disease resistance protein</v>
          </cell>
          <cell r="D7976">
            <v>1.3890009889999999</v>
          </cell>
          <cell r="E7976">
            <v>1.423778301</v>
          </cell>
          <cell r="F7976">
            <v>0</v>
          </cell>
          <cell r="G7976">
            <v>1.184504024</v>
          </cell>
          <cell r="H7976">
            <v>0</v>
          </cell>
          <cell r="I7976">
            <v>0</v>
          </cell>
          <cell r="J7976">
            <v>0</v>
          </cell>
          <cell r="K7976">
            <v>0</v>
          </cell>
        </row>
        <row r="7977">
          <cell r="A7977" t="str">
            <v>TRIAE_CS42_7BS_TGACv1_592160_AA1932090.1</v>
          </cell>
          <cell r="B7977" t="str">
            <v>RGH1A, putative, expressed</v>
          </cell>
          <cell r="C7977" t="str">
            <v>Disease resistance protein</v>
          </cell>
          <cell r="D7977">
            <v>1.4016650470000001</v>
          </cell>
          <cell r="E7977">
            <v>1.6950178979999999</v>
          </cell>
          <cell r="F7977">
            <v>0</v>
          </cell>
          <cell r="G7977">
            <v>0</v>
          </cell>
          <cell r="H7977">
            <v>0</v>
          </cell>
          <cell r="I7977">
            <v>0</v>
          </cell>
          <cell r="J7977">
            <v>0</v>
          </cell>
          <cell r="K7977">
            <v>0</v>
          </cell>
        </row>
        <row r="7978">
          <cell r="A7978" t="str">
            <v>TRIAE_CS42_7AL_TGACv1_556670_AA1768480.1</v>
          </cell>
          <cell r="B7978" t="str">
            <v>pollen signalling protein with adenylyl cyclase activity, putative, expressed</v>
          </cell>
          <cell r="C7978" t="str">
            <v>Disease resistance protein</v>
          </cell>
          <cell r="D7978">
            <v>1.408737256</v>
          </cell>
          <cell r="E7978">
            <v>0</v>
          </cell>
          <cell r="F7978">
            <v>0</v>
          </cell>
          <cell r="G7978">
            <v>0</v>
          </cell>
          <cell r="H7978">
            <v>0</v>
          </cell>
          <cell r="I7978">
            <v>0</v>
          </cell>
          <cell r="J7978">
            <v>0</v>
          </cell>
          <cell r="K7978">
            <v>0</v>
          </cell>
        </row>
        <row r="7979">
          <cell r="A7979" t="str">
            <v>TRIAE_CS42_7DS_TGACv1_621407_AA2014460.1</v>
          </cell>
          <cell r="B7979" t="str">
            <v>stripe rust resistance protein Yr10, putative, expressed</v>
          </cell>
          <cell r="C7979" t="str">
            <v>Disease resistance protein</v>
          </cell>
          <cell r="D7979">
            <v>1.4088931659999999</v>
          </cell>
          <cell r="E7979">
            <v>0</v>
          </cell>
          <cell r="F7979">
            <v>0</v>
          </cell>
          <cell r="G7979">
            <v>0</v>
          </cell>
          <cell r="H7979">
            <v>0</v>
          </cell>
          <cell r="I7979">
            <v>0</v>
          </cell>
          <cell r="J7979">
            <v>0</v>
          </cell>
          <cell r="K7979">
            <v>0</v>
          </cell>
        </row>
        <row r="7980">
          <cell r="A7980" t="str">
            <v>TRIAE_CS42_5BL_TGACv1_406067_AA1340160.1</v>
          </cell>
          <cell r="B7980" t="str">
            <v>Leucine Rich Repeat family protein, expressed</v>
          </cell>
          <cell r="C7980" t="str">
            <v>Disease resistance protein</v>
          </cell>
          <cell r="D7980">
            <v>1.410916716</v>
          </cell>
          <cell r="E7980">
            <v>1.097842357</v>
          </cell>
          <cell r="F7980">
            <v>0</v>
          </cell>
          <cell r="G7980">
            <v>0</v>
          </cell>
          <cell r="H7980">
            <v>0</v>
          </cell>
          <cell r="I7980">
            <v>0</v>
          </cell>
          <cell r="J7980">
            <v>0</v>
          </cell>
          <cell r="K7980">
            <v>0</v>
          </cell>
        </row>
        <row r="7981">
          <cell r="A7981" t="str">
            <v>TRIAE_CS42_2BS_TGACv1_146430_AA0464870.1</v>
          </cell>
          <cell r="B7981" t="str">
            <v>disease resistance protein RGA3, putative, expressed</v>
          </cell>
          <cell r="C7981" t="str">
            <v>Disease resistance protein</v>
          </cell>
          <cell r="D7981">
            <v>1.4120591</v>
          </cell>
          <cell r="E7981">
            <v>0</v>
          </cell>
          <cell r="F7981">
            <v>0</v>
          </cell>
          <cell r="G7981">
            <v>0</v>
          </cell>
          <cell r="H7981">
            <v>0</v>
          </cell>
          <cell r="I7981">
            <v>0</v>
          </cell>
          <cell r="J7981">
            <v>0</v>
          </cell>
          <cell r="K7981">
            <v>0</v>
          </cell>
        </row>
        <row r="7982">
          <cell r="A7982" t="str">
            <v>TRIAE_CS42_7DS_TGACv1_621520_AA2018120.1</v>
          </cell>
          <cell r="B7982" t="str">
            <v>disease resistance protein RPM1, putative, expressed</v>
          </cell>
          <cell r="C7982" t="str">
            <v>Disease resistance protein</v>
          </cell>
          <cell r="D7982">
            <v>1.4198556419999999</v>
          </cell>
          <cell r="E7982">
            <v>1.4382694540000001</v>
          </cell>
          <cell r="F7982">
            <v>0</v>
          </cell>
          <cell r="G7982">
            <v>0</v>
          </cell>
          <cell r="H7982">
            <v>0</v>
          </cell>
          <cell r="I7982">
            <v>0</v>
          </cell>
          <cell r="J7982">
            <v>0</v>
          </cell>
          <cell r="K7982">
            <v>1.3933013409999999</v>
          </cell>
        </row>
        <row r="7983">
          <cell r="A7983" t="str">
            <v>TRIAE_CS42_5BS_TGACv1_424234_AA1387820.1</v>
          </cell>
          <cell r="B7983" t="str">
            <v>RGH1A, putative, expressed</v>
          </cell>
          <cell r="C7983" t="str">
            <v>Disease resistance protein</v>
          </cell>
          <cell r="D7983">
            <v>1.4219698860000001</v>
          </cell>
          <cell r="E7983">
            <v>1.1685310069999999</v>
          </cell>
          <cell r="F7983">
            <v>0</v>
          </cell>
          <cell r="G7983">
            <v>0</v>
          </cell>
          <cell r="H7983">
            <v>0</v>
          </cell>
          <cell r="I7983">
            <v>0</v>
          </cell>
          <cell r="J7983">
            <v>0</v>
          </cell>
          <cell r="K7983">
            <v>0</v>
          </cell>
        </row>
        <row r="7984">
          <cell r="A7984" t="str">
            <v>TRIAE_CS42_7DS_TGACv1_621585_AA2020130.1</v>
          </cell>
          <cell r="B7984" t="str">
            <v>RGH1A, putative, expressed</v>
          </cell>
          <cell r="C7984" t="str">
            <v>Disease resistance protein</v>
          </cell>
          <cell r="D7984">
            <v>1.4340102349999999</v>
          </cell>
          <cell r="E7984">
            <v>1.316602343</v>
          </cell>
          <cell r="F7984">
            <v>0</v>
          </cell>
          <cell r="G7984">
            <v>0</v>
          </cell>
          <cell r="H7984">
            <v>0</v>
          </cell>
          <cell r="I7984">
            <v>0</v>
          </cell>
          <cell r="J7984">
            <v>0</v>
          </cell>
          <cell r="K7984">
            <v>0</v>
          </cell>
        </row>
        <row r="7985">
          <cell r="A7985" t="str">
            <v>TRIAE_CS42_4AL_TGACv1_290193_AA0982830.1</v>
          </cell>
          <cell r="B7985" t="str">
            <v>NB-ARC domain containing protein, expressed</v>
          </cell>
          <cell r="C7985" t="str">
            <v>Disease resistance protein</v>
          </cell>
          <cell r="D7985">
            <v>1.434765219</v>
          </cell>
          <cell r="E7985">
            <v>0</v>
          </cell>
          <cell r="F7985">
            <v>0</v>
          </cell>
          <cell r="G7985">
            <v>-1.3403604440000001</v>
          </cell>
          <cell r="H7985">
            <v>0</v>
          </cell>
          <cell r="I7985">
            <v>0</v>
          </cell>
          <cell r="J7985">
            <v>0</v>
          </cell>
          <cell r="K7985">
            <v>0</v>
          </cell>
        </row>
        <row r="7986">
          <cell r="A7986" t="str">
            <v>TRIAE_CS42_2AS_TGACv1_113957_AA0362740.1</v>
          </cell>
          <cell r="B7986" t="str">
            <v>disease resistance protein RGA3, putative, expressed</v>
          </cell>
          <cell r="C7986" t="str">
            <v>Disease resistance protein</v>
          </cell>
          <cell r="D7986">
            <v>1.4358878660000001</v>
          </cell>
          <cell r="E7986">
            <v>0</v>
          </cell>
          <cell r="F7986">
            <v>0</v>
          </cell>
          <cell r="G7986">
            <v>0</v>
          </cell>
          <cell r="H7986">
            <v>0</v>
          </cell>
          <cell r="I7986">
            <v>0</v>
          </cell>
          <cell r="J7986">
            <v>0</v>
          </cell>
          <cell r="K7986">
            <v>0</v>
          </cell>
        </row>
        <row r="7987">
          <cell r="A7987" t="str">
            <v>TRIAE_CS42_3DL_TGACv1_250508_AA0869410.1</v>
          </cell>
          <cell r="B7987" t="str">
            <v>disease resistance protein RPS2, putative, expressed</v>
          </cell>
          <cell r="C7987" t="str">
            <v>Disease resistance protein</v>
          </cell>
          <cell r="D7987">
            <v>1.4377923050000001</v>
          </cell>
          <cell r="E7987">
            <v>0</v>
          </cell>
          <cell r="F7987">
            <v>0</v>
          </cell>
          <cell r="G7987">
            <v>-1.4561434630000001</v>
          </cell>
          <cell r="H7987">
            <v>0</v>
          </cell>
          <cell r="I7987">
            <v>0</v>
          </cell>
          <cell r="J7987">
            <v>0</v>
          </cell>
          <cell r="K7987">
            <v>0</v>
          </cell>
        </row>
        <row r="7988">
          <cell r="A7988" t="str">
            <v>TRIAE_CS42_1BL_TGACv1_032143_AA0125980.1</v>
          </cell>
          <cell r="B7988" t="str">
            <v>powdery mildew resistance protein PM3b, putative, expressed</v>
          </cell>
          <cell r="C7988" t="str">
            <v>Disease resistance protein</v>
          </cell>
          <cell r="D7988">
            <v>1.438792667</v>
          </cell>
          <cell r="E7988">
            <v>0</v>
          </cell>
          <cell r="F7988">
            <v>0</v>
          </cell>
          <cell r="G7988">
            <v>0</v>
          </cell>
          <cell r="H7988">
            <v>0</v>
          </cell>
          <cell r="I7988">
            <v>0</v>
          </cell>
          <cell r="J7988">
            <v>0</v>
          </cell>
          <cell r="K7988">
            <v>0</v>
          </cell>
        </row>
        <row r="7989">
          <cell r="A7989" t="str">
            <v>TRIAE_CS42_1DS_TGACv1_080167_AA0242070.1</v>
          </cell>
          <cell r="B7989" t="str">
            <v>go35 NBS-LRR, putative, expressed</v>
          </cell>
          <cell r="C7989" t="str">
            <v>Disease resistance protein</v>
          </cell>
          <cell r="D7989">
            <v>1.440062967</v>
          </cell>
          <cell r="E7989">
            <v>0</v>
          </cell>
          <cell r="F7989">
            <v>1.3710123890000001</v>
          </cell>
          <cell r="G7989">
            <v>0</v>
          </cell>
          <cell r="H7989">
            <v>0</v>
          </cell>
          <cell r="I7989">
            <v>0</v>
          </cell>
          <cell r="J7989">
            <v>0</v>
          </cell>
          <cell r="K7989">
            <v>0</v>
          </cell>
        </row>
        <row r="7990">
          <cell r="A7990" t="str">
            <v>TRIAE_CS42_3B_TGACv1_222615_AA0767900.1</v>
          </cell>
          <cell r="B7990" t="str">
            <v>resistance protein, putative, expressed</v>
          </cell>
          <cell r="C7990" t="str">
            <v>Disease resistance protein</v>
          </cell>
          <cell r="D7990">
            <v>1.4428459680000001</v>
          </cell>
          <cell r="E7990">
            <v>1.4654110890000001</v>
          </cell>
          <cell r="F7990">
            <v>0</v>
          </cell>
          <cell r="G7990">
            <v>0</v>
          </cell>
          <cell r="H7990">
            <v>0</v>
          </cell>
          <cell r="I7990">
            <v>0</v>
          </cell>
          <cell r="J7990">
            <v>0</v>
          </cell>
          <cell r="K7990">
            <v>0</v>
          </cell>
        </row>
        <row r="7991">
          <cell r="A7991" t="str">
            <v>TRIAE_CS42_7BL_TGACv1_579529_AA1908300.1</v>
          </cell>
          <cell r="B7991" t="str">
            <v>disease resistance protein, putative, expressed</v>
          </cell>
          <cell r="C7991" t="str">
            <v>Disease resistance protein</v>
          </cell>
          <cell r="D7991">
            <v>1.443420779</v>
          </cell>
          <cell r="E7991">
            <v>1.1903725679999999</v>
          </cell>
          <cell r="F7991">
            <v>0</v>
          </cell>
          <cell r="G7991">
            <v>0</v>
          </cell>
          <cell r="H7991">
            <v>0</v>
          </cell>
          <cell r="I7991">
            <v>0</v>
          </cell>
          <cell r="J7991">
            <v>0</v>
          </cell>
          <cell r="K7991">
            <v>0</v>
          </cell>
        </row>
        <row r="7992">
          <cell r="A7992" t="str">
            <v>TRIAE_CS42_1BS_TGACv1_049665_AA0159140.1</v>
          </cell>
          <cell r="B7992" t="str">
            <v>powdery mildew resistance protein PM3b, putative, expressed</v>
          </cell>
          <cell r="C7992" t="str">
            <v>Disease resistance protein</v>
          </cell>
          <cell r="D7992">
            <v>1.468580003</v>
          </cell>
          <cell r="E7992">
            <v>1.2679619900000001</v>
          </cell>
          <cell r="F7992">
            <v>0</v>
          </cell>
          <cell r="G7992">
            <v>0</v>
          </cell>
          <cell r="H7992">
            <v>0</v>
          </cell>
          <cell r="I7992">
            <v>0</v>
          </cell>
          <cell r="J7992">
            <v>0</v>
          </cell>
          <cell r="K7992">
            <v>0</v>
          </cell>
        </row>
        <row r="7993">
          <cell r="A7993" t="str">
            <v>TRIAE_CS42_3B_TGACv1_222587_AA0767410.1</v>
          </cell>
          <cell r="B7993" t="str">
            <v>resistance protein, putative, expressed</v>
          </cell>
          <cell r="C7993" t="str">
            <v>Disease resistance protein</v>
          </cell>
          <cell r="D7993">
            <v>1.491658323</v>
          </cell>
          <cell r="E7993">
            <v>1.5429834899999999</v>
          </cell>
          <cell r="F7993">
            <v>0</v>
          </cell>
          <cell r="G7993">
            <v>0</v>
          </cell>
          <cell r="H7993">
            <v>0</v>
          </cell>
          <cell r="I7993">
            <v>0</v>
          </cell>
          <cell r="J7993">
            <v>0</v>
          </cell>
          <cell r="K7993">
            <v>0</v>
          </cell>
        </row>
        <row r="7994">
          <cell r="A7994" t="str">
            <v>TRIAE_CS42_7BL_TGACv1_578251_AA1891890.2</v>
          </cell>
          <cell r="B7994" t="str">
            <v>powdery mildew resistance protein PM3b, putative, expressed</v>
          </cell>
          <cell r="C7994" t="str">
            <v>Disease resistance protein</v>
          </cell>
          <cell r="D7994">
            <v>1.493563865</v>
          </cell>
          <cell r="E7994">
            <v>0</v>
          </cell>
          <cell r="F7994">
            <v>0</v>
          </cell>
          <cell r="G7994">
            <v>0</v>
          </cell>
          <cell r="H7994">
            <v>0</v>
          </cell>
          <cell r="I7994">
            <v>0</v>
          </cell>
          <cell r="J7994">
            <v>0</v>
          </cell>
          <cell r="K7994">
            <v>0</v>
          </cell>
        </row>
        <row r="7995">
          <cell r="A7995" t="str">
            <v>TRIAE_CS42_7DL_TGACv1_602776_AA1968320.1</v>
          </cell>
          <cell r="B7995" t="str">
            <v>powdery mildew resistance protein PM3b, putative, expressed</v>
          </cell>
          <cell r="C7995" t="str">
            <v>Disease resistance protein</v>
          </cell>
          <cell r="D7995">
            <v>1.493563865</v>
          </cell>
          <cell r="E7995">
            <v>0</v>
          </cell>
          <cell r="F7995">
            <v>0</v>
          </cell>
          <cell r="G7995">
            <v>0</v>
          </cell>
          <cell r="H7995">
            <v>0</v>
          </cell>
          <cell r="I7995">
            <v>0</v>
          </cell>
          <cell r="J7995">
            <v>0</v>
          </cell>
          <cell r="K7995">
            <v>0</v>
          </cell>
        </row>
        <row r="7996">
          <cell r="A7996" t="str">
            <v>TRIAE_CS42_4AL_TGACv1_290009_AA0980370.1</v>
          </cell>
          <cell r="B7996" t="str">
            <v>disease resistance protein RPM1, putative, expressed</v>
          </cell>
          <cell r="C7996" t="str">
            <v>Disease resistance protein</v>
          </cell>
          <cell r="D7996">
            <v>1.5009942709999999</v>
          </cell>
          <cell r="E7996">
            <v>1.7091697969999999</v>
          </cell>
          <cell r="F7996">
            <v>0</v>
          </cell>
          <cell r="G7996">
            <v>1.1362849349999999</v>
          </cell>
          <cell r="H7996">
            <v>0</v>
          </cell>
          <cell r="I7996">
            <v>0</v>
          </cell>
          <cell r="J7996">
            <v>0</v>
          </cell>
          <cell r="K7996">
            <v>1.2984618809999999</v>
          </cell>
        </row>
        <row r="7997">
          <cell r="A7997" t="str">
            <v>TRIAE_CS42_3DS_TGACv1_271933_AA0911310.1</v>
          </cell>
          <cell r="B7997" t="str">
            <v>CC-NBS-LRR protein, putative, expressed</v>
          </cell>
          <cell r="C7997" t="str">
            <v>Disease resistance protein</v>
          </cell>
          <cell r="D7997">
            <v>1.5041699289999999</v>
          </cell>
          <cell r="E7997">
            <v>0</v>
          </cell>
          <cell r="F7997">
            <v>0</v>
          </cell>
          <cell r="G7997">
            <v>0</v>
          </cell>
          <cell r="H7997">
            <v>0</v>
          </cell>
          <cell r="I7997">
            <v>0</v>
          </cell>
          <cell r="J7997">
            <v>0</v>
          </cell>
          <cell r="K7997">
            <v>0</v>
          </cell>
        </row>
        <row r="7998">
          <cell r="A7998" t="str">
            <v>TRIAE_CS42_3DL_TGACv1_250612_AA0871020.1</v>
          </cell>
          <cell r="B7998" t="str">
            <v>NBS-LRR disease resistance protein, putative, expressed</v>
          </cell>
          <cell r="C7998" t="str">
            <v>Disease resistance protein</v>
          </cell>
          <cell r="D7998">
            <v>1.5221285630000001</v>
          </cell>
          <cell r="E7998">
            <v>2.3039851630000001</v>
          </cell>
          <cell r="F7998">
            <v>0</v>
          </cell>
          <cell r="G7998">
            <v>0</v>
          </cell>
          <cell r="H7998">
            <v>0</v>
          </cell>
          <cell r="I7998">
            <v>0</v>
          </cell>
          <cell r="J7998">
            <v>0</v>
          </cell>
          <cell r="K7998">
            <v>0</v>
          </cell>
        </row>
        <row r="7999">
          <cell r="A7999" t="str">
            <v>TRIAE_CS42_6BS_TGACv1_514691_AA1663300.1</v>
          </cell>
          <cell r="B7999" t="str">
            <v>NBS-LRR disease resistance protein, putative, expressed</v>
          </cell>
          <cell r="C7999" t="str">
            <v>Disease resistance protein</v>
          </cell>
          <cell r="D7999">
            <v>1.5237192660000001</v>
          </cell>
          <cell r="E7999">
            <v>0</v>
          </cell>
          <cell r="F7999">
            <v>0</v>
          </cell>
          <cell r="G7999">
            <v>-1.2437427759999999</v>
          </cell>
          <cell r="H7999">
            <v>0</v>
          </cell>
          <cell r="I7999">
            <v>0</v>
          </cell>
          <cell r="J7999">
            <v>0</v>
          </cell>
          <cell r="K7999">
            <v>0</v>
          </cell>
        </row>
        <row r="8000">
          <cell r="A8000" t="str">
            <v>TRIAE_CS42_6AL_TGACv1_472383_AA1521490.1</v>
          </cell>
          <cell r="B8000" t="str">
            <v>resistance protein LR10, putative, expressed</v>
          </cell>
          <cell r="C8000" t="str">
            <v>Disease resistance protein</v>
          </cell>
          <cell r="D8000">
            <v>1.5298024480000001</v>
          </cell>
          <cell r="E8000">
            <v>0</v>
          </cell>
          <cell r="F8000">
            <v>0</v>
          </cell>
          <cell r="G8000">
            <v>0</v>
          </cell>
          <cell r="H8000">
            <v>0</v>
          </cell>
          <cell r="I8000">
            <v>0</v>
          </cell>
          <cell r="J8000">
            <v>0</v>
          </cell>
          <cell r="K8000">
            <v>0</v>
          </cell>
        </row>
        <row r="8001">
          <cell r="A8001" t="str">
            <v>TRIAE_CS42_5AL_TGACv1_375225_AA1218040.1</v>
          </cell>
          <cell r="B8001" t="str">
            <v>NBS-LRR disease resistance protein, putative, expressed</v>
          </cell>
          <cell r="C8001" t="str">
            <v>Disease resistance protein</v>
          </cell>
          <cell r="D8001">
            <v>1.5312448320000001</v>
          </cell>
          <cell r="E8001">
            <v>1.309297647</v>
          </cell>
          <cell r="F8001">
            <v>0</v>
          </cell>
          <cell r="G8001">
            <v>0</v>
          </cell>
          <cell r="H8001">
            <v>0</v>
          </cell>
          <cell r="I8001">
            <v>0</v>
          </cell>
          <cell r="J8001">
            <v>0</v>
          </cell>
          <cell r="K8001">
            <v>0</v>
          </cell>
        </row>
        <row r="8002">
          <cell r="A8002" t="str">
            <v>TRIAE_CS42_U_TGACv1_642282_AA2115020.1</v>
          </cell>
          <cell r="B8002" t="str">
            <v>NBS-LRR type disease resistance protein, putative, expressed</v>
          </cell>
          <cell r="C8002" t="str">
            <v>Disease resistance protein</v>
          </cell>
          <cell r="D8002">
            <v>1.5321914430000001</v>
          </cell>
          <cell r="E8002">
            <v>1.968064394</v>
          </cell>
          <cell r="F8002">
            <v>0</v>
          </cell>
          <cell r="G8002">
            <v>0</v>
          </cell>
          <cell r="H8002">
            <v>0</v>
          </cell>
          <cell r="I8002">
            <v>0</v>
          </cell>
          <cell r="J8002">
            <v>0</v>
          </cell>
          <cell r="K8002">
            <v>0</v>
          </cell>
        </row>
        <row r="8003">
          <cell r="A8003" t="str">
            <v>TRIAE_CS42_7DL_TGACv1_604123_AA1994090.1</v>
          </cell>
          <cell r="B8003" t="str">
            <v>stripe rust resistance protein Yr10, putative, expressed</v>
          </cell>
          <cell r="C8003" t="str">
            <v>Disease resistance protein</v>
          </cell>
          <cell r="D8003">
            <v>1.5378302370000001</v>
          </cell>
          <cell r="E8003">
            <v>1.343188313</v>
          </cell>
          <cell r="F8003">
            <v>0</v>
          </cell>
          <cell r="G8003">
            <v>0</v>
          </cell>
          <cell r="H8003">
            <v>0</v>
          </cell>
          <cell r="I8003">
            <v>0</v>
          </cell>
          <cell r="J8003">
            <v>0</v>
          </cell>
          <cell r="K8003">
            <v>0</v>
          </cell>
        </row>
        <row r="8004">
          <cell r="A8004" t="str">
            <v>TRIAE_CS42_2BS_TGACv1_145987_AA0452020.1</v>
          </cell>
          <cell r="B8004" t="str">
            <v>resistance protein, putative, expressed</v>
          </cell>
          <cell r="C8004" t="str">
            <v>Disease resistance protein</v>
          </cell>
          <cell r="D8004">
            <v>1.544537534</v>
          </cell>
          <cell r="E8004">
            <v>1.4356820729999999</v>
          </cell>
          <cell r="F8004">
            <v>0</v>
          </cell>
          <cell r="G8004">
            <v>0</v>
          </cell>
          <cell r="H8004">
            <v>0</v>
          </cell>
          <cell r="I8004">
            <v>0</v>
          </cell>
          <cell r="J8004">
            <v>0</v>
          </cell>
          <cell r="K8004">
            <v>0</v>
          </cell>
        </row>
        <row r="8005">
          <cell r="A8005" t="str">
            <v>TRIAE_CS42_6BL_TGACv1_499375_AA1580320.1</v>
          </cell>
          <cell r="B8005" t="str">
            <v>resistance protein LR10, putative, expressed</v>
          </cell>
          <cell r="C8005" t="str">
            <v>Disease resistance protein</v>
          </cell>
          <cell r="D8005">
            <v>1.545493327</v>
          </cell>
          <cell r="E8005">
            <v>0</v>
          </cell>
          <cell r="F8005">
            <v>0</v>
          </cell>
          <cell r="G8005">
            <v>0</v>
          </cell>
          <cell r="H8005">
            <v>0</v>
          </cell>
          <cell r="I8005">
            <v>0</v>
          </cell>
          <cell r="J8005">
            <v>0</v>
          </cell>
          <cell r="K8005">
            <v>0</v>
          </cell>
        </row>
        <row r="8006">
          <cell r="A8006" t="str">
            <v>TRIAE_CS42_6DL_TGACv1_528421_AA1714010.1</v>
          </cell>
          <cell r="B8006" t="str">
            <v>resistance protein LR10, putative, expressed</v>
          </cell>
          <cell r="C8006" t="str">
            <v>Disease resistance protein</v>
          </cell>
          <cell r="D8006">
            <v>1.545493327</v>
          </cell>
          <cell r="E8006">
            <v>0</v>
          </cell>
          <cell r="F8006">
            <v>0</v>
          </cell>
          <cell r="G8006">
            <v>0</v>
          </cell>
          <cell r="H8006">
            <v>0</v>
          </cell>
          <cell r="I8006">
            <v>0</v>
          </cell>
          <cell r="J8006">
            <v>0</v>
          </cell>
          <cell r="K8006">
            <v>0</v>
          </cell>
        </row>
        <row r="8007">
          <cell r="A8007" t="str">
            <v>TRIAE_CS42_2BS_TGACv1_146155_AA0457040.1</v>
          </cell>
          <cell r="B8007" t="str">
            <v>NBS-LRR disease resistance protein, putative, expressed</v>
          </cell>
          <cell r="C8007" t="str">
            <v>Disease resistance protein</v>
          </cell>
          <cell r="D8007">
            <v>1.547627812</v>
          </cell>
          <cell r="E8007">
            <v>1.7696236380000001</v>
          </cell>
          <cell r="F8007">
            <v>0</v>
          </cell>
          <cell r="G8007">
            <v>0</v>
          </cell>
          <cell r="H8007">
            <v>0</v>
          </cell>
          <cell r="I8007">
            <v>0</v>
          </cell>
          <cell r="J8007">
            <v>0</v>
          </cell>
          <cell r="K8007">
            <v>0</v>
          </cell>
        </row>
        <row r="8008">
          <cell r="A8008" t="str">
            <v>TRIAE_CS42_1AS_TGACv1_019239_AA0063770.1</v>
          </cell>
          <cell r="B8008" t="str">
            <v>disease resistance protein RPM1, putative, expressed</v>
          </cell>
          <cell r="C8008" t="str">
            <v>Disease resistance protein</v>
          </cell>
          <cell r="D8008">
            <v>1.549814359</v>
          </cell>
          <cell r="E8008">
            <v>1.740559696</v>
          </cell>
          <cell r="F8008">
            <v>0</v>
          </cell>
          <cell r="G8008">
            <v>1.0990145339999999</v>
          </cell>
          <cell r="H8008">
            <v>0</v>
          </cell>
          <cell r="I8008">
            <v>0</v>
          </cell>
          <cell r="J8008">
            <v>0</v>
          </cell>
          <cell r="K8008">
            <v>0</v>
          </cell>
        </row>
        <row r="8009">
          <cell r="A8009" t="str">
            <v>TRIAE_CS42_6DL_TGACv1_526431_AA1683250.1</v>
          </cell>
          <cell r="B8009" t="str">
            <v>NB-ARC domain containing protein, expressed</v>
          </cell>
          <cell r="C8009" t="str">
            <v>Disease resistance protein</v>
          </cell>
          <cell r="D8009">
            <v>1.549970829</v>
          </cell>
          <cell r="E8009">
            <v>2.3594590520000001</v>
          </cell>
          <cell r="F8009">
            <v>0</v>
          </cell>
          <cell r="G8009">
            <v>1.314949192</v>
          </cell>
          <cell r="H8009">
            <v>0</v>
          </cell>
          <cell r="I8009">
            <v>0</v>
          </cell>
          <cell r="J8009">
            <v>0</v>
          </cell>
          <cell r="K8009">
            <v>0</v>
          </cell>
        </row>
        <row r="8010">
          <cell r="A8010" t="str">
            <v>TRIAE_CS42_5BL_TGACv1_404500_AA1302150.1</v>
          </cell>
          <cell r="B8010" t="str">
            <v>xa1, putative, expressed</v>
          </cell>
          <cell r="C8010" t="str">
            <v>Disease resistance protein</v>
          </cell>
          <cell r="D8010">
            <v>1.5530072749999999</v>
          </cell>
          <cell r="E8010">
            <v>1.8403521110000001</v>
          </cell>
          <cell r="F8010">
            <v>0</v>
          </cell>
          <cell r="G8010">
            <v>0</v>
          </cell>
          <cell r="H8010">
            <v>0</v>
          </cell>
          <cell r="I8010">
            <v>0</v>
          </cell>
          <cell r="J8010">
            <v>0</v>
          </cell>
          <cell r="K8010">
            <v>0</v>
          </cell>
        </row>
        <row r="8011">
          <cell r="A8011" t="str">
            <v>TRIAE_CS42_4DS_TGACv1_362620_AA1181080.1</v>
          </cell>
          <cell r="B8011" t="str">
            <v>disease resistance protein RPM1, putative, expressed</v>
          </cell>
          <cell r="C8011" t="str">
            <v>Disease resistance protein</v>
          </cell>
          <cell r="D8011">
            <v>1.5536486650000001</v>
          </cell>
          <cell r="E8011">
            <v>1.7628126710000001</v>
          </cell>
          <cell r="F8011">
            <v>0</v>
          </cell>
          <cell r="G8011">
            <v>1.102538529</v>
          </cell>
          <cell r="H8011">
            <v>0</v>
          </cell>
          <cell r="I8011">
            <v>0</v>
          </cell>
          <cell r="J8011">
            <v>0</v>
          </cell>
          <cell r="K8011">
            <v>1.2937845400000001</v>
          </cell>
        </row>
        <row r="8012">
          <cell r="A8012" t="str">
            <v>TRIAE_CS42_6BS_TGACv1_513550_AA1644700.3</v>
          </cell>
          <cell r="B8012" t="str">
            <v>disease resistance protein RPM1, putative, expressed</v>
          </cell>
          <cell r="C8012" t="str">
            <v>Disease resistance protein</v>
          </cell>
          <cell r="D8012">
            <v>1.5536486650000001</v>
          </cell>
          <cell r="E8012">
            <v>1.7628126710000001</v>
          </cell>
          <cell r="F8012">
            <v>0</v>
          </cell>
          <cell r="G8012">
            <v>1.102538529</v>
          </cell>
          <cell r="H8012">
            <v>0</v>
          </cell>
          <cell r="I8012">
            <v>0</v>
          </cell>
          <cell r="J8012">
            <v>0</v>
          </cell>
          <cell r="K8012">
            <v>1.2937845400000001</v>
          </cell>
        </row>
        <row r="8013">
          <cell r="A8013" t="str">
            <v>TRIAE_CS42_2BL_TGACv1_131995_AA0434270.1</v>
          </cell>
          <cell r="B8013" t="str">
            <v>stripe rust resistance protein Yr10, putative, expressed</v>
          </cell>
          <cell r="C8013" t="str">
            <v>Disease resistance protein</v>
          </cell>
          <cell r="D8013">
            <v>1.5574929580000001</v>
          </cell>
          <cell r="E8013">
            <v>1.546250415</v>
          </cell>
          <cell r="F8013">
            <v>0</v>
          </cell>
          <cell r="G8013">
            <v>0</v>
          </cell>
          <cell r="H8013">
            <v>0</v>
          </cell>
          <cell r="I8013">
            <v>0</v>
          </cell>
          <cell r="J8013">
            <v>0</v>
          </cell>
          <cell r="K8013">
            <v>0</v>
          </cell>
        </row>
        <row r="8014">
          <cell r="A8014" t="str">
            <v>TRIAE_CS42_5DL_TGACv1_433609_AA1417410.1</v>
          </cell>
          <cell r="B8014" t="str">
            <v>xa1, putative, expressed</v>
          </cell>
          <cell r="C8014" t="str">
            <v>Disease resistance protein</v>
          </cell>
          <cell r="D8014">
            <v>1.558023969</v>
          </cell>
          <cell r="E8014">
            <v>1.8410465579999999</v>
          </cell>
          <cell r="F8014">
            <v>0</v>
          </cell>
          <cell r="G8014">
            <v>0</v>
          </cell>
          <cell r="H8014">
            <v>0</v>
          </cell>
          <cell r="I8014">
            <v>0</v>
          </cell>
          <cell r="J8014">
            <v>0</v>
          </cell>
          <cell r="K8014">
            <v>0</v>
          </cell>
        </row>
        <row r="8015">
          <cell r="A8015" t="str">
            <v>TRIAE_CS42_2AS_TGACv1_112554_AA0340880.1</v>
          </cell>
          <cell r="B8015" t="str">
            <v>disease resistance protein RPM1, putative, expressed</v>
          </cell>
          <cell r="C8015" t="str">
            <v>Disease resistance protein</v>
          </cell>
          <cell r="D8015">
            <v>1.5616020340000001</v>
          </cell>
          <cell r="E8015">
            <v>1.417456982</v>
          </cell>
          <cell r="F8015">
            <v>0</v>
          </cell>
          <cell r="G8015">
            <v>-1.2625966319999999</v>
          </cell>
          <cell r="H8015">
            <v>0</v>
          </cell>
          <cell r="I8015">
            <v>0</v>
          </cell>
          <cell r="J8015">
            <v>0</v>
          </cell>
          <cell r="K8015">
            <v>0</v>
          </cell>
        </row>
        <row r="8016">
          <cell r="A8016" t="str">
            <v>TRIAE_CS42_7AS_TGACv1_571520_AA1848290.5</v>
          </cell>
          <cell r="B8016" t="str">
            <v>RGH1A, putative, expressed</v>
          </cell>
          <cell r="C8016" t="str">
            <v>Disease resistance protein</v>
          </cell>
          <cell r="D8016">
            <v>1.562432818</v>
          </cell>
          <cell r="E8016">
            <v>1.4186269389999999</v>
          </cell>
          <cell r="F8016">
            <v>0</v>
          </cell>
          <cell r="G8016">
            <v>0</v>
          </cell>
          <cell r="H8016">
            <v>0</v>
          </cell>
          <cell r="I8016">
            <v>0</v>
          </cell>
          <cell r="J8016">
            <v>0</v>
          </cell>
          <cell r="K8016">
            <v>0</v>
          </cell>
        </row>
        <row r="8017">
          <cell r="A8017" t="str">
            <v>TRIAE_CS42_U_TGACv1_641328_AA2092090.1</v>
          </cell>
          <cell r="B8017" t="str">
            <v>resistance protein LR10, putative, expressed</v>
          </cell>
          <cell r="C8017" t="str">
            <v>Disease resistance protein</v>
          </cell>
          <cell r="D8017">
            <v>1.56538182</v>
          </cell>
          <cell r="E8017">
            <v>1.401863485</v>
          </cell>
          <cell r="F8017">
            <v>0</v>
          </cell>
          <cell r="G8017">
            <v>0</v>
          </cell>
          <cell r="H8017">
            <v>0</v>
          </cell>
          <cell r="I8017">
            <v>0</v>
          </cell>
          <cell r="J8017">
            <v>0</v>
          </cell>
          <cell r="K8017">
            <v>1.790446915</v>
          </cell>
        </row>
        <row r="8018">
          <cell r="A8018" t="str">
            <v>TRIAE_CS42_7BS_TGACv1_592160_AA1932130.1</v>
          </cell>
          <cell r="B8018" t="str">
            <v>RGH1A, putative, expressed</v>
          </cell>
          <cell r="C8018" t="str">
            <v>Disease resistance protein</v>
          </cell>
          <cell r="D8018">
            <v>1.5681166499999999</v>
          </cell>
          <cell r="E8018">
            <v>1.4186269389999999</v>
          </cell>
          <cell r="F8018">
            <v>0</v>
          </cell>
          <cell r="G8018">
            <v>0</v>
          </cell>
          <cell r="H8018">
            <v>0</v>
          </cell>
          <cell r="I8018">
            <v>0</v>
          </cell>
          <cell r="J8018">
            <v>0</v>
          </cell>
          <cell r="K8018">
            <v>0</v>
          </cell>
        </row>
        <row r="8019">
          <cell r="A8019" t="str">
            <v>TRIAE_CS42_6AL_TGACv1_473235_AA1529530.1</v>
          </cell>
          <cell r="B8019" t="str">
            <v>resistance protein LR10, putative, expressed</v>
          </cell>
          <cell r="C8019" t="str">
            <v>Disease resistance protein</v>
          </cell>
          <cell r="D8019">
            <v>1.574557279</v>
          </cell>
          <cell r="E8019">
            <v>0</v>
          </cell>
          <cell r="F8019">
            <v>0</v>
          </cell>
          <cell r="G8019">
            <v>0</v>
          </cell>
          <cell r="H8019">
            <v>0</v>
          </cell>
          <cell r="I8019">
            <v>0</v>
          </cell>
          <cell r="J8019">
            <v>0</v>
          </cell>
          <cell r="K8019">
            <v>0</v>
          </cell>
        </row>
        <row r="8020">
          <cell r="A8020" t="str">
            <v>TRIAE_CS42_2BS_TGACv1_146155_AA0457010.1</v>
          </cell>
          <cell r="B8020" t="str">
            <v>NBS-LRR disease resistance protein, putative, expressed</v>
          </cell>
          <cell r="C8020" t="str">
            <v>Disease resistance protein</v>
          </cell>
          <cell r="D8020">
            <v>1.5749338799999999</v>
          </cell>
          <cell r="E8020">
            <v>1.6302058420000001</v>
          </cell>
          <cell r="F8020">
            <v>0</v>
          </cell>
          <cell r="G8020">
            <v>0</v>
          </cell>
          <cell r="H8020">
            <v>0</v>
          </cell>
          <cell r="I8020">
            <v>0</v>
          </cell>
          <cell r="J8020">
            <v>0</v>
          </cell>
          <cell r="K8020">
            <v>0</v>
          </cell>
        </row>
        <row r="8021">
          <cell r="A8021" t="str">
            <v>TRIAE_CS42_2DS_TGACv1_178264_AA0593570.2</v>
          </cell>
          <cell r="B8021" t="str">
            <v>NBS-LRR disease resistance protein, putative, expressed</v>
          </cell>
          <cell r="C8021" t="str">
            <v>Disease resistance protein</v>
          </cell>
          <cell r="D8021">
            <v>1.5749338799999999</v>
          </cell>
          <cell r="E8021">
            <v>1.6302058420000001</v>
          </cell>
          <cell r="F8021">
            <v>0</v>
          </cell>
          <cell r="G8021">
            <v>0</v>
          </cell>
          <cell r="H8021">
            <v>0</v>
          </cell>
          <cell r="I8021">
            <v>0</v>
          </cell>
          <cell r="J8021">
            <v>0</v>
          </cell>
          <cell r="K8021">
            <v>0</v>
          </cell>
        </row>
        <row r="8022">
          <cell r="A8022" t="str">
            <v>TRIAE_CS42_4AL_TGACv1_291630_AA0995690.1</v>
          </cell>
          <cell r="B8022" t="str">
            <v>Leucine Rich Repeat family protein, expressed</v>
          </cell>
          <cell r="C8022" t="str">
            <v>Disease resistance protein</v>
          </cell>
          <cell r="D8022">
            <v>1.575342236</v>
          </cell>
          <cell r="E8022">
            <v>1.464318631</v>
          </cell>
          <cell r="F8022">
            <v>0</v>
          </cell>
          <cell r="G8022">
            <v>0</v>
          </cell>
          <cell r="H8022">
            <v>0</v>
          </cell>
          <cell r="I8022">
            <v>0</v>
          </cell>
          <cell r="J8022">
            <v>0</v>
          </cell>
          <cell r="K8022">
            <v>0</v>
          </cell>
        </row>
        <row r="8023">
          <cell r="A8023" t="str">
            <v>TRIAE_CS42_6BS_TGACv1_516173_AA1674220.1</v>
          </cell>
          <cell r="B8023" t="str">
            <v>resistance protein T10rga2-1A, putative, expressed</v>
          </cell>
          <cell r="C8023" t="str">
            <v>Disease resistance protein</v>
          </cell>
          <cell r="D8023">
            <v>1.588480431</v>
          </cell>
          <cell r="E8023">
            <v>1.7134336729999999</v>
          </cell>
          <cell r="F8023">
            <v>0</v>
          </cell>
          <cell r="G8023">
            <v>0</v>
          </cell>
          <cell r="H8023">
            <v>0</v>
          </cell>
          <cell r="I8023">
            <v>0</v>
          </cell>
          <cell r="J8023">
            <v>0</v>
          </cell>
          <cell r="K8023">
            <v>0</v>
          </cell>
        </row>
        <row r="8024">
          <cell r="A8024" t="str">
            <v>TRIAE_CS42_7BS_TGACv1_592660_AA1942590.1</v>
          </cell>
          <cell r="B8024" t="str">
            <v>xa1, putative, expressed</v>
          </cell>
          <cell r="C8024" t="str">
            <v>Disease resistance protein</v>
          </cell>
          <cell r="D8024">
            <v>1.59809812</v>
          </cell>
          <cell r="E8024">
            <v>1.8740157879999999</v>
          </cell>
          <cell r="F8024">
            <v>0</v>
          </cell>
          <cell r="G8024">
            <v>0</v>
          </cell>
          <cell r="H8024">
            <v>0</v>
          </cell>
          <cell r="I8024">
            <v>0</v>
          </cell>
          <cell r="J8024">
            <v>0</v>
          </cell>
          <cell r="K8024">
            <v>0</v>
          </cell>
        </row>
        <row r="8025">
          <cell r="A8025" t="str">
            <v>TRIAE_CS42_1AL_TGACv1_001329_AA0028790.1</v>
          </cell>
          <cell r="B8025" t="str">
            <v>disease resistance RPP8-like protein 3, putative, expressed</v>
          </cell>
          <cell r="C8025" t="str">
            <v>Disease resistance protein</v>
          </cell>
          <cell r="D8025">
            <v>1.6001411889999999</v>
          </cell>
          <cell r="E8025">
            <v>1.748295049</v>
          </cell>
          <cell r="F8025">
            <v>0</v>
          </cell>
          <cell r="G8025">
            <v>-1.0922846989999999</v>
          </cell>
          <cell r="H8025">
            <v>0</v>
          </cell>
          <cell r="I8025">
            <v>0</v>
          </cell>
          <cell r="J8025">
            <v>0</v>
          </cell>
          <cell r="K8025">
            <v>1.6924981960000001</v>
          </cell>
        </row>
        <row r="8026">
          <cell r="A8026" t="str">
            <v>TRIAE_CS42_2BS_TGACv1_146716_AA0471410.1</v>
          </cell>
          <cell r="B8026" t="str">
            <v>disease resistance protein RPM1, putative, expressed</v>
          </cell>
          <cell r="C8026" t="str">
            <v>Disease resistance protein</v>
          </cell>
          <cell r="D8026">
            <v>1.603542756</v>
          </cell>
          <cell r="E8026">
            <v>1.7358879540000001</v>
          </cell>
          <cell r="F8026">
            <v>0</v>
          </cell>
          <cell r="G8026">
            <v>0</v>
          </cell>
          <cell r="H8026">
            <v>0</v>
          </cell>
          <cell r="I8026">
            <v>0</v>
          </cell>
          <cell r="J8026">
            <v>0</v>
          </cell>
          <cell r="K8026">
            <v>0</v>
          </cell>
        </row>
        <row r="8027">
          <cell r="A8027" t="str">
            <v>TRIAE_CS42_2BL_TGACv1_129903_AA0399080.1</v>
          </cell>
          <cell r="B8027" t="str">
            <v>retrotransposon protein, putative, unclassified, expressed</v>
          </cell>
          <cell r="C8027" t="str">
            <v>Disease resistance protein</v>
          </cell>
          <cell r="D8027">
            <v>1.6139078609999999</v>
          </cell>
          <cell r="E8027">
            <v>1.2678094390000001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0</v>
          </cell>
          <cell r="K8027">
            <v>0</v>
          </cell>
        </row>
        <row r="8028">
          <cell r="A8028" t="str">
            <v>TRIAE_CS42_6BS_TGACv1_513384_AA1639720.1</v>
          </cell>
          <cell r="B8028" t="str">
            <v>blight resistance protein T118, putative, expressed</v>
          </cell>
          <cell r="C8028" t="str">
            <v>Disease resistance protein</v>
          </cell>
          <cell r="D8028">
            <v>1.614311354</v>
          </cell>
          <cell r="E8028">
            <v>2.5338886980000002</v>
          </cell>
          <cell r="F8028">
            <v>0</v>
          </cell>
          <cell r="G8028">
            <v>0</v>
          </cell>
          <cell r="H8028">
            <v>0</v>
          </cell>
          <cell r="I8028">
            <v>0</v>
          </cell>
          <cell r="J8028">
            <v>0</v>
          </cell>
          <cell r="K8028">
            <v>0</v>
          </cell>
        </row>
        <row r="8029">
          <cell r="A8029" t="str">
            <v>TRIAE_CS42_2BS_TGACv1_146583_AA0468620.1</v>
          </cell>
          <cell r="B8029" t="str">
            <v>NBS type disease resistance protein, putative, expressed</v>
          </cell>
          <cell r="C8029" t="str">
            <v>Disease resistance protein</v>
          </cell>
          <cell r="D8029">
            <v>1.6181179290000001</v>
          </cell>
          <cell r="E8029">
            <v>1.1536254749999999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0</v>
          </cell>
          <cell r="K8029">
            <v>0</v>
          </cell>
        </row>
        <row r="8030">
          <cell r="A8030" t="str">
            <v>TRIAE_CS42_7AL_TGACv1_556846_AA1772020.1</v>
          </cell>
          <cell r="B8030" t="str">
            <v>NBS-LRR disease resistance protein, putative, expressed</v>
          </cell>
          <cell r="C8030" t="str">
            <v>Disease resistance protein</v>
          </cell>
          <cell r="D8030">
            <v>1.6320109860000001</v>
          </cell>
          <cell r="E8030">
            <v>1.657453426</v>
          </cell>
          <cell r="F8030">
            <v>0</v>
          </cell>
          <cell r="G8030">
            <v>0</v>
          </cell>
          <cell r="H8030">
            <v>0</v>
          </cell>
          <cell r="I8030">
            <v>0</v>
          </cell>
          <cell r="J8030">
            <v>0</v>
          </cell>
          <cell r="K8030">
            <v>0</v>
          </cell>
        </row>
        <row r="8031">
          <cell r="A8031" t="str">
            <v>TRIAE_CS42_6AS_TGACv1_485568_AA1547800.1</v>
          </cell>
          <cell r="B8031" t="str">
            <v>pollen signalling protein with adenylyl cyclase activity, putative, expressed</v>
          </cell>
          <cell r="C8031" t="str">
            <v>Disease resistance protein</v>
          </cell>
          <cell r="D8031">
            <v>1.6327190620000001</v>
          </cell>
          <cell r="E8031">
            <v>1.742325414</v>
          </cell>
          <cell r="F8031">
            <v>0</v>
          </cell>
          <cell r="G8031">
            <v>0</v>
          </cell>
          <cell r="H8031">
            <v>0</v>
          </cell>
          <cell r="I8031">
            <v>0</v>
          </cell>
          <cell r="J8031">
            <v>0</v>
          </cell>
          <cell r="K8031">
            <v>0</v>
          </cell>
        </row>
        <row r="8032">
          <cell r="A8032" t="str">
            <v>TRIAE_CS42_3B_TGACv1_222683_AA0768850.1</v>
          </cell>
          <cell r="B8032" t="str">
            <v>resistance protein, putative, expressed</v>
          </cell>
          <cell r="C8032" t="str">
            <v>Disease resistance protein</v>
          </cell>
          <cell r="D8032">
            <v>1.6348103970000001</v>
          </cell>
          <cell r="E8032">
            <v>0</v>
          </cell>
          <cell r="F8032">
            <v>0</v>
          </cell>
          <cell r="G8032">
            <v>-2.9901013029999999</v>
          </cell>
          <cell r="H8032">
            <v>0</v>
          </cell>
          <cell r="I8032">
            <v>0</v>
          </cell>
          <cell r="J8032">
            <v>0</v>
          </cell>
          <cell r="K8032">
            <v>0</v>
          </cell>
        </row>
        <row r="8033">
          <cell r="A8033" t="str">
            <v>TRIAE_CS42_7AS_TGACv1_570514_AA1836940.1</v>
          </cell>
          <cell r="B8033" t="str">
            <v>disease resistance protein RPM1, putative, expressed</v>
          </cell>
          <cell r="C8033" t="str">
            <v>Disease resistance protein</v>
          </cell>
          <cell r="D8033">
            <v>1.6395991139999999</v>
          </cell>
          <cell r="E8033">
            <v>0</v>
          </cell>
          <cell r="F8033">
            <v>0</v>
          </cell>
          <cell r="G8033">
            <v>0</v>
          </cell>
          <cell r="H8033">
            <v>0</v>
          </cell>
          <cell r="I8033">
            <v>0</v>
          </cell>
          <cell r="J8033">
            <v>0</v>
          </cell>
          <cell r="K8033">
            <v>0</v>
          </cell>
        </row>
        <row r="8034">
          <cell r="A8034" t="str">
            <v>TRIAE_CS42_7DS_TGACv1_622533_AA2041360.1</v>
          </cell>
          <cell r="B8034" t="str">
            <v>disease resistance protein RPM1, putative, expressed</v>
          </cell>
          <cell r="C8034" t="str">
            <v>Disease resistance protein</v>
          </cell>
          <cell r="D8034">
            <v>1.6395991139999999</v>
          </cell>
          <cell r="E8034">
            <v>0</v>
          </cell>
          <cell r="F8034">
            <v>0</v>
          </cell>
          <cell r="G8034">
            <v>0</v>
          </cell>
          <cell r="H8034">
            <v>0</v>
          </cell>
          <cell r="I8034">
            <v>0</v>
          </cell>
          <cell r="J8034">
            <v>0</v>
          </cell>
          <cell r="K8034">
            <v>0</v>
          </cell>
        </row>
        <row r="8035">
          <cell r="A8035" t="str">
            <v>TRIAE_CS42_7AS_TGACv1_570536_AA1837300.1</v>
          </cell>
          <cell r="B8035" t="str">
            <v>NB-ARC domain containing protein, expressed</v>
          </cell>
          <cell r="C8035" t="str">
            <v>Disease resistance protein</v>
          </cell>
          <cell r="D8035">
            <v>1.646887019</v>
          </cell>
          <cell r="E8035">
            <v>2.2356485570000002</v>
          </cell>
          <cell r="F8035">
            <v>0</v>
          </cell>
          <cell r="G8035">
            <v>0</v>
          </cell>
          <cell r="H8035">
            <v>0</v>
          </cell>
          <cell r="I8035">
            <v>0</v>
          </cell>
          <cell r="J8035">
            <v>0</v>
          </cell>
          <cell r="K8035">
            <v>0</v>
          </cell>
        </row>
        <row r="8036">
          <cell r="A8036" t="str">
            <v>TRIAE_CS42_7BL_TGACv1_577389_AA1874160.1</v>
          </cell>
          <cell r="B8036" t="str">
            <v>stripe rust resistance protein Yr10, putative, expressed</v>
          </cell>
          <cell r="C8036" t="str">
            <v>Disease resistance protein</v>
          </cell>
          <cell r="D8036">
            <v>1.6531624410000001</v>
          </cell>
          <cell r="E8036">
            <v>1.9092494529999999</v>
          </cell>
          <cell r="F8036">
            <v>0</v>
          </cell>
          <cell r="G8036">
            <v>0</v>
          </cell>
          <cell r="H8036">
            <v>0</v>
          </cell>
          <cell r="I8036">
            <v>0</v>
          </cell>
          <cell r="J8036">
            <v>0</v>
          </cell>
          <cell r="K8036">
            <v>0</v>
          </cell>
        </row>
        <row r="8037">
          <cell r="A8037" t="str">
            <v>TRIAE_CS42_6AL_TGACv1_472383_AA1521470.1</v>
          </cell>
          <cell r="B8037" t="str">
            <v>resistance protein LR10, putative, expressed</v>
          </cell>
          <cell r="C8037" t="str">
            <v>Disease resistance protein</v>
          </cell>
          <cell r="D8037">
            <v>1.6546338439999999</v>
          </cell>
          <cell r="E8037">
            <v>0</v>
          </cell>
          <cell r="F8037">
            <v>0</v>
          </cell>
          <cell r="G8037">
            <v>0</v>
          </cell>
          <cell r="H8037">
            <v>0</v>
          </cell>
          <cell r="I8037">
            <v>0</v>
          </cell>
          <cell r="J8037">
            <v>0</v>
          </cell>
          <cell r="K8037">
            <v>0</v>
          </cell>
        </row>
        <row r="8038">
          <cell r="A8038" t="str">
            <v>TRIAE_CS42_U_TGACv1_643438_AA2132010.1</v>
          </cell>
          <cell r="B8038" t="str">
            <v>NBS-LRR disease resistance protein, putative, expressed</v>
          </cell>
          <cell r="C8038" t="str">
            <v>Disease resistance protein</v>
          </cell>
          <cell r="D8038">
            <v>1.669767464</v>
          </cell>
          <cell r="E8038">
            <v>1.3470345130000001</v>
          </cell>
          <cell r="F8038">
            <v>0</v>
          </cell>
          <cell r="G8038">
            <v>0</v>
          </cell>
          <cell r="H8038">
            <v>0</v>
          </cell>
          <cell r="I8038">
            <v>0</v>
          </cell>
          <cell r="J8038">
            <v>0</v>
          </cell>
          <cell r="K8038">
            <v>0</v>
          </cell>
        </row>
        <row r="8039">
          <cell r="A8039" t="str">
            <v>TRIAE_CS42_7BL_TGACv1_577673_AA1880660.1</v>
          </cell>
          <cell r="B8039" t="str">
            <v>disease resistance protein RPM1, putative, expressed</v>
          </cell>
          <cell r="C8039" t="str">
            <v>Disease resistance protein</v>
          </cell>
          <cell r="D8039">
            <v>1.6791018630000001</v>
          </cell>
          <cell r="E8039">
            <v>1.2055729340000001</v>
          </cell>
          <cell r="F8039">
            <v>0</v>
          </cell>
          <cell r="G8039">
            <v>0</v>
          </cell>
          <cell r="H8039">
            <v>0</v>
          </cell>
          <cell r="I8039">
            <v>0</v>
          </cell>
          <cell r="J8039">
            <v>0</v>
          </cell>
          <cell r="K8039">
            <v>0</v>
          </cell>
        </row>
        <row r="8040">
          <cell r="A8040" t="str">
            <v>TRIAE_CS42_2DS_TGACv1_179267_AA0605750.1</v>
          </cell>
          <cell r="B8040" t="str">
            <v>disease resistance protein RPM1, putative, expressed</v>
          </cell>
          <cell r="C8040" t="str">
            <v>Disease resistance protein</v>
          </cell>
          <cell r="D8040">
            <v>1.682353225</v>
          </cell>
          <cell r="E8040">
            <v>1.7762978140000001</v>
          </cell>
          <cell r="F8040">
            <v>0</v>
          </cell>
          <cell r="G8040">
            <v>0</v>
          </cell>
          <cell r="H8040">
            <v>0</v>
          </cell>
          <cell r="I8040">
            <v>0</v>
          </cell>
          <cell r="J8040">
            <v>0</v>
          </cell>
          <cell r="K8040">
            <v>0</v>
          </cell>
        </row>
        <row r="8041">
          <cell r="A8041" t="str">
            <v>TRIAE_CS42_3DL_TGACv1_249245_AA0843050.1</v>
          </cell>
          <cell r="B8041" t="str">
            <v>disease resistance protein RPS2, putative, expressed</v>
          </cell>
          <cell r="C8041" t="str">
            <v>Disease resistance protein</v>
          </cell>
          <cell r="D8041">
            <v>1.6911378500000001</v>
          </cell>
          <cell r="E8041">
            <v>0</v>
          </cell>
          <cell r="F8041">
            <v>0</v>
          </cell>
          <cell r="G8041">
            <v>0</v>
          </cell>
          <cell r="H8041">
            <v>0</v>
          </cell>
          <cell r="I8041">
            <v>0</v>
          </cell>
          <cell r="J8041">
            <v>0</v>
          </cell>
          <cell r="K8041">
            <v>0</v>
          </cell>
        </row>
        <row r="8042">
          <cell r="A8042" t="str">
            <v>TRIAE_CS42_1BS_TGACv1_049847_AA0162900.1</v>
          </cell>
          <cell r="B8042" t="str">
            <v>resistance protein, putative, expressed</v>
          </cell>
          <cell r="C8042" t="str">
            <v>Disease resistance protein</v>
          </cell>
          <cell r="D8042">
            <v>1.696741796</v>
          </cell>
          <cell r="E8042">
            <v>0</v>
          </cell>
          <cell r="F8042">
            <v>0</v>
          </cell>
          <cell r="G8042">
            <v>0</v>
          </cell>
          <cell r="H8042">
            <v>0</v>
          </cell>
          <cell r="I8042">
            <v>0</v>
          </cell>
          <cell r="J8042">
            <v>0</v>
          </cell>
          <cell r="K8042">
            <v>0</v>
          </cell>
        </row>
        <row r="8043">
          <cell r="A8043" t="str">
            <v>TRIAE_CS42_7DL_TGACv1_602778_AA1968380.1</v>
          </cell>
          <cell r="B8043" t="str">
            <v>NBS-LRR disease resistance protein, putative, expressed</v>
          </cell>
          <cell r="C8043" t="str">
            <v>Disease resistance protein</v>
          </cell>
          <cell r="D8043">
            <v>1.702032378</v>
          </cell>
          <cell r="E8043">
            <v>1.1361217619999999</v>
          </cell>
          <cell r="F8043">
            <v>0</v>
          </cell>
          <cell r="G8043">
            <v>0</v>
          </cell>
          <cell r="H8043">
            <v>0</v>
          </cell>
          <cell r="I8043">
            <v>0</v>
          </cell>
          <cell r="J8043">
            <v>0</v>
          </cell>
          <cell r="K8043">
            <v>0</v>
          </cell>
        </row>
        <row r="8044">
          <cell r="A8044" t="str">
            <v>TRIAE_CS42_7DL_TGACv1_602966_AA1972880.2</v>
          </cell>
          <cell r="B8044" t="str">
            <v>disease resistance protein RPM1, putative, expressed</v>
          </cell>
          <cell r="C8044" t="str">
            <v>Disease resistance protein</v>
          </cell>
          <cell r="D8044">
            <v>1.71101623</v>
          </cell>
          <cell r="E8044">
            <v>0</v>
          </cell>
          <cell r="F8044">
            <v>0</v>
          </cell>
          <cell r="G8044">
            <v>0</v>
          </cell>
          <cell r="H8044">
            <v>0</v>
          </cell>
          <cell r="I8044">
            <v>0</v>
          </cell>
          <cell r="J8044">
            <v>0</v>
          </cell>
          <cell r="K8044">
            <v>0</v>
          </cell>
        </row>
        <row r="8045">
          <cell r="A8045" t="str">
            <v>TRIAE_CS42_1BS_TGACv1_049387_AA0151760.4</v>
          </cell>
          <cell r="B8045" t="str">
            <v>go35 NBS-LRR, putative, expressed</v>
          </cell>
          <cell r="C8045" t="str">
            <v>Disease resistance protein</v>
          </cell>
          <cell r="D8045">
            <v>1.7176410289999999</v>
          </cell>
          <cell r="E8045">
            <v>1.9210280909999999</v>
          </cell>
          <cell r="F8045">
            <v>0</v>
          </cell>
          <cell r="G8045">
            <v>0</v>
          </cell>
          <cell r="H8045">
            <v>0</v>
          </cell>
          <cell r="I8045">
            <v>0</v>
          </cell>
          <cell r="J8045">
            <v>0</v>
          </cell>
          <cell r="K8045">
            <v>0</v>
          </cell>
        </row>
        <row r="8046">
          <cell r="A8046" t="str">
            <v>TRIAE_CS42_7BL_TGACv1_578315_AA1892860.1</v>
          </cell>
          <cell r="B8046" t="str">
            <v>stripe rust resistance protein Yr10, putative, expressed</v>
          </cell>
          <cell r="C8046" t="str">
            <v>Disease resistance protein</v>
          </cell>
          <cell r="D8046">
            <v>1.7216703579999999</v>
          </cell>
          <cell r="E8046">
            <v>1.329639689</v>
          </cell>
          <cell r="F8046">
            <v>0</v>
          </cell>
          <cell r="G8046">
            <v>0</v>
          </cell>
          <cell r="H8046">
            <v>0</v>
          </cell>
          <cell r="I8046">
            <v>0</v>
          </cell>
          <cell r="J8046">
            <v>0</v>
          </cell>
          <cell r="K8046">
            <v>0</v>
          </cell>
        </row>
        <row r="8047">
          <cell r="A8047" t="str">
            <v>TRIAE_CS42_7DL_TGACv1_602760_AA1967540.1</v>
          </cell>
          <cell r="B8047" t="str">
            <v>stripe rust resistance protein Yr10, putative, expressed</v>
          </cell>
          <cell r="C8047" t="str">
            <v>Disease resistance protein</v>
          </cell>
          <cell r="D8047">
            <v>1.7216703579999999</v>
          </cell>
          <cell r="E8047">
            <v>1.337186998</v>
          </cell>
          <cell r="F8047">
            <v>0</v>
          </cell>
          <cell r="G8047">
            <v>0</v>
          </cell>
          <cell r="H8047">
            <v>0</v>
          </cell>
          <cell r="I8047">
            <v>0</v>
          </cell>
          <cell r="J8047">
            <v>0</v>
          </cell>
          <cell r="K8047">
            <v>0</v>
          </cell>
        </row>
        <row r="8048">
          <cell r="A8048" t="str">
            <v>TRIAE_CS42_4AL_TGACv1_288579_AA0952570.1</v>
          </cell>
          <cell r="B8048" t="str">
            <v>resistance protein, putative, expressed</v>
          </cell>
          <cell r="C8048" t="str">
            <v>Disease resistance protein</v>
          </cell>
          <cell r="D8048">
            <v>1.7249824810000001</v>
          </cell>
          <cell r="E8048">
            <v>1.8412262829999999</v>
          </cell>
          <cell r="F8048">
            <v>0</v>
          </cell>
          <cell r="G8048">
            <v>0</v>
          </cell>
          <cell r="H8048">
            <v>0</v>
          </cell>
          <cell r="I8048">
            <v>0</v>
          </cell>
          <cell r="J8048">
            <v>0</v>
          </cell>
          <cell r="K8048">
            <v>0</v>
          </cell>
        </row>
        <row r="8049">
          <cell r="A8049" t="str">
            <v>TRIAE_CS42_7BL_TGACv1_578521_AA1896430.1</v>
          </cell>
          <cell r="B8049" t="str">
            <v>stripe rust resistance protein Yr10, putative, expressed</v>
          </cell>
          <cell r="C8049" t="str">
            <v>Disease resistance protein</v>
          </cell>
          <cell r="D8049">
            <v>1.731923865</v>
          </cell>
          <cell r="E8049">
            <v>1.3087801999999999</v>
          </cell>
          <cell r="F8049">
            <v>0</v>
          </cell>
          <cell r="G8049">
            <v>0</v>
          </cell>
          <cell r="H8049">
            <v>0</v>
          </cell>
          <cell r="I8049">
            <v>0</v>
          </cell>
          <cell r="J8049">
            <v>0</v>
          </cell>
          <cell r="K8049">
            <v>0</v>
          </cell>
        </row>
        <row r="8050">
          <cell r="A8050" t="str">
            <v>TRIAE_CS42_6BS_TGACv1_514198_AA1656800.1</v>
          </cell>
          <cell r="B8050" t="str">
            <v>pollen signalling protein with adenylyl cyclase activity, putative, expressed</v>
          </cell>
          <cell r="C8050" t="str">
            <v>Disease resistance protein</v>
          </cell>
          <cell r="D8050">
            <v>1.7326490619999999</v>
          </cell>
          <cell r="E8050">
            <v>2.6529809370000002</v>
          </cell>
          <cell r="F8050">
            <v>0</v>
          </cell>
          <cell r="G8050">
            <v>0</v>
          </cell>
          <cell r="H8050">
            <v>0</v>
          </cell>
          <cell r="I8050">
            <v>0</v>
          </cell>
          <cell r="J8050">
            <v>0</v>
          </cell>
          <cell r="K8050">
            <v>0</v>
          </cell>
        </row>
        <row r="8051">
          <cell r="A8051" t="str">
            <v>TRIAE_CS42_U_TGACv1_641911_AA2107110.1</v>
          </cell>
          <cell r="B8051" t="str">
            <v>vrga1, putative, expressed</v>
          </cell>
          <cell r="C8051" t="str">
            <v>Disease resistance protein</v>
          </cell>
          <cell r="D8051">
            <v>1.737434014</v>
          </cell>
          <cell r="E8051">
            <v>1.596692733</v>
          </cell>
          <cell r="F8051">
            <v>0</v>
          </cell>
          <cell r="G8051">
            <v>0</v>
          </cell>
          <cell r="H8051">
            <v>0</v>
          </cell>
          <cell r="I8051">
            <v>0</v>
          </cell>
          <cell r="J8051">
            <v>0</v>
          </cell>
          <cell r="K8051">
            <v>1.0632156100000001</v>
          </cell>
        </row>
        <row r="8052">
          <cell r="A8052" t="str">
            <v>TRIAE_CS42_4BS_TGACv1_328896_AA1095150.1</v>
          </cell>
          <cell r="B8052" t="str">
            <v>resistance protein, putative, expressed</v>
          </cell>
          <cell r="C8052" t="str">
            <v>Disease resistance protein</v>
          </cell>
          <cell r="D8052">
            <v>1.7395205979999999</v>
          </cell>
          <cell r="E8052">
            <v>1.8558068640000001</v>
          </cell>
          <cell r="F8052">
            <v>0</v>
          </cell>
          <cell r="G8052">
            <v>0</v>
          </cell>
          <cell r="H8052">
            <v>0</v>
          </cell>
          <cell r="I8052">
            <v>0</v>
          </cell>
          <cell r="J8052">
            <v>0</v>
          </cell>
          <cell r="K8052">
            <v>0</v>
          </cell>
        </row>
        <row r="8053">
          <cell r="A8053" t="str">
            <v>TRIAE_CS42_7BL_TGACv1_577042_AA1863820.2</v>
          </cell>
          <cell r="B8053" t="str">
            <v>blight resistance protein T118, putative, expressed</v>
          </cell>
          <cell r="C8053" t="str">
            <v>Disease resistance protein</v>
          </cell>
          <cell r="D8053">
            <v>1.7395743340000001</v>
          </cell>
          <cell r="E8053">
            <v>0</v>
          </cell>
          <cell r="F8053">
            <v>0</v>
          </cell>
          <cell r="G8053">
            <v>0</v>
          </cell>
          <cell r="H8053">
            <v>0</v>
          </cell>
          <cell r="I8053">
            <v>0</v>
          </cell>
          <cell r="J8053">
            <v>0</v>
          </cell>
          <cell r="K8053">
            <v>0</v>
          </cell>
        </row>
        <row r="8054">
          <cell r="A8054" t="str">
            <v>TRIAE_CS42_1BL_TGACv1_030527_AA0093220.1</v>
          </cell>
          <cell r="B8054" t="str">
            <v>vrga1, putative, expressed</v>
          </cell>
          <cell r="C8054" t="str">
            <v>Disease resistance protein</v>
          </cell>
          <cell r="D8054">
            <v>1.7407969889999999</v>
          </cell>
          <cell r="E8054">
            <v>1.596692733</v>
          </cell>
          <cell r="F8054">
            <v>0</v>
          </cell>
          <cell r="G8054">
            <v>0</v>
          </cell>
          <cell r="H8054">
            <v>0</v>
          </cell>
          <cell r="I8054">
            <v>0</v>
          </cell>
          <cell r="J8054">
            <v>0</v>
          </cell>
          <cell r="K8054">
            <v>1.0632156100000001</v>
          </cell>
        </row>
        <row r="8055">
          <cell r="A8055" t="str">
            <v>TRIAE_CS42_3AL_TGACv1_196436_AA0660360.1</v>
          </cell>
          <cell r="B8055" t="str">
            <v>disease resistance protein RPS2, putative, expressed</v>
          </cell>
          <cell r="C8055" t="str">
            <v>Disease resistance protein</v>
          </cell>
          <cell r="D8055">
            <v>1.7430016370000001</v>
          </cell>
          <cell r="E8055">
            <v>0</v>
          </cell>
          <cell r="F8055">
            <v>0</v>
          </cell>
          <cell r="G8055">
            <v>0</v>
          </cell>
          <cell r="H8055">
            <v>0</v>
          </cell>
          <cell r="I8055">
            <v>0</v>
          </cell>
          <cell r="J8055">
            <v>0</v>
          </cell>
          <cell r="K8055">
            <v>0</v>
          </cell>
        </row>
        <row r="8056">
          <cell r="A8056" t="str">
            <v>TRIAE_CS42_6AS_TGACv1_485261_AA1541860.1</v>
          </cell>
          <cell r="B8056" t="str">
            <v>NBS-LRR disease resistance protein, putative, expressed</v>
          </cell>
          <cell r="C8056" t="str">
            <v>Disease resistance protein</v>
          </cell>
          <cell r="D8056">
            <v>1.7442789080000001</v>
          </cell>
          <cell r="E8056">
            <v>0</v>
          </cell>
          <cell r="F8056">
            <v>0</v>
          </cell>
          <cell r="G8056">
            <v>-1.197550055</v>
          </cell>
          <cell r="H8056">
            <v>0</v>
          </cell>
          <cell r="I8056">
            <v>0</v>
          </cell>
          <cell r="J8056">
            <v>0</v>
          </cell>
          <cell r="K8056">
            <v>0</v>
          </cell>
        </row>
        <row r="8057">
          <cell r="A8057" t="str">
            <v>TRIAE_CS42_2DS_TGACv1_177452_AA0577520.1</v>
          </cell>
          <cell r="B8057" t="str">
            <v>NBS-LRR type disease resistance protein, putative, expressed</v>
          </cell>
          <cell r="C8057" t="str">
            <v>Disease resistance protein</v>
          </cell>
          <cell r="D8057">
            <v>1.749470007</v>
          </cell>
          <cell r="E8057">
            <v>1.3752090210000001</v>
          </cell>
          <cell r="F8057">
            <v>0</v>
          </cell>
          <cell r="G8057">
            <v>0</v>
          </cell>
          <cell r="H8057">
            <v>0</v>
          </cell>
          <cell r="I8057">
            <v>0</v>
          </cell>
          <cell r="J8057">
            <v>0</v>
          </cell>
          <cell r="K8057">
            <v>1.5539991639999999</v>
          </cell>
        </row>
        <row r="8058">
          <cell r="A8058" t="str">
            <v>TRIAE_CS42_2BL_TGACv1_130664_AA0415520.1</v>
          </cell>
          <cell r="B8058" t="str">
            <v>NBS-LRR disease resistance protein, putative, expressed</v>
          </cell>
          <cell r="C8058" t="str">
            <v>Disease resistance protein</v>
          </cell>
          <cell r="D8058">
            <v>1.8234622570000001</v>
          </cell>
          <cell r="E8058">
            <v>0</v>
          </cell>
          <cell r="F8058">
            <v>0</v>
          </cell>
          <cell r="G8058">
            <v>0</v>
          </cell>
          <cell r="H8058">
            <v>0</v>
          </cell>
          <cell r="I8058">
            <v>0</v>
          </cell>
          <cell r="J8058">
            <v>0</v>
          </cell>
          <cell r="K8058">
            <v>0</v>
          </cell>
        </row>
        <row r="8059">
          <cell r="A8059" t="str">
            <v>TRIAE_CS42_6BS_TGACv1_513277_AA1636910.1</v>
          </cell>
          <cell r="B8059" t="str">
            <v>stripe rust resistance protein Yr10, putative, expressed</v>
          </cell>
          <cell r="C8059" t="str">
            <v>Disease resistance protein</v>
          </cell>
          <cell r="D8059">
            <v>1.8284558470000001</v>
          </cell>
          <cell r="E8059">
            <v>0</v>
          </cell>
          <cell r="F8059">
            <v>0</v>
          </cell>
          <cell r="G8059">
            <v>-1.3756509640000001</v>
          </cell>
          <cell r="H8059">
            <v>0</v>
          </cell>
          <cell r="I8059">
            <v>0</v>
          </cell>
          <cell r="J8059">
            <v>0</v>
          </cell>
          <cell r="K8059">
            <v>0</v>
          </cell>
        </row>
        <row r="8060">
          <cell r="A8060" t="str">
            <v>TRIAE_CS42_2AL_TGACv1_093745_AA0285890.2</v>
          </cell>
          <cell r="B8060" t="str">
            <v>NBS-LRR disease resistance protein, putative, expressed</v>
          </cell>
          <cell r="C8060" t="str">
            <v>Disease resistance protein</v>
          </cell>
          <cell r="D8060">
            <v>1.8339996599999999</v>
          </cell>
          <cell r="E8060">
            <v>0</v>
          </cell>
          <cell r="F8060">
            <v>0</v>
          </cell>
          <cell r="G8060">
            <v>0</v>
          </cell>
          <cell r="H8060">
            <v>0</v>
          </cell>
          <cell r="I8060">
            <v>0</v>
          </cell>
          <cell r="J8060">
            <v>0</v>
          </cell>
          <cell r="K8060">
            <v>0</v>
          </cell>
        </row>
        <row r="8061">
          <cell r="A8061" t="str">
            <v>TRIAE_CS42_2DL_TGACv1_160109_AA0546920.1</v>
          </cell>
          <cell r="B8061" t="str">
            <v>NBS-LRR disease resistance protein, putative, expressed</v>
          </cell>
          <cell r="C8061" t="str">
            <v>Disease resistance protein</v>
          </cell>
          <cell r="D8061">
            <v>1.8339996599999999</v>
          </cell>
          <cell r="E8061">
            <v>0</v>
          </cell>
          <cell r="F8061">
            <v>0</v>
          </cell>
          <cell r="G8061">
            <v>0</v>
          </cell>
          <cell r="H8061">
            <v>0</v>
          </cell>
          <cell r="I8061">
            <v>0</v>
          </cell>
          <cell r="J8061">
            <v>0</v>
          </cell>
          <cell r="K8061">
            <v>0</v>
          </cell>
        </row>
        <row r="8062">
          <cell r="A8062" t="str">
            <v>TRIAE_CS42_4DS_TGACv1_362311_AA1178760.1</v>
          </cell>
          <cell r="B8062" t="str">
            <v>resistance protein, putative, expressed</v>
          </cell>
          <cell r="C8062" t="str">
            <v>Disease resistance protein</v>
          </cell>
          <cell r="D8062">
            <v>1.8352913310000001</v>
          </cell>
          <cell r="E8062">
            <v>1.936807028</v>
          </cell>
          <cell r="F8062">
            <v>0</v>
          </cell>
          <cell r="G8062">
            <v>0</v>
          </cell>
          <cell r="H8062">
            <v>0</v>
          </cell>
          <cell r="I8062">
            <v>0</v>
          </cell>
          <cell r="J8062">
            <v>0</v>
          </cell>
          <cell r="K8062">
            <v>0</v>
          </cell>
        </row>
        <row r="8063">
          <cell r="A8063" t="str">
            <v>TRIAE_CS42_7AL_TGACv1_557119_AA1776890.1</v>
          </cell>
          <cell r="B8063" t="str">
            <v>disease resistance protein, putative, expressed</v>
          </cell>
          <cell r="C8063" t="str">
            <v>Disease resistance protein</v>
          </cell>
          <cell r="D8063">
            <v>1.837550298</v>
          </cell>
          <cell r="E8063">
            <v>2.4061020599999998</v>
          </cell>
          <cell r="F8063">
            <v>0</v>
          </cell>
          <cell r="G8063">
            <v>0</v>
          </cell>
          <cell r="H8063">
            <v>0</v>
          </cell>
          <cell r="I8063">
            <v>0</v>
          </cell>
          <cell r="J8063">
            <v>0</v>
          </cell>
          <cell r="K8063">
            <v>0</v>
          </cell>
        </row>
        <row r="8064">
          <cell r="A8064" t="str">
            <v>TRIAE_CS42_6BS_TGACv1_514389_AA1659150.1</v>
          </cell>
          <cell r="B8064" t="str">
            <v>resistance protein LR10, putative, expressed</v>
          </cell>
          <cell r="C8064" t="str">
            <v>Disease resistance protein</v>
          </cell>
          <cell r="D8064">
            <v>1.847574673</v>
          </cell>
          <cell r="E8064">
            <v>1.638628124</v>
          </cell>
          <cell r="F8064">
            <v>0</v>
          </cell>
          <cell r="G8064">
            <v>0</v>
          </cell>
          <cell r="H8064">
            <v>0</v>
          </cell>
          <cell r="I8064">
            <v>0</v>
          </cell>
          <cell r="J8064">
            <v>0</v>
          </cell>
          <cell r="K8064">
            <v>1.8297681320000001</v>
          </cell>
        </row>
        <row r="8065">
          <cell r="A8065" t="str">
            <v>TRIAE_CS42_6DS_TGACv1_543300_AA1738220.1</v>
          </cell>
          <cell r="B8065" t="str">
            <v>NBS-LRR disease resistance protein, putative, expressed</v>
          </cell>
          <cell r="C8065" t="str">
            <v>Disease resistance protein</v>
          </cell>
          <cell r="D8065">
            <v>1.8511269319999999</v>
          </cell>
          <cell r="E8065">
            <v>0</v>
          </cell>
          <cell r="F8065">
            <v>0</v>
          </cell>
          <cell r="G8065">
            <v>-1.370391511</v>
          </cell>
          <cell r="H8065">
            <v>0</v>
          </cell>
          <cell r="I8065">
            <v>0</v>
          </cell>
          <cell r="J8065">
            <v>0</v>
          </cell>
          <cell r="K8065">
            <v>0</v>
          </cell>
        </row>
        <row r="8066">
          <cell r="A8066" t="str">
            <v>TRIAE_CS42_2AL_TGACv1_093598_AA0283460.1</v>
          </cell>
          <cell r="B8066" t="str">
            <v>NB-ARC domain containing protein, expressed</v>
          </cell>
          <cell r="C8066" t="str">
            <v>Disease resistance protein</v>
          </cell>
          <cell r="D8066">
            <v>1.8518489680000001</v>
          </cell>
          <cell r="E8066">
            <v>1.2992571930000001</v>
          </cell>
          <cell r="F8066">
            <v>0</v>
          </cell>
          <cell r="G8066">
            <v>0</v>
          </cell>
          <cell r="H8066">
            <v>0</v>
          </cell>
          <cell r="I8066">
            <v>0</v>
          </cell>
          <cell r="J8066">
            <v>0</v>
          </cell>
          <cell r="K8066">
            <v>0</v>
          </cell>
        </row>
        <row r="8067">
          <cell r="A8067" t="str">
            <v>TRIAE_CS42_3AS_TGACv1_210534_AA0674880.1</v>
          </cell>
          <cell r="B8067" t="str">
            <v>NBS-LRR disease resistance protein, putative, expressed</v>
          </cell>
          <cell r="C8067" t="str">
            <v>Disease resistance protein</v>
          </cell>
          <cell r="D8067">
            <v>1.8563758829999999</v>
          </cell>
          <cell r="E8067">
            <v>1.687409087</v>
          </cell>
          <cell r="F8067">
            <v>0</v>
          </cell>
          <cell r="G8067">
            <v>0</v>
          </cell>
          <cell r="H8067">
            <v>0</v>
          </cell>
          <cell r="I8067">
            <v>0</v>
          </cell>
          <cell r="J8067">
            <v>0</v>
          </cell>
          <cell r="K8067">
            <v>0</v>
          </cell>
        </row>
        <row r="8068">
          <cell r="A8068" t="str">
            <v>TRIAE_CS42_2DS_TGACv1_177277_AA0571990.1</v>
          </cell>
          <cell r="B8068" t="str">
            <v>NBS-LRR disease resistance protein, putative, expressed</v>
          </cell>
          <cell r="C8068" t="str">
            <v>Disease resistance protein</v>
          </cell>
          <cell r="D8068">
            <v>1.8682740010000001</v>
          </cell>
          <cell r="E8068">
            <v>1.5691468200000001</v>
          </cell>
          <cell r="F8068">
            <v>0</v>
          </cell>
          <cell r="G8068">
            <v>0</v>
          </cell>
          <cell r="H8068">
            <v>0</v>
          </cell>
          <cell r="I8068">
            <v>0</v>
          </cell>
          <cell r="J8068">
            <v>0</v>
          </cell>
          <cell r="K8068">
            <v>0</v>
          </cell>
        </row>
        <row r="8069">
          <cell r="A8069" t="str">
            <v>TRIAE_CS42_5BL_TGACv1_407059_AA1352980.1</v>
          </cell>
          <cell r="B8069" t="str">
            <v>stripe rust resistance protein Yr10, putative, expressed</v>
          </cell>
          <cell r="C8069" t="str">
            <v>Disease resistance protein</v>
          </cell>
          <cell r="D8069">
            <v>1.8767379150000001</v>
          </cell>
          <cell r="E8069">
            <v>1.5603851959999999</v>
          </cell>
          <cell r="F8069">
            <v>0</v>
          </cell>
          <cell r="G8069">
            <v>0</v>
          </cell>
          <cell r="H8069">
            <v>0</v>
          </cell>
          <cell r="I8069">
            <v>0</v>
          </cell>
          <cell r="J8069">
            <v>0</v>
          </cell>
          <cell r="K8069">
            <v>0</v>
          </cell>
        </row>
        <row r="8070">
          <cell r="A8070" t="str">
            <v>TRIAE_CS42_2AS_TGACv1_112159_AA0331780.1</v>
          </cell>
          <cell r="B8070" t="str">
            <v>disease resistance protein RGA3, putative, expressed</v>
          </cell>
          <cell r="C8070" t="str">
            <v>Disease resistance protein</v>
          </cell>
          <cell r="D8070">
            <v>1.877512633</v>
          </cell>
          <cell r="E8070">
            <v>1.307378164</v>
          </cell>
          <cell r="F8070">
            <v>0</v>
          </cell>
          <cell r="G8070">
            <v>0</v>
          </cell>
          <cell r="H8070">
            <v>0</v>
          </cell>
          <cell r="I8070">
            <v>0</v>
          </cell>
          <cell r="J8070">
            <v>0</v>
          </cell>
          <cell r="K8070">
            <v>0</v>
          </cell>
        </row>
        <row r="8071">
          <cell r="A8071" t="str">
            <v>TRIAE_CS42_3B_TGACv1_223056_AA0775790.1</v>
          </cell>
          <cell r="B8071" t="str">
            <v>disease resistance protein RPS2, putative, expressed</v>
          </cell>
          <cell r="C8071" t="str">
            <v>Disease resistance protein</v>
          </cell>
          <cell r="D8071">
            <v>1.8840431200000001</v>
          </cell>
          <cell r="E8071">
            <v>0</v>
          </cell>
          <cell r="F8071">
            <v>0</v>
          </cell>
          <cell r="G8071">
            <v>0</v>
          </cell>
          <cell r="H8071">
            <v>0</v>
          </cell>
          <cell r="I8071">
            <v>0</v>
          </cell>
          <cell r="J8071">
            <v>0</v>
          </cell>
          <cell r="K8071">
            <v>0</v>
          </cell>
        </row>
        <row r="8072">
          <cell r="A8072" t="str">
            <v>TRIAE_CS42_1BS_TGACv1_049738_AA0160690.1</v>
          </cell>
          <cell r="B8072" t="str">
            <v>powdery mildew resistance protein PM3b, putative, expressed</v>
          </cell>
          <cell r="C8072" t="str">
            <v>Disease resistance protein</v>
          </cell>
          <cell r="D8072">
            <v>1.8877425880000001</v>
          </cell>
          <cell r="E8072">
            <v>0</v>
          </cell>
          <cell r="F8072">
            <v>0</v>
          </cell>
          <cell r="G8072">
            <v>-2.2963415079999998</v>
          </cell>
          <cell r="H8072">
            <v>0</v>
          </cell>
          <cell r="I8072">
            <v>0</v>
          </cell>
          <cell r="J8072">
            <v>0</v>
          </cell>
          <cell r="K8072">
            <v>0</v>
          </cell>
        </row>
        <row r="8073">
          <cell r="A8073" t="str">
            <v>TRIAE_CS42_3AL_TGACv1_194206_AA0628470.1</v>
          </cell>
          <cell r="B8073" t="str">
            <v>disease resistance RPP13-like protein 1, putative, expressed</v>
          </cell>
          <cell r="C8073" t="str">
            <v>Disease resistance protein</v>
          </cell>
          <cell r="D8073">
            <v>1.88986499</v>
          </cell>
          <cell r="E8073">
            <v>0</v>
          </cell>
          <cell r="F8073">
            <v>0</v>
          </cell>
          <cell r="G8073">
            <v>0</v>
          </cell>
          <cell r="H8073">
            <v>0</v>
          </cell>
          <cell r="I8073">
            <v>0</v>
          </cell>
          <cell r="J8073">
            <v>0</v>
          </cell>
          <cell r="K8073">
            <v>0</v>
          </cell>
        </row>
        <row r="8074">
          <cell r="A8074" t="str">
            <v>TRIAE_CS42_3B_TGACv1_223228_AA0778430.1</v>
          </cell>
          <cell r="B8074" t="str">
            <v>disease resistance RPP13-like protein 1, putative, expressed</v>
          </cell>
          <cell r="C8074" t="str">
            <v>Disease resistance protein</v>
          </cell>
          <cell r="D8074">
            <v>1.88986499</v>
          </cell>
          <cell r="E8074">
            <v>0</v>
          </cell>
          <cell r="F8074">
            <v>0</v>
          </cell>
          <cell r="G8074">
            <v>0</v>
          </cell>
          <cell r="H8074">
            <v>0</v>
          </cell>
          <cell r="I8074">
            <v>0</v>
          </cell>
          <cell r="J8074">
            <v>0</v>
          </cell>
          <cell r="K8074">
            <v>0</v>
          </cell>
        </row>
        <row r="8075">
          <cell r="A8075" t="str">
            <v>TRIAE_CS42_3DL_TGACv1_250203_AA0864200.1</v>
          </cell>
          <cell r="B8075" t="str">
            <v>disease resistance RPP13-like protein 1, putative, expressed</v>
          </cell>
          <cell r="C8075" t="str">
            <v>Disease resistance protein</v>
          </cell>
          <cell r="D8075">
            <v>1.88986499</v>
          </cell>
          <cell r="E8075">
            <v>0</v>
          </cell>
          <cell r="F8075">
            <v>0</v>
          </cell>
          <cell r="G8075">
            <v>0</v>
          </cell>
          <cell r="H8075">
            <v>0</v>
          </cell>
          <cell r="I8075">
            <v>0</v>
          </cell>
          <cell r="J8075">
            <v>0</v>
          </cell>
          <cell r="K8075">
            <v>0</v>
          </cell>
        </row>
        <row r="8076">
          <cell r="A8076" t="str">
            <v>TRIAE_CS42_U_TGACv1_641070_AA2084170.1</v>
          </cell>
          <cell r="B8076" t="str">
            <v>NBS-LRR disease resistance protein, putative, expressed</v>
          </cell>
          <cell r="C8076" t="str">
            <v>Disease resistance protein</v>
          </cell>
          <cell r="D8076">
            <v>1.908327627</v>
          </cell>
          <cell r="E8076">
            <v>1.800530618</v>
          </cell>
          <cell r="F8076">
            <v>0</v>
          </cell>
          <cell r="G8076">
            <v>0</v>
          </cell>
          <cell r="H8076">
            <v>0</v>
          </cell>
          <cell r="I8076">
            <v>0</v>
          </cell>
          <cell r="J8076">
            <v>0</v>
          </cell>
          <cell r="K8076">
            <v>0</v>
          </cell>
        </row>
        <row r="8077">
          <cell r="A8077" t="str">
            <v>TRIAE_CS42_6BL_TGACv1_499375_AA1580280.1</v>
          </cell>
          <cell r="B8077" t="str">
            <v>resistance protein, putative, expressed</v>
          </cell>
          <cell r="C8077" t="str">
            <v>Disease resistance protein</v>
          </cell>
          <cell r="D8077">
            <v>1.9090324839999999</v>
          </cell>
          <cell r="E8077">
            <v>1.4724333060000001</v>
          </cell>
          <cell r="F8077">
            <v>0</v>
          </cell>
          <cell r="G8077">
            <v>0</v>
          </cell>
          <cell r="H8077">
            <v>0</v>
          </cell>
          <cell r="I8077">
            <v>0</v>
          </cell>
          <cell r="J8077">
            <v>0</v>
          </cell>
          <cell r="K8077">
            <v>0</v>
          </cell>
        </row>
        <row r="8078">
          <cell r="A8078" t="str">
            <v>TRIAE_CS42_1DS_TGACv1_081176_AA0258350.1</v>
          </cell>
          <cell r="B8078" t="str">
            <v>powdery mildew resistance protein PM3b, putative, expressed</v>
          </cell>
          <cell r="C8078" t="str">
            <v>Disease resistance protein</v>
          </cell>
          <cell r="D8078">
            <v>1.910291824</v>
          </cell>
          <cell r="E8078">
            <v>2.714029928</v>
          </cell>
          <cell r="F8078">
            <v>0</v>
          </cell>
          <cell r="G8078">
            <v>0</v>
          </cell>
          <cell r="H8078">
            <v>0</v>
          </cell>
          <cell r="I8078">
            <v>0</v>
          </cell>
          <cell r="J8078">
            <v>0</v>
          </cell>
          <cell r="K8078">
            <v>0</v>
          </cell>
        </row>
        <row r="8079">
          <cell r="A8079" t="str">
            <v>TRIAE_CS42_2AL_TGACv1_092893_AA0266300.1</v>
          </cell>
          <cell r="B8079" t="str">
            <v>RGH2B, putative, expressed</v>
          </cell>
          <cell r="C8079" t="str">
            <v>Disease resistance protein</v>
          </cell>
          <cell r="D8079">
            <v>1.913497198</v>
          </cell>
          <cell r="E8079">
            <v>0</v>
          </cell>
          <cell r="F8079">
            <v>0</v>
          </cell>
          <cell r="G8079">
            <v>0</v>
          </cell>
          <cell r="H8079">
            <v>0</v>
          </cell>
          <cell r="I8079">
            <v>0</v>
          </cell>
          <cell r="J8079">
            <v>0</v>
          </cell>
          <cell r="K8079">
            <v>0</v>
          </cell>
        </row>
        <row r="8080">
          <cell r="A8080" t="str">
            <v>TRIAE_CS42_2BS_TGACv1_146178_AA0457480.1</v>
          </cell>
          <cell r="B8080" t="str">
            <v>stripe rust resistance protein Yr10, putative, expressed</v>
          </cell>
          <cell r="C8080" t="str">
            <v>Disease resistance protein</v>
          </cell>
          <cell r="D8080">
            <v>1.913908387</v>
          </cell>
          <cell r="E8080">
            <v>2.2678299279999998</v>
          </cell>
          <cell r="F8080">
            <v>0</v>
          </cell>
          <cell r="G8080">
            <v>0</v>
          </cell>
          <cell r="H8080">
            <v>0</v>
          </cell>
          <cell r="I8080">
            <v>0</v>
          </cell>
          <cell r="J8080">
            <v>0</v>
          </cell>
          <cell r="K8080">
            <v>0</v>
          </cell>
        </row>
        <row r="8081">
          <cell r="A8081" t="str">
            <v>TRIAE_CS42_2DL_TGACv1_159010_AA0530480.1</v>
          </cell>
          <cell r="B8081" t="str">
            <v>disease resistance protein RGA2, putative, expressed</v>
          </cell>
          <cell r="C8081" t="str">
            <v>Disease resistance protein</v>
          </cell>
          <cell r="D8081">
            <v>1.9142067330000001</v>
          </cell>
          <cell r="E8081">
            <v>0</v>
          </cell>
          <cell r="F8081">
            <v>0</v>
          </cell>
          <cell r="G8081">
            <v>0</v>
          </cell>
          <cell r="H8081">
            <v>0</v>
          </cell>
          <cell r="I8081">
            <v>0</v>
          </cell>
          <cell r="J8081">
            <v>0</v>
          </cell>
          <cell r="K8081">
            <v>0</v>
          </cell>
        </row>
        <row r="8082">
          <cell r="A8082" t="str">
            <v>TRIAE_CS42_1BS_TGACv1_050120_AA0167710.2</v>
          </cell>
          <cell r="B8082" t="str">
            <v>RGH1A, putative, expressed</v>
          </cell>
          <cell r="C8082" t="str">
            <v>Disease resistance protein</v>
          </cell>
          <cell r="D8082">
            <v>1.928467674</v>
          </cell>
          <cell r="E8082">
            <v>2.0423997800000002</v>
          </cell>
          <cell r="F8082">
            <v>0</v>
          </cell>
          <cell r="G8082">
            <v>0</v>
          </cell>
          <cell r="H8082">
            <v>0</v>
          </cell>
          <cell r="I8082">
            <v>0</v>
          </cell>
          <cell r="J8082">
            <v>0</v>
          </cell>
          <cell r="K8082">
            <v>0</v>
          </cell>
        </row>
        <row r="8083">
          <cell r="A8083" t="str">
            <v>TRIAE_CS42_1BL_TGACv1_031563_AA0116220.1</v>
          </cell>
          <cell r="B8083" t="str">
            <v>MLA12, putative, expressed</v>
          </cell>
          <cell r="C8083" t="str">
            <v>Disease resistance protein</v>
          </cell>
          <cell r="D8083">
            <v>1.9312022689999999</v>
          </cell>
          <cell r="E8083">
            <v>1.5419833519999999</v>
          </cell>
          <cell r="F8083">
            <v>0</v>
          </cell>
          <cell r="G8083">
            <v>0</v>
          </cell>
          <cell r="H8083">
            <v>0</v>
          </cell>
          <cell r="I8083">
            <v>0</v>
          </cell>
          <cell r="J8083">
            <v>0</v>
          </cell>
          <cell r="K8083">
            <v>0</v>
          </cell>
        </row>
        <row r="8084">
          <cell r="A8084" t="str">
            <v>TRIAE_CS42_1BS_TGACv1_049387_AA0151740.13</v>
          </cell>
          <cell r="B8084" t="str">
            <v>go35 NBS-LRR, putative, expressed</v>
          </cell>
          <cell r="C8084" t="str">
            <v>Disease resistance protein</v>
          </cell>
          <cell r="D8084">
            <v>1.939790066</v>
          </cell>
          <cell r="E8084">
            <v>2.0365500380000001</v>
          </cell>
          <cell r="F8084">
            <v>0</v>
          </cell>
          <cell r="G8084">
            <v>-2.514482638</v>
          </cell>
          <cell r="H8084">
            <v>0</v>
          </cell>
          <cell r="I8084">
            <v>0</v>
          </cell>
          <cell r="J8084">
            <v>0</v>
          </cell>
          <cell r="K8084">
            <v>0</v>
          </cell>
        </row>
        <row r="8085">
          <cell r="A8085" t="str">
            <v>TRIAE_CS42_7BL_TGACv1_576986_AA1861990.1</v>
          </cell>
          <cell r="B8085" t="str">
            <v>NBS-LRR disease resistance protein, putative, expressed</v>
          </cell>
          <cell r="C8085" t="str">
            <v>Disease resistance protein</v>
          </cell>
          <cell r="D8085">
            <v>1.946048886</v>
          </cell>
          <cell r="E8085">
            <v>2.4606027369999999</v>
          </cell>
          <cell r="F8085">
            <v>0</v>
          </cell>
          <cell r="G8085">
            <v>0</v>
          </cell>
          <cell r="H8085">
            <v>0</v>
          </cell>
          <cell r="I8085">
            <v>0</v>
          </cell>
          <cell r="J8085">
            <v>0</v>
          </cell>
          <cell r="K8085">
            <v>0</v>
          </cell>
        </row>
        <row r="8086">
          <cell r="A8086" t="str">
            <v>TRIAE_CS42_5BL_TGACv1_406215_AA1342280.5</v>
          </cell>
          <cell r="B8086" t="str">
            <v>pollen signalling protein with adenylyl cyclase activity, putative, expressed</v>
          </cell>
          <cell r="C8086" t="str">
            <v>Disease resistance protein</v>
          </cell>
          <cell r="D8086">
            <v>1.9540162919999999</v>
          </cell>
          <cell r="E8086">
            <v>1.6666938769999999</v>
          </cell>
          <cell r="F8086">
            <v>0</v>
          </cell>
          <cell r="G8086">
            <v>0</v>
          </cell>
          <cell r="H8086">
            <v>0</v>
          </cell>
          <cell r="I8086">
            <v>0</v>
          </cell>
          <cell r="J8086">
            <v>0</v>
          </cell>
          <cell r="K8086">
            <v>0</v>
          </cell>
        </row>
        <row r="8087">
          <cell r="A8087" t="str">
            <v>TRIAE_CS42_3B_TGACv1_229391_AA0828590.1</v>
          </cell>
          <cell r="B8087" t="str">
            <v>resistance protein, putative, expressed</v>
          </cell>
          <cell r="C8087" t="str">
            <v>Disease resistance protein</v>
          </cell>
          <cell r="D8087">
            <v>1.9586135250000001</v>
          </cell>
          <cell r="E8087">
            <v>2.7846818660000001</v>
          </cell>
          <cell r="F8087">
            <v>0</v>
          </cell>
          <cell r="G8087">
            <v>0</v>
          </cell>
          <cell r="H8087">
            <v>0</v>
          </cell>
          <cell r="I8087">
            <v>0</v>
          </cell>
          <cell r="J8087">
            <v>0</v>
          </cell>
          <cell r="K8087">
            <v>0</v>
          </cell>
        </row>
        <row r="8088">
          <cell r="A8088" t="str">
            <v>TRIAE_CS42_3B_TGACv1_221515_AA0742560.1</v>
          </cell>
          <cell r="B8088" t="str">
            <v>NBS-LRR disease resistance protein, putative, expressed</v>
          </cell>
          <cell r="C8088" t="str">
            <v>Disease resistance protein</v>
          </cell>
          <cell r="D8088">
            <v>1.9850192689999999</v>
          </cell>
          <cell r="E8088">
            <v>1.2775470120000001</v>
          </cell>
          <cell r="F8088">
            <v>0</v>
          </cell>
          <cell r="G8088">
            <v>0</v>
          </cell>
          <cell r="H8088">
            <v>0</v>
          </cell>
          <cell r="I8088">
            <v>0</v>
          </cell>
          <cell r="J8088">
            <v>0</v>
          </cell>
          <cell r="K8088">
            <v>0</v>
          </cell>
        </row>
        <row r="8089">
          <cell r="A8089" t="str">
            <v>TRIAE_CS42_7BL_TGACv1_578251_AA1891930.1</v>
          </cell>
          <cell r="B8089" t="str">
            <v>NBS-LRR disease resistance protein, putative, expressed</v>
          </cell>
          <cell r="C8089" t="str">
            <v>Disease resistance protein</v>
          </cell>
          <cell r="D8089">
            <v>2.0154081989999999</v>
          </cell>
          <cell r="E8089">
            <v>2.903397719</v>
          </cell>
          <cell r="F8089">
            <v>0</v>
          </cell>
          <cell r="G8089">
            <v>0</v>
          </cell>
          <cell r="H8089">
            <v>0</v>
          </cell>
          <cell r="I8089">
            <v>0</v>
          </cell>
          <cell r="J8089">
            <v>0</v>
          </cell>
          <cell r="K8089">
            <v>0</v>
          </cell>
        </row>
        <row r="8090">
          <cell r="A8090" t="str">
            <v>TRIAE_CS42_1BS_TGACv1_049347_AA0149660.1</v>
          </cell>
          <cell r="B8090" t="str">
            <v>go35 NBS-LRR, putative, expressed</v>
          </cell>
          <cell r="C8090" t="str">
            <v>Disease resistance protein</v>
          </cell>
          <cell r="D8090">
            <v>2.0260605429999998</v>
          </cell>
          <cell r="E8090">
            <v>0</v>
          </cell>
          <cell r="F8090">
            <v>0</v>
          </cell>
          <cell r="G8090">
            <v>0</v>
          </cell>
          <cell r="H8090">
            <v>0</v>
          </cell>
          <cell r="I8090">
            <v>0</v>
          </cell>
          <cell r="J8090">
            <v>0</v>
          </cell>
          <cell r="K8090">
            <v>0</v>
          </cell>
        </row>
        <row r="8091">
          <cell r="A8091" t="str">
            <v>TRIAE_CS42_6AL_TGACv1_474300_AA1534900.1</v>
          </cell>
          <cell r="B8091" t="str">
            <v>resistance protein LR10, putative, expressed</v>
          </cell>
          <cell r="C8091" t="str">
            <v>Disease resistance protein</v>
          </cell>
          <cell r="D8091">
            <v>2.0740831270000002</v>
          </cell>
          <cell r="E8091">
            <v>2.0144207779999999</v>
          </cell>
          <cell r="F8091">
            <v>0</v>
          </cell>
          <cell r="G8091">
            <v>0</v>
          </cell>
          <cell r="H8091">
            <v>0</v>
          </cell>
          <cell r="I8091">
            <v>0</v>
          </cell>
          <cell r="J8091">
            <v>0</v>
          </cell>
          <cell r="K8091">
            <v>0</v>
          </cell>
        </row>
        <row r="8092">
          <cell r="A8092" t="str">
            <v>TRIAE_CS42_2AS_TGACv1_112389_AA0337080.1</v>
          </cell>
          <cell r="B8092" t="str">
            <v>disease resistance protein RGA3, putative, expressed</v>
          </cell>
          <cell r="C8092" t="str">
            <v>Disease resistance protein</v>
          </cell>
          <cell r="D8092">
            <v>2.0894228319999999</v>
          </cell>
          <cell r="E8092">
            <v>1.7817420049999999</v>
          </cell>
          <cell r="F8092">
            <v>0</v>
          </cell>
          <cell r="G8092">
            <v>0</v>
          </cell>
          <cell r="H8092">
            <v>0</v>
          </cell>
          <cell r="I8092">
            <v>0</v>
          </cell>
          <cell r="J8092">
            <v>0</v>
          </cell>
          <cell r="K8092">
            <v>0</v>
          </cell>
        </row>
        <row r="8093">
          <cell r="A8093" t="str">
            <v>TRIAE_CS42_5BS_TGACv1_423629_AA1380880.1</v>
          </cell>
          <cell r="B8093" t="str">
            <v>NBS-LRR type disease resistance protein Rps1-k-2, putative, expressed</v>
          </cell>
          <cell r="C8093" t="str">
            <v>Disease resistance protein</v>
          </cell>
          <cell r="D8093">
            <v>2.0915579100000001</v>
          </cell>
          <cell r="E8093">
            <v>1.3847664589999999</v>
          </cell>
          <cell r="F8093">
            <v>0</v>
          </cell>
          <cell r="G8093">
            <v>0</v>
          </cell>
          <cell r="H8093">
            <v>0</v>
          </cell>
          <cell r="I8093">
            <v>0</v>
          </cell>
          <cell r="J8093">
            <v>0</v>
          </cell>
          <cell r="K8093">
            <v>0</v>
          </cell>
        </row>
        <row r="8094">
          <cell r="A8094" t="str">
            <v>TRIAE_CS42_1BS_TGACv1_050120_AA0167720.2</v>
          </cell>
          <cell r="B8094" t="str">
            <v>RGH1A, putative, expressed</v>
          </cell>
          <cell r="C8094" t="str">
            <v>Disease resistance protein</v>
          </cell>
          <cell r="D8094">
            <v>2.1109702860000001</v>
          </cell>
          <cell r="E8094">
            <v>2.295793373</v>
          </cell>
          <cell r="F8094">
            <v>0</v>
          </cell>
          <cell r="G8094">
            <v>0</v>
          </cell>
          <cell r="H8094">
            <v>0</v>
          </cell>
          <cell r="I8094">
            <v>0</v>
          </cell>
          <cell r="J8094">
            <v>0</v>
          </cell>
          <cell r="K8094">
            <v>0</v>
          </cell>
        </row>
        <row r="8095">
          <cell r="A8095" t="str">
            <v>TRIAE_CS42_6AL_TGACv1_473325_AA1530190.1</v>
          </cell>
          <cell r="B8095" t="str">
            <v>disease resistance RPP8-like protein 3, putative, expressed</v>
          </cell>
          <cell r="C8095" t="str">
            <v>Disease resistance protein</v>
          </cell>
          <cell r="D8095">
            <v>2.1148192830000001</v>
          </cell>
          <cell r="E8095">
            <v>0</v>
          </cell>
          <cell r="F8095">
            <v>0</v>
          </cell>
          <cell r="G8095">
            <v>0</v>
          </cell>
          <cell r="H8095">
            <v>0</v>
          </cell>
          <cell r="I8095">
            <v>0</v>
          </cell>
          <cell r="J8095">
            <v>0</v>
          </cell>
          <cell r="K8095">
            <v>0</v>
          </cell>
        </row>
        <row r="8096">
          <cell r="A8096" t="str">
            <v>TRIAE_CS42_7BL_TGACv1_578251_AA1891920.1</v>
          </cell>
          <cell r="B8096" t="str">
            <v>NBS-LRR disease resistance protein, putative, expressed</v>
          </cell>
          <cell r="C8096" t="str">
            <v>Disease resistance protein</v>
          </cell>
          <cell r="D8096">
            <v>2.122916477</v>
          </cell>
          <cell r="E8096">
            <v>3.0256972439999998</v>
          </cell>
          <cell r="F8096">
            <v>0</v>
          </cell>
          <cell r="G8096">
            <v>0</v>
          </cell>
          <cell r="H8096">
            <v>0</v>
          </cell>
          <cell r="I8096">
            <v>0</v>
          </cell>
          <cell r="J8096">
            <v>0</v>
          </cell>
          <cell r="K8096">
            <v>0</v>
          </cell>
        </row>
        <row r="8097">
          <cell r="A8097" t="str">
            <v>TRIAE_CS42_4AL_TGACv1_289395_AA0970060.1</v>
          </cell>
          <cell r="B8097" t="str">
            <v>RGH2B, putative, expressed</v>
          </cell>
          <cell r="C8097" t="str">
            <v>Disease resistance protein</v>
          </cell>
          <cell r="D8097">
            <v>2.1403818499999998</v>
          </cell>
          <cell r="E8097">
            <v>1.84053208</v>
          </cell>
          <cell r="F8097">
            <v>0</v>
          </cell>
          <cell r="G8097">
            <v>0</v>
          </cell>
          <cell r="H8097">
            <v>0</v>
          </cell>
          <cell r="I8097">
            <v>0</v>
          </cell>
          <cell r="J8097">
            <v>0</v>
          </cell>
          <cell r="K8097">
            <v>1.290781983</v>
          </cell>
        </row>
        <row r="8098">
          <cell r="A8098" t="str">
            <v>TRIAE_CS42_7DL_TGACv1_604074_AA1993320.1</v>
          </cell>
          <cell r="B8098" t="str">
            <v>NB-ARC domain containing protein, expressed</v>
          </cell>
          <cell r="C8098" t="str">
            <v>Disease resistance protein</v>
          </cell>
          <cell r="D8098">
            <v>2.1576637440000002</v>
          </cell>
          <cell r="E8098">
            <v>2.3111135049999998</v>
          </cell>
          <cell r="F8098">
            <v>0</v>
          </cell>
          <cell r="G8098">
            <v>0</v>
          </cell>
          <cell r="H8098">
            <v>0</v>
          </cell>
          <cell r="I8098">
            <v>0</v>
          </cell>
          <cell r="J8098">
            <v>0</v>
          </cell>
          <cell r="K8098">
            <v>0</v>
          </cell>
        </row>
        <row r="8099">
          <cell r="A8099" t="str">
            <v>TRIAE_CS42_2BS_TGACv1_147252_AA0480550.1</v>
          </cell>
          <cell r="B8099" t="str">
            <v>resistance protein, putative, expressed</v>
          </cell>
          <cell r="C8099" t="str">
            <v>Disease resistance protein</v>
          </cell>
          <cell r="D8099">
            <v>2.1660742329999998</v>
          </cell>
          <cell r="E8099">
            <v>1.5775717659999999</v>
          </cell>
          <cell r="F8099">
            <v>0</v>
          </cell>
          <cell r="G8099">
            <v>0</v>
          </cell>
          <cell r="H8099">
            <v>0</v>
          </cell>
          <cell r="I8099">
            <v>0</v>
          </cell>
          <cell r="J8099">
            <v>0</v>
          </cell>
          <cell r="K8099">
            <v>0</v>
          </cell>
        </row>
        <row r="8100">
          <cell r="A8100" t="str">
            <v>TRIAE_CS42_7BL_TGACv1_578017_AA1888120.1</v>
          </cell>
          <cell r="B8100" t="str">
            <v>disease resistance protein RGA2, putative, expressed</v>
          </cell>
          <cell r="C8100" t="str">
            <v>Disease resistance protein</v>
          </cell>
          <cell r="D8100">
            <v>2.2052694750000001</v>
          </cell>
          <cell r="E8100">
            <v>1.956523588</v>
          </cell>
          <cell r="F8100">
            <v>0</v>
          </cell>
          <cell r="G8100">
            <v>0</v>
          </cell>
          <cell r="H8100">
            <v>0</v>
          </cell>
          <cell r="I8100">
            <v>0</v>
          </cell>
          <cell r="J8100">
            <v>0</v>
          </cell>
          <cell r="K8100">
            <v>0</v>
          </cell>
        </row>
        <row r="8101">
          <cell r="A8101" t="str">
            <v>TRIAE_CS42_1BS_TGACv1_049738_AA0160720.3</v>
          </cell>
          <cell r="B8101" t="str">
            <v>powdery mildew resistance protein PM3b, putative, expressed</v>
          </cell>
          <cell r="C8101" t="str">
            <v>Disease resistance protein</v>
          </cell>
          <cell r="D8101">
            <v>2.2355712369999998</v>
          </cell>
          <cell r="E8101">
            <v>3.2391450439999998</v>
          </cell>
          <cell r="F8101">
            <v>0</v>
          </cell>
          <cell r="G8101">
            <v>0</v>
          </cell>
          <cell r="H8101">
            <v>0</v>
          </cell>
          <cell r="I8101">
            <v>0</v>
          </cell>
          <cell r="J8101">
            <v>0</v>
          </cell>
          <cell r="K8101">
            <v>0</v>
          </cell>
        </row>
        <row r="8102">
          <cell r="A8102" t="str">
            <v>TRIAE_CS42_6BL_TGACv1_499375_AA1580290.1</v>
          </cell>
          <cell r="B8102" t="str">
            <v>resistance protein LR10, putative, expressed</v>
          </cell>
          <cell r="C8102" t="str">
            <v>Disease resistance protein</v>
          </cell>
          <cell r="D8102">
            <v>2.2708780439999998</v>
          </cell>
          <cell r="E8102">
            <v>1.2290089740000001</v>
          </cell>
          <cell r="F8102">
            <v>0</v>
          </cell>
          <cell r="G8102">
            <v>0</v>
          </cell>
          <cell r="H8102">
            <v>0</v>
          </cell>
          <cell r="I8102">
            <v>0</v>
          </cell>
          <cell r="J8102">
            <v>0</v>
          </cell>
          <cell r="K8102">
            <v>0</v>
          </cell>
        </row>
        <row r="8103">
          <cell r="A8103" t="str">
            <v>TRIAE_CS42_5BL_TGACv1_406349_AA1344450.1</v>
          </cell>
          <cell r="B8103" t="str">
            <v>NB-ARC domain containing protein, expressed</v>
          </cell>
          <cell r="C8103" t="str">
            <v>Disease resistance protein</v>
          </cell>
          <cell r="D8103">
            <v>2.271918528</v>
          </cell>
          <cell r="E8103">
            <v>0</v>
          </cell>
          <cell r="F8103">
            <v>0</v>
          </cell>
          <cell r="G8103">
            <v>0</v>
          </cell>
          <cell r="H8103">
            <v>0</v>
          </cell>
          <cell r="I8103">
            <v>0</v>
          </cell>
          <cell r="J8103">
            <v>0</v>
          </cell>
          <cell r="K8103">
            <v>0</v>
          </cell>
        </row>
        <row r="8104">
          <cell r="A8104" t="str">
            <v>TRIAE_CS42_6AL_TGACv1_472989_AA1527880.1</v>
          </cell>
          <cell r="B8104" t="str">
            <v>resistance protein, putative, expressed</v>
          </cell>
          <cell r="C8104" t="str">
            <v>Disease resistance protein</v>
          </cell>
          <cell r="D8104">
            <v>2.2799157960000001</v>
          </cell>
          <cell r="E8104">
            <v>1.925977585</v>
          </cell>
          <cell r="F8104">
            <v>0</v>
          </cell>
          <cell r="G8104">
            <v>0</v>
          </cell>
          <cell r="H8104">
            <v>0</v>
          </cell>
          <cell r="I8104">
            <v>0</v>
          </cell>
          <cell r="J8104">
            <v>0</v>
          </cell>
          <cell r="K8104">
            <v>0</v>
          </cell>
        </row>
        <row r="8105">
          <cell r="A8105" t="str">
            <v>TRIAE_CS42_2BS_TGACv1_147730_AA0487040.1</v>
          </cell>
          <cell r="B8105" t="str">
            <v>vrga1, putative, expressed</v>
          </cell>
          <cell r="C8105" t="str">
            <v>Disease resistance protein</v>
          </cell>
          <cell r="D8105">
            <v>2.2948954349999999</v>
          </cell>
          <cell r="E8105">
            <v>1.484258632</v>
          </cell>
          <cell r="F8105">
            <v>0</v>
          </cell>
          <cell r="G8105">
            <v>-1.2121422209999999</v>
          </cell>
          <cell r="H8105">
            <v>0</v>
          </cell>
          <cell r="I8105">
            <v>0</v>
          </cell>
          <cell r="J8105">
            <v>0</v>
          </cell>
          <cell r="K8105">
            <v>0</v>
          </cell>
        </row>
        <row r="8106">
          <cell r="A8106" t="str">
            <v>TRIAE_CS42_3B_TGACv1_222741_AA0769780.1</v>
          </cell>
          <cell r="B8106" t="str">
            <v>powdery mildew resistance protein PM3F, putative, expressed</v>
          </cell>
          <cell r="C8106" t="str">
            <v>Disease resistance protein</v>
          </cell>
          <cell r="D8106">
            <v>2.303939894</v>
          </cell>
          <cell r="E8106">
            <v>0</v>
          </cell>
          <cell r="F8106">
            <v>0</v>
          </cell>
          <cell r="G8106">
            <v>-1.986599789</v>
          </cell>
          <cell r="H8106">
            <v>0</v>
          </cell>
          <cell r="I8106">
            <v>0</v>
          </cell>
          <cell r="J8106">
            <v>0</v>
          </cell>
          <cell r="K8106">
            <v>-1.122164248</v>
          </cell>
        </row>
        <row r="8107">
          <cell r="A8107" t="str">
            <v>TRIAE_CS42_3DL_TGACv1_251288_AA0879740.1</v>
          </cell>
          <cell r="B8107" t="str">
            <v>powdery mildew resistance protein PM3F, putative, expressed</v>
          </cell>
          <cell r="C8107" t="str">
            <v>Disease resistance protein</v>
          </cell>
          <cell r="D8107">
            <v>2.303939894</v>
          </cell>
          <cell r="E8107">
            <v>0</v>
          </cell>
          <cell r="F8107">
            <v>0</v>
          </cell>
          <cell r="G8107">
            <v>-2.021906092</v>
          </cell>
          <cell r="H8107">
            <v>0</v>
          </cell>
          <cell r="I8107">
            <v>0</v>
          </cell>
          <cell r="J8107">
            <v>0</v>
          </cell>
          <cell r="K8107">
            <v>0</v>
          </cell>
        </row>
        <row r="8108">
          <cell r="A8108" t="str">
            <v>TRIAE_CS42_7DS_TGACv1_621384_AA2013690.1</v>
          </cell>
          <cell r="B8108" t="str">
            <v>RGH2B, putative, expressed</v>
          </cell>
          <cell r="C8108" t="str">
            <v>Disease resistance protein</v>
          </cell>
          <cell r="D8108">
            <v>2.3074263039999998</v>
          </cell>
          <cell r="E8108">
            <v>0</v>
          </cell>
          <cell r="F8108">
            <v>0</v>
          </cell>
          <cell r="G8108">
            <v>0</v>
          </cell>
          <cell r="H8108">
            <v>0</v>
          </cell>
          <cell r="I8108">
            <v>0</v>
          </cell>
          <cell r="J8108">
            <v>0</v>
          </cell>
          <cell r="K8108">
            <v>0</v>
          </cell>
        </row>
        <row r="8109">
          <cell r="A8109" t="str">
            <v>TRIAE_CS42_2AS_TGACv1_113891_AA0361960.1</v>
          </cell>
          <cell r="B8109" t="str">
            <v>NBS-LRR disease resistance protein, putative, expressed</v>
          </cell>
          <cell r="C8109" t="str">
            <v>Disease resistance protein</v>
          </cell>
          <cell r="D8109">
            <v>2.3080382450000001</v>
          </cell>
          <cell r="E8109">
            <v>2.220153636</v>
          </cell>
          <cell r="F8109">
            <v>0</v>
          </cell>
          <cell r="G8109">
            <v>0</v>
          </cell>
          <cell r="H8109">
            <v>0</v>
          </cell>
          <cell r="I8109">
            <v>0</v>
          </cell>
          <cell r="J8109">
            <v>0</v>
          </cell>
          <cell r="K8109">
            <v>0</v>
          </cell>
        </row>
        <row r="8110">
          <cell r="A8110" t="str">
            <v>TRIAE_CS42_7DL_TGACv1_602651_AA1963880.1</v>
          </cell>
          <cell r="B8110" t="str">
            <v>RGH1A, putative, expressed</v>
          </cell>
          <cell r="C8110" t="str">
            <v>Disease resistance protein</v>
          </cell>
          <cell r="D8110">
            <v>2.3523448830000002</v>
          </cell>
          <cell r="E8110">
            <v>1.9012058620000001</v>
          </cell>
          <cell r="F8110">
            <v>0</v>
          </cell>
          <cell r="G8110">
            <v>-1.3811826760000001</v>
          </cell>
          <cell r="H8110">
            <v>0</v>
          </cell>
          <cell r="I8110">
            <v>0</v>
          </cell>
          <cell r="J8110">
            <v>0</v>
          </cell>
          <cell r="K8110">
            <v>0</v>
          </cell>
        </row>
        <row r="8111">
          <cell r="A8111" t="str">
            <v>TRIAE_CS42_1AL_TGACv1_000165_AA0005190.1</v>
          </cell>
          <cell r="B8111" t="str">
            <v>vrga1, putative, expressed</v>
          </cell>
          <cell r="C8111" t="str">
            <v>Disease resistance protein</v>
          </cell>
          <cell r="D8111">
            <v>2.3963210909999999</v>
          </cell>
          <cell r="E8111">
            <v>2.1995703999999998</v>
          </cell>
          <cell r="F8111">
            <v>0</v>
          </cell>
          <cell r="G8111">
            <v>0</v>
          </cell>
          <cell r="H8111">
            <v>0</v>
          </cell>
          <cell r="I8111">
            <v>0</v>
          </cell>
          <cell r="J8111">
            <v>0</v>
          </cell>
          <cell r="K8111">
            <v>1.203405528</v>
          </cell>
        </row>
        <row r="8112">
          <cell r="A8112" t="str">
            <v>TRIAE_CS42_5BL_TGACv1_404149_AA1286840.1</v>
          </cell>
          <cell r="B8112" t="str">
            <v>NB-ARC domain containing protein, expressed</v>
          </cell>
          <cell r="C8112" t="str">
            <v>Disease resistance protein</v>
          </cell>
          <cell r="D8112">
            <v>2.4002251979999998</v>
          </cell>
          <cell r="E8112">
            <v>1.9147922550000001</v>
          </cell>
          <cell r="F8112">
            <v>0</v>
          </cell>
          <cell r="G8112">
            <v>-1.7735866010000001</v>
          </cell>
          <cell r="H8112">
            <v>0</v>
          </cell>
          <cell r="I8112">
            <v>0</v>
          </cell>
          <cell r="J8112">
            <v>0</v>
          </cell>
          <cell r="K8112">
            <v>0</v>
          </cell>
        </row>
        <row r="8113">
          <cell r="A8113" t="str">
            <v>TRIAE_CS42_1DS_TGACv1_080147_AA0241340.1</v>
          </cell>
          <cell r="B8113" t="str">
            <v>xa1, putative, expressed</v>
          </cell>
          <cell r="C8113" t="str">
            <v>Disease resistance protein</v>
          </cell>
          <cell r="D8113">
            <v>2.4208137860000001</v>
          </cell>
          <cell r="E8113">
            <v>0</v>
          </cell>
          <cell r="F8113">
            <v>0</v>
          </cell>
          <cell r="G8113">
            <v>1.629312146</v>
          </cell>
          <cell r="H8113">
            <v>0</v>
          </cell>
          <cell r="I8113">
            <v>0</v>
          </cell>
          <cell r="J8113">
            <v>0</v>
          </cell>
          <cell r="K8113">
            <v>1.266255897</v>
          </cell>
        </row>
        <row r="8114">
          <cell r="A8114" t="str">
            <v>TRIAE_CS42_2AL_TGACv1_094578_AA0299860.1</v>
          </cell>
          <cell r="B8114" t="str">
            <v>NB-ARC/LRR disease resistance protein, putative, expressed</v>
          </cell>
          <cell r="C8114" t="str">
            <v>Disease resistance protein</v>
          </cell>
          <cell r="D8114">
            <v>2.4281098320000001</v>
          </cell>
          <cell r="E8114">
            <v>0</v>
          </cell>
          <cell r="F8114">
            <v>1.2196958790000001</v>
          </cell>
          <cell r="G8114">
            <v>0</v>
          </cell>
          <cell r="H8114">
            <v>0</v>
          </cell>
          <cell r="I8114">
            <v>0</v>
          </cell>
          <cell r="J8114">
            <v>0</v>
          </cell>
          <cell r="K8114">
            <v>0</v>
          </cell>
        </row>
        <row r="8115">
          <cell r="A8115" t="str">
            <v>TRIAE_CS42_2DL_TGACv1_160613_AA0552330.1</v>
          </cell>
          <cell r="B8115" t="str">
            <v>NB-ARC/LRR disease resistance protein, putative, expressed</v>
          </cell>
          <cell r="C8115" t="str">
            <v>Disease resistance protein</v>
          </cell>
          <cell r="D8115">
            <v>2.4281098320000001</v>
          </cell>
          <cell r="E8115">
            <v>0</v>
          </cell>
          <cell r="F8115">
            <v>1.2196958790000001</v>
          </cell>
          <cell r="G8115">
            <v>0</v>
          </cell>
          <cell r="H8115">
            <v>0</v>
          </cell>
          <cell r="I8115">
            <v>0</v>
          </cell>
          <cell r="J8115">
            <v>0</v>
          </cell>
          <cell r="K8115">
            <v>0</v>
          </cell>
        </row>
        <row r="8116">
          <cell r="A8116" t="str">
            <v>TRIAE_CS42_2DL_TGACv1_158406_AA0517790.1</v>
          </cell>
          <cell r="B8116" t="str">
            <v>RGH2B, putative, expressed</v>
          </cell>
          <cell r="C8116" t="str">
            <v>Disease resistance protein</v>
          </cell>
          <cell r="D8116">
            <v>2.460702553</v>
          </cell>
          <cell r="E8116">
            <v>1.695944399</v>
          </cell>
          <cell r="F8116">
            <v>0</v>
          </cell>
          <cell r="G8116">
            <v>0</v>
          </cell>
          <cell r="H8116">
            <v>0</v>
          </cell>
          <cell r="I8116">
            <v>0</v>
          </cell>
          <cell r="J8116">
            <v>0</v>
          </cell>
          <cell r="K8116">
            <v>0</v>
          </cell>
        </row>
        <row r="8117">
          <cell r="A8117" t="str">
            <v>TRIAE_CS42_1AS_TGACv1_019050_AA0059010.1</v>
          </cell>
          <cell r="B8117" t="str">
            <v>NB-ARC domain containing protein, expressed</v>
          </cell>
          <cell r="C8117" t="str">
            <v>Disease resistance protein</v>
          </cell>
          <cell r="D8117">
            <v>2.469279566</v>
          </cell>
          <cell r="E8117">
            <v>0</v>
          </cell>
          <cell r="F8117">
            <v>0</v>
          </cell>
          <cell r="G8117">
            <v>0</v>
          </cell>
          <cell r="H8117">
            <v>0</v>
          </cell>
          <cell r="I8117">
            <v>0</v>
          </cell>
          <cell r="J8117">
            <v>0</v>
          </cell>
          <cell r="K8117">
            <v>0</v>
          </cell>
        </row>
        <row r="8118">
          <cell r="A8118" t="str">
            <v>TRIAE_CS42_2BL_TGACv1_131937_AA0433760.1</v>
          </cell>
          <cell r="B8118" t="str">
            <v>NBS-LRR disease resistance protein, putative, expressed</v>
          </cell>
          <cell r="C8118" t="str">
            <v>Disease resistance protein</v>
          </cell>
          <cell r="D8118">
            <v>2.568223454</v>
          </cell>
          <cell r="E8118">
            <v>1.776631657</v>
          </cell>
          <cell r="F8118">
            <v>0</v>
          </cell>
          <cell r="G8118">
            <v>0</v>
          </cell>
          <cell r="H8118">
            <v>0</v>
          </cell>
          <cell r="I8118">
            <v>0</v>
          </cell>
          <cell r="J8118">
            <v>0</v>
          </cell>
          <cell r="K8118">
            <v>0</v>
          </cell>
        </row>
        <row r="8119">
          <cell r="A8119" t="str">
            <v>TRIAE_CS42_7BL_TGACv1_579757_AA1909880.1</v>
          </cell>
          <cell r="B8119" t="str">
            <v>NBS-LRR disease resistance protein, putative, expressed</v>
          </cell>
          <cell r="C8119" t="str">
            <v>Disease resistance protein</v>
          </cell>
          <cell r="D8119">
            <v>2.575221333</v>
          </cell>
          <cell r="E8119">
            <v>3.4626736980000001</v>
          </cell>
          <cell r="F8119">
            <v>0</v>
          </cell>
          <cell r="G8119">
            <v>0</v>
          </cell>
          <cell r="H8119">
            <v>0</v>
          </cell>
          <cell r="I8119">
            <v>0</v>
          </cell>
          <cell r="J8119">
            <v>0</v>
          </cell>
          <cell r="K8119">
            <v>1.0227204110000001</v>
          </cell>
        </row>
        <row r="8120">
          <cell r="A8120" t="str">
            <v>TRIAE_CS42_1BL_TGACv1_032031_AA0124470.1</v>
          </cell>
          <cell r="B8120" t="str">
            <v>NB-ARC domain containing protein, expressed</v>
          </cell>
          <cell r="C8120" t="str">
            <v>Disease resistance protein</v>
          </cell>
          <cell r="D8120">
            <v>2.5776311110000001</v>
          </cell>
          <cell r="E8120">
            <v>0</v>
          </cell>
          <cell r="F8120">
            <v>0</v>
          </cell>
          <cell r="G8120">
            <v>-2.9046596729999998</v>
          </cell>
          <cell r="H8120">
            <v>0</v>
          </cell>
          <cell r="I8120">
            <v>0</v>
          </cell>
          <cell r="J8120">
            <v>0</v>
          </cell>
          <cell r="K8120">
            <v>0</v>
          </cell>
        </row>
        <row r="8121">
          <cell r="A8121" t="str">
            <v>TRIAE_CS42_6DL_TGACv1_527128_AA1699030.1</v>
          </cell>
          <cell r="B8121" t="str">
            <v>resistance protein LR10, putative, expressed</v>
          </cell>
          <cell r="C8121" t="str">
            <v>Disease resistance protein</v>
          </cell>
          <cell r="D8121">
            <v>2.5781016729999999</v>
          </cell>
          <cell r="E8121">
            <v>2.5356989689999998</v>
          </cell>
          <cell r="F8121">
            <v>0</v>
          </cell>
          <cell r="G8121">
            <v>0</v>
          </cell>
          <cell r="H8121">
            <v>0</v>
          </cell>
          <cell r="I8121">
            <v>0</v>
          </cell>
          <cell r="J8121">
            <v>0</v>
          </cell>
          <cell r="K8121">
            <v>0</v>
          </cell>
        </row>
        <row r="8122">
          <cell r="A8122" t="str">
            <v>TRIAE_CS42_7BL_TGACv1_578742_AA1899420.1</v>
          </cell>
          <cell r="B8122" t="str">
            <v>disease resistance protein RGA4, putative, expressed</v>
          </cell>
          <cell r="C8122" t="str">
            <v>Disease resistance protein</v>
          </cell>
          <cell r="D8122">
            <v>2.6165158179999999</v>
          </cell>
          <cell r="E8122">
            <v>2.098335928</v>
          </cell>
          <cell r="F8122">
            <v>0</v>
          </cell>
          <cell r="G8122">
            <v>0</v>
          </cell>
          <cell r="H8122">
            <v>0</v>
          </cell>
          <cell r="I8122">
            <v>0</v>
          </cell>
          <cell r="J8122">
            <v>0</v>
          </cell>
          <cell r="K8122">
            <v>0</v>
          </cell>
        </row>
        <row r="8123">
          <cell r="A8123" t="str">
            <v>TRIAE_CS42_2AL_TGACv1_094333_AA0295940.1</v>
          </cell>
          <cell r="B8123" t="str">
            <v>RGH2B, putative, expressed</v>
          </cell>
          <cell r="C8123" t="str">
            <v>Disease resistance protein</v>
          </cell>
          <cell r="D8123">
            <v>2.6465780080000001</v>
          </cell>
          <cell r="E8123">
            <v>0</v>
          </cell>
          <cell r="F8123">
            <v>0</v>
          </cell>
          <cell r="G8123">
            <v>0</v>
          </cell>
          <cell r="H8123">
            <v>0</v>
          </cell>
          <cell r="I8123">
            <v>0</v>
          </cell>
          <cell r="J8123">
            <v>0</v>
          </cell>
          <cell r="K8123">
            <v>0</v>
          </cell>
        </row>
        <row r="8124">
          <cell r="A8124" t="str">
            <v>TRIAE_CS42_5BL_TGACv1_404315_AA1295170.1</v>
          </cell>
          <cell r="B8124" t="str">
            <v>disease resistance protein RPM1, putative, expressed</v>
          </cell>
          <cell r="C8124" t="str">
            <v>Disease resistance protein</v>
          </cell>
          <cell r="D8124">
            <v>2.673825173</v>
          </cell>
          <cell r="E8124">
            <v>2.0648123040000002</v>
          </cell>
          <cell r="F8124">
            <v>0</v>
          </cell>
          <cell r="G8124">
            <v>0</v>
          </cell>
          <cell r="H8124">
            <v>0</v>
          </cell>
          <cell r="I8124">
            <v>0</v>
          </cell>
          <cell r="J8124">
            <v>0</v>
          </cell>
          <cell r="K8124">
            <v>0</v>
          </cell>
        </row>
        <row r="8125">
          <cell r="A8125" t="str">
            <v>TRIAE_CS42_2AL_TGACv1_093139_AA0273060.1</v>
          </cell>
          <cell r="B8125" t="str">
            <v>stripe rust resistance protein Yr10, putative, expressed</v>
          </cell>
          <cell r="C8125" t="str">
            <v>Disease resistance protein</v>
          </cell>
          <cell r="D8125">
            <v>2.706355029</v>
          </cell>
          <cell r="E8125">
            <v>0</v>
          </cell>
          <cell r="F8125">
            <v>0</v>
          </cell>
          <cell r="G8125">
            <v>0</v>
          </cell>
          <cell r="H8125">
            <v>0</v>
          </cell>
          <cell r="I8125">
            <v>0</v>
          </cell>
          <cell r="J8125">
            <v>0</v>
          </cell>
          <cell r="K8125">
            <v>0</v>
          </cell>
        </row>
        <row r="8126">
          <cell r="A8126" t="str">
            <v>TRIAE_CS42_7DS_TGACv1_621585_AA2020100.1</v>
          </cell>
          <cell r="B8126" t="str">
            <v>RGH1A, putative, expressed</v>
          </cell>
          <cell r="C8126" t="str">
            <v>Disease resistance protein</v>
          </cell>
          <cell r="D8126">
            <v>2.7101576999999999</v>
          </cell>
          <cell r="E8126">
            <v>2.2250525940000001</v>
          </cell>
          <cell r="F8126">
            <v>0</v>
          </cell>
          <cell r="G8126">
            <v>0</v>
          </cell>
          <cell r="H8126">
            <v>0</v>
          </cell>
          <cell r="I8126">
            <v>0</v>
          </cell>
          <cell r="J8126">
            <v>0</v>
          </cell>
          <cell r="K8126">
            <v>0</v>
          </cell>
        </row>
        <row r="8127">
          <cell r="A8127" t="str">
            <v>TRIAE_CS42_1BS_TGACv1_050487_AA0172700.1</v>
          </cell>
          <cell r="B8127" t="str">
            <v>powdery mildew resistance protein PM3b, putative, expressed</v>
          </cell>
          <cell r="C8127" t="str">
            <v>Disease resistance protein</v>
          </cell>
          <cell r="D8127">
            <v>2.7188514189999999</v>
          </cell>
          <cell r="E8127">
            <v>2.0510376969999999</v>
          </cell>
          <cell r="F8127">
            <v>0</v>
          </cell>
          <cell r="G8127">
            <v>0</v>
          </cell>
          <cell r="H8127">
            <v>0</v>
          </cell>
          <cell r="I8127">
            <v>0</v>
          </cell>
          <cell r="J8127">
            <v>0</v>
          </cell>
          <cell r="K8127">
            <v>0</v>
          </cell>
        </row>
        <row r="8128">
          <cell r="A8128" t="str">
            <v>TRIAE_CS42_2AS_TGACv1_115149_AA0371220.1</v>
          </cell>
          <cell r="B8128" t="str">
            <v>NBS-LRR disease resistance protein, putative, expressed</v>
          </cell>
          <cell r="C8128" t="str">
            <v>Disease resistance protein</v>
          </cell>
          <cell r="D8128">
            <v>2.7277077709999999</v>
          </cell>
          <cell r="E8128">
            <v>3.4802929169999999</v>
          </cell>
          <cell r="F8128">
            <v>0</v>
          </cell>
          <cell r="G8128">
            <v>-1.265058078</v>
          </cell>
          <cell r="H8128">
            <v>0</v>
          </cell>
          <cell r="I8128">
            <v>0</v>
          </cell>
          <cell r="J8128">
            <v>0</v>
          </cell>
          <cell r="K8128">
            <v>0</v>
          </cell>
        </row>
        <row r="8129">
          <cell r="A8129" t="str">
            <v>TRIAE_CS42_6BL_TGACv1_499375_AA1580150.1</v>
          </cell>
          <cell r="B8129" t="str">
            <v>disease resistance RPP8-like protein 3, putative, expressed</v>
          </cell>
          <cell r="C8129" t="str">
            <v>Disease resistance protein</v>
          </cell>
          <cell r="D8129">
            <v>2.727749502</v>
          </cell>
          <cell r="E8129">
            <v>0</v>
          </cell>
          <cell r="F8129">
            <v>0</v>
          </cell>
          <cell r="G8129">
            <v>-1.632177244</v>
          </cell>
          <cell r="H8129">
            <v>0</v>
          </cell>
          <cell r="I8129">
            <v>0</v>
          </cell>
          <cell r="J8129">
            <v>0</v>
          </cell>
          <cell r="K8129">
            <v>0</v>
          </cell>
        </row>
        <row r="8130">
          <cell r="A8130" t="str">
            <v>TRIAE_CS42_7BL_TGACv1_577042_AA1863690.1</v>
          </cell>
          <cell r="B8130" t="str">
            <v>pollen signalling protein with adenylyl cyclase activity, putative, expressed</v>
          </cell>
          <cell r="C8130" t="str">
            <v>Disease resistance protein</v>
          </cell>
          <cell r="D8130">
            <v>2.7376098359999999</v>
          </cell>
          <cell r="E8130">
            <v>0</v>
          </cell>
          <cell r="F8130">
            <v>0</v>
          </cell>
          <cell r="G8130">
            <v>0</v>
          </cell>
          <cell r="H8130">
            <v>0</v>
          </cell>
          <cell r="I8130">
            <v>0</v>
          </cell>
          <cell r="J8130">
            <v>0</v>
          </cell>
          <cell r="K8130">
            <v>0</v>
          </cell>
        </row>
        <row r="8131">
          <cell r="A8131" t="str">
            <v>TRIAE_CS42_1AL_TGACv1_001154_AA0026210.1</v>
          </cell>
          <cell r="B8131" t="str">
            <v>xa1, putative, expressed</v>
          </cell>
          <cell r="C8131" t="str">
            <v>Disease resistance protein</v>
          </cell>
          <cell r="D8131">
            <v>2.7524978330000001</v>
          </cell>
          <cell r="E8131">
            <v>1.832235646</v>
          </cell>
          <cell r="F8131">
            <v>0</v>
          </cell>
          <cell r="G8131">
            <v>0</v>
          </cell>
          <cell r="H8131">
            <v>0</v>
          </cell>
          <cell r="I8131">
            <v>0</v>
          </cell>
          <cell r="J8131">
            <v>0</v>
          </cell>
          <cell r="K8131">
            <v>1.412611541</v>
          </cell>
        </row>
        <row r="8132">
          <cell r="A8132" t="str">
            <v>TRIAE_CS42_5DL_TGACv1_434226_AA1432050.1</v>
          </cell>
          <cell r="B8132" t="str">
            <v>NB-ARC domain containing protein, expressed</v>
          </cell>
          <cell r="C8132" t="str">
            <v>Disease resistance protein</v>
          </cell>
          <cell r="D8132">
            <v>2.7596374990000001</v>
          </cell>
          <cell r="E8132">
            <v>1.7461215889999999</v>
          </cell>
          <cell r="F8132">
            <v>0</v>
          </cell>
          <cell r="G8132">
            <v>0</v>
          </cell>
          <cell r="H8132">
            <v>0</v>
          </cell>
          <cell r="I8132">
            <v>0</v>
          </cell>
          <cell r="J8132">
            <v>0</v>
          </cell>
          <cell r="K8132">
            <v>0</v>
          </cell>
        </row>
        <row r="8133">
          <cell r="A8133" t="str">
            <v>TRIAE_CS42_2BS_TGACv1_146600_AA0469170.1</v>
          </cell>
          <cell r="B8133" t="str">
            <v>NBS-LRR disease resistance protein, putative, expressed</v>
          </cell>
          <cell r="C8133" t="str">
            <v>Disease resistance protein</v>
          </cell>
          <cell r="D8133">
            <v>2.7697565380000002</v>
          </cell>
          <cell r="E8133">
            <v>3.5786685349999998</v>
          </cell>
          <cell r="F8133">
            <v>0</v>
          </cell>
          <cell r="G8133">
            <v>-1.3427137920000001</v>
          </cell>
          <cell r="H8133">
            <v>0</v>
          </cell>
          <cell r="I8133">
            <v>0</v>
          </cell>
          <cell r="J8133">
            <v>0</v>
          </cell>
          <cell r="K8133">
            <v>0</v>
          </cell>
        </row>
        <row r="8134">
          <cell r="A8134" t="str">
            <v>TRIAE_CS42_7AL_TGACv1_559095_AA1798110.1</v>
          </cell>
          <cell r="B8134" t="str">
            <v>powdery mildew resistance protein PM3b, putative, expressed</v>
          </cell>
          <cell r="C8134" t="str">
            <v>Disease resistance protein</v>
          </cell>
          <cell r="D8134">
            <v>2.7877627170000001</v>
          </cell>
          <cell r="E8134">
            <v>1.7737527799999999</v>
          </cell>
          <cell r="F8134">
            <v>0</v>
          </cell>
          <cell r="G8134">
            <v>-2.3112185759999999</v>
          </cell>
          <cell r="H8134">
            <v>0</v>
          </cell>
          <cell r="I8134">
            <v>0</v>
          </cell>
          <cell r="J8134">
            <v>0</v>
          </cell>
          <cell r="K8134">
            <v>0</v>
          </cell>
        </row>
        <row r="8135">
          <cell r="A8135" t="str">
            <v>TRIAE_CS42_2AS_TGACv1_114094_AA0364030.1</v>
          </cell>
          <cell r="B8135" t="str">
            <v>disease resistance protein RPM1, putative, expressed</v>
          </cell>
          <cell r="C8135" t="str">
            <v>Disease resistance protein</v>
          </cell>
          <cell r="D8135">
            <v>2.8414794730000001</v>
          </cell>
          <cell r="E8135">
            <v>2.3666394670000002</v>
          </cell>
          <cell r="F8135">
            <v>0</v>
          </cell>
          <cell r="G8135">
            <v>0</v>
          </cell>
          <cell r="H8135">
            <v>0</v>
          </cell>
          <cell r="I8135">
            <v>0</v>
          </cell>
          <cell r="J8135">
            <v>0</v>
          </cell>
          <cell r="K8135">
            <v>0</v>
          </cell>
        </row>
        <row r="8136">
          <cell r="A8136" t="str">
            <v>TRIAE_CS42_2AS_TGACv1_112389_AA0337070.1</v>
          </cell>
          <cell r="B8136" t="str">
            <v>vrga1, putative, expressed</v>
          </cell>
          <cell r="C8136" t="str">
            <v>Disease resistance protein</v>
          </cell>
          <cell r="D8136">
            <v>2.846971275</v>
          </cell>
          <cell r="E8136">
            <v>2.0197568069999998</v>
          </cell>
          <cell r="F8136">
            <v>0</v>
          </cell>
          <cell r="G8136">
            <v>-1.2154234930000001</v>
          </cell>
          <cell r="H8136">
            <v>0</v>
          </cell>
          <cell r="I8136">
            <v>0</v>
          </cell>
          <cell r="J8136">
            <v>0</v>
          </cell>
          <cell r="K8136">
            <v>0</v>
          </cell>
        </row>
        <row r="8137">
          <cell r="A8137" t="str">
            <v>TRIAE_CS42_7BS_TGACv1_591819_AA1922500.1</v>
          </cell>
          <cell r="B8137" t="str">
            <v>vrga1, putative, expressed</v>
          </cell>
          <cell r="C8137" t="str">
            <v>Disease resistance protein</v>
          </cell>
          <cell r="D8137">
            <v>2.8921838819999999</v>
          </cell>
          <cell r="E8137">
            <v>2.0786872760000001</v>
          </cell>
          <cell r="F8137">
            <v>0</v>
          </cell>
          <cell r="G8137">
            <v>-1.20984563</v>
          </cell>
          <cell r="H8137">
            <v>0</v>
          </cell>
          <cell r="I8137">
            <v>0</v>
          </cell>
          <cell r="J8137">
            <v>0</v>
          </cell>
          <cell r="K8137">
            <v>0</v>
          </cell>
        </row>
        <row r="8138">
          <cell r="A8138" t="str">
            <v>TRIAE_CS42_2BL_TGACv1_129815_AA0397050.1</v>
          </cell>
          <cell r="B8138" t="str">
            <v>resistance protein LR10, putative, expressed</v>
          </cell>
          <cell r="C8138" t="str">
            <v>Disease resistance protein</v>
          </cell>
          <cell r="D8138">
            <v>2.901533089</v>
          </cell>
          <cell r="E8138">
            <v>3.552407928</v>
          </cell>
          <cell r="F8138">
            <v>0</v>
          </cell>
          <cell r="G8138">
            <v>0</v>
          </cell>
          <cell r="H8138">
            <v>0</v>
          </cell>
          <cell r="I8138">
            <v>0</v>
          </cell>
          <cell r="J8138">
            <v>0</v>
          </cell>
          <cell r="K8138">
            <v>0</v>
          </cell>
        </row>
        <row r="8139">
          <cell r="A8139" t="str">
            <v>TRIAE_CS42_U_TGACv1_640702_AA2070110.1</v>
          </cell>
          <cell r="B8139" t="str">
            <v>resistance protein LR10, putative, expressed</v>
          </cell>
          <cell r="C8139" t="str">
            <v>Disease resistance protein</v>
          </cell>
          <cell r="D8139">
            <v>3.0302221669999998</v>
          </cell>
          <cell r="E8139">
            <v>2.5264231939999999</v>
          </cell>
          <cell r="F8139">
            <v>0</v>
          </cell>
          <cell r="G8139">
            <v>0</v>
          </cell>
          <cell r="H8139">
            <v>0</v>
          </cell>
          <cell r="I8139">
            <v>0</v>
          </cell>
          <cell r="J8139">
            <v>0</v>
          </cell>
          <cell r="K8139">
            <v>0</v>
          </cell>
        </row>
        <row r="8140">
          <cell r="A8140" t="str">
            <v>TRIAE_CS42_4AL_TGACv1_288220_AA0941010.1</v>
          </cell>
          <cell r="B8140" t="str">
            <v>RGH2B, putative, expressed</v>
          </cell>
          <cell r="C8140" t="str">
            <v>Disease resistance protein</v>
          </cell>
          <cell r="D8140">
            <v>3.1010865490000001</v>
          </cell>
          <cell r="E8140">
            <v>0</v>
          </cell>
          <cell r="F8140">
            <v>0</v>
          </cell>
          <cell r="G8140">
            <v>0</v>
          </cell>
          <cell r="H8140">
            <v>0</v>
          </cell>
          <cell r="I8140">
            <v>0</v>
          </cell>
          <cell r="J8140">
            <v>0</v>
          </cell>
          <cell r="K8140">
            <v>4.2589390219999999</v>
          </cell>
        </row>
        <row r="8141">
          <cell r="A8141" t="str">
            <v>TRIAE_CS42_7AL_TGACv1_557188_AA1777820.1</v>
          </cell>
          <cell r="B8141" t="str">
            <v>xa1, putative, expressed</v>
          </cell>
          <cell r="C8141" t="str">
            <v>Disease resistance protein</v>
          </cell>
          <cell r="D8141">
            <v>3.1228994779999999</v>
          </cell>
          <cell r="E8141">
            <v>3.524151673</v>
          </cell>
          <cell r="F8141">
            <v>0</v>
          </cell>
          <cell r="G8141">
            <v>-1.241771779</v>
          </cell>
          <cell r="H8141">
            <v>0</v>
          </cell>
          <cell r="I8141">
            <v>0</v>
          </cell>
          <cell r="J8141">
            <v>0</v>
          </cell>
          <cell r="K8141">
            <v>0</v>
          </cell>
        </row>
        <row r="8142">
          <cell r="A8142" t="str">
            <v>TRIAE_CS42_2AS_TGACv1_112844_AA0346100.1</v>
          </cell>
          <cell r="B8142" t="str">
            <v>vrga1, putative, expressed</v>
          </cell>
          <cell r="C8142" t="str">
            <v>Disease resistance protein</v>
          </cell>
          <cell r="D8142">
            <v>3.1394296819999998</v>
          </cell>
          <cell r="E8142">
            <v>0</v>
          </cell>
          <cell r="F8142">
            <v>0</v>
          </cell>
          <cell r="G8142">
            <v>0</v>
          </cell>
          <cell r="H8142">
            <v>0</v>
          </cell>
          <cell r="I8142">
            <v>0</v>
          </cell>
          <cell r="J8142">
            <v>0</v>
          </cell>
          <cell r="K8142">
            <v>0</v>
          </cell>
        </row>
        <row r="8143">
          <cell r="A8143" t="str">
            <v>TRIAE_CS42_2BS_TGACv1_146356_AA0463270.1</v>
          </cell>
          <cell r="B8143" t="str">
            <v>disease resistance protein RGA3, putative, expressed</v>
          </cell>
          <cell r="C8143" t="str">
            <v>Disease resistance protein</v>
          </cell>
          <cell r="D8143">
            <v>3.1421572360000001</v>
          </cell>
          <cell r="E8143">
            <v>0</v>
          </cell>
          <cell r="F8143">
            <v>0</v>
          </cell>
          <cell r="G8143">
            <v>0</v>
          </cell>
          <cell r="H8143">
            <v>0</v>
          </cell>
          <cell r="I8143">
            <v>0</v>
          </cell>
          <cell r="J8143">
            <v>0</v>
          </cell>
          <cell r="K8143">
            <v>0</v>
          </cell>
        </row>
        <row r="8144">
          <cell r="A8144" t="str">
            <v>TRIAE_CS42_2AL_TGACv1_095805_AA0314680.1</v>
          </cell>
          <cell r="B8144" t="str">
            <v>expressed protein</v>
          </cell>
          <cell r="C8144" t="str">
            <v>Disease resistance protein</v>
          </cell>
          <cell r="D8144">
            <v>3.1628283320000001</v>
          </cell>
          <cell r="E8144">
            <v>0</v>
          </cell>
          <cell r="F8144">
            <v>0</v>
          </cell>
          <cell r="G8144">
            <v>0</v>
          </cell>
          <cell r="H8144">
            <v>0</v>
          </cell>
          <cell r="I8144">
            <v>0</v>
          </cell>
          <cell r="J8144">
            <v>0</v>
          </cell>
          <cell r="K8144">
            <v>0</v>
          </cell>
        </row>
        <row r="8145">
          <cell r="A8145" t="str">
            <v>TRIAE_CS42_5DS_TGACv1_457363_AA1485540.1</v>
          </cell>
          <cell r="B8145" t="str">
            <v>NB-ARC domain containing protein, expressed</v>
          </cell>
          <cell r="C8145" t="str">
            <v>Disease resistance protein</v>
          </cell>
          <cell r="D8145">
            <v>3.2164544629999998</v>
          </cell>
          <cell r="E8145">
            <v>2.3546559</v>
          </cell>
          <cell r="F8145">
            <v>0</v>
          </cell>
          <cell r="G8145">
            <v>0</v>
          </cell>
          <cell r="H8145">
            <v>0</v>
          </cell>
          <cell r="I8145">
            <v>0</v>
          </cell>
          <cell r="J8145">
            <v>0</v>
          </cell>
          <cell r="K8145">
            <v>0</v>
          </cell>
        </row>
        <row r="8146">
          <cell r="A8146" t="str">
            <v>TRIAE_CS42_2BL_TGACv1_129540_AA0387750.1</v>
          </cell>
          <cell r="B8146" t="str">
            <v>stripe rust resistance protein Yr10, putative, expressed</v>
          </cell>
          <cell r="C8146" t="str">
            <v>Disease resistance protein</v>
          </cell>
          <cell r="D8146">
            <v>3.2481156549999999</v>
          </cell>
          <cell r="E8146">
            <v>0</v>
          </cell>
          <cell r="F8146">
            <v>0</v>
          </cell>
          <cell r="G8146">
            <v>-3.363481594</v>
          </cell>
          <cell r="H8146">
            <v>0</v>
          </cell>
          <cell r="I8146">
            <v>0</v>
          </cell>
          <cell r="J8146">
            <v>0</v>
          </cell>
          <cell r="K8146">
            <v>0</v>
          </cell>
        </row>
        <row r="8147">
          <cell r="A8147" t="str">
            <v>TRIAE_CS42_2BS_TGACv1_147972_AA0489490.1</v>
          </cell>
          <cell r="B8147" t="str">
            <v>disease resistance protein RPM1, putative, expressed</v>
          </cell>
          <cell r="C8147" t="str">
            <v>Disease resistance protein</v>
          </cell>
          <cell r="D8147">
            <v>3.3107843340000001</v>
          </cell>
          <cell r="E8147">
            <v>0</v>
          </cell>
          <cell r="F8147">
            <v>0</v>
          </cell>
          <cell r="G8147">
            <v>0</v>
          </cell>
          <cell r="H8147">
            <v>0</v>
          </cell>
          <cell r="I8147">
            <v>0</v>
          </cell>
          <cell r="J8147">
            <v>0</v>
          </cell>
          <cell r="K8147">
            <v>0</v>
          </cell>
        </row>
        <row r="8148">
          <cell r="A8148" t="str">
            <v>TRIAE_CS42_2BL_TGACv1_129955_AA0400370.1</v>
          </cell>
          <cell r="B8148" t="str">
            <v>NB-ARC/LRR disease resistance protein, putative, expressed</v>
          </cell>
          <cell r="C8148" t="str">
            <v>Disease resistance protein</v>
          </cell>
          <cell r="D8148">
            <v>3.3287806409999998</v>
          </cell>
          <cell r="E8148">
            <v>0</v>
          </cell>
          <cell r="F8148">
            <v>0</v>
          </cell>
          <cell r="G8148">
            <v>0</v>
          </cell>
          <cell r="H8148">
            <v>0</v>
          </cell>
          <cell r="I8148">
            <v>0</v>
          </cell>
          <cell r="J8148">
            <v>0</v>
          </cell>
          <cell r="K8148">
            <v>0</v>
          </cell>
        </row>
        <row r="8149">
          <cell r="A8149" t="str">
            <v>TRIAE_CS42_7AL_TGACv1_556965_AA1774280.1</v>
          </cell>
          <cell r="B8149" t="str">
            <v>pollen signalling protein with adenylyl cyclase activity, putative, expressed</v>
          </cell>
          <cell r="C8149" t="str">
            <v>Disease resistance protein</v>
          </cell>
          <cell r="D8149">
            <v>3.3458218460000002</v>
          </cell>
          <cell r="E8149">
            <v>0</v>
          </cell>
          <cell r="F8149">
            <v>0</v>
          </cell>
          <cell r="G8149">
            <v>0</v>
          </cell>
          <cell r="H8149">
            <v>0</v>
          </cell>
          <cell r="I8149">
            <v>0</v>
          </cell>
          <cell r="J8149">
            <v>0</v>
          </cell>
          <cell r="K8149">
            <v>0</v>
          </cell>
        </row>
        <row r="8150">
          <cell r="A8150" t="str">
            <v>TRIAE_CS42_6BS_TGACv1_513415_AA1640850.1</v>
          </cell>
          <cell r="B8150" t="str">
            <v>resistance protein T10rga2-1A, putative, expressed</v>
          </cell>
          <cell r="C8150" t="str">
            <v>Disease resistance protein</v>
          </cell>
          <cell r="D8150">
            <v>3.3744021659999999</v>
          </cell>
          <cell r="E8150">
            <v>3.6588695169999998</v>
          </cell>
          <cell r="F8150">
            <v>0</v>
          </cell>
          <cell r="G8150">
            <v>-1.9949810050000001</v>
          </cell>
          <cell r="H8150">
            <v>0</v>
          </cell>
          <cell r="I8150">
            <v>0</v>
          </cell>
          <cell r="J8150">
            <v>0</v>
          </cell>
          <cell r="K8150">
            <v>0</v>
          </cell>
        </row>
        <row r="8151">
          <cell r="A8151" t="str">
            <v>TRIAE_CS42_2AL_TGACv1_095990_AA0316410.1</v>
          </cell>
          <cell r="B8151" t="str">
            <v>stripe rust resistance protein Yr10, putative, expressed</v>
          </cell>
          <cell r="C8151" t="str">
            <v>Disease resistance protein</v>
          </cell>
          <cell r="D8151">
            <v>3.3935265600000002</v>
          </cell>
          <cell r="E8151">
            <v>0</v>
          </cell>
          <cell r="F8151">
            <v>0</v>
          </cell>
          <cell r="G8151">
            <v>-3.363481594</v>
          </cell>
          <cell r="H8151">
            <v>0</v>
          </cell>
          <cell r="I8151">
            <v>0</v>
          </cell>
          <cell r="J8151">
            <v>0</v>
          </cell>
          <cell r="K8151">
            <v>0</v>
          </cell>
        </row>
        <row r="8152">
          <cell r="A8152" t="str">
            <v>TRIAE_CS42_2DL_TGACv1_158406_AA0517840.1</v>
          </cell>
          <cell r="B8152" t="str">
            <v>stripe rust resistance protein Yr10, putative, expressed</v>
          </cell>
          <cell r="C8152" t="str">
            <v>Disease resistance protein</v>
          </cell>
          <cell r="D8152">
            <v>3.3935265600000002</v>
          </cell>
          <cell r="E8152">
            <v>0</v>
          </cell>
          <cell r="F8152">
            <v>0</v>
          </cell>
          <cell r="G8152">
            <v>-3.363481594</v>
          </cell>
          <cell r="H8152">
            <v>0</v>
          </cell>
          <cell r="I8152">
            <v>0</v>
          </cell>
          <cell r="J8152">
            <v>0</v>
          </cell>
          <cell r="K8152">
            <v>0</v>
          </cell>
        </row>
        <row r="8153">
          <cell r="A8153" t="str">
            <v>TRIAE_CS42_2AS_TGACv1_112339_AA0335910.1</v>
          </cell>
          <cell r="B8153" t="str">
            <v>vrga1, putative, expressed</v>
          </cell>
          <cell r="C8153" t="str">
            <v>Disease resistance protein</v>
          </cell>
          <cell r="D8153">
            <v>3.497617698</v>
          </cell>
          <cell r="E8153">
            <v>0</v>
          </cell>
          <cell r="F8153">
            <v>0</v>
          </cell>
          <cell r="G8153">
            <v>-1.3786536009999999</v>
          </cell>
          <cell r="H8153">
            <v>0</v>
          </cell>
          <cell r="I8153">
            <v>0</v>
          </cell>
          <cell r="J8153">
            <v>0</v>
          </cell>
          <cell r="K8153">
            <v>0</v>
          </cell>
        </row>
        <row r="8154">
          <cell r="A8154" t="str">
            <v>TRIAE_CS42_5AS_TGACv1_393102_AA1268470.1</v>
          </cell>
          <cell r="B8154" t="str">
            <v>NB-ARC domain containing protein, expressed</v>
          </cell>
          <cell r="C8154" t="str">
            <v>Disease resistance protein</v>
          </cell>
          <cell r="D8154">
            <v>3.4982284460000002</v>
          </cell>
          <cell r="E8154">
            <v>2.5927536500000001</v>
          </cell>
          <cell r="F8154">
            <v>0</v>
          </cell>
          <cell r="G8154">
            <v>0</v>
          </cell>
          <cell r="H8154">
            <v>0</v>
          </cell>
          <cell r="I8154">
            <v>0</v>
          </cell>
          <cell r="J8154">
            <v>0</v>
          </cell>
          <cell r="K8154">
            <v>0</v>
          </cell>
        </row>
        <row r="8155">
          <cell r="A8155" t="str">
            <v>TRIAE_CS42_6DS_TGACv1_542688_AA1727740.1</v>
          </cell>
          <cell r="B8155" t="str">
            <v>NBS-LRR disease resistance protein, putative, expressed</v>
          </cell>
          <cell r="C8155" t="str">
            <v>Disease resistance protein</v>
          </cell>
          <cell r="D8155">
            <v>3.4994988380000001</v>
          </cell>
          <cell r="E8155">
            <v>0</v>
          </cell>
          <cell r="F8155">
            <v>0</v>
          </cell>
          <cell r="G8155">
            <v>0</v>
          </cell>
          <cell r="H8155">
            <v>0</v>
          </cell>
          <cell r="I8155">
            <v>0</v>
          </cell>
          <cell r="J8155">
            <v>0</v>
          </cell>
          <cell r="K8155">
            <v>0</v>
          </cell>
        </row>
        <row r="8156">
          <cell r="A8156" t="str">
            <v>TRIAE_CS42_2DL_TGACv1_158245_AA0513420.1</v>
          </cell>
          <cell r="B8156" t="str">
            <v>stripe rust resistance protein Yr10, putative, expressed</v>
          </cell>
          <cell r="C8156" t="str">
            <v>Disease resistance protein</v>
          </cell>
          <cell r="D8156">
            <v>3.5166144930000001</v>
          </cell>
          <cell r="E8156">
            <v>0</v>
          </cell>
          <cell r="F8156">
            <v>0</v>
          </cell>
          <cell r="G8156">
            <v>0</v>
          </cell>
          <cell r="H8156">
            <v>0</v>
          </cell>
          <cell r="I8156">
            <v>0</v>
          </cell>
          <cell r="J8156">
            <v>0</v>
          </cell>
          <cell r="K8156">
            <v>0</v>
          </cell>
        </row>
        <row r="8157">
          <cell r="A8157" t="str">
            <v>TRIAE_CS42_2BS_TGACv1_146031_AA0453560.1</v>
          </cell>
          <cell r="B8157" t="str">
            <v>vrga1, putative, expressed</v>
          </cell>
          <cell r="C8157" t="str">
            <v>Disease resistance protein</v>
          </cell>
          <cell r="D8157">
            <v>3.5254951879999998</v>
          </cell>
          <cell r="E8157">
            <v>0</v>
          </cell>
          <cell r="F8157">
            <v>0</v>
          </cell>
          <cell r="G8157">
            <v>-1.505571376</v>
          </cell>
          <cell r="H8157">
            <v>0</v>
          </cell>
          <cell r="I8157">
            <v>0</v>
          </cell>
          <cell r="J8157">
            <v>0</v>
          </cell>
          <cell r="K8157">
            <v>0</v>
          </cell>
        </row>
        <row r="8158">
          <cell r="A8158" t="str">
            <v>TRIAE_CS42_3AS_TGACv1_210534_AA0674890.1</v>
          </cell>
          <cell r="B8158" t="str">
            <v>MLA7, putative, expressed</v>
          </cell>
          <cell r="C8158" t="str">
            <v>Disease resistance protein</v>
          </cell>
          <cell r="D8158">
            <v>3.527100388</v>
          </cell>
          <cell r="E8158">
            <v>3.1157289929999998</v>
          </cell>
          <cell r="F8158">
            <v>0</v>
          </cell>
          <cell r="G8158">
            <v>0</v>
          </cell>
          <cell r="H8158">
            <v>0</v>
          </cell>
          <cell r="I8158">
            <v>0</v>
          </cell>
          <cell r="J8158">
            <v>0</v>
          </cell>
          <cell r="K8158">
            <v>0</v>
          </cell>
        </row>
        <row r="8159">
          <cell r="A8159" t="str">
            <v>TRIAE_CS42_6BL_TGACv1_499375_AA1580140.1</v>
          </cell>
          <cell r="B8159" t="str">
            <v>disease resistance RPP8-like protein 3, putative, expressed</v>
          </cell>
          <cell r="C8159" t="str">
            <v>Disease resistance protein</v>
          </cell>
          <cell r="D8159">
            <v>3.6804311959999998</v>
          </cell>
          <cell r="E8159">
            <v>1.7901779289999999</v>
          </cell>
          <cell r="F8159">
            <v>0</v>
          </cell>
          <cell r="G8159">
            <v>-1.5556102220000001</v>
          </cell>
          <cell r="H8159">
            <v>0</v>
          </cell>
          <cell r="I8159">
            <v>0</v>
          </cell>
          <cell r="J8159">
            <v>0</v>
          </cell>
          <cell r="K8159">
            <v>0</v>
          </cell>
        </row>
        <row r="8160">
          <cell r="A8160" t="str">
            <v>TRIAE_CS42_6DL_TGACv1_528400_AA1713880.2</v>
          </cell>
          <cell r="B8160" t="str">
            <v>disease resistance protein RGA3, putative, expressed</v>
          </cell>
          <cell r="C8160" t="str">
            <v>Disease resistance protein</v>
          </cell>
          <cell r="D8160">
            <v>3.8277162269999998</v>
          </cell>
          <cell r="E8160">
            <v>6.4850466000000004</v>
          </cell>
          <cell r="F8160">
            <v>1.1432272489999999</v>
          </cell>
          <cell r="G8160">
            <v>1.231365789</v>
          </cell>
          <cell r="H8160">
            <v>0</v>
          </cell>
          <cell r="I8160">
            <v>1.068124139</v>
          </cell>
          <cell r="J8160">
            <v>0</v>
          </cell>
          <cell r="K8160">
            <v>1.171020731</v>
          </cell>
        </row>
        <row r="8161">
          <cell r="A8161" t="str">
            <v>TRIAE_CS42_2BS_TGACv1_147213_AA0479970.1</v>
          </cell>
          <cell r="B8161" t="str">
            <v>vrga1, putative, expressed</v>
          </cell>
          <cell r="C8161" t="str">
            <v>Disease resistance protein</v>
          </cell>
          <cell r="D8161">
            <v>3.8535397050000002</v>
          </cell>
          <cell r="E8161">
            <v>0</v>
          </cell>
          <cell r="F8161">
            <v>0</v>
          </cell>
          <cell r="G8161">
            <v>0</v>
          </cell>
          <cell r="H8161">
            <v>0</v>
          </cell>
          <cell r="I8161">
            <v>0</v>
          </cell>
          <cell r="J8161">
            <v>0</v>
          </cell>
          <cell r="K8161">
            <v>0</v>
          </cell>
        </row>
        <row r="8162">
          <cell r="A8162" t="str">
            <v>TRIAE_CS42_1DS_TGACv1_080112_AA0239840.1</v>
          </cell>
          <cell r="B8162" t="str">
            <v>expressed protein</v>
          </cell>
          <cell r="C8162" t="str">
            <v>Disease resistance protein</v>
          </cell>
          <cell r="D8162">
            <v>4.0399323819999999</v>
          </cell>
          <cell r="E8162">
            <v>0</v>
          </cell>
          <cell r="F8162">
            <v>0</v>
          </cell>
          <cell r="G8162">
            <v>0</v>
          </cell>
          <cell r="H8162">
            <v>0</v>
          </cell>
          <cell r="I8162">
            <v>0</v>
          </cell>
          <cell r="J8162">
            <v>0</v>
          </cell>
          <cell r="K8162">
            <v>0</v>
          </cell>
        </row>
        <row r="8163">
          <cell r="A8163" t="str">
            <v>TRIAE_CS42_5BL_TGACv1_404500_AA1302190.1</v>
          </cell>
          <cell r="B8163" t="str">
            <v>xa1, putative, expressed</v>
          </cell>
          <cell r="C8163" t="str">
            <v>Disease resistance protein</v>
          </cell>
          <cell r="D8163">
            <v>4.1297680730000002</v>
          </cell>
          <cell r="E8163">
            <v>0</v>
          </cell>
          <cell r="F8163">
            <v>0</v>
          </cell>
          <cell r="G8163">
            <v>0</v>
          </cell>
          <cell r="H8163">
            <v>0</v>
          </cell>
          <cell r="I8163">
            <v>0</v>
          </cell>
          <cell r="J8163">
            <v>0</v>
          </cell>
          <cell r="K8163">
            <v>0</v>
          </cell>
        </row>
        <row r="8164">
          <cell r="A8164" t="str">
            <v>TRIAE_CS42_6DL_TGACv1_527808_AA1708810.1</v>
          </cell>
          <cell r="B8164" t="str">
            <v>disease resistance RPP8-like protein 3, putative, expressed</v>
          </cell>
          <cell r="C8164" t="str">
            <v>Disease resistance protein</v>
          </cell>
          <cell r="D8164">
            <v>4.1651964640000001</v>
          </cell>
          <cell r="E8164">
            <v>2.275531639</v>
          </cell>
          <cell r="F8164">
            <v>0</v>
          </cell>
          <cell r="G8164">
            <v>-1.536685319</v>
          </cell>
          <cell r="H8164">
            <v>0</v>
          </cell>
          <cell r="I8164">
            <v>0</v>
          </cell>
          <cell r="J8164">
            <v>0</v>
          </cell>
          <cell r="K8164">
            <v>0</v>
          </cell>
        </row>
        <row r="8165">
          <cell r="A8165" t="str">
            <v>TRIAE_CS42_7DL_TGACv1_602776_AA1968310.1</v>
          </cell>
          <cell r="B8165" t="str">
            <v>disease resistance protein, putative, expressed</v>
          </cell>
          <cell r="C8165" t="str">
            <v>Disease resistance protein</v>
          </cell>
          <cell r="D8165">
            <v>5.0878369499999998</v>
          </cell>
          <cell r="E8165">
            <v>4.8925481099999999</v>
          </cell>
          <cell r="F8165">
            <v>0</v>
          </cell>
          <cell r="G8165">
            <v>-1.5798035210000001</v>
          </cell>
          <cell r="H8165">
            <v>0</v>
          </cell>
          <cell r="I8165">
            <v>0</v>
          </cell>
          <cell r="J8165">
            <v>0</v>
          </cell>
          <cell r="K8165">
            <v>0</v>
          </cell>
        </row>
        <row r="8166">
          <cell r="A8166" t="str">
            <v>TRIAE_CS42_7DS_TGACv1_621959_AA2030390.2</v>
          </cell>
          <cell r="B8166" t="str">
            <v>NBS-LRR disease resistance protein, putative, expressed</v>
          </cell>
          <cell r="C8166" t="str">
            <v>Disease resistance protein</v>
          </cell>
          <cell r="D8166">
            <v>0</v>
          </cell>
          <cell r="E8166">
            <v>-2.0072430560000001</v>
          </cell>
          <cell r="F8166">
            <v>0</v>
          </cell>
          <cell r="G8166">
            <v>-1.097806775</v>
          </cell>
          <cell r="H8166">
            <v>0</v>
          </cell>
          <cell r="I8166">
            <v>0</v>
          </cell>
          <cell r="J8166">
            <v>0</v>
          </cell>
          <cell r="K8166">
            <v>0</v>
          </cell>
        </row>
        <row r="8167">
          <cell r="A8167" t="str">
            <v>TRIAE_CS42_6BS_TGACv1_516291_AA1674680.1</v>
          </cell>
          <cell r="B8167" t="str">
            <v>NBS-LRR disease resistance protein, putative, expressed</v>
          </cell>
          <cell r="C8167" t="str">
            <v>Disease resistance protein</v>
          </cell>
          <cell r="D8167">
            <v>0</v>
          </cell>
          <cell r="E8167">
            <v>-1.7587142339999999</v>
          </cell>
          <cell r="F8167">
            <v>0</v>
          </cell>
          <cell r="G8167">
            <v>-1.031038235</v>
          </cell>
          <cell r="H8167">
            <v>0</v>
          </cell>
          <cell r="I8167">
            <v>0</v>
          </cell>
          <cell r="J8167">
            <v>0</v>
          </cell>
          <cell r="K8167">
            <v>0</v>
          </cell>
        </row>
        <row r="8168">
          <cell r="A8168" t="str">
            <v>TRIAE_CS42_2AL_TGACv1_094333_AA0295930.1</v>
          </cell>
          <cell r="B8168" t="str">
            <v>stripe rust resistance protein Yr10, putative, expressed</v>
          </cell>
          <cell r="C8168" t="str">
            <v>Disease resistance protein</v>
          </cell>
          <cell r="D8168">
            <v>0</v>
          </cell>
          <cell r="E8168">
            <v>-1.6960298840000001</v>
          </cell>
          <cell r="F8168">
            <v>0</v>
          </cell>
          <cell r="G8168">
            <v>0</v>
          </cell>
          <cell r="H8168">
            <v>0</v>
          </cell>
          <cell r="I8168">
            <v>0</v>
          </cell>
          <cell r="J8168">
            <v>0</v>
          </cell>
          <cell r="K8168">
            <v>0</v>
          </cell>
        </row>
        <row r="8169">
          <cell r="A8169" t="str">
            <v>TRIAE_CS42_1BS_TGACv1_050018_AA0166020.1</v>
          </cell>
          <cell r="B8169" t="str">
            <v>resistance protein, putative, expressed</v>
          </cell>
          <cell r="C8169" t="str">
            <v>Disease resistance protein</v>
          </cell>
          <cell r="D8169">
            <v>0</v>
          </cell>
          <cell r="E8169">
            <v>-1.605327489</v>
          </cell>
          <cell r="F8169">
            <v>0</v>
          </cell>
          <cell r="G8169">
            <v>-3.0108612159999999</v>
          </cell>
          <cell r="H8169">
            <v>0</v>
          </cell>
          <cell r="I8169">
            <v>0</v>
          </cell>
          <cell r="J8169">
            <v>0</v>
          </cell>
          <cell r="K8169">
            <v>0</v>
          </cell>
        </row>
        <row r="8170">
          <cell r="A8170" t="str">
            <v>TRIAE_CS42_5DL_TGACv1_433843_AA1423580.1</v>
          </cell>
          <cell r="B8170" t="str">
            <v>NB-ARC domain containing protein, expressed</v>
          </cell>
          <cell r="C8170" t="str">
            <v>Disease resistance protein</v>
          </cell>
          <cell r="D8170">
            <v>0</v>
          </cell>
          <cell r="E8170">
            <v>-1.578795905</v>
          </cell>
          <cell r="F8170">
            <v>0</v>
          </cell>
          <cell r="G8170">
            <v>-1.7696686880000001</v>
          </cell>
          <cell r="H8170">
            <v>0</v>
          </cell>
          <cell r="I8170">
            <v>0</v>
          </cell>
          <cell r="J8170">
            <v>0</v>
          </cell>
          <cell r="K8170">
            <v>0</v>
          </cell>
        </row>
        <row r="8171">
          <cell r="A8171" t="str">
            <v>TRIAE_CS42_7AS_TGACv1_569292_AA1812600.1</v>
          </cell>
          <cell r="B8171" t="str">
            <v>stripe rust resistance protein Yr10, putative, expressed</v>
          </cell>
          <cell r="C8171" t="str">
            <v>Disease resistance protein</v>
          </cell>
          <cell r="D8171">
            <v>0</v>
          </cell>
          <cell r="E8171">
            <v>-1.5785041950000001</v>
          </cell>
          <cell r="F8171">
            <v>0</v>
          </cell>
          <cell r="G8171">
            <v>0</v>
          </cell>
          <cell r="H8171">
            <v>0</v>
          </cell>
          <cell r="I8171">
            <v>0</v>
          </cell>
          <cell r="J8171">
            <v>0</v>
          </cell>
          <cell r="K8171">
            <v>0</v>
          </cell>
        </row>
        <row r="8172">
          <cell r="A8172" t="str">
            <v>TRIAE_CS42_6BL_TGACv1_501219_AA1614980.3</v>
          </cell>
          <cell r="B8172" t="str">
            <v>MLA6 protein, putative, expressed</v>
          </cell>
          <cell r="C8172" t="str">
            <v>Disease resistance protein</v>
          </cell>
          <cell r="D8172">
            <v>0</v>
          </cell>
          <cell r="E8172">
            <v>-1.51746994</v>
          </cell>
          <cell r="F8172">
            <v>0</v>
          </cell>
          <cell r="G8172">
            <v>0</v>
          </cell>
          <cell r="H8172">
            <v>0</v>
          </cell>
          <cell r="I8172">
            <v>0</v>
          </cell>
          <cell r="J8172">
            <v>0</v>
          </cell>
          <cell r="K8172">
            <v>-1.639386505</v>
          </cell>
        </row>
        <row r="8173">
          <cell r="A8173" t="str">
            <v>TRIAE_CS42_3B_TGACv1_220873_AA0722090.1</v>
          </cell>
          <cell r="B8173" t="str">
            <v>RGH1A, putative, expressed</v>
          </cell>
          <cell r="C8173" t="str">
            <v>Disease resistance protein</v>
          </cell>
          <cell r="D8173">
            <v>0</v>
          </cell>
          <cell r="E8173">
            <v>-1.47130122</v>
          </cell>
          <cell r="F8173">
            <v>0</v>
          </cell>
          <cell r="G8173">
            <v>0</v>
          </cell>
          <cell r="H8173">
            <v>0</v>
          </cell>
          <cell r="I8173">
            <v>0</v>
          </cell>
          <cell r="J8173">
            <v>0</v>
          </cell>
          <cell r="K8173">
            <v>0</v>
          </cell>
        </row>
        <row r="8174">
          <cell r="A8174" t="str">
            <v>TRIAE_CS42_5BS_TGACv1_423339_AA1374640.1</v>
          </cell>
          <cell r="B8174" t="str">
            <v>stripe rust resistance protein Yr10, putative, expressed</v>
          </cell>
          <cell r="C8174" t="str">
            <v>Disease resistance protein</v>
          </cell>
          <cell r="D8174">
            <v>0</v>
          </cell>
          <cell r="E8174">
            <v>-1.4032742549999999</v>
          </cell>
          <cell r="F8174">
            <v>0</v>
          </cell>
          <cell r="G8174">
            <v>0</v>
          </cell>
          <cell r="H8174">
            <v>0</v>
          </cell>
          <cell r="I8174">
            <v>0</v>
          </cell>
          <cell r="J8174">
            <v>0</v>
          </cell>
          <cell r="K8174">
            <v>2.2824359099999998</v>
          </cell>
        </row>
        <row r="8175">
          <cell r="A8175" t="str">
            <v>TRIAE_CS42_5DS_TGACv1_457240_AA1484140.2</v>
          </cell>
          <cell r="B8175" t="str">
            <v>stripe rust resistance protein Yr10, putative, expressed</v>
          </cell>
          <cell r="C8175" t="str">
            <v>Disease resistance protein</v>
          </cell>
          <cell r="D8175">
            <v>0</v>
          </cell>
          <cell r="E8175">
            <v>-1.4032742549999999</v>
          </cell>
          <cell r="F8175">
            <v>0</v>
          </cell>
          <cell r="G8175">
            <v>0</v>
          </cell>
          <cell r="H8175">
            <v>0</v>
          </cell>
          <cell r="I8175">
            <v>0</v>
          </cell>
          <cell r="J8175">
            <v>0</v>
          </cell>
          <cell r="K8175">
            <v>2.2824359099999998</v>
          </cell>
        </row>
        <row r="8176">
          <cell r="A8176" t="str">
            <v>TRIAE_CS42_3B_TGACv1_227359_AA0823040.1</v>
          </cell>
          <cell r="B8176" t="str">
            <v>NBS-LRR disease resistance protein, putative, expressed</v>
          </cell>
          <cell r="C8176" t="str">
            <v>Disease resistance protein</v>
          </cell>
          <cell r="D8176">
            <v>0</v>
          </cell>
          <cell r="E8176">
            <v>-1.2567166329999999</v>
          </cell>
          <cell r="F8176">
            <v>0</v>
          </cell>
          <cell r="G8176">
            <v>0</v>
          </cell>
          <cell r="H8176">
            <v>0</v>
          </cell>
          <cell r="I8176">
            <v>0</v>
          </cell>
          <cell r="J8176">
            <v>0</v>
          </cell>
          <cell r="K8176">
            <v>0</v>
          </cell>
        </row>
        <row r="8177">
          <cell r="A8177" t="str">
            <v>TRIAE_CS42_2BS_TGACv1_146330_AA0462750.1</v>
          </cell>
          <cell r="B8177" t="str">
            <v>disease resistance protein RGA3, putative, expressed</v>
          </cell>
          <cell r="C8177" t="str">
            <v>Disease resistance protein</v>
          </cell>
          <cell r="D8177">
            <v>0</v>
          </cell>
          <cell r="E8177">
            <v>-1.04641278</v>
          </cell>
          <cell r="F8177">
            <v>0</v>
          </cell>
          <cell r="G8177">
            <v>0</v>
          </cell>
          <cell r="H8177">
            <v>0</v>
          </cell>
          <cell r="I8177">
            <v>0</v>
          </cell>
          <cell r="J8177">
            <v>0</v>
          </cell>
          <cell r="K8177">
            <v>0</v>
          </cell>
        </row>
        <row r="8178">
          <cell r="A8178" t="str">
            <v>TRIAE_CS42_2BL_TGACv1_131953_AA0433880.1</v>
          </cell>
          <cell r="B8178" t="str">
            <v>NBS-LRR disease resistance protein, putative, expressed</v>
          </cell>
          <cell r="C8178" t="str">
            <v>Disease resistance protein</v>
          </cell>
          <cell r="D8178">
            <v>0</v>
          </cell>
          <cell r="E8178">
            <v>1.012952547</v>
          </cell>
          <cell r="F8178">
            <v>0</v>
          </cell>
          <cell r="G8178">
            <v>0</v>
          </cell>
          <cell r="H8178">
            <v>0</v>
          </cell>
          <cell r="I8178">
            <v>0</v>
          </cell>
          <cell r="J8178">
            <v>0</v>
          </cell>
          <cell r="K8178">
            <v>0</v>
          </cell>
        </row>
        <row r="8179">
          <cell r="A8179" t="str">
            <v>TRIAE_CS42_2DL_TGACv1_159108_AA0532550.1</v>
          </cell>
          <cell r="B8179" t="str">
            <v>NBS-LRR disease resistance protein, putative, expressed</v>
          </cell>
          <cell r="C8179" t="str">
            <v>Disease resistance protein</v>
          </cell>
          <cell r="D8179">
            <v>0</v>
          </cell>
          <cell r="E8179">
            <v>1.012952547</v>
          </cell>
          <cell r="F8179">
            <v>0</v>
          </cell>
          <cell r="G8179">
            <v>0</v>
          </cell>
          <cell r="H8179">
            <v>0</v>
          </cell>
          <cell r="I8179">
            <v>0</v>
          </cell>
          <cell r="J8179">
            <v>0</v>
          </cell>
          <cell r="K8179">
            <v>0</v>
          </cell>
        </row>
        <row r="8180">
          <cell r="A8180" t="str">
            <v>TRIAE_CS42_3AS_TGACv1_212385_AA0700480.1</v>
          </cell>
          <cell r="B8180" t="str">
            <v>NB-ARC domain containing protein, expressed</v>
          </cell>
          <cell r="C8180" t="str">
            <v>Disease resistance protein</v>
          </cell>
          <cell r="D8180">
            <v>0</v>
          </cell>
          <cell r="E8180">
            <v>1.014637126</v>
          </cell>
          <cell r="F8180">
            <v>0</v>
          </cell>
          <cell r="G8180">
            <v>0</v>
          </cell>
          <cell r="H8180">
            <v>0</v>
          </cell>
          <cell r="I8180">
            <v>0</v>
          </cell>
          <cell r="J8180">
            <v>0</v>
          </cell>
          <cell r="K8180">
            <v>0</v>
          </cell>
        </row>
        <row r="8181">
          <cell r="A8181" t="str">
            <v>TRIAE_CS42_1BS_TGACv1_051178_AA0178370.1</v>
          </cell>
          <cell r="B8181" t="str">
            <v>disease resistance protein RPM1, putative, expressed</v>
          </cell>
          <cell r="C8181" t="str">
            <v>Disease resistance protein</v>
          </cell>
          <cell r="D8181">
            <v>0</v>
          </cell>
          <cell r="E8181">
            <v>1.022421099</v>
          </cell>
          <cell r="F8181">
            <v>0</v>
          </cell>
          <cell r="G8181">
            <v>0</v>
          </cell>
          <cell r="H8181">
            <v>0</v>
          </cell>
          <cell r="I8181">
            <v>0</v>
          </cell>
          <cell r="J8181">
            <v>0</v>
          </cell>
          <cell r="K8181">
            <v>0</v>
          </cell>
        </row>
        <row r="8182">
          <cell r="A8182" t="str">
            <v>TRIAE_CS42_2AL_TGACv1_094090_AA0292380.1</v>
          </cell>
          <cell r="B8182" t="str">
            <v>stripe rust resistance protein Yr10, putative, expressed</v>
          </cell>
          <cell r="C8182" t="str">
            <v>Disease resistance protein</v>
          </cell>
          <cell r="D8182">
            <v>0</v>
          </cell>
          <cell r="E8182">
            <v>1.0228209720000001</v>
          </cell>
          <cell r="F8182">
            <v>0</v>
          </cell>
          <cell r="G8182">
            <v>0</v>
          </cell>
          <cell r="H8182">
            <v>0</v>
          </cell>
          <cell r="I8182">
            <v>0</v>
          </cell>
          <cell r="J8182">
            <v>0</v>
          </cell>
          <cell r="K8182">
            <v>0</v>
          </cell>
        </row>
        <row r="8183">
          <cell r="A8183" t="str">
            <v>TRIAE_CS42_6AS_TGACv1_485568_AA1547770.1</v>
          </cell>
          <cell r="B8183" t="str">
            <v>pollen signalling protein with adenylyl cyclase activity, putative, expressed</v>
          </cell>
          <cell r="C8183" t="str">
            <v>Disease resistance protein</v>
          </cell>
          <cell r="D8183">
            <v>0</v>
          </cell>
          <cell r="E8183">
            <v>1.0323879389999999</v>
          </cell>
          <cell r="F8183">
            <v>0</v>
          </cell>
          <cell r="G8183">
            <v>0</v>
          </cell>
          <cell r="H8183">
            <v>0</v>
          </cell>
          <cell r="I8183">
            <v>0</v>
          </cell>
          <cell r="J8183">
            <v>0</v>
          </cell>
          <cell r="K8183">
            <v>0</v>
          </cell>
        </row>
        <row r="8184">
          <cell r="A8184" t="str">
            <v>TRIAE_CS42_5DL_TGACv1_432950_AA1395830.2</v>
          </cell>
          <cell r="B8184" t="str">
            <v>NBS-LRR disease resistance protein, putative, expressed</v>
          </cell>
          <cell r="C8184" t="str">
            <v>Disease resistance protein</v>
          </cell>
          <cell r="D8184">
            <v>0</v>
          </cell>
          <cell r="E8184">
            <v>1.034257948</v>
          </cell>
          <cell r="F8184">
            <v>0</v>
          </cell>
          <cell r="G8184">
            <v>0</v>
          </cell>
          <cell r="H8184">
            <v>0</v>
          </cell>
          <cell r="I8184">
            <v>0</v>
          </cell>
          <cell r="J8184">
            <v>0</v>
          </cell>
          <cell r="K8184">
            <v>0</v>
          </cell>
        </row>
        <row r="8185">
          <cell r="A8185" t="str">
            <v>TRIAE_CS42_5BL_TGACv1_407364_AA1356220.1</v>
          </cell>
          <cell r="B8185" t="str">
            <v>MLA10, putative, expressed</v>
          </cell>
          <cell r="C8185" t="str">
            <v>Disease resistance protein</v>
          </cell>
          <cell r="D8185">
            <v>0</v>
          </cell>
          <cell r="E8185">
            <v>1.044233532</v>
          </cell>
          <cell r="F8185">
            <v>0</v>
          </cell>
          <cell r="G8185">
            <v>0</v>
          </cell>
          <cell r="H8185">
            <v>0</v>
          </cell>
          <cell r="I8185">
            <v>0</v>
          </cell>
          <cell r="J8185">
            <v>0</v>
          </cell>
          <cell r="K8185">
            <v>0</v>
          </cell>
        </row>
        <row r="8186">
          <cell r="A8186" t="str">
            <v>TRIAE_CS42_6BS_TGACv1_513204_AA1634280.1</v>
          </cell>
          <cell r="B8186" t="str">
            <v>resistance protein, putative, expressed</v>
          </cell>
          <cell r="C8186" t="str">
            <v>Disease resistance protein</v>
          </cell>
          <cell r="D8186">
            <v>0</v>
          </cell>
          <cell r="E8186">
            <v>1.044776259</v>
          </cell>
          <cell r="F8186">
            <v>0</v>
          </cell>
          <cell r="G8186">
            <v>-1.3418725279999999</v>
          </cell>
          <cell r="H8186">
            <v>0</v>
          </cell>
          <cell r="I8186">
            <v>0</v>
          </cell>
          <cell r="J8186">
            <v>0</v>
          </cell>
          <cell r="K8186">
            <v>0</v>
          </cell>
        </row>
        <row r="8187">
          <cell r="A8187" t="str">
            <v>TRIAE_CS42_6DL_TGACv1_526836_AA1693040.2</v>
          </cell>
          <cell r="B8187" t="str">
            <v>NBS-LRR disease resistance protein, putative, expressed</v>
          </cell>
          <cell r="C8187" t="str">
            <v>Disease resistance protein</v>
          </cell>
          <cell r="D8187">
            <v>0</v>
          </cell>
          <cell r="E8187">
            <v>1.071027401</v>
          </cell>
          <cell r="F8187">
            <v>0</v>
          </cell>
          <cell r="G8187">
            <v>0</v>
          </cell>
          <cell r="H8187">
            <v>0</v>
          </cell>
          <cell r="I8187">
            <v>0</v>
          </cell>
          <cell r="J8187">
            <v>0</v>
          </cell>
          <cell r="K8187">
            <v>0</v>
          </cell>
        </row>
        <row r="8188">
          <cell r="A8188" t="str">
            <v>TRIAE_CS42_5DL_TGACv1_433432_AA1413040.1</v>
          </cell>
          <cell r="B8188" t="str">
            <v>MLA6 protein, putative, expressed</v>
          </cell>
          <cell r="C8188" t="str">
            <v>Disease resistance protein</v>
          </cell>
          <cell r="D8188">
            <v>0</v>
          </cell>
          <cell r="E8188">
            <v>1.071585878</v>
          </cell>
          <cell r="F8188">
            <v>0</v>
          </cell>
          <cell r="G8188">
            <v>0</v>
          </cell>
          <cell r="H8188">
            <v>0</v>
          </cell>
          <cell r="I8188">
            <v>0</v>
          </cell>
          <cell r="J8188">
            <v>0</v>
          </cell>
          <cell r="K8188">
            <v>1.3452765760000001</v>
          </cell>
        </row>
        <row r="8189">
          <cell r="A8189" t="str">
            <v>TRIAE_CS42_6BS_TGACv1_513384_AA1639800.1</v>
          </cell>
          <cell r="B8189" t="str">
            <v>trp repressor/replication initiator, putative, expressed</v>
          </cell>
          <cell r="C8189" t="str">
            <v>Disease resistance protein</v>
          </cell>
          <cell r="D8189">
            <v>0</v>
          </cell>
          <cell r="E8189">
            <v>1.080888622</v>
          </cell>
          <cell r="F8189">
            <v>0</v>
          </cell>
          <cell r="G8189">
            <v>0</v>
          </cell>
          <cell r="H8189">
            <v>0</v>
          </cell>
          <cell r="I8189">
            <v>0</v>
          </cell>
          <cell r="J8189">
            <v>0</v>
          </cell>
          <cell r="K8189">
            <v>0</v>
          </cell>
        </row>
        <row r="8190">
          <cell r="A8190" t="str">
            <v>TRIAE_CS42_1AS_TGACv1_019922_AA0072830.1</v>
          </cell>
          <cell r="B8190" t="str">
            <v>RGH1A, putative, expressed</v>
          </cell>
          <cell r="C8190" t="str">
            <v>Disease resistance protein</v>
          </cell>
          <cell r="D8190">
            <v>0</v>
          </cell>
          <cell r="E8190">
            <v>1.0872793249999999</v>
          </cell>
          <cell r="F8190">
            <v>0</v>
          </cell>
          <cell r="G8190">
            <v>0</v>
          </cell>
          <cell r="H8190">
            <v>0</v>
          </cell>
          <cell r="I8190">
            <v>0</v>
          </cell>
          <cell r="J8190">
            <v>0</v>
          </cell>
          <cell r="K8190">
            <v>0</v>
          </cell>
        </row>
        <row r="8191">
          <cell r="A8191" t="str">
            <v>TRIAE_CS42_U_TGACv1_640739_AA2072120.1</v>
          </cell>
          <cell r="B8191" t="str">
            <v>NB-ARC domain containing protein, expressed</v>
          </cell>
          <cell r="C8191" t="str">
            <v>Disease resistance protein</v>
          </cell>
          <cell r="D8191">
            <v>0</v>
          </cell>
          <cell r="E8191">
            <v>1.10059537</v>
          </cell>
          <cell r="F8191">
            <v>0</v>
          </cell>
          <cell r="G8191">
            <v>0</v>
          </cell>
          <cell r="H8191">
            <v>0</v>
          </cell>
          <cell r="I8191">
            <v>0</v>
          </cell>
          <cell r="J8191">
            <v>0</v>
          </cell>
          <cell r="K8191">
            <v>1.318678858</v>
          </cell>
        </row>
        <row r="8192">
          <cell r="A8192" t="str">
            <v>TRIAE_CS42_U_TGACv1_640941_AA2079970.1</v>
          </cell>
          <cell r="B8192" t="str">
            <v>resistance protein, putative, expressed</v>
          </cell>
          <cell r="C8192" t="str">
            <v>Disease resistance protein</v>
          </cell>
          <cell r="D8192">
            <v>0</v>
          </cell>
          <cell r="E8192">
            <v>1.1771531070000001</v>
          </cell>
          <cell r="F8192">
            <v>0</v>
          </cell>
          <cell r="G8192">
            <v>0</v>
          </cell>
          <cell r="H8192">
            <v>0</v>
          </cell>
          <cell r="I8192">
            <v>0</v>
          </cell>
          <cell r="J8192">
            <v>0</v>
          </cell>
          <cell r="K8192">
            <v>0</v>
          </cell>
        </row>
        <row r="8193">
          <cell r="A8193" t="str">
            <v>TRIAE_CS42_6BS_TGACv1_513415_AA1640890.1</v>
          </cell>
          <cell r="B8193" t="str">
            <v>resistance protein, putative, expressed</v>
          </cell>
          <cell r="C8193" t="str">
            <v>Disease resistance protein</v>
          </cell>
          <cell r="D8193">
            <v>0</v>
          </cell>
          <cell r="E8193">
            <v>1.1871315739999999</v>
          </cell>
          <cell r="F8193">
            <v>0</v>
          </cell>
          <cell r="G8193">
            <v>0</v>
          </cell>
          <cell r="H8193">
            <v>0</v>
          </cell>
          <cell r="I8193">
            <v>0</v>
          </cell>
          <cell r="J8193">
            <v>0</v>
          </cell>
          <cell r="K8193">
            <v>0</v>
          </cell>
        </row>
        <row r="8194">
          <cell r="A8194" t="str">
            <v>TRIAE_CS42_1DS_TGACv1_080850_AA0254650.1</v>
          </cell>
          <cell r="B8194" t="str">
            <v>MLA6 protein, putative, expressed</v>
          </cell>
          <cell r="C8194" t="str">
            <v>Disease resistance protein</v>
          </cell>
          <cell r="D8194">
            <v>0</v>
          </cell>
          <cell r="E8194">
            <v>1.2140156369999999</v>
          </cell>
          <cell r="F8194">
            <v>0</v>
          </cell>
          <cell r="G8194">
            <v>0</v>
          </cell>
          <cell r="H8194">
            <v>0</v>
          </cell>
          <cell r="I8194">
            <v>0</v>
          </cell>
          <cell r="J8194">
            <v>0</v>
          </cell>
          <cell r="K8194">
            <v>0</v>
          </cell>
        </row>
        <row r="8195">
          <cell r="A8195" t="str">
            <v>TRIAE_CS42_1BL_TGACv1_030595_AA0095160.2</v>
          </cell>
          <cell r="B8195" t="str">
            <v>resistance protein, putative, expressed</v>
          </cell>
          <cell r="C8195" t="str">
            <v>Disease resistance protein</v>
          </cell>
          <cell r="D8195">
            <v>0</v>
          </cell>
          <cell r="E8195">
            <v>1.223618044</v>
          </cell>
          <cell r="F8195">
            <v>0</v>
          </cell>
          <cell r="G8195">
            <v>0</v>
          </cell>
          <cell r="H8195">
            <v>0</v>
          </cell>
          <cell r="I8195">
            <v>0</v>
          </cell>
          <cell r="J8195">
            <v>0</v>
          </cell>
          <cell r="K8195">
            <v>0</v>
          </cell>
        </row>
        <row r="8196">
          <cell r="A8196" t="str">
            <v>TRIAE_CS42_3B_TGACv1_221429_AA0740550.3</v>
          </cell>
          <cell r="B8196" t="str">
            <v>NB-ARC domain containing protein, expressed</v>
          </cell>
          <cell r="C8196" t="str">
            <v>Disease resistance protein</v>
          </cell>
          <cell r="D8196">
            <v>0</v>
          </cell>
          <cell r="E8196">
            <v>1.2775045060000001</v>
          </cell>
          <cell r="F8196">
            <v>0</v>
          </cell>
          <cell r="G8196">
            <v>0</v>
          </cell>
          <cell r="H8196">
            <v>0</v>
          </cell>
          <cell r="I8196">
            <v>0</v>
          </cell>
          <cell r="J8196">
            <v>0</v>
          </cell>
          <cell r="K8196">
            <v>0</v>
          </cell>
        </row>
        <row r="8197">
          <cell r="A8197" t="str">
            <v>TRIAE_CS42_5DL_TGACv1_434773_AA1441400.1</v>
          </cell>
          <cell r="B8197" t="str">
            <v>MLA6 protein, putative, expressed</v>
          </cell>
          <cell r="C8197" t="str">
            <v>Disease resistance protein</v>
          </cell>
          <cell r="D8197">
            <v>0</v>
          </cell>
          <cell r="E8197">
            <v>1.3018760730000001</v>
          </cell>
          <cell r="F8197">
            <v>0</v>
          </cell>
          <cell r="G8197">
            <v>0</v>
          </cell>
          <cell r="H8197">
            <v>0</v>
          </cell>
          <cell r="I8197">
            <v>0</v>
          </cell>
          <cell r="J8197">
            <v>0</v>
          </cell>
          <cell r="K8197">
            <v>1.0529134069999999</v>
          </cell>
        </row>
        <row r="8198">
          <cell r="A8198" t="str">
            <v>TRIAE_CS42_7BL_TGACv1_578576_AA1897410.1</v>
          </cell>
          <cell r="B8198" t="str">
            <v>pollen signalling protein with adenylyl cyclase activity, putative, expressed</v>
          </cell>
          <cell r="C8198" t="str">
            <v>Disease resistance protein</v>
          </cell>
          <cell r="D8198">
            <v>0</v>
          </cell>
          <cell r="E8198">
            <v>1.3149195039999999</v>
          </cell>
          <cell r="F8198">
            <v>0</v>
          </cell>
          <cell r="G8198">
            <v>1.057530769</v>
          </cell>
          <cell r="H8198">
            <v>0</v>
          </cell>
          <cell r="I8198">
            <v>0</v>
          </cell>
          <cell r="J8198">
            <v>0</v>
          </cell>
          <cell r="K8198">
            <v>0</v>
          </cell>
        </row>
        <row r="8199">
          <cell r="A8199" t="str">
            <v>TRIAE_CS42_2DS_TGACv1_177853_AA0586050.2</v>
          </cell>
          <cell r="B8199" t="str">
            <v>disease resistance protein RPM1, putative, expressed</v>
          </cell>
          <cell r="C8199" t="str">
            <v>Disease resistance protein</v>
          </cell>
          <cell r="D8199">
            <v>0</v>
          </cell>
          <cell r="E8199">
            <v>1.3628442510000001</v>
          </cell>
          <cell r="F8199">
            <v>0</v>
          </cell>
          <cell r="G8199">
            <v>0</v>
          </cell>
          <cell r="H8199">
            <v>0</v>
          </cell>
          <cell r="I8199">
            <v>0</v>
          </cell>
          <cell r="J8199">
            <v>0</v>
          </cell>
          <cell r="K8199">
            <v>0</v>
          </cell>
        </row>
        <row r="8200">
          <cell r="A8200" t="str">
            <v>TRIAE_CS42_3B_TGACv1_221515_AA0742600.1</v>
          </cell>
          <cell r="B8200" t="str">
            <v>NBS-LRR disease resistance protein, putative, expressed</v>
          </cell>
          <cell r="C8200" t="str">
            <v>Disease resistance protein</v>
          </cell>
          <cell r="D8200">
            <v>0</v>
          </cell>
          <cell r="E8200">
            <v>1.3936410589999999</v>
          </cell>
          <cell r="F8200">
            <v>0</v>
          </cell>
          <cell r="G8200">
            <v>0</v>
          </cell>
          <cell r="H8200">
            <v>0</v>
          </cell>
          <cell r="I8200">
            <v>0</v>
          </cell>
          <cell r="J8200">
            <v>0</v>
          </cell>
          <cell r="K8200">
            <v>0</v>
          </cell>
        </row>
        <row r="8201">
          <cell r="A8201" t="str">
            <v>TRIAE_CS42_6BS_TGACv1_513460_AA1642340.1</v>
          </cell>
          <cell r="B8201" t="str">
            <v>NBS-LRR disease resistance protein, putative, expressed</v>
          </cell>
          <cell r="C8201" t="str">
            <v>Disease resistance protein</v>
          </cell>
          <cell r="D8201">
            <v>0</v>
          </cell>
          <cell r="E8201">
            <v>1.4457112430000001</v>
          </cell>
          <cell r="F8201">
            <v>0</v>
          </cell>
          <cell r="G8201">
            <v>0</v>
          </cell>
          <cell r="H8201">
            <v>0</v>
          </cell>
          <cell r="I8201">
            <v>0</v>
          </cell>
          <cell r="J8201">
            <v>0</v>
          </cell>
          <cell r="K8201">
            <v>1.8073963580000001</v>
          </cell>
        </row>
        <row r="8202">
          <cell r="A8202" t="str">
            <v>TRIAE_CS42_7DS_TGACv1_622533_AA2041400.1</v>
          </cell>
          <cell r="B8202" t="str">
            <v>disease resistance protein RPM1, putative, expressed</v>
          </cell>
          <cell r="C8202" t="str">
            <v>Disease resistance protein</v>
          </cell>
          <cell r="D8202">
            <v>0</v>
          </cell>
          <cell r="E8202">
            <v>1.459615688</v>
          </cell>
          <cell r="F8202">
            <v>0</v>
          </cell>
          <cell r="G8202">
            <v>0</v>
          </cell>
          <cell r="H8202">
            <v>0</v>
          </cell>
          <cell r="I8202">
            <v>0</v>
          </cell>
          <cell r="J8202">
            <v>0</v>
          </cell>
          <cell r="K8202">
            <v>0</v>
          </cell>
        </row>
        <row r="8203">
          <cell r="A8203" t="str">
            <v>TRIAE_CS42_1DS_TGACv1_080167_AA0242060.2</v>
          </cell>
          <cell r="B8203" t="str">
            <v>stripe rust resistance protein Yr10, putative, expressed</v>
          </cell>
          <cell r="C8203" t="str">
            <v>Disease resistance protein</v>
          </cell>
          <cell r="D8203">
            <v>0</v>
          </cell>
          <cell r="E8203">
            <v>1.489766532</v>
          </cell>
          <cell r="F8203">
            <v>0</v>
          </cell>
          <cell r="G8203">
            <v>0</v>
          </cell>
          <cell r="H8203">
            <v>0</v>
          </cell>
          <cell r="I8203">
            <v>0</v>
          </cell>
          <cell r="J8203">
            <v>0</v>
          </cell>
          <cell r="K8203">
            <v>0</v>
          </cell>
        </row>
        <row r="8204">
          <cell r="A8204" t="str">
            <v>TRIAE_CS42_5BL_TGACv1_404755_AA1310070.1</v>
          </cell>
          <cell r="B8204" t="str">
            <v>MLA6 protein, putative, expressed</v>
          </cell>
          <cell r="C8204" t="str">
            <v>Disease resistance protein</v>
          </cell>
          <cell r="D8204">
            <v>0</v>
          </cell>
          <cell r="E8204">
            <v>1.51763884</v>
          </cell>
          <cell r="F8204">
            <v>0</v>
          </cell>
          <cell r="G8204">
            <v>0</v>
          </cell>
          <cell r="H8204">
            <v>0</v>
          </cell>
          <cell r="I8204">
            <v>0</v>
          </cell>
          <cell r="J8204">
            <v>0</v>
          </cell>
          <cell r="K8204">
            <v>1.3383211829999999</v>
          </cell>
        </row>
        <row r="8205">
          <cell r="A8205" t="str">
            <v>TRIAE_CS42_7BL_TGACv1_577763_AA1882820.1</v>
          </cell>
          <cell r="B8205" t="str">
            <v>NB-ARC domain containing protein, expressed</v>
          </cell>
          <cell r="C8205" t="str">
            <v>Disease resistance protein</v>
          </cell>
          <cell r="D8205">
            <v>0</v>
          </cell>
          <cell r="E8205">
            <v>1.576155704</v>
          </cell>
          <cell r="F8205">
            <v>0</v>
          </cell>
          <cell r="G8205">
            <v>0</v>
          </cell>
          <cell r="H8205">
            <v>0</v>
          </cell>
          <cell r="I8205">
            <v>0</v>
          </cell>
          <cell r="J8205">
            <v>0</v>
          </cell>
          <cell r="K8205">
            <v>0</v>
          </cell>
        </row>
        <row r="8206">
          <cell r="A8206" t="str">
            <v>TRIAE_CS42_5DL_TGACv1_434234_AA1432230.6</v>
          </cell>
          <cell r="B8206" t="str">
            <v>resistance protein LR10, putative, expressed</v>
          </cell>
          <cell r="C8206" t="str">
            <v>Disease resistance protein</v>
          </cell>
          <cell r="D8206">
            <v>0</v>
          </cell>
          <cell r="E8206">
            <v>1.5900953360000001</v>
          </cell>
          <cell r="F8206">
            <v>0</v>
          </cell>
          <cell r="G8206">
            <v>0</v>
          </cell>
          <cell r="H8206">
            <v>0</v>
          </cell>
          <cell r="I8206">
            <v>0</v>
          </cell>
          <cell r="J8206">
            <v>0</v>
          </cell>
          <cell r="K8206">
            <v>0</v>
          </cell>
        </row>
        <row r="8207">
          <cell r="A8207" t="str">
            <v>TRIAE_CS42_1BS_TGACv1_050350_AA0171020.1</v>
          </cell>
          <cell r="B8207" t="str">
            <v>MLA6 protein, putative, expressed</v>
          </cell>
          <cell r="C8207" t="str">
            <v>Disease resistance protein</v>
          </cell>
          <cell r="D8207">
            <v>0</v>
          </cell>
          <cell r="E8207">
            <v>1.6148343679999999</v>
          </cell>
          <cell r="F8207">
            <v>0</v>
          </cell>
          <cell r="G8207">
            <v>0</v>
          </cell>
          <cell r="H8207">
            <v>0</v>
          </cell>
          <cell r="I8207">
            <v>0</v>
          </cell>
          <cell r="J8207">
            <v>0</v>
          </cell>
          <cell r="K8207">
            <v>0</v>
          </cell>
        </row>
        <row r="8208">
          <cell r="A8208" t="str">
            <v>TRIAE_CS42_3AL_TGACv1_195600_AA0651770.1</v>
          </cell>
          <cell r="B8208" t="str">
            <v>NBS-LRR disease resistance protein, putative, expressed</v>
          </cell>
          <cell r="C8208" t="str">
            <v>Disease resistance protein</v>
          </cell>
          <cell r="D8208">
            <v>0</v>
          </cell>
          <cell r="E8208">
            <v>1.616685478</v>
          </cell>
          <cell r="F8208">
            <v>0</v>
          </cell>
          <cell r="G8208">
            <v>0</v>
          </cell>
          <cell r="H8208">
            <v>0</v>
          </cell>
          <cell r="I8208">
            <v>0</v>
          </cell>
          <cell r="J8208">
            <v>0</v>
          </cell>
          <cell r="K8208">
            <v>0</v>
          </cell>
        </row>
        <row r="8209">
          <cell r="A8209" t="str">
            <v>TRIAE_CS42_3AL_TGACv1_193909_AA0622380.1</v>
          </cell>
          <cell r="B8209" t="str">
            <v>powdery mildew resistance protein PM3b, putative, expressed</v>
          </cell>
          <cell r="C8209" t="str">
            <v>Disease resistance protein</v>
          </cell>
          <cell r="D8209">
            <v>0</v>
          </cell>
          <cell r="E8209">
            <v>1.618760628</v>
          </cell>
          <cell r="F8209">
            <v>0</v>
          </cell>
          <cell r="G8209">
            <v>1.290711288</v>
          </cell>
          <cell r="H8209">
            <v>0</v>
          </cell>
          <cell r="I8209">
            <v>0</v>
          </cell>
          <cell r="J8209">
            <v>0</v>
          </cell>
          <cell r="K8209">
            <v>1.671130851</v>
          </cell>
        </row>
        <row r="8210">
          <cell r="A8210" t="str">
            <v>TRIAE_CS42_3DL_TGACv1_249640_AA0853120.4</v>
          </cell>
          <cell r="B8210" t="str">
            <v>powdery mildew resistance protein PM3b, putative, expressed</v>
          </cell>
          <cell r="C8210" t="str">
            <v>Disease resistance protein</v>
          </cell>
          <cell r="D8210">
            <v>0</v>
          </cell>
          <cell r="E8210">
            <v>1.618760628</v>
          </cell>
          <cell r="F8210">
            <v>0</v>
          </cell>
          <cell r="G8210">
            <v>1.290711288</v>
          </cell>
          <cell r="H8210">
            <v>0</v>
          </cell>
          <cell r="I8210">
            <v>0</v>
          </cell>
          <cell r="J8210">
            <v>0</v>
          </cell>
          <cell r="K8210">
            <v>1.671130851</v>
          </cell>
        </row>
        <row r="8211">
          <cell r="A8211" t="str">
            <v>TRIAE_CS42_1AS_TGACv1_020268_AA0076130.1</v>
          </cell>
          <cell r="B8211" t="str">
            <v>stripe rust resistance protein Yr10, putative, expressed</v>
          </cell>
          <cell r="C8211" t="str">
            <v>Disease resistance protein</v>
          </cell>
          <cell r="D8211">
            <v>0</v>
          </cell>
          <cell r="E8211">
            <v>1.640201867</v>
          </cell>
          <cell r="F8211">
            <v>0</v>
          </cell>
          <cell r="G8211">
            <v>0</v>
          </cell>
          <cell r="H8211">
            <v>0</v>
          </cell>
          <cell r="I8211">
            <v>0</v>
          </cell>
          <cell r="J8211">
            <v>0</v>
          </cell>
          <cell r="K8211">
            <v>0</v>
          </cell>
        </row>
        <row r="8212">
          <cell r="A8212" t="str">
            <v>TRIAE_CS42_7AS_TGACv1_569293_AA1812760.1</v>
          </cell>
          <cell r="B8212" t="str">
            <v>disease resistance protein RPM1, putative, expressed</v>
          </cell>
          <cell r="C8212" t="str">
            <v>Disease resistance protein</v>
          </cell>
          <cell r="D8212">
            <v>0</v>
          </cell>
          <cell r="E8212">
            <v>1.6824823200000001</v>
          </cell>
          <cell r="F8212">
            <v>0</v>
          </cell>
          <cell r="G8212">
            <v>0</v>
          </cell>
          <cell r="H8212">
            <v>0</v>
          </cell>
          <cell r="I8212">
            <v>0</v>
          </cell>
          <cell r="J8212">
            <v>0</v>
          </cell>
          <cell r="K8212">
            <v>0</v>
          </cell>
        </row>
        <row r="8213">
          <cell r="A8213" t="str">
            <v>TRIAE_CS42_7AL_TGACv1_558230_AA1791350.1</v>
          </cell>
          <cell r="B8213" t="str">
            <v>disease resistance protein RPM1, putative, expressed</v>
          </cell>
          <cell r="C8213" t="str">
            <v>Disease resistance protein</v>
          </cell>
          <cell r="D8213">
            <v>0</v>
          </cell>
          <cell r="E8213">
            <v>1.6829536789999999</v>
          </cell>
          <cell r="F8213">
            <v>0</v>
          </cell>
          <cell r="G8213">
            <v>0</v>
          </cell>
          <cell r="H8213">
            <v>0</v>
          </cell>
          <cell r="I8213">
            <v>0</v>
          </cell>
          <cell r="J8213">
            <v>0</v>
          </cell>
          <cell r="K8213">
            <v>0</v>
          </cell>
        </row>
        <row r="8214">
          <cell r="A8214" t="str">
            <v>TRIAE_CS42_3B_TGACv1_226279_AA0815620.1</v>
          </cell>
          <cell r="B8214" t="str">
            <v>powdery mildew resistance protein PM3b, putative, expressed</v>
          </cell>
          <cell r="C8214" t="str">
            <v>Disease resistance protein</v>
          </cell>
          <cell r="D8214">
            <v>0</v>
          </cell>
          <cell r="E8214">
            <v>1.7914682669999999</v>
          </cell>
          <cell r="F8214">
            <v>0</v>
          </cell>
          <cell r="G8214">
            <v>0</v>
          </cell>
          <cell r="H8214">
            <v>0</v>
          </cell>
          <cell r="I8214">
            <v>0</v>
          </cell>
          <cell r="J8214">
            <v>0</v>
          </cell>
          <cell r="K8214">
            <v>0</v>
          </cell>
        </row>
        <row r="8215">
          <cell r="A8215" t="str">
            <v>TRIAE_CS42_7DS_TGACv1_621520_AA2018130.1</v>
          </cell>
          <cell r="B8215" t="str">
            <v>disease resistance protein RPM1, putative, expressed</v>
          </cell>
          <cell r="C8215" t="str">
            <v>Disease resistance protein</v>
          </cell>
          <cell r="D8215">
            <v>0</v>
          </cell>
          <cell r="E8215">
            <v>1.797457013</v>
          </cell>
          <cell r="F8215">
            <v>0</v>
          </cell>
          <cell r="G8215">
            <v>0</v>
          </cell>
          <cell r="H8215">
            <v>0</v>
          </cell>
          <cell r="I8215">
            <v>0</v>
          </cell>
          <cell r="J8215">
            <v>0</v>
          </cell>
          <cell r="K8215">
            <v>0</v>
          </cell>
        </row>
        <row r="8216">
          <cell r="A8216" t="str">
            <v>TRIAE_CS42_7DL_TGACv1_603422_AA1983410.1</v>
          </cell>
          <cell r="B8216" t="str">
            <v>resistance protein LR10, putative, expressed</v>
          </cell>
          <cell r="C8216" t="str">
            <v>Disease resistance protein</v>
          </cell>
          <cell r="D8216">
            <v>0</v>
          </cell>
          <cell r="E8216">
            <v>1.8172856630000001</v>
          </cell>
          <cell r="F8216">
            <v>0</v>
          </cell>
          <cell r="G8216">
            <v>0</v>
          </cell>
          <cell r="H8216">
            <v>0</v>
          </cell>
          <cell r="I8216">
            <v>0</v>
          </cell>
          <cell r="J8216">
            <v>0</v>
          </cell>
          <cell r="K8216">
            <v>1.1274363169999999</v>
          </cell>
        </row>
        <row r="8217">
          <cell r="A8217" t="str">
            <v>TRIAE_CS42_1BS_TGACv1_049622_AA0158300.1</v>
          </cell>
          <cell r="B8217" t="str">
            <v>stripe rust resistance protein Yr10, putative, expressed</v>
          </cell>
          <cell r="C8217" t="str">
            <v>Disease resistance protein</v>
          </cell>
          <cell r="D8217">
            <v>0</v>
          </cell>
          <cell r="E8217">
            <v>1.8215844560000001</v>
          </cell>
          <cell r="F8217">
            <v>0</v>
          </cell>
          <cell r="G8217">
            <v>0</v>
          </cell>
          <cell r="H8217">
            <v>0</v>
          </cell>
          <cell r="I8217">
            <v>0</v>
          </cell>
          <cell r="J8217">
            <v>0</v>
          </cell>
          <cell r="K8217">
            <v>0</v>
          </cell>
        </row>
        <row r="8218">
          <cell r="A8218" t="str">
            <v>TRIAE_CS42_2AL_TGACv1_093307_AA0277080.2</v>
          </cell>
          <cell r="B8218" t="str">
            <v>disease resistance protein RGA2, putative, expressed</v>
          </cell>
          <cell r="C8218" t="str">
            <v>Disease resistance protein</v>
          </cell>
          <cell r="D8218">
            <v>0</v>
          </cell>
          <cell r="E8218">
            <v>1.833108365</v>
          </cell>
          <cell r="F8218">
            <v>0</v>
          </cell>
          <cell r="G8218">
            <v>0</v>
          </cell>
          <cell r="H8218">
            <v>0</v>
          </cell>
          <cell r="I8218">
            <v>0</v>
          </cell>
          <cell r="J8218">
            <v>0</v>
          </cell>
          <cell r="K8218">
            <v>0</v>
          </cell>
        </row>
        <row r="8219">
          <cell r="A8219" t="str">
            <v>TRIAE_CS42_7BL_TGACv1_577541_AA1878260.1</v>
          </cell>
          <cell r="B8219" t="str">
            <v>resistance protein LR10, putative, expressed</v>
          </cell>
          <cell r="C8219" t="str">
            <v>Disease resistance protein</v>
          </cell>
          <cell r="D8219">
            <v>0</v>
          </cell>
          <cell r="E8219">
            <v>1.8402172059999999</v>
          </cell>
          <cell r="F8219">
            <v>0</v>
          </cell>
          <cell r="G8219">
            <v>0</v>
          </cell>
          <cell r="H8219">
            <v>0</v>
          </cell>
          <cell r="I8219">
            <v>0</v>
          </cell>
          <cell r="J8219">
            <v>0</v>
          </cell>
          <cell r="K8219">
            <v>1.123969021</v>
          </cell>
        </row>
        <row r="8220">
          <cell r="A8220" t="str">
            <v>TRIAE_CS42_7AL_TGACv1_557921_AA1787730.1</v>
          </cell>
          <cell r="B8220" t="str">
            <v>resistance protein LR10, putative, expressed</v>
          </cell>
          <cell r="C8220" t="str">
            <v>Disease resistance protein</v>
          </cell>
          <cell r="D8220">
            <v>0</v>
          </cell>
          <cell r="E8220">
            <v>1.8402172059999999</v>
          </cell>
          <cell r="F8220">
            <v>0</v>
          </cell>
          <cell r="G8220">
            <v>0</v>
          </cell>
          <cell r="H8220">
            <v>0</v>
          </cell>
          <cell r="I8220">
            <v>0</v>
          </cell>
          <cell r="J8220">
            <v>0</v>
          </cell>
          <cell r="K8220">
            <v>1.1274363169999999</v>
          </cell>
        </row>
        <row r="8221">
          <cell r="A8221" t="str">
            <v>TRIAE_CS42_4AL_TGACv1_288464_AA0949390.1</v>
          </cell>
          <cell r="B8221" t="str">
            <v>NB-ARC domain containing protein, expressed</v>
          </cell>
          <cell r="C8221" t="str">
            <v>Disease resistance protein</v>
          </cell>
          <cell r="D8221">
            <v>0</v>
          </cell>
          <cell r="E8221">
            <v>1.865156746</v>
          </cell>
          <cell r="F8221">
            <v>0</v>
          </cell>
          <cell r="G8221">
            <v>0</v>
          </cell>
          <cell r="H8221">
            <v>0</v>
          </cell>
          <cell r="I8221">
            <v>0</v>
          </cell>
          <cell r="J8221">
            <v>0</v>
          </cell>
          <cell r="K8221">
            <v>0</v>
          </cell>
        </row>
        <row r="8222">
          <cell r="A8222" t="str">
            <v>TRIAE_CS42_7BL_TGACv1_577173_AA1867990.1</v>
          </cell>
          <cell r="B8222" t="str">
            <v>NBS-LRR disease resistance protein, putative, expressed</v>
          </cell>
          <cell r="C8222" t="str">
            <v>Disease resistance protein</v>
          </cell>
          <cell r="D8222">
            <v>0</v>
          </cell>
          <cell r="E8222">
            <v>1.94011818</v>
          </cell>
          <cell r="F8222">
            <v>0</v>
          </cell>
          <cell r="G8222">
            <v>0</v>
          </cell>
          <cell r="H8222">
            <v>0</v>
          </cell>
          <cell r="I8222">
            <v>0</v>
          </cell>
          <cell r="J8222">
            <v>0</v>
          </cell>
          <cell r="K8222">
            <v>0</v>
          </cell>
        </row>
        <row r="8223">
          <cell r="A8223" t="str">
            <v>TRIAE_CS42_6BS_TGACv1_513111_AA1630210.1</v>
          </cell>
          <cell r="B8223" t="str">
            <v>disease resistance protein RPM1, putative, expressed</v>
          </cell>
          <cell r="C8223" t="str">
            <v>Disease resistance protein</v>
          </cell>
          <cell r="D8223">
            <v>0</v>
          </cell>
          <cell r="E8223">
            <v>1.943643293</v>
          </cell>
          <cell r="F8223">
            <v>0</v>
          </cell>
          <cell r="G8223">
            <v>-3.3088293969999998</v>
          </cell>
          <cell r="H8223">
            <v>0</v>
          </cell>
          <cell r="I8223">
            <v>0</v>
          </cell>
          <cell r="J8223">
            <v>0</v>
          </cell>
          <cell r="K8223">
            <v>0</v>
          </cell>
        </row>
        <row r="8224">
          <cell r="A8224" t="str">
            <v>TRIAE_CS42_1BS_TGACv1_051035_AA0177350.1</v>
          </cell>
          <cell r="B8224" t="str">
            <v>MLA6 protein, putative, expressed</v>
          </cell>
          <cell r="C8224" t="str">
            <v>Disease resistance protein</v>
          </cell>
          <cell r="D8224">
            <v>0</v>
          </cell>
          <cell r="E8224">
            <v>1.9816996840000001</v>
          </cell>
          <cell r="F8224">
            <v>0</v>
          </cell>
          <cell r="G8224">
            <v>0</v>
          </cell>
          <cell r="H8224">
            <v>0</v>
          </cell>
          <cell r="I8224">
            <v>0</v>
          </cell>
          <cell r="J8224">
            <v>0</v>
          </cell>
          <cell r="K8224">
            <v>0</v>
          </cell>
        </row>
        <row r="8225">
          <cell r="A8225" t="str">
            <v>TRIAE_CS42_7BL_TGACv1_578155_AA1890310.2</v>
          </cell>
          <cell r="B8225" t="str">
            <v>NBS-LRR disease resistance protein, putative, expressed</v>
          </cell>
          <cell r="C8225" t="str">
            <v>Disease resistance protein</v>
          </cell>
          <cell r="D8225">
            <v>0</v>
          </cell>
          <cell r="E8225">
            <v>2.1697985059999998</v>
          </cell>
          <cell r="F8225">
            <v>0</v>
          </cell>
          <cell r="G8225">
            <v>0</v>
          </cell>
          <cell r="H8225">
            <v>0</v>
          </cell>
          <cell r="I8225">
            <v>0</v>
          </cell>
          <cell r="J8225">
            <v>0</v>
          </cell>
          <cell r="K8225">
            <v>0</v>
          </cell>
        </row>
        <row r="8226">
          <cell r="A8226" t="str">
            <v>TRIAE_CS42_2BL_TGACv1_131340_AA0426360.1</v>
          </cell>
          <cell r="B8226" t="str">
            <v>NBS-LRR disease resistance protein, putative, expressed</v>
          </cell>
          <cell r="C8226" t="str">
            <v>Disease resistance protein</v>
          </cell>
          <cell r="D8226">
            <v>0</v>
          </cell>
          <cell r="E8226">
            <v>2.2940414539999998</v>
          </cell>
          <cell r="F8226">
            <v>0</v>
          </cell>
          <cell r="G8226">
            <v>0</v>
          </cell>
          <cell r="H8226">
            <v>0</v>
          </cell>
          <cell r="I8226">
            <v>1.4409177010000001</v>
          </cell>
          <cell r="J8226">
            <v>0</v>
          </cell>
          <cell r="K8226">
            <v>0</v>
          </cell>
        </row>
        <row r="8227">
          <cell r="A8227" t="str">
            <v>TRIAE_CS42_6AS_TGACv1_485603_AA1548290.1</v>
          </cell>
          <cell r="B8227" t="str">
            <v>resistance protein LR10, putative, expressed</v>
          </cell>
          <cell r="C8227" t="str">
            <v>Disease resistance protein</v>
          </cell>
          <cell r="D8227">
            <v>0</v>
          </cell>
          <cell r="E8227">
            <v>2.2991486920000002</v>
          </cell>
          <cell r="F8227">
            <v>0</v>
          </cell>
          <cell r="G8227">
            <v>0</v>
          </cell>
          <cell r="H8227">
            <v>0</v>
          </cell>
          <cell r="I8227">
            <v>0</v>
          </cell>
          <cell r="J8227">
            <v>0</v>
          </cell>
          <cell r="K8227">
            <v>1.5097577099999999</v>
          </cell>
        </row>
        <row r="8228">
          <cell r="A8228" t="str">
            <v>TRIAE_CS42_6BS_TGACv1_514198_AA1656820.1</v>
          </cell>
          <cell r="B8228" t="str">
            <v>pollen signalling protein with adenylyl cyclase activity, putative, expressed</v>
          </cell>
          <cell r="C8228" t="str">
            <v>Disease resistance protein</v>
          </cell>
          <cell r="D8228">
            <v>0</v>
          </cell>
          <cell r="E8228">
            <v>2.3503586940000001</v>
          </cell>
          <cell r="F8228">
            <v>0</v>
          </cell>
          <cell r="G8228">
            <v>0</v>
          </cell>
          <cell r="H8228">
            <v>0</v>
          </cell>
          <cell r="I8228">
            <v>0</v>
          </cell>
          <cell r="J8228">
            <v>0</v>
          </cell>
          <cell r="K8228">
            <v>0</v>
          </cell>
        </row>
        <row r="8229">
          <cell r="A8229" t="str">
            <v>TRIAE_CS42_1DS_TGACv1_080686_AA0252250.1</v>
          </cell>
          <cell r="B8229" t="str">
            <v>stripe rust resistance protein Yr10, putative, expressed</v>
          </cell>
          <cell r="C8229" t="str">
            <v>Disease resistance protein</v>
          </cell>
          <cell r="D8229">
            <v>0</v>
          </cell>
          <cell r="E8229">
            <v>2.403557492</v>
          </cell>
          <cell r="F8229">
            <v>0</v>
          </cell>
          <cell r="G8229">
            <v>0</v>
          </cell>
          <cell r="H8229">
            <v>0</v>
          </cell>
          <cell r="I8229">
            <v>0</v>
          </cell>
          <cell r="J8229">
            <v>0</v>
          </cell>
          <cell r="K8229">
            <v>0</v>
          </cell>
        </row>
        <row r="8230">
          <cell r="A8230" t="str">
            <v>TRIAE_CS42_1BS_TGACv1_049498_AA0155020.1</v>
          </cell>
          <cell r="B8230" t="str">
            <v>resistance protein LR10, putative, expressed</v>
          </cell>
          <cell r="C8230" t="str">
            <v>Disease resistance protein</v>
          </cell>
          <cell r="D8230">
            <v>0</v>
          </cell>
          <cell r="E8230">
            <v>2.469848485</v>
          </cell>
          <cell r="F8230">
            <v>0</v>
          </cell>
          <cell r="G8230">
            <v>0</v>
          </cell>
          <cell r="H8230">
            <v>0</v>
          </cell>
          <cell r="I8230">
            <v>0</v>
          </cell>
          <cell r="J8230">
            <v>0</v>
          </cell>
          <cell r="K8230">
            <v>1.120241112</v>
          </cell>
        </row>
        <row r="8231">
          <cell r="A8231" t="str">
            <v>TRIAE_CS42_1AS_TGACv1_020217_AA0075770.1</v>
          </cell>
          <cell r="B8231" t="str">
            <v>RGH1A, putative, expressed</v>
          </cell>
          <cell r="C8231" t="str">
            <v>Disease resistance protein</v>
          </cell>
          <cell r="D8231">
            <v>0</v>
          </cell>
          <cell r="E8231">
            <v>2.594820307</v>
          </cell>
          <cell r="F8231">
            <v>0</v>
          </cell>
          <cell r="G8231">
            <v>0</v>
          </cell>
          <cell r="H8231">
            <v>0</v>
          </cell>
          <cell r="I8231">
            <v>0</v>
          </cell>
          <cell r="J8231">
            <v>0</v>
          </cell>
          <cell r="K8231">
            <v>0</v>
          </cell>
        </row>
        <row r="8232">
          <cell r="A8232" t="str">
            <v>TRIAE_CS42_6AS_TGACv1_485905_AA1553930.1</v>
          </cell>
          <cell r="B8232" t="str">
            <v>stripe rust resistance protein Yr10, putative, expressed</v>
          </cell>
          <cell r="C8232" t="str">
            <v>Disease resistance protein</v>
          </cell>
          <cell r="D8232">
            <v>0</v>
          </cell>
          <cell r="E8232">
            <v>2.6291805689999999</v>
          </cell>
          <cell r="F8232">
            <v>0</v>
          </cell>
          <cell r="G8232">
            <v>0</v>
          </cell>
          <cell r="H8232">
            <v>0</v>
          </cell>
          <cell r="I8232">
            <v>0</v>
          </cell>
          <cell r="J8232">
            <v>0</v>
          </cell>
          <cell r="K8232">
            <v>1.024804244</v>
          </cell>
        </row>
        <row r="8233">
          <cell r="A8233" t="str">
            <v>TRIAE_CS42_2BS_TGACv1_146834_AA0473650.1</v>
          </cell>
          <cell r="B8233" t="str">
            <v>NB-ARC domain containing protein, expressed</v>
          </cell>
          <cell r="C8233" t="str">
            <v>Disease resistance protein</v>
          </cell>
          <cell r="D8233">
            <v>0</v>
          </cell>
          <cell r="E8233">
            <v>2.651138188</v>
          </cell>
          <cell r="F8233">
            <v>0</v>
          </cell>
          <cell r="G8233">
            <v>0</v>
          </cell>
          <cell r="H8233">
            <v>0</v>
          </cell>
          <cell r="I8233">
            <v>0</v>
          </cell>
          <cell r="J8233">
            <v>0</v>
          </cell>
          <cell r="K8233">
            <v>0</v>
          </cell>
        </row>
        <row r="8234">
          <cell r="A8234" t="str">
            <v>TRIAE_CS42_1BL_TGACv1_031563_AA0116200.1</v>
          </cell>
          <cell r="B8234" t="str">
            <v>resistance protein, putative, expressed</v>
          </cell>
          <cell r="C8234" t="str">
            <v>Disease resistance protein</v>
          </cell>
          <cell r="D8234">
            <v>0</v>
          </cell>
          <cell r="E8234">
            <v>4.1616374159999996</v>
          </cell>
          <cell r="F8234">
            <v>1.8681223090000001</v>
          </cell>
          <cell r="G8234">
            <v>1.9218543100000001</v>
          </cell>
          <cell r="H8234">
            <v>0</v>
          </cell>
          <cell r="I8234">
            <v>0</v>
          </cell>
          <cell r="J8234">
            <v>0</v>
          </cell>
          <cell r="K8234">
            <v>0</v>
          </cell>
        </row>
        <row r="8235">
          <cell r="A8235" t="str">
            <v>TRIAE_CS42_4AL_TGACv1_292065_AA0997580.3</v>
          </cell>
          <cell r="B8235" t="str">
            <v>resistance protein, putative, expressed</v>
          </cell>
          <cell r="C8235" t="str">
            <v>Disease resistance protein</v>
          </cell>
          <cell r="D8235">
            <v>0</v>
          </cell>
          <cell r="E8235">
            <v>0</v>
          </cell>
          <cell r="F8235">
            <v>0</v>
          </cell>
          <cell r="G8235">
            <v>0</v>
          </cell>
          <cell r="H8235">
            <v>0</v>
          </cell>
          <cell r="I8235">
            <v>-1.038334592</v>
          </cell>
          <cell r="J8235">
            <v>0</v>
          </cell>
          <cell r="K8235">
            <v>-1.199135397</v>
          </cell>
        </row>
        <row r="8236">
          <cell r="A8236" t="str">
            <v>TRIAE_CS42_2BS_TGACv1_147593_AA0485320.1</v>
          </cell>
          <cell r="B8236" t="str">
            <v>RGH1A, putative, expressed</v>
          </cell>
          <cell r="C8236" t="str">
            <v>Disease resistance protein</v>
          </cell>
          <cell r="D8236">
            <v>0</v>
          </cell>
          <cell r="E8236">
            <v>0</v>
          </cell>
          <cell r="F8236">
            <v>0</v>
          </cell>
          <cell r="G8236">
            <v>0</v>
          </cell>
          <cell r="H8236">
            <v>0</v>
          </cell>
          <cell r="I8236">
            <v>-1.010921121</v>
          </cell>
          <cell r="J8236">
            <v>0</v>
          </cell>
          <cell r="K8236">
            <v>0</v>
          </cell>
        </row>
        <row r="8237">
          <cell r="A8237" t="str">
            <v>TRIAE_CS42_2DS_TGACv1_179476_AA0607430.4</v>
          </cell>
          <cell r="B8237" t="str">
            <v>RGH1A, putative, expressed</v>
          </cell>
          <cell r="C8237" t="str">
            <v>Disease resistance protein</v>
          </cell>
          <cell r="D8237">
            <v>0</v>
          </cell>
          <cell r="E8237">
            <v>0</v>
          </cell>
          <cell r="F8237">
            <v>0</v>
          </cell>
          <cell r="G8237">
            <v>0</v>
          </cell>
          <cell r="H8237">
            <v>0</v>
          </cell>
          <cell r="I8237">
            <v>1.030718</v>
          </cell>
          <cell r="J8237">
            <v>0</v>
          </cell>
          <cell r="K8237">
            <v>0</v>
          </cell>
        </row>
        <row r="8238">
          <cell r="A8238" t="str">
            <v>TRIAE_CS42_2AL_TGACv1_095471_AA0311230.1</v>
          </cell>
          <cell r="B8238" t="str">
            <v>NBS-LRR disease resistance protein, putative, expressed</v>
          </cell>
          <cell r="C8238" t="str">
            <v>Disease resistance protein</v>
          </cell>
          <cell r="D8238">
            <v>0</v>
          </cell>
          <cell r="E8238">
            <v>0</v>
          </cell>
          <cell r="F8238">
            <v>0</v>
          </cell>
          <cell r="G8238">
            <v>0</v>
          </cell>
          <cell r="H8238">
            <v>0</v>
          </cell>
          <cell r="I8238">
            <v>1.410717158</v>
          </cell>
          <cell r="J8238">
            <v>0</v>
          </cell>
          <cell r="K8238">
            <v>0</v>
          </cell>
        </row>
        <row r="8239">
          <cell r="A8239" t="str">
            <v>TRIAE_CS42_7AL_TGACv1_557323_AA1779760.1</v>
          </cell>
          <cell r="B8239" t="str">
            <v>RGA-1, putative, expressed</v>
          </cell>
          <cell r="C8239" t="str">
            <v>Disease resistance protein</v>
          </cell>
          <cell r="D8239">
            <v>0</v>
          </cell>
          <cell r="E8239">
            <v>0</v>
          </cell>
          <cell r="F8239">
            <v>0</v>
          </cell>
          <cell r="G8239">
            <v>0</v>
          </cell>
          <cell r="H8239">
            <v>0</v>
          </cell>
          <cell r="I8239">
            <v>1.43671215</v>
          </cell>
          <cell r="J8239">
            <v>0</v>
          </cell>
          <cell r="K8239">
            <v>1.71776715</v>
          </cell>
        </row>
        <row r="8240">
          <cell r="A8240" t="str">
            <v>TRIAE_CS42_1DS_TGACv1_080948_AA0255940.1</v>
          </cell>
          <cell r="B8240" t="str">
            <v>Leucine Rich Repeat family protein, expressed</v>
          </cell>
          <cell r="C8240" t="str">
            <v>Disease resistance protein</v>
          </cell>
          <cell r="D8240">
            <v>0</v>
          </cell>
          <cell r="E8240">
            <v>0</v>
          </cell>
          <cell r="F8240">
            <v>0</v>
          </cell>
          <cell r="G8240">
            <v>0</v>
          </cell>
          <cell r="H8240">
            <v>0</v>
          </cell>
          <cell r="I8240">
            <v>0</v>
          </cell>
          <cell r="J8240">
            <v>0</v>
          </cell>
          <cell r="K8240">
            <v>-2.8800630630000001</v>
          </cell>
        </row>
        <row r="8241">
          <cell r="A8241" t="str">
            <v>TRIAE_CS42_3B_TGACv1_226279_AA0815630.1</v>
          </cell>
          <cell r="B8241" t="str">
            <v>resistance protein, putative, expressed</v>
          </cell>
          <cell r="C8241" t="str">
            <v>Disease resistance protein</v>
          </cell>
          <cell r="D8241">
            <v>0</v>
          </cell>
          <cell r="E8241">
            <v>0</v>
          </cell>
          <cell r="F8241">
            <v>0</v>
          </cell>
          <cell r="G8241">
            <v>0</v>
          </cell>
          <cell r="H8241">
            <v>0</v>
          </cell>
          <cell r="I8241">
            <v>0</v>
          </cell>
          <cell r="J8241">
            <v>0</v>
          </cell>
          <cell r="K8241">
            <v>-2.363678926</v>
          </cell>
        </row>
        <row r="8242">
          <cell r="A8242" t="str">
            <v>TRIAE_CS42_U_TGACv1_640702_AA2069870.1</v>
          </cell>
          <cell r="B8242" t="str">
            <v>resistance protein, putative, expressed</v>
          </cell>
          <cell r="C8242" t="str">
            <v>Disease resistance protein</v>
          </cell>
          <cell r="D8242">
            <v>0</v>
          </cell>
          <cell r="E8242">
            <v>0</v>
          </cell>
          <cell r="F8242">
            <v>0</v>
          </cell>
          <cell r="G8242">
            <v>0</v>
          </cell>
          <cell r="H8242">
            <v>0</v>
          </cell>
          <cell r="I8242">
            <v>0</v>
          </cell>
          <cell r="J8242">
            <v>0</v>
          </cell>
          <cell r="K8242">
            <v>-1.948057771</v>
          </cell>
        </row>
        <row r="8243">
          <cell r="A8243" t="str">
            <v>TRIAE_CS42_7DL_TGACv1_604123_AA1994120.1</v>
          </cell>
          <cell r="B8243" t="str">
            <v>mla1, putative, expressed</v>
          </cell>
          <cell r="C8243" t="str">
            <v>Disease resistance protein</v>
          </cell>
          <cell r="D8243">
            <v>0</v>
          </cell>
          <cell r="E8243">
            <v>0</v>
          </cell>
          <cell r="F8243">
            <v>0</v>
          </cell>
          <cell r="G8243">
            <v>0</v>
          </cell>
          <cell r="H8243">
            <v>0</v>
          </cell>
          <cell r="I8243">
            <v>0</v>
          </cell>
          <cell r="J8243">
            <v>0</v>
          </cell>
          <cell r="K8243">
            <v>-1.8402576020000001</v>
          </cell>
        </row>
        <row r="8244">
          <cell r="A8244" t="str">
            <v>TRIAE_CS42_3AL_TGACv1_196513_AA0661010.1</v>
          </cell>
          <cell r="B8244" t="str">
            <v>vrga1, putative, expressed</v>
          </cell>
          <cell r="C8244" t="str">
            <v>Disease resistance protein</v>
          </cell>
          <cell r="D8244">
            <v>0</v>
          </cell>
          <cell r="E8244">
            <v>0</v>
          </cell>
          <cell r="F8244">
            <v>0</v>
          </cell>
          <cell r="G8244">
            <v>-1.3374705629999999</v>
          </cell>
          <cell r="H8244">
            <v>0</v>
          </cell>
          <cell r="I8244">
            <v>0</v>
          </cell>
          <cell r="J8244">
            <v>0</v>
          </cell>
          <cell r="K8244">
            <v>-1.812399299</v>
          </cell>
        </row>
        <row r="8245">
          <cell r="A8245" t="str">
            <v>TRIAE_CS42_3B_TGACv1_222466_AA0765090.1</v>
          </cell>
          <cell r="B8245" t="str">
            <v>vrga1, putative, expressed</v>
          </cell>
          <cell r="C8245" t="str">
            <v>Disease resistance protein</v>
          </cell>
          <cell r="D8245">
            <v>0</v>
          </cell>
          <cell r="E8245">
            <v>0</v>
          </cell>
          <cell r="F8245">
            <v>0</v>
          </cell>
          <cell r="G8245">
            <v>-1.3374705629999999</v>
          </cell>
          <cell r="H8245">
            <v>0</v>
          </cell>
          <cell r="I8245">
            <v>0</v>
          </cell>
          <cell r="J8245">
            <v>0</v>
          </cell>
          <cell r="K8245">
            <v>-1.798674798</v>
          </cell>
        </row>
        <row r="8246">
          <cell r="A8246" t="str">
            <v>TRIAE_CS42_3DL_TGACv1_252360_AA0889550.1</v>
          </cell>
          <cell r="B8246" t="str">
            <v>vrga1, putative, expressed</v>
          </cell>
          <cell r="C8246" t="str">
            <v>Disease resistance protein</v>
          </cell>
          <cell r="D8246">
            <v>0</v>
          </cell>
          <cell r="E8246">
            <v>0</v>
          </cell>
          <cell r="F8246">
            <v>0</v>
          </cell>
          <cell r="G8246">
            <v>-1.3374705629999999</v>
          </cell>
          <cell r="H8246">
            <v>0</v>
          </cell>
          <cell r="I8246">
            <v>0</v>
          </cell>
          <cell r="J8246">
            <v>0</v>
          </cell>
          <cell r="K8246">
            <v>-1.798674798</v>
          </cell>
        </row>
        <row r="8247">
          <cell r="A8247" t="str">
            <v>TRIAE_CS42_6DL_TGACv1_527167_AA1699790.1</v>
          </cell>
          <cell r="B8247" t="str">
            <v>MLA6 protein, putative, expressed</v>
          </cell>
          <cell r="C8247" t="str">
            <v>Disease resistance protein</v>
          </cell>
          <cell r="D8247">
            <v>0</v>
          </cell>
          <cell r="E8247">
            <v>0</v>
          </cell>
          <cell r="F8247">
            <v>0</v>
          </cell>
          <cell r="G8247">
            <v>0</v>
          </cell>
          <cell r="H8247">
            <v>0</v>
          </cell>
          <cell r="I8247">
            <v>0</v>
          </cell>
          <cell r="J8247">
            <v>0</v>
          </cell>
          <cell r="K8247">
            <v>-1.7626253329999999</v>
          </cell>
        </row>
        <row r="8248">
          <cell r="A8248" t="str">
            <v>TRIAE_CS42_3B_TGACv1_224370_AA0795810.1</v>
          </cell>
          <cell r="B8248" t="str">
            <v>NB-ARC domain containing protein, expressed</v>
          </cell>
          <cell r="C8248" t="str">
            <v>Disease resistance protein</v>
          </cell>
          <cell r="D8248">
            <v>0</v>
          </cell>
          <cell r="E8248">
            <v>0</v>
          </cell>
          <cell r="F8248">
            <v>0</v>
          </cell>
          <cell r="G8248">
            <v>0</v>
          </cell>
          <cell r="H8248">
            <v>0</v>
          </cell>
          <cell r="I8248">
            <v>0</v>
          </cell>
          <cell r="J8248">
            <v>0</v>
          </cell>
          <cell r="K8248">
            <v>-1.7620746110000001</v>
          </cell>
        </row>
        <row r="8249">
          <cell r="A8249" t="str">
            <v>TRIAE_CS42_7AS_TGACv1_569292_AA1812620.1</v>
          </cell>
          <cell r="B8249" t="str">
            <v>NB-ARC domain containing protein, expressed</v>
          </cell>
          <cell r="C8249" t="str">
            <v>Disease resistance protein</v>
          </cell>
          <cell r="D8249">
            <v>0</v>
          </cell>
          <cell r="E8249">
            <v>0</v>
          </cell>
          <cell r="F8249">
            <v>0</v>
          </cell>
          <cell r="G8249">
            <v>0</v>
          </cell>
          <cell r="H8249">
            <v>0</v>
          </cell>
          <cell r="I8249">
            <v>0</v>
          </cell>
          <cell r="J8249">
            <v>0</v>
          </cell>
          <cell r="K8249">
            <v>-1.7404009540000001</v>
          </cell>
        </row>
        <row r="8250">
          <cell r="A8250" t="str">
            <v>TRIAE_CS42_7DS_TGACv1_621608_AA2020760.1</v>
          </cell>
          <cell r="B8250" t="str">
            <v>NB-ARC domain containing protein, expressed</v>
          </cell>
          <cell r="C8250" t="str">
            <v>Disease resistance protein</v>
          </cell>
          <cell r="D8250">
            <v>0</v>
          </cell>
          <cell r="E8250">
            <v>0</v>
          </cell>
          <cell r="F8250">
            <v>0</v>
          </cell>
          <cell r="G8250">
            <v>0</v>
          </cell>
          <cell r="H8250">
            <v>0</v>
          </cell>
          <cell r="I8250">
            <v>0</v>
          </cell>
          <cell r="J8250">
            <v>0</v>
          </cell>
          <cell r="K8250">
            <v>-1.7404009540000001</v>
          </cell>
        </row>
        <row r="8251">
          <cell r="A8251" t="str">
            <v>TRIAE_CS42_7DS_TGACv1_622037_AA2031400.1</v>
          </cell>
          <cell r="B8251" t="str">
            <v>NB-ARC domain containing protein, expressed</v>
          </cell>
          <cell r="C8251" t="str">
            <v>Disease resistance protein</v>
          </cell>
          <cell r="D8251">
            <v>0</v>
          </cell>
          <cell r="E8251">
            <v>0</v>
          </cell>
          <cell r="F8251">
            <v>0</v>
          </cell>
          <cell r="G8251">
            <v>0</v>
          </cell>
          <cell r="H8251">
            <v>0</v>
          </cell>
          <cell r="I8251">
            <v>0</v>
          </cell>
          <cell r="J8251">
            <v>0</v>
          </cell>
          <cell r="K8251">
            <v>-1.7404009540000001</v>
          </cell>
        </row>
        <row r="8252">
          <cell r="A8252" t="str">
            <v>TRIAE_CS42_6DL_TGACv1_527167_AA1699810.1</v>
          </cell>
          <cell r="B8252" t="str">
            <v>MLA6 protein, putative, expressed</v>
          </cell>
          <cell r="C8252" t="str">
            <v>Disease resistance protein</v>
          </cell>
          <cell r="D8252">
            <v>0</v>
          </cell>
          <cell r="E8252">
            <v>0</v>
          </cell>
          <cell r="F8252">
            <v>0</v>
          </cell>
          <cell r="G8252">
            <v>0</v>
          </cell>
          <cell r="H8252">
            <v>0</v>
          </cell>
          <cell r="I8252">
            <v>0</v>
          </cell>
          <cell r="J8252">
            <v>0</v>
          </cell>
          <cell r="K8252">
            <v>-1.720409141</v>
          </cell>
        </row>
        <row r="8253">
          <cell r="A8253" t="str">
            <v>TRIAE_CS42_6BL_TGACv1_499578_AA1586610.1</v>
          </cell>
          <cell r="B8253" t="str">
            <v>MLA6 protein, putative, expressed</v>
          </cell>
          <cell r="C8253" t="str">
            <v>Disease resistance protein</v>
          </cell>
          <cell r="D8253">
            <v>0</v>
          </cell>
          <cell r="E8253">
            <v>0</v>
          </cell>
          <cell r="F8253">
            <v>0</v>
          </cell>
          <cell r="G8253">
            <v>0</v>
          </cell>
          <cell r="H8253">
            <v>0</v>
          </cell>
          <cell r="I8253">
            <v>0</v>
          </cell>
          <cell r="J8253">
            <v>0</v>
          </cell>
          <cell r="K8253">
            <v>-1.709540735</v>
          </cell>
        </row>
        <row r="8254">
          <cell r="A8254" t="str">
            <v>TRIAE_CS42_7BL_TGACv1_577042_AA1863720.1</v>
          </cell>
          <cell r="B8254" t="str">
            <v>pollen signalling protein with adenylyl cyclase activity, putative, expressed</v>
          </cell>
          <cell r="C8254" t="str">
            <v>Disease resistance protein</v>
          </cell>
          <cell r="D8254">
            <v>0</v>
          </cell>
          <cell r="E8254">
            <v>0</v>
          </cell>
          <cell r="F8254">
            <v>0</v>
          </cell>
          <cell r="G8254">
            <v>0</v>
          </cell>
          <cell r="H8254">
            <v>0</v>
          </cell>
          <cell r="I8254">
            <v>0</v>
          </cell>
          <cell r="J8254">
            <v>0</v>
          </cell>
          <cell r="K8254">
            <v>-1.6949296279999999</v>
          </cell>
        </row>
        <row r="8255">
          <cell r="A8255" t="str">
            <v>TRIAE_CS42_6DL_TGACv1_526340_AA1679950.1</v>
          </cell>
          <cell r="B8255" t="str">
            <v>resistance protein, putative, expressed</v>
          </cell>
          <cell r="C8255" t="str">
            <v>Disease resistance protein</v>
          </cell>
          <cell r="D8255">
            <v>0</v>
          </cell>
          <cell r="E8255">
            <v>0</v>
          </cell>
          <cell r="F8255">
            <v>0</v>
          </cell>
          <cell r="G8255">
            <v>0</v>
          </cell>
          <cell r="H8255">
            <v>0</v>
          </cell>
          <cell r="I8255">
            <v>0</v>
          </cell>
          <cell r="J8255">
            <v>0</v>
          </cell>
          <cell r="K8255">
            <v>-1.6197018750000001</v>
          </cell>
        </row>
        <row r="8256">
          <cell r="A8256" t="str">
            <v>TRIAE_CS42_4AL_TGACv1_293434_AA1000780.1</v>
          </cell>
          <cell r="B8256" t="str">
            <v>NBS-LRR disease resistance protein, putative, expressed</v>
          </cell>
          <cell r="C8256" t="str">
            <v>Disease resistance protein</v>
          </cell>
          <cell r="D8256">
            <v>0</v>
          </cell>
          <cell r="E8256">
            <v>0</v>
          </cell>
          <cell r="F8256">
            <v>0</v>
          </cell>
          <cell r="G8256">
            <v>0</v>
          </cell>
          <cell r="H8256">
            <v>0</v>
          </cell>
          <cell r="I8256">
            <v>0</v>
          </cell>
          <cell r="J8256">
            <v>0</v>
          </cell>
          <cell r="K8256">
            <v>-1.548386139</v>
          </cell>
        </row>
        <row r="8257">
          <cell r="A8257" t="str">
            <v>TRIAE_CS42_7BL_TGACv1_577408_AA1874770.1</v>
          </cell>
          <cell r="B8257" t="str">
            <v>pollen signalling protein with adenylyl cyclase activity, putative, expressed</v>
          </cell>
          <cell r="C8257" t="str">
            <v>Disease resistance protein</v>
          </cell>
          <cell r="D8257">
            <v>0</v>
          </cell>
          <cell r="E8257">
            <v>0</v>
          </cell>
          <cell r="F8257">
            <v>0</v>
          </cell>
          <cell r="G8257">
            <v>0</v>
          </cell>
          <cell r="H8257">
            <v>0</v>
          </cell>
          <cell r="I8257">
            <v>0</v>
          </cell>
          <cell r="J8257">
            <v>0</v>
          </cell>
          <cell r="K8257">
            <v>-1.5372529100000001</v>
          </cell>
        </row>
        <row r="8258">
          <cell r="A8258" t="str">
            <v>TRIAE_CS42_6AL_TGACv1_470935_AA1498940.1</v>
          </cell>
          <cell r="B8258" t="str">
            <v>disease resistance protein RPM1, putative, expressed</v>
          </cell>
          <cell r="C8258" t="str">
            <v>Disease resistance protein</v>
          </cell>
          <cell r="D8258">
            <v>0</v>
          </cell>
          <cell r="E8258">
            <v>0</v>
          </cell>
          <cell r="F8258">
            <v>0</v>
          </cell>
          <cell r="G8258">
            <v>0</v>
          </cell>
          <cell r="H8258">
            <v>0</v>
          </cell>
          <cell r="I8258">
            <v>0</v>
          </cell>
          <cell r="J8258">
            <v>0</v>
          </cell>
          <cell r="K8258">
            <v>-1.519055525</v>
          </cell>
        </row>
        <row r="8259">
          <cell r="A8259" t="str">
            <v>TRIAE_CS42_1DS_TGACv1_080850_AA0254640.1</v>
          </cell>
          <cell r="B8259" t="str">
            <v>MLA6 protein, putative, expressed</v>
          </cell>
          <cell r="C8259" t="str">
            <v>Disease resistance protein</v>
          </cell>
          <cell r="D8259">
            <v>0</v>
          </cell>
          <cell r="E8259">
            <v>0</v>
          </cell>
          <cell r="F8259">
            <v>0</v>
          </cell>
          <cell r="G8259">
            <v>0</v>
          </cell>
          <cell r="H8259">
            <v>0</v>
          </cell>
          <cell r="I8259">
            <v>0</v>
          </cell>
          <cell r="J8259">
            <v>0</v>
          </cell>
          <cell r="K8259">
            <v>-1.5055926129999999</v>
          </cell>
        </row>
        <row r="8260">
          <cell r="A8260" t="str">
            <v>TRIAE_CS42_7DS_TGACv1_621520_AA2018140.1</v>
          </cell>
          <cell r="B8260" t="str">
            <v>disease resistance protein RPM1, putative, expressed</v>
          </cell>
          <cell r="C8260" t="str">
            <v>Disease resistance protein</v>
          </cell>
          <cell r="D8260">
            <v>0</v>
          </cell>
          <cell r="E8260">
            <v>0</v>
          </cell>
          <cell r="F8260">
            <v>0</v>
          </cell>
          <cell r="G8260">
            <v>0</v>
          </cell>
          <cell r="H8260">
            <v>0</v>
          </cell>
          <cell r="I8260">
            <v>0</v>
          </cell>
          <cell r="J8260">
            <v>0</v>
          </cell>
          <cell r="K8260">
            <v>-1.5050929609999999</v>
          </cell>
        </row>
        <row r="8261">
          <cell r="A8261" t="str">
            <v>TRIAE_CS42_7BL_TGACv1_577905_AA1885760.1</v>
          </cell>
          <cell r="B8261" t="str">
            <v>resistance protein, putative, expressed</v>
          </cell>
          <cell r="C8261" t="str">
            <v>Disease resistance protein</v>
          </cell>
          <cell r="D8261">
            <v>0</v>
          </cell>
          <cell r="E8261">
            <v>0</v>
          </cell>
          <cell r="F8261">
            <v>0</v>
          </cell>
          <cell r="G8261">
            <v>0</v>
          </cell>
          <cell r="H8261">
            <v>0</v>
          </cell>
          <cell r="I8261">
            <v>0</v>
          </cell>
          <cell r="J8261">
            <v>0</v>
          </cell>
          <cell r="K8261">
            <v>-1.4604039470000001</v>
          </cell>
        </row>
        <row r="8262">
          <cell r="A8262" t="str">
            <v>TRIAE_CS42_2BL_TGACv1_129295_AA0377000.1</v>
          </cell>
          <cell r="B8262" t="str">
            <v>trp repressor/replication initiator, putative, expressed</v>
          </cell>
          <cell r="C8262" t="str">
            <v>Disease resistance protein</v>
          </cell>
          <cell r="D8262">
            <v>0</v>
          </cell>
          <cell r="E8262">
            <v>0</v>
          </cell>
          <cell r="F8262">
            <v>0</v>
          </cell>
          <cell r="G8262">
            <v>1.4322530250000001</v>
          </cell>
          <cell r="H8262">
            <v>0</v>
          </cell>
          <cell r="I8262">
            <v>0</v>
          </cell>
          <cell r="J8262">
            <v>0</v>
          </cell>
          <cell r="K8262">
            <v>-1.455409988</v>
          </cell>
        </row>
        <row r="8263">
          <cell r="A8263" t="str">
            <v>TRIAE_CS42_1BS_TGACv1_056795_AA0182690.1</v>
          </cell>
          <cell r="B8263" t="str">
            <v>pib, putative, expressed</v>
          </cell>
          <cell r="C8263" t="str">
            <v>Disease resistance protein</v>
          </cell>
          <cell r="D8263">
            <v>0</v>
          </cell>
          <cell r="E8263">
            <v>0</v>
          </cell>
          <cell r="F8263">
            <v>0</v>
          </cell>
          <cell r="G8263">
            <v>0</v>
          </cell>
          <cell r="H8263">
            <v>0</v>
          </cell>
          <cell r="I8263">
            <v>0</v>
          </cell>
          <cell r="J8263">
            <v>0</v>
          </cell>
          <cell r="K8263">
            <v>-1.4382410320000001</v>
          </cell>
        </row>
        <row r="8264">
          <cell r="A8264" t="str">
            <v>TRIAE_CS42_6AS_TGACv1_487578_AA1571640.1</v>
          </cell>
          <cell r="B8264" t="str">
            <v>NBS-LRR disease resistance protein, putative, expressed</v>
          </cell>
          <cell r="C8264" t="str">
            <v>Disease resistance protein</v>
          </cell>
          <cell r="D8264">
            <v>0</v>
          </cell>
          <cell r="E8264">
            <v>0</v>
          </cell>
          <cell r="F8264">
            <v>0</v>
          </cell>
          <cell r="G8264">
            <v>0</v>
          </cell>
          <cell r="H8264">
            <v>0</v>
          </cell>
          <cell r="I8264">
            <v>0</v>
          </cell>
          <cell r="J8264">
            <v>0</v>
          </cell>
          <cell r="K8264">
            <v>-1.4017889429999999</v>
          </cell>
        </row>
        <row r="8265">
          <cell r="A8265" t="str">
            <v>TRIAE_CS42_7DS_TGACv1_624690_AA2062760.1</v>
          </cell>
          <cell r="B8265" t="str">
            <v>NBS-LRR disease resistance protein, putative, expressed</v>
          </cell>
          <cell r="C8265" t="str">
            <v>Disease resistance protein</v>
          </cell>
          <cell r="D8265">
            <v>0</v>
          </cell>
          <cell r="E8265">
            <v>0</v>
          </cell>
          <cell r="F8265">
            <v>0</v>
          </cell>
          <cell r="G8265">
            <v>0</v>
          </cell>
          <cell r="H8265">
            <v>0</v>
          </cell>
          <cell r="I8265">
            <v>0</v>
          </cell>
          <cell r="J8265">
            <v>0</v>
          </cell>
          <cell r="K8265">
            <v>-1.3583649799999999</v>
          </cell>
        </row>
        <row r="8266">
          <cell r="A8266" t="str">
            <v>TRIAE_CS42_3AS_TGACv1_212658_AA0702390.1</v>
          </cell>
          <cell r="B8266" t="str">
            <v>MLA6 protein, putative, expressed</v>
          </cell>
          <cell r="C8266" t="str">
            <v>Disease resistance protein</v>
          </cell>
          <cell r="D8266">
            <v>0</v>
          </cell>
          <cell r="E8266">
            <v>0</v>
          </cell>
          <cell r="F8266">
            <v>0</v>
          </cell>
          <cell r="G8266">
            <v>0</v>
          </cell>
          <cell r="H8266">
            <v>0</v>
          </cell>
          <cell r="I8266">
            <v>0</v>
          </cell>
          <cell r="J8266">
            <v>0</v>
          </cell>
          <cell r="K8266">
            <v>-1.332049059</v>
          </cell>
        </row>
        <row r="8267">
          <cell r="A8267" t="str">
            <v>TRIAE_CS42_2AS_TGACv1_113867_AA0361660.1</v>
          </cell>
          <cell r="B8267" t="str">
            <v>NBS-LRR disease resistance protein, putative, expressed</v>
          </cell>
          <cell r="C8267" t="str">
            <v>Disease resistance protein</v>
          </cell>
          <cell r="D8267">
            <v>0</v>
          </cell>
          <cell r="E8267">
            <v>0</v>
          </cell>
          <cell r="F8267">
            <v>0</v>
          </cell>
          <cell r="G8267">
            <v>0</v>
          </cell>
          <cell r="H8267">
            <v>0</v>
          </cell>
          <cell r="I8267">
            <v>0</v>
          </cell>
          <cell r="J8267">
            <v>0</v>
          </cell>
          <cell r="K8267">
            <v>-1.292692309</v>
          </cell>
        </row>
        <row r="8268">
          <cell r="A8268" t="str">
            <v>TRIAE_CS42_7BL_TGACv1_577042_AA1863750.1</v>
          </cell>
          <cell r="B8268" t="str">
            <v>pollen signalling protein with adenylyl cyclase activity, putative, expressed</v>
          </cell>
          <cell r="C8268" t="str">
            <v>Disease resistance protein</v>
          </cell>
          <cell r="D8268">
            <v>0</v>
          </cell>
          <cell r="E8268">
            <v>0</v>
          </cell>
          <cell r="F8268">
            <v>0</v>
          </cell>
          <cell r="G8268">
            <v>1.4266230120000001</v>
          </cell>
          <cell r="H8268">
            <v>0</v>
          </cell>
          <cell r="I8268">
            <v>0</v>
          </cell>
          <cell r="J8268">
            <v>0</v>
          </cell>
          <cell r="K8268">
            <v>-1.2847103929999999</v>
          </cell>
        </row>
        <row r="8269">
          <cell r="A8269" t="str">
            <v>TRIAE_CS42_2BS_TGACv1_146300_AA0461890.1</v>
          </cell>
          <cell r="B8269" t="str">
            <v>NBS-LRR disease resistance protein, putative, expressed</v>
          </cell>
          <cell r="C8269" t="str">
            <v>Disease resistance protein</v>
          </cell>
          <cell r="D8269">
            <v>0</v>
          </cell>
          <cell r="E8269">
            <v>0</v>
          </cell>
          <cell r="F8269">
            <v>0</v>
          </cell>
          <cell r="G8269">
            <v>0</v>
          </cell>
          <cell r="H8269">
            <v>0</v>
          </cell>
          <cell r="I8269">
            <v>0</v>
          </cell>
          <cell r="J8269">
            <v>0</v>
          </cell>
          <cell r="K8269">
            <v>-1.282174317</v>
          </cell>
        </row>
        <row r="8270">
          <cell r="A8270" t="str">
            <v>TRIAE_CS42_1DS_TGACv1_080121_AA0240270.1</v>
          </cell>
          <cell r="B8270" t="str">
            <v>NB-ARC domain containing protein, expressed</v>
          </cell>
          <cell r="C8270" t="str">
            <v>Disease resistance protein</v>
          </cell>
          <cell r="D8270">
            <v>0</v>
          </cell>
          <cell r="E8270">
            <v>0</v>
          </cell>
          <cell r="F8270">
            <v>0</v>
          </cell>
          <cell r="G8270">
            <v>0</v>
          </cell>
          <cell r="H8270">
            <v>0</v>
          </cell>
          <cell r="I8270">
            <v>0</v>
          </cell>
          <cell r="J8270">
            <v>0</v>
          </cell>
          <cell r="K8270">
            <v>-1.2774713069999999</v>
          </cell>
        </row>
        <row r="8271">
          <cell r="A8271" t="str">
            <v>TRIAE_CS42_4AL_TGACv1_288729_AA0956660.1</v>
          </cell>
          <cell r="B8271" t="str">
            <v>NB-ARC domain containing protein, expressed</v>
          </cell>
          <cell r="C8271" t="str">
            <v>Disease resistance protein</v>
          </cell>
          <cell r="D8271">
            <v>0</v>
          </cell>
          <cell r="E8271">
            <v>0</v>
          </cell>
          <cell r="F8271">
            <v>0</v>
          </cell>
          <cell r="G8271">
            <v>0</v>
          </cell>
          <cell r="H8271">
            <v>0</v>
          </cell>
          <cell r="I8271">
            <v>0</v>
          </cell>
          <cell r="J8271">
            <v>0</v>
          </cell>
          <cell r="K8271">
            <v>-1.2724978520000001</v>
          </cell>
        </row>
        <row r="8272">
          <cell r="A8272" t="str">
            <v>TRIAE_CS42_7AS_TGACv1_569121_AA1807820.1</v>
          </cell>
          <cell r="B8272" t="str">
            <v>NB-ARC domain containing protein, expressed</v>
          </cell>
          <cell r="C8272" t="str">
            <v>Disease resistance protein</v>
          </cell>
          <cell r="D8272">
            <v>0</v>
          </cell>
          <cell r="E8272">
            <v>0</v>
          </cell>
          <cell r="F8272">
            <v>0</v>
          </cell>
          <cell r="G8272">
            <v>0</v>
          </cell>
          <cell r="H8272">
            <v>0</v>
          </cell>
          <cell r="I8272">
            <v>0</v>
          </cell>
          <cell r="J8272">
            <v>0</v>
          </cell>
          <cell r="K8272">
            <v>-1.2563696870000001</v>
          </cell>
        </row>
        <row r="8273">
          <cell r="A8273" t="str">
            <v>TRIAE_CS42_2BS_TGACv1_147283_AA0481030.1</v>
          </cell>
          <cell r="B8273" t="str">
            <v>NBS-LRR disease resistance protein, putative, expressed</v>
          </cell>
          <cell r="C8273" t="str">
            <v>Disease resistance protein</v>
          </cell>
          <cell r="D8273">
            <v>0</v>
          </cell>
          <cell r="E8273">
            <v>0</v>
          </cell>
          <cell r="F8273">
            <v>0</v>
          </cell>
          <cell r="G8273">
            <v>0</v>
          </cell>
          <cell r="H8273">
            <v>0</v>
          </cell>
          <cell r="I8273">
            <v>0</v>
          </cell>
          <cell r="J8273">
            <v>0</v>
          </cell>
          <cell r="K8273">
            <v>-1.2219645939999999</v>
          </cell>
        </row>
        <row r="8274">
          <cell r="A8274" t="str">
            <v>TRIAE_CS42_7DS_TGACv1_622223_AA2035820.1</v>
          </cell>
          <cell r="B8274" t="str">
            <v>NB-ARC domain containing protein, expressed</v>
          </cell>
          <cell r="C8274" t="str">
            <v>Disease resistance protein</v>
          </cell>
          <cell r="D8274">
            <v>0</v>
          </cell>
          <cell r="E8274">
            <v>0</v>
          </cell>
          <cell r="F8274">
            <v>0</v>
          </cell>
          <cell r="G8274">
            <v>0</v>
          </cell>
          <cell r="H8274">
            <v>0</v>
          </cell>
          <cell r="I8274">
            <v>0</v>
          </cell>
          <cell r="J8274">
            <v>0</v>
          </cell>
          <cell r="K8274">
            <v>-1.213641338</v>
          </cell>
        </row>
        <row r="8275">
          <cell r="A8275" t="str">
            <v>TRIAE_CS42_2BS_TGACv1_146196_AA0458130.1</v>
          </cell>
          <cell r="B8275" t="str">
            <v>NBS-LRR disease resistance protein, putative, expressed</v>
          </cell>
          <cell r="C8275" t="str">
            <v>Disease resistance protein</v>
          </cell>
          <cell r="D8275">
            <v>0</v>
          </cell>
          <cell r="E8275">
            <v>0</v>
          </cell>
          <cell r="F8275">
            <v>0</v>
          </cell>
          <cell r="G8275">
            <v>0</v>
          </cell>
          <cell r="H8275">
            <v>0</v>
          </cell>
          <cell r="I8275">
            <v>0</v>
          </cell>
          <cell r="J8275">
            <v>0</v>
          </cell>
          <cell r="K8275">
            <v>-1.175214655</v>
          </cell>
        </row>
        <row r="8276">
          <cell r="A8276" t="str">
            <v>TRIAE_CS42_1BS_TGACv1_050587_AA0173710.1</v>
          </cell>
          <cell r="B8276" t="str">
            <v>resistance protein, putative, expressed</v>
          </cell>
          <cell r="C8276" t="str">
            <v>Disease resistance protein</v>
          </cell>
          <cell r="D8276">
            <v>0</v>
          </cell>
          <cell r="E8276">
            <v>0</v>
          </cell>
          <cell r="F8276">
            <v>0</v>
          </cell>
          <cell r="G8276">
            <v>0</v>
          </cell>
          <cell r="H8276">
            <v>0</v>
          </cell>
          <cell r="I8276">
            <v>0</v>
          </cell>
          <cell r="J8276">
            <v>0</v>
          </cell>
          <cell r="K8276">
            <v>-1.1195212029999999</v>
          </cell>
        </row>
        <row r="8277">
          <cell r="A8277" t="str">
            <v>TRIAE_CS42_7DS_TGACv1_621578_AA2019760.1</v>
          </cell>
          <cell r="B8277" t="str">
            <v>MLA7, putative, expressed</v>
          </cell>
          <cell r="C8277" t="str">
            <v>Disease resistance protein</v>
          </cell>
          <cell r="D8277">
            <v>0</v>
          </cell>
          <cell r="E8277">
            <v>0</v>
          </cell>
          <cell r="F8277">
            <v>0</v>
          </cell>
          <cell r="G8277">
            <v>0</v>
          </cell>
          <cell r="H8277">
            <v>0</v>
          </cell>
          <cell r="I8277">
            <v>0</v>
          </cell>
          <cell r="J8277">
            <v>0</v>
          </cell>
          <cell r="K8277">
            <v>-1.080666489</v>
          </cell>
        </row>
        <row r="8278">
          <cell r="A8278" t="str">
            <v>TRIAE_CS42_U_TGACv1_642399_AA2116970.1</v>
          </cell>
          <cell r="B8278" t="str">
            <v>NBS-LRR disease resistance protein, putative, expressed</v>
          </cell>
          <cell r="C8278" t="str">
            <v>Disease resistance protein</v>
          </cell>
          <cell r="D8278">
            <v>0</v>
          </cell>
          <cell r="E8278">
            <v>0</v>
          </cell>
          <cell r="F8278">
            <v>0</v>
          </cell>
          <cell r="G8278">
            <v>0</v>
          </cell>
          <cell r="H8278">
            <v>0</v>
          </cell>
          <cell r="I8278">
            <v>0</v>
          </cell>
          <cell r="J8278">
            <v>0</v>
          </cell>
          <cell r="K8278">
            <v>-1.076880168</v>
          </cell>
        </row>
        <row r="8279">
          <cell r="A8279" t="str">
            <v>TRIAE_CS42_4AL_TGACv1_292698_AA0999500.1</v>
          </cell>
          <cell r="B8279" t="str">
            <v>MLA6 protein, putative, expressed</v>
          </cell>
          <cell r="C8279" t="str">
            <v>Disease resistance protein</v>
          </cell>
          <cell r="D8279">
            <v>0</v>
          </cell>
          <cell r="E8279">
            <v>0</v>
          </cell>
          <cell r="F8279">
            <v>0</v>
          </cell>
          <cell r="G8279">
            <v>0</v>
          </cell>
          <cell r="H8279">
            <v>0</v>
          </cell>
          <cell r="I8279">
            <v>0</v>
          </cell>
          <cell r="J8279">
            <v>0</v>
          </cell>
          <cell r="K8279">
            <v>-1.0657646220000001</v>
          </cell>
        </row>
        <row r="8280">
          <cell r="A8280" t="str">
            <v>TRIAE_CS42_5DL_TGACv1_432999_AA1397410.1</v>
          </cell>
          <cell r="B8280" t="str">
            <v>MLA6 protein, putative, expressed</v>
          </cell>
          <cell r="C8280" t="str">
            <v>Disease resistance protein</v>
          </cell>
          <cell r="D8280">
            <v>0</v>
          </cell>
          <cell r="E8280">
            <v>0</v>
          </cell>
          <cell r="F8280">
            <v>0</v>
          </cell>
          <cell r="G8280">
            <v>0</v>
          </cell>
          <cell r="H8280">
            <v>0</v>
          </cell>
          <cell r="I8280">
            <v>0</v>
          </cell>
          <cell r="J8280">
            <v>0</v>
          </cell>
          <cell r="K8280">
            <v>-1.0657646220000001</v>
          </cell>
        </row>
        <row r="8281">
          <cell r="A8281" t="str">
            <v>TRIAE_CS42_1BS_TGACv1_050049_AA0166550.1</v>
          </cell>
          <cell r="B8281" t="str">
            <v>resistance protein, putative, expressed</v>
          </cell>
          <cell r="C8281" t="str">
            <v>Disease resistance protein</v>
          </cell>
          <cell r="D8281">
            <v>0</v>
          </cell>
          <cell r="E8281">
            <v>0</v>
          </cell>
          <cell r="F8281">
            <v>0</v>
          </cell>
          <cell r="G8281">
            <v>-1.9311739880000001</v>
          </cell>
          <cell r="H8281">
            <v>0</v>
          </cell>
          <cell r="I8281">
            <v>0</v>
          </cell>
          <cell r="J8281">
            <v>0</v>
          </cell>
          <cell r="K8281">
            <v>-1.038195604</v>
          </cell>
        </row>
        <row r="8282">
          <cell r="A8282" t="str">
            <v>TRIAE_CS42_4AL_TGACv1_288766_AA0957500.1</v>
          </cell>
          <cell r="B8282" t="str">
            <v>resistance protein, putative, expressed</v>
          </cell>
          <cell r="C8282" t="str">
            <v>Disease resistance protein</v>
          </cell>
          <cell r="D8282">
            <v>0</v>
          </cell>
          <cell r="E8282">
            <v>0</v>
          </cell>
          <cell r="F8282">
            <v>0</v>
          </cell>
          <cell r="G8282">
            <v>0</v>
          </cell>
          <cell r="H8282">
            <v>0</v>
          </cell>
          <cell r="I8282">
            <v>0</v>
          </cell>
          <cell r="J8282">
            <v>0</v>
          </cell>
          <cell r="K8282">
            <v>1.0128651930000001</v>
          </cell>
        </row>
        <row r="8283">
          <cell r="A8283" t="str">
            <v>TRIAE_CS42_7DS_TGACv1_623041_AA2048960.1</v>
          </cell>
          <cell r="B8283" t="str">
            <v>resistance protein, putative, expressed</v>
          </cell>
          <cell r="C8283" t="str">
            <v>Disease resistance protein</v>
          </cell>
          <cell r="D8283">
            <v>0</v>
          </cell>
          <cell r="E8283">
            <v>0</v>
          </cell>
          <cell r="F8283">
            <v>0</v>
          </cell>
          <cell r="G8283">
            <v>0</v>
          </cell>
          <cell r="H8283">
            <v>0</v>
          </cell>
          <cell r="I8283">
            <v>0</v>
          </cell>
          <cell r="J8283">
            <v>0</v>
          </cell>
          <cell r="K8283">
            <v>1.0128651930000001</v>
          </cell>
        </row>
        <row r="8284">
          <cell r="A8284" t="str">
            <v>TRIAE_CS42_7AL_TGACv1_556811_AA1771430.1</v>
          </cell>
          <cell r="B8284" t="str">
            <v>disease resistance RPP8-like protein 3, putative, expressed</v>
          </cell>
          <cell r="C8284" t="str">
            <v>Disease resistance protein</v>
          </cell>
          <cell r="D8284">
            <v>0</v>
          </cell>
          <cell r="E8284">
            <v>0</v>
          </cell>
          <cell r="F8284">
            <v>0</v>
          </cell>
          <cell r="G8284">
            <v>0</v>
          </cell>
          <cell r="H8284">
            <v>0</v>
          </cell>
          <cell r="I8284">
            <v>0</v>
          </cell>
          <cell r="J8284">
            <v>0</v>
          </cell>
          <cell r="K8284">
            <v>1.043375905</v>
          </cell>
        </row>
        <row r="8285">
          <cell r="A8285" t="str">
            <v>TRIAE_CS42_7BL_TGACv1_577052_AA1864190.1</v>
          </cell>
          <cell r="B8285" t="str">
            <v>disease resistance RPP8-like protein 3, putative, expressed</v>
          </cell>
          <cell r="C8285" t="str">
            <v>Disease resistance protein</v>
          </cell>
          <cell r="D8285">
            <v>0</v>
          </cell>
          <cell r="E8285">
            <v>0</v>
          </cell>
          <cell r="F8285">
            <v>0</v>
          </cell>
          <cell r="G8285">
            <v>0</v>
          </cell>
          <cell r="H8285">
            <v>0</v>
          </cell>
          <cell r="I8285">
            <v>0</v>
          </cell>
          <cell r="J8285">
            <v>0</v>
          </cell>
          <cell r="K8285">
            <v>1.043375905</v>
          </cell>
        </row>
        <row r="8286">
          <cell r="A8286" t="str">
            <v>TRIAE_CS42_1AL_TGACv1_004133_AA0052530.1</v>
          </cell>
          <cell r="B8286" t="str">
            <v>expressed protein</v>
          </cell>
          <cell r="C8286" t="str">
            <v>Disease resistance protein</v>
          </cell>
          <cell r="D8286">
            <v>0</v>
          </cell>
          <cell r="E8286">
            <v>0</v>
          </cell>
          <cell r="F8286">
            <v>0</v>
          </cell>
          <cell r="G8286">
            <v>0</v>
          </cell>
          <cell r="H8286">
            <v>0</v>
          </cell>
          <cell r="I8286">
            <v>0</v>
          </cell>
          <cell r="J8286">
            <v>0</v>
          </cell>
          <cell r="K8286">
            <v>1.050254088</v>
          </cell>
        </row>
        <row r="8287">
          <cell r="A8287" t="str">
            <v>TRIAE_CS42_7AL_TGACv1_558264_AA1791780.1</v>
          </cell>
          <cell r="B8287" t="str">
            <v>disease resistance RPP8-like protein 3, putative, expressed</v>
          </cell>
          <cell r="C8287" t="str">
            <v>Disease resistance protein</v>
          </cell>
          <cell r="D8287">
            <v>0</v>
          </cell>
          <cell r="E8287">
            <v>0</v>
          </cell>
          <cell r="F8287">
            <v>0</v>
          </cell>
          <cell r="G8287">
            <v>0</v>
          </cell>
          <cell r="H8287">
            <v>0</v>
          </cell>
          <cell r="I8287">
            <v>0</v>
          </cell>
          <cell r="J8287">
            <v>0</v>
          </cell>
          <cell r="K8287">
            <v>1.059284425</v>
          </cell>
        </row>
        <row r="8288">
          <cell r="A8288" t="str">
            <v>TRIAE_CS42_3B_TGACv1_225191_AA0806020.1</v>
          </cell>
          <cell r="B8288" t="str">
            <v>NB-ARC/LRR disease resistance protein, putative, expressed</v>
          </cell>
          <cell r="C8288" t="str">
            <v>Disease resistance protein</v>
          </cell>
          <cell r="D8288">
            <v>0</v>
          </cell>
          <cell r="E8288">
            <v>0</v>
          </cell>
          <cell r="F8288">
            <v>0</v>
          </cell>
          <cell r="G8288">
            <v>0</v>
          </cell>
          <cell r="H8288">
            <v>0</v>
          </cell>
          <cell r="I8288">
            <v>0</v>
          </cell>
          <cell r="J8288">
            <v>0</v>
          </cell>
          <cell r="K8288">
            <v>1.0655089579999999</v>
          </cell>
        </row>
        <row r="8289">
          <cell r="A8289" t="str">
            <v>TRIAE_CS42_3B_TGACv1_229030_AA0828140.1</v>
          </cell>
          <cell r="B8289" t="str">
            <v>NB-ARC domain containing protein, expressed</v>
          </cell>
          <cell r="C8289" t="str">
            <v>Disease resistance protein</v>
          </cell>
          <cell r="D8289">
            <v>0</v>
          </cell>
          <cell r="E8289">
            <v>0</v>
          </cell>
          <cell r="F8289">
            <v>0</v>
          </cell>
          <cell r="G8289">
            <v>0</v>
          </cell>
          <cell r="H8289">
            <v>0</v>
          </cell>
          <cell r="I8289">
            <v>0</v>
          </cell>
          <cell r="J8289">
            <v>0</v>
          </cell>
          <cell r="K8289">
            <v>1.068166956</v>
          </cell>
        </row>
        <row r="8290">
          <cell r="A8290" t="str">
            <v>TRIAE_CS42_2AL_TGACv1_096038_AA0316820.1</v>
          </cell>
          <cell r="B8290" t="str">
            <v>NBS-LRR disease resistance protein, putative, expressed</v>
          </cell>
          <cell r="C8290" t="str">
            <v>Disease resistance protein</v>
          </cell>
          <cell r="D8290">
            <v>0</v>
          </cell>
          <cell r="E8290">
            <v>0</v>
          </cell>
          <cell r="F8290">
            <v>0</v>
          </cell>
          <cell r="G8290">
            <v>0</v>
          </cell>
          <cell r="H8290">
            <v>0</v>
          </cell>
          <cell r="I8290">
            <v>0</v>
          </cell>
          <cell r="J8290">
            <v>0</v>
          </cell>
          <cell r="K8290">
            <v>1.0728429500000001</v>
          </cell>
        </row>
        <row r="8291">
          <cell r="A8291" t="str">
            <v>TRIAE_CS42_5DL_TGACv1_433588_AA1416800.1</v>
          </cell>
          <cell r="B8291" t="str">
            <v>RGH1A, putative, expressed</v>
          </cell>
          <cell r="C8291" t="str">
            <v>Disease resistance protein</v>
          </cell>
          <cell r="D8291">
            <v>0</v>
          </cell>
          <cell r="E8291">
            <v>0</v>
          </cell>
          <cell r="F8291">
            <v>0</v>
          </cell>
          <cell r="G8291">
            <v>0</v>
          </cell>
          <cell r="H8291">
            <v>0</v>
          </cell>
          <cell r="I8291">
            <v>0</v>
          </cell>
          <cell r="J8291">
            <v>0</v>
          </cell>
          <cell r="K8291">
            <v>1.0900170929999999</v>
          </cell>
        </row>
        <row r="8292">
          <cell r="A8292" t="str">
            <v>TRIAE_CS42_5BL_TGACv1_404395_AA1298290.1</v>
          </cell>
          <cell r="B8292" t="str">
            <v>xa1, putative, expressed</v>
          </cell>
          <cell r="C8292" t="str">
            <v>Disease resistance protein</v>
          </cell>
          <cell r="D8292">
            <v>0</v>
          </cell>
          <cell r="E8292">
            <v>0</v>
          </cell>
          <cell r="F8292">
            <v>0</v>
          </cell>
          <cell r="G8292">
            <v>0</v>
          </cell>
          <cell r="H8292">
            <v>0</v>
          </cell>
          <cell r="I8292">
            <v>0</v>
          </cell>
          <cell r="J8292">
            <v>0</v>
          </cell>
          <cell r="K8292">
            <v>1.0976714080000001</v>
          </cell>
        </row>
        <row r="8293">
          <cell r="A8293" t="str">
            <v>TRIAE_CS42_5AL_TGACv1_375786_AA1227120.1</v>
          </cell>
          <cell r="B8293" t="str">
            <v>RGH1A, putative, expressed</v>
          </cell>
          <cell r="C8293" t="str">
            <v>Disease resistance protein</v>
          </cell>
          <cell r="D8293">
            <v>0</v>
          </cell>
          <cell r="E8293">
            <v>0</v>
          </cell>
          <cell r="F8293">
            <v>0</v>
          </cell>
          <cell r="G8293">
            <v>0</v>
          </cell>
          <cell r="H8293">
            <v>0</v>
          </cell>
          <cell r="I8293">
            <v>0</v>
          </cell>
          <cell r="J8293">
            <v>0</v>
          </cell>
          <cell r="K8293">
            <v>1.1002607520000001</v>
          </cell>
        </row>
        <row r="8294">
          <cell r="A8294" t="str">
            <v>TRIAE_CS42_1DL_TGACv1_061102_AA0185320.1</v>
          </cell>
          <cell r="B8294" t="str">
            <v>RGH2B, putative, expressed</v>
          </cell>
          <cell r="C8294" t="str">
            <v>Disease resistance protein</v>
          </cell>
          <cell r="D8294">
            <v>0</v>
          </cell>
          <cell r="E8294">
            <v>0</v>
          </cell>
          <cell r="F8294">
            <v>0</v>
          </cell>
          <cell r="G8294">
            <v>0</v>
          </cell>
          <cell r="H8294">
            <v>0</v>
          </cell>
          <cell r="I8294">
            <v>0</v>
          </cell>
          <cell r="J8294">
            <v>0</v>
          </cell>
          <cell r="K8294">
            <v>1.1005558470000001</v>
          </cell>
        </row>
        <row r="8295">
          <cell r="A8295" t="str">
            <v>TRIAE_CS42_3DL_TGACv1_249276_AA0843880.1</v>
          </cell>
          <cell r="B8295" t="str">
            <v>NB-ARC domain containing protein, expressed</v>
          </cell>
          <cell r="C8295" t="str">
            <v>Disease resistance protein</v>
          </cell>
          <cell r="D8295">
            <v>0</v>
          </cell>
          <cell r="E8295">
            <v>0</v>
          </cell>
          <cell r="F8295">
            <v>0</v>
          </cell>
          <cell r="G8295">
            <v>-1.1050319479999999</v>
          </cell>
          <cell r="H8295">
            <v>0</v>
          </cell>
          <cell r="I8295">
            <v>0</v>
          </cell>
          <cell r="J8295">
            <v>0</v>
          </cell>
          <cell r="K8295">
            <v>1.1096013280000001</v>
          </cell>
        </row>
        <row r="8296">
          <cell r="A8296" t="str">
            <v>TRIAE_CS42_6AS_TGACv1_486705_AA1564260.1</v>
          </cell>
          <cell r="B8296" t="str">
            <v>resistance protein LR10, putative, expressed</v>
          </cell>
          <cell r="C8296" t="str">
            <v>Disease resistance protein</v>
          </cell>
          <cell r="D8296">
            <v>0</v>
          </cell>
          <cell r="E8296">
            <v>0</v>
          </cell>
          <cell r="F8296">
            <v>0</v>
          </cell>
          <cell r="G8296">
            <v>0</v>
          </cell>
          <cell r="H8296">
            <v>0</v>
          </cell>
          <cell r="I8296">
            <v>0</v>
          </cell>
          <cell r="J8296">
            <v>0</v>
          </cell>
          <cell r="K8296">
            <v>1.1126452280000001</v>
          </cell>
        </row>
        <row r="8297">
          <cell r="A8297" t="str">
            <v>TRIAE_CS42_5BL_TGACv1_404755_AA1310050.1</v>
          </cell>
          <cell r="B8297" t="str">
            <v>MLA6 protein, putative, expressed</v>
          </cell>
          <cell r="C8297" t="str">
            <v>Disease resistance protein</v>
          </cell>
          <cell r="D8297">
            <v>0</v>
          </cell>
          <cell r="E8297">
            <v>0</v>
          </cell>
          <cell r="F8297">
            <v>0</v>
          </cell>
          <cell r="G8297">
            <v>0</v>
          </cell>
          <cell r="H8297">
            <v>0</v>
          </cell>
          <cell r="I8297">
            <v>0</v>
          </cell>
          <cell r="J8297">
            <v>0</v>
          </cell>
          <cell r="K8297">
            <v>1.117261563</v>
          </cell>
        </row>
        <row r="8298">
          <cell r="A8298" t="str">
            <v>TRIAE_CS42_5BL_TGACv1_406656_AA1348230.1</v>
          </cell>
          <cell r="B8298" t="str">
            <v>MLA6 protein, putative, expressed</v>
          </cell>
          <cell r="C8298" t="str">
            <v>Disease resistance protein</v>
          </cell>
          <cell r="D8298">
            <v>0</v>
          </cell>
          <cell r="E8298">
            <v>0</v>
          </cell>
          <cell r="F8298">
            <v>0</v>
          </cell>
          <cell r="G8298">
            <v>0</v>
          </cell>
          <cell r="H8298">
            <v>0</v>
          </cell>
          <cell r="I8298">
            <v>0</v>
          </cell>
          <cell r="J8298">
            <v>0</v>
          </cell>
          <cell r="K8298">
            <v>1.1216265590000001</v>
          </cell>
        </row>
        <row r="8299">
          <cell r="A8299" t="str">
            <v>TRIAE_CS42_5DL_TGACv1_433664_AA1418760.1</v>
          </cell>
          <cell r="B8299" t="str">
            <v>MLA6 protein, putative, expressed</v>
          </cell>
          <cell r="C8299" t="str">
            <v>Disease resistance protein</v>
          </cell>
          <cell r="D8299">
            <v>0</v>
          </cell>
          <cell r="E8299">
            <v>0</v>
          </cell>
          <cell r="F8299">
            <v>0</v>
          </cell>
          <cell r="G8299">
            <v>0</v>
          </cell>
          <cell r="H8299">
            <v>0</v>
          </cell>
          <cell r="I8299">
            <v>0</v>
          </cell>
          <cell r="J8299">
            <v>0</v>
          </cell>
          <cell r="K8299">
            <v>1.1222390879999999</v>
          </cell>
        </row>
        <row r="8300">
          <cell r="A8300" t="str">
            <v>TRIAE_CS42_7AL_TGACv1_558264_AA1791760.1</v>
          </cell>
          <cell r="B8300" t="str">
            <v>disease resistance RPP8-like protein 3, putative, expressed</v>
          </cell>
          <cell r="C8300" t="str">
            <v>Disease resistance protein</v>
          </cell>
          <cell r="D8300">
            <v>0</v>
          </cell>
          <cell r="E8300">
            <v>0</v>
          </cell>
          <cell r="F8300">
            <v>0</v>
          </cell>
          <cell r="G8300">
            <v>0</v>
          </cell>
          <cell r="H8300">
            <v>0</v>
          </cell>
          <cell r="I8300">
            <v>0</v>
          </cell>
          <cell r="J8300">
            <v>0</v>
          </cell>
          <cell r="K8300">
            <v>1.152489214</v>
          </cell>
        </row>
        <row r="8301">
          <cell r="A8301" t="str">
            <v>TRIAE_CS42_U_TGACv1_644387_AA2139190.1</v>
          </cell>
          <cell r="B8301" t="str">
            <v>NB-ARC domain containing protein, expressed</v>
          </cell>
          <cell r="C8301" t="str">
            <v>Disease resistance protein</v>
          </cell>
          <cell r="D8301">
            <v>0</v>
          </cell>
          <cell r="E8301">
            <v>0</v>
          </cell>
          <cell r="F8301">
            <v>0</v>
          </cell>
          <cell r="G8301">
            <v>0</v>
          </cell>
          <cell r="H8301">
            <v>0</v>
          </cell>
          <cell r="I8301">
            <v>0</v>
          </cell>
          <cell r="J8301">
            <v>0</v>
          </cell>
          <cell r="K8301">
            <v>1.2103067320000001</v>
          </cell>
        </row>
        <row r="8302">
          <cell r="A8302" t="str">
            <v>TRIAE_CS42_2AL_TGACv1_094756_AA0302660.1</v>
          </cell>
          <cell r="B8302" t="str">
            <v>pollen signalling protein with adenylyl cyclase activity, putative, expressed</v>
          </cell>
          <cell r="C8302" t="str">
            <v>Disease resistance protein</v>
          </cell>
          <cell r="D8302">
            <v>0</v>
          </cell>
          <cell r="E8302">
            <v>0</v>
          </cell>
          <cell r="F8302">
            <v>0</v>
          </cell>
          <cell r="G8302">
            <v>0</v>
          </cell>
          <cell r="H8302">
            <v>0</v>
          </cell>
          <cell r="I8302">
            <v>0</v>
          </cell>
          <cell r="J8302">
            <v>0</v>
          </cell>
          <cell r="K8302">
            <v>1.253539274</v>
          </cell>
        </row>
        <row r="8303">
          <cell r="A8303" t="str">
            <v>TRIAE_CS42_2BS_TGACv1_146214_AA0459070.2</v>
          </cell>
          <cell r="B8303" t="str">
            <v>NBS-LRR disease resistance protein, putative, expressed</v>
          </cell>
          <cell r="C8303" t="str">
            <v>Disease resistance protein</v>
          </cell>
          <cell r="D8303">
            <v>0</v>
          </cell>
          <cell r="E8303">
            <v>0</v>
          </cell>
          <cell r="F8303">
            <v>0</v>
          </cell>
          <cell r="G8303">
            <v>-1.1475196640000001</v>
          </cell>
          <cell r="H8303">
            <v>0</v>
          </cell>
          <cell r="I8303">
            <v>0</v>
          </cell>
          <cell r="J8303">
            <v>0</v>
          </cell>
          <cell r="K8303">
            <v>1.265064784</v>
          </cell>
        </row>
        <row r="8304">
          <cell r="A8304" t="str">
            <v>TRIAE_CS42_5BL_TGACv1_404816_AA1311660.1</v>
          </cell>
          <cell r="B8304" t="str">
            <v>MLA6 protein, putative, expressed</v>
          </cell>
          <cell r="C8304" t="str">
            <v>Disease resistance protein</v>
          </cell>
          <cell r="D8304">
            <v>0</v>
          </cell>
          <cell r="E8304">
            <v>0</v>
          </cell>
          <cell r="F8304">
            <v>0</v>
          </cell>
          <cell r="G8304">
            <v>0</v>
          </cell>
          <cell r="H8304">
            <v>0</v>
          </cell>
          <cell r="I8304">
            <v>0</v>
          </cell>
          <cell r="J8304">
            <v>0</v>
          </cell>
          <cell r="K8304">
            <v>1.277041316</v>
          </cell>
        </row>
        <row r="8305">
          <cell r="A8305" t="str">
            <v>TRIAE_CS42_5AL_TGACv1_374413_AA1199600.1</v>
          </cell>
          <cell r="B8305" t="str">
            <v>NBS-LRR disease resistance protein, putative, expressed</v>
          </cell>
          <cell r="C8305" t="str">
            <v>Disease resistance protein</v>
          </cell>
          <cell r="D8305">
            <v>0</v>
          </cell>
          <cell r="E8305">
            <v>0</v>
          </cell>
          <cell r="F8305">
            <v>0</v>
          </cell>
          <cell r="G8305">
            <v>-1.4227461400000001</v>
          </cell>
          <cell r="H8305">
            <v>0</v>
          </cell>
          <cell r="I8305">
            <v>0</v>
          </cell>
          <cell r="J8305">
            <v>0</v>
          </cell>
          <cell r="K8305">
            <v>1.2776479629999999</v>
          </cell>
        </row>
        <row r="8306">
          <cell r="A8306" t="str">
            <v>TRIAE_CS42_5DL_TGACv1_433402_AA1412090.1</v>
          </cell>
          <cell r="B8306" t="str">
            <v>MLA6 protein, putative, expressed</v>
          </cell>
          <cell r="C8306" t="str">
            <v>Disease resistance protein</v>
          </cell>
          <cell r="D8306">
            <v>0</v>
          </cell>
          <cell r="E8306">
            <v>0</v>
          </cell>
          <cell r="F8306">
            <v>0</v>
          </cell>
          <cell r="G8306">
            <v>0</v>
          </cell>
          <cell r="H8306">
            <v>0</v>
          </cell>
          <cell r="I8306">
            <v>0</v>
          </cell>
          <cell r="J8306">
            <v>0</v>
          </cell>
          <cell r="K8306">
            <v>1.2803489159999999</v>
          </cell>
        </row>
        <row r="8307">
          <cell r="A8307" t="str">
            <v>TRIAE_CS42_6AL_TGACv1_471511_AA1510160.1</v>
          </cell>
          <cell r="B8307" t="str">
            <v>resistance protein LR10, putative, expressed</v>
          </cell>
          <cell r="C8307" t="str">
            <v>Disease resistance protein</v>
          </cell>
          <cell r="D8307">
            <v>0</v>
          </cell>
          <cell r="E8307">
            <v>0</v>
          </cell>
          <cell r="F8307">
            <v>0</v>
          </cell>
          <cell r="G8307">
            <v>0</v>
          </cell>
          <cell r="H8307">
            <v>0</v>
          </cell>
          <cell r="I8307">
            <v>0</v>
          </cell>
          <cell r="J8307">
            <v>0</v>
          </cell>
          <cell r="K8307">
            <v>1.280441159</v>
          </cell>
        </row>
        <row r="8308">
          <cell r="A8308" t="str">
            <v>TRIAE_CS42_U_TGACv1_640691_AA2068730.1</v>
          </cell>
          <cell r="B8308" t="str">
            <v>stripe rust resistance protein Yr10, putative, expressed</v>
          </cell>
          <cell r="C8308" t="str">
            <v>Disease resistance protein</v>
          </cell>
          <cell r="D8308">
            <v>0</v>
          </cell>
          <cell r="E8308">
            <v>0</v>
          </cell>
          <cell r="F8308">
            <v>0</v>
          </cell>
          <cell r="G8308">
            <v>1.1474173320000001</v>
          </cell>
          <cell r="H8308">
            <v>0</v>
          </cell>
          <cell r="I8308">
            <v>0</v>
          </cell>
          <cell r="J8308">
            <v>0</v>
          </cell>
          <cell r="K8308">
            <v>1.281854727</v>
          </cell>
        </row>
        <row r="8309">
          <cell r="A8309" t="str">
            <v>TRIAE_CS42_2DS_TGACv1_177143_AA0566620.2</v>
          </cell>
          <cell r="B8309" t="str">
            <v>disease resistance protein RGA3, putative, expressed</v>
          </cell>
          <cell r="C8309" t="str">
            <v>Disease resistance protein</v>
          </cell>
          <cell r="D8309">
            <v>0</v>
          </cell>
          <cell r="E8309">
            <v>0</v>
          </cell>
          <cell r="F8309">
            <v>0</v>
          </cell>
          <cell r="G8309">
            <v>-1.153807708</v>
          </cell>
          <cell r="H8309">
            <v>0</v>
          </cell>
          <cell r="I8309">
            <v>0</v>
          </cell>
          <cell r="J8309">
            <v>0</v>
          </cell>
          <cell r="K8309">
            <v>1.301175916</v>
          </cell>
        </row>
        <row r="8310">
          <cell r="A8310" t="str">
            <v>TRIAE_CS42_3B_TGACv1_225001_AA0803960.1</v>
          </cell>
          <cell r="B8310" t="str">
            <v>NBS-LRR disease resistance protein, putative, expressed</v>
          </cell>
          <cell r="C8310" t="str">
            <v>Disease resistance protein</v>
          </cell>
          <cell r="D8310">
            <v>0</v>
          </cell>
          <cell r="E8310">
            <v>0</v>
          </cell>
          <cell r="F8310">
            <v>0</v>
          </cell>
          <cell r="G8310">
            <v>0</v>
          </cell>
          <cell r="H8310">
            <v>0</v>
          </cell>
          <cell r="I8310">
            <v>0</v>
          </cell>
          <cell r="J8310">
            <v>0</v>
          </cell>
          <cell r="K8310">
            <v>1.323910312</v>
          </cell>
        </row>
        <row r="8311">
          <cell r="A8311" t="str">
            <v>TRIAE_CS42_6BS_TGACv1_513154_AA1632250.1</v>
          </cell>
          <cell r="B8311" t="str">
            <v>stripe rust resistance protein Yr10, putative, expressed</v>
          </cell>
          <cell r="C8311" t="str">
            <v>Disease resistance protein</v>
          </cell>
          <cell r="D8311">
            <v>0</v>
          </cell>
          <cell r="E8311">
            <v>0</v>
          </cell>
          <cell r="F8311">
            <v>0</v>
          </cell>
          <cell r="G8311">
            <v>1.2646866510000001</v>
          </cell>
          <cell r="H8311">
            <v>0</v>
          </cell>
          <cell r="I8311">
            <v>0</v>
          </cell>
          <cell r="J8311">
            <v>0</v>
          </cell>
          <cell r="K8311">
            <v>1.3765219959999999</v>
          </cell>
        </row>
        <row r="8312">
          <cell r="A8312" t="str">
            <v>TRIAE_CS42_U_TGACv1_640702_AA2070090.2</v>
          </cell>
          <cell r="B8312" t="str">
            <v>resistance protein LR10, putative, expressed</v>
          </cell>
          <cell r="C8312" t="str">
            <v>Disease resistance protein</v>
          </cell>
          <cell r="D8312">
            <v>0</v>
          </cell>
          <cell r="E8312">
            <v>0</v>
          </cell>
          <cell r="F8312">
            <v>0</v>
          </cell>
          <cell r="G8312">
            <v>0</v>
          </cell>
          <cell r="H8312">
            <v>0</v>
          </cell>
          <cell r="I8312">
            <v>0</v>
          </cell>
          <cell r="J8312">
            <v>0</v>
          </cell>
          <cell r="K8312">
            <v>1.422000572</v>
          </cell>
        </row>
        <row r="8313">
          <cell r="A8313" t="str">
            <v>TRIAE_CS42_1DS_TGACv1_080147_AA0241270.1</v>
          </cell>
          <cell r="B8313" t="str">
            <v>stripe rust resistance protein Yr10, putative, expressed</v>
          </cell>
          <cell r="C8313" t="str">
            <v>Disease resistance protein</v>
          </cell>
          <cell r="D8313">
            <v>0</v>
          </cell>
          <cell r="E8313">
            <v>0</v>
          </cell>
          <cell r="F8313">
            <v>0</v>
          </cell>
          <cell r="G8313">
            <v>0</v>
          </cell>
          <cell r="H8313">
            <v>0</v>
          </cell>
          <cell r="I8313">
            <v>0</v>
          </cell>
          <cell r="J8313">
            <v>0</v>
          </cell>
          <cell r="K8313">
            <v>1.5102665209999999</v>
          </cell>
        </row>
        <row r="8314">
          <cell r="A8314" t="str">
            <v>TRIAE_CS42_7BL_TGACv1_578230_AA1891470.1</v>
          </cell>
          <cell r="B8314" t="str">
            <v>xa1, putative, expressed</v>
          </cell>
          <cell r="C8314" t="str">
            <v>Disease resistance protein</v>
          </cell>
          <cell r="D8314">
            <v>0</v>
          </cell>
          <cell r="E8314">
            <v>0</v>
          </cell>
          <cell r="F8314">
            <v>0</v>
          </cell>
          <cell r="G8314">
            <v>0</v>
          </cell>
          <cell r="H8314">
            <v>0</v>
          </cell>
          <cell r="I8314">
            <v>0</v>
          </cell>
          <cell r="J8314">
            <v>0</v>
          </cell>
          <cell r="K8314">
            <v>1.5540914379999999</v>
          </cell>
        </row>
        <row r="8315">
          <cell r="A8315" t="str">
            <v>TRIAE_CS42_7DL_TGACv1_604238_AA1995580.1</v>
          </cell>
          <cell r="B8315" t="str">
            <v>resistance protein, putative, expressed</v>
          </cell>
          <cell r="C8315" t="str">
            <v>Disease resistance protein</v>
          </cell>
          <cell r="D8315">
            <v>0</v>
          </cell>
          <cell r="E8315">
            <v>0</v>
          </cell>
          <cell r="F8315">
            <v>0</v>
          </cell>
          <cell r="G8315">
            <v>0</v>
          </cell>
          <cell r="H8315">
            <v>0</v>
          </cell>
          <cell r="I8315">
            <v>0</v>
          </cell>
          <cell r="J8315">
            <v>0</v>
          </cell>
          <cell r="K8315">
            <v>1.5599606049999999</v>
          </cell>
        </row>
        <row r="8316">
          <cell r="A8316" t="str">
            <v>TRIAE_CS42_7BS_TGACv1_592660_AA1942630.1</v>
          </cell>
          <cell r="B8316" t="str">
            <v>xa1, putative, expressed</v>
          </cell>
          <cell r="C8316" t="str">
            <v>Disease resistance protein</v>
          </cell>
          <cell r="D8316">
            <v>0</v>
          </cell>
          <cell r="E8316">
            <v>0</v>
          </cell>
          <cell r="F8316">
            <v>0</v>
          </cell>
          <cell r="G8316">
            <v>0</v>
          </cell>
          <cell r="H8316">
            <v>0</v>
          </cell>
          <cell r="I8316">
            <v>0</v>
          </cell>
          <cell r="J8316">
            <v>0</v>
          </cell>
          <cell r="K8316">
            <v>1.618209308</v>
          </cell>
        </row>
        <row r="8317">
          <cell r="A8317" t="str">
            <v>TRIAE_CS42_7DL_TGACv1_602895_AA1971310.1</v>
          </cell>
          <cell r="B8317" t="str">
            <v>resistance protein, putative, expressed</v>
          </cell>
          <cell r="C8317" t="str">
            <v>Disease resistance protein</v>
          </cell>
          <cell r="D8317">
            <v>0</v>
          </cell>
          <cell r="E8317">
            <v>0</v>
          </cell>
          <cell r="F8317">
            <v>0</v>
          </cell>
          <cell r="G8317">
            <v>-1.3397018329999999</v>
          </cell>
          <cell r="H8317">
            <v>0</v>
          </cell>
          <cell r="I8317">
            <v>0</v>
          </cell>
          <cell r="J8317">
            <v>0</v>
          </cell>
          <cell r="K8317">
            <v>1.6414889939999999</v>
          </cell>
        </row>
        <row r="8318">
          <cell r="A8318" t="str">
            <v>TRIAE_CS42_7BL_TGACv1_578694_AA1898920.1</v>
          </cell>
          <cell r="B8318" t="str">
            <v>RGA-1, putative, expressed</v>
          </cell>
          <cell r="C8318" t="str">
            <v>Disease resistance protein</v>
          </cell>
          <cell r="D8318">
            <v>0</v>
          </cell>
          <cell r="E8318">
            <v>0</v>
          </cell>
          <cell r="F8318">
            <v>0</v>
          </cell>
          <cell r="G8318">
            <v>0</v>
          </cell>
          <cell r="H8318">
            <v>0</v>
          </cell>
          <cell r="I8318">
            <v>0</v>
          </cell>
          <cell r="J8318">
            <v>0</v>
          </cell>
          <cell r="K8318">
            <v>1.658919123</v>
          </cell>
        </row>
        <row r="8319">
          <cell r="A8319" t="str">
            <v>TRIAE_CS42_3B_TGACv1_222121_AA0757860.1</v>
          </cell>
          <cell r="B8319" t="str">
            <v>powdery mildew resistance protein PM3b, putative, expressed</v>
          </cell>
          <cell r="C8319" t="str">
            <v>Disease resistance protein</v>
          </cell>
          <cell r="D8319">
            <v>0</v>
          </cell>
          <cell r="E8319">
            <v>0</v>
          </cell>
          <cell r="F8319">
            <v>0</v>
          </cell>
          <cell r="G8319">
            <v>1.3553820080000001</v>
          </cell>
          <cell r="H8319">
            <v>0</v>
          </cell>
          <cell r="I8319">
            <v>0</v>
          </cell>
          <cell r="J8319">
            <v>0</v>
          </cell>
          <cell r="K8319">
            <v>1.795972149</v>
          </cell>
        </row>
        <row r="8320">
          <cell r="A8320" t="str">
            <v>TRIAE_CS42_4AL_TGACv1_290550_AA0986660.1</v>
          </cell>
          <cell r="B8320" t="str">
            <v>RGH1A, putative, expressed</v>
          </cell>
          <cell r="C8320" t="str">
            <v>Disease resistance protein</v>
          </cell>
          <cell r="D8320">
            <v>0</v>
          </cell>
          <cell r="E8320">
            <v>0</v>
          </cell>
          <cell r="F8320">
            <v>0</v>
          </cell>
          <cell r="G8320">
            <v>-1.3935610890000001</v>
          </cell>
          <cell r="H8320">
            <v>0</v>
          </cell>
          <cell r="I8320">
            <v>0</v>
          </cell>
          <cell r="J8320">
            <v>0</v>
          </cell>
          <cell r="K8320">
            <v>1.8571240520000001</v>
          </cell>
        </row>
        <row r="8321">
          <cell r="A8321" t="str">
            <v>TRIAE_CS42_7AS_TGACv1_569126_AA1808040.1</v>
          </cell>
          <cell r="B8321" t="str">
            <v>RGH1A, putative, expressed</v>
          </cell>
          <cell r="C8321" t="str">
            <v>Disease resistance protein</v>
          </cell>
          <cell r="D8321">
            <v>0</v>
          </cell>
          <cell r="E8321">
            <v>0</v>
          </cell>
          <cell r="F8321">
            <v>0</v>
          </cell>
          <cell r="G8321">
            <v>0</v>
          </cell>
          <cell r="H8321">
            <v>0</v>
          </cell>
          <cell r="I8321">
            <v>0</v>
          </cell>
          <cell r="J8321">
            <v>0</v>
          </cell>
          <cell r="K8321">
            <v>1.872485733</v>
          </cell>
        </row>
        <row r="8322">
          <cell r="A8322" t="str">
            <v>TRIAE_CS42_7DS_TGACv1_622103_AA2032840.1</v>
          </cell>
          <cell r="B8322" t="str">
            <v>RGH1A, putative, expressed</v>
          </cell>
          <cell r="C8322" t="str">
            <v>Disease resistance protein</v>
          </cell>
          <cell r="D8322">
            <v>0</v>
          </cell>
          <cell r="E8322">
            <v>0</v>
          </cell>
          <cell r="F8322">
            <v>0</v>
          </cell>
          <cell r="G8322">
            <v>0</v>
          </cell>
          <cell r="H8322">
            <v>0</v>
          </cell>
          <cell r="I8322">
            <v>0</v>
          </cell>
          <cell r="J8322">
            <v>0</v>
          </cell>
          <cell r="K8322">
            <v>1.8889476249999999</v>
          </cell>
        </row>
        <row r="8323">
          <cell r="A8323" t="str">
            <v>TRIAE_CS42_3B_TGACv1_220646_AA0713440.1</v>
          </cell>
          <cell r="B8323" t="str">
            <v>NBS-LRR disease resistance protein, putative, expressed</v>
          </cell>
          <cell r="C8323" t="str">
            <v>Disease resistance protein</v>
          </cell>
          <cell r="D8323">
            <v>0</v>
          </cell>
          <cell r="E8323">
            <v>0</v>
          </cell>
          <cell r="F8323">
            <v>0</v>
          </cell>
          <cell r="G8323">
            <v>-1.569715763</v>
          </cell>
          <cell r="H8323">
            <v>0</v>
          </cell>
          <cell r="I8323">
            <v>0</v>
          </cell>
          <cell r="J8323">
            <v>0</v>
          </cell>
          <cell r="K8323">
            <v>1.9285014359999999</v>
          </cell>
        </row>
        <row r="8324">
          <cell r="A8324" t="str">
            <v>TRIAE_CS42_7DL_TGACv1_604652_AA2000310.1</v>
          </cell>
          <cell r="B8324" t="str">
            <v>RGH2B, putative, expressed</v>
          </cell>
          <cell r="C8324" t="str">
            <v>Disease resistance protein</v>
          </cell>
          <cell r="D8324">
            <v>0</v>
          </cell>
          <cell r="E8324">
            <v>0</v>
          </cell>
          <cell r="F8324">
            <v>0</v>
          </cell>
          <cell r="G8324">
            <v>0</v>
          </cell>
          <cell r="H8324">
            <v>0</v>
          </cell>
          <cell r="I8324">
            <v>0</v>
          </cell>
          <cell r="J8324">
            <v>0</v>
          </cell>
          <cell r="K8324">
            <v>1.9420390279999999</v>
          </cell>
        </row>
        <row r="8325">
          <cell r="A8325" t="str">
            <v>TRIAE_CS42_3B_TGACv1_223515_AA0783270.1</v>
          </cell>
          <cell r="B8325" t="str">
            <v>NBS-LRR disease resistance protein, putative, expressed</v>
          </cell>
          <cell r="C8325" t="str">
            <v>Disease resistance protein</v>
          </cell>
          <cell r="D8325">
            <v>0</v>
          </cell>
          <cell r="E8325">
            <v>0</v>
          </cell>
          <cell r="F8325">
            <v>0</v>
          </cell>
          <cell r="G8325">
            <v>0</v>
          </cell>
          <cell r="H8325">
            <v>0</v>
          </cell>
          <cell r="I8325">
            <v>0</v>
          </cell>
          <cell r="J8325">
            <v>0</v>
          </cell>
          <cell r="K8325">
            <v>2.1072982580000001</v>
          </cell>
        </row>
        <row r="8326">
          <cell r="A8326" t="str">
            <v>TRIAE_CS42_7BL_TGACv1_578754_AA1899580.2</v>
          </cell>
          <cell r="B8326" t="str">
            <v>RGH2B, putative, expressed</v>
          </cell>
          <cell r="C8326" t="str">
            <v>Disease resistance protein</v>
          </cell>
          <cell r="D8326">
            <v>0</v>
          </cell>
          <cell r="E8326">
            <v>0</v>
          </cell>
          <cell r="F8326">
            <v>0</v>
          </cell>
          <cell r="G8326">
            <v>0</v>
          </cell>
          <cell r="H8326">
            <v>0</v>
          </cell>
          <cell r="I8326">
            <v>0</v>
          </cell>
          <cell r="J8326">
            <v>0</v>
          </cell>
          <cell r="K8326">
            <v>2.118947484</v>
          </cell>
        </row>
        <row r="8327">
          <cell r="A8327" t="str">
            <v>TRIAE_CS42_2BS_TGACv1_148223_AA0491460.1</v>
          </cell>
          <cell r="B8327" t="str">
            <v>NBS-LRR type disease resistance protein, putative, expressed</v>
          </cell>
          <cell r="C8327" t="str">
            <v>Disease resistance protein</v>
          </cell>
          <cell r="D8327">
            <v>0</v>
          </cell>
          <cell r="E8327">
            <v>0</v>
          </cell>
          <cell r="F8327">
            <v>1.231112269</v>
          </cell>
          <cell r="G8327">
            <v>0</v>
          </cell>
          <cell r="H8327">
            <v>0</v>
          </cell>
          <cell r="I8327">
            <v>0</v>
          </cell>
          <cell r="J8327">
            <v>0</v>
          </cell>
          <cell r="K8327">
            <v>2.257707694</v>
          </cell>
        </row>
        <row r="8328">
          <cell r="A8328" t="str">
            <v>TRIAE_CS42_2AS_TGACv1_113521_AA0357170.1</v>
          </cell>
          <cell r="B8328" t="str">
            <v>NBS-LRR type disease resistance protein, putative, expressed</v>
          </cell>
          <cell r="C8328" t="str">
            <v>Disease resistance protein</v>
          </cell>
          <cell r="D8328">
            <v>0</v>
          </cell>
          <cell r="E8328">
            <v>0</v>
          </cell>
          <cell r="F8328">
            <v>1.270212474</v>
          </cell>
          <cell r="G8328">
            <v>0</v>
          </cell>
          <cell r="H8328">
            <v>0</v>
          </cell>
          <cell r="I8328">
            <v>0</v>
          </cell>
          <cell r="J8328">
            <v>0</v>
          </cell>
          <cell r="K8328">
            <v>2.4121346899999998</v>
          </cell>
        </row>
        <row r="8329">
          <cell r="A8329" t="str">
            <v>TRIAE_CS42_5DL_TGACv1_433311_AA1409110.1</v>
          </cell>
          <cell r="B8329" t="str">
            <v>LZ-NBS-LRR class, putative, expressed</v>
          </cell>
          <cell r="C8329" t="str">
            <v>Disease resistance protein</v>
          </cell>
          <cell r="D8329">
            <v>0</v>
          </cell>
          <cell r="E8329">
            <v>0</v>
          </cell>
          <cell r="F8329">
            <v>0</v>
          </cell>
          <cell r="G8329">
            <v>0</v>
          </cell>
          <cell r="H8329">
            <v>0</v>
          </cell>
          <cell r="I8329">
            <v>0</v>
          </cell>
          <cell r="J8329">
            <v>0</v>
          </cell>
          <cell r="K8329">
            <v>2.787569601</v>
          </cell>
        </row>
        <row r="8330">
          <cell r="A8330" t="str">
            <v>TRIAE_CS42_7AS_TGACv1_570336_AA1834050.1</v>
          </cell>
          <cell r="B8330" t="str">
            <v>NBS-LRR disease resistance protein, putative, expressed</v>
          </cell>
          <cell r="C8330" t="str">
            <v>Disease resistance protein</v>
          </cell>
          <cell r="D8330">
            <v>0</v>
          </cell>
          <cell r="E8330">
            <v>0</v>
          </cell>
          <cell r="F8330">
            <v>0</v>
          </cell>
          <cell r="G8330">
            <v>0</v>
          </cell>
          <cell r="H8330">
            <v>0</v>
          </cell>
          <cell r="I8330">
            <v>0</v>
          </cell>
          <cell r="J8330">
            <v>0</v>
          </cell>
          <cell r="K8330">
            <v>3.1822573859999999</v>
          </cell>
        </row>
        <row r="8331">
          <cell r="A8331" t="str">
            <v>TRIAE_CS42_5BL_TGACv1_404936_AA1315620.1</v>
          </cell>
          <cell r="B8331" t="str">
            <v>xa1, putative, expressed</v>
          </cell>
          <cell r="C8331" t="str">
            <v>Disease resistance protein</v>
          </cell>
          <cell r="D8331">
            <v>0</v>
          </cell>
          <cell r="E8331">
            <v>0</v>
          </cell>
          <cell r="F8331">
            <v>-1.854014268</v>
          </cell>
          <cell r="G8331">
            <v>0</v>
          </cell>
          <cell r="H8331">
            <v>0</v>
          </cell>
          <cell r="I8331">
            <v>0</v>
          </cell>
          <cell r="J8331">
            <v>0</v>
          </cell>
          <cell r="K8331">
            <v>0</v>
          </cell>
        </row>
        <row r="8332">
          <cell r="A8332" t="str">
            <v>TRIAE_CS42_2DS_TGACv1_177299_AA0572615.1</v>
          </cell>
          <cell r="B8332" t="str">
            <v>disease resistance protein RPM1, putative, expressed</v>
          </cell>
          <cell r="C8332" t="str">
            <v>Disease resistance protein</v>
          </cell>
          <cell r="D8332">
            <v>0</v>
          </cell>
          <cell r="E8332">
            <v>0</v>
          </cell>
          <cell r="F8332">
            <v>1.040819567</v>
          </cell>
          <cell r="G8332">
            <v>0</v>
          </cell>
          <cell r="H8332">
            <v>0</v>
          </cell>
          <cell r="I8332">
            <v>0</v>
          </cell>
          <cell r="J8332">
            <v>0</v>
          </cell>
          <cell r="K8332">
            <v>0</v>
          </cell>
        </row>
        <row r="8333">
          <cell r="A8333" t="str">
            <v>TRIAE_CS42_2BL_TGACv1_130251_AA0407220.1</v>
          </cell>
          <cell r="B8333" t="str">
            <v>disease resistance protein RPS2, putative, expressed</v>
          </cell>
          <cell r="C8333" t="str">
            <v>Disease resistance protein</v>
          </cell>
          <cell r="D8333">
            <v>0</v>
          </cell>
          <cell r="E8333">
            <v>0</v>
          </cell>
          <cell r="F8333">
            <v>1.0612507769999999</v>
          </cell>
          <cell r="G8333">
            <v>0</v>
          </cell>
          <cell r="H8333">
            <v>0</v>
          </cell>
          <cell r="I8333">
            <v>0</v>
          </cell>
          <cell r="J8333">
            <v>0</v>
          </cell>
          <cell r="K8333">
            <v>0</v>
          </cell>
        </row>
        <row r="8334">
          <cell r="A8334" t="str">
            <v>TRIAE_CS42_4BL_TGACv1_321244_AA1057800.1</v>
          </cell>
          <cell r="B8334" t="str">
            <v>NBS-LRR disease resistance protein, putative, expressed</v>
          </cell>
          <cell r="C8334" t="str">
            <v>Disease resistance protein</v>
          </cell>
          <cell r="D8334">
            <v>0</v>
          </cell>
          <cell r="E8334">
            <v>0</v>
          </cell>
          <cell r="F8334">
            <v>1.85722889</v>
          </cell>
          <cell r="G8334">
            <v>0</v>
          </cell>
          <cell r="H8334">
            <v>0</v>
          </cell>
          <cell r="I8334">
            <v>0</v>
          </cell>
          <cell r="J8334">
            <v>0</v>
          </cell>
          <cell r="K8334">
            <v>0</v>
          </cell>
        </row>
        <row r="8335">
          <cell r="A8335" t="str">
            <v>TRIAE_CS42_7BS_TGACv1_592815_AA1944570.1</v>
          </cell>
          <cell r="B8335" t="str">
            <v>NBS-LRR type disease resistance protein, putative, expressed</v>
          </cell>
          <cell r="C8335" t="str">
            <v>Disease resistance protein</v>
          </cell>
          <cell r="D8335">
            <v>0</v>
          </cell>
          <cell r="E8335">
            <v>0</v>
          </cell>
          <cell r="F8335">
            <v>3.7117096219999999</v>
          </cell>
          <cell r="G8335">
            <v>0</v>
          </cell>
          <cell r="H8335">
            <v>0</v>
          </cell>
          <cell r="I8335">
            <v>0</v>
          </cell>
          <cell r="J8335">
            <v>0</v>
          </cell>
          <cell r="K8335">
            <v>0</v>
          </cell>
        </row>
        <row r="8336">
          <cell r="A8336" t="str">
            <v>TRIAE_CS42_2AL_TGACv1_093307_AA0277040.1</v>
          </cell>
          <cell r="B8336" t="str">
            <v>disease resistance protein RGA2, putative, expressed</v>
          </cell>
          <cell r="C8336" t="str">
            <v>Disease resistance protein</v>
          </cell>
          <cell r="D8336">
            <v>0</v>
          </cell>
          <cell r="E8336">
            <v>0</v>
          </cell>
          <cell r="F8336">
            <v>0</v>
          </cell>
          <cell r="G8336">
            <v>-2.8596629560000002</v>
          </cell>
          <cell r="H8336">
            <v>0</v>
          </cell>
          <cell r="I8336">
            <v>0</v>
          </cell>
          <cell r="J8336">
            <v>0</v>
          </cell>
          <cell r="K8336">
            <v>0</v>
          </cell>
        </row>
        <row r="8337">
          <cell r="A8337" t="str">
            <v>TRIAE_CS42_2BL_TGACv1_129522_AA0387030.1</v>
          </cell>
          <cell r="B8337" t="str">
            <v>jacalin-like lectin domain containing protein, expressed</v>
          </cell>
          <cell r="C8337" t="str">
            <v>Disease resistance protein</v>
          </cell>
          <cell r="D8337">
            <v>0</v>
          </cell>
          <cell r="E8337">
            <v>0</v>
          </cell>
          <cell r="F8337">
            <v>0</v>
          </cell>
          <cell r="G8337">
            <v>-2.8596629560000002</v>
          </cell>
          <cell r="H8337">
            <v>0</v>
          </cell>
          <cell r="I8337">
            <v>0</v>
          </cell>
          <cell r="J8337">
            <v>0</v>
          </cell>
          <cell r="K8337">
            <v>0</v>
          </cell>
        </row>
        <row r="8338">
          <cell r="A8338" t="str">
            <v>TRIAE_CS42_1AS_TGACv1_019050_AA0059040.1</v>
          </cell>
          <cell r="B8338" t="str">
            <v>go35 NBS-LRR, putative, expressed</v>
          </cell>
          <cell r="C8338" t="str">
            <v>Disease resistance protein</v>
          </cell>
          <cell r="D8338">
            <v>0</v>
          </cell>
          <cell r="E8338">
            <v>0</v>
          </cell>
          <cell r="F8338">
            <v>0</v>
          </cell>
          <cell r="G8338">
            <v>-2.470307772</v>
          </cell>
          <cell r="H8338">
            <v>0</v>
          </cell>
          <cell r="I8338">
            <v>0</v>
          </cell>
          <cell r="J8338">
            <v>0</v>
          </cell>
          <cell r="K8338">
            <v>0</v>
          </cell>
        </row>
        <row r="8339">
          <cell r="A8339" t="str">
            <v>TRIAE_CS42_U_TGACv1_646581_AA2146730.1</v>
          </cell>
          <cell r="B8339" t="str">
            <v>RGH2B, putative, expressed</v>
          </cell>
          <cell r="C8339" t="str">
            <v>Disease resistance protein</v>
          </cell>
          <cell r="D8339">
            <v>0</v>
          </cell>
          <cell r="E8339">
            <v>0</v>
          </cell>
          <cell r="F8339">
            <v>0</v>
          </cell>
          <cell r="G8339">
            <v>-2.1618010829999998</v>
          </cell>
          <cell r="H8339">
            <v>0</v>
          </cell>
          <cell r="I8339">
            <v>0</v>
          </cell>
          <cell r="J8339">
            <v>0</v>
          </cell>
          <cell r="K8339">
            <v>0</v>
          </cell>
        </row>
        <row r="8340">
          <cell r="A8340" t="str">
            <v>TRIAE_CS42_4AS_TGACv1_307938_AA1024620.1</v>
          </cell>
          <cell r="B8340" t="str">
            <v>NB-ARC/LRR disease resistance protein, putative, expressed</v>
          </cell>
          <cell r="C8340" t="str">
            <v>Disease resistance protein</v>
          </cell>
          <cell r="D8340">
            <v>0</v>
          </cell>
          <cell r="E8340">
            <v>0</v>
          </cell>
          <cell r="F8340">
            <v>0</v>
          </cell>
          <cell r="G8340">
            <v>-2.1039023079999999</v>
          </cell>
          <cell r="H8340">
            <v>0</v>
          </cell>
          <cell r="I8340">
            <v>0</v>
          </cell>
          <cell r="J8340">
            <v>0</v>
          </cell>
          <cell r="K8340">
            <v>0</v>
          </cell>
        </row>
        <row r="8341">
          <cell r="A8341" t="str">
            <v>TRIAE_CS42_4BL_TGACv1_321677_AA1063990.1</v>
          </cell>
          <cell r="B8341" t="str">
            <v>NB-ARC/LRR disease resistance protein, putative, expressed</v>
          </cell>
          <cell r="C8341" t="str">
            <v>Disease resistance protein</v>
          </cell>
          <cell r="D8341">
            <v>0</v>
          </cell>
          <cell r="E8341">
            <v>0</v>
          </cell>
          <cell r="F8341">
            <v>0</v>
          </cell>
          <cell r="G8341">
            <v>-2.1039023079999999</v>
          </cell>
          <cell r="H8341">
            <v>0</v>
          </cell>
          <cell r="I8341">
            <v>0</v>
          </cell>
          <cell r="J8341">
            <v>0</v>
          </cell>
          <cell r="K8341">
            <v>0</v>
          </cell>
        </row>
        <row r="8342">
          <cell r="A8342" t="str">
            <v>TRIAE_CS42_3B_TGACv1_224782_AA0801450.1</v>
          </cell>
          <cell r="B8342" t="str">
            <v>pollen signalling protein with adenylyl cyclase activity, putative, expressed</v>
          </cell>
          <cell r="C8342" t="str">
            <v>Disease resistance protein</v>
          </cell>
          <cell r="D8342">
            <v>0</v>
          </cell>
          <cell r="E8342">
            <v>0</v>
          </cell>
          <cell r="F8342">
            <v>0</v>
          </cell>
          <cell r="G8342">
            <v>-2.0848911299999999</v>
          </cell>
          <cell r="H8342">
            <v>0</v>
          </cell>
          <cell r="I8342">
            <v>0</v>
          </cell>
          <cell r="J8342">
            <v>0</v>
          </cell>
          <cell r="K8342">
            <v>0</v>
          </cell>
        </row>
        <row r="8343">
          <cell r="A8343" t="str">
            <v>TRIAE_CS42_5AL_TGACv1_374550_AA1202980.1</v>
          </cell>
          <cell r="B8343" t="str">
            <v>resistance protein, putative, expressed</v>
          </cell>
          <cell r="C8343" t="str">
            <v>Disease resistance protein</v>
          </cell>
          <cell r="D8343">
            <v>0</v>
          </cell>
          <cell r="E8343">
            <v>0</v>
          </cell>
          <cell r="F8343">
            <v>0</v>
          </cell>
          <cell r="G8343">
            <v>-2.051308921</v>
          </cell>
          <cell r="H8343">
            <v>0</v>
          </cell>
          <cell r="I8343">
            <v>0</v>
          </cell>
          <cell r="J8343">
            <v>0</v>
          </cell>
          <cell r="K8343">
            <v>0</v>
          </cell>
        </row>
        <row r="8344">
          <cell r="A8344" t="str">
            <v>TRIAE_CS42_5BL_TGACv1_404540_AA1303450.1</v>
          </cell>
          <cell r="B8344" t="str">
            <v>resistance protein, putative, expressed</v>
          </cell>
          <cell r="C8344" t="str">
            <v>Disease resistance protein</v>
          </cell>
          <cell r="D8344">
            <v>0</v>
          </cell>
          <cell r="E8344">
            <v>0</v>
          </cell>
          <cell r="F8344">
            <v>0</v>
          </cell>
          <cell r="G8344">
            <v>-2.051308921</v>
          </cell>
          <cell r="H8344">
            <v>0</v>
          </cell>
          <cell r="I8344">
            <v>0</v>
          </cell>
          <cell r="J8344">
            <v>0</v>
          </cell>
          <cell r="K8344">
            <v>0</v>
          </cell>
        </row>
        <row r="8345">
          <cell r="A8345" t="str">
            <v>TRIAE_CS42_5DL_TGACv1_434794_AA1441820.1</v>
          </cell>
          <cell r="B8345" t="str">
            <v>resistance protein, putative, expressed</v>
          </cell>
          <cell r="C8345" t="str">
            <v>Disease resistance protein</v>
          </cell>
          <cell r="D8345">
            <v>0</v>
          </cell>
          <cell r="E8345">
            <v>0</v>
          </cell>
          <cell r="F8345">
            <v>0</v>
          </cell>
          <cell r="G8345">
            <v>-2.051308921</v>
          </cell>
          <cell r="H8345">
            <v>0</v>
          </cell>
          <cell r="I8345">
            <v>0</v>
          </cell>
          <cell r="J8345">
            <v>0</v>
          </cell>
          <cell r="K8345">
            <v>0</v>
          </cell>
        </row>
        <row r="8346">
          <cell r="A8346" t="str">
            <v>TRIAE_CS42_3B_TGACv1_222143_AA0758200.1</v>
          </cell>
          <cell r="B8346" t="str">
            <v>disease resistance protein RPM1, putative, expressed</v>
          </cell>
          <cell r="C8346" t="str">
            <v>Disease resistance protein</v>
          </cell>
          <cell r="D8346">
            <v>0</v>
          </cell>
          <cell r="E8346">
            <v>0</v>
          </cell>
          <cell r="F8346">
            <v>0</v>
          </cell>
          <cell r="G8346">
            <v>-1.924835928</v>
          </cell>
          <cell r="H8346">
            <v>0</v>
          </cell>
          <cell r="I8346">
            <v>0</v>
          </cell>
          <cell r="J8346">
            <v>0</v>
          </cell>
          <cell r="K8346">
            <v>0</v>
          </cell>
        </row>
        <row r="8347">
          <cell r="A8347" t="str">
            <v>TRIAE_CS42_3DL_TGACv1_249970_AA0859460.1</v>
          </cell>
          <cell r="B8347" t="str">
            <v>disease resistance protein RPM1, putative, expressed</v>
          </cell>
          <cell r="C8347" t="str">
            <v>Disease resistance protein</v>
          </cell>
          <cell r="D8347">
            <v>0</v>
          </cell>
          <cell r="E8347">
            <v>0</v>
          </cell>
          <cell r="F8347">
            <v>0</v>
          </cell>
          <cell r="G8347">
            <v>-1.924835928</v>
          </cell>
          <cell r="H8347">
            <v>0</v>
          </cell>
          <cell r="I8347">
            <v>0</v>
          </cell>
          <cell r="J8347">
            <v>0</v>
          </cell>
          <cell r="K8347">
            <v>0</v>
          </cell>
        </row>
        <row r="8348">
          <cell r="A8348" t="str">
            <v>TRIAE_CS42_U_TGACv1_641487_AA2096200.1</v>
          </cell>
          <cell r="B8348" t="str">
            <v>disease resistance protein RPM1, putative, expressed</v>
          </cell>
          <cell r="C8348" t="str">
            <v>Disease resistance protein</v>
          </cell>
          <cell r="D8348">
            <v>0</v>
          </cell>
          <cell r="E8348">
            <v>0</v>
          </cell>
          <cell r="F8348">
            <v>0</v>
          </cell>
          <cell r="G8348">
            <v>-1.924835928</v>
          </cell>
          <cell r="H8348">
            <v>0</v>
          </cell>
          <cell r="I8348">
            <v>0</v>
          </cell>
          <cell r="J8348">
            <v>0</v>
          </cell>
          <cell r="K8348">
            <v>0</v>
          </cell>
        </row>
        <row r="8349">
          <cell r="A8349" t="str">
            <v>TRIAE_CS42_7BL_TGACv1_577307_AA1871740.1</v>
          </cell>
          <cell r="B8349" t="str">
            <v>resistance protein, putative, expressed</v>
          </cell>
          <cell r="C8349" t="str">
            <v>Disease resistance protein</v>
          </cell>
          <cell r="D8349">
            <v>0</v>
          </cell>
          <cell r="E8349">
            <v>0</v>
          </cell>
          <cell r="F8349">
            <v>0</v>
          </cell>
          <cell r="G8349">
            <v>-1.8461116580000001</v>
          </cell>
          <cell r="H8349">
            <v>0</v>
          </cell>
          <cell r="I8349">
            <v>0</v>
          </cell>
          <cell r="J8349">
            <v>0</v>
          </cell>
          <cell r="K8349">
            <v>0</v>
          </cell>
        </row>
        <row r="8350">
          <cell r="A8350" t="str">
            <v>TRIAE_CS42_1BS_TGACv1_050042_AA0166350.1</v>
          </cell>
          <cell r="B8350" t="str">
            <v>NBS type disease resistance protein, putative, expressed</v>
          </cell>
          <cell r="C8350" t="str">
            <v>Disease resistance protein</v>
          </cell>
          <cell r="D8350">
            <v>0</v>
          </cell>
          <cell r="E8350">
            <v>0</v>
          </cell>
          <cell r="F8350">
            <v>0</v>
          </cell>
          <cell r="G8350">
            <v>-1.7851113620000001</v>
          </cell>
          <cell r="H8350">
            <v>0</v>
          </cell>
          <cell r="I8350">
            <v>0</v>
          </cell>
          <cell r="J8350">
            <v>0</v>
          </cell>
          <cell r="K8350">
            <v>0</v>
          </cell>
        </row>
        <row r="8351">
          <cell r="A8351" t="str">
            <v>TRIAE_CS42_1BS_TGACv1_050042_AA0166360.2</v>
          </cell>
          <cell r="B8351" t="str">
            <v>NBS type disease resistance protein, putative, expressed</v>
          </cell>
          <cell r="C8351" t="str">
            <v>Disease resistance protein</v>
          </cell>
          <cell r="D8351">
            <v>0</v>
          </cell>
          <cell r="E8351">
            <v>0</v>
          </cell>
          <cell r="F8351">
            <v>0</v>
          </cell>
          <cell r="G8351">
            <v>-1.7851113620000001</v>
          </cell>
          <cell r="H8351">
            <v>0</v>
          </cell>
          <cell r="I8351">
            <v>0</v>
          </cell>
          <cell r="J8351">
            <v>0</v>
          </cell>
          <cell r="K8351">
            <v>0</v>
          </cell>
        </row>
        <row r="8352">
          <cell r="A8352" t="str">
            <v>TRIAE_CS42_4AL_TGACv1_290692_AA0988280.1</v>
          </cell>
          <cell r="B8352" t="str">
            <v>stripe rust resistance protein Yr10, putative, expressed</v>
          </cell>
          <cell r="C8352" t="str">
            <v>Disease resistance protein</v>
          </cell>
          <cell r="D8352">
            <v>0</v>
          </cell>
          <cell r="E8352">
            <v>0</v>
          </cell>
          <cell r="F8352">
            <v>0</v>
          </cell>
          <cell r="G8352">
            <v>-1.7842331730000001</v>
          </cell>
          <cell r="H8352">
            <v>0</v>
          </cell>
          <cell r="I8352">
            <v>0</v>
          </cell>
          <cell r="J8352">
            <v>0</v>
          </cell>
          <cell r="K8352">
            <v>0</v>
          </cell>
        </row>
        <row r="8353">
          <cell r="A8353" t="str">
            <v>TRIAE_CS42_5BL_TGACv1_405505_AA1328970.1</v>
          </cell>
          <cell r="B8353" t="str">
            <v>NBS type disease resistance protein, putative, expressed</v>
          </cell>
          <cell r="C8353" t="str">
            <v>Disease resistance protein</v>
          </cell>
          <cell r="D8353">
            <v>0</v>
          </cell>
          <cell r="E8353">
            <v>0</v>
          </cell>
          <cell r="F8353">
            <v>0</v>
          </cell>
          <cell r="G8353">
            <v>-1.7283305090000001</v>
          </cell>
          <cell r="H8353">
            <v>0</v>
          </cell>
          <cell r="I8353">
            <v>0</v>
          </cell>
          <cell r="J8353">
            <v>0</v>
          </cell>
          <cell r="K8353">
            <v>0</v>
          </cell>
        </row>
        <row r="8354">
          <cell r="A8354" t="str">
            <v>TRIAE_CS42_3AS_TGACv1_213335_AA0706600.1</v>
          </cell>
          <cell r="B8354" t="str">
            <v>NB-ARC domain containing protein, expressed</v>
          </cell>
          <cell r="C8354" t="str">
            <v>Disease resistance protein</v>
          </cell>
          <cell r="D8354">
            <v>0</v>
          </cell>
          <cell r="E8354">
            <v>0</v>
          </cell>
          <cell r="F8354">
            <v>0</v>
          </cell>
          <cell r="G8354">
            <v>-1.7219109640000001</v>
          </cell>
          <cell r="H8354">
            <v>0</v>
          </cell>
          <cell r="I8354">
            <v>0</v>
          </cell>
          <cell r="J8354">
            <v>0</v>
          </cell>
          <cell r="K8354">
            <v>0</v>
          </cell>
        </row>
        <row r="8355">
          <cell r="A8355" t="str">
            <v>TRIAE_CS42_3B_TGACv1_224619_AA0798880.2</v>
          </cell>
          <cell r="B8355" t="str">
            <v>NB-ARC domain containing protein, expressed</v>
          </cell>
          <cell r="C8355" t="str">
            <v>Disease resistance protein</v>
          </cell>
          <cell r="D8355">
            <v>0</v>
          </cell>
          <cell r="E8355">
            <v>0</v>
          </cell>
          <cell r="F8355">
            <v>0</v>
          </cell>
          <cell r="G8355">
            <v>-1.6599142220000001</v>
          </cell>
          <cell r="H8355">
            <v>0</v>
          </cell>
          <cell r="I8355">
            <v>0</v>
          </cell>
          <cell r="J8355">
            <v>0</v>
          </cell>
          <cell r="K8355">
            <v>0</v>
          </cell>
        </row>
        <row r="8356">
          <cell r="A8356" t="str">
            <v>TRIAE_CS42_2AL_TGACv1_096281_AA0318340.1</v>
          </cell>
          <cell r="B8356" t="str">
            <v>NBS-LRR disease resistance protein, putative, expressed</v>
          </cell>
          <cell r="C8356" t="str">
            <v>Disease resistance protein</v>
          </cell>
          <cell r="D8356">
            <v>0</v>
          </cell>
          <cell r="E8356">
            <v>0</v>
          </cell>
          <cell r="F8356">
            <v>0</v>
          </cell>
          <cell r="G8356">
            <v>-1.6228883350000001</v>
          </cell>
          <cell r="H8356">
            <v>0</v>
          </cell>
          <cell r="I8356">
            <v>0</v>
          </cell>
          <cell r="J8356">
            <v>0</v>
          </cell>
          <cell r="K8356">
            <v>0</v>
          </cell>
        </row>
        <row r="8357">
          <cell r="A8357" t="str">
            <v>TRIAE_CS42_2DL_TGACv1_159444_AA0538440.1</v>
          </cell>
          <cell r="B8357" t="str">
            <v>NBS-LRR disease resistance protein, putative, expressed</v>
          </cell>
          <cell r="C8357" t="str">
            <v>Disease resistance protein</v>
          </cell>
          <cell r="D8357">
            <v>0</v>
          </cell>
          <cell r="E8357">
            <v>0</v>
          </cell>
          <cell r="F8357">
            <v>0</v>
          </cell>
          <cell r="G8357">
            <v>-1.6228883350000001</v>
          </cell>
          <cell r="H8357">
            <v>0</v>
          </cell>
          <cell r="I8357">
            <v>0</v>
          </cell>
          <cell r="J8357">
            <v>0</v>
          </cell>
          <cell r="K8357">
            <v>0</v>
          </cell>
        </row>
        <row r="8358">
          <cell r="A8358" t="str">
            <v>TRIAE_CS42_7AS_TGACv1_570723_AA1839840.2</v>
          </cell>
          <cell r="B8358" t="str">
            <v>stripe rust resistance protein Yr10, putative, expressed</v>
          </cell>
          <cell r="C8358" t="str">
            <v>Disease resistance protein</v>
          </cell>
          <cell r="D8358">
            <v>0</v>
          </cell>
          <cell r="E8358">
            <v>0</v>
          </cell>
          <cell r="F8358">
            <v>0</v>
          </cell>
          <cell r="G8358">
            <v>-1.5849663490000001</v>
          </cell>
          <cell r="H8358">
            <v>0</v>
          </cell>
          <cell r="I8358">
            <v>0</v>
          </cell>
          <cell r="J8358">
            <v>0</v>
          </cell>
          <cell r="K8358">
            <v>0</v>
          </cell>
        </row>
        <row r="8359">
          <cell r="A8359" t="str">
            <v>TRIAE_CS42_3B_TGACv1_227852_AA0824950.1</v>
          </cell>
          <cell r="B8359" t="str">
            <v>NB-ARC domain containing protein, expressed</v>
          </cell>
          <cell r="C8359" t="str">
            <v>Disease resistance protein</v>
          </cell>
          <cell r="D8359">
            <v>0</v>
          </cell>
          <cell r="E8359">
            <v>0</v>
          </cell>
          <cell r="F8359">
            <v>0</v>
          </cell>
          <cell r="G8359">
            <v>-1.5795108760000001</v>
          </cell>
          <cell r="H8359">
            <v>0</v>
          </cell>
          <cell r="I8359">
            <v>0</v>
          </cell>
          <cell r="J8359">
            <v>0</v>
          </cell>
          <cell r="K8359">
            <v>0</v>
          </cell>
        </row>
        <row r="8360">
          <cell r="A8360" t="str">
            <v>TRIAE_CS42_6AL_TGACv1_473325_AA1530200.1</v>
          </cell>
          <cell r="B8360" t="str">
            <v>disease resistance RPP8-like protein 3, putative, expressed</v>
          </cell>
          <cell r="C8360" t="str">
            <v>Disease resistance protein</v>
          </cell>
          <cell r="D8360">
            <v>0</v>
          </cell>
          <cell r="E8360">
            <v>0</v>
          </cell>
          <cell r="F8360">
            <v>0</v>
          </cell>
          <cell r="G8360">
            <v>-1.5612781790000001</v>
          </cell>
          <cell r="H8360">
            <v>0</v>
          </cell>
          <cell r="I8360">
            <v>0</v>
          </cell>
          <cell r="J8360">
            <v>0</v>
          </cell>
          <cell r="K8360">
            <v>0</v>
          </cell>
        </row>
        <row r="8361">
          <cell r="A8361" t="str">
            <v>TRIAE_CS42_3B_TGACv1_221123_AA0731040.1</v>
          </cell>
          <cell r="B8361" t="str">
            <v>disease resistance protein RPM1, putative, expressed</v>
          </cell>
          <cell r="C8361" t="str">
            <v>Disease resistance protein</v>
          </cell>
          <cell r="D8361">
            <v>0</v>
          </cell>
          <cell r="E8361">
            <v>0</v>
          </cell>
          <cell r="F8361">
            <v>0</v>
          </cell>
          <cell r="G8361">
            <v>-1.5494452919999999</v>
          </cell>
          <cell r="H8361">
            <v>0</v>
          </cell>
          <cell r="I8361">
            <v>0</v>
          </cell>
          <cell r="J8361">
            <v>0</v>
          </cell>
          <cell r="K8361">
            <v>0</v>
          </cell>
        </row>
        <row r="8362">
          <cell r="A8362" t="str">
            <v>TRIAE_CS42_1DS_TGACv1_080866_AA0254940.1</v>
          </cell>
          <cell r="B8362" t="str">
            <v>RGH1A, putative, expressed</v>
          </cell>
          <cell r="C8362" t="str">
            <v>Disease resistance protein</v>
          </cell>
          <cell r="D8362">
            <v>0</v>
          </cell>
          <cell r="E8362">
            <v>0</v>
          </cell>
          <cell r="F8362">
            <v>0</v>
          </cell>
          <cell r="G8362">
            <v>-1.513346458</v>
          </cell>
          <cell r="H8362">
            <v>0</v>
          </cell>
          <cell r="I8362">
            <v>0</v>
          </cell>
          <cell r="J8362">
            <v>0</v>
          </cell>
          <cell r="K8362">
            <v>0</v>
          </cell>
        </row>
        <row r="8363">
          <cell r="A8363" t="str">
            <v>TRIAE_CS42_3DS_TGACv1_271732_AA0907060.1</v>
          </cell>
          <cell r="B8363" t="str">
            <v>NB-ARC domain containing protein, expressed</v>
          </cell>
          <cell r="C8363" t="str">
            <v>Disease resistance protein</v>
          </cell>
          <cell r="D8363">
            <v>0</v>
          </cell>
          <cell r="E8363">
            <v>0</v>
          </cell>
          <cell r="F8363">
            <v>0</v>
          </cell>
          <cell r="G8363">
            <v>-1.5092482229999999</v>
          </cell>
          <cell r="H8363">
            <v>0</v>
          </cell>
          <cell r="I8363">
            <v>0</v>
          </cell>
          <cell r="J8363">
            <v>0</v>
          </cell>
          <cell r="K8363">
            <v>0</v>
          </cell>
        </row>
        <row r="8364">
          <cell r="A8364" t="str">
            <v>TRIAE_CS42_3DS_TGACv1_272779_AA0925240.1</v>
          </cell>
          <cell r="B8364" t="str">
            <v>disease resistance protein RPM1, putative, expressed</v>
          </cell>
          <cell r="C8364" t="str">
            <v>Disease resistance protein</v>
          </cell>
          <cell r="D8364">
            <v>0</v>
          </cell>
          <cell r="E8364">
            <v>0</v>
          </cell>
          <cell r="F8364">
            <v>0</v>
          </cell>
          <cell r="G8364">
            <v>-1.50756092</v>
          </cell>
          <cell r="H8364">
            <v>0</v>
          </cell>
          <cell r="I8364">
            <v>0</v>
          </cell>
          <cell r="J8364">
            <v>0</v>
          </cell>
          <cell r="K8364">
            <v>0</v>
          </cell>
        </row>
        <row r="8365">
          <cell r="A8365" t="str">
            <v>TRIAE_CS42_2AL_TGACv1_096281_AA0318350.1</v>
          </cell>
          <cell r="B8365" t="str">
            <v>NBS-LRR disease resistance protein, putative, expressed</v>
          </cell>
          <cell r="C8365" t="str">
            <v>Disease resistance protein</v>
          </cell>
          <cell r="D8365">
            <v>0</v>
          </cell>
          <cell r="E8365">
            <v>0</v>
          </cell>
          <cell r="F8365">
            <v>0</v>
          </cell>
          <cell r="G8365">
            <v>-1.499199213</v>
          </cell>
          <cell r="H8365">
            <v>0</v>
          </cell>
          <cell r="I8365">
            <v>0</v>
          </cell>
          <cell r="J8365">
            <v>0</v>
          </cell>
          <cell r="K8365">
            <v>0</v>
          </cell>
        </row>
        <row r="8366">
          <cell r="A8366" t="str">
            <v>TRIAE_CS42_3DS_TGACv1_273772_AA0933380.1</v>
          </cell>
          <cell r="B8366" t="str">
            <v>NB-ARC domain containing protein, expressed</v>
          </cell>
          <cell r="C8366" t="str">
            <v>Disease resistance protein</v>
          </cell>
          <cell r="D8366">
            <v>0</v>
          </cell>
          <cell r="E8366">
            <v>0</v>
          </cell>
          <cell r="F8366">
            <v>0</v>
          </cell>
          <cell r="G8366">
            <v>-1.4957579299999999</v>
          </cell>
          <cell r="H8366">
            <v>0</v>
          </cell>
          <cell r="I8366">
            <v>0</v>
          </cell>
          <cell r="J8366">
            <v>0</v>
          </cell>
          <cell r="K8366">
            <v>0</v>
          </cell>
        </row>
        <row r="8367">
          <cell r="A8367" t="str">
            <v>TRIAE_CS42_3B_TGACv1_227852_AA0824940.1</v>
          </cell>
          <cell r="B8367" t="str">
            <v>NBS-LRR disease resistance protein, putative, expressed</v>
          </cell>
          <cell r="C8367" t="str">
            <v>Disease resistance protein</v>
          </cell>
          <cell r="D8367">
            <v>0</v>
          </cell>
          <cell r="E8367">
            <v>0</v>
          </cell>
          <cell r="F8367">
            <v>0</v>
          </cell>
          <cell r="G8367">
            <v>-1.4733645849999999</v>
          </cell>
          <cell r="H8367">
            <v>0</v>
          </cell>
          <cell r="I8367">
            <v>0</v>
          </cell>
          <cell r="J8367">
            <v>0</v>
          </cell>
          <cell r="K8367">
            <v>0</v>
          </cell>
        </row>
        <row r="8368">
          <cell r="A8368" t="str">
            <v>TRIAE_CS42_U_TGACv1_642757_AA2122870.1</v>
          </cell>
          <cell r="B8368" t="str">
            <v>disease resistance protein RGA2, putative, expressed</v>
          </cell>
          <cell r="C8368" t="str">
            <v>Disease resistance protein</v>
          </cell>
          <cell r="D8368">
            <v>0</v>
          </cell>
          <cell r="E8368">
            <v>0</v>
          </cell>
          <cell r="F8368">
            <v>0</v>
          </cell>
          <cell r="G8368">
            <v>-1.4220031950000001</v>
          </cell>
          <cell r="H8368">
            <v>0</v>
          </cell>
          <cell r="I8368">
            <v>0</v>
          </cell>
          <cell r="J8368">
            <v>0</v>
          </cell>
          <cell r="K8368">
            <v>0</v>
          </cell>
        </row>
        <row r="8369">
          <cell r="A8369" t="str">
            <v>TRIAE_CS42_2BS_TGACv1_146834_AA0473660.1</v>
          </cell>
          <cell r="B8369" t="str">
            <v>NBS-LRR disease resistance protein, putative, expressed</v>
          </cell>
          <cell r="C8369" t="str">
            <v>Disease resistance protein</v>
          </cell>
          <cell r="D8369">
            <v>0</v>
          </cell>
          <cell r="E8369">
            <v>0</v>
          </cell>
          <cell r="F8369">
            <v>0</v>
          </cell>
          <cell r="G8369">
            <v>-1.4173565800000001</v>
          </cell>
          <cell r="H8369">
            <v>0</v>
          </cell>
          <cell r="I8369">
            <v>0</v>
          </cell>
          <cell r="J8369">
            <v>0</v>
          </cell>
          <cell r="K8369">
            <v>0</v>
          </cell>
        </row>
        <row r="8370">
          <cell r="A8370" t="str">
            <v>TRIAE_CS42_7AS_TGACv1_569749_AA1823340.1</v>
          </cell>
          <cell r="B8370" t="str">
            <v>disease resistance protein RPM1, putative, expressed</v>
          </cell>
          <cell r="C8370" t="str">
            <v>Disease resistance protein</v>
          </cell>
          <cell r="D8370">
            <v>0</v>
          </cell>
          <cell r="E8370">
            <v>0</v>
          </cell>
          <cell r="F8370">
            <v>0</v>
          </cell>
          <cell r="G8370">
            <v>-1.3991959970000001</v>
          </cell>
          <cell r="H8370">
            <v>0</v>
          </cell>
          <cell r="I8370">
            <v>0</v>
          </cell>
          <cell r="J8370">
            <v>0</v>
          </cell>
          <cell r="K8370">
            <v>0</v>
          </cell>
        </row>
        <row r="8371">
          <cell r="A8371" t="str">
            <v>TRIAE_CS42_3B_TGACv1_221515_AA0742540.1</v>
          </cell>
          <cell r="B8371" t="str">
            <v>NBS-LRR disease resistance protein, putative, expressed</v>
          </cell>
          <cell r="C8371" t="str">
            <v>Disease resistance protein</v>
          </cell>
          <cell r="D8371">
            <v>0</v>
          </cell>
          <cell r="E8371">
            <v>0</v>
          </cell>
          <cell r="F8371">
            <v>0</v>
          </cell>
          <cell r="G8371">
            <v>-1.398958411</v>
          </cell>
          <cell r="H8371">
            <v>0</v>
          </cell>
          <cell r="I8371">
            <v>0</v>
          </cell>
          <cell r="J8371">
            <v>0</v>
          </cell>
          <cell r="K8371">
            <v>0</v>
          </cell>
        </row>
        <row r="8372">
          <cell r="A8372" t="str">
            <v>TRIAE_CS42_3DL_TGACv1_251142_AA0877970.1</v>
          </cell>
          <cell r="B8372" t="str">
            <v>NBS-LRR disease resistance protein, putative, expressed</v>
          </cell>
          <cell r="C8372" t="str">
            <v>Disease resistance protein</v>
          </cell>
          <cell r="D8372">
            <v>0</v>
          </cell>
          <cell r="E8372">
            <v>0</v>
          </cell>
          <cell r="F8372">
            <v>0</v>
          </cell>
          <cell r="G8372">
            <v>-1.398958411</v>
          </cell>
          <cell r="H8372">
            <v>0</v>
          </cell>
          <cell r="I8372">
            <v>0</v>
          </cell>
          <cell r="J8372">
            <v>0</v>
          </cell>
          <cell r="K8372">
            <v>0</v>
          </cell>
        </row>
        <row r="8373">
          <cell r="A8373" t="str">
            <v>TRIAE_CS42_2AS_TGACv1_112071_AA0329530.1</v>
          </cell>
          <cell r="B8373" t="str">
            <v>NBS-LRR disease resistance protein, putative, expressed</v>
          </cell>
          <cell r="C8373" t="str">
            <v>Disease resistance protein</v>
          </cell>
          <cell r="D8373">
            <v>0</v>
          </cell>
          <cell r="E8373">
            <v>0</v>
          </cell>
          <cell r="F8373">
            <v>0</v>
          </cell>
          <cell r="G8373">
            <v>-1.3733974289999999</v>
          </cell>
          <cell r="H8373">
            <v>0</v>
          </cell>
          <cell r="I8373">
            <v>0</v>
          </cell>
          <cell r="J8373">
            <v>0</v>
          </cell>
          <cell r="K8373">
            <v>0</v>
          </cell>
        </row>
        <row r="8374">
          <cell r="A8374" t="str">
            <v>TRIAE_CS42_6AS_TGACv1_485359_AA1543970.1</v>
          </cell>
          <cell r="B8374" t="str">
            <v>trp repressor/replication initiator, putative, expressed</v>
          </cell>
          <cell r="C8374" t="str">
            <v>Disease resistance protein</v>
          </cell>
          <cell r="D8374">
            <v>0</v>
          </cell>
          <cell r="E8374">
            <v>0</v>
          </cell>
          <cell r="F8374">
            <v>0</v>
          </cell>
          <cell r="G8374">
            <v>-1.362825623</v>
          </cell>
          <cell r="H8374">
            <v>0</v>
          </cell>
          <cell r="I8374">
            <v>0</v>
          </cell>
          <cell r="J8374">
            <v>0</v>
          </cell>
          <cell r="K8374">
            <v>0</v>
          </cell>
        </row>
        <row r="8375">
          <cell r="A8375" t="str">
            <v>TRIAE_CS42_3B_TGACv1_221246_AA0734930.1</v>
          </cell>
          <cell r="B8375" t="str">
            <v>NB-ARC domain containing protein, expressed</v>
          </cell>
          <cell r="C8375" t="str">
            <v>Disease resistance protein</v>
          </cell>
          <cell r="D8375">
            <v>0</v>
          </cell>
          <cell r="E8375">
            <v>0</v>
          </cell>
          <cell r="F8375">
            <v>0</v>
          </cell>
          <cell r="G8375">
            <v>-1.3624274569999999</v>
          </cell>
          <cell r="H8375">
            <v>0</v>
          </cell>
          <cell r="I8375">
            <v>0</v>
          </cell>
          <cell r="J8375">
            <v>0</v>
          </cell>
          <cell r="K8375">
            <v>0</v>
          </cell>
        </row>
        <row r="8376">
          <cell r="A8376" t="str">
            <v>TRIAE_CS42_6BL_TGACv1_499375_AA1580160.1</v>
          </cell>
          <cell r="B8376" t="str">
            <v>disease resistance RPP8-like protein 3, putative, expressed</v>
          </cell>
          <cell r="C8376" t="str">
            <v>Disease resistance protein</v>
          </cell>
          <cell r="D8376">
            <v>0</v>
          </cell>
          <cell r="E8376">
            <v>0</v>
          </cell>
          <cell r="F8376">
            <v>0</v>
          </cell>
          <cell r="G8376">
            <v>-1.361974966</v>
          </cell>
          <cell r="H8376">
            <v>0</v>
          </cell>
          <cell r="I8376">
            <v>0</v>
          </cell>
          <cell r="J8376">
            <v>0</v>
          </cell>
          <cell r="K8376">
            <v>0</v>
          </cell>
        </row>
        <row r="8377">
          <cell r="A8377" t="str">
            <v>TRIAE_CS42_6BL_TGACv1_499375_AA1580170.1</v>
          </cell>
          <cell r="B8377" t="str">
            <v>disease resistance RPP8-like protein 3, putative, expressed</v>
          </cell>
          <cell r="C8377" t="str">
            <v>Disease resistance protein</v>
          </cell>
          <cell r="D8377">
            <v>0</v>
          </cell>
          <cell r="E8377">
            <v>0</v>
          </cell>
          <cell r="F8377">
            <v>0</v>
          </cell>
          <cell r="G8377">
            <v>-1.3550734069999999</v>
          </cell>
          <cell r="H8377">
            <v>0</v>
          </cell>
          <cell r="I8377">
            <v>0</v>
          </cell>
          <cell r="J8377">
            <v>0</v>
          </cell>
          <cell r="K8377">
            <v>0</v>
          </cell>
        </row>
        <row r="8378">
          <cell r="A8378" t="str">
            <v>TRIAE_CS42_7AL_TGACv1_557470_AA1781700.1</v>
          </cell>
          <cell r="B8378" t="str">
            <v>RGH1A, putative, expressed</v>
          </cell>
          <cell r="C8378" t="str">
            <v>Disease resistance protein</v>
          </cell>
          <cell r="D8378">
            <v>0</v>
          </cell>
          <cell r="E8378">
            <v>0</v>
          </cell>
          <cell r="F8378">
            <v>0</v>
          </cell>
          <cell r="G8378">
            <v>-1.3472768040000001</v>
          </cell>
          <cell r="H8378">
            <v>0</v>
          </cell>
          <cell r="I8378">
            <v>0</v>
          </cell>
          <cell r="J8378">
            <v>0</v>
          </cell>
          <cell r="K8378">
            <v>0</v>
          </cell>
        </row>
        <row r="8379">
          <cell r="A8379" t="str">
            <v>TRIAE_CS42_3AL_TGACv1_197105_AA0664820.1</v>
          </cell>
          <cell r="B8379" t="str">
            <v>NB-ARC domain containing protein, expressed</v>
          </cell>
          <cell r="C8379" t="str">
            <v>Disease resistance protein</v>
          </cell>
          <cell r="D8379">
            <v>0</v>
          </cell>
          <cell r="E8379">
            <v>0</v>
          </cell>
          <cell r="F8379">
            <v>0</v>
          </cell>
          <cell r="G8379">
            <v>-1.303987016</v>
          </cell>
          <cell r="H8379">
            <v>0</v>
          </cell>
          <cell r="I8379">
            <v>0</v>
          </cell>
          <cell r="J8379">
            <v>0</v>
          </cell>
          <cell r="K8379">
            <v>0</v>
          </cell>
        </row>
        <row r="8380">
          <cell r="A8380" t="str">
            <v>TRIAE_CS42_2DS_TGACv1_177143_AA0566640.1</v>
          </cell>
          <cell r="B8380" t="str">
            <v>disease resistance protein RGA3, putative, expressed</v>
          </cell>
          <cell r="C8380" t="str">
            <v>Disease resistance protein</v>
          </cell>
          <cell r="D8380">
            <v>0</v>
          </cell>
          <cell r="E8380">
            <v>0</v>
          </cell>
          <cell r="F8380">
            <v>0</v>
          </cell>
          <cell r="G8380">
            <v>-1.2829090519999999</v>
          </cell>
          <cell r="H8380">
            <v>0</v>
          </cell>
          <cell r="I8380">
            <v>0</v>
          </cell>
          <cell r="J8380">
            <v>0</v>
          </cell>
          <cell r="K8380">
            <v>0</v>
          </cell>
        </row>
        <row r="8381">
          <cell r="A8381" t="str">
            <v>TRIAE_CS42_5AL_TGACv1_376528_AA1238020.1</v>
          </cell>
          <cell r="B8381" t="str">
            <v>disease resistance protein RGA3, putative, expressed</v>
          </cell>
          <cell r="C8381" t="str">
            <v>Disease resistance protein</v>
          </cell>
          <cell r="D8381">
            <v>0</v>
          </cell>
          <cell r="E8381">
            <v>0</v>
          </cell>
          <cell r="F8381">
            <v>0</v>
          </cell>
          <cell r="G8381">
            <v>-1.2828325700000001</v>
          </cell>
          <cell r="H8381">
            <v>0</v>
          </cell>
          <cell r="I8381">
            <v>0</v>
          </cell>
          <cell r="J8381">
            <v>0</v>
          </cell>
          <cell r="K8381">
            <v>0</v>
          </cell>
        </row>
        <row r="8382">
          <cell r="A8382" t="str">
            <v>TRIAE_CS42_7BL_TGACv1_576883_AA1858550.1</v>
          </cell>
          <cell r="B8382" t="str">
            <v>disease resistance protein RPM1, putative, expressed</v>
          </cell>
          <cell r="C8382" t="str">
            <v>Disease resistance protein</v>
          </cell>
          <cell r="D8382">
            <v>0</v>
          </cell>
          <cell r="E8382">
            <v>0</v>
          </cell>
          <cell r="F8382">
            <v>0</v>
          </cell>
          <cell r="G8382">
            <v>-1.263198075</v>
          </cell>
          <cell r="H8382">
            <v>0</v>
          </cell>
          <cell r="I8382">
            <v>0</v>
          </cell>
          <cell r="J8382">
            <v>0</v>
          </cell>
          <cell r="K8382">
            <v>0</v>
          </cell>
        </row>
        <row r="8383">
          <cell r="A8383" t="str">
            <v>TRIAE_CS42_5DL_TGACv1_433609_AA1417440.1</v>
          </cell>
          <cell r="B8383" t="str">
            <v>disease resistance protein RGA4, putative, expressed</v>
          </cell>
          <cell r="C8383" t="str">
            <v>Disease resistance protein</v>
          </cell>
          <cell r="D8383">
            <v>0</v>
          </cell>
          <cell r="E8383">
            <v>0</v>
          </cell>
          <cell r="F8383">
            <v>0</v>
          </cell>
          <cell r="G8383">
            <v>-1.2362071809999999</v>
          </cell>
          <cell r="H8383">
            <v>0</v>
          </cell>
          <cell r="I8383">
            <v>0</v>
          </cell>
          <cell r="J8383">
            <v>0</v>
          </cell>
          <cell r="K8383">
            <v>0</v>
          </cell>
        </row>
        <row r="8384">
          <cell r="A8384" t="str">
            <v>TRIAE_CS42_2BS_TGACv1_147092_AA0477810.1</v>
          </cell>
          <cell r="B8384" t="str">
            <v>NBS-LRR disease resistance protein, putative, expressed</v>
          </cell>
          <cell r="C8384" t="str">
            <v>Disease resistance protein</v>
          </cell>
          <cell r="D8384">
            <v>0</v>
          </cell>
          <cell r="E8384">
            <v>0</v>
          </cell>
          <cell r="F8384">
            <v>0</v>
          </cell>
          <cell r="G8384">
            <v>-1.1962440990000001</v>
          </cell>
          <cell r="H8384">
            <v>0</v>
          </cell>
          <cell r="I8384">
            <v>0</v>
          </cell>
          <cell r="J8384">
            <v>0</v>
          </cell>
          <cell r="K8384">
            <v>0</v>
          </cell>
        </row>
        <row r="8385">
          <cell r="A8385" t="str">
            <v>TRIAE_CS42_5DL_TGACv1_436080_AA1457820.5</v>
          </cell>
          <cell r="B8385" t="str">
            <v>go35 NBS-LRR, putative, expressed</v>
          </cell>
          <cell r="C8385" t="str">
            <v>Disease resistance protein</v>
          </cell>
          <cell r="D8385">
            <v>0</v>
          </cell>
          <cell r="E8385">
            <v>0</v>
          </cell>
          <cell r="F8385">
            <v>0</v>
          </cell>
          <cell r="G8385">
            <v>-1.194952894</v>
          </cell>
          <cell r="H8385">
            <v>0</v>
          </cell>
          <cell r="I8385">
            <v>0</v>
          </cell>
          <cell r="J8385">
            <v>0</v>
          </cell>
          <cell r="K8385">
            <v>0</v>
          </cell>
        </row>
        <row r="8386">
          <cell r="A8386" t="str">
            <v>TRIAE_CS42_U_TGACv1_642385_AA2116700.2</v>
          </cell>
          <cell r="B8386" t="str">
            <v>go35 NBS-LRR, putative, expressed</v>
          </cell>
          <cell r="C8386" t="str">
            <v>Disease resistance protein</v>
          </cell>
          <cell r="D8386">
            <v>0</v>
          </cell>
          <cell r="E8386">
            <v>0</v>
          </cell>
          <cell r="F8386">
            <v>0</v>
          </cell>
          <cell r="G8386">
            <v>-1.194952894</v>
          </cell>
          <cell r="H8386">
            <v>0</v>
          </cell>
          <cell r="I8386">
            <v>0</v>
          </cell>
          <cell r="J8386">
            <v>0</v>
          </cell>
          <cell r="K8386">
            <v>0</v>
          </cell>
        </row>
        <row r="8387">
          <cell r="A8387" t="str">
            <v>TRIAE_CS42_3B_TGACv1_220723_AA0716720.2</v>
          </cell>
          <cell r="B8387" t="str">
            <v>NBS-LRR disease resistance protein, putative, expressed</v>
          </cell>
          <cell r="C8387" t="str">
            <v>Disease resistance protein</v>
          </cell>
          <cell r="D8387">
            <v>0</v>
          </cell>
          <cell r="E8387">
            <v>0</v>
          </cell>
          <cell r="F8387">
            <v>0</v>
          </cell>
          <cell r="G8387">
            <v>-1.170240307</v>
          </cell>
          <cell r="H8387">
            <v>0</v>
          </cell>
          <cell r="I8387">
            <v>0</v>
          </cell>
          <cell r="J8387">
            <v>0</v>
          </cell>
          <cell r="K8387">
            <v>0</v>
          </cell>
        </row>
        <row r="8388">
          <cell r="A8388" t="str">
            <v>TRIAE_CS42_7DL_TGACv1_603776_AA1989080.1</v>
          </cell>
          <cell r="B8388" t="str">
            <v>stripe rust resistance protein Yr10, putative, expressed</v>
          </cell>
          <cell r="C8388" t="str">
            <v>Disease resistance protein</v>
          </cell>
          <cell r="D8388">
            <v>0</v>
          </cell>
          <cell r="E8388">
            <v>0</v>
          </cell>
          <cell r="F8388">
            <v>0</v>
          </cell>
          <cell r="G8388">
            <v>-1.168296427</v>
          </cell>
          <cell r="H8388">
            <v>0</v>
          </cell>
          <cell r="I8388">
            <v>0</v>
          </cell>
          <cell r="J8388">
            <v>0</v>
          </cell>
          <cell r="K8388">
            <v>0</v>
          </cell>
        </row>
        <row r="8389">
          <cell r="A8389" t="str">
            <v>TRIAE_CS42_1BL_TGACv1_032509_AA0130750.1</v>
          </cell>
          <cell r="B8389" t="str">
            <v>NBS-LRR disease resistance protein, putative, expressed</v>
          </cell>
          <cell r="C8389" t="str">
            <v>Disease resistance protein</v>
          </cell>
          <cell r="D8389">
            <v>0</v>
          </cell>
          <cell r="E8389">
            <v>0</v>
          </cell>
          <cell r="F8389">
            <v>0</v>
          </cell>
          <cell r="G8389">
            <v>-1.167933586</v>
          </cell>
          <cell r="H8389">
            <v>0</v>
          </cell>
          <cell r="I8389">
            <v>0</v>
          </cell>
          <cell r="J8389">
            <v>0</v>
          </cell>
          <cell r="K8389">
            <v>0</v>
          </cell>
        </row>
        <row r="8390">
          <cell r="A8390" t="str">
            <v>TRIAE_CS42_1DL_TGACv1_062731_AA0218830.1</v>
          </cell>
          <cell r="B8390" t="str">
            <v>NBS-LRR disease resistance protein, putative, expressed</v>
          </cell>
          <cell r="C8390" t="str">
            <v>Disease resistance protein</v>
          </cell>
          <cell r="D8390">
            <v>0</v>
          </cell>
          <cell r="E8390">
            <v>0</v>
          </cell>
          <cell r="F8390">
            <v>0</v>
          </cell>
          <cell r="G8390">
            <v>-1.161597896</v>
          </cell>
          <cell r="H8390">
            <v>0</v>
          </cell>
          <cell r="I8390">
            <v>0</v>
          </cell>
          <cell r="J8390">
            <v>0</v>
          </cell>
          <cell r="K8390">
            <v>0</v>
          </cell>
        </row>
        <row r="8391">
          <cell r="A8391" t="str">
            <v>TRIAE_CS42_3DS_TGACv1_272975_AA0927170.1</v>
          </cell>
          <cell r="B8391" t="str">
            <v>NBS-LRR disease resistance protein, putative, expressed</v>
          </cell>
          <cell r="C8391" t="str">
            <v>Disease resistance protein</v>
          </cell>
          <cell r="D8391">
            <v>0</v>
          </cell>
          <cell r="E8391">
            <v>0</v>
          </cell>
          <cell r="F8391">
            <v>0</v>
          </cell>
          <cell r="G8391">
            <v>-1.1310447729999999</v>
          </cell>
          <cell r="H8391">
            <v>0</v>
          </cell>
          <cell r="I8391">
            <v>0</v>
          </cell>
          <cell r="J8391">
            <v>0</v>
          </cell>
          <cell r="K8391">
            <v>0</v>
          </cell>
        </row>
        <row r="8392">
          <cell r="A8392" t="str">
            <v>TRIAE_CS42_7AS_TGACv1_569338_AA1813900.1</v>
          </cell>
          <cell r="B8392" t="str">
            <v>stripe rust resistance protein Yr10, putative, expressed</v>
          </cell>
          <cell r="C8392" t="str">
            <v>Disease resistance protein</v>
          </cell>
          <cell r="D8392">
            <v>0</v>
          </cell>
          <cell r="E8392">
            <v>0</v>
          </cell>
          <cell r="F8392">
            <v>0</v>
          </cell>
          <cell r="G8392">
            <v>-1.1309189719999999</v>
          </cell>
          <cell r="H8392">
            <v>0</v>
          </cell>
          <cell r="I8392">
            <v>0</v>
          </cell>
          <cell r="J8392">
            <v>0</v>
          </cell>
          <cell r="K8392">
            <v>0</v>
          </cell>
        </row>
        <row r="8393">
          <cell r="A8393" t="str">
            <v>TRIAE_CS42_6DS_TGACv1_542472_AA1721540.1</v>
          </cell>
          <cell r="B8393" t="str">
            <v>stripe rust resistance protein Yr10, putative, expressed</v>
          </cell>
          <cell r="C8393" t="str">
            <v>Disease resistance protein</v>
          </cell>
          <cell r="D8393">
            <v>0</v>
          </cell>
          <cell r="E8393">
            <v>0</v>
          </cell>
          <cell r="F8393">
            <v>0</v>
          </cell>
          <cell r="G8393">
            <v>-1.122457321</v>
          </cell>
          <cell r="H8393">
            <v>0</v>
          </cell>
          <cell r="I8393">
            <v>0</v>
          </cell>
          <cell r="J8393">
            <v>0</v>
          </cell>
          <cell r="K8393">
            <v>0</v>
          </cell>
        </row>
        <row r="8394">
          <cell r="A8394" t="str">
            <v>TRIAE_CS42_5DS_TGACv1_456665_AA1475820.1</v>
          </cell>
          <cell r="B8394" t="str">
            <v>NBS-LRR disease resistance protein, putative, expressed</v>
          </cell>
          <cell r="C8394" t="str">
            <v>Disease resistance protein</v>
          </cell>
          <cell r="D8394">
            <v>0</v>
          </cell>
          <cell r="E8394">
            <v>0</v>
          </cell>
          <cell r="F8394">
            <v>0</v>
          </cell>
          <cell r="G8394">
            <v>-1.114911652</v>
          </cell>
          <cell r="H8394">
            <v>0</v>
          </cell>
          <cell r="I8394">
            <v>0</v>
          </cell>
          <cell r="J8394">
            <v>0</v>
          </cell>
          <cell r="K8394">
            <v>0</v>
          </cell>
        </row>
        <row r="8395">
          <cell r="A8395" t="str">
            <v>TRIAE_CS42_6DS_TGACv1_542725_AA1728990.1</v>
          </cell>
          <cell r="B8395" t="str">
            <v>resistance protein, putative, expressed</v>
          </cell>
          <cell r="C8395" t="str">
            <v>Disease resistance protein</v>
          </cell>
          <cell r="D8395">
            <v>0</v>
          </cell>
          <cell r="E8395">
            <v>0</v>
          </cell>
          <cell r="F8395">
            <v>0</v>
          </cell>
          <cell r="G8395">
            <v>-1.0944876649999999</v>
          </cell>
          <cell r="H8395">
            <v>0</v>
          </cell>
          <cell r="I8395">
            <v>0</v>
          </cell>
          <cell r="J8395">
            <v>0</v>
          </cell>
          <cell r="K8395">
            <v>0</v>
          </cell>
        </row>
        <row r="8396">
          <cell r="A8396" t="str">
            <v>TRIAE_CS42_1DL_TGACv1_062226_AA0210860.1</v>
          </cell>
          <cell r="B8396" t="str">
            <v>disease resistance protein RGA2, putative, expressed</v>
          </cell>
          <cell r="C8396" t="str">
            <v>Disease resistance protein</v>
          </cell>
          <cell r="D8396">
            <v>0</v>
          </cell>
          <cell r="E8396">
            <v>0</v>
          </cell>
          <cell r="F8396">
            <v>0</v>
          </cell>
          <cell r="G8396">
            <v>-1.089056292</v>
          </cell>
          <cell r="H8396">
            <v>0</v>
          </cell>
          <cell r="I8396">
            <v>0</v>
          </cell>
          <cell r="J8396">
            <v>0</v>
          </cell>
          <cell r="K8396">
            <v>0</v>
          </cell>
        </row>
        <row r="8397">
          <cell r="A8397" t="str">
            <v>TRIAE_CS42_2BL_TGACv1_129522_AA0387020.2</v>
          </cell>
          <cell r="B8397" t="str">
            <v>disease resistance protein RGA2, putative, expressed</v>
          </cell>
          <cell r="C8397" t="str">
            <v>Disease resistance protein</v>
          </cell>
          <cell r="D8397">
            <v>0</v>
          </cell>
          <cell r="E8397">
            <v>0</v>
          </cell>
          <cell r="F8397">
            <v>0</v>
          </cell>
          <cell r="G8397">
            <v>-1.089056292</v>
          </cell>
          <cell r="H8397">
            <v>0</v>
          </cell>
          <cell r="I8397">
            <v>0</v>
          </cell>
          <cell r="J8397">
            <v>0</v>
          </cell>
          <cell r="K8397">
            <v>0</v>
          </cell>
        </row>
        <row r="8398">
          <cell r="A8398" t="str">
            <v>TRIAE_CS42_6BS_TGACv1_513382_AA1639520.1</v>
          </cell>
          <cell r="B8398" t="str">
            <v>RGH2B, putative, expressed</v>
          </cell>
          <cell r="C8398" t="str">
            <v>Disease resistance protein</v>
          </cell>
          <cell r="D8398">
            <v>0</v>
          </cell>
          <cell r="E8398">
            <v>0</v>
          </cell>
          <cell r="F8398">
            <v>0</v>
          </cell>
          <cell r="G8398">
            <v>-1.0858272849999999</v>
          </cell>
          <cell r="H8398">
            <v>0</v>
          </cell>
          <cell r="I8398">
            <v>0</v>
          </cell>
          <cell r="J8398">
            <v>0</v>
          </cell>
          <cell r="K8398">
            <v>0</v>
          </cell>
        </row>
        <row r="8399">
          <cell r="A8399" t="str">
            <v>TRIAE_CS42_2DS_TGACv1_177143_AA0566630.1</v>
          </cell>
          <cell r="B8399" t="str">
            <v>NBS-LRR disease resistance protein, putative, expressed</v>
          </cell>
          <cell r="C8399" t="str">
            <v>Disease resistance protein</v>
          </cell>
          <cell r="D8399">
            <v>0</v>
          </cell>
          <cell r="E8399">
            <v>0</v>
          </cell>
          <cell r="F8399">
            <v>0</v>
          </cell>
          <cell r="G8399">
            <v>-1.085625168</v>
          </cell>
          <cell r="H8399">
            <v>0</v>
          </cell>
          <cell r="I8399">
            <v>0</v>
          </cell>
          <cell r="J8399">
            <v>0</v>
          </cell>
          <cell r="K8399">
            <v>0</v>
          </cell>
        </row>
        <row r="8400">
          <cell r="A8400" t="str">
            <v>TRIAE_CS42_5DS_TGACv1_456704_AA1476570.1</v>
          </cell>
          <cell r="B8400" t="str">
            <v>resistance protein LR10, putative, expressed</v>
          </cell>
          <cell r="C8400" t="str">
            <v>Disease resistance protein</v>
          </cell>
          <cell r="D8400">
            <v>0</v>
          </cell>
          <cell r="E8400">
            <v>0</v>
          </cell>
          <cell r="F8400">
            <v>0</v>
          </cell>
          <cell r="G8400">
            <v>-1.0737135250000001</v>
          </cell>
          <cell r="H8400">
            <v>0</v>
          </cell>
          <cell r="I8400">
            <v>0</v>
          </cell>
          <cell r="J8400">
            <v>0</v>
          </cell>
          <cell r="K8400">
            <v>0</v>
          </cell>
        </row>
        <row r="8401">
          <cell r="A8401" t="str">
            <v>TRIAE_CS42_1AS_TGACv1_020044_AA0074230.1</v>
          </cell>
          <cell r="B8401" t="str">
            <v>resistance protein, putative, expressed</v>
          </cell>
          <cell r="C8401" t="str">
            <v>Disease resistance protein</v>
          </cell>
          <cell r="D8401">
            <v>0</v>
          </cell>
          <cell r="E8401">
            <v>0</v>
          </cell>
          <cell r="F8401">
            <v>0</v>
          </cell>
          <cell r="G8401">
            <v>-1.065068098</v>
          </cell>
          <cell r="H8401">
            <v>0</v>
          </cell>
          <cell r="I8401">
            <v>0</v>
          </cell>
          <cell r="J8401">
            <v>0</v>
          </cell>
          <cell r="K8401">
            <v>0</v>
          </cell>
        </row>
        <row r="8402">
          <cell r="A8402" t="str">
            <v>TRIAE_CS42_6BS_TGACv1_513415_AA1640870.1</v>
          </cell>
          <cell r="B8402" t="str">
            <v>resistance protein, putative, expressed</v>
          </cell>
          <cell r="C8402" t="str">
            <v>Disease resistance protein</v>
          </cell>
          <cell r="D8402">
            <v>0</v>
          </cell>
          <cell r="E8402">
            <v>0</v>
          </cell>
          <cell r="F8402">
            <v>0</v>
          </cell>
          <cell r="G8402">
            <v>-1.0589676370000001</v>
          </cell>
          <cell r="H8402">
            <v>0</v>
          </cell>
          <cell r="I8402">
            <v>0</v>
          </cell>
          <cell r="J8402">
            <v>0</v>
          </cell>
          <cell r="K8402">
            <v>0</v>
          </cell>
        </row>
        <row r="8403">
          <cell r="A8403" t="str">
            <v>TRIAE_CS42_5AS_TGACv1_394216_AA1278890.1</v>
          </cell>
          <cell r="B8403" t="str">
            <v>resistance protein LR10, putative, expressed</v>
          </cell>
          <cell r="C8403" t="str">
            <v>Disease resistance protein</v>
          </cell>
          <cell r="D8403">
            <v>0</v>
          </cell>
          <cell r="E8403">
            <v>0</v>
          </cell>
          <cell r="F8403">
            <v>0</v>
          </cell>
          <cell r="G8403">
            <v>-1.0485789160000001</v>
          </cell>
          <cell r="H8403">
            <v>0</v>
          </cell>
          <cell r="I8403">
            <v>0</v>
          </cell>
          <cell r="J8403">
            <v>0</v>
          </cell>
          <cell r="K8403">
            <v>0</v>
          </cell>
        </row>
        <row r="8404">
          <cell r="A8404" t="str">
            <v>TRIAE_CS42_6BS_TGACv1_514717_AA1663630.1</v>
          </cell>
          <cell r="B8404" t="str">
            <v>stripe rust resistance protein Yr10, putative, expressed</v>
          </cell>
          <cell r="C8404" t="str">
            <v>Disease resistance protein</v>
          </cell>
          <cell r="D8404">
            <v>0</v>
          </cell>
          <cell r="E8404">
            <v>0</v>
          </cell>
          <cell r="F8404">
            <v>0</v>
          </cell>
          <cell r="G8404">
            <v>-1.029252507</v>
          </cell>
          <cell r="H8404">
            <v>0</v>
          </cell>
          <cell r="I8404">
            <v>0</v>
          </cell>
          <cell r="J8404">
            <v>0</v>
          </cell>
          <cell r="K8404">
            <v>0</v>
          </cell>
        </row>
        <row r="8405">
          <cell r="A8405" t="str">
            <v>TRIAE_CS42_1BL_TGACv1_032445_AA0129930.1</v>
          </cell>
          <cell r="B8405" t="str">
            <v>disease resistance protein RGA2, putative, expressed</v>
          </cell>
          <cell r="C8405" t="str">
            <v>Disease resistance protein</v>
          </cell>
          <cell r="D8405">
            <v>0</v>
          </cell>
          <cell r="E8405">
            <v>0</v>
          </cell>
          <cell r="F8405">
            <v>0</v>
          </cell>
          <cell r="G8405">
            <v>-1.0207330480000001</v>
          </cell>
          <cell r="H8405">
            <v>0</v>
          </cell>
          <cell r="I8405">
            <v>0</v>
          </cell>
          <cell r="J8405">
            <v>0</v>
          </cell>
          <cell r="K8405">
            <v>0</v>
          </cell>
        </row>
        <row r="8406">
          <cell r="A8406" t="str">
            <v>TRIAE_CS42_2BL_TGACv1_129648_AA0391650.2</v>
          </cell>
          <cell r="B8406" t="str">
            <v>stripe rust resistance protein Yr10, putative, expressed</v>
          </cell>
          <cell r="C8406" t="str">
            <v>Disease resistance protein</v>
          </cell>
          <cell r="D8406">
            <v>0</v>
          </cell>
          <cell r="E8406">
            <v>0</v>
          </cell>
          <cell r="F8406">
            <v>0</v>
          </cell>
          <cell r="G8406">
            <v>-1.0160996360000001</v>
          </cell>
          <cell r="H8406">
            <v>0</v>
          </cell>
          <cell r="I8406">
            <v>0</v>
          </cell>
          <cell r="J8406">
            <v>0</v>
          </cell>
          <cell r="K8406">
            <v>0</v>
          </cell>
        </row>
        <row r="8407">
          <cell r="A8407" t="str">
            <v>TRIAE_CS42_7DS_TGACv1_621608_AA2020740.1</v>
          </cell>
          <cell r="B8407" t="str">
            <v>NB-ARC domain containing protein, expressed</v>
          </cell>
          <cell r="C8407" t="str">
            <v>Disease resistance protein</v>
          </cell>
          <cell r="D8407">
            <v>0</v>
          </cell>
          <cell r="E8407">
            <v>0</v>
          </cell>
          <cell r="F8407">
            <v>0</v>
          </cell>
          <cell r="G8407">
            <v>-1.006070614</v>
          </cell>
          <cell r="H8407">
            <v>0</v>
          </cell>
          <cell r="I8407">
            <v>0</v>
          </cell>
          <cell r="J8407">
            <v>0</v>
          </cell>
          <cell r="K8407">
            <v>0</v>
          </cell>
        </row>
        <row r="8408">
          <cell r="A8408" t="str">
            <v>TRIAE_CS42_3DL_TGACv1_252718_AA0891560.2</v>
          </cell>
          <cell r="B8408" t="str">
            <v>resistance protein, putative, expressed</v>
          </cell>
          <cell r="C8408" t="str">
            <v>Disease resistance protein</v>
          </cell>
          <cell r="D8408">
            <v>0</v>
          </cell>
          <cell r="E8408">
            <v>0</v>
          </cell>
          <cell r="F8408">
            <v>0</v>
          </cell>
          <cell r="G8408">
            <v>1.019681598</v>
          </cell>
          <cell r="H8408">
            <v>0</v>
          </cell>
          <cell r="I8408">
            <v>0</v>
          </cell>
          <cell r="J8408">
            <v>0</v>
          </cell>
          <cell r="K8408">
            <v>0</v>
          </cell>
        </row>
        <row r="8409">
          <cell r="A8409" t="str">
            <v>TRIAE_CS42_1DS_TGACv1_080396_AA0247300.1</v>
          </cell>
          <cell r="B8409" t="str">
            <v>RGH1A, putative, expressed</v>
          </cell>
          <cell r="C8409" t="str">
            <v>Disease resistance protein</v>
          </cell>
          <cell r="D8409">
            <v>0</v>
          </cell>
          <cell r="E8409">
            <v>0</v>
          </cell>
          <cell r="F8409">
            <v>0</v>
          </cell>
          <cell r="G8409">
            <v>1.02262265</v>
          </cell>
          <cell r="H8409">
            <v>0</v>
          </cell>
          <cell r="I8409">
            <v>0</v>
          </cell>
          <cell r="J8409">
            <v>0</v>
          </cell>
          <cell r="K8409">
            <v>0</v>
          </cell>
        </row>
        <row r="8410">
          <cell r="A8410" t="str">
            <v>TRIAE_CS42_7DL_TGACv1_603062_AA1974900.1</v>
          </cell>
          <cell r="B8410" t="str">
            <v>pollen signalling protein with adenylyl cyclase activity, putative, expressed</v>
          </cell>
          <cell r="C8410" t="str">
            <v>Disease resistance protein</v>
          </cell>
          <cell r="D8410">
            <v>0</v>
          </cell>
          <cell r="E8410">
            <v>0</v>
          </cell>
          <cell r="F8410">
            <v>0</v>
          </cell>
          <cell r="G8410">
            <v>1.048873892</v>
          </cell>
          <cell r="H8410">
            <v>0</v>
          </cell>
          <cell r="I8410">
            <v>0</v>
          </cell>
          <cell r="J8410">
            <v>0</v>
          </cell>
          <cell r="K8410">
            <v>0</v>
          </cell>
        </row>
        <row r="8411">
          <cell r="A8411" t="str">
            <v>TRIAE_CS42_6DS_TGACv1_542686_AA1727640.1</v>
          </cell>
          <cell r="B8411" t="str">
            <v>stripe rust resistance protein Yr10, putative, expressed</v>
          </cell>
          <cell r="C8411" t="str">
            <v>Disease resistance protein</v>
          </cell>
          <cell r="D8411">
            <v>0</v>
          </cell>
          <cell r="E8411">
            <v>0</v>
          </cell>
          <cell r="F8411">
            <v>0</v>
          </cell>
          <cell r="G8411">
            <v>1.0580738780000001</v>
          </cell>
          <cell r="H8411">
            <v>0</v>
          </cell>
          <cell r="I8411">
            <v>0</v>
          </cell>
          <cell r="J8411">
            <v>0</v>
          </cell>
          <cell r="K8411">
            <v>0</v>
          </cell>
        </row>
        <row r="8412">
          <cell r="A8412" t="str">
            <v>TRIAE_CS42_3B_TGACv1_223295_AA0779940.1</v>
          </cell>
          <cell r="B8412" t="str">
            <v>resistance protein, putative, expressed</v>
          </cell>
          <cell r="C8412" t="str">
            <v>Disease resistance protein</v>
          </cell>
          <cell r="D8412">
            <v>0</v>
          </cell>
          <cell r="E8412">
            <v>0</v>
          </cell>
          <cell r="F8412">
            <v>0</v>
          </cell>
          <cell r="G8412">
            <v>1.1405767630000001</v>
          </cell>
          <cell r="H8412">
            <v>0</v>
          </cell>
          <cell r="I8412">
            <v>0</v>
          </cell>
          <cell r="J8412">
            <v>0</v>
          </cell>
          <cell r="K8412">
            <v>0</v>
          </cell>
        </row>
        <row r="8413">
          <cell r="A8413" t="str">
            <v>TRIAE_CS42_1BL_TGACv1_031702_AA0119200.1</v>
          </cell>
          <cell r="B8413" t="str">
            <v>blight resistance protein T118, putative, expressed</v>
          </cell>
          <cell r="C8413" t="str">
            <v>Disease resistance protein</v>
          </cell>
          <cell r="D8413">
            <v>0</v>
          </cell>
          <cell r="E8413">
            <v>0</v>
          </cell>
          <cell r="F8413">
            <v>0</v>
          </cell>
          <cell r="G8413">
            <v>1.178991707</v>
          </cell>
          <cell r="H8413">
            <v>0</v>
          </cell>
          <cell r="I8413">
            <v>0</v>
          </cell>
          <cell r="J8413">
            <v>0</v>
          </cell>
          <cell r="K8413">
            <v>0</v>
          </cell>
        </row>
        <row r="8414">
          <cell r="A8414" t="str">
            <v>TRIAE_CS42_3DL_TGACv1_249640_AA0853100.1</v>
          </cell>
          <cell r="B8414" t="str">
            <v>resistance protein, putative, expressed</v>
          </cell>
          <cell r="C8414" t="str">
            <v>Disease resistance protein</v>
          </cell>
          <cell r="D8414">
            <v>0</v>
          </cell>
          <cell r="E8414">
            <v>0</v>
          </cell>
          <cell r="F8414">
            <v>0</v>
          </cell>
          <cell r="G8414">
            <v>1.1834915109999999</v>
          </cell>
          <cell r="H8414">
            <v>0</v>
          </cell>
          <cell r="I8414">
            <v>0</v>
          </cell>
          <cell r="J8414">
            <v>0</v>
          </cell>
          <cell r="K8414">
            <v>0</v>
          </cell>
        </row>
        <row r="8415">
          <cell r="A8415" t="str">
            <v>TRIAE_CS42_3B_TGACv1_224370_AA0795840.1</v>
          </cell>
          <cell r="B8415" t="str">
            <v>resistance protein, putative, expressed</v>
          </cell>
          <cell r="C8415" t="str">
            <v>Disease resistance protein</v>
          </cell>
          <cell r="D8415">
            <v>0</v>
          </cell>
          <cell r="E8415">
            <v>0</v>
          </cell>
          <cell r="F8415">
            <v>0</v>
          </cell>
          <cell r="G8415">
            <v>1.211483407</v>
          </cell>
          <cell r="H8415">
            <v>0</v>
          </cell>
          <cell r="I8415">
            <v>0</v>
          </cell>
          <cell r="J8415">
            <v>0</v>
          </cell>
          <cell r="K8415">
            <v>0</v>
          </cell>
        </row>
        <row r="8416">
          <cell r="A8416" t="str">
            <v>TRIAE_CS42_5BL_TGACv1_404864_AA1313120.1</v>
          </cell>
          <cell r="B8416" t="str">
            <v>NB-ARC domain containing protein, expressed</v>
          </cell>
          <cell r="C8416" t="str">
            <v>Disease resistance protein</v>
          </cell>
          <cell r="D8416">
            <v>0</v>
          </cell>
          <cell r="E8416">
            <v>0</v>
          </cell>
          <cell r="F8416">
            <v>0</v>
          </cell>
          <cell r="G8416">
            <v>1.245706148</v>
          </cell>
          <cell r="H8416">
            <v>0</v>
          </cell>
          <cell r="I8416">
            <v>0</v>
          </cell>
          <cell r="J8416">
            <v>0</v>
          </cell>
          <cell r="K8416">
            <v>0</v>
          </cell>
        </row>
        <row r="8417">
          <cell r="A8417" t="str">
            <v>TRIAE_CS42_7DL_TGACv1_602807_AA1969230.1</v>
          </cell>
          <cell r="B8417" t="str">
            <v>trp repressor/replication initiator, putative, expressed</v>
          </cell>
          <cell r="C8417" t="str">
            <v>Disease resistance protein</v>
          </cell>
          <cell r="D8417">
            <v>0</v>
          </cell>
          <cell r="E8417">
            <v>0</v>
          </cell>
          <cell r="F8417">
            <v>0</v>
          </cell>
          <cell r="G8417">
            <v>1.303690182</v>
          </cell>
          <cell r="H8417">
            <v>0</v>
          </cell>
          <cell r="I8417">
            <v>0</v>
          </cell>
          <cell r="J8417">
            <v>0</v>
          </cell>
          <cell r="K8417">
            <v>0</v>
          </cell>
        </row>
        <row r="8418">
          <cell r="A8418" t="str">
            <v>TRIAE_CS42_7AL_TGACv1_558111_AA1790320.1</v>
          </cell>
          <cell r="B8418" t="str">
            <v>trp repressor/replication initiator, putative, expressed</v>
          </cell>
          <cell r="C8418" t="str">
            <v>Disease resistance protein</v>
          </cell>
          <cell r="D8418">
            <v>0</v>
          </cell>
          <cell r="E8418">
            <v>0</v>
          </cell>
          <cell r="F8418">
            <v>0</v>
          </cell>
          <cell r="G8418">
            <v>1.3968361789999999</v>
          </cell>
          <cell r="H8418">
            <v>0</v>
          </cell>
          <cell r="I8418">
            <v>0</v>
          </cell>
          <cell r="J8418">
            <v>0</v>
          </cell>
          <cell r="K8418">
            <v>0</v>
          </cell>
        </row>
        <row r="8419">
          <cell r="A8419" t="str">
            <v>TRIAE_CS42_7DL_TGACv1_602807_AA1969220.1</v>
          </cell>
          <cell r="B8419" t="str">
            <v>pollen signalling protein with adenylyl cyclase activity, putative, expressed</v>
          </cell>
          <cell r="C8419" t="str">
            <v>Disease resistance protein</v>
          </cell>
          <cell r="D8419">
            <v>0</v>
          </cell>
          <cell r="E8419">
            <v>0</v>
          </cell>
          <cell r="F8419">
            <v>0</v>
          </cell>
          <cell r="G8419">
            <v>1.543830456</v>
          </cell>
          <cell r="H8419">
            <v>0</v>
          </cell>
          <cell r="I8419">
            <v>0</v>
          </cell>
          <cell r="J8419">
            <v>0</v>
          </cell>
          <cell r="K8419">
            <v>0</v>
          </cell>
        </row>
        <row r="8420">
          <cell r="A8420" t="str">
            <v>TRIAE_CS42_4BL_TGACv1_320443_AA1039400.1</v>
          </cell>
          <cell r="C8420" t="str">
            <v>Disease resistance protein</v>
          </cell>
          <cell r="D8420">
            <v>0</v>
          </cell>
          <cell r="E8420">
            <v>0</v>
          </cell>
          <cell r="F8420">
            <v>0</v>
          </cell>
          <cell r="G8420">
            <v>4.914189768</v>
          </cell>
          <cell r="H8420">
            <v>0</v>
          </cell>
          <cell r="I8420">
            <v>0</v>
          </cell>
          <cell r="J8420">
            <v>0</v>
          </cell>
          <cell r="K8420">
            <v>0</v>
          </cell>
        </row>
        <row r="8421">
          <cell r="A8421" t="str">
            <v>TRIAE_CS42_4AL_TGACv1_290692_AA0988300.1</v>
          </cell>
          <cell r="B8421" t="str">
            <v>RGH2B, putative, expressed</v>
          </cell>
          <cell r="C8421" t="str">
            <v>Disease resistance protein (CC-NBS-LRR class) family</v>
          </cell>
          <cell r="D8421">
            <v>-2.255594028</v>
          </cell>
          <cell r="E8421">
            <v>-2.1931190049999998</v>
          </cell>
          <cell r="F8421">
            <v>1.1124834779999999</v>
          </cell>
          <cell r="G8421">
            <v>0</v>
          </cell>
          <cell r="H8421">
            <v>0</v>
          </cell>
          <cell r="I8421">
            <v>0</v>
          </cell>
          <cell r="J8421">
            <v>0</v>
          </cell>
          <cell r="K8421">
            <v>0</v>
          </cell>
        </row>
        <row r="8422">
          <cell r="A8422" t="str">
            <v>TRIAE_CS42_1BL_TGACv1_031662_AA0118230.1</v>
          </cell>
          <cell r="B8422" t="str">
            <v>NB-ARC domain containing protein, expressed</v>
          </cell>
          <cell r="C8422" t="str">
            <v>Disease resistance protein (CC-NBS-LRR class) family</v>
          </cell>
          <cell r="D8422">
            <v>-1.112440095</v>
          </cell>
          <cell r="E8422">
            <v>-1.833219076</v>
          </cell>
          <cell r="F8422">
            <v>0</v>
          </cell>
          <cell r="G8422">
            <v>-1.4250970919999999</v>
          </cell>
          <cell r="H8422">
            <v>0</v>
          </cell>
          <cell r="I8422">
            <v>0</v>
          </cell>
          <cell r="J8422">
            <v>0</v>
          </cell>
          <cell r="K8422">
            <v>0</v>
          </cell>
        </row>
        <row r="8423">
          <cell r="A8423" t="str">
            <v>TRIAE_CS42_7AS_TGACv1_571324_AA1846830.1</v>
          </cell>
          <cell r="B8423" t="str">
            <v>MLA10, putative, expressed</v>
          </cell>
          <cell r="C8423" t="str">
            <v>Disease resistance protein (CC-NBS-LRR class) family</v>
          </cell>
          <cell r="D8423">
            <v>1.012469332</v>
          </cell>
          <cell r="E8423">
            <v>0</v>
          </cell>
          <cell r="F8423">
            <v>0</v>
          </cell>
          <cell r="G8423">
            <v>0</v>
          </cell>
          <cell r="H8423">
            <v>0</v>
          </cell>
          <cell r="I8423">
            <v>0</v>
          </cell>
          <cell r="J8423">
            <v>0</v>
          </cell>
          <cell r="K8423">
            <v>0</v>
          </cell>
        </row>
        <row r="8424">
          <cell r="A8424" t="str">
            <v>TRIAE_CS42_5BL_TGACv1_405411_AA1326710.2</v>
          </cell>
          <cell r="B8424" t="str">
            <v>NBS-LRR disease resistance protein, putative, expressed</v>
          </cell>
          <cell r="C8424" t="str">
            <v>Disease resistance protein (CC-NBS-LRR class) family</v>
          </cell>
          <cell r="D8424">
            <v>1.0549889269999999</v>
          </cell>
          <cell r="E8424">
            <v>0</v>
          </cell>
          <cell r="F8424">
            <v>0</v>
          </cell>
          <cell r="G8424">
            <v>0</v>
          </cell>
          <cell r="H8424">
            <v>0</v>
          </cell>
          <cell r="I8424">
            <v>0</v>
          </cell>
          <cell r="J8424">
            <v>0</v>
          </cell>
          <cell r="K8424">
            <v>1.034534941</v>
          </cell>
        </row>
        <row r="8425">
          <cell r="A8425" t="str">
            <v>TRIAE_CS42_5AS_TGACv1_393328_AA1271300.1</v>
          </cell>
          <cell r="B8425" t="str">
            <v>disease resistance protein RGA2, putative, expressed</v>
          </cell>
          <cell r="C8425" t="str">
            <v>Disease resistance protein (CC-NBS-LRR class) family</v>
          </cell>
          <cell r="D8425">
            <v>1.0629431499999999</v>
          </cell>
          <cell r="E8425">
            <v>0</v>
          </cell>
          <cell r="F8425">
            <v>0</v>
          </cell>
          <cell r="G8425">
            <v>0</v>
          </cell>
          <cell r="H8425">
            <v>0</v>
          </cell>
          <cell r="I8425">
            <v>0</v>
          </cell>
          <cell r="J8425">
            <v>0</v>
          </cell>
          <cell r="K8425">
            <v>0</v>
          </cell>
        </row>
        <row r="8426">
          <cell r="A8426" t="str">
            <v>TRIAE_CS42_5DS_TGACv1_457066_AA1481720.1</v>
          </cell>
          <cell r="B8426" t="str">
            <v>disease resistance protein RGA2, putative, expressed</v>
          </cell>
          <cell r="C8426" t="str">
            <v>Disease resistance protein (CC-NBS-LRR class) family</v>
          </cell>
          <cell r="D8426">
            <v>1.0629431499999999</v>
          </cell>
          <cell r="E8426">
            <v>0</v>
          </cell>
          <cell r="F8426">
            <v>0</v>
          </cell>
          <cell r="G8426">
            <v>0</v>
          </cell>
          <cell r="H8426">
            <v>0</v>
          </cell>
          <cell r="I8426">
            <v>0</v>
          </cell>
          <cell r="J8426">
            <v>0</v>
          </cell>
          <cell r="K8426">
            <v>0</v>
          </cell>
        </row>
        <row r="8427">
          <cell r="A8427" t="str">
            <v>TRIAE_CS42_4BL_TGACv1_321744_AA1064880.1</v>
          </cell>
          <cell r="B8427" t="str">
            <v>NBS-LRR disease resistance protein, putative, expressed</v>
          </cell>
          <cell r="C8427" t="str">
            <v>Disease resistance protein (CC-NBS-LRR class) family</v>
          </cell>
          <cell r="D8427">
            <v>1.0722751850000001</v>
          </cell>
          <cell r="E8427">
            <v>1.6968700569999999</v>
          </cell>
          <cell r="F8427">
            <v>0</v>
          </cell>
          <cell r="G8427">
            <v>0</v>
          </cell>
          <cell r="H8427">
            <v>0</v>
          </cell>
          <cell r="I8427">
            <v>0</v>
          </cell>
          <cell r="J8427">
            <v>0</v>
          </cell>
          <cell r="K8427">
            <v>1.7780331119999999</v>
          </cell>
        </row>
        <row r="8428">
          <cell r="A8428" t="str">
            <v>TRIAE_CS42_5BL_TGACv1_406455_AA1345720.1</v>
          </cell>
          <cell r="B8428" t="str">
            <v>disease resistance protein RGA4, putative, expressed</v>
          </cell>
          <cell r="C8428" t="str">
            <v>Disease resistance protein (CC-NBS-LRR class) family</v>
          </cell>
          <cell r="D8428">
            <v>1.0725892020000001</v>
          </cell>
          <cell r="E8428">
            <v>0</v>
          </cell>
          <cell r="F8428">
            <v>0</v>
          </cell>
          <cell r="G8428">
            <v>0</v>
          </cell>
          <cell r="H8428">
            <v>0</v>
          </cell>
          <cell r="I8428">
            <v>0</v>
          </cell>
          <cell r="J8428">
            <v>0</v>
          </cell>
          <cell r="K8428">
            <v>1.0114794300000001</v>
          </cell>
        </row>
        <row r="8429">
          <cell r="A8429" t="str">
            <v>TRIAE_CS42_7DS_TGACv1_626506_AA2066740.1</v>
          </cell>
          <cell r="B8429" t="str">
            <v>MLA10, putative, expressed</v>
          </cell>
          <cell r="C8429" t="str">
            <v>Disease resistance protein (CC-NBS-LRR class) family</v>
          </cell>
          <cell r="D8429">
            <v>1.0831469520000001</v>
          </cell>
          <cell r="E8429">
            <v>0</v>
          </cell>
          <cell r="F8429">
            <v>0</v>
          </cell>
          <cell r="G8429">
            <v>0</v>
          </cell>
          <cell r="H8429">
            <v>0</v>
          </cell>
          <cell r="I8429">
            <v>0</v>
          </cell>
          <cell r="J8429">
            <v>0</v>
          </cell>
          <cell r="K8429">
            <v>0</v>
          </cell>
        </row>
        <row r="8430">
          <cell r="A8430" t="str">
            <v>TRIAE_CS42_U_TGACv1_642065_AA2110550.2</v>
          </cell>
          <cell r="B8430" t="str">
            <v>pollen signalling protein with adenylyl cyclase activity, putative, expressed</v>
          </cell>
          <cell r="C8430" t="str">
            <v>Disease resistance protein (CC-NBS-LRR class) family</v>
          </cell>
          <cell r="D8430">
            <v>1.132309617</v>
          </cell>
          <cell r="E8430">
            <v>0</v>
          </cell>
          <cell r="F8430">
            <v>0</v>
          </cell>
          <cell r="G8430">
            <v>-1.002277284</v>
          </cell>
          <cell r="H8430">
            <v>0</v>
          </cell>
          <cell r="I8430">
            <v>0</v>
          </cell>
          <cell r="J8430">
            <v>0</v>
          </cell>
          <cell r="K8430">
            <v>0</v>
          </cell>
        </row>
        <row r="8431">
          <cell r="A8431" t="str">
            <v>TRIAE_CS42_4AL_TGACv1_291127_AA0992360.1</v>
          </cell>
          <cell r="B8431" t="str">
            <v>MLA10, putative, expressed</v>
          </cell>
          <cell r="C8431" t="str">
            <v>Disease resistance protein (CC-NBS-LRR class) family</v>
          </cell>
          <cell r="D8431">
            <v>1.1428736049999999</v>
          </cell>
          <cell r="E8431">
            <v>0</v>
          </cell>
          <cell r="F8431">
            <v>0</v>
          </cell>
          <cell r="G8431">
            <v>0</v>
          </cell>
          <cell r="H8431">
            <v>0</v>
          </cell>
          <cell r="I8431">
            <v>0</v>
          </cell>
          <cell r="J8431">
            <v>0</v>
          </cell>
          <cell r="K8431">
            <v>0</v>
          </cell>
        </row>
        <row r="8432">
          <cell r="A8432" t="str">
            <v>TRIAE_CS42_4DS_TGACv1_361039_AA1159500.1</v>
          </cell>
          <cell r="B8432" t="str">
            <v>NBS-LRR disease resistance protein, putative, expressed</v>
          </cell>
          <cell r="C8432" t="str">
            <v>Disease resistance protein (CC-NBS-LRR class) family</v>
          </cell>
          <cell r="D8432">
            <v>1.160424262</v>
          </cell>
          <cell r="E8432">
            <v>1.2921717020000001</v>
          </cell>
          <cell r="F8432">
            <v>0</v>
          </cell>
          <cell r="G8432">
            <v>0</v>
          </cell>
          <cell r="H8432">
            <v>0</v>
          </cell>
          <cell r="I8432">
            <v>0</v>
          </cell>
          <cell r="J8432">
            <v>0</v>
          </cell>
          <cell r="K8432">
            <v>0</v>
          </cell>
        </row>
        <row r="8433">
          <cell r="A8433" t="str">
            <v>TRIAE_CS42_7DS_TGACv1_622501_AA2040950.1</v>
          </cell>
          <cell r="B8433" t="str">
            <v>disease resistance protein RGA2, putative, expressed</v>
          </cell>
          <cell r="C8433" t="str">
            <v>Disease resistance protein (CC-NBS-LRR class) family</v>
          </cell>
          <cell r="D8433">
            <v>1.248571372</v>
          </cell>
          <cell r="E8433">
            <v>0</v>
          </cell>
          <cell r="F8433">
            <v>0</v>
          </cell>
          <cell r="G8433">
            <v>0</v>
          </cell>
          <cell r="H8433">
            <v>0</v>
          </cell>
          <cell r="I8433">
            <v>0</v>
          </cell>
          <cell r="J8433">
            <v>0</v>
          </cell>
          <cell r="K8433">
            <v>0</v>
          </cell>
        </row>
        <row r="8434">
          <cell r="A8434" t="str">
            <v>TRIAE_CS42_4AL_TGACv1_289721_AA0975980.1</v>
          </cell>
          <cell r="B8434" t="str">
            <v>disease resistance protein RGA2, putative, expressed</v>
          </cell>
          <cell r="C8434" t="str">
            <v>Disease resistance protein (CC-NBS-LRR class) family</v>
          </cell>
          <cell r="D8434">
            <v>1.2833681889999999</v>
          </cell>
          <cell r="E8434">
            <v>0</v>
          </cell>
          <cell r="F8434">
            <v>0</v>
          </cell>
          <cell r="G8434">
            <v>-1.350847583</v>
          </cell>
          <cell r="H8434">
            <v>0</v>
          </cell>
          <cell r="I8434">
            <v>0</v>
          </cell>
          <cell r="J8434">
            <v>0</v>
          </cell>
          <cell r="K8434">
            <v>0</v>
          </cell>
        </row>
        <row r="8435">
          <cell r="A8435" t="str">
            <v>TRIAE_CS42_7AS_TGACv1_569068_AA1806300.1</v>
          </cell>
          <cell r="B8435" t="str">
            <v>disease resistance protein RGA2, putative, expressed</v>
          </cell>
          <cell r="C8435" t="str">
            <v>Disease resistance protein (CC-NBS-LRR class) family</v>
          </cell>
          <cell r="D8435">
            <v>1.295426956</v>
          </cell>
          <cell r="E8435">
            <v>0</v>
          </cell>
          <cell r="F8435">
            <v>0</v>
          </cell>
          <cell r="G8435">
            <v>-1.3817556630000001</v>
          </cell>
          <cell r="H8435">
            <v>0</v>
          </cell>
          <cell r="I8435">
            <v>0</v>
          </cell>
          <cell r="J8435">
            <v>0</v>
          </cell>
          <cell r="K8435">
            <v>0</v>
          </cell>
        </row>
        <row r="8436">
          <cell r="A8436" t="str">
            <v>TRIAE_CS42_4AL_TGACv1_289403_AA0970340.1</v>
          </cell>
          <cell r="B8436" t="str">
            <v>NB-ARC domain containing protein, expressed</v>
          </cell>
          <cell r="C8436" t="str">
            <v>Disease resistance protein (CC-NBS-LRR class) family</v>
          </cell>
          <cell r="D8436">
            <v>1.327223544</v>
          </cell>
          <cell r="E8436">
            <v>1.2687090219999999</v>
          </cell>
          <cell r="F8436">
            <v>0</v>
          </cell>
          <cell r="G8436">
            <v>0</v>
          </cell>
          <cell r="H8436">
            <v>0</v>
          </cell>
          <cell r="I8436">
            <v>0</v>
          </cell>
          <cell r="J8436">
            <v>0</v>
          </cell>
          <cell r="K8436">
            <v>0</v>
          </cell>
        </row>
        <row r="8437">
          <cell r="A8437" t="str">
            <v>TRIAE_CS42_5DL_TGACv1_432921_AA1394340.1</v>
          </cell>
          <cell r="B8437" t="str">
            <v>disease resistance protein RGA4, putative, expressed</v>
          </cell>
          <cell r="C8437" t="str">
            <v>Disease resistance protein (CC-NBS-LRR class) family</v>
          </cell>
          <cell r="D8437">
            <v>1.3368478049999999</v>
          </cell>
          <cell r="E8437">
            <v>0</v>
          </cell>
          <cell r="F8437">
            <v>0</v>
          </cell>
          <cell r="G8437">
            <v>-1.490924208</v>
          </cell>
          <cell r="H8437">
            <v>0</v>
          </cell>
          <cell r="I8437">
            <v>0</v>
          </cell>
          <cell r="J8437">
            <v>0</v>
          </cell>
          <cell r="K8437">
            <v>0</v>
          </cell>
        </row>
        <row r="8438">
          <cell r="A8438" t="str">
            <v>TRIAE_CS42_7AS_TGACv1_571324_AA1846850.1</v>
          </cell>
          <cell r="B8438" t="str">
            <v>MLA6 protein, putative, expressed</v>
          </cell>
          <cell r="C8438" t="str">
            <v>Disease resistance protein (CC-NBS-LRR class) family</v>
          </cell>
          <cell r="D8438">
            <v>1.34211087</v>
          </cell>
          <cell r="E8438">
            <v>1.383841978</v>
          </cell>
          <cell r="F8438">
            <v>0</v>
          </cell>
          <cell r="G8438">
            <v>0</v>
          </cell>
          <cell r="H8438">
            <v>0</v>
          </cell>
          <cell r="I8438">
            <v>0</v>
          </cell>
          <cell r="J8438">
            <v>0</v>
          </cell>
          <cell r="K8438">
            <v>0</v>
          </cell>
        </row>
        <row r="8439">
          <cell r="A8439" t="str">
            <v>TRIAE_CS42_5AL_TGACv1_374849_AA1210130.1</v>
          </cell>
          <cell r="B8439" t="str">
            <v>disease resistance protein RGA2, putative, expressed</v>
          </cell>
          <cell r="C8439" t="str">
            <v>Disease resistance protein (CC-NBS-LRR class) family</v>
          </cell>
          <cell r="D8439">
            <v>1.380107752</v>
          </cell>
          <cell r="E8439">
            <v>1.1836938770000001</v>
          </cell>
          <cell r="F8439">
            <v>0</v>
          </cell>
          <cell r="G8439">
            <v>0</v>
          </cell>
          <cell r="H8439">
            <v>0</v>
          </cell>
          <cell r="I8439">
            <v>0</v>
          </cell>
          <cell r="J8439">
            <v>0</v>
          </cell>
          <cell r="K8439">
            <v>0</v>
          </cell>
        </row>
        <row r="8440">
          <cell r="A8440" t="str">
            <v>TRIAE_CS42_7DS_TGACv1_621735_AA2024810.1</v>
          </cell>
          <cell r="B8440" t="str">
            <v>disease resistance protein RGA2, putative, expressed</v>
          </cell>
          <cell r="C8440" t="str">
            <v>Disease resistance protein (CC-NBS-LRR class) family</v>
          </cell>
          <cell r="D8440">
            <v>1.381930654</v>
          </cell>
          <cell r="E8440">
            <v>0</v>
          </cell>
          <cell r="F8440">
            <v>0</v>
          </cell>
          <cell r="G8440">
            <v>-1.385499977</v>
          </cell>
          <cell r="H8440">
            <v>0</v>
          </cell>
          <cell r="I8440">
            <v>0</v>
          </cell>
          <cell r="J8440">
            <v>0</v>
          </cell>
          <cell r="K8440">
            <v>0</v>
          </cell>
        </row>
        <row r="8441">
          <cell r="A8441" t="str">
            <v>TRIAE_CS42_3AS_TGACv1_212115_AA0697910.1</v>
          </cell>
          <cell r="B8441" t="str">
            <v>NBS-LRR disease resistance protein, putative, expressed</v>
          </cell>
          <cell r="C8441" t="str">
            <v>Disease resistance protein (CC-NBS-LRR class) family</v>
          </cell>
          <cell r="D8441">
            <v>1.382305423</v>
          </cell>
          <cell r="E8441">
            <v>1.3036380729999999</v>
          </cell>
          <cell r="F8441">
            <v>0</v>
          </cell>
          <cell r="G8441">
            <v>0</v>
          </cell>
          <cell r="H8441">
            <v>0</v>
          </cell>
          <cell r="I8441">
            <v>0</v>
          </cell>
          <cell r="J8441">
            <v>0</v>
          </cell>
          <cell r="K8441">
            <v>0</v>
          </cell>
        </row>
        <row r="8442">
          <cell r="A8442" t="str">
            <v>TRIAE_CS42_3B_TGACv1_223344_AA0780580.1</v>
          </cell>
          <cell r="B8442" t="str">
            <v>disease resistance protein RPM1, putative, expressed</v>
          </cell>
          <cell r="C8442" t="str">
            <v>Disease resistance protein (CC-NBS-LRR class) family</v>
          </cell>
          <cell r="D8442">
            <v>1.399015704</v>
          </cell>
          <cell r="E8442">
            <v>0</v>
          </cell>
          <cell r="F8442">
            <v>0</v>
          </cell>
          <cell r="G8442">
            <v>0</v>
          </cell>
          <cell r="H8442">
            <v>0</v>
          </cell>
          <cell r="I8442">
            <v>0</v>
          </cell>
          <cell r="J8442">
            <v>0</v>
          </cell>
          <cell r="K8442">
            <v>0</v>
          </cell>
        </row>
        <row r="8443">
          <cell r="A8443" t="str">
            <v>TRIAE_CS42_4AL_TGACv1_288887_AA0960570.1</v>
          </cell>
          <cell r="B8443" t="str">
            <v>OsFBK12 - F-box domain and kelch repeat containing protein, expressed</v>
          </cell>
          <cell r="C8443" t="str">
            <v>Disease resistance protein (CC-NBS-LRR class) family</v>
          </cell>
          <cell r="D8443">
            <v>1.405349894</v>
          </cell>
          <cell r="E8443">
            <v>0</v>
          </cell>
          <cell r="F8443">
            <v>0</v>
          </cell>
          <cell r="G8443">
            <v>0</v>
          </cell>
          <cell r="H8443">
            <v>0</v>
          </cell>
          <cell r="I8443">
            <v>0</v>
          </cell>
          <cell r="J8443">
            <v>0</v>
          </cell>
          <cell r="K8443">
            <v>5.1788049679999997</v>
          </cell>
        </row>
        <row r="8444">
          <cell r="A8444" t="str">
            <v>TRIAE_CS42_U_TGACv1_640803_AA2074790.1</v>
          </cell>
          <cell r="B8444" t="str">
            <v>disease resistance protein RPM1, putative, expressed</v>
          </cell>
          <cell r="C8444" t="str">
            <v>Disease resistance protein (CC-NBS-LRR class) family</v>
          </cell>
          <cell r="D8444">
            <v>1.431016541</v>
          </cell>
          <cell r="E8444">
            <v>0</v>
          </cell>
          <cell r="F8444">
            <v>0</v>
          </cell>
          <cell r="G8444">
            <v>0</v>
          </cell>
          <cell r="H8444">
            <v>0</v>
          </cell>
          <cell r="I8444">
            <v>0</v>
          </cell>
          <cell r="J8444">
            <v>0</v>
          </cell>
          <cell r="K8444">
            <v>0</v>
          </cell>
        </row>
        <row r="8445">
          <cell r="A8445" t="str">
            <v>TRIAE_CS42_5AL_TGACv1_376246_AA1234430.1</v>
          </cell>
          <cell r="B8445" t="str">
            <v>Leucine Rich Repeat family protein, expressed</v>
          </cell>
          <cell r="C8445" t="str">
            <v>Disease resistance protein (CC-NBS-LRR class) family</v>
          </cell>
          <cell r="D8445">
            <v>1.4586198269999999</v>
          </cell>
          <cell r="E8445">
            <v>1.3012535270000001</v>
          </cell>
          <cell r="F8445">
            <v>0</v>
          </cell>
          <cell r="G8445">
            <v>0</v>
          </cell>
          <cell r="H8445">
            <v>0</v>
          </cell>
          <cell r="I8445">
            <v>0</v>
          </cell>
          <cell r="J8445">
            <v>0</v>
          </cell>
          <cell r="K8445">
            <v>0</v>
          </cell>
        </row>
        <row r="8446">
          <cell r="A8446" t="str">
            <v>TRIAE_CS42_5BL_TGACv1_405111_AA1320280.4</v>
          </cell>
          <cell r="B8446" t="str">
            <v>Leucine Rich Repeat family protein, expressed</v>
          </cell>
          <cell r="C8446" t="str">
            <v>Disease resistance protein (CC-NBS-LRR class) family</v>
          </cell>
          <cell r="D8446">
            <v>1.4586198269999999</v>
          </cell>
          <cell r="E8446">
            <v>1.3230172469999999</v>
          </cell>
          <cell r="F8446">
            <v>0</v>
          </cell>
          <cell r="G8446">
            <v>0</v>
          </cell>
          <cell r="H8446">
            <v>0</v>
          </cell>
          <cell r="I8446">
            <v>0</v>
          </cell>
          <cell r="J8446">
            <v>0</v>
          </cell>
          <cell r="K8446">
            <v>0</v>
          </cell>
        </row>
        <row r="8447">
          <cell r="A8447" t="str">
            <v>TRIAE_CS42_5DL_TGACv1_433657_AA1418560.1</v>
          </cell>
          <cell r="B8447" t="str">
            <v>Leucine Rich Repeat family protein, expressed</v>
          </cell>
          <cell r="C8447" t="str">
            <v>Disease resistance protein (CC-NBS-LRR class) family</v>
          </cell>
          <cell r="D8447">
            <v>1.4586198269999999</v>
          </cell>
          <cell r="E8447">
            <v>1.3230172469999999</v>
          </cell>
          <cell r="F8447">
            <v>0</v>
          </cell>
          <cell r="G8447">
            <v>0</v>
          </cell>
          <cell r="H8447">
            <v>0</v>
          </cell>
          <cell r="I8447">
            <v>0</v>
          </cell>
          <cell r="J8447">
            <v>0</v>
          </cell>
          <cell r="K8447">
            <v>0</v>
          </cell>
        </row>
        <row r="8448">
          <cell r="A8448" t="str">
            <v>TRIAE_CS42_3AS_TGACv1_211155_AA0686160.1</v>
          </cell>
          <cell r="B8448" t="str">
            <v>NBS-LRR disease resistance protein, putative, expressed</v>
          </cell>
          <cell r="C8448" t="str">
            <v>Disease resistance protein (CC-NBS-LRR class) family</v>
          </cell>
          <cell r="D8448">
            <v>1.481149391</v>
          </cell>
          <cell r="E8448">
            <v>0</v>
          </cell>
          <cell r="F8448">
            <v>0</v>
          </cell>
          <cell r="G8448">
            <v>0</v>
          </cell>
          <cell r="H8448">
            <v>0</v>
          </cell>
          <cell r="I8448">
            <v>0</v>
          </cell>
          <cell r="J8448">
            <v>0</v>
          </cell>
          <cell r="K8448">
            <v>0</v>
          </cell>
        </row>
        <row r="8449">
          <cell r="A8449" t="str">
            <v>TRIAE_CS42_7AS_TGACv1_571161_AA1845290.1</v>
          </cell>
          <cell r="B8449" t="str">
            <v>disease resistance protein RGA2, putative, expressed</v>
          </cell>
          <cell r="C8449" t="str">
            <v>Disease resistance protein (CC-NBS-LRR class) family</v>
          </cell>
          <cell r="D8449">
            <v>1.4865759549999999</v>
          </cell>
          <cell r="E8449">
            <v>1.767651584</v>
          </cell>
          <cell r="F8449">
            <v>0</v>
          </cell>
          <cell r="G8449">
            <v>0</v>
          </cell>
          <cell r="H8449">
            <v>0</v>
          </cell>
          <cell r="I8449">
            <v>0</v>
          </cell>
          <cell r="J8449">
            <v>0</v>
          </cell>
          <cell r="K8449">
            <v>1.1103212419999999</v>
          </cell>
        </row>
        <row r="8450">
          <cell r="A8450" t="str">
            <v>TRIAE_CS42_4DS_TGACv1_361006_AA1158480.1</v>
          </cell>
          <cell r="B8450" t="str">
            <v>disease resistance protein RPM1, putative, expressed</v>
          </cell>
          <cell r="C8450" t="str">
            <v>Disease resistance protein (CC-NBS-LRR class) family</v>
          </cell>
          <cell r="D8450">
            <v>1.5135946170000001</v>
          </cell>
          <cell r="E8450">
            <v>1.9641331959999999</v>
          </cell>
          <cell r="F8450">
            <v>0</v>
          </cell>
          <cell r="G8450">
            <v>0</v>
          </cell>
          <cell r="H8450">
            <v>0</v>
          </cell>
          <cell r="I8450">
            <v>0</v>
          </cell>
          <cell r="J8450">
            <v>0</v>
          </cell>
          <cell r="K8450">
            <v>0</v>
          </cell>
        </row>
        <row r="8451">
          <cell r="A8451" t="str">
            <v>TRIAE_CS42_4BS_TGACv1_327817_AA1074920.1</v>
          </cell>
          <cell r="B8451" t="str">
            <v>disease resistance protein RPM1, putative, expressed</v>
          </cell>
          <cell r="C8451" t="str">
            <v>Disease resistance protein (CC-NBS-LRR class) family</v>
          </cell>
          <cell r="D8451">
            <v>1.5291436460000001</v>
          </cell>
          <cell r="E8451">
            <v>1.9687190939999999</v>
          </cell>
          <cell r="F8451">
            <v>0</v>
          </cell>
          <cell r="G8451">
            <v>0</v>
          </cell>
          <cell r="H8451">
            <v>0</v>
          </cell>
          <cell r="I8451">
            <v>0</v>
          </cell>
          <cell r="J8451">
            <v>0</v>
          </cell>
          <cell r="K8451">
            <v>0</v>
          </cell>
        </row>
        <row r="8452">
          <cell r="A8452" t="str">
            <v>TRIAE_CS42_4AL_TGACv1_289889_AA0978430.1</v>
          </cell>
          <cell r="B8452" t="str">
            <v>NB-ARC domain containing protein, expressed</v>
          </cell>
          <cell r="C8452" t="str">
            <v>Disease resistance protein (CC-NBS-LRR class) family</v>
          </cell>
          <cell r="D8452">
            <v>1.535195372</v>
          </cell>
          <cell r="E8452">
            <v>1.969945802</v>
          </cell>
          <cell r="F8452">
            <v>0</v>
          </cell>
          <cell r="G8452">
            <v>0</v>
          </cell>
          <cell r="H8452">
            <v>0</v>
          </cell>
          <cell r="I8452">
            <v>0</v>
          </cell>
          <cell r="J8452">
            <v>0</v>
          </cell>
          <cell r="K8452">
            <v>0</v>
          </cell>
        </row>
        <row r="8453">
          <cell r="A8453" t="str">
            <v>TRIAE_CS42_4BS_TGACv1_327817_AA1075000.1</v>
          </cell>
          <cell r="B8453" t="str">
            <v>NB-ARC domain containing protein, expressed</v>
          </cell>
          <cell r="C8453" t="str">
            <v>Disease resistance protein (CC-NBS-LRR class) family</v>
          </cell>
          <cell r="D8453">
            <v>1.535195372</v>
          </cell>
          <cell r="E8453">
            <v>1.969945802</v>
          </cell>
          <cell r="F8453">
            <v>0</v>
          </cell>
          <cell r="G8453">
            <v>0</v>
          </cell>
          <cell r="H8453">
            <v>0</v>
          </cell>
          <cell r="I8453">
            <v>0</v>
          </cell>
          <cell r="J8453">
            <v>0</v>
          </cell>
          <cell r="K8453">
            <v>0</v>
          </cell>
        </row>
        <row r="8454">
          <cell r="A8454" t="str">
            <v>TRIAE_CS42_3B_TGACv1_228068_AA0825710.1</v>
          </cell>
          <cell r="B8454" t="str">
            <v>NB-ARC domain containing protein, expressed</v>
          </cell>
          <cell r="C8454" t="str">
            <v>Disease resistance protein (CC-NBS-LRR class) family</v>
          </cell>
          <cell r="D8454">
            <v>1.5731910790000001</v>
          </cell>
          <cell r="E8454">
            <v>0</v>
          </cell>
          <cell r="F8454">
            <v>0</v>
          </cell>
          <cell r="G8454">
            <v>0</v>
          </cell>
          <cell r="H8454">
            <v>0</v>
          </cell>
          <cell r="I8454">
            <v>0</v>
          </cell>
          <cell r="J8454">
            <v>0</v>
          </cell>
          <cell r="K8454">
            <v>0</v>
          </cell>
        </row>
        <row r="8455">
          <cell r="A8455" t="str">
            <v>TRIAE_CS42_4AL_TGACv1_288219_AA0940830.1</v>
          </cell>
          <cell r="B8455" t="str">
            <v>disease resistance protein RGA2, putative, expressed</v>
          </cell>
          <cell r="C8455" t="str">
            <v>Disease resistance protein (CC-NBS-LRR class) family</v>
          </cell>
          <cell r="D8455">
            <v>1.582750992</v>
          </cell>
          <cell r="E8455">
            <v>1.326246061</v>
          </cell>
          <cell r="F8455">
            <v>0</v>
          </cell>
          <cell r="G8455">
            <v>0</v>
          </cell>
          <cell r="H8455">
            <v>0</v>
          </cell>
          <cell r="I8455">
            <v>0</v>
          </cell>
          <cell r="J8455">
            <v>0</v>
          </cell>
          <cell r="K8455">
            <v>0</v>
          </cell>
        </row>
        <row r="8456">
          <cell r="A8456" t="str">
            <v>TRIAE_CS42_7DS_TGACv1_621450_AA2015970.1</v>
          </cell>
          <cell r="B8456" t="str">
            <v>disease resistance protein RGA2, putative, expressed</v>
          </cell>
          <cell r="C8456" t="str">
            <v>Disease resistance protein (CC-NBS-LRR class) family</v>
          </cell>
          <cell r="D8456">
            <v>1.5986292740000001</v>
          </cell>
          <cell r="E8456">
            <v>1.8421073750000001</v>
          </cell>
          <cell r="F8456">
            <v>0</v>
          </cell>
          <cell r="G8456">
            <v>0</v>
          </cell>
          <cell r="H8456">
            <v>0</v>
          </cell>
          <cell r="I8456">
            <v>0</v>
          </cell>
          <cell r="J8456">
            <v>0</v>
          </cell>
          <cell r="K8456">
            <v>0</v>
          </cell>
        </row>
        <row r="8457">
          <cell r="A8457" t="str">
            <v>TRIAE_CS42_1BS_TGACv1_050391_AA0171520.1</v>
          </cell>
          <cell r="B8457" t="str">
            <v>disease resistance protein RPM1, putative, expressed</v>
          </cell>
          <cell r="C8457" t="str">
            <v>Disease resistance protein (CC-NBS-LRR class) family</v>
          </cell>
          <cell r="D8457">
            <v>1.6356062849999999</v>
          </cell>
          <cell r="E8457">
            <v>0</v>
          </cell>
          <cell r="F8457">
            <v>0</v>
          </cell>
          <cell r="G8457">
            <v>0</v>
          </cell>
          <cell r="H8457">
            <v>0</v>
          </cell>
          <cell r="I8457">
            <v>0</v>
          </cell>
          <cell r="J8457">
            <v>0</v>
          </cell>
          <cell r="K8457">
            <v>0</v>
          </cell>
        </row>
        <row r="8458">
          <cell r="A8458" t="str">
            <v>TRIAE_CS42_2BL_TGACv1_129697_AA0392990.1</v>
          </cell>
          <cell r="B8458" t="str">
            <v>NBS-LRR disease resistance protein, putative, expressed</v>
          </cell>
          <cell r="C8458" t="str">
            <v>Disease resistance protein (CC-NBS-LRR class) family</v>
          </cell>
          <cell r="D8458">
            <v>1.645409986</v>
          </cell>
          <cell r="E8458">
            <v>1.1417082620000001</v>
          </cell>
          <cell r="F8458">
            <v>0</v>
          </cell>
          <cell r="G8458">
            <v>0</v>
          </cell>
          <cell r="H8458">
            <v>0</v>
          </cell>
          <cell r="I8458">
            <v>0</v>
          </cell>
          <cell r="J8458">
            <v>0</v>
          </cell>
          <cell r="K8458">
            <v>1.0342721399999999</v>
          </cell>
        </row>
        <row r="8459">
          <cell r="A8459" t="str">
            <v>TRIAE_CS42_U_TGACv1_640982_AA2081330.1</v>
          </cell>
          <cell r="B8459" t="str">
            <v>NBS-LRR disease resistance protein, putative, expressed</v>
          </cell>
          <cell r="C8459" t="str">
            <v>Disease resistance protein (CC-NBS-LRR class) family</v>
          </cell>
          <cell r="D8459">
            <v>1.6880424060000001</v>
          </cell>
          <cell r="E8459">
            <v>2.3122414060000001</v>
          </cell>
          <cell r="F8459">
            <v>0</v>
          </cell>
          <cell r="G8459">
            <v>1.039014181</v>
          </cell>
          <cell r="H8459">
            <v>0</v>
          </cell>
          <cell r="I8459">
            <v>0</v>
          </cell>
          <cell r="J8459">
            <v>0</v>
          </cell>
          <cell r="K8459">
            <v>0</v>
          </cell>
        </row>
        <row r="8460">
          <cell r="A8460" t="str">
            <v>TRIAE_CS42_7DS_TGACv1_621735_AA2024720.2</v>
          </cell>
          <cell r="B8460" t="str">
            <v>disease resistance protein RGA2, putative, expressed</v>
          </cell>
          <cell r="C8460" t="str">
            <v>Disease resistance protein (CC-NBS-LRR class) family</v>
          </cell>
          <cell r="D8460">
            <v>1.6968412690000001</v>
          </cell>
          <cell r="E8460">
            <v>1.4227220039999999</v>
          </cell>
          <cell r="F8460">
            <v>0</v>
          </cell>
          <cell r="G8460">
            <v>0</v>
          </cell>
          <cell r="H8460">
            <v>0</v>
          </cell>
          <cell r="I8460">
            <v>0</v>
          </cell>
          <cell r="J8460">
            <v>0</v>
          </cell>
          <cell r="K8460">
            <v>0</v>
          </cell>
        </row>
        <row r="8461">
          <cell r="A8461" t="str">
            <v>TRIAE_CS42_4BS_TGACv1_329165_AA1098490.1</v>
          </cell>
          <cell r="B8461" t="str">
            <v>NBS-LRR disease resistance protein, putative, expressed</v>
          </cell>
          <cell r="C8461" t="str">
            <v>Disease resistance protein (CC-NBS-LRR class) family</v>
          </cell>
          <cell r="D8461">
            <v>1.7319973049999999</v>
          </cell>
          <cell r="E8461">
            <v>1.8105898979999999</v>
          </cell>
          <cell r="F8461">
            <v>0</v>
          </cell>
          <cell r="G8461">
            <v>0</v>
          </cell>
          <cell r="H8461">
            <v>0</v>
          </cell>
          <cell r="I8461">
            <v>0</v>
          </cell>
          <cell r="J8461">
            <v>0</v>
          </cell>
          <cell r="K8461">
            <v>0</v>
          </cell>
        </row>
        <row r="8462">
          <cell r="A8462" t="str">
            <v>TRIAE_CS42_2BL_TGACv1_132250_AA0436350.5</v>
          </cell>
          <cell r="B8462" t="str">
            <v>NBS-LRR disease resistance protein, putative, expressed</v>
          </cell>
          <cell r="C8462" t="str">
            <v>Disease resistance protein (CC-NBS-LRR class) family</v>
          </cell>
          <cell r="D8462">
            <v>1.841251226</v>
          </cell>
          <cell r="E8462">
            <v>1.4052054199999999</v>
          </cell>
          <cell r="F8462">
            <v>0</v>
          </cell>
          <cell r="G8462">
            <v>0</v>
          </cell>
          <cell r="H8462">
            <v>0</v>
          </cell>
          <cell r="I8462">
            <v>0</v>
          </cell>
          <cell r="J8462">
            <v>0</v>
          </cell>
          <cell r="K8462">
            <v>0</v>
          </cell>
        </row>
        <row r="8463">
          <cell r="A8463" t="str">
            <v>TRIAE_CS42_4AL_TGACv1_288859_AA0959950.1</v>
          </cell>
          <cell r="B8463" t="str">
            <v>NBS-LRR disease resistance protein, putative, expressed</v>
          </cell>
          <cell r="C8463" t="str">
            <v>Disease resistance protein (CC-NBS-LRR class) family</v>
          </cell>
          <cell r="D8463">
            <v>1.8418934419999999</v>
          </cell>
          <cell r="E8463">
            <v>1.92699464</v>
          </cell>
          <cell r="F8463">
            <v>0</v>
          </cell>
          <cell r="G8463">
            <v>0</v>
          </cell>
          <cell r="H8463">
            <v>0</v>
          </cell>
          <cell r="I8463">
            <v>0</v>
          </cell>
          <cell r="J8463">
            <v>0</v>
          </cell>
          <cell r="K8463">
            <v>0</v>
          </cell>
        </row>
        <row r="8464">
          <cell r="A8464" t="str">
            <v>TRIAE_CS42_1AS_TGACv1_019715_AA0070450.1</v>
          </cell>
          <cell r="B8464" t="str">
            <v>NBS-LRR disease resistance protein, putative, expressed</v>
          </cell>
          <cell r="C8464" t="str">
            <v>Disease resistance protein (CC-NBS-LRR class) family</v>
          </cell>
          <cell r="D8464">
            <v>1.9643869009999999</v>
          </cell>
          <cell r="E8464">
            <v>3.1654883539999998</v>
          </cell>
          <cell r="F8464">
            <v>0</v>
          </cell>
          <cell r="G8464">
            <v>-1.324276606</v>
          </cell>
          <cell r="H8464">
            <v>0</v>
          </cell>
          <cell r="I8464">
            <v>0</v>
          </cell>
          <cell r="J8464">
            <v>0</v>
          </cell>
          <cell r="K8464">
            <v>0</v>
          </cell>
        </row>
        <row r="8465">
          <cell r="A8465" t="str">
            <v>TRIAE_CS42_1BL_TGACv1_032451_AA0130040.1</v>
          </cell>
          <cell r="B8465" t="str">
            <v>xa1, putative, expressed</v>
          </cell>
          <cell r="C8465" t="str">
            <v>Disease resistance protein (CC-NBS-LRR class) family</v>
          </cell>
          <cell r="D8465">
            <v>1.9681082219999999</v>
          </cell>
          <cell r="E8465">
            <v>1.415844039</v>
          </cell>
          <cell r="F8465">
            <v>0</v>
          </cell>
          <cell r="G8465">
            <v>0</v>
          </cell>
          <cell r="H8465">
            <v>0</v>
          </cell>
          <cell r="I8465">
            <v>0</v>
          </cell>
          <cell r="J8465">
            <v>0</v>
          </cell>
          <cell r="K8465">
            <v>0</v>
          </cell>
        </row>
        <row r="8466">
          <cell r="A8466" t="str">
            <v>TRIAE_CS42_6BS_TGACv1_514720_AA1663670.2</v>
          </cell>
          <cell r="B8466" t="str">
            <v>disease resistance protein RGA2, putative, expressed</v>
          </cell>
          <cell r="C8466" t="str">
            <v>Disease resistance protein (CC-NBS-LRR class) family</v>
          </cell>
          <cell r="D8466">
            <v>2.029936577</v>
          </cell>
          <cell r="E8466">
            <v>2.4130469809999999</v>
          </cell>
          <cell r="F8466">
            <v>0</v>
          </cell>
          <cell r="G8466">
            <v>0</v>
          </cell>
          <cell r="H8466">
            <v>0</v>
          </cell>
          <cell r="I8466">
            <v>0</v>
          </cell>
          <cell r="J8466">
            <v>0</v>
          </cell>
          <cell r="K8466">
            <v>0</v>
          </cell>
        </row>
        <row r="8467">
          <cell r="A8467" t="str">
            <v>TRIAE_CS42_3AS_TGACv1_211155_AA0686170.1</v>
          </cell>
          <cell r="B8467" t="str">
            <v>disease resistance protein, putative, expressed</v>
          </cell>
          <cell r="C8467" t="str">
            <v>Disease resistance protein (CC-NBS-LRR class) family</v>
          </cell>
          <cell r="D8467">
            <v>2.0520181229999999</v>
          </cell>
          <cell r="E8467">
            <v>1.5282178909999999</v>
          </cell>
          <cell r="F8467">
            <v>0</v>
          </cell>
          <cell r="G8467">
            <v>0</v>
          </cell>
          <cell r="H8467">
            <v>0</v>
          </cell>
          <cell r="I8467">
            <v>0</v>
          </cell>
          <cell r="J8467">
            <v>0</v>
          </cell>
          <cell r="K8467">
            <v>2.694107657</v>
          </cell>
        </row>
        <row r="8468">
          <cell r="A8468" t="str">
            <v>TRIAE_CS42_1AL_TGACv1_001154_AA0026200.1</v>
          </cell>
          <cell r="B8468" t="str">
            <v>xa1, putative, expressed</v>
          </cell>
          <cell r="C8468" t="str">
            <v>Disease resistance protein (CC-NBS-LRR class) family</v>
          </cell>
          <cell r="D8468">
            <v>2.0732489690000002</v>
          </cell>
          <cell r="E8468">
            <v>1.4531689649999999</v>
          </cell>
          <cell r="F8468">
            <v>0</v>
          </cell>
          <cell r="G8468">
            <v>0</v>
          </cell>
          <cell r="H8468">
            <v>0</v>
          </cell>
          <cell r="I8468">
            <v>0</v>
          </cell>
          <cell r="J8468">
            <v>0</v>
          </cell>
          <cell r="K8468">
            <v>0</v>
          </cell>
        </row>
        <row r="8469">
          <cell r="A8469" t="str">
            <v>TRIAE_CS42_1AS_TGACv1_019182_AA0062450.1</v>
          </cell>
          <cell r="B8469" t="str">
            <v>disease resistance protein RPM1, putative, expressed</v>
          </cell>
          <cell r="C8469" t="str">
            <v>Disease resistance protein (CC-NBS-LRR class) family</v>
          </cell>
          <cell r="D8469">
            <v>2.0765929249999999</v>
          </cell>
          <cell r="E8469">
            <v>1.129562983</v>
          </cell>
          <cell r="F8469">
            <v>0</v>
          </cell>
          <cell r="G8469">
            <v>0</v>
          </cell>
          <cell r="H8469">
            <v>0</v>
          </cell>
          <cell r="I8469">
            <v>0</v>
          </cell>
          <cell r="J8469">
            <v>0</v>
          </cell>
          <cell r="K8469">
            <v>0</v>
          </cell>
        </row>
        <row r="8470">
          <cell r="A8470" t="str">
            <v>TRIAE_CS42_7DS_TGACv1_621735_AA2024760.1</v>
          </cell>
          <cell r="B8470" t="str">
            <v>disease resistance protein RGA1, putative, expressed</v>
          </cell>
          <cell r="C8470" t="str">
            <v>Disease resistance protein (CC-NBS-LRR class) family</v>
          </cell>
          <cell r="D8470">
            <v>2.1005094450000001</v>
          </cell>
          <cell r="E8470">
            <v>0</v>
          </cell>
          <cell r="F8470">
            <v>0</v>
          </cell>
          <cell r="G8470">
            <v>0</v>
          </cell>
          <cell r="H8470">
            <v>0</v>
          </cell>
          <cell r="I8470">
            <v>0</v>
          </cell>
          <cell r="J8470">
            <v>0</v>
          </cell>
          <cell r="K8470">
            <v>0</v>
          </cell>
        </row>
        <row r="8471">
          <cell r="A8471" t="str">
            <v>TRIAE_CS42_6DL_TGACv1_526393_AA1682100.1</v>
          </cell>
          <cell r="B8471" t="str">
            <v>xa1, putative, expressed</v>
          </cell>
          <cell r="C8471" t="str">
            <v>Disease resistance protein (CC-NBS-LRR class) family</v>
          </cell>
          <cell r="D8471">
            <v>2.1067433530000002</v>
          </cell>
          <cell r="E8471">
            <v>3.51537787</v>
          </cell>
          <cell r="F8471">
            <v>0</v>
          </cell>
          <cell r="G8471">
            <v>0</v>
          </cell>
          <cell r="H8471">
            <v>0</v>
          </cell>
          <cell r="I8471">
            <v>0</v>
          </cell>
          <cell r="J8471">
            <v>0</v>
          </cell>
          <cell r="K8471">
            <v>1.0382027579999999</v>
          </cell>
        </row>
        <row r="8472">
          <cell r="A8472" t="str">
            <v>TRIAE_CS42_6BL_TGACv1_499728_AA1590190.1</v>
          </cell>
          <cell r="B8472" t="str">
            <v>xa1, putative, expressed</v>
          </cell>
          <cell r="C8472" t="str">
            <v>Disease resistance protein (CC-NBS-LRR class) family</v>
          </cell>
          <cell r="D8472">
            <v>2.1129351440000002</v>
          </cell>
          <cell r="E8472">
            <v>3.53222119</v>
          </cell>
          <cell r="F8472">
            <v>0</v>
          </cell>
          <cell r="G8472">
            <v>0</v>
          </cell>
          <cell r="H8472">
            <v>0</v>
          </cell>
          <cell r="I8472">
            <v>0</v>
          </cell>
          <cell r="J8472">
            <v>0</v>
          </cell>
          <cell r="K8472">
            <v>1.0382027579999999</v>
          </cell>
        </row>
        <row r="8473">
          <cell r="A8473" t="str">
            <v>TRIAE_CS42_5BL_TGACv1_407372_AA1356330.3</v>
          </cell>
          <cell r="B8473" t="str">
            <v>RGH2B, putative, expressed</v>
          </cell>
          <cell r="C8473" t="str">
            <v>Disease resistance protein (CC-NBS-LRR class) family</v>
          </cell>
          <cell r="D8473">
            <v>2.118978029</v>
          </cell>
          <cell r="E8473">
            <v>2.3251927549999998</v>
          </cell>
          <cell r="F8473">
            <v>0</v>
          </cell>
          <cell r="G8473">
            <v>0</v>
          </cell>
          <cell r="H8473">
            <v>0</v>
          </cell>
          <cell r="I8473">
            <v>0</v>
          </cell>
          <cell r="J8473">
            <v>0</v>
          </cell>
          <cell r="K8473">
            <v>0</v>
          </cell>
        </row>
        <row r="8474">
          <cell r="A8474" t="str">
            <v>TRIAE_CS42_1DL_TGACv1_062226_AA0210940.1</v>
          </cell>
          <cell r="B8474" t="str">
            <v>xa1, putative, expressed</v>
          </cell>
          <cell r="C8474" t="str">
            <v>Disease resistance protein (CC-NBS-LRR class) family</v>
          </cell>
          <cell r="D8474">
            <v>2.1646166610000002</v>
          </cell>
          <cell r="E8474">
            <v>1.735697096</v>
          </cell>
          <cell r="F8474">
            <v>0</v>
          </cell>
          <cell r="G8474">
            <v>0</v>
          </cell>
          <cell r="H8474">
            <v>0</v>
          </cell>
          <cell r="I8474">
            <v>0</v>
          </cell>
          <cell r="J8474">
            <v>0</v>
          </cell>
          <cell r="K8474">
            <v>0</v>
          </cell>
        </row>
        <row r="8475">
          <cell r="A8475" t="str">
            <v>TRIAE_CS42_1BL_TGACv1_030332_AA0086970.1</v>
          </cell>
          <cell r="B8475" t="str">
            <v>disease resistance protein RGA3, putative, expressed</v>
          </cell>
          <cell r="C8475" t="str">
            <v>Disease resistance protein (CC-NBS-LRR class) family</v>
          </cell>
          <cell r="D8475">
            <v>2.2429111979999998</v>
          </cell>
          <cell r="E8475">
            <v>2.0721384509999998</v>
          </cell>
          <cell r="F8475">
            <v>0</v>
          </cell>
          <cell r="G8475">
            <v>0</v>
          </cell>
          <cell r="H8475">
            <v>0</v>
          </cell>
          <cell r="I8475">
            <v>0</v>
          </cell>
          <cell r="J8475">
            <v>0</v>
          </cell>
          <cell r="K8475">
            <v>0</v>
          </cell>
        </row>
        <row r="8476">
          <cell r="A8476" t="str">
            <v>TRIAE_CS42_1BS_TGACv1_051230_AA0178670.1</v>
          </cell>
          <cell r="B8476" t="str">
            <v>xa1, putative, expressed</v>
          </cell>
          <cell r="C8476" t="str">
            <v>Disease resistance protein (CC-NBS-LRR class) family</v>
          </cell>
          <cell r="D8476">
            <v>2.2683748349999999</v>
          </cell>
          <cell r="E8476">
            <v>0</v>
          </cell>
          <cell r="F8476">
            <v>0</v>
          </cell>
          <cell r="G8476">
            <v>1.57376066</v>
          </cell>
          <cell r="H8476">
            <v>0</v>
          </cell>
          <cell r="I8476">
            <v>0</v>
          </cell>
          <cell r="J8476">
            <v>0</v>
          </cell>
          <cell r="K8476">
            <v>1.272488842</v>
          </cell>
        </row>
        <row r="8477">
          <cell r="A8477" t="str">
            <v>TRIAE_CS42_6BL_TGACv1_499728_AA1590170.1</v>
          </cell>
          <cell r="B8477" t="str">
            <v>xa1, putative, expressed</v>
          </cell>
          <cell r="C8477" t="str">
            <v>Disease resistance protein (CC-NBS-LRR class) family</v>
          </cell>
          <cell r="D8477">
            <v>2.2884950850000001</v>
          </cell>
          <cell r="E8477">
            <v>3.8664733729999998</v>
          </cell>
          <cell r="F8477">
            <v>0</v>
          </cell>
          <cell r="G8477">
            <v>0</v>
          </cell>
          <cell r="H8477">
            <v>0</v>
          </cell>
          <cell r="I8477">
            <v>0</v>
          </cell>
          <cell r="J8477">
            <v>0</v>
          </cell>
          <cell r="K8477">
            <v>1.042886199</v>
          </cell>
        </row>
        <row r="8478">
          <cell r="A8478" t="str">
            <v>TRIAE_CS42_7DS_TGACv1_622862_AA2046460.1</v>
          </cell>
          <cell r="B8478" t="str">
            <v>disease resistance protein RGA2, putative, expressed</v>
          </cell>
          <cell r="C8478" t="str">
            <v>Disease resistance protein (CC-NBS-LRR class) family</v>
          </cell>
          <cell r="D8478">
            <v>2.2988247130000001</v>
          </cell>
          <cell r="E8478">
            <v>0</v>
          </cell>
          <cell r="F8478">
            <v>0</v>
          </cell>
          <cell r="G8478">
            <v>0</v>
          </cell>
          <cell r="H8478">
            <v>0</v>
          </cell>
          <cell r="I8478">
            <v>0</v>
          </cell>
          <cell r="J8478">
            <v>0</v>
          </cell>
          <cell r="K8478">
            <v>0</v>
          </cell>
        </row>
        <row r="8479">
          <cell r="A8479" t="str">
            <v>TRIAE_CS42_6AL_TGACv1_471505_AA1509930.1</v>
          </cell>
          <cell r="B8479" t="str">
            <v>xa1, putative, expressed</v>
          </cell>
          <cell r="C8479" t="str">
            <v>Disease resistance protein (CC-NBS-LRR class) family</v>
          </cell>
          <cell r="D8479">
            <v>2.3174987539999998</v>
          </cell>
          <cell r="E8479">
            <v>3.8953922510000001</v>
          </cell>
          <cell r="F8479">
            <v>0</v>
          </cell>
          <cell r="G8479">
            <v>0</v>
          </cell>
          <cell r="H8479">
            <v>0</v>
          </cell>
          <cell r="I8479">
            <v>0</v>
          </cell>
          <cell r="J8479">
            <v>0</v>
          </cell>
          <cell r="K8479">
            <v>1.081250641</v>
          </cell>
        </row>
        <row r="8480">
          <cell r="A8480" t="str">
            <v>TRIAE_CS42_2BS_TGACv1_146545_AA0467930.2</v>
          </cell>
          <cell r="B8480" t="str">
            <v>ubiquitin-conjugating enzyme domain containing protein, expressed</v>
          </cell>
          <cell r="C8480" t="str">
            <v>Disease resistance protein (CC-NBS-LRR class) family</v>
          </cell>
          <cell r="D8480">
            <v>2.4791709970000002</v>
          </cell>
          <cell r="E8480">
            <v>2.1115550089999999</v>
          </cell>
          <cell r="F8480">
            <v>0</v>
          </cell>
          <cell r="G8480">
            <v>0</v>
          </cell>
          <cell r="H8480">
            <v>0</v>
          </cell>
          <cell r="I8480">
            <v>0</v>
          </cell>
          <cell r="J8480">
            <v>0</v>
          </cell>
          <cell r="K8480">
            <v>0</v>
          </cell>
        </row>
        <row r="8481">
          <cell r="A8481" t="str">
            <v>TRIAE_CS42_1BL_TGACv1_030861_AA0102490.4</v>
          </cell>
          <cell r="B8481" t="str">
            <v>NBS-LRR disease resistance protein, putative, expressed</v>
          </cell>
          <cell r="C8481" t="str">
            <v>Disease resistance protein (CC-NBS-LRR class) family</v>
          </cell>
          <cell r="D8481">
            <v>2.488604499</v>
          </cell>
          <cell r="E8481">
            <v>2.2780871600000001</v>
          </cell>
          <cell r="F8481">
            <v>0</v>
          </cell>
          <cell r="G8481">
            <v>0</v>
          </cell>
          <cell r="H8481">
            <v>0</v>
          </cell>
          <cell r="I8481">
            <v>0</v>
          </cell>
          <cell r="J8481">
            <v>0</v>
          </cell>
          <cell r="K8481">
            <v>0</v>
          </cell>
        </row>
        <row r="8482">
          <cell r="A8482" t="str">
            <v>TRIAE_CS42_6DL_TGACv1_526393_AA1682130.1</v>
          </cell>
          <cell r="B8482" t="str">
            <v>xa1, putative, expressed</v>
          </cell>
          <cell r="C8482" t="str">
            <v>Disease resistance protein (CC-NBS-LRR class) family</v>
          </cell>
          <cell r="D8482">
            <v>2.5361065950000001</v>
          </cell>
          <cell r="E8482">
            <v>5.3336541799999999</v>
          </cell>
          <cell r="F8482">
            <v>0</v>
          </cell>
          <cell r="G8482">
            <v>1.429173059</v>
          </cell>
          <cell r="H8482">
            <v>0</v>
          </cell>
          <cell r="I8482">
            <v>0</v>
          </cell>
          <cell r="J8482">
            <v>0</v>
          </cell>
          <cell r="K8482">
            <v>0</v>
          </cell>
        </row>
        <row r="8483">
          <cell r="A8483" t="str">
            <v>TRIAE_CS42_1BL_TGACv1_034314_AA0144180.1</v>
          </cell>
          <cell r="B8483" t="str">
            <v>disease resistance protein RGA4, putative, expressed</v>
          </cell>
          <cell r="C8483" t="str">
            <v>Disease resistance protein (CC-NBS-LRR class) family</v>
          </cell>
          <cell r="D8483">
            <v>2.5384924259999999</v>
          </cell>
          <cell r="E8483">
            <v>2.3033130220000002</v>
          </cell>
          <cell r="F8483">
            <v>0</v>
          </cell>
          <cell r="G8483">
            <v>0</v>
          </cell>
          <cell r="H8483">
            <v>0</v>
          </cell>
          <cell r="I8483">
            <v>0</v>
          </cell>
          <cell r="J8483">
            <v>0</v>
          </cell>
          <cell r="K8483">
            <v>0</v>
          </cell>
        </row>
        <row r="8484">
          <cell r="A8484" t="str">
            <v>TRIAE_CS42_7BL_TGACv1_578694_AA1898900.1</v>
          </cell>
          <cell r="B8484" t="str">
            <v>lr1 disease resistance protein, putative, expressed</v>
          </cell>
          <cell r="C8484" t="str">
            <v>Disease resistance protein (CC-NBS-LRR class) family</v>
          </cell>
          <cell r="D8484">
            <v>2.5632935039999998</v>
          </cell>
          <cell r="E8484">
            <v>3.3322422870000001</v>
          </cell>
          <cell r="F8484">
            <v>0</v>
          </cell>
          <cell r="G8484">
            <v>0</v>
          </cell>
          <cell r="H8484">
            <v>0</v>
          </cell>
          <cell r="I8484">
            <v>0</v>
          </cell>
          <cell r="J8484">
            <v>0</v>
          </cell>
          <cell r="K8484">
            <v>1.2937064199999999</v>
          </cell>
        </row>
        <row r="8485">
          <cell r="A8485" t="str">
            <v>TRIAE_CS42_3AS_TGACv1_212904_AA0704000.1</v>
          </cell>
          <cell r="B8485" t="str">
            <v>disease resistance protein, putative, expressed</v>
          </cell>
          <cell r="C8485" t="str">
            <v>Disease resistance protein (CC-NBS-LRR class) family</v>
          </cell>
          <cell r="D8485">
            <v>2.634938923</v>
          </cell>
          <cell r="E8485">
            <v>1.70676754</v>
          </cell>
          <cell r="F8485">
            <v>0</v>
          </cell>
          <cell r="G8485">
            <v>0</v>
          </cell>
          <cell r="H8485">
            <v>0</v>
          </cell>
          <cell r="I8485">
            <v>0</v>
          </cell>
          <cell r="J8485">
            <v>0</v>
          </cell>
          <cell r="K8485">
            <v>0</v>
          </cell>
        </row>
        <row r="8486">
          <cell r="A8486" t="str">
            <v>TRIAE_CS42_1BL_TGACv1_031019_AA0105940.1</v>
          </cell>
          <cell r="B8486" t="str">
            <v>disease resistance protein RGA3, putative, expressed</v>
          </cell>
          <cell r="C8486" t="str">
            <v>Disease resistance protein (CC-NBS-LRR class) family</v>
          </cell>
          <cell r="D8486">
            <v>2.6603040679999999</v>
          </cell>
          <cell r="E8486">
            <v>0</v>
          </cell>
          <cell r="F8486">
            <v>0</v>
          </cell>
          <cell r="G8486">
            <v>0</v>
          </cell>
          <cell r="H8486">
            <v>0</v>
          </cell>
          <cell r="I8486">
            <v>0</v>
          </cell>
          <cell r="J8486">
            <v>0</v>
          </cell>
          <cell r="K8486">
            <v>0</v>
          </cell>
        </row>
        <row r="8487">
          <cell r="A8487" t="str">
            <v>TRIAE_CS42_1AS_TGACv1_020088_AA0074610.1</v>
          </cell>
          <cell r="B8487" t="str">
            <v>disease resistance protein RPM1, putative, expressed</v>
          </cell>
          <cell r="C8487" t="str">
            <v>Disease resistance protein (CC-NBS-LRR class) family</v>
          </cell>
          <cell r="D8487">
            <v>2.6778908459999999</v>
          </cell>
          <cell r="E8487">
            <v>2.055258061</v>
          </cell>
          <cell r="F8487">
            <v>0</v>
          </cell>
          <cell r="G8487">
            <v>0</v>
          </cell>
          <cell r="H8487">
            <v>0</v>
          </cell>
          <cell r="I8487">
            <v>0</v>
          </cell>
          <cell r="J8487">
            <v>0</v>
          </cell>
          <cell r="K8487">
            <v>0</v>
          </cell>
        </row>
        <row r="8488">
          <cell r="A8488" t="str">
            <v>TRIAE_CS42_1DS_TGACv1_080938_AA0255880.1</v>
          </cell>
          <cell r="B8488" t="str">
            <v>disease resistance protein RPM1, putative, expressed</v>
          </cell>
          <cell r="C8488" t="str">
            <v>Disease resistance protein (CC-NBS-LRR class) family</v>
          </cell>
          <cell r="D8488">
            <v>2.6778908459999999</v>
          </cell>
          <cell r="E8488">
            <v>2.055258061</v>
          </cell>
          <cell r="F8488">
            <v>0</v>
          </cell>
          <cell r="G8488">
            <v>0</v>
          </cell>
          <cell r="H8488">
            <v>0</v>
          </cell>
          <cell r="I8488">
            <v>0</v>
          </cell>
          <cell r="J8488">
            <v>0</v>
          </cell>
          <cell r="K8488">
            <v>0</v>
          </cell>
        </row>
        <row r="8489">
          <cell r="A8489" t="str">
            <v>TRIAE_CS42_7BL_TGACv1_578694_AA1898890.1</v>
          </cell>
          <cell r="B8489" t="str">
            <v>xa1, putative, expressed</v>
          </cell>
          <cell r="C8489" t="str">
            <v>Disease resistance protein (CC-NBS-LRR class) family</v>
          </cell>
          <cell r="D8489">
            <v>2.6876900020000001</v>
          </cell>
          <cell r="E8489">
            <v>3.2485302159999998</v>
          </cell>
          <cell r="F8489">
            <v>0</v>
          </cell>
          <cell r="G8489">
            <v>0</v>
          </cell>
          <cell r="H8489">
            <v>0</v>
          </cell>
          <cell r="I8489">
            <v>0</v>
          </cell>
          <cell r="J8489">
            <v>0</v>
          </cell>
          <cell r="K8489">
            <v>1.2737928599999999</v>
          </cell>
        </row>
        <row r="8490">
          <cell r="A8490" t="str">
            <v>TRIAE_CS42_7DL_TGACv1_602601_AA1962150.1</v>
          </cell>
          <cell r="B8490" t="str">
            <v>xa1, putative, expressed</v>
          </cell>
          <cell r="C8490" t="str">
            <v>Disease resistance protein (CC-NBS-LRR class) family</v>
          </cell>
          <cell r="D8490">
            <v>2.7213549989999999</v>
          </cell>
          <cell r="E8490">
            <v>3.3370236040000001</v>
          </cell>
          <cell r="F8490">
            <v>0</v>
          </cell>
          <cell r="G8490">
            <v>0</v>
          </cell>
          <cell r="H8490">
            <v>0</v>
          </cell>
          <cell r="I8490">
            <v>0</v>
          </cell>
          <cell r="J8490">
            <v>0</v>
          </cell>
          <cell r="K8490">
            <v>1.2732631219999999</v>
          </cell>
        </row>
        <row r="8491">
          <cell r="A8491" t="str">
            <v>TRIAE_CS42_4AL_TGACv1_288894_AA0960750.1</v>
          </cell>
          <cell r="B8491" t="str">
            <v>RGH2B, putative, expressed</v>
          </cell>
          <cell r="C8491" t="str">
            <v>Disease resistance protein (CC-NBS-LRR class) family</v>
          </cell>
          <cell r="D8491">
            <v>2.751267635</v>
          </cell>
          <cell r="E8491">
            <v>2.6062807050000001</v>
          </cell>
          <cell r="F8491">
            <v>0</v>
          </cell>
          <cell r="G8491">
            <v>0</v>
          </cell>
          <cell r="H8491">
            <v>0</v>
          </cell>
          <cell r="I8491">
            <v>0</v>
          </cell>
          <cell r="J8491">
            <v>0</v>
          </cell>
          <cell r="K8491">
            <v>0</v>
          </cell>
        </row>
        <row r="8492">
          <cell r="A8492" t="str">
            <v>TRIAE_CS42_4AL_TGACv1_289593_AA0973640.1</v>
          </cell>
          <cell r="B8492" t="str">
            <v>RGH2B, putative, expressed</v>
          </cell>
          <cell r="C8492" t="str">
            <v>Disease resistance protein (CC-NBS-LRR class) family</v>
          </cell>
          <cell r="D8492">
            <v>2.7664959910000002</v>
          </cell>
          <cell r="E8492">
            <v>3.0730402969999999</v>
          </cell>
          <cell r="F8492">
            <v>0</v>
          </cell>
          <cell r="G8492">
            <v>0</v>
          </cell>
          <cell r="H8492">
            <v>0</v>
          </cell>
          <cell r="I8492">
            <v>0</v>
          </cell>
          <cell r="J8492">
            <v>0</v>
          </cell>
          <cell r="K8492">
            <v>0</v>
          </cell>
        </row>
        <row r="8493">
          <cell r="A8493" t="str">
            <v>TRIAE_CS42_2BS_TGACv1_146545_AA0467940.1</v>
          </cell>
          <cell r="B8493" t="str">
            <v>NB-ARC domain containing protein, expressed</v>
          </cell>
          <cell r="C8493" t="str">
            <v>Disease resistance protein (CC-NBS-LRR class) family</v>
          </cell>
          <cell r="D8493">
            <v>2.8032028470000001</v>
          </cell>
          <cell r="E8493">
            <v>2.9475557160000001</v>
          </cell>
          <cell r="F8493">
            <v>0</v>
          </cell>
          <cell r="G8493">
            <v>0</v>
          </cell>
          <cell r="H8493">
            <v>0</v>
          </cell>
          <cell r="I8493">
            <v>0</v>
          </cell>
          <cell r="J8493">
            <v>0</v>
          </cell>
          <cell r="K8493">
            <v>0</v>
          </cell>
        </row>
        <row r="8494">
          <cell r="A8494" t="str">
            <v>TRIAE_CS42_2BL_TGACv1_129705_AA0393260.1</v>
          </cell>
          <cell r="B8494" t="str">
            <v>NBS-LRR disease resistance protein, putative, expressed</v>
          </cell>
          <cell r="C8494" t="str">
            <v>Disease resistance protein (CC-NBS-LRR class) family</v>
          </cell>
          <cell r="D8494">
            <v>2.853266648</v>
          </cell>
          <cell r="E8494">
            <v>3.2687552960000001</v>
          </cell>
          <cell r="F8494">
            <v>0</v>
          </cell>
          <cell r="G8494">
            <v>0</v>
          </cell>
          <cell r="H8494">
            <v>0</v>
          </cell>
          <cell r="I8494">
            <v>1.3944822670000001</v>
          </cell>
          <cell r="J8494">
            <v>0</v>
          </cell>
          <cell r="K8494">
            <v>0</v>
          </cell>
        </row>
        <row r="8495">
          <cell r="A8495" t="str">
            <v>TRIAE_CS42_6DL_TGACv1_526393_AA1682050.1</v>
          </cell>
          <cell r="B8495" t="str">
            <v>xa1, putative, expressed</v>
          </cell>
          <cell r="C8495" t="str">
            <v>Disease resistance protein (CC-NBS-LRR class) family</v>
          </cell>
          <cell r="D8495">
            <v>3.0081977580000001</v>
          </cell>
          <cell r="E8495">
            <v>5.8479190589999996</v>
          </cell>
          <cell r="F8495">
            <v>0</v>
          </cell>
          <cell r="G8495">
            <v>1.4408315599999999</v>
          </cell>
          <cell r="H8495">
            <v>0</v>
          </cell>
          <cell r="I8495">
            <v>0</v>
          </cell>
          <cell r="J8495">
            <v>0</v>
          </cell>
          <cell r="K8495">
            <v>0</v>
          </cell>
        </row>
        <row r="8496">
          <cell r="A8496" t="str">
            <v>TRIAE_CS42_2BS_TGACv1_146356_AA0463250.1</v>
          </cell>
          <cell r="B8496" t="str">
            <v>ATEXO70F1, putative, expressed</v>
          </cell>
          <cell r="C8496" t="str">
            <v>Disease resistance protein (CC-NBS-LRR class) family</v>
          </cell>
          <cell r="D8496">
            <v>3.062788222</v>
          </cell>
          <cell r="E8496">
            <v>0</v>
          </cell>
          <cell r="F8496">
            <v>0</v>
          </cell>
          <cell r="G8496">
            <v>0</v>
          </cell>
          <cell r="H8496">
            <v>0</v>
          </cell>
          <cell r="I8496">
            <v>0</v>
          </cell>
          <cell r="J8496">
            <v>0</v>
          </cell>
          <cell r="K8496">
            <v>0</v>
          </cell>
        </row>
        <row r="8497">
          <cell r="A8497" t="str">
            <v>TRIAE_CS42_2BS_TGACv1_147127_AA0478410.1</v>
          </cell>
          <cell r="B8497" t="str">
            <v>ATEXO70F1, putative, expressed</v>
          </cell>
          <cell r="C8497" t="str">
            <v>Disease resistance protein (CC-NBS-LRR class) family</v>
          </cell>
          <cell r="D8497">
            <v>3.062788222</v>
          </cell>
          <cell r="E8497">
            <v>0</v>
          </cell>
          <cell r="F8497">
            <v>0</v>
          </cell>
          <cell r="G8497">
            <v>0</v>
          </cell>
          <cell r="H8497">
            <v>0</v>
          </cell>
          <cell r="I8497">
            <v>0</v>
          </cell>
          <cell r="J8497">
            <v>0</v>
          </cell>
          <cell r="K8497">
            <v>0</v>
          </cell>
        </row>
        <row r="8498">
          <cell r="A8498" t="str">
            <v>TRIAE_CS42_2AS_TGACv1_112339_AA0335960.1</v>
          </cell>
          <cell r="B8498" t="str">
            <v>leucine zipper protein-like, putative, expressed</v>
          </cell>
          <cell r="C8498" t="str">
            <v>Disease resistance protein (CC-NBS-LRR class) family</v>
          </cell>
          <cell r="D8498">
            <v>3.062788222</v>
          </cell>
          <cell r="E8498">
            <v>0</v>
          </cell>
          <cell r="F8498">
            <v>0</v>
          </cell>
          <cell r="G8498">
            <v>0</v>
          </cell>
          <cell r="H8498">
            <v>0</v>
          </cell>
          <cell r="I8498">
            <v>0</v>
          </cell>
          <cell r="J8498">
            <v>0</v>
          </cell>
          <cell r="K8498">
            <v>0</v>
          </cell>
        </row>
        <row r="8499">
          <cell r="A8499" t="str">
            <v>TRIAE_CS42_6DL_TGACv1_526488_AA1685090.1</v>
          </cell>
          <cell r="B8499" t="str">
            <v>xa1, putative, expressed</v>
          </cell>
          <cell r="C8499" t="str">
            <v>Disease resistance protein (CC-NBS-LRR class) family</v>
          </cell>
          <cell r="D8499">
            <v>3.1616067760000002</v>
          </cell>
          <cell r="E8499">
            <v>0</v>
          </cell>
          <cell r="F8499">
            <v>0</v>
          </cell>
          <cell r="G8499">
            <v>-1.1846641069999999</v>
          </cell>
          <cell r="H8499">
            <v>0</v>
          </cell>
          <cell r="I8499">
            <v>0</v>
          </cell>
          <cell r="J8499">
            <v>0</v>
          </cell>
          <cell r="K8499">
            <v>0</v>
          </cell>
        </row>
        <row r="8500">
          <cell r="A8500" t="str">
            <v>TRIAE_CS42_2BS_TGACv1_146545_AA0467920.1</v>
          </cell>
          <cell r="B8500" t="str">
            <v>NB-ARC domain containing protein, expressed</v>
          </cell>
          <cell r="C8500" t="str">
            <v>Disease resistance protein (CC-NBS-LRR class) family</v>
          </cell>
          <cell r="D8500">
            <v>3.4761413480000001</v>
          </cell>
          <cell r="E8500">
            <v>3.804699984</v>
          </cell>
          <cell r="F8500">
            <v>0</v>
          </cell>
          <cell r="G8500">
            <v>0</v>
          </cell>
          <cell r="H8500">
            <v>0</v>
          </cell>
          <cell r="I8500">
            <v>0</v>
          </cell>
          <cell r="J8500">
            <v>0</v>
          </cell>
          <cell r="K8500">
            <v>0</v>
          </cell>
        </row>
        <row r="8501">
          <cell r="A8501" t="str">
            <v>TRIAE_CS42_2BS_TGACv1_146330_AA0462740.1</v>
          </cell>
          <cell r="B8501" t="str">
            <v>vrga1, putative, expressed</v>
          </cell>
          <cell r="C8501" t="str">
            <v>Disease resistance protein (CC-NBS-LRR class) family</v>
          </cell>
          <cell r="D8501">
            <v>4.3335246100000004</v>
          </cell>
          <cell r="E8501">
            <v>0</v>
          </cell>
          <cell r="F8501">
            <v>0</v>
          </cell>
          <cell r="G8501">
            <v>-1.101397459</v>
          </cell>
          <cell r="H8501">
            <v>0</v>
          </cell>
          <cell r="I8501">
            <v>0</v>
          </cell>
          <cell r="J8501">
            <v>0</v>
          </cell>
          <cell r="K8501">
            <v>0</v>
          </cell>
        </row>
        <row r="8502">
          <cell r="A8502" t="str">
            <v>TRIAE_CS42_2AS_TGACv1_114159_AA0364500.1</v>
          </cell>
          <cell r="B8502" t="str">
            <v>ATEXO70F1, putative, expressed</v>
          </cell>
          <cell r="C8502" t="str">
            <v>Disease resistance protein (CC-NBS-LRR class) family</v>
          </cell>
          <cell r="D8502">
            <v>0</v>
          </cell>
          <cell r="E8502">
            <v>-2.781248841</v>
          </cell>
          <cell r="F8502">
            <v>0</v>
          </cell>
          <cell r="G8502">
            <v>0</v>
          </cell>
          <cell r="H8502">
            <v>0</v>
          </cell>
          <cell r="I8502">
            <v>0</v>
          </cell>
          <cell r="J8502">
            <v>0</v>
          </cell>
          <cell r="K8502">
            <v>0</v>
          </cell>
        </row>
        <row r="8503">
          <cell r="A8503" t="str">
            <v>TRIAE_CS42_2AS_TGACv1_113696_AA0359560.1</v>
          </cell>
          <cell r="B8503" t="str">
            <v>expressed protein</v>
          </cell>
          <cell r="C8503" t="str">
            <v>Disease resistance protein (CC-NBS-LRR class) family</v>
          </cell>
          <cell r="D8503">
            <v>0</v>
          </cell>
          <cell r="E8503">
            <v>-2.6536080000000002</v>
          </cell>
          <cell r="F8503">
            <v>-1.608457035</v>
          </cell>
          <cell r="G8503">
            <v>-1.7095176400000001</v>
          </cell>
          <cell r="H8503">
            <v>0</v>
          </cell>
          <cell r="I8503">
            <v>0</v>
          </cell>
          <cell r="J8503">
            <v>0</v>
          </cell>
          <cell r="K8503">
            <v>0</v>
          </cell>
        </row>
        <row r="8504">
          <cell r="A8504" t="str">
            <v>TRIAE_CS42_2AS_TGACv1_113957_AA0362730.1</v>
          </cell>
          <cell r="B8504" t="str">
            <v>transposon protein, putative, unclassified, expressed</v>
          </cell>
          <cell r="C8504" t="str">
            <v>Disease resistance protein (CC-NBS-LRR class) family</v>
          </cell>
          <cell r="D8504">
            <v>0</v>
          </cell>
          <cell r="E8504">
            <v>-2.6536080000000002</v>
          </cell>
          <cell r="F8504">
            <v>-1.608457035</v>
          </cell>
          <cell r="G8504">
            <v>-1.7095176400000001</v>
          </cell>
          <cell r="H8504">
            <v>0</v>
          </cell>
          <cell r="I8504">
            <v>0</v>
          </cell>
          <cell r="J8504">
            <v>0</v>
          </cell>
          <cell r="K8504">
            <v>0</v>
          </cell>
        </row>
        <row r="8505">
          <cell r="A8505" t="str">
            <v>TRIAE_CS42_2BS_TGACv1_146430_AA0464850.1</v>
          </cell>
          <cell r="B8505" t="str">
            <v>expressed protein</v>
          </cell>
          <cell r="C8505" t="str">
            <v>Disease resistance protein (CC-NBS-LRR class) family</v>
          </cell>
          <cell r="D8505">
            <v>0</v>
          </cell>
          <cell r="E8505">
            <v>-2.2470261730000001</v>
          </cell>
          <cell r="F8505">
            <v>-1.7122002190000001</v>
          </cell>
          <cell r="G8505">
            <v>-1.6244851309999999</v>
          </cell>
          <cell r="H8505">
            <v>0</v>
          </cell>
          <cell r="I8505">
            <v>0</v>
          </cell>
          <cell r="J8505">
            <v>0</v>
          </cell>
          <cell r="K8505">
            <v>0</v>
          </cell>
        </row>
        <row r="8506">
          <cell r="A8506" t="str">
            <v>TRIAE_CS42_1AL_TGACv1_000645_AA0016430.1</v>
          </cell>
          <cell r="C8506" t="str">
            <v>Disease resistance protein (CC-NBS-LRR class) family</v>
          </cell>
          <cell r="D8506">
            <v>0</v>
          </cell>
          <cell r="E8506">
            <v>-1.4726822820000001</v>
          </cell>
          <cell r="F8506">
            <v>0</v>
          </cell>
          <cell r="G8506">
            <v>0</v>
          </cell>
          <cell r="H8506">
            <v>0</v>
          </cell>
          <cell r="I8506">
            <v>0</v>
          </cell>
          <cell r="J8506">
            <v>0</v>
          </cell>
          <cell r="K8506">
            <v>0</v>
          </cell>
        </row>
        <row r="8507">
          <cell r="A8507" t="str">
            <v>TRIAE_CS42_2BS_TGACv1_146907_AA0475180.1</v>
          </cell>
          <cell r="B8507" t="str">
            <v>expressed protein</v>
          </cell>
          <cell r="C8507" t="str">
            <v>Disease resistance protein (CC-NBS-LRR class) family</v>
          </cell>
          <cell r="D8507">
            <v>0</v>
          </cell>
          <cell r="E8507">
            <v>-1.2023407180000001</v>
          </cell>
          <cell r="F8507">
            <v>0</v>
          </cell>
          <cell r="G8507">
            <v>0</v>
          </cell>
          <cell r="H8507">
            <v>0</v>
          </cell>
          <cell r="I8507">
            <v>0</v>
          </cell>
          <cell r="J8507">
            <v>0</v>
          </cell>
          <cell r="K8507">
            <v>1.2302660860000001</v>
          </cell>
        </row>
        <row r="8508">
          <cell r="A8508" t="str">
            <v>TRIAE_CS42_1AL_TGACv1_002171_AA0039410.1</v>
          </cell>
          <cell r="B8508" t="str">
            <v>NB-ARC domain containing protein, expressed</v>
          </cell>
          <cell r="C8508" t="str">
            <v>Disease resistance protein (CC-NBS-LRR class) family</v>
          </cell>
          <cell r="D8508">
            <v>0</v>
          </cell>
          <cell r="E8508">
            <v>-1.189892342</v>
          </cell>
          <cell r="F8508">
            <v>0</v>
          </cell>
          <cell r="G8508">
            <v>-1.407567622</v>
          </cell>
          <cell r="H8508">
            <v>0</v>
          </cell>
          <cell r="I8508">
            <v>0</v>
          </cell>
          <cell r="J8508">
            <v>0</v>
          </cell>
          <cell r="K8508">
            <v>0</v>
          </cell>
        </row>
        <row r="8509">
          <cell r="A8509" t="str">
            <v>TRIAE_CS42_1DL_TGACv1_062876_AA0221280.1</v>
          </cell>
          <cell r="B8509" t="str">
            <v>NB-ARC domain containing protein, expressed</v>
          </cell>
          <cell r="C8509" t="str">
            <v>Disease resistance protein (CC-NBS-LRR class) family</v>
          </cell>
          <cell r="D8509">
            <v>0</v>
          </cell>
          <cell r="E8509">
            <v>-1.189892342</v>
          </cell>
          <cell r="F8509">
            <v>0</v>
          </cell>
          <cell r="G8509">
            <v>-1.407567622</v>
          </cell>
          <cell r="H8509">
            <v>0</v>
          </cell>
          <cell r="I8509">
            <v>0</v>
          </cell>
          <cell r="J8509">
            <v>0</v>
          </cell>
          <cell r="K8509">
            <v>0</v>
          </cell>
        </row>
        <row r="8510">
          <cell r="A8510" t="str">
            <v>TRIAE_CS42_5DL_TGACv1_436351_AA1460220.2</v>
          </cell>
          <cell r="B8510" t="str">
            <v>RGH2B, putative, expressed</v>
          </cell>
          <cell r="C8510" t="str">
            <v>Disease resistance protein (CC-NBS-LRR class) family</v>
          </cell>
          <cell r="D8510">
            <v>0</v>
          </cell>
          <cell r="E8510">
            <v>1.258866348</v>
          </cell>
          <cell r="F8510">
            <v>0</v>
          </cell>
          <cell r="G8510">
            <v>0</v>
          </cell>
          <cell r="H8510">
            <v>0</v>
          </cell>
          <cell r="I8510">
            <v>0</v>
          </cell>
          <cell r="J8510">
            <v>0</v>
          </cell>
          <cell r="K8510">
            <v>0</v>
          </cell>
        </row>
        <row r="8511">
          <cell r="A8511" t="str">
            <v>TRIAE_CS42_U_TGACv1_641053_AA2083520.3</v>
          </cell>
          <cell r="B8511" t="str">
            <v>MLA6 protein, putative, expressed</v>
          </cell>
          <cell r="C8511" t="str">
            <v>Disease resistance protein (CC-NBS-LRR class) family</v>
          </cell>
          <cell r="D8511">
            <v>0</v>
          </cell>
          <cell r="E8511">
            <v>1.3971007339999999</v>
          </cell>
          <cell r="F8511">
            <v>0</v>
          </cell>
          <cell r="G8511">
            <v>0</v>
          </cell>
          <cell r="H8511">
            <v>0</v>
          </cell>
          <cell r="I8511">
            <v>0</v>
          </cell>
          <cell r="J8511">
            <v>0</v>
          </cell>
          <cell r="K8511">
            <v>0</v>
          </cell>
        </row>
        <row r="8512">
          <cell r="A8512" t="str">
            <v>TRIAE_CS42_6BS_TGACv1_513490_AA1643100.1</v>
          </cell>
          <cell r="B8512" t="str">
            <v>NBS-LRR disease resistance protein, putative, expressed</v>
          </cell>
          <cell r="C8512" t="str">
            <v>Disease resistance protein (CC-NBS-LRR class) family</v>
          </cell>
          <cell r="D8512">
            <v>0</v>
          </cell>
          <cell r="E8512">
            <v>1.445135088</v>
          </cell>
          <cell r="F8512">
            <v>0</v>
          </cell>
          <cell r="G8512">
            <v>0</v>
          </cell>
          <cell r="H8512">
            <v>0</v>
          </cell>
          <cell r="I8512">
            <v>0</v>
          </cell>
          <cell r="J8512">
            <v>0</v>
          </cell>
          <cell r="K8512">
            <v>0</v>
          </cell>
        </row>
        <row r="8513">
          <cell r="A8513" t="str">
            <v>TRIAE_CS42_7AL_TGACv1_557801_AA1786320.1</v>
          </cell>
          <cell r="B8513" t="str">
            <v>NBS-LRR disease resistance protein, putative, expressed</v>
          </cell>
          <cell r="C8513" t="str">
            <v>Disease resistance protein (CC-NBS-LRR class) family</v>
          </cell>
          <cell r="D8513">
            <v>0</v>
          </cell>
          <cell r="E8513">
            <v>1.5791595570000001</v>
          </cell>
          <cell r="F8513">
            <v>0</v>
          </cell>
          <cell r="G8513">
            <v>1.20864664</v>
          </cell>
          <cell r="H8513">
            <v>0</v>
          </cell>
          <cell r="I8513">
            <v>0</v>
          </cell>
          <cell r="J8513">
            <v>0</v>
          </cell>
          <cell r="K8513">
            <v>0</v>
          </cell>
        </row>
        <row r="8514">
          <cell r="A8514" t="str">
            <v>TRIAE_CS42_3DL_TGACv1_249345_AA0846030.1</v>
          </cell>
          <cell r="B8514" t="str">
            <v>NBS-LRR disease resistance protein, putative, expressed</v>
          </cell>
          <cell r="C8514" t="str">
            <v>Disease resistance protein (CC-NBS-LRR class) family</v>
          </cell>
          <cell r="D8514">
            <v>0</v>
          </cell>
          <cell r="E8514">
            <v>1.579790118</v>
          </cell>
          <cell r="F8514">
            <v>1.0417808829999999</v>
          </cell>
          <cell r="G8514">
            <v>1.1538316369999999</v>
          </cell>
          <cell r="H8514">
            <v>0</v>
          </cell>
          <cell r="I8514">
            <v>0</v>
          </cell>
          <cell r="J8514">
            <v>0</v>
          </cell>
          <cell r="K8514">
            <v>0</v>
          </cell>
        </row>
        <row r="8515">
          <cell r="A8515" t="str">
            <v>TRIAE_CS42_7AL_TGACv1_557830_AA1786790.1</v>
          </cell>
          <cell r="B8515" t="str">
            <v>NB-ARC domain containing protein, expressed</v>
          </cell>
          <cell r="C8515" t="str">
            <v>Disease resistance protein (CC-NBS-LRR class) family</v>
          </cell>
          <cell r="D8515">
            <v>0</v>
          </cell>
          <cell r="E8515">
            <v>1.826551864</v>
          </cell>
          <cell r="F8515">
            <v>0</v>
          </cell>
          <cell r="G8515">
            <v>0</v>
          </cell>
          <cell r="H8515">
            <v>0</v>
          </cell>
          <cell r="I8515">
            <v>0</v>
          </cell>
          <cell r="J8515">
            <v>0</v>
          </cell>
          <cell r="K8515">
            <v>0</v>
          </cell>
        </row>
        <row r="8516">
          <cell r="A8516" t="str">
            <v>TRIAE_CS42_7BL_TGACv1_577793_AA1883420.1</v>
          </cell>
          <cell r="B8516" t="str">
            <v>NB-ARC domain containing protein, expressed</v>
          </cell>
          <cell r="C8516" t="str">
            <v>Disease resistance protein (CC-NBS-LRR class) family</v>
          </cell>
          <cell r="D8516">
            <v>0</v>
          </cell>
          <cell r="E8516">
            <v>1.9779482660000001</v>
          </cell>
          <cell r="F8516">
            <v>0</v>
          </cell>
          <cell r="G8516">
            <v>0</v>
          </cell>
          <cell r="H8516">
            <v>0</v>
          </cell>
          <cell r="I8516">
            <v>0</v>
          </cell>
          <cell r="J8516">
            <v>0</v>
          </cell>
          <cell r="K8516">
            <v>0</v>
          </cell>
        </row>
        <row r="8517">
          <cell r="A8517" t="str">
            <v>TRIAE_CS42_7AS_TGACv1_572473_AA1852150.1</v>
          </cell>
          <cell r="B8517" t="str">
            <v>disease resistance protein RGA2, putative, expressed</v>
          </cell>
          <cell r="C8517" t="str">
            <v>Disease resistance protein (CC-NBS-LRR class) family</v>
          </cell>
          <cell r="D8517">
            <v>0</v>
          </cell>
          <cell r="E8517">
            <v>2.0319287990000001</v>
          </cell>
          <cell r="F8517">
            <v>1.87942973</v>
          </cell>
          <cell r="G8517">
            <v>1.987807079</v>
          </cell>
          <cell r="H8517">
            <v>0</v>
          </cell>
          <cell r="I8517">
            <v>0</v>
          </cell>
          <cell r="J8517">
            <v>0</v>
          </cell>
          <cell r="K8517">
            <v>1.497524678</v>
          </cell>
        </row>
        <row r="8518">
          <cell r="A8518" t="str">
            <v>TRIAE_CS42_3B_TGACv1_223741_AA0786500.1</v>
          </cell>
          <cell r="B8518" t="str">
            <v>disease resistance protein RGA2, putative, expressed</v>
          </cell>
          <cell r="C8518" t="str">
            <v>Disease resistance protein (CC-NBS-LRR class) family</v>
          </cell>
          <cell r="D8518">
            <v>0</v>
          </cell>
          <cell r="E8518">
            <v>2.0602522539999999</v>
          </cell>
          <cell r="F8518">
            <v>0</v>
          </cell>
          <cell r="G8518">
            <v>0</v>
          </cell>
          <cell r="H8518">
            <v>0</v>
          </cell>
          <cell r="I8518">
            <v>0</v>
          </cell>
          <cell r="J8518">
            <v>0</v>
          </cell>
          <cell r="K8518">
            <v>0</v>
          </cell>
        </row>
        <row r="8519">
          <cell r="A8519" t="str">
            <v>TRIAE_CS42_3B_TGACv1_224716_AA0800470.1</v>
          </cell>
          <cell r="B8519" t="str">
            <v>NBS-LRR disease resistance protein, putative, expressed</v>
          </cell>
          <cell r="C8519" t="str">
            <v>Disease resistance protein (CC-NBS-LRR class) family</v>
          </cell>
          <cell r="D8519">
            <v>0</v>
          </cell>
          <cell r="E8519">
            <v>2.085487965</v>
          </cell>
          <cell r="F8519">
            <v>0</v>
          </cell>
          <cell r="G8519">
            <v>-1.186254505</v>
          </cell>
          <cell r="H8519">
            <v>0</v>
          </cell>
          <cell r="I8519">
            <v>0</v>
          </cell>
          <cell r="J8519">
            <v>0</v>
          </cell>
          <cell r="K8519">
            <v>0</v>
          </cell>
        </row>
        <row r="8520">
          <cell r="A8520" t="str">
            <v>TRIAE_CS42_6BL_TGACv1_504809_AA1629010.1</v>
          </cell>
          <cell r="B8520" t="str">
            <v>xa1, putative, expressed</v>
          </cell>
          <cell r="C8520" t="str">
            <v>Disease resistance protein (CC-NBS-LRR class) family</v>
          </cell>
          <cell r="D8520">
            <v>0</v>
          </cell>
          <cell r="E8520">
            <v>2.124402473</v>
          </cell>
          <cell r="F8520">
            <v>0</v>
          </cell>
          <cell r="G8520">
            <v>0</v>
          </cell>
          <cell r="H8520">
            <v>0</v>
          </cell>
          <cell r="I8520">
            <v>0</v>
          </cell>
          <cell r="J8520">
            <v>0</v>
          </cell>
          <cell r="K8520">
            <v>0</v>
          </cell>
        </row>
        <row r="8521">
          <cell r="A8521" t="str">
            <v>TRIAE_CS42_7DL_TGACv1_603082_AA1975440.1</v>
          </cell>
          <cell r="B8521" t="str">
            <v>NB-ARC domain containing protein, expressed</v>
          </cell>
          <cell r="C8521" t="str">
            <v>Disease resistance protein (CC-NBS-LRR class) family</v>
          </cell>
          <cell r="D8521">
            <v>0</v>
          </cell>
          <cell r="E8521">
            <v>2.1734383579999998</v>
          </cell>
          <cell r="F8521">
            <v>0</v>
          </cell>
          <cell r="G8521">
            <v>0</v>
          </cell>
          <cell r="H8521">
            <v>0</v>
          </cell>
          <cell r="I8521">
            <v>0</v>
          </cell>
          <cell r="J8521">
            <v>0</v>
          </cell>
          <cell r="K8521">
            <v>0</v>
          </cell>
        </row>
        <row r="8522">
          <cell r="A8522" t="str">
            <v>TRIAE_CS42_2DL_TGACv1_159206_AA0534350.1</v>
          </cell>
          <cell r="B8522" t="str">
            <v>NBS-LRR disease resistance protein, putative, expressed</v>
          </cell>
          <cell r="C8522" t="str">
            <v>Disease resistance protein (CC-NBS-LRR class) family</v>
          </cell>
          <cell r="D8522">
            <v>0</v>
          </cell>
          <cell r="E8522">
            <v>2.3842148490000001</v>
          </cell>
          <cell r="F8522">
            <v>0</v>
          </cell>
          <cell r="G8522">
            <v>0</v>
          </cell>
          <cell r="H8522">
            <v>0</v>
          </cell>
          <cell r="I8522">
            <v>1.4409177010000001</v>
          </cell>
          <cell r="J8522">
            <v>0</v>
          </cell>
          <cell r="K8522">
            <v>0</v>
          </cell>
        </row>
        <row r="8523">
          <cell r="A8523" t="str">
            <v>TRIAE_CS42_2AL_TGACv1_095471_AA0311250.1</v>
          </cell>
          <cell r="B8523" t="str">
            <v>NBS-LRR disease resistance protein, putative, expressed</v>
          </cell>
          <cell r="C8523" t="str">
            <v>Disease resistance protein (CC-NBS-LRR class) family</v>
          </cell>
          <cell r="D8523">
            <v>0</v>
          </cell>
          <cell r="E8523">
            <v>2.7492292780000001</v>
          </cell>
          <cell r="F8523">
            <v>0</v>
          </cell>
          <cell r="G8523">
            <v>2.1472917150000002</v>
          </cell>
          <cell r="H8523">
            <v>0</v>
          </cell>
          <cell r="I8523">
            <v>0</v>
          </cell>
          <cell r="J8523">
            <v>0</v>
          </cell>
          <cell r="K8523">
            <v>0</v>
          </cell>
        </row>
        <row r="8524">
          <cell r="A8524" t="str">
            <v>TRIAE_CS42_2BL_TGACv1_129705_AA0393270.1</v>
          </cell>
          <cell r="B8524" t="str">
            <v>NBS-LRR disease resistance protein, putative, expressed</v>
          </cell>
          <cell r="C8524" t="str">
            <v>Disease resistance protein (CC-NBS-LRR class) family</v>
          </cell>
          <cell r="D8524">
            <v>0</v>
          </cell>
          <cell r="E8524">
            <v>3.4484260099999999</v>
          </cell>
          <cell r="F8524">
            <v>0</v>
          </cell>
          <cell r="G8524">
            <v>0</v>
          </cell>
          <cell r="H8524">
            <v>0</v>
          </cell>
          <cell r="I8524">
            <v>0</v>
          </cell>
          <cell r="J8524">
            <v>0</v>
          </cell>
          <cell r="K8524">
            <v>0</v>
          </cell>
        </row>
        <row r="8525">
          <cell r="A8525" t="str">
            <v>TRIAE_CS42_6DS_TGACv1_543117_AA1735660.1</v>
          </cell>
          <cell r="B8525" t="str">
            <v>disease resistance protein RGA2, putative, expressed</v>
          </cell>
          <cell r="C8525" t="str">
            <v>Disease resistance protein (CC-NBS-LRR class) family</v>
          </cell>
          <cell r="D8525">
            <v>0</v>
          </cell>
          <cell r="E8525">
            <v>3.5978296429999999</v>
          </cell>
          <cell r="F8525">
            <v>0</v>
          </cell>
          <cell r="G8525">
            <v>1.0342009839999999</v>
          </cell>
          <cell r="H8525">
            <v>0</v>
          </cell>
          <cell r="I8525">
            <v>0</v>
          </cell>
          <cell r="J8525">
            <v>0</v>
          </cell>
          <cell r="K8525">
            <v>0</v>
          </cell>
        </row>
        <row r="8526">
          <cell r="A8526" t="str">
            <v>TRIAE_CS42_7BL_TGACv1_579235_AA1905580.2</v>
          </cell>
          <cell r="B8526" t="str">
            <v>NBS-LRR disease resistance protein, putative, expressed</v>
          </cell>
          <cell r="C8526" t="str">
            <v>Disease resistance protein (CC-NBS-LRR class) family</v>
          </cell>
          <cell r="D8526">
            <v>0</v>
          </cell>
          <cell r="E8526">
            <v>3.7832832920000001</v>
          </cell>
          <cell r="F8526">
            <v>0</v>
          </cell>
          <cell r="G8526">
            <v>0</v>
          </cell>
          <cell r="H8526">
            <v>0</v>
          </cell>
          <cell r="I8526">
            <v>0</v>
          </cell>
          <cell r="J8526">
            <v>0</v>
          </cell>
          <cell r="K8526">
            <v>0</v>
          </cell>
        </row>
        <row r="8527">
          <cell r="A8527" t="str">
            <v>TRIAE_CS42_5BS_TGACv1_424330_AA1388800.1</v>
          </cell>
          <cell r="B8527" t="str">
            <v>disease resistance protein, putative, expressed</v>
          </cell>
          <cell r="C8527" t="str">
            <v>Disease resistance protein (CC-NBS-LRR class) family</v>
          </cell>
          <cell r="D8527">
            <v>0</v>
          </cell>
          <cell r="E8527">
            <v>0</v>
          </cell>
          <cell r="F8527">
            <v>0</v>
          </cell>
          <cell r="G8527">
            <v>0</v>
          </cell>
          <cell r="H8527">
            <v>0</v>
          </cell>
          <cell r="I8527">
            <v>1.0920411320000001</v>
          </cell>
          <cell r="J8527">
            <v>0</v>
          </cell>
          <cell r="K8527">
            <v>2.7635036670000002</v>
          </cell>
        </row>
        <row r="8528">
          <cell r="A8528" t="str">
            <v>TRIAE_CS42_5DS_TGACv1_456548_AA1473880.1</v>
          </cell>
          <cell r="B8528" t="str">
            <v>disease resistance protein, putative, expressed</v>
          </cell>
          <cell r="C8528" t="str">
            <v>Disease resistance protein (CC-NBS-LRR class) family</v>
          </cell>
          <cell r="D8528">
            <v>0</v>
          </cell>
          <cell r="E8528">
            <v>0</v>
          </cell>
          <cell r="F8528">
            <v>0</v>
          </cell>
          <cell r="G8528">
            <v>0</v>
          </cell>
          <cell r="H8528">
            <v>0</v>
          </cell>
          <cell r="I8528">
            <v>1.0920411320000001</v>
          </cell>
          <cell r="J8528">
            <v>0</v>
          </cell>
          <cell r="K8528">
            <v>2.7635036670000002</v>
          </cell>
        </row>
        <row r="8529">
          <cell r="A8529" t="str">
            <v>TRIAE_CS42_2BL_TGACv1_129541_AA0387810.1</v>
          </cell>
          <cell r="B8529" t="str">
            <v>expressed protein</v>
          </cell>
          <cell r="C8529" t="str">
            <v>Disease resistance protein (CC-NBS-LRR class) family</v>
          </cell>
          <cell r="D8529">
            <v>0</v>
          </cell>
          <cell r="E8529">
            <v>0</v>
          </cell>
          <cell r="F8529">
            <v>0</v>
          </cell>
          <cell r="G8529">
            <v>0</v>
          </cell>
          <cell r="H8529">
            <v>0</v>
          </cell>
          <cell r="I8529">
            <v>0</v>
          </cell>
          <cell r="J8529">
            <v>0</v>
          </cell>
          <cell r="K8529">
            <v>-2.7897281880000002</v>
          </cell>
        </row>
        <row r="8530">
          <cell r="A8530" t="str">
            <v>TRIAE_CS42_2DL_TGACv1_158563_AA0521890.1</v>
          </cell>
          <cell r="B8530" t="str">
            <v>expressed protein</v>
          </cell>
          <cell r="C8530" t="str">
            <v>Disease resistance protein (CC-NBS-LRR class) family</v>
          </cell>
          <cell r="D8530">
            <v>0</v>
          </cell>
          <cell r="E8530">
            <v>0</v>
          </cell>
          <cell r="F8530">
            <v>0</v>
          </cell>
          <cell r="G8530">
            <v>0</v>
          </cell>
          <cell r="H8530">
            <v>0</v>
          </cell>
          <cell r="I8530">
            <v>0</v>
          </cell>
          <cell r="J8530">
            <v>0</v>
          </cell>
          <cell r="K8530">
            <v>-2.7749363269999998</v>
          </cell>
        </row>
        <row r="8531">
          <cell r="A8531" t="str">
            <v>TRIAE_CS42_2AL_TGACv1_093555_AA0282530.1</v>
          </cell>
          <cell r="B8531" t="str">
            <v>expressed protein</v>
          </cell>
          <cell r="C8531" t="str">
            <v>Disease resistance protein (CC-NBS-LRR class) family</v>
          </cell>
          <cell r="D8531">
            <v>0</v>
          </cell>
          <cell r="E8531">
            <v>0</v>
          </cell>
          <cell r="F8531">
            <v>0</v>
          </cell>
          <cell r="G8531">
            <v>0</v>
          </cell>
          <cell r="H8531">
            <v>0</v>
          </cell>
          <cell r="I8531">
            <v>0</v>
          </cell>
          <cell r="J8531">
            <v>0</v>
          </cell>
          <cell r="K8531">
            <v>-2.723349179</v>
          </cell>
        </row>
        <row r="8532">
          <cell r="A8532" t="str">
            <v>TRIAE_CS42_7AS_TGACv1_569259_AA1811700.1</v>
          </cell>
          <cell r="B8532" t="str">
            <v>Leucine Rich Repeat family protein, expressed</v>
          </cell>
          <cell r="C8532" t="str">
            <v>Disease resistance protein (CC-NBS-LRR class) family</v>
          </cell>
          <cell r="D8532">
            <v>0</v>
          </cell>
          <cell r="E8532">
            <v>0</v>
          </cell>
          <cell r="F8532">
            <v>0</v>
          </cell>
          <cell r="G8532">
            <v>0</v>
          </cell>
          <cell r="H8532">
            <v>0</v>
          </cell>
          <cell r="I8532">
            <v>0</v>
          </cell>
          <cell r="J8532">
            <v>0</v>
          </cell>
          <cell r="K8532">
            <v>-1.719067492</v>
          </cell>
        </row>
        <row r="8533">
          <cell r="A8533" t="str">
            <v>TRIAE_CS42_1AL_TGACv1_002171_AA0039400.2</v>
          </cell>
          <cell r="B8533" t="str">
            <v>NB-ARC domain containing protein, expressed</v>
          </cell>
          <cell r="C8533" t="str">
            <v>Disease resistance protein (CC-NBS-LRR class) family</v>
          </cell>
          <cell r="D8533">
            <v>0</v>
          </cell>
          <cell r="E8533">
            <v>0</v>
          </cell>
          <cell r="F8533">
            <v>0</v>
          </cell>
          <cell r="G8533">
            <v>0</v>
          </cell>
          <cell r="H8533">
            <v>0</v>
          </cell>
          <cell r="I8533">
            <v>0</v>
          </cell>
          <cell r="J8533">
            <v>0</v>
          </cell>
          <cell r="K8533">
            <v>-1.7022650880000001</v>
          </cell>
        </row>
        <row r="8534">
          <cell r="A8534" t="str">
            <v>TRIAE_CS42_7DS_TGACv1_622583_AA2042110.1</v>
          </cell>
          <cell r="B8534" t="str">
            <v>disease resistance protein RGA2, putative, expressed</v>
          </cell>
          <cell r="C8534" t="str">
            <v>Disease resistance protein (CC-NBS-LRR class) family</v>
          </cell>
          <cell r="D8534">
            <v>0</v>
          </cell>
          <cell r="E8534">
            <v>0</v>
          </cell>
          <cell r="F8534">
            <v>0</v>
          </cell>
          <cell r="G8534">
            <v>0</v>
          </cell>
          <cell r="H8534">
            <v>0</v>
          </cell>
          <cell r="I8534">
            <v>0</v>
          </cell>
          <cell r="J8534">
            <v>0</v>
          </cell>
          <cell r="K8534">
            <v>-1.592966412</v>
          </cell>
        </row>
        <row r="8535">
          <cell r="A8535" t="str">
            <v>TRIAE_CS42_1BL_TGACv1_031662_AA0118250.1</v>
          </cell>
          <cell r="B8535" t="str">
            <v>NB-ARC domain containing protein, expressed</v>
          </cell>
          <cell r="C8535" t="str">
            <v>Disease resistance protein (CC-NBS-LRR class) family</v>
          </cell>
          <cell r="D8535">
            <v>0</v>
          </cell>
          <cell r="E8535">
            <v>0</v>
          </cell>
          <cell r="F8535">
            <v>0</v>
          </cell>
          <cell r="G8535">
            <v>0</v>
          </cell>
          <cell r="H8535">
            <v>0</v>
          </cell>
          <cell r="I8535">
            <v>0</v>
          </cell>
          <cell r="J8535">
            <v>0</v>
          </cell>
          <cell r="K8535">
            <v>-1.5178696949999999</v>
          </cell>
        </row>
        <row r="8536">
          <cell r="A8536" t="str">
            <v>TRIAE_CS42_1DL_TGACv1_062876_AA0221260.1</v>
          </cell>
          <cell r="B8536" t="str">
            <v>NB-ARC domain containing protein, expressed</v>
          </cell>
          <cell r="C8536" t="str">
            <v>Disease resistance protein (CC-NBS-LRR class) family</v>
          </cell>
          <cell r="D8536">
            <v>0</v>
          </cell>
          <cell r="E8536">
            <v>0</v>
          </cell>
          <cell r="F8536">
            <v>0</v>
          </cell>
          <cell r="G8536">
            <v>0</v>
          </cell>
          <cell r="H8536">
            <v>0</v>
          </cell>
          <cell r="I8536">
            <v>0</v>
          </cell>
          <cell r="J8536">
            <v>0</v>
          </cell>
          <cell r="K8536">
            <v>-1.5178696949999999</v>
          </cell>
        </row>
        <row r="8537">
          <cell r="A8537" t="str">
            <v>TRIAE_CS42_6BS_TGACv1_513457_AA1642190.1</v>
          </cell>
          <cell r="B8537" t="str">
            <v>NBS-LRR disease resistance protein, putative, expressed</v>
          </cell>
          <cell r="C8537" t="str">
            <v>Disease resistance protein (CC-NBS-LRR class) family</v>
          </cell>
          <cell r="D8537">
            <v>0</v>
          </cell>
          <cell r="E8537">
            <v>0</v>
          </cell>
          <cell r="F8537">
            <v>0</v>
          </cell>
          <cell r="G8537">
            <v>0</v>
          </cell>
          <cell r="H8537">
            <v>0</v>
          </cell>
          <cell r="I8537">
            <v>0</v>
          </cell>
          <cell r="J8537">
            <v>0</v>
          </cell>
          <cell r="K8537">
            <v>-1.488629269</v>
          </cell>
        </row>
        <row r="8538">
          <cell r="A8538" t="str">
            <v>TRIAE_CS42_5DL_TGACv1_433779_AA1421900.1</v>
          </cell>
          <cell r="B8538" t="str">
            <v>disease resistance protein RGA4, putative, expressed</v>
          </cell>
          <cell r="C8538" t="str">
            <v>Disease resistance protein (CC-NBS-LRR class) family</v>
          </cell>
          <cell r="D8538">
            <v>0</v>
          </cell>
          <cell r="E8538">
            <v>0</v>
          </cell>
          <cell r="F8538">
            <v>0</v>
          </cell>
          <cell r="G8538">
            <v>-2.5525398520000002</v>
          </cell>
          <cell r="H8538">
            <v>0</v>
          </cell>
          <cell r="I8538">
            <v>0</v>
          </cell>
          <cell r="J8538">
            <v>0</v>
          </cell>
          <cell r="K8538">
            <v>-1.341974443</v>
          </cell>
        </row>
        <row r="8539">
          <cell r="A8539" t="str">
            <v>TRIAE_CS42_5BL_TGACv1_404500_AA1302100.1</v>
          </cell>
          <cell r="B8539" t="str">
            <v>disease resistance protein RGA4, putative, expressed</v>
          </cell>
          <cell r="C8539" t="str">
            <v>Disease resistance protein (CC-NBS-LRR class) family</v>
          </cell>
          <cell r="D8539">
            <v>0</v>
          </cell>
          <cell r="E8539">
            <v>0</v>
          </cell>
          <cell r="F8539">
            <v>0</v>
          </cell>
          <cell r="G8539">
            <v>-2.4172124899999998</v>
          </cell>
          <cell r="H8539">
            <v>0</v>
          </cell>
          <cell r="I8539">
            <v>0</v>
          </cell>
          <cell r="J8539">
            <v>0</v>
          </cell>
          <cell r="K8539">
            <v>-1.281577851</v>
          </cell>
        </row>
        <row r="8540">
          <cell r="A8540" t="str">
            <v>TRIAE_CS42_7DS_TGACv1_622973_AA2048090.1</v>
          </cell>
          <cell r="B8540" t="str">
            <v>disease resistance protein RGA2, putative, expressed</v>
          </cell>
          <cell r="C8540" t="str">
            <v>Disease resistance protein (CC-NBS-LRR class) family</v>
          </cell>
          <cell r="D8540">
            <v>0</v>
          </cell>
          <cell r="E8540">
            <v>0</v>
          </cell>
          <cell r="F8540">
            <v>0</v>
          </cell>
          <cell r="G8540">
            <v>0</v>
          </cell>
          <cell r="H8540">
            <v>0</v>
          </cell>
          <cell r="I8540">
            <v>0</v>
          </cell>
          <cell r="J8540">
            <v>0</v>
          </cell>
          <cell r="K8540">
            <v>-1.274553541</v>
          </cell>
        </row>
        <row r="8541">
          <cell r="A8541" t="str">
            <v>TRIAE_CS42_6BL_TGACv1_499826_AA1592600.1</v>
          </cell>
          <cell r="B8541" t="str">
            <v>disease resistance protein RGA2, putative, expressed</v>
          </cell>
          <cell r="C8541" t="str">
            <v>Disease resistance protein (CC-NBS-LRR class) family</v>
          </cell>
          <cell r="D8541">
            <v>0</v>
          </cell>
          <cell r="E8541">
            <v>0</v>
          </cell>
          <cell r="F8541">
            <v>0</v>
          </cell>
          <cell r="G8541">
            <v>0</v>
          </cell>
          <cell r="H8541">
            <v>0</v>
          </cell>
          <cell r="I8541">
            <v>0</v>
          </cell>
          <cell r="J8541">
            <v>0</v>
          </cell>
          <cell r="K8541">
            <v>-1.178924039</v>
          </cell>
        </row>
        <row r="8542">
          <cell r="A8542" t="str">
            <v>TRIAE_CS42_6BL_TGACv1_499826_AA1592590.1</v>
          </cell>
          <cell r="B8542" t="str">
            <v>disease resistance protein RGA2, putative, expressed</v>
          </cell>
          <cell r="C8542" t="str">
            <v>Disease resistance protein (CC-NBS-LRR class) family</v>
          </cell>
          <cell r="D8542">
            <v>0</v>
          </cell>
          <cell r="E8542">
            <v>0</v>
          </cell>
          <cell r="F8542">
            <v>0</v>
          </cell>
          <cell r="G8542">
            <v>0</v>
          </cell>
          <cell r="H8542">
            <v>0</v>
          </cell>
          <cell r="I8542">
            <v>0</v>
          </cell>
          <cell r="J8542">
            <v>0</v>
          </cell>
          <cell r="K8542">
            <v>-1.177858928</v>
          </cell>
        </row>
        <row r="8543">
          <cell r="A8543" t="str">
            <v>TRIAE_CS42_1DL_TGACv1_061456_AA0195810.1</v>
          </cell>
          <cell r="B8543" t="str">
            <v>disease resistance protein RGA4, putative, expressed</v>
          </cell>
          <cell r="C8543" t="str">
            <v>Disease resistance protein (CC-NBS-LRR class) family</v>
          </cell>
          <cell r="D8543">
            <v>0</v>
          </cell>
          <cell r="E8543">
            <v>0</v>
          </cell>
          <cell r="F8543">
            <v>0</v>
          </cell>
          <cell r="G8543">
            <v>0</v>
          </cell>
          <cell r="H8543">
            <v>0</v>
          </cell>
          <cell r="I8543">
            <v>0</v>
          </cell>
          <cell r="J8543">
            <v>0</v>
          </cell>
          <cell r="K8543">
            <v>-1.117074224</v>
          </cell>
        </row>
        <row r="8544">
          <cell r="A8544" t="str">
            <v>TRIAE_CS42_3B_TGACv1_221033_AA0727530.1</v>
          </cell>
          <cell r="B8544" t="str">
            <v>NBS-LRR disease resistance protein, putative, expressed</v>
          </cell>
          <cell r="C8544" t="str">
            <v>Disease resistance protein (CC-NBS-LRR class) family</v>
          </cell>
          <cell r="D8544">
            <v>0</v>
          </cell>
          <cell r="E8544">
            <v>0</v>
          </cell>
          <cell r="F8544">
            <v>0</v>
          </cell>
          <cell r="G8544">
            <v>-1.4782587890000001</v>
          </cell>
          <cell r="H8544">
            <v>0</v>
          </cell>
          <cell r="I8544">
            <v>0</v>
          </cell>
          <cell r="J8544">
            <v>0</v>
          </cell>
          <cell r="K8544">
            <v>1.049925236</v>
          </cell>
        </row>
        <row r="8545">
          <cell r="A8545" t="str">
            <v>TRIAE_CS42_5AL_TGACv1_374785_AA1208940.1</v>
          </cell>
          <cell r="B8545" t="str">
            <v>NBS-LRR disease resistance protein, putative, expressed</v>
          </cell>
          <cell r="C8545" t="str">
            <v>Disease resistance protein (CC-NBS-LRR class) family</v>
          </cell>
          <cell r="D8545">
            <v>0</v>
          </cell>
          <cell r="E8545">
            <v>0</v>
          </cell>
          <cell r="F8545">
            <v>0</v>
          </cell>
          <cell r="G8545">
            <v>0</v>
          </cell>
          <cell r="H8545">
            <v>0</v>
          </cell>
          <cell r="I8545">
            <v>0</v>
          </cell>
          <cell r="J8545">
            <v>0</v>
          </cell>
          <cell r="K8545">
            <v>1.1899919050000001</v>
          </cell>
        </row>
        <row r="8546">
          <cell r="A8546" t="str">
            <v>TRIAE_CS42_5BL_TGACv1_405326_AA1325030.1</v>
          </cell>
          <cell r="B8546" t="str">
            <v>NBS-LRR disease resistance protein, putative, expressed</v>
          </cell>
          <cell r="C8546" t="str">
            <v>Disease resistance protein (CC-NBS-LRR class) family</v>
          </cell>
          <cell r="D8546">
            <v>0</v>
          </cell>
          <cell r="E8546">
            <v>0</v>
          </cell>
          <cell r="F8546">
            <v>0</v>
          </cell>
          <cell r="G8546">
            <v>0</v>
          </cell>
          <cell r="H8546">
            <v>0</v>
          </cell>
          <cell r="I8546">
            <v>0</v>
          </cell>
          <cell r="J8546">
            <v>0</v>
          </cell>
          <cell r="K8546">
            <v>1.1899919050000001</v>
          </cell>
        </row>
        <row r="8547">
          <cell r="A8547" t="str">
            <v>TRIAE_CS42_7AL_TGACv1_558390_AA1793030.1</v>
          </cell>
          <cell r="B8547" t="str">
            <v>retrotransposon protein, putative, unclassified, expressed</v>
          </cell>
          <cell r="C8547" t="str">
            <v>Disease resistance protein (CC-NBS-LRR class) family</v>
          </cell>
          <cell r="D8547">
            <v>0</v>
          </cell>
          <cell r="E8547">
            <v>0</v>
          </cell>
          <cell r="F8547">
            <v>0</v>
          </cell>
          <cell r="G8547">
            <v>0</v>
          </cell>
          <cell r="H8547">
            <v>0</v>
          </cell>
          <cell r="I8547">
            <v>0</v>
          </cell>
          <cell r="J8547">
            <v>0</v>
          </cell>
          <cell r="K8547">
            <v>1.3763976170000001</v>
          </cell>
        </row>
        <row r="8548">
          <cell r="A8548" t="str">
            <v>TRIAE_CS42_2BS_TGACv1_146330_AA0462770.1</v>
          </cell>
          <cell r="B8548" t="str">
            <v>expressed protein</v>
          </cell>
          <cell r="C8548" t="str">
            <v>Disease resistance protein (CC-NBS-LRR class) family</v>
          </cell>
          <cell r="D8548">
            <v>0</v>
          </cell>
          <cell r="E8548">
            <v>0</v>
          </cell>
          <cell r="F8548">
            <v>0</v>
          </cell>
          <cell r="G8548">
            <v>0</v>
          </cell>
          <cell r="H8548">
            <v>0</v>
          </cell>
          <cell r="I8548">
            <v>0</v>
          </cell>
          <cell r="J8548">
            <v>0</v>
          </cell>
          <cell r="K8548">
            <v>1.598602461</v>
          </cell>
        </row>
        <row r="8549">
          <cell r="A8549" t="str">
            <v>TRIAE_CS42_1AL_TGACv1_000362_AA0010140.1</v>
          </cell>
          <cell r="B8549" t="str">
            <v>disease resistance protein RGA3, putative, expressed</v>
          </cell>
          <cell r="C8549" t="str">
            <v>Disease resistance protein (CC-NBS-LRR class) family</v>
          </cell>
          <cell r="D8549">
            <v>0</v>
          </cell>
          <cell r="E8549">
            <v>0</v>
          </cell>
          <cell r="F8549">
            <v>0</v>
          </cell>
          <cell r="G8549">
            <v>0</v>
          </cell>
          <cell r="H8549">
            <v>0</v>
          </cell>
          <cell r="I8549">
            <v>0</v>
          </cell>
          <cell r="J8549">
            <v>0</v>
          </cell>
          <cell r="K8549">
            <v>2.0070449770000001</v>
          </cell>
        </row>
        <row r="8550">
          <cell r="A8550" t="str">
            <v>TRIAE_CS42_5BL_TGACv1_404500_AA1302170.1</v>
          </cell>
          <cell r="B8550" t="str">
            <v>NBS-LRR disease resistance protein, putative, expressed</v>
          </cell>
          <cell r="C8550" t="str">
            <v>Disease resistance protein (CC-NBS-LRR class) family</v>
          </cell>
          <cell r="D8550">
            <v>0</v>
          </cell>
          <cell r="E8550">
            <v>0</v>
          </cell>
          <cell r="F8550">
            <v>0</v>
          </cell>
          <cell r="G8550">
            <v>0</v>
          </cell>
          <cell r="H8550">
            <v>0</v>
          </cell>
          <cell r="I8550">
            <v>0</v>
          </cell>
          <cell r="J8550">
            <v>0</v>
          </cell>
          <cell r="K8550">
            <v>2.1666906099999999</v>
          </cell>
        </row>
        <row r="8551">
          <cell r="A8551" t="str">
            <v>TRIAE_CS42_5AS_TGACv1_392961_AA1266850.1</v>
          </cell>
          <cell r="B8551" t="str">
            <v>disease resistance protein, putative, expressed</v>
          </cell>
          <cell r="C8551" t="str">
            <v>Disease resistance protein (CC-NBS-LRR class) family</v>
          </cell>
          <cell r="D8551">
            <v>0</v>
          </cell>
          <cell r="E8551">
            <v>0</v>
          </cell>
          <cell r="F8551">
            <v>0</v>
          </cell>
          <cell r="G8551">
            <v>0</v>
          </cell>
          <cell r="H8551">
            <v>0</v>
          </cell>
          <cell r="I8551">
            <v>0</v>
          </cell>
          <cell r="J8551">
            <v>0</v>
          </cell>
          <cell r="K8551">
            <v>2.6267747639999999</v>
          </cell>
        </row>
        <row r="8552">
          <cell r="A8552" t="str">
            <v>TRIAE_CS42_7AL_TGACv1_558390_AA1793020.1</v>
          </cell>
          <cell r="B8552" t="str">
            <v>CC-NBS-LRR protein, putative, expressed</v>
          </cell>
          <cell r="C8552" t="str">
            <v>Disease resistance protein (CC-NBS-LRR class) family</v>
          </cell>
          <cell r="D8552">
            <v>0</v>
          </cell>
          <cell r="E8552">
            <v>0</v>
          </cell>
          <cell r="F8552">
            <v>0</v>
          </cell>
          <cell r="G8552">
            <v>-2.1513797549999998</v>
          </cell>
          <cell r="H8552">
            <v>0</v>
          </cell>
          <cell r="I8552">
            <v>0</v>
          </cell>
          <cell r="J8552">
            <v>0</v>
          </cell>
          <cell r="K8552">
            <v>0</v>
          </cell>
        </row>
        <row r="8553">
          <cell r="A8553" t="str">
            <v>TRIAE_CS42_3AS_TGACv1_212099_AA0697730.1</v>
          </cell>
          <cell r="B8553" t="str">
            <v>disease resistance protein, putative, expressed</v>
          </cell>
          <cell r="C8553" t="str">
            <v>Disease resistance protein (CC-NBS-LRR class) family</v>
          </cell>
          <cell r="D8553">
            <v>0</v>
          </cell>
          <cell r="E8553">
            <v>0</v>
          </cell>
          <cell r="F8553">
            <v>0</v>
          </cell>
          <cell r="G8553">
            <v>-1.9690932299999999</v>
          </cell>
          <cell r="H8553">
            <v>0</v>
          </cell>
          <cell r="I8553">
            <v>0</v>
          </cell>
          <cell r="J8553">
            <v>0</v>
          </cell>
          <cell r="K8553">
            <v>0</v>
          </cell>
        </row>
        <row r="8554">
          <cell r="A8554" t="str">
            <v>TRIAE_CS42_3B_TGACv1_227024_AA0820820.1</v>
          </cell>
          <cell r="B8554" t="str">
            <v>NBS-LRR disease resistance protein, putative, expressed</v>
          </cell>
          <cell r="C8554" t="str">
            <v>Disease resistance protein (CC-NBS-LRR class) family</v>
          </cell>
          <cell r="D8554">
            <v>0</v>
          </cell>
          <cell r="E8554">
            <v>0</v>
          </cell>
          <cell r="F8554">
            <v>0</v>
          </cell>
          <cell r="G8554">
            <v>-1.66633952</v>
          </cell>
          <cell r="H8554">
            <v>0</v>
          </cell>
          <cell r="I8554">
            <v>0</v>
          </cell>
          <cell r="J8554">
            <v>0</v>
          </cell>
          <cell r="K8554">
            <v>0</v>
          </cell>
        </row>
        <row r="8555">
          <cell r="A8555" t="str">
            <v>TRIAE_CS42_3AS_TGACv1_212718_AA0702800.1</v>
          </cell>
          <cell r="B8555" t="str">
            <v>disease resistance protein, putative, expressed</v>
          </cell>
          <cell r="C8555" t="str">
            <v>Disease resistance protein (CC-NBS-LRR class) family</v>
          </cell>
          <cell r="D8555">
            <v>0</v>
          </cell>
          <cell r="E8555">
            <v>0</v>
          </cell>
          <cell r="F8555">
            <v>0</v>
          </cell>
          <cell r="G8555">
            <v>-1.6322968739999999</v>
          </cell>
          <cell r="H8555">
            <v>0</v>
          </cell>
          <cell r="I8555">
            <v>0</v>
          </cell>
          <cell r="J8555">
            <v>0</v>
          </cell>
          <cell r="K8555">
            <v>0</v>
          </cell>
        </row>
        <row r="8556">
          <cell r="A8556" t="str">
            <v>TRIAE_CS42_U_TGACv1_641277_AA2090360.1</v>
          </cell>
          <cell r="B8556" t="str">
            <v>NBS-LRR disease resistance protein, putative, expressed</v>
          </cell>
          <cell r="C8556" t="str">
            <v>Disease resistance protein (CC-NBS-LRR class) family</v>
          </cell>
          <cell r="D8556">
            <v>0</v>
          </cell>
          <cell r="E8556">
            <v>0</v>
          </cell>
          <cell r="F8556">
            <v>0</v>
          </cell>
          <cell r="G8556">
            <v>-1.5293034729999999</v>
          </cell>
          <cell r="H8556">
            <v>0</v>
          </cell>
          <cell r="I8556">
            <v>0</v>
          </cell>
          <cell r="J8556">
            <v>0</v>
          </cell>
          <cell r="K8556">
            <v>0</v>
          </cell>
        </row>
        <row r="8557">
          <cell r="A8557" t="str">
            <v>TRIAE_CS42_2BS_TGACv1_147534_AA0484450.1</v>
          </cell>
          <cell r="B8557" t="str">
            <v>expressed protein</v>
          </cell>
          <cell r="C8557" t="str">
            <v>Disease resistance protein (CC-NBS-LRR class) family</v>
          </cell>
          <cell r="D8557">
            <v>0</v>
          </cell>
          <cell r="E8557">
            <v>0</v>
          </cell>
          <cell r="F8557">
            <v>0</v>
          </cell>
          <cell r="G8557">
            <v>-1.506003481</v>
          </cell>
          <cell r="H8557">
            <v>0</v>
          </cell>
          <cell r="I8557">
            <v>0</v>
          </cell>
          <cell r="J8557">
            <v>0</v>
          </cell>
          <cell r="K8557">
            <v>0</v>
          </cell>
        </row>
        <row r="8558">
          <cell r="A8558" t="str">
            <v>TRIAE_CS42_3AS_TGACv1_212387_AA0700540.2</v>
          </cell>
          <cell r="B8558" t="str">
            <v>NBS-LRR disease resistance protein, putative, expressed</v>
          </cell>
          <cell r="C8558" t="str">
            <v>Disease resistance protein (CC-NBS-LRR class) family</v>
          </cell>
          <cell r="D8558">
            <v>0</v>
          </cell>
          <cell r="E8558">
            <v>0</v>
          </cell>
          <cell r="F8558">
            <v>0</v>
          </cell>
          <cell r="G8558">
            <v>-1.451967797</v>
          </cell>
          <cell r="H8558">
            <v>0</v>
          </cell>
          <cell r="I8558">
            <v>0</v>
          </cell>
          <cell r="J8558">
            <v>0</v>
          </cell>
          <cell r="K8558">
            <v>0</v>
          </cell>
        </row>
        <row r="8559">
          <cell r="A8559" t="str">
            <v>TRIAE_CS42_3B_TGACv1_221033_AA0727560.1</v>
          </cell>
          <cell r="B8559" t="str">
            <v>disease resistance protein, putative, expressed</v>
          </cell>
          <cell r="C8559" t="str">
            <v>Disease resistance protein (CC-NBS-LRR class) family</v>
          </cell>
          <cell r="D8559">
            <v>0</v>
          </cell>
          <cell r="E8559">
            <v>0</v>
          </cell>
          <cell r="F8559">
            <v>0</v>
          </cell>
          <cell r="G8559">
            <v>-1.426696454</v>
          </cell>
          <cell r="H8559">
            <v>0</v>
          </cell>
          <cell r="I8559">
            <v>0</v>
          </cell>
          <cell r="J8559">
            <v>0</v>
          </cell>
          <cell r="K8559">
            <v>0</v>
          </cell>
        </row>
        <row r="8560">
          <cell r="A8560" t="str">
            <v>TRIAE_CS42_3AS_TGACv1_212354_AA0700250.1</v>
          </cell>
          <cell r="B8560" t="str">
            <v>disease resistance protein, putative, expressed</v>
          </cell>
          <cell r="C8560" t="str">
            <v>Disease resistance protein (CC-NBS-LRR class) family</v>
          </cell>
          <cell r="D8560">
            <v>0</v>
          </cell>
          <cell r="E8560">
            <v>0</v>
          </cell>
          <cell r="F8560">
            <v>0</v>
          </cell>
          <cell r="G8560">
            <v>-1.356473456</v>
          </cell>
          <cell r="H8560">
            <v>0</v>
          </cell>
          <cell r="I8560">
            <v>0</v>
          </cell>
          <cell r="J8560">
            <v>0</v>
          </cell>
          <cell r="K8560">
            <v>0</v>
          </cell>
        </row>
        <row r="8561">
          <cell r="A8561" t="str">
            <v>TRIAE_CS42_3B_TGACv1_222573_AA0767090.1</v>
          </cell>
          <cell r="B8561" t="str">
            <v>disease resistance protein RGA2, putative, expressed</v>
          </cell>
          <cell r="C8561" t="str">
            <v>Disease resistance protein (CC-NBS-LRR class) family</v>
          </cell>
          <cell r="D8561">
            <v>0</v>
          </cell>
          <cell r="E8561">
            <v>0</v>
          </cell>
          <cell r="F8561">
            <v>0</v>
          </cell>
          <cell r="G8561">
            <v>-1.2687843050000001</v>
          </cell>
          <cell r="H8561">
            <v>0</v>
          </cell>
          <cell r="I8561">
            <v>0</v>
          </cell>
          <cell r="J8561">
            <v>0</v>
          </cell>
          <cell r="K8561">
            <v>0</v>
          </cell>
        </row>
        <row r="8562">
          <cell r="A8562" t="str">
            <v>TRIAE_CS42_4AL_TGACv1_288796_AA0958350.2</v>
          </cell>
          <cell r="B8562" t="str">
            <v>disease resistance RPP13-like protein 1, putative, expressed</v>
          </cell>
          <cell r="C8562" t="str">
            <v>Disease resistance protein (CC-NBS-LRR class) family</v>
          </cell>
          <cell r="D8562">
            <v>0</v>
          </cell>
          <cell r="E8562">
            <v>0</v>
          </cell>
          <cell r="F8562">
            <v>0</v>
          </cell>
          <cell r="G8562">
            <v>-1.213327426</v>
          </cell>
          <cell r="H8562">
            <v>0</v>
          </cell>
          <cell r="I8562">
            <v>0</v>
          </cell>
          <cell r="J8562">
            <v>0</v>
          </cell>
          <cell r="K8562">
            <v>0</v>
          </cell>
        </row>
        <row r="8563">
          <cell r="A8563" t="str">
            <v>TRIAE_CS42_7DS_TGACv1_621992_AA2030790.1</v>
          </cell>
          <cell r="B8563" t="str">
            <v>disease resistance RPP13-like protein 1, putative, expressed</v>
          </cell>
          <cell r="C8563" t="str">
            <v>Disease resistance protein (CC-NBS-LRR class) family</v>
          </cell>
          <cell r="D8563">
            <v>0</v>
          </cell>
          <cell r="E8563">
            <v>0</v>
          </cell>
          <cell r="F8563">
            <v>0</v>
          </cell>
          <cell r="G8563">
            <v>-1.207204097</v>
          </cell>
          <cell r="H8563">
            <v>0</v>
          </cell>
          <cell r="I8563">
            <v>0</v>
          </cell>
          <cell r="J8563">
            <v>0</v>
          </cell>
          <cell r="K8563">
            <v>0</v>
          </cell>
        </row>
        <row r="8564">
          <cell r="A8564" t="str">
            <v>TRIAE_CS42_3AS_TGACv1_211155_AA0686150.1</v>
          </cell>
          <cell r="B8564" t="str">
            <v>disease resistance protein, putative, expressed</v>
          </cell>
          <cell r="C8564" t="str">
            <v>Disease resistance protein (CC-NBS-LRR class) family</v>
          </cell>
          <cell r="D8564">
            <v>0</v>
          </cell>
          <cell r="E8564">
            <v>0</v>
          </cell>
          <cell r="F8564">
            <v>0</v>
          </cell>
          <cell r="G8564">
            <v>-1.1890054240000001</v>
          </cell>
          <cell r="H8564">
            <v>0</v>
          </cell>
          <cell r="I8564">
            <v>0</v>
          </cell>
          <cell r="J8564">
            <v>0</v>
          </cell>
          <cell r="K8564">
            <v>0</v>
          </cell>
        </row>
        <row r="8565">
          <cell r="A8565" t="str">
            <v>TRIAE_CS42_3AS_TGACv1_212354_AA0700260.1</v>
          </cell>
          <cell r="B8565" t="str">
            <v>NBS-LRR disease resistance protein, putative, expressed</v>
          </cell>
          <cell r="C8565" t="str">
            <v>Disease resistance protein (CC-NBS-LRR class) family</v>
          </cell>
          <cell r="D8565">
            <v>0</v>
          </cell>
          <cell r="E8565">
            <v>0</v>
          </cell>
          <cell r="F8565">
            <v>0</v>
          </cell>
          <cell r="G8565">
            <v>-1.1890054240000001</v>
          </cell>
          <cell r="H8565">
            <v>0</v>
          </cell>
          <cell r="I8565">
            <v>0</v>
          </cell>
          <cell r="J8565">
            <v>0</v>
          </cell>
          <cell r="K8565">
            <v>0</v>
          </cell>
        </row>
        <row r="8566">
          <cell r="A8566" t="str">
            <v>TRIAE_CS42_5BL_TGACv1_404500_AA1302160.1</v>
          </cell>
          <cell r="B8566" t="str">
            <v>disease resistance protein RGA4, putative, expressed</v>
          </cell>
          <cell r="C8566" t="str">
            <v>Disease resistance protein (CC-NBS-LRR class) family</v>
          </cell>
          <cell r="D8566">
            <v>0</v>
          </cell>
          <cell r="E8566">
            <v>0</v>
          </cell>
          <cell r="F8566">
            <v>0</v>
          </cell>
          <cell r="G8566">
            <v>-1.0581509650000001</v>
          </cell>
          <cell r="H8566">
            <v>0</v>
          </cell>
          <cell r="I8566">
            <v>0</v>
          </cell>
          <cell r="J8566">
            <v>0</v>
          </cell>
          <cell r="K8566">
            <v>0</v>
          </cell>
        </row>
        <row r="8567">
          <cell r="A8567" t="str">
            <v>TRIAE_CS42_1DL_TGACv1_062396_AA0213810.1</v>
          </cell>
          <cell r="B8567" t="str">
            <v>pollen signalling protein with adenylyl cyclase activity, putative, expressed</v>
          </cell>
          <cell r="C8567" t="str">
            <v>Disease resistance protein (CC-NBS-LRR class) family</v>
          </cell>
          <cell r="D8567">
            <v>0</v>
          </cell>
          <cell r="E8567">
            <v>0</v>
          </cell>
          <cell r="F8567">
            <v>0</v>
          </cell>
          <cell r="G8567">
            <v>-1.051951013</v>
          </cell>
          <cell r="H8567">
            <v>0</v>
          </cell>
          <cell r="I8567">
            <v>0</v>
          </cell>
          <cell r="J8567">
            <v>0</v>
          </cell>
          <cell r="K8567">
            <v>0</v>
          </cell>
        </row>
        <row r="8568">
          <cell r="A8568" t="str">
            <v>TRIAE_CS42_4AL_TGACv1_289433_AA0971110.3</v>
          </cell>
          <cell r="B8568" t="str">
            <v>disease resistance protein RGA4, putative, expressed</v>
          </cell>
          <cell r="C8568" t="str">
            <v>Disease resistance protein (CC-NBS-LRR class) family</v>
          </cell>
          <cell r="D8568">
            <v>0</v>
          </cell>
          <cell r="E8568">
            <v>0</v>
          </cell>
          <cell r="F8568">
            <v>0</v>
          </cell>
          <cell r="G8568">
            <v>1.0036659189999999</v>
          </cell>
          <cell r="H8568">
            <v>0</v>
          </cell>
          <cell r="I8568">
            <v>0</v>
          </cell>
          <cell r="J8568">
            <v>0</v>
          </cell>
          <cell r="K8568">
            <v>0</v>
          </cell>
        </row>
        <row r="8569">
          <cell r="A8569" t="str">
            <v>TRIAE_CS42_5BL_TGACv1_404531_AA1303220.1</v>
          </cell>
          <cell r="B8569" t="str">
            <v>disease resistance protein RGA4, putative, expressed</v>
          </cell>
          <cell r="C8569" t="str">
            <v>Disease resistance protein (CC-NBS-LRR class) family</v>
          </cell>
          <cell r="D8569">
            <v>0</v>
          </cell>
          <cell r="E8569">
            <v>0</v>
          </cell>
          <cell r="F8569">
            <v>0</v>
          </cell>
          <cell r="G8569">
            <v>1.0277420500000001</v>
          </cell>
          <cell r="H8569">
            <v>0</v>
          </cell>
          <cell r="I8569">
            <v>0</v>
          </cell>
          <cell r="J8569">
            <v>0</v>
          </cell>
          <cell r="K8569">
            <v>0</v>
          </cell>
        </row>
        <row r="8570">
          <cell r="A8570" t="str">
            <v>TRIAE_CS42_7BS_TGACv1_592226_AA1933730.1</v>
          </cell>
          <cell r="B8570" t="str">
            <v>disease resistance protein RGA4, putative, expressed</v>
          </cell>
          <cell r="C8570" t="str">
            <v>Disease resistance protein (CC-NBS-LRR class) family</v>
          </cell>
          <cell r="D8570">
            <v>0</v>
          </cell>
          <cell r="E8570">
            <v>0</v>
          </cell>
          <cell r="F8570">
            <v>0</v>
          </cell>
          <cell r="G8570">
            <v>1.049191054</v>
          </cell>
          <cell r="H8570">
            <v>0</v>
          </cell>
          <cell r="I8570">
            <v>0</v>
          </cell>
          <cell r="J8570">
            <v>0</v>
          </cell>
          <cell r="K8570">
            <v>0</v>
          </cell>
        </row>
        <row r="8571">
          <cell r="A8571" t="str">
            <v>TRIAE_CS42_2AS_TGACv1_112978_AA0349030.1</v>
          </cell>
          <cell r="B8571" t="str">
            <v>expressed protein</v>
          </cell>
          <cell r="C8571" t="str">
            <v>Disease resistance protein (CC-NBS-LRR class) family</v>
          </cell>
          <cell r="D8571">
            <v>0</v>
          </cell>
          <cell r="E8571">
            <v>0</v>
          </cell>
          <cell r="F8571">
            <v>0</v>
          </cell>
          <cell r="G8571">
            <v>1.128824375</v>
          </cell>
          <cell r="H8571">
            <v>0</v>
          </cell>
          <cell r="I8571">
            <v>0</v>
          </cell>
          <cell r="J8571">
            <v>0</v>
          </cell>
          <cell r="K8571">
            <v>0</v>
          </cell>
        </row>
        <row r="8572">
          <cell r="A8572" t="str">
            <v>TRIAE_CS42_2BS_TGACv1_146907_AA0475170.1</v>
          </cell>
          <cell r="B8572" t="str">
            <v>expressed protein</v>
          </cell>
          <cell r="C8572" t="str">
            <v>Disease resistance protein (CC-NBS-LRR class) family</v>
          </cell>
          <cell r="D8572">
            <v>0</v>
          </cell>
          <cell r="E8572">
            <v>0</v>
          </cell>
          <cell r="F8572">
            <v>0</v>
          </cell>
          <cell r="G8572">
            <v>1.128824375</v>
          </cell>
          <cell r="H8572">
            <v>0</v>
          </cell>
          <cell r="I8572">
            <v>0</v>
          </cell>
          <cell r="J8572">
            <v>0</v>
          </cell>
          <cell r="K8572">
            <v>0</v>
          </cell>
        </row>
        <row r="8573">
          <cell r="A8573" t="str">
            <v>TRIAE_CS42_4AL_TGACv1_289140_AA0965790.1</v>
          </cell>
          <cell r="B8573" t="str">
            <v>NBS-LRR disease resistance protein, putative, expressed</v>
          </cell>
          <cell r="C8573" t="str">
            <v>Disease resistance protein (CC-NBS-LRR class) family</v>
          </cell>
          <cell r="D8573">
            <v>0</v>
          </cell>
          <cell r="E8573">
            <v>0</v>
          </cell>
          <cell r="F8573">
            <v>0</v>
          </cell>
          <cell r="G8573">
            <v>1.366402814</v>
          </cell>
          <cell r="H8573">
            <v>0</v>
          </cell>
          <cell r="I8573">
            <v>0</v>
          </cell>
          <cell r="J8573">
            <v>0</v>
          </cell>
          <cell r="K8573">
            <v>0</v>
          </cell>
        </row>
        <row r="8574">
          <cell r="A8574" t="str">
            <v>TRIAE_CS42_U_TGACv1_642552_AA2119510.1</v>
          </cell>
          <cell r="B8574" t="str">
            <v>NBS-LRR disease resistance protein, putative, expressed</v>
          </cell>
          <cell r="C8574" t="str">
            <v>Disease resistance protein (CC-NBS-LRR class) family</v>
          </cell>
          <cell r="D8574">
            <v>0</v>
          </cell>
          <cell r="E8574">
            <v>0</v>
          </cell>
          <cell r="F8574">
            <v>0</v>
          </cell>
          <cell r="G8574">
            <v>1.366402814</v>
          </cell>
          <cell r="H8574">
            <v>0</v>
          </cell>
          <cell r="I8574">
            <v>0</v>
          </cell>
          <cell r="J8574">
            <v>0</v>
          </cell>
          <cell r="K8574">
            <v>0</v>
          </cell>
        </row>
        <row r="8575">
          <cell r="A8575" t="str">
            <v>TRIAE_CS42_5DL_TGACv1_433016_AA1398220.1</v>
          </cell>
          <cell r="B8575" t="str">
            <v>protein phosphatase 2C, putative, expressed</v>
          </cell>
          <cell r="C8575" t="str">
            <v>Disease resistance protein (CC-NBS-LRR class) family</v>
          </cell>
          <cell r="D8575">
            <v>0</v>
          </cell>
          <cell r="E8575">
            <v>0</v>
          </cell>
          <cell r="F8575">
            <v>0</v>
          </cell>
          <cell r="G8575">
            <v>1.4449064009999999</v>
          </cell>
          <cell r="H8575">
            <v>0</v>
          </cell>
          <cell r="I8575">
            <v>0</v>
          </cell>
          <cell r="J8575">
            <v>0</v>
          </cell>
          <cell r="K8575">
            <v>0</v>
          </cell>
        </row>
        <row r="8576">
          <cell r="A8576" t="str">
            <v>TRIAE_CS42_2BL_TGACv1_130730_AA0416900.2</v>
          </cell>
          <cell r="B8576" t="str">
            <v>NBS-LRR disease resistance protein, putative, expressed</v>
          </cell>
          <cell r="C8576" t="str">
            <v>Disease resistance protein (CC-NBS-LRR class) family</v>
          </cell>
          <cell r="D8576">
            <v>0</v>
          </cell>
          <cell r="E8576">
            <v>0</v>
          </cell>
          <cell r="F8576">
            <v>0</v>
          </cell>
          <cell r="G8576">
            <v>2.8294062860000002</v>
          </cell>
          <cell r="H8576">
            <v>0</v>
          </cell>
          <cell r="I8576">
            <v>0</v>
          </cell>
          <cell r="J8576">
            <v>0</v>
          </cell>
          <cell r="K8576">
            <v>0</v>
          </cell>
        </row>
        <row r="8577">
          <cell r="A8577" t="str">
            <v>TRIAE_CS42_1AL_TGACv1_000362_AA0010090.1</v>
          </cell>
          <cell r="B8577" t="str">
            <v>NBS-LRR disease resistance protein, putative, expressed</v>
          </cell>
          <cell r="C8577" t="str">
            <v>Disease resistance protein (NBS-LRR class) family</v>
          </cell>
          <cell r="D8577">
            <v>1.57914048</v>
          </cell>
          <cell r="E8577">
            <v>2.0214705369999999</v>
          </cell>
          <cell r="F8577">
            <v>0</v>
          </cell>
          <cell r="G8577">
            <v>0</v>
          </cell>
          <cell r="H8577">
            <v>0</v>
          </cell>
          <cell r="I8577">
            <v>0</v>
          </cell>
          <cell r="J8577">
            <v>0</v>
          </cell>
          <cell r="K8577">
            <v>0</v>
          </cell>
        </row>
        <row r="8578">
          <cell r="A8578" t="str">
            <v>TRIAE_CS42_3AL_TGACv1_194838_AA0640440.1</v>
          </cell>
          <cell r="B8578" t="str">
            <v>AP003256-AK101847 - NBS/LRR genes that are S-rich,divergent TIR, divergent NBS, expressed</v>
          </cell>
          <cell r="C8578" t="str">
            <v>Disease resistance protein (TIR-NBS class)</v>
          </cell>
          <cell r="D8578">
            <v>0</v>
          </cell>
          <cell r="E8578">
            <v>2.4740939499999999</v>
          </cell>
          <cell r="F8578">
            <v>0</v>
          </cell>
          <cell r="G8578">
            <v>0</v>
          </cell>
          <cell r="H8578">
            <v>0</v>
          </cell>
          <cell r="I8578">
            <v>0</v>
          </cell>
          <cell r="J8578">
            <v>0</v>
          </cell>
          <cell r="K8578">
            <v>0</v>
          </cell>
        </row>
        <row r="8579">
          <cell r="A8579" t="str">
            <v>TRIAE_CS42_3B_TGACv1_224778_AA0801430.1</v>
          </cell>
          <cell r="B8579" t="str">
            <v>AP003256-AK101847 - NBS/LRR genes that are S-rich,divergent TIR, divergent NBS, expressed</v>
          </cell>
          <cell r="C8579" t="str">
            <v>Disease resistance protein (TIR-NBS class)</v>
          </cell>
          <cell r="D8579">
            <v>0</v>
          </cell>
          <cell r="E8579">
            <v>2.4740939499999999</v>
          </cell>
          <cell r="F8579">
            <v>0</v>
          </cell>
          <cell r="G8579">
            <v>0</v>
          </cell>
          <cell r="H8579">
            <v>0</v>
          </cell>
          <cell r="I8579">
            <v>0</v>
          </cell>
          <cell r="J8579">
            <v>0</v>
          </cell>
          <cell r="K8579">
            <v>0</v>
          </cell>
        </row>
        <row r="8580">
          <cell r="A8580" t="str">
            <v>TRIAE_CS42_U_TGACv1_641348_AA2092560.1</v>
          </cell>
          <cell r="B8580" t="str">
            <v>AP003256-AK101847 - NBS/LRR genes that are S-rich,divergent TIR, divergent NBS, expressed</v>
          </cell>
          <cell r="C8580" t="str">
            <v>Disease resistance protein (TIR-NBS class)</v>
          </cell>
          <cell r="D8580">
            <v>0</v>
          </cell>
          <cell r="E8580">
            <v>2.4740939499999999</v>
          </cell>
          <cell r="F8580">
            <v>0</v>
          </cell>
          <cell r="G8580">
            <v>0</v>
          </cell>
          <cell r="H8580">
            <v>0</v>
          </cell>
          <cell r="I8580">
            <v>0</v>
          </cell>
          <cell r="J8580">
            <v>0</v>
          </cell>
          <cell r="K8580">
            <v>0</v>
          </cell>
        </row>
        <row r="8581">
          <cell r="A8581" t="str">
            <v>TRIAE_CS42_1BS_TGACv1_049611_AA0157970.1</v>
          </cell>
          <cell r="B8581" t="str">
            <v>Leucine Rich Repeat family protein, expressed</v>
          </cell>
          <cell r="C8581" t="str">
            <v>disease resistance protein (TIR-NBS-LRR class)</v>
          </cell>
          <cell r="D8581">
            <v>0</v>
          </cell>
          <cell r="E8581">
            <v>0</v>
          </cell>
          <cell r="F8581">
            <v>0</v>
          </cell>
          <cell r="G8581">
            <v>0</v>
          </cell>
          <cell r="H8581">
            <v>0</v>
          </cell>
          <cell r="I8581">
            <v>0</v>
          </cell>
          <cell r="J8581">
            <v>0</v>
          </cell>
          <cell r="K8581">
            <v>-1.637937097</v>
          </cell>
        </row>
        <row r="8582">
          <cell r="A8582" t="str">
            <v>TRIAE_CS42_2AL_TGACv1_093333_AA0277870.1</v>
          </cell>
          <cell r="B8582" t="str">
            <v>pollen signalling protein with adenylyl cyclase activity, putative, expressed</v>
          </cell>
          <cell r="C8582" t="str">
            <v>Disease resistance protein RGA2</v>
          </cell>
          <cell r="D8582">
            <v>-1.622074171</v>
          </cell>
          <cell r="E8582">
            <v>0</v>
          </cell>
          <cell r="F8582">
            <v>0</v>
          </cell>
          <cell r="G8582">
            <v>1.154899739</v>
          </cell>
          <cell r="H8582">
            <v>0</v>
          </cell>
          <cell r="I8582">
            <v>0</v>
          </cell>
          <cell r="J8582">
            <v>0</v>
          </cell>
          <cell r="K8582">
            <v>2.4269284450000002</v>
          </cell>
        </row>
        <row r="8583">
          <cell r="A8583" t="str">
            <v>TRIAE_CS42_3B_TGACv1_224601_AA0798610.1</v>
          </cell>
          <cell r="B8583" t="str">
            <v>expressed protein</v>
          </cell>
          <cell r="C8583" t="str">
            <v>Disease resistance protein RGA2</v>
          </cell>
          <cell r="D8583">
            <v>-1.117591032</v>
          </cell>
          <cell r="E8583">
            <v>-2.2359591449999998</v>
          </cell>
          <cell r="F8583">
            <v>0</v>
          </cell>
          <cell r="G8583">
            <v>-2.1470621379999999</v>
          </cell>
          <cell r="H8583">
            <v>0</v>
          </cell>
          <cell r="I8583">
            <v>0</v>
          </cell>
          <cell r="J8583">
            <v>0</v>
          </cell>
          <cell r="K8583">
            <v>0</v>
          </cell>
        </row>
        <row r="8584">
          <cell r="A8584" t="str">
            <v>TRIAE_CS42_3AL_TGACv1_195503_AA0650290.1</v>
          </cell>
          <cell r="B8584" t="str">
            <v>expressed protein</v>
          </cell>
          <cell r="C8584" t="str">
            <v>Disease resistance protein RGA2</v>
          </cell>
          <cell r="D8584">
            <v>-1.102587081</v>
          </cell>
          <cell r="E8584">
            <v>-2.278483563</v>
          </cell>
          <cell r="F8584">
            <v>0</v>
          </cell>
          <cell r="G8584">
            <v>-2.1943394220000001</v>
          </cell>
          <cell r="H8584">
            <v>0</v>
          </cell>
          <cell r="I8584">
            <v>0</v>
          </cell>
          <cell r="J8584">
            <v>0</v>
          </cell>
          <cell r="K8584">
            <v>0</v>
          </cell>
        </row>
        <row r="8585">
          <cell r="A8585" t="str">
            <v>TRIAE_CS42_3DL_TGACv1_250863_AA0874320.1</v>
          </cell>
          <cell r="B8585" t="str">
            <v>expressed protein</v>
          </cell>
          <cell r="C8585" t="str">
            <v>Disease resistance protein RGA2</v>
          </cell>
          <cell r="D8585">
            <v>-1.064397735</v>
          </cell>
          <cell r="E8585">
            <v>-2.1826852049999999</v>
          </cell>
          <cell r="F8585">
            <v>0</v>
          </cell>
          <cell r="G8585">
            <v>-2.0714774579999999</v>
          </cell>
          <cell r="H8585">
            <v>0</v>
          </cell>
          <cell r="I8585">
            <v>0</v>
          </cell>
          <cell r="J8585">
            <v>0</v>
          </cell>
          <cell r="K8585">
            <v>0</v>
          </cell>
        </row>
        <row r="8586">
          <cell r="A8586" t="str">
            <v>TRIAE_CS42_2AL_TGACv1_096018_AA0316690.1</v>
          </cell>
          <cell r="B8586" t="str">
            <v>pollen signalling protein with adenylyl cyclase activity, putative, expressed</v>
          </cell>
          <cell r="C8586" t="str">
            <v>Disease resistance protein RGA2</v>
          </cell>
          <cell r="D8586">
            <v>-1.031853235</v>
          </cell>
          <cell r="E8586">
            <v>0</v>
          </cell>
          <cell r="F8586">
            <v>0</v>
          </cell>
          <cell r="G8586">
            <v>0</v>
          </cell>
          <cell r="H8586">
            <v>0</v>
          </cell>
          <cell r="I8586">
            <v>0</v>
          </cell>
          <cell r="J8586">
            <v>0</v>
          </cell>
          <cell r="K8586">
            <v>0</v>
          </cell>
        </row>
        <row r="8587">
          <cell r="A8587" t="str">
            <v>TRIAE_CS42_3DL_TGACv1_253481_AA0894690.1</v>
          </cell>
          <cell r="B8587" t="str">
            <v>expressed protein</v>
          </cell>
          <cell r="C8587" t="str">
            <v>Disease resistance protein RGA2</v>
          </cell>
          <cell r="D8587">
            <v>1.334650806</v>
          </cell>
          <cell r="E8587">
            <v>0</v>
          </cell>
          <cell r="F8587">
            <v>0</v>
          </cell>
          <cell r="G8587">
            <v>-1.870957191</v>
          </cell>
          <cell r="H8587">
            <v>0</v>
          </cell>
          <cell r="I8587">
            <v>0</v>
          </cell>
          <cell r="J8587">
            <v>0</v>
          </cell>
          <cell r="K8587">
            <v>0</v>
          </cell>
        </row>
        <row r="8588">
          <cell r="A8588" t="str">
            <v>TRIAE_CS42_1BS_TGACv1_049737_AA0160660.1</v>
          </cell>
          <cell r="B8588" t="str">
            <v>AGAP006957-PA, putative, expressed</v>
          </cell>
          <cell r="C8588" t="str">
            <v>Disease resistance protein RGA2</v>
          </cell>
          <cell r="D8588">
            <v>2.6561571019999999</v>
          </cell>
          <cell r="E8588">
            <v>0</v>
          </cell>
          <cell r="F8588">
            <v>0</v>
          </cell>
          <cell r="G8588">
            <v>-2.3753408889999998</v>
          </cell>
          <cell r="H8588">
            <v>-2.4547244689999999</v>
          </cell>
          <cell r="I8588">
            <v>0</v>
          </cell>
          <cell r="J8588">
            <v>0</v>
          </cell>
          <cell r="K8588">
            <v>0</v>
          </cell>
        </row>
        <row r="8589">
          <cell r="A8589" t="str">
            <v>TRIAE_CS42_1AS_TGACv1_019043_AA0058850.1</v>
          </cell>
          <cell r="B8589" t="str">
            <v>AGAP006957-PA, putative, expressed</v>
          </cell>
          <cell r="C8589" t="str">
            <v>Disease resistance protein RGA2</v>
          </cell>
          <cell r="D8589">
            <v>3.2690599800000002</v>
          </cell>
          <cell r="E8589">
            <v>0</v>
          </cell>
          <cell r="F8589">
            <v>0</v>
          </cell>
          <cell r="G8589">
            <v>-2.3791682340000002</v>
          </cell>
          <cell r="H8589">
            <v>0</v>
          </cell>
          <cell r="I8589">
            <v>0</v>
          </cell>
          <cell r="J8589">
            <v>0</v>
          </cell>
          <cell r="K8589">
            <v>0</v>
          </cell>
        </row>
        <row r="8590">
          <cell r="A8590" t="str">
            <v>TRIAE_CS42_1DS_TGACv1_080802_AA0253940.1</v>
          </cell>
          <cell r="B8590" t="str">
            <v>AGAP006957-PA, putative, expressed</v>
          </cell>
          <cell r="C8590" t="str">
            <v>Disease resistance protein RGA2</v>
          </cell>
          <cell r="D8590">
            <v>3.3707397860000001</v>
          </cell>
          <cell r="E8590">
            <v>0</v>
          </cell>
          <cell r="F8590">
            <v>0</v>
          </cell>
          <cell r="G8590">
            <v>-2.3368060349999999</v>
          </cell>
          <cell r="H8590">
            <v>0</v>
          </cell>
          <cell r="I8590">
            <v>0</v>
          </cell>
          <cell r="J8590">
            <v>0</v>
          </cell>
          <cell r="K8590">
            <v>0</v>
          </cell>
        </row>
        <row r="8591">
          <cell r="A8591" t="str">
            <v>TRIAE_CS42_2AL_TGACv1_094090_AA0292400.1</v>
          </cell>
          <cell r="B8591" t="str">
            <v>CC-NBS-LRR, putative, expressed</v>
          </cell>
          <cell r="C8591" t="str">
            <v>Disease resistance protein RGA2</v>
          </cell>
          <cell r="D8591">
            <v>0</v>
          </cell>
          <cell r="E8591">
            <v>-1.6794291100000001</v>
          </cell>
          <cell r="F8591">
            <v>0</v>
          </cell>
          <cell r="G8591">
            <v>0</v>
          </cell>
          <cell r="H8591">
            <v>0</v>
          </cell>
          <cell r="I8591">
            <v>0</v>
          </cell>
          <cell r="J8591">
            <v>0</v>
          </cell>
          <cell r="K8591">
            <v>0</v>
          </cell>
        </row>
        <row r="8592">
          <cell r="A8592" t="str">
            <v>TRIAE_CS42_2AS_TGACv1_112260_AA0334340.1</v>
          </cell>
          <cell r="B8592" t="str">
            <v>CC-NBS-LRR, putative, expressed</v>
          </cell>
          <cell r="C8592" t="str">
            <v>Disease resistance protein RGA2</v>
          </cell>
          <cell r="D8592">
            <v>0</v>
          </cell>
          <cell r="E8592">
            <v>-1.6794291100000001</v>
          </cell>
          <cell r="F8592">
            <v>0</v>
          </cell>
          <cell r="G8592">
            <v>0</v>
          </cell>
          <cell r="H8592">
            <v>0</v>
          </cell>
          <cell r="I8592">
            <v>0</v>
          </cell>
          <cell r="J8592">
            <v>0</v>
          </cell>
          <cell r="K8592">
            <v>0</v>
          </cell>
        </row>
        <row r="8593">
          <cell r="A8593" t="str">
            <v>TRIAE_CS42_5AL_TGACv1_377732_AA1249030.1</v>
          </cell>
          <cell r="B8593" t="str">
            <v>CC-NBS-LRR, putative, expressed</v>
          </cell>
          <cell r="C8593" t="str">
            <v>Disease resistance protein RGA2</v>
          </cell>
          <cell r="D8593">
            <v>0</v>
          </cell>
          <cell r="E8593">
            <v>-1.6794291100000001</v>
          </cell>
          <cell r="F8593">
            <v>0</v>
          </cell>
          <cell r="G8593">
            <v>0</v>
          </cell>
          <cell r="H8593">
            <v>0</v>
          </cell>
          <cell r="I8593">
            <v>0</v>
          </cell>
          <cell r="J8593">
            <v>0</v>
          </cell>
          <cell r="K8593">
            <v>0</v>
          </cell>
        </row>
        <row r="8594">
          <cell r="A8594" t="str">
            <v>TRIAE_CS42_3B_TGACv1_224880_AA0802700.1</v>
          </cell>
          <cell r="B8594" t="str">
            <v>NB-ARC domain containing protein, expressed</v>
          </cell>
          <cell r="C8594" t="str">
            <v>Disease resistance protein RGA2</v>
          </cell>
          <cell r="D8594">
            <v>0</v>
          </cell>
          <cell r="E8594">
            <v>1.513135407</v>
          </cell>
          <cell r="F8594">
            <v>1.037681834</v>
          </cell>
          <cell r="G8594">
            <v>0</v>
          </cell>
          <cell r="H8594">
            <v>0</v>
          </cell>
          <cell r="I8594">
            <v>0</v>
          </cell>
          <cell r="J8594">
            <v>0</v>
          </cell>
          <cell r="K8594">
            <v>1.861118984</v>
          </cell>
        </row>
        <row r="8595">
          <cell r="A8595" t="str">
            <v>TRIAE_CS42_3B_TGACv1_224601_AA0798590.1</v>
          </cell>
          <cell r="B8595" t="str">
            <v>NB-ARC domain containing protein, expressed</v>
          </cell>
          <cell r="C8595" t="str">
            <v>Disease resistance protein RGA2</v>
          </cell>
          <cell r="D8595">
            <v>0</v>
          </cell>
          <cell r="E8595">
            <v>1.553557037</v>
          </cell>
          <cell r="F8595">
            <v>1.0311739769999999</v>
          </cell>
          <cell r="G8595">
            <v>0</v>
          </cell>
          <cell r="H8595">
            <v>0</v>
          </cell>
          <cell r="I8595">
            <v>0</v>
          </cell>
          <cell r="J8595">
            <v>0</v>
          </cell>
          <cell r="K8595">
            <v>1.83729371</v>
          </cell>
        </row>
        <row r="8596">
          <cell r="A8596" t="str">
            <v>TRIAE_CS42_3AL_TGACv1_195503_AA0650310.1</v>
          </cell>
          <cell r="B8596" t="str">
            <v>NB-ARC domain containing protein, expressed</v>
          </cell>
          <cell r="C8596" t="str">
            <v>Disease resistance protein RGA2</v>
          </cell>
          <cell r="D8596">
            <v>0</v>
          </cell>
          <cell r="E8596">
            <v>1.6943098350000001</v>
          </cell>
          <cell r="F8596">
            <v>0</v>
          </cell>
          <cell r="G8596">
            <v>0</v>
          </cell>
          <cell r="H8596">
            <v>0</v>
          </cell>
          <cell r="I8596">
            <v>0</v>
          </cell>
          <cell r="J8596">
            <v>0</v>
          </cell>
          <cell r="K8596">
            <v>2.1824389630000001</v>
          </cell>
        </row>
        <row r="8597">
          <cell r="A8597" t="str">
            <v>TRIAE_CS42_2DL_TGACv1_159050_AA0531410.1</v>
          </cell>
          <cell r="B8597" t="str">
            <v>pollen signalling protein with adenylyl cyclase activity, putative, expressed</v>
          </cell>
          <cell r="C8597" t="str">
            <v>Disease resistance protein RGA2</v>
          </cell>
          <cell r="D8597">
            <v>0</v>
          </cell>
          <cell r="E8597">
            <v>1.866771717</v>
          </cell>
          <cell r="F8597">
            <v>0</v>
          </cell>
          <cell r="G8597">
            <v>1.623548572</v>
          </cell>
          <cell r="H8597">
            <v>0</v>
          </cell>
          <cell r="I8597">
            <v>0</v>
          </cell>
          <cell r="J8597">
            <v>0</v>
          </cell>
          <cell r="K8597">
            <v>6.0666241769999996</v>
          </cell>
        </row>
        <row r="8598">
          <cell r="A8598" t="str">
            <v>TRIAE_CS42_7AS_TGACv1_571103_AA1844570.1</v>
          </cell>
          <cell r="B8598" t="str">
            <v>NB-ARC domain containing disease resistance protein, putative, expressed</v>
          </cell>
          <cell r="C8598" t="str">
            <v>Disease resistance protein RGA2</v>
          </cell>
          <cell r="D8598">
            <v>0</v>
          </cell>
          <cell r="E8598">
            <v>0</v>
          </cell>
          <cell r="F8598">
            <v>0</v>
          </cell>
          <cell r="G8598">
            <v>0</v>
          </cell>
          <cell r="H8598">
            <v>0</v>
          </cell>
          <cell r="I8598">
            <v>0</v>
          </cell>
          <cell r="J8598">
            <v>0</v>
          </cell>
          <cell r="K8598">
            <v>1.204553314</v>
          </cell>
        </row>
        <row r="8599">
          <cell r="A8599" t="str">
            <v>TRIAE_CS42_7DS_TGACv1_622068_AA2032130.1</v>
          </cell>
          <cell r="B8599" t="str">
            <v>NB-ARC domain containing disease resistance protein, putative, expressed</v>
          </cell>
          <cell r="C8599" t="str">
            <v>Disease resistance protein RGA2</v>
          </cell>
          <cell r="D8599">
            <v>0</v>
          </cell>
          <cell r="E8599">
            <v>0</v>
          </cell>
          <cell r="F8599">
            <v>0</v>
          </cell>
          <cell r="G8599">
            <v>0</v>
          </cell>
          <cell r="H8599">
            <v>0</v>
          </cell>
          <cell r="I8599">
            <v>0</v>
          </cell>
          <cell r="J8599">
            <v>0</v>
          </cell>
          <cell r="K8599">
            <v>1.450537843</v>
          </cell>
        </row>
        <row r="8600">
          <cell r="A8600" t="str">
            <v>TRIAE_CS42_4DL_TGACv1_344255_AA1145560.1</v>
          </cell>
          <cell r="B8600" t="str">
            <v>NBS-LRR type disease resistance protein, putative, expressed</v>
          </cell>
          <cell r="C8600" t="str">
            <v>Disease resistance protein RPM1</v>
          </cell>
          <cell r="D8600">
            <v>-1.0917316180000001</v>
          </cell>
          <cell r="E8600">
            <v>-1.293832952</v>
          </cell>
          <cell r="F8600">
            <v>0</v>
          </cell>
          <cell r="G8600">
            <v>-1.402400903</v>
          </cell>
          <cell r="H8600">
            <v>0</v>
          </cell>
          <cell r="I8600">
            <v>0</v>
          </cell>
          <cell r="J8600">
            <v>0</v>
          </cell>
          <cell r="K8600">
            <v>0</v>
          </cell>
        </row>
        <row r="8601">
          <cell r="A8601" t="str">
            <v>TRIAE_CS42_7AL_TGACv1_557510_AA1782320.1</v>
          </cell>
          <cell r="B8601" t="str">
            <v>resistance protein, putative, expressed</v>
          </cell>
          <cell r="C8601" t="str">
            <v>Disease resistance protein RPM1</v>
          </cell>
          <cell r="D8601">
            <v>1.241915874</v>
          </cell>
          <cell r="E8601">
            <v>0</v>
          </cell>
          <cell r="F8601">
            <v>0</v>
          </cell>
          <cell r="G8601">
            <v>0</v>
          </cell>
          <cell r="H8601">
            <v>0</v>
          </cell>
          <cell r="I8601">
            <v>0</v>
          </cell>
          <cell r="J8601">
            <v>0</v>
          </cell>
          <cell r="K8601">
            <v>0</v>
          </cell>
        </row>
        <row r="8602">
          <cell r="A8602" t="str">
            <v>TRIAE_CS42_U_TGACv1_640702_AA2069880.1</v>
          </cell>
          <cell r="B8602" t="str">
            <v>resistance protein, putative, expressed</v>
          </cell>
          <cell r="C8602" t="str">
            <v>Disease resistance protein RPM1</v>
          </cell>
          <cell r="D8602">
            <v>1.2484399939999999</v>
          </cell>
          <cell r="E8602">
            <v>1.120652604</v>
          </cell>
          <cell r="F8602">
            <v>0</v>
          </cell>
          <cell r="G8602">
            <v>0</v>
          </cell>
          <cell r="H8602">
            <v>0</v>
          </cell>
          <cell r="I8602">
            <v>0</v>
          </cell>
          <cell r="J8602">
            <v>0</v>
          </cell>
          <cell r="K8602">
            <v>0</v>
          </cell>
        </row>
        <row r="8603">
          <cell r="A8603" t="str">
            <v>TRIAE_CS42_3B_TGACv1_222615_AA0767950.1</v>
          </cell>
          <cell r="B8603" t="str">
            <v>resistance protein T10rga2-1A, putative, expressed</v>
          </cell>
          <cell r="C8603" t="str">
            <v>Disease resistance protein RPM1</v>
          </cell>
          <cell r="D8603">
            <v>1.356403112</v>
          </cell>
          <cell r="E8603">
            <v>0</v>
          </cell>
          <cell r="F8603">
            <v>0</v>
          </cell>
          <cell r="G8603">
            <v>0</v>
          </cell>
          <cell r="H8603">
            <v>0</v>
          </cell>
          <cell r="I8603">
            <v>0</v>
          </cell>
          <cell r="J8603">
            <v>0</v>
          </cell>
          <cell r="K8603">
            <v>0</v>
          </cell>
        </row>
        <row r="8604">
          <cell r="A8604" t="str">
            <v>TRIAE_CS42_U_TGACv1_640702_AA2069930.1</v>
          </cell>
          <cell r="B8604" t="str">
            <v>resistance protein LR10, putative, expressed</v>
          </cell>
          <cell r="C8604" t="str">
            <v>Disease resistance protein RPM1</v>
          </cell>
          <cell r="D8604">
            <v>1.4592548780000001</v>
          </cell>
          <cell r="E8604">
            <v>0</v>
          </cell>
          <cell r="F8604">
            <v>0</v>
          </cell>
          <cell r="G8604">
            <v>0</v>
          </cell>
          <cell r="H8604">
            <v>0</v>
          </cell>
          <cell r="I8604">
            <v>0</v>
          </cell>
          <cell r="J8604">
            <v>0</v>
          </cell>
          <cell r="K8604">
            <v>1.2264580920000001</v>
          </cell>
        </row>
        <row r="8605">
          <cell r="A8605" t="str">
            <v>TRIAE_CS42_3AL_TGACv1_196097_AA0657270.1</v>
          </cell>
          <cell r="B8605" t="str">
            <v>resistance protein, putative, expressed</v>
          </cell>
          <cell r="C8605" t="str">
            <v>Disease resistance protein RPM1</v>
          </cell>
          <cell r="D8605">
            <v>1.5609786910000001</v>
          </cell>
          <cell r="E8605">
            <v>1.6502263020000001</v>
          </cell>
          <cell r="F8605">
            <v>0</v>
          </cell>
          <cell r="G8605">
            <v>0</v>
          </cell>
          <cell r="H8605">
            <v>0</v>
          </cell>
          <cell r="I8605">
            <v>0</v>
          </cell>
          <cell r="J8605">
            <v>0</v>
          </cell>
          <cell r="K8605">
            <v>0</v>
          </cell>
        </row>
        <row r="8606">
          <cell r="A8606" t="str">
            <v>TRIAE_CS42_6BS_TGACv1_516761_AA1676100.1</v>
          </cell>
          <cell r="B8606" t="str">
            <v>resistance protein LR10, putative, expressed</v>
          </cell>
          <cell r="C8606" t="str">
            <v>Disease resistance protein RPM1</v>
          </cell>
          <cell r="D8606">
            <v>1.5916214150000001</v>
          </cell>
          <cell r="E8606">
            <v>1.527512669</v>
          </cell>
          <cell r="F8606">
            <v>0</v>
          </cell>
          <cell r="G8606">
            <v>0</v>
          </cell>
          <cell r="H8606">
            <v>0</v>
          </cell>
          <cell r="I8606">
            <v>0</v>
          </cell>
          <cell r="J8606">
            <v>0</v>
          </cell>
          <cell r="K8606">
            <v>0</v>
          </cell>
        </row>
        <row r="8607">
          <cell r="A8607" t="str">
            <v>TRIAE_CS42_7BL_TGACv1_579395_AA1906910.1</v>
          </cell>
          <cell r="B8607" t="str">
            <v>resistance protein, putative, expressed</v>
          </cell>
          <cell r="C8607" t="str">
            <v>Disease resistance protein RPM1</v>
          </cell>
          <cell r="D8607">
            <v>1.825118612</v>
          </cell>
          <cell r="E8607">
            <v>1.1011046309999999</v>
          </cell>
          <cell r="F8607">
            <v>0</v>
          </cell>
          <cell r="G8607">
            <v>0</v>
          </cell>
          <cell r="H8607">
            <v>0</v>
          </cell>
          <cell r="I8607">
            <v>0</v>
          </cell>
          <cell r="J8607">
            <v>0</v>
          </cell>
          <cell r="K8607">
            <v>0</v>
          </cell>
        </row>
        <row r="8608">
          <cell r="A8608" t="str">
            <v>TRIAE_CS42_7DL_TGACv1_603394_AA1982670.1</v>
          </cell>
          <cell r="B8608" t="str">
            <v>resistance protein, putative, expressed</v>
          </cell>
          <cell r="C8608" t="str">
            <v>Disease resistance protein RPM1</v>
          </cell>
          <cell r="D8608">
            <v>1.825118612</v>
          </cell>
          <cell r="E8608">
            <v>1.1011046309999999</v>
          </cell>
          <cell r="F8608">
            <v>0</v>
          </cell>
          <cell r="G8608">
            <v>0</v>
          </cell>
          <cell r="H8608">
            <v>0</v>
          </cell>
          <cell r="I8608">
            <v>0</v>
          </cell>
          <cell r="J8608">
            <v>0</v>
          </cell>
          <cell r="K8608">
            <v>0</v>
          </cell>
        </row>
        <row r="8609">
          <cell r="A8609" t="str">
            <v>TRIAE_CS42_7AL_TGACv1_557075_AA1776080.2</v>
          </cell>
          <cell r="B8609" t="str">
            <v>resistance protein, putative, expressed</v>
          </cell>
          <cell r="C8609" t="str">
            <v>Disease resistance protein RPM1</v>
          </cell>
          <cell r="D8609">
            <v>2.222758158</v>
          </cell>
          <cell r="E8609">
            <v>1.6700873519999999</v>
          </cell>
          <cell r="F8609">
            <v>0</v>
          </cell>
          <cell r="G8609">
            <v>0</v>
          </cell>
          <cell r="H8609">
            <v>0</v>
          </cell>
          <cell r="I8609">
            <v>0</v>
          </cell>
          <cell r="J8609">
            <v>0</v>
          </cell>
          <cell r="K8609">
            <v>0</v>
          </cell>
        </row>
        <row r="8610">
          <cell r="A8610" t="str">
            <v>TRIAE_CS42_7BL_TGACv1_578807_AA1900450.1</v>
          </cell>
          <cell r="B8610" t="str">
            <v>resistance protein, putative, expressed</v>
          </cell>
          <cell r="C8610" t="str">
            <v>Disease resistance protein RPM1</v>
          </cell>
          <cell r="D8610">
            <v>2.2620811070000002</v>
          </cell>
          <cell r="E8610">
            <v>1.6991070290000001</v>
          </cell>
          <cell r="F8610">
            <v>0</v>
          </cell>
          <cell r="G8610">
            <v>0</v>
          </cell>
          <cell r="H8610">
            <v>0</v>
          </cell>
          <cell r="I8610">
            <v>0</v>
          </cell>
          <cell r="J8610">
            <v>0</v>
          </cell>
          <cell r="K8610">
            <v>0</v>
          </cell>
        </row>
        <row r="8611">
          <cell r="A8611" t="str">
            <v>TRIAE_CS42_7DL_TGACv1_604887_AA2002710.2</v>
          </cell>
          <cell r="B8611" t="str">
            <v>resistance protein, putative, expressed</v>
          </cell>
          <cell r="C8611" t="str">
            <v>Disease resistance protein RPM1</v>
          </cell>
          <cell r="D8611">
            <v>2.2620811070000002</v>
          </cell>
          <cell r="E8611">
            <v>1.6991070290000001</v>
          </cell>
          <cell r="F8611">
            <v>0</v>
          </cell>
          <cell r="G8611">
            <v>0</v>
          </cell>
          <cell r="H8611">
            <v>0</v>
          </cell>
          <cell r="I8611">
            <v>0</v>
          </cell>
          <cell r="J8611">
            <v>0</v>
          </cell>
          <cell r="K8611">
            <v>0</v>
          </cell>
        </row>
        <row r="8612">
          <cell r="A8612" t="str">
            <v>TRIAE_CS42_7BS_TGACv1_592062_AA1929610.1</v>
          </cell>
          <cell r="B8612" t="str">
            <v>resistance protein, putative, expressed</v>
          </cell>
          <cell r="C8612" t="str">
            <v>Disease resistance protein RPM1</v>
          </cell>
          <cell r="D8612">
            <v>2.5167783350000001</v>
          </cell>
          <cell r="E8612">
            <v>1.6308392979999999</v>
          </cell>
          <cell r="F8612">
            <v>0</v>
          </cell>
          <cell r="G8612">
            <v>0</v>
          </cell>
          <cell r="H8612">
            <v>0</v>
          </cell>
          <cell r="I8612">
            <v>0</v>
          </cell>
          <cell r="J8612">
            <v>0</v>
          </cell>
          <cell r="K8612">
            <v>0</v>
          </cell>
        </row>
        <row r="8613">
          <cell r="A8613" t="str">
            <v>TRIAE_CS42_U_TGACv1_640702_AA2070040.1</v>
          </cell>
          <cell r="B8613" t="str">
            <v>resistance protein LR10, putative, expressed</v>
          </cell>
          <cell r="C8613" t="str">
            <v>Disease resistance protein RPM1</v>
          </cell>
          <cell r="D8613">
            <v>2.595037134</v>
          </cell>
          <cell r="E8613">
            <v>2.2151274669999999</v>
          </cell>
          <cell r="F8613">
            <v>0</v>
          </cell>
          <cell r="G8613">
            <v>0</v>
          </cell>
          <cell r="H8613">
            <v>0</v>
          </cell>
          <cell r="I8613">
            <v>0</v>
          </cell>
          <cell r="J8613">
            <v>0</v>
          </cell>
          <cell r="K8613">
            <v>0</v>
          </cell>
        </row>
        <row r="8614">
          <cell r="A8614" t="str">
            <v>TRIAE_CS42_2DL_TGACv1_158343_AA0516060.3</v>
          </cell>
          <cell r="B8614" t="str">
            <v>resistance protein, putative, expressed</v>
          </cell>
          <cell r="C8614" t="str">
            <v>Disease resistance protein RPM1</v>
          </cell>
          <cell r="D8614">
            <v>2.711417875</v>
          </cell>
          <cell r="E8614">
            <v>2.2852464769999998</v>
          </cell>
          <cell r="F8614">
            <v>0</v>
          </cell>
          <cell r="G8614">
            <v>0</v>
          </cell>
          <cell r="H8614">
            <v>0</v>
          </cell>
          <cell r="I8614">
            <v>0</v>
          </cell>
          <cell r="J8614">
            <v>0</v>
          </cell>
          <cell r="K8614">
            <v>0</v>
          </cell>
        </row>
        <row r="8615">
          <cell r="A8615" t="str">
            <v>TRIAE_CS42_2DS_TGACv1_177198_AA0568550.2</v>
          </cell>
          <cell r="B8615" t="str">
            <v>resistance protein, putative, expressed</v>
          </cell>
          <cell r="C8615" t="str">
            <v>Disease resistance protein RPM1</v>
          </cell>
          <cell r="D8615">
            <v>2.8235986460000002</v>
          </cell>
          <cell r="E8615">
            <v>2.343675808</v>
          </cell>
          <cell r="F8615">
            <v>0</v>
          </cell>
          <cell r="G8615">
            <v>0</v>
          </cell>
          <cell r="H8615">
            <v>0</v>
          </cell>
          <cell r="I8615">
            <v>0</v>
          </cell>
          <cell r="J8615">
            <v>0</v>
          </cell>
          <cell r="K8615">
            <v>0</v>
          </cell>
        </row>
        <row r="8616">
          <cell r="A8616" t="str">
            <v>TRIAE_CS42_3B_TGACv1_222587_AA0767400.1</v>
          </cell>
          <cell r="B8616" t="str">
            <v>resistance protein T10rga2-1A, putative, expressed</v>
          </cell>
          <cell r="C8616" t="str">
            <v>Disease resistance protein RPM1</v>
          </cell>
          <cell r="D8616">
            <v>3.3536923060000001</v>
          </cell>
          <cell r="E8616">
            <v>0</v>
          </cell>
          <cell r="F8616">
            <v>0</v>
          </cell>
          <cell r="G8616">
            <v>0</v>
          </cell>
          <cell r="H8616">
            <v>0</v>
          </cell>
          <cell r="I8616">
            <v>0</v>
          </cell>
          <cell r="J8616">
            <v>0</v>
          </cell>
          <cell r="K8616">
            <v>0</v>
          </cell>
        </row>
        <row r="8617">
          <cell r="A8617" t="str">
            <v>TRIAE_CS42_3B_TGACv1_226292_AA0815740.1</v>
          </cell>
          <cell r="B8617" t="str">
            <v>resistance protein T10rga2-1A, putative, expressed</v>
          </cell>
          <cell r="C8617" t="str">
            <v>Disease resistance protein RPM1</v>
          </cell>
          <cell r="D8617">
            <v>3.7645607299999999</v>
          </cell>
          <cell r="E8617">
            <v>0</v>
          </cell>
          <cell r="F8617">
            <v>0</v>
          </cell>
          <cell r="G8617">
            <v>0</v>
          </cell>
          <cell r="H8617">
            <v>0</v>
          </cell>
          <cell r="I8617">
            <v>0</v>
          </cell>
          <cell r="J8617">
            <v>0</v>
          </cell>
          <cell r="K8617">
            <v>0</v>
          </cell>
        </row>
        <row r="8618">
          <cell r="A8618" t="str">
            <v>TRIAE_CS42_7DL_TGACv1_604548_AA1999340.1</v>
          </cell>
          <cell r="B8618" t="str">
            <v>resistance protein, putative, expressed</v>
          </cell>
          <cell r="C8618" t="str">
            <v>Disease resistance protein RPM1</v>
          </cell>
          <cell r="D8618">
            <v>0</v>
          </cell>
          <cell r="E8618">
            <v>-2.8608887150000002</v>
          </cell>
          <cell r="F8618">
            <v>0</v>
          </cell>
          <cell r="G8618">
            <v>0</v>
          </cell>
          <cell r="H8618">
            <v>0</v>
          </cell>
          <cell r="I8618">
            <v>0</v>
          </cell>
          <cell r="J8618">
            <v>0</v>
          </cell>
          <cell r="K8618">
            <v>0</v>
          </cell>
        </row>
        <row r="8619">
          <cell r="A8619" t="str">
            <v>TRIAE_CS42_3AL_TGACv1_193655_AA0616480.1</v>
          </cell>
          <cell r="B8619" t="str">
            <v>expressed protein</v>
          </cell>
          <cell r="C8619" t="str">
            <v>Disease resistance protein RPM1</v>
          </cell>
          <cell r="D8619">
            <v>0</v>
          </cell>
          <cell r="E8619">
            <v>-1.561299894</v>
          </cell>
          <cell r="F8619">
            <v>0</v>
          </cell>
          <cell r="G8619">
            <v>-2.7105243209999998</v>
          </cell>
          <cell r="H8619">
            <v>0</v>
          </cell>
          <cell r="I8619">
            <v>0</v>
          </cell>
          <cell r="J8619">
            <v>0</v>
          </cell>
          <cell r="K8619">
            <v>0</v>
          </cell>
        </row>
        <row r="8620">
          <cell r="A8620" t="str">
            <v>TRIAE_CS42_3AS_TGACv1_212267_AA0699370.1</v>
          </cell>
          <cell r="B8620" t="str">
            <v>stripe rust resistance protein Yr10, putative, expressed</v>
          </cell>
          <cell r="C8620" t="str">
            <v>Disease resistance protein RPM1</v>
          </cell>
          <cell r="D8620">
            <v>0</v>
          </cell>
          <cell r="E8620">
            <v>1.4599765469999999</v>
          </cell>
          <cell r="F8620">
            <v>0</v>
          </cell>
          <cell r="G8620">
            <v>0</v>
          </cell>
          <cell r="H8620">
            <v>0</v>
          </cell>
          <cell r="I8620">
            <v>0</v>
          </cell>
          <cell r="J8620">
            <v>0</v>
          </cell>
          <cell r="K8620">
            <v>0</v>
          </cell>
        </row>
        <row r="8621">
          <cell r="A8621" t="str">
            <v>TRIAE_CS42_3B_TGACv1_224189_AA0793600.2</v>
          </cell>
          <cell r="B8621" t="str">
            <v>stripe rust resistance protein Yr10, putative, expressed</v>
          </cell>
          <cell r="C8621" t="str">
            <v>Disease resistance protein RPM1</v>
          </cell>
          <cell r="D8621">
            <v>0</v>
          </cell>
          <cell r="E8621">
            <v>1.5572432089999999</v>
          </cell>
          <cell r="F8621">
            <v>0</v>
          </cell>
          <cell r="G8621">
            <v>0</v>
          </cell>
          <cell r="H8621">
            <v>0</v>
          </cell>
          <cell r="I8621">
            <v>0</v>
          </cell>
          <cell r="J8621">
            <v>0</v>
          </cell>
          <cell r="K8621">
            <v>0</v>
          </cell>
        </row>
        <row r="8622">
          <cell r="A8622" t="str">
            <v>TRIAE_CS42_3DS_TGACv1_271674_AA0905270.1</v>
          </cell>
          <cell r="B8622" t="str">
            <v>stripe rust resistance protein Yr10, putative, expressed</v>
          </cell>
          <cell r="C8622" t="str">
            <v>Disease resistance protein RPM1</v>
          </cell>
          <cell r="D8622">
            <v>0</v>
          </cell>
          <cell r="E8622">
            <v>1.5572432089999999</v>
          </cell>
          <cell r="F8622">
            <v>0</v>
          </cell>
          <cell r="G8622">
            <v>0</v>
          </cell>
          <cell r="H8622">
            <v>0</v>
          </cell>
          <cell r="I8622">
            <v>0</v>
          </cell>
          <cell r="J8622">
            <v>0</v>
          </cell>
          <cell r="K8622">
            <v>0</v>
          </cell>
        </row>
        <row r="8623">
          <cell r="A8623" t="str">
            <v>TRIAE_CS42_2AS_TGACv1_114303_AA0366060.1</v>
          </cell>
          <cell r="B8623" t="str">
            <v>expressed protein</v>
          </cell>
          <cell r="C8623" t="str">
            <v>Disease resistance protein RPM1</v>
          </cell>
          <cell r="D8623">
            <v>0</v>
          </cell>
          <cell r="E8623">
            <v>0</v>
          </cell>
          <cell r="F8623">
            <v>0</v>
          </cell>
          <cell r="G8623">
            <v>0</v>
          </cell>
          <cell r="H8623">
            <v>0</v>
          </cell>
          <cell r="I8623">
            <v>0</v>
          </cell>
          <cell r="J8623">
            <v>0</v>
          </cell>
          <cell r="K8623">
            <v>-1.843873128</v>
          </cell>
        </row>
        <row r="8624">
          <cell r="A8624" t="str">
            <v>TRIAE_CS42_U_TGACv1_640842_AA2076760.1</v>
          </cell>
          <cell r="B8624" t="str">
            <v>Leucine Rich Repeat family protein, expressed</v>
          </cell>
          <cell r="C8624" t="str">
            <v>Disease resistance protein RPM1</v>
          </cell>
          <cell r="D8624">
            <v>0</v>
          </cell>
          <cell r="E8624">
            <v>0</v>
          </cell>
          <cell r="F8624">
            <v>0</v>
          </cell>
          <cell r="G8624">
            <v>0</v>
          </cell>
          <cell r="H8624">
            <v>0</v>
          </cell>
          <cell r="I8624">
            <v>0</v>
          </cell>
          <cell r="J8624">
            <v>0</v>
          </cell>
          <cell r="K8624">
            <v>-1.843873128</v>
          </cell>
        </row>
        <row r="8625">
          <cell r="A8625" t="str">
            <v>TRIAE_CS42_7DL_TGACv1_602693_AA1965380.1</v>
          </cell>
          <cell r="B8625" t="str">
            <v>Leucine Rich Repeat family protein, expressed</v>
          </cell>
          <cell r="C8625" t="str">
            <v>Disease resistance protein RPM1</v>
          </cell>
          <cell r="D8625">
            <v>0</v>
          </cell>
          <cell r="E8625">
            <v>0</v>
          </cell>
          <cell r="F8625">
            <v>0</v>
          </cell>
          <cell r="G8625">
            <v>0</v>
          </cell>
          <cell r="H8625">
            <v>0</v>
          </cell>
          <cell r="I8625">
            <v>0</v>
          </cell>
          <cell r="J8625">
            <v>0</v>
          </cell>
          <cell r="K8625">
            <v>-1.6569791730000001</v>
          </cell>
        </row>
        <row r="8626">
          <cell r="A8626" t="str">
            <v>TRIAE_CS42_7AL_TGACv1_558000_AA1788780.1</v>
          </cell>
          <cell r="B8626" t="str">
            <v>Leucine Rich Repeat family protein, expressed</v>
          </cell>
          <cell r="C8626" t="str">
            <v>Disease resistance protein RPM1</v>
          </cell>
          <cell r="D8626">
            <v>0</v>
          </cell>
          <cell r="E8626">
            <v>0</v>
          </cell>
          <cell r="F8626">
            <v>0</v>
          </cell>
          <cell r="G8626">
            <v>0</v>
          </cell>
          <cell r="H8626">
            <v>0</v>
          </cell>
          <cell r="I8626">
            <v>0</v>
          </cell>
          <cell r="J8626">
            <v>0</v>
          </cell>
          <cell r="K8626">
            <v>-1.6231270330000001</v>
          </cell>
        </row>
        <row r="8627">
          <cell r="A8627" t="str">
            <v>TRIAE_CS42_7DL_TGACv1_602693_AA1965390.1</v>
          </cell>
          <cell r="B8627" t="str">
            <v>expressed protein</v>
          </cell>
          <cell r="C8627" t="str">
            <v>Disease resistance protein RPM1</v>
          </cell>
          <cell r="D8627">
            <v>0</v>
          </cell>
          <cell r="E8627">
            <v>0</v>
          </cell>
          <cell r="F8627">
            <v>0</v>
          </cell>
          <cell r="G8627">
            <v>0</v>
          </cell>
          <cell r="H8627">
            <v>0</v>
          </cell>
          <cell r="I8627">
            <v>0</v>
          </cell>
          <cell r="J8627">
            <v>0</v>
          </cell>
          <cell r="K8627">
            <v>-1.5102630429999999</v>
          </cell>
        </row>
        <row r="8628">
          <cell r="A8628" t="str">
            <v>TRIAE_CS42_6BL_TGACv1_499463_AA1583310.1</v>
          </cell>
          <cell r="B8628" t="str">
            <v>NBS-LRR type disease resistance protein, putative, expressed</v>
          </cell>
          <cell r="C8628" t="str">
            <v>Disease resistance protein RPM1</v>
          </cell>
          <cell r="D8628">
            <v>0</v>
          </cell>
          <cell r="E8628">
            <v>0</v>
          </cell>
          <cell r="F8628">
            <v>0</v>
          </cell>
          <cell r="G8628">
            <v>0</v>
          </cell>
          <cell r="H8628">
            <v>0</v>
          </cell>
          <cell r="I8628">
            <v>0</v>
          </cell>
          <cell r="J8628">
            <v>0</v>
          </cell>
          <cell r="K8628">
            <v>-1.4403778030000001</v>
          </cell>
        </row>
        <row r="8629">
          <cell r="A8629" t="str">
            <v>TRIAE_CS42_5AL_TGACv1_374563_AA1203390.1</v>
          </cell>
          <cell r="B8629" t="str">
            <v>Leucine Rich Repeat family protein, expressed</v>
          </cell>
          <cell r="C8629" t="str">
            <v>Disease resistance protein RPM1</v>
          </cell>
          <cell r="D8629">
            <v>0</v>
          </cell>
          <cell r="E8629">
            <v>0</v>
          </cell>
          <cell r="F8629">
            <v>0</v>
          </cell>
          <cell r="G8629">
            <v>0</v>
          </cell>
          <cell r="H8629">
            <v>0</v>
          </cell>
          <cell r="I8629">
            <v>0</v>
          </cell>
          <cell r="J8629">
            <v>0</v>
          </cell>
          <cell r="K8629">
            <v>-1.2779769089999999</v>
          </cell>
        </row>
        <row r="8630">
          <cell r="A8630" t="str">
            <v>TRIAE_CS42_4BL_TGACv1_322761_AA1072980.1</v>
          </cell>
          <cell r="B8630" t="str">
            <v>LZ-NBS-LRR class RGA, putative, expressed</v>
          </cell>
          <cell r="C8630" t="str">
            <v>Disease resistance protein RPM1</v>
          </cell>
          <cell r="D8630">
            <v>0</v>
          </cell>
          <cell r="E8630">
            <v>0</v>
          </cell>
          <cell r="F8630">
            <v>0</v>
          </cell>
          <cell r="G8630">
            <v>0</v>
          </cell>
          <cell r="H8630">
            <v>0</v>
          </cell>
          <cell r="I8630">
            <v>0</v>
          </cell>
          <cell r="J8630">
            <v>0</v>
          </cell>
          <cell r="K8630">
            <v>-1.194417879</v>
          </cell>
        </row>
        <row r="8631">
          <cell r="A8631" t="str">
            <v>TRIAE_CS42_7AL_TGACv1_558000_AA1788800.1</v>
          </cell>
          <cell r="B8631" t="str">
            <v>Leucine Rich Repeat family protein, expressed</v>
          </cell>
          <cell r="C8631" t="str">
            <v>Disease resistance protein RPM1</v>
          </cell>
          <cell r="D8631">
            <v>0</v>
          </cell>
          <cell r="E8631">
            <v>0</v>
          </cell>
          <cell r="F8631">
            <v>0</v>
          </cell>
          <cell r="G8631">
            <v>0</v>
          </cell>
          <cell r="H8631">
            <v>0</v>
          </cell>
          <cell r="I8631">
            <v>0</v>
          </cell>
          <cell r="J8631">
            <v>0</v>
          </cell>
          <cell r="K8631">
            <v>-1.175539699</v>
          </cell>
        </row>
        <row r="8632">
          <cell r="A8632" t="str">
            <v>TRIAE_CS42_4DL_TGACv1_344311_AA1145970.1</v>
          </cell>
          <cell r="B8632" t="str">
            <v>LZ-NBS-LRR class RGA, putative, expressed</v>
          </cell>
          <cell r="C8632" t="str">
            <v>Disease resistance protein RPM1</v>
          </cell>
          <cell r="D8632">
            <v>0</v>
          </cell>
          <cell r="E8632">
            <v>0</v>
          </cell>
          <cell r="F8632">
            <v>0</v>
          </cell>
          <cell r="G8632">
            <v>0</v>
          </cell>
          <cell r="H8632">
            <v>0</v>
          </cell>
          <cell r="I8632">
            <v>0</v>
          </cell>
          <cell r="J8632">
            <v>0</v>
          </cell>
          <cell r="K8632">
            <v>-1.098306998</v>
          </cell>
        </row>
        <row r="8633">
          <cell r="A8633" t="str">
            <v>TRIAE_CS42_4BL_TGACv1_320257_AA1032620.1</v>
          </cell>
          <cell r="B8633" t="str">
            <v>LZ-NBS-LRR class RGA, putative, expressed</v>
          </cell>
          <cell r="C8633" t="str">
            <v>Disease resistance protein RPM1</v>
          </cell>
          <cell r="D8633">
            <v>0</v>
          </cell>
          <cell r="E8633">
            <v>0</v>
          </cell>
          <cell r="F8633">
            <v>0</v>
          </cell>
          <cell r="G8633">
            <v>0</v>
          </cell>
          <cell r="H8633">
            <v>0</v>
          </cell>
          <cell r="I8633">
            <v>0</v>
          </cell>
          <cell r="J8633">
            <v>0</v>
          </cell>
          <cell r="K8633">
            <v>-1.0599832739999999</v>
          </cell>
        </row>
        <row r="8634">
          <cell r="A8634" t="str">
            <v>TRIAE_CS42_U_TGACv1_641497_AA2096460.1</v>
          </cell>
          <cell r="B8634" t="str">
            <v>resistance protein, putative, expressed</v>
          </cell>
          <cell r="C8634" t="str">
            <v>Disease resistance protein RPM1</v>
          </cell>
          <cell r="D8634">
            <v>0</v>
          </cell>
          <cell r="E8634">
            <v>0</v>
          </cell>
          <cell r="F8634">
            <v>0</v>
          </cell>
          <cell r="G8634">
            <v>0</v>
          </cell>
          <cell r="H8634">
            <v>0</v>
          </cell>
          <cell r="I8634">
            <v>0</v>
          </cell>
          <cell r="J8634">
            <v>0</v>
          </cell>
          <cell r="K8634">
            <v>2.9234927009999998</v>
          </cell>
        </row>
        <row r="8635">
          <cell r="A8635" t="str">
            <v>TRIAE_CS42_2AS_TGACv1_112952_AA0348470.1</v>
          </cell>
          <cell r="B8635" t="str">
            <v>Leucine Rich Repeat family protein, expressed</v>
          </cell>
          <cell r="C8635" t="str">
            <v>Disease resistance protein RPM1</v>
          </cell>
          <cell r="D8635">
            <v>0</v>
          </cell>
          <cell r="E8635">
            <v>0</v>
          </cell>
          <cell r="F8635">
            <v>1.789257788</v>
          </cell>
          <cell r="G8635">
            <v>0</v>
          </cell>
          <cell r="H8635">
            <v>0</v>
          </cell>
          <cell r="I8635">
            <v>0</v>
          </cell>
          <cell r="J8635">
            <v>0</v>
          </cell>
          <cell r="K8635">
            <v>0</v>
          </cell>
        </row>
        <row r="8636">
          <cell r="A8636" t="str">
            <v>TRIAE_CS42_2DL_TGACv1_159962_AA0544930.1</v>
          </cell>
          <cell r="B8636" t="str">
            <v>expressed protein</v>
          </cell>
          <cell r="C8636" t="str">
            <v>Disease resistance protein RPM1</v>
          </cell>
          <cell r="D8636">
            <v>0</v>
          </cell>
          <cell r="E8636">
            <v>0</v>
          </cell>
          <cell r="F8636">
            <v>0</v>
          </cell>
          <cell r="G8636">
            <v>-2.471802743</v>
          </cell>
          <cell r="H8636">
            <v>0</v>
          </cell>
          <cell r="I8636">
            <v>0</v>
          </cell>
          <cell r="J8636">
            <v>0</v>
          </cell>
          <cell r="K8636">
            <v>0</v>
          </cell>
        </row>
        <row r="8637">
          <cell r="A8637" t="str">
            <v>TRIAE_CS42_3B_TGACv1_221843_AA0751370.1</v>
          </cell>
          <cell r="B8637" t="str">
            <v>expressed protein</v>
          </cell>
          <cell r="C8637" t="str">
            <v>Disease resistance protein RPM1</v>
          </cell>
          <cell r="D8637">
            <v>0</v>
          </cell>
          <cell r="E8637">
            <v>0</v>
          </cell>
          <cell r="F8637">
            <v>0</v>
          </cell>
          <cell r="G8637">
            <v>-1.3251805889999999</v>
          </cell>
          <cell r="H8637">
            <v>0</v>
          </cell>
          <cell r="I8637">
            <v>0</v>
          </cell>
          <cell r="J8637">
            <v>0</v>
          </cell>
          <cell r="K8637">
            <v>0</v>
          </cell>
        </row>
        <row r="8638">
          <cell r="A8638" t="str">
            <v>TRIAE_CS42_3B_TGACv1_221843_AA0751420.1</v>
          </cell>
          <cell r="B8638" t="str">
            <v>expressed protein</v>
          </cell>
          <cell r="C8638" t="str">
            <v>Disease resistance protein RPM1</v>
          </cell>
          <cell r="D8638">
            <v>0</v>
          </cell>
          <cell r="E8638">
            <v>0</v>
          </cell>
          <cell r="F8638">
            <v>0</v>
          </cell>
          <cell r="G8638">
            <v>-1.266102912</v>
          </cell>
          <cell r="H8638">
            <v>0</v>
          </cell>
          <cell r="I8638">
            <v>0</v>
          </cell>
          <cell r="J8638">
            <v>0</v>
          </cell>
          <cell r="K8638">
            <v>0</v>
          </cell>
        </row>
        <row r="8639">
          <cell r="A8639" t="str">
            <v>TRIAE_CS42_3DL_TGACv1_250556_AA0870250.1</v>
          </cell>
          <cell r="B8639" t="str">
            <v>expressed protein</v>
          </cell>
          <cell r="C8639" t="str">
            <v>Disease resistance protein RPM1</v>
          </cell>
          <cell r="D8639">
            <v>0</v>
          </cell>
          <cell r="E8639">
            <v>0</v>
          </cell>
          <cell r="F8639">
            <v>0</v>
          </cell>
          <cell r="G8639">
            <v>-1.192935667</v>
          </cell>
          <cell r="H8639">
            <v>0</v>
          </cell>
          <cell r="I8639">
            <v>0</v>
          </cell>
          <cell r="J8639">
            <v>0</v>
          </cell>
          <cell r="K8639">
            <v>0</v>
          </cell>
        </row>
        <row r="8640">
          <cell r="A8640" t="str">
            <v>TRIAE_CS42_1BS_TGACv1_049811_AA0161920.1</v>
          </cell>
          <cell r="B8640" t="str">
            <v>RGH1A, putative, expressed</v>
          </cell>
          <cell r="C8640" t="str">
            <v>Disease resistance protein RPP13</v>
          </cell>
          <cell r="D8640">
            <v>1.711722172</v>
          </cell>
          <cell r="E8640">
            <v>0</v>
          </cell>
          <cell r="F8640">
            <v>0</v>
          </cell>
          <cell r="G8640">
            <v>0</v>
          </cell>
          <cell r="H8640">
            <v>0</v>
          </cell>
          <cell r="I8640">
            <v>0</v>
          </cell>
          <cell r="J8640">
            <v>0</v>
          </cell>
          <cell r="K8640">
            <v>0</v>
          </cell>
        </row>
        <row r="8641">
          <cell r="A8641" t="str">
            <v>TRIAE_CS42_3B_TGACv1_221435_AA0740730.4</v>
          </cell>
          <cell r="B8641" t="str">
            <v>MLA10, putative, expressed</v>
          </cell>
          <cell r="C8641" t="str">
            <v>Disease resistance protein RPP13</v>
          </cell>
          <cell r="D8641">
            <v>2.6485177480000002</v>
          </cell>
          <cell r="E8641">
            <v>3.1135943340000001</v>
          </cell>
          <cell r="F8641">
            <v>0</v>
          </cell>
          <cell r="G8641">
            <v>0</v>
          </cell>
          <cell r="H8641">
            <v>0</v>
          </cell>
          <cell r="I8641">
            <v>0</v>
          </cell>
          <cell r="J8641">
            <v>0</v>
          </cell>
          <cell r="K8641">
            <v>0</v>
          </cell>
        </row>
        <row r="8642">
          <cell r="A8642" t="str">
            <v>TRIAE_CS42_7AS_TGACv1_569689_AA1821820.1</v>
          </cell>
          <cell r="B8642" t="str">
            <v>RGH1A, putative, expressed</v>
          </cell>
          <cell r="C8642" t="str">
            <v>Disease resistance protein RPP13</v>
          </cell>
          <cell r="D8642">
            <v>0</v>
          </cell>
          <cell r="E8642">
            <v>0</v>
          </cell>
          <cell r="F8642">
            <v>0</v>
          </cell>
          <cell r="G8642">
            <v>1.095342748</v>
          </cell>
          <cell r="H8642">
            <v>0</v>
          </cell>
          <cell r="I8642">
            <v>0</v>
          </cell>
          <cell r="J8642">
            <v>0</v>
          </cell>
          <cell r="K8642">
            <v>0</v>
          </cell>
        </row>
        <row r="8643">
          <cell r="A8643" t="str">
            <v>TRIAE_CS42_1AL_TGACv1_002478_AA0042260.1</v>
          </cell>
          <cell r="B8643" t="str">
            <v>resistance protein, putative, expressed</v>
          </cell>
          <cell r="C8643" t="str">
            <v>Disease resistance protein RPP8</v>
          </cell>
          <cell r="D8643">
            <v>1.009467009</v>
          </cell>
          <cell r="E8643">
            <v>0</v>
          </cell>
          <cell r="F8643">
            <v>0</v>
          </cell>
          <cell r="G8643">
            <v>0</v>
          </cell>
          <cell r="H8643">
            <v>0</v>
          </cell>
          <cell r="I8643">
            <v>0</v>
          </cell>
          <cell r="J8643">
            <v>0</v>
          </cell>
          <cell r="K8643">
            <v>0</v>
          </cell>
        </row>
        <row r="8644">
          <cell r="A8644" t="str">
            <v>TRIAE_CS42_1BL_TGACv1_033244_AA0138090.1</v>
          </cell>
          <cell r="B8644" t="str">
            <v>disease resistance protein RPM1, putative, expressed</v>
          </cell>
          <cell r="C8644" t="str">
            <v>Disease resistance protein RPP8</v>
          </cell>
          <cell r="D8644">
            <v>1.0414607039999999</v>
          </cell>
          <cell r="E8644">
            <v>0</v>
          </cell>
          <cell r="F8644">
            <v>0</v>
          </cell>
          <cell r="G8644">
            <v>0</v>
          </cell>
          <cell r="H8644">
            <v>0</v>
          </cell>
          <cell r="I8644">
            <v>0</v>
          </cell>
          <cell r="J8644">
            <v>0</v>
          </cell>
          <cell r="K8644">
            <v>0</v>
          </cell>
        </row>
        <row r="8645">
          <cell r="A8645" t="str">
            <v>TRIAE_CS42_6BS_TGACv1_514779_AA1664330.1</v>
          </cell>
          <cell r="B8645" t="str">
            <v>NBS-LRR disease resistance protein, putative, expressed</v>
          </cell>
          <cell r="C8645" t="str">
            <v>Disease resistance RPP13-like protein 4</v>
          </cell>
          <cell r="D8645">
            <v>1.0387778750000001</v>
          </cell>
          <cell r="E8645">
            <v>0</v>
          </cell>
          <cell r="F8645">
            <v>0</v>
          </cell>
          <cell r="G8645">
            <v>0</v>
          </cell>
          <cell r="H8645">
            <v>0</v>
          </cell>
          <cell r="I8645">
            <v>0</v>
          </cell>
          <cell r="J8645">
            <v>0</v>
          </cell>
          <cell r="K8645">
            <v>0</v>
          </cell>
        </row>
        <row r="8646">
          <cell r="A8646" t="str">
            <v>TRIAE_CS42_3B_TGACv1_225015_AA0804130.1</v>
          </cell>
          <cell r="B8646" t="str">
            <v>disease resistance protein, putative, expressed</v>
          </cell>
          <cell r="C8646" t="str">
            <v>Disease resistance RPP13-like protein 4</v>
          </cell>
          <cell r="D8646">
            <v>1.2488110180000001</v>
          </cell>
          <cell r="E8646">
            <v>0</v>
          </cell>
          <cell r="F8646">
            <v>0</v>
          </cell>
          <cell r="G8646">
            <v>0</v>
          </cell>
          <cell r="H8646">
            <v>0</v>
          </cell>
          <cell r="I8646">
            <v>0</v>
          </cell>
          <cell r="J8646">
            <v>0</v>
          </cell>
          <cell r="K8646">
            <v>0</v>
          </cell>
        </row>
        <row r="8647">
          <cell r="A8647" t="str">
            <v>TRIAE_CS42_7AL_TGACv1_558329_AA1792450.1</v>
          </cell>
          <cell r="B8647" t="str">
            <v>NBS-LRR disease resistance protein, putative, expressed</v>
          </cell>
          <cell r="C8647" t="str">
            <v>Disease resistance RPP13-like protein 4</v>
          </cell>
          <cell r="D8647">
            <v>1.2834348010000001</v>
          </cell>
          <cell r="E8647">
            <v>0</v>
          </cell>
          <cell r="F8647">
            <v>0</v>
          </cell>
          <cell r="G8647">
            <v>0</v>
          </cell>
          <cell r="H8647">
            <v>0</v>
          </cell>
          <cell r="I8647">
            <v>0</v>
          </cell>
          <cell r="J8647">
            <v>0</v>
          </cell>
          <cell r="K8647">
            <v>0</v>
          </cell>
        </row>
        <row r="8648">
          <cell r="A8648" t="str">
            <v>TRIAE_CS42_1BL_TGACv1_031255_AA0110460.1</v>
          </cell>
          <cell r="B8648" t="str">
            <v>Leucine Rich Repeat family protein, expressed</v>
          </cell>
          <cell r="C8648" t="str">
            <v>Disease resistance RPP13-like protein 4</v>
          </cell>
          <cell r="D8648">
            <v>2.0335977889999999</v>
          </cell>
          <cell r="E8648">
            <v>0</v>
          </cell>
          <cell r="F8648">
            <v>0</v>
          </cell>
          <cell r="G8648">
            <v>0</v>
          </cell>
          <cell r="H8648">
            <v>0</v>
          </cell>
          <cell r="I8648">
            <v>0</v>
          </cell>
          <cell r="J8648">
            <v>0</v>
          </cell>
          <cell r="K8648">
            <v>-1.495117351</v>
          </cell>
        </row>
        <row r="8649">
          <cell r="A8649" t="str">
            <v>TRIAE_CS42_1DL_TGACv1_062489_AA0215180.1</v>
          </cell>
          <cell r="B8649" t="str">
            <v>Leucine Rich Repeat family protein, expressed</v>
          </cell>
          <cell r="C8649" t="str">
            <v>Disease resistance RPP13-like protein 4</v>
          </cell>
          <cell r="D8649">
            <v>2.0335977889999999</v>
          </cell>
          <cell r="E8649">
            <v>0</v>
          </cell>
          <cell r="F8649">
            <v>0</v>
          </cell>
          <cell r="G8649">
            <v>0</v>
          </cell>
          <cell r="H8649">
            <v>0</v>
          </cell>
          <cell r="I8649">
            <v>0</v>
          </cell>
          <cell r="J8649">
            <v>0</v>
          </cell>
          <cell r="K8649">
            <v>-1.495117351</v>
          </cell>
        </row>
        <row r="8650">
          <cell r="A8650" t="str">
            <v>TRIAE_CS42_2DL_TGACv1_158027_AA0506420.1</v>
          </cell>
          <cell r="B8650" t="str">
            <v>expressed protein</v>
          </cell>
          <cell r="C8650" t="str">
            <v>Disease resistance RPP13-like protein 4</v>
          </cell>
          <cell r="D8650">
            <v>0</v>
          </cell>
          <cell r="E8650">
            <v>0</v>
          </cell>
          <cell r="F8650">
            <v>0</v>
          </cell>
          <cell r="G8650">
            <v>0</v>
          </cell>
          <cell r="H8650">
            <v>0</v>
          </cell>
          <cell r="I8650">
            <v>0</v>
          </cell>
          <cell r="J8650">
            <v>0</v>
          </cell>
          <cell r="K8650">
            <v>2.6411844320000002</v>
          </cell>
        </row>
        <row r="8651">
          <cell r="A8651" t="str">
            <v>TRIAE_CS42_5BL_TGACv1_405965_AA1338350.4</v>
          </cell>
          <cell r="B8651" t="str">
            <v>NBS-LRR disease resistance protein, putative, expressed</v>
          </cell>
          <cell r="C8651" t="str">
            <v>Disease resistance RPP13-like protein 4</v>
          </cell>
          <cell r="D8651">
            <v>0</v>
          </cell>
          <cell r="E8651">
            <v>0</v>
          </cell>
          <cell r="F8651">
            <v>0</v>
          </cell>
          <cell r="G8651">
            <v>1.052991542</v>
          </cell>
          <cell r="H8651">
            <v>0</v>
          </cell>
          <cell r="I8651">
            <v>0</v>
          </cell>
          <cell r="J8651">
            <v>0</v>
          </cell>
          <cell r="K8651">
            <v>0</v>
          </cell>
        </row>
        <row r="8652">
          <cell r="A8652" t="str">
            <v>TRIAE_CS42_2AL_TGACv1_093218_AA0275300.1</v>
          </cell>
          <cell r="B8652" t="str">
            <v>dirigent, putative, expressed</v>
          </cell>
          <cell r="C8652" t="str">
            <v>Disease resistance-responsive (dirigent-like protein) family protein</v>
          </cell>
          <cell r="D8652">
            <v>-2.6822701530000002</v>
          </cell>
          <cell r="E8652">
            <v>-1.5027461609999999</v>
          </cell>
          <cell r="F8652">
            <v>0</v>
          </cell>
          <cell r="G8652">
            <v>0</v>
          </cell>
          <cell r="H8652">
            <v>0</v>
          </cell>
          <cell r="I8652">
            <v>0</v>
          </cell>
          <cell r="J8652">
            <v>0</v>
          </cell>
          <cell r="K8652">
            <v>0</v>
          </cell>
        </row>
        <row r="8653">
          <cell r="A8653" t="str">
            <v>TRIAE_CS42_2BL_TGACv1_129291_AA0376850.2</v>
          </cell>
          <cell r="B8653" t="str">
            <v>dirigent, putative, expressed</v>
          </cell>
          <cell r="C8653" t="str">
            <v>Disease resistance-responsive (dirigent-like protein) family protein</v>
          </cell>
          <cell r="D8653">
            <v>-2.6822701530000002</v>
          </cell>
          <cell r="E8653">
            <v>-1.5027461609999999</v>
          </cell>
          <cell r="F8653">
            <v>0</v>
          </cell>
          <cell r="G8653">
            <v>0</v>
          </cell>
          <cell r="H8653">
            <v>0</v>
          </cell>
          <cell r="I8653">
            <v>0</v>
          </cell>
          <cell r="J8653">
            <v>0</v>
          </cell>
          <cell r="K8653">
            <v>0</v>
          </cell>
        </row>
        <row r="8654">
          <cell r="A8654" t="str">
            <v>TRIAE_CS42_2DL_TGACv1_158243_AA0513390.1</v>
          </cell>
          <cell r="B8654" t="str">
            <v>dirigent, putative, expressed</v>
          </cell>
          <cell r="C8654" t="str">
            <v>Disease resistance-responsive (dirigent-like protein) family protein</v>
          </cell>
          <cell r="D8654">
            <v>-2.6822701530000002</v>
          </cell>
          <cell r="E8654">
            <v>-1.5027461609999999</v>
          </cell>
          <cell r="F8654">
            <v>0</v>
          </cell>
          <cell r="G8654">
            <v>0</v>
          </cell>
          <cell r="H8654">
            <v>0</v>
          </cell>
          <cell r="I8654">
            <v>0</v>
          </cell>
          <cell r="J8654">
            <v>0</v>
          </cell>
          <cell r="K8654">
            <v>0</v>
          </cell>
        </row>
        <row r="8655">
          <cell r="A8655" t="str">
            <v>TRIAE_CS42_7DL_TGACv1_605661_AA2007550.1</v>
          </cell>
          <cell r="B8655" t="str">
            <v>dirigent-like protein pDIR17, putative, expressed</v>
          </cell>
          <cell r="C8655" t="str">
            <v>Disease resistance-responsive (dirigent-like protein) family protein</v>
          </cell>
          <cell r="D8655">
            <v>-2.550197593</v>
          </cell>
          <cell r="E8655">
            <v>0</v>
          </cell>
          <cell r="F8655">
            <v>0</v>
          </cell>
          <cell r="G8655">
            <v>0</v>
          </cell>
          <cell r="H8655">
            <v>0</v>
          </cell>
          <cell r="I8655">
            <v>0</v>
          </cell>
          <cell r="J8655">
            <v>0</v>
          </cell>
          <cell r="K8655">
            <v>1.703893028</v>
          </cell>
        </row>
        <row r="8656">
          <cell r="A8656" t="str">
            <v>TRIAE_CS42_7AL_TGACv1_559253_AA1798860.1</v>
          </cell>
          <cell r="B8656" t="str">
            <v>dirigent-like protein pDIR17, putative, expressed</v>
          </cell>
          <cell r="C8656" t="str">
            <v>Disease resistance-responsive (dirigent-like protein) family protein</v>
          </cell>
          <cell r="D8656">
            <v>-2.4463952400000002</v>
          </cell>
          <cell r="E8656">
            <v>0</v>
          </cell>
          <cell r="F8656">
            <v>0</v>
          </cell>
          <cell r="G8656">
            <v>0</v>
          </cell>
          <cell r="H8656">
            <v>0</v>
          </cell>
          <cell r="I8656">
            <v>0</v>
          </cell>
          <cell r="J8656">
            <v>0</v>
          </cell>
          <cell r="K8656">
            <v>1.6719632980000001</v>
          </cell>
        </row>
        <row r="8657">
          <cell r="A8657" t="str">
            <v>TRIAE_CS42_7BL_TGACv1_578813_AA1900560.1</v>
          </cell>
          <cell r="B8657" t="str">
            <v>dirigent-like protein pDIR17, putative, expressed</v>
          </cell>
          <cell r="C8657" t="str">
            <v>Disease resistance-responsive (dirigent-like protein) family protein</v>
          </cell>
          <cell r="D8657">
            <v>-2.272884307</v>
          </cell>
          <cell r="E8657">
            <v>0</v>
          </cell>
          <cell r="F8657">
            <v>0</v>
          </cell>
          <cell r="G8657">
            <v>0</v>
          </cell>
          <cell r="H8657">
            <v>0</v>
          </cell>
          <cell r="I8657">
            <v>0</v>
          </cell>
          <cell r="J8657">
            <v>0</v>
          </cell>
          <cell r="K8657">
            <v>1.673647213</v>
          </cell>
        </row>
        <row r="8658">
          <cell r="A8658" t="str">
            <v>TRIAE_CS42_4BS_TGACv1_328377_AA1087130.1</v>
          </cell>
          <cell r="B8658" t="str">
            <v>dirigent, putative, expressed</v>
          </cell>
          <cell r="C8658" t="str">
            <v>Disease resistance-responsive (dirigent-like protein) family protein</v>
          </cell>
          <cell r="D8658">
            <v>-1.489984352</v>
          </cell>
          <cell r="E8658">
            <v>0</v>
          </cell>
          <cell r="F8658">
            <v>0</v>
          </cell>
          <cell r="G8658">
            <v>0</v>
          </cell>
          <cell r="H8658">
            <v>0</v>
          </cell>
          <cell r="I8658">
            <v>0</v>
          </cell>
          <cell r="J8658">
            <v>0</v>
          </cell>
          <cell r="K8658">
            <v>0</v>
          </cell>
        </row>
        <row r="8659">
          <cell r="A8659" t="str">
            <v>TRIAE_CS42_4AL_TGACv1_289151_AA0966110.1</v>
          </cell>
          <cell r="B8659" t="str">
            <v>dirigent, putative, expressed</v>
          </cell>
          <cell r="C8659" t="str">
            <v>Disease resistance-responsive (dirigent-like protein) family protein</v>
          </cell>
          <cell r="D8659">
            <v>-1.4088933990000001</v>
          </cell>
          <cell r="E8659">
            <v>0</v>
          </cell>
          <cell r="F8659">
            <v>0</v>
          </cell>
          <cell r="G8659">
            <v>0</v>
          </cell>
          <cell r="H8659">
            <v>0</v>
          </cell>
          <cell r="I8659">
            <v>0</v>
          </cell>
          <cell r="J8659">
            <v>0</v>
          </cell>
          <cell r="K8659">
            <v>0</v>
          </cell>
        </row>
        <row r="8660">
          <cell r="A8660" t="str">
            <v>TRIAE_CS42_4DS_TGACv1_361094_AA1160760.1</v>
          </cell>
          <cell r="B8660" t="str">
            <v>dirigent, putative, expressed</v>
          </cell>
          <cell r="C8660" t="str">
            <v>Disease resistance-responsive (dirigent-like protein) family protein</v>
          </cell>
          <cell r="D8660">
            <v>-1.4088933990000001</v>
          </cell>
          <cell r="E8660">
            <v>0</v>
          </cell>
          <cell r="F8660">
            <v>0</v>
          </cell>
          <cell r="G8660">
            <v>0</v>
          </cell>
          <cell r="H8660">
            <v>0</v>
          </cell>
          <cell r="I8660">
            <v>0</v>
          </cell>
          <cell r="J8660">
            <v>0</v>
          </cell>
          <cell r="K8660">
            <v>0</v>
          </cell>
        </row>
        <row r="8661">
          <cell r="A8661" t="str">
            <v>TRIAE_CS42_2AS_TGACv1_112789_AA0345210.1</v>
          </cell>
          <cell r="B8661" t="str">
            <v>dirigent, putative, expressed</v>
          </cell>
          <cell r="C8661" t="str">
            <v>Disease resistance-responsive (dirigent-like protein) family protein</v>
          </cell>
          <cell r="D8661">
            <v>-1.0855891989999999</v>
          </cell>
          <cell r="E8661">
            <v>-1.9481533900000001</v>
          </cell>
          <cell r="F8661">
            <v>0</v>
          </cell>
          <cell r="G8661">
            <v>0</v>
          </cell>
          <cell r="H8661">
            <v>0</v>
          </cell>
          <cell r="I8661">
            <v>0</v>
          </cell>
          <cell r="J8661">
            <v>0</v>
          </cell>
          <cell r="K8661">
            <v>0</v>
          </cell>
        </row>
        <row r="8662">
          <cell r="A8662" t="str">
            <v>TRIAE_CS42_2BS_TGACv1_146608_AA0469460.1</v>
          </cell>
          <cell r="B8662" t="str">
            <v>dirigent, putative, expressed</v>
          </cell>
          <cell r="C8662" t="str">
            <v>Disease resistance-responsive (dirigent-like protein) family protein</v>
          </cell>
          <cell r="D8662">
            <v>-1.0855891989999999</v>
          </cell>
          <cell r="E8662">
            <v>-1.9481533900000001</v>
          </cell>
          <cell r="F8662">
            <v>0</v>
          </cell>
          <cell r="G8662">
            <v>0</v>
          </cell>
          <cell r="H8662">
            <v>0</v>
          </cell>
          <cell r="I8662">
            <v>0</v>
          </cell>
          <cell r="J8662">
            <v>0</v>
          </cell>
          <cell r="K8662">
            <v>0</v>
          </cell>
        </row>
        <row r="8663">
          <cell r="A8663" t="str">
            <v>TRIAE_CS42_2DS_TGACv1_177458_AA0577660.1</v>
          </cell>
          <cell r="B8663" t="str">
            <v>dirigent, putative, expressed</v>
          </cell>
          <cell r="C8663" t="str">
            <v>Disease resistance-responsive (dirigent-like protein) family protein</v>
          </cell>
          <cell r="D8663">
            <v>-1.0855891989999999</v>
          </cell>
          <cell r="E8663">
            <v>-1.9481533900000001</v>
          </cell>
          <cell r="F8663">
            <v>0</v>
          </cell>
          <cell r="G8663">
            <v>0</v>
          </cell>
          <cell r="H8663">
            <v>0</v>
          </cell>
          <cell r="I8663">
            <v>0</v>
          </cell>
          <cell r="J8663">
            <v>0</v>
          </cell>
          <cell r="K8663">
            <v>0</v>
          </cell>
        </row>
        <row r="8664">
          <cell r="A8664" t="str">
            <v>TRIAE_CS42_3B_TGACv1_221663_AA0746840.1</v>
          </cell>
          <cell r="B8664" t="str">
            <v>Jacalin-like lectin domain containing protein, putative, expressed</v>
          </cell>
          <cell r="C8664" t="str">
            <v>Disease resistance-responsive (dirigent-like protein) family protein</v>
          </cell>
          <cell r="D8664">
            <v>1.3928444</v>
          </cell>
          <cell r="E8664">
            <v>1.657789062</v>
          </cell>
          <cell r="F8664">
            <v>0</v>
          </cell>
          <cell r="G8664">
            <v>0</v>
          </cell>
          <cell r="H8664">
            <v>0</v>
          </cell>
          <cell r="I8664">
            <v>0</v>
          </cell>
          <cell r="J8664">
            <v>0</v>
          </cell>
          <cell r="K8664">
            <v>0</v>
          </cell>
        </row>
        <row r="8665">
          <cell r="A8665" t="str">
            <v>TRIAE_CS42_5AL_TGACv1_375316_AA1219720.1</v>
          </cell>
          <cell r="B8665" t="str">
            <v>dirigent, putative, expressed</v>
          </cell>
          <cell r="C8665" t="str">
            <v>Disease resistance-responsive (dirigent-like protein) family protein</v>
          </cell>
          <cell r="D8665">
            <v>3.1698510780000002</v>
          </cell>
          <cell r="E8665">
            <v>0</v>
          </cell>
          <cell r="F8665">
            <v>0</v>
          </cell>
          <cell r="G8665">
            <v>0</v>
          </cell>
          <cell r="H8665">
            <v>0</v>
          </cell>
          <cell r="I8665">
            <v>0</v>
          </cell>
          <cell r="J8665">
            <v>0</v>
          </cell>
          <cell r="K8665">
            <v>0</v>
          </cell>
        </row>
        <row r="8666">
          <cell r="A8666" t="str">
            <v>TRIAE_CS42_5AL_TGACv1_375316_AA1219700.1</v>
          </cell>
          <cell r="B8666" t="str">
            <v>dirigent, putative, expressed</v>
          </cell>
          <cell r="C8666" t="str">
            <v>Disease resistance-responsive (dirigent-like protein) family protein</v>
          </cell>
          <cell r="D8666">
            <v>3.2375788399999998</v>
          </cell>
          <cell r="E8666">
            <v>0</v>
          </cell>
          <cell r="F8666">
            <v>0</v>
          </cell>
          <cell r="G8666">
            <v>0</v>
          </cell>
          <cell r="H8666">
            <v>0</v>
          </cell>
          <cell r="I8666">
            <v>0</v>
          </cell>
          <cell r="J8666">
            <v>0</v>
          </cell>
          <cell r="K8666">
            <v>0</v>
          </cell>
        </row>
        <row r="8667">
          <cell r="A8667" t="str">
            <v>TRIAE_CS42_5BL_TGACv1_405076_AA1319420.1</v>
          </cell>
          <cell r="B8667" t="str">
            <v>dirigent, putative, expressed</v>
          </cell>
          <cell r="C8667" t="str">
            <v>Disease resistance-responsive (dirigent-like protein) family protein</v>
          </cell>
          <cell r="D8667">
            <v>3.2375788399999998</v>
          </cell>
          <cell r="E8667">
            <v>0</v>
          </cell>
          <cell r="F8667">
            <v>0</v>
          </cell>
          <cell r="G8667">
            <v>0</v>
          </cell>
          <cell r="H8667">
            <v>0</v>
          </cell>
          <cell r="I8667">
            <v>0</v>
          </cell>
          <cell r="J8667">
            <v>0</v>
          </cell>
          <cell r="K8667">
            <v>0</v>
          </cell>
        </row>
        <row r="8668">
          <cell r="A8668" t="str">
            <v>TRIAE_CS42_5DL_TGACv1_435353_AA1449430.1</v>
          </cell>
          <cell r="B8668" t="str">
            <v>dirigent, putative, expressed</v>
          </cell>
          <cell r="C8668" t="str">
            <v>Disease resistance-responsive (dirigent-like protein) family protein</v>
          </cell>
          <cell r="D8668">
            <v>3.2375788399999998</v>
          </cell>
          <cell r="E8668">
            <v>0</v>
          </cell>
          <cell r="F8668">
            <v>0</v>
          </cell>
          <cell r="G8668">
            <v>0</v>
          </cell>
          <cell r="H8668">
            <v>0</v>
          </cell>
          <cell r="I8668">
            <v>0</v>
          </cell>
          <cell r="J8668">
            <v>0</v>
          </cell>
          <cell r="K8668">
            <v>0</v>
          </cell>
        </row>
        <row r="8669">
          <cell r="A8669" t="str">
            <v>TRIAE_CS42_5AL_TGACv1_375316_AA1219710.1</v>
          </cell>
          <cell r="B8669" t="str">
            <v>dirigent, putative, expressed</v>
          </cell>
          <cell r="C8669" t="str">
            <v>Disease resistance-responsive (dirigent-like protein) family protein</v>
          </cell>
          <cell r="D8669">
            <v>3.2569708679999998</v>
          </cell>
          <cell r="E8669">
            <v>0</v>
          </cell>
          <cell r="F8669">
            <v>0</v>
          </cell>
          <cell r="G8669">
            <v>0</v>
          </cell>
          <cell r="H8669">
            <v>0</v>
          </cell>
          <cell r="I8669">
            <v>0</v>
          </cell>
          <cell r="J8669">
            <v>0</v>
          </cell>
          <cell r="K8669">
            <v>0</v>
          </cell>
        </row>
        <row r="8670">
          <cell r="A8670" t="str">
            <v>TRIAE_CS42_4BS_TGACv1_328242_AA1085080.1</v>
          </cell>
          <cell r="B8670" t="str">
            <v>dirigent, putative, expressed</v>
          </cell>
          <cell r="C8670" t="str">
            <v>Disease resistance-responsive (dirigent-like protein) family protein</v>
          </cell>
          <cell r="D8670">
            <v>0</v>
          </cell>
          <cell r="E8670">
            <v>-1.7594120099999999</v>
          </cell>
          <cell r="F8670">
            <v>0</v>
          </cell>
          <cell r="G8670">
            <v>0</v>
          </cell>
          <cell r="H8670">
            <v>0</v>
          </cell>
          <cell r="I8670">
            <v>0</v>
          </cell>
          <cell r="J8670">
            <v>0</v>
          </cell>
          <cell r="K8670">
            <v>1.9089102499999999</v>
          </cell>
        </row>
        <row r="8671">
          <cell r="A8671" t="str">
            <v>TRIAE_CS42_4DS_TGACv1_363044_AA1183140.1</v>
          </cell>
          <cell r="B8671" t="str">
            <v>dirigent, putative, expressed</v>
          </cell>
          <cell r="C8671" t="str">
            <v>Disease resistance-responsive (dirigent-like protein) family protein</v>
          </cell>
          <cell r="D8671">
            <v>0</v>
          </cell>
          <cell r="E8671">
            <v>-1.7594120099999999</v>
          </cell>
          <cell r="F8671">
            <v>0</v>
          </cell>
          <cell r="G8671">
            <v>0</v>
          </cell>
          <cell r="H8671">
            <v>0</v>
          </cell>
          <cell r="I8671">
            <v>0</v>
          </cell>
          <cell r="J8671">
            <v>0</v>
          </cell>
          <cell r="K8671">
            <v>1.9089102499999999</v>
          </cell>
        </row>
        <row r="8672">
          <cell r="A8672" t="str">
            <v>TRIAE_CS42_U_TGACv1_642614_AA2120340.1</v>
          </cell>
          <cell r="B8672" t="str">
            <v>dirigent, putative, expressed</v>
          </cell>
          <cell r="C8672" t="str">
            <v>Disease resistance-responsive (dirigent-like protein) family protein</v>
          </cell>
          <cell r="D8672">
            <v>0</v>
          </cell>
          <cell r="E8672">
            <v>-1.7594120099999999</v>
          </cell>
          <cell r="F8672">
            <v>0</v>
          </cell>
          <cell r="G8672">
            <v>0</v>
          </cell>
          <cell r="H8672">
            <v>0</v>
          </cell>
          <cell r="I8672">
            <v>0</v>
          </cell>
          <cell r="J8672">
            <v>0</v>
          </cell>
          <cell r="K8672">
            <v>1.9089102499999999</v>
          </cell>
        </row>
        <row r="8673">
          <cell r="A8673" t="str">
            <v>TRIAE_CS42_4DL_TGACv1_342640_AA1118870.1</v>
          </cell>
          <cell r="B8673" t="str">
            <v>dirigent, putative, expressed</v>
          </cell>
          <cell r="C8673" t="str">
            <v>Disease resistance-responsive (dirigent-like protein) family protein</v>
          </cell>
          <cell r="D8673">
            <v>0</v>
          </cell>
          <cell r="E8673">
            <v>0</v>
          </cell>
          <cell r="F8673">
            <v>0</v>
          </cell>
          <cell r="G8673">
            <v>0</v>
          </cell>
          <cell r="H8673">
            <v>0</v>
          </cell>
          <cell r="I8673">
            <v>1.9389596549999999</v>
          </cell>
          <cell r="J8673">
            <v>0</v>
          </cell>
          <cell r="K8673">
            <v>0</v>
          </cell>
        </row>
        <row r="8674">
          <cell r="A8674" t="str">
            <v>TRIAE_CS42_4AS_TGACv1_307167_AA1017920.1</v>
          </cell>
          <cell r="B8674" t="str">
            <v>dirigent, putative, expressed</v>
          </cell>
          <cell r="C8674" t="str">
            <v>Disease resistance-responsive (dirigent-like protein) family protein</v>
          </cell>
          <cell r="D8674">
            <v>0</v>
          </cell>
          <cell r="E8674">
            <v>0</v>
          </cell>
          <cell r="F8674">
            <v>0</v>
          </cell>
          <cell r="G8674">
            <v>0</v>
          </cell>
          <cell r="H8674">
            <v>0</v>
          </cell>
          <cell r="I8674">
            <v>2.0295938320000002</v>
          </cell>
          <cell r="J8674">
            <v>0</v>
          </cell>
          <cell r="K8674">
            <v>0</v>
          </cell>
        </row>
        <row r="8675">
          <cell r="A8675" t="str">
            <v>TRIAE_CS42_4BL_TGACv1_322101_AA1068570.1</v>
          </cell>
          <cell r="B8675" t="str">
            <v>dirigent, putative, expressed</v>
          </cell>
          <cell r="C8675" t="str">
            <v>Disease resistance-responsive (dirigent-like protein) family protein</v>
          </cell>
          <cell r="D8675">
            <v>0</v>
          </cell>
          <cell r="E8675">
            <v>0</v>
          </cell>
          <cell r="F8675">
            <v>0</v>
          </cell>
          <cell r="G8675">
            <v>0</v>
          </cell>
          <cell r="H8675">
            <v>0</v>
          </cell>
          <cell r="I8675">
            <v>2.0295938320000002</v>
          </cell>
          <cell r="J8675">
            <v>0</v>
          </cell>
          <cell r="K8675">
            <v>0</v>
          </cell>
        </row>
        <row r="8676">
          <cell r="A8676" t="str">
            <v>TRIAE_CS42_2AL_TGACv1_097908_AA0325330.1</v>
          </cell>
          <cell r="B8676" t="str">
            <v>dirigent, putative, expressed</v>
          </cell>
          <cell r="C8676" t="str">
            <v>Disease resistance-responsive (dirigent-like protein) family protein</v>
          </cell>
          <cell r="D8676">
            <v>0</v>
          </cell>
          <cell r="E8676">
            <v>0</v>
          </cell>
          <cell r="F8676">
            <v>0</v>
          </cell>
          <cell r="G8676">
            <v>0</v>
          </cell>
          <cell r="H8676">
            <v>0</v>
          </cell>
          <cell r="I8676">
            <v>0</v>
          </cell>
          <cell r="J8676">
            <v>0</v>
          </cell>
          <cell r="K8676">
            <v>-3.6791735779999999</v>
          </cell>
        </row>
        <row r="8677">
          <cell r="A8677" t="str">
            <v>TRIAE_CS42_2DL_TGACv1_159747_AA0542270.1</v>
          </cell>
          <cell r="B8677" t="str">
            <v>dirigent, putative, expressed</v>
          </cell>
          <cell r="C8677" t="str">
            <v>Disease resistance-responsive (dirigent-like protein) family protein</v>
          </cell>
          <cell r="D8677">
            <v>0</v>
          </cell>
          <cell r="E8677">
            <v>0</v>
          </cell>
          <cell r="F8677">
            <v>0</v>
          </cell>
          <cell r="G8677">
            <v>0</v>
          </cell>
          <cell r="H8677">
            <v>0</v>
          </cell>
          <cell r="I8677">
            <v>0</v>
          </cell>
          <cell r="J8677">
            <v>0</v>
          </cell>
          <cell r="K8677">
            <v>-2.9265174790000001</v>
          </cell>
        </row>
        <row r="8678">
          <cell r="A8678" t="str">
            <v>TRIAE_CS42_4BS_TGACv1_329042_AA1097330.1</v>
          </cell>
          <cell r="B8678" t="str">
            <v>dirigent, putative, expressed</v>
          </cell>
          <cell r="C8678" t="str">
            <v>Disease resistance-responsive (dirigent-like protein) family protein</v>
          </cell>
          <cell r="D8678">
            <v>0</v>
          </cell>
          <cell r="E8678">
            <v>0</v>
          </cell>
          <cell r="F8678">
            <v>0</v>
          </cell>
          <cell r="G8678">
            <v>0</v>
          </cell>
          <cell r="H8678">
            <v>0</v>
          </cell>
          <cell r="I8678">
            <v>0</v>
          </cell>
          <cell r="J8678">
            <v>0</v>
          </cell>
          <cell r="K8678">
            <v>-2.5811507219999998</v>
          </cell>
        </row>
        <row r="8679">
          <cell r="A8679" t="str">
            <v>TRIAE_CS42_4DS_TGACv1_362426_AA1179720.1</v>
          </cell>
          <cell r="B8679" t="str">
            <v>dirigent, putative, expressed</v>
          </cell>
          <cell r="C8679" t="str">
            <v>Disease resistance-responsive (dirigent-like protein) family protein</v>
          </cell>
          <cell r="D8679">
            <v>0</v>
          </cell>
          <cell r="E8679">
            <v>0</v>
          </cell>
          <cell r="F8679">
            <v>0</v>
          </cell>
          <cell r="G8679">
            <v>0</v>
          </cell>
          <cell r="H8679">
            <v>0</v>
          </cell>
          <cell r="I8679">
            <v>0</v>
          </cell>
          <cell r="J8679">
            <v>0</v>
          </cell>
          <cell r="K8679">
            <v>-2.5736146390000001</v>
          </cell>
        </row>
        <row r="8680">
          <cell r="A8680" t="str">
            <v>TRIAE_CS42_4AL_TGACv1_288642_AA0954290.1</v>
          </cell>
          <cell r="B8680" t="str">
            <v>dirigent, putative, expressed</v>
          </cell>
          <cell r="C8680" t="str">
            <v>Disease resistance-responsive (dirigent-like protein) family protein</v>
          </cell>
          <cell r="D8680">
            <v>0</v>
          </cell>
          <cell r="E8680">
            <v>0</v>
          </cell>
          <cell r="F8680">
            <v>0</v>
          </cell>
          <cell r="G8680">
            <v>0</v>
          </cell>
          <cell r="H8680">
            <v>0</v>
          </cell>
          <cell r="I8680">
            <v>0</v>
          </cell>
          <cell r="J8680">
            <v>0</v>
          </cell>
          <cell r="K8680">
            <v>-2.5449245029999998</v>
          </cell>
        </row>
        <row r="8681">
          <cell r="A8681" t="str">
            <v>TRIAE_CS42_7DS_TGACv1_621992_AA2030750.1</v>
          </cell>
          <cell r="B8681" t="str">
            <v>Jacalin-like lectin domain containing protein, putative, expressed</v>
          </cell>
          <cell r="C8681" t="str">
            <v>Disease resistance-responsive (dirigent-like protein) family protein</v>
          </cell>
          <cell r="D8681">
            <v>0</v>
          </cell>
          <cell r="E8681">
            <v>0</v>
          </cell>
          <cell r="F8681">
            <v>0</v>
          </cell>
          <cell r="G8681">
            <v>0</v>
          </cell>
          <cell r="H8681">
            <v>0</v>
          </cell>
          <cell r="I8681">
            <v>0</v>
          </cell>
          <cell r="J8681">
            <v>0</v>
          </cell>
          <cell r="K8681">
            <v>-2.2239946910000001</v>
          </cell>
        </row>
        <row r="8682">
          <cell r="A8682" t="str">
            <v>TRIAE_CS42_4AL_TGACv1_288348_AA0945730.1</v>
          </cell>
          <cell r="B8682" t="str">
            <v>Jacalin-like lectin domain containing protein, putative, expressed</v>
          </cell>
          <cell r="C8682" t="str">
            <v>Disease resistance-responsive (dirigent-like protein) family protein</v>
          </cell>
          <cell r="D8682">
            <v>0</v>
          </cell>
          <cell r="E8682">
            <v>0</v>
          </cell>
          <cell r="F8682">
            <v>0</v>
          </cell>
          <cell r="G8682">
            <v>0</v>
          </cell>
          <cell r="H8682">
            <v>0</v>
          </cell>
          <cell r="I8682">
            <v>0</v>
          </cell>
          <cell r="J8682">
            <v>0</v>
          </cell>
          <cell r="K8682">
            <v>-2.1785836569999999</v>
          </cell>
        </row>
        <row r="8683">
          <cell r="A8683" t="str">
            <v>TRIAE_CS42_5AL_TGACv1_374578_AA1203640.1</v>
          </cell>
          <cell r="B8683" t="str">
            <v>dirigent, putative, expressed</v>
          </cell>
          <cell r="C8683" t="str">
            <v>Disease resistance-responsive (dirigent-like protein) family protein</v>
          </cell>
          <cell r="D8683">
            <v>0</v>
          </cell>
          <cell r="E8683">
            <v>0</v>
          </cell>
          <cell r="F8683">
            <v>0</v>
          </cell>
          <cell r="G8683">
            <v>0</v>
          </cell>
          <cell r="H8683">
            <v>0</v>
          </cell>
          <cell r="I8683">
            <v>0</v>
          </cell>
          <cell r="J8683">
            <v>0</v>
          </cell>
          <cell r="K8683">
            <v>-2.0510328090000001</v>
          </cell>
        </row>
        <row r="8684">
          <cell r="A8684" t="str">
            <v>TRIAE_CS42_4AL_TGACv1_288958_AA0962110.1</v>
          </cell>
          <cell r="B8684" t="str">
            <v>dirigent, putative, expressed</v>
          </cell>
          <cell r="C8684" t="str">
            <v>Disease resistance-responsive (dirigent-like protein) family protein</v>
          </cell>
          <cell r="D8684">
            <v>0</v>
          </cell>
          <cell r="E8684">
            <v>0</v>
          </cell>
          <cell r="F8684">
            <v>0</v>
          </cell>
          <cell r="G8684">
            <v>0</v>
          </cell>
          <cell r="H8684">
            <v>0</v>
          </cell>
          <cell r="I8684">
            <v>0</v>
          </cell>
          <cell r="J8684">
            <v>0</v>
          </cell>
          <cell r="K8684">
            <v>-1.981736591</v>
          </cell>
        </row>
        <row r="8685">
          <cell r="A8685" t="str">
            <v>TRIAE_CS42_5BL_TGACv1_404675_AA1308110.1</v>
          </cell>
          <cell r="B8685" t="str">
            <v>dirigent, putative, expressed</v>
          </cell>
          <cell r="C8685" t="str">
            <v>Disease resistance-responsive (dirigent-like protein) family protein</v>
          </cell>
          <cell r="D8685">
            <v>0</v>
          </cell>
          <cell r="E8685">
            <v>0</v>
          </cell>
          <cell r="F8685">
            <v>0</v>
          </cell>
          <cell r="G8685">
            <v>0</v>
          </cell>
          <cell r="H8685">
            <v>0</v>
          </cell>
          <cell r="I8685">
            <v>0</v>
          </cell>
          <cell r="J8685">
            <v>0</v>
          </cell>
          <cell r="K8685">
            <v>-1.981736591</v>
          </cell>
        </row>
        <row r="8686">
          <cell r="A8686" t="str">
            <v>TRIAE_CS42_5DL_TGACv1_433037_AA1399270.1</v>
          </cell>
          <cell r="B8686" t="str">
            <v>dirigent, putative, expressed</v>
          </cell>
          <cell r="C8686" t="str">
            <v>Disease resistance-responsive (dirigent-like protein) family protein</v>
          </cell>
          <cell r="D8686">
            <v>0</v>
          </cell>
          <cell r="E8686">
            <v>0</v>
          </cell>
          <cell r="F8686">
            <v>0</v>
          </cell>
          <cell r="G8686">
            <v>0</v>
          </cell>
          <cell r="H8686">
            <v>0</v>
          </cell>
          <cell r="I8686">
            <v>0</v>
          </cell>
          <cell r="J8686">
            <v>0</v>
          </cell>
          <cell r="K8686">
            <v>-1.981736591</v>
          </cell>
        </row>
        <row r="8687">
          <cell r="A8687" t="str">
            <v>TRIAE_CS42_4AL_TGACv1_291661_AA0995860.1</v>
          </cell>
          <cell r="B8687" t="str">
            <v>dirigent, putative, expressed</v>
          </cell>
          <cell r="C8687" t="str">
            <v>Disease resistance-responsive (dirigent-like protein) family protein</v>
          </cell>
          <cell r="D8687">
            <v>0</v>
          </cell>
          <cell r="E8687">
            <v>0</v>
          </cell>
          <cell r="F8687">
            <v>0</v>
          </cell>
          <cell r="G8687">
            <v>0</v>
          </cell>
          <cell r="H8687">
            <v>0</v>
          </cell>
          <cell r="I8687">
            <v>0</v>
          </cell>
          <cell r="J8687">
            <v>0</v>
          </cell>
          <cell r="K8687">
            <v>-1.810328739</v>
          </cell>
        </row>
        <row r="8688">
          <cell r="A8688" t="str">
            <v>TRIAE_CS42_4BS_TGACv1_328098_AA1082690.1</v>
          </cell>
          <cell r="B8688" t="str">
            <v>dirigent, putative, expressed</v>
          </cell>
          <cell r="C8688" t="str">
            <v>Disease resistance-responsive (dirigent-like protein) family protein</v>
          </cell>
          <cell r="D8688">
            <v>0</v>
          </cell>
          <cell r="E8688">
            <v>0</v>
          </cell>
          <cell r="F8688">
            <v>0</v>
          </cell>
          <cell r="G8688">
            <v>0</v>
          </cell>
          <cell r="H8688">
            <v>0</v>
          </cell>
          <cell r="I8688">
            <v>0</v>
          </cell>
          <cell r="J8688">
            <v>0</v>
          </cell>
          <cell r="K8688">
            <v>-1.810328739</v>
          </cell>
        </row>
        <row r="8689">
          <cell r="A8689" t="str">
            <v>TRIAE_CS42_4DS_TGACv1_361094_AA1160780.1</v>
          </cell>
          <cell r="B8689" t="str">
            <v>dirigent, putative, expressed</v>
          </cell>
          <cell r="C8689" t="str">
            <v>Disease resistance-responsive (dirigent-like protein) family protein</v>
          </cell>
          <cell r="D8689">
            <v>0</v>
          </cell>
          <cell r="E8689">
            <v>0</v>
          </cell>
          <cell r="F8689">
            <v>0</v>
          </cell>
          <cell r="G8689">
            <v>0</v>
          </cell>
          <cell r="H8689">
            <v>0</v>
          </cell>
          <cell r="I8689">
            <v>0</v>
          </cell>
          <cell r="J8689">
            <v>0</v>
          </cell>
          <cell r="K8689">
            <v>-1.681468457</v>
          </cell>
        </row>
        <row r="8690">
          <cell r="A8690" t="str">
            <v>TRIAE_CS42_3AL_TGACv1_194499_AA0634320.1</v>
          </cell>
          <cell r="B8690" t="str">
            <v>Jacalin-like lectin domain containing protein, putative, expressed</v>
          </cell>
          <cell r="C8690" t="str">
            <v>Disease resistance-responsive (dirigent-like protein) family protein</v>
          </cell>
          <cell r="D8690">
            <v>0</v>
          </cell>
          <cell r="E8690">
            <v>0</v>
          </cell>
          <cell r="F8690">
            <v>0</v>
          </cell>
          <cell r="G8690">
            <v>-2.867553606</v>
          </cell>
          <cell r="H8690">
            <v>0</v>
          </cell>
          <cell r="I8690">
            <v>0</v>
          </cell>
          <cell r="J8690">
            <v>0</v>
          </cell>
          <cell r="K8690">
            <v>-1.6261779670000001</v>
          </cell>
        </row>
        <row r="8691">
          <cell r="A8691" t="str">
            <v>TRIAE_CS42_3B_TGACv1_223181_AA0777550.1</v>
          </cell>
          <cell r="B8691" t="str">
            <v>Jacalin-like lectin domain containing protein, putative, expressed</v>
          </cell>
          <cell r="C8691" t="str">
            <v>Disease resistance-responsive (dirigent-like protein) family protein</v>
          </cell>
          <cell r="D8691">
            <v>0</v>
          </cell>
          <cell r="E8691">
            <v>0</v>
          </cell>
          <cell r="F8691">
            <v>0</v>
          </cell>
          <cell r="G8691">
            <v>-2.867553606</v>
          </cell>
          <cell r="H8691">
            <v>0</v>
          </cell>
          <cell r="I8691">
            <v>0</v>
          </cell>
          <cell r="J8691">
            <v>0</v>
          </cell>
          <cell r="K8691">
            <v>-1.6261779670000001</v>
          </cell>
        </row>
        <row r="8692">
          <cell r="A8692" t="str">
            <v>TRIAE_CS42_3DL_TGACv1_250147_AA0863080.1</v>
          </cell>
          <cell r="B8692" t="str">
            <v>Jacalin-like lectin domain containing protein, putative, expressed</v>
          </cell>
          <cell r="C8692" t="str">
            <v>Disease resistance-responsive (dirigent-like protein) family protein</v>
          </cell>
          <cell r="D8692">
            <v>0</v>
          </cell>
          <cell r="E8692">
            <v>0</v>
          </cell>
          <cell r="F8692">
            <v>0</v>
          </cell>
          <cell r="G8692">
            <v>-2.867553606</v>
          </cell>
          <cell r="H8692">
            <v>0</v>
          </cell>
          <cell r="I8692">
            <v>0</v>
          </cell>
          <cell r="J8692">
            <v>0</v>
          </cell>
          <cell r="K8692">
            <v>-1.6261779670000001</v>
          </cell>
        </row>
        <row r="8693">
          <cell r="A8693" t="str">
            <v>TRIAE_CS42_3B_TGACv1_223153_AA0777077.1</v>
          </cell>
          <cell r="B8693" t="str">
            <v>dirigent, putative, expressed</v>
          </cell>
          <cell r="C8693" t="str">
            <v>Disease resistance-responsive (dirigent-like protein) family protein</v>
          </cell>
          <cell r="D8693">
            <v>0</v>
          </cell>
          <cell r="E8693">
            <v>0</v>
          </cell>
          <cell r="F8693">
            <v>0</v>
          </cell>
          <cell r="G8693">
            <v>0</v>
          </cell>
          <cell r="H8693">
            <v>0</v>
          </cell>
          <cell r="I8693">
            <v>0</v>
          </cell>
          <cell r="J8693">
            <v>0</v>
          </cell>
          <cell r="K8693">
            <v>-1.4424988860000001</v>
          </cell>
        </row>
        <row r="8694">
          <cell r="A8694" t="str">
            <v>TRIAE_CS42_3B_TGACv1_223153_AA0777080.1</v>
          </cell>
          <cell r="B8694" t="str">
            <v>dirigent, putative, expressed</v>
          </cell>
          <cell r="C8694" t="str">
            <v>Disease resistance-responsive (dirigent-like protein) family protein</v>
          </cell>
          <cell r="D8694">
            <v>0</v>
          </cell>
          <cell r="E8694">
            <v>0</v>
          </cell>
          <cell r="F8694">
            <v>0</v>
          </cell>
          <cell r="G8694">
            <v>0</v>
          </cell>
          <cell r="H8694">
            <v>0</v>
          </cell>
          <cell r="I8694">
            <v>0</v>
          </cell>
          <cell r="J8694">
            <v>0</v>
          </cell>
          <cell r="K8694">
            <v>-1.4424988860000001</v>
          </cell>
        </row>
        <row r="8695">
          <cell r="A8695" t="str">
            <v>TRIAE_CS42_3DL_TGACv1_251230_AA0879120.1</v>
          </cell>
          <cell r="B8695" t="str">
            <v>dirigent, putative, expressed</v>
          </cell>
          <cell r="C8695" t="str">
            <v>Disease resistance-responsive (dirigent-like protein) family protein</v>
          </cell>
          <cell r="D8695">
            <v>0</v>
          </cell>
          <cell r="E8695">
            <v>0</v>
          </cell>
          <cell r="F8695">
            <v>0</v>
          </cell>
          <cell r="G8695">
            <v>0</v>
          </cell>
          <cell r="H8695">
            <v>0</v>
          </cell>
          <cell r="I8695">
            <v>0</v>
          </cell>
          <cell r="J8695">
            <v>0</v>
          </cell>
          <cell r="K8695">
            <v>-1.4424988860000001</v>
          </cell>
        </row>
        <row r="8696">
          <cell r="A8696" t="str">
            <v>TRIAE_CS42_2BL_TGACv1_130415_AA0410880.1</v>
          </cell>
          <cell r="B8696" t="str">
            <v>dirigent, putative, expressed</v>
          </cell>
          <cell r="C8696" t="str">
            <v>Disease resistance-responsive (dirigent-like protein) family protein</v>
          </cell>
          <cell r="D8696">
            <v>0</v>
          </cell>
          <cell r="E8696">
            <v>0</v>
          </cell>
          <cell r="F8696">
            <v>0</v>
          </cell>
          <cell r="G8696">
            <v>0</v>
          </cell>
          <cell r="H8696">
            <v>0</v>
          </cell>
          <cell r="I8696">
            <v>0</v>
          </cell>
          <cell r="J8696">
            <v>0</v>
          </cell>
          <cell r="K8696">
            <v>-1.259198941</v>
          </cell>
        </row>
        <row r="8697">
          <cell r="A8697" t="str">
            <v>TRIAE_CS42_5BL_TGACv1_404323_AA1295480.1</v>
          </cell>
          <cell r="B8697" t="str">
            <v>dirigent, putative, expressed</v>
          </cell>
          <cell r="C8697" t="str">
            <v>Disease resistance-responsive (dirigent-like protein) family protein</v>
          </cell>
          <cell r="D8697">
            <v>0</v>
          </cell>
          <cell r="E8697">
            <v>0</v>
          </cell>
          <cell r="F8697">
            <v>0</v>
          </cell>
          <cell r="G8697">
            <v>0</v>
          </cell>
          <cell r="H8697">
            <v>0</v>
          </cell>
          <cell r="I8697">
            <v>0</v>
          </cell>
          <cell r="J8697">
            <v>0</v>
          </cell>
          <cell r="K8697">
            <v>-1.0845926530000001</v>
          </cell>
        </row>
        <row r="8698">
          <cell r="A8698" t="str">
            <v>TRIAE_CS42_5BL_TGACv1_404323_AA1295490.1</v>
          </cell>
          <cell r="B8698" t="str">
            <v>dirigent, putative, expressed</v>
          </cell>
          <cell r="C8698" t="str">
            <v>Disease resistance-responsive (dirigent-like protein) family protein</v>
          </cell>
          <cell r="D8698">
            <v>0</v>
          </cell>
          <cell r="E8698">
            <v>0</v>
          </cell>
          <cell r="F8698">
            <v>0</v>
          </cell>
          <cell r="G8698">
            <v>0</v>
          </cell>
          <cell r="H8698">
            <v>0</v>
          </cell>
          <cell r="I8698">
            <v>0</v>
          </cell>
          <cell r="J8698">
            <v>0</v>
          </cell>
          <cell r="K8698">
            <v>-1.0845926530000001</v>
          </cell>
        </row>
        <row r="8699">
          <cell r="A8699" t="str">
            <v>TRIAE_CS42_7BS_TGACv1_591871_AA1924120.1</v>
          </cell>
          <cell r="B8699" t="str">
            <v>dirigent, putative, expressed</v>
          </cell>
          <cell r="C8699" t="str">
            <v>Disease resistance-responsive (dirigent-like protein) family protein</v>
          </cell>
          <cell r="D8699">
            <v>0</v>
          </cell>
          <cell r="E8699">
            <v>0</v>
          </cell>
          <cell r="F8699">
            <v>0</v>
          </cell>
          <cell r="G8699">
            <v>0</v>
          </cell>
          <cell r="H8699">
            <v>0</v>
          </cell>
          <cell r="I8699">
            <v>0</v>
          </cell>
          <cell r="J8699">
            <v>0</v>
          </cell>
          <cell r="K8699">
            <v>1.012384151</v>
          </cell>
        </row>
        <row r="8700">
          <cell r="A8700" t="str">
            <v>TRIAE_CS42_3B_TGACv1_220627_AA0712490.1</v>
          </cell>
          <cell r="B8700" t="str">
            <v>dirigent, putative, expressed</v>
          </cell>
          <cell r="C8700" t="str">
            <v>Disease resistance-responsive (dirigent-like protein) family protein</v>
          </cell>
          <cell r="D8700">
            <v>0</v>
          </cell>
          <cell r="E8700">
            <v>0</v>
          </cell>
          <cell r="F8700">
            <v>0</v>
          </cell>
          <cell r="G8700">
            <v>-1.51573537</v>
          </cell>
          <cell r="H8700">
            <v>0</v>
          </cell>
          <cell r="I8700">
            <v>0</v>
          </cell>
          <cell r="J8700">
            <v>0</v>
          </cell>
          <cell r="K8700">
            <v>2.5617718900000002</v>
          </cell>
        </row>
        <row r="8701">
          <cell r="A8701" t="str">
            <v>TRIAE_CS42_U_TGACv1_641113_AA2085810.1</v>
          </cell>
          <cell r="B8701" t="str">
            <v>dirigent, putative, expressed</v>
          </cell>
          <cell r="C8701" t="str">
            <v>Disease resistance-responsive (dirigent-like protein) family protein</v>
          </cell>
          <cell r="D8701">
            <v>0</v>
          </cell>
          <cell r="E8701">
            <v>0</v>
          </cell>
          <cell r="F8701">
            <v>0</v>
          </cell>
          <cell r="G8701">
            <v>0</v>
          </cell>
          <cell r="H8701">
            <v>0</v>
          </cell>
          <cell r="I8701">
            <v>0</v>
          </cell>
          <cell r="J8701">
            <v>0</v>
          </cell>
          <cell r="K8701">
            <v>5.5863911689999997</v>
          </cell>
        </row>
        <row r="8702">
          <cell r="A8702" t="str">
            <v>TRIAE_CS42_U_TGACv1_641113_AA2085870.1</v>
          </cell>
          <cell r="B8702" t="str">
            <v>dirigent, putative, expressed</v>
          </cell>
          <cell r="C8702" t="str">
            <v>Disease resistance-responsive (dirigent-like protein) family protein</v>
          </cell>
          <cell r="D8702">
            <v>0</v>
          </cell>
          <cell r="E8702">
            <v>0</v>
          </cell>
          <cell r="F8702">
            <v>0</v>
          </cell>
          <cell r="G8702">
            <v>0</v>
          </cell>
          <cell r="H8702">
            <v>0</v>
          </cell>
          <cell r="I8702">
            <v>0</v>
          </cell>
          <cell r="J8702">
            <v>0</v>
          </cell>
          <cell r="K8702">
            <v>5.5863911689999997</v>
          </cell>
        </row>
        <row r="8703">
          <cell r="A8703" t="str">
            <v>TRIAE_CS42_4AL_TGACv1_288565_AA0952200.1</v>
          </cell>
          <cell r="B8703" t="str">
            <v>dirigent, putative, expressed</v>
          </cell>
          <cell r="C8703" t="str">
            <v>Disease resistance-responsive (dirigent-like protein) family protein</v>
          </cell>
          <cell r="D8703">
            <v>0</v>
          </cell>
          <cell r="E8703">
            <v>0</v>
          </cell>
          <cell r="F8703">
            <v>4.2251302380000002</v>
          </cell>
          <cell r="G8703">
            <v>-2.8218341630000001</v>
          </cell>
          <cell r="H8703">
            <v>0</v>
          </cell>
          <cell r="I8703">
            <v>0</v>
          </cell>
          <cell r="J8703">
            <v>0</v>
          </cell>
          <cell r="K8703">
            <v>0</v>
          </cell>
        </row>
        <row r="8704">
          <cell r="A8704" t="str">
            <v>TRIAE_CS42_4DS_TGACv1_363025_AA1183060.1</v>
          </cell>
          <cell r="B8704" t="str">
            <v>Jacalin-like lectin domain containing protein, putative, expressed</v>
          </cell>
          <cell r="C8704" t="str">
            <v>Disease resistance-responsive (dirigent-like protein) family protein</v>
          </cell>
          <cell r="D8704">
            <v>0</v>
          </cell>
          <cell r="E8704">
            <v>0</v>
          </cell>
          <cell r="F8704">
            <v>4.2251302380000002</v>
          </cell>
          <cell r="G8704">
            <v>-2.8218341630000001</v>
          </cell>
          <cell r="H8704">
            <v>0</v>
          </cell>
          <cell r="I8704">
            <v>0</v>
          </cell>
          <cell r="J8704">
            <v>0</v>
          </cell>
          <cell r="K8704">
            <v>0</v>
          </cell>
        </row>
        <row r="8705">
          <cell r="A8705" t="str">
            <v>TRIAE_CS42_6AL_TGACv1_471258_AA1505790.1</v>
          </cell>
          <cell r="B8705" t="str">
            <v>Citrate transporter protein, putative, expressed</v>
          </cell>
          <cell r="C8705" t="str">
            <v>Divalent ion symporter</v>
          </cell>
          <cell r="D8705">
            <v>0</v>
          </cell>
          <cell r="E8705">
            <v>1.024258986</v>
          </cell>
          <cell r="F8705">
            <v>0</v>
          </cell>
          <cell r="G8705">
            <v>0</v>
          </cell>
          <cell r="H8705">
            <v>0</v>
          </cell>
          <cell r="I8705">
            <v>0</v>
          </cell>
          <cell r="J8705">
            <v>0</v>
          </cell>
          <cell r="K8705">
            <v>0</v>
          </cell>
        </row>
        <row r="8706">
          <cell r="A8706" t="str">
            <v>TRIAE_CS42_6BL_TGACv1_501288_AA1615720.1</v>
          </cell>
          <cell r="B8706" t="str">
            <v>Citrate transporter protein, putative, expressed</v>
          </cell>
          <cell r="C8706" t="str">
            <v>Divalent ion symporter</v>
          </cell>
          <cell r="D8706">
            <v>0</v>
          </cell>
          <cell r="E8706">
            <v>1.024258986</v>
          </cell>
          <cell r="F8706">
            <v>0</v>
          </cell>
          <cell r="G8706">
            <v>0</v>
          </cell>
          <cell r="H8706">
            <v>0</v>
          </cell>
          <cell r="I8706">
            <v>0</v>
          </cell>
          <cell r="J8706">
            <v>0</v>
          </cell>
          <cell r="K8706">
            <v>0</v>
          </cell>
        </row>
        <row r="8707">
          <cell r="A8707" t="str">
            <v>TRIAE_CS42_1AL_TGACv1_003662_AA0050940.1</v>
          </cell>
          <cell r="B8707" t="str">
            <v>Citrate transporter protein, putative, expressed</v>
          </cell>
          <cell r="C8707" t="str">
            <v>Divalent ion symporter</v>
          </cell>
          <cell r="D8707">
            <v>0</v>
          </cell>
          <cell r="E8707">
            <v>0</v>
          </cell>
          <cell r="F8707">
            <v>-1.734139793</v>
          </cell>
          <cell r="G8707">
            <v>0</v>
          </cell>
          <cell r="H8707">
            <v>0</v>
          </cell>
          <cell r="I8707">
            <v>0</v>
          </cell>
          <cell r="J8707">
            <v>0</v>
          </cell>
          <cell r="K8707">
            <v>0</v>
          </cell>
        </row>
        <row r="8708">
          <cell r="A8708" t="str">
            <v>TRIAE_CS42_1BL_TGACv1_031794_AA0120680.2</v>
          </cell>
          <cell r="B8708" t="str">
            <v>Citrate transporter protein, putative, expressed</v>
          </cell>
          <cell r="C8708" t="str">
            <v>Divalent ion symporter</v>
          </cell>
          <cell r="D8708">
            <v>0</v>
          </cell>
          <cell r="E8708">
            <v>0</v>
          </cell>
          <cell r="F8708">
            <v>-1.734139793</v>
          </cell>
          <cell r="G8708">
            <v>0</v>
          </cell>
          <cell r="H8708">
            <v>0</v>
          </cell>
          <cell r="I8708">
            <v>0</v>
          </cell>
          <cell r="J8708">
            <v>0</v>
          </cell>
          <cell r="K8708">
            <v>0</v>
          </cell>
        </row>
        <row r="8709">
          <cell r="A8709" t="str">
            <v>TRIAE_CS42_1DL_TGACv1_061219_AA0189140.1</v>
          </cell>
          <cell r="B8709" t="str">
            <v>Citrate transporter protein, putative, expressed</v>
          </cell>
          <cell r="C8709" t="str">
            <v>Divalent ion symporter</v>
          </cell>
          <cell r="D8709">
            <v>0</v>
          </cell>
          <cell r="E8709">
            <v>0</v>
          </cell>
          <cell r="F8709">
            <v>-1.734139793</v>
          </cell>
          <cell r="G8709">
            <v>0</v>
          </cell>
          <cell r="H8709">
            <v>0</v>
          </cell>
          <cell r="I8709">
            <v>0</v>
          </cell>
          <cell r="J8709">
            <v>0</v>
          </cell>
          <cell r="K8709">
            <v>0</v>
          </cell>
        </row>
        <row r="8710">
          <cell r="A8710" t="str">
            <v>TRIAE_CS42_4AL_TGACv1_289676_AA0974980.1</v>
          </cell>
          <cell r="B8710" t="str">
            <v>Citrate transporter protein, putative, expressed</v>
          </cell>
          <cell r="C8710" t="str">
            <v>Divalent ion symporter</v>
          </cell>
          <cell r="D8710">
            <v>0</v>
          </cell>
          <cell r="E8710">
            <v>0</v>
          </cell>
          <cell r="F8710">
            <v>0</v>
          </cell>
          <cell r="G8710">
            <v>-1.1427400430000001</v>
          </cell>
          <cell r="H8710">
            <v>0</v>
          </cell>
          <cell r="I8710">
            <v>0</v>
          </cell>
          <cell r="J8710">
            <v>0</v>
          </cell>
          <cell r="K8710">
            <v>0</v>
          </cell>
        </row>
        <row r="8711">
          <cell r="A8711" t="str">
            <v>TRIAE_CS42_4BL_TGACv1_322548_AA1071940.1</v>
          </cell>
          <cell r="B8711" t="str">
            <v>Citrate transporter protein, putative, expressed</v>
          </cell>
          <cell r="C8711" t="str">
            <v>Divalent ion symporter</v>
          </cell>
          <cell r="D8711">
            <v>0</v>
          </cell>
          <cell r="E8711">
            <v>0</v>
          </cell>
          <cell r="F8711">
            <v>0</v>
          </cell>
          <cell r="G8711">
            <v>-1.1427400430000001</v>
          </cell>
          <cell r="H8711">
            <v>0</v>
          </cell>
          <cell r="I8711">
            <v>0</v>
          </cell>
          <cell r="J8711">
            <v>0</v>
          </cell>
          <cell r="K8711">
            <v>0</v>
          </cell>
        </row>
        <row r="8712">
          <cell r="A8712" t="str">
            <v>TRIAE_CS42_4DL_TGACv1_343111_AA1129970.1</v>
          </cell>
          <cell r="B8712" t="str">
            <v>Citrate transporter protein, putative, expressed</v>
          </cell>
          <cell r="C8712" t="str">
            <v>Divalent ion symporter</v>
          </cell>
          <cell r="D8712">
            <v>0</v>
          </cell>
          <cell r="E8712">
            <v>0</v>
          </cell>
          <cell r="F8712">
            <v>0</v>
          </cell>
          <cell r="G8712">
            <v>-1.1427400430000001</v>
          </cell>
          <cell r="H8712">
            <v>0</v>
          </cell>
          <cell r="I8712">
            <v>0</v>
          </cell>
          <cell r="J8712">
            <v>0</v>
          </cell>
          <cell r="K8712">
            <v>0</v>
          </cell>
        </row>
        <row r="8713">
          <cell r="A8713" t="str">
            <v>TRIAE_CS42_4AL_TGACv1_290083_AA0981450.1</v>
          </cell>
          <cell r="B8713" t="str">
            <v>natural resistance-associated macrophage protein, putative, expressed</v>
          </cell>
          <cell r="C8713" t="str">
            <v>Divalent metal cation transporter MntH</v>
          </cell>
          <cell r="D8713">
            <v>0</v>
          </cell>
          <cell r="E8713">
            <v>-4.0108440720000003</v>
          </cell>
          <cell r="F8713">
            <v>0</v>
          </cell>
          <cell r="G8713">
            <v>0</v>
          </cell>
          <cell r="H8713">
            <v>0</v>
          </cell>
          <cell r="I8713">
            <v>0</v>
          </cell>
          <cell r="J8713">
            <v>0</v>
          </cell>
          <cell r="K8713">
            <v>0</v>
          </cell>
        </row>
        <row r="8714">
          <cell r="A8714" t="str">
            <v>TRIAE_CS42_4BS_TGACv1_328307_AA1085990.1</v>
          </cell>
          <cell r="B8714" t="str">
            <v>natural resistance-associated macrophage protein, putative, expressed</v>
          </cell>
          <cell r="C8714" t="str">
            <v>Divalent metal cation transporter MntH</v>
          </cell>
          <cell r="D8714">
            <v>0</v>
          </cell>
          <cell r="E8714">
            <v>-4.0108440720000003</v>
          </cell>
          <cell r="F8714">
            <v>0</v>
          </cell>
          <cell r="G8714">
            <v>0</v>
          </cell>
          <cell r="H8714">
            <v>0</v>
          </cell>
          <cell r="I8714">
            <v>0</v>
          </cell>
          <cell r="J8714">
            <v>0</v>
          </cell>
          <cell r="K8714">
            <v>0</v>
          </cell>
        </row>
        <row r="8715">
          <cell r="A8715" t="str">
            <v>TRIAE_CS42_4DS_TGACv1_361580_AA1170390.1</v>
          </cell>
          <cell r="B8715" t="str">
            <v>natural resistance-associated macrophage protein, putative, expressed</v>
          </cell>
          <cell r="C8715" t="str">
            <v>Divalent metal cation transporter MntH</v>
          </cell>
          <cell r="D8715">
            <v>0</v>
          </cell>
          <cell r="E8715">
            <v>-4.0108440720000003</v>
          </cell>
          <cell r="F8715">
            <v>0</v>
          </cell>
          <cell r="G8715">
            <v>0</v>
          </cell>
          <cell r="H8715">
            <v>0</v>
          </cell>
          <cell r="I8715">
            <v>0</v>
          </cell>
          <cell r="J8715">
            <v>0</v>
          </cell>
          <cell r="K8715">
            <v>0</v>
          </cell>
        </row>
        <row r="8716">
          <cell r="A8716" t="str">
            <v>TRIAE_CS42_4BL_TGACv1_320879_AA1050740.1</v>
          </cell>
          <cell r="B8716" t="str">
            <v>natural resistance-associated macrophage protein, putative, expressed</v>
          </cell>
          <cell r="C8716" t="str">
            <v>Divalent metal cation transporter MntH</v>
          </cell>
          <cell r="D8716">
            <v>0</v>
          </cell>
          <cell r="E8716">
            <v>-1.0414301829999999</v>
          </cell>
          <cell r="F8716">
            <v>0</v>
          </cell>
          <cell r="G8716">
            <v>1.0426729029999999</v>
          </cell>
          <cell r="H8716">
            <v>0</v>
          </cell>
          <cell r="I8716">
            <v>0</v>
          </cell>
          <cell r="J8716">
            <v>0</v>
          </cell>
          <cell r="K8716">
            <v>1.6236845070000001</v>
          </cell>
        </row>
        <row r="8717">
          <cell r="A8717" t="str">
            <v>TRIAE_CS42_4DL_TGACv1_344138_AA1144210.1</v>
          </cell>
          <cell r="B8717" t="str">
            <v>natural resistance-associated macrophage protein, putative, expressed</v>
          </cell>
          <cell r="C8717" t="str">
            <v>Divalent metal cation transporter MntH</v>
          </cell>
          <cell r="D8717">
            <v>0</v>
          </cell>
          <cell r="E8717">
            <v>-1.0414301829999999</v>
          </cell>
          <cell r="F8717">
            <v>0</v>
          </cell>
          <cell r="G8717">
            <v>1.0450531620000001</v>
          </cell>
          <cell r="H8717">
            <v>0</v>
          </cell>
          <cell r="I8717">
            <v>0</v>
          </cell>
          <cell r="J8717">
            <v>0</v>
          </cell>
          <cell r="K8717">
            <v>1.627700419</v>
          </cell>
        </row>
        <row r="8718">
          <cell r="A8718" t="str">
            <v>TRIAE_CS42_4AS_TGACv1_307585_AA1021690.1</v>
          </cell>
          <cell r="B8718" t="str">
            <v>natural resistance-associated macrophage protein, putative, expressed</v>
          </cell>
          <cell r="C8718" t="str">
            <v>Divalent metal cation transporter MntH</v>
          </cell>
          <cell r="D8718">
            <v>0</v>
          </cell>
          <cell r="E8718">
            <v>-1.0414301829999999</v>
          </cell>
          <cell r="F8718">
            <v>0</v>
          </cell>
          <cell r="G8718">
            <v>1.0662727729999999</v>
          </cell>
          <cell r="H8718">
            <v>0</v>
          </cell>
          <cell r="I8718">
            <v>0</v>
          </cell>
          <cell r="J8718">
            <v>0</v>
          </cell>
          <cell r="K8718">
            <v>1.639322722</v>
          </cell>
        </row>
        <row r="8719">
          <cell r="A8719" t="str">
            <v>TRIAE_CS42_4AS_TGACv1_306761_AA1013050.1</v>
          </cell>
          <cell r="B8719" t="str">
            <v>metal transporter Nramp6, putative, expressed</v>
          </cell>
          <cell r="C8719" t="str">
            <v>Divalent metal cation transporter MntH</v>
          </cell>
          <cell r="D8719">
            <v>0</v>
          </cell>
          <cell r="E8719">
            <v>3.4889528580000002</v>
          </cell>
          <cell r="F8719">
            <v>0</v>
          </cell>
          <cell r="G8719">
            <v>1.780991955</v>
          </cell>
          <cell r="H8719">
            <v>0</v>
          </cell>
          <cell r="I8719">
            <v>1.048802526</v>
          </cell>
          <cell r="J8719">
            <v>0</v>
          </cell>
          <cell r="K8719">
            <v>2.5115211500000001</v>
          </cell>
        </row>
        <row r="8720">
          <cell r="A8720" t="str">
            <v>TRIAE_CS42_4BL_TGACv1_322206_AA1069640.1</v>
          </cell>
          <cell r="B8720" t="str">
            <v>metal transporter Nramp6, putative, expressed</v>
          </cell>
          <cell r="C8720" t="str">
            <v>Divalent metal cation transporter MntH</v>
          </cell>
          <cell r="D8720">
            <v>0</v>
          </cell>
          <cell r="E8720">
            <v>3.4889528580000002</v>
          </cell>
          <cell r="F8720">
            <v>0</v>
          </cell>
          <cell r="G8720">
            <v>1.780991955</v>
          </cell>
          <cell r="H8720">
            <v>0</v>
          </cell>
          <cell r="I8720">
            <v>1.048802526</v>
          </cell>
          <cell r="J8720">
            <v>0</v>
          </cell>
          <cell r="K8720">
            <v>2.5115211500000001</v>
          </cell>
        </row>
        <row r="8721">
          <cell r="A8721" t="str">
            <v>TRIAE_CS42_4BS_TGACv1_329963_AA1105090.1</v>
          </cell>
          <cell r="B8721" t="str">
            <v>ethylene-insensitive protein, putative, expressed</v>
          </cell>
          <cell r="C8721" t="str">
            <v>Divalent metal cation transporter MntH</v>
          </cell>
          <cell r="D8721">
            <v>0</v>
          </cell>
          <cell r="E8721">
            <v>3.6981776829999999</v>
          </cell>
          <cell r="F8721">
            <v>0</v>
          </cell>
          <cell r="G8721">
            <v>1.8613919160000001</v>
          </cell>
          <cell r="H8721">
            <v>0</v>
          </cell>
          <cell r="I8721">
            <v>1.9342228859999999</v>
          </cell>
          <cell r="J8721">
            <v>0</v>
          </cell>
          <cell r="K8721">
            <v>3.4343849039999998</v>
          </cell>
        </row>
        <row r="8722">
          <cell r="A8722" t="str">
            <v>TRIAE_CS42_7DL_TGACv1_603581_AA1985930.1</v>
          </cell>
          <cell r="B8722" t="str">
            <v>metal transporter Nramp6, putative, expressed</v>
          </cell>
          <cell r="C8722" t="str">
            <v>Divalent metal cation transporter MntH</v>
          </cell>
          <cell r="D8722">
            <v>0</v>
          </cell>
          <cell r="E8722">
            <v>0</v>
          </cell>
          <cell r="F8722">
            <v>0</v>
          </cell>
          <cell r="G8722">
            <v>0</v>
          </cell>
          <cell r="H8722">
            <v>0</v>
          </cell>
          <cell r="I8722">
            <v>0</v>
          </cell>
          <cell r="J8722">
            <v>0</v>
          </cell>
          <cell r="K8722">
            <v>1.2662829069999999</v>
          </cell>
        </row>
        <row r="8723">
          <cell r="A8723" t="str">
            <v>TRIAE_CS42_7BL_TGACv1_576780_AA1854780.1</v>
          </cell>
          <cell r="B8723" t="str">
            <v>metal transporter Nramp6, putative, expressed</v>
          </cell>
          <cell r="C8723" t="str">
            <v>Divalent metal cation transporter MntH</v>
          </cell>
          <cell r="D8723">
            <v>0</v>
          </cell>
          <cell r="E8723">
            <v>0</v>
          </cell>
          <cell r="F8723">
            <v>0</v>
          </cell>
          <cell r="G8723">
            <v>0</v>
          </cell>
          <cell r="H8723">
            <v>0</v>
          </cell>
          <cell r="I8723">
            <v>0</v>
          </cell>
          <cell r="J8723">
            <v>0</v>
          </cell>
          <cell r="K8723">
            <v>1.3597630329999999</v>
          </cell>
        </row>
        <row r="8724">
          <cell r="A8724" t="str">
            <v>TRIAE_CS42_6AL_TGACv1_473325_AA1530210.1</v>
          </cell>
          <cell r="B8724" t="str">
            <v>DVR, putative, expressed</v>
          </cell>
          <cell r="C8724" t="str">
            <v>Divinyl chlorophyllide a 8-vinyl-reductase, chloroplastic</v>
          </cell>
          <cell r="D8724">
            <v>0</v>
          </cell>
          <cell r="E8724">
            <v>-1.508336568</v>
          </cell>
          <cell r="F8724">
            <v>-1.112954717</v>
          </cell>
          <cell r="G8724">
            <v>-1.9175879739999999</v>
          </cell>
          <cell r="H8724">
            <v>0</v>
          </cell>
          <cell r="I8724">
            <v>0</v>
          </cell>
          <cell r="J8724">
            <v>0</v>
          </cell>
          <cell r="K8724">
            <v>0</v>
          </cell>
        </row>
        <row r="8725">
          <cell r="A8725" t="str">
            <v>TRIAE_CS42_4AS_TGACv1_306251_AA1005140.1</v>
          </cell>
          <cell r="B8725" t="str">
            <v>DVR, putative, expressed</v>
          </cell>
          <cell r="C8725" t="str">
            <v>Divinyl chlorophyllide a 8-vinyl-reductase, chloroplastic</v>
          </cell>
          <cell r="D8725">
            <v>0</v>
          </cell>
          <cell r="E8725">
            <v>-1.507393567</v>
          </cell>
          <cell r="F8725">
            <v>-1.1360943750000001</v>
          </cell>
          <cell r="G8725">
            <v>-1.602178324</v>
          </cell>
          <cell r="H8725">
            <v>0</v>
          </cell>
          <cell r="I8725">
            <v>0</v>
          </cell>
          <cell r="J8725">
            <v>0</v>
          </cell>
          <cell r="K8725">
            <v>0</v>
          </cell>
        </row>
        <row r="8726">
          <cell r="A8726" t="str">
            <v>TRIAE_CS42_6DL_TGACv1_528541_AA1714900.1</v>
          </cell>
          <cell r="B8726" t="str">
            <v>DVR, putative, expressed</v>
          </cell>
          <cell r="C8726" t="str">
            <v>Divinyl chlorophyllide a 8-vinyl-reductase, chloroplastic</v>
          </cell>
          <cell r="D8726">
            <v>0</v>
          </cell>
          <cell r="E8726">
            <v>-1.5036935730000001</v>
          </cell>
          <cell r="F8726">
            <v>-1.102565765</v>
          </cell>
          <cell r="G8726">
            <v>-1.853044431</v>
          </cell>
          <cell r="H8726">
            <v>0</v>
          </cell>
          <cell r="I8726">
            <v>0</v>
          </cell>
          <cell r="J8726">
            <v>0</v>
          </cell>
          <cell r="K8726">
            <v>0</v>
          </cell>
        </row>
        <row r="8727">
          <cell r="A8727" t="str">
            <v>TRIAE_CS42_6BL_TGACv1_499375_AA1580200.1</v>
          </cell>
          <cell r="B8727" t="str">
            <v>DVR, putative, expressed</v>
          </cell>
          <cell r="C8727" t="str">
            <v>Divinyl chlorophyllide a 8-vinyl-reductase, chloroplastic</v>
          </cell>
          <cell r="D8727">
            <v>0</v>
          </cell>
          <cell r="E8727">
            <v>-1.489428025</v>
          </cell>
          <cell r="F8727">
            <v>-1.112954717</v>
          </cell>
          <cell r="G8727">
            <v>-1.845040676</v>
          </cell>
          <cell r="H8727">
            <v>0</v>
          </cell>
          <cell r="I8727">
            <v>0</v>
          </cell>
          <cell r="J8727">
            <v>0</v>
          </cell>
          <cell r="K8727">
            <v>0</v>
          </cell>
        </row>
        <row r="8728">
          <cell r="A8728" t="str">
            <v>TRIAE_CS42_6DL_TGACv1_528367_AA1713720.1</v>
          </cell>
          <cell r="B8728" t="str">
            <v>expressed protein</v>
          </cell>
          <cell r="C8728" t="str">
            <v>DNA (cytosine-5)-methyltransferase 3</v>
          </cell>
          <cell r="D8728">
            <v>0</v>
          </cell>
          <cell r="E8728">
            <v>0</v>
          </cell>
          <cell r="F8728">
            <v>0</v>
          </cell>
          <cell r="G8728">
            <v>0</v>
          </cell>
          <cell r="H8728">
            <v>0</v>
          </cell>
          <cell r="I8728">
            <v>0</v>
          </cell>
          <cell r="J8728">
            <v>0</v>
          </cell>
          <cell r="K8728">
            <v>-2.2150367339999999</v>
          </cell>
        </row>
        <row r="8729">
          <cell r="A8729" t="str">
            <v>TRIAE_CS42_6BL_TGACv1_499491_AA1584150.1</v>
          </cell>
          <cell r="B8729" t="str">
            <v>expressed protein</v>
          </cell>
          <cell r="C8729" t="str">
            <v>DNA (cytosine-5)-methyltransferase 3</v>
          </cell>
          <cell r="D8729">
            <v>0</v>
          </cell>
          <cell r="E8729">
            <v>0</v>
          </cell>
          <cell r="F8729">
            <v>0</v>
          </cell>
          <cell r="G8729">
            <v>0</v>
          </cell>
          <cell r="H8729">
            <v>0</v>
          </cell>
          <cell r="I8729">
            <v>0</v>
          </cell>
          <cell r="J8729">
            <v>0</v>
          </cell>
          <cell r="K8729">
            <v>-2.207295845</v>
          </cell>
        </row>
        <row r="8730">
          <cell r="A8730" t="str">
            <v>TRIAE_CS42_6AL_TGACv1_474443_AA1535200.1</v>
          </cell>
          <cell r="B8730" t="str">
            <v>expressed protein</v>
          </cell>
          <cell r="C8730" t="str">
            <v>DNA (cytosine-5)-methyltransferase 3</v>
          </cell>
          <cell r="D8730">
            <v>0</v>
          </cell>
          <cell r="E8730">
            <v>0</v>
          </cell>
          <cell r="F8730">
            <v>0</v>
          </cell>
          <cell r="G8730">
            <v>0</v>
          </cell>
          <cell r="H8730">
            <v>0</v>
          </cell>
          <cell r="I8730">
            <v>0</v>
          </cell>
          <cell r="J8730">
            <v>0</v>
          </cell>
          <cell r="K8730">
            <v>-2.1947932290000001</v>
          </cell>
        </row>
        <row r="8731">
          <cell r="A8731" t="str">
            <v>TRIAE_CS42_6AL_TGACv1_470972_AA1499860.2</v>
          </cell>
          <cell r="B8731" t="str">
            <v>DNA methyltransferase protein, putative, expressed</v>
          </cell>
          <cell r="C8731" t="str">
            <v>DNA (cytosine-5)-methyltransferase 3A</v>
          </cell>
          <cell r="D8731">
            <v>0</v>
          </cell>
          <cell r="E8731">
            <v>0</v>
          </cell>
          <cell r="F8731">
            <v>0</v>
          </cell>
          <cell r="G8731">
            <v>0</v>
          </cell>
          <cell r="H8731">
            <v>0</v>
          </cell>
          <cell r="I8731">
            <v>0</v>
          </cell>
          <cell r="J8731">
            <v>0</v>
          </cell>
          <cell r="K8731">
            <v>1.418700552</v>
          </cell>
        </row>
        <row r="8732">
          <cell r="A8732" t="str">
            <v>TRIAE_CS42_6BL_TGACv1_499398_AA1581330.1</v>
          </cell>
          <cell r="B8732" t="str">
            <v>DNA methyltransferase protein, putative, expressed</v>
          </cell>
          <cell r="C8732" t="str">
            <v>DNA (cytosine-5)-methyltransferase 3A</v>
          </cell>
          <cell r="D8732">
            <v>0</v>
          </cell>
          <cell r="E8732">
            <v>0</v>
          </cell>
          <cell r="F8732">
            <v>0</v>
          </cell>
          <cell r="G8732">
            <v>0</v>
          </cell>
          <cell r="H8732">
            <v>0</v>
          </cell>
          <cell r="I8732">
            <v>0</v>
          </cell>
          <cell r="J8732">
            <v>0</v>
          </cell>
          <cell r="K8732">
            <v>1.418700552</v>
          </cell>
        </row>
        <row r="8733">
          <cell r="A8733" t="str">
            <v>TRIAE_CS42_6AS_TGACv1_485264_AA1542020.1</v>
          </cell>
          <cell r="B8733" t="str">
            <v>DNA methyltransferase protein, putative, expressed</v>
          </cell>
          <cell r="C8733" t="str">
            <v>DNA (cytosine-5)-methyltransferase DRM2</v>
          </cell>
          <cell r="D8733">
            <v>0</v>
          </cell>
          <cell r="E8733">
            <v>0</v>
          </cell>
          <cell r="F8733">
            <v>0</v>
          </cell>
          <cell r="G8733">
            <v>-1.063317482</v>
          </cell>
          <cell r="H8733">
            <v>0</v>
          </cell>
          <cell r="I8733">
            <v>0</v>
          </cell>
          <cell r="J8733">
            <v>0</v>
          </cell>
          <cell r="K8733">
            <v>0</v>
          </cell>
        </row>
        <row r="8734">
          <cell r="A8734" t="str">
            <v>TRIAE_CS42_6BS_TGACv1_513194_AA1633920.1</v>
          </cell>
          <cell r="B8734" t="str">
            <v>DNA methyltransferase protein, putative, expressed</v>
          </cell>
          <cell r="C8734" t="str">
            <v>DNA (cytosine-5)-methyltransferase DRM2</v>
          </cell>
          <cell r="D8734">
            <v>0</v>
          </cell>
          <cell r="E8734">
            <v>0</v>
          </cell>
          <cell r="F8734">
            <v>0</v>
          </cell>
          <cell r="G8734">
            <v>-1.063317482</v>
          </cell>
          <cell r="H8734">
            <v>0</v>
          </cell>
          <cell r="I8734">
            <v>0</v>
          </cell>
          <cell r="J8734">
            <v>0</v>
          </cell>
          <cell r="K8734">
            <v>0</v>
          </cell>
        </row>
        <row r="8735">
          <cell r="A8735" t="str">
            <v>TRIAE_CS42_4BS_TGACv1_328473_AA1088490.1</v>
          </cell>
          <cell r="B8735" t="str">
            <v>SNF2 domain-containing protein, putative, expressed</v>
          </cell>
          <cell r="C8735" t="str">
            <v>DNA annealing helicase and endonuclease ZRANB3</v>
          </cell>
          <cell r="D8735">
            <v>0</v>
          </cell>
          <cell r="E8735">
            <v>0</v>
          </cell>
          <cell r="F8735">
            <v>0</v>
          </cell>
          <cell r="G8735">
            <v>0</v>
          </cell>
          <cell r="H8735">
            <v>0</v>
          </cell>
          <cell r="I8735">
            <v>0</v>
          </cell>
          <cell r="J8735">
            <v>0</v>
          </cell>
          <cell r="K8735">
            <v>2.0436326999999999</v>
          </cell>
        </row>
        <row r="8736">
          <cell r="A8736" t="str">
            <v>TRIAE_CS42_5AS_TGACv1_394782_AA1281780.1</v>
          </cell>
          <cell r="B8736" t="str">
            <v>expressed protein</v>
          </cell>
          <cell r="C8736" t="str">
            <v>DNA binding</v>
          </cell>
          <cell r="D8736">
            <v>0</v>
          </cell>
          <cell r="E8736">
            <v>-1.8863638620000001</v>
          </cell>
          <cell r="F8736">
            <v>0</v>
          </cell>
          <cell r="G8736">
            <v>-1.1125210800000001</v>
          </cell>
          <cell r="H8736">
            <v>0</v>
          </cell>
          <cell r="I8736">
            <v>0</v>
          </cell>
          <cell r="J8736">
            <v>0</v>
          </cell>
          <cell r="K8736">
            <v>-1.203221841</v>
          </cell>
        </row>
        <row r="8737">
          <cell r="A8737" t="str">
            <v>TRIAE_CS42_5BS_TGACv1_424786_AA1391750.1</v>
          </cell>
          <cell r="B8737" t="str">
            <v>expressed protein</v>
          </cell>
          <cell r="C8737" t="str">
            <v>DNA binding</v>
          </cell>
          <cell r="D8737">
            <v>0</v>
          </cell>
          <cell r="E8737">
            <v>-1.8863638620000001</v>
          </cell>
          <cell r="F8737">
            <v>0</v>
          </cell>
          <cell r="G8737">
            <v>-1.1125210800000001</v>
          </cell>
          <cell r="H8737">
            <v>0</v>
          </cell>
          <cell r="I8737">
            <v>0</v>
          </cell>
          <cell r="J8737">
            <v>0</v>
          </cell>
          <cell r="K8737">
            <v>-1.203221841</v>
          </cell>
        </row>
        <row r="8738">
          <cell r="A8738" t="str">
            <v>TRIAE_CS42_5DS_TGACv1_457851_AA1490210.1</v>
          </cell>
          <cell r="B8738" t="str">
            <v>expressed protein</v>
          </cell>
          <cell r="C8738" t="str">
            <v>DNA binding</v>
          </cell>
          <cell r="D8738">
            <v>0</v>
          </cell>
          <cell r="E8738">
            <v>-1.8863638620000001</v>
          </cell>
          <cell r="F8738">
            <v>0</v>
          </cell>
          <cell r="G8738">
            <v>-1.1125210800000001</v>
          </cell>
          <cell r="H8738">
            <v>0</v>
          </cell>
          <cell r="I8738">
            <v>0</v>
          </cell>
          <cell r="J8738">
            <v>0</v>
          </cell>
          <cell r="K8738">
            <v>-1.203221841</v>
          </cell>
        </row>
        <row r="8739">
          <cell r="A8739" t="str">
            <v>TRIAE_CS42_2AL_TGACv1_094824_AA0303640.1</v>
          </cell>
          <cell r="B8739" t="str">
            <v>expressed protein</v>
          </cell>
          <cell r="C8739" t="str">
            <v>DNA binding</v>
          </cell>
          <cell r="D8739">
            <v>0</v>
          </cell>
          <cell r="E8739">
            <v>0</v>
          </cell>
          <cell r="F8739">
            <v>0</v>
          </cell>
          <cell r="G8739">
            <v>1.0188849790000001</v>
          </cell>
          <cell r="H8739">
            <v>0</v>
          </cell>
          <cell r="I8739">
            <v>0</v>
          </cell>
          <cell r="J8739">
            <v>0</v>
          </cell>
          <cell r="K8739">
            <v>0</v>
          </cell>
        </row>
        <row r="8740">
          <cell r="A8740" t="str">
            <v>TRIAE_CS42_2BL_TGACv1_130855_AA0418830.1</v>
          </cell>
          <cell r="B8740" t="str">
            <v>expressed protein</v>
          </cell>
          <cell r="C8740" t="str">
            <v>DNA binding</v>
          </cell>
          <cell r="D8740">
            <v>0</v>
          </cell>
          <cell r="E8740">
            <v>0</v>
          </cell>
          <cell r="F8740">
            <v>0</v>
          </cell>
          <cell r="G8740">
            <v>1.0188849790000001</v>
          </cell>
          <cell r="H8740">
            <v>0</v>
          </cell>
          <cell r="I8740">
            <v>0</v>
          </cell>
          <cell r="J8740">
            <v>0</v>
          </cell>
          <cell r="K8740">
            <v>0</v>
          </cell>
        </row>
        <row r="8741">
          <cell r="A8741" t="str">
            <v>TRIAE_CS42_2DL_TGACv1_158260_AA0513870.1</v>
          </cell>
          <cell r="B8741" t="str">
            <v>expressed protein</v>
          </cell>
          <cell r="C8741" t="str">
            <v>DNA binding</v>
          </cell>
          <cell r="D8741">
            <v>0</v>
          </cell>
          <cell r="E8741">
            <v>0</v>
          </cell>
          <cell r="F8741">
            <v>0</v>
          </cell>
          <cell r="G8741">
            <v>1.0188849790000001</v>
          </cell>
          <cell r="H8741">
            <v>0</v>
          </cell>
          <cell r="I8741">
            <v>0</v>
          </cell>
          <cell r="J8741">
            <v>0</v>
          </cell>
          <cell r="K8741">
            <v>0</v>
          </cell>
        </row>
        <row r="8742">
          <cell r="A8742" t="str">
            <v>TRIAE_CS42_5BL_TGACv1_404874_AA1313540.1</v>
          </cell>
          <cell r="B8742" t="str">
            <v>helix-loop-helix DNA-binding domain containing protein, expressed</v>
          </cell>
          <cell r="C8742" t="str">
            <v>DNA binding protein</v>
          </cell>
          <cell r="D8742">
            <v>0</v>
          </cell>
          <cell r="E8742">
            <v>0</v>
          </cell>
          <cell r="F8742">
            <v>0</v>
          </cell>
          <cell r="G8742">
            <v>-2.0631912780000001</v>
          </cell>
          <cell r="H8742">
            <v>0</v>
          </cell>
          <cell r="I8742">
            <v>0</v>
          </cell>
          <cell r="J8742">
            <v>0</v>
          </cell>
          <cell r="K8742">
            <v>0</v>
          </cell>
        </row>
        <row r="8743">
          <cell r="A8743" t="str">
            <v>TRIAE_CS42_5AL_TGACv1_375918_AA1228790.1</v>
          </cell>
          <cell r="B8743" t="str">
            <v>retrotransposon protein, putative, unclassified, expressed</v>
          </cell>
          <cell r="C8743" t="str">
            <v>DNA binding protein-like</v>
          </cell>
          <cell r="D8743">
            <v>1.0166680260000001</v>
          </cell>
          <cell r="E8743">
            <v>1.6296381950000001</v>
          </cell>
          <cell r="F8743">
            <v>0</v>
          </cell>
          <cell r="G8743">
            <v>0</v>
          </cell>
          <cell r="H8743">
            <v>0</v>
          </cell>
          <cell r="I8743">
            <v>0</v>
          </cell>
          <cell r="J8743">
            <v>0</v>
          </cell>
          <cell r="K8743">
            <v>0</v>
          </cell>
        </row>
        <row r="8744">
          <cell r="A8744" t="str">
            <v>TRIAE_CS42_2DS_TGACv1_180016_AA0609880.1</v>
          </cell>
          <cell r="B8744" t="str">
            <v>retrotransposon protein, putative, unclassified, expressed</v>
          </cell>
          <cell r="C8744" t="str">
            <v>DNA binding protein-like</v>
          </cell>
          <cell r="D8744">
            <v>0</v>
          </cell>
          <cell r="E8744">
            <v>0</v>
          </cell>
          <cell r="F8744">
            <v>0</v>
          </cell>
          <cell r="G8744">
            <v>0</v>
          </cell>
          <cell r="H8744">
            <v>0</v>
          </cell>
          <cell r="I8744">
            <v>0</v>
          </cell>
          <cell r="J8744">
            <v>0</v>
          </cell>
          <cell r="K8744">
            <v>-1.2385506040000001</v>
          </cell>
        </row>
        <row r="8745">
          <cell r="A8745" t="str">
            <v>TRIAE_CS42_2DS_TGACv1_178528_AA0597110.1</v>
          </cell>
          <cell r="B8745" t="str">
            <v>retrotransposon protein, putative, unclassified, expressed</v>
          </cell>
          <cell r="C8745" t="str">
            <v>DNA binding protein-like</v>
          </cell>
          <cell r="D8745">
            <v>0</v>
          </cell>
          <cell r="E8745">
            <v>0</v>
          </cell>
          <cell r="F8745">
            <v>0</v>
          </cell>
          <cell r="G8745">
            <v>0</v>
          </cell>
          <cell r="H8745">
            <v>0</v>
          </cell>
          <cell r="I8745">
            <v>0</v>
          </cell>
          <cell r="J8745">
            <v>0</v>
          </cell>
          <cell r="K8745">
            <v>-1.178012222</v>
          </cell>
        </row>
        <row r="8746">
          <cell r="A8746" t="str">
            <v>TRIAE_CS42_2AL_TGACv1_093422_AA0279890.1</v>
          </cell>
          <cell r="B8746" t="str">
            <v>retrotransposon protein, putative, unclassified, expressed</v>
          </cell>
          <cell r="C8746" t="str">
            <v>DNA binding protein-like</v>
          </cell>
          <cell r="D8746">
            <v>0</v>
          </cell>
          <cell r="E8746">
            <v>0</v>
          </cell>
          <cell r="F8746">
            <v>0</v>
          </cell>
          <cell r="G8746">
            <v>-1.6445116829999999</v>
          </cell>
          <cell r="H8746">
            <v>0</v>
          </cell>
          <cell r="I8746">
            <v>0</v>
          </cell>
          <cell r="J8746">
            <v>0</v>
          </cell>
          <cell r="K8746">
            <v>0</v>
          </cell>
        </row>
        <row r="8747">
          <cell r="A8747" t="str">
            <v>TRIAE_CS42_U_TGACv1_650657_AA2149300.1</v>
          </cell>
          <cell r="B8747" t="str">
            <v>retrotransposon protein, putative, unclassified, expressed</v>
          </cell>
          <cell r="C8747" t="str">
            <v>DNA binding protein-like</v>
          </cell>
          <cell r="D8747">
            <v>0</v>
          </cell>
          <cell r="E8747">
            <v>0</v>
          </cell>
          <cell r="F8747">
            <v>0</v>
          </cell>
          <cell r="G8747">
            <v>-1.6445116829999999</v>
          </cell>
          <cell r="H8747">
            <v>0</v>
          </cell>
          <cell r="I8747">
            <v>0</v>
          </cell>
          <cell r="J8747">
            <v>0</v>
          </cell>
          <cell r="K8747">
            <v>0</v>
          </cell>
        </row>
        <row r="8748">
          <cell r="A8748" t="str">
            <v>TRIAE_CS42_2BS_TGACv1_147041_AA0477060.2</v>
          </cell>
          <cell r="B8748" t="str">
            <v>PHD-finger family protein, expressed</v>
          </cell>
          <cell r="C8748" t="str">
            <v>DNA binding;zinc ion binding;DNA binding</v>
          </cell>
          <cell r="D8748">
            <v>1.0974762810000001</v>
          </cell>
          <cell r="E8748">
            <v>1.365743452</v>
          </cell>
          <cell r="F8748">
            <v>0</v>
          </cell>
          <cell r="G8748">
            <v>0</v>
          </cell>
          <cell r="H8748">
            <v>0</v>
          </cell>
          <cell r="I8748">
            <v>0</v>
          </cell>
          <cell r="J8748">
            <v>0</v>
          </cell>
          <cell r="K8748">
            <v>0</v>
          </cell>
        </row>
        <row r="8749">
          <cell r="A8749" t="str">
            <v>TRIAE_CS42_3B_TGACv1_224166_AA0793310.1</v>
          </cell>
          <cell r="B8749" t="str">
            <v>DNA repair metallo-beta-lactamase, putative, expressed</v>
          </cell>
          <cell r="C8749" t="str">
            <v>DNA cross-link repair 1 protein</v>
          </cell>
          <cell r="D8749">
            <v>0</v>
          </cell>
          <cell r="E8749">
            <v>0</v>
          </cell>
          <cell r="F8749">
            <v>0</v>
          </cell>
          <cell r="G8749">
            <v>0</v>
          </cell>
          <cell r="H8749">
            <v>0</v>
          </cell>
          <cell r="I8749">
            <v>0</v>
          </cell>
          <cell r="J8749">
            <v>0</v>
          </cell>
          <cell r="K8749">
            <v>1.1138555020000001</v>
          </cell>
        </row>
        <row r="8750">
          <cell r="A8750" t="str">
            <v>TRIAE_CS42_3DL_TGACv1_249597_AA0852160.1</v>
          </cell>
          <cell r="B8750" t="str">
            <v>DNA repair metallo-beta-lactamase, putative, expressed</v>
          </cell>
          <cell r="C8750" t="str">
            <v>DNA cross-link repair 1 protein</v>
          </cell>
          <cell r="D8750">
            <v>0</v>
          </cell>
          <cell r="E8750">
            <v>0</v>
          </cell>
          <cell r="F8750">
            <v>0</v>
          </cell>
          <cell r="G8750">
            <v>0</v>
          </cell>
          <cell r="H8750">
            <v>0</v>
          </cell>
          <cell r="I8750">
            <v>0</v>
          </cell>
          <cell r="J8750">
            <v>0</v>
          </cell>
          <cell r="K8750">
            <v>1.1138555020000001</v>
          </cell>
        </row>
        <row r="8751">
          <cell r="A8751" t="str">
            <v>TRIAE_CS42_U_TGACv1_653552_AA2150340.1</v>
          </cell>
          <cell r="B8751" t="str">
            <v>cleavage and polyadenylation specificity factor, putative, expressed</v>
          </cell>
          <cell r="C8751" t="str">
            <v>DNA damage-binding protein 1</v>
          </cell>
          <cell r="D8751">
            <v>1.7556478849999999</v>
          </cell>
          <cell r="E8751">
            <v>2.0556661909999998</v>
          </cell>
          <cell r="F8751">
            <v>0</v>
          </cell>
          <cell r="G8751">
            <v>0</v>
          </cell>
          <cell r="H8751">
            <v>0</v>
          </cell>
          <cell r="I8751">
            <v>0</v>
          </cell>
          <cell r="J8751">
            <v>0</v>
          </cell>
          <cell r="K8751">
            <v>0</v>
          </cell>
        </row>
        <row r="8752">
          <cell r="A8752" t="str">
            <v>TRIAE_CS42_2DL_TGACv1_158695_AA0524550.1</v>
          </cell>
          <cell r="B8752" t="str">
            <v>cleavage and polyadenylation specificity factor, putative, expressed</v>
          </cell>
          <cell r="C8752" t="str">
            <v>DNA damage-binding protein 1</v>
          </cell>
          <cell r="D8752">
            <v>0</v>
          </cell>
          <cell r="E8752">
            <v>1.014916712</v>
          </cell>
          <cell r="F8752">
            <v>0</v>
          </cell>
          <cell r="G8752">
            <v>0</v>
          </cell>
          <cell r="H8752">
            <v>0</v>
          </cell>
          <cell r="I8752">
            <v>0</v>
          </cell>
          <cell r="J8752">
            <v>0</v>
          </cell>
          <cell r="K8752">
            <v>0</v>
          </cell>
        </row>
        <row r="8753">
          <cell r="A8753" t="str">
            <v>TRIAE_CS42_1BL_TGACv1_031380_AA0112880.1</v>
          </cell>
          <cell r="B8753" t="str">
            <v>hhH-GPD superfamily base excision DNA repair protein, expressed</v>
          </cell>
          <cell r="C8753" t="str">
            <v>DNA glycosylase superfamily protein</v>
          </cell>
          <cell r="D8753">
            <v>1.365877309</v>
          </cell>
          <cell r="E8753">
            <v>0</v>
          </cell>
          <cell r="F8753">
            <v>0</v>
          </cell>
          <cell r="G8753">
            <v>0</v>
          </cell>
          <cell r="H8753">
            <v>0</v>
          </cell>
          <cell r="I8753">
            <v>0</v>
          </cell>
          <cell r="J8753">
            <v>0</v>
          </cell>
          <cell r="K8753">
            <v>0</v>
          </cell>
        </row>
        <row r="8754">
          <cell r="A8754" t="str">
            <v>TRIAE_CS42_5AL_TGACv1_375781_AA1227070.1</v>
          </cell>
          <cell r="B8754" t="str">
            <v>hhH-GPD superfamily base excision DNA repair protein, expressed</v>
          </cell>
          <cell r="C8754" t="str">
            <v>DNA glycosylase superfamily protein</v>
          </cell>
          <cell r="D8754">
            <v>1.4596381549999999</v>
          </cell>
          <cell r="E8754">
            <v>1.2881747320000001</v>
          </cell>
          <cell r="F8754">
            <v>0</v>
          </cell>
          <cell r="G8754">
            <v>0</v>
          </cell>
          <cell r="H8754">
            <v>0</v>
          </cell>
          <cell r="I8754">
            <v>0</v>
          </cell>
          <cell r="J8754">
            <v>0</v>
          </cell>
          <cell r="K8754">
            <v>0</v>
          </cell>
        </row>
        <row r="8755">
          <cell r="A8755" t="str">
            <v>TRIAE_CS42_1DL_TGACv1_062028_AA0207740.1</v>
          </cell>
          <cell r="B8755" t="str">
            <v>hhH-GPD superfamily base excision DNA repair protein, expressed</v>
          </cell>
          <cell r="C8755" t="str">
            <v>DNA glycosylase superfamily protein</v>
          </cell>
          <cell r="D8755">
            <v>1.506283635</v>
          </cell>
          <cell r="E8755">
            <v>0</v>
          </cell>
          <cell r="F8755">
            <v>0</v>
          </cell>
          <cell r="G8755">
            <v>0</v>
          </cell>
          <cell r="H8755">
            <v>0</v>
          </cell>
          <cell r="I8755">
            <v>0</v>
          </cell>
          <cell r="J8755">
            <v>0</v>
          </cell>
          <cell r="K8755">
            <v>0</v>
          </cell>
        </row>
        <row r="8756">
          <cell r="A8756" t="str">
            <v>TRIAE_CS42_5BL_TGACv1_404706_AA1308930.1</v>
          </cell>
          <cell r="B8756" t="str">
            <v>hhH-GPD superfamily base excision DNA repair protein, expressed</v>
          </cell>
          <cell r="C8756" t="str">
            <v>DNA glycosylase superfamily protein</v>
          </cell>
          <cell r="D8756">
            <v>1.5520916419999999</v>
          </cell>
          <cell r="E8756">
            <v>1.341933075</v>
          </cell>
          <cell r="F8756">
            <v>0</v>
          </cell>
          <cell r="G8756">
            <v>0</v>
          </cell>
          <cell r="H8756">
            <v>0</v>
          </cell>
          <cell r="I8756">
            <v>0</v>
          </cell>
          <cell r="J8756">
            <v>0</v>
          </cell>
          <cell r="K8756">
            <v>0</v>
          </cell>
        </row>
        <row r="8757">
          <cell r="A8757" t="str">
            <v>TRIAE_CS42_5DL_TGACv1_432935_AA1395120.1</v>
          </cell>
          <cell r="B8757" t="str">
            <v>hhH-GPD superfamily base excision DNA repair protein, expressed</v>
          </cell>
          <cell r="C8757" t="str">
            <v>DNA glycosylase superfamily protein</v>
          </cell>
          <cell r="D8757">
            <v>1.5520916419999999</v>
          </cell>
          <cell r="E8757">
            <v>1.341933075</v>
          </cell>
          <cell r="F8757">
            <v>0</v>
          </cell>
          <cell r="G8757">
            <v>0</v>
          </cell>
          <cell r="H8757">
            <v>0</v>
          </cell>
          <cell r="I8757">
            <v>0</v>
          </cell>
          <cell r="J8757">
            <v>0</v>
          </cell>
          <cell r="K8757">
            <v>0</v>
          </cell>
        </row>
        <row r="8758">
          <cell r="A8758" t="str">
            <v>TRIAE_CS42_5AL_TGACv1_376685_AA1239950.1</v>
          </cell>
          <cell r="C8758" t="str">
            <v>DNA gyrase subunit A</v>
          </cell>
          <cell r="D8758">
            <v>0</v>
          </cell>
          <cell r="E8758">
            <v>-1.612793369</v>
          </cell>
          <cell r="F8758">
            <v>0</v>
          </cell>
          <cell r="G8758">
            <v>0</v>
          </cell>
          <cell r="H8758">
            <v>0</v>
          </cell>
          <cell r="I8758">
            <v>0</v>
          </cell>
          <cell r="J8758">
            <v>0</v>
          </cell>
          <cell r="K8758">
            <v>-1.0699457160000001</v>
          </cell>
        </row>
        <row r="8759">
          <cell r="A8759" t="str">
            <v>TRIAE_CS42_5DL_TGACv1_434384_AA1435070.1</v>
          </cell>
          <cell r="C8759" t="str">
            <v>DNA gyrase subunit A</v>
          </cell>
          <cell r="D8759">
            <v>0</v>
          </cell>
          <cell r="E8759">
            <v>-1.612793369</v>
          </cell>
          <cell r="F8759">
            <v>0</v>
          </cell>
          <cell r="G8759">
            <v>0</v>
          </cell>
          <cell r="H8759">
            <v>0</v>
          </cell>
          <cell r="I8759">
            <v>0</v>
          </cell>
          <cell r="J8759">
            <v>0</v>
          </cell>
          <cell r="K8759">
            <v>-1.0699457160000001</v>
          </cell>
        </row>
        <row r="8760">
          <cell r="A8760" t="str">
            <v>TRIAE_CS42_3DS_TGACv1_272127_AA0915320.1</v>
          </cell>
          <cell r="B8760" t="str">
            <v>DNA gyrase subunit B, chloroplast/mitochondrial precursor, putative, expressed</v>
          </cell>
          <cell r="C8760" t="str">
            <v>DNA gyrase subunit B</v>
          </cell>
          <cell r="D8760">
            <v>0</v>
          </cell>
          <cell r="E8760">
            <v>-1.444413765</v>
          </cell>
          <cell r="F8760">
            <v>0</v>
          </cell>
          <cell r="G8760">
            <v>-1.6296000900000001</v>
          </cell>
          <cell r="H8760">
            <v>0</v>
          </cell>
          <cell r="I8760">
            <v>0</v>
          </cell>
          <cell r="J8760">
            <v>0</v>
          </cell>
          <cell r="K8760">
            <v>-1.239398625</v>
          </cell>
        </row>
        <row r="8761">
          <cell r="A8761" t="str">
            <v>TRIAE_CS42_3AS_TGACv1_211779_AA0694080.1</v>
          </cell>
          <cell r="B8761" t="str">
            <v>DNA gyrase subunit B, chloroplast/mitochondrial precursor, putative, expressed</v>
          </cell>
          <cell r="C8761" t="str">
            <v>DNA gyrase subunit B</v>
          </cell>
          <cell r="D8761">
            <v>0</v>
          </cell>
          <cell r="E8761">
            <v>-1.2416967800000001</v>
          </cell>
          <cell r="F8761">
            <v>0</v>
          </cell>
          <cell r="G8761">
            <v>-1.6576182610000001</v>
          </cell>
          <cell r="H8761">
            <v>0</v>
          </cell>
          <cell r="I8761">
            <v>0</v>
          </cell>
          <cell r="J8761">
            <v>0</v>
          </cell>
          <cell r="K8761">
            <v>-1.258787608</v>
          </cell>
        </row>
        <row r="8762">
          <cell r="A8762" t="str">
            <v>TRIAE_CS42_3B_TGACv1_221443_AA0741050.1</v>
          </cell>
          <cell r="B8762" t="str">
            <v>DNA gyrase subunit B, chloroplast/mitochondrial precursor, putative, expressed</v>
          </cell>
          <cell r="C8762" t="str">
            <v>DNA gyrase subunit B</v>
          </cell>
          <cell r="D8762">
            <v>0</v>
          </cell>
          <cell r="E8762">
            <v>-1.2416967800000001</v>
          </cell>
          <cell r="F8762">
            <v>0</v>
          </cell>
          <cell r="G8762">
            <v>-1.6576182610000001</v>
          </cell>
          <cell r="H8762">
            <v>0</v>
          </cell>
          <cell r="I8762">
            <v>0</v>
          </cell>
          <cell r="J8762">
            <v>0</v>
          </cell>
          <cell r="K8762">
            <v>-1.258787608</v>
          </cell>
        </row>
        <row r="8763">
          <cell r="A8763" t="str">
            <v>TRIAE_CS42_1AL_TGACv1_002444_AA0042010.1</v>
          </cell>
          <cell r="B8763" t="str">
            <v>SNF2 family N-terminal domain containing protein, expressed</v>
          </cell>
          <cell r="C8763" t="str">
            <v>DNA helicase INO80</v>
          </cell>
          <cell r="D8763">
            <v>0</v>
          </cell>
          <cell r="E8763">
            <v>0</v>
          </cell>
          <cell r="F8763">
            <v>0</v>
          </cell>
          <cell r="G8763">
            <v>0</v>
          </cell>
          <cell r="H8763">
            <v>0</v>
          </cell>
          <cell r="I8763">
            <v>0</v>
          </cell>
          <cell r="J8763">
            <v>0</v>
          </cell>
          <cell r="K8763">
            <v>-2.0572873870000001</v>
          </cell>
        </row>
        <row r="8764">
          <cell r="A8764" t="str">
            <v>TRIAE_CS42_1DL_TGACv1_061859_AA0204480.1</v>
          </cell>
          <cell r="B8764" t="str">
            <v>SNF2 family N-terminal domain containing protein, expressed</v>
          </cell>
          <cell r="C8764" t="str">
            <v>DNA helicase INO80</v>
          </cell>
          <cell r="D8764">
            <v>0</v>
          </cell>
          <cell r="E8764">
            <v>0</v>
          </cell>
          <cell r="F8764">
            <v>0</v>
          </cell>
          <cell r="G8764">
            <v>0</v>
          </cell>
          <cell r="H8764">
            <v>0</v>
          </cell>
          <cell r="I8764">
            <v>0</v>
          </cell>
          <cell r="J8764">
            <v>0</v>
          </cell>
          <cell r="K8764">
            <v>-2.0572873870000001</v>
          </cell>
        </row>
        <row r="8765">
          <cell r="A8765" t="str">
            <v>TRIAE_CS42_2DL_TGACv1_158272_AA0514330.2</v>
          </cell>
          <cell r="B8765" t="str">
            <v>SNF2 family N-terminal domain containing protein, expressed</v>
          </cell>
          <cell r="C8765" t="str">
            <v>DNA helicase INO80</v>
          </cell>
          <cell r="D8765">
            <v>0</v>
          </cell>
          <cell r="E8765">
            <v>0</v>
          </cell>
          <cell r="F8765">
            <v>0</v>
          </cell>
          <cell r="G8765">
            <v>0</v>
          </cell>
          <cell r="H8765">
            <v>0</v>
          </cell>
          <cell r="I8765">
            <v>0</v>
          </cell>
          <cell r="J8765">
            <v>0</v>
          </cell>
          <cell r="K8765">
            <v>-1.6472986439999999</v>
          </cell>
        </row>
        <row r="8766">
          <cell r="A8766" t="str">
            <v>TRIAE_CS42_4BS_TGACv1_330085_AA1105950.1</v>
          </cell>
          <cell r="B8766" t="str">
            <v>SNF2 family N-terminal domain containing protein, expressed</v>
          </cell>
          <cell r="C8766" t="str">
            <v>DNA helicase INO80</v>
          </cell>
          <cell r="D8766">
            <v>0</v>
          </cell>
          <cell r="E8766">
            <v>0</v>
          </cell>
          <cell r="F8766">
            <v>0</v>
          </cell>
          <cell r="G8766">
            <v>0</v>
          </cell>
          <cell r="H8766">
            <v>0</v>
          </cell>
          <cell r="I8766">
            <v>0</v>
          </cell>
          <cell r="J8766">
            <v>0</v>
          </cell>
          <cell r="K8766">
            <v>-1.544535558</v>
          </cell>
        </row>
        <row r="8767">
          <cell r="A8767" t="str">
            <v>TRIAE_CS42_2AL_TGACv1_094184_AA0294050.1</v>
          </cell>
          <cell r="B8767" t="str">
            <v>SNF2 family N-terminal domain containing protein, expressed</v>
          </cell>
          <cell r="C8767" t="str">
            <v>DNA helicase INO80</v>
          </cell>
          <cell r="D8767">
            <v>0</v>
          </cell>
          <cell r="E8767">
            <v>0</v>
          </cell>
          <cell r="F8767">
            <v>0</v>
          </cell>
          <cell r="G8767">
            <v>0</v>
          </cell>
          <cell r="H8767">
            <v>0</v>
          </cell>
          <cell r="I8767">
            <v>0</v>
          </cell>
          <cell r="J8767">
            <v>0</v>
          </cell>
          <cell r="K8767">
            <v>-1.543255968</v>
          </cell>
        </row>
        <row r="8768">
          <cell r="A8768" t="str">
            <v>TRIAE_CS42_2BL_TGACv1_129522_AA0387070.2</v>
          </cell>
          <cell r="B8768" t="str">
            <v>SNF2 family N-terminal domain containing protein, expressed</v>
          </cell>
          <cell r="C8768" t="str">
            <v>DNA helicase INO80</v>
          </cell>
          <cell r="D8768">
            <v>0</v>
          </cell>
          <cell r="E8768">
            <v>0</v>
          </cell>
          <cell r="F8768">
            <v>0</v>
          </cell>
          <cell r="G8768">
            <v>0</v>
          </cell>
          <cell r="H8768">
            <v>0</v>
          </cell>
          <cell r="I8768">
            <v>0</v>
          </cell>
          <cell r="J8768">
            <v>0</v>
          </cell>
          <cell r="K8768">
            <v>-1.543255968</v>
          </cell>
        </row>
        <row r="8769">
          <cell r="A8769" t="str">
            <v>TRIAE_CS42_4AL_TGACv1_290353_AA0984440.1</v>
          </cell>
          <cell r="B8769" t="str">
            <v>SNF2 family N-terminal domain containing protein, expressed</v>
          </cell>
          <cell r="C8769" t="str">
            <v>DNA helicase INO80</v>
          </cell>
          <cell r="D8769">
            <v>0</v>
          </cell>
          <cell r="E8769">
            <v>0</v>
          </cell>
          <cell r="F8769">
            <v>-1.3403435779999999</v>
          </cell>
          <cell r="G8769">
            <v>-1.1755726440000001</v>
          </cell>
          <cell r="H8769">
            <v>0</v>
          </cell>
          <cell r="I8769">
            <v>0</v>
          </cell>
          <cell r="J8769">
            <v>0</v>
          </cell>
          <cell r="K8769">
            <v>0</v>
          </cell>
        </row>
        <row r="8770">
          <cell r="A8770" t="str">
            <v>TRIAE_CS42_4DS_TGACv1_361576_AA1170310.1</v>
          </cell>
          <cell r="B8770" t="str">
            <v>SNF2 family N-terminal domain containing protein, expressed</v>
          </cell>
          <cell r="C8770" t="str">
            <v>DNA helicase INO80</v>
          </cell>
          <cell r="D8770">
            <v>0</v>
          </cell>
          <cell r="E8770">
            <v>0</v>
          </cell>
          <cell r="F8770">
            <v>-1.3403435779999999</v>
          </cell>
          <cell r="G8770">
            <v>-1.1755726440000001</v>
          </cell>
          <cell r="H8770">
            <v>0</v>
          </cell>
          <cell r="I8770">
            <v>0</v>
          </cell>
          <cell r="J8770">
            <v>0</v>
          </cell>
          <cell r="K8770">
            <v>0</v>
          </cell>
        </row>
        <row r="8771">
          <cell r="A8771" t="str">
            <v>TRIAE_CS42_2BS_TGACv1_146686_AA0470690.1</v>
          </cell>
          <cell r="B8771" t="str">
            <v>SNF2 family N-terminal domain containing protein, expressed</v>
          </cell>
          <cell r="C8771" t="str">
            <v>DNA helicase INO80</v>
          </cell>
          <cell r="D8771">
            <v>0</v>
          </cell>
          <cell r="E8771">
            <v>0</v>
          </cell>
          <cell r="F8771">
            <v>0</v>
          </cell>
          <cell r="G8771">
            <v>1.139525905</v>
          </cell>
          <cell r="H8771">
            <v>0</v>
          </cell>
          <cell r="I8771">
            <v>0</v>
          </cell>
          <cell r="J8771">
            <v>0</v>
          </cell>
          <cell r="K8771">
            <v>0</v>
          </cell>
        </row>
        <row r="8772">
          <cell r="A8772" t="str">
            <v>TRIAE_CS42_4DS_TGACv1_361166_AA1162380.1</v>
          </cell>
          <cell r="B8772" t="str">
            <v>SNF2 family N-terminal domain containing protein, expressed</v>
          </cell>
          <cell r="C8772" t="str">
            <v>DNA helicase INO80 complex-1-like protein</v>
          </cell>
          <cell r="D8772">
            <v>0</v>
          </cell>
          <cell r="E8772">
            <v>0</v>
          </cell>
          <cell r="F8772">
            <v>0</v>
          </cell>
          <cell r="G8772">
            <v>0</v>
          </cell>
          <cell r="H8772">
            <v>0</v>
          </cell>
          <cell r="I8772">
            <v>0</v>
          </cell>
          <cell r="J8772">
            <v>0</v>
          </cell>
          <cell r="K8772">
            <v>-1.6264936329999999</v>
          </cell>
        </row>
        <row r="8773">
          <cell r="A8773" t="str">
            <v>TRIAE_CS42_1DL_TGACv1_063004_AA0222860.1</v>
          </cell>
          <cell r="B8773" t="str">
            <v>glycine-rich protein, putative, expressed</v>
          </cell>
          <cell r="C8773" t="str">
            <v>DNA helicase MCM8</v>
          </cell>
          <cell r="D8773">
            <v>0</v>
          </cell>
          <cell r="E8773">
            <v>1.2829374659999999</v>
          </cell>
          <cell r="F8773">
            <v>0</v>
          </cell>
          <cell r="G8773">
            <v>0</v>
          </cell>
          <cell r="H8773">
            <v>0</v>
          </cell>
          <cell r="I8773">
            <v>0</v>
          </cell>
          <cell r="J8773">
            <v>0</v>
          </cell>
          <cell r="K8773">
            <v>0</v>
          </cell>
        </row>
        <row r="8774">
          <cell r="A8774" t="str">
            <v>TRIAE_CS42_6AL_TGACv1_473429_AA1531030.1</v>
          </cell>
          <cell r="B8774" t="str">
            <v>MCM5 - Putative minichromosome maintenance MCM complex subunit 5, expressed</v>
          </cell>
          <cell r="C8774" t="str">
            <v>DNA helicase MCM8</v>
          </cell>
          <cell r="D8774">
            <v>0</v>
          </cell>
          <cell r="E8774">
            <v>0</v>
          </cell>
          <cell r="F8774">
            <v>0</v>
          </cell>
          <cell r="G8774">
            <v>0</v>
          </cell>
          <cell r="H8774">
            <v>0</v>
          </cell>
          <cell r="I8774">
            <v>0</v>
          </cell>
          <cell r="J8774">
            <v>0</v>
          </cell>
          <cell r="K8774">
            <v>-2.7477421780000002</v>
          </cell>
        </row>
        <row r="8775">
          <cell r="A8775" t="str">
            <v>TRIAE_CS42_6BL_TGACv1_499834_AA1592800.1</v>
          </cell>
          <cell r="B8775" t="str">
            <v>MCM5 - Putative minichromosome maintenance MCM complex subunit 5, expressed</v>
          </cell>
          <cell r="C8775" t="str">
            <v>DNA helicase MCM8</v>
          </cell>
          <cell r="D8775">
            <v>0</v>
          </cell>
          <cell r="E8775">
            <v>0</v>
          </cell>
          <cell r="F8775">
            <v>0</v>
          </cell>
          <cell r="G8775">
            <v>0</v>
          </cell>
          <cell r="H8775">
            <v>0</v>
          </cell>
          <cell r="I8775">
            <v>0</v>
          </cell>
          <cell r="J8775">
            <v>0</v>
          </cell>
          <cell r="K8775">
            <v>-2.7477421780000002</v>
          </cell>
        </row>
        <row r="8776">
          <cell r="A8776" t="str">
            <v>TRIAE_CS42_6DL_TGACv1_527835_AA1709090.1</v>
          </cell>
          <cell r="B8776" t="str">
            <v>MCM5 - Putative minichromosome maintenance MCM complex subunit 5, expressed</v>
          </cell>
          <cell r="C8776" t="str">
            <v>DNA helicase MCM8</v>
          </cell>
          <cell r="D8776">
            <v>0</v>
          </cell>
          <cell r="E8776">
            <v>0</v>
          </cell>
          <cell r="F8776">
            <v>0</v>
          </cell>
          <cell r="G8776">
            <v>0</v>
          </cell>
          <cell r="H8776">
            <v>0</v>
          </cell>
          <cell r="I8776">
            <v>0</v>
          </cell>
          <cell r="J8776">
            <v>0</v>
          </cell>
          <cell r="K8776">
            <v>-2.7455217460000001</v>
          </cell>
        </row>
        <row r="8777">
          <cell r="A8777" t="str">
            <v>TRIAE_CS42_5AS_TGACv1_393478_AA1272980.1</v>
          </cell>
          <cell r="B8777" t="str">
            <v>MCM7 - Putative minichromosome maintenance MCM complex subunit 7, expressed</v>
          </cell>
          <cell r="C8777" t="str">
            <v>DNA helicase MCM8</v>
          </cell>
          <cell r="D8777">
            <v>0</v>
          </cell>
          <cell r="E8777">
            <v>0</v>
          </cell>
          <cell r="F8777">
            <v>0</v>
          </cell>
          <cell r="G8777">
            <v>0</v>
          </cell>
          <cell r="H8777">
            <v>0</v>
          </cell>
          <cell r="I8777">
            <v>0</v>
          </cell>
          <cell r="J8777">
            <v>0</v>
          </cell>
          <cell r="K8777">
            <v>-2.6925161210000002</v>
          </cell>
        </row>
        <row r="8778">
          <cell r="A8778" t="str">
            <v>TRIAE_CS42_5BS_TGACv1_423792_AA1383390.2</v>
          </cell>
          <cell r="B8778" t="str">
            <v>MCM7 - Putative minichromosome maintenance MCM complex subunit 7, expressed</v>
          </cell>
          <cell r="C8778" t="str">
            <v>DNA helicase MCM8</v>
          </cell>
          <cell r="D8778">
            <v>0</v>
          </cell>
          <cell r="E8778">
            <v>0</v>
          </cell>
          <cell r="F8778">
            <v>0</v>
          </cell>
          <cell r="G8778">
            <v>0</v>
          </cell>
          <cell r="H8778">
            <v>0</v>
          </cell>
          <cell r="I8778">
            <v>0</v>
          </cell>
          <cell r="J8778">
            <v>0</v>
          </cell>
          <cell r="K8778">
            <v>-2.6459133530000001</v>
          </cell>
        </row>
        <row r="8779">
          <cell r="A8779" t="str">
            <v>TRIAE_CS42_5DS_TGACv1_457219_AA1483870.1</v>
          </cell>
          <cell r="B8779" t="str">
            <v>MCM7 - Putative minichromosome maintenance MCM complex subunit 7, expressed</v>
          </cell>
          <cell r="C8779" t="str">
            <v>DNA helicase MCM8</v>
          </cell>
          <cell r="D8779">
            <v>0</v>
          </cell>
          <cell r="E8779">
            <v>0</v>
          </cell>
          <cell r="F8779">
            <v>0</v>
          </cell>
          <cell r="G8779">
            <v>0</v>
          </cell>
          <cell r="H8779">
            <v>0</v>
          </cell>
          <cell r="I8779">
            <v>0</v>
          </cell>
          <cell r="J8779">
            <v>0</v>
          </cell>
          <cell r="K8779">
            <v>-2.6459133530000001</v>
          </cell>
        </row>
        <row r="8780">
          <cell r="A8780" t="str">
            <v>TRIAE_CS42_1AL_TGACv1_002646_AA0044220.1</v>
          </cell>
          <cell r="B8780" t="str">
            <v>MCM2 - Putative minichromosome maintenance MCM complex subunit 2, expressed</v>
          </cell>
          <cell r="C8780" t="str">
            <v>DNA helicase MCM8</v>
          </cell>
          <cell r="D8780">
            <v>0</v>
          </cell>
          <cell r="E8780">
            <v>0</v>
          </cell>
          <cell r="F8780">
            <v>0</v>
          </cell>
          <cell r="G8780">
            <v>0</v>
          </cell>
          <cell r="H8780">
            <v>0</v>
          </cell>
          <cell r="I8780">
            <v>0</v>
          </cell>
          <cell r="J8780">
            <v>0</v>
          </cell>
          <cell r="K8780">
            <v>-2.5957747819999999</v>
          </cell>
        </row>
        <row r="8781">
          <cell r="A8781" t="str">
            <v>TRIAE_CS42_1BL_TGACv1_030496_AA0092330.1</v>
          </cell>
          <cell r="B8781" t="str">
            <v>MCM2 - Putative minichromosome maintenance MCM complex subunit 2, expressed</v>
          </cell>
          <cell r="C8781" t="str">
            <v>DNA helicase MCM8</v>
          </cell>
          <cell r="D8781">
            <v>0</v>
          </cell>
          <cell r="E8781">
            <v>0</v>
          </cell>
          <cell r="F8781">
            <v>0</v>
          </cell>
          <cell r="G8781">
            <v>0</v>
          </cell>
          <cell r="H8781">
            <v>0</v>
          </cell>
          <cell r="I8781">
            <v>0</v>
          </cell>
          <cell r="J8781">
            <v>0</v>
          </cell>
          <cell r="K8781">
            <v>-2.5957747819999999</v>
          </cell>
        </row>
        <row r="8782">
          <cell r="A8782" t="str">
            <v>TRIAE_CS42_U_TGACv1_641532_AA2097290.1</v>
          </cell>
          <cell r="B8782" t="str">
            <v>MCM2 - Putative minichromosome maintenance MCM complex subunit 2, expressed</v>
          </cell>
          <cell r="C8782" t="str">
            <v>DNA helicase MCM8</v>
          </cell>
          <cell r="D8782">
            <v>0</v>
          </cell>
          <cell r="E8782">
            <v>0</v>
          </cell>
          <cell r="F8782">
            <v>0</v>
          </cell>
          <cell r="G8782">
            <v>0</v>
          </cell>
          <cell r="H8782">
            <v>0</v>
          </cell>
          <cell r="I8782">
            <v>0</v>
          </cell>
          <cell r="J8782">
            <v>0</v>
          </cell>
          <cell r="K8782">
            <v>-2.5957747819999999</v>
          </cell>
        </row>
        <row r="8783">
          <cell r="A8783" t="str">
            <v>TRIAE_CS42_1DS_TGACv1_080203_AA0243110.2</v>
          </cell>
          <cell r="B8783" t="str">
            <v>MCM6 - Putative minichromosome maintenance MCM complex subunit 6, expressed</v>
          </cell>
          <cell r="C8783" t="str">
            <v>DNA helicase MCM8</v>
          </cell>
          <cell r="D8783">
            <v>0</v>
          </cell>
          <cell r="E8783">
            <v>0</v>
          </cell>
          <cell r="F8783">
            <v>0</v>
          </cell>
          <cell r="G8783">
            <v>0</v>
          </cell>
          <cell r="H8783">
            <v>0</v>
          </cell>
          <cell r="I8783">
            <v>0</v>
          </cell>
          <cell r="J8783">
            <v>0</v>
          </cell>
          <cell r="K8783">
            <v>-2.4725035829999999</v>
          </cell>
        </row>
        <row r="8784">
          <cell r="A8784" t="str">
            <v>TRIAE_CS42_1AL_TGACv1_000388_AA0010880.2</v>
          </cell>
          <cell r="B8784" t="str">
            <v>MCM3 - Putative minichromosome maintenance MCM complex subunit 3, expressed</v>
          </cell>
          <cell r="C8784" t="str">
            <v>DNA helicase MCM8</v>
          </cell>
          <cell r="D8784">
            <v>0</v>
          </cell>
          <cell r="E8784">
            <v>0</v>
          </cell>
          <cell r="F8784">
            <v>0</v>
          </cell>
          <cell r="G8784">
            <v>0</v>
          </cell>
          <cell r="H8784">
            <v>0</v>
          </cell>
          <cell r="I8784">
            <v>0</v>
          </cell>
          <cell r="J8784">
            <v>0</v>
          </cell>
          <cell r="K8784">
            <v>-2.3152077869999999</v>
          </cell>
        </row>
        <row r="8785">
          <cell r="A8785" t="str">
            <v>TRIAE_CS42_1BL_TGACv1_032599_AA0131840.1</v>
          </cell>
          <cell r="B8785" t="str">
            <v>MCM3 - Putative minichromosome maintenance MCM complex subunit 3, expressed</v>
          </cell>
          <cell r="C8785" t="str">
            <v>DNA helicase MCM8</v>
          </cell>
          <cell r="D8785">
            <v>0</v>
          </cell>
          <cell r="E8785">
            <v>0</v>
          </cell>
          <cell r="F8785">
            <v>0</v>
          </cell>
          <cell r="G8785">
            <v>0</v>
          </cell>
          <cell r="H8785">
            <v>0</v>
          </cell>
          <cell r="I8785">
            <v>0</v>
          </cell>
          <cell r="J8785">
            <v>0</v>
          </cell>
          <cell r="K8785">
            <v>-2.3152077869999999</v>
          </cell>
        </row>
        <row r="8786">
          <cell r="A8786" t="str">
            <v>TRIAE_CS42_1BL_TGACv1_033530_AA0140140.1</v>
          </cell>
          <cell r="B8786" t="str">
            <v>glycine-rich protein, putative, expressed</v>
          </cell>
          <cell r="C8786" t="str">
            <v>DNA helicase MCM8</v>
          </cell>
          <cell r="D8786">
            <v>0</v>
          </cell>
          <cell r="E8786">
            <v>0</v>
          </cell>
          <cell r="F8786">
            <v>0</v>
          </cell>
          <cell r="G8786">
            <v>-1.4768971120000001</v>
          </cell>
          <cell r="H8786">
            <v>0</v>
          </cell>
          <cell r="I8786">
            <v>0</v>
          </cell>
          <cell r="J8786">
            <v>0</v>
          </cell>
          <cell r="K8786">
            <v>0</v>
          </cell>
        </row>
        <row r="8787">
          <cell r="A8787" t="str">
            <v>TRIAE_CS42_3DL_TGACv1_249415_AA0848170.1</v>
          </cell>
          <cell r="B8787" t="str">
            <v>ATP dependent DNA ligase family protein, putative, expressed</v>
          </cell>
          <cell r="C8787" t="str">
            <v>DNA ligase 1</v>
          </cell>
          <cell r="D8787">
            <v>-1.1870443749999999</v>
          </cell>
          <cell r="E8787">
            <v>0</v>
          </cell>
          <cell r="F8787">
            <v>0</v>
          </cell>
          <cell r="G8787">
            <v>0</v>
          </cell>
          <cell r="H8787">
            <v>0</v>
          </cell>
          <cell r="I8787">
            <v>0</v>
          </cell>
          <cell r="J8787">
            <v>0</v>
          </cell>
          <cell r="K8787">
            <v>0</v>
          </cell>
        </row>
        <row r="8788">
          <cell r="A8788" t="str">
            <v>TRIAE_CS42_1AL_TGACv1_000446_AA0012260.1</v>
          </cell>
          <cell r="B8788" t="str">
            <v>LIG1 - Putative DNA ligase I, expressed</v>
          </cell>
          <cell r="C8788" t="str">
            <v>DNA ligase 1</v>
          </cell>
          <cell r="D8788">
            <v>0</v>
          </cell>
          <cell r="E8788">
            <v>0</v>
          </cell>
          <cell r="F8788">
            <v>0</v>
          </cell>
          <cell r="G8788">
            <v>0</v>
          </cell>
          <cell r="H8788">
            <v>0</v>
          </cell>
          <cell r="I8788">
            <v>0</v>
          </cell>
          <cell r="J8788">
            <v>0</v>
          </cell>
          <cell r="K8788">
            <v>-1.1350222299999999</v>
          </cell>
        </row>
        <row r="8789">
          <cell r="A8789" t="str">
            <v>TRIAE_CS42_1BL_TGACv1_030388_AA0089170.1</v>
          </cell>
          <cell r="B8789" t="str">
            <v>LIG1 - Putative DNA ligase I, expressed</v>
          </cell>
          <cell r="C8789" t="str">
            <v>DNA ligase 1</v>
          </cell>
          <cell r="D8789">
            <v>0</v>
          </cell>
          <cell r="E8789">
            <v>0</v>
          </cell>
          <cell r="F8789">
            <v>0</v>
          </cell>
          <cell r="G8789">
            <v>0</v>
          </cell>
          <cell r="H8789">
            <v>0</v>
          </cell>
          <cell r="I8789">
            <v>0</v>
          </cell>
          <cell r="J8789">
            <v>0</v>
          </cell>
          <cell r="K8789">
            <v>-1.1168181189999999</v>
          </cell>
        </row>
        <row r="8790">
          <cell r="A8790" t="str">
            <v>TRIAE_CS42_1DL_TGACv1_064713_AA0235470.1</v>
          </cell>
          <cell r="B8790" t="str">
            <v>LIG1 - Putative DNA ligase I, expressed</v>
          </cell>
          <cell r="C8790" t="str">
            <v>DNA ligase 1</v>
          </cell>
          <cell r="D8790">
            <v>0</v>
          </cell>
          <cell r="E8790">
            <v>0</v>
          </cell>
          <cell r="F8790">
            <v>0</v>
          </cell>
          <cell r="G8790">
            <v>0</v>
          </cell>
          <cell r="H8790">
            <v>0</v>
          </cell>
          <cell r="I8790">
            <v>0</v>
          </cell>
          <cell r="J8790">
            <v>0</v>
          </cell>
          <cell r="K8790">
            <v>-1.0822302150000001</v>
          </cell>
        </row>
        <row r="8791">
          <cell r="A8791" t="str">
            <v>TRIAE_CS42_7BL_TGACv1_576747_AA1853320.3</v>
          </cell>
          <cell r="B8791" t="str">
            <v>expressed protein</v>
          </cell>
          <cell r="C8791" t="str">
            <v>DNA mismatch repair protein Mlh1</v>
          </cell>
          <cell r="D8791">
            <v>0</v>
          </cell>
          <cell r="E8791">
            <v>0</v>
          </cell>
          <cell r="F8791">
            <v>0</v>
          </cell>
          <cell r="G8791">
            <v>0</v>
          </cell>
          <cell r="H8791">
            <v>0</v>
          </cell>
          <cell r="I8791">
            <v>0</v>
          </cell>
          <cell r="J8791">
            <v>0</v>
          </cell>
          <cell r="K8791">
            <v>-1.4918463930000001</v>
          </cell>
        </row>
        <row r="8792">
          <cell r="A8792" t="str">
            <v>TRIAE_CS42_5BL_TGACv1_404669_AA1307880.1</v>
          </cell>
          <cell r="B8792" t="str">
            <v>transposon protein, putative, Pong sub-class, expressed</v>
          </cell>
          <cell r="C8792" t="str">
            <v>DNA mismatch repair protein Msh6-1</v>
          </cell>
          <cell r="D8792">
            <v>0</v>
          </cell>
          <cell r="E8792">
            <v>0</v>
          </cell>
          <cell r="F8792">
            <v>6.6982959260000001</v>
          </cell>
          <cell r="G8792">
            <v>0</v>
          </cell>
          <cell r="H8792">
            <v>0</v>
          </cell>
          <cell r="I8792">
            <v>0</v>
          </cell>
          <cell r="J8792">
            <v>0</v>
          </cell>
          <cell r="K8792">
            <v>0</v>
          </cell>
        </row>
        <row r="8793">
          <cell r="A8793" t="str">
            <v>TRIAE_CS42_6BL_TGACv1_500032_AA1597600.1</v>
          </cell>
          <cell r="B8793" t="str">
            <v>expressed protein</v>
          </cell>
          <cell r="C8793" t="str">
            <v>DNA mismatch repair protein MutL</v>
          </cell>
          <cell r="D8793">
            <v>1.335787716</v>
          </cell>
          <cell r="E8793">
            <v>1.150616273</v>
          </cell>
          <cell r="F8793">
            <v>0</v>
          </cell>
          <cell r="G8793">
            <v>0</v>
          </cell>
          <cell r="H8793">
            <v>0</v>
          </cell>
          <cell r="I8793">
            <v>0</v>
          </cell>
          <cell r="J8793">
            <v>0</v>
          </cell>
          <cell r="K8793">
            <v>0</v>
          </cell>
        </row>
        <row r="8794">
          <cell r="A8794" t="str">
            <v>TRIAE_CS42_2BS_TGACv1_148037_AA0490080.1</v>
          </cell>
          <cell r="B8794" t="str">
            <v>mutS family domain IV containing protein, expressed</v>
          </cell>
          <cell r="C8794" t="str">
            <v>DNA mismatch repair protein MutS</v>
          </cell>
          <cell r="D8794">
            <v>-1.6189315129999999</v>
          </cell>
          <cell r="E8794">
            <v>-1.2625142149999999</v>
          </cell>
          <cell r="F8794">
            <v>0</v>
          </cell>
          <cell r="G8794">
            <v>0</v>
          </cell>
          <cell r="H8794">
            <v>0</v>
          </cell>
          <cell r="I8794">
            <v>0</v>
          </cell>
          <cell r="J8794">
            <v>0</v>
          </cell>
          <cell r="K8794">
            <v>0</v>
          </cell>
        </row>
        <row r="8795">
          <cell r="A8795" t="str">
            <v>TRIAE_CS42_2AS_TGACv1_113484_AA0356710.1</v>
          </cell>
          <cell r="B8795" t="str">
            <v>mutS family domain IV containing protein, expressed</v>
          </cell>
          <cell r="C8795" t="str">
            <v>DNA mismatch repair protein MutS</v>
          </cell>
          <cell r="D8795">
            <v>-1.1041961199999999</v>
          </cell>
          <cell r="E8795">
            <v>0</v>
          </cell>
          <cell r="F8795">
            <v>0</v>
          </cell>
          <cell r="G8795">
            <v>0</v>
          </cell>
          <cell r="H8795">
            <v>0</v>
          </cell>
          <cell r="I8795">
            <v>0</v>
          </cell>
          <cell r="J8795">
            <v>0</v>
          </cell>
          <cell r="K8795">
            <v>0</v>
          </cell>
        </row>
        <row r="8796">
          <cell r="A8796" t="str">
            <v>TRIAE_CS42_2BL_TGACv1_132398_AA0437310.1</v>
          </cell>
          <cell r="B8796" t="str">
            <v>DNA mismatch repair protein, putative, expressed</v>
          </cell>
          <cell r="C8796" t="str">
            <v>DNA mismatch repair protein MutS</v>
          </cell>
          <cell r="D8796">
            <v>2.305262178</v>
          </cell>
          <cell r="E8796">
            <v>2.0450380159999999</v>
          </cell>
          <cell r="F8796">
            <v>0</v>
          </cell>
          <cell r="G8796">
            <v>0</v>
          </cell>
          <cell r="H8796">
            <v>0</v>
          </cell>
          <cell r="I8796">
            <v>0</v>
          </cell>
          <cell r="J8796">
            <v>0</v>
          </cell>
          <cell r="K8796">
            <v>0</v>
          </cell>
        </row>
        <row r="8797">
          <cell r="A8797" t="str">
            <v>TRIAE_CS42_2AL_TGACv1_097611_AA0324600.1</v>
          </cell>
          <cell r="B8797" t="str">
            <v>DNA mismatch repair protein MSH3, putative, expressed</v>
          </cell>
          <cell r="C8797" t="str">
            <v>DNA mismatch repair protein MutS</v>
          </cell>
          <cell r="D8797">
            <v>0</v>
          </cell>
          <cell r="E8797">
            <v>0</v>
          </cell>
          <cell r="F8797">
            <v>0</v>
          </cell>
          <cell r="G8797">
            <v>0</v>
          </cell>
          <cell r="H8797">
            <v>0</v>
          </cell>
          <cell r="I8797">
            <v>0</v>
          </cell>
          <cell r="J8797">
            <v>0</v>
          </cell>
          <cell r="K8797">
            <v>-2.409262171</v>
          </cell>
        </row>
        <row r="8798">
          <cell r="A8798" t="str">
            <v>TRIAE_CS42_1BS_TGACv1_049394_AA0152000.1</v>
          </cell>
          <cell r="B8798" t="str">
            <v>MSH-like DNA mismatch repair protein, putative, expressed</v>
          </cell>
          <cell r="C8798" t="str">
            <v>DNA mismatch repair protein MutS</v>
          </cell>
          <cell r="D8798">
            <v>0</v>
          </cell>
          <cell r="E8798">
            <v>0</v>
          </cell>
          <cell r="F8798">
            <v>0</v>
          </cell>
          <cell r="G8798">
            <v>0</v>
          </cell>
          <cell r="H8798">
            <v>0</v>
          </cell>
          <cell r="I8798">
            <v>0</v>
          </cell>
          <cell r="J8798">
            <v>0</v>
          </cell>
          <cell r="K8798">
            <v>-1.7471057750000001</v>
          </cell>
        </row>
        <row r="8799">
          <cell r="A8799" t="str">
            <v>TRIAE_CS42_1AS_TGACv1_019932_AA0072990.4</v>
          </cell>
          <cell r="B8799" t="str">
            <v>MSH-like DNA mismatch repair protein, putative, expressed</v>
          </cell>
          <cell r="C8799" t="str">
            <v>DNA mismatch repair protein MutS</v>
          </cell>
          <cell r="D8799">
            <v>0</v>
          </cell>
          <cell r="E8799">
            <v>0</v>
          </cell>
          <cell r="F8799">
            <v>0</v>
          </cell>
          <cell r="G8799">
            <v>0</v>
          </cell>
          <cell r="H8799">
            <v>0</v>
          </cell>
          <cell r="I8799">
            <v>0</v>
          </cell>
          <cell r="J8799">
            <v>0</v>
          </cell>
          <cell r="K8799">
            <v>-1.74199203</v>
          </cell>
        </row>
        <row r="8800">
          <cell r="A8800" t="str">
            <v>TRIAE_CS42_1DS_TGACv1_080812_AA0254030.1</v>
          </cell>
          <cell r="B8800" t="str">
            <v>MSH-like DNA mismatch repair protein, putative, expressed</v>
          </cell>
          <cell r="C8800" t="str">
            <v>DNA mismatch repair protein MutS</v>
          </cell>
          <cell r="D8800">
            <v>0</v>
          </cell>
          <cell r="E8800">
            <v>0</v>
          </cell>
          <cell r="F8800">
            <v>0</v>
          </cell>
          <cell r="G8800">
            <v>0</v>
          </cell>
          <cell r="H8800">
            <v>0</v>
          </cell>
          <cell r="I8800">
            <v>0</v>
          </cell>
          <cell r="J8800">
            <v>0</v>
          </cell>
          <cell r="K8800">
            <v>-1.74199203</v>
          </cell>
        </row>
        <row r="8801">
          <cell r="A8801" t="str">
            <v>TRIAE_CS42_3AS_TGACv1_210974_AA0682340.1</v>
          </cell>
          <cell r="B8801" t="str">
            <v>DNA mismatch repair protein MSH6-2, putative, expressed</v>
          </cell>
          <cell r="C8801" t="str">
            <v>DNA mismatch repair protein MutS</v>
          </cell>
          <cell r="D8801">
            <v>0</v>
          </cell>
          <cell r="E8801">
            <v>0</v>
          </cell>
          <cell r="F8801">
            <v>0</v>
          </cell>
          <cell r="G8801">
            <v>0</v>
          </cell>
          <cell r="H8801">
            <v>0</v>
          </cell>
          <cell r="I8801">
            <v>0</v>
          </cell>
          <cell r="J8801">
            <v>0</v>
          </cell>
          <cell r="K8801">
            <v>-1.0772021519999999</v>
          </cell>
        </row>
        <row r="8802">
          <cell r="A8802" t="str">
            <v>TRIAE_CS42_3DS_TGACv1_272324_AA0919010.1</v>
          </cell>
          <cell r="B8802" t="str">
            <v>DNA mismatch repair protein MSH6-2, putative, expressed</v>
          </cell>
          <cell r="C8802" t="str">
            <v>DNA mismatch repair protein MutS</v>
          </cell>
          <cell r="D8802">
            <v>0</v>
          </cell>
          <cell r="E8802">
            <v>0</v>
          </cell>
          <cell r="F8802">
            <v>0</v>
          </cell>
          <cell r="G8802">
            <v>0</v>
          </cell>
          <cell r="H8802">
            <v>0</v>
          </cell>
          <cell r="I8802">
            <v>0</v>
          </cell>
          <cell r="J8802">
            <v>0</v>
          </cell>
          <cell r="K8802">
            <v>-1.0772021519999999</v>
          </cell>
        </row>
        <row r="8803">
          <cell r="A8803" t="str">
            <v>TRIAE_CS42_3AL_TGACv1_194275_AA0630060.1</v>
          </cell>
          <cell r="B8803" t="str">
            <v>POLA1 - Putative DNA polymerase alpha catalytic subunit, expressed</v>
          </cell>
          <cell r="C8803" t="str">
            <v>DNA polymerase</v>
          </cell>
          <cell r="D8803">
            <v>0</v>
          </cell>
          <cell r="E8803">
            <v>0</v>
          </cell>
          <cell r="F8803">
            <v>0</v>
          </cell>
          <cell r="G8803">
            <v>1.1228187489999999</v>
          </cell>
          <cell r="H8803">
            <v>0</v>
          </cell>
          <cell r="I8803">
            <v>0</v>
          </cell>
          <cell r="J8803">
            <v>0</v>
          </cell>
          <cell r="K8803">
            <v>-1.77882575</v>
          </cell>
        </row>
        <row r="8804">
          <cell r="A8804" t="str">
            <v>TRIAE_CS42_3B_TGACv1_228602_AA0827240.1</v>
          </cell>
          <cell r="B8804" t="str">
            <v>POLA1 - Putative DNA polymerase alpha catalytic subunit, expressed</v>
          </cell>
          <cell r="C8804" t="str">
            <v>DNA polymerase</v>
          </cell>
          <cell r="D8804">
            <v>0</v>
          </cell>
          <cell r="E8804">
            <v>0</v>
          </cell>
          <cell r="F8804">
            <v>0</v>
          </cell>
          <cell r="G8804">
            <v>1.1228187489999999</v>
          </cell>
          <cell r="H8804">
            <v>0</v>
          </cell>
          <cell r="I8804">
            <v>0</v>
          </cell>
          <cell r="J8804">
            <v>0</v>
          </cell>
          <cell r="K8804">
            <v>-1.77882575</v>
          </cell>
        </row>
        <row r="8805">
          <cell r="A8805" t="str">
            <v>TRIAE_CS42_3DL_TGACv1_252206_AA0888310.1</v>
          </cell>
          <cell r="B8805" t="str">
            <v>POLA1 - Putative DNA polymerase alpha catalytic subunit, expressed</v>
          </cell>
          <cell r="C8805" t="str">
            <v>DNA polymerase</v>
          </cell>
          <cell r="D8805">
            <v>0</v>
          </cell>
          <cell r="E8805">
            <v>0</v>
          </cell>
          <cell r="F8805">
            <v>0</v>
          </cell>
          <cell r="G8805">
            <v>1.1228187489999999</v>
          </cell>
          <cell r="H8805">
            <v>0</v>
          </cell>
          <cell r="I8805">
            <v>0</v>
          </cell>
          <cell r="J8805">
            <v>0</v>
          </cell>
          <cell r="K8805">
            <v>-1.77882575</v>
          </cell>
        </row>
        <row r="8806">
          <cell r="A8806" t="str">
            <v>TRIAE_CS42_1AS_TGACv1_019404_AA0066210.1</v>
          </cell>
          <cell r="B8806" t="str">
            <v>POLE1 - Putative DNA polymerase epsilon catalytic subunit, expressed</v>
          </cell>
          <cell r="C8806" t="str">
            <v>DNA polymerase</v>
          </cell>
          <cell r="D8806">
            <v>0</v>
          </cell>
          <cell r="E8806">
            <v>0</v>
          </cell>
          <cell r="F8806">
            <v>0</v>
          </cell>
          <cell r="G8806">
            <v>1.562608752</v>
          </cell>
          <cell r="H8806">
            <v>0</v>
          </cell>
          <cell r="I8806">
            <v>0</v>
          </cell>
          <cell r="J8806">
            <v>0</v>
          </cell>
          <cell r="K8806">
            <v>-1.657436194</v>
          </cell>
        </row>
        <row r="8807">
          <cell r="A8807" t="str">
            <v>TRIAE_CS42_3AL_TGACv1_195324_AA0648060.1</v>
          </cell>
          <cell r="B8807" t="str">
            <v>POLA1 - Putative DNA polymerase alpha catalytic subunit, expressed</v>
          </cell>
          <cell r="C8807" t="str">
            <v>DNA polymerase</v>
          </cell>
          <cell r="D8807">
            <v>0</v>
          </cell>
          <cell r="E8807">
            <v>0</v>
          </cell>
          <cell r="F8807">
            <v>0</v>
          </cell>
          <cell r="G8807">
            <v>0</v>
          </cell>
          <cell r="H8807">
            <v>0</v>
          </cell>
          <cell r="I8807">
            <v>0</v>
          </cell>
          <cell r="J8807">
            <v>0</v>
          </cell>
          <cell r="K8807">
            <v>-1.531868276</v>
          </cell>
        </row>
        <row r="8808">
          <cell r="A8808" t="str">
            <v>TRIAE_CS42_4AL_TGACv1_290149_AA0982270.2</v>
          </cell>
          <cell r="B8808" t="str">
            <v>POLD1 - Putative DNA polymerase delta catalytic subunit, expressed</v>
          </cell>
          <cell r="C8808" t="str">
            <v>DNA polymerase</v>
          </cell>
          <cell r="D8808">
            <v>0</v>
          </cell>
          <cell r="E8808">
            <v>0</v>
          </cell>
          <cell r="F8808">
            <v>0</v>
          </cell>
          <cell r="G8808">
            <v>0</v>
          </cell>
          <cell r="H8808">
            <v>0</v>
          </cell>
          <cell r="I8808">
            <v>0</v>
          </cell>
          <cell r="J8808">
            <v>0</v>
          </cell>
          <cell r="K8808">
            <v>-1.1584301210000001</v>
          </cell>
        </row>
        <row r="8809">
          <cell r="A8809" t="str">
            <v>TRIAE_CS42_4BS_TGACv1_328843_AA1094370.1</v>
          </cell>
          <cell r="B8809" t="str">
            <v>POLD1 - Putative DNA polymerase delta catalytic subunit, expressed</v>
          </cell>
          <cell r="C8809" t="str">
            <v>DNA polymerase</v>
          </cell>
          <cell r="D8809">
            <v>0</v>
          </cell>
          <cell r="E8809">
            <v>0</v>
          </cell>
          <cell r="F8809">
            <v>0</v>
          </cell>
          <cell r="G8809">
            <v>0</v>
          </cell>
          <cell r="H8809">
            <v>0</v>
          </cell>
          <cell r="I8809">
            <v>0</v>
          </cell>
          <cell r="J8809">
            <v>0</v>
          </cell>
          <cell r="K8809">
            <v>-1.1584301210000001</v>
          </cell>
        </row>
        <row r="8810">
          <cell r="A8810" t="str">
            <v>TRIAE_CS42_4DS_TGACv1_361239_AA1164190.1</v>
          </cell>
          <cell r="B8810" t="str">
            <v>POLD1 - Putative DNA polymerase delta catalytic subunit, expressed</v>
          </cell>
          <cell r="C8810" t="str">
            <v>DNA polymerase</v>
          </cell>
          <cell r="D8810">
            <v>0</v>
          </cell>
          <cell r="E8810">
            <v>0</v>
          </cell>
          <cell r="F8810">
            <v>0</v>
          </cell>
          <cell r="G8810">
            <v>0</v>
          </cell>
          <cell r="H8810">
            <v>0</v>
          </cell>
          <cell r="I8810">
            <v>0</v>
          </cell>
          <cell r="J8810">
            <v>0</v>
          </cell>
          <cell r="K8810">
            <v>-1.1584301210000001</v>
          </cell>
        </row>
        <row r="8811">
          <cell r="A8811" t="str">
            <v>TRIAE_CS42_1DL_TGACv1_061346_AA0192790.1</v>
          </cell>
          <cell r="B8811" t="str">
            <v>POLE1 - Putative DNA polymerase epsilon catalytic subunit, expressed</v>
          </cell>
          <cell r="C8811" t="str">
            <v>DNA polymerase</v>
          </cell>
          <cell r="D8811">
            <v>0</v>
          </cell>
          <cell r="E8811">
            <v>0</v>
          </cell>
          <cell r="F8811">
            <v>0</v>
          </cell>
          <cell r="G8811">
            <v>1.57286075</v>
          </cell>
          <cell r="H8811">
            <v>0</v>
          </cell>
          <cell r="I8811">
            <v>0</v>
          </cell>
          <cell r="J8811">
            <v>0</v>
          </cell>
          <cell r="K8811">
            <v>0</v>
          </cell>
        </row>
        <row r="8812">
          <cell r="A8812" t="str">
            <v>TRIAE_CS42_7DL_TGACv1_603543_AA1985490.1</v>
          </cell>
          <cell r="B8812" t="str">
            <v>POLA2 - Putative DNA polymerase alpha complex subunit, expressed</v>
          </cell>
          <cell r="C8812" t="str">
            <v>DNA polymerase alpha subunit B</v>
          </cell>
          <cell r="D8812">
            <v>0</v>
          </cell>
          <cell r="E8812">
            <v>0</v>
          </cell>
          <cell r="F8812">
            <v>0</v>
          </cell>
          <cell r="G8812">
            <v>0</v>
          </cell>
          <cell r="H8812">
            <v>0</v>
          </cell>
          <cell r="I8812">
            <v>0</v>
          </cell>
          <cell r="J8812">
            <v>0</v>
          </cell>
          <cell r="K8812">
            <v>-2.889951237</v>
          </cell>
        </row>
        <row r="8813">
          <cell r="A8813" t="str">
            <v>TRIAE_CS42_7AL_TGACv1_560236_AA1801950.1</v>
          </cell>
          <cell r="B8813" t="str">
            <v>POLA2 - Putative DNA polymerase alpha complex subunit, expressed</v>
          </cell>
          <cell r="C8813" t="str">
            <v>DNA polymerase alpha subunit B</v>
          </cell>
          <cell r="D8813">
            <v>0</v>
          </cell>
          <cell r="E8813">
            <v>0</v>
          </cell>
          <cell r="F8813">
            <v>0</v>
          </cell>
          <cell r="G8813">
            <v>0</v>
          </cell>
          <cell r="H8813">
            <v>0</v>
          </cell>
          <cell r="I8813">
            <v>0</v>
          </cell>
          <cell r="J8813">
            <v>0</v>
          </cell>
          <cell r="K8813">
            <v>-2.870068469</v>
          </cell>
        </row>
        <row r="8814">
          <cell r="A8814" t="str">
            <v>TRIAE_CS42_4BL_TGACv1_322401_AA1071120.1</v>
          </cell>
          <cell r="B8814" t="str">
            <v>POLD2 - Putative DNA polymerase delta complex subunit, expressed</v>
          </cell>
          <cell r="C8814" t="str">
            <v>DNA polymerase delta small subunit</v>
          </cell>
          <cell r="D8814">
            <v>0</v>
          </cell>
          <cell r="E8814">
            <v>0</v>
          </cell>
          <cell r="F8814">
            <v>0</v>
          </cell>
          <cell r="G8814">
            <v>0</v>
          </cell>
          <cell r="H8814">
            <v>0</v>
          </cell>
          <cell r="I8814">
            <v>0</v>
          </cell>
          <cell r="J8814">
            <v>0</v>
          </cell>
          <cell r="K8814">
            <v>-1.302884664</v>
          </cell>
        </row>
        <row r="8815">
          <cell r="A8815" t="str">
            <v>TRIAE_CS42_U_TGACv1_643079_AA2126990.1</v>
          </cell>
          <cell r="B8815" t="str">
            <v>POLD2 - Putative DNA polymerase delta complex subunit, expressed</v>
          </cell>
          <cell r="C8815" t="str">
            <v>DNA polymerase delta small subunit</v>
          </cell>
          <cell r="D8815">
            <v>0</v>
          </cell>
          <cell r="E8815">
            <v>0</v>
          </cell>
          <cell r="F8815">
            <v>0</v>
          </cell>
          <cell r="G8815">
            <v>0</v>
          </cell>
          <cell r="H8815">
            <v>0</v>
          </cell>
          <cell r="I8815">
            <v>0</v>
          </cell>
          <cell r="J8815">
            <v>0</v>
          </cell>
          <cell r="K8815">
            <v>-1.302884664</v>
          </cell>
        </row>
        <row r="8816">
          <cell r="A8816" t="str">
            <v>TRIAE_CS42_5AL_TGACv1_374689_AA1206580.1</v>
          </cell>
          <cell r="B8816" t="str">
            <v>POLD4A - Putative DNA polymerase delta complex subunit, expressed</v>
          </cell>
          <cell r="C8816" t="str">
            <v>DNA polymerase delta subunit 4</v>
          </cell>
          <cell r="D8816">
            <v>0</v>
          </cell>
          <cell r="E8816">
            <v>2.0712374750000002</v>
          </cell>
          <cell r="F8816">
            <v>1.3805084359999999</v>
          </cell>
          <cell r="G8816">
            <v>1.9750631599999999</v>
          </cell>
          <cell r="H8816">
            <v>0</v>
          </cell>
          <cell r="I8816">
            <v>0</v>
          </cell>
          <cell r="J8816">
            <v>0</v>
          </cell>
          <cell r="K8816">
            <v>0</v>
          </cell>
        </row>
        <row r="8817">
          <cell r="A8817" t="str">
            <v>TRIAE_CS42_5BL_TGACv1_404510_AA1302560.1</v>
          </cell>
          <cell r="B8817" t="str">
            <v>POLD4A - Putative DNA polymerase delta complex subunit, expressed</v>
          </cell>
          <cell r="C8817" t="str">
            <v>DNA polymerase delta subunit 4</v>
          </cell>
          <cell r="D8817">
            <v>0</v>
          </cell>
          <cell r="E8817">
            <v>2.0712374750000002</v>
          </cell>
          <cell r="F8817">
            <v>1.3805084359999999</v>
          </cell>
          <cell r="G8817">
            <v>1.9750631599999999</v>
          </cell>
          <cell r="H8817">
            <v>0</v>
          </cell>
          <cell r="I8817">
            <v>0</v>
          </cell>
          <cell r="J8817">
            <v>0</v>
          </cell>
          <cell r="K8817">
            <v>0</v>
          </cell>
        </row>
        <row r="8818">
          <cell r="A8818" t="str">
            <v>TRIAE_CS42_5DL_TGACv1_433569_AA1416390.1</v>
          </cell>
          <cell r="B8818" t="str">
            <v>POLD4A - Putative DNA polymerase delta complex subunit, expressed</v>
          </cell>
          <cell r="C8818" t="str">
            <v>DNA polymerase delta subunit 4</v>
          </cell>
          <cell r="D8818">
            <v>0</v>
          </cell>
          <cell r="E8818">
            <v>2.0712374750000002</v>
          </cell>
          <cell r="F8818">
            <v>1.3805084359999999</v>
          </cell>
          <cell r="G8818">
            <v>1.9750631599999999</v>
          </cell>
          <cell r="H8818">
            <v>0</v>
          </cell>
          <cell r="I8818">
            <v>0</v>
          </cell>
          <cell r="J8818">
            <v>0</v>
          </cell>
          <cell r="K8818">
            <v>0</v>
          </cell>
        </row>
        <row r="8819">
          <cell r="A8819" t="str">
            <v>TRIAE_CS42_4BS_TGACv1_329496_AA1101960.1</v>
          </cell>
          <cell r="B8819" t="str">
            <v>histone-like transcription factor and archaeal histone, putative, expressed</v>
          </cell>
          <cell r="C8819" t="str">
            <v>DNA polymerase epsilon subunit 3</v>
          </cell>
          <cell r="D8819">
            <v>0</v>
          </cell>
          <cell r="E8819">
            <v>0</v>
          </cell>
          <cell r="F8819">
            <v>0</v>
          </cell>
          <cell r="G8819">
            <v>0</v>
          </cell>
          <cell r="H8819">
            <v>0</v>
          </cell>
          <cell r="I8819">
            <v>0</v>
          </cell>
          <cell r="J8819">
            <v>0</v>
          </cell>
          <cell r="K8819">
            <v>-2.327477622</v>
          </cell>
        </row>
        <row r="8820">
          <cell r="A8820" t="str">
            <v>TRIAE_CS42_3B_TGACv1_221965_AA0753990.1</v>
          </cell>
          <cell r="B8820" t="str">
            <v>POLE2A - Putative DNA polymerase epsilon complex subunit, expressed</v>
          </cell>
          <cell r="C8820" t="str">
            <v>DNA polymerase epsilon subunit B2</v>
          </cell>
          <cell r="D8820">
            <v>0</v>
          </cell>
          <cell r="E8820">
            <v>0</v>
          </cell>
          <cell r="F8820">
            <v>0</v>
          </cell>
          <cell r="G8820">
            <v>0</v>
          </cell>
          <cell r="H8820">
            <v>0</v>
          </cell>
          <cell r="I8820">
            <v>0</v>
          </cell>
          <cell r="J8820">
            <v>0</v>
          </cell>
          <cell r="K8820">
            <v>-2.8827699469999999</v>
          </cell>
        </row>
        <row r="8821">
          <cell r="A8821" t="str">
            <v>TRIAE_CS42_7AL_TGACv1_556919_AA1773300.1</v>
          </cell>
          <cell r="B8821" t="str">
            <v>PolI-like DNA polymerase, putative, expressed</v>
          </cell>
          <cell r="C8821" t="str">
            <v>DNA polymerase I</v>
          </cell>
          <cell r="D8821">
            <v>1.7457329989999999</v>
          </cell>
          <cell r="E8821">
            <v>0</v>
          </cell>
          <cell r="F8821">
            <v>0</v>
          </cell>
          <cell r="G8821">
            <v>0</v>
          </cell>
          <cell r="H8821">
            <v>0</v>
          </cell>
          <cell r="I8821">
            <v>0</v>
          </cell>
          <cell r="J8821">
            <v>0</v>
          </cell>
          <cell r="K8821">
            <v>0</v>
          </cell>
        </row>
        <row r="8822">
          <cell r="A8822" t="str">
            <v>TRIAE_CS42_7BL_TGACv1_579297_AA1906220.1</v>
          </cell>
          <cell r="B8822" t="str">
            <v>PolI-like DNA polymerase, putative, expressed</v>
          </cell>
          <cell r="C8822" t="str">
            <v>DNA polymerase I</v>
          </cell>
          <cell r="D8822">
            <v>3.551790966</v>
          </cell>
          <cell r="E8822">
            <v>0</v>
          </cell>
          <cell r="F8822">
            <v>0</v>
          </cell>
          <cell r="G8822">
            <v>0</v>
          </cell>
          <cell r="H8822">
            <v>0</v>
          </cell>
          <cell r="I8822">
            <v>0</v>
          </cell>
          <cell r="J8822">
            <v>0</v>
          </cell>
          <cell r="K8822">
            <v>0</v>
          </cell>
        </row>
        <row r="8823">
          <cell r="A8823" t="str">
            <v>TRIAE_CS42_3B_TGACv1_220605_AA0710890.1</v>
          </cell>
          <cell r="B8823" t="str">
            <v>DNA polymerase I, putative, expressed</v>
          </cell>
          <cell r="C8823" t="str">
            <v>DNA polymerase I</v>
          </cell>
          <cell r="D8823">
            <v>0</v>
          </cell>
          <cell r="E8823">
            <v>-2.4213010449999999</v>
          </cell>
          <cell r="F8823">
            <v>-1.063791806</v>
          </cell>
          <cell r="G8823">
            <v>-1.7656752550000001</v>
          </cell>
          <cell r="H8823">
            <v>0</v>
          </cell>
          <cell r="I8823">
            <v>0</v>
          </cell>
          <cell r="J8823">
            <v>0</v>
          </cell>
          <cell r="K8823">
            <v>0</v>
          </cell>
        </row>
        <row r="8824">
          <cell r="A8824" t="str">
            <v>TRIAE_CS42_3AL_TGACv1_196053_AA0656840.1</v>
          </cell>
          <cell r="B8824" t="str">
            <v>DNA polymerase I, putative, expressed</v>
          </cell>
          <cell r="C8824" t="str">
            <v>DNA polymerase I</v>
          </cell>
          <cell r="D8824">
            <v>0</v>
          </cell>
          <cell r="E8824">
            <v>-2.4213010449999999</v>
          </cell>
          <cell r="F8824">
            <v>-1.0618522509999999</v>
          </cell>
          <cell r="G8824">
            <v>-1.7688988489999999</v>
          </cell>
          <cell r="H8824">
            <v>0</v>
          </cell>
          <cell r="I8824">
            <v>0</v>
          </cell>
          <cell r="J8824">
            <v>0</v>
          </cell>
          <cell r="K8824">
            <v>0</v>
          </cell>
        </row>
        <row r="8825">
          <cell r="A8825" t="str">
            <v>TRIAE_CS42_3DL_TGACv1_251433_AA0881440.2</v>
          </cell>
          <cell r="B8825" t="str">
            <v>DNA polymerase I, putative, expressed</v>
          </cell>
          <cell r="C8825" t="str">
            <v>DNA polymerase I</v>
          </cell>
          <cell r="D8825">
            <v>0</v>
          </cell>
          <cell r="E8825">
            <v>-2.320778502</v>
          </cell>
          <cell r="F8825">
            <v>0</v>
          </cell>
          <cell r="G8825">
            <v>0</v>
          </cell>
          <cell r="H8825">
            <v>0</v>
          </cell>
          <cell r="I8825">
            <v>0</v>
          </cell>
          <cell r="J8825">
            <v>0</v>
          </cell>
          <cell r="K8825">
            <v>0</v>
          </cell>
        </row>
        <row r="8826">
          <cell r="A8826" t="str">
            <v>TRIAE_CS42_2AL_TGACv1_094811_AA0303450.3</v>
          </cell>
          <cell r="B8826" t="str">
            <v>PolI-like DNA polymerase, putative, expressed</v>
          </cell>
          <cell r="C8826" t="str">
            <v>DNA polymerase I</v>
          </cell>
          <cell r="D8826">
            <v>0</v>
          </cell>
          <cell r="E8826">
            <v>0</v>
          </cell>
          <cell r="F8826">
            <v>-1.2004252929999999</v>
          </cell>
          <cell r="G8826">
            <v>-1.244607698</v>
          </cell>
          <cell r="H8826">
            <v>0</v>
          </cell>
          <cell r="I8826">
            <v>0</v>
          </cell>
          <cell r="J8826">
            <v>0</v>
          </cell>
          <cell r="K8826">
            <v>0</v>
          </cell>
        </row>
        <row r="8827">
          <cell r="A8827" t="str">
            <v>TRIAE_CS42_2DL_TGACv1_159977_AA0545080.1</v>
          </cell>
          <cell r="B8827" t="str">
            <v>PolI-like DNA polymerase, putative, expressed</v>
          </cell>
          <cell r="C8827" t="str">
            <v>DNA polymerase I</v>
          </cell>
          <cell r="D8827">
            <v>0</v>
          </cell>
          <cell r="E8827">
            <v>0</v>
          </cell>
          <cell r="F8827">
            <v>-1.2004252929999999</v>
          </cell>
          <cell r="G8827">
            <v>-1.244607698</v>
          </cell>
          <cell r="H8827">
            <v>0</v>
          </cell>
          <cell r="I8827">
            <v>0</v>
          </cell>
          <cell r="J8827">
            <v>0</v>
          </cell>
          <cell r="K8827">
            <v>0</v>
          </cell>
        </row>
        <row r="8828">
          <cell r="A8828" t="str">
            <v>TRIAE_CS42_2BL_TGACv1_130015_AA0401660.3</v>
          </cell>
          <cell r="B8828" t="str">
            <v>PolI-like DNA polymerase, putative, expressed</v>
          </cell>
          <cell r="C8828" t="str">
            <v>DNA polymerase I</v>
          </cell>
          <cell r="D8828">
            <v>0</v>
          </cell>
          <cell r="E8828">
            <v>0</v>
          </cell>
          <cell r="F8828">
            <v>0</v>
          </cell>
          <cell r="G8828">
            <v>-1.2368139419999999</v>
          </cell>
          <cell r="H8828">
            <v>0</v>
          </cell>
          <cell r="I8828">
            <v>0</v>
          </cell>
          <cell r="J8828">
            <v>0</v>
          </cell>
          <cell r="K8828">
            <v>0</v>
          </cell>
        </row>
        <row r="8829">
          <cell r="A8829" t="str">
            <v>TRIAE_CS42_4AS_TGACv1_313239_AA1031910.1</v>
          </cell>
          <cell r="B8829" t="str">
            <v>exonuclease, putative, expressed</v>
          </cell>
          <cell r="C8829" t="str">
            <v>DNA polymerase III subunit epsilon</v>
          </cell>
          <cell r="D8829">
            <v>0</v>
          </cell>
          <cell r="E8829">
            <v>0</v>
          </cell>
          <cell r="F8829">
            <v>0</v>
          </cell>
          <cell r="G8829">
            <v>-1.174941928</v>
          </cell>
          <cell r="H8829">
            <v>0</v>
          </cell>
          <cell r="I8829">
            <v>0</v>
          </cell>
          <cell r="J8829">
            <v>0</v>
          </cell>
          <cell r="K8829">
            <v>-1.1059225690000001</v>
          </cell>
        </row>
        <row r="8830">
          <cell r="A8830" t="str">
            <v>TRIAE_CS42_2AL_TGACv1_094929_AA0304980.1</v>
          </cell>
          <cell r="B8830" t="str">
            <v>exonuclease, putative, expressed</v>
          </cell>
          <cell r="C8830" t="str">
            <v>DNA polymerase III subunit epsilon</v>
          </cell>
          <cell r="D8830">
            <v>0</v>
          </cell>
          <cell r="E8830">
            <v>0</v>
          </cell>
          <cell r="F8830">
            <v>0</v>
          </cell>
          <cell r="G8830">
            <v>-1.216626057</v>
          </cell>
          <cell r="H8830">
            <v>0</v>
          </cell>
          <cell r="I8830">
            <v>0</v>
          </cell>
          <cell r="J8830">
            <v>0</v>
          </cell>
          <cell r="K8830">
            <v>0</v>
          </cell>
        </row>
        <row r="8831">
          <cell r="A8831" t="str">
            <v>TRIAE_CS42_2BL_TGACv1_129386_AA0381180.1</v>
          </cell>
          <cell r="B8831" t="str">
            <v>exonuclease, putative, expressed</v>
          </cell>
          <cell r="C8831" t="str">
            <v>DNA polymerase III subunit epsilon</v>
          </cell>
          <cell r="D8831">
            <v>0</v>
          </cell>
          <cell r="E8831">
            <v>0</v>
          </cell>
          <cell r="F8831">
            <v>0</v>
          </cell>
          <cell r="G8831">
            <v>-1.216626057</v>
          </cell>
          <cell r="H8831">
            <v>0</v>
          </cell>
          <cell r="I8831">
            <v>0</v>
          </cell>
          <cell r="J8831">
            <v>0</v>
          </cell>
          <cell r="K8831">
            <v>0</v>
          </cell>
        </row>
        <row r="8832">
          <cell r="A8832" t="str">
            <v>TRIAE_CS42_1BL_TGACv1_032401_AA0129470.2</v>
          </cell>
          <cell r="B8832" t="str">
            <v>ATP binding protein, putative, expressed</v>
          </cell>
          <cell r="C8832" t="str">
            <v>DNA polymerase III subunit gamma/tau</v>
          </cell>
          <cell r="D8832">
            <v>1.184897597</v>
          </cell>
          <cell r="E8832">
            <v>3.022559716</v>
          </cell>
          <cell r="F8832">
            <v>0</v>
          </cell>
          <cell r="G8832">
            <v>2.316478161</v>
          </cell>
          <cell r="H8832">
            <v>0</v>
          </cell>
          <cell r="I8832">
            <v>0</v>
          </cell>
          <cell r="J8832">
            <v>0</v>
          </cell>
          <cell r="K8832">
            <v>0</v>
          </cell>
        </row>
        <row r="8833">
          <cell r="A8833" t="str">
            <v>TRIAE_CS42_1DL_TGACv1_062500_AA0215480.1</v>
          </cell>
          <cell r="B8833" t="str">
            <v>ATP binding protein, putative, expressed</v>
          </cell>
          <cell r="C8833" t="str">
            <v>DNA polymerase III subunit gamma/tau</v>
          </cell>
          <cell r="D8833">
            <v>1.184897597</v>
          </cell>
          <cell r="E8833">
            <v>3.022559716</v>
          </cell>
          <cell r="F8833">
            <v>0</v>
          </cell>
          <cell r="G8833">
            <v>2.316478161</v>
          </cell>
          <cell r="H8833">
            <v>0</v>
          </cell>
          <cell r="I8833">
            <v>0</v>
          </cell>
          <cell r="J8833">
            <v>0</v>
          </cell>
          <cell r="K8833">
            <v>0</v>
          </cell>
        </row>
        <row r="8834">
          <cell r="A8834" t="str">
            <v>TRIAE_CS42_3B_TGACv1_220870_AA0721780.1</v>
          </cell>
          <cell r="B8834" t="str">
            <v>ATP binding protein, putative, expressed</v>
          </cell>
          <cell r="C8834" t="str">
            <v>DNA polymerase III subunit gamma/tau</v>
          </cell>
          <cell r="D8834">
            <v>0</v>
          </cell>
          <cell r="E8834">
            <v>0</v>
          </cell>
          <cell r="F8834">
            <v>0</v>
          </cell>
          <cell r="G8834">
            <v>0</v>
          </cell>
          <cell r="H8834">
            <v>0</v>
          </cell>
          <cell r="I8834">
            <v>0</v>
          </cell>
          <cell r="J8834">
            <v>0</v>
          </cell>
          <cell r="K8834">
            <v>-1.5697240530000001</v>
          </cell>
        </row>
        <row r="8835">
          <cell r="A8835" t="str">
            <v>TRIAE_CS42_3DL_TGACv1_249504_AA0850200.1</v>
          </cell>
          <cell r="B8835" t="str">
            <v>ATP binding protein, putative, expressed</v>
          </cell>
          <cell r="C8835" t="str">
            <v>DNA polymerase III subunit gamma/tau</v>
          </cell>
          <cell r="D8835">
            <v>0</v>
          </cell>
          <cell r="E8835">
            <v>0</v>
          </cell>
          <cell r="F8835">
            <v>0</v>
          </cell>
          <cell r="G8835">
            <v>0</v>
          </cell>
          <cell r="H8835">
            <v>0</v>
          </cell>
          <cell r="I8835">
            <v>0</v>
          </cell>
          <cell r="J8835">
            <v>0</v>
          </cell>
          <cell r="K8835">
            <v>-1.5640597949999999</v>
          </cell>
        </row>
        <row r="8836">
          <cell r="A8836" t="str">
            <v>TRIAE_CS42_3AL_TGACv1_194354_AA0631530.1</v>
          </cell>
          <cell r="B8836" t="str">
            <v>ATP binding protein, putative, expressed</v>
          </cell>
          <cell r="C8836" t="str">
            <v>DNA polymerase III subunit gamma/tau</v>
          </cell>
          <cell r="D8836">
            <v>0</v>
          </cell>
          <cell r="E8836">
            <v>0</v>
          </cell>
          <cell r="F8836">
            <v>0</v>
          </cell>
          <cell r="G8836">
            <v>0</v>
          </cell>
          <cell r="H8836">
            <v>0</v>
          </cell>
          <cell r="I8836">
            <v>0</v>
          </cell>
          <cell r="J8836">
            <v>0</v>
          </cell>
          <cell r="K8836">
            <v>-1.501462112</v>
          </cell>
        </row>
        <row r="8837">
          <cell r="A8837" t="str">
            <v>TRIAE_CS42_1AL_TGACv1_000878_AA0020870.1</v>
          </cell>
          <cell r="B8837" t="str">
            <v>DNA polymerase I family protein, expressed</v>
          </cell>
          <cell r="C8837" t="str">
            <v>DNA polymerase nu</v>
          </cell>
          <cell r="D8837">
            <v>0</v>
          </cell>
          <cell r="E8837">
            <v>0</v>
          </cell>
          <cell r="F8837">
            <v>0</v>
          </cell>
          <cell r="G8837">
            <v>0</v>
          </cell>
          <cell r="H8837">
            <v>0</v>
          </cell>
          <cell r="I8837">
            <v>0</v>
          </cell>
          <cell r="J8837">
            <v>0</v>
          </cell>
          <cell r="K8837">
            <v>-1.27096374</v>
          </cell>
        </row>
        <row r="8838">
          <cell r="A8838" t="str">
            <v>TRIAE_CS42_1BL_TGACv1_031149_AA0108710.1</v>
          </cell>
          <cell r="B8838" t="str">
            <v>DNA polymerase I family protein, expressed</v>
          </cell>
          <cell r="C8838" t="str">
            <v>DNA polymerase nu</v>
          </cell>
          <cell r="D8838">
            <v>0</v>
          </cell>
          <cell r="E8838">
            <v>0</v>
          </cell>
          <cell r="F8838">
            <v>0</v>
          </cell>
          <cell r="G8838">
            <v>0</v>
          </cell>
          <cell r="H8838">
            <v>0</v>
          </cell>
          <cell r="I8838">
            <v>0</v>
          </cell>
          <cell r="J8838">
            <v>0</v>
          </cell>
          <cell r="K8838">
            <v>-1.27096374</v>
          </cell>
        </row>
        <row r="8839">
          <cell r="A8839" t="str">
            <v>TRIAE_CS42_1DL_TGACv1_062777_AA0219680.1</v>
          </cell>
          <cell r="B8839" t="str">
            <v>DNA polymerase I family protein, expressed</v>
          </cell>
          <cell r="C8839" t="str">
            <v>DNA polymerase nu</v>
          </cell>
          <cell r="D8839">
            <v>0</v>
          </cell>
          <cell r="E8839">
            <v>0</v>
          </cell>
          <cell r="F8839">
            <v>0</v>
          </cell>
          <cell r="G8839">
            <v>0</v>
          </cell>
          <cell r="H8839">
            <v>0</v>
          </cell>
          <cell r="I8839">
            <v>0</v>
          </cell>
          <cell r="J8839">
            <v>0</v>
          </cell>
          <cell r="K8839">
            <v>-1.27096374</v>
          </cell>
        </row>
        <row r="8840">
          <cell r="A8840" t="str">
            <v>TRIAE_CS42_2AL_TGACv1_094809_AA0303420.3</v>
          </cell>
          <cell r="B8840" t="str">
            <v>POLA3 - Putative DNA polymerase alpha complex subunit, expressed</v>
          </cell>
          <cell r="C8840" t="str">
            <v>DNA primase, large subunit family</v>
          </cell>
          <cell r="D8840">
            <v>0</v>
          </cell>
          <cell r="E8840">
            <v>0</v>
          </cell>
          <cell r="F8840">
            <v>0</v>
          </cell>
          <cell r="G8840">
            <v>0</v>
          </cell>
          <cell r="H8840">
            <v>0</v>
          </cell>
          <cell r="I8840">
            <v>0</v>
          </cell>
          <cell r="J8840">
            <v>0</v>
          </cell>
          <cell r="K8840">
            <v>-2.3899082759999999</v>
          </cell>
        </row>
        <row r="8841">
          <cell r="A8841" t="str">
            <v>TRIAE_CS42_7DL_TGACv1_604113_AA1993960.1</v>
          </cell>
          <cell r="B8841" t="str">
            <v>DNA repair metallo-beta-lactamase, putative, expressed</v>
          </cell>
          <cell r="C8841" t="str">
            <v>DNA repair metallo-beta-lactamase family protein</v>
          </cell>
          <cell r="D8841">
            <v>0</v>
          </cell>
          <cell r="E8841">
            <v>0</v>
          </cell>
          <cell r="F8841">
            <v>0</v>
          </cell>
          <cell r="G8841">
            <v>0</v>
          </cell>
          <cell r="H8841">
            <v>0</v>
          </cell>
          <cell r="I8841">
            <v>0</v>
          </cell>
          <cell r="J8841">
            <v>0</v>
          </cell>
          <cell r="K8841">
            <v>-3.0431985689999999</v>
          </cell>
        </row>
        <row r="8842">
          <cell r="A8842" t="str">
            <v>TRIAE_CS42_7BL_TGACv1_578271_AA1892220.1</v>
          </cell>
          <cell r="B8842" t="str">
            <v>DNA repair metallo-beta-lactamase, putative, expressed</v>
          </cell>
          <cell r="C8842" t="str">
            <v>DNA repair metallo-beta-lactamase family protein</v>
          </cell>
          <cell r="D8842">
            <v>0</v>
          </cell>
          <cell r="E8842">
            <v>0</v>
          </cell>
          <cell r="F8842">
            <v>0</v>
          </cell>
          <cell r="G8842">
            <v>-3.7517628749999998</v>
          </cell>
          <cell r="H8842">
            <v>0</v>
          </cell>
          <cell r="I8842">
            <v>0</v>
          </cell>
          <cell r="J8842">
            <v>0</v>
          </cell>
          <cell r="K8842">
            <v>-2.7618859520000001</v>
          </cell>
        </row>
        <row r="8843">
          <cell r="A8843" t="str">
            <v>TRIAE_CS42_7AL_TGACv1_558898_AA1796790.1</v>
          </cell>
          <cell r="B8843" t="str">
            <v>DNA repair metallo-beta-lactamase, putative, expressed</v>
          </cell>
          <cell r="C8843" t="str">
            <v>DNA repair metallo-beta-lactamase family protein</v>
          </cell>
          <cell r="D8843">
            <v>0</v>
          </cell>
          <cell r="E8843">
            <v>0</v>
          </cell>
          <cell r="F8843">
            <v>0</v>
          </cell>
          <cell r="G8843">
            <v>0</v>
          </cell>
          <cell r="H8843">
            <v>0</v>
          </cell>
          <cell r="I8843">
            <v>0</v>
          </cell>
          <cell r="J8843">
            <v>0</v>
          </cell>
          <cell r="K8843">
            <v>-2.4161819040000001</v>
          </cell>
        </row>
        <row r="8844">
          <cell r="A8844" t="str">
            <v>TRIAE_CS42_3AL_TGACv1_195898_AA0655460.1</v>
          </cell>
          <cell r="B8844" t="str">
            <v>GPI transamidase subunit PIG-U domain containing protein, expressed</v>
          </cell>
          <cell r="C8844" t="str">
            <v>DNA repair protein XRCC2 homolog</v>
          </cell>
          <cell r="D8844">
            <v>0</v>
          </cell>
          <cell r="E8844">
            <v>0</v>
          </cell>
          <cell r="F8844">
            <v>0</v>
          </cell>
          <cell r="G8844">
            <v>-1.2659621940000001</v>
          </cell>
          <cell r="H8844">
            <v>0</v>
          </cell>
          <cell r="I8844">
            <v>0</v>
          </cell>
          <cell r="J8844">
            <v>0</v>
          </cell>
          <cell r="K8844">
            <v>0</v>
          </cell>
        </row>
        <row r="8845">
          <cell r="A8845" t="str">
            <v>TRIAE_CS42_3B_TGACv1_224022_AA0791120.1</v>
          </cell>
          <cell r="B8845" t="str">
            <v>GPI transamidase subunit PIG-U domain containing protein, expressed</v>
          </cell>
          <cell r="C8845" t="str">
            <v>DNA repair protein XRCC2 homolog</v>
          </cell>
          <cell r="D8845">
            <v>0</v>
          </cell>
          <cell r="E8845">
            <v>0</v>
          </cell>
          <cell r="F8845">
            <v>0</v>
          </cell>
          <cell r="G8845">
            <v>-1.2659621940000001</v>
          </cell>
          <cell r="H8845">
            <v>0</v>
          </cell>
          <cell r="I8845">
            <v>0</v>
          </cell>
          <cell r="J8845">
            <v>0</v>
          </cell>
          <cell r="K8845">
            <v>0</v>
          </cell>
        </row>
        <row r="8846">
          <cell r="A8846" t="str">
            <v>TRIAE_CS42_3DL_TGACv1_251617_AA0883140.1</v>
          </cell>
          <cell r="B8846" t="str">
            <v>GPI transamidase subunit PIG-U domain containing protein, expressed</v>
          </cell>
          <cell r="C8846" t="str">
            <v>DNA repair protein XRCC2 homolog</v>
          </cell>
          <cell r="D8846">
            <v>0</v>
          </cell>
          <cell r="E8846">
            <v>0</v>
          </cell>
          <cell r="F8846">
            <v>0</v>
          </cell>
          <cell r="G8846">
            <v>-1.2659621940000001</v>
          </cell>
          <cell r="H8846">
            <v>0</v>
          </cell>
          <cell r="I8846">
            <v>0</v>
          </cell>
          <cell r="J8846">
            <v>0</v>
          </cell>
          <cell r="K8846">
            <v>0</v>
          </cell>
        </row>
        <row r="8847">
          <cell r="A8847" t="str">
            <v>TRIAE_CS42_6DL_TGACv1_528265_AA1712870.1</v>
          </cell>
          <cell r="B8847" t="str">
            <v>DNA repair protein Rad51, putative, expressed</v>
          </cell>
          <cell r="C8847" t="str">
            <v>DNA repair protein XRCC3 homolog</v>
          </cell>
          <cell r="D8847">
            <v>0</v>
          </cell>
          <cell r="E8847">
            <v>-1.3630605389999999</v>
          </cell>
          <cell r="F8847">
            <v>0</v>
          </cell>
          <cell r="G8847">
            <v>0</v>
          </cell>
          <cell r="H8847">
            <v>0</v>
          </cell>
          <cell r="I8847">
            <v>0</v>
          </cell>
          <cell r="J8847">
            <v>0</v>
          </cell>
          <cell r="K8847">
            <v>0</v>
          </cell>
        </row>
        <row r="8848">
          <cell r="A8848" t="str">
            <v>TRIAE_CS42_2AS_TGACv1_113331_AA0354530.3</v>
          </cell>
          <cell r="B8848" t="str">
            <v>DRD1, putative, expressed</v>
          </cell>
          <cell r="C8848" t="str">
            <v>DNA repair protein-related</v>
          </cell>
          <cell r="D8848">
            <v>1.8118842319999999</v>
          </cell>
          <cell r="E8848">
            <v>0</v>
          </cell>
          <cell r="F8848">
            <v>0</v>
          </cell>
          <cell r="G8848">
            <v>0</v>
          </cell>
          <cell r="H8848">
            <v>0</v>
          </cell>
          <cell r="I8848">
            <v>0</v>
          </cell>
          <cell r="J8848">
            <v>0</v>
          </cell>
          <cell r="K8848">
            <v>0</v>
          </cell>
        </row>
        <row r="8849">
          <cell r="A8849" t="str">
            <v>TRIAE_CS42_2DS_TGACv1_177455_AA0577580.1</v>
          </cell>
          <cell r="B8849" t="str">
            <v>DRD1, putative, expressed</v>
          </cell>
          <cell r="C8849" t="str">
            <v>DNA repair protein-related</v>
          </cell>
          <cell r="D8849">
            <v>0</v>
          </cell>
          <cell r="E8849">
            <v>-1.1801150540000001</v>
          </cell>
          <cell r="F8849">
            <v>0</v>
          </cell>
          <cell r="G8849">
            <v>-1.0108423499999999</v>
          </cell>
          <cell r="H8849">
            <v>0</v>
          </cell>
          <cell r="I8849">
            <v>0</v>
          </cell>
          <cell r="J8849">
            <v>0</v>
          </cell>
          <cell r="K8849">
            <v>0</v>
          </cell>
        </row>
        <row r="8850">
          <cell r="A8850" t="str">
            <v>TRIAE_CS42_1AL_TGACv1_001813_AA0035490.1</v>
          </cell>
          <cell r="B8850" t="str">
            <v>PSF1 - Putative GINS complex subunit, expressed</v>
          </cell>
          <cell r="C8850" t="str">
            <v>DNA replication complex GINS protein PSF1</v>
          </cell>
          <cell r="D8850">
            <v>0</v>
          </cell>
          <cell r="E8850">
            <v>0</v>
          </cell>
          <cell r="F8850">
            <v>0</v>
          </cell>
          <cell r="G8850">
            <v>0</v>
          </cell>
          <cell r="H8850">
            <v>0</v>
          </cell>
          <cell r="I8850">
            <v>0</v>
          </cell>
          <cell r="J8850">
            <v>0</v>
          </cell>
          <cell r="K8850">
            <v>-2.154914051</v>
          </cell>
        </row>
        <row r="8851">
          <cell r="A8851" t="str">
            <v>TRIAE_CS42_1BL_TGACv1_031356_AA0112290.1</v>
          </cell>
          <cell r="B8851" t="str">
            <v>PSF1 - Putative GINS complex subunit, expressed</v>
          </cell>
          <cell r="C8851" t="str">
            <v>DNA replication complex GINS protein PSF1</v>
          </cell>
          <cell r="D8851">
            <v>0</v>
          </cell>
          <cell r="E8851">
            <v>0</v>
          </cell>
          <cell r="F8851">
            <v>0</v>
          </cell>
          <cell r="G8851">
            <v>0</v>
          </cell>
          <cell r="H8851">
            <v>0</v>
          </cell>
          <cell r="I8851">
            <v>0</v>
          </cell>
          <cell r="J8851">
            <v>0</v>
          </cell>
          <cell r="K8851">
            <v>-2.154914051</v>
          </cell>
        </row>
        <row r="8852">
          <cell r="A8852" t="str">
            <v>TRIAE_CS42_1DL_TGACv1_061709_AA0202050.1</v>
          </cell>
          <cell r="B8852" t="str">
            <v>PSF1 - Putative GINS complex subunit, expressed</v>
          </cell>
          <cell r="C8852" t="str">
            <v>DNA replication complex GINS protein PSF1</v>
          </cell>
          <cell r="D8852">
            <v>0</v>
          </cell>
          <cell r="E8852">
            <v>0</v>
          </cell>
          <cell r="F8852">
            <v>0</v>
          </cell>
          <cell r="G8852">
            <v>0</v>
          </cell>
          <cell r="H8852">
            <v>0</v>
          </cell>
          <cell r="I8852">
            <v>0</v>
          </cell>
          <cell r="J8852">
            <v>0</v>
          </cell>
          <cell r="K8852">
            <v>-2.154914051</v>
          </cell>
        </row>
        <row r="8853">
          <cell r="A8853" t="str">
            <v>TRIAE_CS42_1AL_TGACv1_002261_AA0040160.1</v>
          </cell>
          <cell r="B8853" t="str">
            <v>PSF3 - Putative GINS complex subunit, expressed</v>
          </cell>
          <cell r="C8853" t="str">
            <v>DNA replication complex GINS protein PSF3</v>
          </cell>
          <cell r="D8853">
            <v>0</v>
          </cell>
          <cell r="E8853">
            <v>0</v>
          </cell>
          <cell r="F8853">
            <v>0</v>
          </cell>
          <cell r="G8853">
            <v>0</v>
          </cell>
          <cell r="H8853">
            <v>0</v>
          </cell>
          <cell r="I8853">
            <v>0</v>
          </cell>
          <cell r="J8853">
            <v>0</v>
          </cell>
          <cell r="K8853">
            <v>-1.213614094</v>
          </cell>
        </row>
        <row r="8854">
          <cell r="A8854" t="str">
            <v>TRIAE_CS42_1BL_TGACv1_034752_AA0145480.1</v>
          </cell>
          <cell r="B8854" t="str">
            <v>PSF3 - Putative GINS complex subunit, expressed</v>
          </cell>
          <cell r="C8854" t="str">
            <v>DNA replication complex GINS protein PSF3</v>
          </cell>
          <cell r="D8854">
            <v>0</v>
          </cell>
          <cell r="E8854">
            <v>0</v>
          </cell>
          <cell r="F8854">
            <v>0</v>
          </cell>
          <cell r="G8854">
            <v>0</v>
          </cell>
          <cell r="H8854">
            <v>0</v>
          </cell>
          <cell r="I8854">
            <v>0</v>
          </cell>
          <cell r="J8854">
            <v>0</v>
          </cell>
          <cell r="K8854">
            <v>-1.213614094</v>
          </cell>
        </row>
        <row r="8855">
          <cell r="A8855" t="str">
            <v>TRIAE_CS42_1DL_TGACv1_062127_AA0209110.1</v>
          </cell>
          <cell r="B8855" t="str">
            <v>PSF3 - Putative GINS complex subunit, expressed</v>
          </cell>
          <cell r="C8855" t="str">
            <v>DNA replication complex GINS protein PSF3</v>
          </cell>
          <cell r="D8855">
            <v>0</v>
          </cell>
          <cell r="E8855">
            <v>0</v>
          </cell>
          <cell r="F8855">
            <v>0</v>
          </cell>
          <cell r="G8855">
            <v>0</v>
          </cell>
          <cell r="H8855">
            <v>0</v>
          </cell>
          <cell r="I8855">
            <v>0</v>
          </cell>
          <cell r="J8855">
            <v>0</v>
          </cell>
          <cell r="K8855">
            <v>-1.213614094</v>
          </cell>
        </row>
        <row r="8856">
          <cell r="A8856" t="str">
            <v>TRIAE_CS42_2AL_TGACv1_095939_AA0315910.1</v>
          </cell>
          <cell r="B8856" t="str">
            <v>DNA2 - Putative DNA replication helicase 2 protein, expressed</v>
          </cell>
          <cell r="C8856" t="str">
            <v>DNA replication helicase, putative</v>
          </cell>
          <cell r="D8856">
            <v>0</v>
          </cell>
          <cell r="E8856">
            <v>0</v>
          </cell>
          <cell r="F8856">
            <v>0</v>
          </cell>
          <cell r="G8856">
            <v>0</v>
          </cell>
          <cell r="H8856">
            <v>0</v>
          </cell>
          <cell r="I8856">
            <v>0</v>
          </cell>
          <cell r="J8856">
            <v>0</v>
          </cell>
          <cell r="K8856">
            <v>-2.0548468199999999</v>
          </cell>
        </row>
        <row r="8857">
          <cell r="A8857" t="str">
            <v>TRIAE_CS42_2DL_TGACv1_158507_AA0520470.1</v>
          </cell>
          <cell r="B8857" t="str">
            <v>DNA2 - Putative DNA replication helicase 2 protein, expressed</v>
          </cell>
          <cell r="C8857" t="str">
            <v>DNA replication helicase, putative</v>
          </cell>
          <cell r="D8857">
            <v>0</v>
          </cell>
          <cell r="E8857">
            <v>0</v>
          </cell>
          <cell r="F8857">
            <v>0</v>
          </cell>
          <cell r="G8857">
            <v>0</v>
          </cell>
          <cell r="H8857">
            <v>0</v>
          </cell>
          <cell r="I8857">
            <v>0</v>
          </cell>
          <cell r="J8857">
            <v>0</v>
          </cell>
          <cell r="K8857">
            <v>-2.0548468199999999</v>
          </cell>
        </row>
        <row r="8858">
          <cell r="A8858" t="str">
            <v>TRIAE_CS42_2BL_TGACv1_130871_AA0419270.1</v>
          </cell>
          <cell r="B8858" t="str">
            <v>DNA2 - Putative DNA replication helicase 2 protein, expressed</v>
          </cell>
          <cell r="C8858" t="str">
            <v>DNA replication helicase, putative</v>
          </cell>
          <cell r="D8858">
            <v>0</v>
          </cell>
          <cell r="E8858">
            <v>0</v>
          </cell>
          <cell r="F8858">
            <v>0</v>
          </cell>
          <cell r="G8858">
            <v>0</v>
          </cell>
          <cell r="H8858">
            <v>0</v>
          </cell>
          <cell r="I8858">
            <v>0</v>
          </cell>
          <cell r="J8858">
            <v>0</v>
          </cell>
          <cell r="K8858">
            <v>-2.0264337389999998</v>
          </cell>
        </row>
        <row r="8859">
          <cell r="A8859" t="str">
            <v>TRIAE_CS42_3AL_TGACv1_195295_AA0647460.1</v>
          </cell>
          <cell r="B8859" t="str">
            <v>MCM4 - Putative minichromosome maintenance MCM complex subunit 4, expressed</v>
          </cell>
          <cell r="C8859" t="str">
            <v>DNA replication licensing factor MCM4</v>
          </cell>
          <cell r="D8859">
            <v>0</v>
          </cell>
          <cell r="E8859">
            <v>0</v>
          </cell>
          <cell r="F8859">
            <v>0</v>
          </cell>
          <cell r="G8859">
            <v>0</v>
          </cell>
          <cell r="H8859">
            <v>0</v>
          </cell>
          <cell r="I8859">
            <v>0</v>
          </cell>
          <cell r="J8859">
            <v>0</v>
          </cell>
          <cell r="K8859">
            <v>-2.6698200710000002</v>
          </cell>
        </row>
        <row r="8860">
          <cell r="A8860" t="str">
            <v>TRIAE_CS42_3B_TGACv1_224285_AA0794840.1</v>
          </cell>
          <cell r="B8860" t="str">
            <v>MCM4 - Putative minichromosome maintenance MCM complex subunit 4, expressed</v>
          </cell>
          <cell r="C8860" t="str">
            <v>DNA replication licensing factor MCM4</v>
          </cell>
          <cell r="D8860">
            <v>0</v>
          </cell>
          <cell r="E8860">
            <v>0</v>
          </cell>
          <cell r="F8860">
            <v>0</v>
          </cell>
          <cell r="G8860">
            <v>0</v>
          </cell>
          <cell r="H8860">
            <v>0</v>
          </cell>
          <cell r="I8860">
            <v>0</v>
          </cell>
          <cell r="J8860">
            <v>0</v>
          </cell>
          <cell r="K8860">
            <v>-2.6698200710000002</v>
          </cell>
        </row>
        <row r="8861">
          <cell r="A8861" t="str">
            <v>TRIAE_CS42_3DL_TGACv1_252076_AA0887540.1</v>
          </cell>
          <cell r="B8861" t="str">
            <v>MCM4 - Putative minichromosome maintenance MCM complex subunit 4, expressed</v>
          </cell>
          <cell r="C8861" t="str">
            <v>DNA replication licensing factor MCM4</v>
          </cell>
          <cell r="D8861">
            <v>0</v>
          </cell>
          <cell r="E8861">
            <v>0</v>
          </cell>
          <cell r="F8861">
            <v>0</v>
          </cell>
          <cell r="G8861">
            <v>0</v>
          </cell>
          <cell r="H8861">
            <v>0</v>
          </cell>
          <cell r="I8861">
            <v>0</v>
          </cell>
          <cell r="J8861">
            <v>0</v>
          </cell>
          <cell r="K8861">
            <v>-2.6698200710000002</v>
          </cell>
        </row>
        <row r="8862">
          <cell r="A8862" t="str">
            <v>TRIAE_CS42_1AL_TGACv1_001932_AA0036950.1</v>
          </cell>
          <cell r="B8862" t="str">
            <v>MCM8 - Putative minichromosome maintenance MCM family subunit 8, expressed</v>
          </cell>
          <cell r="C8862" t="str">
            <v>DNA replication licensing factor MCM6</v>
          </cell>
          <cell r="D8862">
            <v>0</v>
          </cell>
          <cell r="E8862">
            <v>0</v>
          </cell>
          <cell r="F8862">
            <v>0</v>
          </cell>
          <cell r="G8862">
            <v>-2.010323724</v>
          </cell>
          <cell r="H8862">
            <v>0</v>
          </cell>
          <cell r="I8862">
            <v>0</v>
          </cell>
          <cell r="J8862">
            <v>0</v>
          </cell>
          <cell r="K8862">
            <v>-1.5839780999999999</v>
          </cell>
        </row>
        <row r="8863">
          <cell r="A8863" t="str">
            <v>TRIAE_CS42_7DS_TGACv1_622511_AA2041060.1</v>
          </cell>
          <cell r="B8863" t="str">
            <v>DNA topoisomerase I family protein, expressed</v>
          </cell>
          <cell r="C8863" t="str">
            <v>DNA topoisomerase 1</v>
          </cell>
          <cell r="D8863">
            <v>1.015440192</v>
          </cell>
          <cell r="E8863">
            <v>0</v>
          </cell>
          <cell r="F8863">
            <v>0</v>
          </cell>
          <cell r="G8863">
            <v>0</v>
          </cell>
          <cell r="H8863">
            <v>0</v>
          </cell>
          <cell r="I8863">
            <v>0</v>
          </cell>
          <cell r="J8863">
            <v>0</v>
          </cell>
          <cell r="K8863">
            <v>0</v>
          </cell>
        </row>
        <row r="8864">
          <cell r="A8864" t="str">
            <v>TRIAE_CS42_7BS_TGACv1_592110_AA1930750.1</v>
          </cell>
          <cell r="B8864" t="str">
            <v>DNA topoisomerase I family protein, expressed</v>
          </cell>
          <cell r="C8864" t="str">
            <v>DNA topoisomerase 1</v>
          </cell>
          <cell r="D8864">
            <v>2.2523695789999998</v>
          </cell>
          <cell r="E8864">
            <v>1.8358835099999999</v>
          </cell>
          <cell r="F8864">
            <v>0</v>
          </cell>
          <cell r="G8864">
            <v>0</v>
          </cell>
          <cell r="H8864">
            <v>0</v>
          </cell>
          <cell r="I8864">
            <v>0</v>
          </cell>
          <cell r="J8864">
            <v>0</v>
          </cell>
          <cell r="K8864">
            <v>0</v>
          </cell>
        </row>
        <row r="8865">
          <cell r="A8865" t="str">
            <v>TRIAE_CS42_7AS_TGACv1_570157_AA1831350.1</v>
          </cell>
          <cell r="B8865" t="str">
            <v>DNA topoisomerase I family protein, expressed</v>
          </cell>
          <cell r="C8865" t="str">
            <v>DNA topoisomerase 1</v>
          </cell>
          <cell r="D8865">
            <v>2.6279394580000002</v>
          </cell>
          <cell r="E8865">
            <v>2.0898878189999999</v>
          </cell>
          <cell r="F8865">
            <v>0</v>
          </cell>
          <cell r="G8865">
            <v>0</v>
          </cell>
          <cell r="H8865">
            <v>0</v>
          </cell>
          <cell r="I8865">
            <v>0</v>
          </cell>
          <cell r="J8865">
            <v>0</v>
          </cell>
          <cell r="K8865">
            <v>0</v>
          </cell>
        </row>
        <row r="8866">
          <cell r="A8866" t="str">
            <v>TRIAE_CS42_1BL_TGACv1_032078_AA0125080.1</v>
          </cell>
          <cell r="B8866" t="str">
            <v>DNA topoisomerase 2, putative, expressed</v>
          </cell>
          <cell r="C8866" t="str">
            <v>DNA topoisomerase 2</v>
          </cell>
          <cell r="D8866">
            <v>0</v>
          </cell>
          <cell r="E8866">
            <v>0</v>
          </cell>
          <cell r="F8866">
            <v>0</v>
          </cell>
          <cell r="G8866">
            <v>0</v>
          </cell>
          <cell r="H8866">
            <v>0</v>
          </cell>
          <cell r="I8866">
            <v>0</v>
          </cell>
          <cell r="J8866">
            <v>0</v>
          </cell>
          <cell r="K8866">
            <v>-1.8149774860000001</v>
          </cell>
        </row>
        <row r="8867">
          <cell r="A8867" t="str">
            <v>TRIAE_CS42_1AL_TGACv1_000247_AA0007230.2</v>
          </cell>
          <cell r="B8867" t="str">
            <v>DNA topoisomerase 2, putative, expressed</v>
          </cell>
          <cell r="C8867" t="str">
            <v>DNA topoisomerase 2</v>
          </cell>
          <cell r="D8867">
            <v>0</v>
          </cell>
          <cell r="E8867">
            <v>0</v>
          </cell>
          <cell r="F8867">
            <v>0</v>
          </cell>
          <cell r="G8867">
            <v>0</v>
          </cell>
          <cell r="H8867">
            <v>0</v>
          </cell>
          <cell r="I8867">
            <v>0</v>
          </cell>
          <cell r="J8867">
            <v>0</v>
          </cell>
          <cell r="K8867">
            <v>-1.694706185</v>
          </cell>
        </row>
        <row r="8868">
          <cell r="A8868" t="str">
            <v>TRIAE_CS42_1DL_TGACv1_062555_AA0216350.1</v>
          </cell>
          <cell r="B8868" t="str">
            <v>DNA topoisomerase 2, putative, expressed</v>
          </cell>
          <cell r="C8868" t="str">
            <v>DNA topoisomerase 2</v>
          </cell>
          <cell r="D8868">
            <v>0</v>
          </cell>
          <cell r="E8868">
            <v>0</v>
          </cell>
          <cell r="F8868">
            <v>0</v>
          </cell>
          <cell r="G8868">
            <v>0</v>
          </cell>
          <cell r="H8868">
            <v>0</v>
          </cell>
          <cell r="I8868">
            <v>0</v>
          </cell>
          <cell r="J8868">
            <v>0</v>
          </cell>
          <cell r="K8868">
            <v>-1.6851268610000001</v>
          </cell>
        </row>
        <row r="8869">
          <cell r="A8869" t="str">
            <v>TRIAE_CS42_1BL_TGACv1_032078_AA0125100.1</v>
          </cell>
          <cell r="B8869" t="str">
            <v>DNA topoisomerase 2, putative, expressed</v>
          </cell>
          <cell r="C8869" t="str">
            <v>DNA topoisomerase 2</v>
          </cell>
          <cell r="D8869">
            <v>0</v>
          </cell>
          <cell r="E8869">
            <v>0</v>
          </cell>
          <cell r="F8869">
            <v>0</v>
          </cell>
          <cell r="G8869">
            <v>0</v>
          </cell>
          <cell r="H8869">
            <v>0</v>
          </cell>
          <cell r="I8869">
            <v>0</v>
          </cell>
          <cell r="J8869">
            <v>0</v>
          </cell>
          <cell r="K8869">
            <v>-1.5875339509999999</v>
          </cell>
        </row>
        <row r="8870">
          <cell r="A8870" t="str">
            <v>TRIAE_CS42_U_TGACv1_641295_AA2091080.1</v>
          </cell>
          <cell r="B8870" t="str">
            <v>DNA topoisomerase 2, putative, expressed</v>
          </cell>
          <cell r="C8870" t="str">
            <v>DNA topoisomerase 2</v>
          </cell>
          <cell r="D8870">
            <v>0</v>
          </cell>
          <cell r="E8870">
            <v>0</v>
          </cell>
          <cell r="F8870">
            <v>0</v>
          </cell>
          <cell r="G8870">
            <v>0</v>
          </cell>
          <cell r="H8870">
            <v>0</v>
          </cell>
          <cell r="I8870">
            <v>0</v>
          </cell>
          <cell r="J8870">
            <v>0</v>
          </cell>
          <cell r="K8870">
            <v>-1.346814894</v>
          </cell>
        </row>
        <row r="8871">
          <cell r="A8871" t="str">
            <v>TRIAE_CS42_6AL_TGACv1_471331_AA1507160.1</v>
          </cell>
          <cell r="B8871" t="str">
            <v>DNA topoisomerase 2, putative, expressed</v>
          </cell>
          <cell r="C8871" t="str">
            <v>DNA topoisomerase 2</v>
          </cell>
          <cell r="D8871">
            <v>0</v>
          </cell>
          <cell r="E8871">
            <v>0</v>
          </cell>
          <cell r="F8871">
            <v>0</v>
          </cell>
          <cell r="G8871">
            <v>0</v>
          </cell>
          <cell r="H8871">
            <v>0</v>
          </cell>
          <cell r="I8871">
            <v>0</v>
          </cell>
          <cell r="J8871">
            <v>0</v>
          </cell>
          <cell r="K8871">
            <v>-1.321679456</v>
          </cell>
        </row>
        <row r="8872">
          <cell r="A8872" t="str">
            <v>TRIAE_CS42_6DL_TGACv1_526818_AA1692660.1</v>
          </cell>
          <cell r="B8872" t="str">
            <v>DNA topoisomerase 2, putative, expressed</v>
          </cell>
          <cell r="C8872" t="str">
            <v>DNA topoisomerase 2</v>
          </cell>
          <cell r="D8872">
            <v>0</v>
          </cell>
          <cell r="E8872">
            <v>0</v>
          </cell>
          <cell r="F8872">
            <v>0</v>
          </cell>
          <cell r="G8872">
            <v>0</v>
          </cell>
          <cell r="H8872">
            <v>0</v>
          </cell>
          <cell r="I8872">
            <v>0</v>
          </cell>
          <cell r="J8872">
            <v>0</v>
          </cell>
          <cell r="K8872">
            <v>-1.318210994</v>
          </cell>
        </row>
        <row r="8873">
          <cell r="A8873" t="str">
            <v>TRIAE_CS42_5AL_TGACv1_374663_AA1205990.3</v>
          </cell>
          <cell r="B8873" t="str">
            <v>BRCA1 C Terminus domain containing protein, expressed</v>
          </cell>
          <cell r="C8873" t="str">
            <v>DNA topoisomerase 2-binding protein 1</v>
          </cell>
          <cell r="D8873">
            <v>0</v>
          </cell>
          <cell r="E8873">
            <v>0</v>
          </cell>
          <cell r="F8873">
            <v>0</v>
          </cell>
          <cell r="G8873">
            <v>-1.4073946909999999</v>
          </cell>
          <cell r="H8873">
            <v>0</v>
          </cell>
          <cell r="I8873">
            <v>0</v>
          </cell>
          <cell r="J8873">
            <v>0</v>
          </cell>
          <cell r="K8873">
            <v>0</v>
          </cell>
        </row>
        <row r="8874">
          <cell r="A8874" t="str">
            <v>TRIAE_CS42_5DL_TGACv1_435455_AA1450900.1</v>
          </cell>
          <cell r="B8874" t="str">
            <v>BRCA1 C Terminus domain containing protein, expressed</v>
          </cell>
          <cell r="C8874" t="str">
            <v>DNA topoisomerase 2-binding protein 1</v>
          </cell>
          <cell r="D8874">
            <v>0</v>
          </cell>
          <cell r="E8874">
            <v>0</v>
          </cell>
          <cell r="F8874">
            <v>0</v>
          </cell>
          <cell r="G8874">
            <v>-1.4073946909999999</v>
          </cell>
          <cell r="H8874">
            <v>0</v>
          </cell>
          <cell r="I8874">
            <v>0</v>
          </cell>
          <cell r="J8874">
            <v>0</v>
          </cell>
          <cell r="K8874">
            <v>0</v>
          </cell>
        </row>
        <row r="8875">
          <cell r="A8875" t="str">
            <v>TRIAE_CS42_5BL_TGACv1_404359_AA1296910.1</v>
          </cell>
          <cell r="B8875" t="str">
            <v>BRCA1 C Terminus domain containing protein, expressed</v>
          </cell>
          <cell r="C8875" t="str">
            <v>DNA topoisomerase 2-binding protein 1</v>
          </cell>
          <cell r="D8875">
            <v>0</v>
          </cell>
          <cell r="E8875">
            <v>0</v>
          </cell>
          <cell r="F8875">
            <v>0</v>
          </cell>
          <cell r="G8875">
            <v>-1.3581300709999999</v>
          </cell>
          <cell r="H8875">
            <v>0</v>
          </cell>
          <cell r="I8875">
            <v>0</v>
          </cell>
          <cell r="J8875">
            <v>0</v>
          </cell>
          <cell r="K8875">
            <v>0</v>
          </cell>
        </row>
        <row r="8876">
          <cell r="A8876" t="str">
            <v>TRIAE_CS42_4AS_TGACv1_306461_AA1008620.1</v>
          </cell>
          <cell r="B8876" t="str">
            <v>DNA topoisomerase 3 protein, putative, expressed</v>
          </cell>
          <cell r="C8876" t="str">
            <v>DNA topoisomerase 3</v>
          </cell>
          <cell r="D8876">
            <v>0</v>
          </cell>
          <cell r="E8876">
            <v>0</v>
          </cell>
          <cell r="F8876">
            <v>0</v>
          </cell>
          <cell r="G8876">
            <v>0</v>
          </cell>
          <cell r="H8876">
            <v>0</v>
          </cell>
          <cell r="I8876">
            <v>0</v>
          </cell>
          <cell r="J8876">
            <v>0</v>
          </cell>
          <cell r="K8876">
            <v>-1.423540426</v>
          </cell>
        </row>
        <row r="8877">
          <cell r="A8877" t="str">
            <v>TRIAE_CS42_4BL_TGACv1_321618_AA1063200.2</v>
          </cell>
          <cell r="B8877" t="str">
            <v>DNA topoisomerase 3 protein, putative, expressed</v>
          </cell>
          <cell r="C8877" t="str">
            <v>DNA topoisomerase 3</v>
          </cell>
          <cell r="D8877">
            <v>0</v>
          </cell>
          <cell r="E8877">
            <v>0</v>
          </cell>
          <cell r="F8877">
            <v>0</v>
          </cell>
          <cell r="G8877">
            <v>0</v>
          </cell>
          <cell r="H8877">
            <v>0</v>
          </cell>
          <cell r="I8877">
            <v>0</v>
          </cell>
          <cell r="J8877">
            <v>0</v>
          </cell>
          <cell r="K8877">
            <v>-1.321523469</v>
          </cell>
        </row>
        <row r="8878">
          <cell r="A8878" t="str">
            <v>TRIAE_CS42_4DL_TGACv1_342816_AA1122780.1</v>
          </cell>
          <cell r="B8878" t="str">
            <v>DNA topoisomerase 3 protein, putative, expressed</v>
          </cell>
          <cell r="C8878" t="str">
            <v>DNA topoisomerase 3</v>
          </cell>
          <cell r="D8878">
            <v>0</v>
          </cell>
          <cell r="E8878">
            <v>0</v>
          </cell>
          <cell r="F8878">
            <v>0</v>
          </cell>
          <cell r="G8878">
            <v>0</v>
          </cell>
          <cell r="H8878">
            <v>0</v>
          </cell>
          <cell r="I8878">
            <v>0</v>
          </cell>
          <cell r="J8878">
            <v>0</v>
          </cell>
          <cell r="K8878">
            <v>-1.321523469</v>
          </cell>
        </row>
        <row r="8879">
          <cell r="A8879" t="str">
            <v>TRIAE_CS42_7AL_TGACv1_558517_AA1793920.1</v>
          </cell>
          <cell r="B8879" t="str">
            <v>OsTOP6A2 - Topoisomerase 6 subunit A homolog 2, expressed</v>
          </cell>
          <cell r="C8879" t="str">
            <v>DNA topoisomerase 6 subunit A3</v>
          </cell>
          <cell r="D8879">
            <v>-1.0277924940000001</v>
          </cell>
          <cell r="E8879">
            <v>0</v>
          </cell>
          <cell r="F8879">
            <v>0</v>
          </cell>
          <cell r="G8879">
            <v>0</v>
          </cell>
          <cell r="H8879">
            <v>0</v>
          </cell>
          <cell r="I8879">
            <v>0</v>
          </cell>
          <cell r="J8879">
            <v>0</v>
          </cell>
          <cell r="K8879">
            <v>0</v>
          </cell>
        </row>
        <row r="8880">
          <cell r="A8880" t="str">
            <v>TRIAE_CS42_7DL_TGACv1_603600_AA1986190.1</v>
          </cell>
          <cell r="B8880" t="str">
            <v>OsTOP6A2 - Topoisomerase 6 subunit A homolog 2, expressed</v>
          </cell>
          <cell r="C8880" t="str">
            <v>DNA topoisomerase 6 subunit A3</v>
          </cell>
          <cell r="D8880">
            <v>0</v>
          </cell>
          <cell r="E8880">
            <v>-1.097137305</v>
          </cell>
          <cell r="F8880">
            <v>0</v>
          </cell>
          <cell r="G8880">
            <v>0</v>
          </cell>
          <cell r="H8880">
            <v>0</v>
          </cell>
          <cell r="I8880">
            <v>0</v>
          </cell>
          <cell r="J8880">
            <v>0</v>
          </cell>
          <cell r="K8880">
            <v>0</v>
          </cell>
        </row>
        <row r="8881">
          <cell r="A8881" t="str">
            <v>TRIAE_CS42_3DS_TGACv1_273398_AA0930940.1</v>
          </cell>
          <cell r="B8881" t="str">
            <v>OsTOP6A3 - Topoisomerase 6 subunit A homolog 3, expressed</v>
          </cell>
          <cell r="C8881" t="str">
            <v>DNA topoisomerase 6 subunit A3</v>
          </cell>
          <cell r="D8881">
            <v>0</v>
          </cell>
          <cell r="E8881">
            <v>0</v>
          </cell>
          <cell r="F8881">
            <v>0</v>
          </cell>
          <cell r="G8881">
            <v>0</v>
          </cell>
          <cell r="H8881">
            <v>0</v>
          </cell>
          <cell r="I8881">
            <v>0</v>
          </cell>
          <cell r="J8881">
            <v>0</v>
          </cell>
          <cell r="K8881">
            <v>-1.0844838320000001</v>
          </cell>
        </row>
        <row r="8882">
          <cell r="A8882" t="str">
            <v>TRIAE_CS42_7BL_TGACv1_581354_AA1917110.1</v>
          </cell>
          <cell r="B8882" t="str">
            <v>EDA16, putative, expressed</v>
          </cell>
          <cell r="C8882" t="str">
            <v>DNA/RNA helicase protein</v>
          </cell>
          <cell r="D8882">
            <v>1.989177575</v>
          </cell>
          <cell r="E8882">
            <v>2.0276282430000001</v>
          </cell>
          <cell r="F8882">
            <v>0</v>
          </cell>
          <cell r="G8882">
            <v>0</v>
          </cell>
          <cell r="H8882">
            <v>0</v>
          </cell>
          <cell r="I8882">
            <v>0</v>
          </cell>
          <cell r="J8882">
            <v>0</v>
          </cell>
          <cell r="K8882">
            <v>0</v>
          </cell>
        </row>
        <row r="8883">
          <cell r="A8883" t="str">
            <v>TRIAE_CS42_2BL_TGACv1_131893_AA0433360.1</v>
          </cell>
          <cell r="B8883" t="str">
            <v>SNF2 family N-terminal domain containing protein, expressed</v>
          </cell>
          <cell r="C8883" t="str">
            <v>DNA/RNA helicase protein</v>
          </cell>
          <cell r="D8883">
            <v>2.0498351239999999</v>
          </cell>
          <cell r="E8883">
            <v>3.321612311</v>
          </cell>
          <cell r="F8883">
            <v>0</v>
          </cell>
          <cell r="G8883">
            <v>0</v>
          </cell>
          <cell r="H8883">
            <v>0</v>
          </cell>
          <cell r="I8883">
            <v>0</v>
          </cell>
          <cell r="J8883">
            <v>0</v>
          </cell>
          <cell r="K8883">
            <v>0</v>
          </cell>
        </row>
        <row r="8884">
          <cell r="A8884" t="str">
            <v>TRIAE_CS42_3AS_TGACv1_212968_AA0704400.1</v>
          </cell>
          <cell r="B8884" t="str">
            <v>SWI/SNF-related matrix-associated actin-dependent regulator of chromatin subfamily A, putative, expressed</v>
          </cell>
          <cell r="C8884" t="str">
            <v>DNA/RNA helicase protein</v>
          </cell>
          <cell r="D8884">
            <v>0</v>
          </cell>
          <cell r="E8884">
            <v>-2.4581604810000002</v>
          </cell>
          <cell r="F8884">
            <v>-1.5567940499999999</v>
          </cell>
          <cell r="G8884">
            <v>-2.6177015579999998</v>
          </cell>
          <cell r="H8884">
            <v>0</v>
          </cell>
          <cell r="I8884">
            <v>0</v>
          </cell>
          <cell r="J8884">
            <v>0</v>
          </cell>
          <cell r="K8884">
            <v>0</v>
          </cell>
        </row>
        <row r="8885">
          <cell r="A8885" t="str">
            <v>TRIAE_CS42_2AS_TGACv1_113931_AA0362570.1</v>
          </cell>
          <cell r="B8885" t="str">
            <v>SWI/SNF-related matrix-associated actin-dependent regulator of chromatin subfamily A, putative, expressed</v>
          </cell>
          <cell r="C8885" t="str">
            <v>DNA/RNA helicase protein</v>
          </cell>
          <cell r="D8885">
            <v>0</v>
          </cell>
          <cell r="E8885">
            <v>-1.6501151949999999</v>
          </cell>
          <cell r="F8885">
            <v>0</v>
          </cell>
          <cell r="G8885">
            <v>0</v>
          </cell>
          <cell r="H8885">
            <v>0</v>
          </cell>
          <cell r="I8885">
            <v>0</v>
          </cell>
          <cell r="J8885">
            <v>0</v>
          </cell>
          <cell r="K8885">
            <v>-1.0308746339999999</v>
          </cell>
        </row>
        <row r="8886">
          <cell r="A8886" t="str">
            <v>TRIAE_CS42_2BS_TGACv1_145909_AA0448980.1</v>
          </cell>
          <cell r="B8886" t="str">
            <v>SWI/SNF-related matrix-associated actin-dependent regulator of chromatin subfamily A, putative, expressed</v>
          </cell>
          <cell r="C8886" t="str">
            <v>DNA/RNA helicase protein</v>
          </cell>
          <cell r="D8886">
            <v>0</v>
          </cell>
          <cell r="E8886">
            <v>-1.6501151949999999</v>
          </cell>
          <cell r="F8886">
            <v>0</v>
          </cell>
          <cell r="G8886">
            <v>0</v>
          </cell>
          <cell r="H8886">
            <v>0</v>
          </cell>
          <cell r="I8886">
            <v>0</v>
          </cell>
          <cell r="J8886">
            <v>0</v>
          </cell>
          <cell r="K8886">
            <v>-1.0308746339999999</v>
          </cell>
        </row>
        <row r="8887">
          <cell r="A8887" t="str">
            <v>TRIAE_CS42_2DS_TGACv1_179371_AA0606620.1</v>
          </cell>
          <cell r="B8887" t="str">
            <v>SWI/SNF-related matrix-associated actin-dependent regulator of chromatin subfamily A, putative, expressed</v>
          </cell>
          <cell r="C8887" t="str">
            <v>DNA/RNA helicase protein</v>
          </cell>
          <cell r="D8887">
            <v>0</v>
          </cell>
          <cell r="E8887">
            <v>-1.6501151949999999</v>
          </cell>
          <cell r="F8887">
            <v>0</v>
          </cell>
          <cell r="G8887">
            <v>0</v>
          </cell>
          <cell r="H8887">
            <v>0</v>
          </cell>
          <cell r="I8887">
            <v>0</v>
          </cell>
          <cell r="J8887">
            <v>0</v>
          </cell>
          <cell r="K8887">
            <v>-1.0308746339999999</v>
          </cell>
        </row>
        <row r="8888">
          <cell r="A8888" t="str">
            <v>TRIAE_CS42_3B_TGACv1_224386_AA0796160.2</v>
          </cell>
          <cell r="B8888" t="str">
            <v>SNF2 family N-terminal domain containing protein, expressed</v>
          </cell>
          <cell r="C8888" t="str">
            <v>DNA/RNA helicase protein</v>
          </cell>
          <cell r="D8888">
            <v>0</v>
          </cell>
          <cell r="E8888">
            <v>1.0287183959999999</v>
          </cell>
          <cell r="F8888">
            <v>0</v>
          </cell>
          <cell r="G8888">
            <v>0</v>
          </cell>
          <cell r="H8888">
            <v>0</v>
          </cell>
          <cell r="I8888">
            <v>0</v>
          </cell>
          <cell r="J8888">
            <v>0</v>
          </cell>
          <cell r="K8888">
            <v>0</v>
          </cell>
        </row>
        <row r="8889">
          <cell r="A8889" t="str">
            <v>TRIAE_CS42_7AL_TGACv1_556569_AA1765750.1</v>
          </cell>
          <cell r="B8889" t="str">
            <v>EDA16, putative, expressed</v>
          </cell>
          <cell r="C8889" t="str">
            <v>DNA/RNA helicase protein</v>
          </cell>
          <cell r="D8889">
            <v>0</v>
          </cell>
          <cell r="E8889">
            <v>1.1749994530000001</v>
          </cell>
          <cell r="F8889">
            <v>0</v>
          </cell>
          <cell r="G8889">
            <v>0</v>
          </cell>
          <cell r="H8889">
            <v>0</v>
          </cell>
          <cell r="I8889">
            <v>0</v>
          </cell>
          <cell r="J8889">
            <v>0</v>
          </cell>
          <cell r="K8889">
            <v>0</v>
          </cell>
        </row>
        <row r="8890">
          <cell r="A8890" t="str">
            <v>TRIAE_CS42_2AS_TGACv1_112991_AA0349320.3</v>
          </cell>
          <cell r="B8890" t="str">
            <v>DNA repair protein rhp16, putative, expressed</v>
          </cell>
          <cell r="C8890" t="str">
            <v>DNA/RNA helicase protein</v>
          </cell>
          <cell r="D8890">
            <v>0</v>
          </cell>
          <cell r="E8890">
            <v>1.525273681</v>
          </cell>
          <cell r="F8890">
            <v>0</v>
          </cell>
          <cell r="G8890">
            <v>0</v>
          </cell>
          <cell r="H8890">
            <v>0</v>
          </cell>
          <cell r="I8890">
            <v>0</v>
          </cell>
          <cell r="J8890">
            <v>0</v>
          </cell>
          <cell r="K8890">
            <v>0</v>
          </cell>
        </row>
        <row r="8891">
          <cell r="A8891" t="str">
            <v>TRIAE_CS42_2DS_TGACv1_178882_AA0602120.1</v>
          </cell>
          <cell r="B8891" t="str">
            <v>DNA repair protein rhp16, putative, expressed</v>
          </cell>
          <cell r="C8891" t="str">
            <v>DNA/RNA helicase protein</v>
          </cell>
          <cell r="D8891">
            <v>0</v>
          </cell>
          <cell r="E8891">
            <v>1.525273681</v>
          </cell>
          <cell r="F8891">
            <v>0</v>
          </cell>
          <cell r="G8891">
            <v>0</v>
          </cell>
          <cell r="H8891">
            <v>0</v>
          </cell>
          <cell r="I8891">
            <v>0</v>
          </cell>
          <cell r="J8891">
            <v>0</v>
          </cell>
          <cell r="K8891">
            <v>0</v>
          </cell>
        </row>
        <row r="8892">
          <cell r="A8892" t="str">
            <v>TRIAE_CS42_2AL_TGACv1_095791_AA0314620.1</v>
          </cell>
          <cell r="B8892" t="str">
            <v>SNF2 family N-terminal domain containing protein, expressed</v>
          </cell>
          <cell r="C8892" t="str">
            <v>DNA/RNA helicase protein</v>
          </cell>
          <cell r="D8892">
            <v>0</v>
          </cell>
          <cell r="E8892">
            <v>2.0628662059999998</v>
          </cell>
          <cell r="F8892">
            <v>0</v>
          </cell>
          <cell r="G8892">
            <v>0</v>
          </cell>
          <cell r="H8892">
            <v>0</v>
          </cell>
          <cell r="I8892">
            <v>0</v>
          </cell>
          <cell r="J8892">
            <v>0</v>
          </cell>
          <cell r="K8892">
            <v>0</v>
          </cell>
        </row>
        <row r="8893">
          <cell r="A8893" t="str">
            <v>TRIAE_CS42_2DL_TGACv1_158528_AA0520990.4</v>
          </cell>
          <cell r="B8893" t="str">
            <v>SNF2 family N-terminal domain containing protein, expressed</v>
          </cell>
          <cell r="C8893" t="str">
            <v>DNA/RNA helicase protein</v>
          </cell>
          <cell r="D8893">
            <v>0</v>
          </cell>
          <cell r="E8893">
            <v>2.0628662059999998</v>
          </cell>
          <cell r="F8893">
            <v>0</v>
          </cell>
          <cell r="G8893">
            <v>0</v>
          </cell>
          <cell r="H8893">
            <v>0</v>
          </cell>
          <cell r="I8893">
            <v>0</v>
          </cell>
          <cell r="J8893">
            <v>0</v>
          </cell>
          <cell r="K8893">
            <v>0</v>
          </cell>
        </row>
        <row r="8894">
          <cell r="A8894" t="str">
            <v>TRIAE_CS42_U_TGACv1_640709_AA2070380.1</v>
          </cell>
          <cell r="B8894" t="str">
            <v>SWI/SNF-related matrix-associated actin-dependent regulator of chromatin subfamily A, putative, expressed</v>
          </cell>
          <cell r="C8894" t="str">
            <v>DNA/RNA helicase protein</v>
          </cell>
          <cell r="D8894">
            <v>0</v>
          </cell>
          <cell r="E8894">
            <v>0</v>
          </cell>
          <cell r="F8894">
            <v>0</v>
          </cell>
          <cell r="G8894">
            <v>0</v>
          </cell>
          <cell r="H8894">
            <v>0</v>
          </cell>
          <cell r="I8894">
            <v>0</v>
          </cell>
          <cell r="J8894">
            <v>0</v>
          </cell>
          <cell r="K8894">
            <v>-2.2050014459999998</v>
          </cell>
        </row>
        <row r="8895">
          <cell r="A8895" t="str">
            <v>TRIAE_CS42_2AS_TGACv1_114026_AA0363480.1</v>
          </cell>
          <cell r="B8895" t="str">
            <v>SWI/SNF-related matrix-associated actin-dependent regulator of chromatin subfamily A, putative, expressed</v>
          </cell>
          <cell r="C8895" t="str">
            <v>DNA/RNA helicase protein</v>
          </cell>
          <cell r="D8895">
            <v>0</v>
          </cell>
          <cell r="E8895">
            <v>0</v>
          </cell>
          <cell r="F8895">
            <v>0</v>
          </cell>
          <cell r="G8895">
            <v>0</v>
          </cell>
          <cell r="H8895">
            <v>0</v>
          </cell>
          <cell r="I8895">
            <v>0</v>
          </cell>
          <cell r="J8895">
            <v>0</v>
          </cell>
          <cell r="K8895">
            <v>-2.1784513090000002</v>
          </cell>
        </row>
        <row r="8896">
          <cell r="A8896" t="str">
            <v>TRIAE_CS42_2DS_TGACv1_179015_AA0603510.1</v>
          </cell>
          <cell r="B8896" t="str">
            <v>SWI/SNF-related matrix-associated actin-dependent regulator of chromatin subfamily A, putative, expressed</v>
          </cell>
          <cell r="C8896" t="str">
            <v>DNA/RNA helicase protein</v>
          </cell>
          <cell r="D8896">
            <v>0</v>
          </cell>
          <cell r="E8896">
            <v>0</v>
          </cell>
          <cell r="F8896">
            <v>0</v>
          </cell>
          <cell r="G8896">
            <v>0</v>
          </cell>
          <cell r="H8896">
            <v>0</v>
          </cell>
          <cell r="I8896">
            <v>0</v>
          </cell>
          <cell r="J8896">
            <v>0</v>
          </cell>
          <cell r="K8896">
            <v>-2.0735383060000001</v>
          </cell>
        </row>
        <row r="8897">
          <cell r="A8897" t="str">
            <v>TRIAE_CS42_6BS_TGACv1_514673_AA1663080.1</v>
          </cell>
          <cell r="B8897" t="str">
            <v>retrotransposon protein, putative, unclassified, expressed</v>
          </cell>
          <cell r="C8897" t="str">
            <v>DNA/RNA polymerases superfamily protein</v>
          </cell>
          <cell r="D8897">
            <v>2.959825876</v>
          </cell>
          <cell r="E8897">
            <v>0</v>
          </cell>
          <cell r="F8897">
            <v>0</v>
          </cell>
          <cell r="G8897">
            <v>0</v>
          </cell>
          <cell r="H8897">
            <v>0</v>
          </cell>
          <cell r="I8897">
            <v>0</v>
          </cell>
          <cell r="J8897">
            <v>0</v>
          </cell>
          <cell r="K8897">
            <v>0</v>
          </cell>
        </row>
        <row r="8898">
          <cell r="A8898" t="str">
            <v>TRIAE_CS42_3B_TGACv1_221077_AA0729420.1</v>
          </cell>
          <cell r="B8898" t="str">
            <v>KIN, antigenic determinant of recA protein, putative, expressed</v>
          </cell>
          <cell r="C8898" t="str">
            <v>DNA/RNA-binding protein KIN17</v>
          </cell>
          <cell r="D8898">
            <v>0</v>
          </cell>
          <cell r="E8898">
            <v>-1.380720666</v>
          </cell>
          <cell r="F8898">
            <v>0</v>
          </cell>
          <cell r="G8898">
            <v>0</v>
          </cell>
          <cell r="H8898">
            <v>0</v>
          </cell>
          <cell r="I8898">
            <v>0</v>
          </cell>
          <cell r="J8898">
            <v>0</v>
          </cell>
          <cell r="K8898">
            <v>0</v>
          </cell>
        </row>
        <row r="8899">
          <cell r="A8899" t="str">
            <v>TRIAE_CS42_6AL_TGACv1_471959_AA1516240.2</v>
          </cell>
          <cell r="B8899" t="str">
            <v>DNA-3-methyladenine glycosylase, putative, expressed</v>
          </cell>
          <cell r="C8899" t="str">
            <v>DNA-3-methyladenine glycosylase</v>
          </cell>
          <cell r="D8899">
            <v>0</v>
          </cell>
          <cell r="E8899">
            <v>0</v>
          </cell>
          <cell r="F8899">
            <v>0</v>
          </cell>
          <cell r="G8899">
            <v>0</v>
          </cell>
          <cell r="H8899">
            <v>0</v>
          </cell>
          <cell r="I8899">
            <v>0</v>
          </cell>
          <cell r="J8899">
            <v>0</v>
          </cell>
          <cell r="K8899">
            <v>-1.345967336</v>
          </cell>
        </row>
        <row r="8900">
          <cell r="A8900" t="str">
            <v>TRIAE_CS42_6DL_TGACv1_528040_AA1710920.1</v>
          </cell>
          <cell r="B8900" t="str">
            <v>DNA-3-methyladenine glycosylase, putative, expressed</v>
          </cell>
          <cell r="C8900" t="str">
            <v>DNA-3-methyladenine glycosylase</v>
          </cell>
          <cell r="D8900">
            <v>0</v>
          </cell>
          <cell r="E8900">
            <v>0</v>
          </cell>
          <cell r="F8900">
            <v>0</v>
          </cell>
          <cell r="G8900">
            <v>0</v>
          </cell>
          <cell r="H8900">
            <v>0</v>
          </cell>
          <cell r="I8900">
            <v>0</v>
          </cell>
          <cell r="J8900">
            <v>0</v>
          </cell>
          <cell r="K8900">
            <v>-1.345967336</v>
          </cell>
        </row>
        <row r="8901">
          <cell r="A8901" t="str">
            <v>TRIAE_CS42_4DL_TGACv1_343770_AA1139490.1</v>
          </cell>
          <cell r="B8901" t="str">
            <v>methyladenine glycosylase, putative, expressed</v>
          </cell>
          <cell r="C8901" t="str">
            <v>DNA-3-methyladenine glycosylase 1</v>
          </cell>
          <cell r="D8901">
            <v>-1.381782761</v>
          </cell>
          <cell r="E8901">
            <v>0</v>
          </cell>
          <cell r="F8901">
            <v>0</v>
          </cell>
          <cell r="G8901">
            <v>-1.9358428700000001</v>
          </cell>
          <cell r="H8901">
            <v>0</v>
          </cell>
          <cell r="I8901">
            <v>0</v>
          </cell>
          <cell r="J8901">
            <v>0</v>
          </cell>
          <cell r="K8901">
            <v>0</v>
          </cell>
        </row>
        <row r="8902">
          <cell r="A8902" t="str">
            <v>TRIAE_CS42_3AL_TGACv1_197155_AA0665130.1</v>
          </cell>
          <cell r="B8902" t="str">
            <v>methyladenine glycosylase, putative, expressed</v>
          </cell>
          <cell r="C8902" t="str">
            <v>DNA-3-methyladenine glycosylase 1</v>
          </cell>
          <cell r="D8902">
            <v>0</v>
          </cell>
          <cell r="E8902">
            <v>-1.1534888839999999</v>
          </cell>
          <cell r="F8902">
            <v>0</v>
          </cell>
          <cell r="G8902">
            <v>-1.7640124530000001</v>
          </cell>
          <cell r="H8902">
            <v>0</v>
          </cell>
          <cell r="I8902">
            <v>0</v>
          </cell>
          <cell r="J8902">
            <v>0</v>
          </cell>
          <cell r="K8902">
            <v>0</v>
          </cell>
        </row>
        <row r="8903">
          <cell r="A8903" t="str">
            <v>TRIAE_CS42_3B_TGACv1_220728_AA0717260.1</v>
          </cell>
          <cell r="B8903" t="str">
            <v>methyladenine glycosylase, putative, expressed</v>
          </cell>
          <cell r="C8903" t="str">
            <v>DNA-3-methyladenine glycosylase 1</v>
          </cell>
          <cell r="D8903">
            <v>0</v>
          </cell>
          <cell r="E8903">
            <v>-1.1534888839999999</v>
          </cell>
          <cell r="F8903">
            <v>0</v>
          </cell>
          <cell r="G8903">
            <v>-1.7640124530000001</v>
          </cell>
          <cell r="H8903">
            <v>0</v>
          </cell>
          <cell r="I8903">
            <v>0</v>
          </cell>
          <cell r="J8903">
            <v>0</v>
          </cell>
          <cell r="K8903">
            <v>0</v>
          </cell>
        </row>
        <row r="8904">
          <cell r="A8904" t="str">
            <v>TRIAE_CS42_3DL_TGACv1_250093_AA0862080.1</v>
          </cell>
          <cell r="B8904" t="str">
            <v>methyladenine glycosylase, putative, expressed</v>
          </cell>
          <cell r="C8904" t="str">
            <v>DNA-3-methyladenine glycosylase 1</v>
          </cell>
          <cell r="D8904">
            <v>0</v>
          </cell>
          <cell r="E8904">
            <v>-1.1534888839999999</v>
          </cell>
          <cell r="F8904">
            <v>0</v>
          </cell>
          <cell r="G8904">
            <v>-1.7640124530000001</v>
          </cell>
          <cell r="H8904">
            <v>0</v>
          </cell>
          <cell r="I8904">
            <v>0</v>
          </cell>
          <cell r="J8904">
            <v>0</v>
          </cell>
          <cell r="K8904">
            <v>0</v>
          </cell>
        </row>
        <row r="8905">
          <cell r="A8905" t="str">
            <v>TRIAE_CS42_4AS_TGACv1_306719_AA1012430.1</v>
          </cell>
          <cell r="B8905" t="str">
            <v>methyladenine glycosylase, putative, expressed</v>
          </cell>
          <cell r="C8905" t="str">
            <v>DNA-3-methyladenine glycosylase 1</v>
          </cell>
          <cell r="D8905">
            <v>0</v>
          </cell>
          <cell r="E8905">
            <v>1.3018176610000001</v>
          </cell>
          <cell r="F8905">
            <v>0</v>
          </cell>
          <cell r="G8905">
            <v>-3.536730887</v>
          </cell>
          <cell r="H8905">
            <v>0</v>
          </cell>
          <cell r="I8905">
            <v>0</v>
          </cell>
          <cell r="J8905">
            <v>0</v>
          </cell>
          <cell r="K8905">
            <v>0</v>
          </cell>
        </row>
        <row r="8906">
          <cell r="A8906" t="str">
            <v>TRIAE_CS42_1AL_TGACv1_005566_AA0054890.1</v>
          </cell>
          <cell r="B8906" t="str">
            <v>methyladenine glycosylase, putative, expressed</v>
          </cell>
          <cell r="C8906" t="str">
            <v>DNA-3-methyladenine glycosylase 1</v>
          </cell>
          <cell r="D8906">
            <v>0</v>
          </cell>
          <cell r="E8906">
            <v>0</v>
          </cell>
          <cell r="F8906">
            <v>0</v>
          </cell>
          <cell r="G8906">
            <v>1.6247021779999999</v>
          </cell>
          <cell r="H8906">
            <v>0</v>
          </cell>
          <cell r="I8906">
            <v>0</v>
          </cell>
          <cell r="J8906">
            <v>0</v>
          </cell>
          <cell r="K8906">
            <v>0</v>
          </cell>
        </row>
        <row r="8907">
          <cell r="A8907" t="str">
            <v>TRIAE_CS42_2BS_TGACv1_146590_AA0468870.2</v>
          </cell>
          <cell r="B8907" t="str">
            <v>bromodomain domain containing protein, expressed</v>
          </cell>
          <cell r="C8907" t="str">
            <v>DNA-binding bromodomain-containing protein</v>
          </cell>
          <cell r="D8907">
            <v>0</v>
          </cell>
          <cell r="E8907">
            <v>1.0577120499999999</v>
          </cell>
          <cell r="F8907">
            <v>0</v>
          </cell>
          <cell r="G8907">
            <v>0</v>
          </cell>
          <cell r="H8907">
            <v>0</v>
          </cell>
          <cell r="I8907">
            <v>0</v>
          </cell>
          <cell r="J8907">
            <v>0</v>
          </cell>
          <cell r="K8907">
            <v>0</v>
          </cell>
        </row>
        <row r="8908">
          <cell r="A8908" t="str">
            <v>TRIAE_CS42_7DL_TGACv1_605035_AA2004020.1</v>
          </cell>
          <cell r="B8908" t="str">
            <v>ROOT HAIRLESS 1, putative, expressed</v>
          </cell>
          <cell r="C8908" t="str">
            <v>DNA-binding protein RHL1</v>
          </cell>
          <cell r="D8908">
            <v>1.0961037</v>
          </cell>
          <cell r="E8908">
            <v>0</v>
          </cell>
          <cell r="F8908">
            <v>0</v>
          </cell>
          <cell r="G8908">
            <v>0</v>
          </cell>
          <cell r="H8908">
            <v>0</v>
          </cell>
          <cell r="I8908">
            <v>0</v>
          </cell>
          <cell r="J8908">
            <v>0</v>
          </cell>
          <cell r="K8908">
            <v>0</v>
          </cell>
        </row>
        <row r="8909">
          <cell r="A8909" t="str">
            <v>TRIAE_CS42_5AL_TGACv1_377203_AA1244850.1</v>
          </cell>
          <cell r="B8909" t="str">
            <v>DNA-binding protein, putative, expressed</v>
          </cell>
          <cell r="C8909" t="str">
            <v>DNA-binding protein SMUBP-2</v>
          </cell>
          <cell r="D8909">
            <v>1.010092217</v>
          </cell>
          <cell r="E8909">
            <v>0</v>
          </cell>
          <cell r="F8909">
            <v>0</v>
          </cell>
          <cell r="G8909">
            <v>0</v>
          </cell>
          <cell r="H8909">
            <v>0</v>
          </cell>
          <cell r="I8909">
            <v>0</v>
          </cell>
          <cell r="J8909">
            <v>0</v>
          </cell>
          <cell r="K8909">
            <v>0</v>
          </cell>
        </row>
        <row r="8910">
          <cell r="A8910" t="str">
            <v>TRIAE_CS42_6AL_TGACv1_472780_AA1525910.1</v>
          </cell>
          <cell r="B8910" t="str">
            <v>DNA-binding protein, putative, expressed</v>
          </cell>
          <cell r="C8910" t="str">
            <v>DNA-binding protein SMUBP-2</v>
          </cell>
          <cell r="D8910">
            <v>1.320212612</v>
          </cell>
          <cell r="E8910">
            <v>1.2439410479999999</v>
          </cell>
          <cell r="F8910">
            <v>0</v>
          </cell>
          <cell r="G8910">
            <v>-1.344958589</v>
          </cell>
          <cell r="H8910">
            <v>0</v>
          </cell>
          <cell r="I8910">
            <v>0</v>
          </cell>
          <cell r="J8910">
            <v>0</v>
          </cell>
          <cell r="K8910">
            <v>0</v>
          </cell>
        </row>
        <row r="8911">
          <cell r="A8911" t="str">
            <v>TRIAE_CS42_6DL_TGACv1_526572_AA1687300.1</v>
          </cell>
          <cell r="B8911" t="str">
            <v>DNA-binding protein, putative, expressed</v>
          </cell>
          <cell r="C8911" t="str">
            <v>DNA-binding protein SMUBP-2</v>
          </cell>
          <cell r="D8911">
            <v>1.320212612</v>
          </cell>
          <cell r="E8911">
            <v>1.2439410479999999</v>
          </cell>
          <cell r="F8911">
            <v>0</v>
          </cell>
          <cell r="G8911">
            <v>-1.344958589</v>
          </cell>
          <cell r="H8911">
            <v>0</v>
          </cell>
          <cell r="I8911">
            <v>0</v>
          </cell>
          <cell r="J8911">
            <v>0</v>
          </cell>
          <cell r="K8911">
            <v>0</v>
          </cell>
        </row>
        <row r="8912">
          <cell r="A8912" t="str">
            <v>TRIAE_CS42_5DL_TGACv1_433596_AA1417130.1</v>
          </cell>
          <cell r="B8912" t="str">
            <v>DNA-binding protein, putative, expressed</v>
          </cell>
          <cell r="C8912" t="str">
            <v>DNA-binding protein SMUBP-2</v>
          </cell>
          <cell r="D8912">
            <v>1.4542613879999999</v>
          </cell>
          <cell r="E8912">
            <v>1.1197750820000001</v>
          </cell>
          <cell r="F8912">
            <v>0</v>
          </cell>
          <cell r="G8912">
            <v>0</v>
          </cell>
          <cell r="H8912">
            <v>0</v>
          </cell>
          <cell r="I8912">
            <v>0</v>
          </cell>
          <cell r="J8912">
            <v>0</v>
          </cell>
          <cell r="K8912">
            <v>0</v>
          </cell>
        </row>
        <row r="8913">
          <cell r="A8913" t="str">
            <v>TRIAE_CS42_6BL_TGACv1_499430_AA1582400.1</v>
          </cell>
          <cell r="B8913" t="str">
            <v>DNA-binding protein, putative, expressed</v>
          </cell>
          <cell r="C8913" t="str">
            <v>DNA-binding protein SMUBP-2</v>
          </cell>
          <cell r="D8913">
            <v>2.1727452829999998</v>
          </cell>
          <cell r="E8913">
            <v>1.958831945</v>
          </cell>
          <cell r="F8913">
            <v>0</v>
          </cell>
          <cell r="G8913">
            <v>-1.346844691</v>
          </cell>
          <cell r="H8913">
            <v>0</v>
          </cell>
          <cell r="I8913">
            <v>0</v>
          </cell>
          <cell r="J8913">
            <v>0</v>
          </cell>
          <cell r="K8913">
            <v>0</v>
          </cell>
        </row>
        <row r="8914">
          <cell r="A8914" t="str">
            <v>TRIAE_CS42_1BL_TGACv1_030985_AA0105070.4</v>
          </cell>
          <cell r="B8914" t="str">
            <v>expressed protein</v>
          </cell>
          <cell r="C8914" t="str">
            <v>DNA-binding protein, putative</v>
          </cell>
          <cell r="D8914">
            <v>1.0803875030000001</v>
          </cell>
          <cell r="E8914">
            <v>0</v>
          </cell>
          <cell r="F8914">
            <v>0</v>
          </cell>
          <cell r="G8914">
            <v>0</v>
          </cell>
          <cell r="H8914">
            <v>0</v>
          </cell>
          <cell r="I8914">
            <v>0</v>
          </cell>
          <cell r="J8914">
            <v>0</v>
          </cell>
          <cell r="K8914">
            <v>0</v>
          </cell>
        </row>
        <row r="8915">
          <cell r="A8915" t="str">
            <v>TRIAE_CS42_5DS_TGACv1_456999_AA1480810.1</v>
          </cell>
          <cell r="B8915" t="str">
            <v>expressed protein</v>
          </cell>
          <cell r="C8915" t="str">
            <v>DNA-binding storekeeper protein-related transcriptional regulator</v>
          </cell>
          <cell r="D8915">
            <v>0</v>
          </cell>
          <cell r="E8915">
            <v>-1.820767324</v>
          </cell>
          <cell r="F8915">
            <v>0</v>
          </cell>
          <cell r="G8915">
            <v>0</v>
          </cell>
          <cell r="H8915">
            <v>0</v>
          </cell>
          <cell r="I8915">
            <v>0</v>
          </cell>
          <cell r="J8915">
            <v>0</v>
          </cell>
          <cell r="K8915">
            <v>0</v>
          </cell>
        </row>
        <row r="8916">
          <cell r="A8916" t="str">
            <v>TRIAE_CS42_1DL_TGACv1_063566_AA0228650.1</v>
          </cell>
          <cell r="B8916" t="str">
            <v>expressed protein</v>
          </cell>
          <cell r="C8916" t="str">
            <v>DNA-binding storekeeper protein-related transcriptional regulator</v>
          </cell>
          <cell r="D8916">
            <v>0</v>
          </cell>
          <cell r="E8916">
            <v>0</v>
          </cell>
          <cell r="F8916">
            <v>0</v>
          </cell>
          <cell r="G8916">
            <v>0</v>
          </cell>
          <cell r="H8916">
            <v>0</v>
          </cell>
          <cell r="I8916">
            <v>0</v>
          </cell>
          <cell r="J8916">
            <v>0</v>
          </cell>
          <cell r="K8916">
            <v>-3.663655179</v>
          </cell>
        </row>
        <row r="8917">
          <cell r="A8917" t="str">
            <v>TRIAE_CS42_1AL_TGACv1_000318_AA0008590.1</v>
          </cell>
          <cell r="B8917" t="str">
            <v>expressed protein</v>
          </cell>
          <cell r="C8917" t="str">
            <v>DNA-binding storekeeper protein-related transcriptional regulator</v>
          </cell>
          <cell r="D8917">
            <v>0</v>
          </cell>
          <cell r="E8917">
            <v>0</v>
          </cell>
          <cell r="F8917">
            <v>0</v>
          </cell>
          <cell r="G8917">
            <v>0</v>
          </cell>
          <cell r="H8917">
            <v>0</v>
          </cell>
          <cell r="I8917">
            <v>0</v>
          </cell>
          <cell r="J8917">
            <v>0</v>
          </cell>
          <cell r="K8917">
            <v>-2.2536964749999999</v>
          </cell>
        </row>
        <row r="8918">
          <cell r="A8918" t="str">
            <v>TRIAE_CS42_1BS_TGACv1_050728_AA0174800.1</v>
          </cell>
          <cell r="B8918" t="str">
            <v>expressed protein</v>
          </cell>
          <cell r="C8918" t="str">
            <v>DNA-binding storekeeper protein-related transcriptional regulator</v>
          </cell>
          <cell r="D8918">
            <v>0</v>
          </cell>
          <cell r="E8918">
            <v>0</v>
          </cell>
          <cell r="F8918">
            <v>-2.3072930989999998</v>
          </cell>
          <cell r="G8918">
            <v>-3.4602228859999999</v>
          </cell>
          <cell r="H8918">
            <v>0</v>
          </cell>
          <cell r="I8918">
            <v>0</v>
          </cell>
          <cell r="J8918">
            <v>0</v>
          </cell>
          <cell r="K8918">
            <v>0</v>
          </cell>
        </row>
        <row r="8919">
          <cell r="A8919" t="str">
            <v>TRIAE_CS42_5DS_TGACv1_458301_AA1493230.1</v>
          </cell>
          <cell r="B8919" t="str">
            <v>expressed protein</v>
          </cell>
          <cell r="C8919" t="str">
            <v>DNA-binding storekeeper protein-related transcriptional regulator</v>
          </cell>
          <cell r="D8919">
            <v>0</v>
          </cell>
          <cell r="E8919">
            <v>0</v>
          </cell>
          <cell r="F8919">
            <v>-2.3072930989999998</v>
          </cell>
          <cell r="G8919">
            <v>-3.4602228859999999</v>
          </cell>
          <cell r="H8919">
            <v>0</v>
          </cell>
          <cell r="I8919">
            <v>0</v>
          </cell>
          <cell r="J8919">
            <v>0</v>
          </cell>
          <cell r="K8919">
            <v>0</v>
          </cell>
        </row>
        <row r="8920">
          <cell r="A8920" t="str">
            <v>TRIAE_CS42_U_TGACv1_640692_AA2068780.1</v>
          </cell>
          <cell r="B8920" t="str">
            <v>expressed protein</v>
          </cell>
          <cell r="C8920" t="str">
            <v>DNA-binding storekeeper protein-related transcriptional regulator</v>
          </cell>
          <cell r="D8920">
            <v>0</v>
          </cell>
          <cell r="E8920">
            <v>0</v>
          </cell>
          <cell r="F8920">
            <v>-2.3072930989999998</v>
          </cell>
          <cell r="G8920">
            <v>-3.4602228859999999</v>
          </cell>
          <cell r="H8920">
            <v>0</v>
          </cell>
          <cell r="I8920">
            <v>0</v>
          </cell>
          <cell r="J8920">
            <v>0</v>
          </cell>
          <cell r="K8920">
            <v>0</v>
          </cell>
        </row>
        <row r="8921">
          <cell r="A8921" t="str">
            <v>TRIAE_CS42_6DL_TGACv1_527411_AA1703590.1</v>
          </cell>
          <cell r="B8921" t="str">
            <v>expressed protein</v>
          </cell>
          <cell r="C8921" t="str">
            <v>DNA-binding storekeeper protein-related transcriptional regulator</v>
          </cell>
          <cell r="D8921">
            <v>0</v>
          </cell>
          <cell r="E8921">
            <v>0</v>
          </cell>
          <cell r="F8921">
            <v>-1.08689368</v>
          </cell>
          <cell r="G8921">
            <v>0</v>
          </cell>
          <cell r="H8921">
            <v>0</v>
          </cell>
          <cell r="I8921">
            <v>0</v>
          </cell>
          <cell r="J8921">
            <v>0</v>
          </cell>
          <cell r="K8921">
            <v>0</v>
          </cell>
        </row>
        <row r="8922">
          <cell r="A8922" t="str">
            <v>TRIAE_CS42_6BL_TGACv1_501458_AA1617710.1</v>
          </cell>
          <cell r="B8922" t="str">
            <v>expressed protein</v>
          </cell>
          <cell r="C8922" t="str">
            <v>DNA-binding storekeeper protein-related transcriptional regulator</v>
          </cell>
          <cell r="D8922">
            <v>0</v>
          </cell>
          <cell r="E8922">
            <v>0</v>
          </cell>
          <cell r="F8922">
            <v>-1.072640582</v>
          </cell>
          <cell r="G8922">
            <v>0</v>
          </cell>
          <cell r="H8922">
            <v>0</v>
          </cell>
          <cell r="I8922">
            <v>0</v>
          </cell>
          <cell r="J8922">
            <v>0</v>
          </cell>
          <cell r="K8922">
            <v>0</v>
          </cell>
        </row>
        <row r="8923">
          <cell r="A8923" t="str">
            <v>TRIAE_CS42_2DL_TGACv1_158303_AA0515210.1</v>
          </cell>
          <cell r="B8923" t="str">
            <v>retrotransposon protein, putative, unclassified, expressed</v>
          </cell>
          <cell r="C8923" t="str">
            <v>DNA-directed RNA polymerase</v>
          </cell>
          <cell r="D8923">
            <v>2.0704671029999999</v>
          </cell>
          <cell r="E8923">
            <v>0</v>
          </cell>
          <cell r="F8923">
            <v>0</v>
          </cell>
          <cell r="G8923">
            <v>-1.028332671</v>
          </cell>
          <cell r="H8923">
            <v>0</v>
          </cell>
          <cell r="I8923">
            <v>0</v>
          </cell>
          <cell r="J8923">
            <v>0</v>
          </cell>
          <cell r="K8923">
            <v>0</v>
          </cell>
        </row>
        <row r="8924">
          <cell r="A8924" t="str">
            <v>TRIAE_CS42_2BS_TGACv1_146034_AA0453640.1</v>
          </cell>
          <cell r="B8924" t="str">
            <v>retrotransposon protein, putative, unclassified, expressed</v>
          </cell>
          <cell r="C8924" t="str">
            <v>DNA-directed RNA polymerase</v>
          </cell>
          <cell r="D8924">
            <v>3.8613218319999998</v>
          </cell>
          <cell r="E8924">
            <v>0</v>
          </cell>
          <cell r="F8924">
            <v>0</v>
          </cell>
          <cell r="G8924">
            <v>0</v>
          </cell>
          <cell r="H8924">
            <v>0</v>
          </cell>
          <cell r="I8924">
            <v>0</v>
          </cell>
          <cell r="J8924">
            <v>0</v>
          </cell>
          <cell r="K8924">
            <v>0</v>
          </cell>
        </row>
        <row r="8925">
          <cell r="A8925" t="str">
            <v>TRIAE_CS42_U_TGACv1_642082_AA2110910.1</v>
          </cell>
          <cell r="B8925" t="str">
            <v>retrotransposon protein, putative, unclassified, expressed</v>
          </cell>
          <cell r="C8925" t="str">
            <v>DNA-directed RNA polymerase</v>
          </cell>
          <cell r="D8925">
            <v>0</v>
          </cell>
          <cell r="E8925">
            <v>0</v>
          </cell>
          <cell r="F8925">
            <v>0</v>
          </cell>
          <cell r="G8925">
            <v>0</v>
          </cell>
          <cell r="H8925">
            <v>0</v>
          </cell>
          <cell r="I8925">
            <v>0</v>
          </cell>
          <cell r="J8925">
            <v>0</v>
          </cell>
          <cell r="K8925">
            <v>2.6787430109999999</v>
          </cell>
        </row>
        <row r="8926">
          <cell r="A8926" t="str">
            <v>TRIAE_CS42_7BL_TGACv1_578814_AA1900620.1</v>
          </cell>
          <cell r="B8926" t="str">
            <v>retrotransposon protein, putative, unclassified, expressed</v>
          </cell>
          <cell r="C8926" t="str">
            <v>DNA-directed RNA polymerase</v>
          </cell>
          <cell r="D8926">
            <v>0</v>
          </cell>
          <cell r="E8926">
            <v>0</v>
          </cell>
          <cell r="F8926">
            <v>0</v>
          </cell>
          <cell r="G8926">
            <v>0</v>
          </cell>
          <cell r="H8926">
            <v>0</v>
          </cell>
          <cell r="I8926">
            <v>0</v>
          </cell>
          <cell r="J8926">
            <v>0</v>
          </cell>
          <cell r="K8926">
            <v>3.939877514</v>
          </cell>
        </row>
        <row r="8927">
          <cell r="A8927" t="str">
            <v>TRIAE_CS42_2AL_TGACv1_093279_AA0276580.1</v>
          </cell>
          <cell r="B8927" t="str">
            <v>retrotransposon protein, putative, unclassified, expressed</v>
          </cell>
          <cell r="C8927" t="str">
            <v>DNA-directed RNA polymerase</v>
          </cell>
          <cell r="D8927">
            <v>0</v>
          </cell>
          <cell r="E8927">
            <v>0</v>
          </cell>
          <cell r="F8927">
            <v>0</v>
          </cell>
          <cell r="G8927">
            <v>0</v>
          </cell>
          <cell r="H8927">
            <v>0</v>
          </cell>
          <cell r="I8927">
            <v>0</v>
          </cell>
          <cell r="J8927">
            <v>0</v>
          </cell>
          <cell r="K8927">
            <v>4.0187740219999997</v>
          </cell>
        </row>
        <row r="8928">
          <cell r="A8928" t="str">
            <v>TRIAE_CS42_5AL_TGACv1_378443_AA1253380.1</v>
          </cell>
          <cell r="B8928" t="str">
            <v>retrotransposon protein, putative, unclassified, expressed</v>
          </cell>
          <cell r="C8928" t="str">
            <v>DNA-directed RNA polymerase</v>
          </cell>
          <cell r="D8928">
            <v>0</v>
          </cell>
          <cell r="E8928">
            <v>0</v>
          </cell>
          <cell r="F8928">
            <v>2.9634442970000001</v>
          </cell>
          <cell r="G8928">
            <v>0</v>
          </cell>
          <cell r="H8928">
            <v>0</v>
          </cell>
          <cell r="I8928">
            <v>0</v>
          </cell>
          <cell r="J8928">
            <v>0</v>
          </cell>
          <cell r="K8928">
            <v>0</v>
          </cell>
        </row>
        <row r="8929">
          <cell r="A8929" t="str">
            <v>TRIAE_CS42_4AL_TGACv1_288621_AA0953940.1</v>
          </cell>
          <cell r="B8929" t="str">
            <v>retrotransposon protein, putative, unclassified, expressed</v>
          </cell>
          <cell r="C8929" t="str">
            <v>DNA-directed RNA polymerase</v>
          </cell>
          <cell r="D8929">
            <v>0</v>
          </cell>
          <cell r="E8929">
            <v>0</v>
          </cell>
          <cell r="F8929">
            <v>3.0599586520000002</v>
          </cell>
          <cell r="G8929">
            <v>0</v>
          </cell>
          <cell r="H8929">
            <v>0</v>
          </cell>
          <cell r="I8929">
            <v>0</v>
          </cell>
          <cell r="J8929">
            <v>0</v>
          </cell>
          <cell r="K8929">
            <v>0</v>
          </cell>
        </row>
        <row r="8930">
          <cell r="A8930" t="str">
            <v>TRIAE_CS42_2BL_TGACv1_129404_AA0382210.1</v>
          </cell>
          <cell r="B8930" t="str">
            <v>retrotransposon protein, putative, unclassified, expressed</v>
          </cell>
          <cell r="C8930" t="str">
            <v>DNA-directed RNA polymerase</v>
          </cell>
          <cell r="D8930">
            <v>0</v>
          </cell>
          <cell r="E8930">
            <v>0</v>
          </cell>
          <cell r="F8930">
            <v>3.975199822</v>
          </cell>
          <cell r="G8930">
            <v>0</v>
          </cell>
          <cell r="H8930">
            <v>0</v>
          </cell>
          <cell r="I8930">
            <v>0</v>
          </cell>
          <cell r="J8930">
            <v>0</v>
          </cell>
          <cell r="K8930">
            <v>0</v>
          </cell>
        </row>
        <row r="8931">
          <cell r="A8931" t="str">
            <v>TRIAE_CS42_3B_TGACv1_224812_AA0801850.1</v>
          </cell>
          <cell r="B8931" t="str">
            <v>retrotransposon protein, putative, unclassified, expressed</v>
          </cell>
          <cell r="C8931" t="str">
            <v>DNA-directed RNA polymerase</v>
          </cell>
          <cell r="D8931">
            <v>0</v>
          </cell>
          <cell r="E8931">
            <v>0</v>
          </cell>
          <cell r="F8931">
            <v>6.1895470760000002</v>
          </cell>
          <cell r="G8931">
            <v>0</v>
          </cell>
          <cell r="H8931">
            <v>0</v>
          </cell>
          <cell r="I8931">
            <v>0</v>
          </cell>
          <cell r="J8931">
            <v>0</v>
          </cell>
          <cell r="K8931">
            <v>0</v>
          </cell>
        </row>
        <row r="8932">
          <cell r="A8932" t="str">
            <v>TRIAE_CS42_2AL_TGACv1_092982_AA0268590.1</v>
          </cell>
          <cell r="B8932" t="str">
            <v>retrotransposon protein, putative, unclassified, expressed</v>
          </cell>
          <cell r="C8932" t="str">
            <v>DNA-directed RNA polymerase</v>
          </cell>
          <cell r="D8932">
            <v>0</v>
          </cell>
          <cell r="E8932">
            <v>0</v>
          </cell>
          <cell r="F8932">
            <v>7.838166964</v>
          </cell>
          <cell r="G8932">
            <v>0</v>
          </cell>
          <cell r="H8932">
            <v>0</v>
          </cell>
          <cell r="I8932">
            <v>0</v>
          </cell>
          <cell r="J8932">
            <v>0</v>
          </cell>
          <cell r="K8932">
            <v>0</v>
          </cell>
        </row>
        <row r="8933">
          <cell r="A8933" t="str">
            <v>TRIAE_CS42_7AS_TGACv1_569223_AA1810700.1</v>
          </cell>
          <cell r="B8933" t="str">
            <v>retrotransposon protein, putative, unclassified, expressed</v>
          </cell>
          <cell r="C8933" t="str">
            <v>DNA-directed RNA polymerase</v>
          </cell>
          <cell r="D8933">
            <v>0</v>
          </cell>
          <cell r="E8933">
            <v>0</v>
          </cell>
          <cell r="F8933">
            <v>8.5497801439999996</v>
          </cell>
          <cell r="G8933">
            <v>0</v>
          </cell>
          <cell r="H8933">
            <v>0</v>
          </cell>
          <cell r="I8933">
            <v>0</v>
          </cell>
          <cell r="J8933">
            <v>0</v>
          </cell>
          <cell r="K8933">
            <v>0</v>
          </cell>
        </row>
        <row r="8934">
          <cell r="A8934" t="str">
            <v>TRIAE_CS42_7BL_TGACv1_577266_AA1870600.2</v>
          </cell>
          <cell r="B8934" t="str">
            <v>DNA-directed RNA polymerase 3A, chloroplast precursor, putative, expressed</v>
          </cell>
          <cell r="C8934" t="str">
            <v>DNA-directed RNA polymerase 2A</v>
          </cell>
          <cell r="D8934">
            <v>1.071584101</v>
          </cell>
          <cell r="E8934">
            <v>0</v>
          </cell>
          <cell r="F8934">
            <v>0</v>
          </cell>
          <cell r="G8934">
            <v>0</v>
          </cell>
          <cell r="H8934">
            <v>0</v>
          </cell>
          <cell r="I8934">
            <v>0</v>
          </cell>
          <cell r="J8934">
            <v>0</v>
          </cell>
          <cell r="K8934">
            <v>0</v>
          </cell>
        </row>
        <row r="8935">
          <cell r="A8935" t="str">
            <v>TRIAE_CS42_7DL_TGACv1_602764_AA1967760.1</v>
          </cell>
          <cell r="B8935" t="str">
            <v>DNA-directed RNA polymerase 3A, chloroplast precursor, putative, expressed</v>
          </cell>
          <cell r="C8935" t="str">
            <v>DNA-directed RNA polymerase 2A</v>
          </cell>
          <cell r="D8935">
            <v>0</v>
          </cell>
          <cell r="E8935">
            <v>0</v>
          </cell>
          <cell r="F8935">
            <v>-1.365135939</v>
          </cell>
          <cell r="G8935">
            <v>0</v>
          </cell>
          <cell r="H8935">
            <v>0</v>
          </cell>
          <cell r="I8935">
            <v>0</v>
          </cell>
          <cell r="J8935">
            <v>0</v>
          </cell>
          <cell r="K8935">
            <v>0</v>
          </cell>
        </row>
        <row r="8936">
          <cell r="A8936" t="str">
            <v>TRIAE_CS42_7AL_TGACv1_558247_AA1791580.1</v>
          </cell>
          <cell r="B8936" t="str">
            <v>DNA-directed RNA polymerase 3A, chloroplast precursor, putative, expressed</v>
          </cell>
          <cell r="C8936" t="str">
            <v>DNA-directed RNA polymerase 2A</v>
          </cell>
          <cell r="D8936">
            <v>0</v>
          </cell>
          <cell r="E8936">
            <v>0</v>
          </cell>
          <cell r="F8936">
            <v>-1.353930402</v>
          </cell>
          <cell r="G8936">
            <v>0</v>
          </cell>
          <cell r="H8936">
            <v>0</v>
          </cell>
          <cell r="I8936">
            <v>0</v>
          </cell>
          <cell r="J8936">
            <v>0</v>
          </cell>
          <cell r="K8936">
            <v>0</v>
          </cell>
        </row>
        <row r="8937">
          <cell r="A8937" t="str">
            <v>TRIAE_CS42_5BL_TGACv1_406726_AA1349340.1</v>
          </cell>
          <cell r="B8937" t="str">
            <v>DNA-directed RNA polymerase subunit, putative, expressed</v>
          </cell>
          <cell r="C8937" t="str">
            <v>DNA-directed RNA polymerase family protein</v>
          </cell>
          <cell r="D8937">
            <v>1.2599009430000001</v>
          </cell>
          <cell r="E8937">
            <v>1.786586096</v>
          </cell>
          <cell r="F8937">
            <v>0</v>
          </cell>
          <cell r="G8937">
            <v>0</v>
          </cell>
          <cell r="H8937">
            <v>0</v>
          </cell>
          <cell r="I8937">
            <v>0</v>
          </cell>
          <cell r="J8937">
            <v>0</v>
          </cell>
          <cell r="K8937">
            <v>0</v>
          </cell>
        </row>
        <row r="8938">
          <cell r="A8938" t="str">
            <v>TRIAE_CS42_2AS_TGACv1_112193_AA0332850.1</v>
          </cell>
          <cell r="B8938" t="str">
            <v>DNA-directed RNA polymerase II subunit RPB2, putative, expressed</v>
          </cell>
          <cell r="C8938" t="str">
            <v>DNA-directed RNA polymerase family protein</v>
          </cell>
          <cell r="D8938">
            <v>0</v>
          </cell>
          <cell r="E8938">
            <v>1.1112805530000001</v>
          </cell>
          <cell r="F8938">
            <v>0</v>
          </cell>
          <cell r="G8938">
            <v>0</v>
          </cell>
          <cell r="H8938">
            <v>0</v>
          </cell>
          <cell r="I8938">
            <v>0</v>
          </cell>
          <cell r="J8938">
            <v>0</v>
          </cell>
          <cell r="K8938">
            <v>0</v>
          </cell>
        </row>
        <row r="8939">
          <cell r="A8939" t="str">
            <v>TRIAE_CS42_2DL_TGACv1_159248_AA0535300.1</v>
          </cell>
          <cell r="B8939" t="str">
            <v>DNA-directed RNA polymerase subunit, putative, expressed</v>
          </cell>
          <cell r="C8939" t="str">
            <v>DNA-directed RNA polymerase family protein</v>
          </cell>
          <cell r="D8939">
            <v>0</v>
          </cell>
          <cell r="E8939">
            <v>1.127919745</v>
          </cell>
          <cell r="F8939">
            <v>0</v>
          </cell>
          <cell r="G8939">
            <v>0</v>
          </cell>
          <cell r="H8939">
            <v>0</v>
          </cell>
          <cell r="I8939">
            <v>0</v>
          </cell>
          <cell r="J8939">
            <v>0</v>
          </cell>
          <cell r="K8939">
            <v>0</v>
          </cell>
        </row>
        <row r="8940">
          <cell r="A8940" t="str">
            <v>TRIAE_CS42_2BL_TGACv1_135147_AA0444660.1</v>
          </cell>
          <cell r="B8940" t="str">
            <v>DNA-directed RNA polymerase subunit, putative, expressed</v>
          </cell>
          <cell r="C8940" t="str">
            <v>DNA-directed RNA polymerase family protein</v>
          </cell>
          <cell r="D8940">
            <v>0</v>
          </cell>
          <cell r="E8940">
            <v>1.2844669230000001</v>
          </cell>
          <cell r="F8940">
            <v>0</v>
          </cell>
          <cell r="G8940">
            <v>0</v>
          </cell>
          <cell r="H8940">
            <v>0</v>
          </cell>
          <cell r="I8940">
            <v>0</v>
          </cell>
          <cell r="J8940">
            <v>0</v>
          </cell>
          <cell r="K8940">
            <v>0</v>
          </cell>
        </row>
        <row r="8941">
          <cell r="A8941" t="str">
            <v>TRIAE_CS42_5AL_TGACv1_378177_AA1251750.1</v>
          </cell>
          <cell r="B8941" t="str">
            <v>DNA-directed RNA polymerase subunit, putative, expressed</v>
          </cell>
          <cell r="C8941" t="str">
            <v>DNA-directed RNA polymerase family protein</v>
          </cell>
          <cell r="D8941">
            <v>0</v>
          </cell>
          <cell r="E8941">
            <v>0</v>
          </cell>
          <cell r="F8941">
            <v>0</v>
          </cell>
          <cell r="G8941">
            <v>0</v>
          </cell>
          <cell r="H8941">
            <v>0</v>
          </cell>
          <cell r="I8941">
            <v>0</v>
          </cell>
          <cell r="J8941">
            <v>0</v>
          </cell>
          <cell r="K8941">
            <v>1.017622662</v>
          </cell>
        </row>
        <row r="8942">
          <cell r="A8942" t="str">
            <v>TRIAE_CS42_4BL_TGACv1_320366_AA1036910.1</v>
          </cell>
          <cell r="B8942" t="str">
            <v>DNA-directed RNA polymerase subunit, putative, expressed</v>
          </cell>
          <cell r="C8942" t="str">
            <v>DNA-directed RNA polymerase family protein</v>
          </cell>
          <cell r="D8942">
            <v>0</v>
          </cell>
          <cell r="E8942">
            <v>0</v>
          </cell>
          <cell r="F8942">
            <v>0</v>
          </cell>
          <cell r="G8942">
            <v>0</v>
          </cell>
          <cell r="H8942">
            <v>0</v>
          </cell>
          <cell r="I8942">
            <v>0</v>
          </cell>
          <cell r="J8942">
            <v>0</v>
          </cell>
          <cell r="K8942">
            <v>1.0762768170000001</v>
          </cell>
        </row>
        <row r="8943">
          <cell r="A8943" t="str">
            <v>TRIAE_CS42_7BL_TGACv1_577249_AA1870020.1</v>
          </cell>
          <cell r="B8943" t="str">
            <v>DNA-directed RNA polymerase subunit, putative, expressed</v>
          </cell>
          <cell r="C8943" t="str">
            <v>DNA-directed RNA polymerase family protein</v>
          </cell>
          <cell r="D8943">
            <v>0</v>
          </cell>
          <cell r="E8943">
            <v>0</v>
          </cell>
          <cell r="F8943">
            <v>0</v>
          </cell>
          <cell r="G8943">
            <v>-2.4228277390000001</v>
          </cell>
          <cell r="H8943">
            <v>0</v>
          </cell>
          <cell r="I8943">
            <v>0</v>
          </cell>
          <cell r="J8943">
            <v>0</v>
          </cell>
          <cell r="K8943">
            <v>0</v>
          </cell>
        </row>
        <row r="8944">
          <cell r="A8944" t="str">
            <v>TRIAE_CS42_7DL_TGACv1_602810_AA1969300.1</v>
          </cell>
          <cell r="B8944" t="str">
            <v>DNA-directed RNA polymerase subunit, putative, expressed</v>
          </cell>
          <cell r="C8944" t="str">
            <v>DNA-directed RNA polymerase family protein</v>
          </cell>
          <cell r="D8944">
            <v>0</v>
          </cell>
          <cell r="E8944">
            <v>0</v>
          </cell>
          <cell r="F8944">
            <v>0</v>
          </cell>
          <cell r="G8944">
            <v>-2.4228277390000001</v>
          </cell>
          <cell r="H8944">
            <v>0</v>
          </cell>
          <cell r="I8944">
            <v>0</v>
          </cell>
          <cell r="J8944">
            <v>0</v>
          </cell>
          <cell r="K8944">
            <v>0</v>
          </cell>
        </row>
        <row r="8945">
          <cell r="A8945" t="str">
            <v>TRIAE_CS42_5BL_TGACv1_404548_AA1303770.1</v>
          </cell>
          <cell r="B8945" t="str">
            <v>RNA polymerase Rpb7, N-terminal domain containing protein, expressed</v>
          </cell>
          <cell r="C8945" t="str">
            <v>DNA-directed RNA polymerase I subunit rpa43</v>
          </cell>
          <cell r="D8945">
            <v>-1.179423136</v>
          </cell>
          <cell r="E8945">
            <v>-1.1505424849999999</v>
          </cell>
          <cell r="F8945">
            <v>0</v>
          </cell>
          <cell r="G8945">
            <v>0</v>
          </cell>
          <cell r="H8945">
            <v>0</v>
          </cell>
          <cell r="I8945">
            <v>0</v>
          </cell>
          <cell r="J8945">
            <v>0</v>
          </cell>
          <cell r="K8945">
            <v>0</v>
          </cell>
        </row>
        <row r="8946">
          <cell r="A8946" t="str">
            <v>TRIAE_CS42_7AL_TGACv1_556079_AA1754840.1</v>
          </cell>
          <cell r="B8946" t="str">
            <v>retrotransposon protein, putative, unclassified, expressed</v>
          </cell>
          <cell r="C8946" t="str">
            <v>DNA-directed RNA polymerase II subunit 1</v>
          </cell>
          <cell r="D8946">
            <v>2.4222187960000001</v>
          </cell>
          <cell r="E8946">
            <v>2.15279694</v>
          </cell>
          <cell r="F8946">
            <v>0</v>
          </cell>
          <cell r="G8946">
            <v>0</v>
          </cell>
          <cell r="H8946">
            <v>0</v>
          </cell>
          <cell r="I8946">
            <v>0</v>
          </cell>
          <cell r="J8946">
            <v>0</v>
          </cell>
          <cell r="K8946">
            <v>0</v>
          </cell>
        </row>
        <row r="8947">
          <cell r="A8947" t="str">
            <v>TRIAE_CS42_7BL_TGACv1_579021_AA1903080.1</v>
          </cell>
          <cell r="B8947" t="str">
            <v>retrotransposon protein, putative, unclassified, expressed</v>
          </cell>
          <cell r="C8947" t="str">
            <v>DNA-directed RNA polymerase II subunit 1</v>
          </cell>
          <cell r="D8947">
            <v>2.4222187960000001</v>
          </cell>
          <cell r="E8947">
            <v>2.15279694</v>
          </cell>
          <cell r="F8947">
            <v>0</v>
          </cell>
          <cell r="G8947">
            <v>0</v>
          </cell>
          <cell r="H8947">
            <v>0</v>
          </cell>
          <cell r="I8947">
            <v>0</v>
          </cell>
          <cell r="J8947">
            <v>0</v>
          </cell>
          <cell r="K8947">
            <v>0</v>
          </cell>
        </row>
        <row r="8948">
          <cell r="A8948" t="str">
            <v>TRIAE_CS42_U_TGACv1_641739_AA2102920.1</v>
          </cell>
          <cell r="B8948" t="str">
            <v>retrotransposon protein, putative, unclassified, expressed</v>
          </cell>
          <cell r="C8948" t="str">
            <v>DNA-directed RNA polymerase II subunit 1</v>
          </cell>
          <cell r="D8948">
            <v>0</v>
          </cell>
          <cell r="E8948">
            <v>1.77159095</v>
          </cell>
          <cell r="F8948">
            <v>0</v>
          </cell>
          <cell r="G8948">
            <v>0</v>
          </cell>
          <cell r="H8948">
            <v>0</v>
          </cell>
          <cell r="I8948">
            <v>0</v>
          </cell>
          <cell r="J8948">
            <v>0</v>
          </cell>
          <cell r="K8948">
            <v>1.157208413</v>
          </cell>
        </row>
        <row r="8949">
          <cell r="A8949" t="str">
            <v>TRIAE_CS42_2AL_TGACv1_093390_AA0279130.1</v>
          </cell>
          <cell r="B8949" t="str">
            <v>retrotransposon protein, putative, unclassified, expressed</v>
          </cell>
          <cell r="C8949" t="str">
            <v>DNA-directed RNA polymerase II subunit 1</v>
          </cell>
          <cell r="D8949">
            <v>0</v>
          </cell>
          <cell r="E8949">
            <v>0</v>
          </cell>
          <cell r="F8949">
            <v>0</v>
          </cell>
          <cell r="G8949">
            <v>0</v>
          </cell>
          <cell r="H8949">
            <v>0</v>
          </cell>
          <cell r="I8949">
            <v>0</v>
          </cell>
          <cell r="J8949">
            <v>0</v>
          </cell>
          <cell r="K8949">
            <v>2.9702395400000001</v>
          </cell>
        </row>
        <row r="8950">
          <cell r="A8950" t="str">
            <v>TRIAE_CS42_2DL_TGACv1_159104_AA0532480.1</v>
          </cell>
          <cell r="B8950" t="str">
            <v>retrotransposon protein, putative, unclassified, expressed</v>
          </cell>
          <cell r="C8950" t="str">
            <v>DNA-directed RNA polymerase II subunit 1</v>
          </cell>
          <cell r="D8950">
            <v>0</v>
          </cell>
          <cell r="E8950">
            <v>0</v>
          </cell>
          <cell r="F8950">
            <v>0</v>
          </cell>
          <cell r="G8950">
            <v>0</v>
          </cell>
          <cell r="H8950">
            <v>0</v>
          </cell>
          <cell r="I8950">
            <v>0</v>
          </cell>
          <cell r="J8950">
            <v>0</v>
          </cell>
          <cell r="K8950">
            <v>2.9702395400000001</v>
          </cell>
        </row>
        <row r="8951">
          <cell r="A8951" t="str">
            <v>TRIAE_CS42_5BL_TGACv1_404758_AA1310270.2</v>
          </cell>
          <cell r="B8951" t="str">
            <v>retrotransposon protein, putative, unclassified, expressed</v>
          </cell>
          <cell r="C8951" t="str">
            <v>DNA-directed RNA polymerase II subunit 1</v>
          </cell>
          <cell r="D8951">
            <v>0</v>
          </cell>
          <cell r="E8951">
            <v>0</v>
          </cell>
          <cell r="F8951">
            <v>3.4765519089999999</v>
          </cell>
          <cell r="G8951">
            <v>0</v>
          </cell>
          <cell r="H8951">
            <v>0</v>
          </cell>
          <cell r="I8951">
            <v>0</v>
          </cell>
          <cell r="J8951">
            <v>0</v>
          </cell>
          <cell r="K8951">
            <v>0</v>
          </cell>
        </row>
        <row r="8952">
          <cell r="A8952" t="str">
            <v>TRIAE_CS42_5DL_TGACv1_433830_AA1423220.1</v>
          </cell>
          <cell r="B8952" t="str">
            <v>retrotransposon protein, putative, unclassified, expressed</v>
          </cell>
          <cell r="C8952" t="str">
            <v>DNA-directed RNA polymerase II subunit 1</v>
          </cell>
          <cell r="D8952">
            <v>0</v>
          </cell>
          <cell r="E8952">
            <v>0</v>
          </cell>
          <cell r="F8952">
            <v>4.2063657179999998</v>
          </cell>
          <cell r="G8952">
            <v>0</v>
          </cell>
          <cell r="H8952">
            <v>0</v>
          </cell>
          <cell r="I8952">
            <v>0</v>
          </cell>
          <cell r="J8952">
            <v>0</v>
          </cell>
          <cell r="K8952">
            <v>0</v>
          </cell>
        </row>
        <row r="8953">
          <cell r="A8953" t="str">
            <v>TRIAE_CS42_3AS_TGACv1_213819_AA0707960.1</v>
          </cell>
          <cell r="B8953" t="str">
            <v>sulfated surface glycoprotein 185 precursor, putative, expressed</v>
          </cell>
          <cell r="C8953" t="str">
            <v>DNA-directed RNA polymerase II subunit 1</v>
          </cell>
          <cell r="D8953">
            <v>0</v>
          </cell>
          <cell r="E8953">
            <v>0</v>
          </cell>
          <cell r="F8953">
            <v>0</v>
          </cell>
          <cell r="G8953">
            <v>-1.638732217</v>
          </cell>
          <cell r="H8953">
            <v>0</v>
          </cell>
          <cell r="I8953">
            <v>0</v>
          </cell>
          <cell r="J8953">
            <v>0</v>
          </cell>
          <cell r="K8953">
            <v>0</v>
          </cell>
        </row>
        <row r="8954">
          <cell r="A8954" t="str">
            <v>TRIAE_CS42_3B_TGACv1_227045_AA0821040.1</v>
          </cell>
          <cell r="B8954" t="str">
            <v>sulfated surface glycoprotein 185 precursor, putative, expressed</v>
          </cell>
          <cell r="C8954" t="str">
            <v>DNA-directed RNA polymerase II subunit 1</v>
          </cell>
          <cell r="D8954">
            <v>0</v>
          </cell>
          <cell r="E8954">
            <v>0</v>
          </cell>
          <cell r="F8954">
            <v>0</v>
          </cell>
          <cell r="G8954">
            <v>-1.5796064400000001</v>
          </cell>
          <cell r="H8954">
            <v>0</v>
          </cell>
          <cell r="I8954">
            <v>0</v>
          </cell>
          <cell r="J8954">
            <v>0</v>
          </cell>
          <cell r="K8954">
            <v>0</v>
          </cell>
        </row>
        <row r="8955">
          <cell r="A8955" t="str">
            <v>TRIAE_CS42_3DS_TGACv1_271732_AA0907010.1</v>
          </cell>
          <cell r="B8955" t="str">
            <v>sulfated surface glycoprotein 185 precursor, putative, expressed</v>
          </cell>
          <cell r="C8955" t="str">
            <v>DNA-directed RNA polymerase II subunit 1</v>
          </cell>
          <cell r="D8955">
            <v>0</v>
          </cell>
          <cell r="E8955">
            <v>0</v>
          </cell>
          <cell r="F8955">
            <v>0</v>
          </cell>
          <cell r="G8955">
            <v>-1.519938773</v>
          </cell>
          <cell r="H8955">
            <v>0</v>
          </cell>
          <cell r="I8955">
            <v>0</v>
          </cell>
          <cell r="J8955">
            <v>0</v>
          </cell>
          <cell r="K8955">
            <v>0</v>
          </cell>
        </row>
        <row r="8956">
          <cell r="A8956" t="str">
            <v>TRIAE_CS42_3B_TGACv1_227836_AA0824850.1</v>
          </cell>
          <cell r="B8956" t="str">
            <v>sulfated surface glycoprotein 185 precursor, putative, expressed</v>
          </cell>
          <cell r="C8956" t="str">
            <v>DNA-directed RNA polymerase II subunit 1</v>
          </cell>
          <cell r="D8956">
            <v>0</v>
          </cell>
          <cell r="E8956">
            <v>0</v>
          </cell>
          <cell r="F8956">
            <v>0</v>
          </cell>
          <cell r="G8956">
            <v>-1.505289973</v>
          </cell>
          <cell r="H8956">
            <v>0</v>
          </cell>
          <cell r="I8956">
            <v>0</v>
          </cell>
          <cell r="J8956">
            <v>0</v>
          </cell>
          <cell r="K8956">
            <v>0</v>
          </cell>
        </row>
        <row r="8957">
          <cell r="A8957" t="str">
            <v>TRIAE_CS42_1AS_TGACv1_020211_AA0075650.1</v>
          </cell>
          <cell r="B8957" t="str">
            <v>RNA polymerase Rpb7, N-terminal domain containing protein, expressed</v>
          </cell>
          <cell r="C8957" t="str">
            <v>DNA-directed RNA polymerase II subunit RPB7</v>
          </cell>
          <cell r="D8957">
            <v>-1.183514875</v>
          </cell>
          <cell r="E8957">
            <v>-1.8538482890000001</v>
          </cell>
          <cell r="F8957">
            <v>0</v>
          </cell>
          <cell r="G8957">
            <v>0</v>
          </cell>
          <cell r="H8957">
            <v>0</v>
          </cell>
          <cell r="I8957">
            <v>0</v>
          </cell>
          <cell r="J8957">
            <v>0</v>
          </cell>
          <cell r="K8957">
            <v>0</v>
          </cell>
        </row>
        <row r="8958">
          <cell r="A8958" t="str">
            <v>TRIAE_CS42_1BS_TGACv1_050818_AA0175870.2</v>
          </cell>
          <cell r="B8958" t="str">
            <v>RNA polymerase Rpb7, N-terminal domain containing protein, expressed</v>
          </cell>
          <cell r="C8958" t="str">
            <v>DNA-directed RNA polymerase II subunit RPB7</v>
          </cell>
          <cell r="D8958">
            <v>-1.183514875</v>
          </cell>
          <cell r="E8958">
            <v>-1.8538482890000001</v>
          </cell>
          <cell r="F8958">
            <v>0</v>
          </cell>
          <cell r="G8958">
            <v>0</v>
          </cell>
          <cell r="H8958">
            <v>0</v>
          </cell>
          <cell r="I8958">
            <v>0</v>
          </cell>
          <cell r="J8958">
            <v>0</v>
          </cell>
          <cell r="K8958">
            <v>0</v>
          </cell>
        </row>
        <row r="8959">
          <cell r="A8959" t="str">
            <v>TRIAE_CS42_1DS_TGACv1_080964_AA0256120.1</v>
          </cell>
          <cell r="B8959" t="str">
            <v>RNA polymerase Rpb7, N-terminal domain containing protein, expressed</v>
          </cell>
          <cell r="C8959" t="str">
            <v>DNA-directed RNA polymerase II subunit RPB7</v>
          </cell>
          <cell r="D8959">
            <v>-1.183514875</v>
          </cell>
          <cell r="E8959">
            <v>-1.8538482890000001</v>
          </cell>
          <cell r="F8959">
            <v>0</v>
          </cell>
          <cell r="G8959">
            <v>0</v>
          </cell>
          <cell r="H8959">
            <v>0</v>
          </cell>
          <cell r="I8959">
            <v>0</v>
          </cell>
          <cell r="J8959">
            <v>0</v>
          </cell>
          <cell r="K8959">
            <v>0</v>
          </cell>
        </row>
        <row r="8960">
          <cell r="A8960" t="str">
            <v>TRIAE_CS42_5AS_TGACv1_392967_AA1266910.1</v>
          </cell>
          <cell r="B8960" t="str">
            <v>DNA-directed RNA polymerase II subunit RPB9, putative, expressed</v>
          </cell>
          <cell r="C8960" t="str">
            <v>DNA-directed RNA polymerase II subunit RPB9</v>
          </cell>
          <cell r="D8960">
            <v>2.697865567</v>
          </cell>
          <cell r="E8960">
            <v>2.0759834019999999</v>
          </cell>
          <cell r="F8960">
            <v>2.1022299879999999</v>
          </cell>
          <cell r="G8960">
            <v>2.047199902</v>
          </cell>
          <cell r="H8960">
            <v>0</v>
          </cell>
          <cell r="I8960">
            <v>0</v>
          </cell>
          <cell r="J8960">
            <v>0</v>
          </cell>
          <cell r="K8960">
            <v>-1.07528355</v>
          </cell>
        </row>
        <row r="8961">
          <cell r="A8961" t="str">
            <v>TRIAE_CS42_5BS_TGACv1_423843_AA1384000.1</v>
          </cell>
          <cell r="B8961" t="str">
            <v>DNA-directed RNA polymerase II subunit RPB9, putative, expressed</v>
          </cell>
          <cell r="C8961" t="str">
            <v>DNA-directed RNA polymerase II subunit RPB9</v>
          </cell>
          <cell r="D8961">
            <v>2.697865567</v>
          </cell>
          <cell r="E8961">
            <v>2.0759834019999999</v>
          </cell>
          <cell r="F8961">
            <v>2.1022299879999999</v>
          </cell>
          <cell r="G8961">
            <v>2.047199902</v>
          </cell>
          <cell r="H8961">
            <v>0</v>
          </cell>
          <cell r="I8961">
            <v>0</v>
          </cell>
          <cell r="J8961">
            <v>0</v>
          </cell>
          <cell r="K8961">
            <v>0</v>
          </cell>
        </row>
        <row r="8962">
          <cell r="A8962" t="str">
            <v>TRIAE_CS42_5DS_TGACv1_457747_AA1489480.1</v>
          </cell>
          <cell r="B8962" t="str">
            <v>DNA-directed RNA polymerase II subunit RPB9, putative, expressed</v>
          </cell>
          <cell r="C8962" t="str">
            <v>DNA-directed RNA polymerase II subunit RPB9</v>
          </cell>
          <cell r="D8962">
            <v>3.8393742689999999</v>
          </cell>
          <cell r="E8962">
            <v>3.214553107</v>
          </cell>
          <cell r="F8962">
            <v>2.2913228339999998</v>
          </cell>
          <cell r="G8962">
            <v>2.2363254939999999</v>
          </cell>
          <cell r="H8962">
            <v>0</v>
          </cell>
          <cell r="I8962">
            <v>0</v>
          </cell>
          <cell r="J8962">
            <v>0</v>
          </cell>
          <cell r="K8962">
            <v>0</v>
          </cell>
        </row>
        <row r="8963">
          <cell r="A8963" t="str">
            <v>TRIAE_CS42_1BS_TGACv1_050397_AA0171580.2</v>
          </cell>
          <cell r="B8963" t="str">
            <v>RNA polymerase III subunit RPC82 family protein, putative, expressed</v>
          </cell>
          <cell r="C8963" t="str">
            <v>DNA-directed RNA polymerase III subunit RPC3</v>
          </cell>
          <cell r="D8963">
            <v>0</v>
          </cell>
          <cell r="E8963">
            <v>-1.8359711299999999</v>
          </cell>
          <cell r="F8963">
            <v>0</v>
          </cell>
          <cell r="G8963">
            <v>0</v>
          </cell>
          <cell r="H8963">
            <v>0</v>
          </cell>
          <cell r="I8963">
            <v>0</v>
          </cell>
          <cell r="J8963">
            <v>0</v>
          </cell>
          <cell r="K8963">
            <v>0</v>
          </cell>
        </row>
        <row r="8964">
          <cell r="A8964" t="str">
            <v>TRIAE_CS42_1BS_TGACv1_050181_AA0168700.1</v>
          </cell>
          <cell r="B8964" t="str">
            <v>RNA polymerase III RPC4 domain containing protein, expressed</v>
          </cell>
          <cell r="C8964" t="str">
            <v>DNA-directed RNA polymerase III subunit RPC4</v>
          </cell>
          <cell r="D8964">
            <v>0</v>
          </cell>
          <cell r="E8964">
            <v>-1.313878801</v>
          </cell>
          <cell r="F8964">
            <v>0</v>
          </cell>
          <cell r="G8964">
            <v>0</v>
          </cell>
          <cell r="H8964">
            <v>0</v>
          </cell>
          <cell r="I8964">
            <v>0</v>
          </cell>
          <cell r="J8964">
            <v>0</v>
          </cell>
          <cell r="K8964">
            <v>0</v>
          </cell>
        </row>
        <row r="8965">
          <cell r="A8965" t="str">
            <v>TRIAE_CS42_4BS_TGACv1_328114_AA1083040.1</v>
          </cell>
          <cell r="B8965" t="str">
            <v>RNA polymerase III RPC4 domain containing protein, expressed</v>
          </cell>
          <cell r="C8965" t="str">
            <v>DNA-directed RNA polymerase III subunit RPC4</v>
          </cell>
          <cell r="D8965">
            <v>0</v>
          </cell>
          <cell r="E8965">
            <v>1.076822403</v>
          </cell>
          <cell r="F8965">
            <v>0</v>
          </cell>
          <cell r="G8965">
            <v>0</v>
          </cell>
          <cell r="H8965">
            <v>0</v>
          </cell>
          <cell r="I8965">
            <v>0</v>
          </cell>
          <cell r="J8965">
            <v>0</v>
          </cell>
          <cell r="K8965">
            <v>1.12599278</v>
          </cell>
        </row>
        <row r="8966">
          <cell r="A8966" t="str">
            <v>TRIAE_CS42_U_TGACv1_641084_AA2084600.1</v>
          </cell>
          <cell r="B8966" t="str">
            <v>RNA polymerase III RPC4 domain containing protein, expressed</v>
          </cell>
          <cell r="C8966" t="str">
            <v>DNA-directed RNA polymerase III subunit RPC4</v>
          </cell>
          <cell r="D8966">
            <v>0</v>
          </cell>
          <cell r="E8966">
            <v>1.076822403</v>
          </cell>
          <cell r="F8966">
            <v>0</v>
          </cell>
          <cell r="G8966">
            <v>0</v>
          </cell>
          <cell r="H8966">
            <v>0</v>
          </cell>
          <cell r="I8966">
            <v>0</v>
          </cell>
          <cell r="J8966">
            <v>0</v>
          </cell>
          <cell r="K8966">
            <v>1.12599278</v>
          </cell>
        </row>
        <row r="8967">
          <cell r="A8967" t="str">
            <v>TRIAE_CS42_4DS_TGACv1_362069_AA1176350.1</v>
          </cell>
          <cell r="B8967" t="str">
            <v>RNA polymerase III RPC4 domain containing protein, expressed</v>
          </cell>
          <cell r="C8967" t="str">
            <v>DNA-directed RNA polymerase III subunit RPC4</v>
          </cell>
          <cell r="D8967">
            <v>0</v>
          </cell>
          <cell r="E8967">
            <v>2.0622339119999999</v>
          </cell>
          <cell r="F8967">
            <v>1.8733060290000001</v>
          </cell>
          <cell r="G8967">
            <v>0</v>
          </cell>
          <cell r="H8967">
            <v>0</v>
          </cell>
          <cell r="I8967">
            <v>0</v>
          </cell>
          <cell r="J8967">
            <v>0</v>
          </cell>
          <cell r="K8967">
            <v>0</v>
          </cell>
        </row>
        <row r="8968">
          <cell r="A8968" t="str">
            <v>TRIAE_CS42_5BL_TGACv1_404126_AA1285250.1</v>
          </cell>
          <cell r="B8968" t="str">
            <v>DNA-directed RNA polymerase III subunit RPC8, putative, expressed</v>
          </cell>
          <cell r="C8968" t="str">
            <v>DNA-directed RNA polymerase III subunit RPC8</v>
          </cell>
          <cell r="D8968">
            <v>0</v>
          </cell>
          <cell r="E8968">
            <v>0</v>
          </cell>
          <cell r="F8968">
            <v>0</v>
          </cell>
          <cell r="G8968">
            <v>0</v>
          </cell>
          <cell r="H8968">
            <v>0</v>
          </cell>
          <cell r="I8968">
            <v>0</v>
          </cell>
          <cell r="J8968">
            <v>0</v>
          </cell>
          <cell r="K8968">
            <v>-1.3698032579999999</v>
          </cell>
        </row>
        <row r="8969">
          <cell r="A8969" t="str">
            <v>TRIAE_CS42_2AL_TGACv1_094651_AA0301120.1</v>
          </cell>
          <cell r="B8969" t="str">
            <v>DNA-directed RNA polymerase III subunit RPC9, putative, expressed</v>
          </cell>
          <cell r="C8969" t="str">
            <v>DNA-directed RNA polymerase III subunit RPC9</v>
          </cell>
          <cell r="D8969">
            <v>0</v>
          </cell>
          <cell r="E8969">
            <v>-1.2183498820000001</v>
          </cell>
          <cell r="F8969">
            <v>0</v>
          </cell>
          <cell r="G8969">
            <v>0</v>
          </cell>
          <cell r="H8969">
            <v>0</v>
          </cell>
          <cell r="I8969">
            <v>0</v>
          </cell>
          <cell r="J8969">
            <v>0</v>
          </cell>
          <cell r="K8969">
            <v>0</v>
          </cell>
        </row>
        <row r="8970">
          <cell r="A8970" t="str">
            <v>TRIAE_CS42_2BL_TGACv1_132732_AA0439510.1</v>
          </cell>
          <cell r="B8970" t="str">
            <v>DNA-directed RNA polymerase III subunit RPC9, putative, expressed</v>
          </cell>
          <cell r="C8970" t="str">
            <v>DNA-directed RNA polymerase III subunit RPC9</v>
          </cell>
          <cell r="D8970">
            <v>0</v>
          </cell>
          <cell r="E8970">
            <v>-1.2183498820000001</v>
          </cell>
          <cell r="F8970">
            <v>0</v>
          </cell>
          <cell r="G8970">
            <v>0</v>
          </cell>
          <cell r="H8970">
            <v>0</v>
          </cell>
          <cell r="I8970">
            <v>0</v>
          </cell>
          <cell r="J8970">
            <v>0</v>
          </cell>
          <cell r="K8970">
            <v>0</v>
          </cell>
        </row>
        <row r="8971">
          <cell r="A8971" t="str">
            <v>TRIAE_CS42_2DL_TGACv1_161332_AA0558020.1</v>
          </cell>
          <cell r="B8971" t="str">
            <v>DNA-directed RNA polymerase III subunit RPC9, putative, expressed</v>
          </cell>
          <cell r="C8971" t="str">
            <v>DNA-directed RNA polymerase III subunit RPC9</v>
          </cell>
          <cell r="D8971">
            <v>0</v>
          </cell>
          <cell r="E8971">
            <v>-1.2183498820000001</v>
          </cell>
          <cell r="F8971">
            <v>0</v>
          </cell>
          <cell r="G8971">
            <v>0</v>
          </cell>
          <cell r="H8971">
            <v>0</v>
          </cell>
          <cell r="I8971">
            <v>0</v>
          </cell>
          <cell r="J8971">
            <v>0</v>
          </cell>
          <cell r="K8971">
            <v>0</v>
          </cell>
        </row>
        <row r="8972">
          <cell r="A8972" t="str">
            <v>TRIAE_CS42_1AS_TGACv1_019346_AA0065170.1</v>
          </cell>
          <cell r="B8972" t="str">
            <v>RNA polymerase IV subunit, putative, expressed</v>
          </cell>
          <cell r="C8972" t="str">
            <v>DNA-directed RNA polymerase IV subunit 1</v>
          </cell>
          <cell r="D8972">
            <v>0</v>
          </cell>
          <cell r="E8972">
            <v>0</v>
          </cell>
          <cell r="F8972">
            <v>0</v>
          </cell>
          <cell r="G8972">
            <v>1.510308687</v>
          </cell>
          <cell r="H8972">
            <v>0</v>
          </cell>
          <cell r="I8972">
            <v>0</v>
          </cell>
          <cell r="J8972">
            <v>0</v>
          </cell>
          <cell r="K8972">
            <v>0</v>
          </cell>
        </row>
        <row r="8973">
          <cell r="A8973" t="str">
            <v>TRIAE_CS42_1BS_TGACv1_051053_AA0177450.1</v>
          </cell>
          <cell r="B8973" t="str">
            <v>RNA polymerase IV subunit, putative, expressed</v>
          </cell>
          <cell r="C8973" t="str">
            <v>DNA-directed RNA polymerase IV subunit 1</v>
          </cell>
          <cell r="D8973">
            <v>0</v>
          </cell>
          <cell r="E8973">
            <v>0</v>
          </cell>
          <cell r="F8973">
            <v>0</v>
          </cell>
          <cell r="G8973">
            <v>1.510308687</v>
          </cell>
          <cell r="H8973">
            <v>0</v>
          </cell>
          <cell r="I8973">
            <v>0</v>
          </cell>
          <cell r="J8973">
            <v>0</v>
          </cell>
          <cell r="K8973">
            <v>0</v>
          </cell>
        </row>
        <row r="8974">
          <cell r="A8974" t="str">
            <v>TRIAE_CS42_3AL_TGACv1_195250_AA0646960.4</v>
          </cell>
          <cell r="B8974" t="str">
            <v>RNA polymerases N 8 kDa subunit, putative, expressed</v>
          </cell>
          <cell r="C8974" t="str">
            <v>DNA-directed RNA polymerase subunit 10-like protein</v>
          </cell>
          <cell r="D8974">
            <v>-1.0719206859999999</v>
          </cell>
          <cell r="E8974">
            <v>-1.033845648</v>
          </cell>
          <cell r="F8974">
            <v>0</v>
          </cell>
          <cell r="G8974">
            <v>0</v>
          </cell>
          <cell r="H8974">
            <v>0</v>
          </cell>
          <cell r="I8974">
            <v>0</v>
          </cell>
          <cell r="J8974">
            <v>0</v>
          </cell>
          <cell r="K8974">
            <v>0</v>
          </cell>
        </row>
        <row r="8975">
          <cell r="A8975" t="str">
            <v>TRIAE_CS42_3AL_TGACv1_194674_AA0637530.1</v>
          </cell>
          <cell r="B8975" t="str">
            <v>DNA-directed RNA polymerase III subunit RPC1, putative, expressed</v>
          </cell>
          <cell r="C8975" t="str">
            <v>DNA-directed RNA polymerase subunit A'</v>
          </cell>
          <cell r="D8975">
            <v>1.7455293569999999</v>
          </cell>
          <cell r="E8975">
            <v>1.4728155949999999</v>
          </cell>
          <cell r="F8975">
            <v>0</v>
          </cell>
          <cell r="G8975">
            <v>0</v>
          </cell>
          <cell r="H8975">
            <v>0</v>
          </cell>
          <cell r="I8975">
            <v>0</v>
          </cell>
          <cell r="J8975">
            <v>0</v>
          </cell>
          <cell r="K8975">
            <v>0</v>
          </cell>
        </row>
        <row r="8976">
          <cell r="A8976" t="str">
            <v>TRIAE_CS42_1AL_TGACv1_002495_AA0042410.1</v>
          </cell>
          <cell r="B8976" t="str">
            <v>DNA-directed RNA polymerase subunit, putative, expressed</v>
          </cell>
          <cell r="C8976" t="str">
            <v>DNA-directed RNA polymerase subunit D</v>
          </cell>
          <cell r="D8976">
            <v>0</v>
          </cell>
          <cell r="E8976">
            <v>-1.2958896209999999</v>
          </cell>
          <cell r="F8976">
            <v>0</v>
          </cell>
          <cell r="G8976">
            <v>0</v>
          </cell>
          <cell r="H8976">
            <v>0</v>
          </cell>
          <cell r="I8976">
            <v>0</v>
          </cell>
          <cell r="J8976">
            <v>0</v>
          </cell>
          <cell r="K8976">
            <v>-1.0309282989999999</v>
          </cell>
        </row>
        <row r="8977">
          <cell r="A8977" t="str">
            <v>TRIAE_CS42_1BL_TGACv1_030468_AA0091690.1</v>
          </cell>
          <cell r="B8977" t="str">
            <v>DNA-directed RNA polymerase subunit, putative, expressed</v>
          </cell>
          <cell r="C8977" t="str">
            <v>DNA-directed RNA polymerase subunit D</v>
          </cell>
          <cell r="D8977">
            <v>0</v>
          </cell>
          <cell r="E8977">
            <v>-1.2958896209999999</v>
          </cell>
          <cell r="F8977">
            <v>0</v>
          </cell>
          <cell r="G8977">
            <v>0</v>
          </cell>
          <cell r="H8977">
            <v>0</v>
          </cell>
          <cell r="I8977">
            <v>0</v>
          </cell>
          <cell r="J8977">
            <v>0</v>
          </cell>
          <cell r="K8977">
            <v>-1.0309282989999999</v>
          </cell>
        </row>
        <row r="8978">
          <cell r="A8978" t="str">
            <v>TRIAE_CS42_1DL_TGACv1_064240_AA0233400.1</v>
          </cell>
          <cell r="B8978" t="str">
            <v>RNA polymerase subunit, putative, expressed</v>
          </cell>
          <cell r="C8978" t="str">
            <v>DNA-directed RNA polymerase subunit D</v>
          </cell>
          <cell r="D8978">
            <v>0</v>
          </cell>
          <cell r="E8978">
            <v>-1.2958896209999999</v>
          </cell>
          <cell r="F8978">
            <v>0</v>
          </cell>
          <cell r="G8978">
            <v>0</v>
          </cell>
          <cell r="H8978">
            <v>0</v>
          </cell>
          <cell r="I8978">
            <v>0</v>
          </cell>
          <cell r="J8978">
            <v>0</v>
          </cell>
          <cell r="K8978">
            <v>-1.0309282989999999</v>
          </cell>
        </row>
        <row r="8979">
          <cell r="A8979" t="str">
            <v>TRIAE_CS42_2AL_TGACv1_095979_AA0316370.1</v>
          </cell>
          <cell r="B8979" t="str">
            <v>DCL, chloroplast precursor, putative, expressed</v>
          </cell>
          <cell r="C8979" t="str">
            <v>DNA-directed RNA polymerase V subunit 1</v>
          </cell>
          <cell r="D8979">
            <v>-1.3418767730000001</v>
          </cell>
          <cell r="E8979">
            <v>0</v>
          </cell>
          <cell r="F8979">
            <v>0</v>
          </cell>
          <cell r="G8979">
            <v>0</v>
          </cell>
          <cell r="H8979">
            <v>0</v>
          </cell>
          <cell r="I8979">
            <v>0</v>
          </cell>
          <cell r="J8979">
            <v>0</v>
          </cell>
          <cell r="K8979">
            <v>0</v>
          </cell>
        </row>
        <row r="8980">
          <cell r="A8980" t="str">
            <v>TRIAE_CS42_2BL_TGACv1_130442_AA0411490.1</v>
          </cell>
          <cell r="B8980" t="str">
            <v>DCL, chloroplast precursor, putative, expressed</v>
          </cell>
          <cell r="C8980" t="str">
            <v>DNA-directed RNA polymerase V subunit 1</v>
          </cell>
          <cell r="D8980">
            <v>-1.3418767730000001</v>
          </cell>
          <cell r="E8980">
            <v>0</v>
          </cell>
          <cell r="F8980">
            <v>0</v>
          </cell>
          <cell r="G8980">
            <v>0</v>
          </cell>
          <cell r="H8980">
            <v>0</v>
          </cell>
          <cell r="I8980">
            <v>0</v>
          </cell>
          <cell r="J8980">
            <v>0</v>
          </cell>
          <cell r="K8980">
            <v>0</v>
          </cell>
        </row>
        <row r="8981">
          <cell r="A8981" t="str">
            <v>TRIAE_CS42_2DL_TGACv1_161336_AA0558050.1</v>
          </cell>
          <cell r="B8981" t="str">
            <v>DCL, chloroplast precursor, putative, expressed</v>
          </cell>
          <cell r="C8981" t="str">
            <v>DNA-directed RNA polymerase V subunit 1</v>
          </cell>
          <cell r="D8981">
            <v>-1.3418767730000001</v>
          </cell>
          <cell r="E8981">
            <v>0</v>
          </cell>
          <cell r="F8981">
            <v>0</v>
          </cell>
          <cell r="G8981">
            <v>0</v>
          </cell>
          <cell r="H8981">
            <v>0</v>
          </cell>
          <cell r="I8981">
            <v>0</v>
          </cell>
          <cell r="J8981">
            <v>0</v>
          </cell>
          <cell r="K8981">
            <v>0</v>
          </cell>
        </row>
        <row r="8982">
          <cell r="A8982" t="str">
            <v>TRIAE_CS42_6AS_TGACv1_486186_AA1557970.1</v>
          </cell>
          <cell r="B8982" t="str">
            <v>RNA polymerase Rpb1, domain 2 family protein, expressed</v>
          </cell>
          <cell r="C8982" t="str">
            <v>DNA-directed RNA polymerase V subunit 1</v>
          </cell>
          <cell r="D8982">
            <v>1.7288440359999999</v>
          </cell>
          <cell r="E8982">
            <v>1.9177981550000001</v>
          </cell>
          <cell r="F8982">
            <v>0</v>
          </cell>
          <cell r="G8982">
            <v>0</v>
          </cell>
          <cell r="H8982">
            <v>0</v>
          </cell>
          <cell r="I8982">
            <v>0</v>
          </cell>
          <cell r="J8982">
            <v>0</v>
          </cell>
          <cell r="K8982">
            <v>0</v>
          </cell>
        </row>
        <row r="8983">
          <cell r="A8983" t="str">
            <v>TRIAE_CS42_6BS_TGACv1_513915_AA1652030.1</v>
          </cell>
          <cell r="B8983" t="str">
            <v>RNA polymerase Rpb1, domain 2 family protein, expressed</v>
          </cell>
          <cell r="C8983" t="str">
            <v>DNA-directed RNA polymerase V subunit 1</v>
          </cell>
          <cell r="D8983">
            <v>2.6706749420000002</v>
          </cell>
          <cell r="E8983">
            <v>2.6047094</v>
          </cell>
          <cell r="F8983">
            <v>0</v>
          </cell>
          <cell r="G8983">
            <v>0</v>
          </cell>
          <cell r="H8983">
            <v>0</v>
          </cell>
          <cell r="I8983">
            <v>0</v>
          </cell>
          <cell r="J8983">
            <v>0</v>
          </cell>
          <cell r="K8983">
            <v>0</v>
          </cell>
        </row>
        <row r="8984">
          <cell r="A8984" t="str">
            <v>TRIAE_CS42_5AL_TGACv1_374777_AA1208850.1</v>
          </cell>
          <cell r="B8984" t="str">
            <v>DCL, chloroplast precursor, putative, expressed</v>
          </cell>
          <cell r="C8984" t="str">
            <v>DNA-directed RNA polymerase V subunit 1</v>
          </cell>
          <cell r="D8984">
            <v>0</v>
          </cell>
          <cell r="E8984">
            <v>-1.3264308499999999</v>
          </cell>
          <cell r="F8984">
            <v>0</v>
          </cell>
          <cell r="G8984">
            <v>0</v>
          </cell>
          <cell r="H8984">
            <v>0</v>
          </cell>
          <cell r="I8984">
            <v>0</v>
          </cell>
          <cell r="J8984">
            <v>0</v>
          </cell>
          <cell r="K8984">
            <v>0</v>
          </cell>
        </row>
        <row r="8985">
          <cell r="A8985" t="str">
            <v>TRIAE_CS42_5BL_TGACv1_404768_AA1310420.1</v>
          </cell>
          <cell r="B8985" t="str">
            <v>DCL, chloroplast precursor, putative, expressed</v>
          </cell>
          <cell r="C8985" t="str">
            <v>DNA-directed RNA polymerase V subunit 1</v>
          </cell>
          <cell r="D8985">
            <v>0</v>
          </cell>
          <cell r="E8985">
            <v>-1.3264308499999999</v>
          </cell>
          <cell r="F8985">
            <v>0</v>
          </cell>
          <cell r="G8985">
            <v>0</v>
          </cell>
          <cell r="H8985">
            <v>0</v>
          </cell>
          <cell r="I8985">
            <v>0</v>
          </cell>
          <cell r="J8985">
            <v>0</v>
          </cell>
          <cell r="K8985">
            <v>0</v>
          </cell>
        </row>
        <row r="8986">
          <cell r="A8986" t="str">
            <v>TRIAE_CS42_5DL_TGACv1_432971_AA1396380.1</v>
          </cell>
          <cell r="B8986" t="str">
            <v>DCL, chloroplast precursor, putative, expressed</v>
          </cell>
          <cell r="C8986" t="str">
            <v>DNA-directed RNA polymerase V subunit 1</v>
          </cell>
          <cell r="D8986">
            <v>0</v>
          </cell>
          <cell r="E8986">
            <v>-1.3264308499999999</v>
          </cell>
          <cell r="F8986">
            <v>0</v>
          </cell>
          <cell r="G8986">
            <v>0</v>
          </cell>
          <cell r="H8986">
            <v>0</v>
          </cell>
          <cell r="I8986">
            <v>0</v>
          </cell>
          <cell r="J8986">
            <v>0</v>
          </cell>
          <cell r="K8986">
            <v>0</v>
          </cell>
        </row>
        <row r="8987">
          <cell r="A8987" t="str">
            <v>TRIAE_CS42_5BL_TGACv1_405678_AA1332720.1</v>
          </cell>
          <cell r="B8987" t="str">
            <v>DNA-directed RNA polymerases I, II, and III subunit RPABC1, putative, expressed</v>
          </cell>
          <cell r="C8987" t="str">
            <v>DNA-directed RNA polymerase V subunit 5A</v>
          </cell>
          <cell r="D8987">
            <v>0</v>
          </cell>
          <cell r="E8987">
            <v>0</v>
          </cell>
          <cell r="F8987">
            <v>0</v>
          </cell>
          <cell r="G8987">
            <v>1.558062021</v>
          </cell>
          <cell r="H8987">
            <v>0</v>
          </cell>
          <cell r="I8987">
            <v>0</v>
          </cell>
          <cell r="J8987">
            <v>0</v>
          </cell>
          <cell r="K8987">
            <v>0</v>
          </cell>
        </row>
        <row r="8988">
          <cell r="A8988" t="str">
            <v>TRIAE_CS42_1AL_TGACv1_000591_AA0015400.1</v>
          </cell>
          <cell r="B8988" t="str">
            <v>dnaJ domain containing protein, expressed</v>
          </cell>
          <cell r="C8988" t="str">
            <v>DnaJ homolog subfamily B member 13</v>
          </cell>
          <cell r="D8988">
            <v>0</v>
          </cell>
          <cell r="E8988">
            <v>2.196769153</v>
          </cell>
          <cell r="F8988">
            <v>1.548499837</v>
          </cell>
          <cell r="G8988">
            <v>1.0591166009999999</v>
          </cell>
          <cell r="H8988">
            <v>0</v>
          </cell>
          <cell r="I8988">
            <v>0</v>
          </cell>
          <cell r="J8988">
            <v>0</v>
          </cell>
          <cell r="K8988">
            <v>0</v>
          </cell>
        </row>
        <row r="8989">
          <cell r="A8989" t="str">
            <v>TRIAE_CS42_1BL_TGACv1_031589_AA0116600.1</v>
          </cell>
          <cell r="B8989" t="str">
            <v>dnaJ domain containing protein, expressed</v>
          </cell>
          <cell r="C8989" t="str">
            <v>DnaJ homolog subfamily B member 13</v>
          </cell>
          <cell r="D8989">
            <v>0</v>
          </cell>
          <cell r="E8989">
            <v>2.196769153</v>
          </cell>
          <cell r="F8989">
            <v>1.5743014120000001</v>
          </cell>
          <cell r="G8989">
            <v>1.0847926020000001</v>
          </cell>
          <cell r="H8989">
            <v>0</v>
          </cell>
          <cell r="I8989">
            <v>0</v>
          </cell>
          <cell r="J8989">
            <v>0</v>
          </cell>
          <cell r="K8989">
            <v>0</v>
          </cell>
        </row>
        <row r="8990">
          <cell r="A8990" t="str">
            <v>TRIAE_CS42_1DL_TGACv1_061096_AA0185030.1</v>
          </cell>
          <cell r="B8990" t="str">
            <v>dnaJ domain containing protein, expressed</v>
          </cell>
          <cell r="C8990" t="str">
            <v>DnaJ homolog subfamily B member 13</v>
          </cell>
          <cell r="D8990">
            <v>0</v>
          </cell>
          <cell r="E8990">
            <v>2.2378603030000002</v>
          </cell>
          <cell r="F8990">
            <v>1.548499837</v>
          </cell>
          <cell r="G8990">
            <v>1.020900181</v>
          </cell>
          <cell r="H8990">
            <v>0</v>
          </cell>
          <cell r="I8990">
            <v>0</v>
          </cell>
          <cell r="J8990">
            <v>0</v>
          </cell>
          <cell r="K8990">
            <v>0</v>
          </cell>
        </row>
        <row r="8991">
          <cell r="A8991" t="str">
            <v>TRIAE_CS42_2AS_TGACv1_113633_AA0358700.2</v>
          </cell>
          <cell r="B8991" t="str">
            <v>heat shock protein DnaJ, putative, expressed</v>
          </cell>
          <cell r="C8991" t="str">
            <v>DnaJ homolog subfamily B member 6</v>
          </cell>
          <cell r="D8991">
            <v>0</v>
          </cell>
          <cell r="E8991">
            <v>0</v>
          </cell>
          <cell r="F8991">
            <v>0</v>
          </cell>
          <cell r="G8991">
            <v>0</v>
          </cell>
          <cell r="H8991">
            <v>0</v>
          </cell>
          <cell r="I8991">
            <v>0</v>
          </cell>
          <cell r="J8991">
            <v>0</v>
          </cell>
          <cell r="K8991">
            <v>1.6488403599999999</v>
          </cell>
        </row>
        <row r="8992">
          <cell r="A8992" t="str">
            <v>TRIAE_CS42_2BS_TGACv1_148708_AA0494760.1</v>
          </cell>
          <cell r="B8992" t="str">
            <v>heat shock protein DnaJ, putative, expressed</v>
          </cell>
          <cell r="C8992" t="str">
            <v>DnaJ homolog subfamily B member 6</v>
          </cell>
          <cell r="D8992">
            <v>0</v>
          </cell>
          <cell r="E8992">
            <v>0</v>
          </cell>
          <cell r="F8992">
            <v>0</v>
          </cell>
          <cell r="G8992">
            <v>0</v>
          </cell>
          <cell r="H8992">
            <v>0</v>
          </cell>
          <cell r="I8992">
            <v>0</v>
          </cell>
          <cell r="J8992">
            <v>0</v>
          </cell>
          <cell r="K8992">
            <v>1.6488403599999999</v>
          </cell>
        </row>
        <row r="8993">
          <cell r="A8993" t="str">
            <v>TRIAE_CS42_2DS_TGACv1_178116_AA0590930.1</v>
          </cell>
          <cell r="B8993" t="str">
            <v>heat shock protein DnaJ, putative, expressed</v>
          </cell>
          <cell r="C8993" t="str">
            <v>DnaJ homolog subfamily B member 6</v>
          </cell>
          <cell r="D8993">
            <v>0</v>
          </cell>
          <cell r="E8993">
            <v>0</v>
          </cell>
          <cell r="F8993">
            <v>0</v>
          </cell>
          <cell r="G8993">
            <v>0</v>
          </cell>
          <cell r="H8993">
            <v>0</v>
          </cell>
          <cell r="I8993">
            <v>0</v>
          </cell>
          <cell r="J8993">
            <v>0</v>
          </cell>
          <cell r="K8993">
            <v>1.6488403599999999</v>
          </cell>
        </row>
        <row r="8994">
          <cell r="A8994" t="str">
            <v>TRIAE_CS42_1DL_TGACv1_061147_AA0186980.1</v>
          </cell>
          <cell r="B8994" t="str">
            <v>MYB family transcription factor, putative, expressed</v>
          </cell>
          <cell r="C8994" t="str">
            <v>DnaJ homolog subfamily C member 2</v>
          </cell>
          <cell r="D8994">
            <v>-1.8681222319999999</v>
          </cell>
          <cell r="E8994">
            <v>-3.6093961710000002</v>
          </cell>
          <cell r="F8994">
            <v>0</v>
          </cell>
          <cell r="G8994">
            <v>-6.1040933409999996</v>
          </cell>
          <cell r="H8994">
            <v>0</v>
          </cell>
          <cell r="I8994">
            <v>0</v>
          </cell>
          <cell r="J8994">
            <v>0</v>
          </cell>
          <cell r="K8994">
            <v>0</v>
          </cell>
        </row>
        <row r="8995">
          <cell r="A8995" t="str">
            <v>TRIAE_CS42_1AL_TGACv1_001818_AA0035580.1</v>
          </cell>
          <cell r="B8995" t="str">
            <v>MYB family transcription factor, putative, expressed</v>
          </cell>
          <cell r="C8995" t="str">
            <v>DnaJ homolog subfamily C member 2</v>
          </cell>
          <cell r="D8995">
            <v>-1.018217283</v>
          </cell>
          <cell r="E8995">
            <v>-2.8408569739999998</v>
          </cell>
          <cell r="F8995">
            <v>0</v>
          </cell>
          <cell r="G8995">
            <v>-7.0283076720000004</v>
          </cell>
          <cell r="H8995">
            <v>0</v>
          </cell>
          <cell r="I8995">
            <v>0</v>
          </cell>
          <cell r="J8995">
            <v>0</v>
          </cell>
          <cell r="K8995">
            <v>0</v>
          </cell>
        </row>
        <row r="8996">
          <cell r="A8996" t="str">
            <v>TRIAE_CS42_1AL_TGACv1_000691_AA0017120.1</v>
          </cell>
          <cell r="B8996" t="str">
            <v>tetratricopeptide repeat containing protein, putative, expressed</v>
          </cell>
          <cell r="C8996" t="str">
            <v>DnaJ homolog subfamily C member 7</v>
          </cell>
          <cell r="D8996">
            <v>1.454562074</v>
          </cell>
          <cell r="E8996">
            <v>1.442980283</v>
          </cell>
          <cell r="F8996">
            <v>0</v>
          </cell>
          <cell r="G8996">
            <v>0</v>
          </cell>
          <cell r="H8996">
            <v>0</v>
          </cell>
          <cell r="I8996">
            <v>0</v>
          </cell>
          <cell r="J8996">
            <v>0</v>
          </cell>
          <cell r="K8996">
            <v>0</v>
          </cell>
        </row>
        <row r="8997">
          <cell r="A8997" t="str">
            <v>TRIAE_CS42_3B_TGACv1_224406_AA0796440.2</v>
          </cell>
          <cell r="B8997" t="str">
            <v>DNAJ heat shock N-terminal domain-containing protein, putative, expressed</v>
          </cell>
          <cell r="C8997" t="str">
            <v>DnaJ homolog subfamily C member 7</v>
          </cell>
          <cell r="D8997">
            <v>0</v>
          </cell>
          <cell r="E8997">
            <v>1.106535812</v>
          </cell>
          <cell r="F8997">
            <v>0</v>
          </cell>
          <cell r="G8997">
            <v>0</v>
          </cell>
          <cell r="H8997">
            <v>0</v>
          </cell>
          <cell r="I8997">
            <v>0</v>
          </cell>
          <cell r="J8997">
            <v>0</v>
          </cell>
          <cell r="K8997">
            <v>0</v>
          </cell>
        </row>
        <row r="8998">
          <cell r="A8998" t="str">
            <v>TRIAE_CS42_3DS_TGACv1_272528_AA0921780.1</v>
          </cell>
          <cell r="B8998" t="str">
            <v>DNAJ heat shock N-terminal domain-containing protein, putative, expressed</v>
          </cell>
          <cell r="C8998" t="str">
            <v>DnaJ homolog subfamily C member 7</v>
          </cell>
          <cell r="D8998">
            <v>0</v>
          </cell>
          <cell r="E8998">
            <v>1.106535812</v>
          </cell>
          <cell r="F8998">
            <v>0</v>
          </cell>
          <cell r="G8998">
            <v>0</v>
          </cell>
          <cell r="H8998">
            <v>0</v>
          </cell>
          <cell r="I8998">
            <v>0</v>
          </cell>
          <cell r="J8998">
            <v>0</v>
          </cell>
          <cell r="K8998">
            <v>0</v>
          </cell>
        </row>
        <row r="8999">
          <cell r="A8999" t="str">
            <v>TRIAE_CS42_3AL_TGACv1_194388_AA0632310.2</v>
          </cell>
          <cell r="B8999" t="str">
            <v>dnaJ domain containing protein, expressed</v>
          </cell>
          <cell r="C8999" t="str">
            <v>DNAJ homologue 3</v>
          </cell>
          <cell r="D8999">
            <v>0</v>
          </cell>
          <cell r="E8999">
            <v>-1.2613105950000001</v>
          </cell>
          <cell r="F8999">
            <v>-1.008967071</v>
          </cell>
          <cell r="G8999">
            <v>0</v>
          </cell>
          <cell r="H8999">
            <v>0</v>
          </cell>
          <cell r="I8999">
            <v>0</v>
          </cell>
          <cell r="J8999">
            <v>0</v>
          </cell>
          <cell r="K8999">
            <v>0</v>
          </cell>
        </row>
        <row r="9000">
          <cell r="A9000" t="str">
            <v>TRIAE_CS42_3B_TGACv1_224783_AA0801520.1</v>
          </cell>
          <cell r="B9000" t="str">
            <v>dnaJ domain containing protein, expressed</v>
          </cell>
          <cell r="C9000" t="str">
            <v>DNAJ homologue 3</v>
          </cell>
          <cell r="D9000">
            <v>0</v>
          </cell>
          <cell r="E9000">
            <v>-1.1285429730000001</v>
          </cell>
          <cell r="F9000">
            <v>-1.0179920979999999</v>
          </cell>
          <cell r="G9000">
            <v>-1.904059234</v>
          </cell>
          <cell r="H9000">
            <v>0</v>
          </cell>
          <cell r="I9000">
            <v>0</v>
          </cell>
          <cell r="J9000">
            <v>0</v>
          </cell>
          <cell r="K9000">
            <v>0</v>
          </cell>
        </row>
        <row r="9001">
          <cell r="A9001" t="str">
            <v>TRIAE_CS42_3DL_TGACv1_249506_AA0850280.1</v>
          </cell>
          <cell r="B9001" t="str">
            <v>dnaJ domain containing protein, expressed</v>
          </cell>
          <cell r="C9001" t="str">
            <v>DNAJ homologue 3</v>
          </cell>
          <cell r="D9001">
            <v>0</v>
          </cell>
          <cell r="E9001">
            <v>-1.1285429730000001</v>
          </cell>
          <cell r="F9001">
            <v>-1.0179920979999999</v>
          </cell>
          <cell r="G9001">
            <v>-1.904059234</v>
          </cell>
          <cell r="H9001">
            <v>0</v>
          </cell>
          <cell r="I9001">
            <v>0</v>
          </cell>
          <cell r="J9001">
            <v>0</v>
          </cell>
          <cell r="K9001">
            <v>0</v>
          </cell>
        </row>
        <row r="9002">
          <cell r="A9002" t="str">
            <v>TRIAE_CS42_6AL_TGACv1_473444_AA1531130.1</v>
          </cell>
          <cell r="B9002" t="str">
            <v>dnaJ domain containing protein, expressed</v>
          </cell>
          <cell r="C9002" t="str">
            <v>DNAJ homologue 3</v>
          </cell>
          <cell r="D9002">
            <v>0</v>
          </cell>
          <cell r="E9002">
            <v>0</v>
          </cell>
          <cell r="F9002">
            <v>0</v>
          </cell>
          <cell r="G9002">
            <v>-2.3384413570000002</v>
          </cell>
          <cell r="H9002">
            <v>0</v>
          </cell>
          <cell r="I9002">
            <v>0</v>
          </cell>
          <cell r="J9002">
            <v>0</v>
          </cell>
          <cell r="K9002">
            <v>0</v>
          </cell>
        </row>
        <row r="9003">
          <cell r="A9003" t="str">
            <v>TRIAE_CS42_7AL_TGACv1_556002_AA1752160.1</v>
          </cell>
          <cell r="B9003" t="str">
            <v>expressed protein</v>
          </cell>
          <cell r="C9003" t="str">
            <v>DnaJ subfamily C member 2</v>
          </cell>
          <cell r="D9003">
            <v>0</v>
          </cell>
          <cell r="E9003">
            <v>0</v>
          </cell>
          <cell r="F9003">
            <v>0</v>
          </cell>
          <cell r="G9003">
            <v>2.8844475040000002</v>
          </cell>
          <cell r="H9003">
            <v>0</v>
          </cell>
          <cell r="I9003">
            <v>0</v>
          </cell>
          <cell r="J9003">
            <v>0</v>
          </cell>
          <cell r="K9003">
            <v>0</v>
          </cell>
        </row>
        <row r="9004">
          <cell r="A9004" t="str">
            <v>TRIAE_CS42_7DL_TGACv1_602867_AA1970430.1</v>
          </cell>
          <cell r="B9004" t="str">
            <v>expressed protein</v>
          </cell>
          <cell r="C9004" t="str">
            <v>DnaJ subfamily C member 2</v>
          </cell>
          <cell r="D9004">
            <v>0</v>
          </cell>
          <cell r="E9004">
            <v>0</v>
          </cell>
          <cell r="F9004">
            <v>0</v>
          </cell>
          <cell r="G9004">
            <v>2.8844475040000002</v>
          </cell>
          <cell r="H9004">
            <v>0</v>
          </cell>
          <cell r="I9004">
            <v>0</v>
          </cell>
          <cell r="J9004">
            <v>0</v>
          </cell>
          <cell r="K9004">
            <v>0</v>
          </cell>
        </row>
        <row r="9005">
          <cell r="A9005" t="str">
            <v>TRIAE_CS42_2AL_TGACv1_093738_AA0285810.1</v>
          </cell>
          <cell r="B9005" t="str">
            <v>expressed protein</v>
          </cell>
          <cell r="C9005" t="str">
            <v>DnaJ/Hsp40 cysteine-rich domain superfamily protein</v>
          </cell>
          <cell r="D9005">
            <v>-1.044400867</v>
          </cell>
          <cell r="E9005">
            <v>-1.475310398</v>
          </cell>
          <cell r="F9005">
            <v>0</v>
          </cell>
          <cell r="G9005">
            <v>0</v>
          </cell>
          <cell r="H9005">
            <v>0</v>
          </cell>
          <cell r="I9005">
            <v>0</v>
          </cell>
          <cell r="J9005">
            <v>0</v>
          </cell>
          <cell r="K9005">
            <v>0</v>
          </cell>
        </row>
        <row r="9006">
          <cell r="A9006" t="str">
            <v>TRIAE_CS42_2DL_TGACv1_161383_AA0558390.1</v>
          </cell>
          <cell r="B9006" t="str">
            <v>expressed protein</v>
          </cell>
          <cell r="C9006" t="str">
            <v>DnaJ/Hsp40 cysteine-rich domain superfamily protein</v>
          </cell>
          <cell r="D9006">
            <v>0</v>
          </cell>
          <cell r="E9006">
            <v>-1.515492949</v>
          </cell>
          <cell r="F9006">
            <v>0</v>
          </cell>
          <cell r="G9006">
            <v>0</v>
          </cell>
          <cell r="H9006">
            <v>0</v>
          </cell>
          <cell r="I9006">
            <v>0</v>
          </cell>
          <cell r="J9006">
            <v>0</v>
          </cell>
          <cell r="K9006">
            <v>0</v>
          </cell>
        </row>
        <row r="9007">
          <cell r="A9007" t="str">
            <v>TRIAE_CS42_7AL_TGACv1_556780_AA1770650.1</v>
          </cell>
          <cell r="B9007" t="str">
            <v>bundle sheath defective protein 2, putative, expressed</v>
          </cell>
          <cell r="C9007" t="str">
            <v>DnaJ/Hsp40 cysteine-rich domain superfamily protein</v>
          </cell>
          <cell r="D9007">
            <v>0</v>
          </cell>
          <cell r="E9007">
            <v>-1.483032932</v>
          </cell>
          <cell r="F9007">
            <v>0</v>
          </cell>
          <cell r="G9007">
            <v>-1.8869632540000001</v>
          </cell>
          <cell r="H9007">
            <v>0</v>
          </cell>
          <cell r="I9007">
            <v>0</v>
          </cell>
          <cell r="J9007">
            <v>0</v>
          </cell>
          <cell r="K9007">
            <v>0</v>
          </cell>
        </row>
        <row r="9008">
          <cell r="A9008" t="str">
            <v>TRIAE_CS42_7BL_TGACv1_577147_AA1867360.1</v>
          </cell>
          <cell r="B9008" t="str">
            <v>bundle sheath defective protein 2, putative, expressed</v>
          </cell>
          <cell r="C9008" t="str">
            <v>DnaJ/Hsp40 cysteine-rich domain superfamily protein</v>
          </cell>
          <cell r="D9008">
            <v>0</v>
          </cell>
          <cell r="E9008">
            <v>-1.483032932</v>
          </cell>
          <cell r="F9008">
            <v>0</v>
          </cell>
          <cell r="G9008">
            <v>-1.8869632540000001</v>
          </cell>
          <cell r="H9008">
            <v>0</v>
          </cell>
          <cell r="I9008">
            <v>0</v>
          </cell>
          <cell r="J9008">
            <v>0</v>
          </cell>
          <cell r="K9008">
            <v>0</v>
          </cell>
        </row>
        <row r="9009">
          <cell r="A9009" t="str">
            <v>TRIAE_CS42_7DL_TGACv1_602883_AA1971020.1</v>
          </cell>
          <cell r="B9009" t="str">
            <v>bundle sheath defective protein 2, putative, expressed</v>
          </cell>
          <cell r="C9009" t="str">
            <v>DnaJ/Hsp40 cysteine-rich domain superfamily protein</v>
          </cell>
          <cell r="D9009">
            <v>0</v>
          </cell>
          <cell r="E9009">
            <v>-1.483032932</v>
          </cell>
          <cell r="F9009">
            <v>0</v>
          </cell>
          <cell r="G9009">
            <v>-1.8869632540000001</v>
          </cell>
          <cell r="H9009">
            <v>0</v>
          </cell>
          <cell r="I9009">
            <v>0</v>
          </cell>
          <cell r="J9009">
            <v>0</v>
          </cell>
          <cell r="K9009">
            <v>0</v>
          </cell>
        </row>
        <row r="9010">
          <cell r="A9010" t="str">
            <v>TRIAE_CS42_2BL_TGACv1_131174_AA0423830.1</v>
          </cell>
          <cell r="B9010" t="str">
            <v>expressed protein</v>
          </cell>
          <cell r="C9010" t="str">
            <v>DnaJ/Hsp40 cysteine-rich domain superfamily protein</v>
          </cell>
          <cell r="D9010">
            <v>0</v>
          </cell>
          <cell r="E9010">
            <v>-1.392296682</v>
          </cell>
          <cell r="F9010">
            <v>0</v>
          </cell>
          <cell r="G9010">
            <v>0</v>
          </cell>
          <cell r="H9010">
            <v>0</v>
          </cell>
          <cell r="I9010">
            <v>0</v>
          </cell>
          <cell r="J9010">
            <v>0</v>
          </cell>
          <cell r="K9010">
            <v>0</v>
          </cell>
        </row>
        <row r="9011">
          <cell r="A9011" t="str">
            <v>TRIAE_CS42_2BS_TGACv1_145978_AA0451650.1</v>
          </cell>
          <cell r="B9011" t="str">
            <v>expressed protein</v>
          </cell>
          <cell r="C9011" t="str">
            <v>DnaJ/Hsp40 cysteine-rich domain superfamily protein</v>
          </cell>
          <cell r="D9011">
            <v>0</v>
          </cell>
          <cell r="E9011">
            <v>0</v>
          </cell>
          <cell r="F9011">
            <v>0</v>
          </cell>
          <cell r="G9011">
            <v>-1.0352855889999999</v>
          </cell>
          <cell r="H9011">
            <v>0</v>
          </cell>
          <cell r="I9011">
            <v>0</v>
          </cell>
          <cell r="J9011">
            <v>0</v>
          </cell>
          <cell r="K9011">
            <v>0</v>
          </cell>
        </row>
        <row r="9012">
          <cell r="A9012" t="str">
            <v>TRIAE_CS42_2DS_TGACv1_179004_AA0603350.1</v>
          </cell>
          <cell r="B9012" t="str">
            <v>expressed protein</v>
          </cell>
          <cell r="C9012" t="str">
            <v>DnaJ/Hsp40 cysteine-rich domain superfamily protein</v>
          </cell>
          <cell r="D9012">
            <v>0</v>
          </cell>
          <cell r="E9012">
            <v>0</v>
          </cell>
          <cell r="F9012">
            <v>0</v>
          </cell>
          <cell r="G9012">
            <v>-1.0352855889999999</v>
          </cell>
          <cell r="H9012">
            <v>0</v>
          </cell>
          <cell r="I9012">
            <v>0</v>
          </cell>
          <cell r="J9012">
            <v>0</v>
          </cell>
          <cell r="K9012">
            <v>0</v>
          </cell>
        </row>
        <row r="9013">
          <cell r="A9013" t="str">
            <v>TRIAE_CS42_7AS_TGACv1_571321_AA1846810.1</v>
          </cell>
          <cell r="B9013" t="str">
            <v>BRCA1 C Terminus domain containing protein, expressed</v>
          </cell>
          <cell r="C9013" t="str">
            <v>DNA-repair protein XRCC1</v>
          </cell>
          <cell r="D9013">
            <v>0</v>
          </cell>
          <cell r="E9013">
            <v>0</v>
          </cell>
          <cell r="F9013">
            <v>0</v>
          </cell>
          <cell r="G9013">
            <v>1.1631904280000001</v>
          </cell>
          <cell r="H9013">
            <v>0</v>
          </cell>
          <cell r="I9013">
            <v>0</v>
          </cell>
          <cell r="J9013">
            <v>0</v>
          </cell>
          <cell r="K9013">
            <v>0</v>
          </cell>
        </row>
        <row r="9014">
          <cell r="A9014" t="str">
            <v>TRIAE_CS42_4AL_TGACv1_290125_AA0981970.1</v>
          </cell>
          <cell r="B9014" t="str">
            <v>BRCA1 C Terminus domain containing protein, expressed</v>
          </cell>
          <cell r="C9014" t="str">
            <v>DNA-repair protein XRCC1</v>
          </cell>
          <cell r="D9014">
            <v>0</v>
          </cell>
          <cell r="E9014">
            <v>0</v>
          </cell>
          <cell r="F9014">
            <v>0</v>
          </cell>
          <cell r="G9014">
            <v>1.6832305320000001</v>
          </cell>
          <cell r="H9014">
            <v>0</v>
          </cell>
          <cell r="I9014">
            <v>0</v>
          </cell>
          <cell r="J9014">
            <v>0</v>
          </cell>
          <cell r="K9014">
            <v>0</v>
          </cell>
        </row>
        <row r="9015">
          <cell r="A9015" t="str">
            <v>TRIAE_CS42_7DS_TGACv1_623122_AA2049800.1</v>
          </cell>
          <cell r="B9015" t="str">
            <v>BRCA1 C Terminus domain containing protein, expressed</v>
          </cell>
          <cell r="C9015" t="str">
            <v>DNA-repair protein XRCC1</v>
          </cell>
          <cell r="D9015">
            <v>0</v>
          </cell>
          <cell r="E9015">
            <v>0</v>
          </cell>
          <cell r="F9015">
            <v>0</v>
          </cell>
          <cell r="G9015">
            <v>1.7404446149999999</v>
          </cell>
          <cell r="H9015">
            <v>0</v>
          </cell>
          <cell r="I9015">
            <v>0</v>
          </cell>
          <cell r="J9015">
            <v>0</v>
          </cell>
          <cell r="K9015">
            <v>0</v>
          </cell>
        </row>
        <row r="9016">
          <cell r="A9016" t="str">
            <v>TRIAE_CS42_2DL_TGACv1_158061_AA0507670.1</v>
          </cell>
          <cell r="B9016" t="str">
            <v>dof zinc finger domain containing protein, putative, expressed</v>
          </cell>
          <cell r="C9016" t="str">
            <v>Dof zinc finger protein</v>
          </cell>
          <cell r="D9016">
            <v>0</v>
          </cell>
          <cell r="E9016">
            <v>-1.5609756720000001</v>
          </cell>
          <cell r="F9016">
            <v>0</v>
          </cell>
          <cell r="G9016">
            <v>-1.6174315239999999</v>
          </cell>
          <cell r="H9016">
            <v>0</v>
          </cell>
          <cell r="I9016">
            <v>0</v>
          </cell>
          <cell r="J9016">
            <v>0</v>
          </cell>
          <cell r="K9016">
            <v>0</v>
          </cell>
        </row>
        <row r="9017">
          <cell r="A9017" t="str">
            <v>TRIAE_CS42_1BL_TGACv1_032053_AA0124790.1</v>
          </cell>
          <cell r="B9017" t="str">
            <v>dof zinc finger domain containing protein, putative, expressed</v>
          </cell>
          <cell r="C9017" t="str">
            <v>Dof zinc finger protein</v>
          </cell>
          <cell r="D9017">
            <v>0</v>
          </cell>
          <cell r="E9017">
            <v>0</v>
          </cell>
          <cell r="F9017">
            <v>0</v>
          </cell>
          <cell r="G9017">
            <v>-2.6245214460000001</v>
          </cell>
          <cell r="H9017">
            <v>0</v>
          </cell>
          <cell r="I9017">
            <v>0</v>
          </cell>
          <cell r="J9017">
            <v>0</v>
          </cell>
          <cell r="K9017">
            <v>0</v>
          </cell>
        </row>
        <row r="9018">
          <cell r="A9018" t="str">
            <v>TRIAE_CS42_6AL_TGACv1_473336_AA1530300.1</v>
          </cell>
          <cell r="B9018" t="str">
            <v>dof zinc finger domain containing protein, putative, expressed</v>
          </cell>
          <cell r="C9018" t="str">
            <v>Dof zinc finger protein</v>
          </cell>
          <cell r="D9018">
            <v>0</v>
          </cell>
          <cell r="E9018">
            <v>0</v>
          </cell>
          <cell r="F9018">
            <v>0</v>
          </cell>
          <cell r="G9018">
            <v>-2.6245214460000001</v>
          </cell>
          <cell r="H9018">
            <v>0</v>
          </cell>
          <cell r="I9018">
            <v>0</v>
          </cell>
          <cell r="J9018">
            <v>0</v>
          </cell>
          <cell r="K9018">
            <v>0</v>
          </cell>
        </row>
        <row r="9019">
          <cell r="A9019" t="str">
            <v>TRIAE_CS42_4DL_TGACv1_343316_AA1133120.1</v>
          </cell>
          <cell r="B9019" t="str">
            <v>expressed protein</v>
          </cell>
          <cell r="C9019" t="str">
            <v>DOF zinc finger protein 1</v>
          </cell>
          <cell r="D9019">
            <v>-1.8483749920000001</v>
          </cell>
          <cell r="E9019">
            <v>0</v>
          </cell>
          <cell r="F9019">
            <v>0</v>
          </cell>
          <cell r="G9019">
            <v>1.039282781</v>
          </cell>
          <cell r="H9019">
            <v>0</v>
          </cell>
          <cell r="I9019">
            <v>0</v>
          </cell>
          <cell r="J9019">
            <v>0</v>
          </cell>
          <cell r="K9019">
            <v>2.4589857369999999</v>
          </cell>
        </row>
        <row r="9020">
          <cell r="A9020" t="str">
            <v>TRIAE_CS42_4AS_TGACv1_307080_AA1016780.2</v>
          </cell>
          <cell r="B9020" t="str">
            <v>expressed protein</v>
          </cell>
          <cell r="C9020" t="str">
            <v>DOF zinc finger protein 1</v>
          </cell>
          <cell r="D9020">
            <v>-1.806105721</v>
          </cell>
          <cell r="E9020">
            <v>0</v>
          </cell>
          <cell r="F9020">
            <v>1.0172797099999999</v>
          </cell>
          <cell r="G9020">
            <v>0</v>
          </cell>
          <cell r="H9020">
            <v>0</v>
          </cell>
          <cell r="I9020">
            <v>0</v>
          </cell>
          <cell r="J9020">
            <v>0</v>
          </cell>
          <cell r="K9020">
            <v>0</v>
          </cell>
        </row>
        <row r="9021">
          <cell r="A9021" t="str">
            <v>TRIAE_CS42_4BL_TGACv1_320848_AA1050110.1</v>
          </cell>
          <cell r="B9021" t="str">
            <v>expressed protein</v>
          </cell>
          <cell r="C9021" t="str">
            <v>DOF zinc finger protein 1</v>
          </cell>
          <cell r="D9021">
            <v>-1.711109099</v>
          </cell>
          <cell r="E9021">
            <v>0</v>
          </cell>
          <cell r="F9021">
            <v>0</v>
          </cell>
          <cell r="G9021">
            <v>0</v>
          </cell>
          <cell r="H9021">
            <v>0</v>
          </cell>
          <cell r="I9021">
            <v>0</v>
          </cell>
          <cell r="J9021">
            <v>0</v>
          </cell>
          <cell r="K9021">
            <v>1.9970096909999999</v>
          </cell>
        </row>
        <row r="9022">
          <cell r="A9022" t="str">
            <v>TRIAE_CS42_2AL_TGACv1_094144_AA0293260.1</v>
          </cell>
          <cell r="B9022" t="str">
            <v>dof zinc finger domain containing protein, putative, expressed</v>
          </cell>
          <cell r="C9022" t="str">
            <v>DOF zinc finger protein 1</v>
          </cell>
          <cell r="D9022">
            <v>1.413490664</v>
          </cell>
          <cell r="E9022">
            <v>0</v>
          </cell>
          <cell r="F9022">
            <v>0</v>
          </cell>
          <cell r="G9022">
            <v>0</v>
          </cell>
          <cell r="H9022">
            <v>0</v>
          </cell>
          <cell r="I9022">
            <v>0</v>
          </cell>
          <cell r="J9022">
            <v>0</v>
          </cell>
          <cell r="K9022">
            <v>2.525780117</v>
          </cell>
        </row>
        <row r="9023">
          <cell r="A9023" t="str">
            <v>TRIAE_CS42_2DL_TGACv1_161503_AA0558900.1</v>
          </cell>
          <cell r="B9023" t="str">
            <v>dof zinc finger domain containing protein, putative, expressed</v>
          </cell>
          <cell r="C9023" t="str">
            <v>DOF zinc finger protein 1</v>
          </cell>
          <cell r="D9023">
            <v>1.6590769860000001</v>
          </cell>
          <cell r="E9023">
            <v>0</v>
          </cell>
          <cell r="F9023">
            <v>0</v>
          </cell>
          <cell r="G9023">
            <v>-2.0338133900000002</v>
          </cell>
          <cell r="H9023">
            <v>0</v>
          </cell>
          <cell r="I9023">
            <v>0</v>
          </cell>
          <cell r="J9023">
            <v>0</v>
          </cell>
          <cell r="K9023">
            <v>2.5058881820000001</v>
          </cell>
        </row>
        <row r="9024">
          <cell r="A9024" t="str">
            <v>TRIAE_CS42_2BL_TGACv1_129393_AA0381480.1</v>
          </cell>
          <cell r="B9024" t="str">
            <v>dof zinc finger domain containing protein, putative, expressed</v>
          </cell>
          <cell r="C9024" t="str">
            <v>DOF zinc finger protein 1</v>
          </cell>
          <cell r="D9024">
            <v>2.3046168300000001</v>
          </cell>
          <cell r="E9024">
            <v>0</v>
          </cell>
          <cell r="F9024">
            <v>0</v>
          </cell>
          <cell r="G9024">
            <v>-2.0139873050000001</v>
          </cell>
          <cell r="H9024">
            <v>0</v>
          </cell>
          <cell r="I9024">
            <v>0</v>
          </cell>
          <cell r="J9024">
            <v>0</v>
          </cell>
          <cell r="K9024">
            <v>0</v>
          </cell>
        </row>
        <row r="9025">
          <cell r="A9025" t="str">
            <v>TRIAE_CS42_6BL_TGACv1_499553_AA1585860.1</v>
          </cell>
          <cell r="B9025" t="str">
            <v>dof zinc finger domain containing protein, putative, expressed</v>
          </cell>
          <cell r="C9025" t="str">
            <v>DOF zinc finger protein 1</v>
          </cell>
          <cell r="D9025">
            <v>0</v>
          </cell>
          <cell r="E9025">
            <v>-2.8776240770000001</v>
          </cell>
          <cell r="F9025">
            <v>0</v>
          </cell>
          <cell r="G9025">
            <v>0</v>
          </cell>
          <cell r="H9025">
            <v>0</v>
          </cell>
          <cell r="I9025">
            <v>0</v>
          </cell>
          <cell r="J9025">
            <v>0</v>
          </cell>
          <cell r="K9025">
            <v>-1.219636226</v>
          </cell>
        </row>
        <row r="9026">
          <cell r="A9026" t="str">
            <v>TRIAE_CS42_4AS_TGACv1_307085_AA1016830.1</v>
          </cell>
          <cell r="B9026" t="str">
            <v>dof zinc finger domain containing protein, putative, expressed</v>
          </cell>
          <cell r="C9026" t="str">
            <v>DOF zinc finger protein 1</v>
          </cell>
          <cell r="D9026">
            <v>0</v>
          </cell>
          <cell r="E9026">
            <v>-1.896480462</v>
          </cell>
          <cell r="F9026">
            <v>0</v>
          </cell>
          <cell r="G9026">
            <v>0</v>
          </cell>
          <cell r="H9026">
            <v>0</v>
          </cell>
          <cell r="I9026">
            <v>0</v>
          </cell>
          <cell r="J9026">
            <v>0</v>
          </cell>
          <cell r="K9026">
            <v>0</v>
          </cell>
        </row>
        <row r="9027">
          <cell r="A9027" t="str">
            <v>TRIAE_CS42_3AS_TGACv1_211383_AA0689470.1</v>
          </cell>
          <cell r="B9027" t="str">
            <v>expressed protein</v>
          </cell>
          <cell r="C9027" t="str">
            <v>DOF zinc finger protein 1</v>
          </cell>
          <cell r="D9027">
            <v>0</v>
          </cell>
          <cell r="E9027">
            <v>-1.2404442520000001</v>
          </cell>
          <cell r="F9027">
            <v>0</v>
          </cell>
          <cell r="G9027">
            <v>0</v>
          </cell>
          <cell r="H9027">
            <v>0</v>
          </cell>
          <cell r="I9027">
            <v>0</v>
          </cell>
          <cell r="J9027">
            <v>0</v>
          </cell>
          <cell r="K9027">
            <v>1.821490909</v>
          </cell>
        </row>
        <row r="9028">
          <cell r="A9028" t="str">
            <v>TRIAE_CS42_3B_TGACv1_223230_AA0778540.1</v>
          </cell>
          <cell r="B9028" t="str">
            <v>expressed protein</v>
          </cell>
          <cell r="C9028" t="str">
            <v>DOF zinc finger protein 1</v>
          </cell>
          <cell r="D9028">
            <v>0</v>
          </cell>
          <cell r="E9028">
            <v>-1.2404442520000001</v>
          </cell>
          <cell r="F9028">
            <v>0</v>
          </cell>
          <cell r="G9028">
            <v>0</v>
          </cell>
          <cell r="H9028">
            <v>0</v>
          </cell>
          <cell r="I9028">
            <v>0</v>
          </cell>
          <cell r="J9028">
            <v>0</v>
          </cell>
          <cell r="K9028">
            <v>1.821490909</v>
          </cell>
        </row>
        <row r="9029">
          <cell r="A9029" t="str">
            <v>TRIAE_CS42_3DS_TGACv1_272063_AA0914010.1</v>
          </cell>
          <cell r="B9029" t="str">
            <v>expressed protein</v>
          </cell>
          <cell r="C9029" t="str">
            <v>DOF zinc finger protein 1</v>
          </cell>
          <cell r="D9029">
            <v>0</v>
          </cell>
          <cell r="E9029">
            <v>-1.2404442520000001</v>
          </cell>
          <cell r="F9029">
            <v>0</v>
          </cell>
          <cell r="G9029">
            <v>0</v>
          </cell>
          <cell r="H9029">
            <v>0</v>
          </cell>
          <cell r="I9029">
            <v>0</v>
          </cell>
          <cell r="J9029">
            <v>0</v>
          </cell>
          <cell r="K9029">
            <v>1.821490909</v>
          </cell>
        </row>
        <row r="9030">
          <cell r="A9030" t="str">
            <v>TRIAE_CS42_5AL_TGACv1_377398_AA1246530.1</v>
          </cell>
          <cell r="B9030" t="str">
            <v>dof zinc finger domain containing protein, putative, expressed</v>
          </cell>
          <cell r="C9030" t="str">
            <v>DOF zinc finger protein 1</v>
          </cell>
          <cell r="D9030">
            <v>0</v>
          </cell>
          <cell r="E9030">
            <v>0</v>
          </cell>
          <cell r="F9030">
            <v>0</v>
          </cell>
          <cell r="G9030">
            <v>0</v>
          </cell>
          <cell r="H9030">
            <v>0</v>
          </cell>
          <cell r="I9030">
            <v>0</v>
          </cell>
          <cell r="J9030">
            <v>0</v>
          </cell>
          <cell r="K9030">
            <v>-1.897409916</v>
          </cell>
        </row>
        <row r="9031">
          <cell r="A9031" t="str">
            <v>TRIAE_CS42_6AL_TGACv1_473204_AA1529400.1</v>
          </cell>
          <cell r="B9031" t="str">
            <v>dof zinc finger domain containing protein, putative, expressed</v>
          </cell>
          <cell r="C9031" t="str">
            <v>DOF zinc finger protein 1</v>
          </cell>
          <cell r="D9031">
            <v>0</v>
          </cell>
          <cell r="E9031">
            <v>0</v>
          </cell>
          <cell r="F9031">
            <v>0</v>
          </cell>
          <cell r="G9031">
            <v>0</v>
          </cell>
          <cell r="H9031">
            <v>0</v>
          </cell>
          <cell r="I9031">
            <v>0</v>
          </cell>
          <cell r="J9031">
            <v>0</v>
          </cell>
          <cell r="K9031">
            <v>-1.6668094369999999</v>
          </cell>
        </row>
        <row r="9032">
          <cell r="A9032" t="str">
            <v>TRIAE_CS42_6BL_TGACv1_499432_AA1582430.1</v>
          </cell>
          <cell r="B9032" t="str">
            <v>dof zinc finger domain containing protein, putative, expressed</v>
          </cell>
          <cell r="C9032" t="str">
            <v>DOF zinc finger protein 1</v>
          </cell>
          <cell r="D9032">
            <v>0</v>
          </cell>
          <cell r="E9032">
            <v>0</v>
          </cell>
          <cell r="F9032">
            <v>0</v>
          </cell>
          <cell r="G9032">
            <v>0</v>
          </cell>
          <cell r="H9032">
            <v>0</v>
          </cell>
          <cell r="I9032">
            <v>0</v>
          </cell>
          <cell r="J9032">
            <v>0</v>
          </cell>
          <cell r="K9032">
            <v>-1.6668094369999999</v>
          </cell>
        </row>
        <row r="9033">
          <cell r="A9033" t="str">
            <v>TRIAE_CS42_6DL_TGACv1_527750_AA1708180.1</v>
          </cell>
          <cell r="B9033" t="str">
            <v>dof zinc finger domain containing protein, putative, expressed</v>
          </cell>
          <cell r="C9033" t="str">
            <v>DOF zinc finger protein 1</v>
          </cell>
          <cell r="D9033">
            <v>0</v>
          </cell>
          <cell r="E9033">
            <v>0</v>
          </cell>
          <cell r="F9033">
            <v>0</v>
          </cell>
          <cell r="G9033">
            <v>0</v>
          </cell>
          <cell r="H9033">
            <v>0</v>
          </cell>
          <cell r="I9033">
            <v>0</v>
          </cell>
          <cell r="J9033">
            <v>0</v>
          </cell>
          <cell r="K9033">
            <v>-1.6668094369999999</v>
          </cell>
        </row>
        <row r="9034">
          <cell r="A9034" t="str">
            <v>TRIAE_CS42_5DL_TGACv1_434125_AA1429860.1</v>
          </cell>
          <cell r="B9034" t="str">
            <v>dof zinc finger domain containing protein, putative, expressed</v>
          </cell>
          <cell r="C9034" t="str">
            <v>DOF zinc finger protein 1</v>
          </cell>
          <cell r="D9034">
            <v>0</v>
          </cell>
          <cell r="E9034">
            <v>0</v>
          </cell>
          <cell r="F9034">
            <v>0</v>
          </cell>
          <cell r="G9034">
            <v>-2.0464378380000001</v>
          </cell>
          <cell r="H9034">
            <v>0</v>
          </cell>
          <cell r="I9034">
            <v>0</v>
          </cell>
          <cell r="J9034">
            <v>0</v>
          </cell>
          <cell r="K9034">
            <v>-1.3986396569999999</v>
          </cell>
        </row>
        <row r="9035">
          <cell r="A9035" t="str">
            <v>TRIAE_CS42_1AS_TGACv1_021109_AA0081010.1</v>
          </cell>
          <cell r="B9035" t="str">
            <v>expressed protein</v>
          </cell>
          <cell r="C9035" t="str">
            <v>DOF zinc finger protein 1</v>
          </cell>
          <cell r="D9035">
            <v>0</v>
          </cell>
          <cell r="E9035">
            <v>0</v>
          </cell>
          <cell r="F9035">
            <v>0</v>
          </cell>
          <cell r="G9035">
            <v>0</v>
          </cell>
          <cell r="H9035">
            <v>0</v>
          </cell>
          <cell r="I9035">
            <v>0</v>
          </cell>
          <cell r="J9035">
            <v>0</v>
          </cell>
          <cell r="K9035">
            <v>-1.3591143000000001</v>
          </cell>
        </row>
        <row r="9036">
          <cell r="A9036" t="str">
            <v>TRIAE_CS42_5AS_TGACv1_392555_AA1260810.1</v>
          </cell>
          <cell r="B9036" t="str">
            <v>dof zinc finger domain containing protein, putative, expressed</v>
          </cell>
          <cell r="C9036" t="str">
            <v>DOF zinc finger protein 1</v>
          </cell>
          <cell r="D9036">
            <v>0</v>
          </cell>
          <cell r="E9036">
            <v>0</v>
          </cell>
          <cell r="F9036">
            <v>0</v>
          </cell>
          <cell r="G9036">
            <v>0</v>
          </cell>
          <cell r="H9036">
            <v>0</v>
          </cell>
          <cell r="I9036">
            <v>0</v>
          </cell>
          <cell r="J9036">
            <v>0</v>
          </cell>
          <cell r="K9036">
            <v>-1.3546731839999999</v>
          </cell>
        </row>
        <row r="9037">
          <cell r="A9037" t="str">
            <v>TRIAE_CS42_5BL_TGACv1_407548_AA1357810.1</v>
          </cell>
          <cell r="B9037" t="str">
            <v>dof zinc finger domain containing protein, putative, expressed</v>
          </cell>
          <cell r="C9037" t="str">
            <v>DOF zinc finger protein 1</v>
          </cell>
          <cell r="D9037">
            <v>0</v>
          </cell>
          <cell r="E9037">
            <v>0</v>
          </cell>
          <cell r="F9037">
            <v>0</v>
          </cell>
          <cell r="G9037">
            <v>-2.0464378380000001</v>
          </cell>
          <cell r="H9037">
            <v>0</v>
          </cell>
          <cell r="I9037">
            <v>0</v>
          </cell>
          <cell r="J9037">
            <v>0</v>
          </cell>
          <cell r="K9037">
            <v>-1.2824896320000001</v>
          </cell>
        </row>
        <row r="9038">
          <cell r="A9038" t="str">
            <v>TRIAE_CS42_1BS_TGACv1_050216_AA0169110.1</v>
          </cell>
          <cell r="B9038" t="str">
            <v>expressed protein</v>
          </cell>
          <cell r="C9038" t="str">
            <v>DOF zinc finger protein 1</v>
          </cell>
          <cell r="D9038">
            <v>0</v>
          </cell>
          <cell r="E9038">
            <v>0</v>
          </cell>
          <cell r="F9038">
            <v>0</v>
          </cell>
          <cell r="G9038">
            <v>0</v>
          </cell>
          <cell r="H9038">
            <v>0</v>
          </cell>
          <cell r="I9038">
            <v>0</v>
          </cell>
          <cell r="J9038">
            <v>0</v>
          </cell>
          <cell r="K9038">
            <v>-1.229655546</v>
          </cell>
        </row>
        <row r="9039">
          <cell r="A9039" t="str">
            <v>TRIAE_CS42_6AL_TGACv1_471287_AA1506390.2</v>
          </cell>
          <cell r="B9039" t="str">
            <v>dof zinc finger domain containing protein, putative, expressed</v>
          </cell>
          <cell r="C9039" t="str">
            <v>DOF zinc finger protein 1</v>
          </cell>
          <cell r="D9039">
            <v>0</v>
          </cell>
          <cell r="E9039">
            <v>0</v>
          </cell>
          <cell r="F9039">
            <v>0</v>
          </cell>
          <cell r="G9039">
            <v>0</v>
          </cell>
          <cell r="H9039">
            <v>0</v>
          </cell>
          <cell r="I9039">
            <v>0</v>
          </cell>
          <cell r="J9039">
            <v>0</v>
          </cell>
          <cell r="K9039">
            <v>-1.2230068199999999</v>
          </cell>
        </row>
        <row r="9040">
          <cell r="A9040" t="str">
            <v>TRIAE_CS42_7DS_TGACv1_622234_AA2035960.1</v>
          </cell>
          <cell r="B9040" t="str">
            <v>dof zinc finger domain containing protein, putative, expressed</v>
          </cell>
          <cell r="C9040" t="str">
            <v>DOF zinc finger protein 1</v>
          </cell>
          <cell r="D9040">
            <v>0</v>
          </cell>
          <cell r="E9040">
            <v>0</v>
          </cell>
          <cell r="F9040">
            <v>0</v>
          </cell>
          <cell r="G9040">
            <v>0</v>
          </cell>
          <cell r="H9040">
            <v>0</v>
          </cell>
          <cell r="I9040">
            <v>0</v>
          </cell>
          <cell r="J9040">
            <v>0</v>
          </cell>
          <cell r="K9040">
            <v>1.101331528</v>
          </cell>
        </row>
        <row r="9041">
          <cell r="A9041" t="str">
            <v>TRIAE_CS42_7BS_TGACv1_592258_AA1934390.1</v>
          </cell>
          <cell r="B9041" t="str">
            <v>dof zinc finger domain containing protein, putative, expressed</v>
          </cell>
          <cell r="C9041" t="str">
            <v>DOF zinc finger protein 1</v>
          </cell>
          <cell r="D9041">
            <v>0</v>
          </cell>
          <cell r="E9041">
            <v>0</v>
          </cell>
          <cell r="F9041">
            <v>0</v>
          </cell>
          <cell r="G9041">
            <v>0</v>
          </cell>
          <cell r="H9041">
            <v>0</v>
          </cell>
          <cell r="I9041">
            <v>0</v>
          </cell>
          <cell r="J9041">
            <v>0</v>
          </cell>
          <cell r="K9041">
            <v>1.2593970489999999</v>
          </cell>
        </row>
        <row r="9042">
          <cell r="A9042" t="str">
            <v>TRIAE_CS42_2AL_TGACv1_093231_AA0275600.1</v>
          </cell>
          <cell r="B9042" t="str">
            <v>dof zinc finger domain containing protein, putative, expressed</v>
          </cell>
          <cell r="C9042" t="str">
            <v>DOF zinc finger protein 1</v>
          </cell>
          <cell r="D9042">
            <v>0</v>
          </cell>
          <cell r="E9042">
            <v>0</v>
          </cell>
          <cell r="F9042">
            <v>0</v>
          </cell>
          <cell r="G9042">
            <v>-2.2009104110000002</v>
          </cell>
          <cell r="H9042">
            <v>0</v>
          </cell>
          <cell r="I9042">
            <v>0</v>
          </cell>
          <cell r="J9042">
            <v>0</v>
          </cell>
          <cell r="K9042">
            <v>1.5920957929999999</v>
          </cell>
        </row>
        <row r="9043">
          <cell r="A9043" t="str">
            <v>TRIAE_CS42_2BL_TGACv1_129393_AA0381490.1</v>
          </cell>
          <cell r="B9043" t="str">
            <v>dof zinc finger domain containing protein, putative, expressed</v>
          </cell>
          <cell r="C9043" t="str">
            <v>DOF zinc finger protein 1</v>
          </cell>
          <cell r="D9043">
            <v>0</v>
          </cell>
          <cell r="E9043">
            <v>0</v>
          </cell>
          <cell r="F9043">
            <v>0</v>
          </cell>
          <cell r="G9043">
            <v>0</v>
          </cell>
          <cell r="H9043">
            <v>0</v>
          </cell>
          <cell r="I9043">
            <v>0</v>
          </cell>
          <cell r="J9043">
            <v>0</v>
          </cell>
          <cell r="K9043">
            <v>1.6698187010000001</v>
          </cell>
        </row>
        <row r="9044">
          <cell r="A9044" t="str">
            <v>TRIAE_CS42_2DL_TGACv1_159531_AA0539410.1</v>
          </cell>
          <cell r="B9044" t="str">
            <v>dof zinc finger domain containing protein, putative, expressed</v>
          </cell>
          <cell r="C9044" t="str">
            <v>DOF zinc finger protein 1</v>
          </cell>
          <cell r="D9044">
            <v>0</v>
          </cell>
          <cell r="E9044">
            <v>0</v>
          </cell>
          <cell r="F9044">
            <v>0</v>
          </cell>
          <cell r="G9044">
            <v>-1.9340107120000001</v>
          </cell>
          <cell r="H9044">
            <v>0</v>
          </cell>
          <cell r="I9044">
            <v>0</v>
          </cell>
          <cell r="J9044">
            <v>0</v>
          </cell>
          <cell r="K9044">
            <v>1.9424116490000001</v>
          </cell>
        </row>
        <row r="9045">
          <cell r="A9045" t="str">
            <v>TRIAE_CS42_2AL_TGACv1_093231_AA0275570.1</v>
          </cell>
          <cell r="B9045" t="str">
            <v>dof zinc finger domain containing protein, putative, expressed</v>
          </cell>
          <cell r="C9045" t="str">
            <v>DOF zinc finger protein 1</v>
          </cell>
          <cell r="D9045">
            <v>0</v>
          </cell>
          <cell r="E9045">
            <v>0</v>
          </cell>
          <cell r="F9045">
            <v>0</v>
          </cell>
          <cell r="G9045">
            <v>0</v>
          </cell>
          <cell r="H9045">
            <v>0</v>
          </cell>
          <cell r="I9045">
            <v>0</v>
          </cell>
          <cell r="J9045">
            <v>0</v>
          </cell>
          <cell r="K9045">
            <v>2.5156477279999998</v>
          </cell>
        </row>
        <row r="9046">
          <cell r="A9046" t="str">
            <v>TRIAE_CS42_2BL_TGACv1_129624_AA0390940.1</v>
          </cell>
          <cell r="B9046" t="str">
            <v>dof zinc finger domain containing protein, putative, expressed</v>
          </cell>
          <cell r="C9046" t="str">
            <v>DOF zinc finger protein 1</v>
          </cell>
          <cell r="D9046">
            <v>0</v>
          </cell>
          <cell r="E9046">
            <v>0</v>
          </cell>
          <cell r="F9046">
            <v>0</v>
          </cell>
          <cell r="G9046">
            <v>0</v>
          </cell>
          <cell r="H9046">
            <v>0</v>
          </cell>
          <cell r="I9046">
            <v>0</v>
          </cell>
          <cell r="J9046">
            <v>0</v>
          </cell>
          <cell r="K9046">
            <v>3.7850514199999998</v>
          </cell>
        </row>
        <row r="9047">
          <cell r="A9047" t="str">
            <v>TRIAE_CS42_3B_TGACv1_222185_AA0759270.1</v>
          </cell>
          <cell r="B9047" t="str">
            <v>dof zinc finger domain containing protein, putative, expressed</v>
          </cell>
          <cell r="C9047" t="str">
            <v>DOF zinc finger protein 1</v>
          </cell>
          <cell r="D9047">
            <v>0</v>
          </cell>
          <cell r="E9047">
            <v>0</v>
          </cell>
          <cell r="F9047">
            <v>0</v>
          </cell>
          <cell r="G9047">
            <v>-2.9156606219999999</v>
          </cell>
          <cell r="H9047">
            <v>0</v>
          </cell>
          <cell r="I9047">
            <v>0</v>
          </cell>
          <cell r="J9047">
            <v>0</v>
          </cell>
          <cell r="K9047">
            <v>0</v>
          </cell>
        </row>
        <row r="9048">
          <cell r="A9048" t="str">
            <v>TRIAE_CS42_6AL_TGACv1_472515_AA1523040.1</v>
          </cell>
          <cell r="B9048" t="str">
            <v>dof zinc finger domain containing protein, putative, expressed</v>
          </cell>
          <cell r="C9048" t="str">
            <v>DOF zinc finger protein 1</v>
          </cell>
          <cell r="D9048">
            <v>0</v>
          </cell>
          <cell r="E9048">
            <v>0</v>
          </cell>
          <cell r="F9048">
            <v>0</v>
          </cell>
          <cell r="G9048">
            <v>-1.3847089379999999</v>
          </cell>
          <cell r="H9048">
            <v>0</v>
          </cell>
          <cell r="I9048">
            <v>0</v>
          </cell>
          <cell r="J9048">
            <v>0</v>
          </cell>
          <cell r="K9048">
            <v>0</v>
          </cell>
        </row>
        <row r="9049">
          <cell r="A9049" t="str">
            <v>TRIAE_CS42_6BL_TGACv1_499898_AA1594150.1</v>
          </cell>
          <cell r="B9049" t="str">
            <v>dof zinc finger domain containing protein, putative, expressed</v>
          </cell>
          <cell r="C9049" t="str">
            <v>DOF zinc finger protein 1</v>
          </cell>
          <cell r="D9049">
            <v>0</v>
          </cell>
          <cell r="E9049">
            <v>0</v>
          </cell>
          <cell r="F9049">
            <v>0</v>
          </cell>
          <cell r="G9049">
            <v>-1.2102039019999999</v>
          </cell>
          <cell r="H9049">
            <v>0</v>
          </cell>
          <cell r="I9049">
            <v>0</v>
          </cell>
          <cell r="J9049">
            <v>0</v>
          </cell>
          <cell r="K9049">
            <v>0</v>
          </cell>
        </row>
        <row r="9050">
          <cell r="A9050" t="str">
            <v>TRIAE_CS42_6DL_TGACv1_527804_AA1708770.1</v>
          </cell>
          <cell r="B9050" t="str">
            <v>dof zinc finger domain containing protein, putative, expressed</v>
          </cell>
          <cell r="C9050" t="str">
            <v>DOF zinc finger protein 1</v>
          </cell>
          <cell r="D9050">
            <v>0</v>
          </cell>
          <cell r="E9050">
            <v>0</v>
          </cell>
          <cell r="F9050">
            <v>0</v>
          </cell>
          <cell r="G9050">
            <v>-1.2102039019999999</v>
          </cell>
          <cell r="H9050">
            <v>0</v>
          </cell>
          <cell r="I9050">
            <v>0</v>
          </cell>
          <cell r="J9050">
            <v>0</v>
          </cell>
          <cell r="K9050">
            <v>0</v>
          </cell>
        </row>
        <row r="9051">
          <cell r="A9051" t="str">
            <v>TRIAE_CS42_1BL_TGACv1_031957_AA0123490.1</v>
          </cell>
          <cell r="B9051" t="str">
            <v>dof zinc finger domain containing protein, putative, expressed</v>
          </cell>
          <cell r="C9051" t="str">
            <v>DOF zinc finger protein 1</v>
          </cell>
          <cell r="D9051">
            <v>0</v>
          </cell>
          <cell r="E9051">
            <v>0</v>
          </cell>
          <cell r="F9051">
            <v>0</v>
          </cell>
          <cell r="G9051">
            <v>3.2189151329999999</v>
          </cell>
          <cell r="H9051">
            <v>0</v>
          </cell>
          <cell r="I9051">
            <v>0</v>
          </cell>
          <cell r="J9051">
            <v>0</v>
          </cell>
          <cell r="K9051">
            <v>0</v>
          </cell>
        </row>
        <row r="9052">
          <cell r="A9052" t="str">
            <v>TRIAE_CS42_1AL_TGACv1_002175_AA0039470.1</v>
          </cell>
          <cell r="B9052" t="str">
            <v>dof zinc finger domain containing protein, putative, expressed</v>
          </cell>
          <cell r="C9052" t="str">
            <v>DOF zinc finger protein 1</v>
          </cell>
          <cell r="D9052">
            <v>0</v>
          </cell>
          <cell r="E9052">
            <v>0</v>
          </cell>
          <cell r="F9052">
            <v>0</v>
          </cell>
          <cell r="G9052">
            <v>3.621104238</v>
          </cell>
          <cell r="H9052">
            <v>0</v>
          </cell>
          <cell r="I9052">
            <v>0</v>
          </cell>
          <cell r="J9052">
            <v>0</v>
          </cell>
          <cell r="K9052">
            <v>0</v>
          </cell>
        </row>
        <row r="9053">
          <cell r="A9053" t="str">
            <v>TRIAE_CS42_1DL_TGACv1_064278_AA0233690.1</v>
          </cell>
          <cell r="B9053" t="str">
            <v>dof zinc finger domain containing protein, putative, expressed</v>
          </cell>
          <cell r="C9053" t="str">
            <v>DOF zinc finger protein 1</v>
          </cell>
          <cell r="D9053">
            <v>0</v>
          </cell>
          <cell r="E9053">
            <v>0</v>
          </cell>
          <cell r="F9053">
            <v>0</v>
          </cell>
          <cell r="G9053">
            <v>3.6744547430000001</v>
          </cell>
          <cell r="H9053">
            <v>0</v>
          </cell>
          <cell r="I9053">
            <v>0</v>
          </cell>
          <cell r="J9053">
            <v>0</v>
          </cell>
          <cell r="K9053">
            <v>0</v>
          </cell>
        </row>
        <row r="9054">
          <cell r="A9054" t="str">
            <v>TRIAE_CS42_1AL_TGACv1_002900_AA0046040.1</v>
          </cell>
          <cell r="B9054" t="str">
            <v>dof zinc finger domain containing protein, putative, expressed</v>
          </cell>
          <cell r="C9054" t="str">
            <v>DOF zinc finger protein 2</v>
          </cell>
          <cell r="D9054">
            <v>0</v>
          </cell>
          <cell r="E9054">
            <v>0</v>
          </cell>
          <cell r="F9054">
            <v>0</v>
          </cell>
          <cell r="G9054">
            <v>0</v>
          </cell>
          <cell r="H9054">
            <v>0</v>
          </cell>
          <cell r="I9054">
            <v>0</v>
          </cell>
          <cell r="J9054">
            <v>0</v>
          </cell>
          <cell r="K9054">
            <v>-1.1616473919999999</v>
          </cell>
        </row>
        <row r="9055">
          <cell r="A9055" t="str">
            <v>TRIAE_CS42_1DL_TGACv1_061299_AA0191710.1</v>
          </cell>
          <cell r="B9055" t="str">
            <v>dof zinc finger domain containing protein, putative, expressed</v>
          </cell>
          <cell r="C9055" t="str">
            <v>DOF zinc finger protein 2</v>
          </cell>
          <cell r="D9055">
            <v>0</v>
          </cell>
          <cell r="E9055">
            <v>0</v>
          </cell>
          <cell r="F9055">
            <v>0</v>
          </cell>
          <cell r="G9055">
            <v>0</v>
          </cell>
          <cell r="H9055">
            <v>0</v>
          </cell>
          <cell r="I9055">
            <v>0</v>
          </cell>
          <cell r="J9055">
            <v>0</v>
          </cell>
          <cell r="K9055">
            <v>-1.1616473919999999</v>
          </cell>
        </row>
        <row r="9056">
          <cell r="A9056" t="str">
            <v>TRIAE_CS42_1BL_TGACv1_031651_AA0117900.1</v>
          </cell>
          <cell r="B9056" t="str">
            <v>dof zinc finger domain containing protein, putative, expressed</v>
          </cell>
          <cell r="C9056" t="str">
            <v>DOF zinc finger protein 2</v>
          </cell>
          <cell r="D9056">
            <v>0</v>
          </cell>
          <cell r="E9056">
            <v>0</v>
          </cell>
          <cell r="F9056">
            <v>0</v>
          </cell>
          <cell r="G9056">
            <v>0</v>
          </cell>
          <cell r="H9056">
            <v>0</v>
          </cell>
          <cell r="I9056">
            <v>0</v>
          </cell>
          <cell r="J9056">
            <v>0</v>
          </cell>
          <cell r="K9056">
            <v>-1.150408434</v>
          </cell>
        </row>
        <row r="9057">
          <cell r="A9057" t="str">
            <v>TRIAE_CS42_3DL_TGACv1_249287_AA0844320.1</v>
          </cell>
          <cell r="B9057" t="str">
            <v>dof zinc finger domain containing protein, putative, expressed</v>
          </cell>
          <cell r="C9057" t="str">
            <v>DOF zinc finger protein 2</v>
          </cell>
          <cell r="D9057">
            <v>0</v>
          </cell>
          <cell r="E9057">
            <v>0</v>
          </cell>
          <cell r="F9057">
            <v>0</v>
          </cell>
          <cell r="G9057">
            <v>0</v>
          </cell>
          <cell r="H9057">
            <v>0</v>
          </cell>
          <cell r="I9057">
            <v>0</v>
          </cell>
          <cell r="J9057">
            <v>0</v>
          </cell>
          <cell r="K9057">
            <v>1.0646080149999999</v>
          </cell>
        </row>
        <row r="9058">
          <cell r="A9058" t="str">
            <v>TRIAE_CS42_1AL_TGACv1_001381_AA0029640.1</v>
          </cell>
          <cell r="B9058" t="str">
            <v>dof zinc finger domain containing protein, putative, expressed</v>
          </cell>
          <cell r="C9058" t="str">
            <v>DOF zinc finger protein 2</v>
          </cell>
          <cell r="D9058">
            <v>0</v>
          </cell>
          <cell r="E9058">
            <v>0</v>
          </cell>
          <cell r="F9058">
            <v>0</v>
          </cell>
          <cell r="G9058">
            <v>1.8994045390000001</v>
          </cell>
          <cell r="H9058">
            <v>0</v>
          </cell>
          <cell r="I9058">
            <v>0</v>
          </cell>
          <cell r="J9058">
            <v>0</v>
          </cell>
          <cell r="K9058">
            <v>0</v>
          </cell>
        </row>
        <row r="9059">
          <cell r="A9059" t="str">
            <v>TRIAE_CS42_1BL_TGACv1_033889_AA0142540.1</v>
          </cell>
          <cell r="B9059" t="str">
            <v>dof zinc finger domain containing protein, putative, expressed</v>
          </cell>
          <cell r="C9059" t="str">
            <v>DOF zinc finger protein 2</v>
          </cell>
          <cell r="D9059">
            <v>0</v>
          </cell>
          <cell r="E9059">
            <v>0</v>
          </cell>
          <cell r="F9059">
            <v>0</v>
          </cell>
          <cell r="G9059">
            <v>2.003930912</v>
          </cell>
          <cell r="H9059">
            <v>0</v>
          </cell>
          <cell r="I9059">
            <v>0</v>
          </cell>
          <cell r="J9059">
            <v>0</v>
          </cell>
          <cell r="K9059">
            <v>0</v>
          </cell>
        </row>
        <row r="9060">
          <cell r="A9060" t="str">
            <v>TRIAE_CS42_5BL_TGACv1_406520_AA1346470.1</v>
          </cell>
          <cell r="B9060" t="str">
            <v>dof zinc finger domain containing protein, putative, expressed</v>
          </cell>
          <cell r="C9060" t="str">
            <v>Dof-type zinc finger protein 7</v>
          </cell>
          <cell r="D9060">
            <v>0</v>
          </cell>
          <cell r="E9060">
            <v>2.4491646629999999</v>
          </cell>
          <cell r="F9060">
            <v>0</v>
          </cell>
          <cell r="G9060">
            <v>0</v>
          </cell>
          <cell r="H9060">
            <v>0</v>
          </cell>
          <cell r="I9060">
            <v>0</v>
          </cell>
          <cell r="J9060">
            <v>0</v>
          </cell>
          <cell r="K9060">
            <v>1.5149373749999999</v>
          </cell>
        </row>
        <row r="9061">
          <cell r="A9061" t="str">
            <v>TRIAE_CS42_5DL_TGACv1_433831_AA1423300.1</v>
          </cell>
          <cell r="B9061" t="str">
            <v>dof zinc finger domain containing protein, putative, expressed</v>
          </cell>
          <cell r="C9061" t="str">
            <v>Dof-type zinc finger protein 7</v>
          </cell>
          <cell r="D9061">
            <v>0</v>
          </cell>
          <cell r="E9061">
            <v>2.518231627</v>
          </cell>
          <cell r="F9061">
            <v>0</v>
          </cell>
          <cell r="G9061">
            <v>0</v>
          </cell>
          <cell r="H9061">
            <v>0</v>
          </cell>
          <cell r="I9061">
            <v>0</v>
          </cell>
          <cell r="J9061">
            <v>0</v>
          </cell>
          <cell r="K9061">
            <v>1.4385695489999999</v>
          </cell>
        </row>
        <row r="9062">
          <cell r="A9062" t="str">
            <v>TRIAE_CS42_5AL_TGACv1_376850_AA1241530.1</v>
          </cell>
          <cell r="B9062" t="str">
            <v>dof zinc finger domain containing protein, putative, expressed</v>
          </cell>
          <cell r="C9062" t="str">
            <v>Dof-type zinc finger protein 7</v>
          </cell>
          <cell r="D9062">
            <v>0</v>
          </cell>
          <cell r="E9062">
            <v>2.56521387</v>
          </cell>
          <cell r="F9062">
            <v>0</v>
          </cell>
          <cell r="G9062">
            <v>0</v>
          </cell>
          <cell r="H9062">
            <v>0</v>
          </cell>
          <cell r="I9062">
            <v>0</v>
          </cell>
          <cell r="J9062">
            <v>0</v>
          </cell>
          <cell r="K9062">
            <v>1.3836302949999999</v>
          </cell>
        </row>
        <row r="9063">
          <cell r="A9063" t="str">
            <v>TRIAE_CS42_6BS_TGACv1_515958_AA1673160.1</v>
          </cell>
          <cell r="B9063" t="str">
            <v>phosphatidate cytidylyltransferase family protein, putative, expressed</v>
          </cell>
          <cell r="C9063" t="str">
            <v>Dolichol kinase</v>
          </cell>
          <cell r="D9063">
            <v>0</v>
          </cell>
          <cell r="E9063">
            <v>1.0097467760000001</v>
          </cell>
          <cell r="F9063">
            <v>0</v>
          </cell>
          <cell r="G9063">
            <v>0</v>
          </cell>
          <cell r="H9063">
            <v>0</v>
          </cell>
          <cell r="I9063">
            <v>0</v>
          </cell>
          <cell r="J9063">
            <v>0</v>
          </cell>
          <cell r="K9063">
            <v>1.0562657369999999</v>
          </cell>
        </row>
        <row r="9064">
          <cell r="A9064" t="str">
            <v>TRIAE_CS42_6DS_TGACv1_544516_AA1748620.1</v>
          </cell>
          <cell r="B9064" t="str">
            <v>phosphatidate cytidylyltransferase family protein, putative, expressed</v>
          </cell>
          <cell r="C9064" t="str">
            <v>Dolichol kinase</v>
          </cell>
          <cell r="D9064">
            <v>0</v>
          </cell>
          <cell r="E9064">
            <v>1.0097467760000001</v>
          </cell>
          <cell r="F9064">
            <v>0</v>
          </cell>
          <cell r="G9064">
            <v>0</v>
          </cell>
          <cell r="H9064">
            <v>0</v>
          </cell>
          <cell r="I9064">
            <v>0</v>
          </cell>
          <cell r="J9064">
            <v>0</v>
          </cell>
          <cell r="K9064">
            <v>1.0562657369999999</v>
          </cell>
        </row>
        <row r="9065">
          <cell r="A9065" t="str">
            <v>TRIAE_CS42_6AS_TGACv1_487629_AA1571920.1</v>
          </cell>
          <cell r="B9065" t="str">
            <v>phosphatidate cytidylyltransferase family protein, putative, expressed</v>
          </cell>
          <cell r="C9065" t="str">
            <v>Dolichol kinase</v>
          </cell>
          <cell r="D9065">
            <v>0</v>
          </cell>
          <cell r="E9065">
            <v>1.1821634430000001</v>
          </cell>
          <cell r="F9065">
            <v>0</v>
          </cell>
          <cell r="G9065">
            <v>0</v>
          </cell>
          <cell r="H9065">
            <v>0</v>
          </cell>
          <cell r="I9065">
            <v>0</v>
          </cell>
          <cell r="J9065">
            <v>0</v>
          </cell>
          <cell r="K9065">
            <v>0</v>
          </cell>
        </row>
        <row r="9066">
          <cell r="A9066" t="str">
            <v>TRIAE_CS42_4AS_TGACv1_308862_AA1029750.4</v>
          </cell>
          <cell r="B9066" t="str">
            <v>glucosyltransferase, putative, expressed</v>
          </cell>
          <cell r="C9066" t="str">
            <v>Dolichyl pyrophosphate Man9GlcNAc2 alpha-1,3-glucosyltransferase</v>
          </cell>
          <cell r="D9066">
            <v>1.215006298</v>
          </cell>
          <cell r="E9066">
            <v>1.2896183160000001</v>
          </cell>
          <cell r="F9066">
            <v>0</v>
          </cell>
          <cell r="G9066">
            <v>0</v>
          </cell>
          <cell r="H9066">
            <v>0</v>
          </cell>
          <cell r="I9066">
            <v>0</v>
          </cell>
          <cell r="J9066">
            <v>0</v>
          </cell>
          <cell r="K9066">
            <v>0</v>
          </cell>
        </row>
        <row r="9067">
          <cell r="A9067" t="str">
            <v>TRIAE_CS42_6AL_TGACv1_472087_AA1517590.1</v>
          </cell>
          <cell r="B9067" t="str">
            <v>phosphatase, putative, expressed</v>
          </cell>
          <cell r="C9067" t="str">
            <v>Dolichyldiphosphatase 1</v>
          </cell>
          <cell r="D9067">
            <v>0</v>
          </cell>
          <cell r="E9067">
            <v>0</v>
          </cell>
          <cell r="F9067">
            <v>0</v>
          </cell>
          <cell r="G9067">
            <v>-2.4680932979999999</v>
          </cell>
          <cell r="H9067">
            <v>0</v>
          </cell>
          <cell r="I9067">
            <v>0</v>
          </cell>
          <cell r="J9067">
            <v>0</v>
          </cell>
          <cell r="K9067">
            <v>0</v>
          </cell>
        </row>
        <row r="9068">
          <cell r="A9068" t="str">
            <v>TRIAE_CS42_6BL_TGACv1_499577_AA1586540.1</v>
          </cell>
          <cell r="B9068" t="str">
            <v>phosphatase, putative, expressed</v>
          </cell>
          <cell r="C9068" t="str">
            <v>Dolichyldiphosphatase 1</v>
          </cell>
          <cell r="D9068">
            <v>0</v>
          </cell>
          <cell r="E9068">
            <v>0</v>
          </cell>
          <cell r="F9068">
            <v>0</v>
          </cell>
          <cell r="G9068">
            <v>-2.4680932979999999</v>
          </cell>
          <cell r="H9068">
            <v>0</v>
          </cell>
          <cell r="I9068">
            <v>0</v>
          </cell>
          <cell r="J9068">
            <v>0</v>
          </cell>
          <cell r="K9068">
            <v>0</v>
          </cell>
        </row>
        <row r="9069">
          <cell r="A9069" t="str">
            <v>TRIAE_CS42_6DL_TGACv1_526897_AA1694570.1</v>
          </cell>
          <cell r="B9069" t="str">
            <v>phosphatase, putative, expressed</v>
          </cell>
          <cell r="C9069" t="str">
            <v>Dolichyldiphosphatase 1</v>
          </cell>
          <cell r="D9069">
            <v>0</v>
          </cell>
          <cell r="E9069">
            <v>0</v>
          </cell>
          <cell r="F9069">
            <v>0</v>
          </cell>
          <cell r="G9069">
            <v>-2.4680932979999999</v>
          </cell>
          <cell r="H9069">
            <v>0</v>
          </cell>
          <cell r="I9069">
            <v>0</v>
          </cell>
          <cell r="J9069">
            <v>0</v>
          </cell>
          <cell r="K9069">
            <v>0</v>
          </cell>
        </row>
        <row r="9070">
          <cell r="A9070" t="str">
            <v>TRIAE_CS42_2AL_TGACv1_095378_AA0310240.1</v>
          </cell>
          <cell r="B9070" t="str">
            <v>oligosaccharyl transferase, putative, expressed</v>
          </cell>
          <cell r="C9070" t="str">
            <v>Dolichyl-diphosphooligosaccharide--protein glycosyltransferase subunit STT3A</v>
          </cell>
          <cell r="D9070">
            <v>1.291539445</v>
          </cell>
          <cell r="E9070">
            <v>1.089732412</v>
          </cell>
          <cell r="F9070">
            <v>0</v>
          </cell>
          <cell r="G9070">
            <v>0</v>
          </cell>
          <cell r="H9070">
            <v>0</v>
          </cell>
          <cell r="I9070">
            <v>0</v>
          </cell>
          <cell r="J9070">
            <v>0</v>
          </cell>
          <cell r="K9070">
            <v>0</v>
          </cell>
        </row>
        <row r="9071">
          <cell r="A9071" t="str">
            <v>TRIAE_CS42_5AL_TGACv1_374860_AA1210380.2</v>
          </cell>
          <cell r="B9071" t="str">
            <v>WRKY4, expressed</v>
          </cell>
          <cell r="C9071" t="str">
            <v>Domain of Uncharacterized protein function isoform 1</v>
          </cell>
          <cell r="D9071">
            <v>0</v>
          </cell>
          <cell r="E9071">
            <v>-1.358560287</v>
          </cell>
          <cell r="F9071">
            <v>0</v>
          </cell>
          <cell r="G9071">
            <v>-1.5603145700000001</v>
          </cell>
          <cell r="H9071">
            <v>0</v>
          </cell>
          <cell r="I9071">
            <v>0</v>
          </cell>
          <cell r="J9071">
            <v>0</v>
          </cell>
          <cell r="K9071">
            <v>0</v>
          </cell>
        </row>
        <row r="9072">
          <cell r="A9072" t="str">
            <v>TRIAE_CS42_5DL_TGACv1_433055_AA1399950.1</v>
          </cell>
          <cell r="B9072" t="str">
            <v>WRKY4, expressed</v>
          </cell>
          <cell r="C9072" t="str">
            <v>Domain of Uncharacterized protein function isoform 1</v>
          </cell>
          <cell r="D9072">
            <v>0</v>
          </cell>
          <cell r="E9072">
            <v>-1.2613288819999999</v>
          </cell>
          <cell r="F9072">
            <v>0</v>
          </cell>
          <cell r="G9072">
            <v>-1.672210749</v>
          </cell>
          <cell r="H9072">
            <v>0</v>
          </cell>
          <cell r="I9072">
            <v>0</v>
          </cell>
          <cell r="J9072">
            <v>0</v>
          </cell>
          <cell r="K9072">
            <v>0</v>
          </cell>
        </row>
        <row r="9073">
          <cell r="A9073" t="str">
            <v>TRIAE_CS42_5BL_TGACv1_406200_AA1342130.1</v>
          </cell>
          <cell r="B9073" t="str">
            <v>WRKY4, expressed</v>
          </cell>
          <cell r="C9073" t="str">
            <v>Domain of Uncharacterized protein function isoform 1</v>
          </cell>
          <cell r="D9073">
            <v>0</v>
          </cell>
          <cell r="E9073">
            <v>0</v>
          </cell>
          <cell r="F9073">
            <v>0</v>
          </cell>
          <cell r="G9073">
            <v>-1.2997162959999999</v>
          </cell>
          <cell r="H9073">
            <v>0</v>
          </cell>
          <cell r="I9073">
            <v>0</v>
          </cell>
          <cell r="J9073">
            <v>0</v>
          </cell>
          <cell r="K9073">
            <v>0</v>
          </cell>
        </row>
        <row r="9074">
          <cell r="A9074" t="str">
            <v>TRIAE_CS42_7DS_TGACv1_624770_AA2063240.1</v>
          </cell>
          <cell r="B9074" t="str">
            <v>domain of unknown function DUF966 domain containing protein, expressed</v>
          </cell>
          <cell r="C9074" t="str">
            <v>Domain of Uncharacterized protein function isoform 4</v>
          </cell>
          <cell r="D9074">
            <v>0</v>
          </cell>
          <cell r="E9074">
            <v>1.349651701</v>
          </cell>
          <cell r="F9074">
            <v>0</v>
          </cell>
          <cell r="G9074">
            <v>1.168914789</v>
          </cell>
          <cell r="H9074">
            <v>0</v>
          </cell>
          <cell r="I9074">
            <v>0</v>
          </cell>
          <cell r="J9074">
            <v>0</v>
          </cell>
          <cell r="K9074">
            <v>0</v>
          </cell>
        </row>
        <row r="9075">
          <cell r="A9075" t="str">
            <v>TRIAE_CS42_4AL_TGACv1_288640_AA0954180.3</v>
          </cell>
          <cell r="B9075" t="str">
            <v>domain of unknown function DUF966 domain containing protein, expressed</v>
          </cell>
          <cell r="C9075" t="str">
            <v>Domain of Uncharacterized protein function isoform 4</v>
          </cell>
          <cell r="D9075">
            <v>0</v>
          </cell>
          <cell r="E9075">
            <v>1.349651701</v>
          </cell>
          <cell r="F9075">
            <v>0</v>
          </cell>
          <cell r="G9075">
            <v>0</v>
          </cell>
          <cell r="H9075">
            <v>0</v>
          </cell>
          <cell r="I9075">
            <v>0</v>
          </cell>
          <cell r="J9075">
            <v>0</v>
          </cell>
          <cell r="K9075">
            <v>0</v>
          </cell>
        </row>
        <row r="9076">
          <cell r="A9076" t="str">
            <v>TRIAE_CS42_4AL_TGACv1_290941_AA0990820.1</v>
          </cell>
          <cell r="B9076" t="str">
            <v>domain of unknown function DUF966 domain containing protein, expressed</v>
          </cell>
          <cell r="C9076" t="str">
            <v>Domain of Uncharacterized protein function isoform 4</v>
          </cell>
          <cell r="D9076">
            <v>0</v>
          </cell>
          <cell r="E9076">
            <v>0</v>
          </cell>
          <cell r="F9076">
            <v>0</v>
          </cell>
          <cell r="G9076">
            <v>-2.174585021</v>
          </cell>
          <cell r="H9076">
            <v>0</v>
          </cell>
          <cell r="I9076">
            <v>0</v>
          </cell>
          <cell r="J9076">
            <v>0</v>
          </cell>
          <cell r="K9076">
            <v>0</v>
          </cell>
        </row>
        <row r="9077">
          <cell r="A9077" t="str">
            <v>TRIAE_CS42_4DS_TGACv1_362251_AA1178250.1</v>
          </cell>
          <cell r="B9077" t="str">
            <v>domain of unknown function DUF966 domain containing protein, expressed</v>
          </cell>
          <cell r="C9077" t="str">
            <v>Domain of Uncharacterized protein function isoform 4</v>
          </cell>
          <cell r="D9077">
            <v>0</v>
          </cell>
          <cell r="E9077">
            <v>0</v>
          </cell>
          <cell r="F9077">
            <v>0</v>
          </cell>
          <cell r="G9077">
            <v>-2.174585021</v>
          </cell>
          <cell r="H9077">
            <v>0</v>
          </cell>
          <cell r="I9077">
            <v>0</v>
          </cell>
          <cell r="J9077">
            <v>0</v>
          </cell>
          <cell r="K9077">
            <v>0</v>
          </cell>
        </row>
        <row r="9078">
          <cell r="A9078" t="str">
            <v>TRIAE_CS42_1AL_TGACv1_001208_AA0026990.1</v>
          </cell>
          <cell r="B9078" t="str">
            <v>expressed protein</v>
          </cell>
          <cell r="C9078" t="str">
            <v>Domain of unknown function (DUF1995)</v>
          </cell>
          <cell r="D9078">
            <v>-1.0442828930000001</v>
          </cell>
          <cell r="E9078">
            <v>-1.8595103340000001</v>
          </cell>
          <cell r="F9078">
            <v>-1.088999426</v>
          </cell>
          <cell r="G9078">
            <v>-1.5454235510000001</v>
          </cell>
          <cell r="H9078">
            <v>0</v>
          </cell>
          <cell r="I9078">
            <v>0</v>
          </cell>
          <cell r="J9078">
            <v>0</v>
          </cell>
          <cell r="K9078">
            <v>0</v>
          </cell>
        </row>
        <row r="9079">
          <cell r="A9079" t="str">
            <v>TRIAE_CS42_1BL_TGACv1_030307_AA0086200.1</v>
          </cell>
          <cell r="B9079" t="str">
            <v>expressed protein</v>
          </cell>
          <cell r="C9079" t="str">
            <v>Domain of unknown function (DUF1995)</v>
          </cell>
          <cell r="D9079">
            <v>-1.0442828930000001</v>
          </cell>
          <cell r="E9079">
            <v>-1.8595103340000001</v>
          </cell>
          <cell r="F9079">
            <v>-1.088999426</v>
          </cell>
          <cell r="G9079">
            <v>-1.5454235510000001</v>
          </cell>
          <cell r="H9079">
            <v>0</v>
          </cell>
          <cell r="I9079">
            <v>0</v>
          </cell>
          <cell r="J9079">
            <v>0</v>
          </cell>
          <cell r="K9079">
            <v>0</v>
          </cell>
        </row>
        <row r="9080">
          <cell r="A9080" t="str">
            <v>TRIAE_CS42_1DL_TGACv1_062275_AA0211740.1</v>
          </cell>
          <cell r="B9080" t="str">
            <v>expressed protein</v>
          </cell>
          <cell r="C9080" t="str">
            <v>Domain of unknown function (DUF1995)</v>
          </cell>
          <cell r="D9080">
            <v>-1.0442828930000001</v>
          </cell>
          <cell r="E9080">
            <v>-1.8595103340000001</v>
          </cell>
          <cell r="F9080">
            <v>-1.088999426</v>
          </cell>
          <cell r="G9080">
            <v>-1.5454235510000001</v>
          </cell>
          <cell r="H9080">
            <v>0</v>
          </cell>
          <cell r="I9080">
            <v>0</v>
          </cell>
          <cell r="J9080">
            <v>0</v>
          </cell>
          <cell r="K9080">
            <v>0</v>
          </cell>
        </row>
        <row r="9081">
          <cell r="A9081" t="str">
            <v>TRIAE_CS42_7BS_TGACv1_592073_AA1929940.1</v>
          </cell>
          <cell r="B9081" t="str">
            <v>expressed protein</v>
          </cell>
          <cell r="C9081" t="str">
            <v>Domain of unknown function (DUF23)</v>
          </cell>
          <cell r="D9081">
            <v>-2.6222003819999999</v>
          </cell>
          <cell r="E9081">
            <v>-2.411759929</v>
          </cell>
          <cell r="F9081">
            <v>0</v>
          </cell>
          <cell r="G9081">
            <v>0</v>
          </cell>
          <cell r="H9081">
            <v>0</v>
          </cell>
          <cell r="I9081">
            <v>0</v>
          </cell>
          <cell r="J9081">
            <v>0</v>
          </cell>
          <cell r="K9081">
            <v>-1.1058224130000001</v>
          </cell>
        </row>
        <row r="9082">
          <cell r="A9082" t="str">
            <v>TRIAE_CS42_7AS_TGACv1_569215_AA1810510.1</v>
          </cell>
          <cell r="B9082" t="str">
            <v>expressed protein</v>
          </cell>
          <cell r="C9082" t="str">
            <v>Domain of unknown function (DUF23)</v>
          </cell>
          <cell r="D9082">
            <v>0</v>
          </cell>
          <cell r="E9082">
            <v>0</v>
          </cell>
          <cell r="F9082">
            <v>0</v>
          </cell>
          <cell r="G9082">
            <v>0</v>
          </cell>
          <cell r="H9082">
            <v>0</v>
          </cell>
          <cell r="I9082">
            <v>0</v>
          </cell>
          <cell r="J9082">
            <v>0</v>
          </cell>
          <cell r="K9082">
            <v>-1.4330677519999999</v>
          </cell>
        </row>
        <row r="9083">
          <cell r="A9083" t="str">
            <v>TRIAE_CS42_6AL_TGACv1_472203_AA1519080.1</v>
          </cell>
          <cell r="B9083" t="str">
            <v>expressed protein</v>
          </cell>
          <cell r="C9083" t="str">
            <v>Domain of unknown function (DUF23)</v>
          </cell>
          <cell r="D9083">
            <v>0</v>
          </cell>
          <cell r="E9083">
            <v>0</v>
          </cell>
          <cell r="F9083">
            <v>0</v>
          </cell>
          <cell r="G9083">
            <v>0</v>
          </cell>
          <cell r="H9083">
            <v>0</v>
          </cell>
          <cell r="I9083">
            <v>0</v>
          </cell>
          <cell r="J9083">
            <v>0</v>
          </cell>
          <cell r="K9083">
            <v>1.101385149</v>
          </cell>
        </row>
        <row r="9084">
          <cell r="A9084" t="str">
            <v>TRIAE_CS42_6DL_TGACv1_529574_AA1718560.1</v>
          </cell>
          <cell r="B9084" t="str">
            <v>expressed protein</v>
          </cell>
          <cell r="C9084" t="str">
            <v>Domain of unknown function (DUF23)</v>
          </cell>
          <cell r="D9084">
            <v>0</v>
          </cell>
          <cell r="E9084">
            <v>0</v>
          </cell>
          <cell r="F9084">
            <v>0</v>
          </cell>
          <cell r="G9084">
            <v>0</v>
          </cell>
          <cell r="H9084">
            <v>0</v>
          </cell>
          <cell r="I9084">
            <v>0</v>
          </cell>
          <cell r="J9084">
            <v>0</v>
          </cell>
          <cell r="K9084">
            <v>1.1026681140000001</v>
          </cell>
        </row>
        <row r="9085">
          <cell r="A9085" t="str">
            <v>TRIAE_CS42_6BL_TGACv1_501383_AA1616820.1</v>
          </cell>
          <cell r="B9085" t="str">
            <v>expressed protein</v>
          </cell>
          <cell r="C9085" t="str">
            <v>Domain of unknown function (DUF23)</v>
          </cell>
          <cell r="D9085">
            <v>0</v>
          </cell>
          <cell r="E9085">
            <v>0</v>
          </cell>
          <cell r="F9085">
            <v>0</v>
          </cell>
          <cell r="G9085">
            <v>0</v>
          </cell>
          <cell r="H9085">
            <v>0</v>
          </cell>
          <cell r="I9085">
            <v>0</v>
          </cell>
          <cell r="J9085">
            <v>0</v>
          </cell>
          <cell r="K9085">
            <v>1.1683100019999999</v>
          </cell>
        </row>
        <row r="9086">
          <cell r="A9086" t="str">
            <v>TRIAE_CS42_5AL_TGACv1_375960_AA1229520.1</v>
          </cell>
          <cell r="B9086" t="str">
            <v>expressed protein</v>
          </cell>
          <cell r="C9086" t="str">
            <v>Domain of unknown function (DUF2431)</v>
          </cell>
          <cell r="D9086">
            <v>0</v>
          </cell>
          <cell r="E9086">
            <v>0</v>
          </cell>
          <cell r="F9086">
            <v>0</v>
          </cell>
          <cell r="G9086">
            <v>0</v>
          </cell>
          <cell r="H9086">
            <v>0</v>
          </cell>
          <cell r="I9086">
            <v>0</v>
          </cell>
          <cell r="J9086">
            <v>0</v>
          </cell>
          <cell r="K9086">
            <v>-1.349967702</v>
          </cell>
        </row>
        <row r="9087">
          <cell r="A9087" t="str">
            <v>TRIAE_CS42_5BL_TGACv1_404342_AA1296330.1</v>
          </cell>
          <cell r="B9087" t="str">
            <v>expressed protein</v>
          </cell>
          <cell r="C9087" t="str">
            <v>Domain of unknown function (DUF2431)</v>
          </cell>
          <cell r="D9087">
            <v>0</v>
          </cell>
          <cell r="E9087">
            <v>0</v>
          </cell>
          <cell r="F9087">
            <v>0</v>
          </cell>
          <cell r="G9087">
            <v>0</v>
          </cell>
          <cell r="H9087">
            <v>0</v>
          </cell>
          <cell r="I9087">
            <v>0</v>
          </cell>
          <cell r="J9087">
            <v>0</v>
          </cell>
          <cell r="K9087">
            <v>-1.327164158</v>
          </cell>
        </row>
        <row r="9088">
          <cell r="A9088" t="str">
            <v>TRIAE_CS42_2AL_TGACv1_092886_AA0266040.1</v>
          </cell>
          <cell r="B9088" t="str">
            <v>receptor protein kinase, putative, expressed</v>
          </cell>
          <cell r="C9088" t="str">
            <v>Domain of unknown function (DUF303)</v>
          </cell>
          <cell r="D9088">
            <v>-1.4832671930000001</v>
          </cell>
          <cell r="E9088">
            <v>-1.2562068230000001</v>
          </cell>
          <cell r="F9088">
            <v>0</v>
          </cell>
          <cell r="G9088">
            <v>0</v>
          </cell>
          <cell r="H9088">
            <v>0</v>
          </cell>
          <cell r="I9088">
            <v>0</v>
          </cell>
          <cell r="J9088">
            <v>0</v>
          </cell>
          <cell r="K9088">
            <v>0</v>
          </cell>
        </row>
        <row r="9089">
          <cell r="A9089" t="str">
            <v>TRIAE_CS42_2BL_TGACv1_129584_AA0389500.1</v>
          </cell>
          <cell r="B9089" t="str">
            <v>receptor protein kinase, putative, expressed</v>
          </cell>
          <cell r="C9089" t="str">
            <v>Domain of unknown function (DUF303)</v>
          </cell>
          <cell r="D9089">
            <v>-1.4832671930000001</v>
          </cell>
          <cell r="E9089">
            <v>-1.2562068230000001</v>
          </cell>
          <cell r="F9089">
            <v>0</v>
          </cell>
          <cell r="G9089">
            <v>0</v>
          </cell>
          <cell r="H9089">
            <v>0</v>
          </cell>
          <cell r="I9089">
            <v>0</v>
          </cell>
          <cell r="J9089">
            <v>0</v>
          </cell>
          <cell r="K9089">
            <v>0</v>
          </cell>
        </row>
        <row r="9090">
          <cell r="A9090" t="str">
            <v>TRIAE_CS42_2DL_TGACv1_161314_AA0557900.1</v>
          </cell>
          <cell r="B9090" t="str">
            <v>receptor protein kinase, putative, expressed</v>
          </cell>
          <cell r="C9090" t="str">
            <v>Domain of unknown function (DUF303)</v>
          </cell>
          <cell r="D9090">
            <v>-1.4832671930000001</v>
          </cell>
          <cell r="E9090">
            <v>-1.2562068230000001</v>
          </cell>
          <cell r="F9090">
            <v>0</v>
          </cell>
          <cell r="G9090">
            <v>0</v>
          </cell>
          <cell r="H9090">
            <v>0</v>
          </cell>
          <cell r="I9090">
            <v>0</v>
          </cell>
          <cell r="J9090">
            <v>0</v>
          </cell>
          <cell r="K9090">
            <v>0</v>
          </cell>
        </row>
        <row r="9091">
          <cell r="A9091" t="str">
            <v>TRIAE_CS42_7DS_TGACv1_621735_AA2024820.1</v>
          </cell>
          <cell r="B9091" t="str">
            <v>receptor protein kinase, putative, expressed</v>
          </cell>
          <cell r="C9091" t="str">
            <v>Domain of unknown function (DUF303)</v>
          </cell>
          <cell r="D9091">
            <v>0</v>
          </cell>
          <cell r="E9091">
            <v>0</v>
          </cell>
          <cell r="F9091">
            <v>0</v>
          </cell>
          <cell r="G9091">
            <v>0</v>
          </cell>
          <cell r="H9091">
            <v>0</v>
          </cell>
          <cell r="I9091">
            <v>0</v>
          </cell>
          <cell r="J9091">
            <v>0</v>
          </cell>
          <cell r="K9091">
            <v>-1.9395282069999999</v>
          </cell>
        </row>
        <row r="9092">
          <cell r="A9092" t="str">
            <v>TRIAE_CS42_7AS_TGACv1_569068_AA1806310.1</v>
          </cell>
          <cell r="B9092" t="str">
            <v>receptor protein kinase, putative, expressed</v>
          </cell>
          <cell r="C9092" t="str">
            <v>Domain of unknown function (DUF303)</v>
          </cell>
          <cell r="D9092">
            <v>0</v>
          </cell>
          <cell r="E9092">
            <v>0</v>
          </cell>
          <cell r="F9092">
            <v>0</v>
          </cell>
          <cell r="G9092">
            <v>0</v>
          </cell>
          <cell r="H9092">
            <v>0</v>
          </cell>
          <cell r="I9092">
            <v>0</v>
          </cell>
          <cell r="J9092">
            <v>0</v>
          </cell>
          <cell r="K9092">
            <v>-1.9318098930000001</v>
          </cell>
        </row>
        <row r="9093">
          <cell r="A9093" t="str">
            <v>TRIAE_CS42_4AL_TGACv1_289394_AA0970040.1</v>
          </cell>
          <cell r="B9093" t="str">
            <v>receptor protein kinase, putative, expressed</v>
          </cell>
          <cell r="C9093" t="str">
            <v>Domain of unknown function (DUF303)</v>
          </cell>
          <cell r="D9093">
            <v>0</v>
          </cell>
          <cell r="E9093">
            <v>0</v>
          </cell>
          <cell r="F9093">
            <v>0</v>
          </cell>
          <cell r="G9093">
            <v>0</v>
          </cell>
          <cell r="H9093">
            <v>0</v>
          </cell>
          <cell r="I9093">
            <v>0</v>
          </cell>
          <cell r="J9093">
            <v>0</v>
          </cell>
          <cell r="K9093">
            <v>-1.903689704</v>
          </cell>
        </row>
        <row r="9094">
          <cell r="A9094" t="str">
            <v>TRIAE_CS42_4AL_TGACv1_290780_AA0989280.1</v>
          </cell>
          <cell r="B9094" t="str">
            <v>receptor protein kinase, putative, expressed</v>
          </cell>
          <cell r="C9094" t="str">
            <v>Domain of unknown function (DUF303)</v>
          </cell>
          <cell r="D9094">
            <v>0</v>
          </cell>
          <cell r="E9094">
            <v>0</v>
          </cell>
          <cell r="F9094">
            <v>0</v>
          </cell>
          <cell r="G9094">
            <v>0</v>
          </cell>
          <cell r="H9094">
            <v>0</v>
          </cell>
          <cell r="I9094">
            <v>0</v>
          </cell>
          <cell r="J9094">
            <v>0</v>
          </cell>
          <cell r="K9094">
            <v>-1.59230151</v>
          </cell>
        </row>
        <row r="9095">
          <cell r="A9095" t="str">
            <v>TRIAE_CS42_5BL_TGACv1_404633_AA1306860.1</v>
          </cell>
          <cell r="B9095" t="str">
            <v>receptor protein kinase, putative, expressed</v>
          </cell>
          <cell r="C9095" t="str">
            <v>Domain of unknown function (DUF303)</v>
          </cell>
          <cell r="D9095">
            <v>0</v>
          </cell>
          <cell r="E9095">
            <v>0</v>
          </cell>
          <cell r="F9095">
            <v>0</v>
          </cell>
          <cell r="G9095">
            <v>0</v>
          </cell>
          <cell r="H9095">
            <v>0</v>
          </cell>
          <cell r="I9095">
            <v>0</v>
          </cell>
          <cell r="J9095">
            <v>0</v>
          </cell>
          <cell r="K9095">
            <v>-1.59230151</v>
          </cell>
        </row>
        <row r="9096">
          <cell r="A9096" t="str">
            <v>TRIAE_CS42_5DL_TGACv1_433567_AA1416350.1</v>
          </cell>
          <cell r="B9096" t="str">
            <v>receptor protein kinase, putative, expressed</v>
          </cell>
          <cell r="C9096" t="str">
            <v>Domain of unknown function (DUF303)</v>
          </cell>
          <cell r="D9096">
            <v>0</v>
          </cell>
          <cell r="E9096">
            <v>0</v>
          </cell>
          <cell r="F9096">
            <v>0</v>
          </cell>
          <cell r="G9096">
            <v>0</v>
          </cell>
          <cell r="H9096">
            <v>0</v>
          </cell>
          <cell r="I9096">
            <v>0</v>
          </cell>
          <cell r="J9096">
            <v>0</v>
          </cell>
          <cell r="K9096">
            <v>-1.466409329</v>
          </cell>
        </row>
        <row r="9097">
          <cell r="A9097" t="str">
            <v>TRIAE_CS42_4AL_TGACv1_290780_AA0989270.2</v>
          </cell>
          <cell r="B9097" t="str">
            <v>receptor protein kinase, putative, expressed</v>
          </cell>
          <cell r="C9097" t="str">
            <v>Domain of unknown function (DUF303)</v>
          </cell>
          <cell r="D9097">
            <v>0</v>
          </cell>
          <cell r="E9097">
            <v>0</v>
          </cell>
          <cell r="F9097">
            <v>0</v>
          </cell>
          <cell r="G9097">
            <v>0</v>
          </cell>
          <cell r="H9097">
            <v>0</v>
          </cell>
          <cell r="I9097">
            <v>0</v>
          </cell>
          <cell r="J9097">
            <v>0</v>
          </cell>
          <cell r="K9097">
            <v>-1.3569075829999999</v>
          </cell>
        </row>
        <row r="9098">
          <cell r="A9098" t="str">
            <v>TRIAE_CS42_5BL_TGACv1_404633_AA1306850.2</v>
          </cell>
          <cell r="B9098" t="str">
            <v>receptor protein kinase, putative, expressed</v>
          </cell>
          <cell r="C9098" t="str">
            <v>Domain of unknown function (DUF303)</v>
          </cell>
          <cell r="D9098">
            <v>0</v>
          </cell>
          <cell r="E9098">
            <v>0</v>
          </cell>
          <cell r="F9098">
            <v>0</v>
          </cell>
          <cell r="G9098">
            <v>0</v>
          </cell>
          <cell r="H9098">
            <v>0</v>
          </cell>
          <cell r="I9098">
            <v>0</v>
          </cell>
          <cell r="J9098">
            <v>0</v>
          </cell>
          <cell r="K9098">
            <v>-1.3569075829999999</v>
          </cell>
        </row>
        <row r="9099">
          <cell r="A9099" t="str">
            <v>TRIAE_CS42_5DL_TGACv1_433567_AA1416340.3</v>
          </cell>
          <cell r="B9099" t="str">
            <v>receptor protein kinase, putative, expressed</v>
          </cell>
          <cell r="C9099" t="str">
            <v>Domain of unknown function (DUF303)</v>
          </cell>
          <cell r="D9099">
            <v>0</v>
          </cell>
          <cell r="E9099">
            <v>0</v>
          </cell>
          <cell r="F9099">
            <v>0</v>
          </cell>
          <cell r="G9099">
            <v>0</v>
          </cell>
          <cell r="H9099">
            <v>0</v>
          </cell>
          <cell r="I9099">
            <v>0</v>
          </cell>
          <cell r="J9099">
            <v>0</v>
          </cell>
          <cell r="K9099">
            <v>-1.3569075829999999</v>
          </cell>
        </row>
        <row r="9100">
          <cell r="A9100" t="str">
            <v>TRIAE_CS42_3DL_TGACv1_250135_AA0862790.3</v>
          </cell>
          <cell r="B9100" t="str">
            <v>domain of unknown function DUF966 domain containing protein, expressed</v>
          </cell>
          <cell r="C9100" t="str">
            <v>Domain of unknown function (DUF966)</v>
          </cell>
          <cell r="D9100">
            <v>0</v>
          </cell>
          <cell r="E9100">
            <v>0</v>
          </cell>
          <cell r="F9100">
            <v>0</v>
          </cell>
          <cell r="G9100">
            <v>-1.1664265760000001</v>
          </cell>
          <cell r="H9100">
            <v>0</v>
          </cell>
          <cell r="I9100">
            <v>0</v>
          </cell>
          <cell r="J9100">
            <v>0</v>
          </cell>
          <cell r="K9100">
            <v>0</v>
          </cell>
        </row>
        <row r="9101">
          <cell r="A9101" t="str">
            <v>TRIAE_CS42_3AL_TGACv1_194738_AA0638570.2</v>
          </cell>
          <cell r="B9101" t="str">
            <v>domain of unknown function DUF966 domain containing protein, expressed</v>
          </cell>
          <cell r="C9101" t="str">
            <v>Domain of unknown function (DUF966)</v>
          </cell>
          <cell r="D9101">
            <v>0</v>
          </cell>
          <cell r="E9101">
            <v>0</v>
          </cell>
          <cell r="F9101">
            <v>0</v>
          </cell>
          <cell r="G9101">
            <v>-1.144288231</v>
          </cell>
          <cell r="H9101">
            <v>0</v>
          </cell>
          <cell r="I9101">
            <v>0</v>
          </cell>
          <cell r="J9101">
            <v>0</v>
          </cell>
          <cell r="K9101">
            <v>0</v>
          </cell>
        </row>
        <row r="9102">
          <cell r="A9102" t="str">
            <v>TRIAE_CS42_3B_TGACv1_220646_AA0713610.1</v>
          </cell>
          <cell r="B9102" t="str">
            <v>domain of unknown function DUF966 domain containing protein, expressed</v>
          </cell>
          <cell r="C9102" t="str">
            <v>Domain of unknown function (DUF966)</v>
          </cell>
          <cell r="D9102">
            <v>0</v>
          </cell>
          <cell r="E9102">
            <v>0</v>
          </cell>
          <cell r="F9102">
            <v>0</v>
          </cell>
          <cell r="G9102">
            <v>-1.144288231</v>
          </cell>
          <cell r="H9102">
            <v>0</v>
          </cell>
          <cell r="I9102">
            <v>0</v>
          </cell>
          <cell r="J9102">
            <v>0</v>
          </cell>
          <cell r="K9102">
            <v>0</v>
          </cell>
        </row>
        <row r="9103">
          <cell r="A9103" t="str">
            <v>TRIAE_CS42_2DS_TGACv1_177601_AA0580880.1</v>
          </cell>
          <cell r="B9103" t="str">
            <v>expressed protein</v>
          </cell>
          <cell r="C9103" t="str">
            <v>DOMAIN OF UNKNOWN FUNCTION 724 5</v>
          </cell>
          <cell r="D9103">
            <v>0</v>
          </cell>
          <cell r="E9103">
            <v>0</v>
          </cell>
          <cell r="F9103">
            <v>0</v>
          </cell>
          <cell r="G9103">
            <v>0</v>
          </cell>
          <cell r="H9103">
            <v>0</v>
          </cell>
          <cell r="I9103">
            <v>0</v>
          </cell>
          <cell r="J9103">
            <v>0</v>
          </cell>
          <cell r="K9103">
            <v>2.4472581550000001</v>
          </cell>
        </row>
        <row r="9104">
          <cell r="A9104" t="str">
            <v>TRIAE_CS42_U_TGACv1_641065_AA2083960.1</v>
          </cell>
          <cell r="B9104" t="str">
            <v>expressed protein</v>
          </cell>
          <cell r="C9104" t="str">
            <v>DOMAIN OF UNKNOWN FUNCTION 724 5</v>
          </cell>
          <cell r="D9104">
            <v>0</v>
          </cell>
          <cell r="E9104">
            <v>0</v>
          </cell>
          <cell r="F9104">
            <v>0</v>
          </cell>
          <cell r="G9104">
            <v>0</v>
          </cell>
          <cell r="H9104">
            <v>0</v>
          </cell>
          <cell r="I9104">
            <v>0</v>
          </cell>
          <cell r="J9104">
            <v>0</v>
          </cell>
          <cell r="K9104">
            <v>2.4472581550000001</v>
          </cell>
        </row>
        <row r="9105">
          <cell r="A9105" t="str">
            <v>TRIAE_CS42_2DS_TGACv1_178258_AA0593540.1</v>
          </cell>
          <cell r="B9105" t="str">
            <v>expressed protein</v>
          </cell>
          <cell r="C9105" t="str">
            <v>DOMAIN OF UNKNOWN FUNCTION 724 7</v>
          </cell>
          <cell r="D9105">
            <v>0</v>
          </cell>
          <cell r="E9105">
            <v>0</v>
          </cell>
          <cell r="F9105">
            <v>0</v>
          </cell>
          <cell r="G9105">
            <v>0</v>
          </cell>
          <cell r="H9105">
            <v>0</v>
          </cell>
          <cell r="I9105">
            <v>0</v>
          </cell>
          <cell r="J9105">
            <v>0</v>
          </cell>
          <cell r="K9105">
            <v>1.306565784</v>
          </cell>
        </row>
        <row r="9106">
          <cell r="A9106" t="str">
            <v>TRIAE_CS42_2AS_TGACv1_113018_AA0349820.1</v>
          </cell>
          <cell r="B9106" t="str">
            <v>expressed protein</v>
          </cell>
          <cell r="C9106" t="str">
            <v>DOMAIN OF UNKNOWN FUNCTION 724 7</v>
          </cell>
          <cell r="D9106">
            <v>0</v>
          </cell>
          <cell r="E9106">
            <v>0</v>
          </cell>
          <cell r="F9106">
            <v>0</v>
          </cell>
          <cell r="G9106">
            <v>0</v>
          </cell>
          <cell r="H9106">
            <v>0</v>
          </cell>
          <cell r="I9106">
            <v>0</v>
          </cell>
          <cell r="J9106">
            <v>0</v>
          </cell>
          <cell r="K9106">
            <v>1.3157562620000001</v>
          </cell>
        </row>
        <row r="9107">
          <cell r="A9107" t="str">
            <v>TRIAE_CS42_2BS_TGACv1_145946_AA0450480.1</v>
          </cell>
          <cell r="B9107" t="str">
            <v>expressed protein</v>
          </cell>
          <cell r="C9107" t="str">
            <v>DOMAIN OF UNKNOWN FUNCTION 724 7</v>
          </cell>
          <cell r="D9107">
            <v>0</v>
          </cell>
          <cell r="E9107">
            <v>0</v>
          </cell>
          <cell r="F9107">
            <v>0</v>
          </cell>
          <cell r="G9107">
            <v>0</v>
          </cell>
          <cell r="H9107">
            <v>0</v>
          </cell>
          <cell r="I9107">
            <v>0</v>
          </cell>
          <cell r="J9107">
            <v>0</v>
          </cell>
          <cell r="K9107">
            <v>1.354456316</v>
          </cell>
        </row>
        <row r="9108">
          <cell r="A9108" t="str">
            <v>TRIAE_CS42_6AS_TGACv1_485541_AA1547220.1</v>
          </cell>
          <cell r="B9108" t="str">
            <v>expressed protein</v>
          </cell>
          <cell r="C9108" t="str">
            <v>DOMAIN OF UNKNOWN FUNCTION 724 7</v>
          </cell>
          <cell r="D9108">
            <v>0</v>
          </cell>
          <cell r="E9108">
            <v>0</v>
          </cell>
          <cell r="F9108">
            <v>0</v>
          </cell>
          <cell r="G9108">
            <v>0</v>
          </cell>
          <cell r="H9108">
            <v>0</v>
          </cell>
          <cell r="I9108">
            <v>0</v>
          </cell>
          <cell r="J9108">
            <v>0</v>
          </cell>
          <cell r="K9108">
            <v>1.8794780929999999</v>
          </cell>
        </row>
        <row r="9109">
          <cell r="A9109" t="str">
            <v>TRIAE_CS42_6DS_TGACv1_544112_AA1746510.1</v>
          </cell>
          <cell r="B9109" t="str">
            <v>expressed protein</v>
          </cell>
          <cell r="C9109" t="str">
            <v>DOMAIN OF UNKNOWN FUNCTION 724 7</v>
          </cell>
          <cell r="D9109">
            <v>0</v>
          </cell>
          <cell r="E9109">
            <v>0</v>
          </cell>
          <cell r="F9109">
            <v>0</v>
          </cell>
          <cell r="G9109">
            <v>0</v>
          </cell>
          <cell r="H9109">
            <v>0</v>
          </cell>
          <cell r="I9109">
            <v>0</v>
          </cell>
          <cell r="J9109">
            <v>0</v>
          </cell>
          <cell r="K9109">
            <v>1.9193813280000001</v>
          </cell>
        </row>
        <row r="9110">
          <cell r="A9110" t="str">
            <v>TRIAE_CS42_2BS_TGACv1_147006_AA0476470.1</v>
          </cell>
          <cell r="B9110" t="str">
            <v>expressed protein</v>
          </cell>
          <cell r="C9110" t="str">
            <v>DOMAIN OF UNKNOWN FUNCTION 724 7</v>
          </cell>
          <cell r="D9110">
            <v>0</v>
          </cell>
          <cell r="E9110">
            <v>0</v>
          </cell>
          <cell r="F9110">
            <v>0</v>
          </cell>
          <cell r="G9110">
            <v>0</v>
          </cell>
          <cell r="H9110">
            <v>0</v>
          </cell>
          <cell r="I9110">
            <v>0</v>
          </cell>
          <cell r="J9110">
            <v>0</v>
          </cell>
          <cell r="K9110">
            <v>2.4472581550000001</v>
          </cell>
        </row>
        <row r="9111">
          <cell r="A9111" t="str">
            <v>TRIAE_CS42_5BL_TGACv1_404132_AA1285860.2</v>
          </cell>
          <cell r="B9111" t="str">
            <v>auxin-repressed protein, putative, expressed</v>
          </cell>
          <cell r="C9111" t="str">
            <v>Dormancy/auxin associated family protein</v>
          </cell>
          <cell r="D9111">
            <v>-1.0545653260000001</v>
          </cell>
          <cell r="E9111">
            <v>0</v>
          </cell>
          <cell r="F9111">
            <v>0</v>
          </cell>
          <cell r="G9111">
            <v>0</v>
          </cell>
          <cell r="H9111">
            <v>0</v>
          </cell>
          <cell r="I9111">
            <v>1.6575570980000001</v>
          </cell>
          <cell r="J9111">
            <v>1.120909946</v>
          </cell>
          <cell r="K9111">
            <v>3.553035087</v>
          </cell>
        </row>
        <row r="9112">
          <cell r="A9112" t="str">
            <v>TRIAE_CS42_5DL_TGACv1_433951_AA1426090.1</v>
          </cell>
          <cell r="B9112" t="str">
            <v>auxin-repressed protein, putative, expressed</v>
          </cell>
          <cell r="C9112" t="str">
            <v>Dormancy/auxin associated family protein</v>
          </cell>
          <cell r="D9112">
            <v>-1.0545653260000001</v>
          </cell>
          <cell r="E9112">
            <v>0</v>
          </cell>
          <cell r="F9112">
            <v>0</v>
          </cell>
          <cell r="G9112">
            <v>0</v>
          </cell>
          <cell r="H9112">
            <v>0</v>
          </cell>
          <cell r="I9112">
            <v>1.6575570980000001</v>
          </cell>
          <cell r="J9112">
            <v>1.120909946</v>
          </cell>
          <cell r="K9112">
            <v>3.553035087</v>
          </cell>
        </row>
        <row r="9113">
          <cell r="A9113" t="str">
            <v>TRIAE_CS42_7DS_TGACv1_624509_AA2061760.1</v>
          </cell>
          <cell r="B9113" t="str">
            <v>auxin-repressed protein, putative, expressed</v>
          </cell>
          <cell r="C9113" t="str">
            <v>Dormancy/auxin associated family protein</v>
          </cell>
          <cell r="D9113">
            <v>0</v>
          </cell>
          <cell r="E9113">
            <v>-2.272363227</v>
          </cell>
          <cell r="F9113">
            <v>0</v>
          </cell>
          <cell r="G9113">
            <v>-1.357031562</v>
          </cell>
          <cell r="H9113">
            <v>0</v>
          </cell>
          <cell r="I9113">
            <v>0</v>
          </cell>
          <cell r="J9113">
            <v>0</v>
          </cell>
          <cell r="K9113">
            <v>0</v>
          </cell>
        </row>
        <row r="9114">
          <cell r="A9114" t="str">
            <v>TRIAE_CS42_4AL_TGACv1_290021_AA0980540.1</v>
          </cell>
          <cell r="B9114" t="str">
            <v>auxin-repressed protein, putative, expressed</v>
          </cell>
          <cell r="C9114" t="str">
            <v>Dormancy/auxin associated family protein</v>
          </cell>
          <cell r="D9114">
            <v>0</v>
          </cell>
          <cell r="E9114">
            <v>-1.4238714910000001</v>
          </cell>
          <cell r="F9114">
            <v>0</v>
          </cell>
          <cell r="G9114">
            <v>0</v>
          </cell>
          <cell r="H9114">
            <v>0</v>
          </cell>
          <cell r="I9114">
            <v>0</v>
          </cell>
          <cell r="J9114">
            <v>0</v>
          </cell>
          <cell r="K9114">
            <v>0</v>
          </cell>
        </row>
        <row r="9115">
          <cell r="A9115" t="str">
            <v>TRIAE_CS42_4BS_TGACv1_329443_AA1101330.1</v>
          </cell>
          <cell r="B9115" t="str">
            <v>auxin-repressed protein, putative, expressed</v>
          </cell>
          <cell r="C9115" t="str">
            <v>Dormancy/auxin associated family protein</v>
          </cell>
          <cell r="D9115">
            <v>0</v>
          </cell>
          <cell r="E9115">
            <v>0</v>
          </cell>
          <cell r="F9115">
            <v>0</v>
          </cell>
          <cell r="G9115">
            <v>0</v>
          </cell>
          <cell r="H9115">
            <v>0</v>
          </cell>
          <cell r="I9115">
            <v>1.313276114</v>
          </cell>
          <cell r="J9115">
            <v>1.0331665860000001</v>
          </cell>
          <cell r="K9115">
            <v>1.8790031410000001</v>
          </cell>
        </row>
        <row r="9116">
          <cell r="A9116" t="str">
            <v>TRIAE_CS42_4DL_TGACv1_342547_AA1116290.1</v>
          </cell>
          <cell r="B9116" t="str">
            <v>auxin-repressed protein, putative, expressed</v>
          </cell>
          <cell r="C9116" t="str">
            <v>Dormancy/auxin associated family protein</v>
          </cell>
          <cell r="D9116">
            <v>0</v>
          </cell>
          <cell r="E9116">
            <v>0</v>
          </cell>
          <cell r="F9116">
            <v>0</v>
          </cell>
          <cell r="G9116">
            <v>0</v>
          </cell>
          <cell r="H9116">
            <v>0</v>
          </cell>
          <cell r="I9116">
            <v>1.313276114</v>
          </cell>
          <cell r="J9116">
            <v>1.0331665860000001</v>
          </cell>
          <cell r="K9116">
            <v>1.8790031410000001</v>
          </cell>
        </row>
        <row r="9117">
          <cell r="A9117" t="str">
            <v>TRIAE_CS42_5AL_TGACv1_378531_AA1253640.2</v>
          </cell>
          <cell r="B9117" t="str">
            <v>auxin-repressed protein, putative, expressed</v>
          </cell>
          <cell r="C9117" t="str">
            <v>Dormancy/auxin associated family protein</v>
          </cell>
          <cell r="D9117">
            <v>0</v>
          </cell>
          <cell r="E9117">
            <v>0</v>
          </cell>
          <cell r="F9117">
            <v>0</v>
          </cell>
          <cell r="G9117">
            <v>0</v>
          </cell>
          <cell r="H9117">
            <v>0</v>
          </cell>
          <cell r="I9117">
            <v>1.6573398559999999</v>
          </cell>
          <cell r="J9117">
            <v>1.1315755510000001</v>
          </cell>
          <cell r="K9117">
            <v>3.5552754879999999</v>
          </cell>
        </row>
        <row r="9118">
          <cell r="A9118" t="str">
            <v>TRIAE_CS42_4AL_TGACv1_288723_AA0956420.1</v>
          </cell>
          <cell r="B9118" t="str">
            <v>auxin-repressed protein, putative, expressed</v>
          </cell>
          <cell r="C9118" t="str">
            <v>Dormancy/auxin associated family protein</v>
          </cell>
          <cell r="D9118">
            <v>0</v>
          </cell>
          <cell r="E9118">
            <v>0</v>
          </cell>
          <cell r="F9118">
            <v>0</v>
          </cell>
          <cell r="G9118">
            <v>0</v>
          </cell>
          <cell r="H9118">
            <v>0</v>
          </cell>
          <cell r="I9118">
            <v>0</v>
          </cell>
          <cell r="J9118">
            <v>0</v>
          </cell>
          <cell r="K9118">
            <v>2.4044518849999998</v>
          </cell>
        </row>
        <row r="9119">
          <cell r="A9119" t="str">
            <v>TRIAE_CS42_7AS_TGACv1_570724_AA1839850.1</v>
          </cell>
          <cell r="B9119" t="str">
            <v>auxin-repressed protein, putative, expressed</v>
          </cell>
          <cell r="C9119" t="str">
            <v>Dormancy/auxin associated family protein</v>
          </cell>
          <cell r="D9119">
            <v>0</v>
          </cell>
          <cell r="E9119">
            <v>0</v>
          </cell>
          <cell r="F9119">
            <v>0</v>
          </cell>
          <cell r="G9119">
            <v>0</v>
          </cell>
          <cell r="H9119">
            <v>0</v>
          </cell>
          <cell r="I9119">
            <v>0</v>
          </cell>
          <cell r="J9119">
            <v>0</v>
          </cell>
          <cell r="K9119">
            <v>2.4044518849999998</v>
          </cell>
        </row>
        <row r="9120">
          <cell r="A9120" t="str">
            <v>TRIAE_CS42_4AL_TGACv1_288432_AA0948630.1</v>
          </cell>
          <cell r="B9120" t="str">
            <v>transposon protein, putative, Mutator sub-class, expressed</v>
          </cell>
          <cell r="C9120" t="str">
            <v>Double Clp-N motif-containing P-loop nucleoside triphosphate hydrolases superfamily protein</v>
          </cell>
          <cell r="D9120">
            <v>-1.5507384550000001</v>
          </cell>
          <cell r="E9120">
            <v>-2.0993049290000001</v>
          </cell>
          <cell r="F9120">
            <v>0</v>
          </cell>
          <cell r="G9120">
            <v>0</v>
          </cell>
          <cell r="H9120">
            <v>0</v>
          </cell>
          <cell r="I9120">
            <v>0</v>
          </cell>
          <cell r="J9120">
            <v>0</v>
          </cell>
          <cell r="K9120">
            <v>-1.596881657</v>
          </cell>
        </row>
        <row r="9121">
          <cell r="A9121" t="str">
            <v>TRIAE_CS42_4BS_TGACv1_328658_AA1091760.1</v>
          </cell>
          <cell r="B9121" t="str">
            <v>transposon protein, putative, Mutator sub-class, expressed</v>
          </cell>
          <cell r="C9121" t="str">
            <v>Double Clp-N motif-containing P-loop nucleoside triphosphate hydrolases superfamily protein</v>
          </cell>
          <cell r="D9121">
            <v>-1.5507384550000001</v>
          </cell>
          <cell r="E9121">
            <v>-2.0993049290000001</v>
          </cell>
          <cell r="F9121">
            <v>0</v>
          </cell>
          <cell r="G9121">
            <v>0</v>
          </cell>
          <cell r="H9121">
            <v>0</v>
          </cell>
          <cell r="I9121">
            <v>0</v>
          </cell>
          <cell r="J9121">
            <v>0</v>
          </cell>
          <cell r="K9121">
            <v>-1.596881657</v>
          </cell>
        </row>
        <row r="9122">
          <cell r="A9122" t="str">
            <v>TRIAE_CS42_4DS_TGACv1_361191_AA1163160.1</v>
          </cell>
          <cell r="B9122" t="str">
            <v>transposon protein, putative, Mutator sub-class, expressed</v>
          </cell>
          <cell r="C9122" t="str">
            <v>Double Clp-N motif-containing P-loop nucleoside triphosphate hydrolases superfamily protein</v>
          </cell>
          <cell r="D9122">
            <v>-1.5507384550000001</v>
          </cell>
          <cell r="E9122">
            <v>-2.0993049290000001</v>
          </cell>
          <cell r="F9122">
            <v>0</v>
          </cell>
          <cell r="G9122">
            <v>0</v>
          </cell>
          <cell r="H9122">
            <v>0</v>
          </cell>
          <cell r="I9122">
            <v>0</v>
          </cell>
          <cell r="J9122">
            <v>0</v>
          </cell>
          <cell r="K9122">
            <v>-1.596881657</v>
          </cell>
        </row>
        <row r="9123">
          <cell r="A9123" t="str">
            <v>TRIAE_CS42_5AL_TGACv1_374875_AA1210800.1</v>
          </cell>
          <cell r="B9123" t="str">
            <v>expressed protein</v>
          </cell>
          <cell r="C9123" t="str">
            <v>Double Clp-N motif-containing P-loop nucleoside triphosphate hydrolases superfamily protein</v>
          </cell>
          <cell r="D9123">
            <v>0</v>
          </cell>
          <cell r="E9123">
            <v>-1.218724699</v>
          </cell>
          <cell r="F9123">
            <v>0</v>
          </cell>
          <cell r="G9123">
            <v>0</v>
          </cell>
          <cell r="H9123">
            <v>0</v>
          </cell>
          <cell r="I9123">
            <v>0</v>
          </cell>
          <cell r="J9123">
            <v>0</v>
          </cell>
          <cell r="K9123">
            <v>0</v>
          </cell>
        </row>
        <row r="9124">
          <cell r="A9124" t="str">
            <v>TRIAE_CS42_5DL_TGACv1_433333_AA1409960.1</v>
          </cell>
          <cell r="B9124" t="str">
            <v>expressed protein</v>
          </cell>
          <cell r="C9124" t="str">
            <v>Double Clp-N motif-containing P-loop nucleoside triphosphate hydrolases superfamily protein</v>
          </cell>
          <cell r="D9124">
            <v>0</v>
          </cell>
          <cell r="E9124">
            <v>-1.210828105</v>
          </cell>
          <cell r="F9124">
            <v>0</v>
          </cell>
          <cell r="G9124">
            <v>-1.2621408649999999</v>
          </cell>
          <cell r="H9124">
            <v>0</v>
          </cell>
          <cell r="I9124">
            <v>0</v>
          </cell>
          <cell r="J9124">
            <v>0</v>
          </cell>
          <cell r="K9124">
            <v>0</v>
          </cell>
        </row>
        <row r="9125">
          <cell r="A9125" t="str">
            <v>TRIAE_CS42_5BL_TGACv1_405992_AA1338710.1</v>
          </cell>
          <cell r="B9125" t="str">
            <v>expressed protein</v>
          </cell>
          <cell r="C9125" t="str">
            <v>Double Clp-N motif-containing P-loop nucleoside triphosphate hydrolases superfamily protein</v>
          </cell>
          <cell r="D9125">
            <v>0</v>
          </cell>
          <cell r="E9125">
            <v>-1.194338887</v>
          </cell>
          <cell r="F9125">
            <v>0</v>
          </cell>
          <cell r="G9125">
            <v>-1.211936487</v>
          </cell>
          <cell r="H9125">
            <v>0</v>
          </cell>
          <cell r="I9125">
            <v>0</v>
          </cell>
          <cell r="J9125">
            <v>0</v>
          </cell>
          <cell r="K9125">
            <v>0</v>
          </cell>
        </row>
        <row r="9126">
          <cell r="A9126" t="str">
            <v>TRIAE_CS42_2AL_TGACv1_095130_AA0307250.1</v>
          </cell>
          <cell r="B9126" t="str">
            <v>transposon protein, putative, Mutator sub-class, expressed</v>
          </cell>
          <cell r="C9126" t="str">
            <v>Double Clp-N motif-containing P-loop nucleoside triphosphate hydrolases superfamily protein</v>
          </cell>
          <cell r="D9126">
            <v>0</v>
          </cell>
          <cell r="E9126">
            <v>0</v>
          </cell>
          <cell r="F9126">
            <v>0</v>
          </cell>
          <cell r="G9126">
            <v>0</v>
          </cell>
          <cell r="H9126">
            <v>0</v>
          </cell>
          <cell r="I9126">
            <v>0</v>
          </cell>
          <cell r="J9126">
            <v>0</v>
          </cell>
          <cell r="K9126">
            <v>-2.0791561170000001</v>
          </cell>
        </row>
        <row r="9127">
          <cell r="A9127" t="str">
            <v>TRIAE_CS42_2BL_TGACv1_131164_AA0423530.1</v>
          </cell>
          <cell r="B9127" t="str">
            <v>transposon protein, putative, Mutator sub-class, expressed</v>
          </cell>
          <cell r="C9127" t="str">
            <v>Double Clp-N motif-containing P-loop nucleoside triphosphate hydrolases superfamily protein</v>
          </cell>
          <cell r="D9127">
            <v>0</v>
          </cell>
          <cell r="E9127">
            <v>0</v>
          </cell>
          <cell r="F9127">
            <v>0</v>
          </cell>
          <cell r="G9127">
            <v>0</v>
          </cell>
          <cell r="H9127">
            <v>0</v>
          </cell>
          <cell r="I9127">
            <v>0</v>
          </cell>
          <cell r="J9127">
            <v>0</v>
          </cell>
          <cell r="K9127">
            <v>-1.9321891879999999</v>
          </cell>
        </row>
        <row r="9128">
          <cell r="A9128" t="str">
            <v>TRIAE_CS42_2AL_TGACv1_094072_AA0292140.1</v>
          </cell>
          <cell r="B9128" t="str">
            <v>expressed protein</v>
          </cell>
          <cell r="C9128" t="str">
            <v>Double Clp-N motif-containing P-loop nucleoside triphosphate hydrolases superfamily protein</v>
          </cell>
          <cell r="D9128">
            <v>0</v>
          </cell>
          <cell r="E9128">
            <v>0</v>
          </cell>
          <cell r="F9128">
            <v>0</v>
          </cell>
          <cell r="G9128">
            <v>0</v>
          </cell>
          <cell r="H9128">
            <v>0</v>
          </cell>
          <cell r="I9128">
            <v>0</v>
          </cell>
          <cell r="J9128">
            <v>0</v>
          </cell>
          <cell r="K9128">
            <v>-1.7784789169999999</v>
          </cell>
        </row>
        <row r="9129">
          <cell r="A9129" t="str">
            <v>TRIAE_CS42_2DL_TGACv1_158599_AA0522900.1</v>
          </cell>
          <cell r="B9129" t="str">
            <v>transposon protein, putative, Mutator sub-class, expressed</v>
          </cell>
          <cell r="C9129" t="str">
            <v>Double Clp-N motif-containing P-loop nucleoside triphosphate hydrolases superfamily protein</v>
          </cell>
          <cell r="D9129">
            <v>0</v>
          </cell>
          <cell r="E9129">
            <v>0</v>
          </cell>
          <cell r="F9129">
            <v>0</v>
          </cell>
          <cell r="G9129">
            <v>0</v>
          </cell>
          <cell r="H9129">
            <v>0</v>
          </cell>
          <cell r="I9129">
            <v>0</v>
          </cell>
          <cell r="J9129">
            <v>0</v>
          </cell>
          <cell r="K9129">
            <v>-1.568720965</v>
          </cell>
        </row>
        <row r="9130">
          <cell r="A9130" t="str">
            <v>TRIAE_CS42_2DL_TGACv1_162206_AA0562120.1</v>
          </cell>
          <cell r="B9130" t="str">
            <v>expressed protein</v>
          </cell>
          <cell r="C9130" t="str">
            <v>Double Clp-N motif-containing P-loop nucleoside triphosphate hydrolases superfamily protein</v>
          </cell>
          <cell r="D9130">
            <v>0</v>
          </cell>
          <cell r="E9130">
            <v>0</v>
          </cell>
          <cell r="F9130">
            <v>0</v>
          </cell>
          <cell r="G9130">
            <v>0</v>
          </cell>
          <cell r="H9130">
            <v>0</v>
          </cell>
          <cell r="I9130">
            <v>0</v>
          </cell>
          <cell r="J9130">
            <v>0</v>
          </cell>
          <cell r="K9130">
            <v>-1.460377796</v>
          </cell>
        </row>
        <row r="9131">
          <cell r="A9131" t="str">
            <v>TRIAE_CS42_2BL_TGACv1_130449_AA0411690.1</v>
          </cell>
          <cell r="B9131" t="str">
            <v>expressed protein</v>
          </cell>
          <cell r="C9131" t="str">
            <v>Double Clp-N motif-containing P-loop nucleoside triphosphate hydrolases superfamily protein</v>
          </cell>
          <cell r="D9131">
            <v>0</v>
          </cell>
          <cell r="E9131">
            <v>0</v>
          </cell>
          <cell r="F9131">
            <v>0</v>
          </cell>
          <cell r="G9131">
            <v>0</v>
          </cell>
          <cell r="H9131">
            <v>0</v>
          </cell>
          <cell r="I9131">
            <v>0</v>
          </cell>
          <cell r="J9131">
            <v>0</v>
          </cell>
          <cell r="K9131">
            <v>-1.3985719670000001</v>
          </cell>
        </row>
        <row r="9132">
          <cell r="A9132" t="str">
            <v>TRIAE_CS42_4BL_TGACv1_321012_AA1053630.1</v>
          </cell>
          <cell r="B9132" t="str">
            <v>transposon protein, putative, Mutator sub-class, expressed</v>
          </cell>
          <cell r="C9132" t="str">
            <v>Double Clp-N motif-containing P-loop nucleoside triphosphate hydrolases superfamily protein</v>
          </cell>
          <cell r="D9132">
            <v>0</v>
          </cell>
          <cell r="E9132">
            <v>0</v>
          </cell>
          <cell r="F9132">
            <v>0</v>
          </cell>
          <cell r="G9132">
            <v>0</v>
          </cell>
          <cell r="H9132">
            <v>0</v>
          </cell>
          <cell r="I9132">
            <v>0</v>
          </cell>
          <cell r="J9132">
            <v>0</v>
          </cell>
          <cell r="K9132">
            <v>2.0357413210000002</v>
          </cell>
        </row>
        <row r="9133">
          <cell r="A9133" t="str">
            <v>TRIAE_CS42_4AL_TGACv1_291300_AA0993570.2</v>
          </cell>
          <cell r="B9133" t="str">
            <v>expressed protein</v>
          </cell>
          <cell r="C9133" t="str">
            <v>Double Clp-N motif-containing P-loop nucleoside triphosphate hydrolases superfamily protein</v>
          </cell>
          <cell r="D9133">
            <v>0</v>
          </cell>
          <cell r="E9133">
            <v>0</v>
          </cell>
          <cell r="F9133">
            <v>-1.0541517739999999</v>
          </cell>
          <cell r="G9133">
            <v>-2.1017144079999999</v>
          </cell>
          <cell r="H9133">
            <v>0</v>
          </cell>
          <cell r="I9133">
            <v>0</v>
          </cell>
          <cell r="J9133">
            <v>0</v>
          </cell>
          <cell r="K9133">
            <v>0</v>
          </cell>
        </row>
        <row r="9134">
          <cell r="A9134" t="str">
            <v>TRIAE_CS42_4BS_TGACv1_327832_AA1075600.2</v>
          </cell>
          <cell r="B9134" t="str">
            <v>expressed protein</v>
          </cell>
          <cell r="C9134" t="str">
            <v>Double Clp-N motif-containing P-loop nucleoside triphosphate hydrolases superfamily protein</v>
          </cell>
          <cell r="D9134">
            <v>0</v>
          </cell>
          <cell r="E9134">
            <v>0</v>
          </cell>
          <cell r="F9134">
            <v>-1.0541517739999999</v>
          </cell>
          <cell r="G9134">
            <v>-2.1017144079999999</v>
          </cell>
          <cell r="H9134">
            <v>0</v>
          </cell>
          <cell r="I9134">
            <v>0</v>
          </cell>
          <cell r="J9134">
            <v>0</v>
          </cell>
          <cell r="K9134">
            <v>0</v>
          </cell>
        </row>
        <row r="9135">
          <cell r="A9135" t="str">
            <v>TRIAE_CS42_4DS_TGACv1_362510_AA1180200.3</v>
          </cell>
          <cell r="B9135" t="str">
            <v>expressed protein</v>
          </cell>
          <cell r="C9135" t="str">
            <v>Double Clp-N motif-containing P-loop nucleoside triphosphate hydrolases superfamily protein</v>
          </cell>
          <cell r="D9135">
            <v>0</v>
          </cell>
          <cell r="E9135">
            <v>0</v>
          </cell>
          <cell r="F9135">
            <v>-1.0541517739999999</v>
          </cell>
          <cell r="G9135">
            <v>-2.1017144079999999</v>
          </cell>
          <cell r="H9135">
            <v>0</v>
          </cell>
          <cell r="I9135">
            <v>0</v>
          </cell>
          <cell r="J9135">
            <v>0</v>
          </cell>
          <cell r="K9135">
            <v>0</v>
          </cell>
        </row>
        <row r="9136">
          <cell r="A9136" t="str">
            <v>TRIAE_CS42_4DL_TGACv1_342428_AA1113340.1</v>
          </cell>
          <cell r="B9136" t="str">
            <v>WD40-like Beta Propeller Repeat family protein, expressed</v>
          </cell>
          <cell r="C9136" t="str">
            <v>DPP6 N-terminal domain-like protein</v>
          </cell>
          <cell r="D9136">
            <v>-1.253448533</v>
          </cell>
          <cell r="E9136">
            <v>-1.45034532</v>
          </cell>
          <cell r="F9136">
            <v>0</v>
          </cell>
          <cell r="G9136">
            <v>0</v>
          </cell>
          <cell r="H9136">
            <v>0</v>
          </cell>
          <cell r="I9136">
            <v>0</v>
          </cell>
          <cell r="J9136">
            <v>0</v>
          </cell>
          <cell r="K9136">
            <v>0</v>
          </cell>
        </row>
        <row r="9137">
          <cell r="A9137" t="str">
            <v>TRIAE_CS42_U_TGACv1_644908_AA2142260.1</v>
          </cell>
          <cell r="B9137" t="str">
            <v>expressed protein</v>
          </cell>
          <cell r="C9137" t="str">
            <v>DPP6 N-terminal domain-like protein</v>
          </cell>
          <cell r="D9137">
            <v>1.727194181</v>
          </cell>
          <cell r="E9137">
            <v>1.7475888820000001</v>
          </cell>
          <cell r="F9137">
            <v>1.465423696</v>
          </cell>
          <cell r="G9137">
            <v>1.1060257760000001</v>
          </cell>
          <cell r="H9137">
            <v>0</v>
          </cell>
          <cell r="I9137">
            <v>0</v>
          </cell>
          <cell r="J9137">
            <v>0</v>
          </cell>
          <cell r="K9137">
            <v>0</v>
          </cell>
        </row>
        <row r="9138">
          <cell r="A9138" t="str">
            <v>TRIAE_CS42_7DS_TGACv1_621614_AA2021170.2</v>
          </cell>
          <cell r="B9138" t="str">
            <v>expressed protein</v>
          </cell>
          <cell r="C9138" t="str">
            <v>DPP6 N-terminal domain-like protein</v>
          </cell>
          <cell r="D9138">
            <v>1.727194181</v>
          </cell>
          <cell r="E9138">
            <v>1.7475888820000001</v>
          </cell>
          <cell r="F9138">
            <v>1.465423696</v>
          </cell>
          <cell r="G9138">
            <v>0</v>
          </cell>
          <cell r="H9138">
            <v>0</v>
          </cell>
          <cell r="I9138">
            <v>0</v>
          </cell>
          <cell r="J9138">
            <v>0</v>
          </cell>
          <cell r="K9138">
            <v>0</v>
          </cell>
        </row>
        <row r="9139">
          <cell r="A9139" t="str">
            <v>TRIAE_CS42_6DS_TGACv1_543403_AA1739520.1</v>
          </cell>
          <cell r="B9139" t="str">
            <v>WD40-like Beta Propeller Repeat family protein, expressed</v>
          </cell>
          <cell r="C9139" t="str">
            <v>DPP6 N-terminal domain-like protein</v>
          </cell>
          <cell r="D9139">
            <v>0</v>
          </cell>
          <cell r="E9139">
            <v>-1.014289234</v>
          </cell>
          <cell r="F9139">
            <v>0</v>
          </cell>
          <cell r="G9139">
            <v>-1.0607098749999999</v>
          </cell>
          <cell r="H9139">
            <v>0</v>
          </cell>
          <cell r="I9139">
            <v>0</v>
          </cell>
          <cell r="J9139">
            <v>0</v>
          </cell>
          <cell r="K9139">
            <v>0</v>
          </cell>
        </row>
        <row r="9140">
          <cell r="A9140" t="str">
            <v>TRIAE_CS42_6AS_TGACv1_485981_AA1555230.1</v>
          </cell>
          <cell r="B9140" t="str">
            <v>WD40-like Beta Propeller Repeat family protein, expressed</v>
          </cell>
          <cell r="C9140" t="str">
            <v>DPP6 N-terminal domain-like protein</v>
          </cell>
          <cell r="D9140">
            <v>0</v>
          </cell>
          <cell r="E9140">
            <v>0</v>
          </cell>
          <cell r="F9140">
            <v>0</v>
          </cell>
          <cell r="G9140">
            <v>-1.847144439</v>
          </cell>
          <cell r="H9140">
            <v>0</v>
          </cell>
          <cell r="I9140">
            <v>0</v>
          </cell>
          <cell r="J9140">
            <v>0</v>
          </cell>
          <cell r="K9140">
            <v>0</v>
          </cell>
        </row>
        <row r="9141">
          <cell r="A9141" t="str">
            <v>TRIAE_CS42_U_TGACv1_641877_AA2106450.1</v>
          </cell>
          <cell r="B9141" t="str">
            <v>WD40-like Beta Propeller Repeat family protein, expressed</v>
          </cell>
          <cell r="C9141" t="str">
            <v>DPP6 N-terminal domain-like protein</v>
          </cell>
          <cell r="D9141">
            <v>0</v>
          </cell>
          <cell r="E9141">
            <v>0</v>
          </cell>
          <cell r="F9141">
            <v>0</v>
          </cell>
          <cell r="G9141">
            <v>-1.847144439</v>
          </cell>
          <cell r="H9141">
            <v>0</v>
          </cell>
          <cell r="I9141">
            <v>0</v>
          </cell>
          <cell r="J9141">
            <v>0</v>
          </cell>
          <cell r="K9141">
            <v>0</v>
          </cell>
        </row>
        <row r="9142">
          <cell r="A9142" t="str">
            <v>TRIAE_CS42_4BL_TGACv1_320442_AA1039270.1</v>
          </cell>
          <cell r="B9142" t="str">
            <v>ribulose-phosphate 3-epimerase, chloroplast precursor, putative, expressed</v>
          </cell>
          <cell r="C9142" t="str">
            <v>D-ribulose-5-phosphate-3-epimerase</v>
          </cell>
          <cell r="D9142">
            <v>0</v>
          </cell>
          <cell r="E9142">
            <v>0</v>
          </cell>
          <cell r="F9142">
            <v>0</v>
          </cell>
          <cell r="G9142">
            <v>-1.5112973750000001</v>
          </cell>
          <cell r="H9142">
            <v>0</v>
          </cell>
          <cell r="I9142">
            <v>0</v>
          </cell>
          <cell r="J9142">
            <v>0</v>
          </cell>
          <cell r="K9142">
            <v>0</v>
          </cell>
        </row>
        <row r="9143">
          <cell r="A9143" t="str">
            <v>TRIAE_CS42_4DL_TGACv1_344198_AA1144820.1</v>
          </cell>
          <cell r="B9143" t="str">
            <v>ribulose-phosphate 3-epimerase, chloroplast precursor, putative, expressed</v>
          </cell>
          <cell r="C9143" t="str">
            <v>D-ribulose-5-phosphate-3-epimerase</v>
          </cell>
          <cell r="D9143">
            <v>0</v>
          </cell>
          <cell r="E9143">
            <v>0</v>
          </cell>
          <cell r="F9143">
            <v>0</v>
          </cell>
          <cell r="G9143">
            <v>-1.5112973750000001</v>
          </cell>
          <cell r="H9143">
            <v>0</v>
          </cell>
          <cell r="I9143">
            <v>0</v>
          </cell>
          <cell r="J9143">
            <v>0</v>
          </cell>
          <cell r="K9143">
            <v>0</v>
          </cell>
        </row>
        <row r="9144">
          <cell r="A9144" t="str">
            <v>TRIAE_CS42_3AS_TGACv1_210853_AA0680280.1</v>
          </cell>
          <cell r="B9144" t="str">
            <v>late embryogenesis abundant protein, putative, expressed</v>
          </cell>
          <cell r="C9144" t="str">
            <v>drought-induced 21</v>
          </cell>
          <cell r="D9144">
            <v>1.6551359880000001</v>
          </cell>
          <cell r="E9144">
            <v>1.7836168960000001</v>
          </cell>
          <cell r="F9144">
            <v>0</v>
          </cell>
          <cell r="G9144">
            <v>0</v>
          </cell>
          <cell r="H9144">
            <v>0</v>
          </cell>
          <cell r="I9144">
            <v>3.2189491110000001</v>
          </cell>
          <cell r="J9144">
            <v>1.4311451150000001</v>
          </cell>
          <cell r="K9144">
            <v>4.092765988</v>
          </cell>
        </row>
        <row r="9145">
          <cell r="A9145" t="str">
            <v>TRIAE_CS42_3DS_TGACv1_272006_AA0913030.1</v>
          </cell>
          <cell r="B9145" t="str">
            <v>late embryogenesis abundant protein, putative, expressed</v>
          </cell>
          <cell r="C9145" t="str">
            <v>drought-induced 21</v>
          </cell>
          <cell r="D9145">
            <v>1.670288306</v>
          </cell>
          <cell r="E9145">
            <v>1.832229514</v>
          </cell>
          <cell r="F9145">
            <v>0</v>
          </cell>
          <cell r="G9145">
            <v>0</v>
          </cell>
          <cell r="H9145">
            <v>0</v>
          </cell>
          <cell r="I9145">
            <v>3.2514624190000001</v>
          </cell>
          <cell r="J9145">
            <v>0</v>
          </cell>
          <cell r="K9145">
            <v>4.0976530950000001</v>
          </cell>
        </row>
        <row r="9146">
          <cell r="A9146" t="str">
            <v>TRIAE_CS42_3DS_TGACv1_272166_AA0915970.1</v>
          </cell>
          <cell r="B9146" t="str">
            <v>late embryogenesis abundant protein, putative, expressed</v>
          </cell>
          <cell r="C9146" t="str">
            <v>drought-induced 21</v>
          </cell>
          <cell r="D9146">
            <v>1.8189198259999999</v>
          </cell>
          <cell r="E9146">
            <v>1.4849294340000001</v>
          </cell>
          <cell r="F9146">
            <v>0</v>
          </cell>
          <cell r="G9146">
            <v>0</v>
          </cell>
          <cell r="H9146">
            <v>0</v>
          </cell>
          <cell r="I9146">
            <v>3.503621415</v>
          </cell>
          <cell r="J9146">
            <v>0</v>
          </cell>
          <cell r="K9146">
            <v>4.425191689</v>
          </cell>
        </row>
        <row r="9147">
          <cell r="A9147" t="str">
            <v>TRIAE_CS42_6BL_TGACv1_500767_AA1609430.1</v>
          </cell>
          <cell r="B9147" t="str">
            <v>drought-induced protein 1, putative, expressed</v>
          </cell>
          <cell r="C9147" t="str">
            <v>Drought-induced protein 1</v>
          </cell>
          <cell r="D9147">
            <v>1.834480659</v>
          </cell>
          <cell r="E9147">
            <v>0</v>
          </cell>
          <cell r="F9147">
            <v>0</v>
          </cell>
          <cell r="G9147">
            <v>0</v>
          </cell>
          <cell r="H9147">
            <v>0</v>
          </cell>
          <cell r="I9147">
            <v>0</v>
          </cell>
          <cell r="J9147">
            <v>0</v>
          </cell>
          <cell r="K9147">
            <v>0</v>
          </cell>
        </row>
        <row r="9148">
          <cell r="A9148" t="str">
            <v>TRIAE_CS42_6BL_TGACv1_500414_AA1604220.1</v>
          </cell>
          <cell r="B9148" t="str">
            <v>drought-induced protein 1, putative, expressed</v>
          </cell>
          <cell r="C9148" t="str">
            <v>Drought-induced protein 1</v>
          </cell>
          <cell r="D9148">
            <v>0</v>
          </cell>
          <cell r="E9148">
            <v>0</v>
          </cell>
          <cell r="F9148">
            <v>0</v>
          </cell>
          <cell r="G9148">
            <v>0</v>
          </cell>
          <cell r="H9148">
            <v>0</v>
          </cell>
          <cell r="I9148">
            <v>0</v>
          </cell>
          <cell r="J9148">
            <v>0</v>
          </cell>
          <cell r="K9148">
            <v>1.1044691449999999</v>
          </cell>
        </row>
        <row r="9149">
          <cell r="A9149" t="str">
            <v>TRIAE_CS42_6AL_TGACv1_475075_AA1536200.1</v>
          </cell>
          <cell r="B9149" t="str">
            <v>drought-induced protein 1, putative, expressed</v>
          </cell>
          <cell r="C9149" t="str">
            <v>Drought-induced protein 1</v>
          </cell>
          <cell r="D9149">
            <v>0</v>
          </cell>
          <cell r="E9149">
            <v>0</v>
          </cell>
          <cell r="F9149">
            <v>0</v>
          </cell>
          <cell r="G9149">
            <v>0</v>
          </cell>
          <cell r="H9149">
            <v>0</v>
          </cell>
          <cell r="I9149">
            <v>0</v>
          </cell>
          <cell r="J9149">
            <v>0</v>
          </cell>
          <cell r="K9149">
            <v>1.282765661</v>
          </cell>
        </row>
        <row r="9150">
          <cell r="A9150" t="str">
            <v>TRIAE_CS42_2DL_TGACv1_159848_AA0543520.1</v>
          </cell>
          <cell r="B9150" t="str">
            <v>drought-induced protein 1, putative, expressed</v>
          </cell>
          <cell r="C9150" t="str">
            <v>Drought-induced protein 1</v>
          </cell>
          <cell r="D9150">
            <v>0</v>
          </cell>
          <cell r="E9150">
            <v>0</v>
          </cell>
          <cell r="F9150">
            <v>0</v>
          </cell>
          <cell r="G9150">
            <v>0</v>
          </cell>
          <cell r="H9150">
            <v>0</v>
          </cell>
          <cell r="I9150">
            <v>0</v>
          </cell>
          <cell r="J9150">
            <v>0</v>
          </cell>
          <cell r="K9150">
            <v>1.4656785830000001</v>
          </cell>
        </row>
        <row r="9151">
          <cell r="A9151" t="str">
            <v>TRIAE_CS42_6AL_TGACv1_471573_AA1511010.1</v>
          </cell>
          <cell r="B9151" t="str">
            <v>drought-induced protein 1, putative, expressed</v>
          </cell>
          <cell r="C9151" t="str">
            <v>Drought-induced protein 1</v>
          </cell>
          <cell r="D9151">
            <v>0</v>
          </cell>
          <cell r="E9151">
            <v>0</v>
          </cell>
          <cell r="F9151">
            <v>0</v>
          </cell>
          <cell r="G9151">
            <v>0</v>
          </cell>
          <cell r="H9151">
            <v>0</v>
          </cell>
          <cell r="I9151">
            <v>0</v>
          </cell>
          <cell r="J9151">
            <v>0</v>
          </cell>
          <cell r="K9151">
            <v>4.2708514209999997</v>
          </cell>
        </row>
        <row r="9152">
          <cell r="A9152" t="str">
            <v>TRIAE_CS42_6DL_TGACv1_528782_AA1716220.1</v>
          </cell>
          <cell r="B9152" t="str">
            <v>drought-induced protein 1, putative, expressed</v>
          </cell>
          <cell r="C9152" t="str">
            <v>Drought-induced protein 1</v>
          </cell>
          <cell r="D9152">
            <v>0</v>
          </cell>
          <cell r="E9152">
            <v>0</v>
          </cell>
          <cell r="F9152">
            <v>0</v>
          </cell>
          <cell r="G9152">
            <v>0</v>
          </cell>
          <cell r="H9152">
            <v>0</v>
          </cell>
          <cell r="I9152">
            <v>0</v>
          </cell>
          <cell r="J9152">
            <v>0</v>
          </cell>
          <cell r="K9152">
            <v>4.4247354689999998</v>
          </cell>
        </row>
        <row r="9153">
          <cell r="A9153" t="str">
            <v>TRIAE_CS42_7AS_TGACv1_571687_AA1849340.1</v>
          </cell>
          <cell r="C9153" t="str">
            <v>DSBA oxidoreductase</v>
          </cell>
          <cell r="D9153">
            <v>0</v>
          </cell>
          <cell r="E9153">
            <v>1.817746155</v>
          </cell>
          <cell r="F9153">
            <v>1.3557433329999999</v>
          </cell>
          <cell r="G9153">
            <v>1.482764814</v>
          </cell>
          <cell r="H9153">
            <v>0</v>
          </cell>
          <cell r="I9153">
            <v>0</v>
          </cell>
          <cell r="J9153">
            <v>0</v>
          </cell>
          <cell r="K9153">
            <v>0</v>
          </cell>
        </row>
        <row r="9154">
          <cell r="A9154" t="str">
            <v>TRIAE_CS42_7BS_TGACv1_593020_AA1947370.1</v>
          </cell>
          <cell r="C9154" t="str">
            <v>DSBA oxidoreductase</v>
          </cell>
          <cell r="D9154">
            <v>0</v>
          </cell>
          <cell r="E9154">
            <v>1.817746155</v>
          </cell>
          <cell r="F9154">
            <v>1.3557433329999999</v>
          </cell>
          <cell r="G9154">
            <v>1.482764814</v>
          </cell>
          <cell r="H9154">
            <v>0</v>
          </cell>
          <cell r="I9154">
            <v>0</v>
          </cell>
          <cell r="J9154">
            <v>0</v>
          </cell>
          <cell r="K9154">
            <v>0</v>
          </cell>
        </row>
        <row r="9155">
          <cell r="A9155" t="str">
            <v>TRIAE_CS42_5AL_TGACv1_376565_AA1238540.1</v>
          </cell>
          <cell r="B9155" t="str">
            <v>DTW domain containing protein, putative, expressed</v>
          </cell>
          <cell r="C9155" t="str">
            <v>DTW domain containing protein</v>
          </cell>
          <cell r="D9155">
            <v>0</v>
          </cell>
          <cell r="E9155">
            <v>0</v>
          </cell>
          <cell r="F9155">
            <v>0</v>
          </cell>
          <cell r="G9155">
            <v>0</v>
          </cell>
          <cell r="H9155">
            <v>0</v>
          </cell>
          <cell r="I9155">
            <v>0</v>
          </cell>
          <cell r="J9155">
            <v>0</v>
          </cell>
          <cell r="K9155">
            <v>-1.879948865</v>
          </cell>
        </row>
        <row r="9156">
          <cell r="A9156" t="str">
            <v>TRIAE_CS42_5DL_TGACv1_435846_AA1455520.1</v>
          </cell>
          <cell r="B9156" t="str">
            <v>DTW domain containing protein, putative, expressed</v>
          </cell>
          <cell r="C9156" t="str">
            <v>DTW domain containing protein</v>
          </cell>
          <cell r="D9156">
            <v>0</v>
          </cell>
          <cell r="E9156">
            <v>0</v>
          </cell>
          <cell r="F9156">
            <v>0</v>
          </cell>
          <cell r="G9156">
            <v>-1.605213226</v>
          </cell>
          <cell r="H9156">
            <v>0</v>
          </cell>
          <cell r="I9156">
            <v>0</v>
          </cell>
          <cell r="J9156">
            <v>0</v>
          </cell>
          <cell r="K9156">
            <v>0</v>
          </cell>
        </row>
        <row r="9157">
          <cell r="A9157" t="str">
            <v>TRIAE_CS42_2AL_TGACv1_093693_AA0285250.1</v>
          </cell>
          <cell r="B9157" t="str">
            <v>DTW domain containing protein, putative, expressed</v>
          </cell>
          <cell r="C9157" t="str">
            <v>DTW domain-containing protein</v>
          </cell>
          <cell r="D9157">
            <v>0</v>
          </cell>
          <cell r="E9157">
            <v>0</v>
          </cell>
          <cell r="F9157">
            <v>0</v>
          </cell>
          <cell r="G9157">
            <v>0</v>
          </cell>
          <cell r="H9157">
            <v>0</v>
          </cell>
          <cell r="I9157">
            <v>0</v>
          </cell>
          <cell r="J9157">
            <v>0</v>
          </cell>
          <cell r="K9157">
            <v>-1.399549382</v>
          </cell>
        </row>
        <row r="9158">
          <cell r="A9158" t="str">
            <v>TRIAE_CS42_2DL_TGACv1_162626_AA0563220.1</v>
          </cell>
          <cell r="B9158" t="str">
            <v>DTW domain containing protein, putative, expressed</v>
          </cell>
          <cell r="C9158" t="str">
            <v>DTW domain-containing protein</v>
          </cell>
          <cell r="D9158">
            <v>0</v>
          </cell>
          <cell r="E9158">
            <v>0</v>
          </cell>
          <cell r="F9158">
            <v>0</v>
          </cell>
          <cell r="G9158">
            <v>0</v>
          </cell>
          <cell r="H9158">
            <v>0</v>
          </cell>
          <cell r="I9158">
            <v>0</v>
          </cell>
          <cell r="J9158">
            <v>0</v>
          </cell>
          <cell r="K9158">
            <v>-1.399549382</v>
          </cell>
        </row>
        <row r="9159">
          <cell r="A9159" t="str">
            <v>TRIAE_CS42_1BL_TGACv1_032269_AA0127730.1</v>
          </cell>
          <cell r="B9159" t="str">
            <v>dual specificity protein phosphatase, putative, expressed</v>
          </cell>
          <cell r="C9159" t="str">
            <v>dual specificity protein phosphatase 1</v>
          </cell>
          <cell r="D9159">
            <v>0</v>
          </cell>
          <cell r="E9159">
            <v>0</v>
          </cell>
          <cell r="F9159">
            <v>0</v>
          </cell>
          <cell r="G9159">
            <v>0</v>
          </cell>
          <cell r="H9159">
            <v>0</v>
          </cell>
          <cell r="I9159">
            <v>0</v>
          </cell>
          <cell r="J9159">
            <v>0</v>
          </cell>
          <cell r="K9159">
            <v>-1.2540008600000001</v>
          </cell>
        </row>
        <row r="9160">
          <cell r="A9160" t="str">
            <v>TRIAE_CS42_1DL_TGACv1_063928_AA0231810.1</v>
          </cell>
          <cell r="B9160" t="str">
            <v>dual specificity protein phosphatase, putative, expressed</v>
          </cell>
          <cell r="C9160" t="str">
            <v>dual specificity protein phosphatase 1</v>
          </cell>
          <cell r="D9160">
            <v>0</v>
          </cell>
          <cell r="E9160">
            <v>0</v>
          </cell>
          <cell r="F9160">
            <v>0</v>
          </cell>
          <cell r="G9160">
            <v>0</v>
          </cell>
          <cell r="H9160">
            <v>0</v>
          </cell>
          <cell r="I9160">
            <v>0</v>
          </cell>
          <cell r="J9160">
            <v>0</v>
          </cell>
          <cell r="K9160">
            <v>-1.159451738</v>
          </cell>
        </row>
        <row r="9161">
          <cell r="A9161" t="str">
            <v>TRIAE_CS42_3DL_TGACv1_250827_AA0873750.1</v>
          </cell>
          <cell r="B9161" t="str">
            <v>dual specificity protein phosphatase, putative, expressed</v>
          </cell>
          <cell r="C9161" t="str">
            <v>dual specificity protein phosphatase 1</v>
          </cell>
          <cell r="D9161">
            <v>0</v>
          </cell>
          <cell r="E9161">
            <v>0</v>
          </cell>
          <cell r="F9161">
            <v>0</v>
          </cell>
          <cell r="G9161">
            <v>-1.3730747539999999</v>
          </cell>
          <cell r="H9161">
            <v>0</v>
          </cell>
          <cell r="I9161">
            <v>0</v>
          </cell>
          <cell r="J9161">
            <v>0</v>
          </cell>
          <cell r="K9161">
            <v>0</v>
          </cell>
        </row>
        <row r="9162">
          <cell r="A9162" t="str">
            <v>TRIAE_CS42_3B_TGACv1_220673_AA0714780.2</v>
          </cell>
          <cell r="B9162" t="str">
            <v>dual specificity protein phosphatase, putative, expressed</v>
          </cell>
          <cell r="C9162" t="str">
            <v>dual specificity protein phosphatase 1</v>
          </cell>
          <cell r="D9162">
            <v>0</v>
          </cell>
          <cell r="E9162">
            <v>0</v>
          </cell>
          <cell r="F9162">
            <v>0</v>
          </cell>
          <cell r="G9162">
            <v>-1.3499092150000001</v>
          </cell>
          <cell r="H9162">
            <v>0</v>
          </cell>
          <cell r="I9162">
            <v>0</v>
          </cell>
          <cell r="J9162">
            <v>0</v>
          </cell>
          <cell r="K9162">
            <v>0</v>
          </cell>
        </row>
        <row r="9163">
          <cell r="A9163" t="str">
            <v>TRIAE_CS42_3AL_TGACv1_194790_AA0639600.1</v>
          </cell>
          <cell r="B9163" t="str">
            <v>dual specificity protein phosphatase, putative, expressed</v>
          </cell>
          <cell r="C9163" t="str">
            <v>dual specificity protein phosphatase 1</v>
          </cell>
          <cell r="D9163">
            <v>0</v>
          </cell>
          <cell r="E9163">
            <v>0</v>
          </cell>
          <cell r="F9163">
            <v>0</v>
          </cell>
          <cell r="G9163">
            <v>-1.27471636</v>
          </cell>
          <cell r="H9163">
            <v>0</v>
          </cell>
          <cell r="I9163">
            <v>0</v>
          </cell>
          <cell r="J9163">
            <v>0</v>
          </cell>
          <cell r="K9163">
            <v>0</v>
          </cell>
        </row>
        <row r="9164">
          <cell r="A9164" t="str">
            <v>TRIAE_CS42_3AL_TGACv1_194664_AA0637440.1</v>
          </cell>
          <cell r="B9164" t="str">
            <v>radical SAM enzyme, putative, expressed</v>
          </cell>
          <cell r="C9164" t="str">
            <v>Dual-specificity RNA methyltransferase RlmN</v>
          </cell>
          <cell r="D9164">
            <v>0</v>
          </cell>
          <cell r="E9164">
            <v>-2.0487236900000001</v>
          </cell>
          <cell r="F9164">
            <v>-1.5233767359999999</v>
          </cell>
          <cell r="G9164">
            <v>-1.2555116690000001</v>
          </cell>
          <cell r="H9164">
            <v>0</v>
          </cell>
          <cell r="I9164">
            <v>0</v>
          </cell>
          <cell r="J9164">
            <v>0</v>
          </cell>
          <cell r="K9164">
            <v>0</v>
          </cell>
        </row>
        <row r="9165">
          <cell r="A9165" t="str">
            <v>TRIAE_CS42_3B_TGACv1_223904_AA0789350.1</v>
          </cell>
          <cell r="B9165" t="str">
            <v>radical SAM enzyme, putative, expressed</v>
          </cell>
          <cell r="C9165" t="str">
            <v>Dual-specificity RNA methyltransferase RlmN</v>
          </cell>
          <cell r="D9165">
            <v>0</v>
          </cell>
          <cell r="E9165">
            <v>-2.0169589640000001</v>
          </cell>
          <cell r="F9165">
            <v>-1.416317657</v>
          </cell>
          <cell r="G9165">
            <v>-1.2555116690000001</v>
          </cell>
          <cell r="H9165">
            <v>0</v>
          </cell>
          <cell r="I9165">
            <v>0</v>
          </cell>
          <cell r="J9165">
            <v>0</v>
          </cell>
          <cell r="K9165">
            <v>0</v>
          </cell>
        </row>
        <row r="9166">
          <cell r="A9166" t="str">
            <v>TRIAE_CS42_3DL_TGACv1_250796_AA0873260.1</v>
          </cell>
          <cell r="B9166" t="str">
            <v>radical SAM enzyme, putative, expressed</v>
          </cell>
          <cell r="C9166" t="str">
            <v>Dual-specificity RNA methyltransferase RlmN</v>
          </cell>
          <cell r="D9166">
            <v>0</v>
          </cell>
          <cell r="E9166">
            <v>-2.0169589640000001</v>
          </cell>
          <cell r="F9166">
            <v>-1.416317657</v>
          </cell>
          <cell r="G9166">
            <v>-1.2555116690000001</v>
          </cell>
          <cell r="H9166">
            <v>0</v>
          </cell>
          <cell r="I9166">
            <v>0</v>
          </cell>
          <cell r="J9166">
            <v>0</v>
          </cell>
          <cell r="K9166">
            <v>0</v>
          </cell>
        </row>
        <row r="9167">
          <cell r="A9167" t="str">
            <v>TRIAE_CS42_3AL_TGACv1_194006_AA0624420.1</v>
          </cell>
          <cell r="B9167" t="str">
            <v>radical SAM enzyme, putative, expressed</v>
          </cell>
          <cell r="C9167" t="str">
            <v>Dual-specificity RNA methyltransferase RlmN</v>
          </cell>
          <cell r="D9167">
            <v>0</v>
          </cell>
          <cell r="E9167">
            <v>0</v>
          </cell>
          <cell r="F9167">
            <v>0</v>
          </cell>
          <cell r="G9167">
            <v>-1.4646358079999999</v>
          </cell>
          <cell r="H9167">
            <v>0</v>
          </cell>
          <cell r="I9167">
            <v>0</v>
          </cell>
          <cell r="J9167">
            <v>0</v>
          </cell>
          <cell r="K9167">
            <v>0</v>
          </cell>
        </row>
        <row r="9168">
          <cell r="A9168" t="str">
            <v>TRIAE_CS42_3B_TGACv1_225641_AA0810610.1</v>
          </cell>
          <cell r="B9168" t="str">
            <v>radical SAM enzyme, putative, expressed</v>
          </cell>
          <cell r="C9168" t="str">
            <v>Dual-specificity RNA methyltransferase RlmN</v>
          </cell>
          <cell r="D9168">
            <v>0</v>
          </cell>
          <cell r="E9168">
            <v>0</v>
          </cell>
          <cell r="F9168">
            <v>0</v>
          </cell>
          <cell r="G9168">
            <v>-1.439845606</v>
          </cell>
          <cell r="H9168">
            <v>0</v>
          </cell>
          <cell r="I9168">
            <v>0</v>
          </cell>
          <cell r="J9168">
            <v>0</v>
          </cell>
          <cell r="K9168">
            <v>0</v>
          </cell>
        </row>
        <row r="9169">
          <cell r="A9169" t="str">
            <v>TRIAE_CS42_3DL_TGACv1_249408_AA0847910.1</v>
          </cell>
          <cell r="B9169" t="str">
            <v>radical SAM enzyme, putative, expressed</v>
          </cell>
          <cell r="C9169" t="str">
            <v>Dual-specificity RNA methyltransferase RlmN</v>
          </cell>
          <cell r="D9169">
            <v>0</v>
          </cell>
          <cell r="E9169">
            <v>0</v>
          </cell>
          <cell r="F9169">
            <v>0</v>
          </cell>
          <cell r="G9169">
            <v>-1.439845606</v>
          </cell>
          <cell r="H9169">
            <v>0</v>
          </cell>
          <cell r="I9169">
            <v>0</v>
          </cell>
          <cell r="J9169">
            <v>0</v>
          </cell>
          <cell r="K9169">
            <v>0</v>
          </cell>
        </row>
        <row r="9170">
          <cell r="A9170" t="str">
            <v>TRIAE_CS42_5DL_TGACv1_433793_AA1422210.1</v>
          </cell>
          <cell r="B9170" t="str">
            <v>expressed protein</v>
          </cell>
          <cell r="C9170" t="str">
            <v>DUF1499 family protein</v>
          </cell>
          <cell r="D9170">
            <v>0</v>
          </cell>
          <cell r="E9170">
            <v>0</v>
          </cell>
          <cell r="F9170">
            <v>0</v>
          </cell>
          <cell r="G9170">
            <v>-1.0154492180000001</v>
          </cell>
          <cell r="H9170">
            <v>0</v>
          </cell>
          <cell r="I9170">
            <v>0</v>
          </cell>
          <cell r="J9170">
            <v>0</v>
          </cell>
          <cell r="K9170">
            <v>0</v>
          </cell>
        </row>
        <row r="9171">
          <cell r="A9171" t="str">
            <v>TRIAE_CS42_5BL_TGACv1_404827_AA1312150.1</v>
          </cell>
          <cell r="B9171" t="str">
            <v>expressed protein</v>
          </cell>
          <cell r="C9171" t="str">
            <v>DUF1499 family protein</v>
          </cell>
          <cell r="D9171">
            <v>0</v>
          </cell>
          <cell r="E9171">
            <v>0</v>
          </cell>
          <cell r="F9171">
            <v>0</v>
          </cell>
          <cell r="G9171">
            <v>-1.0060457970000001</v>
          </cell>
          <cell r="H9171">
            <v>0</v>
          </cell>
          <cell r="I9171">
            <v>0</v>
          </cell>
          <cell r="J9171">
            <v>0</v>
          </cell>
          <cell r="K9171">
            <v>0</v>
          </cell>
        </row>
        <row r="9172">
          <cell r="A9172" t="str">
            <v>TRIAE_CS42_4BS_TGACv1_328931_AA1095780.1</v>
          </cell>
          <cell r="B9172" t="str">
            <v>CBS domain containing protein, expressed</v>
          </cell>
          <cell r="C9172" t="str">
            <v>DUF21 domain-containing protein</v>
          </cell>
          <cell r="D9172">
            <v>0</v>
          </cell>
          <cell r="E9172">
            <v>0</v>
          </cell>
          <cell r="F9172">
            <v>1.0760490979999999</v>
          </cell>
          <cell r="G9172">
            <v>0</v>
          </cell>
          <cell r="H9172">
            <v>0</v>
          </cell>
          <cell r="I9172">
            <v>0</v>
          </cell>
          <cell r="J9172">
            <v>0</v>
          </cell>
          <cell r="K9172">
            <v>0</v>
          </cell>
        </row>
        <row r="9173">
          <cell r="A9173" t="str">
            <v>TRIAE_CS42_4AL_TGACv1_289958_AA0979540.1</v>
          </cell>
          <cell r="B9173" t="str">
            <v>expressed protein</v>
          </cell>
          <cell r="C9173" t="str">
            <v>DUF3049 family protein</v>
          </cell>
          <cell r="D9173">
            <v>-1.415733696</v>
          </cell>
          <cell r="E9173">
            <v>-2.446405285</v>
          </cell>
          <cell r="F9173">
            <v>-1.000626062</v>
          </cell>
          <cell r="G9173">
            <v>-1.739275731</v>
          </cell>
          <cell r="H9173">
            <v>0</v>
          </cell>
          <cell r="I9173">
            <v>0</v>
          </cell>
          <cell r="J9173">
            <v>0</v>
          </cell>
          <cell r="K9173">
            <v>0</v>
          </cell>
        </row>
        <row r="9174">
          <cell r="A9174" t="str">
            <v>TRIAE_CS42_4BS_TGACv1_328251_AA1085220.1</v>
          </cell>
          <cell r="B9174" t="str">
            <v>expressed protein</v>
          </cell>
          <cell r="C9174" t="str">
            <v>DUF3049 family protein</v>
          </cell>
          <cell r="D9174">
            <v>-1.415733696</v>
          </cell>
          <cell r="E9174">
            <v>-2.4389982049999999</v>
          </cell>
          <cell r="F9174">
            <v>-1.000626062</v>
          </cell>
          <cell r="G9174">
            <v>-1.739275731</v>
          </cell>
          <cell r="H9174">
            <v>0</v>
          </cell>
          <cell r="I9174">
            <v>0</v>
          </cell>
          <cell r="J9174">
            <v>0</v>
          </cell>
          <cell r="K9174">
            <v>0</v>
          </cell>
        </row>
        <row r="9175">
          <cell r="A9175" t="str">
            <v>TRIAE_CS42_4DS_TGACv1_361398_AA1167080.1</v>
          </cell>
          <cell r="B9175" t="str">
            <v>expressed protein</v>
          </cell>
          <cell r="C9175" t="str">
            <v>DUF3049 family protein</v>
          </cell>
          <cell r="D9175">
            <v>-1.1385217240000001</v>
          </cell>
          <cell r="E9175">
            <v>-2.0430024750000002</v>
          </cell>
          <cell r="F9175">
            <v>-1.0495911959999999</v>
          </cell>
          <cell r="G9175">
            <v>-1.736248145</v>
          </cell>
          <cell r="H9175">
            <v>0</v>
          </cell>
          <cell r="I9175">
            <v>0</v>
          </cell>
          <cell r="J9175">
            <v>0</v>
          </cell>
          <cell r="K9175">
            <v>0</v>
          </cell>
        </row>
        <row r="9176">
          <cell r="A9176" t="str">
            <v>TRIAE_CS42_7BL_TGACv1_579466_AA1907560.1</v>
          </cell>
          <cell r="B9176" t="str">
            <v>expressed protein</v>
          </cell>
          <cell r="C9176" t="str">
            <v>DUF4228 domain protein</v>
          </cell>
          <cell r="D9176">
            <v>0</v>
          </cell>
          <cell r="E9176">
            <v>0</v>
          </cell>
          <cell r="F9176">
            <v>0</v>
          </cell>
          <cell r="G9176">
            <v>-1.8051018480000001</v>
          </cell>
          <cell r="H9176">
            <v>0</v>
          </cell>
          <cell r="I9176">
            <v>0</v>
          </cell>
          <cell r="J9176">
            <v>0</v>
          </cell>
          <cell r="K9176">
            <v>1.027841183</v>
          </cell>
        </row>
        <row r="9177">
          <cell r="A9177" t="str">
            <v>TRIAE_CS42_7DL_TGACv1_603314_AA1980820.1</v>
          </cell>
          <cell r="B9177" t="str">
            <v>expressed protein</v>
          </cell>
          <cell r="C9177" t="str">
            <v>DUF4228 domain protein</v>
          </cell>
          <cell r="D9177">
            <v>0</v>
          </cell>
          <cell r="E9177">
            <v>0</v>
          </cell>
          <cell r="F9177">
            <v>0</v>
          </cell>
          <cell r="G9177">
            <v>-1.8051018480000001</v>
          </cell>
          <cell r="H9177">
            <v>0</v>
          </cell>
          <cell r="I9177">
            <v>0</v>
          </cell>
          <cell r="J9177">
            <v>0</v>
          </cell>
          <cell r="K9177">
            <v>1.0468800380000001</v>
          </cell>
        </row>
        <row r="9178">
          <cell r="A9178" t="str">
            <v>TRIAE_CS42_7AL_TGACv1_558544_AA1794180.1</v>
          </cell>
          <cell r="B9178" t="str">
            <v>expressed protein</v>
          </cell>
          <cell r="C9178" t="str">
            <v>DUF4228 domain protein</v>
          </cell>
          <cell r="D9178">
            <v>0</v>
          </cell>
          <cell r="E9178">
            <v>0</v>
          </cell>
          <cell r="F9178">
            <v>0</v>
          </cell>
          <cell r="G9178">
            <v>-1.8240400830000001</v>
          </cell>
          <cell r="H9178">
            <v>0</v>
          </cell>
          <cell r="I9178">
            <v>0</v>
          </cell>
          <cell r="J9178">
            <v>0</v>
          </cell>
          <cell r="K9178">
            <v>1.05538183</v>
          </cell>
        </row>
        <row r="9179">
          <cell r="A9179" t="str">
            <v>TRIAE_CS42_7AL_TGACv1_556623_AA1767420.1</v>
          </cell>
          <cell r="B9179" t="str">
            <v>expressed protein</v>
          </cell>
          <cell r="C9179" t="str">
            <v>DUF4408 domain protein</v>
          </cell>
          <cell r="D9179">
            <v>-2.572586679</v>
          </cell>
          <cell r="E9179">
            <v>0</v>
          </cell>
          <cell r="F9179">
            <v>1.6484361910000001</v>
          </cell>
          <cell r="G9179">
            <v>0</v>
          </cell>
          <cell r="H9179">
            <v>0</v>
          </cell>
          <cell r="I9179">
            <v>0</v>
          </cell>
          <cell r="J9179">
            <v>0</v>
          </cell>
          <cell r="K9179">
            <v>0</v>
          </cell>
        </row>
        <row r="9180">
          <cell r="A9180" t="str">
            <v>TRIAE_CS42_7BL_TGACv1_578650_AA1898340.1</v>
          </cell>
          <cell r="B9180" t="str">
            <v>expressed protein</v>
          </cell>
          <cell r="C9180" t="str">
            <v>DUF4408 domain protein</v>
          </cell>
          <cell r="D9180">
            <v>-2.1275173700000001</v>
          </cell>
          <cell r="E9180">
            <v>0</v>
          </cell>
          <cell r="F9180">
            <v>1.6068762569999999</v>
          </cell>
          <cell r="G9180">
            <v>0</v>
          </cell>
          <cell r="H9180">
            <v>0</v>
          </cell>
          <cell r="I9180">
            <v>0</v>
          </cell>
          <cell r="J9180">
            <v>0</v>
          </cell>
          <cell r="K9180">
            <v>0</v>
          </cell>
        </row>
        <row r="9181">
          <cell r="A9181" t="str">
            <v>TRIAE_CS42_7DL_TGACv1_603529_AA1985360.1</v>
          </cell>
          <cell r="B9181" t="str">
            <v>expressed protein</v>
          </cell>
          <cell r="C9181" t="str">
            <v>DUF4408 domain protein</v>
          </cell>
          <cell r="D9181">
            <v>-1.4894176079999999</v>
          </cell>
          <cell r="E9181">
            <v>0</v>
          </cell>
          <cell r="F9181">
            <v>0</v>
          </cell>
          <cell r="G9181">
            <v>0</v>
          </cell>
          <cell r="H9181">
            <v>0</v>
          </cell>
          <cell r="I9181">
            <v>0</v>
          </cell>
          <cell r="J9181">
            <v>0</v>
          </cell>
          <cell r="K9181">
            <v>0</v>
          </cell>
        </row>
        <row r="9182">
          <cell r="A9182" t="str">
            <v>TRIAE_CS42_5AL_TGACv1_374037_AA1188560.1</v>
          </cell>
          <cell r="B9182" t="str">
            <v>ZOS12-01 - C2H2 zinc finger protein, expressed</v>
          </cell>
          <cell r="C9182" t="str">
            <v>DWNN domain, A CCHC-type zinc finger protein</v>
          </cell>
          <cell r="D9182">
            <v>1.3896271099999999</v>
          </cell>
          <cell r="E9182">
            <v>1.2648937200000001</v>
          </cell>
          <cell r="F9182">
            <v>0</v>
          </cell>
          <cell r="G9182">
            <v>0</v>
          </cell>
          <cell r="H9182">
            <v>0</v>
          </cell>
          <cell r="I9182">
            <v>0</v>
          </cell>
          <cell r="J9182">
            <v>0</v>
          </cell>
          <cell r="K9182">
            <v>0</v>
          </cell>
        </row>
        <row r="9183">
          <cell r="A9183" t="str">
            <v>TRIAE_CS42_5BL_TGACv1_404910_AA1314580.1</v>
          </cell>
          <cell r="B9183" t="str">
            <v>ZOS12-01 - C2H2 zinc finger protein, expressed</v>
          </cell>
          <cell r="C9183" t="str">
            <v>DWNN domain, A CCHC-type zinc finger protein</v>
          </cell>
          <cell r="D9183">
            <v>1.3896271099999999</v>
          </cell>
          <cell r="E9183">
            <v>1.2648937200000001</v>
          </cell>
          <cell r="F9183">
            <v>0</v>
          </cell>
          <cell r="G9183">
            <v>0</v>
          </cell>
          <cell r="H9183">
            <v>0</v>
          </cell>
          <cell r="I9183">
            <v>0</v>
          </cell>
          <cell r="J9183">
            <v>0</v>
          </cell>
          <cell r="K9183">
            <v>0</v>
          </cell>
        </row>
        <row r="9184">
          <cell r="A9184" t="str">
            <v>TRIAE_CS42_3DL_TGACv1_250853_AA0874160.1</v>
          </cell>
          <cell r="B9184" t="str">
            <v>dymeclin, putative, expressed</v>
          </cell>
          <cell r="C9184" t="str">
            <v>Dymeclin</v>
          </cell>
          <cell r="D9184">
            <v>0</v>
          </cell>
          <cell r="E9184">
            <v>1.2126562999999999</v>
          </cell>
          <cell r="F9184">
            <v>0</v>
          </cell>
          <cell r="G9184">
            <v>0</v>
          </cell>
          <cell r="H9184">
            <v>0</v>
          </cell>
          <cell r="I9184">
            <v>0</v>
          </cell>
          <cell r="J9184">
            <v>0</v>
          </cell>
          <cell r="K9184">
            <v>0</v>
          </cell>
        </row>
        <row r="9185">
          <cell r="A9185" t="str">
            <v>TRIAE_CS42_2DS_TGACv1_177431_AA0576930.1</v>
          </cell>
          <cell r="B9185" t="str">
            <v>expressed protein</v>
          </cell>
          <cell r="C9185" t="str">
            <v>Dynamin related protein 5A</v>
          </cell>
          <cell r="D9185">
            <v>1.208657635</v>
          </cell>
          <cell r="E9185">
            <v>0</v>
          </cell>
          <cell r="F9185">
            <v>0</v>
          </cell>
          <cell r="G9185">
            <v>0</v>
          </cell>
          <cell r="H9185">
            <v>0</v>
          </cell>
          <cell r="I9185">
            <v>0</v>
          </cell>
          <cell r="J9185">
            <v>0</v>
          </cell>
          <cell r="K9185">
            <v>0</v>
          </cell>
        </row>
        <row r="9186">
          <cell r="A9186" t="str">
            <v>TRIAE_CS42_2AS_TGACv1_112059_AA0329120.1</v>
          </cell>
          <cell r="B9186" t="str">
            <v>expressed protein</v>
          </cell>
          <cell r="C9186" t="str">
            <v>Dynamin related protein 5A</v>
          </cell>
          <cell r="D9186">
            <v>1.3413059629999999</v>
          </cell>
          <cell r="E9186">
            <v>1.136290064</v>
          </cell>
          <cell r="F9186">
            <v>0</v>
          </cell>
          <cell r="G9186">
            <v>0</v>
          </cell>
          <cell r="H9186">
            <v>0</v>
          </cell>
          <cell r="I9186">
            <v>0</v>
          </cell>
          <cell r="J9186">
            <v>0</v>
          </cell>
          <cell r="K9186">
            <v>0</v>
          </cell>
        </row>
        <row r="9187">
          <cell r="A9187" t="str">
            <v>TRIAE_CS42_3AL_TGACv1_193729_AA0618670.1</v>
          </cell>
          <cell r="B9187" t="str">
            <v>dynamin family protein, putative, expressed</v>
          </cell>
          <cell r="C9187" t="str">
            <v>Dynamin related protein 5A</v>
          </cell>
          <cell r="D9187">
            <v>0</v>
          </cell>
          <cell r="E9187">
            <v>0</v>
          </cell>
          <cell r="F9187">
            <v>0</v>
          </cell>
          <cell r="G9187">
            <v>0</v>
          </cell>
          <cell r="H9187">
            <v>0</v>
          </cell>
          <cell r="I9187">
            <v>0</v>
          </cell>
          <cell r="J9187">
            <v>0</v>
          </cell>
          <cell r="K9187">
            <v>-1.5321572510000001</v>
          </cell>
        </row>
        <row r="9188">
          <cell r="A9188" t="str">
            <v>TRIAE_CS42_3DL_TGACv1_251193_AA0878620.1</v>
          </cell>
          <cell r="B9188" t="str">
            <v>dynamin family protein, putative, expressed</v>
          </cell>
          <cell r="C9188" t="str">
            <v>Dynamin related protein 5A</v>
          </cell>
          <cell r="D9188">
            <v>0</v>
          </cell>
          <cell r="E9188">
            <v>0</v>
          </cell>
          <cell r="F9188">
            <v>0</v>
          </cell>
          <cell r="G9188">
            <v>0</v>
          </cell>
          <cell r="H9188">
            <v>0</v>
          </cell>
          <cell r="I9188">
            <v>0</v>
          </cell>
          <cell r="J9188">
            <v>0</v>
          </cell>
          <cell r="K9188">
            <v>-1.5321572510000001</v>
          </cell>
        </row>
        <row r="9189">
          <cell r="A9189" t="str">
            <v>TRIAE_CS42_3B_TGACv1_221031_AA0727440.1</v>
          </cell>
          <cell r="B9189" t="str">
            <v>dynamin family protein, putative, expressed</v>
          </cell>
          <cell r="C9189" t="str">
            <v>Dynamin related protein 5A</v>
          </cell>
          <cell r="D9189">
            <v>0</v>
          </cell>
          <cell r="E9189">
            <v>0</v>
          </cell>
          <cell r="F9189">
            <v>0</v>
          </cell>
          <cell r="G9189">
            <v>0</v>
          </cell>
          <cell r="H9189">
            <v>0</v>
          </cell>
          <cell r="I9189">
            <v>0</v>
          </cell>
          <cell r="J9189">
            <v>0</v>
          </cell>
          <cell r="K9189">
            <v>-1.5119881040000001</v>
          </cell>
        </row>
        <row r="9190">
          <cell r="A9190" t="str">
            <v>TRIAE_CS42_U_TGACv1_641106_AA2085250.1</v>
          </cell>
          <cell r="B9190" t="str">
            <v>dynamin family protein, putative, expressed</v>
          </cell>
          <cell r="C9190" t="str">
            <v>DYNAMIN-like 1E</v>
          </cell>
          <cell r="D9190">
            <v>0</v>
          </cell>
          <cell r="E9190">
            <v>1.050196774</v>
          </cell>
          <cell r="F9190">
            <v>0</v>
          </cell>
          <cell r="G9190">
            <v>0</v>
          </cell>
          <cell r="H9190">
            <v>0</v>
          </cell>
          <cell r="I9190">
            <v>0</v>
          </cell>
          <cell r="J9190">
            <v>0</v>
          </cell>
          <cell r="K9190">
            <v>0</v>
          </cell>
        </row>
        <row r="9191">
          <cell r="A9191" t="str">
            <v>TRIAE_CS42_1AL_TGACv1_000090_AA0002940.2</v>
          </cell>
          <cell r="B9191" t="str">
            <v>dynamin family protein, putative, expressed</v>
          </cell>
          <cell r="C9191" t="str">
            <v>DYNAMIN-like 1E</v>
          </cell>
          <cell r="D9191">
            <v>0</v>
          </cell>
          <cell r="E9191">
            <v>1.07348925</v>
          </cell>
          <cell r="F9191">
            <v>0</v>
          </cell>
          <cell r="G9191">
            <v>0</v>
          </cell>
          <cell r="H9191">
            <v>0</v>
          </cell>
          <cell r="I9191">
            <v>0</v>
          </cell>
          <cell r="J9191">
            <v>0</v>
          </cell>
          <cell r="K9191">
            <v>0</v>
          </cell>
        </row>
        <row r="9192">
          <cell r="A9192" t="str">
            <v>TRIAE_CS42_1DL_TGACv1_064677_AA0235340.1</v>
          </cell>
          <cell r="B9192" t="str">
            <v>dynamin family protein, putative, expressed</v>
          </cell>
          <cell r="C9192" t="str">
            <v>DYNAMIN-like 1E</v>
          </cell>
          <cell r="D9192">
            <v>0</v>
          </cell>
          <cell r="E9192">
            <v>1.07348925</v>
          </cell>
          <cell r="F9192">
            <v>0</v>
          </cell>
          <cell r="G9192">
            <v>0</v>
          </cell>
          <cell r="H9192">
            <v>0</v>
          </cell>
          <cell r="I9192">
            <v>0</v>
          </cell>
          <cell r="J9192">
            <v>0</v>
          </cell>
          <cell r="K9192">
            <v>0</v>
          </cell>
        </row>
        <row r="9193">
          <cell r="A9193" t="str">
            <v>TRIAE_CS42_7AS_TGACv1_569041_AA1805490.1</v>
          </cell>
          <cell r="B9193" t="str">
            <v>dynamin, putative, expressed</v>
          </cell>
          <cell r="C9193" t="str">
            <v>dynamin-like 3</v>
          </cell>
          <cell r="D9193">
            <v>0</v>
          </cell>
          <cell r="E9193">
            <v>1.0136837249999999</v>
          </cell>
          <cell r="F9193">
            <v>0</v>
          </cell>
          <cell r="G9193">
            <v>0</v>
          </cell>
          <cell r="H9193">
            <v>0</v>
          </cell>
          <cell r="I9193">
            <v>0</v>
          </cell>
          <cell r="J9193">
            <v>0</v>
          </cell>
          <cell r="K9193">
            <v>0</v>
          </cell>
        </row>
        <row r="9194">
          <cell r="A9194" t="str">
            <v>TRIAE_CS42_7BS_TGACv1_592222_AA1933600.1</v>
          </cell>
          <cell r="B9194" t="str">
            <v>dynamin, putative, expressed</v>
          </cell>
          <cell r="C9194" t="str">
            <v>dynamin-like 3</v>
          </cell>
          <cell r="D9194">
            <v>0</v>
          </cell>
          <cell r="E9194">
            <v>1.0136837249999999</v>
          </cell>
          <cell r="F9194">
            <v>0</v>
          </cell>
          <cell r="G9194">
            <v>0</v>
          </cell>
          <cell r="H9194">
            <v>0</v>
          </cell>
          <cell r="I9194">
            <v>0</v>
          </cell>
          <cell r="J9194">
            <v>0</v>
          </cell>
          <cell r="K9194">
            <v>0</v>
          </cell>
        </row>
        <row r="9195">
          <cell r="A9195" t="str">
            <v>TRIAE_CS42_U_TGACv1_642653_AA2121090.1</v>
          </cell>
          <cell r="B9195" t="str">
            <v>dynamin, putative, expressed</v>
          </cell>
          <cell r="C9195" t="str">
            <v>dynamin-like 3</v>
          </cell>
          <cell r="D9195">
            <v>0</v>
          </cell>
          <cell r="E9195">
            <v>1.0136837249999999</v>
          </cell>
          <cell r="F9195">
            <v>0</v>
          </cell>
          <cell r="G9195">
            <v>0</v>
          </cell>
          <cell r="H9195">
            <v>0</v>
          </cell>
          <cell r="I9195">
            <v>0</v>
          </cell>
          <cell r="J9195">
            <v>0</v>
          </cell>
          <cell r="K9195">
            <v>0</v>
          </cell>
        </row>
        <row r="9196">
          <cell r="A9196" t="str">
            <v>TRIAE_CS42_5AS_TGACv1_393382_AA1272050.1</v>
          </cell>
          <cell r="B9196" t="str">
            <v>dynamin family protein, putative, expressed</v>
          </cell>
          <cell r="C9196" t="str">
            <v>Dynamin-like protein ARC5</v>
          </cell>
          <cell r="D9196">
            <v>0</v>
          </cell>
          <cell r="E9196">
            <v>-1.6124476050000001</v>
          </cell>
          <cell r="F9196">
            <v>0</v>
          </cell>
          <cell r="G9196">
            <v>0</v>
          </cell>
          <cell r="H9196">
            <v>0</v>
          </cell>
          <cell r="I9196">
            <v>0</v>
          </cell>
          <cell r="J9196">
            <v>0</v>
          </cell>
          <cell r="K9196">
            <v>0</v>
          </cell>
        </row>
        <row r="9197">
          <cell r="A9197" t="str">
            <v>TRIAE_CS42_5DL_TGACv1_432994_AA1397140.1</v>
          </cell>
          <cell r="B9197" t="str">
            <v>dynamin family protein, putative, expressed</v>
          </cell>
          <cell r="C9197" t="str">
            <v>Dynamin-like protein ARC5</v>
          </cell>
          <cell r="D9197">
            <v>0</v>
          </cell>
          <cell r="E9197">
            <v>-1.6124476050000001</v>
          </cell>
          <cell r="F9197">
            <v>0</v>
          </cell>
          <cell r="G9197">
            <v>0</v>
          </cell>
          <cell r="H9197">
            <v>0</v>
          </cell>
          <cell r="I9197">
            <v>0</v>
          </cell>
          <cell r="J9197">
            <v>0</v>
          </cell>
          <cell r="K9197">
            <v>0</v>
          </cell>
        </row>
        <row r="9198">
          <cell r="A9198" t="str">
            <v>TRIAE_CS42_U_TGACv1_642437_AA2117590.1</v>
          </cell>
          <cell r="B9198" t="str">
            <v>dynamin family protein, putative, expressed</v>
          </cell>
          <cell r="C9198" t="str">
            <v>Dynamin-like protein ARC5</v>
          </cell>
          <cell r="D9198">
            <v>0</v>
          </cell>
          <cell r="E9198">
            <v>-1.6124476050000001</v>
          </cell>
          <cell r="F9198">
            <v>0</v>
          </cell>
          <cell r="G9198">
            <v>0</v>
          </cell>
          <cell r="H9198">
            <v>0</v>
          </cell>
          <cell r="I9198">
            <v>0</v>
          </cell>
          <cell r="J9198">
            <v>0</v>
          </cell>
          <cell r="K9198">
            <v>0</v>
          </cell>
        </row>
        <row r="9199">
          <cell r="A9199" t="str">
            <v>TRIAE_CS42_3B_TGACv1_227843_AA0824880.1</v>
          </cell>
          <cell r="B9199" t="str">
            <v>dynein light chain type 1 domain containing protein, expressed</v>
          </cell>
          <cell r="C9199" t="str">
            <v>Dynein light chain</v>
          </cell>
          <cell r="D9199">
            <v>0</v>
          </cell>
          <cell r="E9199">
            <v>0</v>
          </cell>
          <cell r="F9199">
            <v>0</v>
          </cell>
          <cell r="G9199">
            <v>2.941622475</v>
          </cell>
          <cell r="H9199">
            <v>0</v>
          </cell>
          <cell r="I9199">
            <v>0</v>
          </cell>
          <cell r="J9199">
            <v>0</v>
          </cell>
          <cell r="K9199">
            <v>0</v>
          </cell>
        </row>
        <row r="9200">
          <cell r="A9200" t="str">
            <v>TRIAE_CS42_2DL_TGACv1_159212_AA0534520.1</v>
          </cell>
          <cell r="B9200" t="str">
            <v>dynein light chain type 1 domain containing protein, expressed</v>
          </cell>
          <cell r="C9200" t="str">
            <v>Dynein light chain, cytoplasmic</v>
          </cell>
          <cell r="D9200">
            <v>0</v>
          </cell>
          <cell r="E9200">
            <v>0</v>
          </cell>
          <cell r="F9200">
            <v>0</v>
          </cell>
          <cell r="G9200">
            <v>1.1012856639999999</v>
          </cell>
          <cell r="H9200">
            <v>0</v>
          </cell>
          <cell r="I9200">
            <v>0</v>
          </cell>
          <cell r="J9200">
            <v>0</v>
          </cell>
          <cell r="K9200">
            <v>0</v>
          </cell>
        </row>
        <row r="9201">
          <cell r="A9201" t="str">
            <v>TRIAE_CS42_2AL_TGACv1_093988_AA0290810.1</v>
          </cell>
          <cell r="B9201" t="str">
            <v>dynein light chain type 1 domain containing protein, expressed</v>
          </cell>
          <cell r="C9201" t="str">
            <v>Dynein light chain, cytoplasmic</v>
          </cell>
          <cell r="D9201">
            <v>0</v>
          </cell>
          <cell r="E9201">
            <v>0</v>
          </cell>
          <cell r="F9201">
            <v>0</v>
          </cell>
          <cell r="G9201">
            <v>1.1405835849999999</v>
          </cell>
          <cell r="H9201">
            <v>0</v>
          </cell>
          <cell r="I9201">
            <v>0</v>
          </cell>
          <cell r="J9201">
            <v>0</v>
          </cell>
          <cell r="K9201">
            <v>0</v>
          </cell>
        </row>
        <row r="9202">
          <cell r="A9202" t="str">
            <v>TRIAE_CS42_2BL_TGACv1_129320_AA0378520.1</v>
          </cell>
          <cell r="B9202" t="str">
            <v>dynein light chain type 1 domain containing protein, expressed</v>
          </cell>
          <cell r="C9202" t="str">
            <v>Dynein light chain, cytoplasmic</v>
          </cell>
          <cell r="D9202">
            <v>0</v>
          </cell>
          <cell r="E9202">
            <v>0</v>
          </cell>
          <cell r="F9202">
            <v>0</v>
          </cell>
          <cell r="G9202">
            <v>1.1405835849999999</v>
          </cell>
          <cell r="H9202">
            <v>0</v>
          </cell>
          <cell r="I9202">
            <v>0</v>
          </cell>
          <cell r="J9202">
            <v>0</v>
          </cell>
          <cell r="K9202">
            <v>0</v>
          </cell>
        </row>
        <row r="9203">
          <cell r="A9203" t="str">
            <v>TRIAE_CS42_7BS_TGACv1_592029_AA1928670.1</v>
          </cell>
          <cell r="B9203" t="str">
            <v>E2F family transcription factor protein, putative, expressed</v>
          </cell>
          <cell r="C9203" t="str">
            <v>E2F transcription factor 1</v>
          </cell>
          <cell r="D9203">
            <v>-1.673431847</v>
          </cell>
          <cell r="E9203">
            <v>0</v>
          </cell>
          <cell r="F9203">
            <v>0</v>
          </cell>
          <cell r="G9203">
            <v>0</v>
          </cell>
          <cell r="H9203">
            <v>0</v>
          </cell>
          <cell r="I9203">
            <v>0</v>
          </cell>
          <cell r="J9203">
            <v>0</v>
          </cell>
          <cell r="K9203">
            <v>-1.720738278</v>
          </cell>
        </row>
        <row r="9204">
          <cell r="A9204" t="str">
            <v>TRIAE_CS42_7DS_TGACv1_622174_AA2034550.1</v>
          </cell>
          <cell r="B9204" t="str">
            <v>E2F family transcription factor protein, putative, expressed</v>
          </cell>
          <cell r="C9204" t="str">
            <v>E2F transcription factor 1</v>
          </cell>
          <cell r="D9204">
            <v>-1.673431847</v>
          </cell>
          <cell r="E9204">
            <v>0</v>
          </cell>
          <cell r="F9204">
            <v>0</v>
          </cell>
          <cell r="G9204">
            <v>0</v>
          </cell>
          <cell r="H9204">
            <v>0</v>
          </cell>
          <cell r="I9204">
            <v>0</v>
          </cell>
          <cell r="J9204">
            <v>0</v>
          </cell>
          <cell r="K9204">
            <v>-1.6926361750000001</v>
          </cell>
        </row>
        <row r="9205">
          <cell r="A9205" t="str">
            <v>TRIAE_CS42_6DL_TGACv1_526495_AA1685260.1</v>
          </cell>
          <cell r="B9205" t="str">
            <v>E2F family transcription factor protein, putative, expressed</v>
          </cell>
          <cell r="C9205" t="str">
            <v>E2F transcription factor 1</v>
          </cell>
          <cell r="D9205">
            <v>0</v>
          </cell>
          <cell r="E9205">
            <v>0</v>
          </cell>
          <cell r="F9205">
            <v>0</v>
          </cell>
          <cell r="G9205">
            <v>0</v>
          </cell>
          <cell r="H9205">
            <v>0</v>
          </cell>
          <cell r="I9205">
            <v>0</v>
          </cell>
          <cell r="J9205">
            <v>0</v>
          </cell>
          <cell r="K9205">
            <v>-2.1885429329999999</v>
          </cell>
        </row>
        <row r="9206">
          <cell r="A9206" t="str">
            <v>TRIAE_CS42_6AL_TGACv1_473402_AA1530840.2</v>
          </cell>
          <cell r="B9206" t="str">
            <v>E2F family transcription factor protein, putative, expressed</v>
          </cell>
          <cell r="C9206" t="str">
            <v>E2F transcription factor 1</v>
          </cell>
          <cell r="D9206">
            <v>0</v>
          </cell>
          <cell r="E9206">
            <v>0</v>
          </cell>
          <cell r="F9206">
            <v>0</v>
          </cell>
          <cell r="G9206">
            <v>0</v>
          </cell>
          <cell r="H9206">
            <v>0</v>
          </cell>
          <cell r="I9206">
            <v>0</v>
          </cell>
          <cell r="J9206">
            <v>0</v>
          </cell>
          <cell r="K9206">
            <v>-2.0902684499999999</v>
          </cell>
        </row>
        <row r="9207">
          <cell r="A9207" t="str">
            <v>TRIAE_CS42_6BL_TGACv1_500614_AA1607180.1</v>
          </cell>
          <cell r="B9207" t="str">
            <v>E2F family transcription factor protein, putative, expressed</v>
          </cell>
          <cell r="C9207" t="str">
            <v>E2F transcription factor 1</v>
          </cell>
          <cell r="D9207">
            <v>0</v>
          </cell>
          <cell r="E9207">
            <v>0</v>
          </cell>
          <cell r="F9207">
            <v>0</v>
          </cell>
          <cell r="G9207">
            <v>0</v>
          </cell>
          <cell r="H9207">
            <v>0</v>
          </cell>
          <cell r="I9207">
            <v>0</v>
          </cell>
          <cell r="J9207">
            <v>0</v>
          </cell>
          <cell r="K9207">
            <v>-2.0902684499999999</v>
          </cell>
        </row>
        <row r="9208">
          <cell r="A9208" t="str">
            <v>TRIAE_CS42_7AS_TGACv1_569064_AA1806120.1</v>
          </cell>
          <cell r="B9208" t="str">
            <v>E2F family transcription factor protein, putative, expressed</v>
          </cell>
          <cell r="C9208" t="str">
            <v>E2F transcription factor 1</v>
          </cell>
          <cell r="D9208">
            <v>0</v>
          </cell>
          <cell r="E9208">
            <v>0</v>
          </cell>
          <cell r="F9208">
            <v>0</v>
          </cell>
          <cell r="G9208">
            <v>0</v>
          </cell>
          <cell r="H9208">
            <v>0</v>
          </cell>
          <cell r="I9208">
            <v>0</v>
          </cell>
          <cell r="J9208">
            <v>0</v>
          </cell>
          <cell r="K9208">
            <v>-1.603332365</v>
          </cell>
        </row>
        <row r="9209">
          <cell r="A9209" t="str">
            <v>TRIAE_CS42_1AL_TGACv1_000912_AA0021710.1</v>
          </cell>
          <cell r="B9209" t="str">
            <v>expressed protein</v>
          </cell>
          <cell r="C9209" t="str">
            <v>E3 SUMO-protein ligase MMS21</v>
          </cell>
          <cell r="D9209">
            <v>0</v>
          </cell>
          <cell r="E9209">
            <v>-1.2009198240000001</v>
          </cell>
          <cell r="F9209">
            <v>0</v>
          </cell>
          <cell r="G9209">
            <v>0</v>
          </cell>
          <cell r="H9209">
            <v>0</v>
          </cell>
          <cell r="I9209">
            <v>0</v>
          </cell>
          <cell r="J9209">
            <v>0</v>
          </cell>
          <cell r="K9209">
            <v>0</v>
          </cell>
        </row>
        <row r="9210">
          <cell r="A9210" t="str">
            <v>TRIAE_CS42_4DL_TGACv1_343852_AA1140450.1</v>
          </cell>
          <cell r="B9210" t="str">
            <v>zinc finger, C3HC4 type domain containing protein, expressed</v>
          </cell>
          <cell r="C9210" t="str">
            <v>E3 ubiquitin ligase BIG BROTHER</v>
          </cell>
          <cell r="D9210">
            <v>0</v>
          </cell>
          <cell r="E9210">
            <v>0</v>
          </cell>
          <cell r="F9210">
            <v>0</v>
          </cell>
          <cell r="G9210">
            <v>0</v>
          </cell>
          <cell r="H9210">
            <v>0</v>
          </cell>
          <cell r="I9210">
            <v>0</v>
          </cell>
          <cell r="J9210">
            <v>0</v>
          </cell>
          <cell r="K9210">
            <v>-1.482374825</v>
          </cell>
        </row>
        <row r="9211">
          <cell r="A9211" t="str">
            <v>TRIAE_CS42_4BL_TGACv1_321416_AA1060080.2</v>
          </cell>
          <cell r="B9211" t="str">
            <v>zinc finger, C3HC4 type domain containing protein, expressed</v>
          </cell>
          <cell r="C9211" t="str">
            <v>E3 ubiquitin ligase BIG BROTHER</v>
          </cell>
          <cell r="D9211">
            <v>0</v>
          </cell>
          <cell r="E9211">
            <v>0</v>
          </cell>
          <cell r="F9211">
            <v>0</v>
          </cell>
          <cell r="G9211">
            <v>0</v>
          </cell>
          <cell r="H9211">
            <v>0</v>
          </cell>
          <cell r="I9211">
            <v>0</v>
          </cell>
          <cell r="J9211">
            <v>0</v>
          </cell>
          <cell r="K9211">
            <v>-1.26645557</v>
          </cell>
        </row>
        <row r="9212">
          <cell r="A9212" t="str">
            <v>TRIAE_CS42_7DL_TGACv1_603123_AA1976350.1</v>
          </cell>
          <cell r="B9212" t="str">
            <v>copine-6, putative, expressed</v>
          </cell>
          <cell r="C9212" t="str">
            <v>E3 Ubiquitin ligase family protein</v>
          </cell>
          <cell r="D9212">
            <v>0</v>
          </cell>
          <cell r="E9212">
            <v>0</v>
          </cell>
          <cell r="F9212">
            <v>0</v>
          </cell>
          <cell r="G9212">
            <v>0</v>
          </cell>
          <cell r="H9212">
            <v>0</v>
          </cell>
          <cell r="I9212">
            <v>0</v>
          </cell>
          <cell r="J9212">
            <v>0</v>
          </cell>
          <cell r="K9212">
            <v>-1.278014591</v>
          </cell>
        </row>
        <row r="9213">
          <cell r="A9213" t="str">
            <v>TRIAE_CS42_7AL_TGACv1_558528_AA1794090.1</v>
          </cell>
          <cell r="B9213" t="str">
            <v>copine-6, putative, expressed</v>
          </cell>
          <cell r="C9213" t="str">
            <v>E3 Ubiquitin ligase family protein</v>
          </cell>
          <cell r="D9213">
            <v>0</v>
          </cell>
          <cell r="E9213">
            <v>0</v>
          </cell>
          <cell r="F9213">
            <v>0</v>
          </cell>
          <cell r="G9213">
            <v>0</v>
          </cell>
          <cell r="H9213">
            <v>0</v>
          </cell>
          <cell r="I9213">
            <v>0</v>
          </cell>
          <cell r="J9213">
            <v>0</v>
          </cell>
          <cell r="K9213">
            <v>-1.2466248259999999</v>
          </cell>
        </row>
        <row r="9214">
          <cell r="A9214" t="str">
            <v>TRIAE_CS42_6AL_TGACv1_472363_AA1521230.1</v>
          </cell>
          <cell r="B9214" t="str">
            <v>seven in absentia protein family protein, expressed</v>
          </cell>
          <cell r="C9214" t="str">
            <v>E3 ubiquitin-protein ligase</v>
          </cell>
          <cell r="D9214">
            <v>0</v>
          </cell>
          <cell r="E9214">
            <v>0</v>
          </cell>
          <cell r="F9214">
            <v>0</v>
          </cell>
          <cell r="G9214">
            <v>1.5784121040000001</v>
          </cell>
          <cell r="H9214">
            <v>0</v>
          </cell>
          <cell r="I9214">
            <v>0</v>
          </cell>
          <cell r="J9214">
            <v>0</v>
          </cell>
          <cell r="K9214">
            <v>0</v>
          </cell>
        </row>
        <row r="9215">
          <cell r="A9215" t="str">
            <v>TRIAE_CS42_6BL_TGACv1_500208_AA1601290.1</v>
          </cell>
          <cell r="B9215" t="str">
            <v>seven in absentia protein family protein, expressed</v>
          </cell>
          <cell r="C9215" t="str">
            <v>E3 ubiquitin-protein ligase</v>
          </cell>
          <cell r="D9215">
            <v>0</v>
          </cell>
          <cell r="E9215">
            <v>0</v>
          </cell>
          <cell r="F9215">
            <v>0</v>
          </cell>
          <cell r="G9215">
            <v>1.5784121040000001</v>
          </cell>
          <cell r="H9215">
            <v>0</v>
          </cell>
          <cell r="I9215">
            <v>0</v>
          </cell>
          <cell r="J9215">
            <v>0</v>
          </cell>
          <cell r="K9215">
            <v>0</v>
          </cell>
        </row>
        <row r="9216">
          <cell r="A9216" t="str">
            <v>TRIAE_CS42_6DL_TGACv1_526957_AA1696050.1</v>
          </cell>
          <cell r="B9216" t="str">
            <v>seven in absentia protein family protein, expressed</v>
          </cell>
          <cell r="C9216" t="str">
            <v>E3 ubiquitin-protein ligase</v>
          </cell>
          <cell r="D9216">
            <v>0</v>
          </cell>
          <cell r="E9216">
            <v>0</v>
          </cell>
          <cell r="F9216">
            <v>0</v>
          </cell>
          <cell r="G9216">
            <v>1.5784121040000001</v>
          </cell>
          <cell r="H9216">
            <v>0</v>
          </cell>
          <cell r="I9216">
            <v>0</v>
          </cell>
          <cell r="J9216">
            <v>0</v>
          </cell>
          <cell r="K9216">
            <v>0</v>
          </cell>
        </row>
        <row r="9217">
          <cell r="A9217" t="str">
            <v>TRIAE_CS42_2DL_TGACv1_159516_AA0539190.1</v>
          </cell>
          <cell r="B9217" t="str">
            <v>RING-H2 finger protein ATL3B precursor, putative, expressed</v>
          </cell>
          <cell r="C9217" t="str">
            <v>E3 ubiquitin-protein ligase ATL6</v>
          </cell>
          <cell r="D9217">
            <v>0</v>
          </cell>
          <cell r="E9217">
            <v>0</v>
          </cell>
          <cell r="F9217">
            <v>0</v>
          </cell>
          <cell r="G9217">
            <v>0</v>
          </cell>
          <cell r="H9217">
            <v>0</v>
          </cell>
          <cell r="I9217">
            <v>0</v>
          </cell>
          <cell r="J9217">
            <v>0</v>
          </cell>
          <cell r="K9217">
            <v>1.5035769029999999</v>
          </cell>
        </row>
        <row r="9218">
          <cell r="A9218" t="str">
            <v>TRIAE_CS42_6AL_TGACv1_473173_AA1529220.1</v>
          </cell>
          <cell r="B9218" t="str">
            <v>zinc finger, C3HC4 type domain containing protein, expressed</v>
          </cell>
          <cell r="C9218" t="str">
            <v>E3 ubiquitin-protein ligase BRE1A</v>
          </cell>
          <cell r="D9218">
            <v>0</v>
          </cell>
          <cell r="E9218">
            <v>0</v>
          </cell>
          <cell r="F9218">
            <v>1.1372536499999999</v>
          </cell>
          <cell r="G9218">
            <v>0</v>
          </cell>
          <cell r="H9218">
            <v>0</v>
          </cell>
          <cell r="I9218">
            <v>0</v>
          </cell>
          <cell r="J9218">
            <v>0</v>
          </cell>
          <cell r="K9218">
            <v>0</v>
          </cell>
        </row>
        <row r="9219">
          <cell r="A9219" t="str">
            <v>TRIAE_CS42_6BL_TGACv1_500319_AA1603140.1</v>
          </cell>
          <cell r="B9219" t="str">
            <v>zinc finger, C3HC4 type domain containing protein, expressed</v>
          </cell>
          <cell r="C9219" t="str">
            <v>E3 ubiquitin-protein ligase BRE1A</v>
          </cell>
          <cell r="D9219">
            <v>0</v>
          </cell>
          <cell r="E9219">
            <v>0</v>
          </cell>
          <cell r="F9219">
            <v>1.1372536499999999</v>
          </cell>
          <cell r="G9219">
            <v>0</v>
          </cell>
          <cell r="H9219">
            <v>0</v>
          </cell>
          <cell r="I9219">
            <v>0</v>
          </cell>
          <cell r="J9219">
            <v>0</v>
          </cell>
          <cell r="K9219">
            <v>0</v>
          </cell>
        </row>
        <row r="9220">
          <cell r="A9220" t="str">
            <v>TRIAE_CS42_6DL_TGACv1_526370_AA1681120.1</v>
          </cell>
          <cell r="B9220" t="str">
            <v>zinc finger, C3HC4 type domain containing protein, expressed</v>
          </cell>
          <cell r="C9220" t="str">
            <v>E3 ubiquitin-protein ligase BRE1A</v>
          </cell>
          <cell r="D9220">
            <v>0</v>
          </cell>
          <cell r="E9220">
            <v>0</v>
          </cell>
          <cell r="F9220">
            <v>1.1372536499999999</v>
          </cell>
          <cell r="G9220">
            <v>0</v>
          </cell>
          <cell r="H9220">
            <v>0</v>
          </cell>
          <cell r="I9220">
            <v>0</v>
          </cell>
          <cell r="J9220">
            <v>0</v>
          </cell>
          <cell r="K9220">
            <v>0</v>
          </cell>
        </row>
        <row r="9221">
          <cell r="A9221" t="str">
            <v>TRIAE_CS42_3AL_TGACv1_193695_AA0617830.2</v>
          </cell>
          <cell r="B9221" t="str">
            <v>zinc finger, C3HC4 type domain containing protein, expressed</v>
          </cell>
          <cell r="C9221" t="str">
            <v>E3 ubiquitin-protein ligase BRE1-like 2</v>
          </cell>
          <cell r="D9221">
            <v>1.4908235670000001</v>
          </cell>
          <cell r="E9221">
            <v>1.511521127</v>
          </cell>
          <cell r="F9221">
            <v>0</v>
          </cell>
          <cell r="G9221">
            <v>0</v>
          </cell>
          <cell r="H9221">
            <v>0</v>
          </cell>
          <cell r="I9221">
            <v>0</v>
          </cell>
          <cell r="J9221">
            <v>0</v>
          </cell>
          <cell r="K9221">
            <v>0</v>
          </cell>
        </row>
        <row r="9222">
          <cell r="A9222" t="str">
            <v>TRIAE_CS42_7BL_TGACv1_578471_AA1895550.1</v>
          </cell>
          <cell r="B9222" t="str">
            <v>expressed protein</v>
          </cell>
          <cell r="C9222" t="str">
            <v>E3 ubiquitin-protein ligase CHFR</v>
          </cell>
          <cell r="D9222">
            <v>0</v>
          </cell>
          <cell r="E9222">
            <v>1.2098116539999999</v>
          </cell>
          <cell r="F9222">
            <v>0</v>
          </cell>
          <cell r="G9222">
            <v>0</v>
          </cell>
          <cell r="H9222">
            <v>0</v>
          </cell>
          <cell r="I9222">
            <v>0</v>
          </cell>
          <cell r="J9222">
            <v>0</v>
          </cell>
          <cell r="K9222">
            <v>0</v>
          </cell>
        </row>
        <row r="9223">
          <cell r="A9223" t="str">
            <v>TRIAE_CS42_3B_TGACv1_223756_AA0786730.1</v>
          </cell>
          <cell r="B9223" t="str">
            <v>expressed protein</v>
          </cell>
          <cell r="C9223" t="str">
            <v>E3 ubiquitin-protein ligase CHFR</v>
          </cell>
          <cell r="D9223">
            <v>0</v>
          </cell>
          <cell r="E9223">
            <v>1.2533384000000001</v>
          </cell>
          <cell r="F9223">
            <v>0</v>
          </cell>
          <cell r="G9223">
            <v>0</v>
          </cell>
          <cell r="H9223">
            <v>0</v>
          </cell>
          <cell r="I9223">
            <v>0</v>
          </cell>
          <cell r="J9223">
            <v>0</v>
          </cell>
          <cell r="K9223">
            <v>0</v>
          </cell>
        </row>
        <row r="9224">
          <cell r="A9224" t="str">
            <v>TRIAE_CS42_3DS_TGACv1_272946_AA0926860.1</v>
          </cell>
          <cell r="B9224" t="str">
            <v>expressed protein</v>
          </cell>
          <cell r="C9224" t="str">
            <v>E3 ubiquitin-protein ligase CHFR</v>
          </cell>
          <cell r="D9224">
            <v>0</v>
          </cell>
          <cell r="E9224">
            <v>1.2533384000000001</v>
          </cell>
          <cell r="F9224">
            <v>0</v>
          </cell>
          <cell r="G9224">
            <v>0</v>
          </cell>
          <cell r="H9224">
            <v>0</v>
          </cell>
          <cell r="I9224">
            <v>0</v>
          </cell>
          <cell r="J9224">
            <v>0</v>
          </cell>
          <cell r="K9224">
            <v>0</v>
          </cell>
        </row>
        <row r="9225">
          <cell r="A9225" t="str">
            <v>TRIAE_CS42_4BS_TGACv1_327856_AA1076430.1</v>
          </cell>
          <cell r="B9225" t="str">
            <v>zinc finger, C3HC4 type domain containing protein, expressed</v>
          </cell>
          <cell r="C9225" t="str">
            <v>E3 ubiquitin-protein ligase CHFR</v>
          </cell>
          <cell r="D9225">
            <v>0</v>
          </cell>
          <cell r="E9225">
            <v>0</v>
          </cell>
          <cell r="F9225">
            <v>0</v>
          </cell>
          <cell r="G9225">
            <v>1.675664373</v>
          </cell>
          <cell r="H9225">
            <v>0</v>
          </cell>
          <cell r="I9225">
            <v>0</v>
          </cell>
          <cell r="J9225">
            <v>0</v>
          </cell>
          <cell r="K9225">
            <v>0</v>
          </cell>
        </row>
        <row r="9226">
          <cell r="A9226" t="str">
            <v>TRIAE_CS42_7BL_TGACv1_576818_AA1855950.1</v>
          </cell>
          <cell r="B9226" t="str">
            <v>STIP1 homology and U box-containing protein 1, putative, expressed</v>
          </cell>
          <cell r="C9226" t="str">
            <v>E3 ubiquitin-protein ligase CHIP</v>
          </cell>
          <cell r="D9226">
            <v>0</v>
          </cell>
          <cell r="E9226">
            <v>0</v>
          </cell>
          <cell r="F9226">
            <v>0</v>
          </cell>
          <cell r="G9226">
            <v>1.141658895</v>
          </cell>
          <cell r="H9226">
            <v>0</v>
          </cell>
          <cell r="I9226">
            <v>0</v>
          </cell>
          <cell r="J9226">
            <v>0</v>
          </cell>
          <cell r="K9226">
            <v>0</v>
          </cell>
        </row>
        <row r="9227">
          <cell r="A9227" t="str">
            <v>TRIAE_CS42_7DL_TGACv1_604559_AA1999420.2</v>
          </cell>
          <cell r="B9227" t="str">
            <v>STIP1 homology and U box-containing protein 1, putative, expressed</v>
          </cell>
          <cell r="C9227" t="str">
            <v>E3 ubiquitin-protein ligase CHIP</v>
          </cell>
          <cell r="D9227">
            <v>0</v>
          </cell>
          <cell r="E9227">
            <v>0</v>
          </cell>
          <cell r="F9227">
            <v>0</v>
          </cell>
          <cell r="G9227">
            <v>1.209760537</v>
          </cell>
          <cell r="H9227">
            <v>0</v>
          </cell>
          <cell r="I9227">
            <v>0</v>
          </cell>
          <cell r="J9227">
            <v>0</v>
          </cell>
          <cell r="K9227">
            <v>0</v>
          </cell>
        </row>
        <row r="9228">
          <cell r="A9228" t="str">
            <v>TRIAE_CS42_7AL_TGACv1_557914_AA1787680.2</v>
          </cell>
          <cell r="B9228" t="str">
            <v>STIP1 homology and U box-containing protein 1, putative, expressed</v>
          </cell>
          <cell r="C9228" t="str">
            <v>E3 ubiquitin-protein ligase CHIP</v>
          </cell>
          <cell r="D9228">
            <v>0</v>
          </cell>
          <cell r="E9228">
            <v>0</v>
          </cell>
          <cell r="F9228">
            <v>0</v>
          </cell>
          <cell r="G9228">
            <v>1.7795105389999999</v>
          </cell>
          <cell r="H9228">
            <v>0</v>
          </cell>
          <cell r="I9228">
            <v>0</v>
          </cell>
          <cell r="J9228">
            <v>0</v>
          </cell>
          <cell r="K9228">
            <v>0</v>
          </cell>
        </row>
        <row r="9229">
          <cell r="A9229" t="str">
            <v>TRIAE_CS42_1DL_TGACv1_062484_AA0215100.2</v>
          </cell>
          <cell r="B9229" t="str">
            <v>suppressor of phythchrome A, putative, expressed</v>
          </cell>
          <cell r="C9229" t="str">
            <v>E3 ubiquitin-protein ligase COP1</v>
          </cell>
          <cell r="D9229">
            <v>1.2319456769999999</v>
          </cell>
          <cell r="E9229">
            <v>1.113227851</v>
          </cell>
          <cell r="F9229">
            <v>0</v>
          </cell>
          <cell r="G9229">
            <v>0</v>
          </cell>
          <cell r="H9229">
            <v>0</v>
          </cell>
          <cell r="I9229">
            <v>0</v>
          </cell>
          <cell r="J9229">
            <v>0</v>
          </cell>
          <cell r="K9229">
            <v>0</v>
          </cell>
        </row>
        <row r="9230">
          <cell r="A9230" t="str">
            <v>TRIAE_CS42_1BL_TGACv1_031609_AA0117050.3</v>
          </cell>
          <cell r="B9230" t="str">
            <v>suppressor of phythchrome A, putative, expressed</v>
          </cell>
          <cell r="C9230" t="str">
            <v>E3 ubiquitin-protein ligase COP1</v>
          </cell>
          <cell r="D9230">
            <v>1.2707583099999999</v>
          </cell>
          <cell r="E9230">
            <v>1.1790205359999999</v>
          </cell>
          <cell r="F9230">
            <v>0</v>
          </cell>
          <cell r="G9230">
            <v>0</v>
          </cell>
          <cell r="H9230">
            <v>0</v>
          </cell>
          <cell r="I9230">
            <v>0</v>
          </cell>
          <cell r="J9230">
            <v>0</v>
          </cell>
          <cell r="K9230">
            <v>0</v>
          </cell>
        </row>
        <row r="9231">
          <cell r="A9231" t="str">
            <v>TRIAE_CS42_1AL_TGACv1_002070_AA0038350.1</v>
          </cell>
          <cell r="B9231" t="str">
            <v>suppressor of phythchrome A, putative, expressed</v>
          </cell>
          <cell r="C9231" t="str">
            <v>E3 ubiquitin-protein ligase COP1</v>
          </cell>
          <cell r="D9231">
            <v>1.3258075629999999</v>
          </cell>
          <cell r="E9231">
            <v>1.218317635</v>
          </cell>
          <cell r="F9231">
            <v>0</v>
          </cell>
          <cell r="G9231">
            <v>0</v>
          </cell>
          <cell r="H9231">
            <v>0</v>
          </cell>
          <cell r="I9231">
            <v>0</v>
          </cell>
          <cell r="J9231">
            <v>0</v>
          </cell>
          <cell r="K9231">
            <v>0</v>
          </cell>
        </row>
        <row r="9232">
          <cell r="A9232" t="str">
            <v>TRIAE_CS42_6AL_TGACv1_472319_AA1520820.1</v>
          </cell>
          <cell r="B9232" t="str">
            <v>COP1, putative, expressed</v>
          </cell>
          <cell r="C9232" t="str">
            <v>E3 ubiquitin-protein ligase COP1</v>
          </cell>
          <cell r="D9232">
            <v>0</v>
          </cell>
          <cell r="E9232">
            <v>0</v>
          </cell>
          <cell r="F9232">
            <v>0</v>
          </cell>
          <cell r="G9232">
            <v>-1.4284587209999999</v>
          </cell>
          <cell r="H9232">
            <v>0</v>
          </cell>
          <cell r="I9232">
            <v>0</v>
          </cell>
          <cell r="J9232">
            <v>0</v>
          </cell>
          <cell r="K9232">
            <v>0</v>
          </cell>
        </row>
        <row r="9233">
          <cell r="A9233" t="str">
            <v>TRIAE_CS42_6BL_TGACv1_501458_AA1617730.1</v>
          </cell>
          <cell r="B9233" t="str">
            <v>COP1, putative, expressed</v>
          </cell>
          <cell r="C9233" t="str">
            <v>E3 ubiquitin-protein ligase COP1</v>
          </cell>
          <cell r="D9233">
            <v>0</v>
          </cell>
          <cell r="E9233">
            <v>0</v>
          </cell>
          <cell r="F9233">
            <v>0</v>
          </cell>
          <cell r="G9233">
            <v>-1.425272082</v>
          </cell>
          <cell r="H9233">
            <v>0</v>
          </cell>
          <cell r="I9233">
            <v>0</v>
          </cell>
          <cell r="J9233">
            <v>0</v>
          </cell>
          <cell r="K9233">
            <v>0</v>
          </cell>
        </row>
        <row r="9234">
          <cell r="A9234" t="str">
            <v>TRIAE_CS42_6DL_TGACv1_527411_AA1703570.1</v>
          </cell>
          <cell r="B9234" t="str">
            <v>COP1, putative, expressed</v>
          </cell>
          <cell r="C9234" t="str">
            <v>E3 ubiquitin-protein ligase COP1</v>
          </cell>
          <cell r="D9234">
            <v>0</v>
          </cell>
          <cell r="E9234">
            <v>0</v>
          </cell>
          <cell r="F9234">
            <v>0</v>
          </cell>
          <cell r="G9234">
            <v>-1.425272082</v>
          </cell>
          <cell r="H9234">
            <v>0</v>
          </cell>
          <cell r="I9234">
            <v>0</v>
          </cell>
          <cell r="J9234">
            <v>0</v>
          </cell>
          <cell r="K9234">
            <v>0</v>
          </cell>
        </row>
        <row r="9235">
          <cell r="A9235" t="str">
            <v>TRIAE_CS42_6AS_TGACv1_487111_AA1568240.1</v>
          </cell>
          <cell r="B9235" t="str">
            <v>expressed protein</v>
          </cell>
          <cell r="C9235" t="str">
            <v>E3 ubiquitin-protein ligase LIN-like protein, putative</v>
          </cell>
          <cell r="D9235">
            <v>-1.0920980010000001</v>
          </cell>
          <cell r="E9235">
            <v>-1.4467697850000001</v>
          </cell>
          <cell r="F9235">
            <v>-1.3942941769999999</v>
          </cell>
          <cell r="G9235">
            <v>-1.0242130309999999</v>
          </cell>
          <cell r="H9235">
            <v>0</v>
          </cell>
          <cell r="I9235">
            <v>0</v>
          </cell>
          <cell r="J9235">
            <v>0</v>
          </cell>
          <cell r="K9235">
            <v>-1.1147750860000001</v>
          </cell>
        </row>
        <row r="9236">
          <cell r="A9236" t="str">
            <v>TRIAE_CS42_6DS_TGACv1_543064_AA1734880.1</v>
          </cell>
          <cell r="B9236" t="str">
            <v>expressed protein</v>
          </cell>
          <cell r="C9236" t="str">
            <v>E3 ubiquitin-protein ligase LIN-like protein, putative</v>
          </cell>
          <cell r="D9236">
            <v>-1.081651457</v>
          </cell>
          <cell r="E9236">
            <v>-1.484440303</v>
          </cell>
          <cell r="F9236">
            <v>-1.3942941769999999</v>
          </cell>
          <cell r="G9236">
            <v>-1.0242130309999999</v>
          </cell>
          <cell r="H9236">
            <v>0</v>
          </cell>
          <cell r="I9236">
            <v>0</v>
          </cell>
          <cell r="J9236">
            <v>0</v>
          </cell>
          <cell r="K9236">
            <v>-1.0981994319999999</v>
          </cell>
        </row>
        <row r="9237">
          <cell r="A9237" t="str">
            <v>TRIAE_CS42_3AL_TGACv1_195151_AA0645480.1</v>
          </cell>
          <cell r="B9237" t="str">
            <v>zinc finger C-x8-C-x5-C-x3-H type family protein, expressed</v>
          </cell>
          <cell r="C9237" t="str">
            <v>E3 ubiquitin-protein ligase makorin</v>
          </cell>
          <cell r="D9237">
            <v>1.11680058</v>
          </cell>
          <cell r="E9237">
            <v>0</v>
          </cell>
          <cell r="F9237">
            <v>0</v>
          </cell>
          <cell r="G9237">
            <v>0</v>
          </cell>
          <cell r="H9237">
            <v>0</v>
          </cell>
          <cell r="I9237">
            <v>0</v>
          </cell>
          <cell r="J9237">
            <v>0</v>
          </cell>
          <cell r="K9237">
            <v>0</v>
          </cell>
        </row>
        <row r="9238">
          <cell r="A9238" t="str">
            <v>TRIAE_CS42_3B_TGACv1_221930_AA0753440.1</v>
          </cell>
          <cell r="B9238" t="str">
            <v>zinc finger C-x8-C-x5-C-x3-H type family protein, expressed</v>
          </cell>
          <cell r="C9238" t="str">
            <v>E3 ubiquitin-protein ligase makorin</v>
          </cell>
          <cell r="D9238">
            <v>1.11680058</v>
          </cell>
          <cell r="E9238">
            <v>0</v>
          </cell>
          <cell r="F9238">
            <v>0</v>
          </cell>
          <cell r="G9238">
            <v>0</v>
          </cell>
          <cell r="H9238">
            <v>0</v>
          </cell>
          <cell r="I9238">
            <v>0</v>
          </cell>
          <cell r="J9238">
            <v>0</v>
          </cell>
          <cell r="K9238">
            <v>0</v>
          </cell>
        </row>
        <row r="9239">
          <cell r="A9239" t="str">
            <v>TRIAE_CS42_3DL_TGACv1_249326_AA0845480.1</v>
          </cell>
          <cell r="B9239" t="str">
            <v>zinc finger C-x8-C-x5-C-x3-H type family protein, expressed</v>
          </cell>
          <cell r="C9239" t="str">
            <v>E3 ubiquitin-protein ligase makorin</v>
          </cell>
          <cell r="D9239">
            <v>1.11680058</v>
          </cell>
          <cell r="E9239">
            <v>0</v>
          </cell>
          <cell r="F9239">
            <v>0</v>
          </cell>
          <cell r="G9239">
            <v>0</v>
          </cell>
          <cell r="H9239">
            <v>0</v>
          </cell>
          <cell r="I9239">
            <v>0</v>
          </cell>
          <cell r="J9239">
            <v>0</v>
          </cell>
          <cell r="K9239">
            <v>0</v>
          </cell>
        </row>
        <row r="9240">
          <cell r="A9240" t="str">
            <v>TRIAE_CS42_1BL_TGACv1_031396_AA0113150.1</v>
          </cell>
          <cell r="B9240" t="str">
            <v>protein binding protein, putative, expressed</v>
          </cell>
          <cell r="C9240" t="str">
            <v>E3 ubiquitin-protein ligase MARCH2</v>
          </cell>
          <cell r="D9240">
            <v>0</v>
          </cell>
          <cell r="E9240">
            <v>0</v>
          </cell>
          <cell r="F9240">
            <v>0</v>
          </cell>
          <cell r="G9240">
            <v>0</v>
          </cell>
          <cell r="H9240">
            <v>0</v>
          </cell>
          <cell r="I9240">
            <v>0</v>
          </cell>
          <cell r="J9240">
            <v>0</v>
          </cell>
          <cell r="K9240">
            <v>-1.520840183</v>
          </cell>
        </row>
        <row r="9241">
          <cell r="A9241" t="str">
            <v>TRIAE_CS42_1AL_TGACv1_002353_AA0041110.1</v>
          </cell>
          <cell r="B9241" t="str">
            <v>protein binding protein, putative, expressed</v>
          </cell>
          <cell r="C9241" t="str">
            <v>E3 ubiquitin-protein ligase MARCH2</v>
          </cell>
          <cell r="D9241">
            <v>0</v>
          </cell>
          <cell r="E9241">
            <v>0</v>
          </cell>
          <cell r="F9241">
            <v>0</v>
          </cell>
          <cell r="G9241">
            <v>0</v>
          </cell>
          <cell r="H9241">
            <v>0</v>
          </cell>
          <cell r="I9241">
            <v>0</v>
          </cell>
          <cell r="J9241">
            <v>0</v>
          </cell>
          <cell r="K9241">
            <v>-1.49561403</v>
          </cell>
        </row>
        <row r="9242">
          <cell r="A9242" t="str">
            <v>TRIAE_CS42_1DL_TGACv1_064653_AA0235260.1</v>
          </cell>
          <cell r="B9242" t="str">
            <v>protein binding protein, putative, expressed</v>
          </cell>
          <cell r="C9242" t="str">
            <v>E3 ubiquitin-protein ligase MARCH2</v>
          </cell>
          <cell r="D9242">
            <v>0</v>
          </cell>
          <cell r="E9242">
            <v>0</v>
          </cell>
          <cell r="F9242">
            <v>0</v>
          </cell>
          <cell r="G9242">
            <v>0</v>
          </cell>
          <cell r="H9242">
            <v>0</v>
          </cell>
          <cell r="I9242">
            <v>0</v>
          </cell>
          <cell r="J9242">
            <v>0</v>
          </cell>
          <cell r="K9242">
            <v>-1.4847635539999999</v>
          </cell>
        </row>
        <row r="9243">
          <cell r="A9243" t="str">
            <v>TRIAE_CS42_3DS_TGACv1_272766_AA0925040.2</v>
          </cell>
          <cell r="B9243" t="str">
            <v>protein binding protein, putative, expressed</v>
          </cell>
          <cell r="C9243" t="str">
            <v>E3 ubiquitin-protein ligase MARCH2</v>
          </cell>
          <cell r="D9243">
            <v>0</v>
          </cell>
          <cell r="E9243">
            <v>0</v>
          </cell>
          <cell r="F9243">
            <v>0</v>
          </cell>
          <cell r="G9243">
            <v>0</v>
          </cell>
          <cell r="H9243">
            <v>0</v>
          </cell>
          <cell r="I9243">
            <v>0</v>
          </cell>
          <cell r="J9243">
            <v>0</v>
          </cell>
          <cell r="K9243">
            <v>-1.3898554089999999</v>
          </cell>
        </row>
        <row r="9244">
          <cell r="A9244" t="str">
            <v>TRIAE_CS42_1BL_TGACv1_032508_AA0130680.1</v>
          </cell>
          <cell r="B9244" t="str">
            <v>zinc finger, C3HC4 type domain containing protein, expressed</v>
          </cell>
          <cell r="C9244" t="str">
            <v>E3 ubiquitin-protein ligase MARCH6</v>
          </cell>
          <cell r="D9244">
            <v>0</v>
          </cell>
          <cell r="E9244">
            <v>0</v>
          </cell>
          <cell r="F9244">
            <v>0</v>
          </cell>
          <cell r="G9244">
            <v>0</v>
          </cell>
          <cell r="H9244">
            <v>0</v>
          </cell>
          <cell r="I9244">
            <v>0</v>
          </cell>
          <cell r="J9244">
            <v>0</v>
          </cell>
          <cell r="K9244">
            <v>-1.7105412099999999</v>
          </cell>
        </row>
        <row r="9245">
          <cell r="A9245" t="str">
            <v>TRIAE_CS42_1AL_TGACv1_001188_AA0026740.1</v>
          </cell>
          <cell r="B9245" t="str">
            <v>zinc finger, C3HC4 type domain containing protein, expressed</v>
          </cell>
          <cell r="C9245" t="str">
            <v>E3 ubiquitin-protein ligase MARCH6</v>
          </cell>
          <cell r="D9245">
            <v>0</v>
          </cell>
          <cell r="E9245">
            <v>0</v>
          </cell>
          <cell r="F9245">
            <v>0</v>
          </cell>
          <cell r="G9245">
            <v>0</v>
          </cell>
          <cell r="H9245">
            <v>0</v>
          </cell>
          <cell r="I9245">
            <v>0</v>
          </cell>
          <cell r="J9245">
            <v>0</v>
          </cell>
          <cell r="K9245">
            <v>-1.654534167</v>
          </cell>
        </row>
        <row r="9246">
          <cell r="A9246" t="str">
            <v>TRIAE_CS42_1DL_TGACv1_062560_AA0216500.1</v>
          </cell>
          <cell r="B9246" t="str">
            <v>zinc finger, C3HC4 type domain containing protein, expressed</v>
          </cell>
          <cell r="C9246" t="str">
            <v>E3 ubiquitin-protein ligase MARCH6</v>
          </cell>
          <cell r="D9246">
            <v>0</v>
          </cell>
          <cell r="E9246">
            <v>0</v>
          </cell>
          <cell r="F9246">
            <v>0</v>
          </cell>
          <cell r="G9246">
            <v>0</v>
          </cell>
          <cell r="H9246">
            <v>0</v>
          </cell>
          <cell r="I9246">
            <v>0</v>
          </cell>
          <cell r="J9246">
            <v>0</v>
          </cell>
          <cell r="K9246">
            <v>-1.654534167</v>
          </cell>
        </row>
        <row r="9247">
          <cell r="A9247" t="str">
            <v>TRIAE_CS42_U_TGACv1_642872_AA2124190.2</v>
          </cell>
          <cell r="B9247" t="str">
            <v>zinc finger, C3HC4 type domain containing protein, expressed</v>
          </cell>
          <cell r="C9247" t="str">
            <v>E3 ubiquitin-protein ligase MARCH6</v>
          </cell>
          <cell r="D9247">
            <v>0</v>
          </cell>
          <cell r="E9247">
            <v>0</v>
          </cell>
          <cell r="F9247">
            <v>0</v>
          </cell>
          <cell r="G9247">
            <v>0</v>
          </cell>
          <cell r="H9247">
            <v>0</v>
          </cell>
          <cell r="I9247">
            <v>0</v>
          </cell>
          <cell r="J9247">
            <v>0</v>
          </cell>
          <cell r="K9247">
            <v>1.054961679</v>
          </cell>
        </row>
        <row r="9248">
          <cell r="A9248" t="str">
            <v>TRIAE_CS42_7AL_TGACv1_558492_AA1793770.2</v>
          </cell>
          <cell r="B9248" t="str">
            <v>zinc finger, C3HC4 type domain containing protein, expressed</v>
          </cell>
          <cell r="C9248" t="str">
            <v>E3 ubiquitin-protein ligase MARCH6</v>
          </cell>
          <cell r="D9248">
            <v>0</v>
          </cell>
          <cell r="E9248">
            <v>0</v>
          </cell>
          <cell r="F9248">
            <v>0</v>
          </cell>
          <cell r="G9248">
            <v>0</v>
          </cell>
          <cell r="H9248">
            <v>0</v>
          </cell>
          <cell r="I9248">
            <v>0</v>
          </cell>
          <cell r="J9248">
            <v>0</v>
          </cell>
          <cell r="K9248">
            <v>1.061575956</v>
          </cell>
        </row>
        <row r="9249">
          <cell r="A9249" t="str">
            <v>TRIAE_CS42_U_TGACv1_642872_AA2124170.1</v>
          </cell>
          <cell r="B9249" t="str">
            <v>zinc finger, C3HC4 type domain containing protein, expressed</v>
          </cell>
          <cell r="C9249" t="str">
            <v>E3 ubiquitin-protein ligase MARCH6</v>
          </cell>
          <cell r="D9249">
            <v>0</v>
          </cell>
          <cell r="E9249">
            <v>0</v>
          </cell>
          <cell r="F9249">
            <v>0</v>
          </cell>
          <cell r="G9249">
            <v>0</v>
          </cell>
          <cell r="H9249">
            <v>0</v>
          </cell>
          <cell r="I9249">
            <v>0</v>
          </cell>
          <cell r="J9249">
            <v>0</v>
          </cell>
          <cell r="K9249">
            <v>1.1013638100000001</v>
          </cell>
        </row>
        <row r="9250">
          <cell r="A9250" t="str">
            <v>TRIAE_CS42_1BS_TGACv1_049417_AA0152910.1</v>
          </cell>
          <cell r="B9250" t="str">
            <v>zinc finger, C3HC4 type domain containing protein, expressed</v>
          </cell>
          <cell r="C9250" t="str">
            <v>E3 ubiquitin-protein ligase ORTHRUS 2</v>
          </cell>
          <cell r="D9250">
            <v>0</v>
          </cell>
          <cell r="E9250">
            <v>0</v>
          </cell>
          <cell r="F9250">
            <v>0</v>
          </cell>
          <cell r="G9250">
            <v>0</v>
          </cell>
          <cell r="H9250">
            <v>0</v>
          </cell>
          <cell r="I9250">
            <v>0</v>
          </cell>
          <cell r="J9250">
            <v>0</v>
          </cell>
          <cell r="K9250">
            <v>-1.988031098</v>
          </cell>
        </row>
        <row r="9251">
          <cell r="A9251" t="str">
            <v>TRIAE_CS42_1DS_TGACv1_080437_AA0247910.1</v>
          </cell>
          <cell r="B9251" t="str">
            <v>zinc finger, C3HC4 type domain containing protein, expressed</v>
          </cell>
          <cell r="C9251" t="str">
            <v>E3 ubiquitin-protein ligase ORTHRUS 2</v>
          </cell>
          <cell r="D9251">
            <v>0</v>
          </cell>
          <cell r="E9251">
            <v>0</v>
          </cell>
          <cell r="F9251">
            <v>0</v>
          </cell>
          <cell r="G9251">
            <v>1.265782382</v>
          </cell>
          <cell r="H9251">
            <v>0</v>
          </cell>
          <cell r="I9251">
            <v>0</v>
          </cell>
          <cell r="J9251">
            <v>0</v>
          </cell>
          <cell r="K9251">
            <v>-1.7520673959999999</v>
          </cell>
        </row>
        <row r="9252">
          <cell r="A9252" t="str">
            <v>TRIAE_CS42_4DL_TGACv1_342606_AA1117800.1</v>
          </cell>
          <cell r="B9252" t="str">
            <v>zinc finger, C3HC4 type domain containing protein, expressed</v>
          </cell>
          <cell r="C9252" t="str">
            <v>E3 ubiquitin-protein ligase RFWD3</v>
          </cell>
          <cell r="D9252">
            <v>0</v>
          </cell>
          <cell r="E9252">
            <v>0</v>
          </cell>
          <cell r="F9252">
            <v>0</v>
          </cell>
          <cell r="G9252">
            <v>0</v>
          </cell>
          <cell r="H9252">
            <v>0</v>
          </cell>
          <cell r="I9252">
            <v>-1.6059020669999999</v>
          </cell>
          <cell r="J9252">
            <v>0</v>
          </cell>
          <cell r="K9252">
            <v>0</v>
          </cell>
        </row>
        <row r="9253">
          <cell r="A9253" t="str">
            <v>TRIAE_CS42_5AL_TGACv1_376885_AA1242030.1</v>
          </cell>
          <cell r="B9253" t="str">
            <v>zinc finger, C3HC4 type domain containing protein, expressed</v>
          </cell>
          <cell r="C9253" t="str">
            <v>E3 ubiquitin-protein ligase RFWD3</v>
          </cell>
          <cell r="D9253">
            <v>0</v>
          </cell>
          <cell r="E9253">
            <v>0</v>
          </cell>
          <cell r="F9253">
            <v>0</v>
          </cell>
          <cell r="G9253">
            <v>0</v>
          </cell>
          <cell r="H9253">
            <v>0</v>
          </cell>
          <cell r="I9253">
            <v>-1.6059020669999999</v>
          </cell>
          <cell r="J9253">
            <v>0</v>
          </cell>
          <cell r="K9253">
            <v>0</v>
          </cell>
        </row>
        <row r="9254">
          <cell r="A9254" t="str">
            <v>TRIAE_CS42_1BL_TGACv1_033455_AA0139590.1</v>
          </cell>
          <cell r="B9254" t="str">
            <v>zinc finger, C3HC4 type domain containing protein, expressed</v>
          </cell>
          <cell r="C9254" t="str">
            <v>E3 ubiquitin-protein ligase RFWD3</v>
          </cell>
          <cell r="D9254">
            <v>0</v>
          </cell>
          <cell r="E9254">
            <v>0</v>
          </cell>
          <cell r="F9254">
            <v>0</v>
          </cell>
          <cell r="G9254">
            <v>0</v>
          </cell>
          <cell r="H9254">
            <v>0</v>
          </cell>
          <cell r="I9254">
            <v>0</v>
          </cell>
          <cell r="J9254">
            <v>0</v>
          </cell>
          <cell r="K9254">
            <v>-1.5451170519999999</v>
          </cell>
        </row>
        <row r="9255">
          <cell r="A9255" t="str">
            <v>TRIAE_CS42_1DL_TGACv1_062787_AA0219950.1</v>
          </cell>
          <cell r="B9255" t="str">
            <v>zinc finger, C3HC4 type domain containing protein, expressed</v>
          </cell>
          <cell r="C9255" t="str">
            <v>E3 ubiquitin-protein ligase RFWD3</v>
          </cell>
          <cell r="D9255">
            <v>0</v>
          </cell>
          <cell r="E9255">
            <v>0</v>
          </cell>
          <cell r="F9255">
            <v>0</v>
          </cell>
          <cell r="G9255">
            <v>0</v>
          </cell>
          <cell r="H9255">
            <v>0</v>
          </cell>
          <cell r="I9255">
            <v>0</v>
          </cell>
          <cell r="J9255">
            <v>0</v>
          </cell>
          <cell r="K9255">
            <v>-1.5451170519999999</v>
          </cell>
        </row>
        <row r="9256">
          <cell r="A9256" t="str">
            <v>TRIAE_CS42_1AL_TGACv1_001108_AA0025200.1</v>
          </cell>
          <cell r="B9256" t="str">
            <v>zinc finger, C3HC4 type domain containing protein, expressed</v>
          </cell>
          <cell r="C9256" t="str">
            <v>E3 ubiquitin-protein ligase RFWD3</v>
          </cell>
          <cell r="D9256">
            <v>0</v>
          </cell>
          <cell r="E9256">
            <v>0</v>
          </cell>
          <cell r="F9256">
            <v>0</v>
          </cell>
          <cell r="G9256">
            <v>0</v>
          </cell>
          <cell r="H9256">
            <v>0</v>
          </cell>
          <cell r="I9256">
            <v>0</v>
          </cell>
          <cell r="J9256">
            <v>0</v>
          </cell>
          <cell r="K9256">
            <v>-1.532212154</v>
          </cell>
        </row>
        <row r="9257">
          <cell r="A9257" t="str">
            <v>TRIAE_CS42_3B_TGACv1_225580_AA0809980.1</v>
          </cell>
          <cell r="B9257" t="str">
            <v>copine, putative, expressed</v>
          </cell>
          <cell r="C9257" t="str">
            <v>E3 ubiquitin-protein ligase RGLG2</v>
          </cell>
          <cell r="D9257">
            <v>1.0073022659999999</v>
          </cell>
          <cell r="E9257">
            <v>0</v>
          </cell>
          <cell r="F9257">
            <v>0</v>
          </cell>
          <cell r="G9257">
            <v>0</v>
          </cell>
          <cell r="H9257">
            <v>0</v>
          </cell>
          <cell r="I9257">
            <v>0</v>
          </cell>
          <cell r="J9257">
            <v>0</v>
          </cell>
          <cell r="K9257">
            <v>0</v>
          </cell>
        </row>
        <row r="9258">
          <cell r="A9258" t="str">
            <v>TRIAE_CS42_3DL_TGACv1_251066_AA0876990.2</v>
          </cell>
          <cell r="B9258" t="str">
            <v>copine, putative, expressed</v>
          </cell>
          <cell r="C9258" t="str">
            <v>E3 ubiquitin-protein ligase RGLG2</v>
          </cell>
          <cell r="D9258">
            <v>1.0073022659999999</v>
          </cell>
          <cell r="E9258">
            <v>0</v>
          </cell>
          <cell r="F9258">
            <v>0</v>
          </cell>
          <cell r="G9258">
            <v>0</v>
          </cell>
          <cell r="H9258">
            <v>0</v>
          </cell>
          <cell r="I9258">
            <v>0</v>
          </cell>
          <cell r="J9258">
            <v>0</v>
          </cell>
          <cell r="K9258">
            <v>0</v>
          </cell>
        </row>
        <row r="9259">
          <cell r="A9259" t="str">
            <v>TRIAE_CS42_3AL_TGACv1_198073_AA0667890.1</v>
          </cell>
          <cell r="B9259" t="str">
            <v>copine, putative, expressed</v>
          </cell>
          <cell r="C9259" t="str">
            <v>E3 ubiquitin-protein ligase RGLG2</v>
          </cell>
          <cell r="D9259">
            <v>1.2687687350000001</v>
          </cell>
          <cell r="E9259">
            <v>0</v>
          </cell>
          <cell r="F9259">
            <v>0</v>
          </cell>
          <cell r="G9259">
            <v>0</v>
          </cell>
          <cell r="H9259">
            <v>0</v>
          </cell>
          <cell r="I9259">
            <v>0</v>
          </cell>
          <cell r="J9259">
            <v>0</v>
          </cell>
          <cell r="K9259">
            <v>0</v>
          </cell>
        </row>
        <row r="9260">
          <cell r="A9260" t="str">
            <v>TRIAE_CS42_4AL_TGACv1_289372_AA0969880.3</v>
          </cell>
          <cell r="B9260" t="str">
            <v>zinc finger, C3HC4 type domain containing protein, expressed</v>
          </cell>
          <cell r="C9260" t="str">
            <v>E3 ubiquitin-protein ligase RHF2A</v>
          </cell>
          <cell r="D9260">
            <v>1.055276141</v>
          </cell>
          <cell r="E9260">
            <v>1.1693449680000001</v>
          </cell>
          <cell r="F9260">
            <v>0</v>
          </cell>
          <cell r="G9260">
            <v>0</v>
          </cell>
          <cell r="H9260">
            <v>0</v>
          </cell>
          <cell r="I9260">
            <v>0</v>
          </cell>
          <cell r="J9260">
            <v>0</v>
          </cell>
          <cell r="K9260">
            <v>0</v>
          </cell>
        </row>
        <row r="9261">
          <cell r="A9261" t="str">
            <v>TRIAE_CS42_5BS_TGACv1_424820_AA1391930.2</v>
          </cell>
          <cell r="B9261" t="str">
            <v>zinc finger, C3HC4 type domain containing protein, expressed</v>
          </cell>
          <cell r="C9261" t="str">
            <v>E3 ubiquitin-protein ligase RMA1H1</v>
          </cell>
          <cell r="D9261">
            <v>-3.6038306109999998</v>
          </cell>
          <cell r="E9261">
            <v>-3.9447758300000002</v>
          </cell>
          <cell r="F9261">
            <v>0</v>
          </cell>
          <cell r="G9261">
            <v>0</v>
          </cell>
          <cell r="H9261">
            <v>0</v>
          </cell>
          <cell r="I9261">
            <v>0</v>
          </cell>
          <cell r="J9261">
            <v>0</v>
          </cell>
          <cell r="K9261">
            <v>5.3315092670000004</v>
          </cell>
        </row>
        <row r="9262">
          <cell r="A9262" t="str">
            <v>TRIAE_CS42_5AS_TGACv1_393065_AA1267850.1</v>
          </cell>
          <cell r="B9262" t="str">
            <v>zinc finger, C3HC4 type domain containing protein, expressed</v>
          </cell>
          <cell r="C9262" t="str">
            <v>E3 ubiquitin-protein ligase RMA1H1</v>
          </cell>
          <cell r="D9262">
            <v>-3.5810052479999999</v>
          </cell>
          <cell r="E9262">
            <v>-3.982661056</v>
          </cell>
          <cell r="F9262">
            <v>0</v>
          </cell>
          <cell r="G9262">
            <v>0</v>
          </cell>
          <cell r="H9262">
            <v>0</v>
          </cell>
          <cell r="I9262">
            <v>0</v>
          </cell>
          <cell r="J9262">
            <v>0</v>
          </cell>
          <cell r="K9262">
            <v>0</v>
          </cell>
        </row>
        <row r="9263">
          <cell r="A9263" t="str">
            <v>TRIAE_CS42_5DS_TGACv1_457477_AA1486920.1</v>
          </cell>
          <cell r="B9263" t="str">
            <v>zinc finger, C3HC4 type domain containing protein, expressed</v>
          </cell>
          <cell r="C9263" t="str">
            <v>E3 ubiquitin-protein ligase RMA1H1</v>
          </cell>
          <cell r="D9263">
            <v>-3.4432475130000002</v>
          </cell>
          <cell r="E9263">
            <v>-3.7836231929999999</v>
          </cell>
          <cell r="F9263">
            <v>0</v>
          </cell>
          <cell r="G9263">
            <v>2.9394339029999998</v>
          </cell>
          <cell r="H9263">
            <v>0</v>
          </cell>
          <cell r="I9263">
            <v>0</v>
          </cell>
          <cell r="J9263">
            <v>0</v>
          </cell>
          <cell r="K9263">
            <v>5.3315092670000004</v>
          </cell>
        </row>
        <row r="9264">
          <cell r="A9264" t="str">
            <v>TRIAE_CS42_6BL_TGACv1_500555_AA1606370.1</v>
          </cell>
          <cell r="B9264" t="str">
            <v>zinc finger, C3HC4 type domain containing protein, expressed</v>
          </cell>
          <cell r="C9264" t="str">
            <v>E3 ubiquitin-protein ligase RMA1H1</v>
          </cell>
          <cell r="D9264">
            <v>0</v>
          </cell>
          <cell r="E9264">
            <v>-1.5118023620000001</v>
          </cell>
          <cell r="F9264">
            <v>0</v>
          </cell>
          <cell r="G9264">
            <v>0</v>
          </cell>
          <cell r="H9264">
            <v>0</v>
          </cell>
          <cell r="I9264">
            <v>0</v>
          </cell>
          <cell r="J9264">
            <v>0</v>
          </cell>
          <cell r="K9264">
            <v>1.877867417</v>
          </cell>
        </row>
        <row r="9265">
          <cell r="A9265" t="str">
            <v>TRIAE_CS42_6DL_TGACv1_526870_AA1693980.1</v>
          </cell>
          <cell r="B9265" t="str">
            <v>zinc finger, C3HC4 type domain containing protein, expressed</v>
          </cell>
          <cell r="C9265" t="str">
            <v>E3 ubiquitin-protein ligase RMA1H1</v>
          </cell>
          <cell r="D9265">
            <v>0</v>
          </cell>
          <cell r="E9265">
            <v>-1.5118023620000001</v>
          </cell>
          <cell r="F9265">
            <v>0</v>
          </cell>
          <cell r="G9265">
            <v>0</v>
          </cell>
          <cell r="H9265">
            <v>0</v>
          </cell>
          <cell r="I9265">
            <v>0</v>
          </cell>
          <cell r="J9265">
            <v>0</v>
          </cell>
          <cell r="K9265">
            <v>1.877867417</v>
          </cell>
        </row>
        <row r="9266">
          <cell r="A9266" t="str">
            <v>TRIAE_CS42_6AL_TGACv1_471043_AA1501610.1</v>
          </cell>
          <cell r="B9266" t="str">
            <v>zinc finger, C3HC4 type domain containing protein, expressed</v>
          </cell>
          <cell r="C9266" t="str">
            <v>E3 ubiquitin-protein ligase RMA1H1</v>
          </cell>
          <cell r="D9266">
            <v>0</v>
          </cell>
          <cell r="E9266">
            <v>-1.4650698900000001</v>
          </cell>
          <cell r="F9266">
            <v>0</v>
          </cell>
          <cell r="G9266">
            <v>0</v>
          </cell>
          <cell r="H9266">
            <v>0</v>
          </cell>
          <cell r="I9266">
            <v>0</v>
          </cell>
          <cell r="J9266">
            <v>0</v>
          </cell>
          <cell r="K9266">
            <v>2.1298608620000001</v>
          </cell>
        </row>
        <row r="9267">
          <cell r="A9267" t="str">
            <v>TRIAE_CS42_5BS_TGACv1_423209_AA1370680.2</v>
          </cell>
          <cell r="B9267" t="str">
            <v>ara54-like RING finger protein, putative, expressed</v>
          </cell>
          <cell r="C9267" t="str">
            <v>E3 ubiquitin-protein ligase RNF14</v>
          </cell>
          <cell r="D9267">
            <v>-1.1583486940000001</v>
          </cell>
          <cell r="E9267">
            <v>0</v>
          </cell>
          <cell r="F9267">
            <v>0</v>
          </cell>
          <cell r="G9267">
            <v>1.0192481200000001</v>
          </cell>
          <cell r="H9267">
            <v>0</v>
          </cell>
          <cell r="I9267">
            <v>0</v>
          </cell>
          <cell r="J9267">
            <v>0</v>
          </cell>
          <cell r="K9267">
            <v>0</v>
          </cell>
        </row>
        <row r="9268">
          <cell r="A9268" t="str">
            <v>TRIAE_CS42_1DL_TGACv1_063724_AA0230260.1</v>
          </cell>
          <cell r="B9268" t="str">
            <v>ara54-like RING finger protein, putative, expressed</v>
          </cell>
          <cell r="C9268" t="str">
            <v>E3 ubiquitin-protein ligase RNF14</v>
          </cell>
          <cell r="D9268">
            <v>-1.1583486940000001</v>
          </cell>
          <cell r="E9268">
            <v>0</v>
          </cell>
          <cell r="F9268">
            <v>0</v>
          </cell>
          <cell r="G9268">
            <v>0</v>
          </cell>
          <cell r="H9268">
            <v>0</v>
          </cell>
          <cell r="I9268">
            <v>0</v>
          </cell>
          <cell r="J9268">
            <v>0</v>
          </cell>
          <cell r="K9268">
            <v>0</v>
          </cell>
        </row>
        <row r="9269">
          <cell r="A9269" t="str">
            <v>TRIAE_CS42_2DL_TGACv1_159175_AA0533810.1</v>
          </cell>
          <cell r="B9269" t="str">
            <v>RWD domain containing protein, expressed</v>
          </cell>
          <cell r="C9269" t="str">
            <v>E3 ubiquitin-protein ligase RNF14</v>
          </cell>
          <cell r="D9269">
            <v>0</v>
          </cell>
          <cell r="E9269">
            <v>2.6896240969999998</v>
          </cell>
          <cell r="F9269">
            <v>0</v>
          </cell>
          <cell r="G9269">
            <v>1.2464123410000001</v>
          </cell>
          <cell r="H9269">
            <v>0</v>
          </cell>
          <cell r="I9269">
            <v>0</v>
          </cell>
          <cell r="J9269">
            <v>0</v>
          </cell>
          <cell r="K9269">
            <v>0</v>
          </cell>
        </row>
        <row r="9270">
          <cell r="A9270" t="str">
            <v>TRIAE_CS42_2DL_TGACv1_158899_AA0528160.3</v>
          </cell>
          <cell r="B9270" t="str">
            <v>ara54-like RING finger protein, putative, expressed</v>
          </cell>
          <cell r="C9270" t="str">
            <v>E3 ubiquitin-protein ligase RNF14</v>
          </cell>
          <cell r="D9270">
            <v>0</v>
          </cell>
          <cell r="E9270">
            <v>0</v>
          </cell>
          <cell r="F9270">
            <v>0</v>
          </cell>
          <cell r="G9270">
            <v>0</v>
          </cell>
          <cell r="H9270">
            <v>0</v>
          </cell>
          <cell r="I9270">
            <v>0</v>
          </cell>
          <cell r="J9270">
            <v>0</v>
          </cell>
          <cell r="K9270">
            <v>1.100189767</v>
          </cell>
        </row>
        <row r="9271">
          <cell r="A9271" t="str">
            <v>TRIAE_CS42_1BL_TGACv1_030737_AA0099540.2</v>
          </cell>
          <cell r="B9271" t="str">
            <v>ara54-like RING finger protein, putative, expressed</v>
          </cell>
          <cell r="C9271" t="str">
            <v>E3 ubiquitin-protein ligase RNF14</v>
          </cell>
          <cell r="D9271">
            <v>0</v>
          </cell>
          <cell r="E9271">
            <v>0</v>
          </cell>
          <cell r="F9271">
            <v>0</v>
          </cell>
          <cell r="G9271">
            <v>1.144180891</v>
          </cell>
          <cell r="H9271">
            <v>0</v>
          </cell>
          <cell r="I9271">
            <v>0</v>
          </cell>
          <cell r="J9271">
            <v>0</v>
          </cell>
          <cell r="K9271">
            <v>0</v>
          </cell>
        </row>
        <row r="9272">
          <cell r="A9272" t="str">
            <v>TRIAE_CS42_6AL_TGACv1_472160_AA1518400.1</v>
          </cell>
          <cell r="B9272" t="str">
            <v>zinc finger, C3HC4 type domain containing protein, expressed</v>
          </cell>
          <cell r="C9272" t="str">
            <v>E3 ubiquitin-protein ligase RNF168</v>
          </cell>
          <cell r="D9272">
            <v>0</v>
          </cell>
          <cell r="E9272">
            <v>0</v>
          </cell>
          <cell r="F9272">
            <v>0</v>
          </cell>
          <cell r="G9272">
            <v>0</v>
          </cell>
          <cell r="H9272">
            <v>0</v>
          </cell>
          <cell r="I9272">
            <v>0</v>
          </cell>
          <cell r="J9272">
            <v>0</v>
          </cell>
          <cell r="K9272">
            <v>-1.4706363330000001</v>
          </cell>
        </row>
        <row r="9273">
          <cell r="A9273" t="str">
            <v>TRIAE_CS42_6BL_TGACv1_501474_AA1617980.1</v>
          </cell>
          <cell r="B9273" t="str">
            <v>zinc finger, C3HC4 type domain containing protein, expressed</v>
          </cell>
          <cell r="C9273" t="str">
            <v>E3 ubiquitin-protein ligase RNF168</v>
          </cell>
          <cell r="D9273">
            <v>0</v>
          </cell>
          <cell r="E9273">
            <v>0</v>
          </cell>
          <cell r="F9273">
            <v>0</v>
          </cell>
          <cell r="G9273">
            <v>0</v>
          </cell>
          <cell r="H9273">
            <v>0</v>
          </cell>
          <cell r="I9273">
            <v>0</v>
          </cell>
          <cell r="J9273">
            <v>0</v>
          </cell>
          <cell r="K9273">
            <v>-1.267307744</v>
          </cell>
        </row>
        <row r="9274">
          <cell r="A9274" t="str">
            <v>TRIAE_CS42_2BS_TGACv1_146003_AA0452640.1</v>
          </cell>
          <cell r="B9274" t="str">
            <v>SNF2 family N-terminal domain containing protein, expressed</v>
          </cell>
          <cell r="C9274" t="str">
            <v>E3 ubiquitin-protein ligase SHPRH</v>
          </cell>
          <cell r="D9274">
            <v>1.719787191</v>
          </cell>
          <cell r="E9274">
            <v>1.484293968</v>
          </cell>
          <cell r="F9274">
            <v>0</v>
          </cell>
          <cell r="G9274">
            <v>0</v>
          </cell>
          <cell r="H9274">
            <v>0</v>
          </cell>
          <cell r="I9274">
            <v>0</v>
          </cell>
          <cell r="J9274">
            <v>0</v>
          </cell>
          <cell r="K9274">
            <v>0</v>
          </cell>
        </row>
        <row r="9275">
          <cell r="A9275" t="str">
            <v>TRIAE_CS42_3B_TGACv1_220607_AA0711050.1</v>
          </cell>
          <cell r="B9275" t="str">
            <v>E3 ubiquitin-protein ligase SINA-like, putative, expressed</v>
          </cell>
          <cell r="C9275" t="str">
            <v>E3 ubiquitin-protein ligase SINA-like 10</v>
          </cell>
          <cell r="D9275">
            <v>0</v>
          </cell>
          <cell r="E9275">
            <v>0</v>
          </cell>
          <cell r="F9275">
            <v>0</v>
          </cell>
          <cell r="G9275">
            <v>0</v>
          </cell>
          <cell r="H9275">
            <v>0</v>
          </cell>
          <cell r="I9275">
            <v>0</v>
          </cell>
          <cell r="J9275">
            <v>0</v>
          </cell>
          <cell r="K9275">
            <v>-1.241620985</v>
          </cell>
        </row>
        <row r="9276">
          <cell r="A9276" t="str">
            <v>TRIAE_CS42_3B_TGACv1_226932_AA0820240.1</v>
          </cell>
          <cell r="B9276" t="str">
            <v>expressed protein</v>
          </cell>
          <cell r="C9276" t="str">
            <v>E3 ubiquitin-protein ligase SINA-like 10</v>
          </cell>
          <cell r="D9276">
            <v>0</v>
          </cell>
          <cell r="E9276">
            <v>0</v>
          </cell>
          <cell r="F9276">
            <v>0</v>
          </cell>
          <cell r="G9276">
            <v>0</v>
          </cell>
          <cell r="H9276">
            <v>0</v>
          </cell>
          <cell r="I9276">
            <v>0</v>
          </cell>
          <cell r="J9276">
            <v>0</v>
          </cell>
          <cell r="K9276">
            <v>-1.0591922030000001</v>
          </cell>
        </row>
        <row r="9277">
          <cell r="A9277" t="str">
            <v>TRIAE_CS42_5AL_TGACv1_375322_AA1219830.3</v>
          </cell>
          <cell r="B9277" t="str">
            <v>seven in absentia protein family domain containing protein, expressed</v>
          </cell>
          <cell r="C9277" t="str">
            <v>E3 ubiquitin-protein ligase SINA-like 10</v>
          </cell>
          <cell r="D9277">
            <v>0</v>
          </cell>
          <cell r="E9277">
            <v>0</v>
          </cell>
          <cell r="F9277">
            <v>0</v>
          </cell>
          <cell r="G9277">
            <v>0</v>
          </cell>
          <cell r="H9277">
            <v>0</v>
          </cell>
          <cell r="I9277">
            <v>0</v>
          </cell>
          <cell r="J9277">
            <v>0</v>
          </cell>
          <cell r="K9277">
            <v>1.0229363929999999</v>
          </cell>
        </row>
        <row r="9278">
          <cell r="A9278" t="str">
            <v>TRIAE_CS42_4DL_TGACv1_342987_AA1127100.1</v>
          </cell>
          <cell r="B9278" t="str">
            <v>seven in absentia protein family domain containing protein, expressed</v>
          </cell>
          <cell r="C9278" t="str">
            <v>E3 ubiquitin-protein ligase SINA-like 10</v>
          </cell>
          <cell r="D9278">
            <v>0</v>
          </cell>
          <cell r="E9278">
            <v>0</v>
          </cell>
          <cell r="F9278">
            <v>0</v>
          </cell>
          <cell r="G9278">
            <v>0</v>
          </cell>
          <cell r="H9278">
            <v>0</v>
          </cell>
          <cell r="I9278">
            <v>0</v>
          </cell>
          <cell r="J9278">
            <v>0</v>
          </cell>
          <cell r="K9278">
            <v>1.033315349</v>
          </cell>
        </row>
        <row r="9279">
          <cell r="A9279" t="str">
            <v>TRIAE_CS42_4BL_TGACv1_320766_AA1048230.1</v>
          </cell>
          <cell r="B9279" t="str">
            <v>seven in absentia protein family domain containing protein, expressed</v>
          </cell>
          <cell r="C9279" t="str">
            <v>E3 ubiquitin-protein ligase SINA-like 10</v>
          </cell>
          <cell r="D9279">
            <v>0</v>
          </cell>
          <cell r="E9279">
            <v>0</v>
          </cell>
          <cell r="F9279">
            <v>0</v>
          </cell>
          <cell r="G9279">
            <v>0</v>
          </cell>
          <cell r="H9279">
            <v>0</v>
          </cell>
          <cell r="I9279">
            <v>0</v>
          </cell>
          <cell r="J9279">
            <v>0</v>
          </cell>
          <cell r="K9279">
            <v>1.0420205769999999</v>
          </cell>
        </row>
        <row r="9280">
          <cell r="A9280" t="str">
            <v>TRIAE_CS42_3AS_TGACv1_210787_AA0679060.1</v>
          </cell>
          <cell r="B9280" t="str">
            <v>expressed protein</v>
          </cell>
          <cell r="C9280" t="str">
            <v>E3 ubiquitin-protein ligase SINA-like 10</v>
          </cell>
          <cell r="D9280">
            <v>0</v>
          </cell>
          <cell r="E9280">
            <v>0</v>
          </cell>
          <cell r="F9280">
            <v>0</v>
          </cell>
          <cell r="G9280">
            <v>-1.646195029</v>
          </cell>
          <cell r="H9280">
            <v>0</v>
          </cell>
          <cell r="I9280">
            <v>0</v>
          </cell>
          <cell r="J9280">
            <v>0</v>
          </cell>
          <cell r="K9280">
            <v>0</v>
          </cell>
        </row>
        <row r="9281">
          <cell r="A9281" t="str">
            <v>TRIAE_CS42_1DS_TGACv1_080955_AA0256020.1</v>
          </cell>
          <cell r="B9281" t="str">
            <v>E3 ubiquitin-protein ligase SINA-like 2, putative, expressed</v>
          </cell>
          <cell r="C9281" t="str">
            <v>E3 ubiquitin-protein ligase SINA-like 11</v>
          </cell>
          <cell r="D9281">
            <v>-3.25215911</v>
          </cell>
          <cell r="E9281">
            <v>-3.3469941759999999</v>
          </cell>
          <cell r="F9281">
            <v>0</v>
          </cell>
          <cell r="G9281">
            <v>3.327815465</v>
          </cell>
          <cell r="H9281">
            <v>0</v>
          </cell>
          <cell r="I9281">
            <v>0</v>
          </cell>
          <cell r="J9281">
            <v>0</v>
          </cell>
          <cell r="K9281">
            <v>0</v>
          </cell>
        </row>
        <row r="9282">
          <cell r="A9282" t="str">
            <v>TRIAE_CS42_3DS_TGACv1_272245_AA0917690.1</v>
          </cell>
          <cell r="B9282" t="str">
            <v>expressed protein</v>
          </cell>
          <cell r="C9282" t="str">
            <v>E3 ubiquitin-protein ligase SINA-like 11</v>
          </cell>
          <cell r="D9282">
            <v>-2.473291557</v>
          </cell>
          <cell r="E9282">
            <v>-2.6520106879999998</v>
          </cell>
          <cell r="F9282">
            <v>0</v>
          </cell>
          <cell r="G9282">
            <v>-7.3898125229999998</v>
          </cell>
          <cell r="H9282">
            <v>0</v>
          </cell>
          <cell r="I9282">
            <v>0</v>
          </cell>
          <cell r="J9282">
            <v>0</v>
          </cell>
          <cell r="K9282">
            <v>0</v>
          </cell>
        </row>
        <row r="9283">
          <cell r="A9283" t="str">
            <v>TRIAE_CS42_3B_TGACv1_223791_AA0787350.1</v>
          </cell>
          <cell r="B9283" t="str">
            <v>seven in absentia protein family protein, putative, expressed</v>
          </cell>
          <cell r="C9283" t="str">
            <v>E3 ubiquitin-protein ligase SINA-like 11</v>
          </cell>
          <cell r="D9283">
            <v>1.0010822669999999</v>
          </cell>
          <cell r="E9283">
            <v>1.6506370180000001</v>
          </cell>
          <cell r="F9283">
            <v>0</v>
          </cell>
          <cell r="G9283">
            <v>0</v>
          </cell>
          <cell r="H9283">
            <v>0</v>
          </cell>
          <cell r="I9283">
            <v>0</v>
          </cell>
          <cell r="J9283">
            <v>0</v>
          </cell>
          <cell r="K9283">
            <v>0</v>
          </cell>
        </row>
        <row r="9284">
          <cell r="A9284" t="str">
            <v>TRIAE_CS42_1DL_TGACv1_062497_AA0215370.1</v>
          </cell>
          <cell r="B9284" t="str">
            <v>seven in absentia protein family protein, expressed</v>
          </cell>
          <cell r="C9284" t="str">
            <v>E3 ubiquitin-protein ligase SINA-like 11</v>
          </cell>
          <cell r="D9284">
            <v>0</v>
          </cell>
          <cell r="E9284">
            <v>0</v>
          </cell>
          <cell r="F9284">
            <v>0</v>
          </cell>
          <cell r="G9284">
            <v>0</v>
          </cell>
          <cell r="H9284">
            <v>0</v>
          </cell>
          <cell r="I9284">
            <v>0</v>
          </cell>
          <cell r="J9284">
            <v>0</v>
          </cell>
          <cell r="K9284">
            <v>-1.409667979</v>
          </cell>
        </row>
        <row r="9285">
          <cell r="A9285" t="str">
            <v>TRIAE_CS42_3AS_TGACv1_210530_AA0674660.1</v>
          </cell>
          <cell r="B9285" t="str">
            <v>seven in absentia protein family protein, putative, expressed</v>
          </cell>
          <cell r="C9285" t="str">
            <v>E3 ubiquitin-protein ligase SINA-like 11</v>
          </cell>
          <cell r="D9285">
            <v>0</v>
          </cell>
          <cell r="E9285">
            <v>0</v>
          </cell>
          <cell r="F9285">
            <v>0</v>
          </cell>
          <cell r="G9285">
            <v>0</v>
          </cell>
          <cell r="H9285">
            <v>0</v>
          </cell>
          <cell r="I9285">
            <v>0</v>
          </cell>
          <cell r="J9285">
            <v>0</v>
          </cell>
          <cell r="K9285">
            <v>1.0808778370000001</v>
          </cell>
        </row>
        <row r="9286">
          <cell r="A9286" t="str">
            <v>TRIAE_CS42_3B_TGACv1_221165_AA0732520.1</v>
          </cell>
          <cell r="B9286" t="str">
            <v>seven in absentia protein family protein, putative, expressed</v>
          </cell>
          <cell r="C9286" t="str">
            <v>E3 ubiquitin-protein ligase SINA-like 11</v>
          </cell>
          <cell r="D9286">
            <v>0</v>
          </cell>
          <cell r="E9286">
            <v>0</v>
          </cell>
          <cell r="F9286">
            <v>0</v>
          </cell>
          <cell r="G9286">
            <v>0</v>
          </cell>
          <cell r="H9286">
            <v>0</v>
          </cell>
          <cell r="I9286">
            <v>0</v>
          </cell>
          <cell r="J9286">
            <v>0</v>
          </cell>
          <cell r="K9286">
            <v>1.107255834</v>
          </cell>
        </row>
        <row r="9287">
          <cell r="A9287" t="str">
            <v>TRIAE_CS42_3DS_TGACv1_272345_AA0919300.1</v>
          </cell>
          <cell r="B9287" t="str">
            <v>seven in absentia protein family protein, putative, expressed</v>
          </cell>
          <cell r="C9287" t="str">
            <v>E3 ubiquitin-protein ligase SINA-like 11</v>
          </cell>
          <cell r="D9287">
            <v>0</v>
          </cell>
          <cell r="E9287">
            <v>0</v>
          </cell>
          <cell r="F9287">
            <v>0</v>
          </cell>
          <cell r="G9287">
            <v>0</v>
          </cell>
          <cell r="H9287">
            <v>0</v>
          </cell>
          <cell r="I9287">
            <v>0</v>
          </cell>
          <cell r="J9287">
            <v>0</v>
          </cell>
          <cell r="K9287">
            <v>1.1075084610000001</v>
          </cell>
        </row>
        <row r="9288">
          <cell r="A9288" t="str">
            <v>TRIAE_CS42_5BL_TGACv1_406017_AA1339130.1</v>
          </cell>
          <cell r="B9288" t="str">
            <v>expressed protein</v>
          </cell>
          <cell r="C9288" t="str">
            <v>E3 ubiquitin-protein ligase SINA-like 4</v>
          </cell>
          <cell r="D9288">
            <v>4.1451936309999997</v>
          </cell>
          <cell r="E9288">
            <v>3.7524866549999998</v>
          </cell>
          <cell r="F9288">
            <v>0</v>
          </cell>
          <cell r="G9288">
            <v>0</v>
          </cell>
          <cell r="H9288">
            <v>0</v>
          </cell>
          <cell r="I9288">
            <v>0</v>
          </cell>
          <cell r="J9288">
            <v>0</v>
          </cell>
          <cell r="K9288">
            <v>0</v>
          </cell>
        </row>
        <row r="9289">
          <cell r="A9289" t="str">
            <v>TRIAE_CS42_3AL_TGACv1_194140_AA0627230.1</v>
          </cell>
          <cell r="B9289" t="str">
            <v>seven in absentia protein family protein, expressed</v>
          </cell>
          <cell r="C9289" t="str">
            <v>E3 ubiquitin-protein ligase SINA-like 4</v>
          </cell>
          <cell r="D9289">
            <v>0</v>
          </cell>
          <cell r="E9289">
            <v>-1.234629998</v>
          </cell>
          <cell r="F9289">
            <v>0</v>
          </cell>
          <cell r="G9289">
            <v>0</v>
          </cell>
          <cell r="H9289">
            <v>0</v>
          </cell>
          <cell r="I9289">
            <v>0</v>
          </cell>
          <cell r="J9289">
            <v>0</v>
          </cell>
          <cell r="K9289">
            <v>0</v>
          </cell>
        </row>
        <row r="9290">
          <cell r="A9290" t="str">
            <v>TRIAE_CS42_3B_TGACv1_223768_AA0786890.1</v>
          </cell>
          <cell r="B9290" t="str">
            <v>seven in absentia protein family protein, expressed</v>
          </cell>
          <cell r="C9290" t="str">
            <v>E3 ubiquitin-protein ligase SINA-like 4</v>
          </cell>
          <cell r="D9290">
            <v>0</v>
          </cell>
          <cell r="E9290">
            <v>-1.234629998</v>
          </cell>
          <cell r="F9290">
            <v>0</v>
          </cell>
          <cell r="G9290">
            <v>0</v>
          </cell>
          <cell r="H9290">
            <v>0</v>
          </cell>
          <cell r="I9290">
            <v>0</v>
          </cell>
          <cell r="J9290">
            <v>0</v>
          </cell>
          <cell r="K9290">
            <v>0</v>
          </cell>
        </row>
        <row r="9291">
          <cell r="A9291" t="str">
            <v>TRIAE_CS42_3DL_TGACv1_250069_AA0861550.1</v>
          </cell>
          <cell r="B9291" t="str">
            <v>seven in absentia protein family protein, expressed</v>
          </cell>
          <cell r="C9291" t="str">
            <v>E3 ubiquitin-protein ligase SINA-like 4</v>
          </cell>
          <cell r="D9291">
            <v>0</v>
          </cell>
          <cell r="E9291">
            <v>-1.234629998</v>
          </cell>
          <cell r="F9291">
            <v>0</v>
          </cell>
          <cell r="G9291">
            <v>0</v>
          </cell>
          <cell r="H9291">
            <v>0</v>
          </cell>
          <cell r="I9291">
            <v>0</v>
          </cell>
          <cell r="J9291">
            <v>0</v>
          </cell>
          <cell r="K9291">
            <v>0</v>
          </cell>
        </row>
        <row r="9292">
          <cell r="A9292" t="str">
            <v>TRIAE_CS42_3AS_TGACv1_210940_AA0681800.1</v>
          </cell>
          <cell r="B9292" t="str">
            <v>seven in absentia protein family protein, expressed</v>
          </cell>
          <cell r="C9292" t="str">
            <v>E3 ubiquitin-protein ligase SINA-like 5</v>
          </cell>
          <cell r="D9292">
            <v>0</v>
          </cell>
          <cell r="E9292">
            <v>0</v>
          </cell>
          <cell r="F9292">
            <v>0</v>
          </cell>
          <cell r="G9292">
            <v>0</v>
          </cell>
          <cell r="H9292">
            <v>0</v>
          </cell>
          <cell r="I9292">
            <v>0</v>
          </cell>
          <cell r="J9292">
            <v>0</v>
          </cell>
          <cell r="K9292">
            <v>-2.2846724799999998</v>
          </cell>
        </row>
        <row r="9293">
          <cell r="A9293" t="str">
            <v>TRIAE_CS42_3B_TGACv1_220857_AA0721500.1</v>
          </cell>
          <cell r="B9293" t="str">
            <v>seven in absentia protein family protein, expressed</v>
          </cell>
          <cell r="C9293" t="str">
            <v>E3 ubiquitin-protein ligase SINA-like 5</v>
          </cell>
          <cell r="D9293">
            <v>0</v>
          </cell>
          <cell r="E9293">
            <v>0</v>
          </cell>
          <cell r="F9293">
            <v>0</v>
          </cell>
          <cell r="G9293">
            <v>0</v>
          </cell>
          <cell r="H9293">
            <v>0</v>
          </cell>
          <cell r="I9293">
            <v>0</v>
          </cell>
          <cell r="J9293">
            <v>0</v>
          </cell>
          <cell r="K9293">
            <v>-2.2846724799999998</v>
          </cell>
        </row>
        <row r="9294">
          <cell r="A9294" t="str">
            <v>TRIAE_CS42_3DS_TGACv1_271450_AA0898680.1</v>
          </cell>
          <cell r="B9294" t="str">
            <v>seven in absentia protein family protein, expressed</v>
          </cell>
          <cell r="C9294" t="str">
            <v>E3 ubiquitin-protein ligase SINA-like 5</v>
          </cell>
          <cell r="D9294">
            <v>0</v>
          </cell>
          <cell r="E9294">
            <v>0</v>
          </cell>
          <cell r="F9294">
            <v>0</v>
          </cell>
          <cell r="G9294">
            <v>0</v>
          </cell>
          <cell r="H9294">
            <v>0</v>
          </cell>
          <cell r="I9294">
            <v>0</v>
          </cell>
          <cell r="J9294">
            <v>0</v>
          </cell>
          <cell r="K9294">
            <v>-2.2846724799999998</v>
          </cell>
        </row>
        <row r="9295">
          <cell r="A9295" t="str">
            <v>TRIAE_CS42_3B_TGACv1_223362_AA0780960.1</v>
          </cell>
          <cell r="B9295" t="str">
            <v>expressed protein</v>
          </cell>
          <cell r="C9295" t="str">
            <v>E3 ubiquitin-protein ligase SINA-like 5</v>
          </cell>
          <cell r="D9295">
            <v>0</v>
          </cell>
          <cell r="E9295">
            <v>0</v>
          </cell>
          <cell r="F9295">
            <v>0</v>
          </cell>
          <cell r="G9295">
            <v>0</v>
          </cell>
          <cell r="H9295">
            <v>0</v>
          </cell>
          <cell r="I9295">
            <v>0</v>
          </cell>
          <cell r="J9295">
            <v>0</v>
          </cell>
          <cell r="K9295">
            <v>-1.185197944</v>
          </cell>
        </row>
        <row r="9296">
          <cell r="A9296" t="str">
            <v>TRIAE_CS42_3B_TGACv1_220607_AA0711030.1</v>
          </cell>
          <cell r="B9296" t="str">
            <v>expressed protein</v>
          </cell>
          <cell r="C9296" t="str">
            <v>E3 ubiquitin-protein ligase SINA-like 5</v>
          </cell>
          <cell r="D9296">
            <v>0</v>
          </cell>
          <cell r="E9296">
            <v>0</v>
          </cell>
          <cell r="F9296">
            <v>0</v>
          </cell>
          <cell r="G9296">
            <v>0</v>
          </cell>
          <cell r="H9296">
            <v>0</v>
          </cell>
          <cell r="I9296">
            <v>0</v>
          </cell>
          <cell r="J9296">
            <v>0</v>
          </cell>
          <cell r="K9296">
            <v>-1.097672319</v>
          </cell>
        </row>
        <row r="9297">
          <cell r="A9297" t="str">
            <v>TRIAE_CS42_3B_TGACv1_225643_AA0810620.2</v>
          </cell>
          <cell r="B9297" t="str">
            <v>expressed protein</v>
          </cell>
          <cell r="C9297" t="str">
            <v>E3 ubiquitin-protein ligase SINA-like 5</v>
          </cell>
          <cell r="D9297">
            <v>0</v>
          </cell>
          <cell r="E9297">
            <v>0</v>
          </cell>
          <cell r="F9297">
            <v>0</v>
          </cell>
          <cell r="G9297">
            <v>0</v>
          </cell>
          <cell r="H9297">
            <v>0</v>
          </cell>
          <cell r="I9297">
            <v>0</v>
          </cell>
          <cell r="J9297">
            <v>0</v>
          </cell>
          <cell r="K9297">
            <v>-1.096630534</v>
          </cell>
        </row>
        <row r="9298">
          <cell r="A9298" t="str">
            <v>TRIAE_CS42_3DS_TGACv1_274462_AA0935850.1</v>
          </cell>
          <cell r="B9298" t="str">
            <v>expressed protein</v>
          </cell>
          <cell r="C9298" t="str">
            <v>E3 ubiquitin-protein ligase SINA-like 5</v>
          </cell>
          <cell r="D9298">
            <v>0</v>
          </cell>
          <cell r="E9298">
            <v>0</v>
          </cell>
          <cell r="F9298">
            <v>0</v>
          </cell>
          <cell r="G9298">
            <v>0</v>
          </cell>
          <cell r="H9298">
            <v>0</v>
          </cell>
          <cell r="I9298">
            <v>0</v>
          </cell>
          <cell r="J9298">
            <v>0</v>
          </cell>
          <cell r="K9298">
            <v>-1.086820619</v>
          </cell>
        </row>
        <row r="9299">
          <cell r="A9299" t="str">
            <v>TRIAE_CS42_5AL_TGACv1_375981_AA1229910.1</v>
          </cell>
          <cell r="B9299" t="str">
            <v>expressed protein</v>
          </cell>
          <cell r="C9299" t="str">
            <v>E3 ubiquitin-protein ligase SINA-like 5</v>
          </cell>
          <cell r="D9299">
            <v>0</v>
          </cell>
          <cell r="E9299">
            <v>0</v>
          </cell>
          <cell r="F9299">
            <v>0</v>
          </cell>
          <cell r="G9299">
            <v>0</v>
          </cell>
          <cell r="H9299">
            <v>0</v>
          </cell>
          <cell r="I9299">
            <v>0</v>
          </cell>
          <cell r="J9299">
            <v>0</v>
          </cell>
          <cell r="K9299">
            <v>1.7457336619999999</v>
          </cell>
        </row>
        <row r="9300">
          <cell r="A9300" t="str">
            <v>TRIAE_CS42_3B_TGACv1_223180_AA0777540.1</v>
          </cell>
          <cell r="B9300" t="str">
            <v>seven in absentia protein family protein, expressed</v>
          </cell>
          <cell r="C9300" t="str">
            <v>E3 ubiquitin-protein ligase SINA-like 5</v>
          </cell>
          <cell r="D9300">
            <v>0</v>
          </cell>
          <cell r="E9300">
            <v>0</v>
          </cell>
          <cell r="F9300">
            <v>0</v>
          </cell>
          <cell r="G9300">
            <v>-2.4936994079999999</v>
          </cell>
          <cell r="H9300">
            <v>0</v>
          </cell>
          <cell r="I9300">
            <v>0</v>
          </cell>
          <cell r="J9300">
            <v>0</v>
          </cell>
          <cell r="K9300">
            <v>0</v>
          </cell>
        </row>
        <row r="9301">
          <cell r="A9301" t="str">
            <v>TRIAE_CS42_3AS_TGACv1_213683_AA0707680.1</v>
          </cell>
          <cell r="B9301" t="str">
            <v>seven in absentia protein family protein, expressed</v>
          </cell>
          <cell r="C9301" t="str">
            <v>E3 ubiquitin-protein ligase SINA-like 5</v>
          </cell>
          <cell r="D9301">
            <v>0</v>
          </cell>
          <cell r="E9301">
            <v>0</v>
          </cell>
          <cell r="F9301">
            <v>0</v>
          </cell>
          <cell r="G9301">
            <v>-2.29942819</v>
          </cell>
          <cell r="H9301">
            <v>0</v>
          </cell>
          <cell r="I9301">
            <v>0</v>
          </cell>
          <cell r="J9301">
            <v>0</v>
          </cell>
          <cell r="K9301">
            <v>0</v>
          </cell>
        </row>
        <row r="9302">
          <cell r="A9302" t="str">
            <v>TRIAE_CS42_7AL_TGACv1_558350_AA1792690.1</v>
          </cell>
          <cell r="B9302" t="str">
            <v>expressed protein</v>
          </cell>
          <cell r="C9302" t="str">
            <v>E3 ubiquitin-protein ligase SINA-like 7</v>
          </cell>
          <cell r="D9302">
            <v>0</v>
          </cell>
          <cell r="E9302">
            <v>0</v>
          </cell>
          <cell r="F9302">
            <v>0</v>
          </cell>
          <cell r="G9302">
            <v>2.1332733190000002</v>
          </cell>
          <cell r="H9302">
            <v>0</v>
          </cell>
          <cell r="I9302">
            <v>0</v>
          </cell>
          <cell r="J9302">
            <v>0</v>
          </cell>
          <cell r="K9302">
            <v>0</v>
          </cell>
        </row>
        <row r="9303">
          <cell r="A9303" t="str">
            <v>TRIAE_CS42_1AL_TGACv1_005100_AA0054560.1</v>
          </cell>
          <cell r="B9303" t="str">
            <v>seven in absentia protein family domain containing protein, expressed</v>
          </cell>
          <cell r="C9303" t="str">
            <v>E3 ubiquitin-protein ligase SINAT3</v>
          </cell>
          <cell r="D9303">
            <v>1.160772559</v>
          </cell>
          <cell r="E9303">
            <v>1.0544962200000001</v>
          </cell>
          <cell r="F9303">
            <v>0</v>
          </cell>
          <cell r="G9303">
            <v>0</v>
          </cell>
          <cell r="H9303">
            <v>0</v>
          </cell>
          <cell r="I9303">
            <v>0</v>
          </cell>
          <cell r="J9303">
            <v>0</v>
          </cell>
          <cell r="K9303">
            <v>0</v>
          </cell>
        </row>
        <row r="9304">
          <cell r="A9304" t="str">
            <v>TRIAE_CS42_1DS_TGACv1_080259_AA0244550.1</v>
          </cell>
          <cell r="B9304" t="str">
            <v>seven in absentia protein family domain containing protein, expressed</v>
          </cell>
          <cell r="C9304" t="str">
            <v>E3 ubiquitin-protein ligase SINAT3</v>
          </cell>
          <cell r="D9304">
            <v>1.160772559</v>
          </cell>
          <cell r="E9304">
            <v>1.0544962200000001</v>
          </cell>
          <cell r="F9304">
            <v>0</v>
          </cell>
          <cell r="G9304">
            <v>0</v>
          </cell>
          <cell r="H9304">
            <v>0</v>
          </cell>
          <cell r="I9304">
            <v>0</v>
          </cell>
          <cell r="J9304">
            <v>0</v>
          </cell>
          <cell r="K9304">
            <v>0</v>
          </cell>
        </row>
        <row r="9305">
          <cell r="A9305" t="str">
            <v>TRIAE_CS42_1AL_TGACv1_000054_AA0001530.1</v>
          </cell>
          <cell r="B9305" t="str">
            <v>seven in absentia protein family domain containing protein, expressed</v>
          </cell>
          <cell r="C9305" t="str">
            <v>E3 ubiquitin-protein ligase SINAT5</v>
          </cell>
          <cell r="D9305">
            <v>1.343788193</v>
          </cell>
          <cell r="E9305">
            <v>1.908275519</v>
          </cell>
          <cell r="F9305">
            <v>0</v>
          </cell>
          <cell r="G9305">
            <v>0</v>
          </cell>
          <cell r="H9305">
            <v>0</v>
          </cell>
          <cell r="I9305">
            <v>0</v>
          </cell>
          <cell r="J9305">
            <v>0</v>
          </cell>
          <cell r="K9305">
            <v>0</v>
          </cell>
        </row>
        <row r="9306">
          <cell r="A9306" t="str">
            <v>TRIAE_CS42_2BL_TGACv1_129636_AA0391230.1</v>
          </cell>
          <cell r="B9306" t="str">
            <v>seven in absentia protein family domain containing protein, expressed</v>
          </cell>
          <cell r="C9306" t="str">
            <v>E3 ubiquitin-protein ligase SINAT5</v>
          </cell>
          <cell r="D9306">
            <v>1.835947011</v>
          </cell>
          <cell r="E9306">
            <v>2.4794391560000002</v>
          </cell>
          <cell r="F9306">
            <v>0</v>
          </cell>
          <cell r="G9306">
            <v>0</v>
          </cell>
          <cell r="H9306">
            <v>0</v>
          </cell>
          <cell r="I9306">
            <v>0</v>
          </cell>
          <cell r="J9306">
            <v>0</v>
          </cell>
          <cell r="K9306">
            <v>0</v>
          </cell>
        </row>
        <row r="9307">
          <cell r="A9307" t="str">
            <v>TRIAE_CS42_4DL_TGACv1_344719_AA1149250.1</v>
          </cell>
          <cell r="B9307" t="str">
            <v>seven in absentia protein family domain containing protein, expressed</v>
          </cell>
          <cell r="C9307" t="str">
            <v>E3 ubiquitin-protein ligase SINAT5</v>
          </cell>
          <cell r="D9307">
            <v>0</v>
          </cell>
          <cell r="E9307">
            <v>0</v>
          </cell>
          <cell r="F9307">
            <v>0</v>
          </cell>
          <cell r="G9307">
            <v>0</v>
          </cell>
          <cell r="H9307">
            <v>0</v>
          </cell>
          <cell r="I9307">
            <v>0</v>
          </cell>
          <cell r="J9307">
            <v>0</v>
          </cell>
          <cell r="K9307">
            <v>-2.41533102</v>
          </cell>
        </row>
        <row r="9308">
          <cell r="A9308" t="str">
            <v>TRIAE_CS42_U_TGACv1_641162_AA2087090.1</v>
          </cell>
          <cell r="B9308" t="str">
            <v>seven in absentia protein family domain containing protein, expressed</v>
          </cell>
          <cell r="C9308" t="str">
            <v>E3 ubiquitin-protein ligase SINAT5</v>
          </cell>
          <cell r="D9308">
            <v>0</v>
          </cell>
          <cell r="E9308">
            <v>0</v>
          </cell>
          <cell r="F9308">
            <v>0</v>
          </cell>
          <cell r="G9308">
            <v>0</v>
          </cell>
          <cell r="H9308">
            <v>0</v>
          </cell>
          <cell r="I9308">
            <v>0</v>
          </cell>
          <cell r="J9308">
            <v>0</v>
          </cell>
          <cell r="K9308">
            <v>-2.41533102</v>
          </cell>
        </row>
        <row r="9309">
          <cell r="A9309" t="str">
            <v>TRIAE_CS42_3DS_TGACv1_273005_AA0927420.1</v>
          </cell>
          <cell r="B9309" t="str">
            <v>zinc finger, C3HC4 type domain containing protein, expressed</v>
          </cell>
          <cell r="C9309" t="str">
            <v>E3 ubiquitin-protein ligase synoviolin</v>
          </cell>
          <cell r="D9309">
            <v>0</v>
          </cell>
          <cell r="E9309">
            <v>1.0046216059999999</v>
          </cell>
          <cell r="F9309">
            <v>0</v>
          </cell>
          <cell r="G9309">
            <v>0</v>
          </cell>
          <cell r="H9309">
            <v>0</v>
          </cell>
          <cell r="I9309">
            <v>0</v>
          </cell>
          <cell r="J9309">
            <v>0</v>
          </cell>
          <cell r="K9309">
            <v>0</v>
          </cell>
        </row>
        <row r="9310">
          <cell r="A9310" t="str">
            <v>TRIAE_CS42_5AL_TGACv1_374840_AA1209980.1</v>
          </cell>
          <cell r="B9310" t="str">
            <v>zinc finger, C3HC4 type domain containing protein, expressed</v>
          </cell>
          <cell r="C9310" t="str">
            <v>E3 ubiquitin-protein ligase Topors</v>
          </cell>
          <cell r="D9310">
            <v>0</v>
          </cell>
          <cell r="E9310">
            <v>0</v>
          </cell>
          <cell r="F9310">
            <v>0</v>
          </cell>
          <cell r="G9310">
            <v>0</v>
          </cell>
          <cell r="H9310">
            <v>0</v>
          </cell>
          <cell r="I9310">
            <v>0</v>
          </cell>
          <cell r="J9310">
            <v>0</v>
          </cell>
          <cell r="K9310">
            <v>1.054182003</v>
          </cell>
        </row>
        <row r="9311">
          <cell r="A9311" t="str">
            <v>TRIAE_CS42_5BL_TGACv1_405527_AA1329490.1</v>
          </cell>
          <cell r="B9311" t="str">
            <v>zinc finger, C3HC4 type domain containing protein, expressed</v>
          </cell>
          <cell r="C9311" t="str">
            <v>E3 ubiquitin-protein ligase Topors</v>
          </cell>
          <cell r="D9311">
            <v>0</v>
          </cell>
          <cell r="E9311">
            <v>0</v>
          </cell>
          <cell r="F9311">
            <v>0</v>
          </cell>
          <cell r="G9311">
            <v>0</v>
          </cell>
          <cell r="H9311">
            <v>0</v>
          </cell>
          <cell r="I9311">
            <v>0</v>
          </cell>
          <cell r="J9311">
            <v>0</v>
          </cell>
          <cell r="K9311">
            <v>1.0665714180000001</v>
          </cell>
        </row>
        <row r="9312">
          <cell r="A9312" t="str">
            <v>TRIAE_CS42_5DL_TGACv1_437141_AA1465380.1</v>
          </cell>
          <cell r="B9312" t="str">
            <v>zinc finger, C3HC4 type domain containing protein, expressed</v>
          </cell>
          <cell r="C9312" t="str">
            <v>E3 ubiquitin-protein ligase Topors</v>
          </cell>
          <cell r="D9312">
            <v>0</v>
          </cell>
          <cell r="E9312">
            <v>0</v>
          </cell>
          <cell r="F9312">
            <v>0</v>
          </cell>
          <cell r="G9312">
            <v>0</v>
          </cell>
          <cell r="H9312">
            <v>0</v>
          </cell>
          <cell r="I9312">
            <v>0</v>
          </cell>
          <cell r="J9312">
            <v>0</v>
          </cell>
          <cell r="K9312">
            <v>1.0665714180000001</v>
          </cell>
        </row>
        <row r="9313">
          <cell r="A9313" t="str">
            <v>TRIAE_CS42_1AS_TGACv1_019718_AA0070550.1</v>
          </cell>
          <cell r="B9313" t="str">
            <v>expressed protein</v>
          </cell>
          <cell r="C9313" t="str">
            <v>E3 ubiquitin-protein ligase UBR2</v>
          </cell>
          <cell r="D9313">
            <v>-1.006546301</v>
          </cell>
          <cell r="E9313">
            <v>-1.057201228</v>
          </cell>
          <cell r="F9313">
            <v>0</v>
          </cell>
          <cell r="G9313">
            <v>0</v>
          </cell>
          <cell r="H9313">
            <v>0</v>
          </cell>
          <cell r="I9313">
            <v>0</v>
          </cell>
          <cell r="J9313">
            <v>0</v>
          </cell>
          <cell r="K9313">
            <v>0</v>
          </cell>
        </row>
        <row r="9314">
          <cell r="A9314" t="str">
            <v>TRIAE_CS42_3AS_TGACv1_211346_AA0688880.1</v>
          </cell>
          <cell r="B9314" t="str">
            <v>zinc finger protein, putative, expressed</v>
          </cell>
          <cell r="C9314" t="str">
            <v>E3 ubiquitin-protein ligase UBR2</v>
          </cell>
          <cell r="D9314">
            <v>1.0637494320000001</v>
          </cell>
          <cell r="E9314">
            <v>1.149006719</v>
          </cell>
          <cell r="F9314">
            <v>0</v>
          </cell>
          <cell r="G9314">
            <v>0</v>
          </cell>
          <cell r="H9314">
            <v>0</v>
          </cell>
          <cell r="I9314">
            <v>0</v>
          </cell>
          <cell r="J9314">
            <v>0</v>
          </cell>
          <cell r="K9314">
            <v>0</v>
          </cell>
        </row>
        <row r="9315">
          <cell r="A9315" t="str">
            <v>TRIAE_CS42_3AS_TGACv1_211346_AA0688890.1</v>
          </cell>
          <cell r="B9315" t="str">
            <v>zinc finger protein, putative, expressed</v>
          </cell>
          <cell r="C9315" t="str">
            <v>E3 ubiquitin-protein ligase UBR2</v>
          </cell>
          <cell r="D9315">
            <v>2.556093926</v>
          </cell>
          <cell r="E9315">
            <v>2.182062009</v>
          </cell>
          <cell r="F9315">
            <v>0</v>
          </cell>
          <cell r="G9315">
            <v>0</v>
          </cell>
          <cell r="H9315">
            <v>0</v>
          </cell>
          <cell r="I9315">
            <v>0</v>
          </cell>
          <cell r="J9315">
            <v>0</v>
          </cell>
          <cell r="K9315">
            <v>0</v>
          </cell>
        </row>
        <row r="9316">
          <cell r="A9316" t="str">
            <v>TRIAE_CS42_3DS_TGACv1_272288_AA0918460.1</v>
          </cell>
          <cell r="B9316" t="str">
            <v>zinc finger protein, putative, expressed</v>
          </cell>
          <cell r="C9316" t="str">
            <v>E3 ubiquitin-protein ligase UBR2</v>
          </cell>
          <cell r="D9316">
            <v>0</v>
          </cell>
          <cell r="E9316">
            <v>1.169040251</v>
          </cell>
          <cell r="F9316">
            <v>0</v>
          </cell>
          <cell r="G9316">
            <v>0</v>
          </cell>
          <cell r="H9316">
            <v>0</v>
          </cell>
          <cell r="I9316">
            <v>0</v>
          </cell>
          <cell r="J9316">
            <v>0</v>
          </cell>
          <cell r="K9316">
            <v>0</v>
          </cell>
        </row>
        <row r="9317">
          <cell r="A9317" t="str">
            <v>TRIAE_CS42_3B_TGACv1_223868_AA0788700.1</v>
          </cell>
          <cell r="B9317" t="str">
            <v>zinc finger protein, putative, expressed</v>
          </cell>
          <cell r="C9317" t="str">
            <v>E3 ubiquitin-protein ligase UBR2</v>
          </cell>
          <cell r="D9317">
            <v>0</v>
          </cell>
          <cell r="E9317">
            <v>1.2484390519999999</v>
          </cell>
          <cell r="F9317">
            <v>0</v>
          </cell>
          <cell r="G9317">
            <v>0</v>
          </cell>
          <cell r="H9317">
            <v>0</v>
          </cell>
          <cell r="I9317">
            <v>0</v>
          </cell>
          <cell r="J9317">
            <v>0</v>
          </cell>
          <cell r="K9317">
            <v>0</v>
          </cell>
        </row>
        <row r="9318">
          <cell r="A9318" t="str">
            <v>TRIAE_CS42_3AS_TGACv1_211867_AA0695090.4</v>
          </cell>
          <cell r="B9318" t="str">
            <v>zinc finger protein, putative, expressed</v>
          </cell>
          <cell r="C9318" t="str">
            <v>E3 ubiquitin-protein ligase UBR2</v>
          </cell>
          <cell r="D9318">
            <v>0</v>
          </cell>
          <cell r="E9318">
            <v>1.256143341</v>
          </cell>
          <cell r="F9318">
            <v>0</v>
          </cell>
          <cell r="G9318">
            <v>0</v>
          </cell>
          <cell r="H9318">
            <v>0</v>
          </cell>
          <cell r="I9318">
            <v>0</v>
          </cell>
          <cell r="J9318">
            <v>0</v>
          </cell>
          <cell r="K9318">
            <v>0</v>
          </cell>
        </row>
        <row r="9319">
          <cell r="A9319" t="str">
            <v>TRIAE_CS42_7AL_TGACv1_556700_AA1769200.2</v>
          </cell>
          <cell r="B9319" t="str">
            <v>phosphate/phosphoenolpyruvate translocator-related protein, putative, expressed</v>
          </cell>
          <cell r="C9319" t="str">
            <v>EamA-like transporter family protein</v>
          </cell>
          <cell r="D9319">
            <v>0</v>
          </cell>
          <cell r="E9319">
            <v>1.0377508600000001</v>
          </cell>
          <cell r="F9319">
            <v>1.2478850189999999</v>
          </cell>
          <cell r="G9319">
            <v>0</v>
          </cell>
          <cell r="H9319">
            <v>0</v>
          </cell>
          <cell r="I9319">
            <v>0</v>
          </cell>
          <cell r="J9319">
            <v>0</v>
          </cell>
          <cell r="K9319">
            <v>0</v>
          </cell>
        </row>
        <row r="9320">
          <cell r="A9320" t="str">
            <v>TRIAE_CS42_7BL_TGACv1_580257_AA1912830.1</v>
          </cell>
          <cell r="B9320" t="str">
            <v>phosphate/phosphoenolpyruvate translocator-related protein, putative, expressed</v>
          </cell>
          <cell r="C9320" t="str">
            <v>EamA-like transporter family protein</v>
          </cell>
          <cell r="D9320">
            <v>0</v>
          </cell>
          <cell r="E9320">
            <v>1.210584535</v>
          </cell>
          <cell r="F9320">
            <v>1.011578198</v>
          </cell>
          <cell r="G9320">
            <v>0</v>
          </cell>
          <cell r="H9320">
            <v>0</v>
          </cell>
          <cell r="I9320">
            <v>0</v>
          </cell>
          <cell r="J9320">
            <v>0</v>
          </cell>
          <cell r="K9320">
            <v>0</v>
          </cell>
        </row>
        <row r="9321">
          <cell r="A9321" t="str">
            <v>TRIAE_CS42_7DL_TGACv1_602570_AA1961000.1</v>
          </cell>
          <cell r="B9321" t="str">
            <v>phosphate/phosphoenolpyruvate translocator-related protein, putative, expressed</v>
          </cell>
          <cell r="C9321" t="str">
            <v>EamA-like transporter family protein</v>
          </cell>
          <cell r="D9321">
            <v>0</v>
          </cell>
          <cell r="E9321">
            <v>1.210584535</v>
          </cell>
          <cell r="F9321">
            <v>1.011578198</v>
          </cell>
          <cell r="G9321">
            <v>0</v>
          </cell>
          <cell r="H9321">
            <v>0</v>
          </cell>
          <cell r="I9321">
            <v>0</v>
          </cell>
          <cell r="J9321">
            <v>0</v>
          </cell>
          <cell r="K9321">
            <v>0</v>
          </cell>
        </row>
        <row r="9322">
          <cell r="A9322" t="str">
            <v>TRIAE_CS42_1BL_TGACv1_031415_AA0113550.1</v>
          </cell>
          <cell r="B9322" t="str">
            <v>early light-induced protein, chloroplast precursor, putative, expressed</v>
          </cell>
          <cell r="C9322" t="str">
            <v>Early light-induced protein 1, chloroplastic</v>
          </cell>
          <cell r="D9322">
            <v>1.3256944879999999</v>
          </cell>
          <cell r="E9322">
            <v>0</v>
          </cell>
          <cell r="F9322">
            <v>-1.444430098</v>
          </cell>
          <cell r="G9322">
            <v>-2.4613814930000002</v>
          </cell>
          <cell r="H9322">
            <v>0</v>
          </cell>
          <cell r="I9322">
            <v>0</v>
          </cell>
          <cell r="J9322">
            <v>0</v>
          </cell>
          <cell r="K9322">
            <v>0</v>
          </cell>
        </row>
        <row r="9323">
          <cell r="A9323" t="str">
            <v>TRIAE_CS42_1DL_TGACv1_062564_AA0216630.1</v>
          </cell>
          <cell r="B9323" t="str">
            <v>early light-induced protein, chloroplast precursor, putative, expressed</v>
          </cell>
          <cell r="C9323" t="str">
            <v>Early light-induced protein 1, chloroplastic</v>
          </cell>
          <cell r="D9323">
            <v>1.3256944879999999</v>
          </cell>
          <cell r="E9323">
            <v>0</v>
          </cell>
          <cell r="F9323">
            <v>-1.444430098</v>
          </cell>
          <cell r="G9323">
            <v>-2.4613814930000002</v>
          </cell>
          <cell r="H9323">
            <v>0</v>
          </cell>
          <cell r="I9323">
            <v>0</v>
          </cell>
          <cell r="J9323">
            <v>0</v>
          </cell>
          <cell r="K9323">
            <v>0</v>
          </cell>
        </row>
        <row r="9324">
          <cell r="A9324" t="str">
            <v>TRIAE_CS42_5BL_TGACv1_412328_AA1367790.1</v>
          </cell>
          <cell r="B9324" t="str">
            <v>early light-induced protein, chloroplast precursor, putative, expressed</v>
          </cell>
          <cell r="C9324" t="str">
            <v>Early light-induced protein 1, chloroplastic</v>
          </cell>
          <cell r="D9324">
            <v>1.38132418</v>
          </cell>
          <cell r="E9324">
            <v>0</v>
          </cell>
          <cell r="F9324">
            <v>-1.117633026</v>
          </cell>
          <cell r="G9324">
            <v>-1.5455344870000001</v>
          </cell>
          <cell r="H9324">
            <v>0</v>
          </cell>
          <cell r="I9324">
            <v>0</v>
          </cell>
          <cell r="J9324">
            <v>0</v>
          </cell>
          <cell r="K9324">
            <v>0</v>
          </cell>
        </row>
        <row r="9325">
          <cell r="A9325" t="str">
            <v>TRIAE_CS42_5BL_TGACv1_404300_AA1294600.1</v>
          </cell>
          <cell r="B9325" t="str">
            <v>early light-induced protein, chloroplast precursor, putative, expressed</v>
          </cell>
          <cell r="C9325" t="str">
            <v>Early light-induced protein 1, chloroplastic</v>
          </cell>
          <cell r="D9325">
            <v>1.6120066</v>
          </cell>
          <cell r="E9325">
            <v>0</v>
          </cell>
          <cell r="F9325">
            <v>0</v>
          </cell>
          <cell r="G9325">
            <v>0</v>
          </cell>
          <cell r="H9325">
            <v>0</v>
          </cell>
          <cell r="I9325">
            <v>0</v>
          </cell>
          <cell r="J9325">
            <v>0</v>
          </cell>
          <cell r="K9325">
            <v>0</v>
          </cell>
        </row>
        <row r="9326">
          <cell r="A9326" t="str">
            <v>TRIAE_CS42_5AL_TGACv1_376215_AA1233830.1</v>
          </cell>
          <cell r="B9326" t="str">
            <v>early light-induced protein, chloroplast precursor, putative, expressed</v>
          </cell>
          <cell r="C9326" t="str">
            <v>Early light-induced protein 1, chloroplastic</v>
          </cell>
          <cell r="D9326">
            <v>1.688334494</v>
          </cell>
          <cell r="E9326">
            <v>0</v>
          </cell>
          <cell r="F9326">
            <v>0</v>
          </cell>
          <cell r="G9326">
            <v>0</v>
          </cell>
          <cell r="H9326">
            <v>0</v>
          </cell>
          <cell r="I9326">
            <v>0</v>
          </cell>
          <cell r="J9326">
            <v>0</v>
          </cell>
          <cell r="K9326">
            <v>0</v>
          </cell>
        </row>
        <row r="9327">
          <cell r="A9327" t="str">
            <v>TRIAE_CS42_5DL_TGACv1_433826_AA1423140.1</v>
          </cell>
          <cell r="B9327" t="str">
            <v>early light-induced protein, chloroplast precursor, putative, expressed</v>
          </cell>
          <cell r="C9327" t="str">
            <v>Early light-induced protein 1, chloroplastic</v>
          </cell>
          <cell r="D9327">
            <v>1.688334494</v>
          </cell>
          <cell r="E9327">
            <v>0</v>
          </cell>
          <cell r="F9327">
            <v>0</v>
          </cell>
          <cell r="G9327">
            <v>0</v>
          </cell>
          <cell r="H9327">
            <v>0</v>
          </cell>
          <cell r="I9327">
            <v>0</v>
          </cell>
          <cell r="J9327">
            <v>0</v>
          </cell>
          <cell r="K9327">
            <v>0</v>
          </cell>
        </row>
        <row r="9328">
          <cell r="A9328" t="str">
            <v>TRIAE_CS42_1AL_TGACv1_004970_AA0054390.1</v>
          </cell>
          <cell r="B9328" t="str">
            <v>early light-induced protein, chloroplast precursor, putative, expressed</v>
          </cell>
          <cell r="C9328" t="str">
            <v>Early light-induced protein 1, chloroplastic</v>
          </cell>
          <cell r="D9328">
            <v>1.699902209</v>
          </cell>
          <cell r="E9328">
            <v>0</v>
          </cell>
          <cell r="F9328">
            <v>-1.399173904</v>
          </cell>
          <cell r="G9328">
            <v>-1.6746367289999999</v>
          </cell>
          <cell r="H9328">
            <v>0</v>
          </cell>
          <cell r="I9328">
            <v>0</v>
          </cell>
          <cell r="J9328">
            <v>0</v>
          </cell>
          <cell r="K9328">
            <v>0</v>
          </cell>
        </row>
        <row r="9329">
          <cell r="A9329" t="str">
            <v>TRIAE_CS42_5DL_TGACv1_433826_AA1423110.1</v>
          </cell>
          <cell r="B9329" t="str">
            <v>early light-induced protein, chloroplast precursor, putative, expressed</v>
          </cell>
          <cell r="C9329" t="str">
            <v>Early light-induced protein 1, chloroplastic</v>
          </cell>
          <cell r="D9329">
            <v>1.729107079</v>
          </cell>
          <cell r="E9329">
            <v>0</v>
          </cell>
          <cell r="F9329">
            <v>0</v>
          </cell>
          <cell r="G9329">
            <v>0</v>
          </cell>
          <cell r="H9329">
            <v>0</v>
          </cell>
          <cell r="I9329">
            <v>0</v>
          </cell>
          <cell r="J9329">
            <v>0</v>
          </cell>
          <cell r="K9329">
            <v>0</v>
          </cell>
        </row>
        <row r="9330">
          <cell r="A9330" t="str">
            <v>TRIAE_CS42_5DL_TGACv1_433817_AA1422920.1</v>
          </cell>
          <cell r="B9330" t="str">
            <v>early light-induced protein, chloroplast precursor, putative, expressed</v>
          </cell>
          <cell r="C9330" t="str">
            <v>Early light-induced protein 1, chloroplastic</v>
          </cell>
          <cell r="D9330">
            <v>1.7315084999999999</v>
          </cell>
          <cell r="E9330">
            <v>0</v>
          </cell>
          <cell r="F9330">
            <v>0</v>
          </cell>
          <cell r="G9330">
            <v>0</v>
          </cell>
          <cell r="H9330">
            <v>0</v>
          </cell>
          <cell r="I9330">
            <v>0</v>
          </cell>
          <cell r="J9330">
            <v>0</v>
          </cell>
          <cell r="K9330">
            <v>0</v>
          </cell>
        </row>
        <row r="9331">
          <cell r="A9331" t="str">
            <v>TRIAE_CS42_5AL_TGACv1_374249_AA1195210.1</v>
          </cell>
          <cell r="B9331" t="str">
            <v>early light-induced protein, chloroplast precursor, putative, expressed</v>
          </cell>
          <cell r="C9331" t="str">
            <v>Early light-induced protein 1, chloroplastic</v>
          </cell>
          <cell r="D9331">
            <v>1.7844443640000001</v>
          </cell>
          <cell r="E9331">
            <v>0</v>
          </cell>
          <cell r="F9331">
            <v>0</v>
          </cell>
          <cell r="G9331">
            <v>0</v>
          </cell>
          <cell r="H9331">
            <v>0</v>
          </cell>
          <cell r="I9331">
            <v>0</v>
          </cell>
          <cell r="J9331">
            <v>0</v>
          </cell>
          <cell r="K9331">
            <v>0</v>
          </cell>
        </row>
        <row r="9332">
          <cell r="A9332" t="str">
            <v>TRIAE_CS42_5BL_TGACv1_404300_AA1294570.1</v>
          </cell>
          <cell r="B9332" t="str">
            <v>early light-induced protein, chloroplast precursor, putative, expressed</v>
          </cell>
          <cell r="C9332" t="str">
            <v>Early light-induced protein 1, chloroplastic</v>
          </cell>
          <cell r="D9332">
            <v>1.7844443640000001</v>
          </cell>
          <cell r="E9332">
            <v>0</v>
          </cell>
          <cell r="F9332">
            <v>0</v>
          </cell>
          <cell r="G9332">
            <v>0</v>
          </cell>
          <cell r="H9332">
            <v>0</v>
          </cell>
          <cell r="I9332">
            <v>0</v>
          </cell>
          <cell r="J9332">
            <v>0</v>
          </cell>
          <cell r="K9332">
            <v>0</v>
          </cell>
        </row>
        <row r="9333">
          <cell r="A9333" t="str">
            <v>TRIAE_CS42_5DL_TGACv1_433492_AA1414670.1</v>
          </cell>
          <cell r="B9333" t="str">
            <v>early light-induced protein, chloroplast precursor, putative, expressed</v>
          </cell>
          <cell r="C9333" t="str">
            <v>Early light-induced protein 1, chloroplastic</v>
          </cell>
          <cell r="D9333">
            <v>1.7844443640000001</v>
          </cell>
          <cell r="E9333">
            <v>0</v>
          </cell>
          <cell r="F9333">
            <v>0</v>
          </cell>
          <cell r="G9333">
            <v>0</v>
          </cell>
          <cell r="H9333">
            <v>0</v>
          </cell>
          <cell r="I9333">
            <v>0</v>
          </cell>
          <cell r="J9333">
            <v>0</v>
          </cell>
          <cell r="K9333">
            <v>0</v>
          </cell>
        </row>
        <row r="9334">
          <cell r="A9334" t="str">
            <v>TRIAE_CS42_5DL_TGACv1_433817_AA1422910.1</v>
          </cell>
          <cell r="B9334" t="str">
            <v>early light-induced protein, chloroplast precursor, putative, expressed</v>
          </cell>
          <cell r="C9334" t="str">
            <v>Early light-induced protein 1, chloroplastic</v>
          </cell>
          <cell r="D9334">
            <v>1.7844443640000001</v>
          </cell>
          <cell r="E9334">
            <v>0</v>
          </cell>
          <cell r="F9334">
            <v>0</v>
          </cell>
          <cell r="G9334">
            <v>0</v>
          </cell>
          <cell r="H9334">
            <v>0</v>
          </cell>
          <cell r="I9334">
            <v>0</v>
          </cell>
          <cell r="J9334">
            <v>0</v>
          </cell>
          <cell r="K9334">
            <v>0</v>
          </cell>
        </row>
        <row r="9335">
          <cell r="A9335" t="str">
            <v>TRIAE_CS42_5AL_TGACv1_376215_AA1233860.1</v>
          </cell>
          <cell r="B9335" t="str">
            <v>early light-induced protein, chloroplast precursor, putative, expressed</v>
          </cell>
          <cell r="C9335" t="str">
            <v>Early light-induced protein 1, chloroplastic</v>
          </cell>
          <cell r="D9335">
            <v>1.816691928</v>
          </cell>
          <cell r="E9335">
            <v>0</v>
          </cell>
          <cell r="F9335">
            <v>0</v>
          </cell>
          <cell r="G9335">
            <v>0</v>
          </cell>
          <cell r="H9335">
            <v>0</v>
          </cell>
          <cell r="I9335">
            <v>0</v>
          </cell>
          <cell r="J9335">
            <v>0</v>
          </cell>
          <cell r="K9335">
            <v>0</v>
          </cell>
        </row>
        <row r="9336">
          <cell r="A9336" t="str">
            <v>TRIAE_CS42_5AL_TGACv1_375823_AA1227600.1</v>
          </cell>
          <cell r="B9336" t="str">
            <v>early light-induced protein, chloroplast precursor, putative, expressed</v>
          </cell>
          <cell r="C9336" t="str">
            <v>Early light-induced protein 1, chloroplastic</v>
          </cell>
          <cell r="D9336">
            <v>1.940703638</v>
          </cell>
          <cell r="E9336">
            <v>1.0701092780000001</v>
          </cell>
          <cell r="F9336">
            <v>0</v>
          </cell>
          <cell r="G9336">
            <v>0</v>
          </cell>
          <cell r="H9336">
            <v>0</v>
          </cell>
          <cell r="I9336">
            <v>0</v>
          </cell>
          <cell r="J9336">
            <v>0</v>
          </cell>
          <cell r="K9336">
            <v>0</v>
          </cell>
        </row>
        <row r="9337">
          <cell r="A9337" t="str">
            <v>TRIAE_CS42_4BL_TGACv1_320282_AA1033830.1</v>
          </cell>
          <cell r="B9337" t="str">
            <v>early light-induced protein, chloroplast precursor, putative, expressed</v>
          </cell>
          <cell r="C9337" t="str">
            <v>Early light-induced protein 1, chloroplastic</v>
          </cell>
          <cell r="D9337">
            <v>0</v>
          </cell>
          <cell r="E9337">
            <v>-1.496365084</v>
          </cell>
          <cell r="F9337">
            <v>0</v>
          </cell>
          <cell r="G9337">
            <v>1.2469889350000001</v>
          </cell>
          <cell r="H9337">
            <v>0</v>
          </cell>
          <cell r="I9337">
            <v>0</v>
          </cell>
          <cell r="J9337">
            <v>0</v>
          </cell>
          <cell r="K9337">
            <v>4.0587984620000004</v>
          </cell>
        </row>
        <row r="9338">
          <cell r="A9338" t="str">
            <v>TRIAE_CS42_4DL_TGACv1_344116_AA1143940.1</v>
          </cell>
          <cell r="B9338" t="str">
            <v>early light-induced protein, chloroplast precursor, putative, expressed</v>
          </cell>
          <cell r="C9338" t="str">
            <v>Early light-induced protein 1, chloroplastic</v>
          </cell>
          <cell r="D9338">
            <v>0</v>
          </cell>
          <cell r="E9338">
            <v>-1.496365084</v>
          </cell>
          <cell r="F9338">
            <v>0</v>
          </cell>
          <cell r="G9338">
            <v>1.2469889350000001</v>
          </cell>
          <cell r="H9338">
            <v>0</v>
          </cell>
          <cell r="I9338">
            <v>0</v>
          </cell>
          <cell r="J9338">
            <v>0</v>
          </cell>
          <cell r="K9338">
            <v>4.0587984620000004</v>
          </cell>
        </row>
        <row r="9339">
          <cell r="A9339" t="str">
            <v>TRIAE_CS42_7BS_TGACv1_592262_AA1934470.1</v>
          </cell>
          <cell r="B9339" t="str">
            <v>early light-induced protein, chloroplast precursor, putative, expressed</v>
          </cell>
          <cell r="C9339" t="str">
            <v>Early light-induced protein 1, chloroplastic</v>
          </cell>
          <cell r="D9339">
            <v>0</v>
          </cell>
          <cell r="E9339">
            <v>0</v>
          </cell>
          <cell r="F9339">
            <v>0</v>
          </cell>
          <cell r="G9339">
            <v>1.0281893150000001</v>
          </cell>
          <cell r="H9339">
            <v>0</v>
          </cell>
          <cell r="I9339">
            <v>0</v>
          </cell>
          <cell r="J9339">
            <v>0</v>
          </cell>
          <cell r="K9339">
            <v>0</v>
          </cell>
        </row>
        <row r="9340">
          <cell r="A9340" t="str">
            <v>TRIAE_CS42_7DS_TGACv1_622259_AA2036610.1</v>
          </cell>
          <cell r="B9340" t="str">
            <v>early light-induced protein, chloroplast precursor, putative, expressed</v>
          </cell>
          <cell r="C9340" t="str">
            <v>Early light-induced protein 1, chloroplastic</v>
          </cell>
          <cell r="D9340">
            <v>0</v>
          </cell>
          <cell r="E9340">
            <v>0</v>
          </cell>
          <cell r="F9340">
            <v>0</v>
          </cell>
          <cell r="G9340">
            <v>1.0281893150000001</v>
          </cell>
          <cell r="H9340">
            <v>0</v>
          </cell>
          <cell r="I9340">
            <v>0</v>
          </cell>
          <cell r="J9340">
            <v>0</v>
          </cell>
          <cell r="K9340">
            <v>0</v>
          </cell>
        </row>
        <row r="9341">
          <cell r="A9341" t="str">
            <v>TRIAE_CS42_U_TGACv1_640995_AA2081780.1</v>
          </cell>
          <cell r="B9341" t="str">
            <v>early light-induced protein, chloroplast precursor, putative, expressed</v>
          </cell>
          <cell r="C9341" t="str">
            <v>Early light-induced protein 1, chloroplastic</v>
          </cell>
          <cell r="D9341">
            <v>0</v>
          </cell>
          <cell r="E9341">
            <v>0</v>
          </cell>
          <cell r="F9341">
            <v>0</v>
          </cell>
          <cell r="G9341">
            <v>1.0281893150000001</v>
          </cell>
          <cell r="H9341">
            <v>0</v>
          </cell>
          <cell r="I9341">
            <v>0</v>
          </cell>
          <cell r="J9341">
            <v>0</v>
          </cell>
          <cell r="K9341">
            <v>0</v>
          </cell>
        </row>
        <row r="9342">
          <cell r="A9342" t="str">
            <v>TRIAE_CS42_6BL_TGACv1_499492_AA1584180.1</v>
          </cell>
          <cell r="B9342" t="str">
            <v>early light-induced protein, chloroplast precursor, putative, expressed</v>
          </cell>
          <cell r="C9342" t="str">
            <v>Early light-induced protein, chloroplastic</v>
          </cell>
          <cell r="D9342">
            <v>0</v>
          </cell>
          <cell r="E9342">
            <v>-1.496365084</v>
          </cell>
          <cell r="F9342">
            <v>0</v>
          </cell>
          <cell r="G9342">
            <v>1.2469889350000001</v>
          </cell>
          <cell r="H9342">
            <v>0</v>
          </cell>
          <cell r="I9342">
            <v>0</v>
          </cell>
          <cell r="J9342">
            <v>0</v>
          </cell>
          <cell r="K9342">
            <v>2.0899887979999998</v>
          </cell>
        </row>
        <row r="9343">
          <cell r="A9343" t="str">
            <v>TRIAE_CS42_4AS_TGACv1_306521_AA1009530.1</v>
          </cell>
          <cell r="B9343" t="str">
            <v>early light-induced protein, chloroplast precursor, putative, expressed</v>
          </cell>
          <cell r="C9343" t="str">
            <v>Early light-induced protein, chloroplastic</v>
          </cell>
          <cell r="D9343">
            <v>0</v>
          </cell>
          <cell r="E9343">
            <v>0</v>
          </cell>
          <cell r="F9343">
            <v>-1.45569255</v>
          </cell>
          <cell r="G9343">
            <v>-1.2507391649999999</v>
          </cell>
          <cell r="H9343">
            <v>0</v>
          </cell>
          <cell r="I9343">
            <v>0</v>
          </cell>
          <cell r="J9343">
            <v>0</v>
          </cell>
          <cell r="K9343">
            <v>0</v>
          </cell>
        </row>
        <row r="9344">
          <cell r="A9344" t="str">
            <v>TRIAE_CS42_4DL_TGACv1_343329_AA1133330.1</v>
          </cell>
          <cell r="B9344" t="str">
            <v>early light-induced protein, chloroplast precursor, putative, expressed</v>
          </cell>
          <cell r="C9344" t="str">
            <v>Early light-induced protein, chloroplastic</v>
          </cell>
          <cell r="D9344">
            <v>0</v>
          </cell>
          <cell r="E9344">
            <v>0</v>
          </cell>
          <cell r="F9344">
            <v>-1.45569255</v>
          </cell>
          <cell r="G9344">
            <v>-1.2507391649999999</v>
          </cell>
          <cell r="H9344">
            <v>0</v>
          </cell>
          <cell r="I9344">
            <v>0</v>
          </cell>
          <cell r="J9344">
            <v>0</v>
          </cell>
          <cell r="K9344">
            <v>0</v>
          </cell>
        </row>
        <row r="9345">
          <cell r="A9345" t="str">
            <v>TRIAE_CS42_3AL_TGACv1_195675_AA0652630.1</v>
          </cell>
          <cell r="B9345" t="str">
            <v>plastocyanin-like domain containing protein, putative, expressed</v>
          </cell>
          <cell r="C9345" t="str">
            <v>early nodulin-like protein 1</v>
          </cell>
          <cell r="D9345">
            <v>-2.7008317719999999</v>
          </cell>
          <cell r="E9345">
            <v>-2.1415637689999998</v>
          </cell>
          <cell r="F9345">
            <v>0</v>
          </cell>
          <cell r="G9345">
            <v>-2.0237494520000001</v>
          </cell>
          <cell r="H9345">
            <v>0</v>
          </cell>
          <cell r="I9345">
            <v>0</v>
          </cell>
          <cell r="J9345">
            <v>0</v>
          </cell>
          <cell r="K9345">
            <v>0</v>
          </cell>
        </row>
        <row r="9346">
          <cell r="A9346" t="str">
            <v>TRIAE_CS42_3B_TGACv1_225503_AA0809180.1</v>
          </cell>
          <cell r="B9346" t="str">
            <v>plastocyanin-like domain containing protein, putative, expressed</v>
          </cell>
          <cell r="C9346" t="str">
            <v>early nodulin-like protein 1</v>
          </cell>
          <cell r="D9346">
            <v>-2.7008317719999999</v>
          </cell>
          <cell r="E9346">
            <v>-2.1415637689999998</v>
          </cell>
          <cell r="F9346">
            <v>0</v>
          </cell>
          <cell r="G9346">
            <v>-2.0237494520000001</v>
          </cell>
          <cell r="H9346">
            <v>0</v>
          </cell>
          <cell r="I9346">
            <v>0</v>
          </cell>
          <cell r="J9346">
            <v>0</v>
          </cell>
          <cell r="K9346">
            <v>0</v>
          </cell>
        </row>
        <row r="9347">
          <cell r="A9347" t="str">
            <v>TRIAE_CS42_3DL_TGACv1_251564_AA0882520.1</v>
          </cell>
          <cell r="B9347" t="str">
            <v>plastocyanin-like domain containing protein, putative, expressed</v>
          </cell>
          <cell r="C9347" t="str">
            <v>early nodulin-like protein 1</v>
          </cell>
          <cell r="D9347">
            <v>-2.7008317719999999</v>
          </cell>
          <cell r="E9347">
            <v>-2.1415637689999998</v>
          </cell>
          <cell r="F9347">
            <v>0</v>
          </cell>
          <cell r="G9347">
            <v>-2.0237494520000001</v>
          </cell>
          <cell r="H9347">
            <v>0</v>
          </cell>
          <cell r="I9347">
            <v>0</v>
          </cell>
          <cell r="J9347">
            <v>0</v>
          </cell>
          <cell r="K9347">
            <v>0</v>
          </cell>
        </row>
        <row r="9348">
          <cell r="A9348" t="str">
            <v>TRIAE_CS42_1AL_TGACv1_002261_AA0040170.1</v>
          </cell>
          <cell r="B9348" t="str">
            <v>plastocyanin-like domain containing protein, putative, expressed</v>
          </cell>
          <cell r="C9348" t="str">
            <v>early nodulin-like protein 10</v>
          </cell>
          <cell r="D9348">
            <v>0</v>
          </cell>
          <cell r="E9348">
            <v>0</v>
          </cell>
          <cell r="F9348">
            <v>0</v>
          </cell>
          <cell r="G9348">
            <v>0</v>
          </cell>
          <cell r="H9348">
            <v>0</v>
          </cell>
          <cell r="I9348">
            <v>0</v>
          </cell>
          <cell r="J9348">
            <v>0</v>
          </cell>
          <cell r="K9348">
            <v>-1.7721688680000001</v>
          </cell>
        </row>
        <row r="9349">
          <cell r="A9349" t="str">
            <v>TRIAE_CS42_1BL_TGACv1_034752_AA0145490.1</v>
          </cell>
          <cell r="B9349" t="str">
            <v>plastocyanin-like domain containing protein, putative, expressed</v>
          </cell>
          <cell r="C9349" t="str">
            <v>early nodulin-like protein 10</v>
          </cell>
          <cell r="D9349">
            <v>0</v>
          </cell>
          <cell r="E9349">
            <v>0</v>
          </cell>
          <cell r="F9349">
            <v>0</v>
          </cell>
          <cell r="G9349">
            <v>0</v>
          </cell>
          <cell r="H9349">
            <v>0</v>
          </cell>
          <cell r="I9349">
            <v>0</v>
          </cell>
          <cell r="J9349">
            <v>0</v>
          </cell>
          <cell r="K9349">
            <v>-1.7721688680000001</v>
          </cell>
        </row>
        <row r="9350">
          <cell r="A9350" t="str">
            <v>TRIAE_CS42_1DL_TGACv1_062127_AA0209120.1</v>
          </cell>
          <cell r="B9350" t="str">
            <v>plastocyanin-like domain containing protein, putative, expressed</v>
          </cell>
          <cell r="C9350" t="str">
            <v>early nodulin-like protein 10</v>
          </cell>
          <cell r="D9350">
            <v>0</v>
          </cell>
          <cell r="E9350">
            <v>0</v>
          </cell>
          <cell r="F9350">
            <v>0</v>
          </cell>
          <cell r="G9350">
            <v>0</v>
          </cell>
          <cell r="H9350">
            <v>0</v>
          </cell>
          <cell r="I9350">
            <v>0</v>
          </cell>
          <cell r="J9350">
            <v>0</v>
          </cell>
          <cell r="K9350">
            <v>-1.7721688680000001</v>
          </cell>
        </row>
        <row r="9351">
          <cell r="A9351" t="str">
            <v>TRIAE_CS42_2AS_TGACv1_112255_AA0334210.1</v>
          </cell>
          <cell r="B9351" t="str">
            <v>plastocyanin-like domain containing protein, putative, expressed</v>
          </cell>
          <cell r="C9351" t="str">
            <v>early nodulin-like protein 14</v>
          </cell>
          <cell r="D9351">
            <v>-1.751921287</v>
          </cell>
          <cell r="E9351">
            <v>0</v>
          </cell>
          <cell r="F9351">
            <v>0</v>
          </cell>
          <cell r="G9351">
            <v>0</v>
          </cell>
          <cell r="H9351">
            <v>0</v>
          </cell>
          <cell r="I9351">
            <v>0</v>
          </cell>
          <cell r="J9351">
            <v>0</v>
          </cell>
          <cell r="K9351">
            <v>0</v>
          </cell>
        </row>
        <row r="9352">
          <cell r="A9352" t="str">
            <v>TRIAE_CS42_2BS_TGACv1_146585_AA0468650.2</v>
          </cell>
          <cell r="B9352" t="str">
            <v>plastocyanin-like domain containing protein, putative, expressed</v>
          </cell>
          <cell r="C9352" t="str">
            <v>early nodulin-like protein 14</v>
          </cell>
          <cell r="D9352">
            <v>-1.695309553</v>
          </cell>
          <cell r="E9352">
            <v>0</v>
          </cell>
          <cell r="F9352">
            <v>0</v>
          </cell>
          <cell r="G9352">
            <v>0</v>
          </cell>
          <cell r="H9352">
            <v>0</v>
          </cell>
          <cell r="I9352">
            <v>0</v>
          </cell>
          <cell r="J9352">
            <v>0</v>
          </cell>
          <cell r="K9352">
            <v>0</v>
          </cell>
        </row>
        <row r="9353">
          <cell r="A9353" t="str">
            <v>TRIAE_CS42_2DS_TGACv1_179205_AA0605200.1</v>
          </cell>
          <cell r="B9353" t="str">
            <v>plastocyanin-like domain containing protein, putative, expressed</v>
          </cell>
          <cell r="C9353" t="str">
            <v>early nodulin-like protein 14</v>
          </cell>
          <cell r="D9353">
            <v>-1.529495185</v>
          </cell>
          <cell r="E9353">
            <v>0</v>
          </cell>
          <cell r="F9353">
            <v>0</v>
          </cell>
          <cell r="G9353">
            <v>0</v>
          </cell>
          <cell r="H9353">
            <v>0</v>
          </cell>
          <cell r="I9353">
            <v>0</v>
          </cell>
          <cell r="J9353">
            <v>0</v>
          </cell>
          <cell r="K9353">
            <v>0</v>
          </cell>
        </row>
        <row r="9354">
          <cell r="A9354" t="str">
            <v>TRIAE_CS42_3B_TGACv1_225179_AA0805870.1</v>
          </cell>
          <cell r="B9354" t="str">
            <v>plastocyanin-like domain containing protein, putative, expressed</v>
          </cell>
          <cell r="C9354" t="str">
            <v>early nodulin-like protein 18</v>
          </cell>
          <cell r="D9354">
            <v>0</v>
          </cell>
          <cell r="E9354">
            <v>1.5767974570000001</v>
          </cell>
          <cell r="F9354">
            <v>0</v>
          </cell>
          <cell r="G9354">
            <v>0</v>
          </cell>
          <cell r="H9354">
            <v>0</v>
          </cell>
          <cell r="I9354">
            <v>0</v>
          </cell>
          <cell r="J9354">
            <v>0</v>
          </cell>
          <cell r="K9354">
            <v>0</v>
          </cell>
        </row>
        <row r="9355">
          <cell r="A9355" t="str">
            <v>TRIAE_CS42_3DS_TGACv1_272088_AA0914410.2</v>
          </cell>
          <cell r="B9355" t="str">
            <v>plastocyanin-like domain containing protein, putative, expressed</v>
          </cell>
          <cell r="C9355" t="str">
            <v>early nodulin-like protein 18</v>
          </cell>
          <cell r="D9355">
            <v>0</v>
          </cell>
          <cell r="E9355">
            <v>1.5767974570000001</v>
          </cell>
          <cell r="F9355">
            <v>0</v>
          </cell>
          <cell r="G9355">
            <v>0</v>
          </cell>
          <cell r="H9355">
            <v>0</v>
          </cell>
          <cell r="I9355">
            <v>0</v>
          </cell>
          <cell r="J9355">
            <v>0</v>
          </cell>
          <cell r="K9355">
            <v>0</v>
          </cell>
        </row>
        <row r="9356">
          <cell r="A9356" t="str">
            <v>TRIAE_CS42_6DL_TGACv1_526956_AA1696010.1</v>
          </cell>
          <cell r="B9356" t="str">
            <v>plastocyanin-like domain containing protein, putative, expressed</v>
          </cell>
          <cell r="C9356" t="str">
            <v>early nodulin-like protein 19</v>
          </cell>
          <cell r="D9356">
            <v>0</v>
          </cell>
          <cell r="E9356">
            <v>0</v>
          </cell>
          <cell r="F9356">
            <v>0</v>
          </cell>
          <cell r="G9356">
            <v>0</v>
          </cell>
          <cell r="H9356">
            <v>0</v>
          </cell>
          <cell r="I9356">
            <v>0</v>
          </cell>
          <cell r="J9356">
            <v>0</v>
          </cell>
          <cell r="K9356">
            <v>2.125021383</v>
          </cell>
        </row>
        <row r="9357">
          <cell r="A9357" t="str">
            <v>TRIAE_CS42_6BL_TGACv1_500616_AA1607280.1</v>
          </cell>
          <cell r="B9357" t="str">
            <v>plastocyanin-like domain containing protein, putative, expressed</v>
          </cell>
          <cell r="C9357" t="str">
            <v>early nodulin-like protein 19</v>
          </cell>
          <cell r="D9357">
            <v>0</v>
          </cell>
          <cell r="E9357">
            <v>0</v>
          </cell>
          <cell r="F9357">
            <v>0</v>
          </cell>
          <cell r="G9357">
            <v>0</v>
          </cell>
          <cell r="H9357">
            <v>0</v>
          </cell>
          <cell r="I9357">
            <v>0</v>
          </cell>
          <cell r="J9357">
            <v>0</v>
          </cell>
          <cell r="K9357">
            <v>2.3723952220000002</v>
          </cell>
        </row>
        <row r="9358">
          <cell r="A9358" t="str">
            <v>TRIAE_CS42_6AL_TGACv1_473266_AA1529810.1</v>
          </cell>
          <cell r="B9358" t="str">
            <v>plastocyanin-like domain containing protein, putative, expressed</v>
          </cell>
          <cell r="C9358" t="str">
            <v>early nodulin-like protein 19</v>
          </cell>
          <cell r="D9358">
            <v>0</v>
          </cell>
          <cell r="E9358">
            <v>0</v>
          </cell>
          <cell r="F9358">
            <v>0</v>
          </cell>
          <cell r="G9358">
            <v>0</v>
          </cell>
          <cell r="H9358">
            <v>0</v>
          </cell>
          <cell r="I9358">
            <v>0</v>
          </cell>
          <cell r="J9358">
            <v>0</v>
          </cell>
          <cell r="K9358">
            <v>2.5421305099999998</v>
          </cell>
        </row>
        <row r="9359">
          <cell r="A9359" t="str">
            <v>TRIAE_CS42_3B_TGACv1_227554_AA0823820.1</v>
          </cell>
          <cell r="B9359" t="str">
            <v>plastocyanin-like domain containing protein, putative, expressed</v>
          </cell>
          <cell r="C9359" t="str">
            <v>early nodulin-like protein 19</v>
          </cell>
          <cell r="D9359">
            <v>0</v>
          </cell>
          <cell r="E9359">
            <v>0</v>
          </cell>
          <cell r="F9359">
            <v>0</v>
          </cell>
          <cell r="G9359">
            <v>-3.1387818319999998</v>
          </cell>
          <cell r="H9359">
            <v>0</v>
          </cell>
          <cell r="I9359">
            <v>0</v>
          </cell>
          <cell r="J9359">
            <v>0</v>
          </cell>
          <cell r="K9359">
            <v>0</v>
          </cell>
        </row>
        <row r="9360">
          <cell r="A9360" t="str">
            <v>TRIAE_CS42_3AL_TGACv1_195527_AA0650550.1</v>
          </cell>
          <cell r="B9360" t="str">
            <v>plastocyanin-like domain containing protein, putative, expressed</v>
          </cell>
          <cell r="C9360" t="str">
            <v>early nodulin-like protein 19</v>
          </cell>
          <cell r="D9360">
            <v>0</v>
          </cell>
          <cell r="E9360">
            <v>0</v>
          </cell>
          <cell r="F9360">
            <v>0</v>
          </cell>
          <cell r="G9360">
            <v>-1.7330990669999999</v>
          </cell>
          <cell r="H9360">
            <v>0</v>
          </cell>
          <cell r="I9360">
            <v>0</v>
          </cell>
          <cell r="J9360">
            <v>0</v>
          </cell>
          <cell r="K9360">
            <v>0</v>
          </cell>
        </row>
        <row r="9361">
          <cell r="A9361" t="str">
            <v>TRIAE_CS42_3DL_TGACv1_252354_AA0889480.1</v>
          </cell>
          <cell r="B9361" t="str">
            <v>plastocyanin-like domain containing protein, putative, expressed</v>
          </cell>
          <cell r="C9361" t="str">
            <v>early nodulin-like protein 19</v>
          </cell>
          <cell r="D9361">
            <v>0</v>
          </cell>
          <cell r="E9361">
            <v>0</v>
          </cell>
          <cell r="F9361">
            <v>0</v>
          </cell>
          <cell r="G9361">
            <v>-1.7330990669999999</v>
          </cell>
          <cell r="H9361">
            <v>0</v>
          </cell>
          <cell r="I9361">
            <v>0</v>
          </cell>
          <cell r="J9361">
            <v>0</v>
          </cell>
          <cell r="K9361">
            <v>0</v>
          </cell>
        </row>
        <row r="9362">
          <cell r="A9362" t="str">
            <v>TRIAE_CS42_5DL_TGACv1_434131_AA1430000.1</v>
          </cell>
          <cell r="B9362" t="str">
            <v>plastocyanin-like domain containing protein, putative, expressed</v>
          </cell>
          <cell r="C9362" t="str">
            <v>early nodulin-like protein 20</v>
          </cell>
          <cell r="D9362">
            <v>0</v>
          </cell>
          <cell r="E9362">
            <v>0</v>
          </cell>
          <cell r="F9362">
            <v>0</v>
          </cell>
          <cell r="G9362">
            <v>0</v>
          </cell>
          <cell r="H9362">
            <v>0</v>
          </cell>
          <cell r="I9362">
            <v>0</v>
          </cell>
          <cell r="J9362">
            <v>0</v>
          </cell>
          <cell r="K9362">
            <v>-1.6221120579999999</v>
          </cell>
        </row>
        <row r="9363">
          <cell r="A9363" t="str">
            <v>TRIAE_CS42_5AL_TGACv1_374430_AA1199920.1</v>
          </cell>
          <cell r="B9363" t="str">
            <v>plastocyanin-like domain containing protein, putative, expressed</v>
          </cell>
          <cell r="C9363" t="str">
            <v>early nodulin-like protein 20</v>
          </cell>
          <cell r="D9363">
            <v>0</v>
          </cell>
          <cell r="E9363">
            <v>0</v>
          </cell>
          <cell r="F9363">
            <v>0</v>
          </cell>
          <cell r="G9363">
            <v>0</v>
          </cell>
          <cell r="H9363">
            <v>0</v>
          </cell>
          <cell r="I9363">
            <v>0</v>
          </cell>
          <cell r="J9363">
            <v>0</v>
          </cell>
          <cell r="K9363">
            <v>-1.5725433040000001</v>
          </cell>
        </row>
        <row r="9364">
          <cell r="A9364" t="str">
            <v>TRIAE_CS42_5BL_TGACv1_404418_AA1299140.1</v>
          </cell>
          <cell r="B9364" t="str">
            <v>plastocyanin-like domain containing protein, putative, expressed</v>
          </cell>
          <cell r="C9364" t="str">
            <v>early nodulin-like protein 20</v>
          </cell>
          <cell r="D9364">
            <v>0</v>
          </cell>
          <cell r="E9364">
            <v>0</v>
          </cell>
          <cell r="F9364">
            <v>0</v>
          </cell>
          <cell r="G9364">
            <v>0</v>
          </cell>
          <cell r="H9364">
            <v>0</v>
          </cell>
          <cell r="I9364">
            <v>0</v>
          </cell>
          <cell r="J9364">
            <v>0</v>
          </cell>
          <cell r="K9364">
            <v>-1.5725433040000001</v>
          </cell>
        </row>
        <row r="9365">
          <cell r="A9365" t="str">
            <v>TRIAE_CS42_2BL_TGACv1_132437_AA0437690.1</v>
          </cell>
          <cell r="B9365" t="str">
            <v>plastocyanin-like domain containing protein, putative, expressed</v>
          </cell>
          <cell r="C9365" t="str">
            <v>early nodulin-like protein 20</v>
          </cell>
          <cell r="D9365">
            <v>0</v>
          </cell>
          <cell r="E9365">
            <v>0</v>
          </cell>
          <cell r="F9365">
            <v>0</v>
          </cell>
          <cell r="G9365">
            <v>0</v>
          </cell>
          <cell r="H9365">
            <v>0</v>
          </cell>
          <cell r="I9365">
            <v>0</v>
          </cell>
          <cell r="J9365">
            <v>0</v>
          </cell>
          <cell r="K9365">
            <v>-1.2764522979999999</v>
          </cell>
        </row>
        <row r="9366">
          <cell r="A9366" t="str">
            <v>TRIAE_CS42_2DL_TGACv1_160123_AA0547110.1</v>
          </cell>
          <cell r="B9366" t="str">
            <v>plastocyanin-like domain containing protein, putative, expressed</v>
          </cell>
          <cell r="C9366" t="str">
            <v>early nodulin-like protein 20</v>
          </cell>
          <cell r="D9366">
            <v>0</v>
          </cell>
          <cell r="E9366">
            <v>0</v>
          </cell>
          <cell r="F9366">
            <v>0</v>
          </cell>
          <cell r="G9366">
            <v>0</v>
          </cell>
          <cell r="H9366">
            <v>0</v>
          </cell>
          <cell r="I9366">
            <v>0</v>
          </cell>
          <cell r="J9366">
            <v>0</v>
          </cell>
          <cell r="K9366">
            <v>-1.272490693</v>
          </cell>
        </row>
        <row r="9367">
          <cell r="A9367" t="str">
            <v>TRIAE_CS42_3AL_TGACv1_198756_AA0669140.1</v>
          </cell>
          <cell r="B9367" t="str">
            <v>plastocyanin-like domain containing protein, putative, expressed</v>
          </cell>
          <cell r="C9367" t="str">
            <v>early nodulin-like protein 5</v>
          </cell>
          <cell r="D9367">
            <v>0</v>
          </cell>
          <cell r="E9367">
            <v>0</v>
          </cell>
          <cell r="F9367">
            <v>0</v>
          </cell>
          <cell r="G9367">
            <v>0</v>
          </cell>
          <cell r="H9367">
            <v>0</v>
          </cell>
          <cell r="I9367">
            <v>0</v>
          </cell>
          <cell r="J9367">
            <v>0</v>
          </cell>
          <cell r="K9367">
            <v>2.944411686</v>
          </cell>
        </row>
        <row r="9368">
          <cell r="A9368" t="str">
            <v>TRIAE_CS42_3B_TGACv1_222573_AA0767060.1</v>
          </cell>
          <cell r="B9368" t="str">
            <v>plastocyanin-like domain containing protein, putative, expressed</v>
          </cell>
          <cell r="C9368" t="str">
            <v>early nodulin-like protein 5</v>
          </cell>
          <cell r="D9368">
            <v>0</v>
          </cell>
          <cell r="E9368">
            <v>0</v>
          </cell>
          <cell r="F9368">
            <v>0</v>
          </cell>
          <cell r="G9368">
            <v>0</v>
          </cell>
          <cell r="H9368">
            <v>0</v>
          </cell>
          <cell r="I9368">
            <v>0</v>
          </cell>
          <cell r="J9368">
            <v>0</v>
          </cell>
          <cell r="K9368">
            <v>2.944411686</v>
          </cell>
        </row>
        <row r="9369">
          <cell r="A9369" t="str">
            <v>TRIAE_CS42_3DL_TGACv1_250236_AA0864730.1</v>
          </cell>
          <cell r="B9369" t="str">
            <v>plastocyanin-like domain containing protein, putative, expressed</v>
          </cell>
          <cell r="C9369" t="str">
            <v>early nodulin-like protein 5</v>
          </cell>
          <cell r="D9369">
            <v>0</v>
          </cell>
          <cell r="E9369">
            <v>0</v>
          </cell>
          <cell r="F9369">
            <v>0</v>
          </cell>
          <cell r="G9369">
            <v>0</v>
          </cell>
          <cell r="H9369">
            <v>0</v>
          </cell>
          <cell r="I9369">
            <v>0</v>
          </cell>
          <cell r="J9369">
            <v>0</v>
          </cell>
          <cell r="K9369">
            <v>2.944411686</v>
          </cell>
        </row>
        <row r="9370">
          <cell r="A9370" t="str">
            <v>TRIAE_CS42_3AL_TGACv1_194596_AA0636410.1</v>
          </cell>
          <cell r="B9370" t="str">
            <v>plastocyanin-like domain containing protein, putative, expressed</v>
          </cell>
          <cell r="C9370" t="str">
            <v>early nodulin-like protein 5</v>
          </cell>
          <cell r="D9370">
            <v>0</v>
          </cell>
          <cell r="E9370">
            <v>0</v>
          </cell>
          <cell r="F9370">
            <v>0</v>
          </cell>
          <cell r="G9370">
            <v>0</v>
          </cell>
          <cell r="H9370">
            <v>0</v>
          </cell>
          <cell r="I9370">
            <v>0</v>
          </cell>
          <cell r="J9370">
            <v>0</v>
          </cell>
          <cell r="K9370">
            <v>3.310936076</v>
          </cell>
        </row>
        <row r="9371">
          <cell r="A9371" t="str">
            <v>TRIAE_CS42_3B_TGACv1_226563_AA0817810.1</v>
          </cell>
          <cell r="B9371" t="str">
            <v>plastocyanin-like domain containing protein, putative, expressed</v>
          </cell>
          <cell r="C9371" t="str">
            <v>early nodulin-like protein 5</v>
          </cell>
          <cell r="D9371">
            <v>0</v>
          </cell>
          <cell r="E9371">
            <v>0</v>
          </cell>
          <cell r="F9371">
            <v>0</v>
          </cell>
          <cell r="G9371">
            <v>0</v>
          </cell>
          <cell r="H9371">
            <v>0</v>
          </cell>
          <cell r="I9371">
            <v>0</v>
          </cell>
          <cell r="J9371">
            <v>0</v>
          </cell>
          <cell r="K9371">
            <v>3.310936076</v>
          </cell>
        </row>
        <row r="9372">
          <cell r="A9372" t="str">
            <v>TRIAE_CS42_3DL_TGACv1_250716_AA0872290.1</v>
          </cell>
          <cell r="B9372" t="str">
            <v>plastocyanin-like domain containing protein, putative, expressed</v>
          </cell>
          <cell r="C9372" t="str">
            <v>early nodulin-like protein 5</v>
          </cell>
          <cell r="D9372">
            <v>0</v>
          </cell>
          <cell r="E9372">
            <v>0</v>
          </cell>
          <cell r="F9372">
            <v>0</v>
          </cell>
          <cell r="G9372">
            <v>0</v>
          </cell>
          <cell r="H9372">
            <v>0</v>
          </cell>
          <cell r="I9372">
            <v>0</v>
          </cell>
          <cell r="J9372">
            <v>0</v>
          </cell>
          <cell r="K9372">
            <v>3.310936076</v>
          </cell>
        </row>
        <row r="9373">
          <cell r="A9373" t="str">
            <v>TRIAE_CS42_3DL_TGACv1_252400_AA0889830.1</v>
          </cell>
          <cell r="B9373" t="str">
            <v>early nodulin 20 precursor, putative, expressed</v>
          </cell>
          <cell r="C9373" t="str">
            <v>early nodulin-like protein 6</v>
          </cell>
          <cell r="D9373">
            <v>0</v>
          </cell>
          <cell r="E9373">
            <v>0</v>
          </cell>
          <cell r="F9373">
            <v>0</v>
          </cell>
          <cell r="G9373">
            <v>0</v>
          </cell>
          <cell r="H9373">
            <v>0</v>
          </cell>
          <cell r="I9373">
            <v>0</v>
          </cell>
          <cell r="J9373">
            <v>0</v>
          </cell>
          <cell r="K9373">
            <v>-1.1401861179999999</v>
          </cell>
        </row>
        <row r="9374">
          <cell r="A9374" t="str">
            <v>TRIAE_CS42_3AL_TGACv1_197556_AA0666700.1</v>
          </cell>
          <cell r="B9374" t="str">
            <v>early nodulin 20 precursor, putative, expressed</v>
          </cell>
          <cell r="C9374" t="str">
            <v>early nodulin-like protein 6</v>
          </cell>
          <cell r="D9374">
            <v>0</v>
          </cell>
          <cell r="E9374">
            <v>0</v>
          </cell>
          <cell r="F9374">
            <v>0</v>
          </cell>
          <cell r="G9374">
            <v>0</v>
          </cell>
          <cell r="H9374">
            <v>0</v>
          </cell>
          <cell r="I9374">
            <v>0</v>
          </cell>
          <cell r="J9374">
            <v>0</v>
          </cell>
          <cell r="K9374">
            <v>-1.0351644659999999</v>
          </cell>
        </row>
        <row r="9375">
          <cell r="A9375" t="str">
            <v>TRIAE_CS42_3B_TGACv1_222857_AA0771790.1</v>
          </cell>
          <cell r="B9375" t="str">
            <v>early nodulin 20 precursor, putative, expressed</v>
          </cell>
          <cell r="C9375" t="str">
            <v>early nodulin-like protein 6</v>
          </cell>
          <cell r="D9375">
            <v>0</v>
          </cell>
          <cell r="E9375">
            <v>0</v>
          </cell>
          <cell r="F9375">
            <v>0</v>
          </cell>
          <cell r="G9375">
            <v>0</v>
          </cell>
          <cell r="H9375">
            <v>0</v>
          </cell>
          <cell r="I9375">
            <v>0</v>
          </cell>
          <cell r="J9375">
            <v>0</v>
          </cell>
          <cell r="K9375">
            <v>-1.0351644659999999</v>
          </cell>
        </row>
        <row r="9376">
          <cell r="A9376" t="str">
            <v>TRIAE_CS42_6AL_TGACv1_471004_AA1500620.1</v>
          </cell>
          <cell r="B9376" t="str">
            <v>plastocyanin-like domain containing protein, putative, expressed</v>
          </cell>
          <cell r="C9376" t="str">
            <v>early nodulin-like protein 6</v>
          </cell>
          <cell r="D9376">
            <v>0</v>
          </cell>
          <cell r="E9376">
            <v>0</v>
          </cell>
          <cell r="F9376">
            <v>0</v>
          </cell>
          <cell r="G9376">
            <v>0</v>
          </cell>
          <cell r="H9376">
            <v>0</v>
          </cell>
          <cell r="I9376">
            <v>0</v>
          </cell>
          <cell r="J9376">
            <v>0</v>
          </cell>
          <cell r="K9376">
            <v>7.662082796</v>
          </cell>
        </row>
        <row r="9377">
          <cell r="A9377" t="str">
            <v>TRIAE_CS42_6BL_TGACv1_501691_AA1619950.1</v>
          </cell>
          <cell r="B9377" t="str">
            <v>plastocyanin-like domain containing protein, putative, expressed</v>
          </cell>
          <cell r="C9377" t="str">
            <v>early nodulin-like protein 6</v>
          </cell>
          <cell r="D9377">
            <v>0</v>
          </cell>
          <cell r="E9377">
            <v>0</v>
          </cell>
          <cell r="F9377">
            <v>0</v>
          </cell>
          <cell r="G9377">
            <v>0</v>
          </cell>
          <cell r="H9377">
            <v>0</v>
          </cell>
          <cell r="I9377">
            <v>0</v>
          </cell>
          <cell r="J9377">
            <v>0</v>
          </cell>
          <cell r="K9377">
            <v>7.6816891780000001</v>
          </cell>
        </row>
        <row r="9378">
          <cell r="A9378" t="str">
            <v>TRIAE_CS42_6DL_TGACv1_526558_AA1687110.1</v>
          </cell>
          <cell r="B9378" t="str">
            <v>plastocyanin-like domain containing protein, putative, expressed</v>
          </cell>
          <cell r="C9378" t="str">
            <v>early nodulin-like protein 6</v>
          </cell>
          <cell r="D9378">
            <v>0</v>
          </cell>
          <cell r="E9378">
            <v>0</v>
          </cell>
          <cell r="F9378">
            <v>0</v>
          </cell>
          <cell r="G9378">
            <v>0</v>
          </cell>
          <cell r="H9378">
            <v>0</v>
          </cell>
          <cell r="I9378">
            <v>0</v>
          </cell>
          <cell r="J9378">
            <v>0</v>
          </cell>
          <cell r="K9378">
            <v>7.6816891780000001</v>
          </cell>
        </row>
        <row r="9379">
          <cell r="A9379" t="str">
            <v>TRIAE_CS42_4BL_TGACv1_321497_AA1061370.1</v>
          </cell>
          <cell r="B9379" t="str">
            <v>plastocyanin-like domain containing protein, putative, expressed</v>
          </cell>
          <cell r="C9379" t="str">
            <v>early nodulin-like protein 8</v>
          </cell>
          <cell r="D9379">
            <v>0</v>
          </cell>
          <cell r="E9379">
            <v>0</v>
          </cell>
          <cell r="F9379">
            <v>0</v>
          </cell>
          <cell r="G9379">
            <v>-1.7581656729999999</v>
          </cell>
          <cell r="H9379">
            <v>0</v>
          </cell>
          <cell r="I9379">
            <v>0</v>
          </cell>
          <cell r="J9379">
            <v>0</v>
          </cell>
          <cell r="K9379">
            <v>-1.3302686349999999</v>
          </cell>
        </row>
        <row r="9380">
          <cell r="A9380" t="str">
            <v>TRIAE_CS42_4DL_TGACv1_344439_AA1147200.1</v>
          </cell>
          <cell r="B9380" t="str">
            <v>plastocyanin-like domain containing protein, putative, expressed</v>
          </cell>
          <cell r="C9380" t="str">
            <v>early nodulin-like protein 8</v>
          </cell>
          <cell r="D9380">
            <v>0</v>
          </cell>
          <cell r="E9380">
            <v>0</v>
          </cell>
          <cell r="F9380">
            <v>0</v>
          </cell>
          <cell r="G9380">
            <v>-1.55699769</v>
          </cell>
          <cell r="H9380">
            <v>0</v>
          </cell>
          <cell r="I9380">
            <v>0</v>
          </cell>
          <cell r="J9380">
            <v>0</v>
          </cell>
          <cell r="K9380">
            <v>-1.252298975</v>
          </cell>
        </row>
        <row r="9381">
          <cell r="A9381" t="str">
            <v>TRIAE_CS42_5AL_TGACv1_374460_AA1200790.1</v>
          </cell>
          <cell r="B9381" t="str">
            <v>plastocyanin-like domain containing protein, putative, expressed</v>
          </cell>
          <cell r="C9381" t="str">
            <v>early nodulin-like protein 8</v>
          </cell>
          <cell r="D9381">
            <v>0</v>
          </cell>
          <cell r="E9381">
            <v>0</v>
          </cell>
          <cell r="F9381">
            <v>0</v>
          </cell>
          <cell r="G9381">
            <v>-1.2684332199999999</v>
          </cell>
          <cell r="H9381">
            <v>0</v>
          </cell>
          <cell r="I9381">
            <v>0</v>
          </cell>
          <cell r="J9381">
            <v>0</v>
          </cell>
          <cell r="K9381">
            <v>-1.240748964</v>
          </cell>
        </row>
        <row r="9382">
          <cell r="A9382" t="str">
            <v>TRIAE_CS42_7BL_TGACv1_577127_AA1866660.1</v>
          </cell>
          <cell r="B9382" t="str">
            <v>early nodulin 20 precursor, putative, expressed</v>
          </cell>
          <cell r="C9382" t="str">
            <v>early nodulin-like protein 9</v>
          </cell>
          <cell r="D9382">
            <v>0</v>
          </cell>
          <cell r="E9382">
            <v>2.174752368</v>
          </cell>
          <cell r="F9382">
            <v>0</v>
          </cell>
          <cell r="G9382">
            <v>1.857709598</v>
          </cell>
          <cell r="H9382">
            <v>0</v>
          </cell>
          <cell r="I9382">
            <v>0</v>
          </cell>
          <cell r="J9382">
            <v>0</v>
          </cell>
          <cell r="K9382">
            <v>4.0992567299999996</v>
          </cell>
        </row>
        <row r="9383">
          <cell r="A9383" t="str">
            <v>TRIAE_CS42_7AL_TGACv1_557388_AA1780620.1</v>
          </cell>
          <cell r="B9383" t="str">
            <v>retrotransposon protein, putative, unclassified, expressed</v>
          </cell>
          <cell r="C9383" t="str">
            <v>early nodulin-like protein 9</v>
          </cell>
          <cell r="D9383">
            <v>0</v>
          </cell>
          <cell r="E9383">
            <v>2.174752368</v>
          </cell>
          <cell r="F9383">
            <v>0</v>
          </cell>
          <cell r="G9383">
            <v>1.857709598</v>
          </cell>
          <cell r="H9383">
            <v>0</v>
          </cell>
          <cell r="I9383">
            <v>0</v>
          </cell>
          <cell r="J9383">
            <v>0</v>
          </cell>
          <cell r="K9383">
            <v>4.0992567299999996</v>
          </cell>
        </row>
        <row r="9384">
          <cell r="A9384" t="str">
            <v>TRIAE_CS42_3AL_TGACv1_194568_AA0636070.1</v>
          </cell>
          <cell r="B9384" t="str">
            <v>plastocyanin-like domain containing protein, putative, expressed</v>
          </cell>
          <cell r="C9384" t="str">
            <v>early nodulin-like protein 9</v>
          </cell>
          <cell r="D9384">
            <v>0</v>
          </cell>
          <cell r="E9384">
            <v>0</v>
          </cell>
          <cell r="F9384">
            <v>0</v>
          </cell>
          <cell r="G9384">
            <v>0</v>
          </cell>
          <cell r="H9384">
            <v>0</v>
          </cell>
          <cell r="I9384">
            <v>0</v>
          </cell>
          <cell r="J9384">
            <v>0</v>
          </cell>
          <cell r="K9384">
            <v>-1.779068828</v>
          </cell>
        </row>
        <row r="9385">
          <cell r="A9385" t="str">
            <v>TRIAE_CS42_3B_TGACv1_222277_AA0761060.1</v>
          </cell>
          <cell r="B9385" t="str">
            <v>plastocyanin-like domain containing protein, putative, expressed</v>
          </cell>
          <cell r="C9385" t="str">
            <v>early nodulin-like protein 9</v>
          </cell>
          <cell r="D9385">
            <v>0</v>
          </cell>
          <cell r="E9385">
            <v>0</v>
          </cell>
          <cell r="F9385">
            <v>0</v>
          </cell>
          <cell r="G9385">
            <v>0</v>
          </cell>
          <cell r="H9385">
            <v>0</v>
          </cell>
          <cell r="I9385">
            <v>0</v>
          </cell>
          <cell r="J9385">
            <v>0</v>
          </cell>
          <cell r="K9385">
            <v>-1.779068828</v>
          </cell>
        </row>
        <row r="9386">
          <cell r="A9386" t="str">
            <v>TRIAE_CS42_3DL_TGACv1_251290_AA0879790.1</v>
          </cell>
          <cell r="B9386" t="str">
            <v>plastocyanin-like domain containing protein, putative, expressed</v>
          </cell>
          <cell r="C9386" t="str">
            <v>early nodulin-like protein 9</v>
          </cell>
          <cell r="D9386">
            <v>0</v>
          </cell>
          <cell r="E9386">
            <v>0</v>
          </cell>
          <cell r="F9386">
            <v>0</v>
          </cell>
          <cell r="G9386">
            <v>0</v>
          </cell>
          <cell r="H9386">
            <v>0</v>
          </cell>
          <cell r="I9386">
            <v>0</v>
          </cell>
          <cell r="J9386">
            <v>0</v>
          </cell>
          <cell r="K9386">
            <v>-1.779068828</v>
          </cell>
        </row>
        <row r="9387">
          <cell r="A9387" t="str">
            <v>TRIAE_CS42_7DS_TGACv1_624656_AA2062490.1</v>
          </cell>
          <cell r="B9387" t="str">
            <v>early nodulin 93 ENOD93 protein, putative, expressed</v>
          </cell>
          <cell r="C9387" t="str">
            <v>early nodulin-related</v>
          </cell>
          <cell r="D9387">
            <v>0</v>
          </cell>
          <cell r="E9387">
            <v>0</v>
          </cell>
          <cell r="F9387">
            <v>0</v>
          </cell>
          <cell r="G9387">
            <v>0</v>
          </cell>
          <cell r="H9387">
            <v>-4.9672765940000003</v>
          </cell>
          <cell r="I9387">
            <v>-3.214201836</v>
          </cell>
          <cell r="J9387">
            <v>0</v>
          </cell>
          <cell r="K9387">
            <v>0</v>
          </cell>
        </row>
        <row r="9388">
          <cell r="A9388" t="str">
            <v>TRIAE_CS42_U_TGACv1_642097_AA2111410.1</v>
          </cell>
          <cell r="B9388" t="str">
            <v>early nodulin 93 ENOD93 protein, putative, expressed</v>
          </cell>
          <cell r="C9388" t="str">
            <v>early nodulin-related</v>
          </cell>
          <cell r="D9388">
            <v>0</v>
          </cell>
          <cell r="E9388">
            <v>0</v>
          </cell>
          <cell r="F9388">
            <v>0</v>
          </cell>
          <cell r="G9388">
            <v>0</v>
          </cell>
          <cell r="H9388">
            <v>-2.7066648500000001</v>
          </cell>
          <cell r="I9388">
            <v>-1.876474762</v>
          </cell>
          <cell r="J9388">
            <v>0</v>
          </cell>
          <cell r="K9388">
            <v>0</v>
          </cell>
        </row>
        <row r="9389">
          <cell r="A9389" t="str">
            <v>TRIAE_CS42_3B_TGACv1_224776_AA0801380.1</v>
          </cell>
          <cell r="B9389" t="str">
            <v>early nodulin 93 ENOD93 protein, putative, expressed</v>
          </cell>
          <cell r="C9389" t="str">
            <v>early nodulin-related</v>
          </cell>
          <cell r="D9389">
            <v>0</v>
          </cell>
          <cell r="E9389">
            <v>0</v>
          </cell>
          <cell r="F9389">
            <v>0</v>
          </cell>
          <cell r="G9389">
            <v>0</v>
          </cell>
          <cell r="H9389">
            <v>0</v>
          </cell>
          <cell r="I9389">
            <v>-3.214201836</v>
          </cell>
          <cell r="J9389">
            <v>0</v>
          </cell>
          <cell r="K9389">
            <v>0</v>
          </cell>
        </row>
        <row r="9390">
          <cell r="A9390" t="str">
            <v>TRIAE_CS42_7AS_TGACv1_569172_AA1809100.1</v>
          </cell>
          <cell r="B9390" t="str">
            <v>early nodulin 93 ENOD93 protein, putative, expressed</v>
          </cell>
          <cell r="C9390" t="str">
            <v>early nodulin-related</v>
          </cell>
          <cell r="D9390">
            <v>0</v>
          </cell>
          <cell r="E9390">
            <v>0</v>
          </cell>
          <cell r="F9390">
            <v>0</v>
          </cell>
          <cell r="G9390">
            <v>0</v>
          </cell>
          <cell r="H9390">
            <v>0</v>
          </cell>
          <cell r="I9390">
            <v>1.5281535479999999</v>
          </cell>
          <cell r="J9390">
            <v>0</v>
          </cell>
          <cell r="K9390">
            <v>0</v>
          </cell>
        </row>
        <row r="9391">
          <cell r="A9391" t="str">
            <v>TRIAE_CS42_7AS_TGACv1_569681_AA1821710.2</v>
          </cell>
          <cell r="B9391" t="str">
            <v>early nodulin 93 ENOD93 protein, putative, expressed</v>
          </cell>
          <cell r="C9391" t="str">
            <v>early nodulin-related</v>
          </cell>
          <cell r="D9391">
            <v>0</v>
          </cell>
          <cell r="E9391">
            <v>0</v>
          </cell>
          <cell r="F9391">
            <v>0</v>
          </cell>
          <cell r="G9391">
            <v>0</v>
          </cell>
          <cell r="H9391">
            <v>0</v>
          </cell>
          <cell r="I9391">
            <v>0</v>
          </cell>
          <cell r="J9391">
            <v>0</v>
          </cell>
          <cell r="K9391">
            <v>1.0329005950000001</v>
          </cell>
        </row>
        <row r="9392">
          <cell r="A9392" t="str">
            <v>TRIAE_CS42_2AL_TGACv1_093093_AA0271860.1</v>
          </cell>
          <cell r="B9392" t="str">
            <v>ERD4 protein, putative, expressed</v>
          </cell>
          <cell r="C9392" t="str">
            <v>Early-responsive to dehydration stress protein (ERD4)</v>
          </cell>
          <cell r="D9392">
            <v>-1.0025440210000001</v>
          </cell>
          <cell r="E9392">
            <v>0</v>
          </cell>
          <cell r="F9392">
            <v>0</v>
          </cell>
          <cell r="G9392">
            <v>1.993687252</v>
          </cell>
          <cell r="H9392">
            <v>0</v>
          </cell>
          <cell r="I9392">
            <v>0</v>
          </cell>
          <cell r="J9392">
            <v>0</v>
          </cell>
          <cell r="K9392">
            <v>0</v>
          </cell>
        </row>
        <row r="9393">
          <cell r="A9393" t="str">
            <v>TRIAE_CS42_2BL_TGACv1_130848_AA0418720.2</v>
          </cell>
          <cell r="B9393" t="str">
            <v>ERD4 protein, putative, expressed</v>
          </cell>
          <cell r="C9393" t="str">
            <v>Early-responsive to dehydration stress protein (ERD4)</v>
          </cell>
          <cell r="D9393">
            <v>1.216965101</v>
          </cell>
          <cell r="E9393">
            <v>3.4937544759999999</v>
          </cell>
          <cell r="F9393">
            <v>2.2428063470000001</v>
          </cell>
          <cell r="G9393">
            <v>1.721056997</v>
          </cell>
          <cell r="H9393">
            <v>0</v>
          </cell>
          <cell r="I9393">
            <v>0</v>
          </cell>
          <cell r="J9393">
            <v>0</v>
          </cell>
          <cell r="K9393">
            <v>0</v>
          </cell>
        </row>
        <row r="9394">
          <cell r="A9394" t="str">
            <v>TRIAE_CS42_2DL_TGACv1_158093_AA0508830.2</v>
          </cell>
          <cell r="B9394" t="str">
            <v>ERD4 protein, putative, expressed</v>
          </cell>
          <cell r="C9394" t="str">
            <v>Early-responsive to dehydration stress protein (ERD4)</v>
          </cell>
          <cell r="D9394">
            <v>1.347728539</v>
          </cell>
          <cell r="E9394">
            <v>3.6228016429999998</v>
          </cell>
          <cell r="F9394">
            <v>2.212313054</v>
          </cell>
          <cell r="G9394">
            <v>1.731881354</v>
          </cell>
          <cell r="H9394">
            <v>0</v>
          </cell>
          <cell r="I9394">
            <v>0</v>
          </cell>
          <cell r="J9394">
            <v>0</v>
          </cell>
          <cell r="K9394">
            <v>0</v>
          </cell>
        </row>
        <row r="9395">
          <cell r="A9395" t="str">
            <v>TRIAE_CS42_3DS_TGACv1_271807_AA0908470.1</v>
          </cell>
          <cell r="B9395" t="str">
            <v>ERD4 protein, putative, expressed</v>
          </cell>
          <cell r="C9395" t="str">
            <v>Early-responsive to dehydration stress protein (ERD4)</v>
          </cell>
          <cell r="D9395">
            <v>0</v>
          </cell>
          <cell r="E9395">
            <v>1.3216424309999999</v>
          </cell>
          <cell r="F9395">
            <v>1.2242418850000001</v>
          </cell>
          <cell r="G9395">
            <v>1.503193096</v>
          </cell>
          <cell r="H9395">
            <v>0</v>
          </cell>
          <cell r="I9395">
            <v>0</v>
          </cell>
          <cell r="J9395">
            <v>0</v>
          </cell>
          <cell r="K9395">
            <v>0</v>
          </cell>
        </row>
        <row r="9396">
          <cell r="A9396" t="str">
            <v>TRIAE_CS42_3AS_TGACv1_210508_AA0674160.1</v>
          </cell>
          <cell r="B9396" t="str">
            <v>ERD4 protein, putative, expressed</v>
          </cell>
          <cell r="C9396" t="str">
            <v>Early-responsive to dehydration stress protein (ERD4)</v>
          </cell>
          <cell r="D9396">
            <v>0</v>
          </cell>
          <cell r="E9396">
            <v>2.1320762919999998</v>
          </cell>
          <cell r="F9396">
            <v>1.242457288</v>
          </cell>
          <cell r="G9396">
            <v>1.496607104</v>
          </cell>
          <cell r="H9396">
            <v>0</v>
          </cell>
          <cell r="I9396">
            <v>0</v>
          </cell>
          <cell r="J9396">
            <v>0</v>
          </cell>
          <cell r="K9396">
            <v>0</v>
          </cell>
        </row>
        <row r="9397">
          <cell r="A9397" t="str">
            <v>TRIAE_CS42_3B_TGACv1_222474_AA0765330.1</v>
          </cell>
          <cell r="B9397" t="str">
            <v>early-responsive to dehydration protein-related, putative, expressed</v>
          </cell>
          <cell r="C9397" t="str">
            <v>Early-responsive to dehydration stress protein (ERD4)</v>
          </cell>
          <cell r="D9397">
            <v>0</v>
          </cell>
          <cell r="E9397">
            <v>8.0005726970000008</v>
          </cell>
          <cell r="F9397">
            <v>3.3621369699999999</v>
          </cell>
          <cell r="G9397">
            <v>2.2966390799999998</v>
          </cell>
          <cell r="H9397">
            <v>0</v>
          </cell>
          <cell r="I9397">
            <v>2.0950141179999999</v>
          </cell>
          <cell r="J9397">
            <v>2.5239986139999999</v>
          </cell>
          <cell r="K9397">
            <v>4.2765138409999999</v>
          </cell>
        </row>
        <row r="9398">
          <cell r="A9398" t="str">
            <v>TRIAE_CS42_3DL_TGACv1_253662_AA0895310.1</v>
          </cell>
          <cell r="B9398" t="str">
            <v>early-responsive to dehydration protein-related, putative, expressed</v>
          </cell>
          <cell r="C9398" t="str">
            <v>Early-responsive to dehydration stress protein (ERD4)</v>
          </cell>
          <cell r="D9398">
            <v>0</v>
          </cell>
          <cell r="E9398">
            <v>8.0005726970000008</v>
          </cell>
          <cell r="F9398">
            <v>3.3621369699999999</v>
          </cell>
          <cell r="G9398">
            <v>2.2966390799999998</v>
          </cell>
          <cell r="H9398">
            <v>0</v>
          </cell>
          <cell r="I9398">
            <v>2.0950141179999999</v>
          </cell>
          <cell r="J9398">
            <v>2.5239986139999999</v>
          </cell>
          <cell r="K9398">
            <v>4.2765138409999999</v>
          </cell>
        </row>
        <row r="9399">
          <cell r="A9399" t="str">
            <v>TRIAE_CS42_5DS_TGACv1_457713_AA1489200.1</v>
          </cell>
          <cell r="B9399" t="str">
            <v>early-responsive to dehydration protein-related, putative, expressed</v>
          </cell>
          <cell r="C9399" t="str">
            <v>Early-responsive to dehydration stress protein (ERD4)</v>
          </cell>
          <cell r="D9399">
            <v>0</v>
          </cell>
          <cell r="E9399">
            <v>0</v>
          </cell>
          <cell r="F9399">
            <v>0</v>
          </cell>
          <cell r="G9399">
            <v>-1.141766563</v>
          </cell>
          <cell r="H9399">
            <v>0</v>
          </cell>
          <cell r="I9399">
            <v>0</v>
          </cell>
          <cell r="J9399">
            <v>0</v>
          </cell>
          <cell r="K9399">
            <v>1.0480176320000001</v>
          </cell>
        </row>
        <row r="9400">
          <cell r="A9400" t="str">
            <v>TRIAE_CS42_5BS_TGACv1_423469_AA1377600.1</v>
          </cell>
          <cell r="B9400" t="str">
            <v>early-responsive to dehydration protein-related, putative, expressed</v>
          </cell>
          <cell r="C9400" t="str">
            <v>Early-responsive to dehydration stress protein (ERD4)</v>
          </cell>
          <cell r="D9400">
            <v>0</v>
          </cell>
          <cell r="E9400">
            <v>0</v>
          </cell>
          <cell r="F9400">
            <v>0</v>
          </cell>
          <cell r="G9400">
            <v>-1.0680416290000001</v>
          </cell>
          <cell r="H9400">
            <v>0</v>
          </cell>
          <cell r="I9400">
            <v>0</v>
          </cell>
          <cell r="J9400">
            <v>0</v>
          </cell>
          <cell r="K9400">
            <v>1.093331914</v>
          </cell>
        </row>
        <row r="9401">
          <cell r="A9401" t="str">
            <v>TRIAE_CS42_4DS_TGACv1_361387_AA1166760.1</v>
          </cell>
          <cell r="B9401" t="str">
            <v>RXW8, putative, expressed</v>
          </cell>
          <cell r="C9401" t="str">
            <v>Early-responsive to dehydration stress protein (ERD4)</v>
          </cell>
          <cell r="D9401">
            <v>0</v>
          </cell>
          <cell r="E9401">
            <v>0</v>
          </cell>
          <cell r="F9401">
            <v>-1.08497322</v>
          </cell>
          <cell r="G9401">
            <v>-2.4101642339999998</v>
          </cell>
          <cell r="H9401">
            <v>0</v>
          </cell>
          <cell r="I9401">
            <v>0</v>
          </cell>
          <cell r="J9401">
            <v>0</v>
          </cell>
          <cell r="K9401">
            <v>0</v>
          </cell>
        </row>
        <row r="9402">
          <cell r="A9402" t="str">
            <v>TRIAE_CS42_4BS_TGACv1_328931_AA1095790.1</v>
          </cell>
          <cell r="B9402" t="str">
            <v>early-responsive to dehydration protein-related, putative, expressed</v>
          </cell>
          <cell r="C9402" t="str">
            <v>Early-responsive to dehydration stress protein (ERD4)</v>
          </cell>
          <cell r="D9402">
            <v>0</v>
          </cell>
          <cell r="E9402">
            <v>0</v>
          </cell>
          <cell r="F9402">
            <v>0</v>
          </cell>
          <cell r="G9402">
            <v>-1.4694067790000001</v>
          </cell>
          <cell r="H9402">
            <v>0</v>
          </cell>
          <cell r="I9402">
            <v>0</v>
          </cell>
          <cell r="J9402">
            <v>0</v>
          </cell>
          <cell r="K9402">
            <v>0</v>
          </cell>
        </row>
        <row r="9403">
          <cell r="A9403" t="str">
            <v>TRIAE_CS42_5DS_TGACv1_457713_AA1489180.3</v>
          </cell>
          <cell r="B9403" t="str">
            <v>early-responsive to dehydration protein-related, putative, expressed</v>
          </cell>
          <cell r="C9403" t="str">
            <v>Early-responsive to dehydration stress protein (ERD4)</v>
          </cell>
          <cell r="D9403">
            <v>0</v>
          </cell>
          <cell r="E9403">
            <v>0</v>
          </cell>
          <cell r="F9403">
            <v>0</v>
          </cell>
          <cell r="G9403">
            <v>-1.168241294</v>
          </cell>
          <cell r="H9403">
            <v>0</v>
          </cell>
          <cell r="I9403">
            <v>0</v>
          </cell>
          <cell r="J9403">
            <v>0</v>
          </cell>
          <cell r="K9403">
            <v>0</v>
          </cell>
        </row>
        <row r="9404">
          <cell r="A9404" t="str">
            <v>TRIAE_CS42_5BS_TGACv1_423469_AA1377590.1</v>
          </cell>
          <cell r="B9404" t="str">
            <v>early-responsive to dehydration protein-related, putative, expressed</v>
          </cell>
          <cell r="C9404" t="str">
            <v>Early-responsive to dehydration stress protein (ERD4)</v>
          </cell>
          <cell r="D9404">
            <v>0</v>
          </cell>
          <cell r="E9404">
            <v>0</v>
          </cell>
          <cell r="F9404">
            <v>0</v>
          </cell>
          <cell r="G9404">
            <v>-1.146725757</v>
          </cell>
          <cell r="H9404">
            <v>0</v>
          </cell>
          <cell r="I9404">
            <v>0</v>
          </cell>
          <cell r="J9404">
            <v>0</v>
          </cell>
          <cell r="K9404">
            <v>0</v>
          </cell>
        </row>
        <row r="9405">
          <cell r="A9405" t="str">
            <v>TRIAE_CS42_4BS_TGACv1_328777_AA1093480.1</v>
          </cell>
          <cell r="B9405" t="str">
            <v>early-responsive to dehydration protein-related, putative, expressed</v>
          </cell>
          <cell r="C9405" t="str">
            <v>Early-responsive to dehydration stress protein (ERD4)</v>
          </cell>
          <cell r="D9405">
            <v>0</v>
          </cell>
          <cell r="E9405">
            <v>0</v>
          </cell>
          <cell r="F9405">
            <v>0</v>
          </cell>
          <cell r="G9405">
            <v>-1.040815056</v>
          </cell>
          <cell r="H9405">
            <v>0</v>
          </cell>
          <cell r="I9405">
            <v>0</v>
          </cell>
          <cell r="J9405">
            <v>0</v>
          </cell>
          <cell r="K9405">
            <v>0</v>
          </cell>
        </row>
        <row r="9406">
          <cell r="A9406" t="str">
            <v>TRIAE_CS42_7DS_TGACv1_625009_AA2064230.1</v>
          </cell>
          <cell r="B9406" t="str">
            <v>nucleoside-triphosphatase, putative, expressed</v>
          </cell>
          <cell r="C9406" t="str">
            <v>Ectonucleoside triphosphate diphosphohydrolase 1</v>
          </cell>
          <cell r="D9406">
            <v>0</v>
          </cell>
          <cell r="E9406">
            <v>1.4014998970000001</v>
          </cell>
          <cell r="F9406">
            <v>0</v>
          </cell>
          <cell r="G9406">
            <v>0</v>
          </cell>
          <cell r="H9406">
            <v>0</v>
          </cell>
          <cell r="I9406">
            <v>0</v>
          </cell>
          <cell r="J9406">
            <v>0</v>
          </cell>
          <cell r="K9406">
            <v>0</v>
          </cell>
        </row>
        <row r="9407">
          <cell r="A9407" t="str">
            <v>TRIAE_CS42_4BL_TGACv1_320581_AA1043740.2</v>
          </cell>
          <cell r="B9407" t="str">
            <v>nucleoside-triphosphatase, putative, expressed</v>
          </cell>
          <cell r="C9407" t="str">
            <v>Ectonucleoside triphosphate diphosphohydrolase 5</v>
          </cell>
          <cell r="D9407">
            <v>0</v>
          </cell>
          <cell r="E9407">
            <v>-1.162708216</v>
          </cell>
          <cell r="F9407">
            <v>0</v>
          </cell>
          <cell r="G9407">
            <v>-4.6896670609999997</v>
          </cell>
          <cell r="H9407">
            <v>0</v>
          </cell>
          <cell r="I9407">
            <v>0</v>
          </cell>
          <cell r="J9407">
            <v>0</v>
          </cell>
          <cell r="K9407">
            <v>-1.6853078530000001</v>
          </cell>
        </row>
        <row r="9408">
          <cell r="A9408" t="str">
            <v>TRIAE_CS42_5AL_TGACv1_373974_AA1186170.1</v>
          </cell>
          <cell r="B9408" t="str">
            <v>nucleoside-triphosphatase, putative, expressed</v>
          </cell>
          <cell r="C9408" t="str">
            <v>Ectonucleoside triphosphate diphosphohydrolase 5</v>
          </cell>
          <cell r="D9408">
            <v>0</v>
          </cell>
          <cell r="E9408">
            <v>-1.1539317570000001</v>
          </cell>
          <cell r="F9408">
            <v>0</v>
          </cell>
          <cell r="G9408">
            <v>-4.6896670609999997</v>
          </cell>
          <cell r="H9408">
            <v>0</v>
          </cell>
          <cell r="I9408">
            <v>0</v>
          </cell>
          <cell r="J9408">
            <v>0</v>
          </cell>
          <cell r="K9408">
            <v>-1.6853078530000001</v>
          </cell>
        </row>
        <row r="9409">
          <cell r="A9409" t="str">
            <v>TRIAE_CS42_2AS_TGACv1_113275_AA0353830.1</v>
          </cell>
          <cell r="B9409" t="str">
            <v>nucleoside-triphosphatase, putative, expressed</v>
          </cell>
          <cell r="C9409" t="str">
            <v>Ectonucleoside triphosphate diphosphohydrolase 5</v>
          </cell>
          <cell r="D9409">
            <v>0</v>
          </cell>
          <cell r="E9409">
            <v>1.024621147</v>
          </cell>
          <cell r="F9409">
            <v>0</v>
          </cell>
          <cell r="G9409">
            <v>0</v>
          </cell>
          <cell r="H9409">
            <v>0</v>
          </cell>
          <cell r="I9409">
            <v>0</v>
          </cell>
          <cell r="J9409">
            <v>0</v>
          </cell>
          <cell r="K9409">
            <v>0</v>
          </cell>
        </row>
        <row r="9410">
          <cell r="A9410" t="str">
            <v>TRIAE_CS42_2BS_TGACv1_146080_AA0454840.1</v>
          </cell>
          <cell r="B9410" t="str">
            <v>nucleoside-triphosphatase, putative, expressed</v>
          </cell>
          <cell r="C9410" t="str">
            <v>Ectonucleoside triphosphate diphosphohydrolase 5</v>
          </cell>
          <cell r="D9410">
            <v>0</v>
          </cell>
          <cell r="E9410">
            <v>1.024621147</v>
          </cell>
          <cell r="F9410">
            <v>0</v>
          </cell>
          <cell r="G9410">
            <v>0</v>
          </cell>
          <cell r="H9410">
            <v>0</v>
          </cell>
          <cell r="I9410">
            <v>0</v>
          </cell>
          <cell r="J9410">
            <v>0</v>
          </cell>
          <cell r="K9410">
            <v>0</v>
          </cell>
        </row>
        <row r="9411">
          <cell r="A9411" t="str">
            <v>TRIAE_CS42_2DS_TGACv1_178312_AA0593940.1</v>
          </cell>
          <cell r="B9411" t="str">
            <v>nucleoside-triphosphatase, putative, expressed</v>
          </cell>
          <cell r="C9411" t="str">
            <v>Ectonucleoside triphosphate diphosphohydrolase 5</v>
          </cell>
          <cell r="D9411">
            <v>0</v>
          </cell>
          <cell r="E9411">
            <v>1.024621147</v>
          </cell>
          <cell r="F9411">
            <v>0</v>
          </cell>
          <cell r="G9411">
            <v>0</v>
          </cell>
          <cell r="H9411">
            <v>0</v>
          </cell>
          <cell r="I9411">
            <v>0</v>
          </cell>
          <cell r="J9411">
            <v>0</v>
          </cell>
          <cell r="K9411">
            <v>0</v>
          </cell>
        </row>
        <row r="9412">
          <cell r="A9412" t="str">
            <v>TRIAE_CS42_4DL_TGACv1_342436_AA1113710.1</v>
          </cell>
          <cell r="B9412" t="str">
            <v>nucleoside-triphosphatase, putative, expressed</v>
          </cell>
          <cell r="C9412" t="str">
            <v>Ectonucleoside triphosphate diphosphohydrolase 5</v>
          </cell>
          <cell r="D9412">
            <v>0</v>
          </cell>
          <cell r="E9412">
            <v>1.2202114040000001</v>
          </cell>
          <cell r="F9412">
            <v>0</v>
          </cell>
          <cell r="G9412">
            <v>0</v>
          </cell>
          <cell r="H9412">
            <v>0</v>
          </cell>
          <cell r="I9412">
            <v>1.0613360700000001</v>
          </cell>
          <cell r="J9412">
            <v>0</v>
          </cell>
          <cell r="K9412">
            <v>0</v>
          </cell>
        </row>
        <row r="9413">
          <cell r="A9413" t="str">
            <v>TRIAE_CS42_5AL_TGACv1_374396_AA1198830.3</v>
          </cell>
          <cell r="B9413" t="str">
            <v>nucleoside-triphosphatase, putative, expressed</v>
          </cell>
          <cell r="C9413" t="str">
            <v>Ectonucleoside triphosphate diphosphohydrolase 5</v>
          </cell>
          <cell r="D9413">
            <v>0</v>
          </cell>
          <cell r="E9413">
            <v>1.2366673379999999</v>
          </cell>
          <cell r="F9413">
            <v>0</v>
          </cell>
          <cell r="G9413">
            <v>0</v>
          </cell>
          <cell r="H9413">
            <v>0</v>
          </cell>
          <cell r="I9413">
            <v>0</v>
          </cell>
          <cell r="J9413">
            <v>0</v>
          </cell>
          <cell r="K9413">
            <v>0</v>
          </cell>
        </row>
        <row r="9414">
          <cell r="A9414" t="str">
            <v>TRIAE_CS42_4BL_TGACv1_320913_AA1051560.1</v>
          </cell>
          <cell r="B9414" t="str">
            <v>nucleoside-triphosphatase, putative, expressed</v>
          </cell>
          <cell r="C9414" t="str">
            <v>Ectonucleoside triphosphate diphosphohydrolase 5</v>
          </cell>
          <cell r="D9414">
            <v>0</v>
          </cell>
          <cell r="E9414">
            <v>1.2394899779999999</v>
          </cell>
          <cell r="F9414">
            <v>0</v>
          </cell>
          <cell r="G9414">
            <v>-2.4807260850000001</v>
          </cell>
          <cell r="H9414">
            <v>0</v>
          </cell>
          <cell r="I9414">
            <v>1.081009535</v>
          </cell>
          <cell r="J9414">
            <v>0</v>
          </cell>
          <cell r="K9414">
            <v>0</v>
          </cell>
        </row>
        <row r="9415">
          <cell r="A9415" t="str">
            <v>TRIAE_CS42_3AS_TGACv1_210696_AA0677370.1</v>
          </cell>
          <cell r="B9415" t="str">
            <v>nucleoside-triphosphatase, putative, expressed</v>
          </cell>
          <cell r="C9415" t="str">
            <v>Ectonucleoside triphosphate diphosphohydrolase 5</v>
          </cell>
          <cell r="D9415">
            <v>0</v>
          </cell>
          <cell r="E9415">
            <v>3.628720758</v>
          </cell>
          <cell r="F9415">
            <v>0</v>
          </cell>
          <cell r="G9415">
            <v>-4.6736300929999999</v>
          </cell>
          <cell r="H9415">
            <v>0</v>
          </cell>
          <cell r="I9415">
            <v>0</v>
          </cell>
          <cell r="J9415">
            <v>0</v>
          </cell>
          <cell r="K9415">
            <v>0</v>
          </cell>
        </row>
        <row r="9416">
          <cell r="A9416" t="str">
            <v>TRIAE_CS42_5AL_TGACv1_374396_AA1198830.1</v>
          </cell>
          <cell r="B9416" t="str">
            <v>nucleoside-triphosphatase, putative, expressed</v>
          </cell>
          <cell r="C9416" t="str">
            <v>Ectonucleoside triphosphate diphosphohydrolase 5</v>
          </cell>
          <cell r="D9416">
            <v>0</v>
          </cell>
          <cell r="E9416">
            <v>0</v>
          </cell>
          <cell r="F9416">
            <v>0</v>
          </cell>
          <cell r="G9416">
            <v>0</v>
          </cell>
          <cell r="H9416">
            <v>0</v>
          </cell>
          <cell r="I9416">
            <v>1.07585321</v>
          </cell>
          <cell r="J9416">
            <v>0</v>
          </cell>
          <cell r="K9416">
            <v>0</v>
          </cell>
        </row>
        <row r="9417">
          <cell r="A9417" t="str">
            <v>TRIAE_CS42_4DL_TGACv1_344224_AA1145180.4</v>
          </cell>
          <cell r="B9417" t="str">
            <v>nucleoside-triphosphatase, putative, expressed</v>
          </cell>
          <cell r="C9417" t="str">
            <v>Ectonucleoside triphosphate diphosphohydrolase 5</v>
          </cell>
          <cell r="D9417">
            <v>0</v>
          </cell>
          <cell r="E9417">
            <v>0</v>
          </cell>
          <cell r="F9417">
            <v>0</v>
          </cell>
          <cell r="G9417">
            <v>-4.6896670609999997</v>
          </cell>
          <cell r="H9417">
            <v>0</v>
          </cell>
          <cell r="I9417">
            <v>0</v>
          </cell>
          <cell r="J9417">
            <v>0</v>
          </cell>
          <cell r="K9417">
            <v>-1.6853078530000001</v>
          </cell>
        </row>
        <row r="9418">
          <cell r="A9418" t="str">
            <v>TRIAE_CS42_7BS_TGACv1_592382_AA1937040.1</v>
          </cell>
          <cell r="B9418" t="str">
            <v>nucleoside-triphosphatase, putative, expressed</v>
          </cell>
          <cell r="C9418" t="str">
            <v>Ectonucleoside triphosphate diphosphohydrolase 5</v>
          </cell>
          <cell r="D9418">
            <v>0</v>
          </cell>
          <cell r="E9418">
            <v>0</v>
          </cell>
          <cell r="F9418">
            <v>0</v>
          </cell>
          <cell r="G9418">
            <v>0</v>
          </cell>
          <cell r="H9418">
            <v>0</v>
          </cell>
          <cell r="I9418">
            <v>0</v>
          </cell>
          <cell r="J9418">
            <v>0</v>
          </cell>
          <cell r="K9418">
            <v>-1.609399987</v>
          </cell>
        </row>
        <row r="9419">
          <cell r="A9419" t="str">
            <v>TRIAE_CS42_7BS_TGACv1_594373_AA1957290.1</v>
          </cell>
          <cell r="B9419" t="str">
            <v>nucleoside-triphosphatase, putative, expressed</v>
          </cell>
          <cell r="C9419" t="str">
            <v>Ectonucleoside triphosphate diphosphohydrolase 5</v>
          </cell>
          <cell r="D9419">
            <v>0</v>
          </cell>
          <cell r="E9419">
            <v>0</v>
          </cell>
          <cell r="F9419">
            <v>0</v>
          </cell>
          <cell r="G9419">
            <v>0</v>
          </cell>
          <cell r="H9419">
            <v>0</v>
          </cell>
          <cell r="I9419">
            <v>0</v>
          </cell>
          <cell r="J9419">
            <v>0</v>
          </cell>
          <cell r="K9419">
            <v>-1.609399987</v>
          </cell>
        </row>
        <row r="9420">
          <cell r="A9420" t="str">
            <v>TRIAE_CS42_7DS_TGACv1_624564_AA2061960.1</v>
          </cell>
          <cell r="B9420" t="str">
            <v>nucleoside-triphosphatase, putative, expressed</v>
          </cell>
          <cell r="C9420" t="str">
            <v>Ectonucleoside triphosphate diphosphohydrolase 5</v>
          </cell>
          <cell r="D9420">
            <v>0</v>
          </cell>
          <cell r="E9420">
            <v>0</v>
          </cell>
          <cell r="F9420">
            <v>0</v>
          </cell>
          <cell r="G9420">
            <v>0</v>
          </cell>
          <cell r="H9420">
            <v>0</v>
          </cell>
          <cell r="I9420">
            <v>0</v>
          </cell>
          <cell r="J9420">
            <v>0</v>
          </cell>
          <cell r="K9420">
            <v>-1.5923419590000001</v>
          </cell>
        </row>
        <row r="9421">
          <cell r="A9421" t="str">
            <v>TRIAE_CS42_3B_TGACv1_223117_AA0776670.1</v>
          </cell>
          <cell r="B9421" t="str">
            <v>ectonucleotide pyrophosphatase/phosphodiesterase family member 1, putative, expressed</v>
          </cell>
          <cell r="C9421" t="str">
            <v>Ectonucleotide pyrophosphatase/phosphodiesterase family member 1</v>
          </cell>
          <cell r="D9421">
            <v>0</v>
          </cell>
          <cell r="E9421">
            <v>-1.5640611250000001</v>
          </cell>
          <cell r="F9421">
            <v>0</v>
          </cell>
          <cell r="G9421">
            <v>0</v>
          </cell>
          <cell r="H9421">
            <v>0</v>
          </cell>
          <cell r="I9421">
            <v>0</v>
          </cell>
          <cell r="J9421">
            <v>0</v>
          </cell>
          <cell r="K9421">
            <v>0</v>
          </cell>
        </row>
        <row r="9422">
          <cell r="A9422" t="str">
            <v>TRIAE_CS42_3AS_TGACv1_211432_AA0690150.1</v>
          </cell>
          <cell r="B9422" t="str">
            <v>ectonucleotide pyrophosphatase/phosphodiesterase family member 1, putative, expressed</v>
          </cell>
          <cell r="C9422" t="str">
            <v>Ectonucleotide pyrophosphatase/phosphodiesterase family member 1</v>
          </cell>
          <cell r="D9422">
            <v>0</v>
          </cell>
          <cell r="E9422">
            <v>-1.5233204410000001</v>
          </cell>
          <cell r="F9422">
            <v>0</v>
          </cell>
          <cell r="G9422">
            <v>0</v>
          </cell>
          <cell r="H9422">
            <v>0</v>
          </cell>
          <cell r="I9422">
            <v>0</v>
          </cell>
          <cell r="J9422">
            <v>0</v>
          </cell>
          <cell r="K9422">
            <v>0</v>
          </cell>
        </row>
        <row r="9423">
          <cell r="A9423" t="str">
            <v>TRIAE_CS42_2BS_TGACv1_146282_AA0461310.1</v>
          </cell>
          <cell r="B9423" t="str">
            <v>EF hand family protein, putative, expressed</v>
          </cell>
          <cell r="C9423" t="str">
            <v>EF hand family protein</v>
          </cell>
          <cell r="D9423">
            <v>1.780031183</v>
          </cell>
          <cell r="E9423">
            <v>0</v>
          </cell>
          <cell r="F9423">
            <v>0</v>
          </cell>
          <cell r="G9423">
            <v>-1.349990435</v>
          </cell>
          <cell r="H9423">
            <v>0</v>
          </cell>
          <cell r="I9423">
            <v>0</v>
          </cell>
          <cell r="J9423">
            <v>0</v>
          </cell>
          <cell r="K9423">
            <v>0</v>
          </cell>
        </row>
        <row r="9424">
          <cell r="A9424" t="str">
            <v>TRIAE_CS42_2BS_TGACv1_147536_AA0484500.1</v>
          </cell>
          <cell r="B9424" t="str">
            <v>EF hand family protein, putative, expressed</v>
          </cell>
          <cell r="C9424" t="str">
            <v>EF hand family protein</v>
          </cell>
          <cell r="D9424">
            <v>1.780031183</v>
          </cell>
          <cell r="E9424">
            <v>0</v>
          </cell>
          <cell r="F9424">
            <v>0</v>
          </cell>
          <cell r="G9424">
            <v>-1.309827879</v>
          </cell>
          <cell r="H9424">
            <v>0</v>
          </cell>
          <cell r="I9424">
            <v>0</v>
          </cell>
          <cell r="J9424">
            <v>0</v>
          </cell>
          <cell r="K9424">
            <v>0</v>
          </cell>
        </row>
        <row r="9425">
          <cell r="A9425" t="str">
            <v>TRIAE_CS42_2DS_TGACv1_177260_AA0571010.1</v>
          </cell>
          <cell r="B9425" t="str">
            <v>EF hand family protein, putative, expressed</v>
          </cell>
          <cell r="C9425" t="str">
            <v>EF hand family protein</v>
          </cell>
          <cell r="D9425">
            <v>1.845785738</v>
          </cell>
          <cell r="E9425">
            <v>0</v>
          </cell>
          <cell r="F9425">
            <v>0</v>
          </cell>
          <cell r="G9425">
            <v>-1.2905234409999999</v>
          </cell>
          <cell r="H9425">
            <v>0</v>
          </cell>
          <cell r="I9425">
            <v>0</v>
          </cell>
          <cell r="J9425">
            <v>0</v>
          </cell>
          <cell r="K9425">
            <v>0</v>
          </cell>
        </row>
        <row r="9426">
          <cell r="A9426" t="str">
            <v>TRIAE_CS42_2AS_TGACv1_112398_AA0337310.1</v>
          </cell>
          <cell r="B9426" t="str">
            <v>EF hand family protein, putative, expressed</v>
          </cell>
          <cell r="C9426" t="str">
            <v>EF hand family protein</v>
          </cell>
          <cell r="D9426">
            <v>1.8661683870000001</v>
          </cell>
          <cell r="E9426">
            <v>0</v>
          </cell>
          <cell r="F9426">
            <v>0</v>
          </cell>
          <cell r="G9426">
            <v>-1.294835312</v>
          </cell>
          <cell r="H9426">
            <v>0</v>
          </cell>
          <cell r="I9426">
            <v>0</v>
          </cell>
          <cell r="J9426">
            <v>0</v>
          </cell>
          <cell r="K9426">
            <v>0</v>
          </cell>
        </row>
        <row r="9427">
          <cell r="A9427" t="str">
            <v>TRIAE_CS42_2AS_TGACv1_112398_AA0337320.1</v>
          </cell>
          <cell r="B9427" t="str">
            <v>EF hand family protein, putative, expressed</v>
          </cell>
          <cell r="C9427" t="str">
            <v>EF hand family protein</v>
          </cell>
          <cell r="D9427">
            <v>2.4315111649999999</v>
          </cell>
          <cell r="E9427">
            <v>0</v>
          </cell>
          <cell r="F9427">
            <v>0</v>
          </cell>
          <cell r="G9427">
            <v>-1.389011368</v>
          </cell>
          <cell r="H9427">
            <v>0</v>
          </cell>
          <cell r="I9427">
            <v>0</v>
          </cell>
          <cell r="J9427">
            <v>0</v>
          </cell>
          <cell r="K9427">
            <v>0</v>
          </cell>
        </row>
        <row r="9428">
          <cell r="A9428" t="str">
            <v>TRIAE_CS42_2DS_TGACv1_177289_AA0572410.1</v>
          </cell>
          <cell r="B9428" t="str">
            <v>EF hand family protein, putative, expressed</v>
          </cell>
          <cell r="C9428" t="str">
            <v>EF hand family protein</v>
          </cell>
          <cell r="D9428">
            <v>2.470441519</v>
          </cell>
          <cell r="E9428">
            <v>0</v>
          </cell>
          <cell r="F9428">
            <v>0</v>
          </cell>
          <cell r="G9428">
            <v>-1.294835312</v>
          </cell>
          <cell r="H9428">
            <v>0</v>
          </cell>
          <cell r="I9428">
            <v>0</v>
          </cell>
          <cell r="J9428">
            <v>0</v>
          </cell>
          <cell r="K9428">
            <v>0</v>
          </cell>
        </row>
        <row r="9429">
          <cell r="A9429" t="str">
            <v>TRIAE_CS42_2BS_TGACv1_146510_AA0467180.1</v>
          </cell>
          <cell r="B9429" t="str">
            <v>EF hand family protein, putative</v>
          </cell>
          <cell r="C9429" t="str">
            <v>EF hand family protein</v>
          </cell>
          <cell r="D9429">
            <v>0</v>
          </cell>
          <cell r="E9429">
            <v>-1.0559180930000001</v>
          </cell>
          <cell r="F9429">
            <v>1.484467991</v>
          </cell>
          <cell r="G9429">
            <v>0</v>
          </cell>
          <cell r="H9429">
            <v>0</v>
          </cell>
          <cell r="I9429">
            <v>0</v>
          </cell>
          <cell r="J9429">
            <v>0</v>
          </cell>
          <cell r="K9429">
            <v>3.143628772</v>
          </cell>
        </row>
        <row r="9430">
          <cell r="A9430" t="str">
            <v>TRIAE_CS42_2DS_TGACv1_179422_AA0607050.1</v>
          </cell>
          <cell r="B9430" t="str">
            <v>EF hand family protein, putative</v>
          </cell>
          <cell r="C9430" t="str">
            <v>EF hand family protein</v>
          </cell>
          <cell r="D9430">
            <v>0</v>
          </cell>
          <cell r="E9430">
            <v>0</v>
          </cell>
          <cell r="F9430">
            <v>0</v>
          </cell>
          <cell r="G9430">
            <v>0</v>
          </cell>
          <cell r="H9430">
            <v>0</v>
          </cell>
          <cell r="I9430">
            <v>0</v>
          </cell>
          <cell r="J9430">
            <v>0</v>
          </cell>
          <cell r="K9430">
            <v>2.8074014639999998</v>
          </cell>
        </row>
        <row r="9431">
          <cell r="A9431" t="str">
            <v>TRIAE_CS42_2AS_TGACv1_113342_AA0354730.1</v>
          </cell>
          <cell r="B9431" t="str">
            <v>EF hand family protein, putative</v>
          </cell>
          <cell r="C9431" t="str">
            <v>EF hand family protein</v>
          </cell>
          <cell r="D9431">
            <v>0</v>
          </cell>
          <cell r="E9431">
            <v>0</v>
          </cell>
          <cell r="F9431">
            <v>0</v>
          </cell>
          <cell r="G9431">
            <v>0</v>
          </cell>
          <cell r="H9431">
            <v>0</v>
          </cell>
          <cell r="I9431">
            <v>0</v>
          </cell>
          <cell r="J9431">
            <v>0</v>
          </cell>
          <cell r="K9431">
            <v>2.9924043450000002</v>
          </cell>
        </row>
        <row r="9432">
          <cell r="A9432" t="str">
            <v>TRIAE_CS42_2AS_TGACv1_112168_AA0332210.1</v>
          </cell>
          <cell r="B9432" t="str">
            <v>EF hand family protein, putative</v>
          </cell>
          <cell r="C9432" t="str">
            <v>EF hand family protein</v>
          </cell>
          <cell r="D9432">
            <v>0</v>
          </cell>
          <cell r="E9432">
            <v>0</v>
          </cell>
          <cell r="F9432">
            <v>2.2688754480000002</v>
          </cell>
          <cell r="G9432">
            <v>0</v>
          </cell>
          <cell r="H9432">
            <v>0</v>
          </cell>
          <cell r="I9432">
            <v>0</v>
          </cell>
          <cell r="J9432">
            <v>0</v>
          </cell>
          <cell r="K9432">
            <v>0</v>
          </cell>
        </row>
        <row r="9433">
          <cell r="A9433" t="str">
            <v>TRIAE_CS42_2DS_TGACv1_179759_AA0609020.1</v>
          </cell>
          <cell r="B9433" t="str">
            <v>EF hand family protein, putative</v>
          </cell>
          <cell r="C9433" t="str">
            <v>EF hand family protein</v>
          </cell>
          <cell r="D9433">
            <v>0</v>
          </cell>
          <cell r="E9433">
            <v>0</v>
          </cell>
          <cell r="F9433">
            <v>2.2688754480000002</v>
          </cell>
          <cell r="G9433">
            <v>0</v>
          </cell>
          <cell r="H9433">
            <v>0</v>
          </cell>
          <cell r="I9433">
            <v>0</v>
          </cell>
          <cell r="J9433">
            <v>0</v>
          </cell>
          <cell r="K9433">
            <v>0</v>
          </cell>
        </row>
        <row r="9434">
          <cell r="A9434" t="str">
            <v>TRIAE_CS42_2AS_TGACv1_115072_AA0370810.1</v>
          </cell>
          <cell r="B9434" t="str">
            <v>transcription repressor HOTR, putative, expressed</v>
          </cell>
          <cell r="C9434" t="str">
            <v>effector of transcription2</v>
          </cell>
          <cell r="D9434">
            <v>0</v>
          </cell>
          <cell r="E9434">
            <v>0</v>
          </cell>
          <cell r="F9434">
            <v>0</v>
          </cell>
          <cell r="G9434">
            <v>1.1076187550000001</v>
          </cell>
          <cell r="H9434">
            <v>0</v>
          </cell>
          <cell r="I9434">
            <v>0</v>
          </cell>
          <cell r="J9434">
            <v>0</v>
          </cell>
          <cell r="K9434">
            <v>0</v>
          </cell>
        </row>
        <row r="9435">
          <cell r="A9435" t="str">
            <v>TRIAE_CS42_2BS_TGACv1_146642_AA0469980.1</v>
          </cell>
          <cell r="B9435" t="str">
            <v>transcription repressor HOTR, putative, expressed</v>
          </cell>
          <cell r="C9435" t="str">
            <v>effector of transcription2</v>
          </cell>
          <cell r="D9435">
            <v>0</v>
          </cell>
          <cell r="E9435">
            <v>0</v>
          </cell>
          <cell r="F9435">
            <v>0</v>
          </cell>
          <cell r="G9435">
            <v>1.338948451</v>
          </cell>
          <cell r="H9435">
            <v>0</v>
          </cell>
          <cell r="I9435">
            <v>0</v>
          </cell>
          <cell r="J9435">
            <v>0</v>
          </cell>
          <cell r="K9435">
            <v>0</v>
          </cell>
        </row>
        <row r="9436">
          <cell r="A9436" t="str">
            <v>TRIAE_CS42_1BL_TGACv1_032389_AA0129290.1</v>
          </cell>
          <cell r="B9436" t="str">
            <v>expressed protein</v>
          </cell>
          <cell r="C9436" t="str">
            <v>EG2771</v>
          </cell>
          <cell r="D9436">
            <v>-1.0047635340000001</v>
          </cell>
          <cell r="E9436">
            <v>-1.879158195</v>
          </cell>
          <cell r="F9436">
            <v>0</v>
          </cell>
          <cell r="G9436">
            <v>0</v>
          </cell>
          <cell r="H9436">
            <v>0</v>
          </cell>
          <cell r="I9436">
            <v>0</v>
          </cell>
          <cell r="J9436">
            <v>0</v>
          </cell>
          <cell r="K9436">
            <v>0</v>
          </cell>
        </row>
        <row r="9437">
          <cell r="A9437" t="str">
            <v>TRIAE_CS42_1DL_TGACv1_062472_AA0214960.1</v>
          </cell>
          <cell r="B9437" t="str">
            <v>expressed protein</v>
          </cell>
          <cell r="C9437" t="str">
            <v>EG2771</v>
          </cell>
          <cell r="D9437">
            <v>0</v>
          </cell>
          <cell r="E9437">
            <v>-1.8375614280000001</v>
          </cell>
          <cell r="F9437">
            <v>0</v>
          </cell>
          <cell r="G9437">
            <v>0</v>
          </cell>
          <cell r="H9437">
            <v>0</v>
          </cell>
          <cell r="I9437">
            <v>0</v>
          </cell>
          <cell r="J9437">
            <v>0</v>
          </cell>
          <cell r="K9437">
            <v>0</v>
          </cell>
        </row>
        <row r="9438">
          <cell r="A9438" t="str">
            <v>TRIAE_CS42_1BL_TGACv1_032389_AA0129260.1</v>
          </cell>
          <cell r="B9438" t="str">
            <v>expressed protein</v>
          </cell>
          <cell r="C9438" t="str">
            <v>EG2771</v>
          </cell>
          <cell r="D9438">
            <v>0</v>
          </cell>
          <cell r="E9438">
            <v>-1.832736388</v>
          </cell>
          <cell r="F9438">
            <v>0</v>
          </cell>
          <cell r="G9438">
            <v>0</v>
          </cell>
          <cell r="H9438">
            <v>0</v>
          </cell>
          <cell r="I9438">
            <v>0</v>
          </cell>
          <cell r="J9438">
            <v>0</v>
          </cell>
          <cell r="K9438">
            <v>0</v>
          </cell>
        </row>
        <row r="9439">
          <cell r="A9439" t="str">
            <v>TRIAE_CS42_3B_TGACv1_223113_AA0776560.1</v>
          </cell>
          <cell r="B9439" t="str">
            <v>glycosyltransferase protein, putative, expressed</v>
          </cell>
          <cell r="C9439" t="str">
            <v>EGF domain-specific O-linked N-acetylglucosamine transferase</v>
          </cell>
          <cell r="D9439">
            <v>-1.300087172</v>
          </cell>
          <cell r="E9439">
            <v>0</v>
          </cell>
          <cell r="F9439">
            <v>0</v>
          </cell>
          <cell r="G9439">
            <v>1.1934849670000001</v>
          </cell>
          <cell r="H9439">
            <v>0</v>
          </cell>
          <cell r="I9439">
            <v>0</v>
          </cell>
          <cell r="J9439">
            <v>0</v>
          </cell>
          <cell r="K9439">
            <v>0</v>
          </cell>
        </row>
        <row r="9440">
          <cell r="A9440" t="str">
            <v>TRIAE_CS42_3DS_TGACv1_271669_AA0905200.1</v>
          </cell>
          <cell r="B9440" t="str">
            <v>glycosyltransferase protein, putative, expressed</v>
          </cell>
          <cell r="C9440" t="str">
            <v>EGF domain-specific O-linked N-acetylglucosamine transferase</v>
          </cell>
          <cell r="D9440">
            <v>-1.300087172</v>
          </cell>
          <cell r="E9440">
            <v>0</v>
          </cell>
          <cell r="F9440">
            <v>0</v>
          </cell>
          <cell r="G9440">
            <v>1.228691078</v>
          </cell>
          <cell r="H9440">
            <v>0</v>
          </cell>
          <cell r="I9440">
            <v>0</v>
          </cell>
          <cell r="J9440">
            <v>0</v>
          </cell>
          <cell r="K9440">
            <v>0</v>
          </cell>
        </row>
        <row r="9441">
          <cell r="A9441" t="str">
            <v>TRIAE_CS42_3AS_TGACv1_211026_AA0683350.1</v>
          </cell>
          <cell r="B9441" t="str">
            <v>glycosyltransferase protein, putative, expressed</v>
          </cell>
          <cell r="C9441" t="str">
            <v>EGF domain-specific O-linked N-acetylglucosamine transferase</v>
          </cell>
          <cell r="D9441">
            <v>-1.300087172</v>
          </cell>
          <cell r="E9441">
            <v>0</v>
          </cell>
          <cell r="F9441">
            <v>0</v>
          </cell>
          <cell r="G9441">
            <v>1.2654310339999999</v>
          </cell>
          <cell r="H9441">
            <v>0</v>
          </cell>
          <cell r="I9441">
            <v>0</v>
          </cell>
          <cell r="J9441">
            <v>0</v>
          </cell>
          <cell r="K9441">
            <v>0</v>
          </cell>
        </row>
        <row r="9442">
          <cell r="A9442" t="str">
            <v>TRIAE_CS42_6DS_TGACv1_543313_AA1738420.1</v>
          </cell>
          <cell r="B9442" t="str">
            <v>EH domain-containing protein 1, putative, expressed</v>
          </cell>
          <cell r="C9442" t="str">
            <v>EH domain-containing protein 1</v>
          </cell>
          <cell r="D9442">
            <v>0</v>
          </cell>
          <cell r="E9442">
            <v>0</v>
          </cell>
          <cell r="F9442">
            <v>0</v>
          </cell>
          <cell r="G9442">
            <v>1.1959603270000001</v>
          </cell>
          <cell r="H9442">
            <v>0</v>
          </cell>
          <cell r="I9442">
            <v>0</v>
          </cell>
          <cell r="J9442">
            <v>0</v>
          </cell>
          <cell r="K9442">
            <v>-1.381537317</v>
          </cell>
        </row>
        <row r="9443">
          <cell r="A9443" t="str">
            <v>TRIAE_CS42_6AS_TGACv1_488171_AA1574560.1</v>
          </cell>
          <cell r="B9443" t="str">
            <v>EH domain-containing protein 1, putative, expressed</v>
          </cell>
          <cell r="C9443" t="str">
            <v>EH domain-containing protein 1</v>
          </cell>
          <cell r="D9443">
            <v>0</v>
          </cell>
          <cell r="E9443">
            <v>0</v>
          </cell>
          <cell r="F9443">
            <v>0</v>
          </cell>
          <cell r="G9443">
            <v>1.2062939930000001</v>
          </cell>
          <cell r="H9443">
            <v>0</v>
          </cell>
          <cell r="I9443">
            <v>0</v>
          </cell>
          <cell r="J9443">
            <v>0</v>
          </cell>
          <cell r="K9443">
            <v>-1.381537317</v>
          </cell>
        </row>
        <row r="9444">
          <cell r="A9444" t="str">
            <v>TRIAE_CS42_U_TGACv1_641045_AA2083180.1</v>
          </cell>
          <cell r="B9444" t="str">
            <v>EH domain-containing protein 1, putative, expressed</v>
          </cell>
          <cell r="C9444" t="str">
            <v>EH domain-containing protein 1</v>
          </cell>
          <cell r="D9444">
            <v>0</v>
          </cell>
          <cell r="E9444">
            <v>0</v>
          </cell>
          <cell r="F9444">
            <v>0</v>
          </cell>
          <cell r="G9444">
            <v>1.21646082</v>
          </cell>
          <cell r="H9444">
            <v>0</v>
          </cell>
          <cell r="I9444">
            <v>0</v>
          </cell>
          <cell r="J9444">
            <v>0</v>
          </cell>
          <cell r="K9444">
            <v>-1.3666140490000001</v>
          </cell>
        </row>
        <row r="9445">
          <cell r="A9445" t="str">
            <v>TRIAE_CS42_7AL_TGACv1_558234_AA1791380.1</v>
          </cell>
          <cell r="B9445" t="str">
            <v>dynamin family protein, putative, expressed</v>
          </cell>
          <cell r="C9445" t="str">
            <v>EH domain-containing protein 1</v>
          </cell>
          <cell r="D9445">
            <v>0</v>
          </cell>
          <cell r="E9445">
            <v>0</v>
          </cell>
          <cell r="F9445">
            <v>0</v>
          </cell>
          <cell r="G9445">
            <v>1.1460858700000001</v>
          </cell>
          <cell r="H9445">
            <v>0</v>
          </cell>
          <cell r="I9445">
            <v>0</v>
          </cell>
          <cell r="J9445">
            <v>0</v>
          </cell>
          <cell r="K9445">
            <v>0</v>
          </cell>
        </row>
        <row r="9446">
          <cell r="A9446" t="str">
            <v>TRIAE_CS42_7DL_TGACv1_606235_AA2009560.1</v>
          </cell>
          <cell r="B9446" t="str">
            <v>dynamin family protein, putative, expressed</v>
          </cell>
          <cell r="C9446" t="str">
            <v>EH domain-containing protein 1</v>
          </cell>
          <cell r="D9446">
            <v>0</v>
          </cell>
          <cell r="E9446">
            <v>0</v>
          </cell>
          <cell r="F9446">
            <v>0</v>
          </cell>
          <cell r="G9446">
            <v>1.1460858700000001</v>
          </cell>
          <cell r="H9446">
            <v>0</v>
          </cell>
          <cell r="I9446">
            <v>0</v>
          </cell>
          <cell r="J9446">
            <v>0</v>
          </cell>
          <cell r="K9446">
            <v>0</v>
          </cell>
        </row>
        <row r="9447">
          <cell r="A9447" t="str">
            <v>TRIAE_CS42_7BL_TGACv1_578142_AA1890030.3</v>
          </cell>
          <cell r="B9447" t="str">
            <v>dynamin family protein, putative, expressed</v>
          </cell>
          <cell r="C9447" t="str">
            <v>EH domain-containing protein 1</v>
          </cell>
          <cell r="D9447">
            <v>0</v>
          </cell>
          <cell r="E9447">
            <v>0</v>
          </cell>
          <cell r="F9447">
            <v>0</v>
          </cell>
          <cell r="G9447">
            <v>1.1497928420000001</v>
          </cell>
          <cell r="H9447">
            <v>0</v>
          </cell>
          <cell r="I9447">
            <v>0</v>
          </cell>
          <cell r="J9447">
            <v>0</v>
          </cell>
          <cell r="K9447">
            <v>0</v>
          </cell>
        </row>
        <row r="9448">
          <cell r="A9448" t="str">
            <v>TRIAE_CS42_1AL_TGACv1_000246_AA0007200.1</v>
          </cell>
          <cell r="B9448" t="str">
            <v>circadian clock coupling factor ZGT, putative, expressed</v>
          </cell>
          <cell r="C9448" t="str">
            <v>EID1-like F-box protein 2</v>
          </cell>
          <cell r="D9448">
            <v>0</v>
          </cell>
          <cell r="E9448">
            <v>5.7151539939999996</v>
          </cell>
          <cell r="F9448">
            <v>0</v>
          </cell>
          <cell r="G9448">
            <v>0</v>
          </cell>
          <cell r="H9448">
            <v>0</v>
          </cell>
          <cell r="I9448">
            <v>0</v>
          </cell>
          <cell r="J9448">
            <v>0</v>
          </cell>
          <cell r="K9448">
            <v>0</v>
          </cell>
        </row>
        <row r="9449">
          <cell r="A9449" t="str">
            <v>TRIAE_CS42_1DL_TGACv1_064387_AA0234170.1</v>
          </cell>
          <cell r="B9449" t="str">
            <v>circadian clock coupling factor ZGT, putative, expressed</v>
          </cell>
          <cell r="C9449" t="str">
            <v>EID1-like F-box protein 2</v>
          </cell>
          <cell r="D9449">
            <v>0</v>
          </cell>
          <cell r="E9449">
            <v>7.8351283719999998</v>
          </cell>
          <cell r="F9449">
            <v>6.9970426989999996</v>
          </cell>
          <cell r="G9449">
            <v>6.2103199419999999</v>
          </cell>
          <cell r="H9449">
            <v>0</v>
          </cell>
          <cell r="I9449">
            <v>0</v>
          </cell>
          <cell r="J9449">
            <v>0</v>
          </cell>
          <cell r="K9449">
            <v>0</v>
          </cell>
        </row>
        <row r="9450">
          <cell r="A9450" t="str">
            <v>TRIAE_CS42_1BL_TGACv1_034112_AA0143450.1</v>
          </cell>
          <cell r="B9450" t="str">
            <v>circadian clock coupling factor ZGT, putative, expressed</v>
          </cell>
          <cell r="C9450" t="str">
            <v>EID1-like F-box protein 2</v>
          </cell>
          <cell r="D9450">
            <v>0</v>
          </cell>
          <cell r="E9450">
            <v>0</v>
          </cell>
          <cell r="F9450">
            <v>0</v>
          </cell>
          <cell r="G9450">
            <v>0</v>
          </cell>
          <cell r="H9450">
            <v>0</v>
          </cell>
          <cell r="I9450">
            <v>0</v>
          </cell>
          <cell r="J9450">
            <v>0</v>
          </cell>
          <cell r="K9450">
            <v>4.6542694669999998</v>
          </cell>
        </row>
        <row r="9451">
          <cell r="A9451" t="str">
            <v>TRIAE_CS42_3B_TGACv1_221503_AA0742060.1</v>
          </cell>
          <cell r="B9451" t="str">
            <v>TP53RK-binding protein, putative, expressed</v>
          </cell>
          <cell r="C9451" t="str">
            <v>EKC/KEOPS complex subunit cgi121</v>
          </cell>
          <cell r="D9451">
            <v>0</v>
          </cell>
          <cell r="E9451">
            <v>-1.8616243450000001</v>
          </cell>
          <cell r="F9451">
            <v>0</v>
          </cell>
          <cell r="G9451">
            <v>0</v>
          </cell>
          <cell r="H9451">
            <v>0</v>
          </cell>
          <cell r="I9451">
            <v>0</v>
          </cell>
          <cell r="J9451">
            <v>0</v>
          </cell>
          <cell r="K9451">
            <v>-1.002846377</v>
          </cell>
        </row>
        <row r="9452">
          <cell r="A9452" t="str">
            <v>TRIAE_CS42_5BL_TGACv1_404206_AA1290080.2</v>
          </cell>
          <cell r="B9452" t="str">
            <v>electron transfer flavoprotein subunit alpha, mitochondrial precursor, putative, expressed</v>
          </cell>
          <cell r="C9452" t="str">
            <v>Electron transfer flavoprotein subunit alpha</v>
          </cell>
          <cell r="D9452">
            <v>0</v>
          </cell>
          <cell r="E9452">
            <v>0</v>
          </cell>
          <cell r="F9452">
            <v>0</v>
          </cell>
          <cell r="G9452">
            <v>3.0815014829999998</v>
          </cell>
          <cell r="H9452">
            <v>0</v>
          </cell>
          <cell r="I9452">
            <v>0</v>
          </cell>
          <cell r="J9452">
            <v>0</v>
          </cell>
          <cell r="K9452">
            <v>2.0222001500000002</v>
          </cell>
        </row>
        <row r="9453">
          <cell r="A9453" t="str">
            <v>TRIAE_CS42_5DL_TGACv1_434217_AA1431920.1</v>
          </cell>
          <cell r="B9453" t="str">
            <v>electron transfer flavoprotein subunit alpha, mitochondrial precursor, putative, expressed</v>
          </cell>
          <cell r="C9453" t="str">
            <v>Electron transfer flavoprotein subunit alpha</v>
          </cell>
          <cell r="D9453">
            <v>0</v>
          </cell>
          <cell r="E9453">
            <v>0</v>
          </cell>
          <cell r="F9453">
            <v>0</v>
          </cell>
          <cell r="G9453">
            <v>3.1062743570000002</v>
          </cell>
          <cell r="H9453">
            <v>0</v>
          </cell>
          <cell r="I9453">
            <v>0</v>
          </cell>
          <cell r="J9453">
            <v>0</v>
          </cell>
          <cell r="K9453">
            <v>2.0629597720000001</v>
          </cell>
        </row>
        <row r="9454">
          <cell r="A9454" t="str">
            <v>TRIAE_CS42_4AL_TGACv1_288347_AA0945620.1</v>
          </cell>
          <cell r="B9454" t="str">
            <v>electron transfer flavoprotein subunit alpha, mitochondrial precursor, putative, expressed</v>
          </cell>
          <cell r="C9454" t="str">
            <v>Electron transfer flavoprotein subunit alpha</v>
          </cell>
          <cell r="D9454">
            <v>0</v>
          </cell>
          <cell r="E9454">
            <v>0</v>
          </cell>
          <cell r="F9454">
            <v>1.134815624</v>
          </cell>
          <cell r="G9454">
            <v>3.1636412790000001</v>
          </cell>
          <cell r="H9454">
            <v>0</v>
          </cell>
          <cell r="I9454">
            <v>0</v>
          </cell>
          <cell r="J9454">
            <v>0</v>
          </cell>
          <cell r="K9454">
            <v>2.1024189309999999</v>
          </cell>
        </row>
        <row r="9455">
          <cell r="A9455" t="str">
            <v>TRIAE_CS42_6AL_TGACv1_471007_AA1500720.1</v>
          </cell>
          <cell r="B9455" t="str">
            <v>electron transfer flavoprotein subunit beta, putative, expressed</v>
          </cell>
          <cell r="C9455" t="str">
            <v>Electron transfer flavoprotein subunit beta</v>
          </cell>
          <cell r="D9455">
            <v>0</v>
          </cell>
          <cell r="E9455">
            <v>0</v>
          </cell>
          <cell r="F9455">
            <v>0</v>
          </cell>
          <cell r="G9455">
            <v>3.3020166280000001</v>
          </cell>
          <cell r="H9455">
            <v>0</v>
          </cell>
          <cell r="I9455">
            <v>0</v>
          </cell>
          <cell r="J9455">
            <v>0</v>
          </cell>
          <cell r="K9455">
            <v>1.543052098</v>
          </cell>
        </row>
        <row r="9456">
          <cell r="A9456" t="str">
            <v>TRIAE_CS42_6BL_TGACv1_501430_AA1617460.1</v>
          </cell>
          <cell r="B9456" t="str">
            <v>electron transfer flavoprotein subunit beta, putative, expressed</v>
          </cell>
          <cell r="C9456" t="str">
            <v>Electron transfer flavoprotein subunit beta</v>
          </cell>
          <cell r="D9456">
            <v>0</v>
          </cell>
          <cell r="E9456">
            <v>0</v>
          </cell>
          <cell r="F9456">
            <v>0</v>
          </cell>
          <cell r="G9456">
            <v>3.3020166280000001</v>
          </cell>
          <cell r="H9456">
            <v>0</v>
          </cell>
          <cell r="I9456">
            <v>0</v>
          </cell>
          <cell r="J9456">
            <v>0</v>
          </cell>
          <cell r="K9456">
            <v>1.543052098</v>
          </cell>
        </row>
        <row r="9457">
          <cell r="A9457" t="str">
            <v>TRIAE_CS42_1AL_TGACv1_000234_AA0006830.1</v>
          </cell>
          <cell r="B9457" t="str">
            <v>FAD dependent oxidoreductase domain containing protein, expressed</v>
          </cell>
          <cell r="C9457" t="str">
            <v>electron-transfer flavoprotein:ubiquinone oxidoreductase</v>
          </cell>
          <cell r="D9457">
            <v>0</v>
          </cell>
          <cell r="E9457">
            <v>0</v>
          </cell>
          <cell r="F9457">
            <v>1.287138763</v>
          </cell>
          <cell r="G9457">
            <v>2.7725883050000002</v>
          </cell>
          <cell r="H9457">
            <v>0</v>
          </cell>
          <cell r="I9457">
            <v>0</v>
          </cell>
          <cell r="J9457">
            <v>0</v>
          </cell>
          <cell r="K9457">
            <v>1.941657776</v>
          </cell>
        </row>
        <row r="9458">
          <cell r="A9458" t="str">
            <v>TRIAE_CS42_1DL_TGACv1_061511_AA0197330.1</v>
          </cell>
          <cell r="B9458" t="str">
            <v>FAD dependent oxidoreductase domain containing protein, expressed</v>
          </cell>
          <cell r="C9458" t="str">
            <v>electron-transfer flavoprotein:ubiquinone oxidoreductase</v>
          </cell>
          <cell r="D9458">
            <v>0</v>
          </cell>
          <cell r="E9458">
            <v>0</v>
          </cell>
          <cell r="F9458">
            <v>1.2917061110000001</v>
          </cell>
          <cell r="G9458">
            <v>2.9167594060000002</v>
          </cell>
          <cell r="H9458">
            <v>0</v>
          </cell>
          <cell r="I9458">
            <v>0</v>
          </cell>
          <cell r="J9458">
            <v>0</v>
          </cell>
          <cell r="K9458">
            <v>1.941657776</v>
          </cell>
        </row>
        <row r="9459">
          <cell r="A9459" t="str">
            <v>TRIAE_CS42_1BL_TGACv1_030648_AA0096850.1</v>
          </cell>
          <cell r="B9459" t="str">
            <v>FAD dependent oxidoreductase domain containing protein, expressed</v>
          </cell>
          <cell r="C9459" t="str">
            <v>electron-transfer flavoprotein:ubiquinone oxidoreductase</v>
          </cell>
          <cell r="D9459">
            <v>0</v>
          </cell>
          <cell r="E9459">
            <v>0</v>
          </cell>
          <cell r="F9459">
            <v>1.2859770850000001</v>
          </cell>
          <cell r="G9459">
            <v>2.699967542</v>
          </cell>
          <cell r="H9459">
            <v>0</v>
          </cell>
          <cell r="I9459">
            <v>0</v>
          </cell>
          <cell r="J9459">
            <v>0</v>
          </cell>
          <cell r="K9459">
            <v>1.9521621979999999</v>
          </cell>
        </row>
        <row r="9460">
          <cell r="A9460" t="str">
            <v>TRIAE_CS42_5BL_TGACv1_405642_AA1332000.1</v>
          </cell>
          <cell r="B9460" t="str">
            <v>EARLY flowering protein, putative, expressed</v>
          </cell>
          <cell r="C9460" t="str">
            <v>ELF4-like 4</v>
          </cell>
          <cell r="D9460">
            <v>-1.143584785</v>
          </cell>
          <cell r="E9460">
            <v>0</v>
          </cell>
          <cell r="F9460">
            <v>0</v>
          </cell>
          <cell r="G9460">
            <v>0</v>
          </cell>
          <cell r="H9460">
            <v>0</v>
          </cell>
          <cell r="I9460">
            <v>0</v>
          </cell>
          <cell r="J9460">
            <v>0</v>
          </cell>
          <cell r="K9460">
            <v>0</v>
          </cell>
        </row>
        <row r="9461">
          <cell r="A9461" t="str">
            <v>TRIAE_CS42_5DL_TGACv1_433171_AA1404450.1</v>
          </cell>
          <cell r="B9461" t="str">
            <v>EARLY flowering protein, putative, expressed</v>
          </cell>
          <cell r="C9461" t="str">
            <v>ELF4-like 4</v>
          </cell>
          <cell r="D9461">
            <v>-1.143584785</v>
          </cell>
          <cell r="E9461">
            <v>0</v>
          </cell>
          <cell r="F9461">
            <v>0</v>
          </cell>
          <cell r="G9461">
            <v>0</v>
          </cell>
          <cell r="H9461">
            <v>0</v>
          </cell>
          <cell r="I9461">
            <v>0</v>
          </cell>
          <cell r="J9461">
            <v>0</v>
          </cell>
          <cell r="K9461">
            <v>0</v>
          </cell>
        </row>
        <row r="9462">
          <cell r="A9462" t="str">
            <v>TRIAE_CS42_7DL_TGACv1_604083_AA1993460.2</v>
          </cell>
          <cell r="B9462" t="str">
            <v>ELMO/CED-12 family protein, putative, expressed</v>
          </cell>
          <cell r="C9462" t="str">
            <v>ELMO domain-containing protein A</v>
          </cell>
          <cell r="D9462">
            <v>-1.3758368620000001</v>
          </cell>
          <cell r="E9462">
            <v>0</v>
          </cell>
          <cell r="F9462">
            <v>0</v>
          </cell>
          <cell r="G9462">
            <v>0</v>
          </cell>
          <cell r="H9462">
            <v>0</v>
          </cell>
          <cell r="I9462">
            <v>0</v>
          </cell>
          <cell r="J9462">
            <v>0</v>
          </cell>
          <cell r="K9462">
            <v>0</v>
          </cell>
        </row>
        <row r="9463">
          <cell r="A9463" t="str">
            <v>TRIAE_CS42_U_TGACv1_642107_AA2111590.1</v>
          </cell>
          <cell r="B9463" t="str">
            <v>ELMO/CED-12 family protein, putative, expressed</v>
          </cell>
          <cell r="C9463" t="str">
            <v>ELMO domain-containing protein A</v>
          </cell>
          <cell r="D9463">
            <v>-1.3758368620000001</v>
          </cell>
          <cell r="E9463">
            <v>0</v>
          </cell>
          <cell r="F9463">
            <v>0</v>
          </cell>
          <cell r="G9463">
            <v>0</v>
          </cell>
          <cell r="H9463">
            <v>0</v>
          </cell>
          <cell r="I9463">
            <v>0</v>
          </cell>
          <cell r="J9463">
            <v>0</v>
          </cell>
          <cell r="K9463">
            <v>0</v>
          </cell>
        </row>
        <row r="9464">
          <cell r="A9464" t="str">
            <v>TRIAE_CS42_2AL_TGACv1_095405_AA0310510.1</v>
          </cell>
          <cell r="B9464" t="str">
            <v>ELMO/CED-12 family protein, putative, expressed</v>
          </cell>
          <cell r="C9464" t="str">
            <v>ELMO domain-containing protein A</v>
          </cell>
          <cell r="D9464">
            <v>0</v>
          </cell>
          <cell r="E9464">
            <v>-1.717253143</v>
          </cell>
          <cell r="F9464">
            <v>0</v>
          </cell>
          <cell r="G9464">
            <v>0</v>
          </cell>
          <cell r="H9464">
            <v>0</v>
          </cell>
          <cell r="I9464">
            <v>0</v>
          </cell>
          <cell r="J9464">
            <v>0</v>
          </cell>
          <cell r="K9464">
            <v>0</v>
          </cell>
        </row>
        <row r="9465">
          <cell r="A9465" t="str">
            <v>TRIAE_CS42_4AL_TGACv1_290782_AA0989300.1</v>
          </cell>
          <cell r="B9465" t="str">
            <v>ELMO/CED-12 family protein, putative, expressed</v>
          </cell>
          <cell r="C9465" t="str">
            <v>ELMO domain-containing protein A</v>
          </cell>
          <cell r="D9465">
            <v>0</v>
          </cell>
          <cell r="E9465">
            <v>-1.0282572080000001</v>
          </cell>
          <cell r="F9465">
            <v>0</v>
          </cell>
          <cell r="G9465">
            <v>0</v>
          </cell>
          <cell r="H9465">
            <v>0</v>
          </cell>
          <cell r="I9465">
            <v>0</v>
          </cell>
          <cell r="J9465">
            <v>0</v>
          </cell>
          <cell r="K9465">
            <v>0</v>
          </cell>
        </row>
        <row r="9466">
          <cell r="A9466" t="str">
            <v>TRIAE_CS42_4DS_TGACv1_366276_AA1184540.1</v>
          </cell>
          <cell r="B9466" t="str">
            <v>ELMO/CED-12 family protein, putative, expressed</v>
          </cell>
          <cell r="C9466" t="str">
            <v>ELMO domain-containing protein A</v>
          </cell>
          <cell r="D9466">
            <v>0</v>
          </cell>
          <cell r="E9466">
            <v>-1.0282572080000001</v>
          </cell>
          <cell r="F9466">
            <v>0</v>
          </cell>
          <cell r="G9466">
            <v>0</v>
          </cell>
          <cell r="H9466">
            <v>0</v>
          </cell>
          <cell r="I9466">
            <v>0</v>
          </cell>
          <cell r="J9466">
            <v>0</v>
          </cell>
          <cell r="K9466">
            <v>0</v>
          </cell>
        </row>
        <row r="9467">
          <cell r="A9467" t="str">
            <v>TRIAE_CS42_6AL_TGACv1_471369_AA1507890.2</v>
          </cell>
          <cell r="B9467" t="str">
            <v>ELMO/CED-12 family protein, putative, expressed</v>
          </cell>
          <cell r="C9467" t="str">
            <v>ELMO domain-containing protein A</v>
          </cell>
          <cell r="D9467">
            <v>0</v>
          </cell>
          <cell r="E9467">
            <v>1.1135200220000001</v>
          </cell>
          <cell r="F9467">
            <v>0</v>
          </cell>
          <cell r="G9467">
            <v>0</v>
          </cell>
          <cell r="H9467">
            <v>0</v>
          </cell>
          <cell r="I9467">
            <v>0</v>
          </cell>
          <cell r="J9467">
            <v>0</v>
          </cell>
          <cell r="K9467">
            <v>0</v>
          </cell>
        </row>
        <row r="9468">
          <cell r="A9468" t="str">
            <v>TRIAE_CS42_6DL_TGACv1_526397_AA1682260.4</v>
          </cell>
          <cell r="B9468" t="str">
            <v>ELMO/CED-12 family protein, putative, expressed</v>
          </cell>
          <cell r="C9468" t="str">
            <v>ELMO domain-containing protein A</v>
          </cell>
          <cell r="D9468">
            <v>0</v>
          </cell>
          <cell r="E9468">
            <v>1.1135200220000001</v>
          </cell>
          <cell r="F9468">
            <v>0</v>
          </cell>
          <cell r="G9468">
            <v>0</v>
          </cell>
          <cell r="H9468">
            <v>0</v>
          </cell>
          <cell r="I9468">
            <v>0</v>
          </cell>
          <cell r="J9468">
            <v>0</v>
          </cell>
          <cell r="K9468">
            <v>0</v>
          </cell>
        </row>
        <row r="9469">
          <cell r="A9469" t="str">
            <v>TRIAE_CS42_6BL_TGACv1_500662_AA1608140.1</v>
          </cell>
          <cell r="B9469" t="str">
            <v>ELMO/CED-12 family protein, putative, expressed</v>
          </cell>
          <cell r="C9469" t="str">
            <v>ELMO domain-containing protein A</v>
          </cell>
          <cell r="D9469">
            <v>0</v>
          </cell>
          <cell r="E9469">
            <v>1.1658429050000001</v>
          </cell>
          <cell r="F9469">
            <v>0</v>
          </cell>
          <cell r="G9469">
            <v>0</v>
          </cell>
          <cell r="H9469">
            <v>0</v>
          </cell>
          <cell r="I9469">
            <v>0</v>
          </cell>
          <cell r="J9469">
            <v>0</v>
          </cell>
          <cell r="K9469">
            <v>0</v>
          </cell>
        </row>
        <row r="9470">
          <cell r="A9470" t="str">
            <v>TRIAE_CS42_3DS_TGACv1_274133_AA0934860.1</v>
          </cell>
          <cell r="B9470" t="str">
            <v>abscisic acid insensitive 8, putative, expressed</v>
          </cell>
          <cell r="C9470" t="str">
            <v>elongation defective 1 protein / ELD1 protein</v>
          </cell>
          <cell r="D9470">
            <v>0</v>
          </cell>
          <cell r="E9470">
            <v>0</v>
          </cell>
          <cell r="F9470">
            <v>0</v>
          </cell>
          <cell r="G9470">
            <v>1.069304638</v>
          </cell>
          <cell r="H9470">
            <v>0</v>
          </cell>
          <cell r="I9470">
            <v>0</v>
          </cell>
          <cell r="J9470">
            <v>0</v>
          </cell>
          <cell r="K9470">
            <v>0</v>
          </cell>
        </row>
        <row r="9471">
          <cell r="A9471" t="str">
            <v>TRIAE_CS42_5AS_TGACv1_392888_AA1265900.1</v>
          </cell>
          <cell r="B9471" t="str">
            <v>abscisic acid insensitive 8, putative, expressed</v>
          </cell>
          <cell r="C9471" t="str">
            <v>elongation defective 1 protein / ELD1 protein</v>
          </cell>
          <cell r="D9471">
            <v>0</v>
          </cell>
          <cell r="E9471">
            <v>0</v>
          </cell>
          <cell r="F9471">
            <v>0</v>
          </cell>
          <cell r="G9471">
            <v>1.069304638</v>
          </cell>
          <cell r="H9471">
            <v>0</v>
          </cell>
          <cell r="I9471">
            <v>0</v>
          </cell>
          <cell r="J9471">
            <v>0</v>
          </cell>
          <cell r="K9471">
            <v>0</v>
          </cell>
        </row>
        <row r="9472">
          <cell r="A9472" t="str">
            <v>TRIAE_CS42_U_TGACv1_641270_AA2090170.1</v>
          </cell>
          <cell r="B9472" t="str">
            <v>abscisic acid insensitive 8, putative, expressed</v>
          </cell>
          <cell r="C9472" t="str">
            <v>elongation defective 1 protein / ELD1 protein</v>
          </cell>
          <cell r="D9472">
            <v>0</v>
          </cell>
          <cell r="E9472">
            <v>0</v>
          </cell>
          <cell r="F9472">
            <v>0</v>
          </cell>
          <cell r="G9472">
            <v>1.069304638</v>
          </cell>
          <cell r="H9472">
            <v>0</v>
          </cell>
          <cell r="I9472">
            <v>0</v>
          </cell>
          <cell r="J9472">
            <v>0</v>
          </cell>
          <cell r="K9472">
            <v>0</v>
          </cell>
        </row>
        <row r="9473">
          <cell r="A9473" t="str">
            <v>TRIAE_CS42_2AL_TGACv1_094524_AA0299190.1</v>
          </cell>
          <cell r="B9473" t="str">
            <v>elongation factor Tu, putative, expressed</v>
          </cell>
          <cell r="C9473" t="str">
            <v>Elongation factor 1-alpha</v>
          </cell>
          <cell r="D9473">
            <v>0</v>
          </cell>
          <cell r="E9473">
            <v>0</v>
          </cell>
          <cell r="F9473">
            <v>0</v>
          </cell>
          <cell r="G9473">
            <v>-1.06743805</v>
          </cell>
          <cell r="H9473">
            <v>0</v>
          </cell>
          <cell r="I9473">
            <v>0</v>
          </cell>
          <cell r="J9473">
            <v>0</v>
          </cell>
          <cell r="K9473">
            <v>0</v>
          </cell>
        </row>
        <row r="9474">
          <cell r="A9474" t="str">
            <v>TRIAE_CS42_5AL_TGACv1_374952_AA1212770.1</v>
          </cell>
          <cell r="B9474" t="str">
            <v>elongation factor Tu family protein, putative, expressed</v>
          </cell>
          <cell r="C9474" t="str">
            <v>Elongation factor 2</v>
          </cell>
          <cell r="D9474">
            <v>1.4317515329999999</v>
          </cell>
          <cell r="E9474">
            <v>1.2331840510000001</v>
          </cell>
          <cell r="F9474">
            <v>0</v>
          </cell>
          <cell r="G9474">
            <v>0</v>
          </cell>
          <cell r="H9474">
            <v>0</v>
          </cell>
          <cell r="I9474">
            <v>0</v>
          </cell>
          <cell r="J9474">
            <v>0</v>
          </cell>
          <cell r="K9474">
            <v>0</v>
          </cell>
        </row>
        <row r="9475">
          <cell r="A9475" t="str">
            <v>TRIAE_CS42_5DL_TGACv1_433411_AA1412390.1</v>
          </cell>
          <cell r="B9475" t="str">
            <v>elongation factor, putative, expressed</v>
          </cell>
          <cell r="C9475" t="str">
            <v>Elongation factor 2</v>
          </cell>
          <cell r="D9475">
            <v>1.8296846849999999</v>
          </cell>
          <cell r="E9475">
            <v>1.1548407199999999</v>
          </cell>
          <cell r="F9475">
            <v>0</v>
          </cell>
          <cell r="G9475">
            <v>0</v>
          </cell>
          <cell r="H9475">
            <v>0</v>
          </cell>
          <cell r="I9475">
            <v>0</v>
          </cell>
          <cell r="J9475">
            <v>0</v>
          </cell>
          <cell r="K9475">
            <v>0</v>
          </cell>
        </row>
        <row r="9476">
          <cell r="A9476" t="str">
            <v>TRIAE_CS42_3AL_TGACv1_194099_AA0626460.1</v>
          </cell>
          <cell r="B9476" t="str">
            <v>elongation factor, putative, expressed</v>
          </cell>
          <cell r="C9476" t="str">
            <v>Elongation factor 2</v>
          </cell>
          <cell r="D9476">
            <v>0</v>
          </cell>
          <cell r="E9476">
            <v>0</v>
          </cell>
          <cell r="F9476">
            <v>0</v>
          </cell>
          <cell r="G9476">
            <v>0</v>
          </cell>
          <cell r="H9476">
            <v>0</v>
          </cell>
          <cell r="I9476">
            <v>0</v>
          </cell>
          <cell r="J9476">
            <v>0</v>
          </cell>
          <cell r="K9476">
            <v>2.8160437389999999</v>
          </cell>
        </row>
        <row r="9477">
          <cell r="A9477" t="str">
            <v>TRIAE_CS42_3B_TGACv1_220697_AA0715810.1</v>
          </cell>
          <cell r="B9477" t="str">
            <v>elongation factor, putative, expressed</v>
          </cell>
          <cell r="C9477" t="str">
            <v>Elongation factor 2</v>
          </cell>
          <cell r="D9477">
            <v>0</v>
          </cell>
          <cell r="E9477">
            <v>0</v>
          </cell>
          <cell r="F9477">
            <v>0</v>
          </cell>
          <cell r="G9477">
            <v>0</v>
          </cell>
          <cell r="H9477">
            <v>0</v>
          </cell>
          <cell r="I9477">
            <v>0</v>
          </cell>
          <cell r="J9477">
            <v>0</v>
          </cell>
          <cell r="K9477">
            <v>2.8160437389999999</v>
          </cell>
        </row>
        <row r="9478">
          <cell r="A9478" t="str">
            <v>TRIAE_CS42_3DL_TGACv1_253971_AA0895810.1</v>
          </cell>
          <cell r="B9478" t="str">
            <v>elongation factor, putative, expressed</v>
          </cell>
          <cell r="C9478" t="str">
            <v>Elongation factor 2</v>
          </cell>
          <cell r="D9478">
            <v>0</v>
          </cell>
          <cell r="E9478">
            <v>0</v>
          </cell>
          <cell r="F9478">
            <v>0</v>
          </cell>
          <cell r="G9478">
            <v>0</v>
          </cell>
          <cell r="H9478">
            <v>0</v>
          </cell>
          <cell r="I9478">
            <v>0</v>
          </cell>
          <cell r="J9478">
            <v>0</v>
          </cell>
          <cell r="K9478">
            <v>2.8160437389999999</v>
          </cell>
        </row>
        <row r="9479">
          <cell r="A9479" t="str">
            <v>TRIAE_CS42_6DS_TGACv1_543529_AA1741250.1</v>
          </cell>
          <cell r="B9479" t="str">
            <v>GTP-binding protein lepA, putative, expressed</v>
          </cell>
          <cell r="C9479" t="str">
            <v>Elongation factor 4</v>
          </cell>
          <cell r="D9479">
            <v>0</v>
          </cell>
          <cell r="E9479">
            <v>0</v>
          </cell>
          <cell r="F9479">
            <v>0</v>
          </cell>
          <cell r="G9479">
            <v>-1.541726559</v>
          </cell>
          <cell r="H9479">
            <v>0</v>
          </cell>
          <cell r="I9479">
            <v>0</v>
          </cell>
          <cell r="J9479">
            <v>0</v>
          </cell>
          <cell r="K9479">
            <v>0</v>
          </cell>
        </row>
        <row r="9480">
          <cell r="A9480" t="str">
            <v>TRIAE_CS42_2AL_TGACv1_093757_AA0286190.1</v>
          </cell>
          <cell r="B9480" t="str">
            <v>elongation factor, putative, expressed</v>
          </cell>
          <cell r="C9480" t="str">
            <v>Elongation factor G</v>
          </cell>
          <cell r="D9480">
            <v>0</v>
          </cell>
          <cell r="E9480">
            <v>0</v>
          </cell>
          <cell r="F9480">
            <v>0</v>
          </cell>
          <cell r="G9480">
            <v>-1.673130183</v>
          </cell>
          <cell r="H9480">
            <v>0</v>
          </cell>
          <cell r="I9480">
            <v>0</v>
          </cell>
          <cell r="J9480">
            <v>0</v>
          </cell>
          <cell r="K9480">
            <v>0</v>
          </cell>
        </row>
        <row r="9481">
          <cell r="A9481" t="str">
            <v>TRIAE_CS42_2DL_TGACv1_160666_AA0552890.1</v>
          </cell>
          <cell r="B9481" t="str">
            <v>elongation factor, putative, expressed</v>
          </cell>
          <cell r="C9481" t="str">
            <v>Elongation factor G</v>
          </cell>
          <cell r="D9481">
            <v>0</v>
          </cell>
          <cell r="E9481">
            <v>0</v>
          </cell>
          <cell r="F9481">
            <v>0</v>
          </cell>
          <cell r="G9481">
            <v>-1.673130183</v>
          </cell>
          <cell r="H9481">
            <v>0</v>
          </cell>
          <cell r="I9481">
            <v>0</v>
          </cell>
          <cell r="J9481">
            <v>0</v>
          </cell>
          <cell r="K9481">
            <v>0</v>
          </cell>
        </row>
        <row r="9482">
          <cell r="A9482" t="str">
            <v>TRIAE_CS42_2BL_TGACv1_129419_AA0382860.1</v>
          </cell>
          <cell r="B9482" t="str">
            <v>elongation factor, putative, expressed</v>
          </cell>
          <cell r="C9482" t="str">
            <v>Elongation factor G</v>
          </cell>
          <cell r="D9482">
            <v>0</v>
          </cell>
          <cell r="E9482">
            <v>0</v>
          </cell>
          <cell r="F9482">
            <v>0</v>
          </cell>
          <cell r="G9482">
            <v>-1.65556886</v>
          </cell>
          <cell r="H9482">
            <v>0</v>
          </cell>
          <cell r="I9482">
            <v>0</v>
          </cell>
          <cell r="J9482">
            <v>0</v>
          </cell>
          <cell r="K9482">
            <v>0</v>
          </cell>
        </row>
        <row r="9483">
          <cell r="A9483" t="str">
            <v>TRIAE_CS42_4AL_TGACv1_288918_AA0961360.1</v>
          </cell>
          <cell r="B9483" t="str">
            <v>elongation factor P, putative, expressed</v>
          </cell>
          <cell r="C9483" t="str">
            <v>elongation factor P (EF-P) family protein</v>
          </cell>
          <cell r="D9483">
            <v>0</v>
          </cell>
          <cell r="E9483">
            <v>-2.685380866</v>
          </cell>
          <cell r="F9483">
            <v>-1.3372274120000001</v>
          </cell>
          <cell r="G9483">
            <v>-1.689521552</v>
          </cell>
          <cell r="H9483">
            <v>0</v>
          </cell>
          <cell r="I9483">
            <v>0</v>
          </cell>
          <cell r="J9483">
            <v>0</v>
          </cell>
          <cell r="K9483">
            <v>0</v>
          </cell>
        </row>
        <row r="9484">
          <cell r="A9484" t="str">
            <v>TRIAE_CS42_4BS_TGACv1_330398_AA1107460.1</v>
          </cell>
          <cell r="B9484" t="str">
            <v>elongation factor P, putative, expressed</v>
          </cell>
          <cell r="C9484" t="str">
            <v>elongation factor P (EF-P) family protein</v>
          </cell>
          <cell r="D9484">
            <v>0</v>
          </cell>
          <cell r="E9484">
            <v>-2.685380866</v>
          </cell>
          <cell r="F9484">
            <v>-1.3372274120000001</v>
          </cell>
          <cell r="G9484">
            <v>-1.689521552</v>
          </cell>
          <cell r="H9484">
            <v>0</v>
          </cell>
          <cell r="I9484">
            <v>0</v>
          </cell>
          <cell r="J9484">
            <v>0</v>
          </cell>
          <cell r="K9484">
            <v>0</v>
          </cell>
        </row>
        <row r="9485">
          <cell r="A9485" t="str">
            <v>TRIAE_CS42_4DS_TGACv1_361537_AA1169780.2</v>
          </cell>
          <cell r="B9485" t="str">
            <v>elongation factor P, putative, expressed</v>
          </cell>
          <cell r="C9485" t="str">
            <v>elongation factor P (EF-P) family protein</v>
          </cell>
          <cell r="D9485">
            <v>0</v>
          </cell>
          <cell r="E9485">
            <v>-2.685380866</v>
          </cell>
          <cell r="F9485">
            <v>-1.3372274120000001</v>
          </cell>
          <cell r="G9485">
            <v>-1.689521552</v>
          </cell>
          <cell r="H9485">
            <v>0</v>
          </cell>
          <cell r="I9485">
            <v>0</v>
          </cell>
          <cell r="J9485">
            <v>0</v>
          </cell>
          <cell r="K9485">
            <v>0</v>
          </cell>
        </row>
        <row r="9486">
          <cell r="A9486" t="str">
            <v>TRIAE_CS42_5BL_TGACv1_404153_AA1287030.1</v>
          </cell>
          <cell r="B9486" t="str">
            <v>elongation factor TS family protein, expressed</v>
          </cell>
          <cell r="C9486" t="str">
            <v>elongation factor Ts family protein</v>
          </cell>
          <cell r="D9486">
            <v>0</v>
          </cell>
          <cell r="E9486">
            <v>-1.152727595</v>
          </cell>
          <cell r="F9486">
            <v>0</v>
          </cell>
          <cell r="G9486">
            <v>-1.0074207909999999</v>
          </cell>
          <cell r="H9486">
            <v>0</v>
          </cell>
          <cell r="I9486">
            <v>0</v>
          </cell>
          <cell r="J9486">
            <v>0</v>
          </cell>
          <cell r="K9486">
            <v>0</v>
          </cell>
        </row>
        <row r="9487">
          <cell r="A9487" t="str">
            <v>TRIAE_CS42_5DS_TGACv1_457027_AA1481200.3</v>
          </cell>
          <cell r="B9487" t="str">
            <v>elongation factor TS family protein, expressed</v>
          </cell>
          <cell r="C9487" t="str">
            <v>elongation factor Ts family protein</v>
          </cell>
          <cell r="D9487">
            <v>0</v>
          </cell>
          <cell r="E9487">
            <v>0</v>
          </cell>
          <cell r="F9487">
            <v>0</v>
          </cell>
          <cell r="G9487">
            <v>-1.085954028</v>
          </cell>
          <cell r="H9487">
            <v>0</v>
          </cell>
          <cell r="I9487">
            <v>0</v>
          </cell>
          <cell r="J9487">
            <v>0</v>
          </cell>
          <cell r="K9487">
            <v>0</v>
          </cell>
        </row>
        <row r="9488">
          <cell r="A9488" t="str">
            <v>TRIAE_CS42_5AS_TGACv1_393304_AA1270960.1</v>
          </cell>
          <cell r="B9488" t="str">
            <v>elongation factor TS family protein, expressed</v>
          </cell>
          <cell r="C9488" t="str">
            <v>elongation factor Ts family protein</v>
          </cell>
          <cell r="D9488">
            <v>0</v>
          </cell>
          <cell r="E9488">
            <v>0</v>
          </cell>
          <cell r="F9488">
            <v>0</v>
          </cell>
          <cell r="G9488">
            <v>-1.050365252</v>
          </cell>
          <cell r="H9488">
            <v>0</v>
          </cell>
          <cell r="I9488">
            <v>0</v>
          </cell>
          <cell r="J9488">
            <v>0</v>
          </cell>
          <cell r="K9488">
            <v>0</v>
          </cell>
        </row>
        <row r="9489">
          <cell r="A9489" t="str">
            <v>TRIAE_CS42_6AL_TGACv1_472646_AA1524360.1</v>
          </cell>
          <cell r="B9489" t="str">
            <v>elongation factor Tu, putative, expressed</v>
          </cell>
          <cell r="C9489" t="str">
            <v>Elongation factor Tu</v>
          </cell>
          <cell r="D9489">
            <v>0</v>
          </cell>
          <cell r="E9489">
            <v>0</v>
          </cell>
          <cell r="F9489">
            <v>0</v>
          </cell>
          <cell r="G9489">
            <v>-1.3216259990000001</v>
          </cell>
          <cell r="H9489">
            <v>0</v>
          </cell>
          <cell r="I9489">
            <v>0</v>
          </cell>
          <cell r="J9489">
            <v>0</v>
          </cell>
          <cell r="K9489">
            <v>0</v>
          </cell>
        </row>
        <row r="9490">
          <cell r="A9490" t="str">
            <v>TRIAE_CS42_6BL_TGACv1_503184_AA1627420.1</v>
          </cell>
          <cell r="B9490" t="str">
            <v>elongation factor Tu, putative, expressed</v>
          </cell>
          <cell r="C9490" t="str">
            <v>Elongation factor Tu</v>
          </cell>
          <cell r="D9490">
            <v>0</v>
          </cell>
          <cell r="E9490">
            <v>0</v>
          </cell>
          <cell r="F9490">
            <v>0</v>
          </cell>
          <cell r="G9490">
            <v>-1.2897763090000001</v>
          </cell>
          <cell r="H9490">
            <v>0</v>
          </cell>
          <cell r="I9490">
            <v>0</v>
          </cell>
          <cell r="J9490">
            <v>0</v>
          </cell>
          <cell r="K9490">
            <v>0</v>
          </cell>
        </row>
        <row r="9491">
          <cell r="A9491" t="str">
            <v>TRIAE_CS42_4AL_TGACv1_289922_AA0978830.1</v>
          </cell>
          <cell r="B9491" t="str">
            <v>elongation of fatty acids protein 2, putative, expressed</v>
          </cell>
          <cell r="C9491" t="str">
            <v>Elongation of fatty acids protein 3-like</v>
          </cell>
          <cell r="D9491">
            <v>0</v>
          </cell>
          <cell r="E9491">
            <v>0</v>
          </cell>
          <cell r="F9491">
            <v>0</v>
          </cell>
          <cell r="G9491">
            <v>-1.0802551250000001</v>
          </cell>
          <cell r="H9491">
            <v>0</v>
          </cell>
          <cell r="I9491">
            <v>0</v>
          </cell>
          <cell r="J9491">
            <v>0</v>
          </cell>
          <cell r="K9491">
            <v>0</v>
          </cell>
        </row>
        <row r="9492">
          <cell r="A9492" t="str">
            <v>TRIAE_CS42_7BL_TGACv1_578196_AA1890940.2</v>
          </cell>
          <cell r="B9492" t="str">
            <v>expressed protein</v>
          </cell>
          <cell r="C9492" t="str">
            <v>Embryo defective 2016 protein</v>
          </cell>
          <cell r="D9492">
            <v>1.1051015740000001</v>
          </cell>
          <cell r="E9492">
            <v>0</v>
          </cell>
          <cell r="F9492">
            <v>0</v>
          </cell>
          <cell r="G9492">
            <v>0</v>
          </cell>
          <cell r="H9492">
            <v>0</v>
          </cell>
          <cell r="I9492">
            <v>0</v>
          </cell>
          <cell r="J9492">
            <v>0</v>
          </cell>
          <cell r="K9492">
            <v>0</v>
          </cell>
        </row>
        <row r="9493">
          <cell r="A9493" t="str">
            <v>TRIAE_CS42_7DL_TGACv1_603055_AA1974790.1</v>
          </cell>
          <cell r="B9493" t="str">
            <v>expressed protein</v>
          </cell>
          <cell r="C9493" t="str">
            <v>Embryo defective 2016 protein</v>
          </cell>
          <cell r="D9493">
            <v>2.6801622909999998</v>
          </cell>
          <cell r="E9493">
            <v>2.2673833779999999</v>
          </cell>
          <cell r="F9493">
            <v>0</v>
          </cell>
          <cell r="G9493">
            <v>0</v>
          </cell>
          <cell r="H9493">
            <v>0</v>
          </cell>
          <cell r="I9493">
            <v>0</v>
          </cell>
          <cell r="J9493">
            <v>0</v>
          </cell>
          <cell r="K9493">
            <v>0</v>
          </cell>
        </row>
        <row r="9494">
          <cell r="A9494" t="str">
            <v>TRIAE_CS42_3DS_TGACv1_272865_AA0925920.1</v>
          </cell>
          <cell r="B9494" t="str">
            <v>EMB2410, putative, expressed</v>
          </cell>
          <cell r="C9494" t="str">
            <v>embryo defective 2410</v>
          </cell>
          <cell r="D9494">
            <v>1.6801955230000001</v>
          </cell>
          <cell r="E9494">
            <v>1.2670658610000001</v>
          </cell>
          <cell r="F9494">
            <v>0</v>
          </cell>
          <cell r="G9494">
            <v>0</v>
          </cell>
          <cell r="H9494">
            <v>0</v>
          </cell>
          <cell r="I9494">
            <v>0</v>
          </cell>
          <cell r="J9494">
            <v>0</v>
          </cell>
          <cell r="K9494">
            <v>0</v>
          </cell>
        </row>
        <row r="9495">
          <cell r="A9495" t="str">
            <v>TRIAE_CS42_1AL_TGACv1_000880_AA0020970.1</v>
          </cell>
          <cell r="B9495" t="str">
            <v>expressed protein</v>
          </cell>
          <cell r="C9495" t="str">
            <v>embryo defective 2752</v>
          </cell>
          <cell r="D9495">
            <v>-1.1655654449999999</v>
          </cell>
          <cell r="E9495">
            <v>-1.4087886730000001</v>
          </cell>
          <cell r="F9495">
            <v>0</v>
          </cell>
          <cell r="G9495">
            <v>0</v>
          </cell>
          <cell r="H9495">
            <v>0</v>
          </cell>
          <cell r="I9495">
            <v>0</v>
          </cell>
          <cell r="J9495">
            <v>0</v>
          </cell>
          <cell r="K9495">
            <v>0</v>
          </cell>
        </row>
        <row r="9496">
          <cell r="A9496" t="str">
            <v>TRIAE_CS42_1BL_TGACv1_032860_AA0134880.1</v>
          </cell>
          <cell r="B9496" t="str">
            <v>expressed protein</v>
          </cell>
          <cell r="C9496" t="str">
            <v>embryo defective 2752</v>
          </cell>
          <cell r="D9496">
            <v>-1.1655654449999999</v>
          </cell>
          <cell r="E9496">
            <v>-1.4087886730000001</v>
          </cell>
          <cell r="F9496">
            <v>0</v>
          </cell>
          <cell r="G9496">
            <v>0</v>
          </cell>
          <cell r="H9496">
            <v>0</v>
          </cell>
          <cell r="I9496">
            <v>0</v>
          </cell>
          <cell r="J9496">
            <v>0</v>
          </cell>
          <cell r="K9496">
            <v>0</v>
          </cell>
        </row>
        <row r="9497">
          <cell r="A9497" t="str">
            <v>TRIAE_CS42_1DL_TGACv1_063075_AA0223610.1</v>
          </cell>
          <cell r="B9497" t="str">
            <v>expressed protein</v>
          </cell>
          <cell r="C9497" t="str">
            <v>embryo defective 2752</v>
          </cell>
          <cell r="D9497">
            <v>-1.1655654449999999</v>
          </cell>
          <cell r="E9497">
            <v>-1.4087886730000001</v>
          </cell>
          <cell r="F9497">
            <v>0</v>
          </cell>
          <cell r="G9497">
            <v>0</v>
          </cell>
          <cell r="H9497">
            <v>0</v>
          </cell>
          <cell r="I9497">
            <v>0</v>
          </cell>
          <cell r="J9497">
            <v>0</v>
          </cell>
          <cell r="K9497">
            <v>0</v>
          </cell>
        </row>
        <row r="9498">
          <cell r="A9498" t="str">
            <v>TRIAE_CS42_7AS_TGACv1_570069_AA1829720.2</v>
          </cell>
          <cell r="B9498" t="str">
            <v>cadmium tolerance factor, putative, expressed</v>
          </cell>
          <cell r="C9498" t="str">
            <v>Embryogenesis transmembrane protein-like</v>
          </cell>
          <cell r="D9498">
            <v>1.9250788350000001</v>
          </cell>
          <cell r="E9498">
            <v>0</v>
          </cell>
          <cell r="F9498">
            <v>0</v>
          </cell>
          <cell r="G9498">
            <v>0</v>
          </cell>
          <cell r="H9498">
            <v>0</v>
          </cell>
          <cell r="I9498">
            <v>0</v>
          </cell>
          <cell r="J9498">
            <v>0</v>
          </cell>
          <cell r="K9498">
            <v>-1.30039181</v>
          </cell>
        </row>
        <row r="9499">
          <cell r="A9499" t="str">
            <v>TRIAE_CS42_7DS_TGACv1_622218_AA2035580.1</v>
          </cell>
          <cell r="B9499" t="str">
            <v>cadmium tolerance factor, putative, expressed</v>
          </cell>
          <cell r="C9499" t="str">
            <v>Embryogenesis transmembrane protein-like</v>
          </cell>
          <cell r="D9499">
            <v>2.1330266419999999</v>
          </cell>
          <cell r="E9499">
            <v>0</v>
          </cell>
          <cell r="F9499">
            <v>0</v>
          </cell>
          <cell r="G9499">
            <v>0</v>
          </cell>
          <cell r="H9499">
            <v>0</v>
          </cell>
          <cell r="I9499">
            <v>0</v>
          </cell>
          <cell r="J9499">
            <v>0</v>
          </cell>
          <cell r="K9499">
            <v>0</v>
          </cell>
        </row>
        <row r="9500">
          <cell r="A9500" t="str">
            <v>TRIAE_CS42_7AS_TGACv1_571139_AA1845000.1</v>
          </cell>
          <cell r="B9500" t="str">
            <v>cadmium tolerance factor, putative, expressed</v>
          </cell>
          <cell r="C9500" t="str">
            <v>Embryogenesis transmembrane protein-like</v>
          </cell>
          <cell r="D9500">
            <v>2.154280188</v>
          </cell>
          <cell r="E9500">
            <v>0</v>
          </cell>
          <cell r="F9500">
            <v>0</v>
          </cell>
          <cell r="G9500">
            <v>0</v>
          </cell>
          <cell r="H9500">
            <v>0</v>
          </cell>
          <cell r="I9500">
            <v>0</v>
          </cell>
          <cell r="J9500">
            <v>0</v>
          </cell>
          <cell r="K9500">
            <v>0</v>
          </cell>
        </row>
        <row r="9501">
          <cell r="A9501" t="str">
            <v>TRIAE_CS42_7BS_TGACv1_593199_AA1949360.1</v>
          </cell>
          <cell r="B9501" t="str">
            <v>cadmium tolerance factor, putative, expressed</v>
          </cell>
          <cell r="C9501" t="str">
            <v>Embryogenesis transmembrane protein-like</v>
          </cell>
          <cell r="D9501">
            <v>2.2638800529999998</v>
          </cell>
          <cell r="E9501">
            <v>2.7803296550000001</v>
          </cell>
          <cell r="F9501">
            <v>0</v>
          </cell>
          <cell r="G9501">
            <v>0</v>
          </cell>
          <cell r="H9501">
            <v>0</v>
          </cell>
          <cell r="I9501">
            <v>0</v>
          </cell>
          <cell r="J9501">
            <v>0</v>
          </cell>
          <cell r="K9501">
            <v>-1.8285652530000001</v>
          </cell>
        </row>
        <row r="9502">
          <cell r="A9502" t="str">
            <v>TRIAE_CS42_7DS_TGACv1_623410_AA2052870.1</v>
          </cell>
          <cell r="B9502" t="str">
            <v>cadmium tolerance factor, putative, expressed</v>
          </cell>
          <cell r="C9502" t="str">
            <v>Embryogenesis transmembrane protein-like</v>
          </cell>
          <cell r="D9502">
            <v>2.2638800529999998</v>
          </cell>
          <cell r="E9502">
            <v>2.7803296550000001</v>
          </cell>
          <cell r="F9502">
            <v>0</v>
          </cell>
          <cell r="G9502">
            <v>0</v>
          </cell>
          <cell r="H9502">
            <v>0</v>
          </cell>
          <cell r="I9502">
            <v>0</v>
          </cell>
          <cell r="J9502">
            <v>0</v>
          </cell>
          <cell r="K9502">
            <v>-1.8285652530000001</v>
          </cell>
        </row>
        <row r="9503">
          <cell r="A9503" t="str">
            <v>TRIAE_CS42_6AL_TGACv1_470927_AA1498650.1</v>
          </cell>
          <cell r="B9503" t="str">
            <v>cadmium tolerance factor, putative, expressed</v>
          </cell>
          <cell r="C9503" t="str">
            <v>Embryogenesis transmembrane protein-like</v>
          </cell>
          <cell r="D9503">
            <v>2.5658128229999999</v>
          </cell>
          <cell r="E9503">
            <v>0</v>
          </cell>
          <cell r="F9503">
            <v>0</v>
          </cell>
          <cell r="G9503">
            <v>-1.506752629</v>
          </cell>
          <cell r="H9503">
            <v>0</v>
          </cell>
          <cell r="I9503">
            <v>0</v>
          </cell>
          <cell r="J9503">
            <v>0</v>
          </cell>
          <cell r="K9503">
            <v>0</v>
          </cell>
        </row>
        <row r="9504">
          <cell r="A9504" t="str">
            <v>TRIAE_CS42_6BL_TGACv1_500545_AA1606250.1</v>
          </cell>
          <cell r="B9504" t="str">
            <v>cadmium tolerance factor, putative, expressed</v>
          </cell>
          <cell r="C9504" t="str">
            <v>Embryogenesis transmembrane protein-like</v>
          </cell>
          <cell r="D9504">
            <v>2.5658128229999999</v>
          </cell>
          <cell r="E9504">
            <v>0</v>
          </cell>
          <cell r="F9504">
            <v>0</v>
          </cell>
          <cell r="G9504">
            <v>-1.506752629</v>
          </cell>
          <cell r="H9504">
            <v>0</v>
          </cell>
          <cell r="I9504">
            <v>0</v>
          </cell>
          <cell r="J9504">
            <v>0</v>
          </cell>
          <cell r="K9504">
            <v>0</v>
          </cell>
        </row>
        <row r="9505">
          <cell r="A9505" t="str">
            <v>TRIAE_CS42_6DL_TGACv1_526732_AA1690800.1</v>
          </cell>
          <cell r="B9505" t="str">
            <v>cadmium tolerance factor, putative, expressed</v>
          </cell>
          <cell r="C9505" t="str">
            <v>Embryogenesis transmembrane protein-like</v>
          </cell>
          <cell r="D9505">
            <v>2.5658128229999999</v>
          </cell>
          <cell r="E9505">
            <v>0</v>
          </cell>
          <cell r="F9505">
            <v>0</v>
          </cell>
          <cell r="G9505">
            <v>-1.506752629</v>
          </cell>
          <cell r="H9505">
            <v>0</v>
          </cell>
          <cell r="I9505">
            <v>0</v>
          </cell>
          <cell r="J9505">
            <v>0</v>
          </cell>
          <cell r="K9505">
            <v>0</v>
          </cell>
        </row>
        <row r="9506">
          <cell r="A9506" t="str">
            <v>TRIAE_CS42_7AS_TGACv1_569517_AA1818060.1</v>
          </cell>
          <cell r="B9506" t="str">
            <v>cadmium tolerance factor, putative, expressed</v>
          </cell>
          <cell r="C9506" t="str">
            <v>Embryogenesis transmembrane protein-like</v>
          </cell>
          <cell r="D9506">
            <v>2.5713745729999999</v>
          </cell>
          <cell r="E9506">
            <v>0</v>
          </cell>
          <cell r="F9506">
            <v>0</v>
          </cell>
          <cell r="G9506">
            <v>-1.248299587</v>
          </cell>
          <cell r="H9506">
            <v>0</v>
          </cell>
          <cell r="I9506">
            <v>0</v>
          </cell>
          <cell r="J9506">
            <v>0</v>
          </cell>
          <cell r="K9506">
            <v>-1.01490042</v>
          </cell>
        </row>
        <row r="9507">
          <cell r="A9507" t="str">
            <v>TRIAE_CS42_7DS_TGACv1_624054_AA2058610.1</v>
          </cell>
          <cell r="B9507" t="str">
            <v>cadmium tolerance factor, putative, expressed</v>
          </cell>
          <cell r="C9507" t="str">
            <v>Embryogenesis transmembrane protein-like</v>
          </cell>
          <cell r="D9507">
            <v>2.63277662</v>
          </cell>
          <cell r="E9507">
            <v>0</v>
          </cell>
          <cell r="F9507">
            <v>0</v>
          </cell>
          <cell r="G9507">
            <v>-1.2808065099999999</v>
          </cell>
          <cell r="H9507">
            <v>0</v>
          </cell>
          <cell r="I9507">
            <v>0</v>
          </cell>
          <cell r="J9507">
            <v>0</v>
          </cell>
          <cell r="K9507">
            <v>0</v>
          </cell>
        </row>
        <row r="9508">
          <cell r="A9508" t="str">
            <v>TRIAE_CS42_7BS_TGACv1_593189_AA1949270.1</v>
          </cell>
          <cell r="B9508" t="str">
            <v>cadmium tolerance factor, putative, expressed</v>
          </cell>
          <cell r="C9508" t="str">
            <v>Embryogenesis transmembrane protein-like</v>
          </cell>
          <cell r="D9508">
            <v>2.6459926920000001</v>
          </cell>
          <cell r="E9508">
            <v>0</v>
          </cell>
          <cell r="F9508">
            <v>0</v>
          </cell>
          <cell r="G9508">
            <v>-1.3134264849999999</v>
          </cell>
          <cell r="H9508">
            <v>0</v>
          </cell>
          <cell r="I9508">
            <v>0</v>
          </cell>
          <cell r="J9508">
            <v>0</v>
          </cell>
          <cell r="K9508">
            <v>0</v>
          </cell>
        </row>
        <row r="9509">
          <cell r="A9509" t="str">
            <v>TRIAE_CS42_6DL_TGACv1_526732_AA1690780.1</v>
          </cell>
          <cell r="B9509" t="str">
            <v>cadmium tolerance factor, putative, expressed</v>
          </cell>
          <cell r="C9509" t="str">
            <v>Embryogenesis transmembrane protein-like</v>
          </cell>
          <cell r="D9509">
            <v>2.6661375039999999</v>
          </cell>
          <cell r="E9509">
            <v>0</v>
          </cell>
          <cell r="F9509">
            <v>0</v>
          </cell>
          <cell r="G9509">
            <v>-1.414495732</v>
          </cell>
          <cell r="H9509">
            <v>0</v>
          </cell>
          <cell r="I9509">
            <v>0</v>
          </cell>
          <cell r="J9509">
            <v>0</v>
          </cell>
          <cell r="K9509">
            <v>0</v>
          </cell>
        </row>
        <row r="9510">
          <cell r="A9510" t="str">
            <v>TRIAE_CS42_7DS_TGACv1_625241_AA2064680.1</v>
          </cell>
          <cell r="B9510" t="str">
            <v>cadmium tolerance factor, putative, expressed</v>
          </cell>
          <cell r="C9510" t="str">
            <v>Embryogenesis transmembrane protein-like</v>
          </cell>
          <cell r="D9510">
            <v>2.676611195</v>
          </cell>
          <cell r="E9510">
            <v>0</v>
          </cell>
          <cell r="F9510">
            <v>0</v>
          </cell>
          <cell r="G9510">
            <v>0</v>
          </cell>
          <cell r="H9510">
            <v>0</v>
          </cell>
          <cell r="I9510">
            <v>0</v>
          </cell>
          <cell r="J9510">
            <v>0</v>
          </cell>
          <cell r="K9510">
            <v>0</v>
          </cell>
        </row>
        <row r="9511">
          <cell r="A9511" t="str">
            <v>TRIAE_CS42_7BS_TGACv1_591996_AA1927630.1</v>
          </cell>
          <cell r="B9511" t="str">
            <v>cadmium tolerance factor, putative, expressed</v>
          </cell>
          <cell r="C9511" t="str">
            <v>Embryogenesis transmembrane protein-like</v>
          </cell>
          <cell r="D9511">
            <v>2.6936824119999998</v>
          </cell>
          <cell r="E9511">
            <v>0</v>
          </cell>
          <cell r="F9511">
            <v>0</v>
          </cell>
          <cell r="G9511">
            <v>0</v>
          </cell>
          <cell r="H9511">
            <v>0</v>
          </cell>
          <cell r="I9511">
            <v>0</v>
          </cell>
          <cell r="J9511">
            <v>0</v>
          </cell>
          <cell r="K9511">
            <v>0</v>
          </cell>
        </row>
        <row r="9512">
          <cell r="A9512" t="str">
            <v>TRIAE_CS42_6BL_TGACv1_500545_AA1606270.1</v>
          </cell>
          <cell r="B9512" t="str">
            <v>cadmium tolerance factor, putative, expressed</v>
          </cell>
          <cell r="C9512" t="str">
            <v>Embryogenesis transmembrane protein-like</v>
          </cell>
          <cell r="D9512">
            <v>2.7531104420000001</v>
          </cell>
          <cell r="E9512">
            <v>0</v>
          </cell>
          <cell r="F9512">
            <v>0</v>
          </cell>
          <cell r="G9512">
            <v>-1.548194155</v>
          </cell>
          <cell r="H9512">
            <v>0</v>
          </cell>
          <cell r="I9512">
            <v>0</v>
          </cell>
          <cell r="J9512">
            <v>0</v>
          </cell>
          <cell r="K9512">
            <v>0</v>
          </cell>
        </row>
        <row r="9513">
          <cell r="A9513" t="str">
            <v>TRIAE_CS42_U_TGACv1_641354_AA2092900.2</v>
          </cell>
          <cell r="B9513" t="str">
            <v>cadmium tolerance factor, putative, expressed</v>
          </cell>
          <cell r="C9513" t="str">
            <v>Embryogenesis transmembrane protein-like</v>
          </cell>
          <cell r="D9513">
            <v>2.7531104420000001</v>
          </cell>
          <cell r="E9513">
            <v>0</v>
          </cell>
          <cell r="F9513">
            <v>0</v>
          </cell>
          <cell r="G9513">
            <v>-1.548194155</v>
          </cell>
          <cell r="H9513">
            <v>0</v>
          </cell>
          <cell r="I9513">
            <v>0</v>
          </cell>
          <cell r="J9513">
            <v>0</v>
          </cell>
          <cell r="K9513">
            <v>0</v>
          </cell>
        </row>
        <row r="9514">
          <cell r="A9514" t="str">
            <v>TRIAE_CS42_6AL_TGACv1_470927_AA1498660.1</v>
          </cell>
          <cell r="B9514" t="str">
            <v>cadmium tolerance factor, putative, expressed</v>
          </cell>
          <cell r="C9514" t="str">
            <v>Embryogenesis transmembrane protein-like</v>
          </cell>
          <cell r="D9514">
            <v>2.7540843659999998</v>
          </cell>
          <cell r="E9514">
            <v>0</v>
          </cell>
          <cell r="F9514">
            <v>0</v>
          </cell>
          <cell r="G9514">
            <v>0</v>
          </cell>
          <cell r="H9514">
            <v>0</v>
          </cell>
          <cell r="I9514">
            <v>0</v>
          </cell>
          <cell r="J9514">
            <v>0</v>
          </cell>
          <cell r="K9514">
            <v>0</v>
          </cell>
        </row>
        <row r="9515">
          <cell r="A9515" t="str">
            <v>TRIAE_CS42_7AS_TGACv1_569517_AA1818090.1</v>
          </cell>
          <cell r="B9515" t="str">
            <v>cadmium tolerance factor, putative, expressed</v>
          </cell>
          <cell r="C9515" t="str">
            <v>Embryogenesis transmembrane protein-like</v>
          </cell>
          <cell r="D9515">
            <v>2.8115804280000001</v>
          </cell>
          <cell r="E9515">
            <v>0</v>
          </cell>
          <cell r="F9515">
            <v>0</v>
          </cell>
          <cell r="G9515">
            <v>0</v>
          </cell>
          <cell r="H9515">
            <v>0</v>
          </cell>
          <cell r="I9515">
            <v>0</v>
          </cell>
          <cell r="J9515">
            <v>0</v>
          </cell>
          <cell r="K9515">
            <v>0</v>
          </cell>
        </row>
        <row r="9516">
          <cell r="A9516" t="str">
            <v>TRIAE_CS42_6BL_TGACv1_500545_AA1606260.1</v>
          </cell>
          <cell r="B9516" t="str">
            <v>cadmium tolerance factor, putative, expressed</v>
          </cell>
          <cell r="C9516" t="str">
            <v>Embryogenesis transmembrane protein-like</v>
          </cell>
          <cell r="D9516">
            <v>2.8988653430000002</v>
          </cell>
          <cell r="E9516">
            <v>0</v>
          </cell>
          <cell r="F9516">
            <v>0</v>
          </cell>
          <cell r="G9516">
            <v>-1.3450968670000001</v>
          </cell>
          <cell r="H9516">
            <v>0</v>
          </cell>
          <cell r="I9516">
            <v>0</v>
          </cell>
          <cell r="J9516">
            <v>0</v>
          </cell>
          <cell r="K9516">
            <v>0</v>
          </cell>
        </row>
        <row r="9517">
          <cell r="A9517" t="str">
            <v>TRIAE_CS42_U_TGACv1_641354_AA2092860.1</v>
          </cell>
          <cell r="B9517" t="str">
            <v>cadmium tolerance factor, putative, expressed</v>
          </cell>
          <cell r="C9517" t="str">
            <v>Embryogenesis transmembrane protein-like</v>
          </cell>
          <cell r="D9517">
            <v>2.8988653430000002</v>
          </cell>
          <cell r="E9517">
            <v>0</v>
          </cell>
          <cell r="F9517">
            <v>0</v>
          </cell>
          <cell r="G9517">
            <v>-1.3450968670000001</v>
          </cell>
          <cell r="H9517">
            <v>0</v>
          </cell>
          <cell r="I9517">
            <v>0</v>
          </cell>
          <cell r="J9517">
            <v>0</v>
          </cell>
          <cell r="K9517">
            <v>0</v>
          </cell>
        </row>
        <row r="9518">
          <cell r="A9518" t="str">
            <v>TRIAE_CS42_6BL_TGACv1_500503_AA1605560.1</v>
          </cell>
          <cell r="B9518" t="str">
            <v>cadmium tolerance factor, putative, expressed</v>
          </cell>
          <cell r="C9518" t="str">
            <v>Embryogenesis transmembrane protein-like</v>
          </cell>
          <cell r="D9518">
            <v>2.94903263</v>
          </cell>
          <cell r="E9518">
            <v>0</v>
          </cell>
          <cell r="F9518">
            <v>0</v>
          </cell>
          <cell r="G9518">
            <v>0</v>
          </cell>
          <cell r="H9518">
            <v>0</v>
          </cell>
          <cell r="I9518">
            <v>0</v>
          </cell>
          <cell r="J9518">
            <v>0</v>
          </cell>
          <cell r="K9518">
            <v>0</v>
          </cell>
        </row>
        <row r="9519">
          <cell r="A9519" t="str">
            <v>TRIAE_CS42_6AL_TGACv1_470927_AA1498620.1</v>
          </cell>
          <cell r="B9519" t="str">
            <v>cadmium tolerance factor, putative, expressed</v>
          </cell>
          <cell r="C9519" t="str">
            <v>Embryogenesis transmembrane protein-like</v>
          </cell>
          <cell r="D9519">
            <v>2.9515927240000002</v>
          </cell>
          <cell r="E9519">
            <v>0</v>
          </cell>
          <cell r="F9519">
            <v>0</v>
          </cell>
          <cell r="G9519">
            <v>-1.4750916869999999</v>
          </cell>
          <cell r="H9519">
            <v>0</v>
          </cell>
          <cell r="I9519">
            <v>0</v>
          </cell>
          <cell r="J9519">
            <v>0</v>
          </cell>
          <cell r="K9519">
            <v>0</v>
          </cell>
        </row>
        <row r="9520">
          <cell r="A9520" t="str">
            <v>TRIAE_CS42_6DL_TGACv1_526732_AA1690810.1</v>
          </cell>
          <cell r="B9520" t="str">
            <v>cadmium tolerance factor, putative, expressed</v>
          </cell>
          <cell r="C9520" t="str">
            <v>Embryogenesis transmembrane protein-like</v>
          </cell>
          <cell r="D9520">
            <v>2.9530475420000002</v>
          </cell>
          <cell r="E9520">
            <v>0</v>
          </cell>
          <cell r="F9520">
            <v>0</v>
          </cell>
          <cell r="G9520">
            <v>-1.3450968670000001</v>
          </cell>
          <cell r="H9520">
            <v>0</v>
          </cell>
          <cell r="I9520">
            <v>0</v>
          </cell>
          <cell r="J9520">
            <v>0</v>
          </cell>
          <cell r="K9520">
            <v>0</v>
          </cell>
        </row>
        <row r="9521">
          <cell r="A9521" t="str">
            <v>TRIAE_CS42_6BL_TGACv1_500040_AA1597800.1</v>
          </cell>
          <cell r="B9521" t="str">
            <v>cadmium tolerance factor, putative, expressed</v>
          </cell>
          <cell r="C9521" t="str">
            <v>Embryogenesis transmembrane protein-like</v>
          </cell>
          <cell r="D9521">
            <v>3.090358003</v>
          </cell>
          <cell r="E9521">
            <v>0</v>
          </cell>
          <cell r="F9521">
            <v>0</v>
          </cell>
          <cell r="G9521">
            <v>-1.4157980999999999</v>
          </cell>
          <cell r="H9521">
            <v>0</v>
          </cell>
          <cell r="I9521">
            <v>0</v>
          </cell>
          <cell r="J9521">
            <v>0</v>
          </cell>
          <cell r="K9521">
            <v>0</v>
          </cell>
        </row>
        <row r="9522">
          <cell r="A9522" t="str">
            <v>TRIAE_CS42_7AS_TGACv1_569860_AA1825600.1</v>
          </cell>
          <cell r="B9522" t="str">
            <v>cadmium tolerance factor, putative, expressed</v>
          </cell>
          <cell r="C9522" t="str">
            <v>Embryogenesis transmembrane protein-like</v>
          </cell>
          <cell r="D9522">
            <v>3.4263818979999998</v>
          </cell>
          <cell r="E9522">
            <v>3.7756760150000002</v>
          </cell>
          <cell r="F9522">
            <v>0</v>
          </cell>
          <cell r="G9522">
            <v>0</v>
          </cell>
          <cell r="H9522">
            <v>0</v>
          </cell>
          <cell r="I9522">
            <v>0</v>
          </cell>
          <cell r="J9522">
            <v>0</v>
          </cell>
          <cell r="K9522">
            <v>-1.90149893</v>
          </cell>
        </row>
        <row r="9523">
          <cell r="A9523" t="str">
            <v>TRIAE_CS42_6BL_TGACv1_500545_AA1606280.1</v>
          </cell>
          <cell r="B9523" t="str">
            <v>cadmium tolerance factor, putative, expressed</v>
          </cell>
          <cell r="C9523" t="str">
            <v>Embryogenesis transmembrane protein-like</v>
          </cell>
          <cell r="D9523">
            <v>3.4443218529999999</v>
          </cell>
          <cell r="E9523">
            <v>0</v>
          </cell>
          <cell r="F9523">
            <v>0</v>
          </cell>
          <cell r="G9523">
            <v>-1.5098381009999999</v>
          </cell>
          <cell r="H9523">
            <v>0</v>
          </cell>
          <cell r="I9523">
            <v>0</v>
          </cell>
          <cell r="J9523">
            <v>0</v>
          </cell>
          <cell r="K9523">
            <v>0</v>
          </cell>
        </row>
        <row r="9524">
          <cell r="A9524" t="str">
            <v>TRIAE_CS42_6DL_TGACv1_526732_AA1690860.1</v>
          </cell>
          <cell r="B9524" t="str">
            <v>cadmium tolerance factor, putative, expressed</v>
          </cell>
          <cell r="C9524" t="str">
            <v>Embryogenesis transmembrane protein-like</v>
          </cell>
          <cell r="D9524">
            <v>3.4746267999999998</v>
          </cell>
          <cell r="E9524">
            <v>0</v>
          </cell>
          <cell r="F9524">
            <v>0</v>
          </cell>
          <cell r="G9524">
            <v>-1.8093987229999999</v>
          </cell>
          <cell r="H9524">
            <v>0</v>
          </cell>
          <cell r="I9524">
            <v>0</v>
          </cell>
          <cell r="J9524">
            <v>0</v>
          </cell>
          <cell r="K9524">
            <v>0</v>
          </cell>
        </row>
        <row r="9525">
          <cell r="A9525" t="str">
            <v>TRIAE_CS42_6BL_TGACv1_500758_AA1609280.1</v>
          </cell>
          <cell r="B9525" t="str">
            <v>cadmium tolerance factor, putative, expressed</v>
          </cell>
          <cell r="C9525" t="str">
            <v>Embryogenesis transmembrane protein-like</v>
          </cell>
          <cell r="D9525">
            <v>3.505670979</v>
          </cell>
          <cell r="E9525">
            <v>1.5916203310000001</v>
          </cell>
          <cell r="F9525">
            <v>0</v>
          </cell>
          <cell r="G9525">
            <v>-1.9755763479999999</v>
          </cell>
          <cell r="H9525">
            <v>0</v>
          </cell>
          <cell r="I9525">
            <v>0</v>
          </cell>
          <cell r="J9525">
            <v>0</v>
          </cell>
          <cell r="K9525">
            <v>0</v>
          </cell>
        </row>
        <row r="9526">
          <cell r="A9526" t="str">
            <v>TRIAE_CS42_6AL_TGACv1_470891_AA1497790.1</v>
          </cell>
          <cell r="B9526" t="str">
            <v>embryogenesis transmembrane protein, putative, expressed</v>
          </cell>
          <cell r="C9526" t="str">
            <v>Embryogenesis transmembrane protein-like</v>
          </cell>
          <cell r="D9526">
            <v>3.8178375839999998</v>
          </cell>
          <cell r="E9526">
            <v>1.7589233799999999</v>
          </cell>
          <cell r="F9526">
            <v>0</v>
          </cell>
          <cell r="G9526">
            <v>-1.5952537389999999</v>
          </cell>
          <cell r="H9526">
            <v>0</v>
          </cell>
          <cell r="I9526">
            <v>0</v>
          </cell>
          <cell r="J9526">
            <v>0</v>
          </cell>
          <cell r="K9526">
            <v>0</v>
          </cell>
        </row>
        <row r="9527">
          <cell r="A9527" t="str">
            <v>TRIAE_CS42_6AL_TGACv1_470891_AA1497860.1</v>
          </cell>
          <cell r="B9527" t="str">
            <v>cadmium tolerance factor, putative, expressed</v>
          </cell>
          <cell r="C9527" t="str">
            <v>Embryogenesis transmembrane protein-like</v>
          </cell>
          <cell r="D9527">
            <v>4.8190364649999999</v>
          </cell>
          <cell r="E9527">
            <v>0</v>
          </cell>
          <cell r="F9527">
            <v>0</v>
          </cell>
          <cell r="G9527">
            <v>0</v>
          </cell>
          <cell r="H9527">
            <v>0</v>
          </cell>
          <cell r="I9527">
            <v>0</v>
          </cell>
          <cell r="J9527">
            <v>0</v>
          </cell>
          <cell r="K9527">
            <v>0</v>
          </cell>
        </row>
        <row r="9528">
          <cell r="A9528" t="str">
            <v>TRIAE_CS42_6AL_TGACv1_472784_AA1525980.1</v>
          </cell>
          <cell r="B9528" t="str">
            <v>cadmium tolerance factor, putative, expressed</v>
          </cell>
          <cell r="C9528" t="str">
            <v>Embryogenesis transmembrane protein-like</v>
          </cell>
          <cell r="D9528">
            <v>0</v>
          </cell>
          <cell r="E9528">
            <v>-2.0913846600000001</v>
          </cell>
          <cell r="F9528">
            <v>0</v>
          </cell>
          <cell r="G9528">
            <v>0</v>
          </cell>
          <cell r="H9528">
            <v>0</v>
          </cell>
          <cell r="I9528">
            <v>0</v>
          </cell>
          <cell r="J9528">
            <v>0</v>
          </cell>
          <cell r="K9528">
            <v>-1.184015048</v>
          </cell>
        </row>
        <row r="9529">
          <cell r="A9529" t="str">
            <v>TRIAE_CS42_4DL_TGACv1_342567_AA1116850.1</v>
          </cell>
          <cell r="B9529" t="str">
            <v>cadmium tolerance factor, putative, expressed</v>
          </cell>
          <cell r="C9529" t="str">
            <v>Embryogenesis transmembrane protein-like</v>
          </cell>
          <cell r="D9529">
            <v>0</v>
          </cell>
          <cell r="E9529">
            <v>-1.2559242820000001</v>
          </cell>
          <cell r="F9529">
            <v>1.7157631209999999</v>
          </cell>
          <cell r="G9529">
            <v>0</v>
          </cell>
          <cell r="H9529">
            <v>0</v>
          </cell>
          <cell r="I9529">
            <v>0</v>
          </cell>
          <cell r="J9529">
            <v>0</v>
          </cell>
          <cell r="K9529">
            <v>2.1726187719999999</v>
          </cell>
        </row>
        <row r="9530">
          <cell r="A9530" t="str">
            <v>TRIAE_CS42_5AL_TGACv1_374552_AA1203090.1</v>
          </cell>
          <cell r="B9530" t="str">
            <v>cadmium tolerance factor, putative, expressed</v>
          </cell>
          <cell r="C9530" t="str">
            <v>Embryogenesis transmembrane protein-like</v>
          </cell>
          <cell r="D9530">
            <v>0</v>
          </cell>
          <cell r="E9530">
            <v>-1.2559242820000001</v>
          </cell>
          <cell r="F9530">
            <v>1.7157631209999999</v>
          </cell>
          <cell r="G9530">
            <v>0</v>
          </cell>
          <cell r="H9530">
            <v>0</v>
          </cell>
          <cell r="I9530">
            <v>0</v>
          </cell>
          <cell r="J9530">
            <v>0</v>
          </cell>
          <cell r="K9530">
            <v>2.2735034399999998</v>
          </cell>
        </row>
        <row r="9531">
          <cell r="A9531" t="str">
            <v>TRIAE_CS42_3B_TGACv1_225455_AA0808550.1</v>
          </cell>
          <cell r="B9531" t="str">
            <v>embryogenesis transmembrane protein, putative, expressed</v>
          </cell>
          <cell r="C9531" t="str">
            <v>Embryogenesis transmembrane protein-like</v>
          </cell>
          <cell r="D9531">
            <v>0</v>
          </cell>
          <cell r="E9531">
            <v>0</v>
          </cell>
          <cell r="F9531">
            <v>0</v>
          </cell>
          <cell r="G9531">
            <v>0</v>
          </cell>
          <cell r="H9531">
            <v>0</v>
          </cell>
          <cell r="I9531">
            <v>0</v>
          </cell>
          <cell r="J9531">
            <v>0</v>
          </cell>
          <cell r="K9531">
            <v>-2.9760868349999998</v>
          </cell>
        </row>
        <row r="9532">
          <cell r="A9532" t="str">
            <v>TRIAE_CS42_5AL_TGACv1_378564_AA1253770.1</v>
          </cell>
          <cell r="B9532" t="str">
            <v>cadmium tolerance factor, putative, expressed</v>
          </cell>
          <cell r="C9532" t="str">
            <v>Embryogenesis transmembrane protein-like</v>
          </cell>
          <cell r="D9532">
            <v>0</v>
          </cell>
          <cell r="E9532">
            <v>0</v>
          </cell>
          <cell r="F9532">
            <v>0</v>
          </cell>
          <cell r="G9532">
            <v>0</v>
          </cell>
          <cell r="H9532">
            <v>0</v>
          </cell>
          <cell r="I9532">
            <v>0</v>
          </cell>
          <cell r="J9532">
            <v>0</v>
          </cell>
          <cell r="K9532">
            <v>-2.4698011160000002</v>
          </cell>
        </row>
        <row r="9533">
          <cell r="A9533" t="str">
            <v>TRIAE_CS42_6BL_TGACv1_502594_AA1625580.1</v>
          </cell>
          <cell r="B9533" t="str">
            <v>embryogenesis transmembrane protein, putative, expressed</v>
          </cell>
          <cell r="C9533" t="str">
            <v>Embryogenesis transmembrane protein-like</v>
          </cell>
          <cell r="D9533">
            <v>0</v>
          </cell>
          <cell r="E9533">
            <v>0</v>
          </cell>
          <cell r="F9533">
            <v>0</v>
          </cell>
          <cell r="G9533">
            <v>0</v>
          </cell>
          <cell r="H9533">
            <v>0</v>
          </cell>
          <cell r="I9533">
            <v>0</v>
          </cell>
          <cell r="J9533">
            <v>0</v>
          </cell>
          <cell r="K9533">
            <v>-2.4222591229999999</v>
          </cell>
        </row>
        <row r="9534">
          <cell r="A9534" t="str">
            <v>TRIAE_CS42_6AL_TGACv1_472376_AA1521330.1</v>
          </cell>
          <cell r="B9534" t="str">
            <v>embryogenesis transmembrane protein, putative, expressed</v>
          </cell>
          <cell r="C9534" t="str">
            <v>Embryogenesis transmembrane protein-like</v>
          </cell>
          <cell r="D9534">
            <v>0</v>
          </cell>
          <cell r="E9534">
            <v>0</v>
          </cell>
          <cell r="F9534">
            <v>0</v>
          </cell>
          <cell r="G9534">
            <v>0</v>
          </cell>
          <cell r="H9534">
            <v>0</v>
          </cell>
          <cell r="I9534">
            <v>0</v>
          </cell>
          <cell r="J9534">
            <v>0</v>
          </cell>
          <cell r="K9534">
            <v>-2.3458421349999998</v>
          </cell>
        </row>
        <row r="9535">
          <cell r="A9535" t="str">
            <v>TRIAE_CS42_7DS_TGACv1_622417_AA2039160.1</v>
          </cell>
          <cell r="B9535" t="str">
            <v>cadmium tolerance factor, putative, expressed</v>
          </cell>
          <cell r="C9535" t="str">
            <v>Embryogenesis transmembrane protein-like</v>
          </cell>
          <cell r="D9535">
            <v>0</v>
          </cell>
          <cell r="E9535">
            <v>0</v>
          </cell>
          <cell r="F9535">
            <v>0</v>
          </cell>
          <cell r="G9535">
            <v>0</v>
          </cell>
          <cell r="H9535">
            <v>0</v>
          </cell>
          <cell r="I9535">
            <v>0</v>
          </cell>
          <cell r="J9535">
            <v>0</v>
          </cell>
          <cell r="K9535">
            <v>-1.7641754919999999</v>
          </cell>
        </row>
        <row r="9536">
          <cell r="A9536" t="str">
            <v>TRIAE_CS42_4DL_TGACv1_342567_AA1116860.1</v>
          </cell>
          <cell r="B9536" t="str">
            <v>cadmium tolerance factor, putative, expressed</v>
          </cell>
          <cell r="C9536" t="str">
            <v>Embryogenesis transmembrane protein-like</v>
          </cell>
          <cell r="D9536">
            <v>0</v>
          </cell>
          <cell r="E9536">
            <v>0</v>
          </cell>
          <cell r="F9536">
            <v>0</v>
          </cell>
          <cell r="G9536">
            <v>0</v>
          </cell>
          <cell r="H9536">
            <v>0</v>
          </cell>
          <cell r="I9536">
            <v>0</v>
          </cell>
          <cell r="J9536">
            <v>0</v>
          </cell>
          <cell r="K9536">
            <v>-1.593887727</v>
          </cell>
        </row>
        <row r="9537">
          <cell r="A9537" t="str">
            <v>TRIAE_CS42_5AL_TGACv1_374552_AA1203070.1</v>
          </cell>
          <cell r="B9537" t="str">
            <v>cadmium tolerance factor, putative, expressed</v>
          </cell>
          <cell r="C9537" t="str">
            <v>Embryogenesis transmembrane protein-like</v>
          </cell>
          <cell r="D9537">
            <v>0</v>
          </cell>
          <cell r="E9537">
            <v>0</v>
          </cell>
          <cell r="F9537">
            <v>0</v>
          </cell>
          <cell r="G9537">
            <v>0</v>
          </cell>
          <cell r="H9537">
            <v>0</v>
          </cell>
          <cell r="I9537">
            <v>0</v>
          </cell>
          <cell r="J9537">
            <v>0</v>
          </cell>
          <cell r="K9537">
            <v>-1.5710765790000001</v>
          </cell>
        </row>
        <row r="9538">
          <cell r="A9538" t="str">
            <v>TRIAE_CS42_7AS_TGACv1_569281_AA1812380.1</v>
          </cell>
          <cell r="B9538" t="str">
            <v>cadmium tolerance factor, putative, expressed</v>
          </cell>
          <cell r="C9538" t="str">
            <v>Embryogenesis transmembrane protein-like</v>
          </cell>
          <cell r="D9538">
            <v>0</v>
          </cell>
          <cell r="E9538">
            <v>0</v>
          </cell>
          <cell r="F9538">
            <v>0</v>
          </cell>
          <cell r="G9538">
            <v>0</v>
          </cell>
          <cell r="H9538">
            <v>0</v>
          </cell>
          <cell r="I9538">
            <v>0</v>
          </cell>
          <cell r="J9538">
            <v>0</v>
          </cell>
          <cell r="K9538">
            <v>-1.5296537160000001</v>
          </cell>
        </row>
        <row r="9539">
          <cell r="A9539" t="str">
            <v>TRIAE_CS42_3AL_TGACv1_193719_AA0618370.1</v>
          </cell>
          <cell r="B9539" t="str">
            <v>embryogenesis transmembrane protein, putative, expressed</v>
          </cell>
          <cell r="C9539" t="str">
            <v>Embryogenesis transmembrane protein-like</v>
          </cell>
          <cell r="D9539">
            <v>0</v>
          </cell>
          <cell r="E9539">
            <v>0</v>
          </cell>
          <cell r="F9539">
            <v>0</v>
          </cell>
          <cell r="G9539">
            <v>6.160010282</v>
          </cell>
          <cell r="H9539">
            <v>0</v>
          </cell>
          <cell r="I9539">
            <v>0</v>
          </cell>
          <cell r="J9539">
            <v>0</v>
          </cell>
          <cell r="K9539">
            <v>-1.4529808230000001</v>
          </cell>
        </row>
        <row r="9540">
          <cell r="A9540" t="str">
            <v>TRIAE_CS42_7AS_TGACv1_569412_AA1815170.1</v>
          </cell>
          <cell r="B9540" t="str">
            <v>cadmium tolerance factor, putative, expressed</v>
          </cell>
          <cell r="C9540" t="str">
            <v>Embryogenesis transmembrane protein-like</v>
          </cell>
          <cell r="D9540">
            <v>0</v>
          </cell>
          <cell r="E9540">
            <v>0</v>
          </cell>
          <cell r="F9540">
            <v>0</v>
          </cell>
          <cell r="G9540">
            <v>0</v>
          </cell>
          <cell r="H9540">
            <v>0</v>
          </cell>
          <cell r="I9540">
            <v>0</v>
          </cell>
          <cell r="J9540">
            <v>0</v>
          </cell>
          <cell r="K9540">
            <v>-1.4324258299999999</v>
          </cell>
        </row>
        <row r="9541">
          <cell r="A9541" t="str">
            <v>TRIAE_CS42_7BS_TGACv1_592285_AA1934930.1</v>
          </cell>
          <cell r="B9541" t="str">
            <v>cadmium tolerance factor, putative, expressed</v>
          </cell>
          <cell r="C9541" t="str">
            <v>Embryogenesis transmembrane protein-like</v>
          </cell>
          <cell r="D9541">
            <v>0</v>
          </cell>
          <cell r="E9541">
            <v>0</v>
          </cell>
          <cell r="F9541">
            <v>0</v>
          </cell>
          <cell r="G9541">
            <v>0</v>
          </cell>
          <cell r="H9541">
            <v>0</v>
          </cell>
          <cell r="I9541">
            <v>0</v>
          </cell>
          <cell r="J9541">
            <v>0</v>
          </cell>
          <cell r="K9541">
            <v>-1.4324258299999999</v>
          </cell>
        </row>
        <row r="9542">
          <cell r="A9542" t="str">
            <v>TRIAE_CS42_U_TGACv1_641865_AA2106100.1</v>
          </cell>
          <cell r="B9542" t="str">
            <v>cadmium tolerance factor, putative, expressed</v>
          </cell>
          <cell r="C9542" t="str">
            <v>Embryogenesis transmembrane protein-like</v>
          </cell>
          <cell r="D9542">
            <v>0</v>
          </cell>
          <cell r="E9542">
            <v>0</v>
          </cell>
          <cell r="F9542">
            <v>0</v>
          </cell>
          <cell r="G9542">
            <v>0</v>
          </cell>
          <cell r="H9542">
            <v>0</v>
          </cell>
          <cell r="I9542">
            <v>0</v>
          </cell>
          <cell r="J9542">
            <v>0</v>
          </cell>
          <cell r="K9542">
            <v>-1.4324258299999999</v>
          </cell>
        </row>
        <row r="9543">
          <cell r="A9543" t="str">
            <v>TRIAE_CS42_7DS_TGACv1_622566_AA2041860.1</v>
          </cell>
          <cell r="B9543" t="str">
            <v>embryogenesis transmembrane protein, putative, expressed</v>
          </cell>
          <cell r="C9543" t="str">
            <v>Embryogenesis transmembrane protein-like</v>
          </cell>
          <cell r="D9543">
            <v>0</v>
          </cell>
          <cell r="E9543">
            <v>0</v>
          </cell>
          <cell r="F9543">
            <v>0</v>
          </cell>
          <cell r="G9543">
            <v>0</v>
          </cell>
          <cell r="H9543">
            <v>0</v>
          </cell>
          <cell r="I9543">
            <v>0</v>
          </cell>
          <cell r="J9543">
            <v>0</v>
          </cell>
          <cell r="K9543">
            <v>-1.369203017</v>
          </cell>
        </row>
        <row r="9544">
          <cell r="A9544" t="str">
            <v>TRIAE_CS42_U_TGACv1_642049_AA2110160.2</v>
          </cell>
          <cell r="B9544" t="str">
            <v>cadmium tolerance factor, putative, expressed</v>
          </cell>
          <cell r="C9544" t="str">
            <v>Embryogenesis transmembrane protein-like</v>
          </cell>
          <cell r="D9544">
            <v>0</v>
          </cell>
          <cell r="E9544">
            <v>0</v>
          </cell>
          <cell r="F9544">
            <v>0</v>
          </cell>
          <cell r="G9544">
            <v>0</v>
          </cell>
          <cell r="H9544">
            <v>0</v>
          </cell>
          <cell r="I9544">
            <v>0</v>
          </cell>
          <cell r="J9544">
            <v>0</v>
          </cell>
          <cell r="K9544">
            <v>-1.30039181</v>
          </cell>
        </row>
        <row r="9545">
          <cell r="A9545" t="str">
            <v>TRIAE_CS42_2BL_TGACv1_129319_AA0378500.1</v>
          </cell>
          <cell r="B9545" t="str">
            <v>cadmium tolerance factor, putative, expressed</v>
          </cell>
          <cell r="C9545" t="str">
            <v>Embryogenesis transmembrane protein-like</v>
          </cell>
          <cell r="D9545">
            <v>0</v>
          </cell>
          <cell r="E9545">
            <v>0</v>
          </cell>
          <cell r="F9545">
            <v>0</v>
          </cell>
          <cell r="G9545">
            <v>0</v>
          </cell>
          <cell r="H9545">
            <v>0</v>
          </cell>
          <cell r="I9545">
            <v>0</v>
          </cell>
          <cell r="J9545">
            <v>0</v>
          </cell>
          <cell r="K9545">
            <v>2.004895887</v>
          </cell>
        </row>
        <row r="9546">
          <cell r="A9546" t="str">
            <v>TRIAE_CS42_2DL_TGACv1_158756_AA0525510.1</v>
          </cell>
          <cell r="B9546" t="str">
            <v>cadmium tolerance factor, putative, expressed</v>
          </cell>
          <cell r="C9546" t="str">
            <v>Embryogenesis transmembrane protein-like</v>
          </cell>
          <cell r="D9546">
            <v>0</v>
          </cell>
          <cell r="E9546">
            <v>0</v>
          </cell>
          <cell r="F9546">
            <v>0</v>
          </cell>
          <cell r="G9546">
            <v>0</v>
          </cell>
          <cell r="H9546">
            <v>0</v>
          </cell>
          <cell r="I9546">
            <v>0</v>
          </cell>
          <cell r="J9546">
            <v>0</v>
          </cell>
          <cell r="K9546">
            <v>2.0276150419999999</v>
          </cell>
        </row>
        <row r="9547">
          <cell r="A9547" t="str">
            <v>TRIAE_CS42_5AL_TGACv1_374216_AA1194110.1</v>
          </cell>
          <cell r="B9547" t="str">
            <v>cadmium tolerance factor, putative, expressed</v>
          </cell>
          <cell r="C9547" t="str">
            <v>Embryogenesis transmembrane protein-like</v>
          </cell>
          <cell r="D9547">
            <v>0</v>
          </cell>
          <cell r="E9547">
            <v>0</v>
          </cell>
          <cell r="F9547">
            <v>0</v>
          </cell>
          <cell r="G9547">
            <v>0</v>
          </cell>
          <cell r="H9547">
            <v>0</v>
          </cell>
          <cell r="I9547">
            <v>0</v>
          </cell>
          <cell r="J9547">
            <v>0</v>
          </cell>
          <cell r="K9547">
            <v>2.0276150419999999</v>
          </cell>
        </row>
        <row r="9548">
          <cell r="A9548" t="str">
            <v>TRIAE_CS42_6BL_TGACv1_501184_AA1614690.1</v>
          </cell>
          <cell r="B9548" t="str">
            <v>cadmium tolerance factor, putative, expressed</v>
          </cell>
          <cell r="C9548" t="str">
            <v>Embryogenesis transmembrane protein-like</v>
          </cell>
          <cell r="D9548">
            <v>0</v>
          </cell>
          <cell r="E9548">
            <v>0</v>
          </cell>
          <cell r="F9548">
            <v>0</v>
          </cell>
          <cell r="G9548">
            <v>0</v>
          </cell>
          <cell r="H9548">
            <v>0</v>
          </cell>
          <cell r="I9548">
            <v>0</v>
          </cell>
          <cell r="J9548">
            <v>0</v>
          </cell>
          <cell r="K9548">
            <v>2.721831516</v>
          </cell>
        </row>
        <row r="9549">
          <cell r="A9549" t="str">
            <v>TRIAE_CS42_U_TGACv1_640827_AA2076010.1</v>
          </cell>
          <cell r="B9549" t="str">
            <v>embryogenesis transmembrane protein, putative, expressed</v>
          </cell>
          <cell r="C9549" t="str">
            <v>Embryogenesis transmembrane protein-like</v>
          </cell>
          <cell r="D9549">
            <v>0</v>
          </cell>
          <cell r="E9549">
            <v>0</v>
          </cell>
          <cell r="F9549">
            <v>0</v>
          </cell>
          <cell r="G9549">
            <v>-2.6893931260000001</v>
          </cell>
          <cell r="H9549">
            <v>0</v>
          </cell>
          <cell r="I9549">
            <v>0</v>
          </cell>
          <cell r="J9549">
            <v>0</v>
          </cell>
          <cell r="K9549">
            <v>0</v>
          </cell>
        </row>
        <row r="9550">
          <cell r="A9550" t="str">
            <v>TRIAE_CS42_4AL_TGACv1_289078_AA0964580.1</v>
          </cell>
          <cell r="B9550" t="str">
            <v>embryogenesis transmembrane protein, putative, expressed</v>
          </cell>
          <cell r="C9550" t="str">
            <v>Embryogenesis transmembrane protein-like</v>
          </cell>
          <cell r="D9550">
            <v>0</v>
          </cell>
          <cell r="E9550">
            <v>0</v>
          </cell>
          <cell r="F9550">
            <v>0</v>
          </cell>
          <cell r="G9550">
            <v>-2.6528876810000002</v>
          </cell>
          <cell r="H9550">
            <v>0</v>
          </cell>
          <cell r="I9550">
            <v>0</v>
          </cell>
          <cell r="J9550">
            <v>0</v>
          </cell>
          <cell r="K9550">
            <v>0</v>
          </cell>
        </row>
        <row r="9551">
          <cell r="A9551" t="str">
            <v>TRIAE_CS42_4AL_TGACv1_289078_AA0964560.1</v>
          </cell>
          <cell r="B9551" t="str">
            <v>embryogenesis transmembrane protein, putative, expressed</v>
          </cell>
          <cell r="C9551" t="str">
            <v>Embryogenesis transmembrane protein-like</v>
          </cell>
          <cell r="D9551">
            <v>0</v>
          </cell>
          <cell r="E9551">
            <v>0</v>
          </cell>
          <cell r="F9551">
            <v>0</v>
          </cell>
          <cell r="G9551">
            <v>-2.5112933050000001</v>
          </cell>
          <cell r="H9551">
            <v>0</v>
          </cell>
          <cell r="I9551">
            <v>0</v>
          </cell>
          <cell r="J9551">
            <v>0</v>
          </cell>
          <cell r="K9551">
            <v>0</v>
          </cell>
        </row>
        <row r="9552">
          <cell r="A9552" t="str">
            <v>TRIAE_CS42_3AS_TGACv1_211806_AA0694460.1</v>
          </cell>
          <cell r="B9552" t="str">
            <v>expressed protein</v>
          </cell>
          <cell r="C9552" t="str">
            <v>Embryonic flower 1-like protein</v>
          </cell>
          <cell r="D9552">
            <v>1.384164789</v>
          </cell>
          <cell r="E9552">
            <v>1.239153873</v>
          </cell>
          <cell r="F9552">
            <v>0</v>
          </cell>
          <cell r="G9552">
            <v>0</v>
          </cell>
          <cell r="H9552">
            <v>0</v>
          </cell>
          <cell r="I9552">
            <v>0</v>
          </cell>
          <cell r="J9552">
            <v>0</v>
          </cell>
          <cell r="K9552">
            <v>0</v>
          </cell>
        </row>
        <row r="9553">
          <cell r="A9553" t="str">
            <v>TRIAE_CS42_6AS_TGACv1_485969_AA1554990.2</v>
          </cell>
          <cell r="B9553" t="str">
            <v>expressed protein</v>
          </cell>
          <cell r="C9553" t="str">
            <v>Embryonic stem cell-specific 5-hydroxymethylcytosine-binding protein</v>
          </cell>
          <cell r="D9553">
            <v>0</v>
          </cell>
          <cell r="E9553">
            <v>0</v>
          </cell>
          <cell r="F9553">
            <v>2.1102856399999999</v>
          </cell>
          <cell r="G9553">
            <v>0</v>
          </cell>
          <cell r="H9553">
            <v>0</v>
          </cell>
          <cell r="I9553">
            <v>0</v>
          </cell>
          <cell r="J9553">
            <v>0</v>
          </cell>
          <cell r="K9553">
            <v>-1.177753179</v>
          </cell>
        </row>
        <row r="9554">
          <cell r="A9554" t="str">
            <v>TRIAE_CS42_6BS_TGACv1_516135_AA1673940.1</v>
          </cell>
          <cell r="B9554" t="str">
            <v>expressed protein</v>
          </cell>
          <cell r="C9554" t="str">
            <v>Embryonic stem cell-specific 5-hydroxymethylcytosine-binding protein</v>
          </cell>
          <cell r="D9554">
            <v>0</v>
          </cell>
          <cell r="E9554">
            <v>0</v>
          </cell>
          <cell r="F9554">
            <v>2.1102856399999999</v>
          </cell>
          <cell r="G9554">
            <v>0</v>
          </cell>
          <cell r="H9554">
            <v>0</v>
          </cell>
          <cell r="I9554">
            <v>0</v>
          </cell>
          <cell r="J9554">
            <v>0</v>
          </cell>
          <cell r="K9554">
            <v>-1.177753179</v>
          </cell>
        </row>
        <row r="9555">
          <cell r="A9555" t="str">
            <v>TRIAE_CS42_6DS_TGACv1_543125_AA1735870.1</v>
          </cell>
          <cell r="B9555" t="str">
            <v>expressed protein</v>
          </cell>
          <cell r="C9555" t="str">
            <v>Embryonic stem cell-specific 5-hydroxymethylcytosine-binding protein</v>
          </cell>
          <cell r="D9555">
            <v>0</v>
          </cell>
          <cell r="E9555">
            <v>0</v>
          </cell>
          <cell r="F9555">
            <v>2.1102856399999999</v>
          </cell>
          <cell r="G9555">
            <v>0</v>
          </cell>
          <cell r="H9555">
            <v>0</v>
          </cell>
          <cell r="I9555">
            <v>0</v>
          </cell>
          <cell r="J9555">
            <v>0</v>
          </cell>
          <cell r="K9555">
            <v>-1.177753179</v>
          </cell>
        </row>
        <row r="9556">
          <cell r="A9556" t="str">
            <v>TRIAE_CS42_3B_TGACv1_221459_AA0741370.1</v>
          </cell>
          <cell r="B9556" t="str">
            <v>embryo-specific 3, putative, expressed</v>
          </cell>
          <cell r="C9556" t="str">
            <v>Embryo-specific protein 3, (ATS3)</v>
          </cell>
          <cell r="D9556">
            <v>0</v>
          </cell>
          <cell r="E9556">
            <v>2.2563486899999998</v>
          </cell>
          <cell r="F9556">
            <v>0</v>
          </cell>
          <cell r="G9556">
            <v>1.228489618</v>
          </cell>
          <cell r="H9556">
            <v>0</v>
          </cell>
          <cell r="I9556">
            <v>1.1522456190000001</v>
          </cell>
          <cell r="J9556">
            <v>0</v>
          </cell>
          <cell r="K9556">
            <v>1.8640588890000001</v>
          </cell>
        </row>
        <row r="9557">
          <cell r="A9557" t="str">
            <v>TRIAE_CS42_3DS_TGACv1_272459_AA0921100.1</v>
          </cell>
          <cell r="B9557" t="str">
            <v>embryo-specific 3, putative, expressed</v>
          </cell>
          <cell r="C9557" t="str">
            <v>Embryo-specific protein 3, (ATS3)</v>
          </cell>
          <cell r="D9557">
            <v>0</v>
          </cell>
          <cell r="E9557">
            <v>2.6889748349999998</v>
          </cell>
          <cell r="F9557">
            <v>0</v>
          </cell>
          <cell r="G9557">
            <v>1.173949398</v>
          </cell>
          <cell r="H9557">
            <v>0</v>
          </cell>
          <cell r="I9557">
            <v>0</v>
          </cell>
          <cell r="J9557">
            <v>0</v>
          </cell>
          <cell r="K9557">
            <v>1.898337621</v>
          </cell>
        </row>
        <row r="9558">
          <cell r="A9558" t="str">
            <v>TRIAE_CS42_3AS_TGACv1_210790_AA0679100.1</v>
          </cell>
          <cell r="B9558" t="str">
            <v>embryo-specific 3, putative, expressed</v>
          </cell>
          <cell r="C9558" t="str">
            <v>Embryo-specific protein 3, (ATS3)</v>
          </cell>
          <cell r="D9558">
            <v>0</v>
          </cell>
          <cell r="E9558">
            <v>3.0651903370000002</v>
          </cell>
          <cell r="F9558">
            <v>0</v>
          </cell>
          <cell r="G9558">
            <v>1.1693312849999999</v>
          </cell>
          <cell r="H9558">
            <v>0</v>
          </cell>
          <cell r="I9558">
            <v>1.3479811589999999</v>
          </cell>
          <cell r="J9558">
            <v>0</v>
          </cell>
          <cell r="K9558">
            <v>2.4686031110000002</v>
          </cell>
        </row>
        <row r="9559">
          <cell r="A9559" t="str">
            <v>TRIAE_CS42_1DS_TGACv1_080357_AA0246550.1</v>
          </cell>
          <cell r="B9559" t="str">
            <v>embryo-specific 3, putative, expressed</v>
          </cell>
          <cell r="C9559" t="str">
            <v>Embryo-specific protein 3, (ATS3)</v>
          </cell>
          <cell r="D9559">
            <v>0</v>
          </cell>
          <cell r="E9559">
            <v>0</v>
          </cell>
          <cell r="F9559">
            <v>0</v>
          </cell>
          <cell r="G9559">
            <v>1.0958813080000001</v>
          </cell>
          <cell r="H9559">
            <v>0</v>
          </cell>
          <cell r="I9559">
            <v>0</v>
          </cell>
          <cell r="J9559">
            <v>0</v>
          </cell>
          <cell r="K9559">
            <v>0</v>
          </cell>
        </row>
        <row r="9560">
          <cell r="A9560" t="str">
            <v>TRIAE_CS42_2AL_TGACv1_095584_AA0312440.1</v>
          </cell>
          <cell r="B9560" t="str">
            <v>expressed protein</v>
          </cell>
          <cell r="C9560" t="str">
            <v>Encodes a protein involved in salt tolerance, names SIS (Salt Induced Serine rich).</v>
          </cell>
          <cell r="D9560">
            <v>0</v>
          </cell>
          <cell r="E9560">
            <v>3.7571328020000001</v>
          </cell>
          <cell r="F9560">
            <v>3.400695115</v>
          </cell>
          <cell r="G9560">
            <v>5.1959898969999996</v>
          </cell>
          <cell r="H9560">
            <v>0</v>
          </cell>
          <cell r="I9560">
            <v>2.1035620389999998</v>
          </cell>
          <cell r="J9560">
            <v>3.0251698550000001</v>
          </cell>
          <cell r="K9560">
            <v>6.9660463439999996</v>
          </cell>
        </row>
        <row r="9561">
          <cell r="A9561" t="str">
            <v>TRIAE_CS42_2BL_TGACv1_131987_AA0434230.1</v>
          </cell>
          <cell r="B9561" t="str">
            <v>expressed protein</v>
          </cell>
          <cell r="C9561" t="str">
            <v>Encodes a protein involved in salt tolerance, names SIS (Salt Induced Serine rich).</v>
          </cell>
          <cell r="D9561">
            <v>0</v>
          </cell>
          <cell r="E9561">
            <v>3.7571328020000001</v>
          </cell>
          <cell r="F9561">
            <v>3.400695115</v>
          </cell>
          <cell r="G9561">
            <v>5.1959898969999996</v>
          </cell>
          <cell r="H9561">
            <v>0</v>
          </cell>
          <cell r="I9561">
            <v>2.1035620389999998</v>
          </cell>
          <cell r="J9561">
            <v>3.0251698550000001</v>
          </cell>
          <cell r="K9561">
            <v>6.9660463439999996</v>
          </cell>
        </row>
        <row r="9562">
          <cell r="A9562" t="str">
            <v>TRIAE_CS42_2DL_TGACv1_161880_AA0560970.1</v>
          </cell>
          <cell r="B9562" t="str">
            <v>expressed protein</v>
          </cell>
          <cell r="C9562" t="str">
            <v>Encodes a protein involved in salt tolerance, names SIS (Salt Induced Serine rich).</v>
          </cell>
          <cell r="D9562">
            <v>0</v>
          </cell>
          <cell r="E9562">
            <v>3.7571328020000001</v>
          </cell>
          <cell r="F9562">
            <v>3.400695115</v>
          </cell>
          <cell r="G9562">
            <v>5.1959898969999996</v>
          </cell>
          <cell r="H9562">
            <v>0</v>
          </cell>
          <cell r="I9562">
            <v>2.1035620389999998</v>
          </cell>
          <cell r="J9562">
            <v>3.0251698550000001</v>
          </cell>
          <cell r="K9562">
            <v>6.9660463439999996</v>
          </cell>
        </row>
        <row r="9563">
          <cell r="A9563" t="str">
            <v>TRIAE_CS42_1AL_TGACv1_000886_AA0021100.1</v>
          </cell>
          <cell r="B9563" t="str">
            <v>endo-1,3;1,4-beta-D-glucanase precursor, putative, expressed</v>
          </cell>
          <cell r="C9563" t="str">
            <v>Endo-1,3;1,4-beta-D-glucanase</v>
          </cell>
          <cell r="D9563">
            <v>0</v>
          </cell>
          <cell r="E9563">
            <v>1.2984354730000001</v>
          </cell>
          <cell r="F9563">
            <v>1.982004648</v>
          </cell>
          <cell r="G9563">
            <v>1.838686692</v>
          </cell>
          <cell r="H9563">
            <v>0</v>
          </cell>
          <cell r="I9563">
            <v>0</v>
          </cell>
          <cell r="J9563">
            <v>0</v>
          </cell>
          <cell r="K9563">
            <v>1.3036957790000001</v>
          </cell>
        </row>
        <row r="9564">
          <cell r="A9564" t="str">
            <v>TRIAE_CS42_7AL_TGACv1_556500_AA1764210.1</v>
          </cell>
          <cell r="B9564" t="str">
            <v>retrotransposon protein, putative, Ty1-copia subclass, expressed</v>
          </cell>
          <cell r="C9564" t="str">
            <v>Endo-1,3;1,4-beta-D-glucanase, putative, expressed</v>
          </cell>
          <cell r="D9564">
            <v>0</v>
          </cell>
          <cell r="E9564">
            <v>0</v>
          </cell>
          <cell r="F9564">
            <v>0</v>
          </cell>
          <cell r="G9564">
            <v>0</v>
          </cell>
          <cell r="H9564">
            <v>0</v>
          </cell>
          <cell r="I9564">
            <v>1.297259921</v>
          </cell>
          <cell r="J9564">
            <v>0</v>
          </cell>
          <cell r="K9564">
            <v>2.0691450100000002</v>
          </cell>
        </row>
        <row r="9565">
          <cell r="A9565" t="str">
            <v>TRIAE_CS42_7BL_TGACv1_579594_AA1908770.1</v>
          </cell>
          <cell r="B9565" t="str">
            <v>retrotransposon protein, putative, Ty1-copia subclass, expressed</v>
          </cell>
          <cell r="C9565" t="str">
            <v>Endo-1,3;1,4-beta-D-glucanase, putative, expressed</v>
          </cell>
          <cell r="D9565">
            <v>0</v>
          </cell>
          <cell r="E9565">
            <v>0</v>
          </cell>
          <cell r="F9565">
            <v>0</v>
          </cell>
          <cell r="G9565">
            <v>0</v>
          </cell>
          <cell r="H9565">
            <v>0</v>
          </cell>
          <cell r="I9565">
            <v>1.297259921</v>
          </cell>
          <cell r="J9565">
            <v>0</v>
          </cell>
          <cell r="K9565">
            <v>2.0691450100000002</v>
          </cell>
        </row>
        <row r="9566">
          <cell r="A9566" t="str">
            <v>TRIAE_CS42_7DL_TGACv1_604961_AA2003360.3</v>
          </cell>
          <cell r="B9566" t="str">
            <v>retrotransposon protein, putative, Ty1-copia subclass, expressed</v>
          </cell>
          <cell r="C9566" t="str">
            <v>Endo-1,3;1,4-beta-D-glucanase, putative, expressed</v>
          </cell>
          <cell r="D9566">
            <v>0</v>
          </cell>
          <cell r="E9566">
            <v>0</v>
          </cell>
          <cell r="F9566">
            <v>0</v>
          </cell>
          <cell r="G9566">
            <v>0</v>
          </cell>
          <cell r="H9566">
            <v>0</v>
          </cell>
          <cell r="I9566">
            <v>1.297259921</v>
          </cell>
          <cell r="J9566">
            <v>0</v>
          </cell>
          <cell r="K9566">
            <v>2.0691450100000002</v>
          </cell>
        </row>
        <row r="9567">
          <cell r="A9567" t="str">
            <v>TRIAE_CS42_2DS_TGACv1_178616_AA0598390.1</v>
          </cell>
          <cell r="B9567" t="str">
            <v>glycosyl hydrolase family 10 protein, putative, expressed</v>
          </cell>
          <cell r="C9567" t="str">
            <v>Endo-1,4-beta-xylanase A</v>
          </cell>
          <cell r="D9567">
            <v>0</v>
          </cell>
          <cell r="E9567">
            <v>2.5092154949999999</v>
          </cell>
          <cell r="F9567">
            <v>1.456035553</v>
          </cell>
          <cell r="G9567">
            <v>1.3810017480000001</v>
          </cell>
          <cell r="H9567">
            <v>0</v>
          </cell>
          <cell r="I9567">
            <v>0</v>
          </cell>
          <cell r="J9567">
            <v>0</v>
          </cell>
          <cell r="K9567">
            <v>0</v>
          </cell>
        </row>
        <row r="9568">
          <cell r="A9568" t="str">
            <v>TRIAE_CS42_2BS_TGACv1_146688_AA0470790.5</v>
          </cell>
          <cell r="B9568" t="str">
            <v>glycosyl hydrolase family 10 protein, putative, expressed</v>
          </cell>
          <cell r="C9568" t="str">
            <v>Endo-1,4-beta-xylanase A</v>
          </cell>
          <cell r="D9568">
            <v>0</v>
          </cell>
          <cell r="E9568">
            <v>2.5092154949999999</v>
          </cell>
          <cell r="F9568">
            <v>1.456035553</v>
          </cell>
          <cell r="G9568">
            <v>0</v>
          </cell>
          <cell r="H9568">
            <v>0</v>
          </cell>
          <cell r="I9568">
            <v>0</v>
          </cell>
          <cell r="J9568">
            <v>0</v>
          </cell>
          <cell r="K9568">
            <v>0</v>
          </cell>
        </row>
        <row r="9569">
          <cell r="A9569" t="str">
            <v>TRIAE_CS42_4BS_TGACv1_330231_AA1106600.1</v>
          </cell>
          <cell r="B9569" t="str">
            <v>glycosyl hydrolase family 10 protein, putative, expressed</v>
          </cell>
          <cell r="C9569" t="str">
            <v>Endo-1,4-beta-xylanase C</v>
          </cell>
          <cell r="D9569">
            <v>0</v>
          </cell>
          <cell r="E9569">
            <v>0</v>
          </cell>
          <cell r="F9569">
            <v>0</v>
          </cell>
          <cell r="G9569">
            <v>0</v>
          </cell>
          <cell r="H9569">
            <v>0</v>
          </cell>
          <cell r="I9569">
            <v>0</v>
          </cell>
          <cell r="J9569">
            <v>0</v>
          </cell>
          <cell r="K9569">
            <v>-2.1390321499999998</v>
          </cell>
        </row>
        <row r="9570">
          <cell r="A9570" t="str">
            <v>TRIAE_CS42_4DS_TGACv1_362222_AA1177850.1</v>
          </cell>
          <cell r="B9570" t="str">
            <v>glycosyl hydrolase family 10 protein, putative, expressed</v>
          </cell>
          <cell r="C9570" t="str">
            <v>Endo-1,4-beta-xylanase C</v>
          </cell>
          <cell r="D9570">
            <v>0</v>
          </cell>
          <cell r="E9570">
            <v>0</v>
          </cell>
          <cell r="F9570">
            <v>0</v>
          </cell>
          <cell r="G9570">
            <v>0</v>
          </cell>
          <cell r="H9570">
            <v>0</v>
          </cell>
          <cell r="I9570">
            <v>0</v>
          </cell>
          <cell r="J9570">
            <v>0</v>
          </cell>
          <cell r="K9570">
            <v>-2.1390321499999998</v>
          </cell>
        </row>
        <row r="9571">
          <cell r="A9571" t="str">
            <v>TRIAE_CS42_3AS_TGACv1_211249_AA0687230.2</v>
          </cell>
          <cell r="B9571" t="str">
            <v>glycosyl hydrolase family 10 protein, putative, expressed</v>
          </cell>
          <cell r="C9571" t="str">
            <v>Endo-1,4-beta-xylanase C</v>
          </cell>
          <cell r="D9571">
            <v>0</v>
          </cell>
          <cell r="E9571">
            <v>0</v>
          </cell>
          <cell r="F9571">
            <v>0</v>
          </cell>
          <cell r="G9571">
            <v>0</v>
          </cell>
          <cell r="H9571">
            <v>0</v>
          </cell>
          <cell r="I9571">
            <v>0</v>
          </cell>
          <cell r="J9571">
            <v>0</v>
          </cell>
          <cell r="K9571">
            <v>1.2741211960000001</v>
          </cell>
        </row>
        <row r="9572">
          <cell r="A9572" t="str">
            <v>TRIAE_CS42_3B_TGACv1_222157_AA0758500.3</v>
          </cell>
          <cell r="B9572" t="str">
            <v>glycosyl hydrolase family 10 protein, putative, expressed</v>
          </cell>
          <cell r="C9572" t="str">
            <v>Endo-1,4-beta-xylanase C</v>
          </cell>
          <cell r="D9572">
            <v>0</v>
          </cell>
          <cell r="E9572">
            <v>0</v>
          </cell>
          <cell r="F9572">
            <v>0</v>
          </cell>
          <cell r="G9572">
            <v>0</v>
          </cell>
          <cell r="H9572">
            <v>0</v>
          </cell>
          <cell r="I9572">
            <v>0</v>
          </cell>
          <cell r="J9572">
            <v>0</v>
          </cell>
          <cell r="K9572">
            <v>1.2741211960000001</v>
          </cell>
        </row>
        <row r="9573">
          <cell r="A9573" t="str">
            <v>TRIAE_CS42_3DS_TGACv1_271827_AA0908970.3</v>
          </cell>
          <cell r="B9573" t="str">
            <v>glycosyl hydrolase family 10 protein, putative, expressed</v>
          </cell>
          <cell r="C9573" t="str">
            <v>Endo-1,4-beta-xylanase C</v>
          </cell>
          <cell r="D9573">
            <v>0</v>
          </cell>
          <cell r="E9573">
            <v>0</v>
          </cell>
          <cell r="F9573">
            <v>0</v>
          </cell>
          <cell r="G9573">
            <v>0</v>
          </cell>
          <cell r="H9573">
            <v>0</v>
          </cell>
          <cell r="I9573">
            <v>0</v>
          </cell>
          <cell r="J9573">
            <v>0</v>
          </cell>
          <cell r="K9573">
            <v>1.2741211960000001</v>
          </cell>
        </row>
        <row r="9574">
          <cell r="A9574" t="str">
            <v>TRIAE_CS42_4AS_TGACv1_306686_AA1012040.1</v>
          </cell>
          <cell r="B9574" t="str">
            <v>glycosyl hydrolase family 10 protein, putative, expressed</v>
          </cell>
          <cell r="C9574" t="str">
            <v>Endo-1,4-beta-xylanase Z</v>
          </cell>
          <cell r="D9574">
            <v>0</v>
          </cell>
          <cell r="E9574">
            <v>0</v>
          </cell>
          <cell r="F9574">
            <v>0</v>
          </cell>
          <cell r="G9574">
            <v>0</v>
          </cell>
          <cell r="H9574">
            <v>0</v>
          </cell>
          <cell r="I9574">
            <v>2.2210182989999998</v>
          </cell>
          <cell r="J9574">
            <v>0</v>
          </cell>
          <cell r="K9574">
            <v>1.296497886</v>
          </cell>
        </row>
        <row r="9575">
          <cell r="A9575" t="str">
            <v>TRIAE_CS42_2DS_TGACv1_177523_AA0579260.1</v>
          </cell>
          <cell r="B9575" t="str">
            <v>glycosyl hydrolase family 10 protein, putative, expressed</v>
          </cell>
          <cell r="C9575" t="str">
            <v>Endo-1,4-beta-xylanase Z</v>
          </cell>
          <cell r="D9575">
            <v>0</v>
          </cell>
          <cell r="E9575">
            <v>0</v>
          </cell>
          <cell r="F9575">
            <v>0</v>
          </cell>
          <cell r="G9575">
            <v>0</v>
          </cell>
          <cell r="H9575">
            <v>0</v>
          </cell>
          <cell r="I9575">
            <v>0</v>
          </cell>
          <cell r="J9575">
            <v>0</v>
          </cell>
          <cell r="K9575">
            <v>-1.5067377319999999</v>
          </cell>
        </row>
        <row r="9576">
          <cell r="A9576" t="str">
            <v>TRIAE_CS42_2BS_TGACv1_146738_AA0471840.1</v>
          </cell>
          <cell r="B9576" t="str">
            <v>glycosyl hydrolase family 10 protein, putative, expressed</v>
          </cell>
          <cell r="C9576" t="str">
            <v>Endo-1,4-beta-xylanase Z</v>
          </cell>
          <cell r="D9576">
            <v>0</v>
          </cell>
          <cell r="E9576">
            <v>0</v>
          </cell>
          <cell r="F9576">
            <v>0</v>
          </cell>
          <cell r="G9576">
            <v>0</v>
          </cell>
          <cell r="H9576">
            <v>0</v>
          </cell>
          <cell r="I9576">
            <v>0</v>
          </cell>
          <cell r="J9576">
            <v>0</v>
          </cell>
          <cell r="K9576">
            <v>-1.4799040859999999</v>
          </cell>
        </row>
        <row r="9577">
          <cell r="A9577" t="str">
            <v>TRIAE_CS42_4DS_TGACv1_363068_AA1183220.1</v>
          </cell>
          <cell r="B9577" t="str">
            <v>endoglucanase, putative, expressed</v>
          </cell>
          <cell r="C9577" t="str">
            <v>Endoglucanase 10</v>
          </cell>
          <cell r="D9577">
            <v>0</v>
          </cell>
          <cell r="E9577">
            <v>0</v>
          </cell>
          <cell r="F9577">
            <v>-1.829085635</v>
          </cell>
          <cell r="G9577">
            <v>-1.9022128060000001</v>
          </cell>
          <cell r="H9577">
            <v>0</v>
          </cell>
          <cell r="I9577">
            <v>0</v>
          </cell>
          <cell r="J9577">
            <v>0</v>
          </cell>
          <cell r="K9577">
            <v>0</v>
          </cell>
        </row>
        <row r="9578">
          <cell r="A9578" t="str">
            <v>TRIAE_CS42_4AL_TGACv1_289281_AA0968300.2</v>
          </cell>
          <cell r="B9578" t="str">
            <v>endoglucanase, putative, expressed</v>
          </cell>
          <cell r="C9578" t="str">
            <v>Endoglucanase 10</v>
          </cell>
          <cell r="D9578">
            <v>0</v>
          </cell>
          <cell r="E9578">
            <v>0</v>
          </cell>
          <cell r="F9578">
            <v>-1.8242638170000001</v>
          </cell>
          <cell r="G9578">
            <v>-1.882384498</v>
          </cell>
          <cell r="H9578">
            <v>0</v>
          </cell>
          <cell r="I9578">
            <v>0</v>
          </cell>
          <cell r="J9578">
            <v>0</v>
          </cell>
          <cell r="K9578">
            <v>0</v>
          </cell>
        </row>
        <row r="9579">
          <cell r="A9579" t="str">
            <v>TRIAE_CS42_6BS_TGACv1_514289_AA1657990.1</v>
          </cell>
          <cell r="B9579" t="str">
            <v>expressed protein</v>
          </cell>
          <cell r="C9579" t="str">
            <v>Endoglucanase 11</v>
          </cell>
          <cell r="D9579">
            <v>0</v>
          </cell>
          <cell r="E9579">
            <v>0</v>
          </cell>
          <cell r="F9579">
            <v>0</v>
          </cell>
          <cell r="G9579">
            <v>-1.245157751</v>
          </cell>
          <cell r="H9579">
            <v>0</v>
          </cell>
          <cell r="I9579">
            <v>0</v>
          </cell>
          <cell r="J9579">
            <v>0</v>
          </cell>
          <cell r="K9579">
            <v>0</v>
          </cell>
        </row>
        <row r="9580">
          <cell r="A9580" t="str">
            <v>TRIAE_CS42_6DS_TGACv1_544610_AA1748910.4</v>
          </cell>
          <cell r="B9580" t="str">
            <v>expressed protein</v>
          </cell>
          <cell r="C9580" t="str">
            <v>Endoglucanase 11</v>
          </cell>
          <cell r="D9580">
            <v>0</v>
          </cell>
          <cell r="E9580">
            <v>0</v>
          </cell>
          <cell r="F9580">
            <v>0</v>
          </cell>
          <cell r="G9580">
            <v>-1.161107286</v>
          </cell>
          <cell r="H9580">
            <v>0</v>
          </cell>
          <cell r="I9580">
            <v>0</v>
          </cell>
          <cell r="J9580">
            <v>0</v>
          </cell>
          <cell r="K9580">
            <v>0</v>
          </cell>
        </row>
        <row r="9581">
          <cell r="A9581" t="str">
            <v>TRIAE_CS42_6AS_TGACv1_485269_AA1542150.1</v>
          </cell>
          <cell r="B9581" t="str">
            <v>expressed protein</v>
          </cell>
          <cell r="C9581" t="str">
            <v>Endoglucanase 11</v>
          </cell>
          <cell r="D9581">
            <v>0</v>
          </cell>
          <cell r="E9581">
            <v>0</v>
          </cell>
          <cell r="F9581">
            <v>0</v>
          </cell>
          <cell r="G9581">
            <v>-1.11963166</v>
          </cell>
          <cell r="H9581">
            <v>0</v>
          </cell>
          <cell r="I9581">
            <v>0</v>
          </cell>
          <cell r="J9581">
            <v>0</v>
          </cell>
          <cell r="K9581">
            <v>0</v>
          </cell>
        </row>
        <row r="9582">
          <cell r="A9582" t="str">
            <v>TRIAE_CS42_2AL_TGACv1_096605_AA0320170.1</v>
          </cell>
          <cell r="B9582" t="str">
            <v>endoglucanase, putative, expressed</v>
          </cell>
          <cell r="C9582" t="str">
            <v>Endoglucanase 12</v>
          </cell>
          <cell r="D9582">
            <v>1.0723767609999999</v>
          </cell>
          <cell r="E9582">
            <v>0</v>
          </cell>
          <cell r="F9582">
            <v>0</v>
          </cell>
          <cell r="G9582">
            <v>0</v>
          </cell>
          <cell r="H9582">
            <v>0</v>
          </cell>
          <cell r="I9582">
            <v>0</v>
          </cell>
          <cell r="J9582">
            <v>0</v>
          </cell>
          <cell r="K9582">
            <v>0</v>
          </cell>
        </row>
        <row r="9583">
          <cell r="A9583" t="str">
            <v>TRIAE_CS42_2BL_TGACv1_129819_AA0397180.1</v>
          </cell>
          <cell r="B9583" t="str">
            <v>endoglucanase, putative, expressed</v>
          </cell>
          <cell r="C9583" t="str">
            <v>Endoglucanase 12</v>
          </cell>
          <cell r="D9583">
            <v>1.072749494</v>
          </cell>
          <cell r="E9583">
            <v>0</v>
          </cell>
          <cell r="F9583">
            <v>0</v>
          </cell>
          <cell r="G9583">
            <v>0</v>
          </cell>
          <cell r="H9583">
            <v>0</v>
          </cell>
          <cell r="I9583">
            <v>0</v>
          </cell>
          <cell r="J9583">
            <v>0</v>
          </cell>
          <cell r="K9583">
            <v>0</v>
          </cell>
        </row>
        <row r="9584">
          <cell r="A9584" t="str">
            <v>TRIAE_CS42_2DL_TGACv1_159778_AA0542590.1</v>
          </cell>
          <cell r="B9584" t="str">
            <v>endoglucanase, putative, expressed</v>
          </cell>
          <cell r="C9584" t="str">
            <v>Endoglucanase 12</v>
          </cell>
          <cell r="D9584">
            <v>1.2156324080000001</v>
          </cell>
          <cell r="E9584">
            <v>0</v>
          </cell>
          <cell r="F9584">
            <v>0</v>
          </cell>
          <cell r="G9584">
            <v>0</v>
          </cell>
          <cell r="H9584">
            <v>0</v>
          </cell>
          <cell r="I9584">
            <v>0</v>
          </cell>
          <cell r="J9584">
            <v>0</v>
          </cell>
          <cell r="K9584">
            <v>0</v>
          </cell>
        </row>
        <row r="9585">
          <cell r="A9585" t="str">
            <v>TRIAE_CS42_2BS_TGACv1_146205_AA0458790.1</v>
          </cell>
          <cell r="C9585" t="str">
            <v>Endoglucanase 12</v>
          </cell>
          <cell r="D9585">
            <v>0</v>
          </cell>
          <cell r="E9585">
            <v>0</v>
          </cell>
          <cell r="F9585">
            <v>0</v>
          </cell>
          <cell r="G9585">
            <v>1.6338216860000001</v>
          </cell>
          <cell r="H9585">
            <v>0</v>
          </cell>
          <cell r="I9585">
            <v>0</v>
          </cell>
          <cell r="J9585">
            <v>0</v>
          </cell>
          <cell r="K9585">
            <v>0</v>
          </cell>
        </row>
        <row r="9586">
          <cell r="A9586" t="str">
            <v>TRIAE_CS42_1DS_TGACv1_080470_AA0248580.2</v>
          </cell>
          <cell r="B9586" t="str">
            <v>endoglucanase, putative, expressed</v>
          </cell>
          <cell r="C9586" t="str">
            <v>Endoglucanase 14</v>
          </cell>
          <cell r="D9586">
            <v>-2.4370472950000002</v>
          </cell>
          <cell r="E9586">
            <v>0</v>
          </cell>
          <cell r="F9586">
            <v>0</v>
          </cell>
          <cell r="G9586">
            <v>2.2543216959999999</v>
          </cell>
          <cell r="H9586">
            <v>0</v>
          </cell>
          <cell r="I9586">
            <v>0</v>
          </cell>
          <cell r="J9586">
            <v>0</v>
          </cell>
          <cell r="K9586">
            <v>1.435538319</v>
          </cell>
        </row>
        <row r="9587">
          <cell r="A9587" t="str">
            <v>TRIAE_CS42_1AS_TGACv1_018963_AA0057030.1</v>
          </cell>
          <cell r="B9587" t="str">
            <v>endoglucanase, putative, expressed</v>
          </cell>
          <cell r="C9587" t="str">
            <v>Endoglucanase 14</v>
          </cell>
          <cell r="D9587">
            <v>-1.7311750779999999</v>
          </cell>
          <cell r="E9587">
            <v>0</v>
          </cell>
          <cell r="F9587">
            <v>0</v>
          </cell>
          <cell r="G9587">
            <v>4.5991458969999996</v>
          </cell>
          <cell r="H9587">
            <v>0</v>
          </cell>
          <cell r="I9587">
            <v>0</v>
          </cell>
          <cell r="J9587">
            <v>0</v>
          </cell>
          <cell r="K9587">
            <v>3.7342775239999999</v>
          </cell>
        </row>
        <row r="9588">
          <cell r="A9588" t="str">
            <v>TRIAE_CS42_1AS_TGACv1_019414_AA0066290.1</v>
          </cell>
          <cell r="B9588" t="str">
            <v>endoglucanase, putative, expressed</v>
          </cell>
          <cell r="C9588" t="str">
            <v>Endoglucanase 14</v>
          </cell>
          <cell r="D9588">
            <v>-1.7311750779999999</v>
          </cell>
          <cell r="E9588">
            <v>0</v>
          </cell>
          <cell r="F9588">
            <v>0</v>
          </cell>
          <cell r="G9588">
            <v>4.5991458969999996</v>
          </cell>
          <cell r="H9588">
            <v>0</v>
          </cell>
          <cell r="I9588">
            <v>0</v>
          </cell>
          <cell r="J9588">
            <v>0</v>
          </cell>
          <cell r="K9588">
            <v>3.7342775239999999</v>
          </cell>
        </row>
        <row r="9589">
          <cell r="A9589" t="str">
            <v>TRIAE_CS42_1DS_TGACv1_080736_AA0252980.2</v>
          </cell>
          <cell r="B9589" t="str">
            <v>endoglucanase, putative, expressed</v>
          </cell>
          <cell r="C9589" t="str">
            <v>Endoglucanase 14</v>
          </cell>
          <cell r="D9589">
            <v>0</v>
          </cell>
          <cell r="E9589">
            <v>0</v>
          </cell>
          <cell r="F9589">
            <v>0</v>
          </cell>
          <cell r="G9589">
            <v>2.2543216959999999</v>
          </cell>
          <cell r="H9589">
            <v>0</v>
          </cell>
          <cell r="I9589">
            <v>0</v>
          </cell>
          <cell r="J9589">
            <v>0</v>
          </cell>
          <cell r="K9589">
            <v>1.435538319</v>
          </cell>
        </row>
        <row r="9590">
          <cell r="A9590" t="str">
            <v>TRIAE_CS42_1DS_TGACv1_081324_AA0259870.2</v>
          </cell>
          <cell r="B9590" t="str">
            <v>endoglucanase, putative, expressed</v>
          </cell>
          <cell r="C9590" t="str">
            <v>Endoglucanase 14</v>
          </cell>
          <cell r="D9590">
            <v>0</v>
          </cell>
          <cell r="E9590">
            <v>0</v>
          </cell>
          <cell r="F9590">
            <v>0</v>
          </cell>
          <cell r="G9590">
            <v>2.2543216959999999</v>
          </cell>
          <cell r="H9590">
            <v>0</v>
          </cell>
          <cell r="I9590">
            <v>0</v>
          </cell>
          <cell r="J9590">
            <v>0</v>
          </cell>
          <cell r="K9590">
            <v>1.435538319</v>
          </cell>
        </row>
        <row r="9591">
          <cell r="A9591" t="str">
            <v>TRIAE_CS42_1AL_TGACv1_003086_AA0047630.1</v>
          </cell>
          <cell r="B9591" t="str">
            <v>endoglucanase precursor, putative, expressed</v>
          </cell>
          <cell r="C9591" t="str">
            <v>Endoglucanase 15</v>
          </cell>
          <cell r="D9591">
            <v>0</v>
          </cell>
          <cell r="E9591">
            <v>0</v>
          </cell>
          <cell r="F9591">
            <v>0</v>
          </cell>
          <cell r="G9591">
            <v>0</v>
          </cell>
          <cell r="H9591">
            <v>0</v>
          </cell>
          <cell r="I9591">
            <v>0</v>
          </cell>
          <cell r="J9591">
            <v>0</v>
          </cell>
          <cell r="K9591">
            <v>-1.9221604880000001</v>
          </cell>
        </row>
        <row r="9592">
          <cell r="A9592" t="str">
            <v>TRIAE_CS42_1DL_TGACv1_061105_AA0185520.1</v>
          </cell>
          <cell r="B9592" t="str">
            <v>endoglucanase precursor, putative, expressed</v>
          </cell>
          <cell r="C9592" t="str">
            <v>Endoglucanase 15</v>
          </cell>
          <cell r="D9592">
            <v>0</v>
          </cell>
          <cell r="E9592">
            <v>0</v>
          </cell>
          <cell r="F9592">
            <v>0</v>
          </cell>
          <cell r="G9592">
            <v>0</v>
          </cell>
          <cell r="H9592">
            <v>0</v>
          </cell>
          <cell r="I9592">
            <v>0</v>
          </cell>
          <cell r="J9592">
            <v>0</v>
          </cell>
          <cell r="K9592">
            <v>-1.9221604880000001</v>
          </cell>
        </row>
        <row r="9593">
          <cell r="A9593" t="str">
            <v>TRIAE_CS42_4BS_TGACv1_328293_AA1085820.1</v>
          </cell>
          <cell r="B9593" t="str">
            <v>endoglucanase precursor, putative, expressed</v>
          </cell>
          <cell r="C9593" t="str">
            <v>Endoglucanase 15</v>
          </cell>
          <cell r="D9593">
            <v>0</v>
          </cell>
          <cell r="E9593">
            <v>0</v>
          </cell>
          <cell r="F9593">
            <v>0</v>
          </cell>
          <cell r="G9593">
            <v>0</v>
          </cell>
          <cell r="H9593">
            <v>0</v>
          </cell>
          <cell r="I9593">
            <v>0</v>
          </cell>
          <cell r="J9593">
            <v>0</v>
          </cell>
          <cell r="K9593">
            <v>-1.9221604880000001</v>
          </cell>
        </row>
        <row r="9594">
          <cell r="A9594" t="str">
            <v>TRIAE_CS42_7AL_TGACv1_557690_AA1784830.1</v>
          </cell>
          <cell r="B9594" t="str">
            <v>endoglucanase, putative, expressed</v>
          </cell>
          <cell r="C9594" t="str">
            <v>Endoglucanase 19</v>
          </cell>
          <cell r="D9594">
            <v>0</v>
          </cell>
          <cell r="E9594">
            <v>0</v>
          </cell>
          <cell r="F9594">
            <v>0</v>
          </cell>
          <cell r="G9594">
            <v>0</v>
          </cell>
          <cell r="H9594">
            <v>0</v>
          </cell>
          <cell r="I9594">
            <v>0</v>
          </cell>
          <cell r="J9594">
            <v>0</v>
          </cell>
          <cell r="K9594">
            <v>-2.3093228720000001</v>
          </cell>
        </row>
        <row r="9595">
          <cell r="A9595" t="str">
            <v>TRIAE_CS42_7BL_TGACv1_582178_AA1918280.1</v>
          </cell>
          <cell r="B9595" t="str">
            <v>endoglucanase, putative, expressed</v>
          </cell>
          <cell r="C9595" t="str">
            <v>Endoglucanase 19</v>
          </cell>
          <cell r="D9595">
            <v>0</v>
          </cell>
          <cell r="E9595">
            <v>0</v>
          </cell>
          <cell r="F9595">
            <v>0</v>
          </cell>
          <cell r="G9595">
            <v>0</v>
          </cell>
          <cell r="H9595">
            <v>0</v>
          </cell>
          <cell r="I9595">
            <v>0</v>
          </cell>
          <cell r="J9595">
            <v>0</v>
          </cell>
          <cell r="K9595">
            <v>-2.3093228720000001</v>
          </cell>
        </row>
        <row r="9596">
          <cell r="A9596" t="str">
            <v>TRIAE_CS42_7DL_TGACv1_602901_AA1971440.1</v>
          </cell>
          <cell r="B9596" t="str">
            <v>endoglucanase, putative, expressed</v>
          </cell>
          <cell r="C9596" t="str">
            <v>Endoglucanase 19</v>
          </cell>
          <cell r="D9596">
            <v>0</v>
          </cell>
          <cell r="E9596">
            <v>0</v>
          </cell>
          <cell r="F9596">
            <v>0</v>
          </cell>
          <cell r="G9596">
            <v>0</v>
          </cell>
          <cell r="H9596">
            <v>0</v>
          </cell>
          <cell r="I9596">
            <v>0</v>
          </cell>
          <cell r="J9596">
            <v>0</v>
          </cell>
          <cell r="K9596">
            <v>-2.3093228720000001</v>
          </cell>
        </row>
        <row r="9597">
          <cell r="A9597" t="str">
            <v>TRIAE_CS42_5BL_TGACv1_404399_AA1298490.1</v>
          </cell>
          <cell r="B9597" t="str">
            <v>endoglucanase, putative, expressed</v>
          </cell>
          <cell r="C9597" t="str">
            <v>Endoglucanase 21</v>
          </cell>
          <cell r="D9597">
            <v>0</v>
          </cell>
          <cell r="E9597">
            <v>0</v>
          </cell>
          <cell r="F9597">
            <v>0</v>
          </cell>
          <cell r="G9597">
            <v>1.933022518</v>
          </cell>
          <cell r="H9597">
            <v>0</v>
          </cell>
          <cell r="I9597">
            <v>0</v>
          </cell>
          <cell r="J9597">
            <v>0</v>
          </cell>
          <cell r="K9597">
            <v>0</v>
          </cell>
        </row>
        <row r="9598">
          <cell r="A9598" t="str">
            <v>TRIAE_CS42_5DL_TGACv1_433122_AA1402770.2</v>
          </cell>
          <cell r="B9598" t="str">
            <v>endoglucanase, putative, expressed</v>
          </cell>
          <cell r="C9598" t="str">
            <v>Endoglucanase 21</v>
          </cell>
          <cell r="D9598">
            <v>0</v>
          </cell>
          <cell r="E9598">
            <v>0</v>
          </cell>
          <cell r="F9598">
            <v>0</v>
          </cell>
          <cell r="G9598">
            <v>2.0794131939999998</v>
          </cell>
          <cell r="H9598">
            <v>0</v>
          </cell>
          <cell r="I9598">
            <v>0</v>
          </cell>
          <cell r="J9598">
            <v>0</v>
          </cell>
          <cell r="K9598">
            <v>0</v>
          </cell>
        </row>
        <row r="9599">
          <cell r="A9599" t="str">
            <v>TRIAE_CS42_5AL_TGACv1_377806_AA1249600.2</v>
          </cell>
          <cell r="B9599" t="str">
            <v>endoglucanase, putative, expressed</v>
          </cell>
          <cell r="C9599" t="str">
            <v>Endoglucanase 21</v>
          </cell>
          <cell r="D9599">
            <v>0</v>
          </cell>
          <cell r="E9599">
            <v>0</v>
          </cell>
          <cell r="F9599">
            <v>0</v>
          </cell>
          <cell r="G9599">
            <v>2.1073648340000002</v>
          </cell>
          <cell r="H9599">
            <v>0</v>
          </cell>
          <cell r="I9599">
            <v>0</v>
          </cell>
          <cell r="J9599">
            <v>0</v>
          </cell>
          <cell r="K9599">
            <v>0</v>
          </cell>
        </row>
        <row r="9600">
          <cell r="A9600" t="str">
            <v>TRIAE_CS42_5BL_TGACv1_406697_AA1348870.2</v>
          </cell>
          <cell r="B9600" t="str">
            <v>endoglucanase, putative, expressed</v>
          </cell>
          <cell r="C9600" t="str">
            <v>Endoglucanase 24</v>
          </cell>
          <cell r="D9600">
            <v>-1.2418614889999999</v>
          </cell>
          <cell r="E9600">
            <v>0</v>
          </cell>
          <cell r="F9600">
            <v>0</v>
          </cell>
          <cell r="G9600">
            <v>-1.7159596619999999</v>
          </cell>
          <cell r="H9600">
            <v>0</v>
          </cell>
          <cell r="I9600">
            <v>0</v>
          </cell>
          <cell r="J9600">
            <v>0</v>
          </cell>
          <cell r="K9600">
            <v>0</v>
          </cell>
        </row>
        <row r="9601">
          <cell r="A9601" t="str">
            <v>TRIAE_CS42_5AL_TGACv1_376446_AA1237070.1</v>
          </cell>
          <cell r="B9601" t="str">
            <v>endoglucanase, putative, expressed</v>
          </cell>
          <cell r="C9601" t="str">
            <v>Endoglucanase 24</v>
          </cell>
          <cell r="D9601">
            <v>0</v>
          </cell>
          <cell r="E9601">
            <v>0</v>
          </cell>
          <cell r="F9601">
            <v>0</v>
          </cell>
          <cell r="G9601">
            <v>-1.9104324100000001</v>
          </cell>
          <cell r="H9601">
            <v>0</v>
          </cell>
          <cell r="I9601">
            <v>0</v>
          </cell>
          <cell r="J9601">
            <v>0</v>
          </cell>
          <cell r="K9601">
            <v>0</v>
          </cell>
        </row>
        <row r="9602">
          <cell r="A9602" t="str">
            <v>TRIAE_CS42_5DL_TGACv1_434940_AA1443920.1</v>
          </cell>
          <cell r="B9602" t="str">
            <v>endoglucanase, putative, expressed</v>
          </cell>
          <cell r="C9602" t="str">
            <v>Endoglucanase 24</v>
          </cell>
          <cell r="D9602">
            <v>0</v>
          </cell>
          <cell r="E9602">
            <v>0</v>
          </cell>
          <cell r="F9602">
            <v>0</v>
          </cell>
          <cell r="G9602">
            <v>-1.9104324100000001</v>
          </cell>
          <cell r="H9602">
            <v>0</v>
          </cell>
          <cell r="I9602">
            <v>0</v>
          </cell>
          <cell r="J9602">
            <v>0</v>
          </cell>
          <cell r="K9602">
            <v>0</v>
          </cell>
        </row>
        <row r="9603">
          <cell r="A9603" t="str">
            <v>TRIAE_CS42_1AL_TGACv1_003194_AA0048650.2</v>
          </cell>
          <cell r="B9603" t="str">
            <v>endoglucanase, putative, expressed</v>
          </cell>
          <cell r="C9603" t="str">
            <v>Endoglucanase 3</v>
          </cell>
          <cell r="D9603">
            <v>0</v>
          </cell>
          <cell r="E9603">
            <v>0</v>
          </cell>
          <cell r="F9603">
            <v>0</v>
          </cell>
          <cell r="G9603">
            <v>0</v>
          </cell>
          <cell r="H9603">
            <v>0</v>
          </cell>
          <cell r="I9603">
            <v>0</v>
          </cell>
          <cell r="J9603">
            <v>0</v>
          </cell>
          <cell r="K9603">
            <v>-1.5788524779999999</v>
          </cell>
        </row>
        <row r="9604">
          <cell r="A9604" t="str">
            <v>TRIAE_CS42_1BL_TGACv1_030610_AA0095660.1</v>
          </cell>
          <cell r="B9604" t="str">
            <v>endoglucanase, putative, expressed</v>
          </cell>
          <cell r="C9604" t="str">
            <v>Endoglucanase 3</v>
          </cell>
          <cell r="D9604">
            <v>0</v>
          </cell>
          <cell r="E9604">
            <v>0</v>
          </cell>
          <cell r="F9604">
            <v>0</v>
          </cell>
          <cell r="G9604">
            <v>0</v>
          </cell>
          <cell r="H9604">
            <v>0</v>
          </cell>
          <cell r="I9604">
            <v>0</v>
          </cell>
          <cell r="J9604">
            <v>0</v>
          </cell>
          <cell r="K9604">
            <v>-1.545799044</v>
          </cell>
        </row>
        <row r="9605">
          <cell r="A9605" t="str">
            <v>TRIAE_CS42_1DL_TGACv1_062342_AA0212850.1</v>
          </cell>
          <cell r="B9605" t="str">
            <v>endoglucanase, putative, expressed</v>
          </cell>
          <cell r="C9605" t="str">
            <v>Endoglucanase 3</v>
          </cell>
          <cell r="D9605">
            <v>0</v>
          </cell>
          <cell r="E9605">
            <v>0</v>
          </cell>
          <cell r="F9605">
            <v>0</v>
          </cell>
          <cell r="G9605">
            <v>0</v>
          </cell>
          <cell r="H9605">
            <v>0</v>
          </cell>
          <cell r="I9605">
            <v>0</v>
          </cell>
          <cell r="J9605">
            <v>0</v>
          </cell>
          <cell r="K9605">
            <v>-1.5445113450000001</v>
          </cell>
        </row>
        <row r="9606">
          <cell r="A9606" t="str">
            <v>TRIAE_CS42_6AL_TGACv1_472329_AA1520910.1</v>
          </cell>
          <cell r="B9606" t="str">
            <v>endoglucanase, putative, expressed</v>
          </cell>
          <cell r="C9606" t="str">
            <v>Endoglucanase 6</v>
          </cell>
          <cell r="D9606">
            <v>0</v>
          </cell>
          <cell r="E9606">
            <v>0</v>
          </cell>
          <cell r="F9606">
            <v>0</v>
          </cell>
          <cell r="G9606">
            <v>0</v>
          </cell>
          <cell r="H9606">
            <v>0</v>
          </cell>
          <cell r="I9606">
            <v>0</v>
          </cell>
          <cell r="J9606">
            <v>0</v>
          </cell>
          <cell r="K9606">
            <v>-2.240444213</v>
          </cell>
        </row>
        <row r="9607">
          <cell r="A9607" t="str">
            <v>TRIAE_CS42_6DL_TGACv1_527912_AA1709800.1</v>
          </cell>
          <cell r="B9607" t="str">
            <v>endoglucanase, putative, expressed</v>
          </cell>
          <cell r="C9607" t="str">
            <v>Endoglucanase 6</v>
          </cell>
          <cell r="D9607">
            <v>0</v>
          </cell>
          <cell r="E9607">
            <v>0</v>
          </cell>
          <cell r="F9607">
            <v>0</v>
          </cell>
          <cell r="G9607">
            <v>0</v>
          </cell>
          <cell r="H9607">
            <v>0</v>
          </cell>
          <cell r="I9607">
            <v>0</v>
          </cell>
          <cell r="J9607">
            <v>0</v>
          </cell>
          <cell r="K9607">
            <v>-2.240444213</v>
          </cell>
        </row>
        <row r="9608">
          <cell r="A9608" t="str">
            <v>TRIAE_CS42_7AS_TGACv1_569463_AA1816580.1</v>
          </cell>
          <cell r="B9608" t="str">
            <v>endoglucanase, putative, expressed</v>
          </cell>
          <cell r="C9608" t="str">
            <v>Endoglucanase 7</v>
          </cell>
          <cell r="D9608">
            <v>1.9295906620000001</v>
          </cell>
          <cell r="E9608">
            <v>2.6796082970000001</v>
          </cell>
          <cell r="F9608">
            <v>0</v>
          </cell>
          <cell r="G9608">
            <v>0</v>
          </cell>
          <cell r="H9608">
            <v>0</v>
          </cell>
          <cell r="I9608">
            <v>0</v>
          </cell>
          <cell r="J9608">
            <v>0</v>
          </cell>
          <cell r="K9608">
            <v>0</v>
          </cell>
        </row>
        <row r="9609">
          <cell r="A9609" t="str">
            <v>TRIAE_CS42_7DS_TGACv1_623177_AA2050420.1</v>
          </cell>
          <cell r="B9609" t="str">
            <v>endoglucanase, putative, expressed</v>
          </cell>
          <cell r="C9609" t="str">
            <v>Endoglucanase 7</v>
          </cell>
          <cell r="D9609">
            <v>1.9295906620000001</v>
          </cell>
          <cell r="E9609">
            <v>2.6796082970000001</v>
          </cell>
          <cell r="F9609">
            <v>0</v>
          </cell>
          <cell r="G9609">
            <v>0</v>
          </cell>
          <cell r="H9609">
            <v>0</v>
          </cell>
          <cell r="I9609">
            <v>0</v>
          </cell>
          <cell r="J9609">
            <v>0</v>
          </cell>
          <cell r="K9609">
            <v>0</v>
          </cell>
        </row>
        <row r="9610">
          <cell r="A9610" t="str">
            <v>TRIAE_CS42_7BS_TGACv1_594065_AA1955910.1</v>
          </cell>
          <cell r="B9610" t="str">
            <v>endoglucanase, putative, expressed</v>
          </cell>
          <cell r="C9610" t="str">
            <v>Endoglucanase 7</v>
          </cell>
          <cell r="D9610">
            <v>2.3516254239999999</v>
          </cell>
          <cell r="E9610">
            <v>3.1867920160000001</v>
          </cell>
          <cell r="F9610">
            <v>0</v>
          </cell>
          <cell r="G9610">
            <v>0</v>
          </cell>
          <cell r="H9610">
            <v>0</v>
          </cell>
          <cell r="I9610">
            <v>0</v>
          </cell>
          <cell r="J9610">
            <v>0</v>
          </cell>
          <cell r="K9610">
            <v>0</v>
          </cell>
        </row>
        <row r="9611">
          <cell r="A9611" t="str">
            <v>TRIAE_CS42_6BL_TGACv1_501926_AA1621580.1</v>
          </cell>
          <cell r="B9611" t="str">
            <v>endoglucanase, putative, expressed</v>
          </cell>
          <cell r="C9611" t="str">
            <v>Endoglucanase 7</v>
          </cell>
          <cell r="D9611">
            <v>2.7204392739999999</v>
          </cell>
          <cell r="E9611">
            <v>0</v>
          </cell>
          <cell r="F9611">
            <v>0</v>
          </cell>
          <cell r="G9611">
            <v>0</v>
          </cell>
          <cell r="H9611">
            <v>0</v>
          </cell>
          <cell r="I9611">
            <v>0</v>
          </cell>
          <cell r="J9611">
            <v>0</v>
          </cell>
          <cell r="K9611">
            <v>0</v>
          </cell>
        </row>
        <row r="9612">
          <cell r="A9612" t="str">
            <v>TRIAE_CS42_6DL_TGACv1_527214_AA1700580.1</v>
          </cell>
          <cell r="B9612" t="str">
            <v>endoglucanase, putative, expressed</v>
          </cell>
          <cell r="C9612" t="str">
            <v>Endoglucanase 7</v>
          </cell>
          <cell r="D9612">
            <v>2.7658815809999999</v>
          </cell>
          <cell r="E9612">
            <v>0</v>
          </cell>
          <cell r="F9612">
            <v>0</v>
          </cell>
          <cell r="G9612">
            <v>0</v>
          </cell>
          <cell r="H9612">
            <v>0</v>
          </cell>
          <cell r="I9612">
            <v>0</v>
          </cell>
          <cell r="J9612">
            <v>0</v>
          </cell>
          <cell r="K9612">
            <v>0</v>
          </cell>
        </row>
        <row r="9613">
          <cell r="A9613" t="str">
            <v>TRIAE_CS42_6AL_TGACv1_472967_AA1527650.2</v>
          </cell>
          <cell r="B9613" t="str">
            <v>endoglucanase, putative, expressed</v>
          </cell>
          <cell r="C9613" t="str">
            <v>Endoglucanase 7</v>
          </cell>
          <cell r="D9613">
            <v>2.7681860629999999</v>
          </cell>
          <cell r="E9613">
            <v>0</v>
          </cell>
          <cell r="F9613">
            <v>0</v>
          </cell>
          <cell r="G9613">
            <v>0</v>
          </cell>
          <cell r="H9613">
            <v>0</v>
          </cell>
          <cell r="I9613">
            <v>0</v>
          </cell>
          <cell r="J9613">
            <v>0</v>
          </cell>
          <cell r="K9613">
            <v>0</v>
          </cell>
        </row>
        <row r="9614">
          <cell r="A9614" t="str">
            <v>TRIAE_CS42_6AL_TGACv1_472648_AA1524380.1</v>
          </cell>
          <cell r="B9614" t="str">
            <v>endoglucanase, putative, expressed</v>
          </cell>
          <cell r="C9614" t="str">
            <v>Endoglucanase 8</v>
          </cell>
          <cell r="D9614">
            <v>0</v>
          </cell>
          <cell r="E9614">
            <v>0</v>
          </cell>
          <cell r="F9614">
            <v>0</v>
          </cell>
          <cell r="G9614">
            <v>0</v>
          </cell>
          <cell r="H9614">
            <v>0</v>
          </cell>
          <cell r="I9614">
            <v>0</v>
          </cell>
          <cell r="J9614">
            <v>0</v>
          </cell>
          <cell r="K9614">
            <v>-3.957102694</v>
          </cell>
        </row>
        <row r="9615">
          <cell r="A9615" t="str">
            <v>TRIAE_CS42_6BL_TGACv1_500808_AA1610050.1</v>
          </cell>
          <cell r="B9615" t="str">
            <v>endoglucanase, putative, expressed</v>
          </cell>
          <cell r="C9615" t="str">
            <v>Endoglucanase 8</v>
          </cell>
          <cell r="D9615">
            <v>0</v>
          </cell>
          <cell r="E9615">
            <v>0</v>
          </cell>
          <cell r="F9615">
            <v>0</v>
          </cell>
          <cell r="G9615">
            <v>0</v>
          </cell>
          <cell r="H9615">
            <v>0</v>
          </cell>
          <cell r="I9615">
            <v>0</v>
          </cell>
          <cell r="J9615">
            <v>0</v>
          </cell>
          <cell r="K9615">
            <v>-3.957102694</v>
          </cell>
        </row>
        <row r="9616">
          <cell r="A9616" t="str">
            <v>TRIAE_CS42_6DL_TGACv1_529441_AA1718370.1</v>
          </cell>
          <cell r="B9616" t="str">
            <v>endoglucanase, putative, expressed</v>
          </cell>
          <cell r="C9616" t="str">
            <v>Endoglucanase 8</v>
          </cell>
          <cell r="D9616">
            <v>0</v>
          </cell>
          <cell r="E9616">
            <v>0</v>
          </cell>
          <cell r="F9616">
            <v>0</v>
          </cell>
          <cell r="G9616">
            <v>0</v>
          </cell>
          <cell r="H9616">
            <v>0</v>
          </cell>
          <cell r="I9616">
            <v>0</v>
          </cell>
          <cell r="J9616">
            <v>0</v>
          </cell>
          <cell r="K9616">
            <v>-3.957102694</v>
          </cell>
        </row>
        <row r="9617">
          <cell r="A9617" t="str">
            <v>TRIAE_CS42_5DL_TGACv1_436314_AA1459970.1</v>
          </cell>
          <cell r="B9617" t="str">
            <v>nuclease PA3, putative, expressed</v>
          </cell>
          <cell r="C9617" t="str">
            <v>endonuclease 2</v>
          </cell>
          <cell r="D9617">
            <v>0</v>
          </cell>
          <cell r="E9617">
            <v>0</v>
          </cell>
          <cell r="F9617">
            <v>0</v>
          </cell>
          <cell r="G9617">
            <v>0</v>
          </cell>
          <cell r="H9617">
            <v>0</v>
          </cell>
          <cell r="I9617">
            <v>1.2579929750000001</v>
          </cell>
          <cell r="J9617">
            <v>0</v>
          </cell>
          <cell r="K9617">
            <v>2.770617659</v>
          </cell>
        </row>
        <row r="9618">
          <cell r="A9618" t="str">
            <v>TRIAE_CS42_2AL_TGACv1_093484_AA0280930.1</v>
          </cell>
          <cell r="B9618" t="str">
            <v>nuclease PA3, putative, expressed</v>
          </cell>
          <cell r="C9618" t="str">
            <v>endonuclease 2</v>
          </cell>
          <cell r="D9618">
            <v>0</v>
          </cell>
          <cell r="E9618">
            <v>0</v>
          </cell>
          <cell r="F9618">
            <v>4.5024630630000004</v>
          </cell>
          <cell r="G9618">
            <v>5.5057787469999999</v>
          </cell>
          <cell r="H9618">
            <v>0</v>
          </cell>
          <cell r="I9618">
            <v>0</v>
          </cell>
          <cell r="J9618">
            <v>0</v>
          </cell>
          <cell r="K9618">
            <v>0</v>
          </cell>
        </row>
        <row r="9619">
          <cell r="A9619" t="str">
            <v>TRIAE_CS42_2BL_TGACv1_132507_AA0438040.1</v>
          </cell>
          <cell r="B9619" t="str">
            <v>nuclease PA3, putative, expressed</v>
          </cell>
          <cell r="C9619" t="str">
            <v>endonuclease 2</v>
          </cell>
          <cell r="D9619">
            <v>0</v>
          </cell>
          <cell r="E9619">
            <v>0</v>
          </cell>
          <cell r="F9619">
            <v>4.5024630630000004</v>
          </cell>
          <cell r="G9619">
            <v>5.5057787469999999</v>
          </cell>
          <cell r="H9619">
            <v>0</v>
          </cell>
          <cell r="I9619">
            <v>0</v>
          </cell>
          <cell r="J9619">
            <v>0</v>
          </cell>
          <cell r="K9619">
            <v>0</v>
          </cell>
        </row>
        <row r="9620">
          <cell r="A9620" t="str">
            <v>TRIAE_CS42_2DL_TGACv1_158624_AA0523540.1</v>
          </cell>
          <cell r="B9620" t="str">
            <v>nuclease PA3, putative, expressed</v>
          </cell>
          <cell r="C9620" t="str">
            <v>endonuclease 2</v>
          </cell>
          <cell r="D9620">
            <v>0</v>
          </cell>
          <cell r="E9620">
            <v>0</v>
          </cell>
          <cell r="F9620">
            <v>4.5024630630000004</v>
          </cell>
          <cell r="G9620">
            <v>5.5057787469999999</v>
          </cell>
          <cell r="H9620">
            <v>0</v>
          </cell>
          <cell r="I9620">
            <v>0</v>
          </cell>
          <cell r="J9620">
            <v>0</v>
          </cell>
          <cell r="K9620">
            <v>0</v>
          </cell>
        </row>
        <row r="9621">
          <cell r="A9621" t="str">
            <v>TRIAE_CS42_2AL_TGACv1_094134_AA0293160.1</v>
          </cell>
          <cell r="B9621" t="str">
            <v>nuclease PA3, putative, expressed</v>
          </cell>
          <cell r="C9621" t="str">
            <v>endonuclease 4</v>
          </cell>
          <cell r="D9621">
            <v>0</v>
          </cell>
          <cell r="E9621">
            <v>0</v>
          </cell>
          <cell r="F9621">
            <v>3.6674548640000002</v>
          </cell>
          <cell r="G9621">
            <v>4.2968135969999999</v>
          </cell>
          <cell r="H9621">
            <v>0</v>
          </cell>
          <cell r="I9621">
            <v>0</v>
          </cell>
          <cell r="J9621">
            <v>0</v>
          </cell>
          <cell r="K9621">
            <v>7.0522511420000003</v>
          </cell>
        </row>
        <row r="9622">
          <cell r="A9622" t="str">
            <v>TRIAE_CS42_2DL_TGACv1_158583_AA0522510.1</v>
          </cell>
          <cell r="B9622" t="str">
            <v>nuclease PA3, putative, expressed</v>
          </cell>
          <cell r="C9622" t="str">
            <v>endonuclease 4</v>
          </cell>
          <cell r="D9622">
            <v>0</v>
          </cell>
          <cell r="E9622">
            <v>0</v>
          </cell>
          <cell r="F9622">
            <v>3.6674548640000002</v>
          </cell>
          <cell r="G9622">
            <v>4.2968135969999999</v>
          </cell>
          <cell r="H9622">
            <v>0</v>
          </cell>
          <cell r="I9622">
            <v>0</v>
          </cell>
          <cell r="J9622">
            <v>0</v>
          </cell>
          <cell r="K9622">
            <v>7.0522511420000003</v>
          </cell>
        </row>
        <row r="9623">
          <cell r="A9623" t="str">
            <v>TRIAE_CS42_4DS_TGACv1_362243_AA1178130.1</v>
          </cell>
          <cell r="B9623" t="str">
            <v>expressed protein</v>
          </cell>
          <cell r="C9623" t="str">
            <v>Endonuclease or glycosyl hydrolase</v>
          </cell>
          <cell r="D9623">
            <v>0</v>
          </cell>
          <cell r="E9623">
            <v>0</v>
          </cell>
          <cell r="F9623">
            <v>0</v>
          </cell>
          <cell r="G9623">
            <v>1.156761623</v>
          </cell>
          <cell r="H9623">
            <v>0</v>
          </cell>
          <cell r="I9623">
            <v>0</v>
          </cell>
          <cell r="J9623">
            <v>0</v>
          </cell>
          <cell r="K9623">
            <v>0</v>
          </cell>
        </row>
        <row r="9624">
          <cell r="A9624" t="str">
            <v>TRIAE_CS42_4AL_TGACv1_289592_AA0973570.1</v>
          </cell>
          <cell r="B9624" t="str">
            <v>expressed protein</v>
          </cell>
          <cell r="C9624" t="str">
            <v>Endonuclease or glycosyl hydrolase</v>
          </cell>
          <cell r="D9624">
            <v>0</v>
          </cell>
          <cell r="E9624">
            <v>0</v>
          </cell>
          <cell r="F9624">
            <v>0</v>
          </cell>
          <cell r="G9624">
            <v>1.1712076849999999</v>
          </cell>
          <cell r="H9624">
            <v>0</v>
          </cell>
          <cell r="I9624">
            <v>0</v>
          </cell>
          <cell r="J9624">
            <v>0</v>
          </cell>
          <cell r="K9624">
            <v>0</v>
          </cell>
        </row>
        <row r="9625">
          <cell r="A9625" t="str">
            <v>TRIAE_CS42_4BS_TGACv1_328179_AA1084110.1</v>
          </cell>
          <cell r="B9625" t="str">
            <v>expressed protein</v>
          </cell>
          <cell r="C9625" t="str">
            <v>Endonuclease or glycosyl hydrolase</v>
          </cell>
          <cell r="D9625">
            <v>0</v>
          </cell>
          <cell r="E9625">
            <v>0</v>
          </cell>
          <cell r="F9625">
            <v>0</v>
          </cell>
          <cell r="G9625">
            <v>1.1712076849999999</v>
          </cell>
          <cell r="H9625">
            <v>0</v>
          </cell>
          <cell r="I9625">
            <v>0</v>
          </cell>
          <cell r="J9625">
            <v>0</v>
          </cell>
          <cell r="K9625">
            <v>0</v>
          </cell>
        </row>
        <row r="9626">
          <cell r="A9626" t="str">
            <v>TRIAE_CS42_1DL_TGACv1_062343_AA0212920.1</v>
          </cell>
          <cell r="B9626" t="str">
            <v>retrotransposon protein, putative, unclassified, expressed</v>
          </cell>
          <cell r="C9626" t="str">
            <v>Endonuclease/exonuclease/phosphatase family protein</v>
          </cell>
          <cell r="D9626">
            <v>1.389990974</v>
          </cell>
          <cell r="E9626">
            <v>1.811615142</v>
          </cell>
          <cell r="F9626">
            <v>0</v>
          </cell>
          <cell r="G9626">
            <v>0</v>
          </cell>
          <cell r="H9626">
            <v>0</v>
          </cell>
          <cell r="I9626">
            <v>0</v>
          </cell>
          <cell r="J9626">
            <v>0</v>
          </cell>
          <cell r="K9626">
            <v>0</v>
          </cell>
        </row>
        <row r="9627">
          <cell r="A9627" t="str">
            <v>TRIAE_CS42_5DS_TGACv1_456487_AA1471880.1</v>
          </cell>
          <cell r="B9627" t="str">
            <v>retrotransposon protein, putative, unclassified, expressed</v>
          </cell>
          <cell r="C9627" t="str">
            <v>Endonuclease/exonuclease/phosphatase family protein</v>
          </cell>
          <cell r="D9627">
            <v>1.442600952</v>
          </cell>
          <cell r="E9627">
            <v>1.1563661439999999</v>
          </cell>
          <cell r="F9627">
            <v>0</v>
          </cell>
          <cell r="G9627">
            <v>0</v>
          </cell>
          <cell r="H9627">
            <v>0</v>
          </cell>
          <cell r="I9627">
            <v>0</v>
          </cell>
          <cell r="J9627">
            <v>0</v>
          </cell>
          <cell r="K9627">
            <v>0</v>
          </cell>
        </row>
        <row r="9628">
          <cell r="A9628" t="str">
            <v>TRIAE_CS42_4BS_TGACv1_327983_AA1080420.3</v>
          </cell>
          <cell r="B9628" t="str">
            <v>endoplasmic oxidoreductin-1 precursor, putative, expressed</v>
          </cell>
          <cell r="C9628" t="str">
            <v>Endoplasmic oxidoreductin-1</v>
          </cell>
          <cell r="D9628">
            <v>1.012327811</v>
          </cell>
          <cell r="E9628">
            <v>1.2169883909999999</v>
          </cell>
          <cell r="F9628">
            <v>0</v>
          </cell>
          <cell r="G9628">
            <v>0</v>
          </cell>
          <cell r="H9628">
            <v>0</v>
          </cell>
          <cell r="I9628">
            <v>0</v>
          </cell>
          <cell r="J9628">
            <v>0</v>
          </cell>
          <cell r="K9628">
            <v>0</v>
          </cell>
        </row>
        <row r="9629">
          <cell r="A9629" t="str">
            <v>TRIAE_CS42_4AL_TGACv1_288175_AA0939460.2</v>
          </cell>
          <cell r="B9629" t="str">
            <v>endoplasmic oxidoreductin-1 precursor, putative, expressed</v>
          </cell>
          <cell r="C9629" t="str">
            <v>Endoplasmic oxidoreductin-1</v>
          </cell>
          <cell r="D9629">
            <v>1.049731682</v>
          </cell>
          <cell r="E9629">
            <v>1.2154940919999999</v>
          </cell>
          <cell r="F9629">
            <v>1.1414657130000001</v>
          </cell>
          <cell r="G9629">
            <v>0</v>
          </cell>
          <cell r="H9629">
            <v>0</v>
          </cell>
          <cell r="I9629">
            <v>0</v>
          </cell>
          <cell r="J9629">
            <v>0</v>
          </cell>
          <cell r="K9629">
            <v>0</v>
          </cell>
        </row>
        <row r="9630">
          <cell r="A9630" t="str">
            <v>TRIAE_CS42_4DS_TGACv1_361015_AA1158760.1</v>
          </cell>
          <cell r="B9630" t="str">
            <v>endoplasmic oxidoreductin-1 precursor, putative, expressed</v>
          </cell>
          <cell r="C9630" t="str">
            <v>Endoplasmic oxidoreductin-1</v>
          </cell>
          <cell r="D9630">
            <v>1.0616545850000001</v>
          </cell>
          <cell r="E9630">
            <v>1.2281246619999999</v>
          </cell>
          <cell r="F9630">
            <v>1.10914417</v>
          </cell>
          <cell r="G9630">
            <v>0</v>
          </cell>
          <cell r="H9630">
            <v>0</v>
          </cell>
          <cell r="I9630">
            <v>0</v>
          </cell>
          <cell r="J9630">
            <v>0</v>
          </cell>
          <cell r="K9630">
            <v>0</v>
          </cell>
        </row>
        <row r="9631">
          <cell r="A9631" t="str">
            <v>TRIAE_CS42_4DS_TGACv1_361164_AA1162360.1</v>
          </cell>
          <cell r="B9631" t="str">
            <v>DEAD/DEAH box helicase domain containing protein, expressed</v>
          </cell>
          <cell r="C9631" t="str">
            <v>Endoribonuclease Dicer homolog 2a</v>
          </cell>
          <cell r="D9631">
            <v>0</v>
          </cell>
          <cell r="E9631">
            <v>0</v>
          </cell>
          <cell r="F9631">
            <v>0</v>
          </cell>
          <cell r="G9631">
            <v>0</v>
          </cell>
          <cell r="H9631">
            <v>0</v>
          </cell>
          <cell r="I9631">
            <v>0</v>
          </cell>
          <cell r="J9631">
            <v>0</v>
          </cell>
          <cell r="K9631">
            <v>-1.1402631320000001</v>
          </cell>
        </row>
        <row r="9632">
          <cell r="A9632" t="str">
            <v>TRIAE_CS42_4AL_TGACv1_289330_AA0969220.1</v>
          </cell>
          <cell r="B9632" t="str">
            <v>DEAD/DEAH box helicase domain containing protein, expressed</v>
          </cell>
          <cell r="C9632" t="str">
            <v>Endoribonuclease Dicer homolog 2a</v>
          </cell>
          <cell r="D9632">
            <v>0</v>
          </cell>
          <cell r="E9632">
            <v>0</v>
          </cell>
          <cell r="F9632">
            <v>0</v>
          </cell>
          <cell r="G9632">
            <v>0</v>
          </cell>
          <cell r="H9632">
            <v>0</v>
          </cell>
          <cell r="I9632">
            <v>0</v>
          </cell>
          <cell r="J9632">
            <v>0</v>
          </cell>
          <cell r="K9632">
            <v>-1.110865443</v>
          </cell>
        </row>
        <row r="9633">
          <cell r="A9633" t="str">
            <v>TRIAE_CS42_5BS_TGACv1_424048_AA1386420.1</v>
          </cell>
          <cell r="B9633" t="str">
            <v>Dicer, putative, expressed</v>
          </cell>
          <cell r="C9633" t="str">
            <v>Endoribonuclease Dicer homolog 2a</v>
          </cell>
          <cell r="D9633">
            <v>0</v>
          </cell>
          <cell r="E9633">
            <v>0</v>
          </cell>
          <cell r="F9633">
            <v>0</v>
          </cell>
          <cell r="G9633">
            <v>0</v>
          </cell>
          <cell r="H9633">
            <v>0</v>
          </cell>
          <cell r="I9633">
            <v>0</v>
          </cell>
          <cell r="J9633">
            <v>0</v>
          </cell>
          <cell r="K9633">
            <v>-1.0564613629999999</v>
          </cell>
        </row>
        <row r="9634">
          <cell r="A9634" t="str">
            <v>TRIAE_CS42_4BS_TGACv1_329978_AA1105240.1</v>
          </cell>
          <cell r="B9634" t="str">
            <v>DEAD/DEAH box helicase domain containing protein, expressed</v>
          </cell>
          <cell r="C9634" t="str">
            <v>Endoribonuclease Dicer homolog 3a</v>
          </cell>
          <cell r="D9634">
            <v>0</v>
          </cell>
          <cell r="E9634">
            <v>0</v>
          </cell>
          <cell r="F9634">
            <v>0</v>
          </cell>
          <cell r="G9634">
            <v>0</v>
          </cell>
          <cell r="H9634">
            <v>0</v>
          </cell>
          <cell r="I9634">
            <v>0</v>
          </cell>
          <cell r="J9634">
            <v>0</v>
          </cell>
          <cell r="K9634">
            <v>-1.1402631320000001</v>
          </cell>
        </row>
        <row r="9635">
          <cell r="A9635" t="str">
            <v>TRIAE_CS42_2BL_TGACv1_130224_AA0406650.1</v>
          </cell>
          <cell r="B9635" t="str">
            <v>expressed protein</v>
          </cell>
          <cell r="C9635" t="str">
            <v>Endoribonuclease YbeY</v>
          </cell>
          <cell r="D9635">
            <v>0</v>
          </cell>
          <cell r="E9635">
            <v>-1.9355861830000001</v>
          </cell>
          <cell r="F9635">
            <v>-1.2435018600000001</v>
          </cell>
          <cell r="G9635">
            <v>-1.076452381</v>
          </cell>
          <cell r="H9635">
            <v>0</v>
          </cell>
          <cell r="I9635">
            <v>0</v>
          </cell>
          <cell r="J9635">
            <v>0</v>
          </cell>
          <cell r="K9635">
            <v>0</v>
          </cell>
        </row>
        <row r="9636">
          <cell r="A9636" t="str">
            <v>TRIAE_CS42_2DL_TGACv1_162623_AA0563200.1</v>
          </cell>
          <cell r="B9636" t="str">
            <v>expressed protein</v>
          </cell>
          <cell r="C9636" t="str">
            <v>Endoribonuclease YbeY</v>
          </cell>
          <cell r="D9636">
            <v>0</v>
          </cell>
          <cell r="E9636">
            <v>-1.8189673479999999</v>
          </cell>
          <cell r="F9636">
            <v>-1.3807497630000001</v>
          </cell>
          <cell r="G9636">
            <v>-1.1417927800000001</v>
          </cell>
          <cell r="H9636">
            <v>0</v>
          </cell>
          <cell r="I9636">
            <v>0</v>
          </cell>
          <cell r="J9636">
            <v>0</v>
          </cell>
          <cell r="K9636">
            <v>0</v>
          </cell>
        </row>
        <row r="9637">
          <cell r="A9637" t="str">
            <v>TRIAE_CS42_2AL_TGACv1_094731_AA0302260.1</v>
          </cell>
          <cell r="B9637" t="str">
            <v>expressed protein</v>
          </cell>
          <cell r="C9637" t="str">
            <v>Endoribonuclease YbeY</v>
          </cell>
          <cell r="D9637">
            <v>0</v>
          </cell>
          <cell r="E9637">
            <v>-1.8181241210000001</v>
          </cell>
          <cell r="F9637">
            <v>-1.5541988280000001</v>
          </cell>
          <cell r="G9637">
            <v>-1.236616494</v>
          </cell>
          <cell r="H9637">
            <v>0</v>
          </cell>
          <cell r="I9637">
            <v>0</v>
          </cell>
          <cell r="J9637">
            <v>0</v>
          </cell>
          <cell r="K9637">
            <v>0</v>
          </cell>
        </row>
        <row r="9638">
          <cell r="A9638" t="str">
            <v>TRIAE_CS42_6AL_TGACv1_471505_AA1509960.1</v>
          </cell>
          <cell r="B9638" t="str">
            <v>expressed protein</v>
          </cell>
          <cell r="C9638" t="str">
            <v>Endosomal targeting BRO1-like domain-containing protein</v>
          </cell>
          <cell r="D9638">
            <v>0</v>
          </cell>
          <cell r="E9638">
            <v>-1.879236954</v>
          </cell>
          <cell r="F9638">
            <v>-1.125381052</v>
          </cell>
          <cell r="G9638">
            <v>-2.1601916829999999</v>
          </cell>
          <cell r="H9638">
            <v>0</v>
          </cell>
          <cell r="I9638">
            <v>0</v>
          </cell>
          <cell r="J9638">
            <v>0</v>
          </cell>
          <cell r="K9638">
            <v>0</v>
          </cell>
        </row>
        <row r="9639">
          <cell r="A9639" t="str">
            <v>TRIAE_CS42_6BL_TGACv1_500108_AA1599140.1</v>
          </cell>
          <cell r="B9639" t="str">
            <v>expressed protein</v>
          </cell>
          <cell r="C9639" t="str">
            <v>Endosomal targeting BRO1-like domain-containing protein</v>
          </cell>
          <cell r="D9639">
            <v>0</v>
          </cell>
          <cell r="E9639">
            <v>-1.8634698460000001</v>
          </cell>
          <cell r="F9639">
            <v>-1.12533156</v>
          </cell>
          <cell r="G9639">
            <v>-2.1601562219999999</v>
          </cell>
          <cell r="H9639">
            <v>0</v>
          </cell>
          <cell r="I9639">
            <v>0</v>
          </cell>
          <cell r="J9639">
            <v>0</v>
          </cell>
          <cell r="K9639">
            <v>0</v>
          </cell>
        </row>
        <row r="9640">
          <cell r="A9640" t="str">
            <v>TRIAE_CS42_6DL_TGACv1_526393_AA1682180.1</v>
          </cell>
          <cell r="B9640" t="str">
            <v>expressed protein</v>
          </cell>
          <cell r="C9640" t="str">
            <v>Endosomal targeting BRO1-like domain-containing protein</v>
          </cell>
          <cell r="D9640">
            <v>0</v>
          </cell>
          <cell r="E9640">
            <v>-1.8634698460000001</v>
          </cell>
          <cell r="F9640">
            <v>-1.12533156</v>
          </cell>
          <cell r="G9640">
            <v>-2.1601562219999999</v>
          </cell>
          <cell r="H9640">
            <v>0</v>
          </cell>
          <cell r="I9640">
            <v>0</v>
          </cell>
          <cell r="J9640">
            <v>0</v>
          </cell>
          <cell r="K9640">
            <v>0</v>
          </cell>
        </row>
        <row r="9641">
          <cell r="A9641" t="str">
            <v>TRIAE_CS42_6AL_TGACv1_471378_AA1507980.1</v>
          </cell>
          <cell r="B9641" t="str">
            <v>expressed protein</v>
          </cell>
          <cell r="C9641" t="str">
            <v>Endosomal targeting BRO1-like domain-containing protein</v>
          </cell>
          <cell r="D9641">
            <v>0</v>
          </cell>
          <cell r="E9641">
            <v>2.240142482</v>
          </cell>
          <cell r="F9641">
            <v>0</v>
          </cell>
          <cell r="G9641">
            <v>0</v>
          </cell>
          <cell r="H9641">
            <v>0</v>
          </cell>
          <cell r="I9641">
            <v>0</v>
          </cell>
          <cell r="J9641">
            <v>0</v>
          </cell>
          <cell r="K9641">
            <v>-1.075728821</v>
          </cell>
        </row>
        <row r="9642">
          <cell r="A9642" t="str">
            <v>TRIAE_CS42_6DL_TGACv1_526646_AA1688890.1</v>
          </cell>
          <cell r="B9642" t="str">
            <v>expressed protein</v>
          </cell>
          <cell r="C9642" t="str">
            <v>Endosomal targeting BRO1-like domain-containing protein</v>
          </cell>
          <cell r="D9642">
            <v>0</v>
          </cell>
          <cell r="E9642">
            <v>2.240142482</v>
          </cell>
          <cell r="F9642">
            <v>0</v>
          </cell>
          <cell r="G9642">
            <v>0</v>
          </cell>
          <cell r="H9642">
            <v>0</v>
          </cell>
          <cell r="I9642">
            <v>0</v>
          </cell>
          <cell r="J9642">
            <v>0</v>
          </cell>
          <cell r="K9642">
            <v>-1.075728821</v>
          </cell>
        </row>
        <row r="9643">
          <cell r="A9643" t="str">
            <v>TRIAE_CS42_6BL_TGACv1_499517_AA1584850.1</v>
          </cell>
          <cell r="B9643" t="str">
            <v>expressed protein</v>
          </cell>
          <cell r="C9643" t="str">
            <v>Endosomal targeting BRO1-like domain-containing protein</v>
          </cell>
          <cell r="D9643">
            <v>0</v>
          </cell>
          <cell r="E9643">
            <v>2.2567832569999999</v>
          </cell>
          <cell r="F9643">
            <v>0</v>
          </cell>
          <cell r="G9643">
            <v>0</v>
          </cell>
          <cell r="H9643">
            <v>0</v>
          </cell>
          <cell r="I9643">
            <v>0</v>
          </cell>
          <cell r="J9643">
            <v>0</v>
          </cell>
          <cell r="K9643">
            <v>-1.041908061</v>
          </cell>
        </row>
        <row r="9644">
          <cell r="A9644" t="str">
            <v>TRIAE_CS42_2BL_TGACv1_130855_AA0418870.2</v>
          </cell>
          <cell r="B9644" t="str">
            <v>expressed protein</v>
          </cell>
          <cell r="C9644" t="str">
            <v>Endosomal targeting BRO1-like domain-containing protein</v>
          </cell>
          <cell r="D9644">
            <v>0</v>
          </cell>
          <cell r="E9644">
            <v>2.6734146339999998</v>
          </cell>
          <cell r="F9644">
            <v>0</v>
          </cell>
          <cell r="G9644">
            <v>0</v>
          </cell>
          <cell r="H9644">
            <v>0</v>
          </cell>
          <cell r="I9644">
            <v>0</v>
          </cell>
          <cell r="J9644">
            <v>0</v>
          </cell>
          <cell r="K9644">
            <v>0</v>
          </cell>
        </row>
        <row r="9645">
          <cell r="A9645" t="str">
            <v>TRIAE_CS42_2AL_TGACv1_094824_AA0303690.1</v>
          </cell>
          <cell r="B9645" t="str">
            <v>expressed protein</v>
          </cell>
          <cell r="C9645" t="str">
            <v>Endosomal targeting BRO1-like domain-containing protein</v>
          </cell>
          <cell r="D9645">
            <v>0</v>
          </cell>
          <cell r="E9645">
            <v>2.6788161420000001</v>
          </cell>
          <cell r="F9645">
            <v>0</v>
          </cell>
          <cell r="G9645">
            <v>0</v>
          </cell>
          <cell r="H9645">
            <v>0</v>
          </cell>
          <cell r="I9645">
            <v>0</v>
          </cell>
          <cell r="J9645">
            <v>0</v>
          </cell>
          <cell r="K9645">
            <v>0</v>
          </cell>
        </row>
        <row r="9646">
          <cell r="A9646" t="str">
            <v>TRIAE_CS42_2DL_TGACv1_158260_AA0513910.1</v>
          </cell>
          <cell r="B9646" t="str">
            <v>expressed protein</v>
          </cell>
          <cell r="C9646" t="str">
            <v>Endosomal targeting BRO1-like domain-containing protein</v>
          </cell>
          <cell r="D9646">
            <v>0</v>
          </cell>
          <cell r="E9646">
            <v>2.7323563019999999</v>
          </cell>
          <cell r="F9646">
            <v>0</v>
          </cell>
          <cell r="G9646">
            <v>0</v>
          </cell>
          <cell r="H9646">
            <v>0</v>
          </cell>
          <cell r="I9646">
            <v>0</v>
          </cell>
          <cell r="J9646">
            <v>0</v>
          </cell>
          <cell r="K9646">
            <v>0</v>
          </cell>
        </row>
        <row r="9647">
          <cell r="A9647" t="str">
            <v>TRIAE_CS42_3AL_TGACv1_194629_AA0637020.1</v>
          </cell>
          <cell r="B9647" t="str">
            <v>ABC transporter, ATP-binding protein, putative, expressed</v>
          </cell>
          <cell r="C9647" t="str">
            <v>Energy-coupling factor transporter ATP-binding protein EcfA2</v>
          </cell>
          <cell r="D9647">
            <v>0</v>
          </cell>
          <cell r="E9647">
            <v>-1.2865612930000001</v>
          </cell>
          <cell r="F9647">
            <v>0</v>
          </cell>
          <cell r="G9647">
            <v>0</v>
          </cell>
          <cell r="H9647">
            <v>0</v>
          </cell>
          <cell r="I9647">
            <v>0</v>
          </cell>
          <cell r="J9647">
            <v>0</v>
          </cell>
          <cell r="K9647">
            <v>0</v>
          </cell>
        </row>
        <row r="9648">
          <cell r="A9648" t="str">
            <v>TRIAE_CS42_3DL_TGACv1_249892_AA0858230.1</v>
          </cell>
          <cell r="B9648" t="str">
            <v>ABC transporter, ATP-binding protein, putative, expressed</v>
          </cell>
          <cell r="C9648" t="str">
            <v>Energy-coupling factor transporter ATP-binding protein EcfA2</v>
          </cell>
          <cell r="D9648">
            <v>0</v>
          </cell>
          <cell r="E9648">
            <v>-1.2865612930000001</v>
          </cell>
          <cell r="F9648">
            <v>0</v>
          </cell>
          <cell r="G9648">
            <v>0</v>
          </cell>
          <cell r="H9648">
            <v>0</v>
          </cell>
          <cell r="I9648">
            <v>0</v>
          </cell>
          <cell r="J9648">
            <v>0</v>
          </cell>
          <cell r="K9648">
            <v>0</v>
          </cell>
        </row>
        <row r="9649">
          <cell r="A9649" t="str">
            <v>TRIAE_CS42_4AL_TGACv1_289002_AA0963160.1</v>
          </cell>
          <cell r="B9649" t="str">
            <v>enolase, putative, expressed</v>
          </cell>
          <cell r="C9649" t="str">
            <v>Enolase</v>
          </cell>
          <cell r="D9649">
            <v>0</v>
          </cell>
          <cell r="E9649">
            <v>0</v>
          </cell>
          <cell r="F9649">
            <v>0</v>
          </cell>
          <cell r="G9649">
            <v>0</v>
          </cell>
          <cell r="H9649">
            <v>0</v>
          </cell>
          <cell r="I9649">
            <v>0</v>
          </cell>
          <cell r="J9649">
            <v>0</v>
          </cell>
          <cell r="K9649">
            <v>2.2623345970000002</v>
          </cell>
        </row>
        <row r="9650">
          <cell r="A9650" t="str">
            <v>TRIAE_CS42_7DS_TGACv1_623820_AA2056540.1</v>
          </cell>
          <cell r="B9650" t="str">
            <v>enolase, putative, expressed</v>
          </cell>
          <cell r="C9650" t="str">
            <v>Enolase</v>
          </cell>
          <cell r="D9650">
            <v>0</v>
          </cell>
          <cell r="E9650">
            <v>0</v>
          </cell>
          <cell r="F9650">
            <v>5.3612940849999999</v>
          </cell>
          <cell r="G9650">
            <v>1.2657812129999999</v>
          </cell>
          <cell r="H9650">
            <v>0</v>
          </cell>
          <cell r="I9650">
            <v>0</v>
          </cell>
          <cell r="J9650">
            <v>0</v>
          </cell>
          <cell r="K9650">
            <v>0</v>
          </cell>
        </row>
        <row r="9651">
          <cell r="A9651" t="str">
            <v>TRIAE_CS42_4BL_TGACv1_321226_AA1057570.1</v>
          </cell>
          <cell r="B9651" t="str">
            <v>enolase, putative, expressed</v>
          </cell>
          <cell r="C9651" t="str">
            <v>Enolase</v>
          </cell>
          <cell r="D9651">
            <v>0</v>
          </cell>
          <cell r="E9651">
            <v>0</v>
          </cell>
          <cell r="F9651">
            <v>0</v>
          </cell>
          <cell r="G9651">
            <v>1.0513847599999999</v>
          </cell>
          <cell r="H9651">
            <v>0</v>
          </cell>
          <cell r="I9651">
            <v>0</v>
          </cell>
          <cell r="J9651">
            <v>0</v>
          </cell>
          <cell r="K9651">
            <v>0</v>
          </cell>
        </row>
        <row r="9652">
          <cell r="A9652" t="str">
            <v>TRIAE_CS42_4AS_TGACv1_308531_AA1028480.1</v>
          </cell>
          <cell r="B9652" t="str">
            <v>enolase, putative, expressed</v>
          </cell>
          <cell r="C9652" t="str">
            <v>Enolase</v>
          </cell>
          <cell r="D9652">
            <v>0</v>
          </cell>
          <cell r="E9652">
            <v>0</v>
          </cell>
          <cell r="F9652">
            <v>0</v>
          </cell>
          <cell r="G9652">
            <v>1.0598635860000001</v>
          </cell>
          <cell r="H9652">
            <v>0</v>
          </cell>
          <cell r="I9652">
            <v>0</v>
          </cell>
          <cell r="J9652">
            <v>0</v>
          </cell>
          <cell r="K9652">
            <v>0</v>
          </cell>
        </row>
        <row r="9653">
          <cell r="A9653" t="str">
            <v>TRIAE_CS42_5BL_TGACv1_405780_AA1335180.2</v>
          </cell>
          <cell r="B9653" t="str">
            <v>enolase, putative, expressed</v>
          </cell>
          <cell r="C9653" t="str">
            <v>enolase 1</v>
          </cell>
          <cell r="D9653">
            <v>1.390346831</v>
          </cell>
          <cell r="E9653">
            <v>0</v>
          </cell>
          <cell r="F9653">
            <v>0</v>
          </cell>
          <cell r="G9653">
            <v>0</v>
          </cell>
          <cell r="H9653">
            <v>0</v>
          </cell>
          <cell r="I9653">
            <v>0</v>
          </cell>
          <cell r="J9653">
            <v>0</v>
          </cell>
          <cell r="K9653">
            <v>-1.0404319930000001</v>
          </cell>
        </row>
        <row r="9654">
          <cell r="A9654" t="str">
            <v>TRIAE_CS42_5AL_TGACv1_374769_AA1208660.1</v>
          </cell>
          <cell r="B9654" t="str">
            <v>enolase, putative, expressed</v>
          </cell>
          <cell r="C9654" t="str">
            <v>enolase 1</v>
          </cell>
          <cell r="D9654">
            <v>1.4347674749999999</v>
          </cell>
          <cell r="E9654">
            <v>0</v>
          </cell>
          <cell r="F9654">
            <v>0</v>
          </cell>
          <cell r="G9654">
            <v>0</v>
          </cell>
          <cell r="H9654">
            <v>0</v>
          </cell>
          <cell r="I9654">
            <v>0</v>
          </cell>
          <cell r="J9654">
            <v>0</v>
          </cell>
          <cell r="K9654">
            <v>0</v>
          </cell>
        </row>
        <row r="9655">
          <cell r="A9655" t="str">
            <v>TRIAE_CS42_5DL_TGACv1_433836_AA1423410.1</v>
          </cell>
          <cell r="B9655" t="str">
            <v>enolase, putative, expressed</v>
          </cell>
          <cell r="C9655" t="str">
            <v>enolase 1</v>
          </cell>
          <cell r="D9655">
            <v>1.4347674749999999</v>
          </cell>
          <cell r="E9655">
            <v>0</v>
          </cell>
          <cell r="F9655">
            <v>0</v>
          </cell>
          <cell r="G9655">
            <v>0</v>
          </cell>
          <cell r="H9655">
            <v>0</v>
          </cell>
          <cell r="I9655">
            <v>0</v>
          </cell>
          <cell r="J9655">
            <v>0</v>
          </cell>
          <cell r="K9655">
            <v>0</v>
          </cell>
        </row>
        <row r="9656">
          <cell r="A9656" t="str">
            <v>TRIAE_CS42_3AS_TGACv1_212545_AA0701630.1</v>
          </cell>
          <cell r="B9656" t="str">
            <v>enolase-phosphatase E1, putative, expressed</v>
          </cell>
          <cell r="C9656" t="str">
            <v>Enolase-phosphatase E1</v>
          </cell>
          <cell r="D9656">
            <v>0</v>
          </cell>
          <cell r="E9656">
            <v>0</v>
          </cell>
          <cell r="F9656">
            <v>0</v>
          </cell>
          <cell r="G9656">
            <v>-1.451904938</v>
          </cell>
          <cell r="H9656">
            <v>0</v>
          </cell>
          <cell r="I9656">
            <v>0</v>
          </cell>
          <cell r="J9656">
            <v>0</v>
          </cell>
          <cell r="K9656">
            <v>0</v>
          </cell>
        </row>
        <row r="9657">
          <cell r="A9657" t="str">
            <v>TRIAE_CS42_3B_TGACv1_224332_AA0795330.1</v>
          </cell>
          <cell r="B9657" t="str">
            <v>enolase-phosphatase E1, putative, expressed</v>
          </cell>
          <cell r="C9657" t="str">
            <v>Enolase-phosphatase E1</v>
          </cell>
          <cell r="D9657">
            <v>0</v>
          </cell>
          <cell r="E9657">
            <v>0</v>
          </cell>
          <cell r="F9657">
            <v>0</v>
          </cell>
          <cell r="G9657">
            <v>-1.444351065</v>
          </cell>
          <cell r="H9657">
            <v>0</v>
          </cell>
          <cell r="I9657">
            <v>0</v>
          </cell>
          <cell r="J9657">
            <v>0</v>
          </cell>
          <cell r="K9657">
            <v>0</v>
          </cell>
        </row>
        <row r="9658">
          <cell r="A9658" t="str">
            <v>TRIAE_CS42_3DS_TGACv1_272797_AA0925390.1</v>
          </cell>
          <cell r="B9658" t="str">
            <v>enolase-phosphatase E1, putative, expressed</v>
          </cell>
          <cell r="C9658" t="str">
            <v>Enolase-phosphatase E1</v>
          </cell>
          <cell r="D9658">
            <v>0</v>
          </cell>
          <cell r="E9658">
            <v>0</v>
          </cell>
          <cell r="F9658">
            <v>0</v>
          </cell>
          <cell r="G9658">
            <v>-1.402165643</v>
          </cell>
          <cell r="H9658">
            <v>0</v>
          </cell>
          <cell r="I9658">
            <v>0</v>
          </cell>
          <cell r="J9658">
            <v>0</v>
          </cell>
          <cell r="K9658">
            <v>0</v>
          </cell>
        </row>
        <row r="9659">
          <cell r="A9659" t="str">
            <v>TRIAE_CS42_4DL_TGACv1_343155_AA1130720.1</v>
          </cell>
          <cell r="B9659" t="str">
            <v>enoyl-CoA hydratase/isomerase family protein, putative, expressed</v>
          </cell>
          <cell r="C9659" t="str">
            <v>enoyl-CoA hydratase/isomerase A</v>
          </cell>
          <cell r="D9659">
            <v>0</v>
          </cell>
          <cell r="E9659">
            <v>0</v>
          </cell>
          <cell r="F9659">
            <v>0</v>
          </cell>
          <cell r="G9659">
            <v>1.4441638349999999</v>
          </cell>
          <cell r="H9659">
            <v>0</v>
          </cell>
          <cell r="I9659">
            <v>0</v>
          </cell>
          <cell r="J9659">
            <v>0</v>
          </cell>
          <cell r="K9659">
            <v>0</v>
          </cell>
        </row>
        <row r="9660">
          <cell r="A9660" t="str">
            <v>TRIAE_CS42_5BL_TGACv1_405160_AA1321380.1</v>
          </cell>
          <cell r="B9660" t="str">
            <v>retrotransposon protein, putative, LINE subclass, expressed</v>
          </cell>
          <cell r="C9660" t="str">
            <v>Ent-copalyl diphosphate synthase 1, chloroplastic</v>
          </cell>
          <cell r="D9660">
            <v>1.9225742699999999</v>
          </cell>
          <cell r="E9660">
            <v>1.8217416879999999</v>
          </cell>
          <cell r="F9660">
            <v>0</v>
          </cell>
          <cell r="G9660">
            <v>0</v>
          </cell>
          <cell r="H9660">
            <v>0</v>
          </cell>
          <cell r="I9660">
            <v>0</v>
          </cell>
          <cell r="J9660">
            <v>0</v>
          </cell>
          <cell r="K9660">
            <v>0</v>
          </cell>
        </row>
        <row r="9661">
          <cell r="A9661" t="str">
            <v>TRIAE_CS42_4AL_TGACv1_289568_AA0973330.1</v>
          </cell>
          <cell r="B9661" t="str">
            <v>ANTH domain containing protein, expressed</v>
          </cell>
          <cell r="C9661" t="str">
            <v>ENTH/ANTH/VHS superfamily protein</v>
          </cell>
          <cell r="D9661">
            <v>-1.691311719</v>
          </cell>
          <cell r="E9661">
            <v>-4.0821659199999996</v>
          </cell>
          <cell r="F9661">
            <v>0</v>
          </cell>
          <cell r="G9661">
            <v>0</v>
          </cell>
          <cell r="H9661">
            <v>0</v>
          </cell>
          <cell r="I9661">
            <v>0</v>
          </cell>
          <cell r="J9661">
            <v>0</v>
          </cell>
          <cell r="K9661">
            <v>0</v>
          </cell>
        </row>
        <row r="9662">
          <cell r="A9662" t="str">
            <v>TRIAE_CS42_4BS_TGACv1_329360_AA1100660.1</v>
          </cell>
          <cell r="B9662" t="str">
            <v>ANTH domain containing protein, expressed</v>
          </cell>
          <cell r="C9662" t="str">
            <v>ENTH/ANTH/VHS superfamily protein</v>
          </cell>
          <cell r="D9662">
            <v>-1.691311719</v>
          </cell>
          <cell r="E9662">
            <v>-4.0821659199999996</v>
          </cell>
          <cell r="F9662">
            <v>0</v>
          </cell>
          <cell r="G9662">
            <v>0</v>
          </cell>
          <cell r="H9662">
            <v>0</v>
          </cell>
          <cell r="I9662">
            <v>0</v>
          </cell>
          <cell r="J9662">
            <v>0</v>
          </cell>
          <cell r="K9662">
            <v>0</v>
          </cell>
        </row>
        <row r="9663">
          <cell r="A9663" t="str">
            <v>TRIAE_CS42_4DS_TGACv1_361542_AA1169880.1</v>
          </cell>
          <cell r="B9663" t="str">
            <v>ANTH domain containing protein, expressed</v>
          </cell>
          <cell r="C9663" t="str">
            <v>ENTH/ANTH/VHS superfamily protein</v>
          </cell>
          <cell r="D9663">
            <v>-1.691311719</v>
          </cell>
          <cell r="E9663">
            <v>-4.0821659199999996</v>
          </cell>
          <cell r="F9663">
            <v>0</v>
          </cell>
          <cell r="G9663">
            <v>0</v>
          </cell>
          <cell r="H9663">
            <v>0</v>
          </cell>
          <cell r="I9663">
            <v>0</v>
          </cell>
          <cell r="J9663">
            <v>0</v>
          </cell>
          <cell r="K9663">
            <v>0</v>
          </cell>
        </row>
        <row r="9664">
          <cell r="A9664" t="str">
            <v>TRIAE_CS42_7AL_TGACv1_559756_AA1800710.1</v>
          </cell>
          <cell r="B9664" t="str">
            <v>clathrin assembly protein, putative, expressed</v>
          </cell>
          <cell r="C9664" t="str">
            <v>ENTH/ANTH/VHS superfamily protein</v>
          </cell>
          <cell r="D9664">
            <v>0</v>
          </cell>
          <cell r="E9664">
            <v>-1.1169172599999999</v>
          </cell>
          <cell r="F9664">
            <v>0</v>
          </cell>
          <cell r="G9664">
            <v>0</v>
          </cell>
          <cell r="H9664">
            <v>0</v>
          </cell>
          <cell r="I9664">
            <v>0</v>
          </cell>
          <cell r="J9664">
            <v>0</v>
          </cell>
          <cell r="K9664">
            <v>0</v>
          </cell>
        </row>
        <row r="9665">
          <cell r="A9665" t="str">
            <v>TRIAE_CS42_7BL_TGACv1_579616_AA1908950.1</v>
          </cell>
          <cell r="B9665" t="str">
            <v>clathrin assembly protein, putative, expressed</v>
          </cell>
          <cell r="C9665" t="str">
            <v>ENTH/ANTH/VHS superfamily protein</v>
          </cell>
          <cell r="D9665">
            <v>0</v>
          </cell>
          <cell r="E9665">
            <v>-1.1169172599999999</v>
          </cell>
          <cell r="F9665">
            <v>0</v>
          </cell>
          <cell r="G9665">
            <v>0</v>
          </cell>
          <cell r="H9665">
            <v>0</v>
          </cell>
          <cell r="I9665">
            <v>0</v>
          </cell>
          <cell r="J9665">
            <v>0</v>
          </cell>
          <cell r="K9665">
            <v>0</v>
          </cell>
        </row>
        <row r="9666">
          <cell r="A9666" t="str">
            <v>TRIAE_CS42_7DL_TGACv1_604608_AA1999900.1</v>
          </cell>
          <cell r="B9666" t="str">
            <v>clathrin assembly protein, putative, expressed</v>
          </cell>
          <cell r="C9666" t="str">
            <v>ENTH/ANTH/VHS superfamily protein</v>
          </cell>
          <cell r="D9666">
            <v>0</v>
          </cell>
          <cell r="E9666">
            <v>-1.1169172599999999</v>
          </cell>
          <cell r="F9666">
            <v>0</v>
          </cell>
          <cell r="G9666">
            <v>0</v>
          </cell>
          <cell r="H9666">
            <v>0</v>
          </cell>
          <cell r="I9666">
            <v>0</v>
          </cell>
          <cell r="J9666">
            <v>0</v>
          </cell>
          <cell r="K9666">
            <v>0</v>
          </cell>
        </row>
        <row r="9667">
          <cell r="A9667" t="str">
            <v>TRIAE_CS42_U_TGACv1_677132_AA2157160.1</v>
          </cell>
          <cell r="C9667" t="str">
            <v>ENTH/ANTH/VHS superfamily protein</v>
          </cell>
          <cell r="D9667">
            <v>0</v>
          </cell>
          <cell r="E9667">
            <v>-1.0117615230000001</v>
          </cell>
          <cell r="F9667">
            <v>0</v>
          </cell>
          <cell r="G9667">
            <v>0</v>
          </cell>
          <cell r="H9667">
            <v>0</v>
          </cell>
          <cell r="I9667">
            <v>0</v>
          </cell>
          <cell r="J9667">
            <v>0</v>
          </cell>
          <cell r="K9667">
            <v>0</v>
          </cell>
        </row>
        <row r="9668">
          <cell r="A9668" t="str">
            <v>TRIAE_CS42_1BL_TGACv1_032207_AA0126800.2</v>
          </cell>
          <cell r="B9668" t="str">
            <v>ANTH/ENTH domain containing protein, putative, expressed</v>
          </cell>
          <cell r="C9668" t="str">
            <v>ENTH/ANTH/VHS superfamily protein</v>
          </cell>
          <cell r="D9668">
            <v>0</v>
          </cell>
          <cell r="E9668">
            <v>1.140769387</v>
          </cell>
          <cell r="F9668">
            <v>0</v>
          </cell>
          <cell r="G9668">
            <v>0</v>
          </cell>
          <cell r="H9668">
            <v>0</v>
          </cell>
          <cell r="I9668">
            <v>0</v>
          </cell>
          <cell r="J9668">
            <v>0</v>
          </cell>
          <cell r="K9668">
            <v>0</v>
          </cell>
        </row>
        <row r="9669">
          <cell r="A9669" t="str">
            <v>TRIAE_CS42_3AL_TGACv1_194328_AA0631110.3</v>
          </cell>
          <cell r="B9669" t="str">
            <v>clathrin assembly protein, putative, expressed</v>
          </cell>
          <cell r="C9669" t="str">
            <v>ENTH/ANTH/VHS superfamily protein</v>
          </cell>
          <cell r="D9669">
            <v>0</v>
          </cell>
          <cell r="E9669">
            <v>1.3143716969999999</v>
          </cell>
          <cell r="F9669">
            <v>0</v>
          </cell>
          <cell r="G9669">
            <v>0</v>
          </cell>
          <cell r="H9669">
            <v>0</v>
          </cell>
          <cell r="I9669">
            <v>0</v>
          </cell>
          <cell r="J9669">
            <v>0</v>
          </cell>
          <cell r="K9669">
            <v>0</v>
          </cell>
        </row>
        <row r="9670">
          <cell r="A9670" t="str">
            <v>TRIAE_CS42_3B_TGACv1_220835_AA0720860.2</v>
          </cell>
          <cell r="B9670" t="str">
            <v>clathrin assembly protein, putative, expressed</v>
          </cell>
          <cell r="C9670" t="str">
            <v>ENTH/ANTH/VHS superfamily protein</v>
          </cell>
          <cell r="D9670">
            <v>0</v>
          </cell>
          <cell r="E9670">
            <v>1.423022851</v>
          </cell>
          <cell r="F9670">
            <v>0</v>
          </cell>
          <cell r="G9670">
            <v>0</v>
          </cell>
          <cell r="H9670">
            <v>0</v>
          </cell>
          <cell r="I9670">
            <v>0</v>
          </cell>
          <cell r="J9670">
            <v>0</v>
          </cell>
          <cell r="K9670">
            <v>0</v>
          </cell>
        </row>
        <row r="9671">
          <cell r="A9671" t="str">
            <v>TRIAE_CS42_3DL_TGACv1_250339_AA0866430.2</v>
          </cell>
          <cell r="B9671" t="str">
            <v>clathrin assembly protein, putative, expressed</v>
          </cell>
          <cell r="C9671" t="str">
            <v>ENTH/ANTH/VHS superfamily protein</v>
          </cell>
          <cell r="D9671">
            <v>0</v>
          </cell>
          <cell r="E9671">
            <v>1.423022851</v>
          </cell>
          <cell r="F9671">
            <v>0</v>
          </cell>
          <cell r="G9671">
            <v>0</v>
          </cell>
          <cell r="H9671">
            <v>0</v>
          </cell>
          <cell r="I9671">
            <v>0</v>
          </cell>
          <cell r="J9671">
            <v>0</v>
          </cell>
          <cell r="K9671">
            <v>0</v>
          </cell>
        </row>
        <row r="9672">
          <cell r="A9672" t="str">
            <v>TRIAE_CS42_7BS_TGACv1_593481_AA1951940.1</v>
          </cell>
          <cell r="B9672" t="str">
            <v>ANTH/ENTH domain containing protein, putative, expressed</v>
          </cell>
          <cell r="C9672" t="str">
            <v>ENTH/ANTH/VHS superfamily protein</v>
          </cell>
          <cell r="D9672">
            <v>0</v>
          </cell>
          <cell r="E9672">
            <v>0</v>
          </cell>
          <cell r="F9672">
            <v>0</v>
          </cell>
          <cell r="G9672">
            <v>-1.2581395440000001</v>
          </cell>
          <cell r="H9672">
            <v>0</v>
          </cell>
          <cell r="I9672">
            <v>0</v>
          </cell>
          <cell r="J9672">
            <v>0</v>
          </cell>
          <cell r="K9672">
            <v>0</v>
          </cell>
        </row>
        <row r="9673">
          <cell r="A9673" t="str">
            <v>TRIAE_CS42_7DS_TGACv1_621946_AA2030000.1</v>
          </cell>
          <cell r="B9673" t="str">
            <v>ANTH/ENTH domain containing protein, putative, expressed</v>
          </cell>
          <cell r="C9673" t="str">
            <v>ENTH/ANTH/VHS superfamily protein</v>
          </cell>
          <cell r="D9673">
            <v>0</v>
          </cell>
          <cell r="E9673">
            <v>0</v>
          </cell>
          <cell r="F9673">
            <v>0</v>
          </cell>
          <cell r="G9673">
            <v>-1.241024782</v>
          </cell>
          <cell r="H9673">
            <v>0</v>
          </cell>
          <cell r="I9673">
            <v>0</v>
          </cell>
          <cell r="J9673">
            <v>0</v>
          </cell>
          <cell r="K9673">
            <v>0</v>
          </cell>
        </row>
        <row r="9674">
          <cell r="A9674" t="str">
            <v>TRIAE_CS42_7AS_TGACv1_569717_AA1822540.1</v>
          </cell>
          <cell r="B9674" t="str">
            <v>ANTH/ENTH domain containing protein, putative, expressed</v>
          </cell>
          <cell r="C9674" t="str">
            <v>ENTH/ANTH/VHS superfamily protein</v>
          </cell>
          <cell r="D9674">
            <v>0</v>
          </cell>
          <cell r="E9674">
            <v>0</v>
          </cell>
          <cell r="F9674">
            <v>0</v>
          </cell>
          <cell r="G9674">
            <v>-1.232712823</v>
          </cell>
          <cell r="H9674">
            <v>0</v>
          </cell>
          <cell r="I9674">
            <v>0</v>
          </cell>
          <cell r="J9674">
            <v>0</v>
          </cell>
          <cell r="K9674">
            <v>0</v>
          </cell>
        </row>
        <row r="9675">
          <cell r="A9675" t="str">
            <v>TRIAE_CS42_1DS_TGACv1_080706_AA0252550.1</v>
          </cell>
          <cell r="B9675" t="str">
            <v>clathrin assembly protein, putative, expressed</v>
          </cell>
          <cell r="C9675" t="str">
            <v>ENTH/ANTH/VHS superfamily protein</v>
          </cell>
          <cell r="D9675">
            <v>0</v>
          </cell>
          <cell r="E9675">
            <v>0</v>
          </cell>
          <cell r="F9675">
            <v>0</v>
          </cell>
          <cell r="G9675">
            <v>-1.1903190729999999</v>
          </cell>
          <cell r="H9675">
            <v>0</v>
          </cell>
          <cell r="I9675">
            <v>0</v>
          </cell>
          <cell r="J9675">
            <v>0</v>
          </cell>
          <cell r="K9675">
            <v>0</v>
          </cell>
        </row>
        <row r="9676">
          <cell r="A9676" t="str">
            <v>TRIAE_CS42_1AS_TGACv1_019069_AA0059690.1</v>
          </cell>
          <cell r="B9676" t="str">
            <v>clathrin assembly protein, putative, expressed</v>
          </cell>
          <cell r="C9676" t="str">
            <v>ENTH/ANTH/VHS superfamily protein</v>
          </cell>
          <cell r="D9676">
            <v>0</v>
          </cell>
          <cell r="E9676">
            <v>0</v>
          </cell>
          <cell r="F9676">
            <v>0</v>
          </cell>
          <cell r="G9676">
            <v>-1.1742041240000001</v>
          </cell>
          <cell r="H9676">
            <v>0</v>
          </cell>
          <cell r="I9676">
            <v>0</v>
          </cell>
          <cell r="J9676">
            <v>0</v>
          </cell>
          <cell r="K9676">
            <v>0</v>
          </cell>
        </row>
        <row r="9677">
          <cell r="A9677" t="str">
            <v>TRIAE_CS42_1BS_TGACv1_050467_AA0172460.1</v>
          </cell>
          <cell r="B9677" t="str">
            <v>clathrin assembly protein, putative, expressed</v>
          </cell>
          <cell r="C9677" t="str">
            <v>ENTH/ANTH/VHS superfamily protein</v>
          </cell>
          <cell r="D9677">
            <v>0</v>
          </cell>
          <cell r="E9677">
            <v>0</v>
          </cell>
          <cell r="F9677">
            <v>0</v>
          </cell>
          <cell r="G9677">
            <v>-1.172095098</v>
          </cell>
          <cell r="H9677">
            <v>0</v>
          </cell>
          <cell r="I9677">
            <v>0</v>
          </cell>
          <cell r="J9677">
            <v>0</v>
          </cell>
          <cell r="K9677">
            <v>0</v>
          </cell>
        </row>
        <row r="9678">
          <cell r="A9678" t="str">
            <v>TRIAE_CS42_4AL_TGACv1_290681_AA0988190.1</v>
          </cell>
          <cell r="B9678" t="str">
            <v>VHS and GAT domain containing protein, expressed</v>
          </cell>
          <cell r="C9678" t="str">
            <v>ENTH/VHS/GAT family protein</v>
          </cell>
          <cell r="D9678">
            <v>0</v>
          </cell>
          <cell r="E9678">
            <v>1.029069123</v>
          </cell>
          <cell r="F9678">
            <v>0</v>
          </cell>
          <cell r="G9678">
            <v>0</v>
          </cell>
          <cell r="H9678">
            <v>0</v>
          </cell>
          <cell r="I9678">
            <v>0</v>
          </cell>
          <cell r="J9678">
            <v>0</v>
          </cell>
          <cell r="K9678">
            <v>0</v>
          </cell>
        </row>
        <row r="9679">
          <cell r="A9679" t="str">
            <v>TRIAE_CS42_4BS_TGACv1_328187_AA1084310.3</v>
          </cell>
          <cell r="B9679" t="str">
            <v>VHS and GAT domain containing protein, expressed</v>
          </cell>
          <cell r="C9679" t="str">
            <v>ENTH/VHS/GAT family protein</v>
          </cell>
          <cell r="D9679">
            <v>0</v>
          </cell>
          <cell r="E9679">
            <v>1.029069123</v>
          </cell>
          <cell r="F9679">
            <v>0</v>
          </cell>
          <cell r="G9679">
            <v>0</v>
          </cell>
          <cell r="H9679">
            <v>0</v>
          </cell>
          <cell r="I9679">
            <v>0</v>
          </cell>
          <cell r="J9679">
            <v>0</v>
          </cell>
          <cell r="K9679">
            <v>0</v>
          </cell>
        </row>
        <row r="9680">
          <cell r="A9680" t="str">
            <v>TRIAE_CS42_4BS_TGACv1_330513_AA1107910.1</v>
          </cell>
          <cell r="B9680" t="str">
            <v>uncharacterized protein ycf53, putative, expressed</v>
          </cell>
          <cell r="C9680" t="str">
            <v>enzyme binding;tetrapyrrole binding</v>
          </cell>
          <cell r="D9680">
            <v>0</v>
          </cell>
          <cell r="E9680">
            <v>0</v>
          </cell>
          <cell r="F9680">
            <v>0</v>
          </cell>
          <cell r="G9680">
            <v>-3.6235250250000002</v>
          </cell>
          <cell r="H9680">
            <v>0</v>
          </cell>
          <cell r="I9680">
            <v>0</v>
          </cell>
          <cell r="J9680">
            <v>0</v>
          </cell>
          <cell r="K9680">
            <v>0</v>
          </cell>
        </row>
        <row r="9681">
          <cell r="A9681" t="str">
            <v>TRIAE_CS42_4DS_TGACv1_362115_AA1176910.1</v>
          </cell>
          <cell r="B9681" t="str">
            <v>uncharacterized protein ycf53, putative, expressed</v>
          </cell>
          <cell r="C9681" t="str">
            <v>enzyme binding;tetrapyrrole binding</v>
          </cell>
          <cell r="D9681">
            <v>0</v>
          </cell>
          <cell r="E9681">
            <v>0</v>
          </cell>
          <cell r="F9681">
            <v>0</v>
          </cell>
          <cell r="G9681">
            <v>-3.619062778</v>
          </cell>
          <cell r="H9681">
            <v>0</v>
          </cell>
          <cell r="I9681">
            <v>0</v>
          </cell>
          <cell r="J9681">
            <v>0</v>
          </cell>
          <cell r="K9681">
            <v>0</v>
          </cell>
        </row>
        <row r="9682">
          <cell r="A9682" t="str">
            <v>TRIAE_CS42_4AL_TGACv1_289828_AA0977300.2</v>
          </cell>
          <cell r="B9682" t="str">
            <v>uncharacterized protein ycf53, putative, expressed</v>
          </cell>
          <cell r="C9682" t="str">
            <v>enzyme binding;tetrapyrrole binding</v>
          </cell>
          <cell r="D9682">
            <v>0</v>
          </cell>
          <cell r="E9682">
            <v>0</v>
          </cell>
          <cell r="F9682">
            <v>0</v>
          </cell>
          <cell r="G9682">
            <v>-3.5628882559999999</v>
          </cell>
          <cell r="H9682">
            <v>0</v>
          </cell>
          <cell r="I9682">
            <v>0</v>
          </cell>
          <cell r="J9682">
            <v>0</v>
          </cell>
          <cell r="K9682">
            <v>0</v>
          </cell>
        </row>
        <row r="9683">
          <cell r="A9683" t="str">
            <v>TRIAE_CS42_U_TGACv1_641036_AA2082860.1</v>
          </cell>
          <cell r="B9683" t="str">
            <v>expressed protein</v>
          </cell>
          <cell r="C9683" t="str">
            <v>epidermal patterning factor 1</v>
          </cell>
          <cell r="D9683">
            <v>0</v>
          </cell>
          <cell r="E9683">
            <v>0</v>
          </cell>
          <cell r="F9683">
            <v>0</v>
          </cell>
          <cell r="G9683">
            <v>0</v>
          </cell>
          <cell r="H9683">
            <v>0</v>
          </cell>
          <cell r="I9683">
            <v>0</v>
          </cell>
          <cell r="J9683">
            <v>0</v>
          </cell>
          <cell r="K9683">
            <v>2.1437035180000001</v>
          </cell>
        </row>
        <row r="9684">
          <cell r="A9684" t="str">
            <v>TRIAE_CS42_6BL_TGACv1_499434_AA1582500.1</v>
          </cell>
          <cell r="B9684" t="str">
            <v>expressed protein</v>
          </cell>
          <cell r="C9684" t="str">
            <v>EPIDERMAL PATTERNING FACTOR-like protein 1</v>
          </cell>
          <cell r="D9684">
            <v>0</v>
          </cell>
          <cell r="E9684">
            <v>0</v>
          </cell>
          <cell r="F9684">
            <v>0</v>
          </cell>
          <cell r="G9684">
            <v>0</v>
          </cell>
          <cell r="H9684">
            <v>0</v>
          </cell>
          <cell r="I9684">
            <v>0</v>
          </cell>
          <cell r="J9684">
            <v>0</v>
          </cell>
          <cell r="K9684">
            <v>-1.4983264270000001</v>
          </cell>
        </row>
        <row r="9685">
          <cell r="A9685" t="str">
            <v>TRIAE_CS42_6DL_TGACv1_527458_AA1704280.1</v>
          </cell>
          <cell r="B9685" t="str">
            <v>expressed protein</v>
          </cell>
          <cell r="C9685" t="str">
            <v>EPIDERMAL PATTERNING FACTOR-like protein 1</v>
          </cell>
          <cell r="D9685">
            <v>0</v>
          </cell>
          <cell r="E9685">
            <v>0</v>
          </cell>
          <cell r="F9685">
            <v>0</v>
          </cell>
          <cell r="G9685">
            <v>0</v>
          </cell>
          <cell r="H9685">
            <v>0</v>
          </cell>
          <cell r="I9685">
            <v>0</v>
          </cell>
          <cell r="J9685">
            <v>0</v>
          </cell>
          <cell r="K9685">
            <v>-1.4983264270000001</v>
          </cell>
        </row>
        <row r="9686">
          <cell r="A9686" t="str">
            <v>TRIAE_CS42_4AL_TGACv1_288604_AA0953640.1</v>
          </cell>
          <cell r="B9686" t="str">
            <v>expressed protein</v>
          </cell>
          <cell r="C9686" t="str">
            <v>EPIDERMAL PATTERNING FACTOR-like protein 2</v>
          </cell>
          <cell r="D9686">
            <v>0</v>
          </cell>
          <cell r="E9686">
            <v>0</v>
          </cell>
          <cell r="F9686">
            <v>0</v>
          </cell>
          <cell r="G9686">
            <v>0</v>
          </cell>
          <cell r="H9686">
            <v>0</v>
          </cell>
          <cell r="I9686">
            <v>-1.300972923</v>
          </cell>
          <cell r="J9686">
            <v>0</v>
          </cell>
          <cell r="K9686">
            <v>0</v>
          </cell>
        </row>
        <row r="9687">
          <cell r="A9687" t="str">
            <v>TRIAE_CS42_4DS_TGACv1_361704_AA1171780.1</v>
          </cell>
          <cell r="B9687" t="str">
            <v>expressed protein</v>
          </cell>
          <cell r="C9687" t="str">
            <v>EPIDERMAL PATTERNING FACTOR-like protein 2</v>
          </cell>
          <cell r="D9687">
            <v>0</v>
          </cell>
          <cell r="E9687">
            <v>0</v>
          </cell>
          <cell r="F9687">
            <v>0</v>
          </cell>
          <cell r="G9687">
            <v>0</v>
          </cell>
          <cell r="H9687">
            <v>0</v>
          </cell>
          <cell r="I9687">
            <v>-1.300972923</v>
          </cell>
          <cell r="J9687">
            <v>0</v>
          </cell>
          <cell r="K9687">
            <v>0</v>
          </cell>
        </row>
        <row r="9688">
          <cell r="A9688" t="str">
            <v>TRIAE_CS42_4AL_TGACv1_289407_AA0970390.1</v>
          </cell>
          <cell r="B9688" t="str">
            <v>expressed protein</v>
          </cell>
          <cell r="C9688" t="str">
            <v>EPIDERMAL PATTERNING FACTOR-like protein 2</v>
          </cell>
          <cell r="D9688">
            <v>0</v>
          </cell>
          <cell r="E9688">
            <v>0</v>
          </cell>
          <cell r="F9688">
            <v>0</v>
          </cell>
          <cell r="G9688">
            <v>0</v>
          </cell>
          <cell r="H9688">
            <v>0</v>
          </cell>
          <cell r="I9688">
            <v>0</v>
          </cell>
          <cell r="J9688">
            <v>0</v>
          </cell>
          <cell r="K9688">
            <v>-2.3611059769999998</v>
          </cell>
        </row>
        <row r="9689">
          <cell r="A9689" t="str">
            <v>TRIAE_CS42_4BS_TGACv1_327869_AA1077000.1</v>
          </cell>
          <cell r="B9689" t="str">
            <v>expressed protein</v>
          </cell>
          <cell r="C9689" t="str">
            <v>EPIDERMAL PATTERNING FACTOR-like protein 2</v>
          </cell>
          <cell r="D9689">
            <v>0</v>
          </cell>
          <cell r="E9689">
            <v>0</v>
          </cell>
          <cell r="F9689">
            <v>0</v>
          </cell>
          <cell r="G9689">
            <v>0</v>
          </cell>
          <cell r="H9689">
            <v>0</v>
          </cell>
          <cell r="I9689">
            <v>0</v>
          </cell>
          <cell r="J9689">
            <v>0</v>
          </cell>
          <cell r="K9689">
            <v>-2.0026133869999998</v>
          </cell>
        </row>
        <row r="9690">
          <cell r="A9690" t="str">
            <v>TRIAE_CS42_4DS_TGACv1_361270_AA1164640.1</v>
          </cell>
          <cell r="B9690" t="str">
            <v>expressed protein</v>
          </cell>
          <cell r="C9690" t="str">
            <v>EPIDERMAL PATTERNING FACTOR-like protein 2</v>
          </cell>
          <cell r="D9690">
            <v>0</v>
          </cell>
          <cell r="E9690">
            <v>0</v>
          </cell>
          <cell r="F9690">
            <v>0</v>
          </cell>
          <cell r="G9690">
            <v>0</v>
          </cell>
          <cell r="H9690">
            <v>0</v>
          </cell>
          <cell r="I9690">
            <v>0</v>
          </cell>
          <cell r="J9690">
            <v>0</v>
          </cell>
          <cell r="K9690">
            <v>-1.8649248270000001</v>
          </cell>
        </row>
        <row r="9691">
          <cell r="A9691" t="str">
            <v>TRIAE_CS42_3AL_TGACv1_196062_AA0656930.1</v>
          </cell>
          <cell r="B9691" t="str">
            <v>expressed protein</v>
          </cell>
          <cell r="C9691" t="str">
            <v>EPIDERMAL PATTERNING FACTOR-like protein 9</v>
          </cell>
          <cell r="D9691">
            <v>0</v>
          </cell>
          <cell r="E9691">
            <v>0</v>
          </cell>
          <cell r="F9691">
            <v>0</v>
          </cell>
          <cell r="G9691">
            <v>0</v>
          </cell>
          <cell r="H9691">
            <v>0</v>
          </cell>
          <cell r="I9691">
            <v>0</v>
          </cell>
          <cell r="J9691">
            <v>0</v>
          </cell>
          <cell r="K9691">
            <v>-1.9969410359999999</v>
          </cell>
        </row>
        <row r="9692">
          <cell r="A9692" t="str">
            <v>TRIAE_CS42_3B_TGACv1_224739_AA0800870.1</v>
          </cell>
          <cell r="B9692" t="str">
            <v>expressed protein</v>
          </cell>
          <cell r="C9692" t="str">
            <v>EPIDERMAL PATTERNING FACTOR-like protein 9</v>
          </cell>
          <cell r="D9692">
            <v>0</v>
          </cell>
          <cell r="E9692">
            <v>0</v>
          </cell>
          <cell r="F9692">
            <v>0</v>
          </cell>
          <cell r="G9692">
            <v>0</v>
          </cell>
          <cell r="H9692">
            <v>0</v>
          </cell>
          <cell r="I9692">
            <v>0</v>
          </cell>
          <cell r="J9692">
            <v>0</v>
          </cell>
          <cell r="K9692">
            <v>-1.9969410359999999</v>
          </cell>
        </row>
        <row r="9693">
          <cell r="A9693" t="str">
            <v>TRIAE_CS42_3DL_TGACv1_250797_AA0873300.1</v>
          </cell>
          <cell r="B9693" t="str">
            <v>expressed protein</v>
          </cell>
          <cell r="C9693" t="str">
            <v>EPIDERMAL PATTERNING FACTOR-like protein 9</v>
          </cell>
          <cell r="D9693">
            <v>0</v>
          </cell>
          <cell r="E9693">
            <v>0</v>
          </cell>
          <cell r="F9693">
            <v>0</v>
          </cell>
          <cell r="G9693">
            <v>0</v>
          </cell>
          <cell r="H9693">
            <v>0</v>
          </cell>
          <cell r="I9693">
            <v>0</v>
          </cell>
          <cell r="J9693">
            <v>0</v>
          </cell>
          <cell r="K9693">
            <v>-1.9969410359999999</v>
          </cell>
        </row>
        <row r="9694">
          <cell r="A9694" t="str">
            <v>TRIAE_CS42_2DL_TGACv1_158998_AA0530250.1</v>
          </cell>
          <cell r="B9694" t="str">
            <v>hydrolase, alpha/beta fold family domain containing protein, expressed</v>
          </cell>
          <cell r="C9694" t="str">
            <v>Epoxide hydrolase 1</v>
          </cell>
          <cell r="D9694">
            <v>-1.149311803</v>
          </cell>
          <cell r="E9694">
            <v>-2.2801514539999999</v>
          </cell>
          <cell r="F9694">
            <v>-2.6115156850000001</v>
          </cell>
          <cell r="G9694">
            <v>-5.1347832750000002</v>
          </cell>
          <cell r="H9694">
            <v>0</v>
          </cell>
          <cell r="I9694">
            <v>0</v>
          </cell>
          <cell r="J9694">
            <v>0</v>
          </cell>
          <cell r="K9694">
            <v>0</v>
          </cell>
        </row>
        <row r="9695">
          <cell r="A9695" t="str">
            <v>TRIAE_CS42_2BL_TGACv1_130582_AA0413980.1</v>
          </cell>
          <cell r="B9695" t="str">
            <v>hydrolase, alpha/beta fold family domain containing protein, expressed</v>
          </cell>
          <cell r="C9695" t="str">
            <v>Epoxide hydrolase 1</v>
          </cell>
          <cell r="D9695">
            <v>-1.1058367280000001</v>
          </cell>
          <cell r="E9695">
            <v>-2.1978335310000001</v>
          </cell>
          <cell r="F9695">
            <v>-2.6359140659999998</v>
          </cell>
          <cell r="G9695">
            <v>-5.082575458</v>
          </cell>
          <cell r="H9695">
            <v>0</v>
          </cell>
          <cell r="I9695">
            <v>0</v>
          </cell>
          <cell r="J9695">
            <v>0</v>
          </cell>
          <cell r="K9695">
            <v>0</v>
          </cell>
        </row>
        <row r="9696">
          <cell r="A9696" t="str">
            <v>TRIAE_CS42_1BL_TGACv1_032339_AA0128660.1</v>
          </cell>
          <cell r="B9696" t="str">
            <v>hydrolase, alpha/beta fold family domain containing protein, expressed</v>
          </cell>
          <cell r="C9696" t="str">
            <v>Epoxide hydrolase 1</v>
          </cell>
          <cell r="D9696">
            <v>0</v>
          </cell>
          <cell r="E9696">
            <v>-1.1017221159999999</v>
          </cell>
          <cell r="F9696">
            <v>0</v>
          </cell>
          <cell r="G9696">
            <v>-1.4285222470000001</v>
          </cell>
          <cell r="H9696">
            <v>0</v>
          </cell>
          <cell r="I9696">
            <v>0</v>
          </cell>
          <cell r="J9696">
            <v>0</v>
          </cell>
          <cell r="K9696">
            <v>-2.995583758</v>
          </cell>
        </row>
        <row r="9697">
          <cell r="A9697" t="str">
            <v>TRIAE_CS42_1BL_TGACv1_035559_AA0146840.1</v>
          </cell>
          <cell r="B9697" t="str">
            <v>hydrolase, alpha/beta fold family domain containing protein, expressed</v>
          </cell>
          <cell r="C9697" t="str">
            <v>Epoxide hydrolase 1</v>
          </cell>
          <cell r="D9697">
            <v>0</v>
          </cell>
          <cell r="E9697">
            <v>-1.1017221159999999</v>
          </cell>
          <cell r="F9697">
            <v>0</v>
          </cell>
          <cell r="G9697">
            <v>-1.4285222470000001</v>
          </cell>
          <cell r="H9697">
            <v>0</v>
          </cell>
          <cell r="I9697">
            <v>0</v>
          </cell>
          <cell r="J9697">
            <v>0</v>
          </cell>
          <cell r="K9697">
            <v>-2.995583758</v>
          </cell>
        </row>
        <row r="9698">
          <cell r="A9698" t="str">
            <v>TRIAE_CS42_2AS_TGACv1_112161_AA0331820.1</v>
          </cell>
          <cell r="B9698" t="str">
            <v>hydrolase, alpha/beta fold family domain containing protein, expressed</v>
          </cell>
          <cell r="C9698" t="str">
            <v>Epoxide hydrolase 1</v>
          </cell>
          <cell r="D9698">
            <v>0</v>
          </cell>
          <cell r="E9698">
            <v>-1.1017221159999999</v>
          </cell>
          <cell r="F9698">
            <v>0</v>
          </cell>
          <cell r="G9698">
            <v>-1.4285222470000001</v>
          </cell>
          <cell r="H9698">
            <v>0</v>
          </cell>
          <cell r="I9698">
            <v>0</v>
          </cell>
          <cell r="J9698">
            <v>0</v>
          </cell>
          <cell r="K9698">
            <v>-2.995583758</v>
          </cell>
        </row>
        <row r="9699">
          <cell r="A9699" t="str">
            <v>TRIAE_CS42_7BS_TGACv1_592147_AA1931770.1</v>
          </cell>
          <cell r="B9699" t="str">
            <v>hydrolase, alpha/beta fold family domain containing protein, expressed</v>
          </cell>
          <cell r="C9699" t="str">
            <v>Epoxide hydrolase 3</v>
          </cell>
          <cell r="D9699">
            <v>-1.368277467</v>
          </cell>
          <cell r="E9699">
            <v>0</v>
          </cell>
          <cell r="F9699">
            <v>0</v>
          </cell>
          <cell r="G9699">
            <v>0</v>
          </cell>
          <cell r="H9699">
            <v>0</v>
          </cell>
          <cell r="I9699">
            <v>0</v>
          </cell>
          <cell r="J9699">
            <v>0</v>
          </cell>
          <cell r="K9699">
            <v>0</v>
          </cell>
        </row>
        <row r="9700">
          <cell r="A9700" t="str">
            <v>TRIAE_CS42_7DS_TGACv1_622927_AA2047360.1</v>
          </cell>
          <cell r="B9700" t="str">
            <v>hydrolase, alpha/beta fold family domain containing protein, expressed</v>
          </cell>
          <cell r="C9700" t="str">
            <v>Epoxide hydrolase 3</v>
          </cell>
          <cell r="D9700">
            <v>-1.3366742970000001</v>
          </cell>
          <cell r="E9700">
            <v>0</v>
          </cell>
          <cell r="F9700">
            <v>0</v>
          </cell>
          <cell r="G9700">
            <v>0</v>
          </cell>
          <cell r="H9700">
            <v>0</v>
          </cell>
          <cell r="I9700">
            <v>0</v>
          </cell>
          <cell r="J9700">
            <v>0</v>
          </cell>
          <cell r="K9700">
            <v>0</v>
          </cell>
        </row>
        <row r="9701">
          <cell r="A9701" t="str">
            <v>TRIAE_CS42_7AS_TGACv1_569230_AA1810800.1</v>
          </cell>
          <cell r="B9701" t="str">
            <v>hydrolase, alpha/beta fold family domain containing protein, expressed</v>
          </cell>
          <cell r="C9701" t="str">
            <v>Epoxide hydrolase 3</v>
          </cell>
          <cell r="D9701">
            <v>-1.3346650360000001</v>
          </cell>
          <cell r="E9701">
            <v>0</v>
          </cell>
          <cell r="F9701">
            <v>0</v>
          </cell>
          <cell r="G9701">
            <v>0</v>
          </cell>
          <cell r="H9701">
            <v>0</v>
          </cell>
          <cell r="I9701">
            <v>0</v>
          </cell>
          <cell r="J9701">
            <v>0</v>
          </cell>
          <cell r="K9701">
            <v>0</v>
          </cell>
        </row>
        <row r="9702">
          <cell r="A9702" t="str">
            <v>TRIAE_CS42_5BL_TGACv1_404949_AA1315950.1</v>
          </cell>
          <cell r="B9702" t="str">
            <v>hydrolase, alpha/beta fold family domain containing protein, expressed</v>
          </cell>
          <cell r="C9702" t="str">
            <v>Epoxide hydrolase 3</v>
          </cell>
          <cell r="D9702">
            <v>1.2108240130000001</v>
          </cell>
          <cell r="E9702">
            <v>3.222379514</v>
          </cell>
          <cell r="F9702">
            <v>2.3052936320000001</v>
          </cell>
          <cell r="G9702">
            <v>2.0603936219999999</v>
          </cell>
          <cell r="H9702">
            <v>0</v>
          </cell>
          <cell r="I9702">
            <v>0</v>
          </cell>
          <cell r="J9702">
            <v>0</v>
          </cell>
          <cell r="K9702">
            <v>0</v>
          </cell>
        </row>
        <row r="9703">
          <cell r="A9703" t="str">
            <v>TRIAE_CS42_4AL_TGACv1_289882_AA0978280.1</v>
          </cell>
          <cell r="B9703" t="str">
            <v>hydrolase, alpha/beta fold family domain containing protein, expressed</v>
          </cell>
          <cell r="C9703" t="str">
            <v>Epoxide hydrolase 3</v>
          </cell>
          <cell r="D9703">
            <v>1.450316972</v>
          </cell>
          <cell r="E9703">
            <v>3.5194684399999998</v>
          </cell>
          <cell r="F9703">
            <v>2.316945971</v>
          </cell>
          <cell r="G9703">
            <v>1.98308419</v>
          </cell>
          <cell r="H9703">
            <v>0</v>
          </cell>
          <cell r="I9703">
            <v>0</v>
          </cell>
          <cell r="J9703">
            <v>0</v>
          </cell>
          <cell r="K9703">
            <v>0</v>
          </cell>
        </row>
        <row r="9704">
          <cell r="A9704" t="str">
            <v>TRIAE_CS42_5DL_TGACv1_435790_AA1454970.1</v>
          </cell>
          <cell r="B9704" t="str">
            <v>hydrolase, alpha/beta fold family domain containing protein, expressed</v>
          </cell>
          <cell r="C9704" t="str">
            <v>Epoxide hydrolase 3</v>
          </cell>
          <cell r="D9704">
            <v>1.450316972</v>
          </cell>
          <cell r="E9704">
            <v>3.5194684399999998</v>
          </cell>
          <cell r="F9704">
            <v>2.316945971</v>
          </cell>
          <cell r="G9704">
            <v>1.98308419</v>
          </cell>
          <cell r="H9704">
            <v>0</v>
          </cell>
          <cell r="I9704">
            <v>0</v>
          </cell>
          <cell r="J9704">
            <v>0</v>
          </cell>
          <cell r="K9704">
            <v>0</v>
          </cell>
        </row>
        <row r="9705">
          <cell r="A9705" t="str">
            <v>TRIAE_CS42_7AS_TGACv1_570557_AA1837610.1</v>
          </cell>
          <cell r="B9705" t="str">
            <v>hydrolase, alpha/beta fold family domain containing protein, expressed</v>
          </cell>
          <cell r="C9705" t="str">
            <v>Epoxide hydrolase 3</v>
          </cell>
          <cell r="D9705">
            <v>0</v>
          </cell>
          <cell r="E9705">
            <v>1.9356339789999999</v>
          </cell>
          <cell r="F9705">
            <v>0</v>
          </cell>
          <cell r="G9705">
            <v>5.2524964460000003</v>
          </cell>
          <cell r="H9705">
            <v>0</v>
          </cell>
          <cell r="I9705">
            <v>0</v>
          </cell>
          <cell r="J9705">
            <v>0</v>
          </cell>
          <cell r="K9705">
            <v>3.1044840919999999</v>
          </cell>
        </row>
        <row r="9706">
          <cell r="A9706" t="str">
            <v>TRIAE_CS42_7DS_TGACv1_622425_AA2039470.1</v>
          </cell>
          <cell r="B9706" t="str">
            <v>hydrolase, alpha/beta fold family domain containing protein, expressed</v>
          </cell>
          <cell r="C9706" t="str">
            <v>Epoxide hydrolase 3</v>
          </cell>
          <cell r="D9706">
            <v>0</v>
          </cell>
          <cell r="E9706">
            <v>2.3377593210000001</v>
          </cell>
          <cell r="F9706">
            <v>0</v>
          </cell>
          <cell r="G9706">
            <v>4.8232749090000002</v>
          </cell>
          <cell r="H9706">
            <v>0</v>
          </cell>
          <cell r="I9706">
            <v>0</v>
          </cell>
          <cell r="J9706">
            <v>0</v>
          </cell>
          <cell r="K9706">
            <v>3.420331419</v>
          </cell>
        </row>
        <row r="9707">
          <cell r="A9707" t="str">
            <v>TRIAE_CS42_5DL_TGACv1_436878_AA1463780.1</v>
          </cell>
          <cell r="B9707" t="str">
            <v>hydrolase, alpha/beta fold family domain containing protein, expressed</v>
          </cell>
          <cell r="C9707" t="str">
            <v>Epoxide hydrolase 3</v>
          </cell>
          <cell r="D9707">
            <v>0</v>
          </cell>
          <cell r="E9707">
            <v>3.264577708</v>
          </cell>
          <cell r="F9707">
            <v>2.2182410250000002</v>
          </cell>
          <cell r="G9707">
            <v>2.1214859599999998</v>
          </cell>
          <cell r="H9707">
            <v>0</v>
          </cell>
          <cell r="I9707">
            <v>0</v>
          </cell>
          <cell r="J9707">
            <v>0</v>
          </cell>
          <cell r="K9707">
            <v>0</v>
          </cell>
        </row>
        <row r="9708">
          <cell r="A9708" t="str">
            <v>TRIAE_CS42_4AL_TGACv1_289882_AA0978270.2</v>
          </cell>
          <cell r="B9708" t="str">
            <v>hydrolase, alpha/beta fold family domain containing protein, expressed</v>
          </cell>
          <cell r="C9708" t="str">
            <v>Epoxide hydrolase 3</v>
          </cell>
          <cell r="D9708">
            <v>0</v>
          </cell>
          <cell r="E9708">
            <v>0</v>
          </cell>
          <cell r="F9708">
            <v>0</v>
          </cell>
          <cell r="G9708">
            <v>1.607499477</v>
          </cell>
          <cell r="H9708">
            <v>0</v>
          </cell>
          <cell r="I9708">
            <v>0</v>
          </cell>
          <cell r="J9708">
            <v>0</v>
          </cell>
          <cell r="K9708">
            <v>1.1272125660000001</v>
          </cell>
        </row>
        <row r="9709">
          <cell r="A9709" t="str">
            <v>TRIAE_CS42_5BL_TGACv1_404949_AA1315960.1</v>
          </cell>
          <cell r="B9709" t="str">
            <v>hydrolase, alpha/beta fold family domain containing protein, expressed</v>
          </cell>
          <cell r="C9709" t="str">
            <v>Epoxide hydrolase 3</v>
          </cell>
          <cell r="D9709">
            <v>0</v>
          </cell>
          <cell r="E9709">
            <v>0</v>
          </cell>
          <cell r="F9709">
            <v>0</v>
          </cell>
          <cell r="G9709">
            <v>1.607499477</v>
          </cell>
          <cell r="H9709">
            <v>0</v>
          </cell>
          <cell r="I9709">
            <v>0</v>
          </cell>
          <cell r="J9709">
            <v>0</v>
          </cell>
          <cell r="K9709">
            <v>1.1272125660000001</v>
          </cell>
        </row>
        <row r="9710">
          <cell r="A9710" t="str">
            <v>TRIAE_CS42_5DL_TGACv1_435218_AA1447380.1</v>
          </cell>
          <cell r="B9710" t="str">
            <v>hydrolase, alpha/beta fold family domain containing protein, expressed</v>
          </cell>
          <cell r="C9710" t="str">
            <v>Epoxide hydrolase 3</v>
          </cell>
          <cell r="D9710">
            <v>0</v>
          </cell>
          <cell r="E9710">
            <v>0</v>
          </cell>
          <cell r="F9710">
            <v>0</v>
          </cell>
          <cell r="G9710">
            <v>1.607499477</v>
          </cell>
          <cell r="H9710">
            <v>0</v>
          </cell>
          <cell r="I9710">
            <v>0</v>
          </cell>
          <cell r="J9710">
            <v>0</v>
          </cell>
          <cell r="K9710">
            <v>1.1272125660000001</v>
          </cell>
        </row>
        <row r="9711">
          <cell r="A9711" t="str">
            <v>TRIAE_CS42_7BS_TGACv1_592903_AA1946040.1</v>
          </cell>
          <cell r="B9711" t="str">
            <v>hydrolase, alpha/beta fold family domain containing protein, expressed</v>
          </cell>
          <cell r="C9711" t="str">
            <v>Epoxide hydrolase 3</v>
          </cell>
          <cell r="D9711">
            <v>0</v>
          </cell>
          <cell r="E9711">
            <v>0</v>
          </cell>
          <cell r="F9711">
            <v>0</v>
          </cell>
          <cell r="G9711">
            <v>7.8990833460000003</v>
          </cell>
          <cell r="H9711">
            <v>0</v>
          </cell>
          <cell r="I9711">
            <v>0</v>
          </cell>
          <cell r="J9711">
            <v>0</v>
          </cell>
          <cell r="K9711">
            <v>3.5688591650000001</v>
          </cell>
        </row>
        <row r="9712">
          <cell r="A9712" t="str">
            <v>TRIAE_CS42_7BS_TGACv1_593546_AA1952450.1</v>
          </cell>
          <cell r="B9712" t="str">
            <v>hydrolase, alpha/beta fold family domain containing protein, expressed</v>
          </cell>
          <cell r="C9712" t="str">
            <v>Epoxide hydrolase 3</v>
          </cell>
          <cell r="D9712">
            <v>0</v>
          </cell>
          <cell r="E9712">
            <v>0</v>
          </cell>
          <cell r="F9712">
            <v>0</v>
          </cell>
          <cell r="G9712">
            <v>7.8990833460000003</v>
          </cell>
          <cell r="H9712">
            <v>0</v>
          </cell>
          <cell r="I9712">
            <v>0</v>
          </cell>
          <cell r="J9712">
            <v>0</v>
          </cell>
          <cell r="K9712">
            <v>3.5688591650000001</v>
          </cell>
        </row>
        <row r="9713">
          <cell r="A9713" t="str">
            <v>TRIAE_CS42_7DS_TGACv1_621944_AA2029950.1</v>
          </cell>
          <cell r="B9713" t="str">
            <v>hydrolase, alpha/beta fold family domain containing protein, expressed</v>
          </cell>
          <cell r="C9713" t="str">
            <v>Epoxide hydrolase 3</v>
          </cell>
          <cell r="D9713">
            <v>0</v>
          </cell>
          <cell r="E9713">
            <v>0</v>
          </cell>
          <cell r="F9713">
            <v>0</v>
          </cell>
          <cell r="G9713">
            <v>7.8990833460000003</v>
          </cell>
          <cell r="H9713">
            <v>0</v>
          </cell>
          <cell r="I9713">
            <v>0</v>
          </cell>
          <cell r="J9713">
            <v>0</v>
          </cell>
          <cell r="K9713">
            <v>3.5688591650000001</v>
          </cell>
        </row>
        <row r="9714">
          <cell r="A9714" t="str">
            <v>TRIAE_CS42_5AS_TGACv1_393698_AA1275330.1</v>
          </cell>
          <cell r="B9714" t="str">
            <v>hydrolase, alpha/beta fold family domain containing protein, expressed</v>
          </cell>
          <cell r="C9714" t="str">
            <v>Epoxide hydrolase 4</v>
          </cell>
          <cell r="D9714">
            <v>0</v>
          </cell>
          <cell r="E9714">
            <v>0</v>
          </cell>
          <cell r="F9714">
            <v>0</v>
          </cell>
          <cell r="G9714">
            <v>1.256213593</v>
          </cell>
          <cell r="H9714">
            <v>0</v>
          </cell>
          <cell r="I9714">
            <v>0</v>
          </cell>
          <cell r="J9714">
            <v>0</v>
          </cell>
          <cell r="K9714">
            <v>0</v>
          </cell>
        </row>
        <row r="9715">
          <cell r="A9715" t="str">
            <v>TRIAE_CS42_5DS_TGACv1_458244_AA1492920.1</v>
          </cell>
          <cell r="B9715" t="str">
            <v>hydrolase, alpha/beta fold family domain containing protein, expressed</v>
          </cell>
          <cell r="C9715" t="str">
            <v>Epoxide hydrolase 4</v>
          </cell>
          <cell r="D9715">
            <v>0</v>
          </cell>
          <cell r="E9715">
            <v>0</v>
          </cell>
          <cell r="F9715">
            <v>0</v>
          </cell>
          <cell r="G9715">
            <v>1.268437458</v>
          </cell>
          <cell r="H9715">
            <v>0</v>
          </cell>
          <cell r="I9715">
            <v>0</v>
          </cell>
          <cell r="J9715">
            <v>0</v>
          </cell>
          <cell r="K9715">
            <v>0</v>
          </cell>
        </row>
        <row r="9716">
          <cell r="A9716" t="str">
            <v>TRIAE_CS42_1BL_TGACv1_032375_AA0129090.2</v>
          </cell>
          <cell r="B9716" t="str">
            <v>ER lumen protein retaining receptor, putative, expressed</v>
          </cell>
          <cell r="C9716" t="str">
            <v>ER lumen protein retaining receptor family protein</v>
          </cell>
          <cell r="D9716">
            <v>0</v>
          </cell>
          <cell r="E9716">
            <v>1.4141110649999999</v>
          </cell>
          <cell r="F9716">
            <v>0</v>
          </cell>
          <cell r="G9716">
            <v>0</v>
          </cell>
          <cell r="H9716">
            <v>0</v>
          </cell>
          <cell r="I9716">
            <v>0</v>
          </cell>
          <cell r="J9716">
            <v>0</v>
          </cell>
          <cell r="K9716">
            <v>0</v>
          </cell>
        </row>
        <row r="9717">
          <cell r="A9717" t="str">
            <v>TRIAE_CS42_1AL_TGACv1_000906_AA0021560.1</v>
          </cell>
          <cell r="B9717" t="str">
            <v>ER lumen protein retaining receptor, putative, expressed</v>
          </cell>
          <cell r="C9717" t="str">
            <v>ER lumen protein retaining receptor family protein</v>
          </cell>
          <cell r="D9717">
            <v>0</v>
          </cell>
          <cell r="E9717">
            <v>1.447521281</v>
          </cell>
          <cell r="F9717">
            <v>0</v>
          </cell>
          <cell r="G9717">
            <v>0</v>
          </cell>
          <cell r="H9717">
            <v>0</v>
          </cell>
          <cell r="I9717">
            <v>0</v>
          </cell>
          <cell r="J9717">
            <v>0</v>
          </cell>
          <cell r="K9717">
            <v>0</v>
          </cell>
        </row>
        <row r="9718">
          <cell r="A9718" t="str">
            <v>TRIAE_CS42_5AS_TGACv1_392716_AA1263440.1</v>
          </cell>
          <cell r="B9718" t="str">
            <v>DUF221 domain containing protein, expressed</v>
          </cell>
          <cell r="C9718" t="str">
            <v>ERD (early-responsive to dehydration stress) family protein</v>
          </cell>
          <cell r="D9718">
            <v>0</v>
          </cell>
          <cell r="E9718">
            <v>1.0623978700000001</v>
          </cell>
          <cell r="F9718">
            <v>0</v>
          </cell>
          <cell r="G9718">
            <v>0</v>
          </cell>
          <cell r="H9718">
            <v>0</v>
          </cell>
          <cell r="I9718">
            <v>0</v>
          </cell>
          <cell r="J9718">
            <v>0</v>
          </cell>
          <cell r="K9718">
            <v>1.420056692</v>
          </cell>
        </row>
        <row r="9719">
          <cell r="A9719" t="str">
            <v>TRIAE_CS42_5BS_TGACv1_423389_AA1375750.1</v>
          </cell>
          <cell r="B9719" t="str">
            <v>DUF221 domain containing protein, expressed</v>
          </cell>
          <cell r="C9719" t="str">
            <v>ERD (early-responsive to dehydration stress) family protein</v>
          </cell>
          <cell r="D9719">
            <v>0</v>
          </cell>
          <cell r="E9719">
            <v>1.0623978700000001</v>
          </cell>
          <cell r="F9719">
            <v>0</v>
          </cell>
          <cell r="G9719">
            <v>0</v>
          </cell>
          <cell r="H9719">
            <v>0</v>
          </cell>
          <cell r="I9719">
            <v>0</v>
          </cell>
          <cell r="J9719">
            <v>0</v>
          </cell>
          <cell r="K9719">
            <v>1.420056692</v>
          </cell>
        </row>
        <row r="9720">
          <cell r="A9720" t="str">
            <v>TRIAE_CS42_5DS_TGACv1_457136_AA1482800.1</v>
          </cell>
          <cell r="B9720" t="str">
            <v>DUF221 domain containing protein, expressed</v>
          </cell>
          <cell r="C9720" t="str">
            <v>ERD (early-responsive to dehydration stress) family protein</v>
          </cell>
          <cell r="D9720">
            <v>0</v>
          </cell>
          <cell r="E9720">
            <v>1.0623978700000001</v>
          </cell>
          <cell r="F9720">
            <v>0</v>
          </cell>
          <cell r="G9720">
            <v>0</v>
          </cell>
          <cell r="H9720">
            <v>0</v>
          </cell>
          <cell r="I9720">
            <v>0</v>
          </cell>
          <cell r="J9720">
            <v>0</v>
          </cell>
          <cell r="K9720">
            <v>1.420056692</v>
          </cell>
        </row>
        <row r="9721">
          <cell r="A9721" t="str">
            <v>TRIAE_CS42_1AS_TGACv1_019176_AA0062190.1</v>
          </cell>
          <cell r="B9721" t="str">
            <v>early-responsive to dehydration protein-related, putative, expressed</v>
          </cell>
          <cell r="C9721" t="str">
            <v>ERD (early-responsive to dehydration stress) family protein</v>
          </cell>
          <cell r="D9721">
            <v>0</v>
          </cell>
          <cell r="E9721">
            <v>1.296265891</v>
          </cell>
          <cell r="F9721">
            <v>0</v>
          </cell>
          <cell r="G9721">
            <v>0</v>
          </cell>
          <cell r="H9721">
            <v>0</v>
          </cell>
          <cell r="I9721">
            <v>0</v>
          </cell>
          <cell r="J9721">
            <v>0</v>
          </cell>
          <cell r="K9721">
            <v>0</v>
          </cell>
        </row>
        <row r="9722">
          <cell r="A9722" t="str">
            <v>TRIAE_CS42_1DS_TGACv1_080147_AA0241380.1</v>
          </cell>
          <cell r="B9722" t="str">
            <v>early-responsive to dehydration protein-related, putative, expressed</v>
          </cell>
          <cell r="C9722" t="str">
            <v>ERD (early-responsive to dehydration stress) family protein</v>
          </cell>
          <cell r="D9722">
            <v>0</v>
          </cell>
          <cell r="E9722">
            <v>1.296265891</v>
          </cell>
          <cell r="F9722">
            <v>0</v>
          </cell>
          <cell r="G9722">
            <v>0</v>
          </cell>
          <cell r="H9722">
            <v>0</v>
          </cell>
          <cell r="I9722">
            <v>0</v>
          </cell>
          <cell r="J9722">
            <v>0</v>
          </cell>
          <cell r="K9722">
            <v>0</v>
          </cell>
        </row>
        <row r="9723">
          <cell r="A9723" t="str">
            <v>TRIAE_CS42_1AL_TGACv1_000553_AA0014580.1</v>
          </cell>
          <cell r="B9723" t="str">
            <v>early-responsive to dehydration protein-related, putative, expressed</v>
          </cell>
          <cell r="C9723" t="str">
            <v>ERD (early-responsive to dehydration stress) family protein</v>
          </cell>
          <cell r="D9723">
            <v>0</v>
          </cell>
          <cell r="E9723">
            <v>0</v>
          </cell>
          <cell r="F9723">
            <v>0</v>
          </cell>
          <cell r="G9723">
            <v>0</v>
          </cell>
          <cell r="H9723">
            <v>0</v>
          </cell>
          <cell r="I9723">
            <v>0</v>
          </cell>
          <cell r="J9723">
            <v>0</v>
          </cell>
          <cell r="K9723">
            <v>1.984341108</v>
          </cell>
        </row>
        <row r="9724">
          <cell r="A9724" t="str">
            <v>TRIAE_CS42_1BL_TGACv1_030264_AA0084370.2</v>
          </cell>
          <cell r="B9724" t="str">
            <v>early-responsive to dehydration protein-related, putative, expressed</v>
          </cell>
          <cell r="C9724" t="str">
            <v>ERD (early-responsive to dehydration stress) family protein</v>
          </cell>
          <cell r="D9724">
            <v>0</v>
          </cell>
          <cell r="E9724">
            <v>0</v>
          </cell>
          <cell r="F9724">
            <v>0</v>
          </cell>
          <cell r="G9724">
            <v>0</v>
          </cell>
          <cell r="H9724">
            <v>0</v>
          </cell>
          <cell r="I9724">
            <v>0</v>
          </cell>
          <cell r="J9724">
            <v>0</v>
          </cell>
          <cell r="K9724">
            <v>1.9857880080000001</v>
          </cell>
        </row>
        <row r="9725">
          <cell r="A9725" t="str">
            <v>TRIAE_CS42_1DL_TGACv1_062818_AA0220400.1</v>
          </cell>
          <cell r="B9725" t="str">
            <v>early-responsive to dehydration protein-related, putative, expressed</v>
          </cell>
          <cell r="C9725" t="str">
            <v>ERD (early-responsive to dehydration stress) family protein</v>
          </cell>
          <cell r="D9725">
            <v>0</v>
          </cell>
          <cell r="E9725">
            <v>0</v>
          </cell>
          <cell r="F9725">
            <v>0</v>
          </cell>
          <cell r="G9725">
            <v>0</v>
          </cell>
          <cell r="H9725">
            <v>0</v>
          </cell>
          <cell r="I9725">
            <v>0</v>
          </cell>
          <cell r="J9725">
            <v>0</v>
          </cell>
          <cell r="K9725">
            <v>2.0078856570000001</v>
          </cell>
        </row>
        <row r="9726">
          <cell r="A9726" t="str">
            <v>TRIAE_CS42_2AS_TGACv1_114769_AA0369330.2</v>
          </cell>
          <cell r="B9726" t="str">
            <v>expressed protein</v>
          </cell>
          <cell r="C9726" t="str">
            <v>Erect panicle 2 protein</v>
          </cell>
          <cell r="D9726">
            <v>0</v>
          </cell>
          <cell r="E9726">
            <v>1.391495709</v>
          </cell>
          <cell r="F9726">
            <v>0</v>
          </cell>
          <cell r="G9726">
            <v>0</v>
          </cell>
          <cell r="H9726">
            <v>0</v>
          </cell>
          <cell r="I9726">
            <v>0</v>
          </cell>
          <cell r="J9726">
            <v>0</v>
          </cell>
          <cell r="K9726">
            <v>0</v>
          </cell>
        </row>
        <row r="9727">
          <cell r="A9727" t="str">
            <v>TRIAE_CS42_2DS_TGACv1_178715_AA0600080.1</v>
          </cell>
          <cell r="B9727" t="str">
            <v>expressed protein</v>
          </cell>
          <cell r="C9727" t="str">
            <v>Erect panicle 2 protein</v>
          </cell>
          <cell r="D9727">
            <v>0</v>
          </cell>
          <cell r="E9727">
            <v>1.391495709</v>
          </cell>
          <cell r="F9727">
            <v>0</v>
          </cell>
          <cell r="G9727">
            <v>0</v>
          </cell>
          <cell r="H9727">
            <v>0</v>
          </cell>
          <cell r="I9727">
            <v>0</v>
          </cell>
          <cell r="J9727">
            <v>0</v>
          </cell>
          <cell r="K9727">
            <v>0</v>
          </cell>
        </row>
        <row r="9728">
          <cell r="A9728" t="str">
            <v>TRIAE_CS42_2BS_TGACv1_146524_AA0467450.1</v>
          </cell>
          <cell r="B9728" t="str">
            <v>expressed protein</v>
          </cell>
          <cell r="C9728" t="str">
            <v>Erect panicle 2 protein</v>
          </cell>
          <cell r="D9728">
            <v>0</v>
          </cell>
          <cell r="E9728">
            <v>1.3967735080000001</v>
          </cell>
          <cell r="F9728">
            <v>0</v>
          </cell>
          <cell r="G9728">
            <v>0</v>
          </cell>
          <cell r="H9728">
            <v>0</v>
          </cell>
          <cell r="I9728">
            <v>0</v>
          </cell>
          <cell r="J9728">
            <v>0</v>
          </cell>
          <cell r="K9728">
            <v>0</v>
          </cell>
        </row>
        <row r="9729">
          <cell r="A9729" t="str">
            <v>TRIAE_CS42_2BL_TGACv1_129454_AA0384570.1</v>
          </cell>
          <cell r="B9729" t="str">
            <v>ergosterol biosynthetic protein 28, putative, expressed</v>
          </cell>
          <cell r="C9729" t="str">
            <v>Ergosterol biosynthetic protein 28</v>
          </cell>
          <cell r="D9729">
            <v>0</v>
          </cell>
          <cell r="E9729">
            <v>-1.2663167930000001</v>
          </cell>
          <cell r="F9729">
            <v>0</v>
          </cell>
          <cell r="G9729">
            <v>0</v>
          </cell>
          <cell r="H9729">
            <v>0</v>
          </cell>
          <cell r="I9729">
            <v>0</v>
          </cell>
          <cell r="J9729">
            <v>0</v>
          </cell>
          <cell r="K9729">
            <v>0</v>
          </cell>
        </row>
        <row r="9730">
          <cell r="A9730" t="str">
            <v>TRIAE_CS42_2DL_TGACv1_159927_AA0544540.1</v>
          </cell>
          <cell r="B9730" t="str">
            <v>ergosterol biosynthetic protein 28, putative, expressed</v>
          </cell>
          <cell r="C9730" t="str">
            <v>Ergosterol biosynthetic protein 28</v>
          </cell>
          <cell r="D9730">
            <v>0</v>
          </cell>
          <cell r="E9730">
            <v>-1.2588070419999999</v>
          </cell>
          <cell r="F9730">
            <v>0</v>
          </cell>
          <cell r="G9730">
            <v>0</v>
          </cell>
          <cell r="H9730">
            <v>0</v>
          </cell>
          <cell r="I9730">
            <v>0</v>
          </cell>
          <cell r="J9730">
            <v>0</v>
          </cell>
          <cell r="K9730">
            <v>0</v>
          </cell>
        </row>
        <row r="9731">
          <cell r="A9731" t="str">
            <v>TRIAE_CS42_6AL_TGACv1_472445_AA1522250.1</v>
          </cell>
          <cell r="B9731" t="str">
            <v>ergosterol biosynthetic protein 28, putative, expressed</v>
          </cell>
          <cell r="C9731" t="str">
            <v>Ergosterol biosynthetic protein 28</v>
          </cell>
          <cell r="D9731">
            <v>0</v>
          </cell>
          <cell r="E9731">
            <v>0</v>
          </cell>
          <cell r="F9731">
            <v>0</v>
          </cell>
          <cell r="G9731">
            <v>1.0306617440000001</v>
          </cell>
          <cell r="H9731">
            <v>0</v>
          </cell>
          <cell r="I9731">
            <v>0</v>
          </cell>
          <cell r="J9731">
            <v>0</v>
          </cell>
          <cell r="K9731">
            <v>2.740692535</v>
          </cell>
        </row>
        <row r="9732">
          <cell r="A9732" t="str">
            <v>TRIAE_CS42_6BL_TGACv1_499356_AA1579190.1</v>
          </cell>
          <cell r="B9732" t="str">
            <v>ergosterol biosynthetic protein 28, putative, expressed</v>
          </cell>
          <cell r="C9732" t="str">
            <v>Ergosterol biosynthetic protein 28</v>
          </cell>
          <cell r="D9732">
            <v>0</v>
          </cell>
          <cell r="E9732">
            <v>0</v>
          </cell>
          <cell r="F9732">
            <v>0</v>
          </cell>
          <cell r="G9732">
            <v>1.0306617440000001</v>
          </cell>
          <cell r="H9732">
            <v>0</v>
          </cell>
          <cell r="I9732">
            <v>0</v>
          </cell>
          <cell r="J9732">
            <v>0</v>
          </cell>
          <cell r="K9732">
            <v>2.740692535</v>
          </cell>
        </row>
        <row r="9733">
          <cell r="A9733" t="str">
            <v>TRIAE_CS42_U_TGACv1_645403_AA2144300.2</v>
          </cell>
          <cell r="B9733" t="str">
            <v>exonuclease, putative, expressed</v>
          </cell>
          <cell r="C9733" t="str">
            <v>ERI1 exoribonuclease 2</v>
          </cell>
          <cell r="D9733">
            <v>-1.6438495930000001</v>
          </cell>
          <cell r="E9733">
            <v>-1.39201332</v>
          </cell>
          <cell r="F9733">
            <v>0</v>
          </cell>
          <cell r="G9733">
            <v>0</v>
          </cell>
          <cell r="H9733">
            <v>0</v>
          </cell>
          <cell r="I9733">
            <v>0</v>
          </cell>
          <cell r="J9733">
            <v>0</v>
          </cell>
          <cell r="K9733">
            <v>0</v>
          </cell>
        </row>
        <row r="9734">
          <cell r="A9734" t="str">
            <v>TRIAE_CS42_3DS_TGACv1_272275_AA0918280.1</v>
          </cell>
          <cell r="B9734" t="str">
            <v>exonuclease, putative, expressed</v>
          </cell>
          <cell r="C9734" t="str">
            <v>ERI1 exoribonuclease 2</v>
          </cell>
          <cell r="D9734">
            <v>-1.4261585699999999</v>
          </cell>
          <cell r="E9734">
            <v>-1.4456299459999999</v>
          </cell>
          <cell r="F9734">
            <v>0</v>
          </cell>
          <cell r="G9734">
            <v>0</v>
          </cell>
          <cell r="H9734">
            <v>0</v>
          </cell>
          <cell r="I9734">
            <v>0</v>
          </cell>
          <cell r="J9734">
            <v>0</v>
          </cell>
          <cell r="K9734">
            <v>0</v>
          </cell>
        </row>
        <row r="9735">
          <cell r="A9735" t="str">
            <v>TRIAE_CS42_3B_TGACv1_222280_AA0761100.1</v>
          </cell>
          <cell r="B9735" t="str">
            <v>exonuclease, putative, expressed</v>
          </cell>
          <cell r="C9735" t="str">
            <v>ERI1 exoribonuclease 2</v>
          </cell>
          <cell r="D9735">
            <v>-1.110610616</v>
          </cell>
          <cell r="E9735">
            <v>0</v>
          </cell>
          <cell r="F9735">
            <v>0</v>
          </cell>
          <cell r="G9735">
            <v>0</v>
          </cell>
          <cell r="H9735">
            <v>0</v>
          </cell>
          <cell r="I9735">
            <v>0</v>
          </cell>
          <cell r="J9735">
            <v>0</v>
          </cell>
          <cell r="K9735">
            <v>0</v>
          </cell>
        </row>
        <row r="9736">
          <cell r="A9736" t="str">
            <v>TRIAE_CS42_3B_TGACv1_221588_AA0745220.1</v>
          </cell>
          <cell r="B9736" t="str">
            <v>exonuclease, putative, expressed</v>
          </cell>
          <cell r="C9736" t="str">
            <v>ERI1 exoribonuclease 2</v>
          </cell>
          <cell r="D9736">
            <v>0</v>
          </cell>
          <cell r="E9736">
            <v>0</v>
          </cell>
          <cell r="F9736">
            <v>0</v>
          </cell>
          <cell r="G9736">
            <v>1.0548118310000001</v>
          </cell>
          <cell r="H9736">
            <v>0</v>
          </cell>
          <cell r="I9736">
            <v>0</v>
          </cell>
          <cell r="J9736">
            <v>0</v>
          </cell>
          <cell r="K9736">
            <v>0</v>
          </cell>
        </row>
        <row r="9737">
          <cell r="A9737" t="str">
            <v>TRIAE_CS42_3B_TGACv1_225651_AA0810690.1</v>
          </cell>
          <cell r="B9737" t="str">
            <v>exonuclease, putative, expressed</v>
          </cell>
          <cell r="C9737" t="str">
            <v>ERI1 exoribonuclease 2</v>
          </cell>
          <cell r="D9737">
            <v>0</v>
          </cell>
          <cell r="E9737">
            <v>0</v>
          </cell>
          <cell r="F9737">
            <v>0</v>
          </cell>
          <cell r="G9737">
            <v>1.0548118310000001</v>
          </cell>
          <cell r="H9737">
            <v>0</v>
          </cell>
          <cell r="I9737">
            <v>0</v>
          </cell>
          <cell r="J9737">
            <v>0</v>
          </cell>
          <cell r="K9737">
            <v>0</v>
          </cell>
        </row>
        <row r="9738">
          <cell r="A9738" t="str">
            <v>TRIAE_CS42_3B_TGACv1_226480_AA0817230.1</v>
          </cell>
          <cell r="B9738" t="str">
            <v>exonuclease, putative, expressed</v>
          </cell>
          <cell r="C9738" t="str">
            <v>ERI1 exoribonuclease 2</v>
          </cell>
          <cell r="D9738">
            <v>0</v>
          </cell>
          <cell r="E9738">
            <v>0</v>
          </cell>
          <cell r="F9738">
            <v>0</v>
          </cell>
          <cell r="G9738">
            <v>1.0548118310000001</v>
          </cell>
          <cell r="H9738">
            <v>0</v>
          </cell>
          <cell r="I9738">
            <v>0</v>
          </cell>
          <cell r="J9738">
            <v>0</v>
          </cell>
          <cell r="K9738">
            <v>0</v>
          </cell>
        </row>
        <row r="9739">
          <cell r="A9739" t="str">
            <v>TRIAE_CS42_3DS_TGACv1_271821_AA0908690.1</v>
          </cell>
          <cell r="B9739" t="str">
            <v>exonuclease, putative, expressed</v>
          </cell>
          <cell r="C9739" t="str">
            <v>ERI1 exoribonuclease 2</v>
          </cell>
          <cell r="D9739">
            <v>0</v>
          </cell>
          <cell r="E9739">
            <v>0</v>
          </cell>
          <cell r="F9739">
            <v>0</v>
          </cell>
          <cell r="G9739">
            <v>1.4875938929999999</v>
          </cell>
          <cell r="H9739">
            <v>0</v>
          </cell>
          <cell r="I9739">
            <v>0</v>
          </cell>
          <cell r="J9739">
            <v>0</v>
          </cell>
          <cell r="K9739">
            <v>0</v>
          </cell>
        </row>
        <row r="9740">
          <cell r="A9740" t="str">
            <v>TRIAE_CS42_3DS_TGACv1_271938_AA0911390.1</v>
          </cell>
          <cell r="B9740" t="str">
            <v>exonuclease, putative, expressed</v>
          </cell>
          <cell r="C9740" t="str">
            <v>ERI1 exoribonuclease 2</v>
          </cell>
          <cell r="D9740">
            <v>0</v>
          </cell>
          <cell r="E9740">
            <v>0</v>
          </cell>
          <cell r="F9740">
            <v>0</v>
          </cell>
          <cell r="G9740">
            <v>1.582175358</v>
          </cell>
          <cell r="H9740">
            <v>0</v>
          </cell>
          <cell r="I9740">
            <v>0</v>
          </cell>
          <cell r="J9740">
            <v>0</v>
          </cell>
          <cell r="K9740">
            <v>0</v>
          </cell>
        </row>
        <row r="9741">
          <cell r="A9741" t="str">
            <v>TRIAE_CS42_3AL_TGACv1_193642_AA0616050.2</v>
          </cell>
          <cell r="B9741" t="str">
            <v>expressed protein</v>
          </cell>
          <cell r="C9741" t="str">
            <v>Erythroid differentiation-related factor 1-like protein</v>
          </cell>
          <cell r="D9741">
            <v>0</v>
          </cell>
          <cell r="E9741">
            <v>1.140917789</v>
          </cell>
          <cell r="F9741">
            <v>0</v>
          </cell>
          <cell r="G9741">
            <v>1.407628541</v>
          </cell>
          <cell r="H9741">
            <v>0</v>
          </cell>
          <cell r="I9741">
            <v>0</v>
          </cell>
          <cell r="J9741">
            <v>0</v>
          </cell>
          <cell r="K9741">
            <v>1.5867649580000001</v>
          </cell>
        </row>
        <row r="9742">
          <cell r="A9742" t="str">
            <v>TRIAE_CS42_3B_TGACv1_222975_AA0774450.1</v>
          </cell>
          <cell r="B9742" t="str">
            <v>expressed protein</v>
          </cell>
          <cell r="C9742" t="str">
            <v>Erythroid differentiation-related factor 1-like protein</v>
          </cell>
          <cell r="D9742">
            <v>0</v>
          </cell>
          <cell r="E9742">
            <v>1.140917789</v>
          </cell>
          <cell r="F9742">
            <v>0</v>
          </cell>
          <cell r="G9742">
            <v>1.407628541</v>
          </cell>
          <cell r="H9742">
            <v>0</v>
          </cell>
          <cell r="I9742">
            <v>0</v>
          </cell>
          <cell r="J9742">
            <v>0</v>
          </cell>
          <cell r="K9742">
            <v>1.5867649580000001</v>
          </cell>
        </row>
        <row r="9743">
          <cell r="A9743" t="str">
            <v>TRIAE_CS42_3DL_TGACv1_251126_AA0877780.1</v>
          </cell>
          <cell r="B9743" t="str">
            <v>expressed protein</v>
          </cell>
          <cell r="C9743" t="str">
            <v>Erythroid differentiation-related factor 1-like protein</v>
          </cell>
          <cell r="D9743">
            <v>0</v>
          </cell>
          <cell r="E9743">
            <v>1.140917789</v>
          </cell>
          <cell r="F9743">
            <v>0</v>
          </cell>
          <cell r="G9743">
            <v>1.407628541</v>
          </cell>
          <cell r="H9743">
            <v>0</v>
          </cell>
          <cell r="I9743">
            <v>0</v>
          </cell>
          <cell r="J9743">
            <v>0</v>
          </cell>
          <cell r="K9743">
            <v>1.5867649580000001</v>
          </cell>
        </row>
        <row r="9744">
          <cell r="A9744" t="str">
            <v>TRIAE_CS42_4AL_TGACv1_288600_AA0953440.1</v>
          </cell>
          <cell r="B9744" t="str">
            <v>expressed protein</v>
          </cell>
          <cell r="C9744" t="str">
            <v>Erythronate-4-phosphate dehydrogenase family protein</v>
          </cell>
          <cell r="D9744">
            <v>1.996024032</v>
          </cell>
          <cell r="E9744">
            <v>0</v>
          </cell>
          <cell r="F9744">
            <v>0</v>
          </cell>
          <cell r="G9744">
            <v>-1.8853580619999999</v>
          </cell>
          <cell r="H9744">
            <v>0</v>
          </cell>
          <cell r="I9744">
            <v>0</v>
          </cell>
          <cell r="J9744">
            <v>0</v>
          </cell>
          <cell r="K9744">
            <v>0</v>
          </cell>
        </row>
        <row r="9745">
          <cell r="A9745" t="str">
            <v>TRIAE_CS42_5DL_TGACv1_434616_AA1438750.1</v>
          </cell>
          <cell r="B9745" t="str">
            <v>expressed protein</v>
          </cell>
          <cell r="C9745" t="str">
            <v>Erythronate-4-phosphate dehydrogenase family protein</v>
          </cell>
          <cell r="D9745">
            <v>1.996024032</v>
          </cell>
          <cell r="E9745">
            <v>0</v>
          </cell>
          <cell r="F9745">
            <v>0</v>
          </cell>
          <cell r="G9745">
            <v>-1.8853580619999999</v>
          </cell>
          <cell r="H9745">
            <v>0</v>
          </cell>
          <cell r="I9745">
            <v>0</v>
          </cell>
          <cell r="J9745">
            <v>0</v>
          </cell>
          <cell r="K9745">
            <v>0</v>
          </cell>
        </row>
        <row r="9746">
          <cell r="A9746" t="str">
            <v>TRIAE_CS42_7DL_TGACv1_604522_AA1999020.1</v>
          </cell>
          <cell r="B9746" t="str">
            <v>expressed protein</v>
          </cell>
          <cell r="C9746" t="str">
            <v>Erythronate-4-phosphate dehydrogenase family protein</v>
          </cell>
          <cell r="D9746">
            <v>0</v>
          </cell>
          <cell r="E9746">
            <v>0</v>
          </cell>
          <cell r="F9746">
            <v>0</v>
          </cell>
          <cell r="G9746">
            <v>0</v>
          </cell>
          <cell r="H9746">
            <v>0</v>
          </cell>
          <cell r="I9746">
            <v>-1.1909209249999999</v>
          </cell>
          <cell r="J9746">
            <v>0</v>
          </cell>
          <cell r="K9746">
            <v>0</v>
          </cell>
        </row>
        <row r="9747">
          <cell r="A9747" t="str">
            <v>TRIAE_CS42_5AL_TGACv1_375443_AA1221720.1</v>
          </cell>
          <cell r="B9747" t="str">
            <v>expressed protein</v>
          </cell>
          <cell r="C9747" t="str">
            <v>Erythronate-4-phosphate dehydrogenase family protein</v>
          </cell>
          <cell r="D9747">
            <v>0</v>
          </cell>
          <cell r="E9747">
            <v>0</v>
          </cell>
          <cell r="F9747">
            <v>0</v>
          </cell>
          <cell r="G9747">
            <v>0</v>
          </cell>
          <cell r="H9747">
            <v>0</v>
          </cell>
          <cell r="I9747">
            <v>0</v>
          </cell>
          <cell r="J9747">
            <v>0</v>
          </cell>
          <cell r="K9747">
            <v>1.572336674</v>
          </cell>
        </row>
        <row r="9748">
          <cell r="A9748" t="str">
            <v>TRIAE_CS42_5BL_TGACv1_406335_AA1344190.1</v>
          </cell>
          <cell r="B9748" t="str">
            <v>expressed protein</v>
          </cell>
          <cell r="C9748" t="str">
            <v>Erythronate-4-phosphate dehydrogenase family protein</v>
          </cell>
          <cell r="D9748">
            <v>0</v>
          </cell>
          <cell r="E9748">
            <v>0</v>
          </cell>
          <cell r="F9748">
            <v>0</v>
          </cell>
          <cell r="G9748">
            <v>0</v>
          </cell>
          <cell r="H9748">
            <v>0</v>
          </cell>
          <cell r="I9748">
            <v>0</v>
          </cell>
          <cell r="J9748">
            <v>0</v>
          </cell>
          <cell r="K9748">
            <v>1.572336674</v>
          </cell>
        </row>
        <row r="9749">
          <cell r="A9749" t="str">
            <v>TRIAE_CS42_5DL_TGACv1_433611_AA1417530.1</v>
          </cell>
          <cell r="B9749" t="str">
            <v>expressed protein</v>
          </cell>
          <cell r="C9749" t="str">
            <v>Erythronate-4-phosphate dehydrogenase family protein</v>
          </cell>
          <cell r="D9749">
            <v>0</v>
          </cell>
          <cell r="E9749">
            <v>0</v>
          </cell>
          <cell r="F9749">
            <v>0</v>
          </cell>
          <cell r="G9749">
            <v>0</v>
          </cell>
          <cell r="H9749">
            <v>0</v>
          </cell>
          <cell r="I9749">
            <v>0</v>
          </cell>
          <cell r="J9749">
            <v>0</v>
          </cell>
          <cell r="K9749">
            <v>1.572336674</v>
          </cell>
        </row>
        <row r="9750">
          <cell r="A9750" t="str">
            <v>TRIAE_CS42_4AS_TGACv1_306364_AA1007130.1</v>
          </cell>
          <cell r="B9750" t="str">
            <v>expressed protein</v>
          </cell>
          <cell r="C9750" t="str">
            <v>Erythronate-4-phosphate dehydrogenase family protein</v>
          </cell>
          <cell r="D9750">
            <v>0</v>
          </cell>
          <cell r="E9750">
            <v>0</v>
          </cell>
          <cell r="F9750">
            <v>0</v>
          </cell>
          <cell r="G9750">
            <v>0</v>
          </cell>
          <cell r="H9750">
            <v>0</v>
          </cell>
          <cell r="I9750">
            <v>0</v>
          </cell>
          <cell r="J9750">
            <v>0</v>
          </cell>
          <cell r="K9750">
            <v>2.7183535409999999</v>
          </cell>
        </row>
        <row r="9751">
          <cell r="A9751" t="str">
            <v>TRIAE_CS42_4DL_TGACv1_343096_AA1129530.1</v>
          </cell>
          <cell r="B9751" t="str">
            <v>expressed protein</v>
          </cell>
          <cell r="C9751" t="str">
            <v>Erythronate-4-phosphate dehydrogenase family protein</v>
          </cell>
          <cell r="D9751">
            <v>0</v>
          </cell>
          <cell r="E9751">
            <v>0</v>
          </cell>
          <cell r="F9751">
            <v>0</v>
          </cell>
          <cell r="G9751">
            <v>0</v>
          </cell>
          <cell r="H9751">
            <v>0</v>
          </cell>
          <cell r="I9751">
            <v>0</v>
          </cell>
          <cell r="J9751">
            <v>0</v>
          </cell>
          <cell r="K9751">
            <v>2.7183535409999999</v>
          </cell>
        </row>
        <row r="9752">
          <cell r="A9752" t="str">
            <v>TRIAE_CS42_6DL_TGACv1_526364_AA1680810.1</v>
          </cell>
          <cell r="B9752" t="str">
            <v>expressed protein</v>
          </cell>
          <cell r="C9752" t="str">
            <v>Esterase/lipase/thioesterase family protein</v>
          </cell>
          <cell r="D9752">
            <v>-1.6835326340000001</v>
          </cell>
          <cell r="E9752">
            <v>-1.687598929</v>
          </cell>
          <cell r="F9752">
            <v>0</v>
          </cell>
          <cell r="G9752">
            <v>0</v>
          </cell>
          <cell r="H9752">
            <v>0</v>
          </cell>
          <cell r="I9752">
            <v>0</v>
          </cell>
          <cell r="J9752">
            <v>0</v>
          </cell>
          <cell r="K9752">
            <v>3.2124786310000002</v>
          </cell>
        </row>
        <row r="9753">
          <cell r="A9753" t="str">
            <v>TRIAE_CS42_6BL_TGACv1_500985_AA1612240.1</v>
          </cell>
          <cell r="B9753" t="str">
            <v>expressed protein</v>
          </cell>
          <cell r="C9753" t="str">
            <v>Esterase/lipase/thioesterase family protein</v>
          </cell>
          <cell r="D9753">
            <v>-1.6835326340000001</v>
          </cell>
          <cell r="E9753">
            <v>-1.687598929</v>
          </cell>
          <cell r="F9753">
            <v>0</v>
          </cell>
          <cell r="G9753">
            <v>0</v>
          </cell>
          <cell r="H9753">
            <v>0</v>
          </cell>
          <cell r="I9753">
            <v>0</v>
          </cell>
          <cell r="J9753">
            <v>0</v>
          </cell>
          <cell r="K9753">
            <v>0</v>
          </cell>
        </row>
        <row r="9754">
          <cell r="A9754" t="str">
            <v>TRIAE_CS42_6AS_TGACv1_485938_AA1554390.1</v>
          </cell>
          <cell r="B9754" t="str">
            <v>expressed protein</v>
          </cell>
          <cell r="C9754" t="str">
            <v>Esterase/lipase/thioesterase family protein</v>
          </cell>
          <cell r="D9754">
            <v>4.0478047909999999</v>
          </cell>
          <cell r="E9754">
            <v>0</v>
          </cell>
          <cell r="F9754">
            <v>3.0671161800000002</v>
          </cell>
          <cell r="G9754">
            <v>6.4448160809999999</v>
          </cell>
          <cell r="H9754">
            <v>0</v>
          </cell>
          <cell r="I9754">
            <v>0</v>
          </cell>
          <cell r="J9754">
            <v>0</v>
          </cell>
          <cell r="K9754">
            <v>4.5203412119999999</v>
          </cell>
        </row>
        <row r="9755">
          <cell r="A9755" t="str">
            <v>TRIAE_CS42_6DS_TGACv1_544129_AA1746630.1</v>
          </cell>
          <cell r="B9755" t="str">
            <v>expressed protein</v>
          </cell>
          <cell r="C9755" t="str">
            <v>Esterase/lipase/thioesterase family protein</v>
          </cell>
          <cell r="D9755">
            <v>4.5206522040000001</v>
          </cell>
          <cell r="E9755">
            <v>0</v>
          </cell>
          <cell r="F9755">
            <v>5.4405238469999997</v>
          </cell>
          <cell r="G9755">
            <v>8.7599092380000005</v>
          </cell>
          <cell r="H9755">
            <v>0</v>
          </cell>
          <cell r="I9755">
            <v>0</v>
          </cell>
          <cell r="J9755">
            <v>0</v>
          </cell>
          <cell r="K9755">
            <v>5.720934218</v>
          </cell>
        </row>
        <row r="9756">
          <cell r="A9756" t="str">
            <v>TRIAE_CS42_5BL_TGACv1_408403_AA1363280.1</v>
          </cell>
          <cell r="B9756" t="str">
            <v>expressed protein</v>
          </cell>
          <cell r="C9756" t="str">
            <v>Esterase/lipase/thioesterase family protein</v>
          </cell>
          <cell r="D9756">
            <v>0</v>
          </cell>
          <cell r="E9756">
            <v>2.1725432570000001</v>
          </cell>
          <cell r="F9756">
            <v>0</v>
          </cell>
          <cell r="G9756">
            <v>6.8695034780000004</v>
          </cell>
          <cell r="H9756">
            <v>0</v>
          </cell>
          <cell r="I9756">
            <v>0</v>
          </cell>
          <cell r="J9756">
            <v>0</v>
          </cell>
          <cell r="K9756">
            <v>0</v>
          </cell>
        </row>
        <row r="9757">
          <cell r="A9757" t="str">
            <v>TRIAE_CS42_5DL_TGACv1_433366_AA1410960.1</v>
          </cell>
          <cell r="B9757" t="str">
            <v>expressed protein</v>
          </cell>
          <cell r="C9757" t="str">
            <v>Esterase/lipase/thioesterase family protein</v>
          </cell>
          <cell r="D9757">
            <v>0</v>
          </cell>
          <cell r="E9757">
            <v>3.096308488</v>
          </cell>
          <cell r="F9757">
            <v>0</v>
          </cell>
          <cell r="G9757">
            <v>6.9054282420000002</v>
          </cell>
          <cell r="H9757">
            <v>0</v>
          </cell>
          <cell r="I9757">
            <v>0</v>
          </cell>
          <cell r="J9757">
            <v>0</v>
          </cell>
          <cell r="K9757">
            <v>3.4239081360000001</v>
          </cell>
        </row>
        <row r="9758">
          <cell r="A9758" t="str">
            <v>TRIAE_CS42_5AL_TGACv1_377495_AA1247310.1</v>
          </cell>
          <cell r="B9758" t="str">
            <v>expressed protein</v>
          </cell>
          <cell r="C9758" t="str">
            <v>Esterase/lipase/thioesterase family protein</v>
          </cell>
          <cell r="D9758">
            <v>0</v>
          </cell>
          <cell r="E9758">
            <v>3.096308488</v>
          </cell>
          <cell r="F9758">
            <v>0</v>
          </cell>
          <cell r="G9758">
            <v>6.8664343170000004</v>
          </cell>
          <cell r="H9758">
            <v>0</v>
          </cell>
          <cell r="I9758">
            <v>0</v>
          </cell>
          <cell r="J9758">
            <v>0</v>
          </cell>
          <cell r="K9758">
            <v>3.5030281400000001</v>
          </cell>
        </row>
        <row r="9759">
          <cell r="A9759" t="str">
            <v>TRIAE_CS42_4DL_TGACv1_344350_AA1146320.1</v>
          </cell>
          <cell r="B9759" t="str">
            <v>expressed protein</v>
          </cell>
          <cell r="C9759" t="str">
            <v>Esterase/lipase/thioesterase family protein</v>
          </cell>
          <cell r="D9759">
            <v>0</v>
          </cell>
          <cell r="E9759">
            <v>0</v>
          </cell>
          <cell r="F9759">
            <v>0</v>
          </cell>
          <cell r="G9759">
            <v>0</v>
          </cell>
          <cell r="H9759">
            <v>0</v>
          </cell>
          <cell r="I9759">
            <v>0</v>
          </cell>
          <cell r="J9759">
            <v>0</v>
          </cell>
          <cell r="K9759">
            <v>-2.912992059</v>
          </cell>
        </row>
        <row r="9760">
          <cell r="A9760" t="str">
            <v>TRIAE_CS42_6AS_TGACv1_485938_AA1554430.1</v>
          </cell>
          <cell r="B9760" t="str">
            <v>expressed protein</v>
          </cell>
          <cell r="C9760" t="str">
            <v>Esterase/lipase/thioesterase family protein</v>
          </cell>
          <cell r="D9760">
            <v>0</v>
          </cell>
          <cell r="E9760">
            <v>0</v>
          </cell>
          <cell r="F9760">
            <v>0</v>
          </cell>
          <cell r="G9760">
            <v>0</v>
          </cell>
          <cell r="H9760">
            <v>0</v>
          </cell>
          <cell r="I9760">
            <v>0</v>
          </cell>
          <cell r="J9760">
            <v>0</v>
          </cell>
          <cell r="K9760">
            <v>2.024939952</v>
          </cell>
        </row>
        <row r="9761">
          <cell r="A9761" t="str">
            <v>TRIAE_CS42_6DS_TGACv1_544129_AA1746620.1</v>
          </cell>
          <cell r="B9761" t="str">
            <v>expressed protein</v>
          </cell>
          <cell r="C9761" t="str">
            <v>Esterase/lipase/thioesterase family protein</v>
          </cell>
          <cell r="D9761">
            <v>0</v>
          </cell>
          <cell r="E9761">
            <v>0</v>
          </cell>
          <cell r="F9761">
            <v>0</v>
          </cell>
          <cell r="G9761">
            <v>0</v>
          </cell>
          <cell r="H9761">
            <v>0</v>
          </cell>
          <cell r="I9761">
            <v>0</v>
          </cell>
          <cell r="J9761">
            <v>0</v>
          </cell>
          <cell r="K9761">
            <v>2.1549383049999999</v>
          </cell>
        </row>
        <row r="9762">
          <cell r="A9762" t="str">
            <v>TRIAE_CS42_6BS_TGACv1_513993_AA1653660.2</v>
          </cell>
          <cell r="B9762" t="str">
            <v>expressed protein</v>
          </cell>
          <cell r="C9762" t="str">
            <v>Esterase/lipase/thioesterase family protein</v>
          </cell>
          <cell r="D9762">
            <v>0</v>
          </cell>
          <cell r="E9762">
            <v>0</v>
          </cell>
          <cell r="F9762">
            <v>0</v>
          </cell>
          <cell r="G9762">
            <v>0</v>
          </cell>
          <cell r="H9762">
            <v>0</v>
          </cell>
          <cell r="I9762">
            <v>0</v>
          </cell>
          <cell r="J9762">
            <v>0</v>
          </cell>
          <cell r="K9762">
            <v>5.743300037</v>
          </cell>
        </row>
        <row r="9763">
          <cell r="A9763" t="str">
            <v>TRIAE_CS42_5BL_TGACv1_408403_AA1363270.1</v>
          </cell>
          <cell r="B9763" t="str">
            <v>expressed protein</v>
          </cell>
          <cell r="C9763" t="str">
            <v>Esterase/lipase/thioesterase family protein</v>
          </cell>
          <cell r="D9763">
            <v>0</v>
          </cell>
          <cell r="E9763">
            <v>0</v>
          </cell>
          <cell r="F9763">
            <v>4.485227042</v>
          </cell>
          <cell r="G9763">
            <v>4.6712331530000002</v>
          </cell>
          <cell r="H9763">
            <v>0</v>
          </cell>
          <cell r="I9763">
            <v>0</v>
          </cell>
          <cell r="J9763">
            <v>0</v>
          </cell>
          <cell r="K9763">
            <v>0</v>
          </cell>
        </row>
        <row r="9764">
          <cell r="A9764" t="str">
            <v>TRIAE_CS42_4BL_TGACv1_322401_AA1071110.1</v>
          </cell>
          <cell r="B9764" t="str">
            <v>expressed protein</v>
          </cell>
          <cell r="C9764" t="str">
            <v>ESTs AU029294(E30104)</v>
          </cell>
          <cell r="D9764">
            <v>0</v>
          </cell>
          <cell r="E9764">
            <v>0</v>
          </cell>
          <cell r="F9764">
            <v>0</v>
          </cell>
          <cell r="G9764">
            <v>-1.6041266409999999</v>
          </cell>
          <cell r="H9764">
            <v>0</v>
          </cell>
          <cell r="I9764">
            <v>0</v>
          </cell>
          <cell r="J9764">
            <v>0</v>
          </cell>
          <cell r="K9764">
            <v>0</v>
          </cell>
        </row>
        <row r="9765">
          <cell r="A9765" t="str">
            <v>TRIAE_CS42_U_TGACv1_643079_AA2126980.1</v>
          </cell>
          <cell r="B9765" t="str">
            <v>expressed protein</v>
          </cell>
          <cell r="C9765" t="str">
            <v>ESTs AU029294(E30104)</v>
          </cell>
          <cell r="D9765">
            <v>0</v>
          </cell>
          <cell r="E9765">
            <v>0</v>
          </cell>
          <cell r="F9765">
            <v>0</v>
          </cell>
          <cell r="G9765">
            <v>-1.0860169479999999</v>
          </cell>
          <cell r="H9765">
            <v>0</v>
          </cell>
          <cell r="I9765">
            <v>0</v>
          </cell>
          <cell r="J9765">
            <v>0</v>
          </cell>
          <cell r="K9765">
            <v>0</v>
          </cell>
        </row>
        <row r="9766">
          <cell r="A9766" t="str">
            <v>TRIAE_CS42_4BL_TGACv1_322401_AA1071100.1</v>
          </cell>
          <cell r="B9766" t="str">
            <v>expressed protein</v>
          </cell>
          <cell r="C9766" t="str">
            <v>ESTs AU078251(R0889)</v>
          </cell>
          <cell r="D9766">
            <v>0</v>
          </cell>
          <cell r="E9766">
            <v>0</v>
          </cell>
          <cell r="F9766">
            <v>0</v>
          </cell>
          <cell r="G9766">
            <v>0</v>
          </cell>
          <cell r="H9766">
            <v>0</v>
          </cell>
          <cell r="I9766">
            <v>0</v>
          </cell>
          <cell r="J9766">
            <v>0</v>
          </cell>
          <cell r="K9766">
            <v>-1.8735949780000001</v>
          </cell>
        </row>
        <row r="9767">
          <cell r="A9767" t="str">
            <v>TRIAE_CS42_5AL_TGACv1_374280_AA1195920.1</v>
          </cell>
          <cell r="B9767" t="str">
            <v>expressed protein</v>
          </cell>
          <cell r="C9767" t="str">
            <v>ESTs AU078251(R0889)</v>
          </cell>
          <cell r="D9767">
            <v>0</v>
          </cell>
          <cell r="E9767">
            <v>0</v>
          </cell>
          <cell r="F9767">
            <v>0</v>
          </cell>
          <cell r="G9767">
            <v>0</v>
          </cell>
          <cell r="H9767">
            <v>0</v>
          </cell>
          <cell r="I9767">
            <v>0</v>
          </cell>
          <cell r="J9767">
            <v>0</v>
          </cell>
          <cell r="K9767">
            <v>-1.830689714</v>
          </cell>
        </row>
        <row r="9768">
          <cell r="A9768" t="str">
            <v>TRIAE_CS42_U_TGACv1_643079_AA2126970.1</v>
          </cell>
          <cell r="B9768" t="str">
            <v>expressed protein</v>
          </cell>
          <cell r="C9768" t="str">
            <v>ESTs AU078251(R0889)</v>
          </cell>
          <cell r="D9768">
            <v>0</v>
          </cell>
          <cell r="E9768">
            <v>0</v>
          </cell>
          <cell r="F9768">
            <v>0</v>
          </cell>
          <cell r="G9768">
            <v>0</v>
          </cell>
          <cell r="H9768">
            <v>0</v>
          </cell>
          <cell r="I9768">
            <v>0</v>
          </cell>
          <cell r="J9768">
            <v>0</v>
          </cell>
          <cell r="K9768">
            <v>-1.830689714</v>
          </cell>
        </row>
        <row r="9769">
          <cell r="A9769" t="str">
            <v>TRIAE_CS42_2DS_TGACv1_180205_AA0610430.1</v>
          </cell>
          <cell r="B9769" t="str">
            <v>ethylene-insensitive 3, putative, expressed</v>
          </cell>
          <cell r="C9769" t="str">
            <v>Ethylene insensitive 3 family protein</v>
          </cell>
          <cell r="D9769">
            <v>0</v>
          </cell>
          <cell r="E9769">
            <v>0</v>
          </cell>
          <cell r="F9769">
            <v>0</v>
          </cell>
          <cell r="G9769">
            <v>0</v>
          </cell>
          <cell r="H9769">
            <v>0</v>
          </cell>
          <cell r="I9769">
            <v>1.1348708110000001</v>
          </cell>
          <cell r="J9769">
            <v>0</v>
          </cell>
          <cell r="K9769">
            <v>1.403462236</v>
          </cell>
        </row>
        <row r="9770">
          <cell r="A9770" t="str">
            <v>TRIAE_CS42_5BS_TGACv1_423203_AA1370500.1</v>
          </cell>
          <cell r="B9770" t="str">
            <v>ethylene-insensitive 3, putative, expressed</v>
          </cell>
          <cell r="C9770" t="str">
            <v>Ethylene insensitive 3 family protein</v>
          </cell>
          <cell r="D9770">
            <v>0</v>
          </cell>
          <cell r="E9770">
            <v>0</v>
          </cell>
          <cell r="F9770">
            <v>0</v>
          </cell>
          <cell r="G9770">
            <v>0</v>
          </cell>
          <cell r="H9770">
            <v>0</v>
          </cell>
          <cell r="I9770">
            <v>1.1459313579999999</v>
          </cell>
          <cell r="J9770">
            <v>0</v>
          </cell>
          <cell r="K9770">
            <v>1.4511792509999999</v>
          </cell>
        </row>
        <row r="9771">
          <cell r="A9771" t="str">
            <v>TRIAE_CS42_2BS_TGACv1_149664_AA0497460.1</v>
          </cell>
          <cell r="B9771" t="str">
            <v>ethylene-insensitive 3, putative, expressed</v>
          </cell>
          <cell r="C9771" t="str">
            <v>Ethylene insensitive 3 family protein</v>
          </cell>
          <cell r="D9771">
            <v>0</v>
          </cell>
          <cell r="E9771">
            <v>0</v>
          </cell>
          <cell r="F9771">
            <v>0</v>
          </cell>
          <cell r="G9771">
            <v>0</v>
          </cell>
          <cell r="H9771">
            <v>0</v>
          </cell>
          <cell r="I9771">
            <v>1.147307659</v>
          </cell>
          <cell r="J9771">
            <v>0</v>
          </cell>
          <cell r="K9771">
            <v>1.3997912379999999</v>
          </cell>
        </row>
        <row r="9772">
          <cell r="A9772" t="str">
            <v>TRIAE_CS42_4AS_TGACv1_307707_AA1022890.2</v>
          </cell>
          <cell r="B9772" t="str">
            <v>ethylene-insensitive 3, putative, expressed</v>
          </cell>
          <cell r="C9772" t="str">
            <v>Ethylene insensitive 3 family protein</v>
          </cell>
          <cell r="D9772">
            <v>0</v>
          </cell>
          <cell r="E9772">
            <v>0</v>
          </cell>
          <cell r="F9772">
            <v>0</v>
          </cell>
          <cell r="G9772">
            <v>0</v>
          </cell>
          <cell r="H9772">
            <v>0</v>
          </cell>
          <cell r="I9772">
            <v>0</v>
          </cell>
          <cell r="J9772">
            <v>0</v>
          </cell>
          <cell r="K9772">
            <v>1.1962636019999999</v>
          </cell>
        </row>
        <row r="9773">
          <cell r="A9773" t="str">
            <v>TRIAE_CS42_4BL_TGACv1_321787_AA1065470.1</v>
          </cell>
          <cell r="B9773" t="str">
            <v>ethylene-insensitive 3, putative, expressed</v>
          </cell>
          <cell r="C9773" t="str">
            <v>Ethylene insensitive 3 family protein</v>
          </cell>
          <cell r="D9773">
            <v>0</v>
          </cell>
          <cell r="E9773">
            <v>0</v>
          </cell>
          <cell r="F9773">
            <v>0</v>
          </cell>
          <cell r="G9773">
            <v>0</v>
          </cell>
          <cell r="H9773">
            <v>0</v>
          </cell>
          <cell r="I9773">
            <v>0</v>
          </cell>
          <cell r="J9773">
            <v>0</v>
          </cell>
          <cell r="K9773">
            <v>1.1962636019999999</v>
          </cell>
        </row>
        <row r="9774">
          <cell r="A9774" t="str">
            <v>TRIAE_CS42_4DL_TGACv1_344456_AA1147310.1</v>
          </cell>
          <cell r="B9774" t="str">
            <v>ethylene-insensitive 3, putative, expressed</v>
          </cell>
          <cell r="C9774" t="str">
            <v>Ethylene insensitive 3 family protein</v>
          </cell>
          <cell r="D9774">
            <v>0</v>
          </cell>
          <cell r="E9774">
            <v>0</v>
          </cell>
          <cell r="F9774">
            <v>0</v>
          </cell>
          <cell r="G9774">
            <v>0</v>
          </cell>
          <cell r="H9774">
            <v>0</v>
          </cell>
          <cell r="I9774">
            <v>0</v>
          </cell>
          <cell r="J9774">
            <v>0</v>
          </cell>
          <cell r="K9774">
            <v>1.1962636019999999</v>
          </cell>
        </row>
        <row r="9775">
          <cell r="A9775" t="str">
            <v>TRIAE_CS42_5BL_TGACv1_404270_AA1293230.1</v>
          </cell>
          <cell r="B9775" t="str">
            <v>ethylene receptor, putative, expressed</v>
          </cell>
          <cell r="C9775" t="str">
            <v>Ethylene receptor</v>
          </cell>
          <cell r="D9775">
            <v>0</v>
          </cell>
          <cell r="E9775">
            <v>0</v>
          </cell>
          <cell r="F9775">
            <v>0</v>
          </cell>
          <cell r="G9775">
            <v>0</v>
          </cell>
          <cell r="H9775">
            <v>0</v>
          </cell>
          <cell r="I9775">
            <v>0</v>
          </cell>
          <cell r="J9775">
            <v>0</v>
          </cell>
          <cell r="K9775">
            <v>1.140417266</v>
          </cell>
        </row>
        <row r="9776">
          <cell r="A9776" t="str">
            <v>TRIAE_CS42_6BL_TGACv1_501798_AA1620790.1</v>
          </cell>
          <cell r="B9776" t="str">
            <v>ethylene receptor, putative, expressed</v>
          </cell>
          <cell r="C9776" t="str">
            <v>Ethylene receptor 3</v>
          </cell>
          <cell r="D9776">
            <v>0</v>
          </cell>
          <cell r="E9776">
            <v>0</v>
          </cell>
          <cell r="F9776">
            <v>0</v>
          </cell>
          <cell r="G9776">
            <v>0</v>
          </cell>
          <cell r="H9776">
            <v>0</v>
          </cell>
          <cell r="I9776">
            <v>1.1547806270000001</v>
          </cell>
          <cell r="J9776">
            <v>0</v>
          </cell>
          <cell r="K9776">
            <v>0</v>
          </cell>
        </row>
        <row r="9777">
          <cell r="A9777" t="str">
            <v>TRIAE_CS42_6DL_TGACv1_526749_AA1691380.2</v>
          </cell>
          <cell r="B9777" t="str">
            <v>ethylene receptor, putative, expressed</v>
          </cell>
          <cell r="C9777" t="str">
            <v>Ethylene receptor 3</v>
          </cell>
          <cell r="D9777">
            <v>0</v>
          </cell>
          <cell r="E9777">
            <v>0</v>
          </cell>
          <cell r="F9777">
            <v>0</v>
          </cell>
          <cell r="G9777">
            <v>0</v>
          </cell>
          <cell r="H9777">
            <v>0</v>
          </cell>
          <cell r="I9777">
            <v>1.1547806270000001</v>
          </cell>
          <cell r="J9777">
            <v>0</v>
          </cell>
          <cell r="K9777">
            <v>0</v>
          </cell>
        </row>
        <row r="9778">
          <cell r="A9778" t="str">
            <v>TRIAE_CS42_U_TGACv1_640874_AA2078050.1</v>
          </cell>
          <cell r="B9778" t="str">
            <v>ethylene receptor, putative, expressed</v>
          </cell>
          <cell r="C9778" t="str">
            <v>Ethylene receptor 3</v>
          </cell>
          <cell r="D9778">
            <v>0</v>
          </cell>
          <cell r="E9778">
            <v>0</v>
          </cell>
          <cell r="F9778">
            <v>0</v>
          </cell>
          <cell r="G9778">
            <v>0</v>
          </cell>
          <cell r="H9778">
            <v>0</v>
          </cell>
          <cell r="I9778">
            <v>1.1547806270000001</v>
          </cell>
          <cell r="J9778">
            <v>0</v>
          </cell>
          <cell r="K9778">
            <v>0</v>
          </cell>
        </row>
        <row r="9779">
          <cell r="A9779" t="str">
            <v>TRIAE_CS42_6AL_TGACv1_472980_AA1527800.1</v>
          </cell>
          <cell r="B9779" t="str">
            <v>ethylene receptor, putative, expressed</v>
          </cell>
          <cell r="C9779" t="str">
            <v>Ethylene receptor 4</v>
          </cell>
          <cell r="D9779">
            <v>0</v>
          </cell>
          <cell r="E9779">
            <v>0</v>
          </cell>
          <cell r="F9779">
            <v>2.44657101</v>
          </cell>
          <cell r="G9779">
            <v>2.3811812450000001</v>
          </cell>
          <cell r="H9779">
            <v>0</v>
          </cell>
          <cell r="I9779">
            <v>0</v>
          </cell>
          <cell r="J9779">
            <v>0</v>
          </cell>
          <cell r="K9779">
            <v>0</v>
          </cell>
        </row>
        <row r="9780">
          <cell r="A9780" t="str">
            <v>TRIAE_CS42_6BL_TGACv1_501315_AA1615940.1</v>
          </cell>
          <cell r="B9780" t="str">
            <v>ethylene receptor, putative, expressed</v>
          </cell>
          <cell r="C9780" t="str">
            <v>Ethylene receptor 4</v>
          </cell>
          <cell r="D9780">
            <v>0</v>
          </cell>
          <cell r="E9780">
            <v>0</v>
          </cell>
          <cell r="F9780">
            <v>2.44657101</v>
          </cell>
          <cell r="G9780">
            <v>2.3811812450000001</v>
          </cell>
          <cell r="H9780">
            <v>0</v>
          </cell>
          <cell r="I9780">
            <v>0</v>
          </cell>
          <cell r="J9780">
            <v>0</v>
          </cell>
          <cell r="K9780">
            <v>0</v>
          </cell>
        </row>
        <row r="9781">
          <cell r="A9781" t="str">
            <v>TRIAE_CS42_6DL_TGACv1_527107_AA1698680.1</v>
          </cell>
          <cell r="B9781" t="str">
            <v>ethylene receptor, putative, expressed</v>
          </cell>
          <cell r="C9781" t="str">
            <v>Ethylene receptor 4</v>
          </cell>
          <cell r="D9781">
            <v>0</v>
          </cell>
          <cell r="E9781">
            <v>0</v>
          </cell>
          <cell r="F9781">
            <v>2.44657101</v>
          </cell>
          <cell r="G9781">
            <v>2.3811812450000001</v>
          </cell>
          <cell r="H9781">
            <v>0</v>
          </cell>
          <cell r="I9781">
            <v>0</v>
          </cell>
          <cell r="J9781">
            <v>0</v>
          </cell>
          <cell r="K9781">
            <v>0</v>
          </cell>
        </row>
        <row r="9782">
          <cell r="A9782" t="str">
            <v>TRIAE_CS42_2BS_TGACv1_147259_AA0480720.1</v>
          </cell>
          <cell r="B9782" t="str">
            <v>ethylene-insensitive protein, putative, expressed</v>
          </cell>
          <cell r="C9782" t="str">
            <v>Ethylene-insensitive protein 2</v>
          </cell>
          <cell r="D9782">
            <v>0</v>
          </cell>
          <cell r="E9782">
            <v>1.261427656</v>
          </cell>
          <cell r="F9782">
            <v>1.6986580549999999</v>
          </cell>
          <cell r="G9782">
            <v>1.932584906</v>
          </cell>
          <cell r="H9782">
            <v>0</v>
          </cell>
          <cell r="I9782">
            <v>1.5918446449999999</v>
          </cell>
          <cell r="J9782">
            <v>0</v>
          </cell>
          <cell r="K9782">
            <v>3.3125759659999998</v>
          </cell>
        </row>
        <row r="9783">
          <cell r="A9783" t="str">
            <v>TRIAE_CS42_4DS_TGACv1_362329_AA1178870.2</v>
          </cell>
          <cell r="B9783" t="str">
            <v>ethylene-insensitive protein, putative, expressed</v>
          </cell>
          <cell r="C9783" t="str">
            <v>Ethylene-insensitive protein 2</v>
          </cell>
          <cell r="D9783">
            <v>0</v>
          </cell>
          <cell r="E9783">
            <v>0</v>
          </cell>
          <cell r="F9783">
            <v>0</v>
          </cell>
          <cell r="G9783">
            <v>0</v>
          </cell>
          <cell r="H9783">
            <v>0</v>
          </cell>
          <cell r="I9783">
            <v>0</v>
          </cell>
          <cell r="J9783">
            <v>0</v>
          </cell>
          <cell r="K9783">
            <v>1.2065266779999999</v>
          </cell>
        </row>
        <row r="9784">
          <cell r="A9784" t="str">
            <v>TRIAE_CS42_4AS_TGACv1_307966_AA1024770.1</v>
          </cell>
          <cell r="B9784" t="str">
            <v>BTBT1 - Bric-a-Brac, Tramtrack, Broad Complex BTB domain with tetratricopeptide repeats, expressed</v>
          </cell>
          <cell r="C9784" t="str">
            <v>Ethylene-overproduction protein 1</v>
          </cell>
          <cell r="D9784">
            <v>1.1786806460000001</v>
          </cell>
          <cell r="E9784">
            <v>0</v>
          </cell>
          <cell r="F9784">
            <v>0</v>
          </cell>
          <cell r="G9784">
            <v>0</v>
          </cell>
          <cell r="H9784">
            <v>0</v>
          </cell>
          <cell r="I9784">
            <v>0</v>
          </cell>
          <cell r="J9784">
            <v>0</v>
          </cell>
          <cell r="K9784">
            <v>0</v>
          </cell>
        </row>
        <row r="9785">
          <cell r="A9785" t="str">
            <v>TRIAE_CS42_4DL_TGACv1_342633_AA1118650.1</v>
          </cell>
          <cell r="B9785" t="str">
            <v>BTBT1 - Bric-a-Brac, Tramtrack, Broad Complex BTB domain with tetratricopeptide repeats, expressed</v>
          </cell>
          <cell r="C9785" t="str">
            <v>Ethylene-overproduction protein 1</v>
          </cell>
          <cell r="D9785">
            <v>0</v>
          </cell>
          <cell r="E9785">
            <v>0</v>
          </cell>
          <cell r="F9785">
            <v>0</v>
          </cell>
          <cell r="G9785">
            <v>-1.0700836970000001</v>
          </cell>
          <cell r="H9785">
            <v>0</v>
          </cell>
          <cell r="I9785">
            <v>0</v>
          </cell>
          <cell r="J9785">
            <v>0</v>
          </cell>
          <cell r="K9785">
            <v>0</v>
          </cell>
        </row>
        <row r="9786">
          <cell r="A9786" t="str">
            <v>TRIAE_CS42_5BL_TGACv1_405347_AA1325600.1</v>
          </cell>
          <cell r="B9786" t="str">
            <v>AP2 domain containing protein, expressed</v>
          </cell>
          <cell r="C9786" t="str">
            <v>ethylene-responsive element binding factor 13</v>
          </cell>
          <cell r="D9786">
            <v>0</v>
          </cell>
          <cell r="E9786">
            <v>0</v>
          </cell>
          <cell r="F9786">
            <v>0</v>
          </cell>
          <cell r="G9786">
            <v>-3.4777652739999998</v>
          </cell>
          <cell r="H9786">
            <v>0</v>
          </cell>
          <cell r="I9786">
            <v>0</v>
          </cell>
          <cell r="J9786">
            <v>0</v>
          </cell>
          <cell r="K9786">
            <v>0</v>
          </cell>
        </row>
        <row r="9787">
          <cell r="A9787" t="str">
            <v>TRIAE_CS42_5BL_TGACv1_405347_AA1325580.1</v>
          </cell>
          <cell r="B9787" t="str">
            <v>dehydration-responsive element-binding protein, putative, expressed</v>
          </cell>
          <cell r="C9787" t="str">
            <v>ethylene-responsive element binding factor 13</v>
          </cell>
          <cell r="D9787">
            <v>0</v>
          </cell>
          <cell r="E9787">
            <v>0</v>
          </cell>
          <cell r="F9787">
            <v>0</v>
          </cell>
          <cell r="G9787">
            <v>-3.3226199410000001</v>
          </cell>
          <cell r="H9787">
            <v>0</v>
          </cell>
          <cell r="I9787">
            <v>0</v>
          </cell>
          <cell r="J9787">
            <v>0</v>
          </cell>
          <cell r="K9787">
            <v>0</v>
          </cell>
        </row>
        <row r="9788">
          <cell r="A9788" t="str">
            <v>TRIAE_CS42_6AL_TGACv1_471622_AA1511920.1</v>
          </cell>
          <cell r="B9788" t="str">
            <v>ethylene-responsive transcription factor, putative, expressed</v>
          </cell>
          <cell r="C9788" t="str">
            <v>Ethylene-responsive transcription factor 1</v>
          </cell>
          <cell r="D9788">
            <v>1.0595151009999999</v>
          </cell>
          <cell r="E9788">
            <v>0</v>
          </cell>
          <cell r="F9788">
            <v>0</v>
          </cell>
          <cell r="G9788">
            <v>0</v>
          </cell>
          <cell r="H9788">
            <v>0</v>
          </cell>
          <cell r="I9788">
            <v>0</v>
          </cell>
          <cell r="J9788">
            <v>0</v>
          </cell>
          <cell r="K9788">
            <v>1.621217693</v>
          </cell>
        </row>
        <row r="9789">
          <cell r="A9789" t="str">
            <v>TRIAE_CS42_4BL_TGACv1_322148_AA1068990.1</v>
          </cell>
          <cell r="B9789" t="str">
            <v>AP2 domain containing protein, expressed</v>
          </cell>
          <cell r="C9789" t="str">
            <v>Ethylene-responsive transcription factor 1</v>
          </cell>
          <cell r="D9789">
            <v>1.128517062</v>
          </cell>
          <cell r="E9789">
            <v>0</v>
          </cell>
          <cell r="F9789">
            <v>0</v>
          </cell>
          <cell r="G9789">
            <v>0</v>
          </cell>
          <cell r="H9789">
            <v>0</v>
          </cell>
          <cell r="I9789">
            <v>0</v>
          </cell>
          <cell r="J9789">
            <v>0</v>
          </cell>
          <cell r="K9789">
            <v>0</v>
          </cell>
        </row>
        <row r="9790">
          <cell r="A9790" t="str">
            <v>TRIAE_CS42_6BL_TGACv1_500010_AA1597160.1</v>
          </cell>
          <cell r="B9790" t="str">
            <v>ethylene-responsive transcription factor, putative, expressed</v>
          </cell>
          <cell r="C9790" t="str">
            <v>Ethylene-responsive transcription factor 1</v>
          </cell>
          <cell r="D9790">
            <v>1.149575027</v>
          </cell>
          <cell r="E9790">
            <v>0</v>
          </cell>
          <cell r="F9790">
            <v>0</v>
          </cell>
          <cell r="G9790">
            <v>-1.0018215749999999</v>
          </cell>
          <cell r="H9790">
            <v>0</v>
          </cell>
          <cell r="I9790">
            <v>0</v>
          </cell>
          <cell r="J9790">
            <v>0</v>
          </cell>
          <cell r="K9790">
            <v>2.3562754739999998</v>
          </cell>
        </row>
        <row r="9791">
          <cell r="A9791" t="str">
            <v>TRIAE_CS42_6DL_TGACv1_526331_AA1679610.1</v>
          </cell>
          <cell r="B9791" t="str">
            <v>ethylene-responsive transcription factor, putative, expressed</v>
          </cell>
          <cell r="C9791" t="str">
            <v>Ethylene-responsive transcription factor 1</v>
          </cell>
          <cell r="D9791">
            <v>1.2891095319999999</v>
          </cell>
          <cell r="E9791">
            <v>0</v>
          </cell>
          <cell r="F9791">
            <v>0</v>
          </cell>
          <cell r="G9791">
            <v>0</v>
          </cell>
          <cell r="H9791">
            <v>0</v>
          </cell>
          <cell r="I9791">
            <v>0</v>
          </cell>
          <cell r="J9791">
            <v>0</v>
          </cell>
          <cell r="K9791">
            <v>1.627189982</v>
          </cell>
        </row>
        <row r="9792">
          <cell r="A9792" t="str">
            <v>TRIAE_CS42_4BL_TGACv1_321592_AA1062650.2</v>
          </cell>
          <cell r="B9792" t="str">
            <v>ethylene-responsive transcription factor, putative, expressed</v>
          </cell>
          <cell r="C9792" t="str">
            <v>Ethylene-responsive transcription factor 1</v>
          </cell>
          <cell r="D9792">
            <v>1.9930426880000001</v>
          </cell>
          <cell r="E9792">
            <v>2.508338212</v>
          </cell>
          <cell r="F9792">
            <v>1.9265280869999999</v>
          </cell>
          <cell r="G9792">
            <v>-1.704900581</v>
          </cell>
          <cell r="H9792">
            <v>0</v>
          </cell>
          <cell r="I9792">
            <v>0</v>
          </cell>
          <cell r="J9792">
            <v>0</v>
          </cell>
          <cell r="K9792">
            <v>3.1975432330000002</v>
          </cell>
        </row>
        <row r="9793">
          <cell r="A9793" t="str">
            <v>TRIAE_CS42_4DL_TGACv1_344177_AA1144620.1</v>
          </cell>
          <cell r="B9793" t="str">
            <v>ethylene-responsive transcription factor, putative, expressed</v>
          </cell>
          <cell r="C9793" t="str">
            <v>Ethylene-responsive transcription factor 1</v>
          </cell>
          <cell r="D9793">
            <v>1.997577672</v>
          </cell>
          <cell r="E9793">
            <v>2.3550421579999998</v>
          </cell>
          <cell r="F9793">
            <v>1.858045492</v>
          </cell>
          <cell r="G9793">
            <v>-1.715973797</v>
          </cell>
          <cell r="H9793">
            <v>0</v>
          </cell>
          <cell r="I9793">
            <v>0</v>
          </cell>
          <cell r="J9793">
            <v>0</v>
          </cell>
          <cell r="K9793">
            <v>3.1220214149999999</v>
          </cell>
        </row>
        <row r="9794">
          <cell r="A9794" t="str">
            <v>TRIAE_CS42_4AS_TGACv1_307304_AA1019300.1</v>
          </cell>
          <cell r="B9794" t="str">
            <v>ethylene-responsive transcription factor, putative, expressed</v>
          </cell>
          <cell r="C9794" t="str">
            <v>Ethylene-responsive transcription factor 1</v>
          </cell>
          <cell r="D9794">
            <v>2.029353145</v>
          </cell>
          <cell r="E9794">
            <v>2.371684578</v>
          </cell>
          <cell r="F9794">
            <v>1.770543985</v>
          </cell>
          <cell r="G9794">
            <v>-1.630362053</v>
          </cell>
          <cell r="H9794">
            <v>0</v>
          </cell>
          <cell r="I9794">
            <v>0</v>
          </cell>
          <cell r="J9794">
            <v>0</v>
          </cell>
          <cell r="K9794">
            <v>3.14459585</v>
          </cell>
        </row>
        <row r="9795">
          <cell r="A9795" t="str">
            <v>TRIAE_CS42_5AL_TGACv1_374983_AA1213230.1</v>
          </cell>
          <cell r="C9795" t="str">
            <v>Ethylene-responsive transcription factor 1</v>
          </cell>
          <cell r="D9795">
            <v>2.3727647539999999</v>
          </cell>
          <cell r="E9795">
            <v>0</v>
          </cell>
          <cell r="F9795">
            <v>0</v>
          </cell>
          <cell r="G9795">
            <v>-2.648402328</v>
          </cell>
          <cell r="H9795">
            <v>0</v>
          </cell>
          <cell r="I9795">
            <v>0</v>
          </cell>
          <cell r="J9795">
            <v>0</v>
          </cell>
          <cell r="K9795">
            <v>0</v>
          </cell>
        </row>
        <row r="9796">
          <cell r="A9796" t="str">
            <v>TRIAE_CS42_4AS_TGACv1_306982_AA1015800.1</v>
          </cell>
          <cell r="B9796" t="str">
            <v>AP2 domain containing protein, expressed</v>
          </cell>
          <cell r="C9796" t="str">
            <v>Ethylene-responsive transcription factor 1</v>
          </cell>
          <cell r="D9796">
            <v>0</v>
          </cell>
          <cell r="E9796">
            <v>-3.7923680399999999</v>
          </cell>
          <cell r="F9796">
            <v>0</v>
          </cell>
          <cell r="G9796">
            <v>0</v>
          </cell>
          <cell r="H9796">
            <v>0</v>
          </cell>
          <cell r="I9796">
            <v>0</v>
          </cell>
          <cell r="J9796">
            <v>0</v>
          </cell>
          <cell r="K9796">
            <v>3.8412243830000001</v>
          </cell>
        </row>
        <row r="9797">
          <cell r="A9797" t="str">
            <v>TRIAE_CS42_4DL_TGACv1_342637_AA1118830.1</v>
          </cell>
          <cell r="B9797" t="str">
            <v>AP2 domain containing protein, expressed</v>
          </cell>
          <cell r="C9797" t="str">
            <v>Ethylene-responsive transcription factor 1</v>
          </cell>
          <cell r="D9797">
            <v>0</v>
          </cell>
          <cell r="E9797">
            <v>-3.7923680399999999</v>
          </cell>
          <cell r="F9797">
            <v>0</v>
          </cell>
          <cell r="G9797">
            <v>0</v>
          </cell>
          <cell r="H9797">
            <v>0</v>
          </cell>
          <cell r="I9797">
            <v>0</v>
          </cell>
          <cell r="J9797">
            <v>0</v>
          </cell>
          <cell r="K9797">
            <v>3.8412243830000001</v>
          </cell>
        </row>
        <row r="9798">
          <cell r="A9798" t="str">
            <v>TRIAE_CS42_4BL_TGACv1_320969_AA1052810.1</v>
          </cell>
          <cell r="B9798" t="str">
            <v>AP2 domain containing protein, expressed</v>
          </cell>
          <cell r="C9798" t="str">
            <v>Ethylene-responsive transcription factor 1</v>
          </cell>
          <cell r="D9798">
            <v>0</v>
          </cell>
          <cell r="E9798">
            <v>-3.527721197</v>
          </cell>
          <cell r="F9798">
            <v>0</v>
          </cell>
          <cell r="G9798">
            <v>0</v>
          </cell>
          <cell r="H9798">
            <v>0</v>
          </cell>
          <cell r="I9798">
            <v>0</v>
          </cell>
          <cell r="J9798">
            <v>0</v>
          </cell>
          <cell r="K9798">
            <v>3.5790989770000001</v>
          </cell>
        </row>
        <row r="9799">
          <cell r="A9799" t="str">
            <v>TRIAE_CS42_4AS_TGACv1_306718_AA1012360.1</v>
          </cell>
          <cell r="B9799" t="str">
            <v>AP2 domain containing protein, expressed</v>
          </cell>
          <cell r="C9799" t="str">
            <v>Ethylene-responsive transcription factor 1</v>
          </cell>
          <cell r="D9799">
            <v>0</v>
          </cell>
          <cell r="E9799">
            <v>-1.9337653429999999</v>
          </cell>
          <cell r="F9799">
            <v>0</v>
          </cell>
          <cell r="G9799">
            <v>0</v>
          </cell>
          <cell r="H9799">
            <v>0</v>
          </cell>
          <cell r="I9799">
            <v>0</v>
          </cell>
          <cell r="J9799">
            <v>0</v>
          </cell>
          <cell r="K9799">
            <v>4.0445604700000004</v>
          </cell>
        </row>
        <row r="9800">
          <cell r="A9800" t="str">
            <v>TRIAE_CS42_5DL_TGACv1_433751_AA1421200.1</v>
          </cell>
          <cell r="B9800" t="str">
            <v>AP2 domain containing protein, expressed</v>
          </cell>
          <cell r="C9800" t="str">
            <v>Ethylene-responsive transcription factor 1</v>
          </cell>
          <cell r="D9800">
            <v>0</v>
          </cell>
          <cell r="E9800">
            <v>-1.8173147860000001</v>
          </cell>
          <cell r="F9800">
            <v>-1.5231280149999999</v>
          </cell>
          <cell r="G9800">
            <v>-1.998983293</v>
          </cell>
          <cell r="H9800">
            <v>0</v>
          </cell>
          <cell r="I9800">
            <v>0</v>
          </cell>
          <cell r="J9800">
            <v>0</v>
          </cell>
          <cell r="K9800">
            <v>0</v>
          </cell>
        </row>
        <row r="9801">
          <cell r="A9801" t="str">
            <v>TRIAE_CS42_5BL_TGACv1_406843_AA1350490.1</v>
          </cell>
          <cell r="B9801" t="str">
            <v>AP2 domain containing protein, expressed</v>
          </cell>
          <cell r="C9801" t="str">
            <v>Ethylene-responsive transcription factor 1</v>
          </cell>
          <cell r="D9801">
            <v>0</v>
          </cell>
          <cell r="E9801">
            <v>-1.8009296990000001</v>
          </cell>
          <cell r="F9801">
            <v>-1.522936303</v>
          </cell>
          <cell r="G9801">
            <v>-1.9382896510000001</v>
          </cell>
          <cell r="H9801">
            <v>0</v>
          </cell>
          <cell r="I9801">
            <v>0</v>
          </cell>
          <cell r="J9801">
            <v>0</v>
          </cell>
          <cell r="K9801">
            <v>0</v>
          </cell>
        </row>
        <row r="9802">
          <cell r="A9802" t="str">
            <v>TRIAE_CS42_5AL_TGACv1_374826_AA1209700.1</v>
          </cell>
          <cell r="B9802" t="str">
            <v>AP2 domain containing protein, expressed</v>
          </cell>
          <cell r="C9802" t="str">
            <v>Ethylene-responsive transcription factor 1</v>
          </cell>
          <cell r="D9802">
            <v>0</v>
          </cell>
          <cell r="E9802">
            <v>-1.787475817</v>
          </cell>
          <cell r="F9802">
            <v>-1.51590308</v>
          </cell>
          <cell r="G9802">
            <v>-1.9688755149999999</v>
          </cell>
          <cell r="H9802">
            <v>0</v>
          </cell>
          <cell r="I9802">
            <v>0</v>
          </cell>
          <cell r="J9802">
            <v>0</v>
          </cell>
          <cell r="K9802">
            <v>0</v>
          </cell>
        </row>
        <row r="9803">
          <cell r="A9803" t="str">
            <v>TRIAE_CS42_U_TGACv1_641158_AA2086950.1</v>
          </cell>
          <cell r="B9803" t="str">
            <v>ethylene-responsive transcription factor, putative, expressed</v>
          </cell>
          <cell r="C9803" t="str">
            <v>Ethylene-responsive transcription factor 1</v>
          </cell>
          <cell r="D9803">
            <v>0</v>
          </cell>
          <cell r="E9803">
            <v>-1.6874526809999999</v>
          </cell>
          <cell r="F9803">
            <v>0</v>
          </cell>
          <cell r="G9803">
            <v>0</v>
          </cell>
          <cell r="H9803">
            <v>0</v>
          </cell>
          <cell r="I9803">
            <v>0</v>
          </cell>
          <cell r="J9803">
            <v>0</v>
          </cell>
          <cell r="K9803">
            <v>2.102207597</v>
          </cell>
        </row>
        <row r="9804">
          <cell r="A9804" t="str">
            <v>TRIAE_CS42_2DL_TGACv1_158198_AA0512160.1</v>
          </cell>
          <cell r="B9804" t="str">
            <v>ethylene-responsive transcription factor, putative, expressed</v>
          </cell>
          <cell r="C9804" t="str">
            <v>Ethylene-responsive transcription factor 1</v>
          </cell>
          <cell r="D9804">
            <v>0</v>
          </cell>
          <cell r="E9804">
            <v>-1.592439172</v>
          </cell>
          <cell r="F9804">
            <v>0</v>
          </cell>
          <cell r="G9804">
            <v>0</v>
          </cell>
          <cell r="H9804">
            <v>0</v>
          </cell>
          <cell r="I9804">
            <v>0</v>
          </cell>
          <cell r="J9804">
            <v>0</v>
          </cell>
          <cell r="K9804">
            <v>2.102207597</v>
          </cell>
        </row>
        <row r="9805">
          <cell r="A9805" t="str">
            <v>TRIAE_CS42_2AL_TGACv1_094549_AA0299530.1</v>
          </cell>
          <cell r="B9805" t="str">
            <v>ethylene-responsive transcription factor, putative, expressed</v>
          </cell>
          <cell r="C9805" t="str">
            <v>Ethylene-responsive transcription factor 1</v>
          </cell>
          <cell r="D9805">
            <v>0</v>
          </cell>
          <cell r="E9805">
            <v>-1.5555670559999999</v>
          </cell>
          <cell r="F9805">
            <v>0</v>
          </cell>
          <cell r="G9805">
            <v>0</v>
          </cell>
          <cell r="H9805">
            <v>0</v>
          </cell>
          <cell r="I9805">
            <v>0</v>
          </cell>
          <cell r="J9805">
            <v>0</v>
          </cell>
          <cell r="K9805">
            <v>2.366076504</v>
          </cell>
        </row>
        <row r="9806">
          <cell r="A9806" t="str">
            <v>TRIAE_CS42_4BL_TGACv1_320475_AA1040760.1</v>
          </cell>
          <cell r="B9806" t="str">
            <v>AP2 domain containing protein, expressed</v>
          </cell>
          <cell r="C9806" t="str">
            <v>Ethylene-responsive transcription factor 1</v>
          </cell>
          <cell r="D9806">
            <v>0</v>
          </cell>
          <cell r="E9806">
            <v>-1.274661906</v>
          </cell>
          <cell r="F9806">
            <v>0</v>
          </cell>
          <cell r="G9806">
            <v>0</v>
          </cell>
          <cell r="H9806">
            <v>0</v>
          </cell>
          <cell r="I9806">
            <v>0</v>
          </cell>
          <cell r="J9806">
            <v>0</v>
          </cell>
          <cell r="K9806">
            <v>3.4657193240000002</v>
          </cell>
        </row>
        <row r="9807">
          <cell r="A9807" t="str">
            <v>TRIAE_CS42_U_TGACv1_643085_AA2127120.1</v>
          </cell>
          <cell r="B9807" t="str">
            <v>AP2 domain containing protein, expressed</v>
          </cell>
          <cell r="C9807" t="str">
            <v>Ethylene-responsive transcription factor 1</v>
          </cell>
          <cell r="D9807">
            <v>0</v>
          </cell>
          <cell r="E9807">
            <v>-1.1769532</v>
          </cell>
          <cell r="F9807">
            <v>0</v>
          </cell>
          <cell r="G9807">
            <v>0</v>
          </cell>
          <cell r="H9807">
            <v>0</v>
          </cell>
          <cell r="I9807">
            <v>0</v>
          </cell>
          <cell r="J9807">
            <v>1.19757742</v>
          </cell>
          <cell r="K9807">
            <v>3.501107862</v>
          </cell>
        </row>
        <row r="9808">
          <cell r="A9808" t="str">
            <v>TRIAE_CS42_3AL_TGACv1_193584_AA0613780.1</v>
          </cell>
          <cell r="B9808" t="str">
            <v>ethylene-responsive transcription factor ERF114, putative, expressed</v>
          </cell>
          <cell r="C9808" t="str">
            <v>Ethylene-responsive transcription factor 1</v>
          </cell>
          <cell r="D9808">
            <v>0</v>
          </cell>
          <cell r="E9808">
            <v>1.4876477829999999</v>
          </cell>
          <cell r="F9808">
            <v>0</v>
          </cell>
          <cell r="G9808">
            <v>0</v>
          </cell>
          <cell r="H9808">
            <v>0</v>
          </cell>
          <cell r="I9808">
            <v>0</v>
          </cell>
          <cell r="J9808">
            <v>0</v>
          </cell>
          <cell r="K9808">
            <v>3.315123952</v>
          </cell>
        </row>
        <row r="9809">
          <cell r="A9809" t="str">
            <v>TRIAE_CS42_7BS_TGACv1_592530_AA1939910.1</v>
          </cell>
          <cell r="B9809" t="str">
            <v>ethylene-responsive transcription factor ERF114, putative, expressed</v>
          </cell>
          <cell r="C9809" t="str">
            <v>Ethylene-responsive transcription factor 1</v>
          </cell>
          <cell r="D9809">
            <v>0</v>
          </cell>
          <cell r="E9809">
            <v>1.5527711909999999</v>
          </cell>
          <cell r="F9809">
            <v>0</v>
          </cell>
          <cell r="G9809">
            <v>3.814761308</v>
          </cell>
          <cell r="H9809">
            <v>0</v>
          </cell>
          <cell r="I9809">
            <v>1.854211721</v>
          </cell>
          <cell r="J9809">
            <v>0</v>
          </cell>
          <cell r="K9809">
            <v>3.4505309359999998</v>
          </cell>
        </row>
        <row r="9810">
          <cell r="A9810" t="str">
            <v>TRIAE_CS42_7DS_TGACv1_623962_AA2057840.1</v>
          </cell>
          <cell r="B9810" t="str">
            <v>ethylene-responsive transcription factor ERF114, putative, expressed</v>
          </cell>
          <cell r="C9810" t="str">
            <v>Ethylene-responsive transcription factor 1</v>
          </cell>
          <cell r="D9810">
            <v>0</v>
          </cell>
          <cell r="E9810">
            <v>1.5527711909999999</v>
          </cell>
          <cell r="F9810">
            <v>0</v>
          </cell>
          <cell r="G9810">
            <v>3.814761308</v>
          </cell>
          <cell r="H9810">
            <v>0</v>
          </cell>
          <cell r="I9810">
            <v>1.854211721</v>
          </cell>
          <cell r="J9810">
            <v>0</v>
          </cell>
          <cell r="K9810">
            <v>3.4505309359999998</v>
          </cell>
        </row>
        <row r="9811">
          <cell r="A9811" t="str">
            <v>TRIAE_CS42_7AS_TGACv1_570423_AA1835500.1</v>
          </cell>
          <cell r="B9811" t="str">
            <v>AP2 domain containing protein, expressed</v>
          </cell>
          <cell r="C9811" t="str">
            <v>Ethylene-responsive transcription factor 1</v>
          </cell>
          <cell r="D9811">
            <v>0</v>
          </cell>
          <cell r="E9811">
            <v>1.828766286</v>
          </cell>
          <cell r="F9811">
            <v>0</v>
          </cell>
          <cell r="G9811">
            <v>1.3943056410000001</v>
          </cell>
          <cell r="H9811">
            <v>0</v>
          </cell>
          <cell r="I9811">
            <v>0</v>
          </cell>
          <cell r="J9811">
            <v>0</v>
          </cell>
          <cell r="K9811">
            <v>1.197997247</v>
          </cell>
        </row>
        <row r="9812">
          <cell r="A9812" t="str">
            <v>TRIAE_CS42_7BS_TGACv1_594836_AA1958510.2</v>
          </cell>
          <cell r="B9812" t="str">
            <v>AP2 domain containing protein, expressed</v>
          </cell>
          <cell r="C9812" t="str">
            <v>Ethylene-responsive transcription factor 1</v>
          </cell>
          <cell r="D9812">
            <v>0</v>
          </cell>
          <cell r="E9812">
            <v>1.828766286</v>
          </cell>
          <cell r="F9812">
            <v>0</v>
          </cell>
          <cell r="G9812">
            <v>1.3943056410000001</v>
          </cell>
          <cell r="H9812">
            <v>0</v>
          </cell>
          <cell r="I9812">
            <v>0</v>
          </cell>
          <cell r="J9812">
            <v>0</v>
          </cell>
          <cell r="K9812">
            <v>1.197997247</v>
          </cell>
        </row>
        <row r="9813">
          <cell r="A9813" t="str">
            <v>TRIAE_CS42_7DS_TGACv1_622899_AA2046950.2</v>
          </cell>
          <cell r="B9813" t="str">
            <v>AP2 domain containing protein, expressed</v>
          </cell>
          <cell r="C9813" t="str">
            <v>Ethylene-responsive transcription factor 1</v>
          </cell>
          <cell r="D9813">
            <v>0</v>
          </cell>
          <cell r="E9813">
            <v>1.828766286</v>
          </cell>
          <cell r="F9813">
            <v>0</v>
          </cell>
          <cell r="G9813">
            <v>1.3943056410000001</v>
          </cell>
          <cell r="H9813">
            <v>0</v>
          </cell>
          <cell r="I9813">
            <v>0</v>
          </cell>
          <cell r="J9813">
            <v>0</v>
          </cell>
          <cell r="K9813">
            <v>1.197997247</v>
          </cell>
        </row>
        <row r="9814">
          <cell r="A9814" t="str">
            <v>TRIAE_CS42_1BL_TGACv1_031346_AA0112090.1</v>
          </cell>
          <cell r="B9814" t="str">
            <v>AP2 domain containing protein, expressed</v>
          </cell>
          <cell r="C9814" t="str">
            <v>Ethylene-responsive transcription factor 1</v>
          </cell>
          <cell r="D9814">
            <v>0</v>
          </cell>
          <cell r="E9814">
            <v>4.5666836039999996</v>
          </cell>
          <cell r="F9814">
            <v>0</v>
          </cell>
          <cell r="G9814">
            <v>1.6858006400000001</v>
          </cell>
          <cell r="H9814">
            <v>0</v>
          </cell>
          <cell r="I9814">
            <v>0</v>
          </cell>
          <cell r="J9814">
            <v>0</v>
          </cell>
          <cell r="K9814">
            <v>1.6727924190000001</v>
          </cell>
        </row>
        <row r="9815">
          <cell r="A9815" t="str">
            <v>TRIAE_CS42_1AL_TGACv1_000814_AA0019580.1</v>
          </cell>
          <cell r="B9815" t="str">
            <v>AP2 domain containing protein, expressed</v>
          </cell>
          <cell r="C9815" t="str">
            <v>Ethylene-responsive transcription factor 1</v>
          </cell>
          <cell r="D9815">
            <v>0</v>
          </cell>
          <cell r="E9815">
            <v>4.7125534570000003</v>
          </cell>
          <cell r="F9815">
            <v>0</v>
          </cell>
          <cell r="G9815">
            <v>1.58631996</v>
          </cell>
          <cell r="H9815">
            <v>0</v>
          </cell>
          <cell r="I9815">
            <v>0</v>
          </cell>
          <cell r="J9815">
            <v>0</v>
          </cell>
          <cell r="K9815">
            <v>1.763671615</v>
          </cell>
        </row>
        <row r="9816">
          <cell r="A9816" t="str">
            <v>TRIAE_CS42_1BL_TGACv1_031753_AA0120080.1</v>
          </cell>
          <cell r="B9816" t="str">
            <v>AP2 domain containing protein, expressed</v>
          </cell>
          <cell r="C9816" t="str">
            <v>Ethylene-responsive transcription factor 1</v>
          </cell>
          <cell r="D9816">
            <v>0</v>
          </cell>
          <cell r="E9816">
            <v>0</v>
          </cell>
          <cell r="F9816">
            <v>0</v>
          </cell>
          <cell r="G9816">
            <v>0</v>
          </cell>
          <cell r="H9816">
            <v>0</v>
          </cell>
          <cell r="I9816">
            <v>1.42556295</v>
          </cell>
          <cell r="J9816">
            <v>0</v>
          </cell>
          <cell r="K9816">
            <v>0</v>
          </cell>
        </row>
        <row r="9817">
          <cell r="A9817" t="str">
            <v>TRIAE_CS42_6DL_TGACv1_529086_AA1717400.1</v>
          </cell>
          <cell r="B9817" t="str">
            <v>AP2 domain containing protein, expressed</v>
          </cell>
          <cell r="C9817" t="str">
            <v>Ethylene-responsive transcription factor 1</v>
          </cell>
          <cell r="D9817">
            <v>0</v>
          </cell>
          <cell r="E9817">
            <v>0</v>
          </cell>
          <cell r="F9817">
            <v>0</v>
          </cell>
          <cell r="G9817">
            <v>0</v>
          </cell>
          <cell r="H9817">
            <v>0</v>
          </cell>
          <cell r="I9817">
            <v>0</v>
          </cell>
          <cell r="J9817">
            <v>0</v>
          </cell>
          <cell r="K9817">
            <v>1.055058922</v>
          </cell>
        </row>
        <row r="9818">
          <cell r="A9818" t="str">
            <v>TRIAE_CS42_2BL_TGACv1_129379_AA0380970.1</v>
          </cell>
          <cell r="B9818" t="str">
            <v>AP2 domain containing protein, expressed</v>
          </cell>
          <cell r="C9818" t="str">
            <v>Ethylene-responsive transcription factor 1</v>
          </cell>
          <cell r="D9818">
            <v>0</v>
          </cell>
          <cell r="E9818">
            <v>0</v>
          </cell>
          <cell r="F9818">
            <v>0</v>
          </cell>
          <cell r="G9818">
            <v>0</v>
          </cell>
          <cell r="H9818">
            <v>0</v>
          </cell>
          <cell r="I9818">
            <v>0</v>
          </cell>
          <cell r="J9818">
            <v>0</v>
          </cell>
          <cell r="K9818">
            <v>1.3501825359999999</v>
          </cell>
        </row>
        <row r="9819">
          <cell r="A9819" t="str">
            <v>TRIAE_CS42_2AL_TGACv1_094602_AA0300300.1</v>
          </cell>
          <cell r="B9819" t="str">
            <v>AP2 domain containing protein, expressed</v>
          </cell>
          <cell r="C9819" t="str">
            <v>Ethylene-responsive transcription factor 1</v>
          </cell>
          <cell r="D9819">
            <v>0</v>
          </cell>
          <cell r="E9819">
            <v>0</v>
          </cell>
          <cell r="F9819">
            <v>0</v>
          </cell>
          <cell r="G9819">
            <v>0</v>
          </cell>
          <cell r="H9819">
            <v>0</v>
          </cell>
          <cell r="I9819">
            <v>0</v>
          </cell>
          <cell r="J9819">
            <v>0</v>
          </cell>
          <cell r="K9819">
            <v>1.3688485699999999</v>
          </cell>
        </row>
        <row r="9820">
          <cell r="A9820" t="str">
            <v>TRIAE_CS42_2DL_TGACv1_157931_AA0502380.1</v>
          </cell>
          <cell r="B9820" t="str">
            <v>AP2 domain containing protein, expressed</v>
          </cell>
          <cell r="C9820" t="str">
            <v>Ethylene-responsive transcription factor 1</v>
          </cell>
          <cell r="D9820">
            <v>0</v>
          </cell>
          <cell r="E9820">
            <v>0</v>
          </cell>
          <cell r="F9820">
            <v>0</v>
          </cell>
          <cell r="G9820">
            <v>0</v>
          </cell>
          <cell r="H9820">
            <v>0</v>
          </cell>
          <cell r="I9820">
            <v>0</v>
          </cell>
          <cell r="J9820">
            <v>0</v>
          </cell>
          <cell r="K9820">
            <v>1.3688485699999999</v>
          </cell>
        </row>
        <row r="9821">
          <cell r="A9821" t="str">
            <v>TRIAE_CS42_4AL_TGACv1_288513_AA0950680.1</v>
          </cell>
          <cell r="B9821" t="str">
            <v>AP2 domain containing protein, expressed</v>
          </cell>
          <cell r="C9821" t="str">
            <v>Ethylene-responsive transcription factor 1</v>
          </cell>
          <cell r="D9821">
            <v>0</v>
          </cell>
          <cell r="E9821">
            <v>0</v>
          </cell>
          <cell r="F9821">
            <v>0</v>
          </cell>
          <cell r="G9821">
            <v>0</v>
          </cell>
          <cell r="H9821">
            <v>0</v>
          </cell>
          <cell r="I9821">
            <v>0</v>
          </cell>
          <cell r="J9821">
            <v>0</v>
          </cell>
          <cell r="K9821">
            <v>1.4838055619999999</v>
          </cell>
        </row>
        <row r="9822">
          <cell r="A9822" t="str">
            <v>TRIAE_CS42_2AL_TGACv1_093206_AA0275060.1</v>
          </cell>
          <cell r="B9822" t="str">
            <v>ethylene-responsive transcription factor ERF114, putative, expressed</v>
          </cell>
          <cell r="C9822" t="str">
            <v>Ethylene-responsive transcription factor 1</v>
          </cell>
          <cell r="D9822">
            <v>0</v>
          </cell>
          <cell r="E9822">
            <v>0</v>
          </cell>
          <cell r="F9822">
            <v>0</v>
          </cell>
          <cell r="G9822">
            <v>0</v>
          </cell>
          <cell r="H9822">
            <v>0</v>
          </cell>
          <cell r="I9822">
            <v>0</v>
          </cell>
          <cell r="J9822">
            <v>0</v>
          </cell>
          <cell r="K9822">
            <v>3.8090715880000001</v>
          </cell>
        </row>
        <row r="9823">
          <cell r="A9823" t="str">
            <v>TRIAE_CS42_2BL_TGACv1_129543_AA0387900.1</v>
          </cell>
          <cell r="B9823" t="str">
            <v>ethylene-responsive transcription factor ERF114, putative, expressed</v>
          </cell>
          <cell r="C9823" t="str">
            <v>Ethylene-responsive transcription factor 1</v>
          </cell>
          <cell r="D9823">
            <v>0</v>
          </cell>
          <cell r="E9823">
            <v>0</v>
          </cell>
          <cell r="F9823">
            <v>0</v>
          </cell>
          <cell r="G9823">
            <v>0</v>
          </cell>
          <cell r="H9823">
            <v>0</v>
          </cell>
          <cell r="I9823">
            <v>0</v>
          </cell>
          <cell r="J9823">
            <v>0</v>
          </cell>
          <cell r="K9823">
            <v>3.8090715880000001</v>
          </cell>
        </row>
        <row r="9824">
          <cell r="A9824" t="str">
            <v>TRIAE_CS42_2DL_TGACv1_159833_AA0543370.1</v>
          </cell>
          <cell r="B9824" t="str">
            <v>ethylene-responsive transcription factor ERF114, putative, expressed</v>
          </cell>
          <cell r="C9824" t="str">
            <v>Ethylene-responsive transcription factor 1</v>
          </cell>
          <cell r="D9824">
            <v>0</v>
          </cell>
          <cell r="E9824">
            <v>0</v>
          </cell>
          <cell r="F9824">
            <v>0</v>
          </cell>
          <cell r="G9824">
            <v>0</v>
          </cell>
          <cell r="H9824">
            <v>0</v>
          </cell>
          <cell r="I9824">
            <v>0</v>
          </cell>
          <cell r="J9824">
            <v>0</v>
          </cell>
          <cell r="K9824">
            <v>3.8090715880000001</v>
          </cell>
        </row>
        <row r="9825">
          <cell r="A9825" t="str">
            <v>TRIAE_CS42_3AL_TGACv1_195658_AA0652420.1</v>
          </cell>
          <cell r="B9825" t="str">
            <v>AP2 domain containing protein, expressed</v>
          </cell>
          <cell r="C9825" t="str">
            <v>Ethylene-responsive transcription factor 1</v>
          </cell>
          <cell r="D9825">
            <v>0</v>
          </cell>
          <cell r="E9825">
            <v>0</v>
          </cell>
          <cell r="F9825">
            <v>0</v>
          </cell>
          <cell r="G9825">
            <v>0</v>
          </cell>
          <cell r="H9825">
            <v>0</v>
          </cell>
          <cell r="I9825">
            <v>0</v>
          </cell>
          <cell r="J9825">
            <v>0</v>
          </cell>
          <cell r="K9825">
            <v>4.9235102289999997</v>
          </cell>
        </row>
        <row r="9826">
          <cell r="A9826" t="str">
            <v>TRIAE_CS42_3DL_TGACv1_250564_AA0870320.1</v>
          </cell>
          <cell r="B9826" t="str">
            <v>AP2 domain containing protein, expressed</v>
          </cell>
          <cell r="C9826" t="str">
            <v>Ethylene-responsive transcription factor 1</v>
          </cell>
          <cell r="D9826">
            <v>0</v>
          </cell>
          <cell r="E9826">
            <v>0</v>
          </cell>
          <cell r="F9826">
            <v>0</v>
          </cell>
          <cell r="G9826">
            <v>0</v>
          </cell>
          <cell r="H9826">
            <v>0</v>
          </cell>
          <cell r="I9826">
            <v>0</v>
          </cell>
          <cell r="J9826">
            <v>0</v>
          </cell>
          <cell r="K9826">
            <v>5.4757899510000003</v>
          </cell>
        </row>
        <row r="9827">
          <cell r="A9827" t="str">
            <v>TRIAE_CS42_5BL_TGACv1_405871_AA1336810.1</v>
          </cell>
          <cell r="B9827" t="str">
            <v>AP2 domain containing protein, expressed</v>
          </cell>
          <cell r="C9827" t="str">
            <v>Ethylene-responsive transcription factor 1</v>
          </cell>
          <cell r="D9827">
            <v>0</v>
          </cell>
          <cell r="E9827">
            <v>0</v>
          </cell>
          <cell r="F9827">
            <v>0</v>
          </cell>
          <cell r="G9827">
            <v>3.8210001509999998</v>
          </cell>
          <cell r="H9827">
            <v>0</v>
          </cell>
          <cell r="I9827">
            <v>0</v>
          </cell>
          <cell r="J9827">
            <v>0</v>
          </cell>
          <cell r="K9827">
            <v>5.7942533999999997</v>
          </cell>
        </row>
        <row r="9828">
          <cell r="A9828" t="str">
            <v>TRIAE_CS42_5AL_TGACv1_373962_AA1185480.1</v>
          </cell>
          <cell r="B9828" t="str">
            <v>AP2 domain containing protein, expressed</v>
          </cell>
          <cell r="C9828" t="str">
            <v>Ethylene-responsive transcription factor 1</v>
          </cell>
          <cell r="D9828">
            <v>0</v>
          </cell>
          <cell r="E9828">
            <v>0</v>
          </cell>
          <cell r="F9828">
            <v>0</v>
          </cell>
          <cell r="G9828">
            <v>3.9884663210000002</v>
          </cell>
          <cell r="H9828">
            <v>0</v>
          </cell>
          <cell r="I9828">
            <v>0</v>
          </cell>
          <cell r="J9828">
            <v>0</v>
          </cell>
          <cell r="K9828">
            <v>5.9952118050000003</v>
          </cell>
        </row>
        <row r="9829">
          <cell r="A9829" t="str">
            <v>TRIAE_CS42_5DL_TGACv1_434028_AA1427500.1</v>
          </cell>
          <cell r="B9829" t="str">
            <v>AP2 domain containing protein, expressed</v>
          </cell>
          <cell r="C9829" t="str">
            <v>Ethylene-responsive transcription factor 1</v>
          </cell>
          <cell r="D9829">
            <v>0</v>
          </cell>
          <cell r="E9829">
            <v>0</v>
          </cell>
          <cell r="F9829">
            <v>0</v>
          </cell>
          <cell r="G9829">
            <v>0</v>
          </cell>
          <cell r="H9829">
            <v>0</v>
          </cell>
          <cell r="I9829">
            <v>0</v>
          </cell>
          <cell r="J9829">
            <v>0</v>
          </cell>
          <cell r="K9829">
            <v>5.9952118050000003</v>
          </cell>
        </row>
        <row r="9830">
          <cell r="A9830" t="str">
            <v>TRIAE_CS42_3B_TGACv1_225151_AA0805500.1</v>
          </cell>
          <cell r="B9830" t="str">
            <v>AP2 domain containing protein, expressed</v>
          </cell>
          <cell r="C9830" t="str">
            <v>Ethylene-responsive transcription factor 1</v>
          </cell>
          <cell r="D9830">
            <v>0</v>
          </cell>
          <cell r="E9830">
            <v>0</v>
          </cell>
          <cell r="F9830">
            <v>0</v>
          </cell>
          <cell r="G9830">
            <v>2.9316668950000002</v>
          </cell>
          <cell r="H9830">
            <v>0</v>
          </cell>
          <cell r="I9830">
            <v>0</v>
          </cell>
          <cell r="J9830">
            <v>0</v>
          </cell>
          <cell r="K9830">
            <v>8.9068577009999998</v>
          </cell>
        </row>
        <row r="9831">
          <cell r="A9831" t="str">
            <v>TRIAE_CS42_6AL_TGACv1_470970_AA1499720.1</v>
          </cell>
          <cell r="B9831" t="str">
            <v>ethylene-responsive transcription factor, putative, expressed</v>
          </cell>
          <cell r="C9831" t="str">
            <v>Ethylene-responsive transcription factor 1</v>
          </cell>
          <cell r="D9831">
            <v>0</v>
          </cell>
          <cell r="E9831">
            <v>0</v>
          </cell>
          <cell r="F9831">
            <v>0</v>
          </cell>
          <cell r="G9831">
            <v>-1.6791711659999999</v>
          </cell>
          <cell r="H9831">
            <v>0</v>
          </cell>
          <cell r="I9831">
            <v>0</v>
          </cell>
          <cell r="J9831">
            <v>0</v>
          </cell>
          <cell r="K9831">
            <v>0</v>
          </cell>
        </row>
        <row r="9832">
          <cell r="A9832" t="str">
            <v>TRIAE_CS42_6DL_TGACv1_527768_AA1708370.1</v>
          </cell>
          <cell r="B9832" t="str">
            <v>ethylene-responsive transcription factor, putative, expressed</v>
          </cell>
          <cell r="C9832" t="str">
            <v>Ethylene-responsive transcription factor 1</v>
          </cell>
          <cell r="D9832">
            <v>0</v>
          </cell>
          <cell r="E9832">
            <v>0</v>
          </cell>
          <cell r="F9832">
            <v>0</v>
          </cell>
          <cell r="G9832">
            <v>-1.658927654</v>
          </cell>
          <cell r="H9832">
            <v>0</v>
          </cell>
          <cell r="I9832">
            <v>0</v>
          </cell>
          <cell r="J9832">
            <v>0</v>
          </cell>
          <cell r="K9832">
            <v>0</v>
          </cell>
        </row>
        <row r="9833">
          <cell r="A9833" t="str">
            <v>TRIAE_CS42_5AL_TGACv1_377644_AA1248500.1</v>
          </cell>
          <cell r="B9833" t="str">
            <v>AP2 domain containing protein, expressed</v>
          </cell>
          <cell r="C9833" t="str">
            <v>Ethylene-responsive transcription factor 10</v>
          </cell>
          <cell r="D9833">
            <v>0</v>
          </cell>
          <cell r="E9833">
            <v>0</v>
          </cell>
          <cell r="F9833">
            <v>0</v>
          </cell>
          <cell r="G9833">
            <v>0</v>
          </cell>
          <cell r="H9833">
            <v>0</v>
          </cell>
          <cell r="I9833">
            <v>0</v>
          </cell>
          <cell r="J9833">
            <v>0</v>
          </cell>
          <cell r="K9833">
            <v>1.391732848</v>
          </cell>
        </row>
        <row r="9834">
          <cell r="A9834" t="str">
            <v>TRIAE_CS42_5BL_TGACv1_404267_AA1293000.1</v>
          </cell>
          <cell r="B9834" t="str">
            <v>AP2 domain containing protein, expressed</v>
          </cell>
          <cell r="C9834" t="str">
            <v>Ethylene-responsive transcription factor 10</v>
          </cell>
          <cell r="D9834">
            <v>0</v>
          </cell>
          <cell r="E9834">
            <v>0</v>
          </cell>
          <cell r="F9834">
            <v>0</v>
          </cell>
          <cell r="G9834">
            <v>0</v>
          </cell>
          <cell r="H9834">
            <v>0</v>
          </cell>
          <cell r="I9834">
            <v>0</v>
          </cell>
          <cell r="J9834">
            <v>0</v>
          </cell>
          <cell r="K9834">
            <v>1.391732848</v>
          </cell>
        </row>
        <row r="9835">
          <cell r="A9835" t="str">
            <v>TRIAE_CS42_5DL_TGACv1_436113_AA1458150.1</v>
          </cell>
          <cell r="B9835" t="str">
            <v>AP2 domain containing protein, expressed</v>
          </cell>
          <cell r="C9835" t="str">
            <v>Ethylene-responsive transcription factor 10</v>
          </cell>
          <cell r="D9835">
            <v>0</v>
          </cell>
          <cell r="E9835">
            <v>0</v>
          </cell>
          <cell r="F9835">
            <v>0</v>
          </cell>
          <cell r="G9835">
            <v>0</v>
          </cell>
          <cell r="H9835">
            <v>0</v>
          </cell>
          <cell r="I9835">
            <v>0</v>
          </cell>
          <cell r="J9835">
            <v>0</v>
          </cell>
          <cell r="K9835">
            <v>1.391732848</v>
          </cell>
        </row>
        <row r="9836">
          <cell r="A9836" t="str">
            <v>TRIAE_CS42_U_TGACv1_640830_AA2076220.1</v>
          </cell>
          <cell r="B9836" t="str">
            <v>AP2 domain containing protein, expressed</v>
          </cell>
          <cell r="C9836" t="str">
            <v>Ethylene-responsive transcription factor 10</v>
          </cell>
          <cell r="D9836">
            <v>0</v>
          </cell>
          <cell r="E9836">
            <v>0</v>
          </cell>
          <cell r="F9836">
            <v>0</v>
          </cell>
          <cell r="G9836">
            <v>-1.9312635149999999</v>
          </cell>
          <cell r="H9836">
            <v>0</v>
          </cell>
          <cell r="I9836">
            <v>0</v>
          </cell>
          <cell r="J9836">
            <v>0</v>
          </cell>
          <cell r="K9836">
            <v>0</v>
          </cell>
        </row>
        <row r="9837">
          <cell r="A9837" t="str">
            <v>TRIAE_CS42_5DL_TGACv1_434711_AA1440480.1</v>
          </cell>
          <cell r="B9837" t="str">
            <v>AP2 domain containing protein, expressed</v>
          </cell>
          <cell r="C9837" t="str">
            <v>Ethylene-responsive transcription factor 10</v>
          </cell>
          <cell r="D9837">
            <v>0</v>
          </cell>
          <cell r="E9837">
            <v>0</v>
          </cell>
          <cell r="F9837">
            <v>0</v>
          </cell>
          <cell r="G9837">
            <v>-1.770367569</v>
          </cell>
          <cell r="H9837">
            <v>0</v>
          </cell>
          <cell r="I9837">
            <v>0</v>
          </cell>
          <cell r="J9837">
            <v>0</v>
          </cell>
          <cell r="K9837">
            <v>0</v>
          </cell>
        </row>
        <row r="9838">
          <cell r="A9838" t="str">
            <v>TRIAE_CS42_5BL_TGACv1_408657_AA1364080.1</v>
          </cell>
          <cell r="B9838" t="str">
            <v>AP2 domain containing protein, expressed</v>
          </cell>
          <cell r="C9838" t="str">
            <v>Ethylene-responsive transcription factor 10</v>
          </cell>
          <cell r="D9838">
            <v>0</v>
          </cell>
          <cell r="E9838">
            <v>0</v>
          </cell>
          <cell r="F9838">
            <v>0</v>
          </cell>
          <cell r="G9838">
            <v>-1.7646029519999999</v>
          </cell>
          <cell r="H9838">
            <v>0</v>
          </cell>
          <cell r="I9838">
            <v>0</v>
          </cell>
          <cell r="J9838">
            <v>0</v>
          </cell>
          <cell r="K9838">
            <v>0</v>
          </cell>
        </row>
        <row r="9839">
          <cell r="A9839" t="str">
            <v>TRIAE_CS42_1AL_TGACv1_001112_AA0025320.1</v>
          </cell>
          <cell r="B9839" t="str">
            <v>AP2 domain containing protein, expressed</v>
          </cell>
          <cell r="C9839" t="str">
            <v>Ethylene-responsive transcription factor 12</v>
          </cell>
          <cell r="D9839">
            <v>0</v>
          </cell>
          <cell r="E9839">
            <v>0</v>
          </cell>
          <cell r="F9839">
            <v>0</v>
          </cell>
          <cell r="G9839">
            <v>0</v>
          </cell>
          <cell r="H9839">
            <v>0</v>
          </cell>
          <cell r="I9839">
            <v>0</v>
          </cell>
          <cell r="J9839">
            <v>0</v>
          </cell>
          <cell r="K9839">
            <v>-1.64010335</v>
          </cell>
        </row>
        <row r="9840">
          <cell r="A9840" t="str">
            <v>TRIAE_CS42_1DL_TGACv1_061156_AA0187330.1</v>
          </cell>
          <cell r="B9840" t="str">
            <v>AP2 domain containing protein, expressed</v>
          </cell>
          <cell r="C9840" t="str">
            <v>Ethylene-responsive transcription factor 12</v>
          </cell>
          <cell r="D9840">
            <v>0</v>
          </cell>
          <cell r="E9840">
            <v>0</v>
          </cell>
          <cell r="F9840">
            <v>0</v>
          </cell>
          <cell r="G9840">
            <v>0</v>
          </cell>
          <cell r="H9840">
            <v>0</v>
          </cell>
          <cell r="I9840">
            <v>0</v>
          </cell>
          <cell r="J9840">
            <v>0</v>
          </cell>
          <cell r="K9840">
            <v>-1.3748614990000001</v>
          </cell>
        </row>
        <row r="9841">
          <cell r="A9841" t="str">
            <v>TRIAE_CS42_1BL_TGACv1_031098_AA0107570.1</v>
          </cell>
          <cell r="B9841" t="str">
            <v>AP2 domain containing protein, expressed</v>
          </cell>
          <cell r="C9841" t="str">
            <v>Ethylene-responsive transcription factor 12</v>
          </cell>
          <cell r="D9841">
            <v>0</v>
          </cell>
          <cell r="E9841">
            <v>0</v>
          </cell>
          <cell r="F9841">
            <v>0</v>
          </cell>
          <cell r="G9841">
            <v>0</v>
          </cell>
          <cell r="H9841">
            <v>0</v>
          </cell>
          <cell r="I9841">
            <v>0</v>
          </cell>
          <cell r="J9841">
            <v>0</v>
          </cell>
          <cell r="K9841">
            <v>-1.3360529590000001</v>
          </cell>
        </row>
        <row r="9842">
          <cell r="A9842" t="str">
            <v>TRIAE_CS42_6AL_TGACv1_472799_AA1526120.1</v>
          </cell>
          <cell r="B9842" t="str">
            <v>AP2 domain containing protein, expressed</v>
          </cell>
          <cell r="C9842" t="str">
            <v>Ethylene-responsive transcription factor 13</v>
          </cell>
          <cell r="D9842">
            <v>0</v>
          </cell>
          <cell r="E9842">
            <v>4.934579888</v>
          </cell>
          <cell r="F9842">
            <v>0</v>
          </cell>
          <cell r="G9842">
            <v>2.1166509420000001</v>
          </cell>
          <cell r="H9842">
            <v>0</v>
          </cell>
          <cell r="I9842">
            <v>0</v>
          </cell>
          <cell r="J9842">
            <v>0</v>
          </cell>
          <cell r="K9842">
            <v>0</v>
          </cell>
        </row>
        <row r="9843">
          <cell r="A9843" t="str">
            <v>TRIAE_CS42_6BL_TGACv1_502029_AA1622520.1</v>
          </cell>
          <cell r="B9843" t="str">
            <v>AP2 domain containing protein, expressed</v>
          </cell>
          <cell r="C9843" t="str">
            <v>Ethylene-responsive transcription factor 13</v>
          </cell>
          <cell r="D9843">
            <v>0</v>
          </cell>
          <cell r="E9843">
            <v>4.9623499310000003</v>
          </cell>
          <cell r="F9843">
            <v>0</v>
          </cell>
          <cell r="G9843">
            <v>1.9089423240000001</v>
          </cell>
          <cell r="H9843">
            <v>0</v>
          </cell>
          <cell r="I9843">
            <v>0</v>
          </cell>
          <cell r="J9843">
            <v>0</v>
          </cell>
          <cell r="K9843">
            <v>0</v>
          </cell>
        </row>
        <row r="9844">
          <cell r="A9844" t="str">
            <v>TRIAE_CS42_6DL_TGACv1_526315_AA1679280.1</v>
          </cell>
          <cell r="B9844" t="str">
            <v>AP2 domain containing protein, expressed</v>
          </cell>
          <cell r="C9844" t="str">
            <v>Ethylene-responsive transcription factor 13</v>
          </cell>
          <cell r="D9844">
            <v>0</v>
          </cell>
          <cell r="E9844">
            <v>4.9623499310000003</v>
          </cell>
          <cell r="F9844">
            <v>0</v>
          </cell>
          <cell r="G9844">
            <v>1.9089423240000001</v>
          </cell>
          <cell r="H9844">
            <v>0</v>
          </cell>
          <cell r="I9844">
            <v>0</v>
          </cell>
          <cell r="J9844">
            <v>0</v>
          </cell>
          <cell r="K9844">
            <v>0</v>
          </cell>
        </row>
        <row r="9845">
          <cell r="A9845" t="str">
            <v>TRIAE_CS42_2BS_TGACv1_146881_AA0474710.1</v>
          </cell>
          <cell r="B9845" t="str">
            <v>AP2 domain containing protein, expressed</v>
          </cell>
          <cell r="C9845" t="str">
            <v>Ethylene-responsive transcription factor 15</v>
          </cell>
          <cell r="D9845">
            <v>0</v>
          </cell>
          <cell r="E9845">
            <v>0</v>
          </cell>
          <cell r="F9845">
            <v>0</v>
          </cell>
          <cell r="G9845">
            <v>0</v>
          </cell>
          <cell r="H9845">
            <v>0</v>
          </cell>
          <cell r="I9845">
            <v>0</v>
          </cell>
          <cell r="J9845">
            <v>0</v>
          </cell>
          <cell r="K9845">
            <v>-1.2071796349999999</v>
          </cell>
        </row>
        <row r="9846">
          <cell r="A9846" t="str">
            <v>TRIAE_CS42_6AL_TGACv1_472289_AA1520520.1</v>
          </cell>
          <cell r="B9846" t="str">
            <v>AP2 domain containing protein, expressed</v>
          </cell>
          <cell r="C9846" t="str">
            <v>Ethylene-responsive transcription factor 1A</v>
          </cell>
          <cell r="D9846">
            <v>2.818558597</v>
          </cell>
          <cell r="E9846">
            <v>3.341058066</v>
          </cell>
          <cell r="F9846">
            <v>2.0273178280000002</v>
          </cell>
          <cell r="G9846">
            <v>0</v>
          </cell>
          <cell r="H9846">
            <v>0</v>
          </cell>
          <cell r="I9846">
            <v>0</v>
          </cell>
          <cell r="J9846">
            <v>0</v>
          </cell>
          <cell r="K9846">
            <v>3.2738259159999998</v>
          </cell>
        </row>
        <row r="9847">
          <cell r="A9847" t="str">
            <v>TRIAE_CS42_6BL_TGACv1_500080_AA1598470.1</v>
          </cell>
          <cell r="B9847" t="str">
            <v>AP2 domain containing protein, expressed</v>
          </cell>
          <cell r="C9847" t="str">
            <v>Ethylene-responsive transcription factor 1A</v>
          </cell>
          <cell r="D9847">
            <v>2.9727913199999998</v>
          </cell>
          <cell r="E9847">
            <v>3.7209827620000002</v>
          </cell>
          <cell r="F9847">
            <v>2.156405956</v>
          </cell>
          <cell r="G9847">
            <v>0</v>
          </cell>
          <cell r="H9847">
            <v>0</v>
          </cell>
          <cell r="I9847">
            <v>0</v>
          </cell>
          <cell r="J9847">
            <v>0</v>
          </cell>
          <cell r="K9847">
            <v>3.407663495</v>
          </cell>
        </row>
        <row r="9848">
          <cell r="A9848" t="str">
            <v>TRIAE_CS42_6DL_TGACv1_527023_AA1697360.1</v>
          </cell>
          <cell r="B9848" t="str">
            <v>AP2 domain containing protein, expressed</v>
          </cell>
          <cell r="C9848" t="str">
            <v>Ethylene-responsive transcription factor 1A</v>
          </cell>
          <cell r="D9848">
            <v>3.1395920579999999</v>
          </cell>
          <cell r="E9848">
            <v>3.4400730579999999</v>
          </cell>
          <cell r="F9848">
            <v>1.9560671329999999</v>
          </cell>
          <cell r="G9848">
            <v>0</v>
          </cell>
          <cell r="H9848">
            <v>0</v>
          </cell>
          <cell r="I9848">
            <v>0</v>
          </cell>
          <cell r="J9848">
            <v>0</v>
          </cell>
          <cell r="K9848">
            <v>3.4515248060000001</v>
          </cell>
        </row>
        <row r="9849">
          <cell r="A9849" t="str">
            <v>TRIAE_CS42_2BL_TGACv1_132458_AA0437860.1</v>
          </cell>
          <cell r="B9849" t="str">
            <v>AP2 domain containing protein, expressed</v>
          </cell>
          <cell r="C9849" t="str">
            <v>Ethylene-responsive transcription factor 1A</v>
          </cell>
          <cell r="D9849">
            <v>0</v>
          </cell>
          <cell r="E9849">
            <v>3.4483850139999999</v>
          </cell>
          <cell r="F9849">
            <v>0</v>
          </cell>
          <cell r="G9849">
            <v>0</v>
          </cell>
          <cell r="H9849">
            <v>0</v>
          </cell>
          <cell r="I9849">
            <v>0</v>
          </cell>
          <cell r="J9849">
            <v>0</v>
          </cell>
          <cell r="K9849">
            <v>0</v>
          </cell>
        </row>
        <row r="9850">
          <cell r="A9850" t="str">
            <v>TRIAE_CS42_2DL_TGACv1_157939_AA0502670.1</v>
          </cell>
          <cell r="B9850" t="str">
            <v>AP2 domain containing protein, expressed</v>
          </cell>
          <cell r="C9850" t="str">
            <v>Ethylene-responsive transcription factor 1A</v>
          </cell>
          <cell r="D9850">
            <v>0</v>
          </cell>
          <cell r="E9850">
            <v>3.6587375259999999</v>
          </cell>
          <cell r="F9850">
            <v>0</v>
          </cell>
          <cell r="G9850">
            <v>0</v>
          </cell>
          <cell r="H9850">
            <v>0</v>
          </cell>
          <cell r="I9850">
            <v>0</v>
          </cell>
          <cell r="J9850">
            <v>0</v>
          </cell>
          <cell r="K9850">
            <v>0</v>
          </cell>
        </row>
        <row r="9851">
          <cell r="A9851" t="str">
            <v>TRIAE_CS42_7AS_TGACv1_569159_AA1808800.1</v>
          </cell>
          <cell r="B9851" t="str">
            <v>ethylene-responsive transcription factor, putative, expressed</v>
          </cell>
          <cell r="C9851" t="str">
            <v>Ethylene-responsive transcription factor 1A</v>
          </cell>
          <cell r="D9851">
            <v>0</v>
          </cell>
          <cell r="E9851">
            <v>0</v>
          </cell>
          <cell r="F9851">
            <v>0</v>
          </cell>
          <cell r="G9851">
            <v>0</v>
          </cell>
          <cell r="H9851">
            <v>0</v>
          </cell>
          <cell r="I9851">
            <v>0</v>
          </cell>
          <cell r="J9851">
            <v>0</v>
          </cell>
          <cell r="K9851">
            <v>2.2126171029999999</v>
          </cell>
        </row>
        <row r="9852">
          <cell r="A9852" t="str">
            <v>TRIAE_CS42_7DS_TGACv1_621830_AA2027150.1</v>
          </cell>
          <cell r="B9852" t="str">
            <v>ethylene-responsive transcription factor, putative, expressed</v>
          </cell>
          <cell r="C9852" t="str">
            <v>Ethylene-responsive transcription factor 1A</v>
          </cell>
          <cell r="D9852">
            <v>0</v>
          </cell>
          <cell r="E9852">
            <v>0</v>
          </cell>
          <cell r="F9852">
            <v>0</v>
          </cell>
          <cell r="G9852">
            <v>0</v>
          </cell>
          <cell r="H9852">
            <v>0</v>
          </cell>
          <cell r="I9852">
            <v>0</v>
          </cell>
          <cell r="J9852">
            <v>0</v>
          </cell>
          <cell r="K9852">
            <v>2.2394101110000002</v>
          </cell>
        </row>
        <row r="9853">
          <cell r="A9853" t="str">
            <v>TRIAE_CS42_1BL_TGACv1_032814_AA0134350.1</v>
          </cell>
          <cell r="B9853" t="str">
            <v>AP2 domain containing protein, expressed</v>
          </cell>
          <cell r="C9853" t="str">
            <v>Ethylene-responsive transcription factor 2</v>
          </cell>
          <cell r="D9853">
            <v>1.1841269699999999</v>
          </cell>
          <cell r="E9853">
            <v>-3.773346917</v>
          </cell>
          <cell r="F9853">
            <v>0</v>
          </cell>
          <cell r="G9853">
            <v>-2.8027229810000001</v>
          </cell>
          <cell r="H9853">
            <v>0</v>
          </cell>
          <cell r="I9853">
            <v>0</v>
          </cell>
          <cell r="J9853">
            <v>0</v>
          </cell>
          <cell r="K9853">
            <v>0</v>
          </cell>
        </row>
        <row r="9854">
          <cell r="A9854" t="str">
            <v>TRIAE_CS42_1DL_TGACv1_061871_AA0205010.1</v>
          </cell>
          <cell r="B9854" t="str">
            <v>AP2 domain containing protein, expressed</v>
          </cell>
          <cell r="C9854" t="str">
            <v>Ethylene-responsive transcription factor 2</v>
          </cell>
          <cell r="D9854">
            <v>1.4306299330000001</v>
          </cell>
          <cell r="E9854">
            <v>-4.0331699319999998</v>
          </cell>
          <cell r="F9854">
            <v>0</v>
          </cell>
          <cell r="G9854">
            <v>-2.6557875110000002</v>
          </cell>
          <cell r="H9854">
            <v>0</v>
          </cell>
          <cell r="I9854">
            <v>0</v>
          </cell>
          <cell r="J9854">
            <v>0</v>
          </cell>
          <cell r="K9854">
            <v>0</v>
          </cell>
        </row>
        <row r="9855">
          <cell r="A9855" t="str">
            <v>TRIAE_CS42_1AL_TGACv1_000361_AA0010050.1</v>
          </cell>
          <cell r="B9855" t="str">
            <v>AP2 domain containing protein, expressed</v>
          </cell>
          <cell r="C9855" t="str">
            <v>Ethylene-responsive transcription factor 2</v>
          </cell>
          <cell r="D9855">
            <v>0</v>
          </cell>
          <cell r="E9855">
            <v>-3.7155925719999998</v>
          </cell>
          <cell r="F9855">
            <v>0</v>
          </cell>
          <cell r="G9855">
            <v>-3.0496049219999999</v>
          </cell>
          <cell r="H9855">
            <v>0</v>
          </cell>
          <cell r="I9855">
            <v>0</v>
          </cell>
          <cell r="J9855">
            <v>0</v>
          </cell>
          <cell r="K9855">
            <v>0</v>
          </cell>
        </row>
        <row r="9856">
          <cell r="A9856" t="str">
            <v>TRIAE_CS42_3DL_TGACv1_249083_AA0837000.1</v>
          </cell>
          <cell r="B9856" t="str">
            <v>AP2 domain containing protein, expressed</v>
          </cell>
          <cell r="C9856" t="str">
            <v>Ethylene-responsive transcription factor 3</v>
          </cell>
          <cell r="D9856">
            <v>1.545372913</v>
          </cell>
          <cell r="E9856">
            <v>2.3709765859999998</v>
          </cell>
          <cell r="F9856">
            <v>0</v>
          </cell>
          <cell r="G9856">
            <v>2.7390896759999999</v>
          </cell>
          <cell r="H9856">
            <v>0</v>
          </cell>
          <cell r="I9856">
            <v>0</v>
          </cell>
          <cell r="J9856">
            <v>0</v>
          </cell>
          <cell r="K9856">
            <v>0</v>
          </cell>
        </row>
        <row r="9857">
          <cell r="A9857" t="str">
            <v>TRIAE_CS42_3AL_TGACv1_196197_AA0658060.1</v>
          </cell>
          <cell r="B9857" t="str">
            <v>AP2 domain containing protein, expressed</v>
          </cell>
          <cell r="C9857" t="str">
            <v>Ethylene-responsive transcription factor 3</v>
          </cell>
          <cell r="D9857">
            <v>0</v>
          </cell>
          <cell r="E9857">
            <v>2.0171041299999999</v>
          </cell>
          <cell r="F9857">
            <v>0</v>
          </cell>
          <cell r="G9857">
            <v>2.4995961119999999</v>
          </cell>
          <cell r="H9857">
            <v>0</v>
          </cell>
          <cell r="I9857">
            <v>0</v>
          </cell>
          <cell r="J9857">
            <v>0</v>
          </cell>
          <cell r="K9857">
            <v>0</v>
          </cell>
        </row>
        <row r="9858">
          <cell r="A9858" t="str">
            <v>TRIAE_CS42_3B_TGACv1_222104_AA0757420.1</v>
          </cell>
          <cell r="B9858" t="str">
            <v>AP2 domain containing protein, expressed</v>
          </cell>
          <cell r="C9858" t="str">
            <v>Ethylene-responsive transcription factor 3</v>
          </cell>
          <cell r="D9858">
            <v>0</v>
          </cell>
          <cell r="E9858">
            <v>2.2211149990000001</v>
          </cell>
          <cell r="F9858">
            <v>0</v>
          </cell>
          <cell r="G9858">
            <v>2.7390896759999999</v>
          </cell>
          <cell r="H9858">
            <v>0</v>
          </cell>
          <cell r="I9858">
            <v>0</v>
          </cell>
          <cell r="J9858">
            <v>0</v>
          </cell>
          <cell r="K9858">
            <v>0</v>
          </cell>
        </row>
        <row r="9859">
          <cell r="A9859" t="str">
            <v>TRIAE_CS42_2AL_TGACv1_095186_AA0307950.1</v>
          </cell>
          <cell r="B9859" t="str">
            <v>AP2 domain containing protein, expressed</v>
          </cell>
          <cell r="C9859" t="str">
            <v>Ethylene-responsive transcription factor 4</v>
          </cell>
          <cell r="D9859">
            <v>1.6375592960000001</v>
          </cell>
          <cell r="E9859">
            <v>0</v>
          </cell>
          <cell r="F9859">
            <v>0</v>
          </cell>
          <cell r="G9859">
            <v>-1.65647155</v>
          </cell>
          <cell r="H9859">
            <v>0</v>
          </cell>
          <cell r="I9859">
            <v>0</v>
          </cell>
          <cell r="J9859">
            <v>0</v>
          </cell>
          <cell r="K9859">
            <v>1.9162230689999999</v>
          </cell>
        </row>
        <row r="9860">
          <cell r="A9860" t="str">
            <v>TRIAE_CS42_2DL_TGACv1_162895_AA0563810.1</v>
          </cell>
          <cell r="B9860" t="str">
            <v>AP2 domain containing protein, expressed</v>
          </cell>
          <cell r="C9860" t="str">
            <v>Ethylene-responsive transcription factor 4</v>
          </cell>
          <cell r="D9860">
            <v>1.668109319</v>
          </cell>
          <cell r="E9860">
            <v>0</v>
          </cell>
          <cell r="F9860">
            <v>0</v>
          </cell>
          <cell r="G9860">
            <v>-1.671979758</v>
          </cell>
          <cell r="H9860">
            <v>0</v>
          </cell>
          <cell r="I9860">
            <v>0</v>
          </cell>
          <cell r="J9860">
            <v>0</v>
          </cell>
          <cell r="K9860">
            <v>1.9162230689999999</v>
          </cell>
        </row>
        <row r="9861">
          <cell r="A9861" t="str">
            <v>TRIAE_CS42_3AL_TGACv1_194146_AA0627440.1</v>
          </cell>
          <cell r="B9861" t="str">
            <v>AP2 domain containing protein, expressed</v>
          </cell>
          <cell r="C9861" t="str">
            <v>Ethylene-responsive transcription factor 4</v>
          </cell>
          <cell r="D9861">
            <v>1.753951319</v>
          </cell>
          <cell r="E9861">
            <v>1.51774388</v>
          </cell>
          <cell r="F9861">
            <v>0</v>
          </cell>
          <cell r="G9861">
            <v>0</v>
          </cell>
          <cell r="H9861">
            <v>0</v>
          </cell>
          <cell r="I9861">
            <v>0</v>
          </cell>
          <cell r="J9861">
            <v>0</v>
          </cell>
          <cell r="K9861">
            <v>1.3923372119999999</v>
          </cell>
        </row>
        <row r="9862">
          <cell r="A9862" t="str">
            <v>TRIAE_CS42_2BL_TGACv1_129475_AA0385350.1</v>
          </cell>
          <cell r="B9862" t="str">
            <v>AP2 domain containing protein, expressed</v>
          </cell>
          <cell r="C9862" t="str">
            <v>Ethylene-responsive transcription factor 4</v>
          </cell>
          <cell r="D9862">
            <v>1.788534316</v>
          </cell>
          <cell r="E9862">
            <v>0</v>
          </cell>
          <cell r="F9862">
            <v>0</v>
          </cell>
          <cell r="G9862">
            <v>-1.822520546</v>
          </cell>
          <cell r="H9862">
            <v>0</v>
          </cell>
          <cell r="I9862">
            <v>0</v>
          </cell>
          <cell r="J9862">
            <v>0</v>
          </cell>
          <cell r="K9862">
            <v>1.790807126</v>
          </cell>
        </row>
        <row r="9863">
          <cell r="A9863" t="str">
            <v>TRIAE_CS42_6AL_TGACv1_471682_AA1512850.1</v>
          </cell>
          <cell r="B9863" t="str">
            <v>dehydration-responsive element-binding protein, putative, expressed</v>
          </cell>
          <cell r="C9863" t="str">
            <v>Ethylene-responsive transcription factor 4</v>
          </cell>
          <cell r="D9863">
            <v>1.8828876210000001</v>
          </cell>
          <cell r="E9863">
            <v>0</v>
          </cell>
          <cell r="F9863">
            <v>0</v>
          </cell>
          <cell r="G9863">
            <v>-4.441884494</v>
          </cell>
          <cell r="H9863">
            <v>0</v>
          </cell>
          <cell r="I9863">
            <v>0</v>
          </cell>
          <cell r="J9863">
            <v>0</v>
          </cell>
          <cell r="K9863">
            <v>0</v>
          </cell>
        </row>
        <row r="9864">
          <cell r="A9864" t="str">
            <v>TRIAE_CS42_6BL_TGACv1_499514_AA1584790.1</v>
          </cell>
          <cell r="B9864" t="str">
            <v>dehydration-responsive element-binding protein, putative, expressed</v>
          </cell>
          <cell r="C9864" t="str">
            <v>Ethylene-responsive transcription factor 4</v>
          </cell>
          <cell r="D9864">
            <v>1.8828876210000001</v>
          </cell>
          <cell r="E9864">
            <v>0</v>
          </cell>
          <cell r="F9864">
            <v>0</v>
          </cell>
          <cell r="G9864">
            <v>-4.441884494</v>
          </cell>
          <cell r="H9864">
            <v>0</v>
          </cell>
          <cell r="I9864">
            <v>0</v>
          </cell>
          <cell r="J9864">
            <v>0</v>
          </cell>
          <cell r="K9864">
            <v>0</v>
          </cell>
        </row>
        <row r="9865">
          <cell r="A9865" t="str">
            <v>TRIAE_CS42_6DL_TGACv1_527421_AA1703740.1</v>
          </cell>
          <cell r="B9865" t="str">
            <v>dehydration-responsive element-binding protein, putative, expressed</v>
          </cell>
          <cell r="C9865" t="str">
            <v>Ethylene-responsive transcription factor 4</v>
          </cell>
          <cell r="D9865">
            <v>1.8828876210000001</v>
          </cell>
          <cell r="E9865">
            <v>0</v>
          </cell>
          <cell r="F9865">
            <v>0</v>
          </cell>
          <cell r="G9865">
            <v>-4.441884494</v>
          </cell>
          <cell r="H9865">
            <v>0</v>
          </cell>
          <cell r="I9865">
            <v>0</v>
          </cell>
          <cell r="J9865">
            <v>0</v>
          </cell>
          <cell r="K9865">
            <v>0</v>
          </cell>
        </row>
        <row r="9866">
          <cell r="A9866" t="str">
            <v>TRIAE_CS42_2AL_TGACv1_094374_AA0296690.1</v>
          </cell>
          <cell r="B9866" t="str">
            <v>AP2 domain containing protein, expressed</v>
          </cell>
          <cell r="C9866" t="str">
            <v>Ethylene-responsive transcription factor 4</v>
          </cell>
          <cell r="D9866">
            <v>2.2974877739999999</v>
          </cell>
          <cell r="E9866">
            <v>2.95398125</v>
          </cell>
          <cell r="F9866">
            <v>0</v>
          </cell>
          <cell r="G9866">
            <v>0</v>
          </cell>
          <cell r="H9866">
            <v>0</v>
          </cell>
          <cell r="I9866">
            <v>0</v>
          </cell>
          <cell r="J9866">
            <v>0</v>
          </cell>
          <cell r="K9866">
            <v>1.436514815</v>
          </cell>
        </row>
        <row r="9867">
          <cell r="A9867" t="str">
            <v>TRIAE_CS42_3B_TGACv1_222710_AA0769340.1</v>
          </cell>
          <cell r="B9867" t="str">
            <v>AP2 domain containing protein, expressed</v>
          </cell>
          <cell r="C9867" t="str">
            <v>Ethylene-responsive transcription factor 4</v>
          </cell>
          <cell r="D9867">
            <v>2.3175069860000002</v>
          </cell>
          <cell r="E9867">
            <v>1.4699538379999999</v>
          </cell>
          <cell r="F9867">
            <v>0</v>
          </cell>
          <cell r="G9867">
            <v>0</v>
          </cell>
          <cell r="H9867">
            <v>0</v>
          </cell>
          <cell r="I9867">
            <v>0</v>
          </cell>
          <cell r="J9867">
            <v>0</v>
          </cell>
          <cell r="K9867">
            <v>1.4042403990000001</v>
          </cell>
        </row>
        <row r="9868">
          <cell r="A9868" t="str">
            <v>TRIAE_CS42_2DL_TGACv1_159075_AA0531860.1</v>
          </cell>
          <cell r="B9868" t="str">
            <v>AP2 domain containing protein, expressed</v>
          </cell>
          <cell r="C9868" t="str">
            <v>Ethylene-responsive transcription factor 4</v>
          </cell>
          <cell r="D9868">
            <v>2.3598366670000002</v>
          </cell>
          <cell r="E9868">
            <v>3.0284751060000001</v>
          </cell>
          <cell r="F9868">
            <v>0</v>
          </cell>
          <cell r="G9868">
            <v>0</v>
          </cell>
          <cell r="H9868">
            <v>0</v>
          </cell>
          <cell r="I9868">
            <v>0</v>
          </cell>
          <cell r="J9868">
            <v>0</v>
          </cell>
          <cell r="K9868">
            <v>0</v>
          </cell>
        </row>
        <row r="9869">
          <cell r="A9869" t="str">
            <v>TRIAE_CS42_2BL_TGACv1_129484_AA0385640.1</v>
          </cell>
          <cell r="B9869" t="str">
            <v>AP2 domain containing protein, expressed</v>
          </cell>
          <cell r="C9869" t="str">
            <v>Ethylene-responsive transcription factor 4</v>
          </cell>
          <cell r="D9869">
            <v>2.641494437</v>
          </cell>
          <cell r="E9869">
            <v>3.2173116980000001</v>
          </cell>
          <cell r="F9869">
            <v>0</v>
          </cell>
          <cell r="G9869">
            <v>0</v>
          </cell>
          <cell r="H9869">
            <v>0</v>
          </cell>
          <cell r="I9869">
            <v>0</v>
          </cell>
          <cell r="J9869">
            <v>0</v>
          </cell>
          <cell r="K9869">
            <v>1.288138724</v>
          </cell>
        </row>
        <row r="9870">
          <cell r="A9870" t="str">
            <v>TRIAE_CS42_1BL_TGACv1_030266_AA0084590.1</v>
          </cell>
          <cell r="B9870" t="str">
            <v>AP2 domain containing protein, expressed</v>
          </cell>
          <cell r="C9870" t="str">
            <v>Ethylene-responsive transcription factor 4</v>
          </cell>
          <cell r="D9870">
            <v>4.5814324219999998</v>
          </cell>
          <cell r="E9870">
            <v>0</v>
          </cell>
          <cell r="F9870">
            <v>0</v>
          </cell>
          <cell r="G9870">
            <v>-2.9902675630000002</v>
          </cell>
          <cell r="H9870">
            <v>0</v>
          </cell>
          <cell r="I9870">
            <v>0</v>
          </cell>
          <cell r="J9870">
            <v>0</v>
          </cell>
          <cell r="K9870">
            <v>0</v>
          </cell>
        </row>
        <row r="9871">
          <cell r="A9871" t="str">
            <v>TRIAE_CS42_2AL_TGACv1_093266_AA0276100.1</v>
          </cell>
          <cell r="B9871" t="str">
            <v>dehydration-responsive element-binding protein, putative, expressed</v>
          </cell>
          <cell r="C9871" t="str">
            <v>Ethylene-responsive transcription factor 4</v>
          </cell>
          <cell r="D9871">
            <v>4.694307437</v>
          </cell>
          <cell r="E9871">
            <v>0</v>
          </cell>
          <cell r="F9871">
            <v>0</v>
          </cell>
          <cell r="G9871">
            <v>0</v>
          </cell>
          <cell r="H9871">
            <v>0</v>
          </cell>
          <cell r="I9871">
            <v>0</v>
          </cell>
          <cell r="J9871">
            <v>0</v>
          </cell>
          <cell r="K9871">
            <v>0</v>
          </cell>
        </row>
        <row r="9872">
          <cell r="A9872" t="str">
            <v>TRIAE_CS42_2DL_TGACv1_158300_AA0515150.1</v>
          </cell>
          <cell r="B9872" t="str">
            <v>dehydration-responsive element-binding protein, putative, expressed</v>
          </cell>
          <cell r="C9872" t="str">
            <v>Ethylene-responsive transcription factor 4</v>
          </cell>
          <cell r="D9872">
            <v>4.694307437</v>
          </cell>
          <cell r="E9872">
            <v>0</v>
          </cell>
          <cell r="F9872">
            <v>0</v>
          </cell>
          <cell r="G9872">
            <v>0</v>
          </cell>
          <cell r="H9872">
            <v>0</v>
          </cell>
          <cell r="I9872">
            <v>0</v>
          </cell>
          <cell r="J9872">
            <v>0</v>
          </cell>
          <cell r="K9872">
            <v>0</v>
          </cell>
        </row>
        <row r="9873">
          <cell r="A9873" t="str">
            <v>TRIAE_CS42_U_TGACv1_641085_AA2084650.1</v>
          </cell>
          <cell r="B9873" t="str">
            <v>AP2 domain containing protein, expressed</v>
          </cell>
          <cell r="C9873" t="str">
            <v>Ethylene-responsive transcription factor 4</v>
          </cell>
          <cell r="D9873">
            <v>6.0597381070000003</v>
          </cell>
          <cell r="E9873">
            <v>0</v>
          </cell>
          <cell r="F9873">
            <v>0</v>
          </cell>
          <cell r="G9873">
            <v>0</v>
          </cell>
          <cell r="H9873">
            <v>0</v>
          </cell>
          <cell r="I9873">
            <v>0</v>
          </cell>
          <cell r="J9873">
            <v>0</v>
          </cell>
          <cell r="K9873">
            <v>0</v>
          </cell>
        </row>
        <row r="9874">
          <cell r="A9874" t="str">
            <v>TRIAE_CS42_7DS_TGACv1_621980_AA2030630.1</v>
          </cell>
          <cell r="B9874" t="str">
            <v>AP2 domain containing protein, expressed</v>
          </cell>
          <cell r="C9874" t="str">
            <v>Ethylene-responsive transcription factor 4</v>
          </cell>
          <cell r="D9874">
            <v>6.1146861799999996</v>
          </cell>
          <cell r="E9874">
            <v>0</v>
          </cell>
          <cell r="F9874">
            <v>0</v>
          </cell>
          <cell r="G9874">
            <v>0</v>
          </cell>
          <cell r="H9874">
            <v>0</v>
          </cell>
          <cell r="I9874">
            <v>0</v>
          </cell>
          <cell r="J9874">
            <v>0</v>
          </cell>
          <cell r="K9874">
            <v>0</v>
          </cell>
        </row>
        <row r="9875">
          <cell r="A9875" t="str">
            <v>TRIAE_CS42_2BL_TGACv1_129783_AA0395770.1</v>
          </cell>
          <cell r="B9875" t="str">
            <v>dehydration-responsive element-binding protein, putative, expressed</v>
          </cell>
          <cell r="C9875" t="str">
            <v>Ethylene-responsive transcription factor 4</v>
          </cell>
          <cell r="D9875">
            <v>6.2760448579999997</v>
          </cell>
          <cell r="E9875">
            <v>0</v>
          </cell>
          <cell r="F9875">
            <v>0</v>
          </cell>
          <cell r="G9875">
            <v>0</v>
          </cell>
          <cell r="H9875">
            <v>0</v>
          </cell>
          <cell r="I9875">
            <v>0</v>
          </cell>
          <cell r="J9875">
            <v>0</v>
          </cell>
          <cell r="K9875">
            <v>0</v>
          </cell>
        </row>
        <row r="9876">
          <cell r="A9876" t="str">
            <v>TRIAE_CS42_7AS_TGACv1_570495_AA1836610.1</v>
          </cell>
          <cell r="B9876" t="str">
            <v>AP2 domain containing protein, expressed</v>
          </cell>
          <cell r="C9876" t="str">
            <v>Ethylene-responsive transcription factor 4</v>
          </cell>
          <cell r="D9876">
            <v>6.3480425299999999</v>
          </cell>
          <cell r="E9876">
            <v>0</v>
          </cell>
          <cell r="F9876">
            <v>0</v>
          </cell>
          <cell r="G9876">
            <v>0</v>
          </cell>
          <cell r="H9876">
            <v>0</v>
          </cell>
          <cell r="I9876">
            <v>0</v>
          </cell>
          <cell r="J9876">
            <v>0</v>
          </cell>
          <cell r="K9876">
            <v>0</v>
          </cell>
        </row>
        <row r="9877">
          <cell r="A9877" t="str">
            <v>TRIAE_CS42_1AL_TGACv1_000668_AA0016690.1</v>
          </cell>
          <cell r="B9877" t="str">
            <v>AP2 domain containing protein, expressed</v>
          </cell>
          <cell r="C9877" t="str">
            <v>Ethylene-responsive transcription factor 4</v>
          </cell>
          <cell r="D9877">
            <v>6.9244869189999996</v>
          </cell>
          <cell r="E9877">
            <v>0</v>
          </cell>
          <cell r="F9877">
            <v>0</v>
          </cell>
          <cell r="G9877">
            <v>-3.0494588070000002</v>
          </cell>
          <cell r="H9877">
            <v>0</v>
          </cell>
          <cell r="I9877">
            <v>0</v>
          </cell>
          <cell r="J9877">
            <v>0</v>
          </cell>
          <cell r="K9877">
            <v>0</v>
          </cell>
        </row>
        <row r="9878">
          <cell r="A9878" t="str">
            <v>TRIAE_CS42_6AS_TGACv1_485727_AA1550820.1</v>
          </cell>
          <cell r="B9878" t="str">
            <v>AP2 domain containing protein, expressed</v>
          </cell>
          <cell r="C9878" t="str">
            <v>Ethylene-responsive transcription factor 4</v>
          </cell>
          <cell r="D9878">
            <v>0</v>
          </cell>
          <cell r="E9878">
            <v>1.3898209989999999</v>
          </cell>
          <cell r="F9878">
            <v>0</v>
          </cell>
          <cell r="G9878">
            <v>0</v>
          </cell>
          <cell r="H9878">
            <v>0</v>
          </cell>
          <cell r="I9878">
            <v>0</v>
          </cell>
          <cell r="J9878">
            <v>0</v>
          </cell>
          <cell r="K9878">
            <v>0</v>
          </cell>
        </row>
        <row r="9879">
          <cell r="A9879" t="str">
            <v>TRIAE_CS42_6BS_TGACv1_514865_AA1665170.1</v>
          </cell>
          <cell r="B9879" t="str">
            <v>AP2 domain containing protein, expressed</v>
          </cell>
          <cell r="C9879" t="str">
            <v>Ethylene-responsive transcription factor 4</v>
          </cell>
          <cell r="D9879">
            <v>0</v>
          </cell>
          <cell r="E9879">
            <v>1.3898209989999999</v>
          </cell>
          <cell r="F9879">
            <v>0</v>
          </cell>
          <cell r="G9879">
            <v>0</v>
          </cell>
          <cell r="H9879">
            <v>0</v>
          </cell>
          <cell r="I9879">
            <v>0</v>
          </cell>
          <cell r="J9879">
            <v>0</v>
          </cell>
          <cell r="K9879">
            <v>0</v>
          </cell>
        </row>
        <row r="9880">
          <cell r="A9880" t="str">
            <v>TRIAE_CS42_6DS_TGACv1_543415_AA1739720.1</v>
          </cell>
          <cell r="B9880" t="str">
            <v>AP2 domain containing protein, expressed</v>
          </cell>
          <cell r="C9880" t="str">
            <v>Ethylene-responsive transcription factor 4</v>
          </cell>
          <cell r="D9880">
            <v>0</v>
          </cell>
          <cell r="E9880">
            <v>1.3898209989999999</v>
          </cell>
          <cell r="F9880">
            <v>0</v>
          </cell>
          <cell r="G9880">
            <v>0</v>
          </cell>
          <cell r="H9880">
            <v>0</v>
          </cell>
          <cell r="I9880">
            <v>0</v>
          </cell>
          <cell r="J9880">
            <v>0</v>
          </cell>
          <cell r="K9880">
            <v>0</v>
          </cell>
        </row>
        <row r="9881">
          <cell r="A9881" t="str">
            <v>TRIAE_CS42_1AL_TGACv1_001205_AA0026930.1</v>
          </cell>
          <cell r="B9881" t="str">
            <v>AP2 domain containing protein, expressed</v>
          </cell>
          <cell r="C9881" t="str">
            <v>Ethylene-responsive transcription factor 4</v>
          </cell>
          <cell r="D9881">
            <v>0</v>
          </cell>
          <cell r="E9881">
            <v>0</v>
          </cell>
          <cell r="F9881">
            <v>0</v>
          </cell>
          <cell r="G9881">
            <v>0</v>
          </cell>
          <cell r="H9881">
            <v>0</v>
          </cell>
          <cell r="I9881">
            <v>0</v>
          </cell>
          <cell r="J9881">
            <v>0</v>
          </cell>
          <cell r="K9881">
            <v>-1.290268011</v>
          </cell>
        </row>
        <row r="9882">
          <cell r="A9882" t="str">
            <v>TRIAE_CS42_1BL_TGACv1_031332_AA0111760.1</v>
          </cell>
          <cell r="B9882" t="str">
            <v>AP2 domain containing protein, expressed</v>
          </cell>
          <cell r="C9882" t="str">
            <v>Ethylene-responsive transcription factor 4</v>
          </cell>
          <cell r="D9882">
            <v>0</v>
          </cell>
          <cell r="E9882">
            <v>0</v>
          </cell>
          <cell r="F9882">
            <v>0</v>
          </cell>
          <cell r="G9882">
            <v>0</v>
          </cell>
          <cell r="H9882">
            <v>0</v>
          </cell>
          <cell r="I9882">
            <v>0</v>
          </cell>
          <cell r="J9882">
            <v>0</v>
          </cell>
          <cell r="K9882">
            <v>-1.1063540650000001</v>
          </cell>
        </row>
        <row r="9883">
          <cell r="A9883" t="str">
            <v>TRIAE_CS42_3DL_TGACv1_252924_AA0892640.1</v>
          </cell>
          <cell r="B9883" t="str">
            <v>AP2 domain containing protein, expressed</v>
          </cell>
          <cell r="C9883" t="str">
            <v>Ethylene-responsive transcription factor 4</v>
          </cell>
          <cell r="D9883">
            <v>0</v>
          </cell>
          <cell r="E9883">
            <v>0</v>
          </cell>
          <cell r="F9883">
            <v>0</v>
          </cell>
          <cell r="G9883">
            <v>-1.562786687</v>
          </cell>
          <cell r="H9883">
            <v>0</v>
          </cell>
          <cell r="I9883">
            <v>0</v>
          </cell>
          <cell r="J9883">
            <v>0</v>
          </cell>
          <cell r="K9883">
            <v>1.002098054</v>
          </cell>
        </row>
        <row r="9884">
          <cell r="A9884" t="str">
            <v>TRIAE_CS42_1AL_TGACv1_002432_AA0041900.3</v>
          </cell>
          <cell r="B9884" t="str">
            <v>AP2 domain containing protein, expressed</v>
          </cell>
          <cell r="C9884" t="str">
            <v>Ethylene-responsive transcription factor 4</v>
          </cell>
          <cell r="D9884">
            <v>0</v>
          </cell>
          <cell r="E9884">
            <v>0</v>
          </cell>
          <cell r="F9884">
            <v>1.669378552</v>
          </cell>
          <cell r="G9884">
            <v>0</v>
          </cell>
          <cell r="H9884">
            <v>0</v>
          </cell>
          <cell r="I9884">
            <v>0</v>
          </cell>
          <cell r="J9884">
            <v>0</v>
          </cell>
          <cell r="K9884">
            <v>0</v>
          </cell>
        </row>
        <row r="9885">
          <cell r="A9885" t="str">
            <v>TRIAE_CS42_1BL_TGACv1_031713_AA0119490.2</v>
          </cell>
          <cell r="B9885" t="str">
            <v>AP2 domain containing protein, expressed</v>
          </cell>
          <cell r="C9885" t="str">
            <v>Ethylene-responsive transcription factor 4</v>
          </cell>
          <cell r="D9885">
            <v>0</v>
          </cell>
          <cell r="E9885">
            <v>0</v>
          </cell>
          <cell r="F9885">
            <v>1.669378552</v>
          </cell>
          <cell r="G9885">
            <v>0</v>
          </cell>
          <cell r="H9885">
            <v>0</v>
          </cell>
          <cell r="I9885">
            <v>0</v>
          </cell>
          <cell r="J9885">
            <v>0</v>
          </cell>
          <cell r="K9885">
            <v>0</v>
          </cell>
        </row>
        <row r="9886">
          <cell r="A9886" t="str">
            <v>TRIAE_CS42_1DL_TGACv1_062801_AA0220160.1</v>
          </cell>
          <cell r="B9886" t="str">
            <v>AP2 domain containing protein, expressed</v>
          </cell>
          <cell r="C9886" t="str">
            <v>Ethylene-responsive transcription factor 4</v>
          </cell>
          <cell r="D9886">
            <v>0</v>
          </cell>
          <cell r="E9886">
            <v>0</v>
          </cell>
          <cell r="F9886">
            <v>1.669378552</v>
          </cell>
          <cell r="G9886">
            <v>0</v>
          </cell>
          <cell r="H9886">
            <v>0</v>
          </cell>
          <cell r="I9886">
            <v>0</v>
          </cell>
          <cell r="J9886">
            <v>0</v>
          </cell>
          <cell r="K9886">
            <v>0</v>
          </cell>
        </row>
        <row r="9887">
          <cell r="A9887" t="str">
            <v>TRIAE_CS42_1DL_TGACv1_061467_AA0196070.1</v>
          </cell>
          <cell r="B9887" t="str">
            <v>AP2 domain containing protein, expressed</v>
          </cell>
          <cell r="C9887" t="str">
            <v>Ethylene-responsive transcription factor 4</v>
          </cell>
          <cell r="D9887">
            <v>0</v>
          </cell>
          <cell r="E9887">
            <v>0</v>
          </cell>
          <cell r="F9887">
            <v>0</v>
          </cell>
          <cell r="G9887">
            <v>-3.3736297629999998</v>
          </cell>
          <cell r="H9887">
            <v>0</v>
          </cell>
          <cell r="I9887">
            <v>0</v>
          </cell>
          <cell r="J9887">
            <v>0</v>
          </cell>
          <cell r="K9887">
            <v>0</v>
          </cell>
        </row>
        <row r="9888">
          <cell r="A9888" t="str">
            <v>TRIAE_CS42_1DL_TGACv1_062736_AA0218970.1</v>
          </cell>
          <cell r="B9888" t="str">
            <v>AP2 domain containing protein, expressed</v>
          </cell>
          <cell r="C9888" t="str">
            <v>Ethylene-responsive transcription factor 4</v>
          </cell>
          <cell r="D9888">
            <v>0</v>
          </cell>
          <cell r="E9888">
            <v>0</v>
          </cell>
          <cell r="F9888">
            <v>0</v>
          </cell>
          <cell r="G9888">
            <v>-3.2804937920000001</v>
          </cell>
          <cell r="H9888">
            <v>0</v>
          </cell>
          <cell r="I9888">
            <v>0</v>
          </cell>
          <cell r="J9888">
            <v>0</v>
          </cell>
          <cell r="K9888">
            <v>0</v>
          </cell>
        </row>
        <row r="9889">
          <cell r="A9889" t="str">
            <v>TRIAE_CS42_1BL_TGACv1_030266_AA0084570.1</v>
          </cell>
          <cell r="B9889" t="str">
            <v>AP2 domain containing protein, expressed</v>
          </cell>
          <cell r="C9889" t="str">
            <v>Ethylene-responsive transcription factor 4</v>
          </cell>
          <cell r="D9889">
            <v>0</v>
          </cell>
          <cell r="E9889">
            <v>0</v>
          </cell>
          <cell r="F9889">
            <v>0</v>
          </cell>
          <cell r="G9889">
            <v>-2.9029685500000002</v>
          </cell>
          <cell r="H9889">
            <v>0</v>
          </cell>
          <cell r="I9889">
            <v>0</v>
          </cell>
          <cell r="J9889">
            <v>0</v>
          </cell>
          <cell r="K9889">
            <v>0</v>
          </cell>
        </row>
        <row r="9890">
          <cell r="A9890" t="str">
            <v>TRIAE_CS42_1AL_TGACv1_000668_AA0016720.1</v>
          </cell>
          <cell r="B9890" t="str">
            <v>AP2 domain containing protein, expressed</v>
          </cell>
          <cell r="C9890" t="str">
            <v>Ethylene-responsive transcription factor 4</v>
          </cell>
          <cell r="D9890">
            <v>0</v>
          </cell>
          <cell r="E9890">
            <v>0</v>
          </cell>
          <cell r="F9890">
            <v>0</v>
          </cell>
          <cell r="G9890">
            <v>-2.8955242569999999</v>
          </cell>
          <cell r="H9890">
            <v>0</v>
          </cell>
          <cell r="I9890">
            <v>0</v>
          </cell>
          <cell r="J9890">
            <v>0</v>
          </cell>
          <cell r="K9890">
            <v>0</v>
          </cell>
        </row>
        <row r="9891">
          <cell r="A9891" t="str">
            <v>TRIAE_CS42_U_TGACv1_641045_AA2083190.1</v>
          </cell>
          <cell r="B9891" t="str">
            <v>AP2 domain containing protein, expressed</v>
          </cell>
          <cell r="C9891" t="str">
            <v>Ethylene-responsive transcription factor 4</v>
          </cell>
          <cell r="D9891">
            <v>0</v>
          </cell>
          <cell r="E9891">
            <v>0</v>
          </cell>
          <cell r="F9891">
            <v>0</v>
          </cell>
          <cell r="G9891">
            <v>-1.1525377510000001</v>
          </cell>
          <cell r="H9891">
            <v>0</v>
          </cell>
          <cell r="I9891">
            <v>0</v>
          </cell>
          <cell r="J9891">
            <v>0</v>
          </cell>
          <cell r="K9891">
            <v>0</v>
          </cell>
        </row>
        <row r="9892">
          <cell r="A9892" t="str">
            <v>TRIAE_CS42_6AS_TGACv1_488171_AA1574580.1</v>
          </cell>
          <cell r="B9892" t="str">
            <v>AP2 domain containing protein, expressed</v>
          </cell>
          <cell r="C9892" t="str">
            <v>Ethylene-responsive transcription factor 4</v>
          </cell>
          <cell r="D9892">
            <v>0</v>
          </cell>
          <cell r="E9892">
            <v>0</v>
          </cell>
          <cell r="F9892">
            <v>0</v>
          </cell>
          <cell r="G9892">
            <v>-1.1069130970000001</v>
          </cell>
          <cell r="H9892">
            <v>0</v>
          </cell>
          <cell r="I9892">
            <v>0</v>
          </cell>
          <cell r="J9892">
            <v>0</v>
          </cell>
          <cell r="K9892">
            <v>0</v>
          </cell>
        </row>
        <row r="9893">
          <cell r="A9893" t="str">
            <v>TRIAE_CS42_6DL_TGACv1_528052_AA1711160.1</v>
          </cell>
          <cell r="B9893" t="str">
            <v>AP2 domain containing protein, expressed</v>
          </cell>
          <cell r="C9893" t="str">
            <v>Ethylene-responsive transcription factor 5</v>
          </cell>
          <cell r="D9893">
            <v>2.0198336079999999</v>
          </cell>
          <cell r="E9893">
            <v>0</v>
          </cell>
          <cell r="F9893">
            <v>0</v>
          </cell>
          <cell r="G9893">
            <v>0</v>
          </cell>
          <cell r="H9893">
            <v>0</v>
          </cell>
          <cell r="I9893">
            <v>0</v>
          </cell>
          <cell r="J9893">
            <v>0</v>
          </cell>
          <cell r="K9893">
            <v>0</v>
          </cell>
        </row>
        <row r="9894">
          <cell r="A9894" t="str">
            <v>TRIAE_CS42_6AL_TGACv1_472568_AA1523690.1</v>
          </cell>
          <cell r="B9894" t="str">
            <v>AP2 domain containing protein, expressed</v>
          </cell>
          <cell r="C9894" t="str">
            <v>Ethylene-responsive transcription factor 5</v>
          </cell>
          <cell r="D9894">
            <v>2.4622729419999998</v>
          </cell>
          <cell r="E9894">
            <v>0</v>
          </cell>
          <cell r="F9894">
            <v>0</v>
          </cell>
          <cell r="G9894">
            <v>0</v>
          </cell>
          <cell r="H9894">
            <v>0</v>
          </cell>
          <cell r="I9894">
            <v>0</v>
          </cell>
          <cell r="J9894">
            <v>0</v>
          </cell>
          <cell r="K9894">
            <v>0</v>
          </cell>
        </row>
        <row r="9895">
          <cell r="A9895" t="str">
            <v>TRIAE_CS42_6BL_TGACv1_499405_AA1581570.1</v>
          </cell>
          <cell r="B9895" t="str">
            <v>AP2 domain containing protein, expressed</v>
          </cell>
          <cell r="C9895" t="str">
            <v>Ethylene-responsive transcription factor 5</v>
          </cell>
          <cell r="D9895">
            <v>2.5266665449999999</v>
          </cell>
          <cell r="E9895">
            <v>0</v>
          </cell>
          <cell r="F9895">
            <v>0</v>
          </cell>
          <cell r="G9895">
            <v>0</v>
          </cell>
          <cell r="H9895">
            <v>0</v>
          </cell>
          <cell r="I9895">
            <v>0</v>
          </cell>
          <cell r="J9895">
            <v>0</v>
          </cell>
          <cell r="K9895">
            <v>0</v>
          </cell>
        </row>
        <row r="9896">
          <cell r="A9896" t="str">
            <v>TRIAE_CS42_7AS_TGACv1_569387_AA1814810.1</v>
          </cell>
          <cell r="B9896" t="str">
            <v>AP2 domain containing protein, expressed</v>
          </cell>
          <cell r="C9896" t="str">
            <v>Ethylene-responsive transcription factor 5</v>
          </cell>
          <cell r="D9896">
            <v>0</v>
          </cell>
          <cell r="E9896">
            <v>2.5513152749999999</v>
          </cell>
          <cell r="F9896">
            <v>0</v>
          </cell>
          <cell r="G9896">
            <v>1.644628717</v>
          </cell>
          <cell r="H9896">
            <v>0</v>
          </cell>
          <cell r="I9896">
            <v>0</v>
          </cell>
          <cell r="J9896">
            <v>0</v>
          </cell>
          <cell r="K9896">
            <v>1.3187195890000001</v>
          </cell>
        </row>
        <row r="9897">
          <cell r="A9897" t="str">
            <v>TRIAE_CS42_7DS_TGACv1_621751_AA2025220.1</v>
          </cell>
          <cell r="B9897" t="str">
            <v>AP2 domain containing protein, expressed</v>
          </cell>
          <cell r="C9897" t="str">
            <v>Ethylene-responsive transcription factor 5</v>
          </cell>
          <cell r="D9897">
            <v>0</v>
          </cell>
          <cell r="E9897">
            <v>2.5602642859999998</v>
          </cell>
          <cell r="F9897">
            <v>0</v>
          </cell>
          <cell r="G9897">
            <v>1.644628717</v>
          </cell>
          <cell r="H9897">
            <v>0</v>
          </cell>
          <cell r="I9897">
            <v>0</v>
          </cell>
          <cell r="J9897">
            <v>0</v>
          </cell>
          <cell r="K9897">
            <v>1.3962716879999999</v>
          </cell>
        </row>
        <row r="9898">
          <cell r="A9898" t="str">
            <v>TRIAE_CS42_7BS_TGACv1_593677_AA1953710.1</v>
          </cell>
          <cell r="B9898" t="str">
            <v>AP2 domain containing protein, expressed</v>
          </cell>
          <cell r="C9898" t="str">
            <v>Ethylene-responsive transcription factor 5</v>
          </cell>
          <cell r="D9898">
            <v>0</v>
          </cell>
          <cell r="E9898">
            <v>2.9511012889999999</v>
          </cell>
          <cell r="F9898">
            <v>0</v>
          </cell>
          <cell r="G9898">
            <v>1.310796224</v>
          </cell>
          <cell r="H9898">
            <v>0</v>
          </cell>
          <cell r="I9898">
            <v>0</v>
          </cell>
          <cell r="J9898">
            <v>0</v>
          </cell>
          <cell r="K9898">
            <v>1.250371025</v>
          </cell>
        </row>
        <row r="9899">
          <cell r="A9899" t="str">
            <v>TRIAE_CS42_6AL_TGACv1_474171_AA1534390.1</v>
          </cell>
          <cell r="B9899" t="str">
            <v>AP2 domain containing protein, expressed</v>
          </cell>
          <cell r="C9899" t="str">
            <v>Ethylene-responsive transcription factor 5</v>
          </cell>
          <cell r="D9899">
            <v>0</v>
          </cell>
          <cell r="E9899">
            <v>4.4306942219999996</v>
          </cell>
          <cell r="F9899">
            <v>0</v>
          </cell>
          <cell r="G9899">
            <v>4.8882488650000004</v>
          </cell>
          <cell r="H9899">
            <v>0</v>
          </cell>
          <cell r="I9899">
            <v>0</v>
          </cell>
          <cell r="J9899">
            <v>0</v>
          </cell>
          <cell r="K9899">
            <v>0</v>
          </cell>
        </row>
        <row r="9900">
          <cell r="A9900" t="str">
            <v>TRIAE_CS42_6BL_TGACv1_500744_AA1609150.1</v>
          </cell>
          <cell r="B9900" t="str">
            <v>AP2 domain containing protein, expressed</v>
          </cell>
          <cell r="C9900" t="str">
            <v>Ethylene-responsive transcription factor 5</v>
          </cell>
          <cell r="D9900">
            <v>0</v>
          </cell>
          <cell r="E9900">
            <v>4.9263347709999996</v>
          </cell>
          <cell r="F9900">
            <v>0</v>
          </cell>
          <cell r="G9900">
            <v>4.8462718389999999</v>
          </cell>
          <cell r="H9900">
            <v>0</v>
          </cell>
          <cell r="I9900">
            <v>0</v>
          </cell>
          <cell r="J9900">
            <v>0</v>
          </cell>
          <cell r="K9900">
            <v>5.8147010210000003</v>
          </cell>
        </row>
        <row r="9901">
          <cell r="A9901" t="str">
            <v>TRIAE_CS42_6DL_TGACv1_526681_AA1689770.1</v>
          </cell>
          <cell r="B9901" t="str">
            <v>AP2 domain containing protein, expressed</v>
          </cell>
          <cell r="C9901" t="str">
            <v>Ethylene-responsive transcription factor 5</v>
          </cell>
          <cell r="D9901">
            <v>0</v>
          </cell>
          <cell r="E9901">
            <v>4.9263347709999996</v>
          </cell>
          <cell r="F9901">
            <v>0</v>
          </cell>
          <cell r="G9901">
            <v>4.8462718389999999</v>
          </cell>
          <cell r="H9901">
            <v>0</v>
          </cell>
          <cell r="I9901">
            <v>0</v>
          </cell>
          <cell r="J9901">
            <v>0</v>
          </cell>
          <cell r="K9901">
            <v>5.8147010210000003</v>
          </cell>
        </row>
        <row r="9902">
          <cell r="A9902" t="str">
            <v>TRIAE_CS42_5BL_TGACv1_404951_AA1316100.1</v>
          </cell>
          <cell r="B9902" t="str">
            <v>ethylene-responsive transcription factor, putative, expressed</v>
          </cell>
          <cell r="C9902" t="str">
            <v>Ethylene-responsive transcription factor 7</v>
          </cell>
          <cell r="D9902">
            <v>0</v>
          </cell>
          <cell r="E9902">
            <v>1.0994766789999999</v>
          </cell>
          <cell r="F9902">
            <v>0</v>
          </cell>
          <cell r="G9902">
            <v>0</v>
          </cell>
          <cell r="H9902">
            <v>0</v>
          </cell>
          <cell r="I9902">
            <v>0</v>
          </cell>
          <cell r="J9902">
            <v>0</v>
          </cell>
          <cell r="K9902">
            <v>0</v>
          </cell>
        </row>
        <row r="9903">
          <cell r="A9903" t="str">
            <v>TRIAE_CS42_5DL_TGACv1_433643_AA1418260.2</v>
          </cell>
          <cell r="B9903" t="str">
            <v>ethylene-responsive transcription factor, putative, expressed</v>
          </cell>
          <cell r="C9903" t="str">
            <v>Ethylene-responsive transcription factor 7</v>
          </cell>
          <cell r="D9903">
            <v>0</v>
          </cell>
          <cell r="E9903">
            <v>1.0994766789999999</v>
          </cell>
          <cell r="F9903">
            <v>0</v>
          </cell>
          <cell r="G9903">
            <v>0</v>
          </cell>
          <cell r="H9903">
            <v>0</v>
          </cell>
          <cell r="I9903">
            <v>0</v>
          </cell>
          <cell r="J9903">
            <v>0</v>
          </cell>
          <cell r="K9903">
            <v>0</v>
          </cell>
        </row>
        <row r="9904">
          <cell r="A9904" t="str">
            <v>TRIAE_CS42_7AL_TGACv1_556681_AA1768690.1</v>
          </cell>
          <cell r="B9904" t="str">
            <v>ethylene-responsive transcription factor, putative, expressed</v>
          </cell>
          <cell r="C9904" t="str">
            <v>Ethylene-responsive transcription factor 7</v>
          </cell>
          <cell r="D9904">
            <v>0</v>
          </cell>
          <cell r="E9904">
            <v>5.2195533379999999</v>
          </cell>
          <cell r="F9904">
            <v>3.12645127</v>
          </cell>
          <cell r="G9904">
            <v>2.5326968239999998</v>
          </cell>
          <cell r="H9904">
            <v>0</v>
          </cell>
          <cell r="I9904">
            <v>0</v>
          </cell>
          <cell r="J9904">
            <v>0</v>
          </cell>
          <cell r="K9904">
            <v>7.8544439629999996</v>
          </cell>
        </row>
        <row r="9905">
          <cell r="A9905" t="str">
            <v>TRIAE_CS42_7DL_TGACv1_606411_AA2010000.1</v>
          </cell>
          <cell r="B9905" t="str">
            <v>ethylene-responsive transcription factor, putative, expressed</v>
          </cell>
          <cell r="C9905" t="str">
            <v>Ethylene-responsive transcription factor 7</v>
          </cell>
          <cell r="D9905">
            <v>0</v>
          </cell>
          <cell r="E9905">
            <v>5.4728190860000003</v>
          </cell>
          <cell r="F9905">
            <v>3.2758187379999999</v>
          </cell>
          <cell r="G9905">
            <v>2.6807545309999998</v>
          </cell>
          <cell r="H9905">
            <v>0</v>
          </cell>
          <cell r="I9905">
            <v>0</v>
          </cell>
          <cell r="J9905">
            <v>0</v>
          </cell>
          <cell r="K9905">
            <v>8.3745452880000002</v>
          </cell>
        </row>
        <row r="9906">
          <cell r="A9906" t="str">
            <v>TRIAE_CS42_6AL_TGACv1_473700_AA1532500.1</v>
          </cell>
          <cell r="B9906" t="str">
            <v>AP2 domain containing protein, expressed</v>
          </cell>
          <cell r="C9906" t="str">
            <v>Ethylene-responsive transcription factor 7</v>
          </cell>
          <cell r="D9906">
            <v>0</v>
          </cell>
          <cell r="E9906">
            <v>0</v>
          </cell>
          <cell r="F9906">
            <v>0</v>
          </cell>
          <cell r="G9906">
            <v>0</v>
          </cell>
          <cell r="H9906">
            <v>0</v>
          </cell>
          <cell r="I9906">
            <v>0</v>
          </cell>
          <cell r="J9906">
            <v>0</v>
          </cell>
          <cell r="K9906">
            <v>5.2368638330000001</v>
          </cell>
        </row>
        <row r="9907">
          <cell r="A9907" t="str">
            <v>TRIAE_CS42_6BL_TGACv1_500735_AA1609070.1</v>
          </cell>
          <cell r="B9907" t="str">
            <v>AP2 domain containing protein, expressed</v>
          </cell>
          <cell r="C9907" t="str">
            <v>Ethylene-responsive transcription factor 7</v>
          </cell>
          <cell r="D9907">
            <v>0</v>
          </cell>
          <cell r="E9907">
            <v>0</v>
          </cell>
          <cell r="F9907">
            <v>0</v>
          </cell>
          <cell r="G9907">
            <v>0</v>
          </cell>
          <cell r="H9907">
            <v>0</v>
          </cell>
          <cell r="I9907">
            <v>0</v>
          </cell>
          <cell r="J9907">
            <v>0</v>
          </cell>
          <cell r="K9907">
            <v>5.2368638330000001</v>
          </cell>
        </row>
        <row r="9908">
          <cell r="A9908" t="str">
            <v>TRIAE_CS42_6DL_TGACv1_526341_AA1680010.1</v>
          </cell>
          <cell r="B9908" t="str">
            <v>AP2 domain containing protein, expressed</v>
          </cell>
          <cell r="C9908" t="str">
            <v>Ethylene-responsive transcription factor 7</v>
          </cell>
          <cell r="D9908">
            <v>0</v>
          </cell>
          <cell r="E9908">
            <v>0</v>
          </cell>
          <cell r="F9908">
            <v>0</v>
          </cell>
          <cell r="G9908">
            <v>0</v>
          </cell>
          <cell r="H9908">
            <v>0</v>
          </cell>
          <cell r="I9908">
            <v>0</v>
          </cell>
          <cell r="J9908">
            <v>0</v>
          </cell>
          <cell r="K9908">
            <v>5.2368638330000001</v>
          </cell>
        </row>
        <row r="9909">
          <cell r="A9909" t="str">
            <v>TRIAE_CS42_1BL_TGACv1_032766_AA0133950.1</v>
          </cell>
          <cell r="B9909" t="str">
            <v>AP2 domain containing protein, expressed</v>
          </cell>
          <cell r="C9909" t="str">
            <v>Ethylene-responsive transcription factor 8</v>
          </cell>
          <cell r="D9909">
            <v>1.320674154</v>
          </cell>
          <cell r="E9909">
            <v>1.0622451020000001</v>
          </cell>
          <cell r="F9909">
            <v>0</v>
          </cell>
          <cell r="G9909">
            <v>-1.504145362</v>
          </cell>
          <cell r="H9909">
            <v>0</v>
          </cell>
          <cell r="I9909">
            <v>0</v>
          </cell>
          <cell r="J9909">
            <v>0</v>
          </cell>
          <cell r="K9909">
            <v>0</v>
          </cell>
        </row>
        <row r="9910">
          <cell r="A9910" t="str">
            <v>TRIAE_CS42_1AL_TGACv1_000905_AA0021520.1</v>
          </cell>
          <cell r="B9910" t="str">
            <v>AP2 domain containing protein, expressed</v>
          </cell>
          <cell r="C9910" t="str">
            <v>Ethylene-responsive transcription factor 8</v>
          </cell>
          <cell r="D9910">
            <v>1.6033399230000001</v>
          </cell>
          <cell r="E9910">
            <v>1.01604082</v>
          </cell>
          <cell r="F9910">
            <v>0</v>
          </cell>
          <cell r="G9910">
            <v>-1.847036568</v>
          </cell>
          <cell r="H9910">
            <v>0</v>
          </cell>
          <cell r="I9910">
            <v>0</v>
          </cell>
          <cell r="J9910">
            <v>0</v>
          </cell>
          <cell r="K9910">
            <v>0</v>
          </cell>
        </row>
        <row r="9911">
          <cell r="A9911" t="str">
            <v>TRIAE_CS42_1DL_TGACv1_061441_AA0195350.1</v>
          </cell>
          <cell r="B9911" t="str">
            <v>AP2 domain containing protein, expressed</v>
          </cell>
          <cell r="C9911" t="str">
            <v>Ethylene-responsive transcription factor 8</v>
          </cell>
          <cell r="D9911">
            <v>1.6033399230000001</v>
          </cell>
          <cell r="E9911">
            <v>1.01604082</v>
          </cell>
          <cell r="F9911">
            <v>0</v>
          </cell>
          <cell r="G9911">
            <v>-1.847036568</v>
          </cell>
          <cell r="H9911">
            <v>0</v>
          </cell>
          <cell r="I9911">
            <v>0</v>
          </cell>
          <cell r="J9911">
            <v>0</v>
          </cell>
          <cell r="K9911">
            <v>0</v>
          </cell>
        </row>
        <row r="9912">
          <cell r="A9912" t="str">
            <v>TRIAE_CS42_6AL_TGACv1_471895_AA1515700.1</v>
          </cell>
          <cell r="B9912" t="str">
            <v>AP2 domain containing protein, expressed</v>
          </cell>
          <cell r="C9912" t="str">
            <v>Ethylene-responsive transcription factor 9</v>
          </cell>
          <cell r="D9912">
            <v>0</v>
          </cell>
          <cell r="E9912">
            <v>2.2077809039999998</v>
          </cell>
          <cell r="F9912">
            <v>0</v>
          </cell>
          <cell r="G9912">
            <v>0</v>
          </cell>
          <cell r="H9912">
            <v>0</v>
          </cell>
          <cell r="I9912">
            <v>0</v>
          </cell>
          <cell r="J9912">
            <v>0</v>
          </cell>
          <cell r="K9912">
            <v>0</v>
          </cell>
        </row>
        <row r="9913">
          <cell r="A9913" t="str">
            <v>TRIAE_CS42_6BS_TGACv1_513158_AA1632480.1</v>
          </cell>
          <cell r="B9913" t="str">
            <v>AP2 domain containing protein, expressed</v>
          </cell>
          <cell r="C9913" t="str">
            <v>Ethylene-responsive transcription factor 9</v>
          </cell>
          <cell r="D9913">
            <v>0</v>
          </cell>
          <cell r="E9913">
            <v>0</v>
          </cell>
          <cell r="F9913">
            <v>0</v>
          </cell>
          <cell r="G9913">
            <v>1.8101248809999999</v>
          </cell>
          <cell r="H9913">
            <v>0</v>
          </cell>
          <cell r="I9913">
            <v>0</v>
          </cell>
          <cell r="J9913">
            <v>0</v>
          </cell>
          <cell r="K9913">
            <v>0</v>
          </cell>
        </row>
        <row r="9914">
          <cell r="A9914" t="str">
            <v>TRIAE_CS42_6AS_TGACv1_485955_AA1554660.1</v>
          </cell>
          <cell r="B9914" t="str">
            <v>BABY BOOM 1, putative, expressed</v>
          </cell>
          <cell r="C9914" t="str">
            <v>Ethylene-responsive transcription factor 9</v>
          </cell>
          <cell r="D9914">
            <v>0</v>
          </cell>
          <cell r="E9914">
            <v>0</v>
          </cell>
          <cell r="F9914">
            <v>0</v>
          </cell>
          <cell r="G9914">
            <v>1.8101248809999999</v>
          </cell>
          <cell r="H9914">
            <v>0</v>
          </cell>
          <cell r="I9914">
            <v>0</v>
          </cell>
          <cell r="J9914">
            <v>0</v>
          </cell>
          <cell r="K9914">
            <v>0</v>
          </cell>
        </row>
        <row r="9915">
          <cell r="A9915" t="str">
            <v>TRIAE_CS42_6DS_TGACv1_542660_AA1726800.1</v>
          </cell>
          <cell r="B9915" t="str">
            <v>AP2 domain containing protein, expressed</v>
          </cell>
          <cell r="C9915" t="str">
            <v>Ethylene-responsive transcription factor 9</v>
          </cell>
          <cell r="D9915">
            <v>0</v>
          </cell>
          <cell r="E9915">
            <v>0</v>
          </cell>
          <cell r="F9915">
            <v>0</v>
          </cell>
          <cell r="G9915">
            <v>2.385063819</v>
          </cell>
          <cell r="H9915">
            <v>0</v>
          </cell>
          <cell r="I9915">
            <v>0</v>
          </cell>
          <cell r="J9915">
            <v>0</v>
          </cell>
          <cell r="K9915">
            <v>0</v>
          </cell>
        </row>
        <row r="9916">
          <cell r="A9916" t="str">
            <v>TRIAE_CS42_2AL_TGACv1_093266_AA0276120.1</v>
          </cell>
          <cell r="B9916" t="str">
            <v>AP2 domain containing protein, expressed</v>
          </cell>
          <cell r="C9916" t="str">
            <v>Ethylene-responsive transcription factor ERF025</v>
          </cell>
          <cell r="D9916">
            <v>6.833794535</v>
          </cell>
          <cell r="E9916">
            <v>0</v>
          </cell>
          <cell r="F9916">
            <v>0</v>
          </cell>
          <cell r="G9916">
            <v>0</v>
          </cell>
          <cell r="H9916">
            <v>0</v>
          </cell>
          <cell r="I9916">
            <v>0</v>
          </cell>
          <cell r="J9916">
            <v>0</v>
          </cell>
          <cell r="K9916">
            <v>0</v>
          </cell>
        </row>
        <row r="9917">
          <cell r="A9917" t="str">
            <v>TRIAE_CS42_2BL_TGACv1_129296_AA0377070.1</v>
          </cell>
          <cell r="B9917" t="str">
            <v>AP2 domain containing protein, expressed</v>
          </cell>
          <cell r="C9917" t="str">
            <v>Ethylene-responsive transcription factor ERF025</v>
          </cell>
          <cell r="D9917">
            <v>6.833794535</v>
          </cell>
          <cell r="E9917">
            <v>0</v>
          </cell>
          <cell r="F9917">
            <v>0</v>
          </cell>
          <cell r="G9917">
            <v>0</v>
          </cell>
          <cell r="H9917">
            <v>0</v>
          </cell>
          <cell r="I9917">
            <v>0</v>
          </cell>
          <cell r="J9917">
            <v>0</v>
          </cell>
          <cell r="K9917">
            <v>0</v>
          </cell>
        </row>
        <row r="9918">
          <cell r="A9918" t="str">
            <v>TRIAE_CS42_2DL_TGACv1_158300_AA0515140.1</v>
          </cell>
          <cell r="B9918" t="str">
            <v>AP2 domain containing protein, expressed</v>
          </cell>
          <cell r="C9918" t="str">
            <v>Ethylene-responsive transcription factor ERF025</v>
          </cell>
          <cell r="D9918">
            <v>6.833794535</v>
          </cell>
          <cell r="E9918">
            <v>0</v>
          </cell>
          <cell r="F9918">
            <v>0</v>
          </cell>
          <cell r="G9918">
            <v>0</v>
          </cell>
          <cell r="H9918">
            <v>0</v>
          </cell>
          <cell r="I9918">
            <v>0</v>
          </cell>
          <cell r="J9918">
            <v>0</v>
          </cell>
          <cell r="K9918">
            <v>0</v>
          </cell>
        </row>
        <row r="9919">
          <cell r="A9919" t="str">
            <v>TRIAE_CS42_4AL_TGACv1_288661_AA0954830.1</v>
          </cell>
          <cell r="B9919" t="str">
            <v>aspartic protease, putative, expressed</v>
          </cell>
          <cell r="C9919" t="str">
            <v>Eukaryotic aspartyl protease family protein</v>
          </cell>
          <cell r="D9919">
            <v>-4.2421513309999996</v>
          </cell>
          <cell r="E9919">
            <v>0</v>
          </cell>
          <cell r="F9919">
            <v>0</v>
          </cell>
          <cell r="G9919">
            <v>0</v>
          </cell>
          <cell r="H9919">
            <v>0</v>
          </cell>
          <cell r="I9919">
            <v>0</v>
          </cell>
          <cell r="J9919">
            <v>0</v>
          </cell>
          <cell r="K9919">
            <v>0</v>
          </cell>
        </row>
        <row r="9920">
          <cell r="A9920" t="str">
            <v>TRIAE_CS42_7DS_TGACv1_621964_AA2030430.1</v>
          </cell>
          <cell r="B9920" t="str">
            <v>aspartic protease, putative, expressed</v>
          </cell>
          <cell r="C9920" t="str">
            <v>Eukaryotic aspartyl protease family protein</v>
          </cell>
          <cell r="D9920">
            <v>-3.03611751</v>
          </cell>
          <cell r="E9920">
            <v>0</v>
          </cell>
          <cell r="F9920">
            <v>0</v>
          </cell>
          <cell r="G9920">
            <v>0</v>
          </cell>
          <cell r="H9920">
            <v>0</v>
          </cell>
          <cell r="I9920">
            <v>0</v>
          </cell>
          <cell r="J9920">
            <v>0</v>
          </cell>
          <cell r="K9920">
            <v>0</v>
          </cell>
        </row>
        <row r="9921">
          <cell r="A9921" t="str">
            <v>TRIAE_CS42_2BS_TGACv1_147844_AA0488140.1</v>
          </cell>
          <cell r="B9921" t="str">
            <v>aspartic proteinase nepenthesin precursor, putative, expressed</v>
          </cell>
          <cell r="C9921" t="str">
            <v>Eukaryotic aspartyl protease family protein</v>
          </cell>
          <cell r="D9921">
            <v>-2.9338848980000001</v>
          </cell>
          <cell r="E9921">
            <v>-1.483097705</v>
          </cell>
          <cell r="F9921">
            <v>0</v>
          </cell>
          <cell r="G9921">
            <v>-2.6209963780000001</v>
          </cell>
          <cell r="H9921">
            <v>0</v>
          </cell>
          <cell r="I9921">
            <v>0</v>
          </cell>
          <cell r="J9921">
            <v>0</v>
          </cell>
          <cell r="K9921">
            <v>0</v>
          </cell>
        </row>
        <row r="9922">
          <cell r="A9922" t="str">
            <v>TRIAE_CS42_2DS_TGACv1_178007_AA0589190.1</v>
          </cell>
          <cell r="B9922" t="str">
            <v>aspartic proteinase, putative, expressed</v>
          </cell>
          <cell r="C9922" t="str">
            <v>Eukaryotic aspartyl protease family protein</v>
          </cell>
          <cell r="D9922">
            <v>-2.4191038699999998</v>
          </cell>
          <cell r="E9922">
            <v>-3.5552599030000001</v>
          </cell>
          <cell r="F9922">
            <v>0</v>
          </cell>
          <cell r="G9922">
            <v>0</v>
          </cell>
          <cell r="H9922">
            <v>0</v>
          </cell>
          <cell r="I9922">
            <v>0</v>
          </cell>
          <cell r="J9922">
            <v>0</v>
          </cell>
          <cell r="K9922">
            <v>0</v>
          </cell>
        </row>
        <row r="9923">
          <cell r="A9923" t="str">
            <v>TRIAE_CS42_2AS_TGACv1_114915_AA0369930.1</v>
          </cell>
          <cell r="B9923" t="str">
            <v>aspartic proteinase, putative, expressed</v>
          </cell>
          <cell r="C9923" t="str">
            <v>Eukaryotic aspartyl protease family protein</v>
          </cell>
          <cell r="D9923">
            <v>-2.3561237670000001</v>
          </cell>
          <cell r="E9923">
            <v>-3.7363465910000002</v>
          </cell>
          <cell r="F9923">
            <v>0</v>
          </cell>
          <cell r="G9923">
            <v>0</v>
          </cell>
          <cell r="H9923">
            <v>0</v>
          </cell>
          <cell r="I9923">
            <v>0</v>
          </cell>
          <cell r="J9923">
            <v>0</v>
          </cell>
          <cell r="K9923">
            <v>0</v>
          </cell>
        </row>
        <row r="9924">
          <cell r="A9924" t="str">
            <v>TRIAE_CS42_2BS_TGACv1_146848_AA0473990.1</v>
          </cell>
          <cell r="B9924" t="str">
            <v>aspartic proteinase nepenthesin precursor, putative, expressed</v>
          </cell>
          <cell r="C9924" t="str">
            <v>Eukaryotic aspartyl protease family protein</v>
          </cell>
          <cell r="D9924">
            <v>-2.3561237670000001</v>
          </cell>
          <cell r="E9924">
            <v>-3.4924402919999999</v>
          </cell>
          <cell r="F9924">
            <v>0</v>
          </cell>
          <cell r="G9924">
            <v>0</v>
          </cell>
          <cell r="H9924">
            <v>0</v>
          </cell>
          <cell r="I9924">
            <v>0</v>
          </cell>
          <cell r="J9924">
            <v>0</v>
          </cell>
          <cell r="K9924">
            <v>0</v>
          </cell>
        </row>
        <row r="9925">
          <cell r="A9925" t="str">
            <v>TRIAE_CS42_5BL_TGACv1_404407_AA1298720.1</v>
          </cell>
          <cell r="B9925" t="str">
            <v>aspartic proteinase nepenthesin-1 precursor, putative, expressed</v>
          </cell>
          <cell r="C9925" t="str">
            <v>Eukaryotic aspartyl protease family protein</v>
          </cell>
          <cell r="D9925">
            <v>-2.2456356849999999</v>
          </cell>
          <cell r="E9925">
            <v>-1.830640437</v>
          </cell>
          <cell r="F9925">
            <v>0</v>
          </cell>
          <cell r="G9925">
            <v>0</v>
          </cell>
          <cell r="H9925">
            <v>0</v>
          </cell>
          <cell r="I9925">
            <v>0</v>
          </cell>
          <cell r="J9925">
            <v>0</v>
          </cell>
          <cell r="K9925">
            <v>-2.7257638229999999</v>
          </cell>
        </row>
        <row r="9926">
          <cell r="A9926" t="str">
            <v>TRIAE_CS42_5AL_TGACv1_374112_AA1190770.1</v>
          </cell>
          <cell r="B9926" t="str">
            <v>aspartic proteinase nepenthesin-1 precursor, putative, expressed</v>
          </cell>
          <cell r="C9926" t="str">
            <v>Eukaryotic aspartyl protease family protein</v>
          </cell>
          <cell r="D9926">
            <v>-2.2083511109999998</v>
          </cell>
          <cell r="E9926">
            <v>-1.7372265710000001</v>
          </cell>
          <cell r="F9926">
            <v>0</v>
          </cell>
          <cell r="G9926">
            <v>0</v>
          </cell>
          <cell r="H9926">
            <v>0</v>
          </cell>
          <cell r="I9926">
            <v>0</v>
          </cell>
          <cell r="J9926">
            <v>0</v>
          </cell>
          <cell r="K9926">
            <v>-2.8345362660000002</v>
          </cell>
        </row>
        <row r="9927">
          <cell r="A9927" t="str">
            <v>TRIAE_CS42_5AL_TGACv1_376971_AA1242810.1</v>
          </cell>
          <cell r="B9927" t="str">
            <v>aspartic proteinase nepenthesin-1 precursor, putative, expressed</v>
          </cell>
          <cell r="C9927" t="str">
            <v>Eukaryotic aspartyl protease family protein</v>
          </cell>
          <cell r="D9927">
            <v>-1.9470178520000001</v>
          </cell>
          <cell r="E9927">
            <v>0</v>
          </cell>
          <cell r="F9927">
            <v>0</v>
          </cell>
          <cell r="G9927">
            <v>-1.379334238</v>
          </cell>
          <cell r="H9927">
            <v>0</v>
          </cell>
          <cell r="I9927">
            <v>1.886943909</v>
          </cell>
          <cell r="J9927">
            <v>0</v>
          </cell>
          <cell r="K9927">
            <v>0</v>
          </cell>
        </row>
        <row r="9928">
          <cell r="A9928" t="str">
            <v>TRIAE_CS42_4BL_TGACv1_321687_AA1064150.1</v>
          </cell>
          <cell r="B9928" t="str">
            <v>aspartic proteinase nepenthesin-1 precursor, putative, expressed</v>
          </cell>
          <cell r="C9928" t="str">
            <v>Eukaryotic aspartyl protease family protein</v>
          </cell>
          <cell r="D9928">
            <v>-1.8325401880000001</v>
          </cell>
          <cell r="E9928">
            <v>-1.212017482</v>
          </cell>
          <cell r="F9928">
            <v>0</v>
          </cell>
          <cell r="G9928">
            <v>-2.8056551839999999</v>
          </cell>
          <cell r="H9928">
            <v>0</v>
          </cell>
          <cell r="I9928">
            <v>1.369772124</v>
          </cell>
          <cell r="J9928">
            <v>0</v>
          </cell>
          <cell r="K9928">
            <v>0</v>
          </cell>
        </row>
        <row r="9929">
          <cell r="A9929" t="str">
            <v>TRIAE_CS42_5AL_TGACv1_376232_AA1234130.1</v>
          </cell>
          <cell r="B9929" t="str">
            <v>aspartic proteinase nepenthesin precursor, putative, expressed</v>
          </cell>
          <cell r="C9929" t="str">
            <v>Eukaryotic aspartyl protease family protein</v>
          </cell>
          <cell r="D9929">
            <v>-1.7638384380000001</v>
          </cell>
          <cell r="E9929">
            <v>-1.2279929169999999</v>
          </cell>
          <cell r="F9929">
            <v>0</v>
          </cell>
          <cell r="G9929">
            <v>-2.8089618719999998</v>
          </cell>
          <cell r="H9929">
            <v>0</v>
          </cell>
          <cell r="I9929">
            <v>1.420789694</v>
          </cell>
          <cell r="J9929">
            <v>0</v>
          </cell>
          <cell r="K9929">
            <v>0</v>
          </cell>
        </row>
        <row r="9930">
          <cell r="A9930" t="str">
            <v>TRIAE_CS42_4BL_TGACv1_321687_AA1064140.1</v>
          </cell>
          <cell r="B9930" t="str">
            <v>aspartic proteinase nepenthesin-1 precursor, putative, expressed</v>
          </cell>
          <cell r="C9930" t="str">
            <v>Eukaryotic aspartyl protease family protein</v>
          </cell>
          <cell r="D9930">
            <v>-1.700372805</v>
          </cell>
          <cell r="E9930">
            <v>-1.18823235</v>
          </cell>
          <cell r="F9930">
            <v>0</v>
          </cell>
          <cell r="G9930">
            <v>-2.728256821</v>
          </cell>
          <cell r="H9930">
            <v>0</v>
          </cell>
          <cell r="I9930">
            <v>1.4342482969999999</v>
          </cell>
          <cell r="J9930">
            <v>0</v>
          </cell>
          <cell r="K9930">
            <v>0</v>
          </cell>
        </row>
        <row r="9931">
          <cell r="A9931" t="str">
            <v>TRIAE_CS42_4DL_TGACv1_342927_AA1125520.1</v>
          </cell>
          <cell r="B9931" t="str">
            <v>aspartic proteinase nepenthesin-1 precursor, putative, expressed</v>
          </cell>
          <cell r="C9931" t="str">
            <v>Eukaryotic aspartyl protease family protein</v>
          </cell>
          <cell r="D9931">
            <v>-1.549925088</v>
          </cell>
          <cell r="E9931">
            <v>-1.018944415</v>
          </cell>
          <cell r="F9931">
            <v>0</v>
          </cell>
          <cell r="G9931">
            <v>-2.7634447620000002</v>
          </cell>
          <cell r="H9931">
            <v>0</v>
          </cell>
          <cell r="I9931">
            <v>1.5051793950000001</v>
          </cell>
          <cell r="J9931">
            <v>0</v>
          </cell>
          <cell r="K9931">
            <v>0</v>
          </cell>
        </row>
        <row r="9932">
          <cell r="A9932" t="str">
            <v>TRIAE_CS42_5AL_TGACv1_379105_AA1255530.1</v>
          </cell>
          <cell r="B9932" t="str">
            <v>aspartic proteinase nepenthesin-1 precursor, putative, expressed</v>
          </cell>
          <cell r="C9932" t="str">
            <v>Eukaryotic aspartyl protease family protein</v>
          </cell>
          <cell r="D9932">
            <v>-1.467584974</v>
          </cell>
          <cell r="E9932">
            <v>0</v>
          </cell>
          <cell r="F9932">
            <v>0</v>
          </cell>
          <cell r="G9932">
            <v>0</v>
          </cell>
          <cell r="H9932">
            <v>0</v>
          </cell>
          <cell r="I9932">
            <v>0</v>
          </cell>
          <cell r="J9932">
            <v>0</v>
          </cell>
          <cell r="K9932">
            <v>0</v>
          </cell>
        </row>
        <row r="9933">
          <cell r="A9933" t="str">
            <v>TRIAE_CS42_5BL_TGACv1_406620_AA1347810.1</v>
          </cell>
          <cell r="B9933" t="str">
            <v>aspartic proteinase nepenthesin-1 precursor, putative, expressed</v>
          </cell>
          <cell r="C9933" t="str">
            <v>Eukaryotic aspartyl protease family protein</v>
          </cell>
          <cell r="D9933">
            <v>-1.467584974</v>
          </cell>
          <cell r="E9933">
            <v>0</v>
          </cell>
          <cell r="F9933">
            <v>0</v>
          </cell>
          <cell r="G9933">
            <v>0</v>
          </cell>
          <cell r="H9933">
            <v>0</v>
          </cell>
          <cell r="I9933">
            <v>0</v>
          </cell>
          <cell r="J9933">
            <v>0</v>
          </cell>
          <cell r="K9933">
            <v>0</v>
          </cell>
        </row>
        <row r="9934">
          <cell r="A9934" t="str">
            <v>TRIAE_CS42_5DL_TGACv1_435435_AA1450570.1</v>
          </cell>
          <cell r="B9934" t="str">
            <v>aspartic proteinase nepenthesin-1 precursor, putative, expressed</v>
          </cell>
          <cell r="C9934" t="str">
            <v>Eukaryotic aspartyl protease family protein</v>
          </cell>
          <cell r="D9934">
            <v>-1.467584974</v>
          </cell>
          <cell r="E9934">
            <v>0</v>
          </cell>
          <cell r="F9934">
            <v>0</v>
          </cell>
          <cell r="G9934">
            <v>0</v>
          </cell>
          <cell r="H9934">
            <v>0</v>
          </cell>
          <cell r="I9934">
            <v>0</v>
          </cell>
          <cell r="J9934">
            <v>0</v>
          </cell>
          <cell r="K9934">
            <v>0</v>
          </cell>
        </row>
        <row r="9935">
          <cell r="A9935" t="str">
            <v>TRIAE_CS42_4BL_TGACv1_321164_AA1056470.1</v>
          </cell>
          <cell r="B9935" t="str">
            <v>aspartic proteinase nepenthesin-1 precursor, putative, expressed</v>
          </cell>
          <cell r="C9935" t="str">
            <v>Eukaryotic aspartyl protease family protein</v>
          </cell>
          <cell r="D9935">
            <v>-1.3572702409999999</v>
          </cell>
          <cell r="E9935">
            <v>-1.290835304</v>
          </cell>
          <cell r="F9935">
            <v>0</v>
          </cell>
          <cell r="G9935">
            <v>-6.2148140249999999</v>
          </cell>
          <cell r="H9935">
            <v>0</v>
          </cell>
          <cell r="I9935">
            <v>3.154402621</v>
          </cell>
          <cell r="J9935">
            <v>0</v>
          </cell>
          <cell r="K9935">
            <v>0</v>
          </cell>
        </row>
        <row r="9936">
          <cell r="A9936" t="str">
            <v>TRIAE_CS42_4DL_TGACv1_346779_AA1156070.1</v>
          </cell>
          <cell r="B9936" t="str">
            <v>aspartic proteinase nepenthesin-1 precursor, putative, expressed</v>
          </cell>
          <cell r="C9936" t="str">
            <v>Eukaryotic aspartyl protease family protein</v>
          </cell>
          <cell r="D9936">
            <v>-1.312458594</v>
          </cell>
          <cell r="E9936">
            <v>-1.260575993</v>
          </cell>
          <cell r="F9936">
            <v>0</v>
          </cell>
          <cell r="G9936">
            <v>-5.6023422299999996</v>
          </cell>
          <cell r="H9936">
            <v>0</v>
          </cell>
          <cell r="I9936">
            <v>3.1978655159999998</v>
          </cell>
          <cell r="J9936">
            <v>0</v>
          </cell>
          <cell r="K9936">
            <v>0</v>
          </cell>
        </row>
        <row r="9937">
          <cell r="A9937" t="str">
            <v>TRIAE_CS42_7DL_TGACv1_605904_AA2008440.1</v>
          </cell>
          <cell r="B9937" t="str">
            <v>eukaryotic aspartyl protease domain containing protein, expressed</v>
          </cell>
          <cell r="C9937" t="str">
            <v>Eukaryotic aspartyl protease family protein</v>
          </cell>
          <cell r="D9937">
            <v>1.254914919</v>
          </cell>
          <cell r="E9937">
            <v>0</v>
          </cell>
          <cell r="F9937">
            <v>0</v>
          </cell>
          <cell r="G9937">
            <v>-1.136951429</v>
          </cell>
          <cell r="H9937">
            <v>0</v>
          </cell>
          <cell r="I9937">
            <v>0</v>
          </cell>
          <cell r="J9937">
            <v>0</v>
          </cell>
          <cell r="K9937">
            <v>0</v>
          </cell>
        </row>
        <row r="9938">
          <cell r="A9938" t="str">
            <v>TRIAE_CS42_7AS_TGACv1_571148_AA1845070.1</v>
          </cell>
          <cell r="B9938" t="str">
            <v>aspartic proteinase nepenthesin-1 precursor, putative, expressed</v>
          </cell>
          <cell r="C9938" t="str">
            <v>Eukaryotic aspartyl protease family protein</v>
          </cell>
          <cell r="D9938">
            <v>1.2920992410000001</v>
          </cell>
          <cell r="E9938">
            <v>0</v>
          </cell>
          <cell r="F9938">
            <v>0</v>
          </cell>
          <cell r="G9938">
            <v>-2.6462550199999999</v>
          </cell>
          <cell r="H9938">
            <v>0</v>
          </cell>
          <cell r="I9938">
            <v>0</v>
          </cell>
          <cell r="J9938">
            <v>0</v>
          </cell>
          <cell r="K9938">
            <v>0</v>
          </cell>
        </row>
        <row r="9939">
          <cell r="A9939" t="str">
            <v>TRIAE_CS42_4AL_TGACv1_288288_AA0943710.1</v>
          </cell>
          <cell r="B9939" t="str">
            <v>aspartic proteinase nepenthesin-1 precursor, putative, expressed</v>
          </cell>
          <cell r="C9939" t="str">
            <v>Eukaryotic aspartyl protease family protein</v>
          </cell>
          <cell r="D9939">
            <v>1.321088464</v>
          </cell>
          <cell r="E9939">
            <v>0</v>
          </cell>
          <cell r="F9939">
            <v>0</v>
          </cell>
          <cell r="G9939">
            <v>-2.108914162</v>
          </cell>
          <cell r="H9939">
            <v>0</v>
          </cell>
          <cell r="I9939">
            <v>0</v>
          </cell>
          <cell r="J9939">
            <v>0</v>
          </cell>
          <cell r="K9939">
            <v>0</v>
          </cell>
        </row>
        <row r="9940">
          <cell r="A9940" t="str">
            <v>TRIAE_CS42_7AL_TGACv1_557894_AA1787480.1</v>
          </cell>
          <cell r="B9940" t="str">
            <v>aspartic proteinase nepenthesin precursor, putative, expressed</v>
          </cell>
          <cell r="C9940" t="str">
            <v>Eukaryotic aspartyl protease family protein</v>
          </cell>
          <cell r="D9940">
            <v>1.4294359409999999</v>
          </cell>
          <cell r="E9940">
            <v>0</v>
          </cell>
          <cell r="F9940">
            <v>0</v>
          </cell>
          <cell r="G9940">
            <v>-1.4791674530000001</v>
          </cell>
          <cell r="H9940">
            <v>0</v>
          </cell>
          <cell r="I9940">
            <v>0</v>
          </cell>
          <cell r="J9940">
            <v>0</v>
          </cell>
          <cell r="K9940">
            <v>0</v>
          </cell>
        </row>
        <row r="9941">
          <cell r="A9941" t="str">
            <v>TRIAE_CS42_7DS_TGACv1_623028_AA2048720.1</v>
          </cell>
          <cell r="B9941" t="str">
            <v>aspartic proteinase nepenthesin-1 precursor, putative, expressed</v>
          </cell>
          <cell r="C9941" t="str">
            <v>Eukaryotic aspartyl protease family protein</v>
          </cell>
          <cell r="D9941">
            <v>1.4321464829999999</v>
          </cell>
          <cell r="E9941">
            <v>0</v>
          </cell>
          <cell r="F9941">
            <v>0</v>
          </cell>
          <cell r="G9941">
            <v>-2.2205324100000001</v>
          </cell>
          <cell r="H9941">
            <v>0</v>
          </cell>
          <cell r="I9941">
            <v>0</v>
          </cell>
          <cell r="J9941">
            <v>0</v>
          </cell>
          <cell r="K9941">
            <v>0</v>
          </cell>
        </row>
        <row r="9942">
          <cell r="A9942" t="str">
            <v>TRIAE_CS42_7DL_TGACv1_603474_AA1984410.1</v>
          </cell>
          <cell r="B9942" t="str">
            <v>aspartic proteinase nepenthesin precursor, putative, expressed</v>
          </cell>
          <cell r="C9942" t="str">
            <v>Eukaryotic aspartyl protease family protein</v>
          </cell>
          <cell r="D9942">
            <v>1.5030556399999999</v>
          </cell>
          <cell r="E9942">
            <v>0</v>
          </cell>
          <cell r="F9942">
            <v>0</v>
          </cell>
          <cell r="G9942">
            <v>-1.5649912969999999</v>
          </cell>
          <cell r="H9942">
            <v>0</v>
          </cell>
          <cell r="I9942">
            <v>0</v>
          </cell>
          <cell r="J9942">
            <v>0</v>
          </cell>
          <cell r="K9942">
            <v>0</v>
          </cell>
        </row>
        <row r="9943">
          <cell r="A9943" t="str">
            <v>TRIAE_CS42_6DL_TGACv1_528500_AA1714640.2</v>
          </cell>
          <cell r="B9943" t="str">
            <v>aspartic proteinase nepenthesin-2 precursor, putative, expressed</v>
          </cell>
          <cell r="C9943" t="str">
            <v>Eukaryotic aspartyl protease family protein</v>
          </cell>
          <cell r="D9943">
            <v>1.5599837599999999</v>
          </cell>
          <cell r="E9943">
            <v>0</v>
          </cell>
          <cell r="F9943">
            <v>0</v>
          </cell>
          <cell r="G9943">
            <v>0</v>
          </cell>
          <cell r="H9943">
            <v>0</v>
          </cell>
          <cell r="I9943">
            <v>0</v>
          </cell>
          <cell r="J9943">
            <v>0</v>
          </cell>
          <cell r="K9943">
            <v>1.3262970890000001</v>
          </cell>
        </row>
        <row r="9944">
          <cell r="A9944" t="str">
            <v>TRIAE_CS42_6AL_TGACv1_474709_AA1535780.1</v>
          </cell>
          <cell r="B9944" t="str">
            <v>aspartic proteinase nepenthesin-2 precursor, putative, expressed</v>
          </cell>
          <cell r="C9944" t="str">
            <v>Eukaryotic aspartyl protease family protein</v>
          </cell>
          <cell r="D9944">
            <v>1.5604250200000001</v>
          </cell>
          <cell r="E9944">
            <v>0</v>
          </cell>
          <cell r="F9944">
            <v>0</v>
          </cell>
          <cell r="G9944">
            <v>0</v>
          </cell>
          <cell r="H9944">
            <v>0</v>
          </cell>
          <cell r="I9944">
            <v>0</v>
          </cell>
          <cell r="J9944">
            <v>0</v>
          </cell>
          <cell r="K9944">
            <v>1.3454425430000001</v>
          </cell>
        </row>
        <row r="9945">
          <cell r="A9945" t="str">
            <v>TRIAE_CS42_U_TGACv1_641571_AA2098410.1</v>
          </cell>
          <cell r="B9945" t="str">
            <v>aspartic proteinase nepenthesin precursor, putative, expressed</v>
          </cell>
          <cell r="C9945" t="str">
            <v>Eukaryotic aspartyl protease family protein</v>
          </cell>
          <cell r="D9945">
            <v>1.562275141</v>
          </cell>
          <cell r="E9945">
            <v>0</v>
          </cell>
          <cell r="F9945">
            <v>0</v>
          </cell>
          <cell r="G9945">
            <v>-1.3840042699999999</v>
          </cell>
          <cell r="H9945">
            <v>0</v>
          </cell>
          <cell r="I9945">
            <v>0</v>
          </cell>
          <cell r="J9945">
            <v>0</v>
          </cell>
          <cell r="K9945">
            <v>0</v>
          </cell>
        </row>
        <row r="9946">
          <cell r="A9946" t="str">
            <v>TRIAE_CS42_U_TGACv1_642511_AA2118750.1</v>
          </cell>
          <cell r="B9946" t="str">
            <v>aspartic proteinase nepenthesin-2 precursor, putative, expressed</v>
          </cell>
          <cell r="C9946" t="str">
            <v>Eukaryotic aspartyl protease family protein</v>
          </cell>
          <cell r="D9946">
            <v>1.6498659550000001</v>
          </cell>
          <cell r="E9946">
            <v>1.0281590839999999</v>
          </cell>
          <cell r="F9946">
            <v>0</v>
          </cell>
          <cell r="G9946">
            <v>0</v>
          </cell>
          <cell r="H9946">
            <v>0</v>
          </cell>
          <cell r="I9946">
            <v>0</v>
          </cell>
          <cell r="J9946">
            <v>0</v>
          </cell>
          <cell r="K9946">
            <v>1.3992631579999999</v>
          </cell>
        </row>
        <row r="9947">
          <cell r="A9947" t="str">
            <v>TRIAE_CS42_2DL_TGACv1_159010_AA0530530.1</v>
          </cell>
          <cell r="B9947" t="str">
            <v>aspartic proteinase nepenthesin-2 precursor, putative, expressed</v>
          </cell>
          <cell r="C9947" t="str">
            <v>Eukaryotic aspartyl protease family protein</v>
          </cell>
          <cell r="D9947">
            <v>1.682768595</v>
          </cell>
          <cell r="E9947">
            <v>1.066476945</v>
          </cell>
          <cell r="F9947">
            <v>0</v>
          </cell>
          <cell r="G9947">
            <v>-1.009935673</v>
          </cell>
          <cell r="H9947">
            <v>0</v>
          </cell>
          <cell r="I9947">
            <v>0</v>
          </cell>
          <cell r="J9947">
            <v>0</v>
          </cell>
          <cell r="K9947">
            <v>1.2439235390000001</v>
          </cell>
        </row>
        <row r="9948">
          <cell r="A9948" t="str">
            <v>TRIAE_CS42_7AS_TGACv1_571012_AA1843610.1</v>
          </cell>
          <cell r="B9948" t="str">
            <v>eukaryotic aspartyl protease domain containing protein, expressed</v>
          </cell>
          <cell r="C9948" t="str">
            <v>Eukaryotic aspartyl protease family protein</v>
          </cell>
          <cell r="D9948">
            <v>1.707457614</v>
          </cell>
          <cell r="E9948">
            <v>2.485478767</v>
          </cell>
          <cell r="F9948">
            <v>0</v>
          </cell>
          <cell r="G9948">
            <v>0</v>
          </cell>
          <cell r="H9948">
            <v>0</v>
          </cell>
          <cell r="I9948">
            <v>0</v>
          </cell>
          <cell r="J9948">
            <v>0</v>
          </cell>
          <cell r="K9948">
            <v>0</v>
          </cell>
        </row>
        <row r="9949">
          <cell r="A9949" t="str">
            <v>TRIAE_CS42_7BS_TGACv1_591895_AA1924870.1</v>
          </cell>
          <cell r="B9949" t="str">
            <v>eukaryotic aspartyl protease domain containing protein, expressed</v>
          </cell>
          <cell r="C9949" t="str">
            <v>Eukaryotic aspartyl protease family protein</v>
          </cell>
          <cell r="D9949">
            <v>1.709562601</v>
          </cell>
          <cell r="E9949">
            <v>2.4799222479999998</v>
          </cell>
          <cell r="F9949">
            <v>0</v>
          </cell>
          <cell r="G9949">
            <v>0</v>
          </cell>
          <cell r="H9949">
            <v>0</v>
          </cell>
          <cell r="I9949">
            <v>0</v>
          </cell>
          <cell r="J9949">
            <v>0</v>
          </cell>
          <cell r="K9949">
            <v>0</v>
          </cell>
        </row>
        <row r="9950">
          <cell r="A9950" t="str">
            <v>TRIAE_CS42_7BL_TGACv1_577253_AA1870160.1</v>
          </cell>
          <cell r="B9950" t="str">
            <v>eukaryotic aspartyl protease domain containing protein, expressed</v>
          </cell>
          <cell r="C9950" t="str">
            <v>Eukaryotic aspartyl protease family protein</v>
          </cell>
          <cell r="D9950">
            <v>1.983539867</v>
          </cell>
          <cell r="E9950">
            <v>1.0608924660000001</v>
          </cell>
          <cell r="F9950">
            <v>0</v>
          </cell>
          <cell r="G9950">
            <v>-1.118944954</v>
          </cell>
          <cell r="H9950">
            <v>0</v>
          </cell>
          <cell r="I9950">
            <v>0</v>
          </cell>
          <cell r="J9950">
            <v>0</v>
          </cell>
          <cell r="K9950">
            <v>0</v>
          </cell>
        </row>
        <row r="9951">
          <cell r="A9951" t="str">
            <v>TRIAE_CS42_4BS_TGACv1_327925_AA1078990.1</v>
          </cell>
          <cell r="B9951" t="str">
            <v>eukaryotic aspartyl protease domain containing protein, expressed</v>
          </cell>
          <cell r="C9951" t="str">
            <v>Eukaryotic aspartyl protease family protein</v>
          </cell>
          <cell r="D9951">
            <v>2.5241538490000002</v>
          </cell>
          <cell r="E9951">
            <v>0</v>
          </cell>
          <cell r="F9951">
            <v>0</v>
          </cell>
          <cell r="G9951">
            <v>0</v>
          </cell>
          <cell r="H9951">
            <v>0</v>
          </cell>
          <cell r="I9951">
            <v>0</v>
          </cell>
          <cell r="J9951">
            <v>0</v>
          </cell>
          <cell r="K9951">
            <v>0</v>
          </cell>
        </row>
        <row r="9952">
          <cell r="A9952" t="str">
            <v>TRIAE_CS42_4DS_TGACv1_361684_AA1171530.1</v>
          </cell>
          <cell r="B9952" t="str">
            <v>eukaryotic aspartyl protease domain containing protein, expressed</v>
          </cell>
          <cell r="C9952" t="str">
            <v>Eukaryotic aspartyl protease family protein</v>
          </cell>
          <cell r="D9952">
            <v>2.5241538490000002</v>
          </cell>
          <cell r="E9952">
            <v>0</v>
          </cell>
          <cell r="F9952">
            <v>0</v>
          </cell>
          <cell r="G9952">
            <v>0</v>
          </cell>
          <cell r="H9952">
            <v>0</v>
          </cell>
          <cell r="I9952">
            <v>0</v>
          </cell>
          <cell r="J9952">
            <v>0</v>
          </cell>
          <cell r="K9952">
            <v>0</v>
          </cell>
        </row>
        <row r="9953">
          <cell r="A9953" t="str">
            <v>TRIAE_CS42_4AL_TGACv1_293172_AA1000380.1</v>
          </cell>
          <cell r="B9953" t="str">
            <v>aspartic proteinase nepenthesin-1 precursor, putative, expressed</v>
          </cell>
          <cell r="C9953" t="str">
            <v>Eukaryotic aspartyl protease family protein</v>
          </cell>
          <cell r="D9953">
            <v>2.9755545159999999</v>
          </cell>
          <cell r="E9953">
            <v>0</v>
          </cell>
          <cell r="F9953">
            <v>0</v>
          </cell>
          <cell r="G9953">
            <v>0</v>
          </cell>
          <cell r="H9953">
            <v>0</v>
          </cell>
          <cell r="I9953">
            <v>0</v>
          </cell>
          <cell r="J9953">
            <v>0</v>
          </cell>
          <cell r="K9953">
            <v>0</v>
          </cell>
        </row>
        <row r="9954">
          <cell r="A9954" t="str">
            <v>TRIAE_CS42_4BS_TGACv1_328939_AA1095890.1</v>
          </cell>
          <cell r="B9954" t="str">
            <v>aspartic proteinase nepenthesin-1 precursor, putative, expressed</v>
          </cell>
          <cell r="C9954" t="str">
            <v>Eukaryotic aspartyl protease family protein</v>
          </cell>
          <cell r="D9954">
            <v>2.9755545159999999</v>
          </cell>
          <cell r="E9954">
            <v>0</v>
          </cell>
          <cell r="F9954">
            <v>0</v>
          </cell>
          <cell r="G9954">
            <v>0</v>
          </cell>
          <cell r="H9954">
            <v>0</v>
          </cell>
          <cell r="I9954">
            <v>0</v>
          </cell>
          <cell r="J9954">
            <v>0</v>
          </cell>
          <cell r="K9954">
            <v>0</v>
          </cell>
        </row>
        <row r="9955">
          <cell r="A9955" t="str">
            <v>TRIAE_CS42_4DS_TGACv1_361342_AA1166000.1</v>
          </cell>
          <cell r="B9955" t="str">
            <v>aspartic proteinase nepenthesin-1 precursor, putative, expressed</v>
          </cell>
          <cell r="C9955" t="str">
            <v>Eukaryotic aspartyl protease family protein</v>
          </cell>
          <cell r="D9955">
            <v>2.9755545159999999</v>
          </cell>
          <cell r="E9955">
            <v>0</v>
          </cell>
          <cell r="F9955">
            <v>0</v>
          </cell>
          <cell r="G9955">
            <v>0</v>
          </cell>
          <cell r="H9955">
            <v>0</v>
          </cell>
          <cell r="I9955">
            <v>0</v>
          </cell>
          <cell r="J9955">
            <v>0</v>
          </cell>
          <cell r="K9955">
            <v>0</v>
          </cell>
        </row>
        <row r="9956">
          <cell r="A9956" t="str">
            <v>TRIAE_CS42_7AL_TGACv1_556399_AA1762230.1</v>
          </cell>
          <cell r="B9956" t="str">
            <v>aspartic proteinase nepenthesin-2 precursor, putative, expressed</v>
          </cell>
          <cell r="C9956" t="str">
            <v>Eukaryotic aspartyl protease family protein</v>
          </cell>
          <cell r="D9956">
            <v>3.5323517020000001</v>
          </cell>
          <cell r="E9956">
            <v>0</v>
          </cell>
          <cell r="F9956">
            <v>0</v>
          </cell>
          <cell r="G9956">
            <v>-3.1372875809999998</v>
          </cell>
          <cell r="H9956">
            <v>0</v>
          </cell>
          <cell r="I9956">
            <v>0</v>
          </cell>
          <cell r="J9956">
            <v>0</v>
          </cell>
          <cell r="K9956">
            <v>0</v>
          </cell>
        </row>
        <row r="9957">
          <cell r="A9957" t="str">
            <v>TRIAE_CS42_7DL_TGACv1_602903_AA1971580.1</v>
          </cell>
          <cell r="B9957" t="str">
            <v>aspartic proteinase nepenthesin-2 precursor, putative, expressed</v>
          </cell>
          <cell r="C9957" t="str">
            <v>Eukaryotic aspartyl protease family protein</v>
          </cell>
          <cell r="D9957">
            <v>3.5323517020000001</v>
          </cell>
          <cell r="E9957">
            <v>0</v>
          </cell>
          <cell r="F9957">
            <v>0</v>
          </cell>
          <cell r="G9957">
            <v>-3.1372875809999998</v>
          </cell>
          <cell r="H9957">
            <v>0</v>
          </cell>
          <cell r="I9957">
            <v>0</v>
          </cell>
          <cell r="J9957">
            <v>0</v>
          </cell>
          <cell r="K9957">
            <v>0</v>
          </cell>
        </row>
        <row r="9958">
          <cell r="A9958" t="str">
            <v>TRIAE_CS42_2DS_TGACv1_178007_AA0589180.1</v>
          </cell>
          <cell r="B9958" t="str">
            <v>aspartic proteinase nepenthesin precursor, putative, expressed</v>
          </cell>
          <cell r="C9958" t="str">
            <v>Eukaryotic aspartyl protease family protein</v>
          </cell>
          <cell r="D9958">
            <v>3.9302175589999999</v>
          </cell>
          <cell r="E9958">
            <v>0</v>
          </cell>
          <cell r="F9958">
            <v>0</v>
          </cell>
          <cell r="G9958">
            <v>0</v>
          </cell>
          <cell r="H9958">
            <v>0</v>
          </cell>
          <cell r="I9958">
            <v>0</v>
          </cell>
          <cell r="J9958">
            <v>0</v>
          </cell>
          <cell r="K9958">
            <v>0</v>
          </cell>
        </row>
        <row r="9959">
          <cell r="A9959" t="str">
            <v>TRIAE_CS42_1BL_TGACv1_032287_AA0128020.1</v>
          </cell>
          <cell r="B9959" t="str">
            <v>basic 7S globulin precursor, putative, expressed</v>
          </cell>
          <cell r="C9959" t="str">
            <v>Eukaryotic aspartyl protease family protein</v>
          </cell>
          <cell r="D9959">
            <v>0</v>
          </cell>
          <cell r="E9959">
            <v>-3.1395416960000002</v>
          </cell>
          <cell r="F9959">
            <v>0</v>
          </cell>
          <cell r="G9959">
            <v>0</v>
          </cell>
          <cell r="H9959">
            <v>0</v>
          </cell>
          <cell r="I9959">
            <v>0</v>
          </cell>
          <cell r="J9959">
            <v>0</v>
          </cell>
          <cell r="K9959">
            <v>1.1891703760000001</v>
          </cell>
        </row>
        <row r="9960">
          <cell r="A9960" t="str">
            <v>TRIAE_CS42_1DL_TGACv1_062103_AA0208770.1</v>
          </cell>
          <cell r="B9960" t="str">
            <v>basic 7S globulin precursor, putative, expressed</v>
          </cell>
          <cell r="C9960" t="str">
            <v>Eukaryotic aspartyl protease family protein</v>
          </cell>
          <cell r="D9960">
            <v>0</v>
          </cell>
          <cell r="E9960">
            <v>-3.118282701</v>
          </cell>
          <cell r="F9960">
            <v>0</v>
          </cell>
          <cell r="G9960">
            <v>0</v>
          </cell>
          <cell r="H9960">
            <v>0</v>
          </cell>
          <cell r="I9960">
            <v>0</v>
          </cell>
          <cell r="J9960">
            <v>0</v>
          </cell>
          <cell r="K9960">
            <v>1.127519707</v>
          </cell>
        </row>
        <row r="9961">
          <cell r="A9961" t="str">
            <v>TRIAE_CS42_3B_TGACv1_221095_AA0730210.1</v>
          </cell>
          <cell r="B9961" t="str">
            <v>aspartyl protease family protein, putative, expressed</v>
          </cell>
          <cell r="C9961" t="str">
            <v>Eukaryotic aspartyl protease family protein</v>
          </cell>
          <cell r="D9961">
            <v>0</v>
          </cell>
          <cell r="E9961">
            <v>-1.7376761510000001</v>
          </cell>
          <cell r="F9961">
            <v>0</v>
          </cell>
          <cell r="G9961">
            <v>-1.5826197120000001</v>
          </cell>
          <cell r="H9961">
            <v>0</v>
          </cell>
          <cell r="I9961">
            <v>0</v>
          </cell>
          <cell r="J9961">
            <v>0</v>
          </cell>
          <cell r="K9961">
            <v>0</v>
          </cell>
        </row>
        <row r="9962">
          <cell r="A9962" t="str">
            <v>TRIAE_CS42_5DS_TGACv1_456657_AA1475640.1</v>
          </cell>
          <cell r="B9962" t="str">
            <v>aspartic proteinase nepenthesin precursor, putative, expressed</v>
          </cell>
          <cell r="C9962" t="str">
            <v>Eukaryotic aspartyl protease family protein</v>
          </cell>
          <cell r="D9962">
            <v>0</v>
          </cell>
          <cell r="E9962">
            <v>-1.601448019</v>
          </cell>
          <cell r="F9962">
            <v>0</v>
          </cell>
          <cell r="G9962">
            <v>-2.7323440470000002</v>
          </cell>
          <cell r="H9962">
            <v>0</v>
          </cell>
          <cell r="I9962">
            <v>0</v>
          </cell>
          <cell r="J9962">
            <v>0</v>
          </cell>
          <cell r="K9962">
            <v>0</v>
          </cell>
        </row>
        <row r="9963">
          <cell r="A9963" t="str">
            <v>TRIAE_CS42_7BL_TGACv1_578757_AA1899630.1</v>
          </cell>
          <cell r="B9963" t="str">
            <v>aspartic proteinase nepenthesin precursor, putative, expressed</v>
          </cell>
          <cell r="C9963" t="str">
            <v>Eukaryotic aspartyl protease family protein</v>
          </cell>
          <cell r="D9963">
            <v>0</v>
          </cell>
          <cell r="E9963">
            <v>-1.476664813</v>
          </cell>
          <cell r="F9963">
            <v>0</v>
          </cell>
          <cell r="G9963">
            <v>-2.363373953</v>
          </cell>
          <cell r="H9963">
            <v>0</v>
          </cell>
          <cell r="I9963">
            <v>0</v>
          </cell>
          <cell r="J9963">
            <v>0</v>
          </cell>
          <cell r="K9963">
            <v>0</v>
          </cell>
        </row>
        <row r="9964">
          <cell r="A9964" t="str">
            <v>TRIAE_CS42_7DL_TGACv1_602693_AA1965450.1</v>
          </cell>
          <cell r="B9964" t="str">
            <v>aspartic proteinase nepenthesin precursor, putative, expressed</v>
          </cell>
          <cell r="C9964" t="str">
            <v>Eukaryotic aspartyl protease family protein</v>
          </cell>
          <cell r="D9964">
            <v>0</v>
          </cell>
          <cell r="E9964">
            <v>-1.476664813</v>
          </cell>
          <cell r="F9964">
            <v>0</v>
          </cell>
          <cell r="G9964">
            <v>-2.363373953</v>
          </cell>
          <cell r="H9964">
            <v>0</v>
          </cell>
          <cell r="I9964">
            <v>0</v>
          </cell>
          <cell r="J9964">
            <v>0</v>
          </cell>
          <cell r="K9964">
            <v>0</v>
          </cell>
        </row>
        <row r="9965">
          <cell r="A9965" t="str">
            <v>TRIAE_CS42_5AS_TGACv1_394326_AA1279610.1</v>
          </cell>
          <cell r="B9965" t="str">
            <v>aspartic proteinase nepenthesin precursor, putative, expressed</v>
          </cell>
          <cell r="C9965" t="str">
            <v>Eukaryotic aspartyl protease family protein</v>
          </cell>
          <cell r="D9965">
            <v>0</v>
          </cell>
          <cell r="E9965">
            <v>-1.389699343</v>
          </cell>
          <cell r="F9965">
            <v>0</v>
          </cell>
          <cell r="G9965">
            <v>-2.7250299130000002</v>
          </cell>
          <cell r="H9965">
            <v>0</v>
          </cell>
          <cell r="I9965">
            <v>0</v>
          </cell>
          <cell r="J9965">
            <v>0</v>
          </cell>
          <cell r="K9965">
            <v>0</v>
          </cell>
        </row>
        <row r="9966">
          <cell r="A9966" t="str">
            <v>TRIAE_CS42_5BS_TGACv1_423982_AA1385770.1</v>
          </cell>
          <cell r="B9966" t="str">
            <v>aspartic proteinase nepenthesin precursor, putative, expressed</v>
          </cell>
          <cell r="C9966" t="str">
            <v>Eukaryotic aspartyl protease family protein</v>
          </cell>
          <cell r="D9966">
            <v>0</v>
          </cell>
          <cell r="E9966">
            <v>-1.389699343</v>
          </cell>
          <cell r="F9966">
            <v>0</v>
          </cell>
          <cell r="G9966">
            <v>-2.7250299130000002</v>
          </cell>
          <cell r="H9966">
            <v>0</v>
          </cell>
          <cell r="I9966">
            <v>0</v>
          </cell>
          <cell r="J9966">
            <v>0</v>
          </cell>
          <cell r="K9966">
            <v>0</v>
          </cell>
        </row>
        <row r="9967">
          <cell r="A9967" t="str">
            <v>TRIAE_CS42_U_TGACv1_690602_AA2160850.1</v>
          </cell>
          <cell r="B9967" t="str">
            <v>eukaryotic aspartyl protease domain containing protein, expressed</v>
          </cell>
          <cell r="C9967" t="str">
            <v>Eukaryotic aspartyl protease family protein</v>
          </cell>
          <cell r="D9967">
            <v>0</v>
          </cell>
          <cell r="E9967">
            <v>-1.2986221440000001</v>
          </cell>
          <cell r="F9967">
            <v>0</v>
          </cell>
          <cell r="G9967">
            <v>0</v>
          </cell>
          <cell r="H9967">
            <v>0</v>
          </cell>
          <cell r="I9967">
            <v>0</v>
          </cell>
          <cell r="J9967">
            <v>0</v>
          </cell>
          <cell r="K9967">
            <v>0</v>
          </cell>
        </row>
        <row r="9968">
          <cell r="A9968" t="str">
            <v>TRIAE_CS42_2AL_TGACv1_099669_AA0327270.1</v>
          </cell>
          <cell r="B9968" t="str">
            <v>eukaryotic aspartyl protease domain containing protein, expressed</v>
          </cell>
          <cell r="C9968" t="str">
            <v>Eukaryotic aspartyl protease family protein</v>
          </cell>
          <cell r="D9968">
            <v>0</v>
          </cell>
          <cell r="E9968">
            <v>-1.0942975610000001</v>
          </cell>
          <cell r="F9968">
            <v>0</v>
          </cell>
          <cell r="G9968">
            <v>0</v>
          </cell>
          <cell r="H9968">
            <v>0</v>
          </cell>
          <cell r="I9968">
            <v>0</v>
          </cell>
          <cell r="J9968">
            <v>0</v>
          </cell>
          <cell r="K9968">
            <v>0</v>
          </cell>
        </row>
        <row r="9969">
          <cell r="A9969" t="str">
            <v>TRIAE_CS42_7DS_TGACv1_621741_AA2024910.1</v>
          </cell>
          <cell r="B9969" t="str">
            <v>eukaryotic aspartyl protease domain containing protein, expressed</v>
          </cell>
          <cell r="C9969" t="str">
            <v>Eukaryotic aspartyl protease family protein</v>
          </cell>
          <cell r="D9969">
            <v>0</v>
          </cell>
          <cell r="E9969">
            <v>1.0086734930000001</v>
          </cell>
          <cell r="F9969">
            <v>0</v>
          </cell>
          <cell r="G9969">
            <v>0</v>
          </cell>
          <cell r="H9969">
            <v>0</v>
          </cell>
          <cell r="I9969">
            <v>0</v>
          </cell>
          <cell r="J9969">
            <v>0</v>
          </cell>
          <cell r="K9969">
            <v>0</v>
          </cell>
        </row>
        <row r="9970">
          <cell r="A9970" t="str">
            <v>TRIAE_CS42_2AL_TGACv1_093227_AA0275500.1</v>
          </cell>
          <cell r="B9970" t="str">
            <v>Eukaryotic aspartyl protease domain containing protein, expressed</v>
          </cell>
          <cell r="C9970" t="str">
            <v>Eukaryotic aspartyl protease family protein</v>
          </cell>
          <cell r="D9970">
            <v>0</v>
          </cell>
          <cell r="E9970">
            <v>1.72462852</v>
          </cell>
          <cell r="F9970">
            <v>0</v>
          </cell>
          <cell r="G9970">
            <v>0</v>
          </cell>
          <cell r="H9970">
            <v>0</v>
          </cell>
          <cell r="I9970">
            <v>0</v>
          </cell>
          <cell r="J9970">
            <v>0</v>
          </cell>
          <cell r="K9970">
            <v>0</v>
          </cell>
        </row>
        <row r="9971">
          <cell r="A9971" t="str">
            <v>TRIAE_CS42_2DL_TGACv1_158025_AA0506280.1</v>
          </cell>
          <cell r="B9971" t="str">
            <v>Eukaryotic aspartyl protease domain containing protein, expressed</v>
          </cell>
          <cell r="C9971" t="str">
            <v>Eukaryotic aspartyl protease family protein</v>
          </cell>
          <cell r="D9971">
            <v>0</v>
          </cell>
          <cell r="E9971">
            <v>1.72462852</v>
          </cell>
          <cell r="F9971">
            <v>0</v>
          </cell>
          <cell r="G9971">
            <v>0</v>
          </cell>
          <cell r="H9971">
            <v>0</v>
          </cell>
          <cell r="I9971">
            <v>0</v>
          </cell>
          <cell r="J9971">
            <v>0</v>
          </cell>
          <cell r="K9971">
            <v>0</v>
          </cell>
        </row>
        <row r="9972">
          <cell r="A9972" t="str">
            <v>TRIAE_CS42_2BL_TGACv1_131310_AA0425770.1</v>
          </cell>
          <cell r="B9972" t="str">
            <v>Eukaryotic aspartyl protease domain containing protein, expressed</v>
          </cell>
          <cell r="C9972" t="str">
            <v>Eukaryotic aspartyl protease family protein</v>
          </cell>
          <cell r="D9972">
            <v>0</v>
          </cell>
          <cell r="E9972">
            <v>1.7824273820000001</v>
          </cell>
          <cell r="F9972">
            <v>0</v>
          </cell>
          <cell r="G9972">
            <v>0</v>
          </cell>
          <cell r="H9972">
            <v>0</v>
          </cell>
          <cell r="I9972">
            <v>0</v>
          </cell>
          <cell r="J9972">
            <v>0</v>
          </cell>
          <cell r="K9972">
            <v>0</v>
          </cell>
        </row>
        <row r="9973">
          <cell r="A9973" t="str">
            <v>TRIAE_CS42_6BL_TGACv1_500396_AA1604070.1</v>
          </cell>
          <cell r="B9973" t="str">
            <v>eukaryotic aspartyl protease domain containing protein, expressed</v>
          </cell>
          <cell r="C9973" t="str">
            <v>Eukaryotic aspartyl protease family protein</v>
          </cell>
          <cell r="D9973">
            <v>0</v>
          </cell>
          <cell r="E9973">
            <v>1.954435615</v>
          </cell>
          <cell r="F9973">
            <v>0</v>
          </cell>
          <cell r="G9973">
            <v>0</v>
          </cell>
          <cell r="H9973">
            <v>0</v>
          </cell>
          <cell r="I9973">
            <v>0</v>
          </cell>
          <cell r="J9973">
            <v>0</v>
          </cell>
          <cell r="K9973">
            <v>0</v>
          </cell>
        </row>
        <row r="9974">
          <cell r="A9974" t="str">
            <v>TRIAE_CS42_6DL_TGACv1_528129_AA1711830.2</v>
          </cell>
          <cell r="B9974" t="str">
            <v>eukaryotic aspartyl protease domain containing protein, expressed</v>
          </cell>
          <cell r="C9974" t="str">
            <v>Eukaryotic aspartyl protease family protein</v>
          </cell>
          <cell r="D9974">
            <v>0</v>
          </cell>
          <cell r="E9974">
            <v>1.985885723</v>
          </cell>
          <cell r="F9974">
            <v>0</v>
          </cell>
          <cell r="G9974">
            <v>0</v>
          </cell>
          <cell r="H9974">
            <v>0</v>
          </cell>
          <cell r="I9974">
            <v>0</v>
          </cell>
          <cell r="J9974">
            <v>0</v>
          </cell>
          <cell r="K9974">
            <v>0</v>
          </cell>
        </row>
        <row r="9975">
          <cell r="A9975" t="str">
            <v>TRIAE_CS42_4AL_TGACv1_292703_AA0999530.1</v>
          </cell>
          <cell r="B9975" t="str">
            <v>aspartic proteinase nepenthesin precursor, putative, expressed</v>
          </cell>
          <cell r="C9975" t="str">
            <v>Eukaryotic aspartyl protease family protein</v>
          </cell>
          <cell r="D9975">
            <v>0</v>
          </cell>
          <cell r="E9975">
            <v>2.277676686</v>
          </cell>
          <cell r="F9975">
            <v>0</v>
          </cell>
          <cell r="G9975">
            <v>-1.649160118</v>
          </cell>
          <cell r="H9975">
            <v>0</v>
          </cell>
          <cell r="I9975">
            <v>0</v>
          </cell>
          <cell r="J9975">
            <v>0</v>
          </cell>
          <cell r="K9975">
            <v>1.407984605</v>
          </cell>
        </row>
        <row r="9976">
          <cell r="A9976" t="str">
            <v>TRIAE_CS42_7DL_TGACv1_606336_AA2009860.2</v>
          </cell>
          <cell r="B9976" t="str">
            <v>aspartic proteinase nepenthesin-2 precursor, putative, expressed</v>
          </cell>
          <cell r="C9976" t="str">
            <v>Eukaryotic aspartyl protease family protein</v>
          </cell>
          <cell r="D9976">
            <v>0</v>
          </cell>
          <cell r="E9976">
            <v>2.639863778</v>
          </cell>
          <cell r="F9976">
            <v>0</v>
          </cell>
          <cell r="G9976">
            <v>-2.6337073270000002</v>
          </cell>
          <cell r="H9976">
            <v>0</v>
          </cell>
          <cell r="I9976">
            <v>0</v>
          </cell>
          <cell r="J9976">
            <v>0</v>
          </cell>
          <cell r="K9976">
            <v>0</v>
          </cell>
        </row>
        <row r="9977">
          <cell r="A9977" t="str">
            <v>TRIAE_CS42_4AL_TGACv1_293117_AA1000210.1</v>
          </cell>
          <cell r="B9977" t="str">
            <v>aspartic proteinase nepenthesin-1 precursor, putative, expressed</v>
          </cell>
          <cell r="C9977" t="str">
            <v>Eukaryotic aspartyl protease family protein</v>
          </cell>
          <cell r="D9977">
            <v>0</v>
          </cell>
          <cell r="E9977">
            <v>3.1545087010000001</v>
          </cell>
          <cell r="F9977">
            <v>0</v>
          </cell>
          <cell r="G9977">
            <v>-3.309523891</v>
          </cell>
          <cell r="H9977">
            <v>0</v>
          </cell>
          <cell r="I9977">
            <v>0</v>
          </cell>
          <cell r="J9977">
            <v>0</v>
          </cell>
          <cell r="K9977">
            <v>0</v>
          </cell>
        </row>
        <row r="9978">
          <cell r="A9978" t="str">
            <v>TRIAE_CS42_1AS_TGACv1_019249_AA0063940.1</v>
          </cell>
          <cell r="B9978" t="str">
            <v>ABC transporter, membrane-spanning/permease subunit, putative, expressed</v>
          </cell>
          <cell r="C9978" t="str">
            <v>Eukaryotic aspartyl protease family protein</v>
          </cell>
          <cell r="D9978">
            <v>0</v>
          </cell>
          <cell r="E9978">
            <v>0</v>
          </cell>
          <cell r="F9978">
            <v>0</v>
          </cell>
          <cell r="G9978">
            <v>0</v>
          </cell>
          <cell r="H9978">
            <v>0</v>
          </cell>
          <cell r="I9978">
            <v>1.7785036780000001</v>
          </cell>
          <cell r="J9978">
            <v>0</v>
          </cell>
          <cell r="K9978">
            <v>0</v>
          </cell>
        </row>
        <row r="9979">
          <cell r="A9979" t="str">
            <v>TRIAE_CS42_1BS_TGACv1_050895_AA0176490.1</v>
          </cell>
          <cell r="B9979" t="str">
            <v>ABC transporter, membrane-spanning/permease subunit, putative, expressed</v>
          </cell>
          <cell r="C9979" t="str">
            <v>Eukaryotic aspartyl protease family protein</v>
          </cell>
          <cell r="D9979">
            <v>0</v>
          </cell>
          <cell r="E9979">
            <v>0</v>
          </cell>
          <cell r="F9979">
            <v>0</v>
          </cell>
          <cell r="G9979">
            <v>0</v>
          </cell>
          <cell r="H9979">
            <v>0</v>
          </cell>
          <cell r="I9979">
            <v>1.7785036780000001</v>
          </cell>
          <cell r="J9979">
            <v>0</v>
          </cell>
          <cell r="K9979">
            <v>0</v>
          </cell>
        </row>
        <row r="9980">
          <cell r="A9980" t="str">
            <v>TRIAE_CS42_1DS_TGACv1_080935_AA0255820.1</v>
          </cell>
          <cell r="B9980" t="str">
            <v>ABC transporter, membrane-spanning/permease subunit, putative, expressed</v>
          </cell>
          <cell r="C9980" t="str">
            <v>Eukaryotic aspartyl protease family protein</v>
          </cell>
          <cell r="D9980">
            <v>0</v>
          </cell>
          <cell r="E9980">
            <v>0</v>
          </cell>
          <cell r="F9980">
            <v>0</v>
          </cell>
          <cell r="G9980">
            <v>0</v>
          </cell>
          <cell r="H9980">
            <v>0</v>
          </cell>
          <cell r="I9980">
            <v>1.7785036780000001</v>
          </cell>
          <cell r="J9980">
            <v>0</v>
          </cell>
          <cell r="K9980">
            <v>0</v>
          </cell>
        </row>
        <row r="9981">
          <cell r="A9981" t="str">
            <v>TRIAE_CS42_7AL_TGACv1_557647_AA1784480.2</v>
          </cell>
          <cell r="B9981" t="str">
            <v>aspartic proteinase nepenthesin-2 precursor, putative, expressed</v>
          </cell>
          <cell r="C9981" t="str">
            <v>Eukaryotic aspartyl protease family protein</v>
          </cell>
          <cell r="D9981">
            <v>0</v>
          </cell>
          <cell r="E9981">
            <v>0</v>
          </cell>
          <cell r="F9981">
            <v>0</v>
          </cell>
          <cell r="G9981">
            <v>0</v>
          </cell>
          <cell r="H9981">
            <v>0</v>
          </cell>
          <cell r="I9981">
            <v>0</v>
          </cell>
          <cell r="J9981">
            <v>2.8587839700000002</v>
          </cell>
          <cell r="K9981">
            <v>5.5038096750000003</v>
          </cell>
        </row>
        <row r="9982">
          <cell r="A9982" t="str">
            <v>TRIAE_CS42_7AL_TGACv1_558821_AA1796280.1</v>
          </cell>
          <cell r="B9982" t="str">
            <v>aspartic proteinase nepenthesin-2 precursor, putative, expressed</v>
          </cell>
          <cell r="C9982" t="str">
            <v>Eukaryotic aspartyl protease family protein</v>
          </cell>
          <cell r="D9982">
            <v>0</v>
          </cell>
          <cell r="E9982">
            <v>0</v>
          </cell>
          <cell r="F9982">
            <v>0</v>
          </cell>
          <cell r="G9982">
            <v>0</v>
          </cell>
          <cell r="H9982">
            <v>0</v>
          </cell>
          <cell r="I9982">
            <v>0</v>
          </cell>
          <cell r="J9982">
            <v>2.8587839700000002</v>
          </cell>
          <cell r="K9982">
            <v>5.5038096750000003</v>
          </cell>
        </row>
        <row r="9983">
          <cell r="A9983" t="str">
            <v>TRIAE_CS42_4BS_TGACv1_328754_AA1093120.1</v>
          </cell>
          <cell r="B9983" t="str">
            <v>eukaryotic aspartyl protease domain containing protein, expressed</v>
          </cell>
          <cell r="C9983" t="str">
            <v>Eukaryotic aspartyl protease family protein</v>
          </cell>
          <cell r="D9983">
            <v>0</v>
          </cell>
          <cell r="E9983">
            <v>0</v>
          </cell>
          <cell r="F9983">
            <v>0</v>
          </cell>
          <cell r="G9983">
            <v>0</v>
          </cell>
          <cell r="H9983">
            <v>0</v>
          </cell>
          <cell r="I9983">
            <v>0</v>
          </cell>
          <cell r="J9983">
            <v>0</v>
          </cell>
          <cell r="K9983">
            <v>-4.0493717450000002</v>
          </cell>
        </row>
        <row r="9984">
          <cell r="A9984" t="str">
            <v>TRIAE_CS42_7AS_TGACv1_570931_AA1842560.1</v>
          </cell>
          <cell r="B9984" t="str">
            <v>aspartic proteinase nepenthesin-2 precursor, putative, expressed</v>
          </cell>
          <cell r="C9984" t="str">
            <v>Eukaryotic aspartyl protease family protein</v>
          </cell>
          <cell r="D9984">
            <v>0</v>
          </cell>
          <cell r="E9984">
            <v>0</v>
          </cell>
          <cell r="F9984">
            <v>0</v>
          </cell>
          <cell r="G9984">
            <v>0</v>
          </cell>
          <cell r="H9984">
            <v>0</v>
          </cell>
          <cell r="I9984">
            <v>0</v>
          </cell>
          <cell r="J9984">
            <v>0</v>
          </cell>
          <cell r="K9984">
            <v>-4.0234730609999998</v>
          </cell>
        </row>
        <row r="9985">
          <cell r="A9985" t="str">
            <v>TRIAE_CS42_4DS_TGACv1_362175_AA1177440.1</v>
          </cell>
          <cell r="B9985" t="str">
            <v>eukaryotic aspartyl protease domain containing protein, expressed</v>
          </cell>
          <cell r="C9985" t="str">
            <v>Eukaryotic aspartyl protease family protein</v>
          </cell>
          <cell r="D9985">
            <v>0</v>
          </cell>
          <cell r="E9985">
            <v>0</v>
          </cell>
          <cell r="F9985">
            <v>0</v>
          </cell>
          <cell r="G9985">
            <v>0</v>
          </cell>
          <cell r="H9985">
            <v>0</v>
          </cell>
          <cell r="I9985">
            <v>0</v>
          </cell>
          <cell r="J9985">
            <v>0</v>
          </cell>
          <cell r="K9985">
            <v>-3.550590106</v>
          </cell>
        </row>
        <row r="9986">
          <cell r="A9986" t="str">
            <v>TRIAE_CS42_4DL_TGACv1_342931_AA1125560.1</v>
          </cell>
          <cell r="B9986" t="str">
            <v>eukaryotic aspartyl protease domain containing protein, expressed</v>
          </cell>
          <cell r="C9986" t="str">
            <v>Eukaryotic aspartyl protease family protein</v>
          </cell>
          <cell r="D9986">
            <v>0</v>
          </cell>
          <cell r="E9986">
            <v>0</v>
          </cell>
          <cell r="F9986">
            <v>0</v>
          </cell>
          <cell r="G9986">
            <v>0</v>
          </cell>
          <cell r="H9986">
            <v>0</v>
          </cell>
          <cell r="I9986">
            <v>0</v>
          </cell>
          <cell r="J9986">
            <v>0</v>
          </cell>
          <cell r="K9986">
            <v>-3.1131903740000002</v>
          </cell>
        </row>
        <row r="9987">
          <cell r="A9987" t="str">
            <v>TRIAE_CS42_5AL_TGACv1_374341_AA1197210.1</v>
          </cell>
          <cell r="B9987" t="str">
            <v>eukaryotic aspartyl protease domain containing protein, expressed</v>
          </cell>
          <cell r="C9987" t="str">
            <v>Eukaryotic aspartyl protease family protein</v>
          </cell>
          <cell r="D9987">
            <v>0</v>
          </cell>
          <cell r="E9987">
            <v>0</v>
          </cell>
          <cell r="F9987">
            <v>0</v>
          </cell>
          <cell r="G9987">
            <v>0</v>
          </cell>
          <cell r="H9987">
            <v>0</v>
          </cell>
          <cell r="I9987">
            <v>0</v>
          </cell>
          <cell r="J9987">
            <v>0</v>
          </cell>
          <cell r="K9987">
            <v>-3.1131903740000002</v>
          </cell>
        </row>
        <row r="9988">
          <cell r="A9988" t="str">
            <v>TRIAE_CS42_5BS_TGACv1_424378_AA1389200.1</v>
          </cell>
          <cell r="B9988" t="str">
            <v>aspartic proteinase nepenthesin-2 precursor, putative, expressed</v>
          </cell>
          <cell r="C9988" t="str">
            <v>Eukaryotic aspartyl protease family protein</v>
          </cell>
          <cell r="D9988">
            <v>0</v>
          </cell>
          <cell r="E9988">
            <v>0</v>
          </cell>
          <cell r="F9988">
            <v>0</v>
          </cell>
          <cell r="G9988">
            <v>0</v>
          </cell>
          <cell r="H9988">
            <v>0</v>
          </cell>
          <cell r="I9988">
            <v>0</v>
          </cell>
          <cell r="J9988">
            <v>0</v>
          </cell>
          <cell r="K9988">
            <v>-2.7344211309999999</v>
          </cell>
        </row>
        <row r="9989">
          <cell r="A9989" t="str">
            <v>TRIAE_CS42_5AL_TGACv1_374231_AA1194370.1</v>
          </cell>
          <cell r="B9989" t="str">
            <v>aspartic proteinase, putative, expressed</v>
          </cell>
          <cell r="C9989" t="str">
            <v>Eukaryotic aspartyl protease family protein</v>
          </cell>
          <cell r="D9989">
            <v>0</v>
          </cell>
          <cell r="E9989">
            <v>0</v>
          </cell>
          <cell r="F9989">
            <v>0</v>
          </cell>
          <cell r="G9989">
            <v>0</v>
          </cell>
          <cell r="H9989">
            <v>0</v>
          </cell>
          <cell r="I9989">
            <v>0</v>
          </cell>
          <cell r="J9989">
            <v>0</v>
          </cell>
          <cell r="K9989">
            <v>-2.3637493470000002</v>
          </cell>
        </row>
        <row r="9990">
          <cell r="A9990" t="str">
            <v>TRIAE_CS42_5BL_TGACv1_404901_AA1314490.1</v>
          </cell>
          <cell r="B9990" t="str">
            <v>aspartic proteinase, putative, expressed</v>
          </cell>
          <cell r="C9990" t="str">
            <v>Eukaryotic aspartyl protease family protein</v>
          </cell>
          <cell r="D9990">
            <v>0</v>
          </cell>
          <cell r="E9990">
            <v>0</v>
          </cell>
          <cell r="F9990">
            <v>0</v>
          </cell>
          <cell r="G9990">
            <v>0</v>
          </cell>
          <cell r="H9990">
            <v>0</v>
          </cell>
          <cell r="I9990">
            <v>0</v>
          </cell>
          <cell r="J9990">
            <v>0</v>
          </cell>
          <cell r="K9990">
            <v>-2.0435411339999998</v>
          </cell>
        </row>
        <row r="9991">
          <cell r="A9991" t="str">
            <v>TRIAE_CS42_2DS_TGACv1_177425_AA0576800.1</v>
          </cell>
          <cell r="B9991" t="str">
            <v>eukaryotic aspartyl protease domain containing protein, expressed</v>
          </cell>
          <cell r="C9991" t="str">
            <v>Eukaryotic aspartyl protease family protein</v>
          </cell>
          <cell r="D9991">
            <v>0</v>
          </cell>
          <cell r="E9991">
            <v>0</v>
          </cell>
          <cell r="F9991">
            <v>0</v>
          </cell>
          <cell r="G9991">
            <v>0</v>
          </cell>
          <cell r="H9991">
            <v>0</v>
          </cell>
          <cell r="I9991">
            <v>0</v>
          </cell>
          <cell r="J9991">
            <v>0</v>
          </cell>
          <cell r="K9991">
            <v>-1.9218346669999999</v>
          </cell>
        </row>
        <row r="9992">
          <cell r="A9992" t="str">
            <v>TRIAE_CS42_2BS_TGACv1_145965_AA0450980.1</v>
          </cell>
          <cell r="B9992" t="str">
            <v>eukaryotic aspartyl protease domain containing protein, expressed</v>
          </cell>
          <cell r="C9992" t="str">
            <v>Eukaryotic aspartyl protease family protein</v>
          </cell>
          <cell r="D9992">
            <v>0</v>
          </cell>
          <cell r="E9992">
            <v>0</v>
          </cell>
          <cell r="F9992">
            <v>0</v>
          </cell>
          <cell r="G9992">
            <v>0</v>
          </cell>
          <cell r="H9992">
            <v>0</v>
          </cell>
          <cell r="I9992">
            <v>0</v>
          </cell>
          <cell r="J9992">
            <v>0</v>
          </cell>
          <cell r="K9992">
            <v>-1.911503478</v>
          </cell>
        </row>
        <row r="9993">
          <cell r="A9993" t="str">
            <v>TRIAE_CS42_5DL_TGACv1_433220_AA1406050.1</v>
          </cell>
          <cell r="B9993" t="str">
            <v>aspartic proteinase, putative, expressed</v>
          </cell>
          <cell r="C9993" t="str">
            <v>Eukaryotic aspartyl protease family protein</v>
          </cell>
          <cell r="D9993">
            <v>0</v>
          </cell>
          <cell r="E9993">
            <v>0</v>
          </cell>
          <cell r="F9993">
            <v>0</v>
          </cell>
          <cell r="G9993">
            <v>0</v>
          </cell>
          <cell r="H9993">
            <v>0</v>
          </cell>
          <cell r="I9993">
            <v>0</v>
          </cell>
          <cell r="J9993">
            <v>0</v>
          </cell>
          <cell r="K9993">
            <v>-1.874496237</v>
          </cell>
        </row>
        <row r="9994">
          <cell r="A9994" t="str">
            <v>TRIAE_CS42_2BL_TGACv1_131850_AA0432860.1</v>
          </cell>
          <cell r="B9994" t="str">
            <v>aspartic proteinase nepenthesin precursor, putative, expressed</v>
          </cell>
          <cell r="C9994" t="str">
            <v>Eukaryotic aspartyl protease family protein</v>
          </cell>
          <cell r="D9994">
            <v>0</v>
          </cell>
          <cell r="E9994">
            <v>0</v>
          </cell>
          <cell r="F9994">
            <v>0</v>
          </cell>
          <cell r="G9994">
            <v>0</v>
          </cell>
          <cell r="H9994">
            <v>0</v>
          </cell>
          <cell r="I9994">
            <v>0</v>
          </cell>
          <cell r="J9994">
            <v>0</v>
          </cell>
          <cell r="K9994">
            <v>-1.4966453</v>
          </cell>
        </row>
        <row r="9995">
          <cell r="A9995" t="str">
            <v>TRIAE_CS42_2DL_TGACv1_158746_AA0525380.1</v>
          </cell>
          <cell r="B9995" t="str">
            <v>aspartic proteinase nepenthesin precursor, putative, expressed</v>
          </cell>
          <cell r="C9995" t="str">
            <v>Eukaryotic aspartyl protease family protein</v>
          </cell>
          <cell r="D9995">
            <v>0</v>
          </cell>
          <cell r="E9995">
            <v>0</v>
          </cell>
          <cell r="F9995">
            <v>0</v>
          </cell>
          <cell r="G9995">
            <v>0</v>
          </cell>
          <cell r="H9995">
            <v>0</v>
          </cell>
          <cell r="I9995">
            <v>0</v>
          </cell>
          <cell r="J9995">
            <v>0</v>
          </cell>
          <cell r="K9995">
            <v>-1.4966453</v>
          </cell>
        </row>
        <row r="9996">
          <cell r="A9996" t="str">
            <v>TRIAE_CS42_2AL_TGACv1_094340_AA0296100.1</v>
          </cell>
          <cell r="B9996" t="str">
            <v>aspartic proteinase nepenthesin precursor, putative, expressed</v>
          </cell>
          <cell r="C9996" t="str">
            <v>Eukaryotic aspartyl protease family protein</v>
          </cell>
          <cell r="D9996">
            <v>0</v>
          </cell>
          <cell r="E9996">
            <v>0</v>
          </cell>
          <cell r="F9996">
            <v>0</v>
          </cell>
          <cell r="G9996">
            <v>0</v>
          </cell>
          <cell r="H9996">
            <v>0</v>
          </cell>
          <cell r="I9996">
            <v>0</v>
          </cell>
          <cell r="J9996">
            <v>0</v>
          </cell>
          <cell r="K9996">
            <v>-1.4799494790000001</v>
          </cell>
        </row>
        <row r="9997">
          <cell r="A9997" t="str">
            <v>TRIAE_CS42_5AS_TGACv1_395007_AA1282430.1</v>
          </cell>
          <cell r="B9997" t="str">
            <v>eukaryotic aspartyl protease domain containing protein, expressed</v>
          </cell>
          <cell r="C9997" t="str">
            <v>Eukaryotic aspartyl protease family protein</v>
          </cell>
          <cell r="D9997">
            <v>0</v>
          </cell>
          <cell r="E9997">
            <v>0</v>
          </cell>
          <cell r="F9997">
            <v>0</v>
          </cell>
          <cell r="G9997">
            <v>0</v>
          </cell>
          <cell r="H9997">
            <v>0</v>
          </cell>
          <cell r="I9997">
            <v>0</v>
          </cell>
          <cell r="J9997">
            <v>0</v>
          </cell>
          <cell r="K9997">
            <v>-1.4175826810000001</v>
          </cell>
        </row>
        <row r="9998">
          <cell r="A9998" t="str">
            <v>TRIAE_CS42_7BS_TGACv1_594368_AA1957250.2</v>
          </cell>
          <cell r="B9998" t="str">
            <v>aspartic proteinase nepenthesin-2 precursor, putative, expressed</v>
          </cell>
          <cell r="C9998" t="str">
            <v>Eukaryotic aspartyl protease family protein</v>
          </cell>
          <cell r="D9998">
            <v>0</v>
          </cell>
          <cell r="E9998">
            <v>0</v>
          </cell>
          <cell r="F9998">
            <v>0</v>
          </cell>
          <cell r="G9998">
            <v>0</v>
          </cell>
          <cell r="H9998">
            <v>0</v>
          </cell>
          <cell r="I9998">
            <v>0</v>
          </cell>
          <cell r="J9998">
            <v>0</v>
          </cell>
          <cell r="K9998">
            <v>-1.3735382519999999</v>
          </cell>
        </row>
        <row r="9999">
          <cell r="A9999" t="str">
            <v>TRIAE_CS42_7AS_TGACv1_569157_AA1808780.1</v>
          </cell>
          <cell r="B9999" t="str">
            <v>aspartic proteinase nepenthesin-2 precursor, putative, expressed</v>
          </cell>
          <cell r="C9999" t="str">
            <v>Eukaryotic aspartyl protease family protein</v>
          </cell>
          <cell r="D9999">
            <v>0</v>
          </cell>
          <cell r="E9999">
            <v>0</v>
          </cell>
          <cell r="F9999">
            <v>0</v>
          </cell>
          <cell r="G9999">
            <v>0</v>
          </cell>
          <cell r="H9999">
            <v>0</v>
          </cell>
          <cell r="I9999">
            <v>0</v>
          </cell>
          <cell r="J9999">
            <v>0</v>
          </cell>
          <cell r="K9999">
            <v>-1.3527078210000001</v>
          </cell>
        </row>
        <row r="10000">
          <cell r="A10000" t="str">
            <v>TRIAE_CS42_7DS_TGACv1_622777_AA2045170.1</v>
          </cell>
          <cell r="B10000" t="str">
            <v>aspartic proteinase nepenthesin-2 precursor, putative, expressed</v>
          </cell>
          <cell r="C10000" t="str">
            <v>Eukaryotic aspartyl protease family protein</v>
          </cell>
          <cell r="D10000">
            <v>0</v>
          </cell>
          <cell r="E10000">
            <v>0</v>
          </cell>
          <cell r="F10000">
            <v>0</v>
          </cell>
          <cell r="G10000">
            <v>0</v>
          </cell>
          <cell r="H10000">
            <v>0</v>
          </cell>
          <cell r="I10000">
            <v>0</v>
          </cell>
          <cell r="J10000">
            <v>0</v>
          </cell>
          <cell r="K10000">
            <v>-1.3365706749999999</v>
          </cell>
        </row>
        <row r="10001">
          <cell r="A10001" t="str">
            <v>TRIAE_CS42_4BL_TGACv1_320262_AA1032880.1</v>
          </cell>
          <cell r="B10001" t="str">
            <v>eukaryotic aspartyl protease domain containing protein, expressed</v>
          </cell>
          <cell r="C10001" t="str">
            <v>Eukaryotic aspartyl protease family protein</v>
          </cell>
          <cell r="D10001">
            <v>0</v>
          </cell>
          <cell r="E10001">
            <v>0</v>
          </cell>
          <cell r="F10001">
            <v>0</v>
          </cell>
          <cell r="G10001">
            <v>0</v>
          </cell>
          <cell r="H10001">
            <v>0</v>
          </cell>
          <cell r="I10001">
            <v>0</v>
          </cell>
          <cell r="J10001">
            <v>0</v>
          </cell>
          <cell r="K10001">
            <v>-1.3282126999999999</v>
          </cell>
        </row>
        <row r="10002">
          <cell r="A10002" t="str">
            <v>TRIAE_CS42_4DS_TGACv1_362127_AA1177020.1</v>
          </cell>
          <cell r="B10002" t="str">
            <v>eukaryotic aspartyl protease domain containing protein, expressed</v>
          </cell>
          <cell r="C10002" t="str">
            <v>Eukaryotic aspartyl protease family protein</v>
          </cell>
          <cell r="D10002">
            <v>0</v>
          </cell>
          <cell r="E10002">
            <v>0</v>
          </cell>
          <cell r="F10002">
            <v>0</v>
          </cell>
          <cell r="G10002">
            <v>0</v>
          </cell>
          <cell r="H10002">
            <v>0</v>
          </cell>
          <cell r="I10002">
            <v>0</v>
          </cell>
          <cell r="J10002">
            <v>0</v>
          </cell>
          <cell r="K10002">
            <v>-1.310560492</v>
          </cell>
        </row>
        <row r="10003">
          <cell r="A10003" t="str">
            <v>TRIAE_CS42_4DL_TGACv1_343786_AA1139630.1</v>
          </cell>
          <cell r="B10003" t="str">
            <v>aspartic proteinase nepenthesin precursor, putative, expressed</v>
          </cell>
          <cell r="C10003" t="str">
            <v>Eukaryotic aspartyl protease family protein</v>
          </cell>
          <cell r="D10003">
            <v>0</v>
          </cell>
          <cell r="E10003">
            <v>0</v>
          </cell>
          <cell r="F10003">
            <v>0</v>
          </cell>
          <cell r="G10003">
            <v>0</v>
          </cell>
          <cell r="H10003">
            <v>0</v>
          </cell>
          <cell r="I10003">
            <v>0</v>
          </cell>
          <cell r="J10003">
            <v>0</v>
          </cell>
          <cell r="K10003">
            <v>-1.297999664</v>
          </cell>
        </row>
        <row r="10004">
          <cell r="A10004" t="str">
            <v>TRIAE_CS42_4BL_TGACv1_320262_AA1032910.1</v>
          </cell>
          <cell r="B10004" t="str">
            <v>eukaryotic aspartyl protease domain containing protein, expressed</v>
          </cell>
          <cell r="C10004" t="str">
            <v>Eukaryotic aspartyl protease family protein</v>
          </cell>
          <cell r="D10004">
            <v>0</v>
          </cell>
          <cell r="E10004">
            <v>0</v>
          </cell>
          <cell r="F10004">
            <v>0</v>
          </cell>
          <cell r="G10004">
            <v>0</v>
          </cell>
          <cell r="H10004">
            <v>0</v>
          </cell>
          <cell r="I10004">
            <v>0</v>
          </cell>
          <cell r="J10004">
            <v>0</v>
          </cell>
          <cell r="K10004">
            <v>-1.295790947</v>
          </cell>
        </row>
        <row r="10005">
          <cell r="A10005" t="str">
            <v>TRIAE_CS42_4DL_TGACv1_342666_AA1119430.1</v>
          </cell>
          <cell r="B10005" t="str">
            <v>eukaryotic aspartyl protease domain containing protein, expressed</v>
          </cell>
          <cell r="C10005" t="str">
            <v>Eukaryotic aspartyl protease family protein</v>
          </cell>
          <cell r="D10005">
            <v>0</v>
          </cell>
          <cell r="E10005">
            <v>0</v>
          </cell>
          <cell r="F10005">
            <v>0</v>
          </cell>
          <cell r="G10005">
            <v>0</v>
          </cell>
          <cell r="H10005">
            <v>0</v>
          </cell>
          <cell r="I10005">
            <v>0</v>
          </cell>
          <cell r="J10005">
            <v>0</v>
          </cell>
          <cell r="K10005">
            <v>-1.271873775</v>
          </cell>
        </row>
        <row r="10006">
          <cell r="A10006" t="str">
            <v>TRIAE_CS42_7DS_TGACv1_626018_AA2066170.1</v>
          </cell>
          <cell r="B10006" t="str">
            <v>aspartic proteinase nepenthesin-2 precursor, putative, expressed</v>
          </cell>
          <cell r="C10006" t="str">
            <v>Eukaryotic aspartyl protease family protein</v>
          </cell>
          <cell r="D10006">
            <v>0</v>
          </cell>
          <cell r="E10006">
            <v>0</v>
          </cell>
          <cell r="F10006">
            <v>0</v>
          </cell>
          <cell r="G10006">
            <v>0</v>
          </cell>
          <cell r="H10006">
            <v>0</v>
          </cell>
          <cell r="I10006">
            <v>0</v>
          </cell>
          <cell r="J10006">
            <v>0</v>
          </cell>
          <cell r="K10006">
            <v>-1.2516358480000001</v>
          </cell>
        </row>
        <row r="10007">
          <cell r="A10007" t="str">
            <v>TRIAE_CS42_7AS_TGACv1_569155_AA1808750.1</v>
          </cell>
          <cell r="B10007" t="str">
            <v>aspartic proteinase nepenthesin-2 precursor, putative, expressed</v>
          </cell>
          <cell r="C10007" t="str">
            <v>Eukaryotic aspartyl protease family protein</v>
          </cell>
          <cell r="D10007">
            <v>0</v>
          </cell>
          <cell r="E10007">
            <v>0</v>
          </cell>
          <cell r="F10007">
            <v>0</v>
          </cell>
          <cell r="G10007">
            <v>0</v>
          </cell>
          <cell r="H10007">
            <v>0</v>
          </cell>
          <cell r="I10007">
            <v>0</v>
          </cell>
          <cell r="J10007">
            <v>0</v>
          </cell>
          <cell r="K10007">
            <v>-1.239062935</v>
          </cell>
        </row>
        <row r="10008">
          <cell r="A10008" t="str">
            <v>TRIAE_CS42_7AS_TGACv1_570483_AA1836420.1</v>
          </cell>
          <cell r="B10008" t="str">
            <v>aspartic proteinase nepenthesin-2 precursor, putative, expressed</v>
          </cell>
          <cell r="C10008" t="str">
            <v>Eukaryotic aspartyl protease family protein</v>
          </cell>
          <cell r="D10008">
            <v>0</v>
          </cell>
          <cell r="E10008">
            <v>0</v>
          </cell>
          <cell r="F10008">
            <v>0</v>
          </cell>
          <cell r="G10008">
            <v>0</v>
          </cell>
          <cell r="H10008">
            <v>0</v>
          </cell>
          <cell r="I10008">
            <v>0</v>
          </cell>
          <cell r="J10008">
            <v>0</v>
          </cell>
          <cell r="K10008">
            <v>-1.239062935</v>
          </cell>
        </row>
        <row r="10009">
          <cell r="A10009" t="str">
            <v>TRIAE_CS42_7DS_TGACv1_621940_AA2029820.1</v>
          </cell>
          <cell r="B10009" t="str">
            <v>aspartic proteinase nepenthesin-2 precursor, putative, expressed</v>
          </cell>
          <cell r="C10009" t="str">
            <v>Eukaryotic aspartyl protease family protein</v>
          </cell>
          <cell r="D10009">
            <v>0</v>
          </cell>
          <cell r="E10009">
            <v>0</v>
          </cell>
          <cell r="F10009">
            <v>0</v>
          </cell>
          <cell r="G10009">
            <v>0</v>
          </cell>
          <cell r="H10009">
            <v>0</v>
          </cell>
          <cell r="I10009">
            <v>0</v>
          </cell>
          <cell r="J10009">
            <v>0</v>
          </cell>
          <cell r="K10009">
            <v>-1.239062935</v>
          </cell>
        </row>
        <row r="10010">
          <cell r="A10010" t="str">
            <v>TRIAE_CS42_1DL_TGACv1_061289_AA0191360.1</v>
          </cell>
          <cell r="B10010" t="str">
            <v>aspartyl protease family protein, putative, expressed</v>
          </cell>
          <cell r="C10010" t="str">
            <v>Eukaryotic aspartyl protease family protein</v>
          </cell>
          <cell r="D10010">
            <v>0</v>
          </cell>
          <cell r="E10010">
            <v>0</v>
          </cell>
          <cell r="F10010">
            <v>0</v>
          </cell>
          <cell r="G10010">
            <v>4.0289790569999999</v>
          </cell>
          <cell r="H10010">
            <v>0</v>
          </cell>
          <cell r="I10010">
            <v>0</v>
          </cell>
          <cell r="J10010">
            <v>0</v>
          </cell>
          <cell r="K10010">
            <v>-1.1415594339999999</v>
          </cell>
        </row>
        <row r="10011">
          <cell r="A10011" t="str">
            <v>TRIAE_CS42_1AL_TGACv1_002925_AA0046470.1</v>
          </cell>
          <cell r="B10011" t="str">
            <v>aspartyl protease family protein, putative, expressed</v>
          </cell>
          <cell r="C10011" t="str">
            <v>Eukaryotic aspartyl protease family protein</v>
          </cell>
          <cell r="D10011">
            <v>0</v>
          </cell>
          <cell r="E10011">
            <v>0</v>
          </cell>
          <cell r="F10011">
            <v>0</v>
          </cell>
          <cell r="G10011">
            <v>4.0096721579999999</v>
          </cell>
          <cell r="H10011">
            <v>0</v>
          </cell>
          <cell r="I10011">
            <v>0</v>
          </cell>
          <cell r="J10011">
            <v>0</v>
          </cell>
          <cell r="K10011">
            <v>-1.1327226990000001</v>
          </cell>
        </row>
        <row r="10012">
          <cell r="A10012" t="str">
            <v>TRIAE_CS42_1BL_TGACv1_035210_AA0146280.1</v>
          </cell>
          <cell r="B10012" t="str">
            <v>aspartyl protease family protein, putative, expressed</v>
          </cell>
          <cell r="C10012" t="str">
            <v>Eukaryotic aspartyl protease family protein</v>
          </cell>
          <cell r="D10012">
            <v>0</v>
          </cell>
          <cell r="E10012">
            <v>0</v>
          </cell>
          <cell r="F10012">
            <v>0</v>
          </cell>
          <cell r="G10012">
            <v>4.0206397689999998</v>
          </cell>
          <cell r="H10012">
            <v>0</v>
          </cell>
          <cell r="I10012">
            <v>0</v>
          </cell>
          <cell r="J10012">
            <v>0</v>
          </cell>
          <cell r="K10012">
            <v>-1.0785018200000001</v>
          </cell>
        </row>
        <row r="10013">
          <cell r="A10013" t="str">
            <v>TRIAE_CS42_3AS_TGACv1_211206_AA0686660.1</v>
          </cell>
          <cell r="B10013" t="str">
            <v>aspartic proteinase, putative, expressed</v>
          </cell>
          <cell r="C10013" t="str">
            <v>Eukaryotic aspartyl protease family protein</v>
          </cell>
          <cell r="D10013">
            <v>0</v>
          </cell>
          <cell r="E10013">
            <v>0</v>
          </cell>
          <cell r="F10013">
            <v>0</v>
          </cell>
          <cell r="G10013">
            <v>0</v>
          </cell>
          <cell r="H10013">
            <v>0</v>
          </cell>
          <cell r="I10013">
            <v>0</v>
          </cell>
          <cell r="J10013">
            <v>0</v>
          </cell>
          <cell r="K10013">
            <v>-1.0470225900000001</v>
          </cell>
        </row>
        <row r="10014">
          <cell r="A10014" t="str">
            <v>TRIAE_CS42_3B_TGACv1_220772_AA0718770.1</v>
          </cell>
          <cell r="B10014" t="str">
            <v>aspartic proteinase, putative, expressed</v>
          </cell>
          <cell r="C10014" t="str">
            <v>Eukaryotic aspartyl protease family protein</v>
          </cell>
          <cell r="D10014">
            <v>0</v>
          </cell>
          <cell r="E10014">
            <v>0</v>
          </cell>
          <cell r="F10014">
            <v>0</v>
          </cell>
          <cell r="G10014">
            <v>0</v>
          </cell>
          <cell r="H10014">
            <v>0</v>
          </cell>
          <cell r="I10014">
            <v>0</v>
          </cell>
          <cell r="J10014">
            <v>0</v>
          </cell>
          <cell r="K10014">
            <v>-1.019445323</v>
          </cell>
        </row>
        <row r="10015">
          <cell r="A10015" t="str">
            <v>TRIAE_CS42_5DL_TGACv1_435855_AA1455620.3</v>
          </cell>
          <cell r="B10015" t="str">
            <v>eukaryotic aspartyl protease domain containing protein, expressed</v>
          </cell>
          <cell r="C10015" t="str">
            <v>Eukaryotic aspartyl protease family protein</v>
          </cell>
          <cell r="D10015">
            <v>0</v>
          </cell>
          <cell r="E10015">
            <v>0</v>
          </cell>
          <cell r="F10015">
            <v>0</v>
          </cell>
          <cell r="G10015">
            <v>0</v>
          </cell>
          <cell r="H10015">
            <v>0</v>
          </cell>
          <cell r="I10015">
            <v>0</v>
          </cell>
          <cell r="J10015">
            <v>0</v>
          </cell>
          <cell r="K10015">
            <v>1.1699395749999999</v>
          </cell>
        </row>
        <row r="10016">
          <cell r="A10016" t="str">
            <v>TRIAE_CS42_5AL_TGACv1_377737_AA1249090.2</v>
          </cell>
          <cell r="B10016" t="str">
            <v>eukaryotic aspartyl protease domain containing protein, expressed</v>
          </cell>
          <cell r="C10016" t="str">
            <v>Eukaryotic aspartyl protease family protein</v>
          </cell>
          <cell r="D10016">
            <v>0</v>
          </cell>
          <cell r="E10016">
            <v>0</v>
          </cell>
          <cell r="F10016">
            <v>0</v>
          </cell>
          <cell r="G10016">
            <v>0</v>
          </cell>
          <cell r="H10016">
            <v>0</v>
          </cell>
          <cell r="I10016">
            <v>0</v>
          </cell>
          <cell r="J10016">
            <v>0</v>
          </cell>
          <cell r="K10016">
            <v>1.185624813</v>
          </cell>
        </row>
        <row r="10017">
          <cell r="A10017" t="str">
            <v>TRIAE_CS42_2AS_TGACv1_112913_AA0347560.1</v>
          </cell>
          <cell r="B10017" t="str">
            <v>aspartic proteinase nepenthesin-1 precursor, putative, expressed</v>
          </cell>
          <cell r="C10017" t="str">
            <v>Eukaryotic aspartyl protease family protein</v>
          </cell>
          <cell r="D10017">
            <v>0</v>
          </cell>
          <cell r="E10017">
            <v>0</v>
          </cell>
          <cell r="F10017">
            <v>0</v>
          </cell>
          <cell r="G10017">
            <v>0</v>
          </cell>
          <cell r="H10017">
            <v>0</v>
          </cell>
          <cell r="I10017">
            <v>0</v>
          </cell>
          <cell r="J10017">
            <v>0</v>
          </cell>
          <cell r="K10017">
            <v>1.2565918890000001</v>
          </cell>
        </row>
        <row r="10018">
          <cell r="A10018" t="str">
            <v>TRIAE_CS42_2DS_TGACv1_179635_AA0608340.1</v>
          </cell>
          <cell r="B10018" t="str">
            <v>aspartic proteinase nepenthesin-1 precursor, putative, expressed</v>
          </cell>
          <cell r="C10018" t="str">
            <v>Eukaryotic aspartyl protease family protein</v>
          </cell>
          <cell r="D10018">
            <v>0</v>
          </cell>
          <cell r="E10018">
            <v>0</v>
          </cell>
          <cell r="F10018">
            <v>0</v>
          </cell>
          <cell r="G10018">
            <v>0</v>
          </cell>
          <cell r="H10018">
            <v>0</v>
          </cell>
          <cell r="I10018">
            <v>0</v>
          </cell>
          <cell r="J10018">
            <v>0</v>
          </cell>
          <cell r="K10018">
            <v>1.2565918890000001</v>
          </cell>
        </row>
        <row r="10019">
          <cell r="A10019" t="str">
            <v>TRIAE_CS42_6DL_TGACv1_528924_AA1716940.1</v>
          </cell>
          <cell r="B10019" t="str">
            <v>aspartic proteinase nepenthesin-2 precursor, putative, expressed</v>
          </cell>
          <cell r="C10019" t="str">
            <v>Eukaryotic aspartyl protease family protein</v>
          </cell>
          <cell r="D10019">
            <v>0</v>
          </cell>
          <cell r="E10019">
            <v>0</v>
          </cell>
          <cell r="F10019">
            <v>0</v>
          </cell>
          <cell r="G10019">
            <v>0</v>
          </cell>
          <cell r="H10019">
            <v>0</v>
          </cell>
          <cell r="I10019">
            <v>0</v>
          </cell>
          <cell r="J10019">
            <v>0</v>
          </cell>
          <cell r="K10019">
            <v>1.328335246</v>
          </cell>
        </row>
        <row r="10020">
          <cell r="A10020" t="str">
            <v>TRIAE_CS42_6AL_TGACv1_472187_AA1518840.1</v>
          </cell>
          <cell r="B10020" t="str">
            <v>aspartic proteinase nepenthesin-2 precursor, putative, expressed</v>
          </cell>
          <cell r="C10020" t="str">
            <v>Eukaryotic aspartyl protease family protein</v>
          </cell>
          <cell r="D10020">
            <v>0</v>
          </cell>
          <cell r="E10020">
            <v>0</v>
          </cell>
          <cell r="F10020">
            <v>0</v>
          </cell>
          <cell r="G10020">
            <v>0</v>
          </cell>
          <cell r="H10020">
            <v>0</v>
          </cell>
          <cell r="I10020">
            <v>0</v>
          </cell>
          <cell r="J10020">
            <v>0</v>
          </cell>
          <cell r="K10020">
            <v>1.3603644530000001</v>
          </cell>
        </row>
        <row r="10021">
          <cell r="A10021" t="str">
            <v>TRIAE_CS42_7AL_TGACv1_557405_AA1780850.1</v>
          </cell>
          <cell r="B10021" t="str">
            <v>aspartic proteinase nepenthesin-1 precursor, putative, expressed</v>
          </cell>
          <cell r="C10021" t="str">
            <v>Eukaryotic aspartyl protease family protein</v>
          </cell>
          <cell r="D10021">
            <v>0</v>
          </cell>
          <cell r="E10021">
            <v>0</v>
          </cell>
          <cell r="F10021">
            <v>0</v>
          </cell>
          <cell r="G10021">
            <v>0</v>
          </cell>
          <cell r="H10021">
            <v>0</v>
          </cell>
          <cell r="I10021">
            <v>0</v>
          </cell>
          <cell r="J10021">
            <v>0</v>
          </cell>
          <cell r="K10021">
            <v>1.641022204</v>
          </cell>
        </row>
        <row r="10022">
          <cell r="A10022" t="str">
            <v>TRIAE_CS42_3DL_TGACv1_251721_AA0884180.1</v>
          </cell>
          <cell r="B10022" t="str">
            <v>aspartic proteinase nepenthesin-1 precursor, putative, expressed</v>
          </cell>
          <cell r="C10022" t="str">
            <v>Eukaryotic aspartyl protease family protein</v>
          </cell>
          <cell r="D10022">
            <v>0</v>
          </cell>
          <cell r="E10022">
            <v>0</v>
          </cell>
          <cell r="F10022">
            <v>0</v>
          </cell>
          <cell r="G10022">
            <v>0</v>
          </cell>
          <cell r="H10022">
            <v>0</v>
          </cell>
          <cell r="I10022">
            <v>0</v>
          </cell>
          <cell r="J10022">
            <v>0</v>
          </cell>
          <cell r="K10022">
            <v>1.732782169</v>
          </cell>
        </row>
        <row r="10023">
          <cell r="A10023" t="str">
            <v>TRIAE_CS42_3B_TGACv1_223840_AA0788260.1</v>
          </cell>
          <cell r="B10023" t="str">
            <v>aspartic proteinase nepenthesin-1 precursor, putative, expressed</v>
          </cell>
          <cell r="C10023" t="str">
            <v>Eukaryotic aspartyl protease family protein</v>
          </cell>
          <cell r="D10023">
            <v>0</v>
          </cell>
          <cell r="E10023">
            <v>0</v>
          </cell>
          <cell r="F10023">
            <v>0</v>
          </cell>
          <cell r="G10023">
            <v>0</v>
          </cell>
          <cell r="H10023">
            <v>0</v>
          </cell>
          <cell r="I10023">
            <v>0</v>
          </cell>
          <cell r="J10023">
            <v>0</v>
          </cell>
          <cell r="K10023">
            <v>1.7620145199999999</v>
          </cell>
        </row>
        <row r="10024">
          <cell r="A10024" t="str">
            <v>TRIAE_CS42_3AL_TGACv1_195066_AA0644370.1</v>
          </cell>
          <cell r="B10024" t="str">
            <v>aspartic proteinase nepenthesin-1 precursor, putative, expressed</v>
          </cell>
          <cell r="C10024" t="str">
            <v>Eukaryotic aspartyl protease family protein</v>
          </cell>
          <cell r="D10024">
            <v>0</v>
          </cell>
          <cell r="E10024">
            <v>0</v>
          </cell>
          <cell r="F10024">
            <v>0</v>
          </cell>
          <cell r="G10024">
            <v>0</v>
          </cell>
          <cell r="H10024">
            <v>0</v>
          </cell>
          <cell r="I10024">
            <v>0</v>
          </cell>
          <cell r="J10024">
            <v>0</v>
          </cell>
          <cell r="K10024">
            <v>1.7928165659999999</v>
          </cell>
        </row>
        <row r="10025">
          <cell r="A10025" t="str">
            <v>TRIAE_CS42_2BS_TGACv1_146798_AA0473050.1</v>
          </cell>
          <cell r="B10025" t="str">
            <v>aspartic proteinase nepenthesin-1 precursor, putative, expressed</v>
          </cell>
          <cell r="C10025" t="str">
            <v>Eukaryotic aspartyl protease family protein</v>
          </cell>
          <cell r="D10025">
            <v>0</v>
          </cell>
          <cell r="E10025">
            <v>0</v>
          </cell>
          <cell r="F10025">
            <v>0</v>
          </cell>
          <cell r="G10025">
            <v>0</v>
          </cell>
          <cell r="H10025">
            <v>0</v>
          </cell>
          <cell r="I10025">
            <v>0</v>
          </cell>
          <cell r="J10025">
            <v>0</v>
          </cell>
          <cell r="K10025">
            <v>1.8018698630000001</v>
          </cell>
        </row>
        <row r="10026">
          <cell r="A10026" t="str">
            <v>TRIAE_CS42_7DL_TGACv1_603141_AA1976790.1</v>
          </cell>
          <cell r="B10026" t="str">
            <v>aspartic proteinase, putative, expressed</v>
          </cell>
          <cell r="C10026" t="str">
            <v>Eukaryotic aspartyl protease family protein</v>
          </cell>
          <cell r="D10026">
            <v>0</v>
          </cell>
          <cell r="E10026">
            <v>0</v>
          </cell>
          <cell r="F10026">
            <v>0</v>
          </cell>
          <cell r="G10026">
            <v>-1.2350977949999999</v>
          </cell>
          <cell r="H10026">
            <v>0</v>
          </cell>
          <cell r="I10026">
            <v>0</v>
          </cell>
          <cell r="J10026">
            <v>0</v>
          </cell>
          <cell r="K10026">
            <v>4.7591577369999998</v>
          </cell>
        </row>
        <row r="10027">
          <cell r="A10027" t="str">
            <v>TRIAE_CS42_7BL_TGACv1_577614_AA1879540.2</v>
          </cell>
          <cell r="B10027" t="str">
            <v>aspartic proteinase, putative, expressed</v>
          </cell>
          <cell r="C10027" t="str">
            <v>Eukaryotic aspartyl protease family protein</v>
          </cell>
          <cell r="D10027">
            <v>0</v>
          </cell>
          <cell r="E10027">
            <v>0</v>
          </cell>
          <cell r="F10027">
            <v>0</v>
          </cell>
          <cell r="G10027">
            <v>-1.2339827999999999</v>
          </cell>
          <cell r="H10027">
            <v>0</v>
          </cell>
          <cell r="I10027">
            <v>0</v>
          </cell>
          <cell r="J10027">
            <v>0</v>
          </cell>
          <cell r="K10027">
            <v>4.7591577369999998</v>
          </cell>
        </row>
        <row r="10028">
          <cell r="A10028" t="str">
            <v>TRIAE_CS42_7BS_TGACv1_591943_AA1926250.1</v>
          </cell>
          <cell r="B10028" t="str">
            <v>aspartic proteinase nepenthesin-2 precursor, putative, expressed</v>
          </cell>
          <cell r="C10028" t="str">
            <v>Eukaryotic aspartyl protease family protein</v>
          </cell>
          <cell r="D10028">
            <v>0</v>
          </cell>
          <cell r="E10028">
            <v>0</v>
          </cell>
          <cell r="F10028">
            <v>0</v>
          </cell>
          <cell r="G10028">
            <v>2.941562829</v>
          </cell>
          <cell r="H10028">
            <v>0</v>
          </cell>
          <cell r="I10028">
            <v>0</v>
          </cell>
          <cell r="J10028">
            <v>0</v>
          </cell>
          <cell r="K10028">
            <v>5.2126872799999999</v>
          </cell>
        </row>
        <row r="10029">
          <cell r="A10029" t="str">
            <v>TRIAE_CS42_7DS_TGACv1_621804_AA2026600.1</v>
          </cell>
          <cell r="B10029" t="str">
            <v>aspartic proteinase nepenthesin-2 precursor, putative, expressed</v>
          </cell>
          <cell r="C10029" t="str">
            <v>Eukaryotic aspartyl protease family protein</v>
          </cell>
          <cell r="D10029">
            <v>0</v>
          </cell>
          <cell r="E10029">
            <v>0</v>
          </cell>
          <cell r="F10029">
            <v>0</v>
          </cell>
          <cell r="G10029">
            <v>2.941562829</v>
          </cell>
          <cell r="H10029">
            <v>0</v>
          </cell>
          <cell r="I10029">
            <v>0</v>
          </cell>
          <cell r="J10029">
            <v>0</v>
          </cell>
          <cell r="K10029">
            <v>5.2126872799999999</v>
          </cell>
        </row>
        <row r="10030">
          <cell r="A10030" t="str">
            <v>TRIAE_CS42_7DL_TGACv1_603712_AA1987770.1</v>
          </cell>
          <cell r="B10030" t="str">
            <v>aspartic proteinase nepenthesin-2 precursor, putative, expressed</v>
          </cell>
          <cell r="C10030" t="str">
            <v>Eukaryotic aspartyl protease family protein</v>
          </cell>
          <cell r="D10030">
            <v>0</v>
          </cell>
          <cell r="E10030">
            <v>0</v>
          </cell>
          <cell r="F10030">
            <v>0</v>
          </cell>
          <cell r="G10030">
            <v>-2.5251040659999999</v>
          </cell>
          <cell r="H10030">
            <v>0</v>
          </cell>
          <cell r="I10030">
            <v>0</v>
          </cell>
          <cell r="J10030">
            <v>0</v>
          </cell>
          <cell r="K10030">
            <v>0</v>
          </cell>
        </row>
        <row r="10031">
          <cell r="A10031" t="str">
            <v>TRIAE_CS42_7AL_TGACv1_558821_AA1796270.1</v>
          </cell>
          <cell r="B10031" t="str">
            <v>aspartic proteinase nepenthesin-2 precursor, putative, expressed</v>
          </cell>
          <cell r="C10031" t="str">
            <v>Eukaryotic aspartyl protease family protein</v>
          </cell>
          <cell r="D10031">
            <v>0</v>
          </cell>
          <cell r="E10031">
            <v>0</v>
          </cell>
          <cell r="F10031">
            <v>0</v>
          </cell>
          <cell r="G10031">
            <v>-2.4962983529999998</v>
          </cell>
          <cell r="H10031">
            <v>0</v>
          </cell>
          <cell r="I10031">
            <v>0</v>
          </cell>
          <cell r="J10031">
            <v>0</v>
          </cell>
          <cell r="K10031">
            <v>0</v>
          </cell>
        </row>
        <row r="10032">
          <cell r="A10032" t="str">
            <v>TRIAE_CS42_3DL_TGACv1_249386_AA0847300.1</v>
          </cell>
          <cell r="B10032" t="str">
            <v>xylanase inhibitor, putative, expressed</v>
          </cell>
          <cell r="C10032" t="str">
            <v>Eukaryotic aspartyl protease family protein</v>
          </cell>
          <cell r="D10032">
            <v>0</v>
          </cell>
          <cell r="E10032">
            <v>0</v>
          </cell>
          <cell r="F10032">
            <v>0</v>
          </cell>
          <cell r="G10032">
            <v>-1.650457592</v>
          </cell>
          <cell r="H10032">
            <v>0</v>
          </cell>
          <cell r="I10032">
            <v>0</v>
          </cell>
          <cell r="J10032">
            <v>0</v>
          </cell>
          <cell r="K10032">
            <v>0</v>
          </cell>
        </row>
        <row r="10033">
          <cell r="A10033" t="str">
            <v>TRIAE_CS42_3AL_TGACv1_193591_AA0614200.1</v>
          </cell>
          <cell r="B10033" t="str">
            <v>xylanase inhibitor, putative, expressed</v>
          </cell>
          <cell r="C10033" t="str">
            <v>Eukaryotic aspartyl protease family protein</v>
          </cell>
          <cell r="D10033">
            <v>0</v>
          </cell>
          <cell r="E10033">
            <v>0</v>
          </cell>
          <cell r="F10033">
            <v>0</v>
          </cell>
          <cell r="G10033">
            <v>-1.3751368100000001</v>
          </cell>
          <cell r="H10033">
            <v>0</v>
          </cell>
          <cell r="I10033">
            <v>0</v>
          </cell>
          <cell r="J10033">
            <v>0</v>
          </cell>
          <cell r="K10033">
            <v>0</v>
          </cell>
        </row>
        <row r="10034">
          <cell r="A10034" t="str">
            <v>TRIAE_CS42_3AL_TGACv1_193591_AA0614280.1</v>
          </cell>
          <cell r="B10034" t="str">
            <v>xylanase inhibitor, putative, expressed</v>
          </cell>
          <cell r="C10034" t="str">
            <v>Eukaryotic aspartyl protease family protein</v>
          </cell>
          <cell r="D10034">
            <v>0</v>
          </cell>
          <cell r="E10034">
            <v>0</v>
          </cell>
          <cell r="F10034">
            <v>0</v>
          </cell>
          <cell r="G10034">
            <v>-1.3751368100000001</v>
          </cell>
          <cell r="H10034">
            <v>0</v>
          </cell>
          <cell r="I10034">
            <v>0</v>
          </cell>
          <cell r="J10034">
            <v>0</v>
          </cell>
          <cell r="K10034">
            <v>0</v>
          </cell>
        </row>
        <row r="10035">
          <cell r="A10035" t="str">
            <v>TRIAE_CS42_3AL_TGACv1_193613_AA0615060.1</v>
          </cell>
          <cell r="B10035" t="str">
            <v>eukaryotic aspartyl protease domain containing protein, expressed</v>
          </cell>
          <cell r="C10035" t="str">
            <v>Eukaryotic aspartyl protease family protein</v>
          </cell>
          <cell r="D10035">
            <v>0</v>
          </cell>
          <cell r="E10035">
            <v>0</v>
          </cell>
          <cell r="F10035">
            <v>0</v>
          </cell>
          <cell r="G10035">
            <v>-1.0894033190000001</v>
          </cell>
          <cell r="H10035">
            <v>0</v>
          </cell>
          <cell r="I10035">
            <v>0</v>
          </cell>
          <cell r="J10035">
            <v>0</v>
          </cell>
          <cell r="K10035">
            <v>0</v>
          </cell>
        </row>
        <row r="10036">
          <cell r="A10036" t="str">
            <v>TRIAE_CS42_2BS_TGACv1_145925_AA0449670.1</v>
          </cell>
          <cell r="B10036" t="str">
            <v>eukaryotic aspartyl protease domain containing protein, expressed</v>
          </cell>
          <cell r="C10036" t="str">
            <v>Eukaryotic aspartyl protease family protein</v>
          </cell>
          <cell r="D10036">
            <v>0</v>
          </cell>
          <cell r="E10036">
            <v>0</v>
          </cell>
          <cell r="F10036">
            <v>0</v>
          </cell>
          <cell r="G10036">
            <v>1.00961554</v>
          </cell>
          <cell r="H10036">
            <v>0</v>
          </cell>
          <cell r="I10036">
            <v>0</v>
          </cell>
          <cell r="J10036">
            <v>0</v>
          </cell>
          <cell r="K10036">
            <v>0</v>
          </cell>
        </row>
        <row r="10037">
          <cell r="A10037" t="str">
            <v>TRIAE_CS42_2DL_TGACv1_158746_AA0525400.1</v>
          </cell>
          <cell r="B10037" t="str">
            <v>aspartic proteinase nepenthesin-2 precursor, putative, expressed</v>
          </cell>
          <cell r="C10037" t="str">
            <v>Eukaryotic aspartyl protease family protein</v>
          </cell>
          <cell r="D10037">
            <v>0</v>
          </cell>
          <cell r="E10037">
            <v>0</v>
          </cell>
          <cell r="F10037">
            <v>0</v>
          </cell>
          <cell r="G10037">
            <v>1.7701867490000001</v>
          </cell>
          <cell r="H10037">
            <v>0</v>
          </cell>
          <cell r="I10037">
            <v>0</v>
          </cell>
          <cell r="J10037">
            <v>0</v>
          </cell>
          <cell r="K10037">
            <v>0</v>
          </cell>
        </row>
        <row r="10038">
          <cell r="A10038" t="str">
            <v>TRIAE_CS42_2AL_TGACv1_096657_AA0320520.1</v>
          </cell>
          <cell r="B10038" t="str">
            <v>aspartic proteinase nepenthesin-2 precursor, putative, expressed</v>
          </cell>
          <cell r="C10038" t="str">
            <v>Eukaryotic aspartyl protease family protein</v>
          </cell>
          <cell r="D10038">
            <v>0</v>
          </cell>
          <cell r="E10038">
            <v>0</v>
          </cell>
          <cell r="F10038">
            <v>0</v>
          </cell>
          <cell r="G10038">
            <v>1.7877410789999999</v>
          </cell>
          <cell r="H10038">
            <v>0</v>
          </cell>
          <cell r="I10038">
            <v>0</v>
          </cell>
          <cell r="J10038">
            <v>0</v>
          </cell>
          <cell r="K10038">
            <v>0</v>
          </cell>
        </row>
        <row r="10039">
          <cell r="A10039" t="str">
            <v>TRIAE_CS42_2BL_TGACv1_131850_AA0432870.1</v>
          </cell>
          <cell r="B10039" t="str">
            <v>aspartic proteinase nepenthesin-2 precursor, putative, expressed</v>
          </cell>
          <cell r="C10039" t="str">
            <v>Eukaryotic aspartyl protease family protein</v>
          </cell>
          <cell r="D10039">
            <v>0</v>
          </cell>
          <cell r="E10039">
            <v>0</v>
          </cell>
          <cell r="F10039">
            <v>0</v>
          </cell>
          <cell r="G10039">
            <v>1.7877410789999999</v>
          </cell>
          <cell r="H10039">
            <v>0</v>
          </cell>
          <cell r="I10039">
            <v>0</v>
          </cell>
          <cell r="J10039">
            <v>0</v>
          </cell>
          <cell r="K10039">
            <v>0</v>
          </cell>
        </row>
        <row r="10040">
          <cell r="A10040" t="str">
            <v>TRIAE_CS42_3DL_TGACv1_251058_AA0876850.1</v>
          </cell>
          <cell r="B10040" t="str">
            <v>eukaryotic peptide chain release factor subunit 1-1, putative, expressed</v>
          </cell>
          <cell r="C10040" t="str">
            <v>Eukaryotic peptide chain release factor subunit 1-1</v>
          </cell>
          <cell r="D10040">
            <v>0</v>
          </cell>
          <cell r="E10040">
            <v>0</v>
          </cell>
          <cell r="F10040">
            <v>0</v>
          </cell>
          <cell r="G10040">
            <v>0</v>
          </cell>
          <cell r="H10040">
            <v>0</v>
          </cell>
          <cell r="I10040">
            <v>0</v>
          </cell>
          <cell r="J10040">
            <v>0</v>
          </cell>
          <cell r="K10040">
            <v>1.01949866</v>
          </cell>
        </row>
        <row r="10041">
          <cell r="A10041" t="str">
            <v>TRIAE_CS42_1DL_TGACv1_061597_AA0199590.1</v>
          </cell>
          <cell r="B10041" t="str">
            <v>eukaryotic peptide chain release factor subunit 1-1, putative, expressed</v>
          </cell>
          <cell r="C10041" t="str">
            <v>Eukaryotic peptide chain release factor subunit 1-2</v>
          </cell>
          <cell r="D10041">
            <v>0</v>
          </cell>
          <cell r="E10041">
            <v>6.1108563330000001</v>
          </cell>
          <cell r="F10041">
            <v>3.0705680819999999</v>
          </cell>
          <cell r="G10041">
            <v>4.238118525</v>
          </cell>
          <cell r="H10041">
            <v>0</v>
          </cell>
          <cell r="I10041">
            <v>2.0951038710000001</v>
          </cell>
          <cell r="J10041">
            <v>0</v>
          </cell>
          <cell r="K10041">
            <v>5.8353689979999999</v>
          </cell>
        </row>
        <row r="10042">
          <cell r="A10042" t="str">
            <v>TRIAE_CS42_1BL_TGACv1_030290_AA0085570.1</v>
          </cell>
          <cell r="B10042" t="str">
            <v>eukaryotic peptide chain release factor subunit 1-1, putative, expressed</v>
          </cell>
          <cell r="C10042" t="str">
            <v>Eukaryotic peptide chain release factor subunit 1-2</v>
          </cell>
          <cell r="D10042">
            <v>0</v>
          </cell>
          <cell r="E10042">
            <v>6.1551515380000001</v>
          </cell>
          <cell r="F10042">
            <v>3.0329284580000002</v>
          </cell>
          <cell r="G10042">
            <v>4.2100957210000001</v>
          </cell>
          <cell r="H10042">
            <v>0</v>
          </cell>
          <cell r="I10042">
            <v>2.0951038710000001</v>
          </cell>
          <cell r="J10042">
            <v>0</v>
          </cell>
          <cell r="K10042">
            <v>5.8344341660000003</v>
          </cell>
        </row>
        <row r="10043">
          <cell r="A10043" t="str">
            <v>TRIAE_CS42_1AL_TGACv1_002415_AA0041640.1</v>
          </cell>
          <cell r="B10043" t="str">
            <v>eukaryotic peptide chain release factor subunit 1-1, putative, expressed</v>
          </cell>
          <cell r="C10043" t="str">
            <v>Eukaryotic peptide chain release factor subunit 1-2</v>
          </cell>
          <cell r="D10043">
            <v>0</v>
          </cell>
          <cell r="E10043">
            <v>6.1566762700000002</v>
          </cell>
          <cell r="F10043">
            <v>3.0255273040000001</v>
          </cell>
          <cell r="G10043">
            <v>4.2057325179999996</v>
          </cell>
          <cell r="H10043">
            <v>0</v>
          </cell>
          <cell r="I10043">
            <v>2.0951038710000001</v>
          </cell>
          <cell r="J10043">
            <v>0</v>
          </cell>
          <cell r="K10043">
            <v>5.7719845410000001</v>
          </cell>
        </row>
        <row r="10044">
          <cell r="A10044" t="str">
            <v>TRIAE_CS42_6BL_TGACv1_500192_AA1600920.2</v>
          </cell>
          <cell r="B10044" t="str">
            <v>eukaryotic translation initiation factor 2A, putative, expressed</v>
          </cell>
          <cell r="C10044" t="str">
            <v>Eukaryotic translation initiation factor 2A</v>
          </cell>
          <cell r="D10044">
            <v>0</v>
          </cell>
          <cell r="E10044">
            <v>-1.289477429</v>
          </cell>
          <cell r="F10044">
            <v>0</v>
          </cell>
          <cell r="G10044">
            <v>0</v>
          </cell>
          <cell r="H10044">
            <v>0</v>
          </cell>
          <cell r="I10044">
            <v>0</v>
          </cell>
          <cell r="J10044">
            <v>0</v>
          </cell>
          <cell r="K10044">
            <v>0</v>
          </cell>
        </row>
        <row r="10045">
          <cell r="A10045" t="str">
            <v>TRIAE_CS42_6DL_TGACv1_526384_AA1681480.1</v>
          </cell>
          <cell r="B10045" t="str">
            <v>eukaryotic translation initiation factor 2A, putative, expressed</v>
          </cell>
          <cell r="C10045" t="str">
            <v>Eukaryotic translation initiation factor 2A</v>
          </cell>
          <cell r="D10045">
            <v>0</v>
          </cell>
          <cell r="E10045">
            <v>-1.289477429</v>
          </cell>
          <cell r="F10045">
            <v>0</v>
          </cell>
          <cell r="G10045">
            <v>0</v>
          </cell>
          <cell r="H10045">
            <v>0</v>
          </cell>
          <cell r="I10045">
            <v>0</v>
          </cell>
          <cell r="J10045">
            <v>0</v>
          </cell>
          <cell r="K10045">
            <v>0</v>
          </cell>
        </row>
        <row r="10046">
          <cell r="A10046" t="str">
            <v>TRIAE_CS42_U_TGACv1_641002_AA2081930.1</v>
          </cell>
          <cell r="B10046" t="str">
            <v>transposon protein, putative, unclassified, expressed</v>
          </cell>
          <cell r="C10046" t="str">
            <v>Eukaryotic translation initiation factor 3 subunit A</v>
          </cell>
          <cell r="D10046">
            <v>1.4795216579999999</v>
          </cell>
          <cell r="E10046">
            <v>1.2281184039999999</v>
          </cell>
          <cell r="F10046">
            <v>0</v>
          </cell>
          <cell r="G10046">
            <v>0</v>
          </cell>
          <cell r="H10046">
            <v>0</v>
          </cell>
          <cell r="I10046">
            <v>0</v>
          </cell>
          <cell r="J10046">
            <v>0</v>
          </cell>
          <cell r="K10046">
            <v>0</v>
          </cell>
        </row>
        <row r="10047">
          <cell r="A10047" t="str">
            <v>TRIAE_CS42_5BL_TGACv1_404308_AA1294850.1</v>
          </cell>
          <cell r="B10047" t="str">
            <v>eukaryotic translation initiation factor 3 subunit C, putative, expressed</v>
          </cell>
          <cell r="C10047" t="str">
            <v>eukaryotic translation initiation factor 3 subunit C2</v>
          </cell>
          <cell r="D10047">
            <v>0</v>
          </cell>
          <cell r="E10047">
            <v>0</v>
          </cell>
          <cell r="F10047">
            <v>0</v>
          </cell>
          <cell r="G10047">
            <v>0</v>
          </cell>
          <cell r="H10047">
            <v>0</v>
          </cell>
          <cell r="I10047">
            <v>0</v>
          </cell>
          <cell r="J10047">
            <v>0</v>
          </cell>
          <cell r="K10047">
            <v>-1.1099301909999999</v>
          </cell>
        </row>
        <row r="10048">
          <cell r="A10048" t="str">
            <v>TRIAE_CS42_5DL_TGACv1_434455_AA1436320.1</v>
          </cell>
          <cell r="B10048" t="str">
            <v>eukaryotic translation initiation factor 3 subunit C, putative, expressed</v>
          </cell>
          <cell r="C10048" t="str">
            <v>eukaryotic translation initiation factor 3 subunit C2</v>
          </cell>
          <cell r="D10048">
            <v>0</v>
          </cell>
          <cell r="E10048">
            <v>0</v>
          </cell>
          <cell r="F10048">
            <v>0</v>
          </cell>
          <cell r="G10048">
            <v>0</v>
          </cell>
          <cell r="H10048">
            <v>0</v>
          </cell>
          <cell r="I10048">
            <v>0</v>
          </cell>
          <cell r="J10048">
            <v>0</v>
          </cell>
          <cell r="K10048">
            <v>-1.1099301909999999</v>
          </cell>
        </row>
        <row r="10049">
          <cell r="A10049" t="str">
            <v>TRIAE_CS42_5DL_TGACv1_435676_AA1453360.1</v>
          </cell>
          <cell r="B10049" t="str">
            <v>expressed protein</v>
          </cell>
          <cell r="C10049" t="str">
            <v>eukaryotic translation initiation factor 4E</v>
          </cell>
          <cell r="D10049">
            <v>0</v>
          </cell>
          <cell r="E10049">
            <v>0</v>
          </cell>
          <cell r="F10049">
            <v>0</v>
          </cell>
          <cell r="G10049">
            <v>0</v>
          </cell>
          <cell r="H10049">
            <v>0</v>
          </cell>
          <cell r="I10049">
            <v>1.069103294</v>
          </cell>
          <cell r="J10049">
            <v>0</v>
          </cell>
          <cell r="K10049">
            <v>1.4131970549999999</v>
          </cell>
        </row>
        <row r="10050">
          <cell r="A10050" t="str">
            <v>TRIAE_CS42_2BS_TGACv1_146988_AA0476210.1</v>
          </cell>
          <cell r="B10050" t="str">
            <v>eukaryotic translation initiation factor 4G, putative, expressed</v>
          </cell>
          <cell r="C10050" t="str">
            <v>Eukaryotic translation initiation factor 4G</v>
          </cell>
          <cell r="D10050">
            <v>1.098957739</v>
          </cell>
          <cell r="E10050">
            <v>1.019610124</v>
          </cell>
          <cell r="F10050">
            <v>0</v>
          </cell>
          <cell r="G10050">
            <v>0</v>
          </cell>
          <cell r="H10050">
            <v>0</v>
          </cell>
          <cell r="I10050">
            <v>0</v>
          </cell>
          <cell r="J10050">
            <v>0</v>
          </cell>
          <cell r="K10050">
            <v>0</v>
          </cell>
        </row>
        <row r="10051">
          <cell r="A10051" t="str">
            <v>TRIAE_CS42_2AS_TGACv1_113863_AA0361580.1</v>
          </cell>
          <cell r="B10051" t="str">
            <v>eukaryotic translation initiation factor 4G, putative, expressed</v>
          </cell>
          <cell r="C10051" t="str">
            <v>Eukaryotic translation initiation factor 4G</v>
          </cell>
          <cell r="D10051">
            <v>2.0885453310000002</v>
          </cell>
          <cell r="E10051">
            <v>1.949532936</v>
          </cell>
          <cell r="F10051">
            <v>0</v>
          </cell>
          <cell r="G10051">
            <v>0</v>
          </cell>
          <cell r="H10051">
            <v>0</v>
          </cell>
          <cell r="I10051">
            <v>0</v>
          </cell>
          <cell r="J10051">
            <v>0</v>
          </cell>
          <cell r="K10051">
            <v>0</v>
          </cell>
        </row>
        <row r="10052">
          <cell r="A10052" t="str">
            <v>TRIAE_CS42_2DS_TGACv1_178209_AA0592750.1</v>
          </cell>
          <cell r="B10052" t="str">
            <v>eukaryotic translation initiation factor 4G, putative, expressed</v>
          </cell>
          <cell r="C10052" t="str">
            <v>Eukaryotic translation initiation factor 4G</v>
          </cell>
          <cell r="D10052">
            <v>2.0885453310000002</v>
          </cell>
          <cell r="E10052">
            <v>1.949532936</v>
          </cell>
          <cell r="F10052">
            <v>0</v>
          </cell>
          <cell r="G10052">
            <v>0</v>
          </cell>
          <cell r="H10052">
            <v>0</v>
          </cell>
          <cell r="I10052">
            <v>0</v>
          </cell>
          <cell r="J10052">
            <v>0</v>
          </cell>
          <cell r="K10052">
            <v>0</v>
          </cell>
        </row>
        <row r="10053">
          <cell r="A10053" t="str">
            <v>TRIAE_CS42_7AL_TGACv1_560118_AA1801730.2</v>
          </cell>
          <cell r="B10053" t="str">
            <v>MA3 domain containing protein, expressed</v>
          </cell>
          <cell r="C10053" t="str">
            <v>eukaryotic translation initiation factor 4G</v>
          </cell>
          <cell r="D10053">
            <v>0</v>
          </cell>
          <cell r="E10053">
            <v>1.1673120720000001</v>
          </cell>
          <cell r="F10053">
            <v>1.879558464</v>
          </cell>
          <cell r="G10053">
            <v>1.6073344629999999</v>
          </cell>
          <cell r="H10053">
            <v>0</v>
          </cell>
          <cell r="I10053">
            <v>0</v>
          </cell>
          <cell r="J10053">
            <v>0</v>
          </cell>
          <cell r="K10053">
            <v>0</v>
          </cell>
        </row>
        <row r="10054">
          <cell r="A10054" t="str">
            <v>TRIAE_CS42_7DL_TGACv1_603419_AA1983250.1</v>
          </cell>
          <cell r="B10054" t="str">
            <v>MA3 domain containing protein, expressed</v>
          </cell>
          <cell r="C10054" t="str">
            <v>eukaryotic translation initiation factor 4G</v>
          </cell>
          <cell r="D10054">
            <v>0</v>
          </cell>
          <cell r="E10054">
            <v>1.1673120720000001</v>
          </cell>
          <cell r="F10054">
            <v>1.879558464</v>
          </cell>
          <cell r="G10054">
            <v>1.6073344629999999</v>
          </cell>
          <cell r="H10054">
            <v>0</v>
          </cell>
          <cell r="I10054">
            <v>0</v>
          </cell>
          <cell r="J10054">
            <v>0</v>
          </cell>
          <cell r="K10054">
            <v>0</v>
          </cell>
        </row>
        <row r="10055">
          <cell r="A10055" t="str">
            <v>TRIAE_CS42_7BL_TGACv1_580406_AA1913880.1</v>
          </cell>
          <cell r="B10055" t="str">
            <v>MA3 domain containing protein, expressed</v>
          </cell>
          <cell r="C10055" t="str">
            <v>eukaryotic translation initiation factor 4G</v>
          </cell>
          <cell r="D10055">
            <v>0</v>
          </cell>
          <cell r="E10055">
            <v>1.750127778</v>
          </cell>
          <cell r="F10055">
            <v>1.8476327480000001</v>
          </cell>
          <cell r="G10055">
            <v>1.567188289</v>
          </cell>
          <cell r="H10055">
            <v>0</v>
          </cell>
          <cell r="I10055">
            <v>0</v>
          </cell>
          <cell r="J10055">
            <v>0</v>
          </cell>
          <cell r="K10055">
            <v>0</v>
          </cell>
        </row>
        <row r="10056">
          <cell r="A10056" t="str">
            <v>TRIAE_CS42_6DS_TGACv1_542528_AA1723550.1</v>
          </cell>
          <cell r="B10056" t="str">
            <v>expressed protein</v>
          </cell>
          <cell r="C10056" t="str">
            <v>Eukaryotic translation initiation factor 5</v>
          </cell>
          <cell r="D10056">
            <v>1.002588042</v>
          </cell>
          <cell r="E10056">
            <v>1.095191595</v>
          </cell>
          <cell r="F10056">
            <v>0</v>
          </cell>
          <cell r="G10056">
            <v>0</v>
          </cell>
          <cell r="H10056">
            <v>0</v>
          </cell>
          <cell r="I10056">
            <v>0</v>
          </cell>
          <cell r="J10056">
            <v>0</v>
          </cell>
          <cell r="K10056">
            <v>0</v>
          </cell>
        </row>
        <row r="10057">
          <cell r="A10057" t="str">
            <v>TRIAE_CS42_6AS_TGACv1_485921_AA1554130.1</v>
          </cell>
          <cell r="B10057" t="str">
            <v>expressed protein</v>
          </cell>
          <cell r="C10057" t="str">
            <v>Eukaryotic translation initiation factor 5</v>
          </cell>
          <cell r="D10057">
            <v>1.0142893310000001</v>
          </cell>
          <cell r="E10057">
            <v>1.095191595</v>
          </cell>
          <cell r="F10057">
            <v>0</v>
          </cell>
          <cell r="G10057">
            <v>0</v>
          </cell>
          <cell r="H10057">
            <v>0</v>
          </cell>
          <cell r="I10057">
            <v>0</v>
          </cell>
          <cell r="J10057">
            <v>0</v>
          </cell>
          <cell r="K10057">
            <v>0</v>
          </cell>
        </row>
        <row r="10058">
          <cell r="A10058" t="str">
            <v>TRIAE_CS42_6DL_TGACv1_527360_AA1702770.1</v>
          </cell>
          <cell r="B10058" t="str">
            <v>expressed protein</v>
          </cell>
          <cell r="C10058" t="str">
            <v>Eukaryotic translation initiation factor 5</v>
          </cell>
          <cell r="D10058">
            <v>1.014523855</v>
          </cell>
          <cell r="E10058">
            <v>1.0948978309999999</v>
          </cell>
          <cell r="F10058">
            <v>0</v>
          </cell>
          <cell r="G10058">
            <v>0</v>
          </cell>
          <cell r="H10058">
            <v>0</v>
          </cell>
          <cell r="I10058">
            <v>0</v>
          </cell>
          <cell r="J10058">
            <v>0</v>
          </cell>
          <cell r="K10058">
            <v>0</v>
          </cell>
        </row>
        <row r="10059">
          <cell r="A10059" t="str">
            <v>TRIAE_CS42_6AL_TGACv1_474358_AA1535070.1</v>
          </cell>
          <cell r="B10059" t="str">
            <v>expressed protein</v>
          </cell>
          <cell r="C10059" t="str">
            <v>Eukaryotic translation initiation factor 5</v>
          </cell>
          <cell r="D10059">
            <v>1.019288435</v>
          </cell>
          <cell r="E10059">
            <v>1.100038936</v>
          </cell>
          <cell r="F10059">
            <v>0</v>
          </cell>
          <cell r="G10059">
            <v>0</v>
          </cell>
          <cell r="H10059">
            <v>0</v>
          </cell>
          <cell r="I10059">
            <v>0</v>
          </cell>
          <cell r="J10059">
            <v>0</v>
          </cell>
          <cell r="K10059">
            <v>0</v>
          </cell>
        </row>
        <row r="10060">
          <cell r="A10060" t="str">
            <v>TRIAE_CS42_6BL_TGACv1_500317_AA1603100.1</v>
          </cell>
          <cell r="B10060" t="str">
            <v>expressed protein</v>
          </cell>
          <cell r="C10060" t="str">
            <v>Eukaryotic translation initiation factor 5</v>
          </cell>
          <cell r="D10060">
            <v>1.019288435</v>
          </cell>
          <cell r="E10060">
            <v>1.100038936</v>
          </cell>
          <cell r="F10060">
            <v>0</v>
          </cell>
          <cell r="G10060">
            <v>0</v>
          </cell>
          <cell r="H10060">
            <v>0</v>
          </cell>
          <cell r="I10060">
            <v>0</v>
          </cell>
          <cell r="J10060">
            <v>0</v>
          </cell>
          <cell r="K10060">
            <v>0</v>
          </cell>
        </row>
        <row r="10061">
          <cell r="A10061" t="str">
            <v>TRIAE_CS42_6BS_TGACv1_513517_AA1644050.2</v>
          </cell>
          <cell r="B10061" t="str">
            <v>expressed protein</v>
          </cell>
          <cell r="C10061" t="str">
            <v>Eukaryotic translation initiation factor 5</v>
          </cell>
          <cell r="D10061">
            <v>0</v>
          </cell>
          <cell r="E10061">
            <v>1.0347209610000001</v>
          </cell>
          <cell r="F10061">
            <v>0</v>
          </cell>
          <cell r="G10061">
            <v>0</v>
          </cell>
          <cell r="H10061">
            <v>0</v>
          </cell>
          <cell r="I10061">
            <v>0</v>
          </cell>
          <cell r="J10061">
            <v>0</v>
          </cell>
          <cell r="K10061">
            <v>0</v>
          </cell>
        </row>
        <row r="10062">
          <cell r="A10062" t="str">
            <v>TRIAE_CS42_5DS_TGACv1_457690_AA1488990.1</v>
          </cell>
          <cell r="B10062" t="str">
            <v>eukaryotic translation initiation factor 5A, putative, expressed</v>
          </cell>
          <cell r="C10062" t="str">
            <v>Eukaryotic translation initiation factor 5A-3</v>
          </cell>
          <cell r="D10062">
            <v>-1.238958601</v>
          </cell>
          <cell r="E10062">
            <v>-2.268908873</v>
          </cell>
          <cell r="F10062">
            <v>0</v>
          </cell>
          <cell r="G10062">
            <v>0</v>
          </cell>
          <cell r="H10062">
            <v>0</v>
          </cell>
          <cell r="I10062">
            <v>0</v>
          </cell>
          <cell r="J10062">
            <v>0</v>
          </cell>
          <cell r="K10062">
            <v>0</v>
          </cell>
        </row>
        <row r="10063">
          <cell r="A10063" t="str">
            <v>TRIAE_CS42_U_TGACv1_642731_AA2122370.1</v>
          </cell>
          <cell r="B10063" t="str">
            <v>eukaryotic translation initiation factor 5A, putative, expressed</v>
          </cell>
          <cell r="C10063" t="str">
            <v>Eukaryotic translation initiation factor 5A-3</v>
          </cell>
          <cell r="D10063">
            <v>-1.238958601</v>
          </cell>
          <cell r="E10063">
            <v>-2.268908873</v>
          </cell>
          <cell r="F10063">
            <v>0</v>
          </cell>
          <cell r="G10063">
            <v>0</v>
          </cell>
          <cell r="H10063">
            <v>0</v>
          </cell>
          <cell r="I10063">
            <v>0</v>
          </cell>
          <cell r="J10063">
            <v>0</v>
          </cell>
          <cell r="K10063">
            <v>0</v>
          </cell>
        </row>
        <row r="10064">
          <cell r="A10064" t="str">
            <v>TRIAE_CS42_5BS_TGACv1_424336_AA1388880.1</v>
          </cell>
          <cell r="B10064" t="str">
            <v>eukaryotic translation initiation factor 5A, putative, expressed</v>
          </cell>
          <cell r="C10064" t="str">
            <v>Eukaryotic translation initiation factor 5A-3</v>
          </cell>
          <cell r="D10064">
            <v>-1.2287960920000001</v>
          </cell>
          <cell r="E10064">
            <v>-2.2587815120000001</v>
          </cell>
          <cell r="F10064">
            <v>0</v>
          </cell>
          <cell r="G10064">
            <v>0</v>
          </cell>
          <cell r="H10064">
            <v>0</v>
          </cell>
          <cell r="I10064">
            <v>0</v>
          </cell>
          <cell r="J10064">
            <v>0</v>
          </cell>
          <cell r="K10064">
            <v>0</v>
          </cell>
        </row>
        <row r="10065">
          <cell r="A10065" t="str">
            <v>TRIAE_CS42_6DL_TGACv1_526389_AA1681800.1</v>
          </cell>
          <cell r="B10065" t="str">
            <v>eukaryotic translation initiation factor 5A, putative, expressed</v>
          </cell>
          <cell r="C10065" t="str">
            <v>Eukaryotic translation initiation factor 5A-3</v>
          </cell>
          <cell r="D10065">
            <v>0</v>
          </cell>
          <cell r="E10065">
            <v>0</v>
          </cell>
          <cell r="F10065">
            <v>0</v>
          </cell>
          <cell r="G10065">
            <v>0</v>
          </cell>
          <cell r="H10065">
            <v>0</v>
          </cell>
          <cell r="I10065">
            <v>0</v>
          </cell>
          <cell r="J10065">
            <v>0</v>
          </cell>
          <cell r="K10065">
            <v>1.6865488150000001</v>
          </cell>
        </row>
        <row r="10066">
          <cell r="A10066" t="str">
            <v>TRIAE_CS42_3B_TGACv1_222565_AA0766860.1</v>
          </cell>
          <cell r="B10066" t="str">
            <v>eukaryotic translation initiation factor 6, putative, expressed</v>
          </cell>
          <cell r="C10066" t="str">
            <v>Eukaryotic translation initiation factor 6-2</v>
          </cell>
          <cell r="D10066">
            <v>0</v>
          </cell>
          <cell r="E10066">
            <v>0</v>
          </cell>
          <cell r="F10066">
            <v>0</v>
          </cell>
          <cell r="G10066">
            <v>1.8418332260000001</v>
          </cell>
          <cell r="H10066">
            <v>0</v>
          </cell>
          <cell r="I10066">
            <v>0</v>
          </cell>
          <cell r="J10066">
            <v>0</v>
          </cell>
          <cell r="K10066">
            <v>3.5755132949999999</v>
          </cell>
        </row>
        <row r="10067">
          <cell r="A10067" t="str">
            <v>TRIAE_CS42_3DS_TGACv1_271747_AA0907330.1</v>
          </cell>
          <cell r="B10067" t="str">
            <v>eukaryotic translation initiation factor 6, putative, expressed</v>
          </cell>
          <cell r="C10067" t="str">
            <v>Eukaryotic translation initiation factor 6-2</v>
          </cell>
          <cell r="D10067">
            <v>0</v>
          </cell>
          <cell r="E10067">
            <v>0</v>
          </cell>
          <cell r="F10067">
            <v>0</v>
          </cell>
          <cell r="G10067">
            <v>1.06815982</v>
          </cell>
          <cell r="H10067">
            <v>0</v>
          </cell>
          <cell r="I10067">
            <v>0</v>
          </cell>
          <cell r="J10067">
            <v>0</v>
          </cell>
          <cell r="K10067">
            <v>3.6522845460000002</v>
          </cell>
        </row>
        <row r="10068">
          <cell r="A10068" t="str">
            <v>TRIAE_CS42_4BL_TGACv1_321721_AA1064560.4</v>
          </cell>
          <cell r="B10068" t="str">
            <v>YT521-B-like family domain containing protein, expressed</v>
          </cell>
          <cell r="C10068" t="str">
            <v>evolutionarily conserved C-terminal region 2</v>
          </cell>
          <cell r="D10068">
            <v>0</v>
          </cell>
          <cell r="E10068">
            <v>1.6306186140000001</v>
          </cell>
          <cell r="F10068">
            <v>1.142939476</v>
          </cell>
          <cell r="G10068">
            <v>1.1717009060000001</v>
          </cell>
          <cell r="H10068">
            <v>0</v>
          </cell>
          <cell r="I10068">
            <v>0</v>
          </cell>
          <cell r="J10068">
            <v>0</v>
          </cell>
          <cell r="K10068">
            <v>0</v>
          </cell>
        </row>
        <row r="10069">
          <cell r="A10069" t="str">
            <v>TRIAE_CS42_4AS_TGACv1_309150_AA1030480.1</v>
          </cell>
          <cell r="B10069" t="str">
            <v>YT521-B-like family domain containing protein, expressed</v>
          </cell>
          <cell r="C10069" t="str">
            <v>evolutionarily conserved C-terminal region 2</v>
          </cell>
          <cell r="D10069">
            <v>0</v>
          </cell>
          <cell r="E10069">
            <v>1.6712241619999999</v>
          </cell>
          <cell r="F10069">
            <v>1.157515909</v>
          </cell>
          <cell r="G10069">
            <v>1.188785226</v>
          </cell>
          <cell r="H10069">
            <v>0</v>
          </cell>
          <cell r="I10069">
            <v>0</v>
          </cell>
          <cell r="J10069">
            <v>0</v>
          </cell>
          <cell r="K10069">
            <v>1.011172443</v>
          </cell>
        </row>
        <row r="10070">
          <cell r="A10070" t="str">
            <v>TRIAE_CS42_5DL_TGACv1_434539_AA1437790.1</v>
          </cell>
          <cell r="B10070" t="str">
            <v>YT521-B-like family domain containing protein, expressed</v>
          </cell>
          <cell r="C10070" t="str">
            <v>evolutionarily conserved C-terminal region 2</v>
          </cell>
          <cell r="D10070">
            <v>0</v>
          </cell>
          <cell r="E10070">
            <v>0</v>
          </cell>
          <cell r="F10070">
            <v>0</v>
          </cell>
          <cell r="G10070">
            <v>-1.0217402339999999</v>
          </cell>
          <cell r="H10070">
            <v>0</v>
          </cell>
          <cell r="I10070">
            <v>0</v>
          </cell>
          <cell r="J10070">
            <v>0</v>
          </cell>
          <cell r="K10070">
            <v>0</v>
          </cell>
        </row>
        <row r="10071">
          <cell r="A10071" t="str">
            <v>TRIAE_CS42_4DL_TGACv1_346543_AA1155820.1</v>
          </cell>
          <cell r="B10071" t="str">
            <v>ECT protein, putative, expressed</v>
          </cell>
          <cell r="C10071" t="str">
            <v>evolutionarily conserved C-terminal region 6</v>
          </cell>
          <cell r="D10071">
            <v>1.642485017</v>
          </cell>
          <cell r="E10071">
            <v>2.1198953669999998</v>
          </cell>
          <cell r="F10071">
            <v>0</v>
          </cell>
          <cell r="G10071">
            <v>0</v>
          </cell>
          <cell r="H10071">
            <v>0</v>
          </cell>
          <cell r="I10071">
            <v>0</v>
          </cell>
          <cell r="J10071">
            <v>0</v>
          </cell>
          <cell r="K10071">
            <v>0</v>
          </cell>
        </row>
        <row r="10072">
          <cell r="A10072" t="str">
            <v>TRIAE_CS42_3AL_TGACv1_194245_AA0629550.3</v>
          </cell>
          <cell r="B10072" t="str">
            <v>ECT protein, putative, expressed</v>
          </cell>
          <cell r="C10072" t="str">
            <v>evolutionarily conserved C-terminal region 7</v>
          </cell>
          <cell r="D10072">
            <v>0</v>
          </cell>
          <cell r="E10072">
            <v>1.003992537</v>
          </cell>
          <cell r="F10072">
            <v>0</v>
          </cell>
          <cell r="G10072">
            <v>0</v>
          </cell>
          <cell r="H10072">
            <v>0</v>
          </cell>
          <cell r="I10072">
            <v>0</v>
          </cell>
          <cell r="J10072">
            <v>0</v>
          </cell>
          <cell r="K10072">
            <v>0</v>
          </cell>
        </row>
        <row r="10073">
          <cell r="A10073" t="str">
            <v>TRIAE_CS42_3B_TGACv1_224282_AA0794790.4</v>
          </cell>
          <cell r="B10073" t="str">
            <v>ECT protein, putative, expressed</v>
          </cell>
          <cell r="C10073" t="str">
            <v>evolutionarily conserved C-terminal region 7</v>
          </cell>
          <cell r="D10073">
            <v>0</v>
          </cell>
          <cell r="E10073">
            <v>1.003992537</v>
          </cell>
          <cell r="F10073">
            <v>0</v>
          </cell>
          <cell r="G10073">
            <v>0</v>
          </cell>
          <cell r="H10073">
            <v>0</v>
          </cell>
          <cell r="I10073">
            <v>0</v>
          </cell>
          <cell r="J10073">
            <v>0</v>
          </cell>
          <cell r="K10073">
            <v>0</v>
          </cell>
        </row>
        <row r="10074">
          <cell r="A10074" t="str">
            <v>TRIAE_CS42_3DS_TGACv1_273778_AA0933420.1</v>
          </cell>
          <cell r="B10074" t="str">
            <v>ECT protein, putative, expressed</v>
          </cell>
          <cell r="C10074" t="str">
            <v>evolutionarily conserved C-terminal region 7</v>
          </cell>
          <cell r="D10074">
            <v>0</v>
          </cell>
          <cell r="E10074">
            <v>1.003992537</v>
          </cell>
          <cell r="F10074">
            <v>0</v>
          </cell>
          <cell r="G10074">
            <v>0</v>
          </cell>
          <cell r="H10074">
            <v>0</v>
          </cell>
          <cell r="I10074">
            <v>0</v>
          </cell>
          <cell r="J10074">
            <v>0</v>
          </cell>
          <cell r="K10074">
            <v>0</v>
          </cell>
        </row>
        <row r="10075">
          <cell r="A10075" t="str">
            <v>TRIAE_CS42_1BS_TGACv1_049589_AA0157350.3</v>
          </cell>
          <cell r="B10075" t="str">
            <v>ECT protein, putative, expressed</v>
          </cell>
          <cell r="C10075" t="str">
            <v>evolutionarily conserved C-terminal region 7</v>
          </cell>
          <cell r="D10075">
            <v>0</v>
          </cell>
          <cell r="E10075">
            <v>1.2446993989999999</v>
          </cell>
          <cell r="F10075">
            <v>0</v>
          </cell>
          <cell r="G10075">
            <v>0</v>
          </cell>
          <cell r="H10075">
            <v>0</v>
          </cell>
          <cell r="I10075">
            <v>0</v>
          </cell>
          <cell r="J10075">
            <v>0</v>
          </cell>
          <cell r="K10075">
            <v>0</v>
          </cell>
        </row>
        <row r="10076">
          <cell r="A10076" t="str">
            <v>TRIAE_CS42_1DS_TGACv1_080880_AA0255100.1</v>
          </cell>
          <cell r="B10076" t="str">
            <v>ECT protein, putative, expressed</v>
          </cell>
          <cell r="C10076" t="str">
            <v>evolutionarily conserved C-terminal region 7</v>
          </cell>
          <cell r="D10076">
            <v>0</v>
          </cell>
          <cell r="E10076">
            <v>1.2649393520000001</v>
          </cell>
          <cell r="F10076">
            <v>0</v>
          </cell>
          <cell r="G10076">
            <v>0</v>
          </cell>
          <cell r="H10076">
            <v>0</v>
          </cell>
          <cell r="I10076">
            <v>0</v>
          </cell>
          <cell r="J10076">
            <v>0</v>
          </cell>
          <cell r="K10076">
            <v>0</v>
          </cell>
        </row>
        <row r="10077">
          <cell r="A10077" t="str">
            <v>TRIAE_CS42_2AL_TGACv1_094449_AA0297740.1</v>
          </cell>
          <cell r="B10077" t="str">
            <v>expressed protein</v>
          </cell>
          <cell r="C10077" t="str">
            <v>Exocyst complex component 2</v>
          </cell>
          <cell r="D10077">
            <v>1.8118412639999999</v>
          </cell>
          <cell r="E10077">
            <v>1.717930548</v>
          </cell>
          <cell r="F10077">
            <v>0</v>
          </cell>
          <cell r="G10077">
            <v>0</v>
          </cell>
          <cell r="H10077">
            <v>0</v>
          </cell>
          <cell r="I10077">
            <v>0</v>
          </cell>
          <cell r="J10077">
            <v>0</v>
          </cell>
          <cell r="K10077">
            <v>0</v>
          </cell>
        </row>
        <row r="10078">
          <cell r="A10078" t="str">
            <v>TRIAE_CS42_2DL_TGACv1_161799_AA0560660.2</v>
          </cell>
          <cell r="B10078" t="str">
            <v>expressed protein</v>
          </cell>
          <cell r="C10078" t="str">
            <v>Exocyst complex component 2</v>
          </cell>
          <cell r="D10078">
            <v>1.8118412639999999</v>
          </cell>
          <cell r="E10078">
            <v>1.717930548</v>
          </cell>
          <cell r="F10078">
            <v>0</v>
          </cell>
          <cell r="G10078">
            <v>0</v>
          </cell>
          <cell r="H10078">
            <v>0</v>
          </cell>
          <cell r="I10078">
            <v>0</v>
          </cell>
          <cell r="J10078">
            <v>0</v>
          </cell>
          <cell r="K10078">
            <v>0</v>
          </cell>
        </row>
        <row r="10079">
          <cell r="A10079" t="str">
            <v>TRIAE_CS42_5DL_TGACv1_435426_AA1450510.1</v>
          </cell>
          <cell r="B10079" t="str">
            <v>expressed protein</v>
          </cell>
          <cell r="C10079" t="str">
            <v>exocyst complex component 84B</v>
          </cell>
          <cell r="D10079">
            <v>0</v>
          </cell>
          <cell r="E10079">
            <v>1.0671836219999999</v>
          </cell>
          <cell r="F10079">
            <v>0</v>
          </cell>
          <cell r="G10079">
            <v>0</v>
          </cell>
          <cell r="H10079">
            <v>0</v>
          </cell>
          <cell r="I10079">
            <v>0</v>
          </cell>
          <cell r="J10079">
            <v>0</v>
          </cell>
          <cell r="K10079">
            <v>1.546204965</v>
          </cell>
        </row>
        <row r="10080">
          <cell r="A10080" t="str">
            <v>TRIAE_CS42_5BL_TGACv1_404273_AA1293430.1</v>
          </cell>
          <cell r="B10080" t="str">
            <v>expressed protein</v>
          </cell>
          <cell r="C10080" t="str">
            <v>exocyst complex component 84B</v>
          </cell>
          <cell r="D10080">
            <v>0</v>
          </cell>
          <cell r="E10080">
            <v>1.0745978860000001</v>
          </cell>
          <cell r="F10080">
            <v>0</v>
          </cell>
          <cell r="G10080">
            <v>0</v>
          </cell>
          <cell r="H10080">
            <v>0</v>
          </cell>
          <cell r="I10080">
            <v>0</v>
          </cell>
          <cell r="J10080">
            <v>0</v>
          </cell>
          <cell r="K10080">
            <v>1.5411322489999999</v>
          </cell>
        </row>
        <row r="10081">
          <cell r="A10081" t="str">
            <v>TRIAE_CS42_5AL_TGACv1_374395_AA1198820.2</v>
          </cell>
          <cell r="B10081" t="str">
            <v>expressed protein</v>
          </cell>
          <cell r="C10081" t="str">
            <v>exocyst complex component 84B</v>
          </cell>
          <cell r="D10081">
            <v>0</v>
          </cell>
          <cell r="E10081">
            <v>1.088856936</v>
          </cell>
          <cell r="F10081">
            <v>0</v>
          </cell>
          <cell r="G10081">
            <v>0</v>
          </cell>
          <cell r="H10081">
            <v>0</v>
          </cell>
          <cell r="I10081">
            <v>0</v>
          </cell>
          <cell r="J10081">
            <v>0</v>
          </cell>
          <cell r="K10081">
            <v>0</v>
          </cell>
        </row>
        <row r="10082">
          <cell r="A10082" t="str">
            <v>TRIAE_CS42_5AS_TGACv1_394157_AA1278470.1</v>
          </cell>
          <cell r="B10082" t="str">
            <v>exocyst complex component 5, putative, expressed</v>
          </cell>
          <cell r="C10082" t="str">
            <v>exocyst complex component sec10</v>
          </cell>
          <cell r="D10082">
            <v>1.2006341359999999</v>
          </cell>
          <cell r="E10082">
            <v>1.0967494209999999</v>
          </cell>
          <cell r="F10082">
            <v>0</v>
          </cell>
          <cell r="G10082">
            <v>0</v>
          </cell>
          <cell r="H10082">
            <v>0</v>
          </cell>
          <cell r="I10082">
            <v>0</v>
          </cell>
          <cell r="J10082">
            <v>0</v>
          </cell>
          <cell r="K10082">
            <v>0</v>
          </cell>
        </row>
        <row r="10083">
          <cell r="A10083" t="str">
            <v>TRIAE_CS42_4BS_TGACv1_329068_AA1097600.1</v>
          </cell>
          <cell r="B10083" t="str">
            <v>LTPL94 - Protease inhibitor/seed storage/LTP family protein precursor, expressed</v>
          </cell>
          <cell r="C10083" t="str">
            <v>exocyst complex component sec3A</v>
          </cell>
          <cell r="D10083">
            <v>0</v>
          </cell>
          <cell r="E10083">
            <v>0</v>
          </cell>
          <cell r="F10083">
            <v>0</v>
          </cell>
          <cell r="G10083">
            <v>0</v>
          </cell>
          <cell r="H10083">
            <v>0</v>
          </cell>
          <cell r="I10083">
            <v>1.093592975</v>
          </cell>
          <cell r="J10083">
            <v>0</v>
          </cell>
          <cell r="K10083">
            <v>-2.8528457440000001</v>
          </cell>
        </row>
        <row r="10084">
          <cell r="A10084" t="str">
            <v>TRIAE_CS42_7BS_TGACv1_592647_AA1942230.3</v>
          </cell>
          <cell r="B10084" t="str">
            <v>sec8 exocyst complex component specific domain containing protein, expressed</v>
          </cell>
          <cell r="C10084" t="str">
            <v>Exocyst complex component SEC8</v>
          </cell>
          <cell r="D10084">
            <v>1.703662856</v>
          </cell>
          <cell r="E10084">
            <v>1.8959658930000001</v>
          </cell>
          <cell r="F10084">
            <v>0</v>
          </cell>
          <cell r="G10084">
            <v>0</v>
          </cell>
          <cell r="H10084">
            <v>0</v>
          </cell>
          <cell r="I10084">
            <v>0</v>
          </cell>
          <cell r="J10084">
            <v>0</v>
          </cell>
          <cell r="K10084">
            <v>0</v>
          </cell>
        </row>
        <row r="10085">
          <cell r="A10085" t="str">
            <v>TRIAE_CS42_U_TGACv1_642241_AA2114030.1</v>
          </cell>
          <cell r="B10085" t="str">
            <v>sec8 exocyst complex component specific domain containing protein, expressed</v>
          </cell>
          <cell r="C10085" t="str">
            <v>Exocyst complex component SEC8</v>
          </cell>
          <cell r="D10085">
            <v>2.509352797</v>
          </cell>
          <cell r="E10085">
            <v>1.7525574020000001</v>
          </cell>
          <cell r="F10085">
            <v>0</v>
          </cell>
          <cell r="G10085">
            <v>0</v>
          </cell>
          <cell r="H10085">
            <v>0</v>
          </cell>
          <cell r="I10085">
            <v>0</v>
          </cell>
          <cell r="J10085">
            <v>0</v>
          </cell>
          <cell r="K10085">
            <v>0</v>
          </cell>
        </row>
        <row r="10086">
          <cell r="A10086" t="str">
            <v>TRIAE_CS42_2AL_TGACv1_093585_AA0283150.1</v>
          </cell>
          <cell r="B10086" t="str">
            <v>exo70 exocyst complex subunit, putative, expressed</v>
          </cell>
          <cell r="C10086" t="str">
            <v>exocyst subunit exo70 family protein A1</v>
          </cell>
          <cell r="D10086">
            <v>0</v>
          </cell>
          <cell r="E10086">
            <v>0</v>
          </cell>
          <cell r="F10086">
            <v>0</v>
          </cell>
          <cell r="G10086">
            <v>1.423083544</v>
          </cell>
          <cell r="H10086">
            <v>0</v>
          </cell>
          <cell r="I10086">
            <v>0</v>
          </cell>
          <cell r="J10086">
            <v>0</v>
          </cell>
          <cell r="K10086">
            <v>0</v>
          </cell>
        </row>
        <row r="10087">
          <cell r="A10087" t="str">
            <v>TRIAE_CS42_2BL_TGACv1_132603_AA0438580.1</v>
          </cell>
          <cell r="B10087" t="str">
            <v>exo70 exocyst complex subunit, putative, expressed</v>
          </cell>
          <cell r="C10087" t="str">
            <v>exocyst subunit exo70 family protein A1</v>
          </cell>
          <cell r="D10087">
            <v>0</v>
          </cell>
          <cell r="E10087">
            <v>0</v>
          </cell>
          <cell r="F10087">
            <v>0</v>
          </cell>
          <cell r="G10087">
            <v>1.423083544</v>
          </cell>
          <cell r="H10087">
            <v>0</v>
          </cell>
          <cell r="I10087">
            <v>0</v>
          </cell>
          <cell r="J10087">
            <v>0</v>
          </cell>
          <cell r="K10087">
            <v>0</v>
          </cell>
        </row>
        <row r="10088">
          <cell r="A10088" t="str">
            <v>TRIAE_CS42_2DL_TGACv1_159770_AA0542530.1</v>
          </cell>
          <cell r="B10088" t="str">
            <v>exo70 exocyst complex subunit, putative, expressed</v>
          </cell>
          <cell r="C10088" t="str">
            <v>exocyst subunit exo70 family protein A1</v>
          </cell>
          <cell r="D10088">
            <v>0</v>
          </cell>
          <cell r="E10088">
            <v>0</v>
          </cell>
          <cell r="F10088">
            <v>0</v>
          </cell>
          <cell r="G10088">
            <v>1.423083544</v>
          </cell>
          <cell r="H10088">
            <v>0</v>
          </cell>
          <cell r="I10088">
            <v>0</v>
          </cell>
          <cell r="J10088">
            <v>0</v>
          </cell>
          <cell r="K10088">
            <v>0</v>
          </cell>
        </row>
        <row r="10089">
          <cell r="A10089" t="str">
            <v>TRIAE_CS42_U_TGACv1_641821_AA2105030.1</v>
          </cell>
          <cell r="B10089" t="str">
            <v>exo70 exocyst complex subunit, putative, expressed</v>
          </cell>
          <cell r="C10089" t="str">
            <v>exocyst subunit exo70 family protein A2</v>
          </cell>
          <cell r="D10089">
            <v>1.3475909150000001</v>
          </cell>
          <cell r="E10089">
            <v>1.2220063720000001</v>
          </cell>
          <cell r="F10089">
            <v>0</v>
          </cell>
          <cell r="G10089">
            <v>0</v>
          </cell>
          <cell r="H10089">
            <v>0</v>
          </cell>
          <cell r="I10089">
            <v>0</v>
          </cell>
          <cell r="J10089">
            <v>0</v>
          </cell>
          <cell r="K10089">
            <v>0</v>
          </cell>
        </row>
        <row r="10090">
          <cell r="A10090" t="str">
            <v>TRIAE_CS42_2DL_TGACv1_158414_AA0518150.1</v>
          </cell>
          <cell r="B10090" t="str">
            <v>exo70 exocyst complex subunit, putative, expressed</v>
          </cell>
          <cell r="C10090" t="str">
            <v>exocyst subunit exo70 family protein A2</v>
          </cell>
          <cell r="D10090">
            <v>1.3559753619999999</v>
          </cell>
          <cell r="E10090">
            <v>1.2416769030000001</v>
          </cell>
          <cell r="F10090">
            <v>0</v>
          </cell>
          <cell r="G10090">
            <v>0</v>
          </cell>
          <cell r="H10090">
            <v>0</v>
          </cell>
          <cell r="I10090">
            <v>0</v>
          </cell>
          <cell r="J10090">
            <v>0</v>
          </cell>
          <cell r="K10090">
            <v>0</v>
          </cell>
        </row>
        <row r="10091">
          <cell r="A10091" t="str">
            <v>TRIAE_CS42_3B_TGACv1_222395_AA0763810.1</v>
          </cell>
          <cell r="B10091" t="str">
            <v>exo70 exocyst complex subunit, putative, expressed</v>
          </cell>
          <cell r="C10091" t="str">
            <v>exocyst subunit exo70 family protein A2</v>
          </cell>
          <cell r="D10091">
            <v>0</v>
          </cell>
          <cell r="E10091">
            <v>0</v>
          </cell>
          <cell r="F10091">
            <v>0</v>
          </cell>
          <cell r="G10091">
            <v>1.946104034</v>
          </cell>
          <cell r="H10091">
            <v>0</v>
          </cell>
          <cell r="I10091">
            <v>0</v>
          </cell>
          <cell r="J10091">
            <v>0</v>
          </cell>
          <cell r="K10091">
            <v>0</v>
          </cell>
        </row>
        <row r="10092">
          <cell r="A10092" t="str">
            <v>TRIAE_CS42_4BS_TGACv1_327959_AA1079760.1</v>
          </cell>
          <cell r="B10092" t="str">
            <v>exo70 exocyst complex subunit, putative, expressed</v>
          </cell>
          <cell r="C10092" t="str">
            <v>exocyst subunit exo70 family protein A2</v>
          </cell>
          <cell r="D10092">
            <v>0</v>
          </cell>
          <cell r="E10092">
            <v>0</v>
          </cell>
          <cell r="F10092">
            <v>0</v>
          </cell>
          <cell r="G10092">
            <v>1.946104034</v>
          </cell>
          <cell r="H10092">
            <v>0</v>
          </cell>
          <cell r="I10092">
            <v>0</v>
          </cell>
          <cell r="J10092">
            <v>0</v>
          </cell>
          <cell r="K10092">
            <v>0</v>
          </cell>
        </row>
        <row r="10093">
          <cell r="A10093" t="str">
            <v>TRIAE_CS42_1DL_TGACv1_061941_AA0206020.1</v>
          </cell>
          <cell r="B10093" t="str">
            <v>exo70 exocyst complex subunit domain containing protein, expressed</v>
          </cell>
          <cell r="C10093" t="str">
            <v>exocyst subunit exo70 family protein B1</v>
          </cell>
          <cell r="D10093">
            <v>0</v>
          </cell>
          <cell r="E10093">
            <v>0</v>
          </cell>
          <cell r="F10093">
            <v>0</v>
          </cell>
          <cell r="G10093">
            <v>-1.0724500239999999</v>
          </cell>
          <cell r="H10093">
            <v>0</v>
          </cell>
          <cell r="I10093">
            <v>0</v>
          </cell>
          <cell r="J10093">
            <v>0</v>
          </cell>
          <cell r="K10093">
            <v>0</v>
          </cell>
        </row>
        <row r="10094">
          <cell r="A10094" t="str">
            <v>TRIAE_CS42_1AL_TGACv1_001628_AA0033170.1</v>
          </cell>
          <cell r="B10094" t="str">
            <v>exo70 exocyst complex subunit domain containing protein, expressed</v>
          </cell>
          <cell r="C10094" t="str">
            <v>exocyst subunit exo70 family protein B1</v>
          </cell>
          <cell r="D10094">
            <v>0</v>
          </cell>
          <cell r="E10094">
            <v>0</v>
          </cell>
          <cell r="F10094">
            <v>0</v>
          </cell>
          <cell r="G10094">
            <v>-1.00267594</v>
          </cell>
          <cell r="H10094">
            <v>0</v>
          </cell>
          <cell r="I10094">
            <v>0</v>
          </cell>
          <cell r="J10094">
            <v>0</v>
          </cell>
          <cell r="K10094">
            <v>0</v>
          </cell>
        </row>
        <row r="10095">
          <cell r="A10095" t="str">
            <v>TRIAE_CS42_5DL_TGACv1_432970_AA1396350.1</v>
          </cell>
          <cell r="B10095" t="str">
            <v>exo70 exocyst complex subunit, putative, expressed</v>
          </cell>
          <cell r="C10095" t="str">
            <v>exocyst subunit exo70 family protein D1</v>
          </cell>
          <cell r="D10095">
            <v>0</v>
          </cell>
          <cell r="E10095">
            <v>1.152553819</v>
          </cell>
          <cell r="F10095">
            <v>0</v>
          </cell>
          <cell r="G10095">
            <v>0</v>
          </cell>
          <cell r="H10095">
            <v>0</v>
          </cell>
          <cell r="I10095">
            <v>0</v>
          </cell>
          <cell r="J10095">
            <v>0</v>
          </cell>
          <cell r="K10095">
            <v>0</v>
          </cell>
        </row>
        <row r="10096">
          <cell r="A10096" t="str">
            <v>TRIAE_CS42_5AL_TGACv1_375324_AA1219910.1</v>
          </cell>
          <cell r="B10096" t="str">
            <v>exo70 exocyst complex subunit, putative, expressed</v>
          </cell>
          <cell r="C10096" t="str">
            <v>exocyst subunit exo70 family protein D1</v>
          </cell>
          <cell r="D10096">
            <v>0</v>
          </cell>
          <cell r="E10096">
            <v>1.1879517319999999</v>
          </cell>
          <cell r="F10096">
            <v>0</v>
          </cell>
          <cell r="G10096">
            <v>0</v>
          </cell>
          <cell r="H10096">
            <v>0</v>
          </cell>
          <cell r="I10096">
            <v>0</v>
          </cell>
          <cell r="J10096">
            <v>0</v>
          </cell>
          <cell r="K10096">
            <v>0</v>
          </cell>
        </row>
        <row r="10097">
          <cell r="A10097" t="str">
            <v>TRIAE_CS42_5BL_TGACv1_405041_AA1318480.1</v>
          </cell>
          <cell r="B10097" t="str">
            <v>exo70 exocyst complex subunit, putative, expressed</v>
          </cell>
          <cell r="C10097" t="str">
            <v>exocyst subunit exo70 family protein D1</v>
          </cell>
          <cell r="D10097">
            <v>0</v>
          </cell>
          <cell r="E10097">
            <v>1.210385488</v>
          </cell>
          <cell r="F10097">
            <v>0</v>
          </cell>
          <cell r="G10097">
            <v>0</v>
          </cell>
          <cell r="H10097">
            <v>0</v>
          </cell>
          <cell r="I10097">
            <v>0</v>
          </cell>
          <cell r="J10097">
            <v>0</v>
          </cell>
          <cell r="K10097">
            <v>0</v>
          </cell>
        </row>
        <row r="10098">
          <cell r="A10098" t="str">
            <v>TRIAE_CS42_7AS_TGACv1_569011_AA1804700.1</v>
          </cell>
          <cell r="B10098" t="str">
            <v>exo70 exocyst complex subunit, putative, expressed</v>
          </cell>
          <cell r="C10098" t="str">
            <v>exocyst subunit exo70 family protein D1</v>
          </cell>
          <cell r="D10098">
            <v>0</v>
          </cell>
          <cell r="E10098">
            <v>0</v>
          </cell>
          <cell r="F10098">
            <v>0</v>
          </cell>
          <cell r="G10098">
            <v>-1.0923889959999999</v>
          </cell>
          <cell r="H10098">
            <v>0</v>
          </cell>
          <cell r="I10098">
            <v>0</v>
          </cell>
          <cell r="J10098">
            <v>0</v>
          </cell>
          <cell r="K10098">
            <v>0</v>
          </cell>
        </row>
        <row r="10099">
          <cell r="A10099" t="str">
            <v>TRIAE_CS42_7BS_TGACv1_591836_AA1923120.1</v>
          </cell>
          <cell r="B10099" t="str">
            <v>exo70 exocyst complex subunit, putative, expressed</v>
          </cell>
          <cell r="C10099" t="str">
            <v>exocyst subunit exo70 family protein D1</v>
          </cell>
          <cell r="D10099">
            <v>0</v>
          </cell>
          <cell r="E10099">
            <v>0</v>
          </cell>
          <cell r="F10099">
            <v>0</v>
          </cell>
          <cell r="G10099">
            <v>-1.0684738119999999</v>
          </cell>
          <cell r="H10099">
            <v>0</v>
          </cell>
          <cell r="I10099">
            <v>0</v>
          </cell>
          <cell r="J10099">
            <v>0</v>
          </cell>
          <cell r="K10099">
            <v>0</v>
          </cell>
        </row>
        <row r="10100">
          <cell r="A10100" t="str">
            <v>TRIAE_CS42_3B_TGACv1_221153_AA0731930.1</v>
          </cell>
          <cell r="B10100" t="str">
            <v>exo70 exocyst complex subunit domain containing protein, expressed</v>
          </cell>
          <cell r="C10100" t="str">
            <v>exocyst subunit exo70 family protein E1</v>
          </cell>
          <cell r="D10100">
            <v>1.61985245</v>
          </cell>
          <cell r="E10100">
            <v>0</v>
          </cell>
          <cell r="F10100">
            <v>0</v>
          </cell>
          <cell r="G10100">
            <v>0</v>
          </cell>
          <cell r="H10100">
            <v>0</v>
          </cell>
          <cell r="I10100">
            <v>0</v>
          </cell>
          <cell r="J10100">
            <v>0</v>
          </cell>
          <cell r="K10100">
            <v>0</v>
          </cell>
        </row>
        <row r="10101">
          <cell r="A10101" t="str">
            <v>TRIAE_CS42_3DL_TGACv1_250046_AA0861180.1</v>
          </cell>
          <cell r="B10101" t="str">
            <v>exo70 exocyst complex subunit domain containing protein, expressed</v>
          </cell>
          <cell r="C10101" t="str">
            <v>exocyst subunit exo70 family protein E1</v>
          </cell>
          <cell r="D10101">
            <v>1.61985245</v>
          </cell>
          <cell r="E10101">
            <v>0</v>
          </cell>
          <cell r="F10101">
            <v>0</v>
          </cell>
          <cell r="G10101">
            <v>0</v>
          </cell>
          <cell r="H10101">
            <v>0</v>
          </cell>
          <cell r="I10101">
            <v>0</v>
          </cell>
          <cell r="J10101">
            <v>0</v>
          </cell>
          <cell r="K10101">
            <v>0</v>
          </cell>
        </row>
        <row r="10102">
          <cell r="A10102" t="str">
            <v>TRIAE_CS42_2DL_TGACv1_158074_AA0508050.1</v>
          </cell>
          <cell r="B10102" t="str">
            <v>exo70 exocyst complex subunit family protein, putative, expressed</v>
          </cell>
          <cell r="C10102" t="str">
            <v>exocyst subunit exo70 family protein F1</v>
          </cell>
          <cell r="D10102">
            <v>1.48091748</v>
          </cell>
          <cell r="E10102">
            <v>1.8180518219999999</v>
          </cell>
          <cell r="F10102">
            <v>0</v>
          </cell>
          <cell r="G10102">
            <v>0</v>
          </cell>
          <cell r="H10102">
            <v>0</v>
          </cell>
          <cell r="I10102">
            <v>0</v>
          </cell>
          <cell r="J10102">
            <v>0</v>
          </cell>
          <cell r="K10102">
            <v>0</v>
          </cell>
        </row>
        <row r="10103">
          <cell r="A10103" t="str">
            <v>TRIAE_CS42_2AL_TGACv1_095802_AA0314670.1</v>
          </cell>
          <cell r="B10103" t="str">
            <v>leucine zipper protein-like, putative, expressed</v>
          </cell>
          <cell r="C10103" t="str">
            <v>exocyst subunit exo70 family protein F1</v>
          </cell>
          <cell r="D10103">
            <v>0</v>
          </cell>
          <cell r="E10103">
            <v>-2.8452703600000002</v>
          </cell>
          <cell r="F10103">
            <v>0</v>
          </cell>
          <cell r="G10103">
            <v>0</v>
          </cell>
          <cell r="H10103">
            <v>0</v>
          </cell>
          <cell r="I10103">
            <v>0</v>
          </cell>
          <cell r="J10103">
            <v>0</v>
          </cell>
          <cell r="K10103">
            <v>0</v>
          </cell>
        </row>
        <row r="10104">
          <cell r="A10104" t="str">
            <v>TRIAE_CS42_2AL_TGACv1_094608_AA0300450.1</v>
          </cell>
          <cell r="B10104" t="str">
            <v>leucine zipper protein-like, putative, expressed</v>
          </cell>
          <cell r="C10104" t="str">
            <v>exocyst subunit exo70 family protein F1</v>
          </cell>
          <cell r="D10104">
            <v>0</v>
          </cell>
          <cell r="E10104">
            <v>1.0007614789999999</v>
          </cell>
          <cell r="F10104">
            <v>0</v>
          </cell>
          <cell r="G10104">
            <v>1.1590324000000001</v>
          </cell>
          <cell r="H10104">
            <v>0</v>
          </cell>
          <cell r="I10104">
            <v>0</v>
          </cell>
          <cell r="J10104">
            <v>0</v>
          </cell>
          <cell r="K10104">
            <v>1.2880271210000001</v>
          </cell>
        </row>
        <row r="10105">
          <cell r="A10105" t="str">
            <v>TRIAE_CS42_2DL_TGACv1_158663_AA0524140.2</v>
          </cell>
          <cell r="B10105" t="str">
            <v>leucine zipper protein-like, putative, expressed</v>
          </cell>
          <cell r="C10105" t="str">
            <v>exocyst subunit exo70 family protein F1</v>
          </cell>
          <cell r="D10105">
            <v>0</v>
          </cell>
          <cell r="E10105">
            <v>1.301707124</v>
          </cell>
          <cell r="F10105">
            <v>0</v>
          </cell>
          <cell r="G10105">
            <v>1.17888152</v>
          </cell>
          <cell r="H10105">
            <v>0</v>
          </cell>
          <cell r="I10105">
            <v>0</v>
          </cell>
          <cell r="J10105">
            <v>0</v>
          </cell>
          <cell r="K10105">
            <v>1.084863889</v>
          </cell>
        </row>
        <row r="10106">
          <cell r="A10106" t="str">
            <v>TRIAE_CS42_2DL_TGACv1_159419_AA0538040.1</v>
          </cell>
          <cell r="B10106" t="str">
            <v>leucine zipper protein-like, putative, expressed</v>
          </cell>
          <cell r="C10106" t="str">
            <v>exocyst subunit exo70 family protein F1</v>
          </cell>
          <cell r="D10106">
            <v>0</v>
          </cell>
          <cell r="E10106">
            <v>1.3196154929999999</v>
          </cell>
          <cell r="F10106">
            <v>3.2371085040000001</v>
          </cell>
          <cell r="G10106">
            <v>2.046142578</v>
          </cell>
          <cell r="H10106">
            <v>0</v>
          </cell>
          <cell r="I10106">
            <v>0</v>
          </cell>
          <cell r="J10106">
            <v>0</v>
          </cell>
          <cell r="K10106">
            <v>0</v>
          </cell>
        </row>
        <row r="10107">
          <cell r="A10107" t="str">
            <v>TRIAE_CS42_2DL_TGACv1_162113_AA0561890.1</v>
          </cell>
          <cell r="B10107" t="str">
            <v>leucine zipper protein-like, putative, expressed</v>
          </cell>
          <cell r="C10107" t="str">
            <v>exocyst subunit exo70 family protein F1</v>
          </cell>
          <cell r="D10107">
            <v>0</v>
          </cell>
          <cell r="E10107">
            <v>1.558430685</v>
          </cell>
          <cell r="F10107">
            <v>0</v>
          </cell>
          <cell r="G10107">
            <v>1.229782776</v>
          </cell>
          <cell r="H10107">
            <v>0</v>
          </cell>
          <cell r="I10107">
            <v>0</v>
          </cell>
          <cell r="J10107">
            <v>0</v>
          </cell>
          <cell r="K10107">
            <v>0</v>
          </cell>
        </row>
        <row r="10108">
          <cell r="A10108" t="str">
            <v>TRIAE_CS42_2AL_TGACv1_095163_AA0307670.1</v>
          </cell>
          <cell r="B10108" t="str">
            <v>leucine zipper protein-like, putative, expressed</v>
          </cell>
          <cell r="C10108" t="str">
            <v>exocyst subunit exo70 family protein F1</v>
          </cell>
          <cell r="D10108">
            <v>0</v>
          </cell>
          <cell r="E10108">
            <v>1.88664934</v>
          </cell>
          <cell r="F10108">
            <v>0</v>
          </cell>
          <cell r="G10108">
            <v>1.1948751</v>
          </cell>
          <cell r="H10108">
            <v>0</v>
          </cell>
          <cell r="I10108">
            <v>0</v>
          </cell>
          <cell r="J10108">
            <v>0</v>
          </cell>
          <cell r="K10108">
            <v>0</v>
          </cell>
        </row>
        <row r="10109">
          <cell r="A10109" t="str">
            <v>TRIAE_CS42_2AL_TGACv1_095025_AA0306080.1</v>
          </cell>
          <cell r="B10109" t="str">
            <v>expressed protein</v>
          </cell>
          <cell r="C10109" t="str">
            <v>exocyst subunit exo70 family protein F1</v>
          </cell>
          <cell r="D10109">
            <v>0</v>
          </cell>
          <cell r="E10109">
            <v>0</v>
          </cell>
          <cell r="F10109">
            <v>2.8227771760000002</v>
          </cell>
          <cell r="G10109">
            <v>0</v>
          </cell>
          <cell r="H10109">
            <v>0</v>
          </cell>
          <cell r="I10109">
            <v>0</v>
          </cell>
          <cell r="J10109">
            <v>0</v>
          </cell>
          <cell r="K10109">
            <v>0</v>
          </cell>
        </row>
        <row r="10110">
          <cell r="A10110" t="str">
            <v>TRIAE_CS42_7AL_TGACv1_558012_AA1788960.1</v>
          </cell>
          <cell r="B10110" t="str">
            <v>exo70 exocyst complex subunit domain containing protein, expressed</v>
          </cell>
          <cell r="C10110" t="str">
            <v>exocyst subunit exo70 family protein F1</v>
          </cell>
          <cell r="D10110">
            <v>0</v>
          </cell>
          <cell r="E10110">
            <v>0</v>
          </cell>
          <cell r="F10110">
            <v>0</v>
          </cell>
          <cell r="G10110">
            <v>-2.0099268549999998</v>
          </cell>
          <cell r="H10110">
            <v>0</v>
          </cell>
          <cell r="I10110">
            <v>0</v>
          </cell>
          <cell r="J10110">
            <v>0</v>
          </cell>
          <cell r="K10110">
            <v>0</v>
          </cell>
        </row>
        <row r="10111">
          <cell r="A10111" t="str">
            <v>TRIAE_CS42_7BL_TGACv1_579472_AA1907640.1</v>
          </cell>
          <cell r="B10111" t="str">
            <v>exo70 exocyst complex subunit domain containing protein, expressed</v>
          </cell>
          <cell r="C10111" t="str">
            <v>exocyst subunit exo70 family protein F1</v>
          </cell>
          <cell r="D10111">
            <v>0</v>
          </cell>
          <cell r="E10111">
            <v>0</v>
          </cell>
          <cell r="F10111">
            <v>0</v>
          </cell>
          <cell r="G10111">
            <v>-1.897124942</v>
          </cell>
          <cell r="H10111">
            <v>0</v>
          </cell>
          <cell r="I10111">
            <v>0</v>
          </cell>
          <cell r="J10111">
            <v>0</v>
          </cell>
          <cell r="K10111">
            <v>0</v>
          </cell>
        </row>
        <row r="10112">
          <cell r="A10112" t="str">
            <v>TRIAE_CS42_7DL_TGACv1_603131_AA1976530.1</v>
          </cell>
          <cell r="B10112" t="str">
            <v>exo70 exocyst complex subunit domain containing protein, expressed</v>
          </cell>
          <cell r="C10112" t="str">
            <v>exocyst subunit exo70 family protein F1</v>
          </cell>
          <cell r="D10112">
            <v>0</v>
          </cell>
          <cell r="E10112">
            <v>0</v>
          </cell>
          <cell r="F10112">
            <v>0</v>
          </cell>
          <cell r="G10112">
            <v>-1.897124942</v>
          </cell>
          <cell r="H10112">
            <v>0</v>
          </cell>
          <cell r="I10112">
            <v>0</v>
          </cell>
          <cell r="J10112">
            <v>0</v>
          </cell>
          <cell r="K10112">
            <v>0</v>
          </cell>
        </row>
        <row r="10113">
          <cell r="A10113" t="str">
            <v>TRIAE_CS42_7DL_TGACv1_603131_AA1976520.1</v>
          </cell>
          <cell r="B10113" t="str">
            <v>exo70 exocyst complex subunit domain containing protein, expressed</v>
          </cell>
          <cell r="C10113" t="str">
            <v>exocyst subunit exo70 family protein F1</v>
          </cell>
          <cell r="D10113">
            <v>0</v>
          </cell>
          <cell r="E10113">
            <v>0</v>
          </cell>
          <cell r="F10113">
            <v>0</v>
          </cell>
          <cell r="G10113">
            <v>-1.877379913</v>
          </cell>
          <cell r="H10113">
            <v>0</v>
          </cell>
          <cell r="I10113">
            <v>0</v>
          </cell>
          <cell r="J10113">
            <v>0</v>
          </cell>
          <cell r="K10113">
            <v>0</v>
          </cell>
        </row>
        <row r="10114">
          <cell r="A10114" t="str">
            <v>TRIAE_CS42_U_TGACv1_643623_AA2133680.1</v>
          </cell>
          <cell r="B10114" t="str">
            <v>expressed protein</v>
          </cell>
          <cell r="C10114" t="str">
            <v>exocyst subunit exo70 family protein F1</v>
          </cell>
          <cell r="D10114">
            <v>0</v>
          </cell>
          <cell r="E10114">
            <v>0</v>
          </cell>
          <cell r="F10114">
            <v>0</v>
          </cell>
          <cell r="G10114">
            <v>-1.4058006999999999</v>
          </cell>
          <cell r="H10114">
            <v>0</v>
          </cell>
          <cell r="I10114">
            <v>0</v>
          </cell>
          <cell r="J10114">
            <v>0</v>
          </cell>
          <cell r="K10114">
            <v>0</v>
          </cell>
        </row>
        <row r="10115">
          <cell r="A10115" t="str">
            <v>TRIAE_CS42_7BL_TGACv1_579472_AA1907630.1</v>
          </cell>
          <cell r="B10115" t="str">
            <v>exo70 exocyst complex subunit domain containing protein, expressed</v>
          </cell>
          <cell r="C10115" t="str">
            <v>exocyst subunit exo70 family protein F1</v>
          </cell>
          <cell r="D10115">
            <v>0</v>
          </cell>
          <cell r="E10115">
            <v>0</v>
          </cell>
          <cell r="F10115">
            <v>0</v>
          </cell>
          <cell r="G10115">
            <v>-1.2706640579999999</v>
          </cell>
          <cell r="H10115">
            <v>0</v>
          </cell>
          <cell r="I10115">
            <v>0</v>
          </cell>
          <cell r="J10115">
            <v>0</v>
          </cell>
          <cell r="K10115">
            <v>0</v>
          </cell>
        </row>
        <row r="10116">
          <cell r="A10116" t="str">
            <v>TRIAE_CS42_7BS_TGACv1_593758_AA1954240.1</v>
          </cell>
          <cell r="B10116" t="str">
            <v>exo70 exocyst complex subunit domain containing protein, expressed</v>
          </cell>
          <cell r="C10116" t="str">
            <v>exocyst subunit exo70 family protein F1</v>
          </cell>
          <cell r="D10116">
            <v>0</v>
          </cell>
          <cell r="E10116">
            <v>0</v>
          </cell>
          <cell r="F10116">
            <v>0</v>
          </cell>
          <cell r="G10116">
            <v>1.0914379489999999</v>
          </cell>
          <cell r="H10116">
            <v>0</v>
          </cell>
          <cell r="I10116">
            <v>0</v>
          </cell>
          <cell r="J10116">
            <v>0</v>
          </cell>
          <cell r="K10116">
            <v>0</v>
          </cell>
        </row>
        <row r="10117">
          <cell r="A10117" t="str">
            <v>TRIAE_CS42_7AS_TGACv1_569762_AA1823640.1</v>
          </cell>
          <cell r="B10117" t="str">
            <v>exo70 exocyst complex subunit domain containing protein, expressed</v>
          </cell>
          <cell r="C10117" t="str">
            <v>exocyst subunit exo70 family protein F1</v>
          </cell>
          <cell r="D10117">
            <v>0</v>
          </cell>
          <cell r="E10117">
            <v>0</v>
          </cell>
          <cell r="F10117">
            <v>0</v>
          </cell>
          <cell r="G10117">
            <v>1.241310957</v>
          </cell>
          <cell r="H10117">
            <v>0</v>
          </cell>
          <cell r="I10117">
            <v>0</v>
          </cell>
          <cell r="J10117">
            <v>0</v>
          </cell>
          <cell r="K10117">
            <v>0</v>
          </cell>
        </row>
        <row r="10118">
          <cell r="A10118" t="str">
            <v>TRIAE_CS42_6AS_TGACv1_486745_AA1564700.1</v>
          </cell>
          <cell r="B10118" t="str">
            <v>ATEXO70G1, putative, expressed</v>
          </cell>
          <cell r="C10118" t="str">
            <v>exocyst subunit exo70 family protein G1</v>
          </cell>
          <cell r="D10118">
            <v>0</v>
          </cell>
          <cell r="E10118">
            <v>-1.9802049660000001</v>
          </cell>
          <cell r="F10118">
            <v>0</v>
          </cell>
          <cell r="G10118">
            <v>0</v>
          </cell>
          <cell r="H10118">
            <v>0</v>
          </cell>
          <cell r="I10118">
            <v>0</v>
          </cell>
          <cell r="J10118">
            <v>0</v>
          </cell>
          <cell r="K10118">
            <v>-1.150051084</v>
          </cell>
        </row>
        <row r="10119">
          <cell r="A10119" t="str">
            <v>TRIAE_CS42_6BS_TGACv1_513982_AA1653420.1</v>
          </cell>
          <cell r="B10119" t="str">
            <v>ATEXO70G1, putative, expressed</v>
          </cell>
          <cell r="C10119" t="str">
            <v>exocyst subunit exo70 family protein G1</v>
          </cell>
          <cell r="D10119">
            <v>0</v>
          </cell>
          <cell r="E10119">
            <v>-1.9802049660000001</v>
          </cell>
          <cell r="F10119">
            <v>0</v>
          </cell>
          <cell r="G10119">
            <v>0</v>
          </cell>
          <cell r="H10119">
            <v>0</v>
          </cell>
          <cell r="I10119">
            <v>0</v>
          </cell>
          <cell r="J10119">
            <v>0</v>
          </cell>
          <cell r="K10119">
            <v>-1.150051084</v>
          </cell>
        </row>
        <row r="10120">
          <cell r="A10120" t="str">
            <v>TRIAE_CS42_7DS_TGACv1_624868_AA2063620.1</v>
          </cell>
          <cell r="B10120" t="str">
            <v>exo70 exocyst complex subunit, putative, expressed</v>
          </cell>
          <cell r="C10120" t="str">
            <v>exocyst subunit exo70 family protein G1</v>
          </cell>
          <cell r="D10120">
            <v>0</v>
          </cell>
          <cell r="E10120">
            <v>1.0009885380000001</v>
          </cell>
          <cell r="F10120">
            <v>0</v>
          </cell>
          <cell r="G10120">
            <v>2.6278130869999998</v>
          </cell>
          <cell r="H10120">
            <v>0</v>
          </cell>
          <cell r="I10120">
            <v>0</v>
          </cell>
          <cell r="J10120">
            <v>0</v>
          </cell>
          <cell r="K10120">
            <v>0</v>
          </cell>
        </row>
        <row r="10121">
          <cell r="A10121" t="str">
            <v>TRIAE_CS42_7AS_TGACv1_569705_AA1822220.1</v>
          </cell>
          <cell r="B10121" t="str">
            <v>exo70 exocyst complex subunit, putative, expressed</v>
          </cell>
          <cell r="C10121" t="str">
            <v>exocyst subunit exo70 family protein G1</v>
          </cell>
          <cell r="D10121">
            <v>0</v>
          </cell>
          <cell r="E10121">
            <v>2.1800181670000001</v>
          </cell>
          <cell r="F10121">
            <v>0</v>
          </cell>
          <cell r="G10121">
            <v>2.5543654560000002</v>
          </cell>
          <cell r="H10121">
            <v>0</v>
          </cell>
          <cell r="I10121">
            <v>0</v>
          </cell>
          <cell r="J10121">
            <v>0</v>
          </cell>
          <cell r="K10121">
            <v>0</v>
          </cell>
        </row>
        <row r="10122">
          <cell r="A10122" t="str">
            <v>TRIAE_CS42_2BL_TGACv1_130584_AA0414110.1</v>
          </cell>
          <cell r="B10122" t="str">
            <v>leucine zipper protein-like, putative, expressed</v>
          </cell>
          <cell r="C10122" t="str">
            <v>exocyst subunit exo70 family protein H6</v>
          </cell>
          <cell r="D10122">
            <v>1.273117617</v>
          </cell>
          <cell r="E10122">
            <v>0</v>
          </cell>
          <cell r="F10122">
            <v>0</v>
          </cell>
          <cell r="G10122">
            <v>-1.8076354219999999</v>
          </cell>
          <cell r="H10122">
            <v>0</v>
          </cell>
          <cell r="I10122">
            <v>0</v>
          </cell>
          <cell r="J10122">
            <v>0</v>
          </cell>
          <cell r="K10122">
            <v>0</v>
          </cell>
        </row>
        <row r="10123">
          <cell r="A10123" t="str">
            <v>TRIAE_CS42_2BL_TGACv1_130584_AA0414130.2</v>
          </cell>
          <cell r="B10123" t="str">
            <v>expressed protein</v>
          </cell>
          <cell r="C10123" t="str">
            <v>exocyst subunit exo70 family protein H6</v>
          </cell>
          <cell r="D10123">
            <v>1.345672006</v>
          </cell>
          <cell r="E10123">
            <v>0</v>
          </cell>
          <cell r="F10123">
            <v>0</v>
          </cell>
          <cell r="G10123">
            <v>-1.8867249779999999</v>
          </cell>
          <cell r="H10123">
            <v>0</v>
          </cell>
          <cell r="I10123">
            <v>0</v>
          </cell>
          <cell r="J10123">
            <v>0</v>
          </cell>
          <cell r="K10123">
            <v>0</v>
          </cell>
        </row>
        <row r="10124">
          <cell r="A10124" t="str">
            <v>TRIAE_CS42_2AL_TGACv1_098554_AA0326400.1</v>
          </cell>
          <cell r="B10124" t="str">
            <v>exo70 exocyst complex subunit domain containing protein, expressed</v>
          </cell>
          <cell r="C10124" t="str">
            <v>exocyst subunit exo70 family protein H6</v>
          </cell>
          <cell r="D10124">
            <v>0</v>
          </cell>
          <cell r="E10124">
            <v>-1.523384496</v>
          </cell>
          <cell r="F10124">
            <v>0</v>
          </cell>
          <cell r="G10124">
            <v>0</v>
          </cell>
          <cell r="H10124">
            <v>0</v>
          </cell>
          <cell r="I10124">
            <v>0</v>
          </cell>
          <cell r="J10124">
            <v>0</v>
          </cell>
          <cell r="K10124">
            <v>0</v>
          </cell>
        </row>
        <row r="10125">
          <cell r="A10125" t="str">
            <v>TRIAE_CS42_6BL_TGACv1_500110_AA1599220.1</v>
          </cell>
          <cell r="B10125" t="str">
            <v>phosphate-induced protein 1 conserved region domain containing protein, expressed</v>
          </cell>
          <cell r="C10125" t="str">
            <v>EXORDIUM like 2</v>
          </cell>
          <cell r="D10125">
            <v>1.9225919819999999</v>
          </cell>
          <cell r="E10125">
            <v>0</v>
          </cell>
          <cell r="F10125">
            <v>0</v>
          </cell>
          <cell r="G10125">
            <v>0</v>
          </cell>
          <cell r="H10125">
            <v>0</v>
          </cell>
          <cell r="I10125">
            <v>0</v>
          </cell>
          <cell r="J10125">
            <v>0</v>
          </cell>
          <cell r="K10125">
            <v>1.23361053</v>
          </cell>
        </row>
        <row r="10126">
          <cell r="A10126" t="str">
            <v>TRIAE_CS42_6DL_TGACv1_526602_AA1688050.1</v>
          </cell>
          <cell r="B10126" t="str">
            <v>phosphate-induced protein 1 conserved region domain containing protein, expressed</v>
          </cell>
          <cell r="C10126" t="str">
            <v>EXORDIUM like 2</v>
          </cell>
          <cell r="D10126">
            <v>1.9225919819999999</v>
          </cell>
          <cell r="E10126">
            <v>0</v>
          </cell>
          <cell r="F10126">
            <v>0</v>
          </cell>
          <cell r="G10126">
            <v>0</v>
          </cell>
          <cell r="H10126">
            <v>0</v>
          </cell>
          <cell r="I10126">
            <v>0</v>
          </cell>
          <cell r="J10126">
            <v>0</v>
          </cell>
          <cell r="K10126">
            <v>1.23361053</v>
          </cell>
        </row>
        <row r="10127">
          <cell r="A10127" t="str">
            <v>TRIAE_CS42_6AL_TGACv1_472052_AA1517240.1</v>
          </cell>
          <cell r="B10127" t="str">
            <v>phosphate-induced protein 1 conserved region domain containing protein, expressed</v>
          </cell>
          <cell r="C10127" t="str">
            <v>EXORDIUM like 2</v>
          </cell>
          <cell r="D10127">
            <v>2.8131046980000001</v>
          </cell>
          <cell r="E10127">
            <v>3.5653462380000001</v>
          </cell>
          <cell r="F10127">
            <v>2.2349056219999999</v>
          </cell>
          <cell r="G10127">
            <v>3.035596805</v>
          </cell>
          <cell r="H10127">
            <v>0</v>
          </cell>
          <cell r="I10127">
            <v>0</v>
          </cell>
          <cell r="J10127">
            <v>0</v>
          </cell>
          <cell r="K10127">
            <v>1.718236836</v>
          </cell>
        </row>
        <row r="10128">
          <cell r="A10128" t="str">
            <v>TRIAE_CS42_6DL_TGACv1_526602_AA1688040.1</v>
          </cell>
          <cell r="B10128" t="str">
            <v>phosphate-induced protein 1 conserved region domain containing protein, expressed</v>
          </cell>
          <cell r="C10128" t="str">
            <v>EXORDIUM like 2</v>
          </cell>
          <cell r="D10128">
            <v>3.534119783</v>
          </cell>
          <cell r="E10128">
            <v>6.11541011</v>
          </cell>
          <cell r="F10128">
            <v>3.070508002</v>
          </cell>
          <cell r="G10128">
            <v>3.2552021949999999</v>
          </cell>
          <cell r="H10128">
            <v>0</v>
          </cell>
          <cell r="I10128">
            <v>0</v>
          </cell>
          <cell r="J10128">
            <v>0</v>
          </cell>
          <cell r="K10128">
            <v>1.8820457690000001</v>
          </cell>
        </row>
        <row r="10129">
          <cell r="A10129" t="str">
            <v>TRIAE_CS42_6BL_TGACv1_500110_AA1599200.1</v>
          </cell>
          <cell r="B10129" t="str">
            <v>phosphate-induced protein 1 conserved region domain containing protein, expressed</v>
          </cell>
          <cell r="C10129" t="str">
            <v>EXORDIUM like 2</v>
          </cell>
          <cell r="D10129">
            <v>3.605625667</v>
          </cell>
          <cell r="E10129">
            <v>4.322709594</v>
          </cell>
          <cell r="F10129">
            <v>2.0140861000000001</v>
          </cell>
          <cell r="G10129">
            <v>2.8545576119999998</v>
          </cell>
          <cell r="H10129">
            <v>0</v>
          </cell>
          <cell r="I10129">
            <v>0</v>
          </cell>
          <cell r="J10129">
            <v>0</v>
          </cell>
          <cell r="K10129">
            <v>1.2668701389999999</v>
          </cell>
        </row>
        <row r="10130">
          <cell r="A10130" t="str">
            <v>TRIAE_CS42_7DS_TGACv1_623221_AA2050850.1</v>
          </cell>
          <cell r="B10130" t="str">
            <v>phosphate-induced protein 1 conserved region domain containing protein, expressed</v>
          </cell>
          <cell r="C10130" t="str">
            <v>EXORDIUM like 2</v>
          </cell>
          <cell r="D10130">
            <v>0</v>
          </cell>
          <cell r="E10130">
            <v>4.5949133379999996</v>
          </cell>
          <cell r="F10130">
            <v>0</v>
          </cell>
          <cell r="G10130">
            <v>2.1334328939999998</v>
          </cell>
          <cell r="H10130">
            <v>0</v>
          </cell>
          <cell r="I10130">
            <v>0</v>
          </cell>
          <cell r="J10130">
            <v>0</v>
          </cell>
          <cell r="K10130">
            <v>4.0554420049999997</v>
          </cell>
        </row>
        <row r="10131">
          <cell r="A10131" t="str">
            <v>TRIAE_CS42_7AS_TGACv1_569034_AA1805340.1</v>
          </cell>
          <cell r="B10131" t="str">
            <v>phosphate-induced protein 1 conserved region domain containing protein, expressed</v>
          </cell>
          <cell r="C10131" t="str">
            <v>EXORDIUM like 2</v>
          </cell>
          <cell r="D10131">
            <v>0</v>
          </cell>
          <cell r="E10131">
            <v>0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1.053041361</v>
          </cell>
          <cell r="K10131">
            <v>3.8929645850000001</v>
          </cell>
        </row>
        <row r="10132">
          <cell r="A10132" t="str">
            <v>TRIAE_CS42_7BS_TGACv1_592582_AA1940730.1</v>
          </cell>
          <cell r="B10132" t="str">
            <v>phosphate-induced protein 1 conserved region domain containing protein, expressed</v>
          </cell>
          <cell r="C10132" t="str">
            <v>EXORDIUM like 2</v>
          </cell>
          <cell r="D10132">
            <v>0</v>
          </cell>
          <cell r="E10132">
            <v>0</v>
          </cell>
          <cell r="F10132">
            <v>0</v>
          </cell>
          <cell r="G10132">
            <v>0</v>
          </cell>
          <cell r="H10132">
            <v>0</v>
          </cell>
          <cell r="I10132">
            <v>0</v>
          </cell>
          <cell r="J10132">
            <v>1.053041361</v>
          </cell>
          <cell r="K10132">
            <v>3.8929645850000001</v>
          </cell>
        </row>
        <row r="10133">
          <cell r="A10133" t="str">
            <v>TRIAE_CS42_7BS_TGACv1_592822_AA1944700.1</v>
          </cell>
          <cell r="B10133" t="str">
            <v>phosphate-induced protein 1 conserved region domain containing protein, expressed</v>
          </cell>
          <cell r="C10133" t="str">
            <v>EXORDIUM like 2</v>
          </cell>
          <cell r="D10133">
            <v>0</v>
          </cell>
          <cell r="E10133">
            <v>0</v>
          </cell>
          <cell r="F10133">
            <v>0</v>
          </cell>
          <cell r="G10133">
            <v>0</v>
          </cell>
          <cell r="H10133">
            <v>0</v>
          </cell>
          <cell r="I10133">
            <v>0</v>
          </cell>
          <cell r="J10133">
            <v>1.053041361</v>
          </cell>
          <cell r="K10133">
            <v>3.8929645850000001</v>
          </cell>
        </row>
        <row r="10134">
          <cell r="A10134" t="str">
            <v>TRIAE_CS42_7AS_TGACv1_569711_AA1822320.1</v>
          </cell>
          <cell r="B10134" t="str">
            <v>phosphate-induced protein 1 conserved region domain containing protein, expressed</v>
          </cell>
          <cell r="C10134" t="str">
            <v>EXORDIUM like 2</v>
          </cell>
          <cell r="D10134">
            <v>0</v>
          </cell>
          <cell r="E10134">
            <v>0</v>
          </cell>
          <cell r="F10134">
            <v>0</v>
          </cell>
          <cell r="G10134">
            <v>0</v>
          </cell>
          <cell r="H10134">
            <v>0</v>
          </cell>
          <cell r="I10134">
            <v>0</v>
          </cell>
          <cell r="J10134">
            <v>0</v>
          </cell>
          <cell r="K10134">
            <v>-1.658055869</v>
          </cell>
        </row>
        <row r="10135">
          <cell r="A10135" t="str">
            <v>TRIAE_CS42_7BS_TGACv1_595270_AA1958860.1</v>
          </cell>
          <cell r="B10135" t="str">
            <v>phosphate-induced protein 1 conserved region domain containing protein, expressed</v>
          </cell>
          <cell r="C10135" t="str">
            <v>EXORDIUM like 2</v>
          </cell>
          <cell r="D10135">
            <v>0</v>
          </cell>
          <cell r="E10135">
            <v>0</v>
          </cell>
          <cell r="F10135">
            <v>0</v>
          </cell>
          <cell r="G10135">
            <v>0</v>
          </cell>
          <cell r="H10135">
            <v>0</v>
          </cell>
          <cell r="I10135">
            <v>0</v>
          </cell>
          <cell r="J10135">
            <v>0</v>
          </cell>
          <cell r="K10135">
            <v>-1.4464325330000001</v>
          </cell>
        </row>
        <row r="10136">
          <cell r="A10136" t="str">
            <v>TRIAE_CS42_5DS_TGACv1_458233_AA1492810.1</v>
          </cell>
          <cell r="B10136" t="str">
            <v>phi-1-like phosphate-induced protein, putative, expressed</v>
          </cell>
          <cell r="C10136" t="str">
            <v>EXORDIUM like 2</v>
          </cell>
          <cell r="D10136">
            <v>0</v>
          </cell>
          <cell r="E10136">
            <v>0</v>
          </cell>
          <cell r="F10136">
            <v>0</v>
          </cell>
          <cell r="G10136">
            <v>0</v>
          </cell>
          <cell r="H10136">
            <v>0</v>
          </cell>
          <cell r="I10136">
            <v>0</v>
          </cell>
          <cell r="J10136">
            <v>0</v>
          </cell>
          <cell r="K10136">
            <v>-1.3862326270000001</v>
          </cell>
        </row>
        <row r="10137">
          <cell r="A10137" t="str">
            <v>TRIAE_CS42_7DS_TGACv1_624547_AA2061940.1</v>
          </cell>
          <cell r="B10137" t="str">
            <v>phosphate-induced protein 1 conserved region domain containing protein, expressed</v>
          </cell>
          <cell r="C10137" t="str">
            <v>EXORDIUM like 2</v>
          </cell>
          <cell r="D10137">
            <v>0</v>
          </cell>
          <cell r="E10137">
            <v>0</v>
          </cell>
          <cell r="F10137">
            <v>0</v>
          </cell>
          <cell r="G10137">
            <v>0</v>
          </cell>
          <cell r="H10137">
            <v>0</v>
          </cell>
          <cell r="I10137">
            <v>0</v>
          </cell>
          <cell r="J10137">
            <v>0</v>
          </cell>
          <cell r="K10137">
            <v>1.5165364990000001</v>
          </cell>
        </row>
        <row r="10138">
          <cell r="A10138" t="str">
            <v>TRIAE_CS42_7AS_TGACv1_569034_AA1805330.1</v>
          </cell>
          <cell r="B10138" t="str">
            <v>phosphate-induced protein 1 conserved region domain containing protein, expressed</v>
          </cell>
          <cell r="C10138" t="str">
            <v>EXORDIUM like 2</v>
          </cell>
          <cell r="D10138">
            <v>0</v>
          </cell>
          <cell r="E10138">
            <v>0</v>
          </cell>
          <cell r="F10138">
            <v>0</v>
          </cell>
          <cell r="G10138">
            <v>0</v>
          </cell>
          <cell r="H10138">
            <v>0</v>
          </cell>
          <cell r="I10138">
            <v>0</v>
          </cell>
          <cell r="J10138">
            <v>0</v>
          </cell>
          <cell r="K10138">
            <v>1.7494027130000001</v>
          </cell>
        </row>
        <row r="10139">
          <cell r="A10139" t="str">
            <v>TRIAE_CS42_4AL_TGACv1_288522_AA0950880.1</v>
          </cell>
          <cell r="B10139" t="str">
            <v>phosphate-induced protein 1 conserved region domain containing protein, expressed</v>
          </cell>
          <cell r="C10139" t="str">
            <v>EXORDIUM like 3</v>
          </cell>
          <cell r="D10139">
            <v>0</v>
          </cell>
          <cell r="E10139">
            <v>0</v>
          </cell>
          <cell r="F10139">
            <v>0</v>
          </cell>
          <cell r="G10139">
            <v>0</v>
          </cell>
          <cell r="H10139">
            <v>0</v>
          </cell>
          <cell r="I10139">
            <v>0</v>
          </cell>
          <cell r="J10139">
            <v>0</v>
          </cell>
          <cell r="K10139">
            <v>-1.4358021110000001</v>
          </cell>
        </row>
        <row r="10140">
          <cell r="A10140" t="str">
            <v>TRIAE_CS42_7DS_TGACv1_622452_AA2039920.1</v>
          </cell>
          <cell r="B10140" t="str">
            <v>phosphate-induced protein 1 conserved region domain containing protein, expressed</v>
          </cell>
          <cell r="C10140" t="str">
            <v>EXORDIUM like 3</v>
          </cell>
          <cell r="D10140">
            <v>0</v>
          </cell>
          <cell r="E10140">
            <v>0</v>
          </cell>
          <cell r="F10140">
            <v>0</v>
          </cell>
          <cell r="G10140">
            <v>0</v>
          </cell>
          <cell r="H10140">
            <v>0</v>
          </cell>
          <cell r="I10140">
            <v>0</v>
          </cell>
          <cell r="J10140">
            <v>0</v>
          </cell>
          <cell r="K10140">
            <v>-1.4358021110000001</v>
          </cell>
        </row>
        <row r="10141">
          <cell r="A10141" t="str">
            <v>TRIAE_CS42_7AS_TGACv1_569557_AA1819140.1</v>
          </cell>
          <cell r="B10141" t="str">
            <v>phosphate-induced protein 1 conserved region domain containing protein, expressed</v>
          </cell>
          <cell r="C10141" t="str">
            <v>EXORDIUM like 3</v>
          </cell>
          <cell r="D10141">
            <v>0</v>
          </cell>
          <cell r="E10141">
            <v>0</v>
          </cell>
          <cell r="F10141">
            <v>0</v>
          </cell>
          <cell r="G10141">
            <v>0</v>
          </cell>
          <cell r="H10141">
            <v>0</v>
          </cell>
          <cell r="I10141">
            <v>0</v>
          </cell>
          <cell r="J10141">
            <v>0</v>
          </cell>
          <cell r="K10141">
            <v>-1.427221232</v>
          </cell>
        </row>
        <row r="10142">
          <cell r="A10142" t="str">
            <v>TRIAE_CS42_5DL_TGACv1_433312_AA1409200.2</v>
          </cell>
          <cell r="B10142" t="str">
            <v>XRN 5-3 exonuclease N-terminus family protein, expressed</v>
          </cell>
          <cell r="C10142" t="str">
            <v>exoribonuclease 2</v>
          </cell>
          <cell r="D10142">
            <v>0</v>
          </cell>
          <cell r="E10142">
            <v>0</v>
          </cell>
          <cell r="F10142">
            <v>1.6034681799999999</v>
          </cell>
          <cell r="G10142">
            <v>2.0317282040000002</v>
          </cell>
          <cell r="H10142">
            <v>0</v>
          </cell>
          <cell r="I10142">
            <v>0</v>
          </cell>
          <cell r="J10142">
            <v>0</v>
          </cell>
          <cell r="K10142">
            <v>1.2337847719999999</v>
          </cell>
        </row>
        <row r="10143">
          <cell r="A10143" t="str">
            <v>TRIAE_CS42_5AL_TGACv1_378387_AA1253050.1</v>
          </cell>
          <cell r="B10143" t="str">
            <v>XRN 5-3 exonuclease N-terminus family protein, expressed</v>
          </cell>
          <cell r="C10143" t="str">
            <v>exoribonuclease 2</v>
          </cell>
          <cell r="D10143">
            <v>0</v>
          </cell>
          <cell r="E10143">
            <v>0</v>
          </cell>
          <cell r="F10143">
            <v>1.519372701</v>
          </cell>
          <cell r="G10143">
            <v>2.084778123</v>
          </cell>
          <cell r="H10143">
            <v>0</v>
          </cell>
          <cell r="I10143">
            <v>0</v>
          </cell>
          <cell r="J10143">
            <v>0</v>
          </cell>
          <cell r="K10143">
            <v>1.3099155819999999</v>
          </cell>
        </row>
        <row r="10144">
          <cell r="A10144" t="str">
            <v>TRIAE_CS42_5BL_TGACv1_409217_AA1365560.1</v>
          </cell>
          <cell r="B10144" t="str">
            <v>3-5 exoribonuclease CSL4, putative, expressed</v>
          </cell>
          <cell r="C10144" t="str">
            <v>Exosome complex component CSL4</v>
          </cell>
          <cell r="D10144">
            <v>0</v>
          </cell>
          <cell r="E10144">
            <v>-1.0205311109999999</v>
          </cell>
          <cell r="F10144">
            <v>0</v>
          </cell>
          <cell r="G10144">
            <v>0</v>
          </cell>
          <cell r="H10144">
            <v>0</v>
          </cell>
          <cell r="I10144">
            <v>0</v>
          </cell>
          <cell r="J10144">
            <v>0</v>
          </cell>
          <cell r="K10144">
            <v>0</v>
          </cell>
        </row>
        <row r="10145">
          <cell r="A10145" t="str">
            <v>TRIAE_CS42_1DL_TGACv1_061105_AA0185490.1</v>
          </cell>
          <cell r="B10145" t="str">
            <v>exosome complex exonuclease, putative, expressed</v>
          </cell>
          <cell r="C10145" t="str">
            <v>Exosome complex component RRP41 homolog</v>
          </cell>
          <cell r="D10145">
            <v>-1.182239764</v>
          </cell>
          <cell r="E10145">
            <v>0</v>
          </cell>
          <cell r="F10145">
            <v>0</v>
          </cell>
          <cell r="G10145">
            <v>0</v>
          </cell>
          <cell r="H10145">
            <v>0</v>
          </cell>
          <cell r="I10145">
            <v>0</v>
          </cell>
          <cell r="J10145">
            <v>0</v>
          </cell>
          <cell r="K10145">
            <v>0</v>
          </cell>
        </row>
        <row r="10146">
          <cell r="A10146" t="str">
            <v>TRIAE_CS42_7AL_TGACv1_556987_AA1774760.1</v>
          </cell>
          <cell r="B10146" t="str">
            <v>exosome complex exonuclease, putative, expressed</v>
          </cell>
          <cell r="C10146" t="str">
            <v>Exosome complex component RRP42</v>
          </cell>
          <cell r="D10146">
            <v>-1.2054532200000001</v>
          </cell>
          <cell r="E10146">
            <v>-1.118892797</v>
          </cell>
          <cell r="F10146">
            <v>0</v>
          </cell>
          <cell r="G10146">
            <v>0</v>
          </cell>
          <cell r="H10146">
            <v>0</v>
          </cell>
          <cell r="I10146">
            <v>0</v>
          </cell>
          <cell r="J10146">
            <v>0</v>
          </cell>
          <cell r="K10146">
            <v>0</v>
          </cell>
        </row>
        <row r="10147">
          <cell r="A10147" t="str">
            <v>TRIAE_CS42_7BL_TGACv1_578153_AA1890240.1</v>
          </cell>
          <cell r="B10147" t="str">
            <v>exosome complex exonuclease, putative, expressed</v>
          </cell>
          <cell r="C10147" t="str">
            <v>Exosome complex component RRP42</v>
          </cell>
          <cell r="D10147">
            <v>-1.2054532200000001</v>
          </cell>
          <cell r="E10147">
            <v>-1.118892797</v>
          </cell>
          <cell r="F10147">
            <v>0</v>
          </cell>
          <cell r="G10147">
            <v>0</v>
          </cell>
          <cell r="H10147">
            <v>0</v>
          </cell>
          <cell r="I10147">
            <v>0</v>
          </cell>
          <cell r="J10147">
            <v>0</v>
          </cell>
          <cell r="K10147">
            <v>0</v>
          </cell>
        </row>
        <row r="10148">
          <cell r="A10148" t="str">
            <v>TRIAE_CS42_7DL_TGACv1_603359_AA1981850.1</v>
          </cell>
          <cell r="B10148" t="str">
            <v>exosome complex exonuclease, putative, expressed</v>
          </cell>
          <cell r="C10148" t="str">
            <v>Exosome complex component RRP42</v>
          </cell>
          <cell r="D10148">
            <v>-1.2054532200000001</v>
          </cell>
          <cell r="E10148">
            <v>-1.118892797</v>
          </cell>
          <cell r="F10148">
            <v>0</v>
          </cell>
          <cell r="G10148">
            <v>0</v>
          </cell>
          <cell r="H10148">
            <v>0</v>
          </cell>
          <cell r="I10148">
            <v>0</v>
          </cell>
          <cell r="J10148">
            <v>0</v>
          </cell>
          <cell r="K10148">
            <v>0</v>
          </cell>
        </row>
        <row r="10149">
          <cell r="A10149" t="str">
            <v>TRIAE_CS42_4AL_TGACv1_288809_AA0958540.1</v>
          </cell>
          <cell r="B10149" t="str">
            <v>exosome complex exonuclease, putative, expressed</v>
          </cell>
          <cell r="C10149" t="str">
            <v>Exosome complex component RRP46</v>
          </cell>
          <cell r="D10149">
            <v>0</v>
          </cell>
          <cell r="E10149">
            <v>-1.271796047</v>
          </cell>
          <cell r="F10149">
            <v>0</v>
          </cell>
          <cell r="G10149">
            <v>0</v>
          </cell>
          <cell r="H10149">
            <v>0</v>
          </cell>
          <cell r="I10149">
            <v>0</v>
          </cell>
          <cell r="J10149">
            <v>0</v>
          </cell>
          <cell r="K10149">
            <v>0</v>
          </cell>
        </row>
        <row r="10150">
          <cell r="A10150" t="str">
            <v>TRIAE_CS42_5BL_TGACv1_404129_AA1285520.1</v>
          </cell>
          <cell r="B10150" t="str">
            <v>exosome complex exonuclease, putative, expressed</v>
          </cell>
          <cell r="C10150" t="str">
            <v>Exosome complex component RRP46</v>
          </cell>
          <cell r="D10150">
            <v>0</v>
          </cell>
          <cell r="E10150">
            <v>-1.271796047</v>
          </cell>
          <cell r="F10150">
            <v>0</v>
          </cell>
          <cell r="G10150">
            <v>0</v>
          </cell>
          <cell r="H10150">
            <v>0</v>
          </cell>
          <cell r="I10150">
            <v>0</v>
          </cell>
          <cell r="J10150">
            <v>0</v>
          </cell>
          <cell r="K10150">
            <v>0</v>
          </cell>
        </row>
        <row r="10151">
          <cell r="A10151" t="str">
            <v>TRIAE_CS42_5DL_TGACv1_434803_AA1441890.1</v>
          </cell>
          <cell r="B10151" t="str">
            <v>exosome complex exonuclease, putative, expressed</v>
          </cell>
          <cell r="C10151" t="str">
            <v>Exosome complex component RRP46</v>
          </cell>
          <cell r="D10151">
            <v>0</v>
          </cell>
          <cell r="E10151">
            <v>-1.2289526550000001</v>
          </cell>
          <cell r="F10151">
            <v>0</v>
          </cell>
          <cell r="G10151">
            <v>0</v>
          </cell>
          <cell r="H10151">
            <v>0</v>
          </cell>
          <cell r="I10151">
            <v>0</v>
          </cell>
          <cell r="J10151">
            <v>0</v>
          </cell>
          <cell r="K10151">
            <v>0</v>
          </cell>
        </row>
        <row r="10152">
          <cell r="A10152" t="str">
            <v>TRIAE_CS42_4BS_TGACv1_331568_AA1110100.1</v>
          </cell>
          <cell r="B10152" t="str">
            <v>exostosin family domain containing protein, expressed</v>
          </cell>
          <cell r="C10152" t="str">
            <v>exostosin family protein</v>
          </cell>
          <cell r="D10152">
            <v>1.0694377850000001</v>
          </cell>
          <cell r="E10152">
            <v>1.583037332</v>
          </cell>
          <cell r="F10152">
            <v>0</v>
          </cell>
          <cell r="G10152">
            <v>0</v>
          </cell>
          <cell r="H10152">
            <v>0</v>
          </cell>
          <cell r="I10152">
            <v>0</v>
          </cell>
          <cell r="J10152">
            <v>0</v>
          </cell>
          <cell r="K10152">
            <v>0</v>
          </cell>
        </row>
        <row r="10153">
          <cell r="A10153" t="str">
            <v>TRIAE_CS42_7AS_TGACv1_569734_AA1823030.1</v>
          </cell>
          <cell r="B10153" t="str">
            <v>exostosin family protein, putative, expressed</v>
          </cell>
          <cell r="C10153" t="str">
            <v>Exostosin family protein</v>
          </cell>
          <cell r="D10153">
            <v>0</v>
          </cell>
          <cell r="E10153">
            <v>0</v>
          </cell>
          <cell r="F10153">
            <v>0</v>
          </cell>
          <cell r="G10153">
            <v>0</v>
          </cell>
          <cell r="H10153">
            <v>0</v>
          </cell>
          <cell r="I10153">
            <v>2.8171807950000001</v>
          </cell>
          <cell r="J10153">
            <v>0</v>
          </cell>
          <cell r="K10153">
            <v>-4.2780953659999996</v>
          </cell>
        </row>
        <row r="10154">
          <cell r="A10154" t="str">
            <v>TRIAE_CS42_7DS_TGACv1_621900_AA2028840.1</v>
          </cell>
          <cell r="B10154" t="str">
            <v>exostosin family protein, putative, expressed</v>
          </cell>
          <cell r="C10154" t="str">
            <v>Exostosin family protein</v>
          </cell>
          <cell r="D10154">
            <v>0</v>
          </cell>
          <cell r="E10154">
            <v>0</v>
          </cell>
          <cell r="F10154">
            <v>0</v>
          </cell>
          <cell r="G10154">
            <v>0</v>
          </cell>
          <cell r="H10154">
            <v>0</v>
          </cell>
          <cell r="I10154">
            <v>0</v>
          </cell>
          <cell r="J10154">
            <v>0</v>
          </cell>
          <cell r="K10154">
            <v>-6.9614136950000001</v>
          </cell>
        </row>
        <row r="10155">
          <cell r="A10155" t="str">
            <v>TRIAE_CS42_5BL_TGACv1_404369_AA1297120.1</v>
          </cell>
          <cell r="B10155" t="str">
            <v>exostosin family domain containing protein, expressed</v>
          </cell>
          <cell r="C10155" t="str">
            <v>Exostosin family protein</v>
          </cell>
          <cell r="D10155">
            <v>0</v>
          </cell>
          <cell r="E10155">
            <v>0</v>
          </cell>
          <cell r="F10155">
            <v>0</v>
          </cell>
          <cell r="G10155">
            <v>0</v>
          </cell>
          <cell r="H10155">
            <v>0</v>
          </cell>
          <cell r="I10155">
            <v>0</v>
          </cell>
          <cell r="J10155">
            <v>0</v>
          </cell>
          <cell r="K10155">
            <v>1.4772384649999999</v>
          </cell>
        </row>
        <row r="10156">
          <cell r="A10156" t="str">
            <v>TRIAE_CS42_5DL_TGACv1_433807_AA1422650.1</v>
          </cell>
          <cell r="B10156" t="str">
            <v>exostosin family domain containing protein, expressed</v>
          </cell>
          <cell r="C10156" t="str">
            <v>Exostosin family protein</v>
          </cell>
          <cell r="D10156">
            <v>0</v>
          </cell>
          <cell r="E10156">
            <v>0</v>
          </cell>
          <cell r="F10156">
            <v>0</v>
          </cell>
          <cell r="G10156">
            <v>0</v>
          </cell>
          <cell r="H10156">
            <v>0</v>
          </cell>
          <cell r="I10156">
            <v>0</v>
          </cell>
          <cell r="J10156">
            <v>0</v>
          </cell>
          <cell r="K10156">
            <v>1.4772384649999999</v>
          </cell>
        </row>
        <row r="10157">
          <cell r="A10157" t="str">
            <v>TRIAE_CS42_U_TGACv1_640874_AA2078030.1</v>
          </cell>
          <cell r="B10157" t="str">
            <v>exostosin family domain containing protein, expressed</v>
          </cell>
          <cell r="C10157" t="str">
            <v>Exostosin family protein</v>
          </cell>
          <cell r="D10157">
            <v>0</v>
          </cell>
          <cell r="E10157">
            <v>0</v>
          </cell>
          <cell r="F10157">
            <v>0</v>
          </cell>
          <cell r="G10157">
            <v>0</v>
          </cell>
          <cell r="H10157">
            <v>0</v>
          </cell>
          <cell r="I10157">
            <v>0</v>
          </cell>
          <cell r="J10157">
            <v>0</v>
          </cell>
          <cell r="K10157">
            <v>1.56954112</v>
          </cell>
        </row>
        <row r="10158">
          <cell r="A10158" t="str">
            <v>TRIAE_CS42_4AL_TGACv1_289693_AA0975390.1</v>
          </cell>
          <cell r="B10158" t="str">
            <v>exostosin family domain containing protein, expressed</v>
          </cell>
          <cell r="C10158" t="str">
            <v>exostosin family protein</v>
          </cell>
          <cell r="D10158">
            <v>0</v>
          </cell>
          <cell r="E10158">
            <v>0</v>
          </cell>
          <cell r="F10158">
            <v>0</v>
          </cell>
          <cell r="G10158">
            <v>1.225853702</v>
          </cell>
          <cell r="H10158">
            <v>0</v>
          </cell>
          <cell r="I10158">
            <v>0</v>
          </cell>
          <cell r="J10158">
            <v>0</v>
          </cell>
          <cell r="K10158">
            <v>0</v>
          </cell>
        </row>
        <row r="10159">
          <cell r="A10159" t="str">
            <v>TRIAE_CS42_4DS_TGACv1_361847_AA1173550.1</v>
          </cell>
          <cell r="B10159" t="str">
            <v>exostosin family domain containing protein, expressed</v>
          </cell>
          <cell r="C10159" t="str">
            <v>exostosin family protein</v>
          </cell>
          <cell r="D10159">
            <v>0</v>
          </cell>
          <cell r="E10159">
            <v>0</v>
          </cell>
          <cell r="F10159">
            <v>0</v>
          </cell>
          <cell r="G10159">
            <v>1.225853702</v>
          </cell>
          <cell r="H10159">
            <v>0</v>
          </cell>
          <cell r="I10159">
            <v>0</v>
          </cell>
          <cell r="J10159">
            <v>0</v>
          </cell>
          <cell r="K10159">
            <v>0</v>
          </cell>
        </row>
        <row r="10160">
          <cell r="A10160" t="str">
            <v>TRIAE_CS42_1BL_TGACv1_032860_AA0134860.1</v>
          </cell>
          <cell r="B10160" t="str">
            <v>exostosin, putative, expressed</v>
          </cell>
          <cell r="C10160" t="str">
            <v>Exostosin-2</v>
          </cell>
          <cell r="D10160">
            <v>0</v>
          </cell>
          <cell r="E10160">
            <v>-1.387595275</v>
          </cell>
          <cell r="F10160">
            <v>0</v>
          </cell>
          <cell r="G10160">
            <v>-1.214074791</v>
          </cell>
          <cell r="H10160">
            <v>0</v>
          </cell>
          <cell r="I10160">
            <v>0</v>
          </cell>
          <cell r="J10160">
            <v>0</v>
          </cell>
          <cell r="K10160">
            <v>0</v>
          </cell>
        </row>
        <row r="10161">
          <cell r="A10161" t="str">
            <v>TRIAE_CS42_1DL_TGACv1_063075_AA0223630.1</v>
          </cell>
          <cell r="B10161" t="str">
            <v>exostosin, putative, expressed</v>
          </cell>
          <cell r="C10161" t="str">
            <v>Exostosin-2</v>
          </cell>
          <cell r="D10161">
            <v>0</v>
          </cell>
          <cell r="E10161">
            <v>-1.381619817</v>
          </cell>
          <cell r="F10161">
            <v>0</v>
          </cell>
          <cell r="G10161">
            <v>-1.226809297</v>
          </cell>
          <cell r="H10161">
            <v>0</v>
          </cell>
          <cell r="I10161">
            <v>0</v>
          </cell>
          <cell r="J10161">
            <v>0</v>
          </cell>
          <cell r="K10161">
            <v>0</v>
          </cell>
        </row>
        <row r="10162">
          <cell r="A10162" t="str">
            <v>TRIAE_CS42_1AL_TGACv1_000880_AA0020950.2</v>
          </cell>
          <cell r="B10162" t="str">
            <v>exostosin, putative, expressed</v>
          </cell>
          <cell r="C10162" t="str">
            <v>Exostosin-2</v>
          </cell>
          <cell r="D10162">
            <v>0</v>
          </cell>
          <cell r="E10162">
            <v>-1.3729068719999999</v>
          </cell>
          <cell r="F10162">
            <v>0</v>
          </cell>
          <cell r="G10162">
            <v>-1.205464973</v>
          </cell>
          <cell r="H10162">
            <v>0</v>
          </cell>
          <cell r="I10162">
            <v>0</v>
          </cell>
          <cell r="J10162">
            <v>0</v>
          </cell>
          <cell r="K10162">
            <v>0</v>
          </cell>
        </row>
        <row r="10163">
          <cell r="A10163" t="str">
            <v>TRIAE_CS42_4DS_TGACv1_361737_AA1172270.1</v>
          </cell>
          <cell r="B10163" t="str">
            <v>exostosin, putative, expressed</v>
          </cell>
          <cell r="C10163" t="str">
            <v>Exostosin-2</v>
          </cell>
          <cell r="D10163">
            <v>0</v>
          </cell>
          <cell r="E10163">
            <v>-1.221275085</v>
          </cell>
          <cell r="F10163">
            <v>0</v>
          </cell>
          <cell r="G10163">
            <v>0</v>
          </cell>
          <cell r="H10163">
            <v>0</v>
          </cell>
          <cell r="I10163">
            <v>0</v>
          </cell>
          <cell r="J10163">
            <v>0</v>
          </cell>
          <cell r="K10163">
            <v>0</v>
          </cell>
        </row>
        <row r="10164">
          <cell r="A10164" t="str">
            <v>TRIAE_CS42_7BS_TGACv1_592135_AA1931410.1</v>
          </cell>
          <cell r="B10164" t="str">
            <v>exostosin, putative, expressed</v>
          </cell>
          <cell r="C10164" t="str">
            <v>Exostosin-2</v>
          </cell>
          <cell r="D10164">
            <v>0</v>
          </cell>
          <cell r="E10164">
            <v>-1.146897947</v>
          </cell>
          <cell r="F10164">
            <v>0</v>
          </cell>
          <cell r="G10164">
            <v>-1.083327242</v>
          </cell>
          <cell r="H10164">
            <v>0</v>
          </cell>
          <cell r="I10164">
            <v>0</v>
          </cell>
          <cell r="J10164">
            <v>0</v>
          </cell>
          <cell r="K10164">
            <v>0</v>
          </cell>
        </row>
        <row r="10165">
          <cell r="A10165" t="str">
            <v>TRIAE_CS42_4AL_TGACv1_289950_AA0979380.1</v>
          </cell>
          <cell r="B10165" t="str">
            <v>exostosin, putative, expressed</v>
          </cell>
          <cell r="C10165" t="str">
            <v>Exostosin-2</v>
          </cell>
          <cell r="D10165">
            <v>0</v>
          </cell>
          <cell r="E10165">
            <v>1.3482631540000001</v>
          </cell>
          <cell r="F10165">
            <v>0</v>
          </cell>
          <cell r="G10165">
            <v>0</v>
          </cell>
          <cell r="H10165">
            <v>0</v>
          </cell>
          <cell r="I10165">
            <v>0</v>
          </cell>
          <cell r="J10165">
            <v>0</v>
          </cell>
          <cell r="K10165">
            <v>0</v>
          </cell>
        </row>
        <row r="10166">
          <cell r="A10166" t="str">
            <v>TRIAE_CS42_4BS_TGACv1_328956_AA1096150.1</v>
          </cell>
          <cell r="B10166" t="str">
            <v>exostosin, putative, expressed</v>
          </cell>
          <cell r="C10166" t="str">
            <v>Exostosin-2</v>
          </cell>
          <cell r="D10166">
            <v>0</v>
          </cell>
          <cell r="E10166">
            <v>1.384906124</v>
          </cell>
          <cell r="F10166">
            <v>0</v>
          </cell>
          <cell r="G10166">
            <v>0</v>
          </cell>
          <cell r="H10166">
            <v>0</v>
          </cell>
          <cell r="I10166">
            <v>0</v>
          </cell>
          <cell r="J10166">
            <v>0</v>
          </cell>
          <cell r="K10166">
            <v>0</v>
          </cell>
        </row>
        <row r="10167">
          <cell r="A10167" t="str">
            <v>TRIAE_CS42_2AS_TGACv1_114363_AA0366370.1</v>
          </cell>
          <cell r="B10167" t="str">
            <v>expansin precursor, putative, expressed</v>
          </cell>
          <cell r="C10167" t="str">
            <v>expansin 11</v>
          </cell>
          <cell r="D10167">
            <v>0</v>
          </cell>
          <cell r="E10167">
            <v>0</v>
          </cell>
          <cell r="F10167">
            <v>0</v>
          </cell>
          <cell r="G10167">
            <v>0</v>
          </cell>
          <cell r="H10167">
            <v>0</v>
          </cell>
          <cell r="I10167">
            <v>0</v>
          </cell>
          <cell r="J10167">
            <v>0</v>
          </cell>
          <cell r="K10167">
            <v>4.6418971889999998</v>
          </cell>
        </row>
        <row r="10168">
          <cell r="A10168" t="str">
            <v>TRIAE_CS42_2BS_TGACv1_146019_AA0453260.1</v>
          </cell>
          <cell r="B10168" t="str">
            <v>expansin precursor, putative, expressed</v>
          </cell>
          <cell r="C10168" t="str">
            <v>expansin 11</v>
          </cell>
          <cell r="D10168">
            <v>0</v>
          </cell>
          <cell r="E10168">
            <v>0</v>
          </cell>
          <cell r="F10168">
            <v>0</v>
          </cell>
          <cell r="G10168">
            <v>0</v>
          </cell>
          <cell r="H10168">
            <v>0</v>
          </cell>
          <cell r="I10168">
            <v>0</v>
          </cell>
          <cell r="J10168">
            <v>0</v>
          </cell>
          <cell r="K10168">
            <v>4.6418971889999998</v>
          </cell>
        </row>
        <row r="10169">
          <cell r="A10169" t="str">
            <v>TRIAE_CS42_2DS_TGACv1_177171_AA0567520.1</v>
          </cell>
          <cell r="B10169" t="str">
            <v>expansin precursor, putative, expressed</v>
          </cell>
          <cell r="C10169" t="str">
            <v>expansin 11</v>
          </cell>
          <cell r="D10169">
            <v>0</v>
          </cell>
          <cell r="E10169">
            <v>0</v>
          </cell>
          <cell r="F10169">
            <v>0</v>
          </cell>
          <cell r="G10169">
            <v>0</v>
          </cell>
          <cell r="H10169">
            <v>0</v>
          </cell>
          <cell r="I10169">
            <v>0</v>
          </cell>
          <cell r="J10169">
            <v>0</v>
          </cell>
          <cell r="K10169">
            <v>4.6418971889999998</v>
          </cell>
        </row>
        <row r="10170">
          <cell r="A10170" t="str">
            <v>TRIAE_CS42_1DL_TGACv1_063845_AA0231240.1</v>
          </cell>
          <cell r="B10170" t="str">
            <v>expansin precursor, putative, expressed</v>
          </cell>
          <cell r="C10170" t="str">
            <v>expansin A1</v>
          </cell>
          <cell r="D10170">
            <v>-1.859928499</v>
          </cell>
          <cell r="E10170">
            <v>-4.5238900190000004</v>
          </cell>
          <cell r="F10170">
            <v>-3.392279512</v>
          </cell>
          <cell r="G10170">
            <v>-8.4817552460000005</v>
          </cell>
          <cell r="H10170">
            <v>0</v>
          </cell>
          <cell r="I10170">
            <v>0</v>
          </cell>
          <cell r="J10170">
            <v>0</v>
          </cell>
          <cell r="K10170">
            <v>2.0655094190000001</v>
          </cell>
        </row>
        <row r="10171">
          <cell r="A10171" t="str">
            <v>TRIAE_CS42_1BL_TGACv1_032018_AA0124290.1</v>
          </cell>
          <cell r="B10171" t="str">
            <v>expansin precursor, putative, expressed</v>
          </cell>
          <cell r="C10171" t="str">
            <v>expansin A1</v>
          </cell>
          <cell r="D10171">
            <v>-1.8405029399999999</v>
          </cell>
          <cell r="E10171">
            <v>-4.5933623099999998</v>
          </cell>
          <cell r="F10171">
            <v>-3.5651409749999998</v>
          </cell>
          <cell r="G10171">
            <v>-8.2479276410000004</v>
          </cell>
          <cell r="H10171">
            <v>0</v>
          </cell>
          <cell r="I10171">
            <v>0</v>
          </cell>
          <cell r="J10171">
            <v>0</v>
          </cell>
          <cell r="K10171">
            <v>1.9606109430000001</v>
          </cell>
        </row>
        <row r="10172">
          <cell r="A10172" t="str">
            <v>TRIAE_CS42_1AL_TGACv1_001551_AA0032140.1</v>
          </cell>
          <cell r="B10172" t="str">
            <v>expansin precursor, putative, expressed</v>
          </cell>
          <cell r="C10172" t="str">
            <v>expansin A1</v>
          </cell>
          <cell r="D10172">
            <v>-1.832066073</v>
          </cell>
          <cell r="E10172">
            <v>-4.5769793700000001</v>
          </cell>
          <cell r="F10172">
            <v>-3.4431625060000002</v>
          </cell>
          <cell r="G10172">
            <v>-8.3452475269999997</v>
          </cell>
          <cell r="H10172">
            <v>0</v>
          </cell>
          <cell r="I10172">
            <v>0</v>
          </cell>
          <cell r="J10172">
            <v>0</v>
          </cell>
          <cell r="K10172">
            <v>1.9440690270000001</v>
          </cell>
        </row>
        <row r="10173">
          <cell r="A10173" t="str">
            <v>TRIAE_CS42_2AL_TGACv1_095133_AA0307290.1</v>
          </cell>
          <cell r="B10173" t="str">
            <v>expansin precursor, putative, expressed</v>
          </cell>
          <cell r="C10173" t="str">
            <v>expansin A1</v>
          </cell>
          <cell r="D10173">
            <v>0</v>
          </cell>
          <cell r="E10173">
            <v>1.2927234160000001</v>
          </cell>
          <cell r="F10173">
            <v>0</v>
          </cell>
          <cell r="G10173">
            <v>1.7418469759999999</v>
          </cell>
          <cell r="H10173">
            <v>0</v>
          </cell>
          <cell r="I10173">
            <v>0</v>
          </cell>
          <cell r="J10173">
            <v>0</v>
          </cell>
          <cell r="K10173">
            <v>0</v>
          </cell>
        </row>
        <row r="10174">
          <cell r="A10174" t="str">
            <v>TRIAE_CS42_2BL_TGACv1_129425_AA0383180.1</v>
          </cell>
          <cell r="B10174" t="str">
            <v>expansin precursor, putative, expressed</v>
          </cell>
          <cell r="C10174" t="str">
            <v>expansin A1</v>
          </cell>
          <cell r="D10174">
            <v>0</v>
          </cell>
          <cell r="E10174">
            <v>1.2927234160000001</v>
          </cell>
          <cell r="F10174">
            <v>0</v>
          </cell>
          <cell r="G10174">
            <v>1.7418469759999999</v>
          </cell>
          <cell r="H10174">
            <v>0</v>
          </cell>
          <cell r="I10174">
            <v>0</v>
          </cell>
          <cell r="J10174">
            <v>0</v>
          </cell>
          <cell r="K10174">
            <v>0</v>
          </cell>
        </row>
        <row r="10175">
          <cell r="A10175" t="str">
            <v>TRIAE_CS42_2DL_TGACv1_161611_AA0559500.1</v>
          </cell>
          <cell r="B10175" t="str">
            <v>expansin precursor, putative, expressed</v>
          </cell>
          <cell r="C10175" t="str">
            <v>expansin A1</v>
          </cell>
          <cell r="D10175">
            <v>0</v>
          </cell>
          <cell r="E10175">
            <v>1.2927234160000001</v>
          </cell>
          <cell r="F10175">
            <v>0</v>
          </cell>
          <cell r="G10175">
            <v>1.7418469759999999</v>
          </cell>
          <cell r="H10175">
            <v>0</v>
          </cell>
          <cell r="I10175">
            <v>0</v>
          </cell>
          <cell r="J10175">
            <v>0</v>
          </cell>
          <cell r="K10175">
            <v>0</v>
          </cell>
        </row>
        <row r="10176">
          <cell r="A10176" t="str">
            <v>TRIAE_CS42_3AL_TGACv1_194727_AA0638220.1</v>
          </cell>
          <cell r="B10176" t="str">
            <v>expansin precursor, putative, expressed</v>
          </cell>
          <cell r="C10176" t="str">
            <v>expansin A1</v>
          </cell>
          <cell r="D10176">
            <v>0</v>
          </cell>
          <cell r="E10176">
            <v>0</v>
          </cell>
          <cell r="F10176">
            <v>0</v>
          </cell>
          <cell r="G10176">
            <v>-6.5906034550000001</v>
          </cell>
          <cell r="H10176">
            <v>0</v>
          </cell>
          <cell r="I10176">
            <v>0</v>
          </cell>
          <cell r="J10176">
            <v>0</v>
          </cell>
          <cell r="K10176">
            <v>0</v>
          </cell>
        </row>
        <row r="10177">
          <cell r="A10177" t="str">
            <v>TRIAE_CS42_3B_TGACv1_222333_AA0762340.1</v>
          </cell>
          <cell r="B10177" t="str">
            <v>expansin precursor, putative, expressed</v>
          </cell>
          <cell r="C10177" t="str">
            <v>expansin A1</v>
          </cell>
          <cell r="D10177">
            <v>0</v>
          </cell>
          <cell r="E10177">
            <v>0</v>
          </cell>
          <cell r="F10177">
            <v>0</v>
          </cell>
          <cell r="G10177">
            <v>-6.5906034550000001</v>
          </cell>
          <cell r="H10177">
            <v>0</v>
          </cell>
          <cell r="I10177">
            <v>0</v>
          </cell>
          <cell r="J10177">
            <v>0</v>
          </cell>
          <cell r="K10177">
            <v>0</v>
          </cell>
        </row>
        <row r="10178">
          <cell r="A10178" t="str">
            <v>TRIAE_CS42_3B_TGACv1_223925_AA0789720.1</v>
          </cell>
          <cell r="B10178" t="str">
            <v>expansin precursor, putative, expressed</v>
          </cell>
          <cell r="C10178" t="str">
            <v>expansin A1</v>
          </cell>
          <cell r="D10178">
            <v>0</v>
          </cell>
          <cell r="E10178">
            <v>0</v>
          </cell>
          <cell r="F10178">
            <v>0</v>
          </cell>
          <cell r="G10178">
            <v>-6.5906034550000001</v>
          </cell>
          <cell r="H10178">
            <v>0</v>
          </cell>
          <cell r="I10178">
            <v>0</v>
          </cell>
          <cell r="J10178">
            <v>0</v>
          </cell>
          <cell r="K10178">
            <v>0</v>
          </cell>
        </row>
        <row r="10179">
          <cell r="A10179" t="str">
            <v>TRIAE_CS42_3DL_TGACv1_250798_AA0873340.1</v>
          </cell>
          <cell r="B10179" t="str">
            <v>expansin precursor, putative, expressed</v>
          </cell>
          <cell r="C10179" t="str">
            <v>expansin A1</v>
          </cell>
          <cell r="D10179">
            <v>0</v>
          </cell>
          <cell r="E10179">
            <v>0</v>
          </cell>
          <cell r="F10179">
            <v>0</v>
          </cell>
          <cell r="G10179">
            <v>-6.5906034550000001</v>
          </cell>
          <cell r="H10179">
            <v>0</v>
          </cell>
          <cell r="I10179">
            <v>0</v>
          </cell>
          <cell r="J10179">
            <v>0</v>
          </cell>
          <cell r="K10179">
            <v>0</v>
          </cell>
        </row>
        <row r="10180">
          <cell r="A10180" t="str">
            <v>TRIAE_CS42_3DL_TGACv1_253727_AA0895440.1</v>
          </cell>
          <cell r="B10180" t="str">
            <v>expansin precursor, putative, expressed</v>
          </cell>
          <cell r="C10180" t="str">
            <v>expansin A1</v>
          </cell>
          <cell r="D10180">
            <v>0</v>
          </cell>
          <cell r="E10180">
            <v>0</v>
          </cell>
          <cell r="F10180">
            <v>0</v>
          </cell>
          <cell r="G10180">
            <v>-6.5906034550000001</v>
          </cell>
          <cell r="H10180">
            <v>0</v>
          </cell>
          <cell r="I10180">
            <v>0</v>
          </cell>
          <cell r="J10180">
            <v>0</v>
          </cell>
          <cell r="K10180">
            <v>0</v>
          </cell>
        </row>
        <row r="10181">
          <cell r="A10181" t="str">
            <v>TRIAE_CS42_5BL_TGACv1_406965_AA1351930.1</v>
          </cell>
          <cell r="B10181" t="str">
            <v>expansin precursor, putative, expressed</v>
          </cell>
          <cell r="C10181" t="str">
            <v>expansin A4</v>
          </cell>
          <cell r="D10181">
            <v>0</v>
          </cell>
          <cell r="E10181">
            <v>3.7481200920000002</v>
          </cell>
          <cell r="F10181">
            <v>0</v>
          </cell>
          <cell r="G10181">
            <v>2.0803680070000001</v>
          </cell>
          <cell r="H10181">
            <v>0</v>
          </cell>
          <cell r="I10181">
            <v>0</v>
          </cell>
          <cell r="J10181">
            <v>0</v>
          </cell>
          <cell r="K10181">
            <v>0</v>
          </cell>
        </row>
        <row r="10182">
          <cell r="A10182" t="str">
            <v>TRIAE_CS42_5DL_TGACv1_435145_AA1446640.1</v>
          </cell>
          <cell r="B10182" t="str">
            <v>expansin precursor, putative, expressed</v>
          </cell>
          <cell r="C10182" t="str">
            <v>expansin A4</v>
          </cell>
          <cell r="D10182">
            <v>0</v>
          </cell>
          <cell r="E10182">
            <v>3.7481200920000002</v>
          </cell>
          <cell r="F10182">
            <v>0</v>
          </cell>
          <cell r="G10182">
            <v>2.0803680070000001</v>
          </cell>
          <cell r="H10182">
            <v>0</v>
          </cell>
          <cell r="I10182">
            <v>0</v>
          </cell>
          <cell r="J10182">
            <v>0</v>
          </cell>
          <cell r="K10182">
            <v>0</v>
          </cell>
        </row>
        <row r="10183">
          <cell r="A10183" t="str">
            <v>TRIAE_CS42_7BL_TGACv1_577039_AA1863550.1</v>
          </cell>
          <cell r="B10183" t="str">
            <v>expansin precursor, putative, expressed</v>
          </cell>
          <cell r="C10183" t="str">
            <v>expansin A4</v>
          </cell>
          <cell r="D10183">
            <v>0</v>
          </cell>
          <cell r="E10183">
            <v>0</v>
          </cell>
          <cell r="F10183">
            <v>0</v>
          </cell>
          <cell r="G10183">
            <v>0</v>
          </cell>
          <cell r="H10183">
            <v>0</v>
          </cell>
          <cell r="I10183">
            <v>0</v>
          </cell>
          <cell r="J10183">
            <v>0</v>
          </cell>
          <cell r="K10183">
            <v>-1.42645</v>
          </cell>
        </row>
        <row r="10184">
          <cell r="A10184" t="str">
            <v>TRIAE_CS42_7AL_TGACv1_556942_AA1773860.1</v>
          </cell>
          <cell r="B10184" t="str">
            <v>expansin precursor, putative, expressed</v>
          </cell>
          <cell r="C10184" t="str">
            <v>expansin A4</v>
          </cell>
          <cell r="D10184">
            <v>0</v>
          </cell>
          <cell r="E10184">
            <v>0</v>
          </cell>
          <cell r="F10184">
            <v>0</v>
          </cell>
          <cell r="G10184">
            <v>0</v>
          </cell>
          <cell r="H10184">
            <v>0</v>
          </cell>
          <cell r="I10184">
            <v>0</v>
          </cell>
          <cell r="J10184">
            <v>0</v>
          </cell>
          <cell r="K10184">
            <v>-1.402588476</v>
          </cell>
        </row>
        <row r="10185">
          <cell r="A10185" t="str">
            <v>TRIAE_CS42_7DL_TGACv1_604808_AA2001830.1</v>
          </cell>
          <cell r="B10185" t="str">
            <v>expansin precursor, putative, expressed</v>
          </cell>
          <cell r="C10185" t="str">
            <v>expansin A4</v>
          </cell>
          <cell r="D10185">
            <v>0</v>
          </cell>
          <cell r="E10185">
            <v>0</v>
          </cell>
          <cell r="F10185">
            <v>0</v>
          </cell>
          <cell r="G10185">
            <v>0</v>
          </cell>
          <cell r="H10185">
            <v>0</v>
          </cell>
          <cell r="I10185">
            <v>0</v>
          </cell>
          <cell r="J10185">
            <v>0</v>
          </cell>
          <cell r="K10185">
            <v>-1.402588476</v>
          </cell>
        </row>
        <row r="10186">
          <cell r="A10186" t="str">
            <v>TRIAE_CS42_5AL_TGACv1_374454_AA1200520.1</v>
          </cell>
          <cell r="B10186" t="str">
            <v>expansin precursor, putative, expressed</v>
          </cell>
          <cell r="C10186" t="str">
            <v>expansin A4</v>
          </cell>
          <cell r="D10186">
            <v>0</v>
          </cell>
          <cell r="E10186">
            <v>0</v>
          </cell>
          <cell r="F10186">
            <v>1.9227141089999999</v>
          </cell>
          <cell r="G10186">
            <v>2.1664867000000001</v>
          </cell>
          <cell r="H10186">
            <v>0</v>
          </cell>
          <cell r="I10186">
            <v>0</v>
          </cell>
          <cell r="J10186">
            <v>0</v>
          </cell>
          <cell r="K10186">
            <v>0</v>
          </cell>
        </row>
        <row r="10187">
          <cell r="A10187" t="str">
            <v>TRIAE_CS42_5AL_TGACv1_373992_AA1186910.1</v>
          </cell>
          <cell r="B10187" t="str">
            <v>expansin precursor, putative, expressed</v>
          </cell>
          <cell r="C10187" t="str">
            <v>expansin B2</v>
          </cell>
          <cell r="D10187">
            <v>0</v>
          </cell>
          <cell r="E10187">
            <v>-1.437651588</v>
          </cell>
          <cell r="F10187">
            <v>-1.5873100840000001</v>
          </cell>
          <cell r="G10187">
            <v>-9.4521587220000001</v>
          </cell>
          <cell r="H10187">
            <v>0</v>
          </cell>
          <cell r="I10187">
            <v>0</v>
          </cell>
          <cell r="J10187">
            <v>0</v>
          </cell>
          <cell r="K10187">
            <v>0</v>
          </cell>
        </row>
        <row r="10188">
          <cell r="A10188" t="str">
            <v>TRIAE_CS42_1AL_TGACv1_002200_AA0039680.1</v>
          </cell>
          <cell r="B10188" t="str">
            <v>expansin precursor, putative, expressed</v>
          </cell>
          <cell r="C10188" t="str">
            <v>expansin B2</v>
          </cell>
          <cell r="D10188">
            <v>0</v>
          </cell>
          <cell r="E10188">
            <v>3.185390349</v>
          </cell>
          <cell r="F10188">
            <v>0</v>
          </cell>
          <cell r="G10188">
            <v>0</v>
          </cell>
          <cell r="H10188">
            <v>0</v>
          </cell>
          <cell r="I10188">
            <v>0</v>
          </cell>
          <cell r="J10188">
            <v>0</v>
          </cell>
          <cell r="K10188">
            <v>0</v>
          </cell>
        </row>
        <row r="10189">
          <cell r="A10189" t="str">
            <v>TRIAE_CS42_1DL_TGACv1_062107_AA0208850.1</v>
          </cell>
          <cell r="B10189" t="str">
            <v>expansin precursor, putative, expressed</v>
          </cell>
          <cell r="C10189" t="str">
            <v>expansin B2</v>
          </cell>
          <cell r="D10189">
            <v>0</v>
          </cell>
          <cell r="E10189">
            <v>3.2913812340000002</v>
          </cell>
          <cell r="F10189">
            <v>0</v>
          </cell>
          <cell r="G10189">
            <v>0</v>
          </cell>
          <cell r="H10189">
            <v>0</v>
          </cell>
          <cell r="I10189">
            <v>0</v>
          </cell>
          <cell r="J10189">
            <v>0</v>
          </cell>
          <cell r="K10189">
            <v>0</v>
          </cell>
        </row>
        <row r="10190">
          <cell r="A10190" t="str">
            <v>TRIAE_CS42_5AL_TGACv1_375179_AA1217300.1</v>
          </cell>
          <cell r="B10190" t="str">
            <v>expansin precursor, putative, expressed</v>
          </cell>
          <cell r="C10190" t="str">
            <v>expansin B2</v>
          </cell>
          <cell r="D10190">
            <v>0</v>
          </cell>
          <cell r="E10190">
            <v>0</v>
          </cell>
          <cell r="F10190">
            <v>0</v>
          </cell>
          <cell r="G10190">
            <v>0</v>
          </cell>
          <cell r="H10190">
            <v>0</v>
          </cell>
          <cell r="I10190">
            <v>0</v>
          </cell>
          <cell r="J10190">
            <v>0</v>
          </cell>
          <cell r="K10190">
            <v>-1.185231111</v>
          </cell>
        </row>
        <row r="10191">
          <cell r="A10191" t="str">
            <v>TRIAE_CS42_5BS_TGACv1_423497_AA1378190.1</v>
          </cell>
          <cell r="B10191" t="str">
            <v>expansin precursor, putative, expressed</v>
          </cell>
          <cell r="C10191" t="str">
            <v>expansin B2</v>
          </cell>
          <cell r="D10191">
            <v>0</v>
          </cell>
          <cell r="E10191">
            <v>0</v>
          </cell>
          <cell r="F10191">
            <v>0</v>
          </cell>
          <cell r="G10191">
            <v>1.713327134</v>
          </cell>
          <cell r="H10191">
            <v>0</v>
          </cell>
          <cell r="I10191">
            <v>0</v>
          </cell>
          <cell r="J10191">
            <v>0</v>
          </cell>
          <cell r="K10191">
            <v>-1.1846662830000001</v>
          </cell>
        </row>
        <row r="10192">
          <cell r="A10192" t="str">
            <v>TRIAE_CS42_4BL_TGACv1_321043_AA1054210.1</v>
          </cell>
          <cell r="B10192" t="str">
            <v>expansin precursor, putative, expressed</v>
          </cell>
          <cell r="C10192" t="str">
            <v>expansin B2</v>
          </cell>
          <cell r="D10192">
            <v>0</v>
          </cell>
          <cell r="E10192">
            <v>0</v>
          </cell>
          <cell r="F10192">
            <v>0</v>
          </cell>
          <cell r="G10192">
            <v>0</v>
          </cell>
          <cell r="H10192">
            <v>0</v>
          </cell>
          <cell r="I10192">
            <v>0</v>
          </cell>
          <cell r="J10192">
            <v>0</v>
          </cell>
          <cell r="K10192">
            <v>-1.1491428239999999</v>
          </cell>
        </row>
        <row r="10193">
          <cell r="A10193" t="str">
            <v>TRIAE_CS42_5AS_TGACv1_393897_AA1277020.1</v>
          </cell>
          <cell r="B10193" t="str">
            <v>expansin precursor, putative, expressed</v>
          </cell>
          <cell r="C10193" t="str">
            <v>expansin B2</v>
          </cell>
          <cell r="D10193">
            <v>0</v>
          </cell>
          <cell r="E10193">
            <v>0</v>
          </cell>
          <cell r="F10193">
            <v>0</v>
          </cell>
          <cell r="G10193">
            <v>1.5145343710000001</v>
          </cell>
          <cell r="H10193">
            <v>0</v>
          </cell>
          <cell r="I10193">
            <v>0</v>
          </cell>
          <cell r="J10193">
            <v>0</v>
          </cell>
          <cell r="K10193">
            <v>-1.129132085</v>
          </cell>
        </row>
        <row r="10194">
          <cell r="A10194" t="str">
            <v>TRIAE_CS42_5DS_TGACv1_457565_AA1487840.1</v>
          </cell>
          <cell r="B10194" t="str">
            <v>expansin precursor, putative, expressed</v>
          </cell>
          <cell r="C10194" t="str">
            <v>expansin B2</v>
          </cell>
          <cell r="D10194">
            <v>0</v>
          </cell>
          <cell r="E10194">
            <v>0</v>
          </cell>
          <cell r="F10194">
            <v>0</v>
          </cell>
          <cell r="G10194">
            <v>1.567877062</v>
          </cell>
          <cell r="H10194">
            <v>0</v>
          </cell>
          <cell r="I10194">
            <v>0</v>
          </cell>
          <cell r="J10194">
            <v>0</v>
          </cell>
          <cell r="K10194">
            <v>-1.1000854579999999</v>
          </cell>
        </row>
        <row r="10195">
          <cell r="A10195" t="str">
            <v>TRIAE_CS42_3AL_TGACv1_194580_AA0636220.1</v>
          </cell>
          <cell r="B10195" t="str">
            <v>expansin precursor, putative, expressed</v>
          </cell>
          <cell r="C10195" t="str">
            <v>expansin B2</v>
          </cell>
          <cell r="D10195">
            <v>0</v>
          </cell>
          <cell r="E10195">
            <v>0</v>
          </cell>
          <cell r="F10195">
            <v>0</v>
          </cell>
          <cell r="G10195">
            <v>6.4627525840000004</v>
          </cell>
          <cell r="H10195">
            <v>0</v>
          </cell>
          <cell r="I10195">
            <v>0</v>
          </cell>
          <cell r="J10195">
            <v>0</v>
          </cell>
          <cell r="K10195">
            <v>3.418754216</v>
          </cell>
        </row>
        <row r="10196">
          <cell r="A10196" t="str">
            <v>TRIAE_CS42_3DL_TGACv1_250163_AA0863360.1</v>
          </cell>
          <cell r="B10196" t="str">
            <v>expansin precursor, putative, expressed</v>
          </cell>
          <cell r="C10196" t="str">
            <v>expansin B2</v>
          </cell>
          <cell r="D10196">
            <v>0</v>
          </cell>
          <cell r="E10196">
            <v>0</v>
          </cell>
          <cell r="F10196">
            <v>0</v>
          </cell>
          <cell r="G10196">
            <v>5.8325266720000002</v>
          </cell>
          <cell r="H10196">
            <v>0</v>
          </cell>
          <cell r="I10196">
            <v>0</v>
          </cell>
          <cell r="J10196">
            <v>0</v>
          </cell>
          <cell r="K10196">
            <v>3.5862504839999998</v>
          </cell>
        </row>
        <row r="10197">
          <cell r="A10197" t="str">
            <v>TRIAE_CS42_4DL_TGACv1_342467_AA1114210.3</v>
          </cell>
          <cell r="B10197" t="str">
            <v>expansin precursor, putative, expressed</v>
          </cell>
          <cell r="C10197" t="str">
            <v>expansin B2</v>
          </cell>
          <cell r="D10197">
            <v>0</v>
          </cell>
          <cell r="E10197">
            <v>0</v>
          </cell>
          <cell r="F10197">
            <v>-1.550446816</v>
          </cell>
          <cell r="G10197">
            <v>0</v>
          </cell>
          <cell r="H10197">
            <v>0</v>
          </cell>
          <cell r="I10197">
            <v>0</v>
          </cell>
          <cell r="J10197">
            <v>0</v>
          </cell>
          <cell r="K10197">
            <v>0</v>
          </cell>
        </row>
        <row r="10198">
          <cell r="A10198" t="str">
            <v>TRIAE_CS42_1AL_TGACv1_000456_AA0012510.1</v>
          </cell>
          <cell r="B10198" t="str">
            <v>expansin precursor, putative, expressed</v>
          </cell>
          <cell r="C10198" t="str">
            <v>expansin B2</v>
          </cell>
          <cell r="D10198">
            <v>0</v>
          </cell>
          <cell r="E10198">
            <v>0</v>
          </cell>
          <cell r="F10198">
            <v>0</v>
          </cell>
          <cell r="G10198">
            <v>-3.526745086</v>
          </cell>
          <cell r="H10198">
            <v>0</v>
          </cell>
          <cell r="I10198">
            <v>0</v>
          </cell>
          <cell r="J10198">
            <v>0</v>
          </cell>
          <cell r="K10198">
            <v>0</v>
          </cell>
        </row>
        <row r="10199">
          <cell r="A10199" t="str">
            <v>TRIAE_CS42_1BL_TGACv1_031113_AA0108080.1</v>
          </cell>
          <cell r="B10199" t="str">
            <v>expansin precursor, putative, expressed</v>
          </cell>
          <cell r="C10199" t="str">
            <v>expansin B2</v>
          </cell>
          <cell r="D10199">
            <v>0</v>
          </cell>
          <cell r="E10199">
            <v>0</v>
          </cell>
          <cell r="F10199">
            <v>0</v>
          </cell>
          <cell r="G10199">
            <v>-3.526745086</v>
          </cell>
          <cell r="H10199">
            <v>0</v>
          </cell>
          <cell r="I10199">
            <v>0</v>
          </cell>
          <cell r="J10199">
            <v>0</v>
          </cell>
          <cell r="K10199">
            <v>0</v>
          </cell>
        </row>
        <row r="10200">
          <cell r="A10200" t="str">
            <v>TRIAE_CS42_1DL_TGACv1_063167_AA0224540.1</v>
          </cell>
          <cell r="B10200" t="str">
            <v>expansin precursor, putative, expressed</v>
          </cell>
          <cell r="C10200" t="str">
            <v>expansin B2</v>
          </cell>
          <cell r="D10200">
            <v>0</v>
          </cell>
          <cell r="E10200">
            <v>0</v>
          </cell>
          <cell r="F10200">
            <v>0</v>
          </cell>
          <cell r="G10200">
            <v>-3.526745086</v>
          </cell>
          <cell r="H10200">
            <v>0</v>
          </cell>
          <cell r="I10200">
            <v>0</v>
          </cell>
          <cell r="J10200">
            <v>0</v>
          </cell>
          <cell r="K10200">
            <v>0</v>
          </cell>
        </row>
        <row r="10201">
          <cell r="A10201" t="str">
            <v>TRIAE_CS42_2AL_TGACv1_093665_AA0284870.1</v>
          </cell>
          <cell r="B10201" t="str">
            <v>expansin precursor, putative, expressed</v>
          </cell>
          <cell r="C10201" t="str">
            <v>expansin B3</v>
          </cell>
          <cell r="D10201">
            <v>0</v>
          </cell>
          <cell r="E10201">
            <v>0</v>
          </cell>
          <cell r="F10201">
            <v>0</v>
          </cell>
          <cell r="G10201">
            <v>0</v>
          </cell>
          <cell r="H10201">
            <v>0</v>
          </cell>
          <cell r="I10201">
            <v>0</v>
          </cell>
          <cell r="J10201">
            <v>0</v>
          </cell>
          <cell r="K10201">
            <v>-1.921082248</v>
          </cell>
        </row>
        <row r="10202">
          <cell r="A10202" t="str">
            <v>TRIAE_CS42_2BL_TGACv1_129281_AA0376350.1</v>
          </cell>
          <cell r="B10202" t="str">
            <v>expansin precursor, putative, expressed</v>
          </cell>
          <cell r="C10202" t="str">
            <v>expansin B3</v>
          </cell>
          <cell r="D10202">
            <v>0</v>
          </cell>
          <cell r="E10202">
            <v>0</v>
          </cell>
          <cell r="F10202">
            <v>0</v>
          </cell>
          <cell r="G10202">
            <v>0</v>
          </cell>
          <cell r="H10202">
            <v>0</v>
          </cell>
          <cell r="I10202">
            <v>0</v>
          </cell>
          <cell r="J10202">
            <v>0</v>
          </cell>
          <cell r="K10202">
            <v>-1.921082248</v>
          </cell>
        </row>
        <row r="10203">
          <cell r="A10203" t="str">
            <v>TRIAE_CS42_2DL_TGACv1_161177_AA0557220.1</v>
          </cell>
          <cell r="B10203" t="str">
            <v>expansin precursor, putative, expressed</v>
          </cell>
          <cell r="C10203" t="str">
            <v>expansin B3</v>
          </cell>
          <cell r="D10203">
            <v>0</v>
          </cell>
          <cell r="E10203">
            <v>0</v>
          </cell>
          <cell r="F10203">
            <v>0</v>
          </cell>
          <cell r="G10203">
            <v>0</v>
          </cell>
          <cell r="H10203">
            <v>0</v>
          </cell>
          <cell r="I10203">
            <v>0</v>
          </cell>
          <cell r="J10203">
            <v>0</v>
          </cell>
          <cell r="K10203">
            <v>-1.9008272859999999</v>
          </cell>
        </row>
        <row r="10204">
          <cell r="A10204" t="str">
            <v>TRIAE_CS42_6BL_TGACv1_500769_AA1609510.1</v>
          </cell>
          <cell r="B10204" t="str">
            <v>expansin precursor, putative, expressed</v>
          </cell>
          <cell r="C10204" t="str">
            <v>expansin B3</v>
          </cell>
          <cell r="D10204">
            <v>0</v>
          </cell>
          <cell r="E10204">
            <v>0</v>
          </cell>
          <cell r="F10204">
            <v>0</v>
          </cell>
          <cell r="G10204">
            <v>0</v>
          </cell>
          <cell r="H10204">
            <v>0</v>
          </cell>
          <cell r="I10204">
            <v>0</v>
          </cell>
          <cell r="J10204">
            <v>0</v>
          </cell>
          <cell r="K10204">
            <v>-1.7125590509999999</v>
          </cell>
        </row>
        <row r="10205">
          <cell r="A10205" t="str">
            <v>TRIAE_CS42_6DL_TGACv1_527571_AA1705770.1</v>
          </cell>
          <cell r="B10205" t="str">
            <v>expansin precursor, putative, expressed</v>
          </cell>
          <cell r="C10205" t="str">
            <v>expansin B3</v>
          </cell>
          <cell r="D10205">
            <v>0</v>
          </cell>
          <cell r="E10205">
            <v>0</v>
          </cell>
          <cell r="F10205">
            <v>0</v>
          </cell>
          <cell r="G10205">
            <v>0</v>
          </cell>
          <cell r="H10205">
            <v>0</v>
          </cell>
          <cell r="I10205">
            <v>0</v>
          </cell>
          <cell r="J10205">
            <v>0</v>
          </cell>
          <cell r="K10205">
            <v>-1.7125590509999999</v>
          </cell>
        </row>
        <row r="10206">
          <cell r="A10206" t="str">
            <v>TRIAE_CS42_6AL_TGACv1_471789_AA1514340.1</v>
          </cell>
          <cell r="B10206" t="str">
            <v>expansin precursor, putative, expressed</v>
          </cell>
          <cell r="C10206" t="str">
            <v>expansin B3</v>
          </cell>
          <cell r="D10206">
            <v>0</v>
          </cell>
          <cell r="E10206">
            <v>0</v>
          </cell>
          <cell r="F10206">
            <v>0</v>
          </cell>
          <cell r="G10206">
            <v>0</v>
          </cell>
          <cell r="H10206">
            <v>0</v>
          </cell>
          <cell r="I10206">
            <v>0</v>
          </cell>
          <cell r="J10206">
            <v>0</v>
          </cell>
          <cell r="K10206">
            <v>-1.6059649570000001</v>
          </cell>
        </row>
        <row r="10207">
          <cell r="A10207" t="str">
            <v>TRIAE_CS42_6AL_TGACv1_471607_AA1511690.1</v>
          </cell>
          <cell r="B10207" t="str">
            <v>expansin precursor, putative, expressed</v>
          </cell>
          <cell r="C10207" t="str">
            <v>expansin B4</v>
          </cell>
          <cell r="D10207">
            <v>0</v>
          </cell>
          <cell r="E10207">
            <v>0</v>
          </cell>
          <cell r="F10207">
            <v>0</v>
          </cell>
          <cell r="G10207">
            <v>0</v>
          </cell>
          <cell r="H10207">
            <v>0</v>
          </cell>
          <cell r="I10207">
            <v>1.3631365630000001</v>
          </cell>
          <cell r="J10207">
            <v>0</v>
          </cell>
          <cell r="K10207">
            <v>0</v>
          </cell>
        </row>
        <row r="10208">
          <cell r="A10208" t="str">
            <v>TRIAE_CS42_6BL_TGACv1_500765_AA1609400.1</v>
          </cell>
          <cell r="B10208" t="str">
            <v>expansin precursor, putative, expressed</v>
          </cell>
          <cell r="C10208" t="str">
            <v>expansin B4</v>
          </cell>
          <cell r="D10208">
            <v>0</v>
          </cell>
          <cell r="E10208">
            <v>0</v>
          </cell>
          <cell r="F10208">
            <v>0</v>
          </cell>
          <cell r="G10208">
            <v>0</v>
          </cell>
          <cell r="H10208">
            <v>0</v>
          </cell>
          <cell r="I10208">
            <v>1.3631365630000001</v>
          </cell>
          <cell r="J10208">
            <v>0</v>
          </cell>
          <cell r="K10208">
            <v>0</v>
          </cell>
        </row>
        <row r="10209">
          <cell r="A10209" t="str">
            <v>TRIAE_CS42_6DL_TGACv1_527377_AA1703040.1</v>
          </cell>
          <cell r="B10209" t="str">
            <v>expansin precursor, putative, expressed</v>
          </cell>
          <cell r="C10209" t="str">
            <v>expansin B4</v>
          </cell>
          <cell r="D10209">
            <v>0</v>
          </cell>
          <cell r="E10209">
            <v>0</v>
          </cell>
          <cell r="F10209">
            <v>0</v>
          </cell>
          <cell r="G10209">
            <v>0</v>
          </cell>
          <cell r="H10209">
            <v>0</v>
          </cell>
          <cell r="I10209">
            <v>1.3631365630000001</v>
          </cell>
          <cell r="J10209">
            <v>0</v>
          </cell>
          <cell r="K10209">
            <v>0</v>
          </cell>
        </row>
        <row r="10210">
          <cell r="A10210" t="str">
            <v>TRIAE_CS42_1DS_TGACv1_080425_AA0247680.1</v>
          </cell>
          <cell r="B10210" t="str">
            <v>expansin precursor, putative, expressed</v>
          </cell>
          <cell r="C10210" t="str">
            <v>Expansin-B4</v>
          </cell>
          <cell r="D10210">
            <v>-1.3924665549999999</v>
          </cell>
          <cell r="E10210">
            <v>-1.3517565810000001</v>
          </cell>
          <cell r="F10210">
            <v>0</v>
          </cell>
          <cell r="G10210">
            <v>-1.1087967969999999</v>
          </cell>
          <cell r="H10210">
            <v>0</v>
          </cell>
          <cell r="I10210">
            <v>0</v>
          </cell>
          <cell r="J10210">
            <v>0</v>
          </cell>
          <cell r="K10210">
            <v>0</v>
          </cell>
        </row>
        <row r="10211">
          <cell r="A10211" t="str">
            <v>TRIAE_CS42_U_TGACv1_640986_AA2081450.1</v>
          </cell>
          <cell r="B10211" t="str">
            <v>expansin precursor, putative, expressed</v>
          </cell>
          <cell r="C10211" t="str">
            <v>expansin-like A1</v>
          </cell>
          <cell r="D10211">
            <v>-1.8746863170000001</v>
          </cell>
          <cell r="E10211">
            <v>0</v>
          </cell>
          <cell r="F10211">
            <v>0</v>
          </cell>
          <cell r="G10211">
            <v>1.611501995</v>
          </cell>
          <cell r="H10211">
            <v>0</v>
          </cell>
          <cell r="I10211">
            <v>0</v>
          </cell>
          <cell r="J10211">
            <v>0</v>
          </cell>
          <cell r="K10211">
            <v>1.864035342</v>
          </cell>
        </row>
        <row r="10212">
          <cell r="A10212" t="str">
            <v>TRIAE_CS42_4BL_TGACv1_320494_AA1041290.1</v>
          </cell>
          <cell r="B10212" t="str">
            <v>expansin precursor, putative, expressed</v>
          </cell>
          <cell r="C10212" t="str">
            <v>expansin-like A1</v>
          </cell>
          <cell r="D10212">
            <v>-1.8639869579999999</v>
          </cell>
          <cell r="E10212">
            <v>0</v>
          </cell>
          <cell r="F10212">
            <v>0</v>
          </cell>
          <cell r="G10212">
            <v>1.585905028</v>
          </cell>
          <cell r="H10212">
            <v>0</v>
          </cell>
          <cell r="I10212">
            <v>0</v>
          </cell>
          <cell r="J10212">
            <v>0</v>
          </cell>
          <cell r="K10212">
            <v>1.832232979</v>
          </cell>
        </row>
        <row r="10213">
          <cell r="A10213" t="str">
            <v>TRIAE_CS42_5AL_TGACv1_374686_AA1206430.1</v>
          </cell>
          <cell r="B10213" t="str">
            <v>expansin precursor, putative, expressed</v>
          </cell>
          <cell r="C10213" t="str">
            <v>expansin-like A1</v>
          </cell>
          <cell r="D10213">
            <v>-1.8639869579999999</v>
          </cell>
          <cell r="E10213">
            <v>0</v>
          </cell>
          <cell r="F10213">
            <v>0</v>
          </cell>
          <cell r="G10213">
            <v>1.585905028</v>
          </cell>
          <cell r="H10213">
            <v>0</v>
          </cell>
          <cell r="I10213">
            <v>0</v>
          </cell>
          <cell r="J10213">
            <v>0</v>
          </cell>
          <cell r="K10213">
            <v>1.832232979</v>
          </cell>
        </row>
        <row r="10214">
          <cell r="A10214" t="str">
            <v>TRIAE_CS42_4DL_TGACv1_344616_AA1148420.1</v>
          </cell>
          <cell r="B10214" t="str">
            <v>expansin precursor, putative, expressed</v>
          </cell>
          <cell r="C10214" t="str">
            <v>expansin-like A1</v>
          </cell>
          <cell r="D10214">
            <v>-1.8589407099999999</v>
          </cell>
          <cell r="E10214">
            <v>-1.411553753</v>
          </cell>
          <cell r="F10214">
            <v>0</v>
          </cell>
          <cell r="G10214">
            <v>0</v>
          </cell>
          <cell r="H10214">
            <v>0</v>
          </cell>
          <cell r="I10214">
            <v>0</v>
          </cell>
          <cell r="J10214">
            <v>0</v>
          </cell>
          <cell r="K10214">
            <v>1.2539411199999999</v>
          </cell>
        </row>
        <row r="10215">
          <cell r="A10215" t="str">
            <v>TRIAE_CS42_5AL_TGACv1_377017_AA1243240.1</v>
          </cell>
          <cell r="B10215" t="str">
            <v>expansin precursor, putative, expressed</v>
          </cell>
          <cell r="C10215" t="str">
            <v>expansin-like A1</v>
          </cell>
          <cell r="D10215">
            <v>-1.829046113</v>
          </cell>
          <cell r="E10215">
            <v>-1.1914775230000001</v>
          </cell>
          <cell r="F10215">
            <v>0</v>
          </cell>
          <cell r="G10215">
            <v>0</v>
          </cell>
          <cell r="H10215">
            <v>0</v>
          </cell>
          <cell r="I10215">
            <v>0</v>
          </cell>
          <cell r="J10215">
            <v>0</v>
          </cell>
          <cell r="K10215">
            <v>1.470686419</v>
          </cell>
        </row>
        <row r="10216">
          <cell r="A10216" t="str">
            <v>TRIAE_CS42_4BL_TGACv1_322143_AA1068920.1</v>
          </cell>
          <cell r="B10216" t="str">
            <v>expansin precursor, putative, expressed</v>
          </cell>
          <cell r="C10216" t="str">
            <v>expansin-like A1</v>
          </cell>
          <cell r="D10216">
            <v>-1.829046113</v>
          </cell>
          <cell r="E10216">
            <v>-1.1914775230000001</v>
          </cell>
          <cell r="F10216">
            <v>0</v>
          </cell>
          <cell r="G10216">
            <v>0</v>
          </cell>
          <cell r="H10216">
            <v>0</v>
          </cell>
          <cell r="I10216">
            <v>0</v>
          </cell>
          <cell r="J10216">
            <v>0</v>
          </cell>
          <cell r="K10216">
            <v>1.4742553249999999</v>
          </cell>
        </row>
        <row r="10217">
          <cell r="A10217" t="str">
            <v>TRIAE_CS42_1BL_TGACv1_033167_AA0137520.1</v>
          </cell>
          <cell r="B10217" t="str">
            <v>expansin precursor, putative, expressed</v>
          </cell>
          <cell r="C10217" t="str">
            <v>expansin-like A1</v>
          </cell>
          <cell r="D10217">
            <v>0</v>
          </cell>
          <cell r="E10217">
            <v>3.0400972140000002</v>
          </cell>
          <cell r="F10217">
            <v>0</v>
          </cell>
          <cell r="G10217">
            <v>1.2828563630000001</v>
          </cell>
          <cell r="H10217">
            <v>0</v>
          </cell>
          <cell r="I10217">
            <v>0</v>
          </cell>
          <cell r="J10217">
            <v>0</v>
          </cell>
          <cell r="K10217">
            <v>4.3473507170000003</v>
          </cell>
        </row>
        <row r="10218">
          <cell r="A10218" t="str">
            <v>TRIAE_CS42_1DL_TGACv1_064642_AA0235230.1</v>
          </cell>
          <cell r="B10218" t="str">
            <v>expansin precursor, putative, expressed</v>
          </cell>
          <cell r="C10218" t="str">
            <v>expansin-like A1</v>
          </cell>
          <cell r="D10218">
            <v>0</v>
          </cell>
          <cell r="E10218">
            <v>3.0400972140000002</v>
          </cell>
          <cell r="F10218">
            <v>0</v>
          </cell>
          <cell r="G10218">
            <v>1.2828563630000001</v>
          </cell>
          <cell r="H10218">
            <v>0</v>
          </cell>
          <cell r="I10218">
            <v>0</v>
          </cell>
          <cell r="J10218">
            <v>0</v>
          </cell>
          <cell r="K10218">
            <v>4.4226324530000003</v>
          </cell>
        </row>
        <row r="10219">
          <cell r="A10219" t="str">
            <v>TRIAE_CS42_1AL_TGACv1_001534_AA0031810.1</v>
          </cell>
          <cell r="B10219" t="str">
            <v>expansin precursor, putative, expressed</v>
          </cell>
          <cell r="C10219" t="str">
            <v>expansin-like A1</v>
          </cell>
          <cell r="D10219">
            <v>0</v>
          </cell>
          <cell r="E10219">
            <v>3.0472567530000001</v>
          </cell>
          <cell r="F10219">
            <v>0</v>
          </cell>
          <cell r="G10219">
            <v>1.307395256</v>
          </cell>
          <cell r="H10219">
            <v>0</v>
          </cell>
          <cell r="I10219">
            <v>0</v>
          </cell>
          <cell r="J10219">
            <v>0</v>
          </cell>
          <cell r="K10219">
            <v>4.2819231159999998</v>
          </cell>
        </row>
        <row r="10220">
          <cell r="A10220" t="str">
            <v>TRIAE_CS42_7BL_TGACv1_576874_AA1858050.1</v>
          </cell>
          <cell r="B10220" t="str">
            <v>expansin precursor, putative, expressed</v>
          </cell>
          <cell r="C10220" t="str">
            <v>expansin-like A2</v>
          </cell>
          <cell r="D10220">
            <v>2.109159558</v>
          </cell>
          <cell r="E10220">
            <v>0</v>
          </cell>
          <cell r="F10220">
            <v>0</v>
          </cell>
          <cell r="G10220">
            <v>-3.7016863999999998</v>
          </cell>
          <cell r="H10220">
            <v>0</v>
          </cell>
          <cell r="I10220">
            <v>0</v>
          </cell>
          <cell r="J10220">
            <v>0</v>
          </cell>
          <cell r="K10220">
            <v>0</v>
          </cell>
        </row>
        <row r="10221">
          <cell r="A10221" t="str">
            <v>TRIAE_CS42_5DL_TGACv1_436457_AA1461120.1</v>
          </cell>
          <cell r="B10221" t="str">
            <v>RNA-binding protein containing a PIN domain, putative, expressed</v>
          </cell>
          <cell r="C10221" t="str">
            <v>Expressed protein (With alternative splicing)</v>
          </cell>
          <cell r="D10221">
            <v>0</v>
          </cell>
          <cell r="E10221">
            <v>0</v>
          </cell>
          <cell r="F10221">
            <v>0</v>
          </cell>
          <cell r="G10221">
            <v>-1.2568566649999999</v>
          </cell>
          <cell r="H10221">
            <v>0</v>
          </cell>
          <cell r="I10221">
            <v>0</v>
          </cell>
          <cell r="J10221">
            <v>0</v>
          </cell>
          <cell r="K10221">
            <v>0</v>
          </cell>
        </row>
        <row r="10222">
          <cell r="A10222" t="str">
            <v>TRIAE_CS42_6AL_TGACv1_471361_AA1507690.1</v>
          </cell>
          <cell r="B10222" t="str">
            <v>C2 domain containing protein, putative, expressed</v>
          </cell>
          <cell r="C10222" t="str">
            <v>Extended synaptotagmin-1</v>
          </cell>
          <cell r="D10222">
            <v>0</v>
          </cell>
          <cell r="E10222">
            <v>0</v>
          </cell>
          <cell r="F10222">
            <v>0</v>
          </cell>
          <cell r="G10222">
            <v>-1.29118497</v>
          </cell>
          <cell r="H10222">
            <v>0</v>
          </cell>
          <cell r="I10222">
            <v>0</v>
          </cell>
          <cell r="J10222">
            <v>0</v>
          </cell>
          <cell r="K10222">
            <v>0</v>
          </cell>
        </row>
        <row r="10223">
          <cell r="A10223" t="str">
            <v>TRIAE_CS42_6DL_TGACv1_526369_AA1681010.1</v>
          </cell>
          <cell r="B10223" t="str">
            <v>C2 domain containing protein, putative, expressed</v>
          </cell>
          <cell r="C10223" t="str">
            <v>Extended synaptotagmin-1</v>
          </cell>
          <cell r="D10223">
            <v>0</v>
          </cell>
          <cell r="E10223">
            <v>0</v>
          </cell>
          <cell r="F10223">
            <v>0</v>
          </cell>
          <cell r="G10223">
            <v>-1.284097901</v>
          </cell>
          <cell r="H10223">
            <v>0</v>
          </cell>
          <cell r="I10223">
            <v>0</v>
          </cell>
          <cell r="J10223">
            <v>0</v>
          </cell>
          <cell r="K10223">
            <v>0</v>
          </cell>
        </row>
        <row r="10224">
          <cell r="A10224" t="str">
            <v>TRIAE_CS42_6BL_TGACv1_499717_AA1589830.1</v>
          </cell>
          <cell r="B10224" t="str">
            <v>C2 domain containing protein, putative, expressed</v>
          </cell>
          <cell r="C10224" t="str">
            <v>Extended synaptotagmin-1</v>
          </cell>
          <cell r="D10224">
            <v>0</v>
          </cell>
          <cell r="E10224">
            <v>0</v>
          </cell>
          <cell r="F10224">
            <v>0</v>
          </cell>
          <cell r="G10224">
            <v>-1.277586541</v>
          </cell>
          <cell r="H10224">
            <v>0</v>
          </cell>
          <cell r="I10224">
            <v>0</v>
          </cell>
          <cell r="J10224">
            <v>0</v>
          </cell>
          <cell r="K10224">
            <v>0</v>
          </cell>
        </row>
        <row r="10225">
          <cell r="A10225" t="str">
            <v>TRIAE_CS42_7AL_TGACv1_558715_AA1795670.6</v>
          </cell>
          <cell r="B10225" t="str">
            <v>external NADH-ubiquinone oxidoreductase 1, mitochondrial precursor, putative, expressed</v>
          </cell>
          <cell r="C10225" t="str">
            <v>External alternative NAD(P)H-ubiquinone oxidoreductase B1, mitochondrial</v>
          </cell>
          <cell r="D10225">
            <v>0</v>
          </cell>
          <cell r="E10225">
            <v>0</v>
          </cell>
          <cell r="F10225">
            <v>0</v>
          </cell>
          <cell r="G10225">
            <v>-1.510136761</v>
          </cell>
          <cell r="H10225">
            <v>0</v>
          </cell>
          <cell r="I10225">
            <v>0</v>
          </cell>
          <cell r="J10225">
            <v>0</v>
          </cell>
          <cell r="K10225">
            <v>0</v>
          </cell>
        </row>
        <row r="10226">
          <cell r="A10226" t="str">
            <v>TRIAE_CS42_7DL_TGACv1_604442_AA1998210.6</v>
          </cell>
          <cell r="B10226" t="str">
            <v>external NADH-ubiquinone oxidoreductase 1, mitochondrial precursor, putative, expressed</v>
          </cell>
          <cell r="C10226" t="str">
            <v>External alternative NAD(P)H-ubiquinone oxidoreductase B1, mitochondrial</v>
          </cell>
          <cell r="D10226">
            <v>0</v>
          </cell>
          <cell r="E10226">
            <v>0</v>
          </cell>
          <cell r="F10226">
            <v>0</v>
          </cell>
          <cell r="G10226">
            <v>-1.510136761</v>
          </cell>
          <cell r="H10226">
            <v>0</v>
          </cell>
          <cell r="I10226">
            <v>0</v>
          </cell>
          <cell r="J10226">
            <v>0</v>
          </cell>
          <cell r="K10226">
            <v>0</v>
          </cell>
        </row>
        <row r="10227">
          <cell r="A10227" t="str">
            <v>TRIAE_CS42_7BL_TGACv1_580130_AA1912180.1</v>
          </cell>
          <cell r="B10227" t="str">
            <v>external NADH-ubiquinone oxidoreductase 1, mitochondrial precursor, putative, expressed</v>
          </cell>
          <cell r="C10227" t="str">
            <v>External alternative NAD(P)H-ubiquinone oxidoreductase B1, mitochondrial</v>
          </cell>
          <cell r="D10227">
            <v>0</v>
          </cell>
          <cell r="E10227">
            <v>0</v>
          </cell>
          <cell r="F10227">
            <v>0</v>
          </cell>
          <cell r="G10227">
            <v>-1.472547509</v>
          </cell>
          <cell r="H10227">
            <v>0</v>
          </cell>
          <cell r="I10227">
            <v>0</v>
          </cell>
          <cell r="J10227">
            <v>0</v>
          </cell>
          <cell r="K10227">
            <v>0</v>
          </cell>
        </row>
        <row r="10228">
          <cell r="A10228" t="str">
            <v>TRIAE_CS42_7AL_TGACv1_556025_AA1753020.1</v>
          </cell>
          <cell r="B10228" t="str">
            <v>NADH-ubiquinone oxidoreductase, mitochondrial precursor, putative, expressed</v>
          </cell>
          <cell r="C10228" t="str">
            <v>External alternative NAD(P)H-ubiquinone oxidoreductase B3, mitochondrial</v>
          </cell>
          <cell r="D10228">
            <v>0</v>
          </cell>
          <cell r="E10228">
            <v>1.116884043</v>
          </cell>
          <cell r="F10228">
            <v>0</v>
          </cell>
          <cell r="G10228">
            <v>0</v>
          </cell>
          <cell r="H10228">
            <v>0</v>
          </cell>
          <cell r="I10228">
            <v>0</v>
          </cell>
          <cell r="J10228">
            <v>0</v>
          </cell>
          <cell r="K10228">
            <v>0</v>
          </cell>
        </row>
        <row r="10229">
          <cell r="A10229" t="str">
            <v>TRIAE_CS42_7DL_TGACv1_605306_AA2005920.1</v>
          </cell>
          <cell r="B10229" t="str">
            <v>NADH-ubiquinone oxidoreductase, mitochondrial precursor, putative, expressed</v>
          </cell>
          <cell r="C10229" t="str">
            <v>External alternative NAD(P)H-ubiquinone oxidoreductase B3, mitochondrial</v>
          </cell>
          <cell r="D10229">
            <v>0</v>
          </cell>
          <cell r="E10229">
            <v>1.116884043</v>
          </cell>
          <cell r="F10229">
            <v>0</v>
          </cell>
          <cell r="G10229">
            <v>0</v>
          </cell>
          <cell r="H10229">
            <v>0</v>
          </cell>
          <cell r="I10229">
            <v>0</v>
          </cell>
          <cell r="J10229">
            <v>0</v>
          </cell>
          <cell r="K10229">
            <v>0</v>
          </cell>
        </row>
        <row r="10230">
          <cell r="A10230" t="str">
            <v>TRIAE_CS42_7BL_TGACv1_577352_AA1873180.1</v>
          </cell>
          <cell r="B10230" t="str">
            <v>NADH-ubiquinone oxidoreductase, mitochondrial precursor, putative, expressed</v>
          </cell>
          <cell r="C10230" t="str">
            <v>External alternative NAD(P)H-ubiquinone oxidoreductase B3, mitochondrial</v>
          </cell>
          <cell r="D10230">
            <v>0</v>
          </cell>
          <cell r="E10230">
            <v>1.148667772</v>
          </cell>
          <cell r="F10230">
            <v>0</v>
          </cell>
          <cell r="G10230">
            <v>0</v>
          </cell>
          <cell r="H10230">
            <v>0</v>
          </cell>
          <cell r="I10230">
            <v>0</v>
          </cell>
          <cell r="J10230">
            <v>0</v>
          </cell>
          <cell r="K10230">
            <v>0</v>
          </cell>
        </row>
        <row r="10231">
          <cell r="A10231" t="str">
            <v>TRIAE_CS42_7BL_TGACv1_577046_AA1863920.1</v>
          </cell>
          <cell r="B10231" t="str">
            <v>extra-large G-protein-related, putative, expressed</v>
          </cell>
          <cell r="C10231" t="str">
            <v>extra-large G-protein 1</v>
          </cell>
          <cell r="D10231">
            <v>1.3900366150000001</v>
          </cell>
          <cell r="E10231">
            <v>1.764963667</v>
          </cell>
          <cell r="F10231">
            <v>0</v>
          </cell>
          <cell r="G10231">
            <v>0</v>
          </cell>
          <cell r="H10231">
            <v>0</v>
          </cell>
          <cell r="I10231">
            <v>0</v>
          </cell>
          <cell r="J10231">
            <v>0</v>
          </cell>
          <cell r="K10231">
            <v>0</v>
          </cell>
        </row>
        <row r="10232">
          <cell r="A10232" t="str">
            <v>TRIAE_CS42_7DL_TGACv1_603281_AA1979980.1</v>
          </cell>
          <cell r="B10232" t="str">
            <v>extra-large G-protein-related, putative, expressed</v>
          </cell>
          <cell r="C10232" t="str">
            <v>extra-large G-protein 1</v>
          </cell>
          <cell r="D10232">
            <v>1.3900366150000001</v>
          </cell>
          <cell r="E10232">
            <v>1.764963667</v>
          </cell>
          <cell r="F10232">
            <v>0</v>
          </cell>
          <cell r="G10232">
            <v>0</v>
          </cell>
          <cell r="H10232">
            <v>0</v>
          </cell>
          <cell r="I10232">
            <v>0</v>
          </cell>
          <cell r="J10232">
            <v>0</v>
          </cell>
          <cell r="K10232">
            <v>0</v>
          </cell>
        </row>
        <row r="10233">
          <cell r="A10233" t="str">
            <v>TRIAE_CS42_3B_TGACv1_221080_AA0729660.1</v>
          </cell>
          <cell r="B10233" t="str">
            <v>extra-large G-protein-related, putative, expressed</v>
          </cell>
          <cell r="C10233" t="str">
            <v>extra-large G-protein 1</v>
          </cell>
          <cell r="D10233">
            <v>0</v>
          </cell>
          <cell r="E10233">
            <v>1.5053148860000001</v>
          </cell>
          <cell r="F10233">
            <v>0</v>
          </cell>
          <cell r="G10233">
            <v>0</v>
          </cell>
          <cell r="H10233">
            <v>0</v>
          </cell>
          <cell r="I10233">
            <v>0</v>
          </cell>
          <cell r="J10233">
            <v>0</v>
          </cell>
          <cell r="K10233">
            <v>0</v>
          </cell>
        </row>
        <row r="10234">
          <cell r="A10234" t="str">
            <v>TRIAE_CS42_3DL_TGACv1_249238_AA0842700.1</v>
          </cell>
          <cell r="B10234" t="str">
            <v>extra-large G-protein-related, putative, expressed</v>
          </cell>
          <cell r="C10234" t="str">
            <v>extra-large G-protein 1</v>
          </cell>
          <cell r="D10234">
            <v>0</v>
          </cell>
          <cell r="E10234">
            <v>1.5337587660000001</v>
          </cell>
          <cell r="F10234">
            <v>0</v>
          </cell>
          <cell r="G10234">
            <v>0</v>
          </cell>
          <cell r="H10234">
            <v>0</v>
          </cell>
          <cell r="I10234">
            <v>0</v>
          </cell>
          <cell r="J10234">
            <v>0</v>
          </cell>
          <cell r="K10234">
            <v>0</v>
          </cell>
        </row>
        <row r="10235">
          <cell r="A10235" t="str">
            <v>TRIAE_CS42_3AL_TGACv1_193569_AA0613300.1</v>
          </cell>
          <cell r="B10235" t="str">
            <v>extra-large G-protein-related, putative, expressed</v>
          </cell>
          <cell r="C10235" t="str">
            <v>extra-large G-protein 1</v>
          </cell>
          <cell r="D10235">
            <v>0</v>
          </cell>
          <cell r="E10235">
            <v>1.64377997</v>
          </cell>
          <cell r="F10235">
            <v>0</v>
          </cell>
          <cell r="G10235">
            <v>0</v>
          </cell>
          <cell r="H10235">
            <v>0</v>
          </cell>
          <cell r="I10235">
            <v>0</v>
          </cell>
          <cell r="J10235">
            <v>0</v>
          </cell>
          <cell r="K10235">
            <v>0</v>
          </cell>
        </row>
        <row r="10236">
          <cell r="A10236" t="str">
            <v>TRIAE_CS42_7AL_TGACv1_557083_AA1776260.2</v>
          </cell>
          <cell r="B10236" t="str">
            <v>extra-large G-protein-related, putative, expressed</v>
          </cell>
          <cell r="C10236" t="str">
            <v>extra-large G-protein 1</v>
          </cell>
          <cell r="D10236">
            <v>0</v>
          </cell>
          <cell r="E10236">
            <v>2.5921140760000001</v>
          </cell>
          <cell r="F10236">
            <v>0</v>
          </cell>
          <cell r="G10236">
            <v>0</v>
          </cell>
          <cell r="H10236">
            <v>0</v>
          </cell>
          <cell r="I10236">
            <v>0</v>
          </cell>
          <cell r="J10236">
            <v>0</v>
          </cell>
          <cell r="K10236">
            <v>0</v>
          </cell>
        </row>
        <row r="10237">
          <cell r="A10237" t="str">
            <v>TRIAE_CS42_7AL_TGACv1_557680_AA1784780.1</v>
          </cell>
          <cell r="B10237" t="str">
            <v>extra-large G-protein-related, putative, expressed</v>
          </cell>
          <cell r="C10237" t="str">
            <v>extra-large G-protein 1</v>
          </cell>
          <cell r="D10237">
            <v>0</v>
          </cell>
          <cell r="E10237">
            <v>0</v>
          </cell>
          <cell r="F10237">
            <v>0</v>
          </cell>
          <cell r="G10237">
            <v>0</v>
          </cell>
          <cell r="H10237">
            <v>0</v>
          </cell>
          <cell r="I10237">
            <v>0</v>
          </cell>
          <cell r="J10237">
            <v>0</v>
          </cell>
          <cell r="K10237">
            <v>-1.449958503</v>
          </cell>
        </row>
        <row r="10238">
          <cell r="A10238" t="str">
            <v>TRIAE_CS42_7BL_TGACv1_578287_AA1892480.1</v>
          </cell>
          <cell r="B10238" t="str">
            <v>extra-large G-protein-related, putative, expressed</v>
          </cell>
          <cell r="C10238" t="str">
            <v>extra-large G-protein 1</v>
          </cell>
          <cell r="D10238">
            <v>0</v>
          </cell>
          <cell r="E10238">
            <v>0</v>
          </cell>
          <cell r="F10238">
            <v>0</v>
          </cell>
          <cell r="G10238">
            <v>0</v>
          </cell>
          <cell r="H10238">
            <v>0</v>
          </cell>
          <cell r="I10238">
            <v>0</v>
          </cell>
          <cell r="J10238">
            <v>0</v>
          </cell>
          <cell r="K10238">
            <v>-1.3823775039999999</v>
          </cell>
        </row>
        <row r="10239">
          <cell r="A10239" t="str">
            <v>TRIAE_CS42_7DL_TGACv1_604226_AA1995430.1</v>
          </cell>
          <cell r="B10239" t="str">
            <v>extra-large G-protein-related, putative, expressed</v>
          </cell>
          <cell r="C10239" t="str">
            <v>extra-large G-protein 1</v>
          </cell>
          <cell r="D10239">
            <v>0</v>
          </cell>
          <cell r="E10239">
            <v>0</v>
          </cell>
          <cell r="F10239">
            <v>0</v>
          </cell>
          <cell r="G10239">
            <v>0</v>
          </cell>
          <cell r="H10239">
            <v>0</v>
          </cell>
          <cell r="I10239">
            <v>0</v>
          </cell>
          <cell r="J10239">
            <v>0</v>
          </cell>
          <cell r="K10239">
            <v>-1.3521824760000001</v>
          </cell>
        </row>
        <row r="10240">
          <cell r="A10240" t="str">
            <v>TRIAE_CS42_7DS_TGACv1_623529_AA2054200.1</v>
          </cell>
          <cell r="B10240" t="str">
            <v>OsRhmbd17 - Putative Rhomboid homologue, expressed</v>
          </cell>
          <cell r="C10240" t="str">
            <v>F1F0-ATPase inhibitor protein</v>
          </cell>
          <cell r="D10240">
            <v>-1.3423356319999999</v>
          </cell>
          <cell r="E10240">
            <v>0</v>
          </cell>
          <cell r="F10240">
            <v>0</v>
          </cell>
          <cell r="G10240">
            <v>0</v>
          </cell>
          <cell r="H10240">
            <v>0</v>
          </cell>
          <cell r="I10240">
            <v>0</v>
          </cell>
          <cell r="J10240">
            <v>0</v>
          </cell>
          <cell r="K10240">
            <v>0</v>
          </cell>
        </row>
        <row r="10241">
          <cell r="A10241" t="str">
            <v>TRIAE_CS42_U_TGACv1_644995_AA2142580.1</v>
          </cell>
          <cell r="B10241" t="str">
            <v>retrotransposon, putative, centromere-specific, expressed</v>
          </cell>
          <cell r="C10241" t="str">
            <v>F7F22.15, related</v>
          </cell>
          <cell r="D10241">
            <v>0</v>
          </cell>
          <cell r="E10241">
            <v>1.2008804529999999</v>
          </cell>
          <cell r="F10241">
            <v>0</v>
          </cell>
          <cell r="G10241">
            <v>0</v>
          </cell>
          <cell r="H10241">
            <v>0</v>
          </cell>
          <cell r="I10241">
            <v>0</v>
          </cell>
          <cell r="J10241">
            <v>0</v>
          </cell>
          <cell r="K10241">
            <v>0</v>
          </cell>
        </row>
        <row r="10242">
          <cell r="A10242" t="str">
            <v>TRIAE_CS42_2DL_TGACv1_162110_AA0561880.1</v>
          </cell>
          <cell r="C10242" t="str">
            <v>FACT complex subunit SPT16</v>
          </cell>
          <cell r="D10242">
            <v>0</v>
          </cell>
          <cell r="E10242">
            <v>5.3896611840000004</v>
          </cell>
          <cell r="F10242">
            <v>0</v>
          </cell>
          <cell r="G10242">
            <v>1.953785197</v>
          </cell>
          <cell r="H10242">
            <v>0</v>
          </cell>
          <cell r="I10242">
            <v>0</v>
          </cell>
          <cell r="J10242">
            <v>0</v>
          </cell>
          <cell r="K10242">
            <v>0</v>
          </cell>
        </row>
        <row r="10243">
          <cell r="A10243" t="str">
            <v>TRIAE_CS42_7BS_TGACv1_591844_AA1923390.1</v>
          </cell>
          <cell r="B10243" t="str">
            <v>FACT complex subunit SPT16, putative, expressed</v>
          </cell>
          <cell r="C10243" t="str">
            <v>FACT complex subunit SPT16</v>
          </cell>
          <cell r="D10243">
            <v>0</v>
          </cell>
          <cell r="E10243">
            <v>0</v>
          </cell>
          <cell r="F10243">
            <v>0</v>
          </cell>
          <cell r="G10243">
            <v>0</v>
          </cell>
          <cell r="H10243">
            <v>0</v>
          </cell>
          <cell r="I10243">
            <v>0</v>
          </cell>
          <cell r="J10243">
            <v>0</v>
          </cell>
          <cell r="K10243">
            <v>1.1693173080000001</v>
          </cell>
        </row>
        <row r="10244">
          <cell r="A10244" t="str">
            <v>TRIAE_CS42_7AS_TGACv1_570083_AA1829900.1</v>
          </cell>
          <cell r="B10244" t="str">
            <v>FACT complex subunit SPT16, putative, expressed</v>
          </cell>
          <cell r="C10244" t="str">
            <v>FACT complex subunit SPT16</v>
          </cell>
          <cell r="D10244">
            <v>0</v>
          </cell>
          <cell r="E10244">
            <v>0</v>
          </cell>
          <cell r="F10244">
            <v>0</v>
          </cell>
          <cell r="G10244">
            <v>0</v>
          </cell>
          <cell r="H10244">
            <v>0</v>
          </cell>
          <cell r="I10244">
            <v>0</v>
          </cell>
          <cell r="J10244">
            <v>0</v>
          </cell>
          <cell r="K10244">
            <v>1.2131228839999999</v>
          </cell>
        </row>
        <row r="10245">
          <cell r="A10245" t="str">
            <v>TRIAE_CS42_3AS_TGACv1_213727_AA0707810.1</v>
          </cell>
          <cell r="B10245" t="str">
            <v>SSRP1-like FACT complex subunit, putative, expressed</v>
          </cell>
          <cell r="C10245" t="str">
            <v>FACT complex subunit SSRP1-A</v>
          </cell>
          <cell r="D10245">
            <v>0</v>
          </cell>
          <cell r="E10245">
            <v>0</v>
          </cell>
          <cell r="F10245">
            <v>0</v>
          </cell>
          <cell r="G10245">
            <v>0</v>
          </cell>
          <cell r="H10245">
            <v>0</v>
          </cell>
          <cell r="I10245">
            <v>0</v>
          </cell>
          <cell r="J10245">
            <v>0</v>
          </cell>
          <cell r="K10245">
            <v>1.5727900699999999</v>
          </cell>
        </row>
        <row r="10246">
          <cell r="A10246" t="str">
            <v>TRIAE_CS42_U_TGACv1_640728_AA2071350.1</v>
          </cell>
          <cell r="B10246" t="str">
            <v>SSRP1-like FACT complex subunit, putative, expressed</v>
          </cell>
          <cell r="C10246" t="str">
            <v>FACT complex subunit SSRP1-A</v>
          </cell>
          <cell r="D10246">
            <v>0</v>
          </cell>
          <cell r="E10246">
            <v>0</v>
          </cell>
          <cell r="F10246">
            <v>0</v>
          </cell>
          <cell r="G10246">
            <v>0</v>
          </cell>
          <cell r="H10246">
            <v>0</v>
          </cell>
          <cell r="I10246">
            <v>0</v>
          </cell>
          <cell r="J10246">
            <v>0</v>
          </cell>
          <cell r="K10246">
            <v>1.5727900699999999</v>
          </cell>
        </row>
        <row r="10247">
          <cell r="A10247" t="str">
            <v>TRIAE_CS42_2AS_TGACv1_112889_AA0346820.2</v>
          </cell>
          <cell r="B10247" t="str">
            <v>F-actin-capping protein subunit alpha, putative, expressed</v>
          </cell>
          <cell r="C10247" t="str">
            <v>F-actin-capping protein subunit alpha</v>
          </cell>
          <cell r="D10247">
            <v>0</v>
          </cell>
          <cell r="E10247">
            <v>1.072322056</v>
          </cell>
          <cell r="F10247">
            <v>0</v>
          </cell>
          <cell r="G10247">
            <v>0</v>
          </cell>
          <cell r="H10247">
            <v>0</v>
          </cell>
          <cell r="I10247">
            <v>0</v>
          </cell>
          <cell r="J10247">
            <v>0</v>
          </cell>
          <cell r="K10247">
            <v>0</v>
          </cell>
        </row>
        <row r="10248">
          <cell r="A10248" t="str">
            <v>TRIAE_CS42_2BS_TGACv1_146286_AA0461490.1</v>
          </cell>
          <cell r="B10248" t="str">
            <v>F-actin-capping protein subunit alpha, putative, expressed</v>
          </cell>
          <cell r="C10248" t="str">
            <v>F-actin-capping protein subunit alpha</v>
          </cell>
          <cell r="D10248">
            <v>0</v>
          </cell>
          <cell r="E10248">
            <v>1.117084376</v>
          </cell>
          <cell r="F10248">
            <v>0</v>
          </cell>
          <cell r="G10248">
            <v>0</v>
          </cell>
          <cell r="H10248">
            <v>0</v>
          </cell>
          <cell r="I10248">
            <v>0</v>
          </cell>
          <cell r="J10248">
            <v>0</v>
          </cell>
          <cell r="K10248">
            <v>0</v>
          </cell>
        </row>
        <row r="10249">
          <cell r="A10249" t="str">
            <v>TRIAE_CS42_2DS_TGACv1_179134_AA0604600.1</v>
          </cell>
          <cell r="B10249" t="str">
            <v>F-actin-capping protein subunit alpha, putative, expressed</v>
          </cell>
          <cell r="C10249" t="str">
            <v>F-actin-capping protein subunit alpha</v>
          </cell>
          <cell r="D10249">
            <v>0</v>
          </cell>
          <cell r="E10249">
            <v>1.117084376</v>
          </cell>
          <cell r="F10249">
            <v>0</v>
          </cell>
          <cell r="G10249">
            <v>0</v>
          </cell>
          <cell r="H10249">
            <v>0</v>
          </cell>
          <cell r="I10249">
            <v>0</v>
          </cell>
          <cell r="J10249">
            <v>0</v>
          </cell>
          <cell r="K10249">
            <v>0</v>
          </cell>
        </row>
        <row r="10250">
          <cell r="A10250" t="str">
            <v>TRIAE_CS42_7AL_TGACv1_556319_AA1760800.1</v>
          </cell>
          <cell r="B10250" t="str">
            <v>transcription factor X1, putative, expressed</v>
          </cell>
          <cell r="C10250" t="str">
            <v>Factor of DNA methylation 1</v>
          </cell>
          <cell r="D10250">
            <v>0</v>
          </cell>
          <cell r="E10250">
            <v>1.9560297980000001</v>
          </cell>
          <cell r="F10250">
            <v>2.3153067840000001</v>
          </cell>
          <cell r="G10250">
            <v>3.448352984</v>
          </cell>
          <cell r="H10250">
            <v>0</v>
          </cell>
          <cell r="I10250">
            <v>0</v>
          </cell>
          <cell r="J10250">
            <v>0</v>
          </cell>
          <cell r="K10250">
            <v>0</v>
          </cell>
        </row>
        <row r="10251">
          <cell r="A10251" t="str">
            <v>TRIAE_CS42_7DL_TGACv1_604693_AA2000700.1</v>
          </cell>
          <cell r="B10251" t="str">
            <v>transcription factor X1, putative, expressed</v>
          </cell>
          <cell r="C10251" t="str">
            <v>Factor of DNA methylation 1</v>
          </cell>
          <cell r="D10251">
            <v>0</v>
          </cell>
          <cell r="E10251">
            <v>2.3050593610000001</v>
          </cell>
          <cell r="F10251">
            <v>2.2665580040000002</v>
          </cell>
          <cell r="G10251">
            <v>3.3131556660000001</v>
          </cell>
          <cell r="H10251">
            <v>0</v>
          </cell>
          <cell r="I10251">
            <v>0</v>
          </cell>
          <cell r="J10251">
            <v>0</v>
          </cell>
          <cell r="K10251">
            <v>0</v>
          </cell>
        </row>
        <row r="10252">
          <cell r="A10252" t="str">
            <v>TRIAE_CS42_7AL_TGACv1_557843_AA1786890.1</v>
          </cell>
          <cell r="B10252" t="str">
            <v>transcription factor X1, putative, expressed</v>
          </cell>
          <cell r="C10252" t="str">
            <v>Factor of DNA methylation 1</v>
          </cell>
          <cell r="D10252">
            <v>0</v>
          </cell>
          <cell r="E10252">
            <v>0</v>
          </cell>
          <cell r="F10252">
            <v>1.6862721570000001</v>
          </cell>
          <cell r="G10252">
            <v>2.722019365</v>
          </cell>
          <cell r="H10252">
            <v>0</v>
          </cell>
          <cell r="I10252">
            <v>0</v>
          </cell>
          <cell r="J10252">
            <v>0</v>
          </cell>
          <cell r="K10252">
            <v>0</v>
          </cell>
        </row>
        <row r="10253">
          <cell r="A10253" t="str">
            <v>TRIAE_CS42_7DL_TGACv1_602619_AA1962890.3</v>
          </cell>
          <cell r="B10253" t="str">
            <v>transcription factor X1, putative, expressed</v>
          </cell>
          <cell r="C10253" t="str">
            <v>Factor of DNA methylation 1</v>
          </cell>
          <cell r="D10253">
            <v>0</v>
          </cell>
          <cell r="E10253">
            <v>0</v>
          </cell>
          <cell r="F10253">
            <v>1.6862721570000001</v>
          </cell>
          <cell r="G10253">
            <v>2.722019365</v>
          </cell>
          <cell r="H10253">
            <v>0</v>
          </cell>
          <cell r="I10253">
            <v>0</v>
          </cell>
          <cell r="J10253">
            <v>0</v>
          </cell>
          <cell r="K10253">
            <v>0</v>
          </cell>
        </row>
        <row r="10254">
          <cell r="A10254" t="str">
            <v>TRIAE_CS42_2BL_TGACv1_129745_AA0394500.1</v>
          </cell>
          <cell r="B10254" t="str">
            <v>FAD binding domain containing protein, expressed</v>
          </cell>
          <cell r="C10254" t="str">
            <v>FAD/NAD(P)-binding oxidoreductase family protein</v>
          </cell>
          <cell r="D10254">
            <v>-1.8232212189999999</v>
          </cell>
          <cell r="E10254">
            <v>-2.103108105</v>
          </cell>
          <cell r="F10254">
            <v>0</v>
          </cell>
          <cell r="G10254">
            <v>-1.1128833090000001</v>
          </cell>
          <cell r="H10254">
            <v>0</v>
          </cell>
          <cell r="I10254">
            <v>0</v>
          </cell>
          <cell r="J10254">
            <v>0</v>
          </cell>
          <cell r="K10254">
            <v>0</v>
          </cell>
        </row>
        <row r="10255">
          <cell r="A10255" t="str">
            <v>TRIAE_CS42_2DL_TGACv1_158391_AA0517380.1</v>
          </cell>
          <cell r="B10255" t="str">
            <v>FAD binding domain containing protein, expressed</v>
          </cell>
          <cell r="C10255" t="str">
            <v>FAD/NAD(P)-binding oxidoreductase family protein</v>
          </cell>
          <cell r="D10255">
            <v>-1.820368805</v>
          </cell>
          <cell r="E10255">
            <v>-2.1044873100000001</v>
          </cell>
          <cell r="F10255">
            <v>0</v>
          </cell>
          <cell r="G10255">
            <v>0</v>
          </cell>
          <cell r="H10255">
            <v>0</v>
          </cell>
          <cell r="I10255">
            <v>0</v>
          </cell>
          <cell r="J10255">
            <v>0</v>
          </cell>
          <cell r="K10255">
            <v>0</v>
          </cell>
        </row>
        <row r="10256">
          <cell r="A10256" t="str">
            <v>TRIAE_CS42_2AL_TGACv1_094600_AA0300280.1</v>
          </cell>
          <cell r="B10256" t="str">
            <v>FAD binding domain containing protein, expressed</v>
          </cell>
          <cell r="C10256" t="str">
            <v>FAD/NAD(P)-binding oxidoreductase family protein</v>
          </cell>
          <cell r="D10256">
            <v>-1.7702613389999999</v>
          </cell>
          <cell r="E10256">
            <v>-2.1320757129999999</v>
          </cell>
          <cell r="F10256">
            <v>0</v>
          </cell>
          <cell r="G10256">
            <v>0</v>
          </cell>
          <cell r="H10256">
            <v>0</v>
          </cell>
          <cell r="I10256">
            <v>0</v>
          </cell>
          <cell r="J10256">
            <v>0</v>
          </cell>
          <cell r="K10256">
            <v>0</v>
          </cell>
        </row>
        <row r="10257">
          <cell r="A10257" t="str">
            <v>TRIAE_CS42_5BL_TGACv1_404213_AA1290370.1</v>
          </cell>
          <cell r="B10257" t="str">
            <v>FAD binding domain containing protein, expressed</v>
          </cell>
          <cell r="C10257" t="str">
            <v>FAD/NAD(P)-binding oxidoreductase family protein</v>
          </cell>
          <cell r="D10257">
            <v>1.9309042300000001</v>
          </cell>
          <cell r="E10257">
            <v>2.3521844519999999</v>
          </cell>
          <cell r="F10257">
            <v>0</v>
          </cell>
          <cell r="G10257">
            <v>-1.877852713</v>
          </cell>
          <cell r="H10257">
            <v>0</v>
          </cell>
          <cell r="I10257">
            <v>0</v>
          </cell>
          <cell r="J10257">
            <v>0</v>
          </cell>
          <cell r="K10257">
            <v>0</v>
          </cell>
        </row>
        <row r="10258">
          <cell r="A10258" t="str">
            <v>TRIAE_CS42_1BL_TGACv1_031873_AA0122070.1</v>
          </cell>
          <cell r="B10258" t="str">
            <v>monooxygenase, putative, expressed</v>
          </cell>
          <cell r="C10258" t="str">
            <v>FAD/NAD(P)-binding oxidoreductase family protein</v>
          </cell>
          <cell r="D10258">
            <v>0</v>
          </cell>
          <cell r="E10258">
            <v>-2.465989784</v>
          </cell>
          <cell r="F10258">
            <v>0</v>
          </cell>
          <cell r="G10258">
            <v>-1.243791168</v>
          </cell>
          <cell r="H10258">
            <v>0</v>
          </cell>
          <cell r="I10258">
            <v>0</v>
          </cell>
          <cell r="J10258">
            <v>0</v>
          </cell>
          <cell r="K10258">
            <v>0</v>
          </cell>
        </row>
        <row r="10259">
          <cell r="A10259" t="str">
            <v>TRIAE_CS42_1DL_TGACv1_062780_AA0219790.1</v>
          </cell>
          <cell r="B10259" t="str">
            <v>monooxygenase, putative, expressed</v>
          </cell>
          <cell r="C10259" t="str">
            <v>FAD/NAD(P)-binding oxidoreductase family protein</v>
          </cell>
          <cell r="D10259">
            <v>0</v>
          </cell>
          <cell r="E10259">
            <v>-2.465989784</v>
          </cell>
          <cell r="F10259">
            <v>0</v>
          </cell>
          <cell r="G10259">
            <v>-1.243791168</v>
          </cell>
          <cell r="H10259">
            <v>0</v>
          </cell>
          <cell r="I10259">
            <v>0</v>
          </cell>
          <cell r="J10259">
            <v>0</v>
          </cell>
          <cell r="K10259">
            <v>0</v>
          </cell>
        </row>
        <row r="10260">
          <cell r="A10260" t="str">
            <v>TRIAE_CS42_1AL_TGACv1_001007_AA0023460.1</v>
          </cell>
          <cell r="B10260" t="str">
            <v>monooxygenase, putative, expressed</v>
          </cell>
          <cell r="C10260" t="str">
            <v>FAD/NAD(P)-binding oxidoreductase family protein</v>
          </cell>
          <cell r="D10260">
            <v>0</v>
          </cell>
          <cell r="E10260">
            <v>-2.4390035729999999</v>
          </cell>
          <cell r="F10260">
            <v>0</v>
          </cell>
          <cell r="G10260">
            <v>-1.2293737650000001</v>
          </cell>
          <cell r="H10260">
            <v>0</v>
          </cell>
          <cell r="I10260">
            <v>0</v>
          </cell>
          <cell r="J10260">
            <v>0</v>
          </cell>
          <cell r="K10260">
            <v>0</v>
          </cell>
        </row>
        <row r="10261">
          <cell r="A10261" t="str">
            <v>TRIAE_CS42_5BS_TGACv1_423466_AA1377360.2</v>
          </cell>
          <cell r="B10261" t="str">
            <v>FAD dependent oxidoreductase, putative, expressed</v>
          </cell>
          <cell r="C10261" t="str">
            <v>FAD/NAD(P)-binding oxidoreductase family protein</v>
          </cell>
          <cell r="D10261">
            <v>0</v>
          </cell>
          <cell r="E10261">
            <v>-1.668081554</v>
          </cell>
          <cell r="F10261">
            <v>0</v>
          </cell>
          <cell r="G10261">
            <v>0</v>
          </cell>
          <cell r="H10261">
            <v>0</v>
          </cell>
          <cell r="I10261">
            <v>0</v>
          </cell>
          <cell r="J10261">
            <v>0</v>
          </cell>
          <cell r="K10261">
            <v>0</v>
          </cell>
        </row>
        <row r="10262">
          <cell r="A10262" t="str">
            <v>TRIAE_CS42_5AS_TGACv1_393461_AA1272730.1</v>
          </cell>
          <cell r="B10262" t="str">
            <v>FAD dependent oxidoreductase, putative, expressed</v>
          </cell>
          <cell r="C10262" t="str">
            <v>FAD/NAD(P)-binding oxidoreductase family protein</v>
          </cell>
          <cell r="D10262">
            <v>0</v>
          </cell>
          <cell r="E10262">
            <v>-1.625364563</v>
          </cell>
          <cell r="F10262">
            <v>0</v>
          </cell>
          <cell r="G10262">
            <v>0</v>
          </cell>
          <cell r="H10262">
            <v>0</v>
          </cell>
          <cell r="I10262">
            <v>0</v>
          </cell>
          <cell r="J10262">
            <v>0</v>
          </cell>
          <cell r="K10262">
            <v>0</v>
          </cell>
        </row>
        <row r="10263">
          <cell r="A10263" t="str">
            <v>TRIAE_CS42_5DS_TGACv1_458061_AA1491850.1</v>
          </cell>
          <cell r="B10263" t="str">
            <v>FAD dependent oxidoreductase, putative, expressed</v>
          </cell>
          <cell r="C10263" t="str">
            <v>FAD/NAD(P)-binding oxidoreductase family protein</v>
          </cell>
          <cell r="D10263">
            <v>0</v>
          </cell>
          <cell r="E10263">
            <v>-1.625364563</v>
          </cell>
          <cell r="F10263">
            <v>0</v>
          </cell>
          <cell r="G10263">
            <v>0</v>
          </cell>
          <cell r="H10263">
            <v>0</v>
          </cell>
          <cell r="I10263">
            <v>0</v>
          </cell>
          <cell r="J10263">
            <v>0</v>
          </cell>
          <cell r="K10263">
            <v>0</v>
          </cell>
        </row>
        <row r="10264">
          <cell r="A10264" t="str">
            <v>TRIAE_CS42_7AL_TGACv1_556096_AA1755360.1</v>
          </cell>
          <cell r="B10264" t="str">
            <v>FAD binding domain containing protein, expressed</v>
          </cell>
          <cell r="C10264" t="str">
            <v>FAD/NAD(P)-binding oxidoreductase family protein</v>
          </cell>
          <cell r="D10264">
            <v>0</v>
          </cell>
          <cell r="E10264">
            <v>0</v>
          </cell>
          <cell r="F10264">
            <v>0</v>
          </cell>
          <cell r="G10264">
            <v>1.445340187</v>
          </cell>
          <cell r="H10264">
            <v>0</v>
          </cell>
          <cell r="I10264">
            <v>0</v>
          </cell>
          <cell r="J10264">
            <v>0</v>
          </cell>
          <cell r="K10264">
            <v>1.0776669400000001</v>
          </cell>
        </row>
        <row r="10265">
          <cell r="A10265" t="str">
            <v>TRIAE_CS42_7DL_TGACv1_602550_AA1960360.1</v>
          </cell>
          <cell r="B10265" t="str">
            <v>FAD binding domain containing protein, expressed</v>
          </cell>
          <cell r="C10265" t="str">
            <v>FAD/NAD(P)-binding oxidoreductase family protein</v>
          </cell>
          <cell r="D10265">
            <v>0</v>
          </cell>
          <cell r="E10265">
            <v>0</v>
          </cell>
          <cell r="F10265">
            <v>0</v>
          </cell>
          <cell r="G10265">
            <v>1.445340187</v>
          </cell>
          <cell r="H10265">
            <v>0</v>
          </cell>
          <cell r="I10265">
            <v>0</v>
          </cell>
          <cell r="J10265">
            <v>0</v>
          </cell>
          <cell r="K10265">
            <v>1.0776669400000001</v>
          </cell>
        </row>
        <row r="10266">
          <cell r="A10266" t="str">
            <v>TRIAE_CS42_7BL_TGACv1_577277_AA1871100.1</v>
          </cell>
          <cell r="B10266" t="str">
            <v>FAD binding domain containing protein, expressed</v>
          </cell>
          <cell r="C10266" t="str">
            <v>FAD/NAD(P)-binding oxidoreductase family protein</v>
          </cell>
          <cell r="D10266">
            <v>0</v>
          </cell>
          <cell r="E10266">
            <v>0</v>
          </cell>
          <cell r="F10266">
            <v>0</v>
          </cell>
          <cell r="G10266">
            <v>1.4717148900000001</v>
          </cell>
          <cell r="H10266">
            <v>0</v>
          </cell>
          <cell r="I10266">
            <v>0</v>
          </cell>
          <cell r="J10266">
            <v>0</v>
          </cell>
          <cell r="K10266">
            <v>1.143292712</v>
          </cell>
        </row>
        <row r="10267">
          <cell r="A10267" t="str">
            <v>TRIAE_CS42_4BS_TGACv1_328748_AA1092940.1</v>
          </cell>
          <cell r="B10267" t="str">
            <v>monooxygenase, putative, expressed</v>
          </cell>
          <cell r="C10267" t="str">
            <v>FAD/NAD(P)-binding oxidoreductase family protein</v>
          </cell>
          <cell r="D10267">
            <v>0</v>
          </cell>
          <cell r="E10267">
            <v>0</v>
          </cell>
          <cell r="F10267">
            <v>0</v>
          </cell>
          <cell r="G10267">
            <v>0</v>
          </cell>
          <cell r="H10267">
            <v>0</v>
          </cell>
          <cell r="I10267">
            <v>0</v>
          </cell>
          <cell r="J10267">
            <v>0</v>
          </cell>
          <cell r="K10267">
            <v>1.2962558829999999</v>
          </cell>
        </row>
        <row r="10268">
          <cell r="A10268" t="str">
            <v>TRIAE_CS42_5DL_TGACv1_433328_AA1409910.1</v>
          </cell>
          <cell r="B10268" t="str">
            <v>amine oxidase-related, putative, expressed</v>
          </cell>
          <cell r="C10268" t="str">
            <v>FAD/NAD(P)-binding oxidoreductase family protein</v>
          </cell>
          <cell r="D10268">
            <v>0</v>
          </cell>
          <cell r="E10268">
            <v>0</v>
          </cell>
          <cell r="F10268">
            <v>0</v>
          </cell>
          <cell r="G10268">
            <v>-1.108268147</v>
          </cell>
          <cell r="H10268">
            <v>0</v>
          </cell>
          <cell r="I10268">
            <v>0</v>
          </cell>
          <cell r="J10268">
            <v>0</v>
          </cell>
          <cell r="K10268">
            <v>0</v>
          </cell>
        </row>
        <row r="10269">
          <cell r="A10269" t="str">
            <v>TRIAE_CS42_5BL_TGACv1_406424_AA1345440.2</v>
          </cell>
          <cell r="B10269" t="str">
            <v>amine oxidase-related, putative, expressed</v>
          </cell>
          <cell r="C10269" t="str">
            <v>FAD/NAD(P)-binding oxidoreductase family protein</v>
          </cell>
          <cell r="D10269">
            <v>0</v>
          </cell>
          <cell r="E10269">
            <v>0</v>
          </cell>
          <cell r="F10269">
            <v>0</v>
          </cell>
          <cell r="G10269">
            <v>-1.0906459690000001</v>
          </cell>
          <cell r="H10269">
            <v>0</v>
          </cell>
          <cell r="I10269">
            <v>0</v>
          </cell>
          <cell r="J10269">
            <v>0</v>
          </cell>
          <cell r="K10269">
            <v>0</v>
          </cell>
        </row>
        <row r="10270">
          <cell r="A10270" t="str">
            <v>TRIAE_CS42_4BS_TGACv1_328423_AA1087680.1</v>
          </cell>
          <cell r="B10270" t="str">
            <v>reticuline oxidase-like protein precursor, putative, expressed</v>
          </cell>
          <cell r="C10270" t="str">
            <v>FAD-binding Berberine family protein</v>
          </cell>
          <cell r="D10270">
            <v>2.9729167030000001</v>
          </cell>
          <cell r="E10270">
            <v>0</v>
          </cell>
          <cell r="F10270">
            <v>0</v>
          </cell>
          <cell r="G10270">
            <v>0</v>
          </cell>
          <cell r="H10270">
            <v>0</v>
          </cell>
          <cell r="I10270">
            <v>0</v>
          </cell>
          <cell r="J10270">
            <v>0</v>
          </cell>
          <cell r="K10270">
            <v>0</v>
          </cell>
        </row>
        <row r="10271">
          <cell r="A10271" t="str">
            <v>TRIAE_CS42_2AL_TGACv1_095186_AA0307940.1</v>
          </cell>
          <cell r="B10271" t="str">
            <v>reticuline oxidase-like protein precursor, putative, expressed</v>
          </cell>
          <cell r="C10271" t="str">
            <v>FAD-binding Berberine family protein</v>
          </cell>
          <cell r="D10271">
            <v>0</v>
          </cell>
          <cell r="E10271">
            <v>0</v>
          </cell>
          <cell r="F10271">
            <v>0</v>
          </cell>
          <cell r="G10271">
            <v>0</v>
          </cell>
          <cell r="H10271">
            <v>0</v>
          </cell>
          <cell r="I10271">
            <v>-1.5889152499999999</v>
          </cell>
          <cell r="J10271">
            <v>0</v>
          </cell>
          <cell r="K10271">
            <v>0</v>
          </cell>
        </row>
        <row r="10272">
          <cell r="A10272" t="str">
            <v>TRIAE_CS42_2BL_TGACv1_132364_AA0437130.1</v>
          </cell>
          <cell r="B10272" t="str">
            <v>reticuline oxidase-like protein precursor, putative, expressed</v>
          </cell>
          <cell r="C10272" t="str">
            <v>FAD-binding Berberine family protein</v>
          </cell>
          <cell r="D10272">
            <v>0</v>
          </cell>
          <cell r="E10272">
            <v>0</v>
          </cell>
          <cell r="F10272">
            <v>0</v>
          </cell>
          <cell r="G10272">
            <v>0</v>
          </cell>
          <cell r="H10272">
            <v>0</v>
          </cell>
          <cell r="I10272">
            <v>-1.4642217660000001</v>
          </cell>
          <cell r="J10272">
            <v>0</v>
          </cell>
          <cell r="K10272">
            <v>0</v>
          </cell>
        </row>
        <row r="10273">
          <cell r="A10273" t="str">
            <v>TRIAE_CS42_2DL_TGACv1_160098_AA0546710.1</v>
          </cell>
          <cell r="B10273" t="str">
            <v>reticuline oxidase-like protein precursor, putative, expressed</v>
          </cell>
          <cell r="C10273" t="str">
            <v>FAD-binding Berberine family protein</v>
          </cell>
          <cell r="D10273">
            <v>0</v>
          </cell>
          <cell r="E10273">
            <v>0</v>
          </cell>
          <cell r="F10273">
            <v>0</v>
          </cell>
          <cell r="G10273">
            <v>0</v>
          </cell>
          <cell r="H10273">
            <v>0</v>
          </cell>
          <cell r="I10273">
            <v>-1.4642217660000001</v>
          </cell>
          <cell r="J10273">
            <v>0</v>
          </cell>
          <cell r="K10273">
            <v>0</v>
          </cell>
        </row>
        <row r="10274">
          <cell r="A10274" t="str">
            <v>TRIAE_CS42_5BL_TGACv1_405357_AA1325790.1</v>
          </cell>
          <cell r="B10274" t="str">
            <v>reticuline oxidase-like protein precursor, putative, expressed</v>
          </cell>
          <cell r="C10274" t="str">
            <v>FAD-binding Berberine family protein</v>
          </cell>
          <cell r="D10274">
            <v>0</v>
          </cell>
          <cell r="E10274">
            <v>0</v>
          </cell>
          <cell r="F10274">
            <v>0</v>
          </cell>
          <cell r="G10274">
            <v>0</v>
          </cell>
          <cell r="H10274">
            <v>0</v>
          </cell>
          <cell r="I10274">
            <v>0</v>
          </cell>
          <cell r="J10274">
            <v>0</v>
          </cell>
          <cell r="K10274">
            <v>-1.7755208360000001</v>
          </cell>
        </row>
        <row r="10275">
          <cell r="A10275" t="str">
            <v>TRIAE_CS42_2AS_TGACv1_112952_AA0348490.1</v>
          </cell>
          <cell r="B10275" t="str">
            <v>reticuline oxidase-like protein precursor, putative, expressed</v>
          </cell>
          <cell r="C10275" t="str">
            <v>FAD-binding Berberine family protein</v>
          </cell>
          <cell r="D10275">
            <v>0</v>
          </cell>
          <cell r="E10275">
            <v>0</v>
          </cell>
          <cell r="F10275">
            <v>0</v>
          </cell>
          <cell r="G10275">
            <v>0</v>
          </cell>
          <cell r="H10275">
            <v>0</v>
          </cell>
          <cell r="I10275">
            <v>0</v>
          </cell>
          <cell r="J10275">
            <v>0</v>
          </cell>
          <cell r="K10275">
            <v>-1.7010743859999999</v>
          </cell>
        </row>
        <row r="10276">
          <cell r="A10276" t="str">
            <v>TRIAE_CS42_2DS_TGACv1_178325_AA0594150.1</v>
          </cell>
          <cell r="B10276" t="str">
            <v>reticuline oxidase-like protein precursor, putative, expressed</v>
          </cell>
          <cell r="C10276" t="str">
            <v>FAD-binding Berberine family protein</v>
          </cell>
          <cell r="D10276">
            <v>0</v>
          </cell>
          <cell r="E10276">
            <v>0</v>
          </cell>
          <cell r="F10276">
            <v>0</v>
          </cell>
          <cell r="G10276">
            <v>0</v>
          </cell>
          <cell r="H10276">
            <v>0</v>
          </cell>
          <cell r="I10276">
            <v>0</v>
          </cell>
          <cell r="J10276">
            <v>0</v>
          </cell>
          <cell r="K10276">
            <v>-1.5547565720000001</v>
          </cell>
        </row>
        <row r="10277">
          <cell r="A10277" t="str">
            <v>TRIAE_CS42_3AL_TGACv1_196783_AA0662870.1</v>
          </cell>
          <cell r="B10277" t="str">
            <v>berberine and berberine like domain containing protein, expressed</v>
          </cell>
          <cell r="C10277" t="str">
            <v>FAD-binding Berberine family protein</v>
          </cell>
          <cell r="D10277">
            <v>0</v>
          </cell>
          <cell r="E10277">
            <v>0</v>
          </cell>
          <cell r="F10277">
            <v>0</v>
          </cell>
          <cell r="G10277">
            <v>0</v>
          </cell>
          <cell r="H10277">
            <v>0</v>
          </cell>
          <cell r="I10277">
            <v>0</v>
          </cell>
          <cell r="J10277">
            <v>0</v>
          </cell>
          <cell r="K10277">
            <v>1.9793895930000001</v>
          </cell>
        </row>
        <row r="10278">
          <cell r="A10278" t="str">
            <v>TRIAE_CS42_3DL_TGACv1_250768_AA0872860.1</v>
          </cell>
          <cell r="B10278" t="str">
            <v>berberine and berberine like domain containing protein, expressed</v>
          </cell>
          <cell r="C10278" t="str">
            <v>FAD-binding Berberine family protein</v>
          </cell>
          <cell r="D10278">
            <v>0</v>
          </cell>
          <cell r="E10278">
            <v>0</v>
          </cell>
          <cell r="F10278">
            <v>0</v>
          </cell>
          <cell r="G10278">
            <v>0</v>
          </cell>
          <cell r="H10278">
            <v>0</v>
          </cell>
          <cell r="I10278">
            <v>0</v>
          </cell>
          <cell r="J10278">
            <v>0</v>
          </cell>
          <cell r="K10278">
            <v>1.9793895930000001</v>
          </cell>
        </row>
        <row r="10279">
          <cell r="A10279" t="str">
            <v>TRIAE_CS42_4AS_TGACv1_308295_AA1027190.1</v>
          </cell>
          <cell r="B10279" t="str">
            <v>berberine and berberine like domain containing protein, expressed</v>
          </cell>
          <cell r="C10279" t="str">
            <v>FAD-binding Berberine family protein</v>
          </cell>
          <cell r="D10279">
            <v>0</v>
          </cell>
          <cell r="E10279">
            <v>0</v>
          </cell>
          <cell r="F10279">
            <v>0</v>
          </cell>
          <cell r="G10279">
            <v>1.6755504729999999</v>
          </cell>
          <cell r="H10279">
            <v>0</v>
          </cell>
          <cell r="I10279">
            <v>0</v>
          </cell>
          <cell r="J10279">
            <v>0</v>
          </cell>
          <cell r="K10279">
            <v>2.3384519419999998</v>
          </cell>
        </row>
        <row r="10280">
          <cell r="A10280" t="str">
            <v>TRIAE_CS42_U_TGACv1_643115_AA2127490.1</v>
          </cell>
          <cell r="B10280" t="str">
            <v>berberine and berberine like domain containing protein, expressed</v>
          </cell>
          <cell r="C10280" t="str">
            <v>FAD-binding Berberine family protein</v>
          </cell>
          <cell r="D10280">
            <v>0</v>
          </cell>
          <cell r="E10280">
            <v>0</v>
          </cell>
          <cell r="F10280">
            <v>0</v>
          </cell>
          <cell r="G10280">
            <v>1.6384788130000001</v>
          </cell>
          <cell r="H10280">
            <v>0</v>
          </cell>
          <cell r="I10280">
            <v>0</v>
          </cell>
          <cell r="J10280">
            <v>0</v>
          </cell>
          <cell r="K10280">
            <v>2.3533688970000002</v>
          </cell>
        </row>
        <row r="10281">
          <cell r="A10281" t="str">
            <v>TRIAE_CS42_5AL_TGACv1_374203_AA1193570.1</v>
          </cell>
          <cell r="B10281" t="str">
            <v>reticuline oxidase-like protein precursor, putative, expressed</v>
          </cell>
          <cell r="C10281" t="str">
            <v>FAD-binding Berberine family protein</v>
          </cell>
          <cell r="D10281">
            <v>0</v>
          </cell>
          <cell r="E10281">
            <v>0</v>
          </cell>
          <cell r="F10281">
            <v>0</v>
          </cell>
          <cell r="G10281">
            <v>0</v>
          </cell>
          <cell r="H10281">
            <v>0</v>
          </cell>
          <cell r="I10281">
            <v>0</v>
          </cell>
          <cell r="J10281">
            <v>0</v>
          </cell>
          <cell r="K10281">
            <v>4.776674646</v>
          </cell>
        </row>
        <row r="10282">
          <cell r="A10282" t="str">
            <v>TRIAE_CS42_4DL_TGACv1_343145_AA1130550.1</v>
          </cell>
          <cell r="B10282" t="str">
            <v>reticuline oxidase-like protein precursor, putative, expressed</v>
          </cell>
          <cell r="C10282" t="str">
            <v>FAD-binding Berberine family protein</v>
          </cell>
          <cell r="D10282">
            <v>0</v>
          </cell>
          <cell r="E10282">
            <v>0</v>
          </cell>
          <cell r="F10282">
            <v>0</v>
          </cell>
          <cell r="G10282">
            <v>0</v>
          </cell>
          <cell r="H10282">
            <v>0</v>
          </cell>
          <cell r="I10282">
            <v>0</v>
          </cell>
          <cell r="J10282">
            <v>0</v>
          </cell>
          <cell r="K10282">
            <v>4.9888154589999996</v>
          </cell>
        </row>
        <row r="10283">
          <cell r="A10283" t="str">
            <v>TRIAE_CS42_1BL_TGACv1_030343_AA0087440.1</v>
          </cell>
          <cell r="B10283" t="str">
            <v>retrotransposon protein, putative, Ty1-copia subclass, expressed</v>
          </cell>
          <cell r="C10283" t="str">
            <v>FAD-binding Berberine family protein</v>
          </cell>
          <cell r="D10283">
            <v>0</v>
          </cell>
          <cell r="E10283">
            <v>0</v>
          </cell>
          <cell r="F10283">
            <v>10.013629460000001</v>
          </cell>
          <cell r="G10283">
            <v>7.2403902320000002</v>
          </cell>
          <cell r="H10283">
            <v>0</v>
          </cell>
          <cell r="I10283">
            <v>0</v>
          </cell>
          <cell r="J10283">
            <v>0</v>
          </cell>
          <cell r="K10283">
            <v>7.17750179</v>
          </cell>
        </row>
        <row r="10284">
          <cell r="A10284" t="str">
            <v>TRIAE_CS42_1AL_TGACv1_000845_AA0020270.1</v>
          </cell>
          <cell r="B10284" t="str">
            <v>retrotransposon protein, putative, Ty1-copia subclass, expressed</v>
          </cell>
          <cell r="C10284" t="str">
            <v>FAD-binding Berberine family protein</v>
          </cell>
          <cell r="D10284">
            <v>0</v>
          </cell>
          <cell r="E10284">
            <v>0</v>
          </cell>
          <cell r="F10284">
            <v>10.057995330000001</v>
          </cell>
          <cell r="G10284">
            <v>7.29486436</v>
          </cell>
          <cell r="H10284">
            <v>0</v>
          </cell>
          <cell r="I10284">
            <v>0</v>
          </cell>
          <cell r="J10284">
            <v>0</v>
          </cell>
          <cell r="K10284">
            <v>7.2157823360000002</v>
          </cell>
        </row>
        <row r="10285">
          <cell r="A10285" t="str">
            <v>TRIAE_CS42_7BL_TGACv1_578887_AA1901540.1</v>
          </cell>
          <cell r="B10285" t="str">
            <v>reticuline oxidase-like protein precursor, putative, expressed</v>
          </cell>
          <cell r="C10285" t="str">
            <v>FAD-binding Berberine family protein</v>
          </cell>
          <cell r="D10285">
            <v>0</v>
          </cell>
          <cell r="E10285">
            <v>0</v>
          </cell>
          <cell r="F10285">
            <v>2.2797861990000001</v>
          </cell>
          <cell r="G10285">
            <v>5.2167469479999999</v>
          </cell>
          <cell r="H10285">
            <v>0</v>
          </cell>
          <cell r="I10285">
            <v>0</v>
          </cell>
          <cell r="J10285">
            <v>0</v>
          </cell>
          <cell r="K10285">
            <v>0</v>
          </cell>
        </row>
        <row r="10286">
          <cell r="A10286" t="str">
            <v>TRIAE_CS42_7DL_TGACv1_603523_AA1985220.1</v>
          </cell>
          <cell r="B10286" t="str">
            <v>reticuline oxidase-like protein precursor, putative, expressed</v>
          </cell>
          <cell r="C10286" t="str">
            <v>FAD-binding Berberine family protein</v>
          </cell>
          <cell r="D10286">
            <v>0</v>
          </cell>
          <cell r="E10286">
            <v>0</v>
          </cell>
          <cell r="F10286">
            <v>2.4248316480000001</v>
          </cell>
          <cell r="G10286">
            <v>5.3520840490000001</v>
          </cell>
          <cell r="H10286">
            <v>0</v>
          </cell>
          <cell r="I10286">
            <v>0</v>
          </cell>
          <cell r="J10286">
            <v>0</v>
          </cell>
          <cell r="K10286">
            <v>0</v>
          </cell>
        </row>
        <row r="10287">
          <cell r="A10287" t="str">
            <v>TRIAE_CS42_7AL_TGACv1_556088_AA1755100.1</v>
          </cell>
          <cell r="B10287" t="str">
            <v>reticuline oxidase-like protein precursor, putative, expressed</v>
          </cell>
          <cell r="C10287" t="str">
            <v>FAD-binding Berberine family protein</v>
          </cell>
          <cell r="D10287">
            <v>0</v>
          </cell>
          <cell r="E10287">
            <v>0</v>
          </cell>
          <cell r="F10287">
            <v>5.2283413100000002</v>
          </cell>
          <cell r="G10287">
            <v>4.0372359299999996</v>
          </cell>
          <cell r="H10287">
            <v>0</v>
          </cell>
          <cell r="I10287">
            <v>0</v>
          </cell>
          <cell r="J10287">
            <v>0</v>
          </cell>
          <cell r="K10287">
            <v>0</v>
          </cell>
        </row>
        <row r="10288">
          <cell r="A10288" t="str">
            <v>TRIAE_CS42_7BL_TGACv1_577350_AA1873100.1</v>
          </cell>
          <cell r="B10288" t="str">
            <v>reticuline oxidase-like protein precursor, putative, expressed</v>
          </cell>
          <cell r="C10288" t="str">
            <v>FAD-binding Berberine family protein</v>
          </cell>
          <cell r="D10288">
            <v>0</v>
          </cell>
          <cell r="E10288">
            <v>0</v>
          </cell>
          <cell r="F10288">
            <v>5.2283413100000002</v>
          </cell>
          <cell r="G10288">
            <v>4.0372359299999996</v>
          </cell>
          <cell r="H10288">
            <v>0</v>
          </cell>
          <cell r="I10288">
            <v>0</v>
          </cell>
          <cell r="J10288">
            <v>0</v>
          </cell>
          <cell r="K10288">
            <v>0</v>
          </cell>
        </row>
        <row r="10289">
          <cell r="A10289" t="str">
            <v>TRIAE_CS42_7DL_TGACv1_605335_AA2006150.1</v>
          </cell>
          <cell r="B10289" t="str">
            <v>reticuline oxidase-like protein precursor, putative, expressed</v>
          </cell>
          <cell r="C10289" t="str">
            <v>FAD-binding Berberine family protein</v>
          </cell>
          <cell r="D10289">
            <v>0</v>
          </cell>
          <cell r="E10289">
            <v>0</v>
          </cell>
          <cell r="F10289">
            <v>5.2283413100000002</v>
          </cell>
          <cell r="G10289">
            <v>4.0372359299999996</v>
          </cell>
          <cell r="H10289">
            <v>0</v>
          </cell>
          <cell r="I10289">
            <v>0</v>
          </cell>
          <cell r="J10289">
            <v>0</v>
          </cell>
          <cell r="K10289">
            <v>0</v>
          </cell>
        </row>
        <row r="10290">
          <cell r="A10290" t="str">
            <v>TRIAE_CS42_5BL_TGACv1_406438_AA1345540.1</v>
          </cell>
          <cell r="B10290" t="str">
            <v>reticuline oxidase-like protein precursor, putative, expressed</v>
          </cell>
          <cell r="C10290" t="str">
            <v>FAD-binding Berberine family protein</v>
          </cell>
          <cell r="D10290">
            <v>0</v>
          </cell>
          <cell r="E10290">
            <v>0</v>
          </cell>
          <cell r="F10290">
            <v>5.7644352669999996</v>
          </cell>
          <cell r="G10290">
            <v>0</v>
          </cell>
          <cell r="H10290">
            <v>0</v>
          </cell>
          <cell r="I10290">
            <v>0</v>
          </cell>
          <cell r="J10290">
            <v>0</v>
          </cell>
          <cell r="K10290">
            <v>0</v>
          </cell>
        </row>
        <row r="10291">
          <cell r="A10291" t="str">
            <v>TRIAE_CS42_5AL_TGACv1_374413_AA1199640.1</v>
          </cell>
          <cell r="B10291" t="str">
            <v>reticuline oxidase-like protein precursor, putative, expressed</v>
          </cell>
          <cell r="C10291" t="str">
            <v>FAD-binding Berberine family protein</v>
          </cell>
          <cell r="D10291">
            <v>0</v>
          </cell>
          <cell r="E10291">
            <v>0</v>
          </cell>
          <cell r="F10291">
            <v>5.7695270250000004</v>
          </cell>
          <cell r="G10291">
            <v>0</v>
          </cell>
          <cell r="H10291">
            <v>0</v>
          </cell>
          <cell r="I10291">
            <v>0</v>
          </cell>
          <cell r="J10291">
            <v>0</v>
          </cell>
          <cell r="K10291">
            <v>0</v>
          </cell>
        </row>
        <row r="10292">
          <cell r="A10292" t="str">
            <v>TRIAE_CS42_1AL_TGACv1_001609_AA0032910.1</v>
          </cell>
          <cell r="B10292" t="str">
            <v>berberine and berberine like domain containing protein, expressed</v>
          </cell>
          <cell r="C10292" t="str">
            <v>FAD-binding Berberine family protein</v>
          </cell>
          <cell r="D10292">
            <v>0</v>
          </cell>
          <cell r="E10292">
            <v>0</v>
          </cell>
          <cell r="F10292">
            <v>0</v>
          </cell>
          <cell r="G10292">
            <v>6.6048035719999998</v>
          </cell>
          <cell r="H10292">
            <v>0</v>
          </cell>
          <cell r="I10292">
            <v>0</v>
          </cell>
          <cell r="J10292">
            <v>0</v>
          </cell>
          <cell r="K10292">
            <v>0</v>
          </cell>
        </row>
        <row r="10293">
          <cell r="A10293" t="str">
            <v>TRIAE_CS42_1BL_TGACv1_030350_AA0087820.1</v>
          </cell>
          <cell r="B10293" t="str">
            <v>berberine and berberine like domain containing protein, expressed</v>
          </cell>
          <cell r="C10293" t="str">
            <v>FAD-binding Berberine family protein</v>
          </cell>
          <cell r="D10293">
            <v>0</v>
          </cell>
          <cell r="E10293">
            <v>0</v>
          </cell>
          <cell r="F10293">
            <v>0</v>
          </cell>
          <cell r="G10293">
            <v>6.6048035719999998</v>
          </cell>
          <cell r="H10293">
            <v>0</v>
          </cell>
          <cell r="I10293">
            <v>0</v>
          </cell>
          <cell r="J10293">
            <v>0</v>
          </cell>
          <cell r="K10293">
            <v>0</v>
          </cell>
        </row>
        <row r="10294">
          <cell r="A10294" t="str">
            <v>TRIAE_CS42_1DL_TGACv1_062252_AA0211390.1</v>
          </cell>
          <cell r="B10294" t="str">
            <v>berberine and berberine like domain containing protein, expressed</v>
          </cell>
          <cell r="C10294" t="str">
            <v>FAD-binding Berberine family protein</v>
          </cell>
          <cell r="D10294">
            <v>0</v>
          </cell>
          <cell r="E10294">
            <v>0</v>
          </cell>
          <cell r="F10294">
            <v>0</v>
          </cell>
          <cell r="G10294">
            <v>6.6048035719999998</v>
          </cell>
          <cell r="H10294">
            <v>0</v>
          </cell>
          <cell r="I10294">
            <v>0</v>
          </cell>
          <cell r="J10294">
            <v>0</v>
          </cell>
          <cell r="K10294">
            <v>0</v>
          </cell>
        </row>
        <row r="10295">
          <cell r="A10295" t="str">
            <v>TRIAE_CS42_3B_TGACv1_222084_AA0757000.1</v>
          </cell>
          <cell r="B10295" t="str">
            <v>FAD dependent oxidoreductase, putative, expressed</v>
          </cell>
          <cell r="C10295" t="str">
            <v>FAD-dependent oxidoreductase</v>
          </cell>
          <cell r="D10295">
            <v>0</v>
          </cell>
          <cell r="E10295">
            <v>0</v>
          </cell>
          <cell r="F10295">
            <v>-1.6626551979999999</v>
          </cell>
          <cell r="G10295">
            <v>-2.1147770370000001</v>
          </cell>
          <cell r="H10295">
            <v>0</v>
          </cell>
          <cell r="I10295">
            <v>0</v>
          </cell>
          <cell r="J10295">
            <v>0</v>
          </cell>
          <cell r="K10295">
            <v>0</v>
          </cell>
        </row>
        <row r="10296">
          <cell r="A10296" t="str">
            <v>TRIAE_CS42_2AL_TGACv1_094930_AA0304990.1</v>
          </cell>
          <cell r="B10296" t="str">
            <v>FAD dependent oxidoreductase domain containing protein, expressed</v>
          </cell>
          <cell r="C10296" t="str">
            <v>FAD-dependent oxidoreductase family protein</v>
          </cell>
          <cell r="D10296">
            <v>-1.1972592900000001</v>
          </cell>
          <cell r="E10296">
            <v>0</v>
          </cell>
          <cell r="F10296">
            <v>0</v>
          </cell>
          <cell r="G10296">
            <v>0</v>
          </cell>
          <cell r="H10296">
            <v>0</v>
          </cell>
          <cell r="I10296">
            <v>0</v>
          </cell>
          <cell r="J10296">
            <v>0</v>
          </cell>
          <cell r="K10296">
            <v>0</v>
          </cell>
        </row>
        <row r="10297">
          <cell r="A10297" t="str">
            <v>TRIAE_CS42_2DL_TGACv1_158564_AA0521960.1</v>
          </cell>
          <cell r="B10297" t="str">
            <v>FAD dependent oxidoreductase domain containing protein, expressed</v>
          </cell>
          <cell r="C10297" t="str">
            <v>FAD-dependent oxidoreductase family protein</v>
          </cell>
          <cell r="D10297">
            <v>-1.1972592900000001</v>
          </cell>
          <cell r="E10297">
            <v>0</v>
          </cell>
          <cell r="F10297">
            <v>0</v>
          </cell>
          <cell r="G10297">
            <v>0</v>
          </cell>
          <cell r="H10297">
            <v>0</v>
          </cell>
          <cell r="I10297">
            <v>0</v>
          </cell>
          <cell r="J10297">
            <v>0</v>
          </cell>
          <cell r="K10297">
            <v>0</v>
          </cell>
        </row>
        <row r="10298">
          <cell r="A10298" t="str">
            <v>TRIAE_CS42_7DS_TGACv1_624199_AA2059680.2</v>
          </cell>
          <cell r="B10298" t="str">
            <v>FAD dependent oxidoreductase domain containing protein, expressed</v>
          </cell>
          <cell r="C10298" t="str">
            <v>FAD-dependent oxidoreductase family protein</v>
          </cell>
          <cell r="D10298">
            <v>-1.0041886550000001</v>
          </cell>
          <cell r="E10298">
            <v>0</v>
          </cell>
          <cell r="F10298">
            <v>0</v>
          </cell>
          <cell r="G10298">
            <v>-1.0087094219999999</v>
          </cell>
          <cell r="H10298">
            <v>0</v>
          </cell>
          <cell r="I10298">
            <v>0</v>
          </cell>
          <cell r="J10298">
            <v>0</v>
          </cell>
          <cell r="K10298">
            <v>0</v>
          </cell>
        </row>
        <row r="10299">
          <cell r="A10299" t="str">
            <v>TRIAE_CS42_5BL_TGACv1_407466_AA1357210.1</v>
          </cell>
          <cell r="B10299" t="str">
            <v>FAD dependent oxidoreductase domain containing protein, expressed</v>
          </cell>
          <cell r="C10299" t="str">
            <v>FAD-dependent oxidoreductase family protein</v>
          </cell>
          <cell r="D10299">
            <v>1.489293237</v>
          </cell>
          <cell r="E10299">
            <v>0</v>
          </cell>
          <cell r="F10299">
            <v>0</v>
          </cell>
          <cell r="G10299">
            <v>1.177582911</v>
          </cell>
          <cell r="H10299">
            <v>0</v>
          </cell>
          <cell r="I10299">
            <v>0</v>
          </cell>
          <cell r="J10299">
            <v>0</v>
          </cell>
          <cell r="K10299">
            <v>0</v>
          </cell>
        </row>
        <row r="10300">
          <cell r="A10300" t="str">
            <v>TRIAE_CS42_5DL_TGACv1_434101_AA1429280.1</v>
          </cell>
          <cell r="B10300" t="str">
            <v>FAD dependent oxidoreductase domain containing protein, expressed</v>
          </cell>
          <cell r="C10300" t="str">
            <v>FAD-dependent oxidoreductase family protein</v>
          </cell>
          <cell r="D10300">
            <v>1.489293237</v>
          </cell>
          <cell r="E10300">
            <v>0</v>
          </cell>
          <cell r="F10300">
            <v>0</v>
          </cell>
          <cell r="G10300">
            <v>1.177582911</v>
          </cell>
          <cell r="H10300">
            <v>0</v>
          </cell>
          <cell r="I10300">
            <v>0</v>
          </cell>
          <cell r="J10300">
            <v>0</v>
          </cell>
          <cell r="K10300">
            <v>0</v>
          </cell>
        </row>
        <row r="10301">
          <cell r="A10301" t="str">
            <v>TRIAE_CS42_3DL_TGACv1_249883_AA0858020.1</v>
          </cell>
          <cell r="B10301" t="str">
            <v>FAD dependent oxidoreductase domain containing protein, expressed</v>
          </cell>
          <cell r="C10301" t="str">
            <v>FAD-dependent oxidoreductase family protein</v>
          </cell>
          <cell r="D10301">
            <v>0</v>
          </cell>
          <cell r="E10301">
            <v>0</v>
          </cell>
          <cell r="F10301">
            <v>0</v>
          </cell>
          <cell r="G10301">
            <v>0</v>
          </cell>
          <cell r="H10301">
            <v>0</v>
          </cell>
          <cell r="I10301">
            <v>0</v>
          </cell>
          <cell r="J10301">
            <v>0</v>
          </cell>
          <cell r="K10301">
            <v>1.0801660200000001</v>
          </cell>
        </row>
        <row r="10302">
          <cell r="A10302" t="str">
            <v>TRIAE_CS42_6AL_TGACv1_471157_AA1503700.1</v>
          </cell>
          <cell r="B10302" t="str">
            <v>expressed protein</v>
          </cell>
          <cell r="C10302" t="str">
            <v>Family of unknown function (DUF566)</v>
          </cell>
          <cell r="D10302">
            <v>1.4202390739999999</v>
          </cell>
          <cell r="E10302">
            <v>2.1274826189999998</v>
          </cell>
          <cell r="F10302">
            <v>0</v>
          </cell>
          <cell r="G10302">
            <v>0</v>
          </cell>
          <cell r="H10302">
            <v>0</v>
          </cell>
          <cell r="I10302">
            <v>0</v>
          </cell>
          <cell r="J10302">
            <v>0</v>
          </cell>
          <cell r="K10302">
            <v>0</v>
          </cell>
        </row>
        <row r="10303">
          <cell r="A10303" t="str">
            <v>TRIAE_CS42_6DL_TGACv1_526929_AA1695310.4</v>
          </cell>
          <cell r="B10303" t="str">
            <v>expressed protein</v>
          </cell>
          <cell r="C10303" t="str">
            <v>Family of unknown function (DUF566)</v>
          </cell>
          <cell r="D10303">
            <v>1.4622190850000001</v>
          </cell>
          <cell r="E10303">
            <v>2.115356856</v>
          </cell>
          <cell r="F10303">
            <v>0</v>
          </cell>
          <cell r="G10303">
            <v>0</v>
          </cell>
          <cell r="H10303">
            <v>0</v>
          </cell>
          <cell r="I10303">
            <v>0</v>
          </cell>
          <cell r="J10303">
            <v>0</v>
          </cell>
          <cell r="K10303">
            <v>-1.0176691330000001</v>
          </cell>
        </row>
        <row r="10304">
          <cell r="A10304" t="str">
            <v>TRIAE_CS42_6BL_TGACv1_499740_AA1590670.1</v>
          </cell>
          <cell r="B10304" t="str">
            <v>expressed protein</v>
          </cell>
          <cell r="C10304" t="str">
            <v>Family of unknown function (DUF566)</v>
          </cell>
          <cell r="D10304">
            <v>2.4376752559999999</v>
          </cell>
          <cell r="E10304">
            <v>2.4603689640000002</v>
          </cell>
          <cell r="F10304">
            <v>0</v>
          </cell>
          <cell r="G10304">
            <v>0</v>
          </cell>
          <cell r="H10304">
            <v>0</v>
          </cell>
          <cell r="I10304">
            <v>0</v>
          </cell>
          <cell r="J10304">
            <v>0</v>
          </cell>
          <cell r="K10304">
            <v>-1.274356839</v>
          </cell>
        </row>
        <row r="10305">
          <cell r="A10305" t="str">
            <v>TRIAE_CS42_6BL_TGACv1_499740_AA1590660.1</v>
          </cell>
          <cell r="B10305" t="str">
            <v>expressed protein</v>
          </cell>
          <cell r="C10305" t="str">
            <v>Family of unknown function (DUF566)</v>
          </cell>
          <cell r="D10305">
            <v>0</v>
          </cell>
          <cell r="E10305">
            <v>1.326461954</v>
          </cell>
          <cell r="F10305">
            <v>0</v>
          </cell>
          <cell r="G10305">
            <v>0</v>
          </cell>
          <cell r="H10305">
            <v>0</v>
          </cell>
          <cell r="I10305">
            <v>0</v>
          </cell>
          <cell r="J10305">
            <v>0</v>
          </cell>
          <cell r="K10305">
            <v>-1.01934825</v>
          </cell>
        </row>
        <row r="10306">
          <cell r="A10306" t="str">
            <v>TRIAE_CS42_5DL_TGACv1_433906_AA1425010.1</v>
          </cell>
          <cell r="B10306" t="str">
            <v>expressed protein</v>
          </cell>
          <cell r="C10306" t="str">
            <v>Family of unknown function (DUF566)</v>
          </cell>
          <cell r="D10306">
            <v>0</v>
          </cell>
          <cell r="E10306">
            <v>2.1280527249999999</v>
          </cell>
          <cell r="F10306">
            <v>0</v>
          </cell>
          <cell r="G10306">
            <v>0</v>
          </cell>
          <cell r="H10306">
            <v>0</v>
          </cell>
          <cell r="I10306">
            <v>0</v>
          </cell>
          <cell r="J10306">
            <v>0</v>
          </cell>
          <cell r="K10306">
            <v>0</v>
          </cell>
        </row>
        <row r="10307">
          <cell r="A10307" t="str">
            <v>TRIAE_CS42_5BL_TGACv1_406176_AA1341780.1</v>
          </cell>
          <cell r="B10307" t="str">
            <v>expressed protein</v>
          </cell>
          <cell r="C10307" t="str">
            <v>Family of unknown function (DUF566)</v>
          </cell>
          <cell r="D10307">
            <v>0</v>
          </cell>
          <cell r="E10307">
            <v>2.1718998279999999</v>
          </cell>
          <cell r="F10307">
            <v>0</v>
          </cell>
          <cell r="G10307">
            <v>0</v>
          </cell>
          <cell r="H10307">
            <v>0</v>
          </cell>
          <cell r="I10307">
            <v>0</v>
          </cell>
          <cell r="J10307">
            <v>0</v>
          </cell>
          <cell r="K10307">
            <v>0</v>
          </cell>
        </row>
        <row r="10308">
          <cell r="A10308" t="str">
            <v>TRIAE_CS42_5AL_TGACv1_376099_AA1232140.1</v>
          </cell>
          <cell r="B10308" t="str">
            <v>expressed protein</v>
          </cell>
          <cell r="C10308" t="str">
            <v>Family of unknown function (DUF566)</v>
          </cell>
          <cell r="D10308">
            <v>0</v>
          </cell>
          <cell r="E10308">
            <v>2.2290366549999998</v>
          </cell>
          <cell r="F10308">
            <v>0</v>
          </cell>
          <cell r="G10308">
            <v>0</v>
          </cell>
          <cell r="H10308">
            <v>0</v>
          </cell>
          <cell r="I10308">
            <v>0</v>
          </cell>
          <cell r="J10308">
            <v>0</v>
          </cell>
          <cell r="K10308">
            <v>0</v>
          </cell>
        </row>
        <row r="10309">
          <cell r="A10309" t="str">
            <v>TRIAE_CS42_5BL_TGACv1_404432_AA1299680.1</v>
          </cell>
          <cell r="B10309" t="str">
            <v>expressed protein</v>
          </cell>
          <cell r="C10309" t="str">
            <v>Family of unknown function (DUF566)</v>
          </cell>
          <cell r="D10309">
            <v>0</v>
          </cell>
          <cell r="E10309">
            <v>0</v>
          </cell>
          <cell r="F10309">
            <v>0</v>
          </cell>
          <cell r="G10309">
            <v>0</v>
          </cell>
          <cell r="H10309">
            <v>0</v>
          </cell>
          <cell r="I10309">
            <v>0</v>
          </cell>
          <cell r="J10309">
            <v>0</v>
          </cell>
          <cell r="K10309">
            <v>-1.8558591170000001</v>
          </cell>
        </row>
        <row r="10310">
          <cell r="A10310" t="str">
            <v>TRIAE_CS42_5DL_TGACv1_433762_AA1421490.1</v>
          </cell>
          <cell r="B10310" t="str">
            <v>expressed protein</v>
          </cell>
          <cell r="C10310" t="str">
            <v>Family of unknown function (DUF566)</v>
          </cell>
          <cell r="D10310">
            <v>0</v>
          </cell>
          <cell r="E10310">
            <v>0</v>
          </cell>
          <cell r="F10310">
            <v>0</v>
          </cell>
          <cell r="G10310">
            <v>0</v>
          </cell>
          <cell r="H10310">
            <v>0</v>
          </cell>
          <cell r="I10310">
            <v>0</v>
          </cell>
          <cell r="J10310">
            <v>0</v>
          </cell>
          <cell r="K10310">
            <v>-1.8558591170000001</v>
          </cell>
        </row>
        <row r="10311">
          <cell r="A10311" t="str">
            <v>TRIAE_CS42_1BL_TGACv1_030570_AA0094340.1</v>
          </cell>
          <cell r="B10311" t="str">
            <v>expressed protein</v>
          </cell>
          <cell r="C10311" t="str">
            <v>Family of unknown function (DUF577)</v>
          </cell>
          <cell r="D10311">
            <v>0</v>
          </cell>
          <cell r="E10311">
            <v>-1.0302337660000001</v>
          </cell>
          <cell r="F10311">
            <v>0</v>
          </cell>
          <cell r="G10311">
            <v>0</v>
          </cell>
          <cell r="H10311">
            <v>0</v>
          </cell>
          <cell r="I10311">
            <v>0</v>
          </cell>
          <cell r="J10311">
            <v>0</v>
          </cell>
          <cell r="K10311">
            <v>0</v>
          </cell>
        </row>
        <row r="10312">
          <cell r="A10312" t="str">
            <v>TRIAE_CS42_1DL_TGACv1_061647_AA0200880.1</v>
          </cell>
          <cell r="B10312" t="str">
            <v>expressed protein</v>
          </cell>
          <cell r="C10312" t="str">
            <v>Family of unknown function (DUF577)</v>
          </cell>
          <cell r="D10312">
            <v>0</v>
          </cell>
          <cell r="E10312">
            <v>-1.0302337660000001</v>
          </cell>
          <cell r="F10312">
            <v>0</v>
          </cell>
          <cell r="G10312">
            <v>0</v>
          </cell>
          <cell r="H10312">
            <v>0</v>
          </cell>
          <cell r="I10312">
            <v>0</v>
          </cell>
          <cell r="J10312">
            <v>0</v>
          </cell>
          <cell r="K10312">
            <v>0</v>
          </cell>
        </row>
        <row r="10313">
          <cell r="A10313" t="str">
            <v>TRIAE_CS42_2AL_TGACv1_093939_AA0289720.1</v>
          </cell>
          <cell r="B10313" t="str">
            <v>expressed protein</v>
          </cell>
          <cell r="C10313" t="str">
            <v>Family of unknown function (DUF662)</v>
          </cell>
          <cell r="D10313">
            <v>-2.1704437950000002</v>
          </cell>
          <cell r="E10313">
            <v>0</v>
          </cell>
          <cell r="F10313">
            <v>0</v>
          </cell>
          <cell r="G10313">
            <v>-1.689045581</v>
          </cell>
          <cell r="H10313">
            <v>0</v>
          </cell>
          <cell r="I10313">
            <v>0</v>
          </cell>
          <cell r="J10313">
            <v>0</v>
          </cell>
          <cell r="K10313">
            <v>0</v>
          </cell>
        </row>
        <row r="10314">
          <cell r="A10314" t="str">
            <v>TRIAE_CS42_2DL_TGACv1_159745_AA0542250.1</v>
          </cell>
          <cell r="B10314" t="str">
            <v>expressed protein</v>
          </cell>
          <cell r="C10314" t="str">
            <v>Family of unknown function (DUF662)</v>
          </cell>
          <cell r="D10314">
            <v>-2.1704437950000002</v>
          </cell>
          <cell r="E10314">
            <v>0</v>
          </cell>
          <cell r="F10314">
            <v>0</v>
          </cell>
          <cell r="G10314">
            <v>-1.689045581</v>
          </cell>
          <cell r="H10314">
            <v>0</v>
          </cell>
          <cell r="I10314">
            <v>0</v>
          </cell>
          <cell r="J10314">
            <v>0</v>
          </cell>
          <cell r="K10314">
            <v>0</v>
          </cell>
        </row>
        <row r="10315">
          <cell r="A10315" t="str">
            <v>TRIAE_CS42_2BL_TGACv1_129696_AA0392920.1</v>
          </cell>
          <cell r="B10315" t="str">
            <v>expressed protein</v>
          </cell>
          <cell r="C10315" t="str">
            <v>Family of unknown function (DUF662)</v>
          </cell>
          <cell r="D10315">
            <v>0</v>
          </cell>
          <cell r="E10315">
            <v>-1.418362745</v>
          </cell>
          <cell r="F10315">
            <v>0</v>
          </cell>
          <cell r="G10315">
            <v>0</v>
          </cell>
          <cell r="H10315">
            <v>0</v>
          </cell>
          <cell r="I10315">
            <v>0</v>
          </cell>
          <cell r="J10315">
            <v>0</v>
          </cell>
          <cell r="K10315">
            <v>0</v>
          </cell>
        </row>
        <row r="10316">
          <cell r="A10316" t="str">
            <v>TRIAE_CS42_3B_TGACv1_226621_AA0818140.1</v>
          </cell>
          <cell r="B10316" t="str">
            <v>plant viral response family protein, putative, expressed</v>
          </cell>
          <cell r="C10316" t="str">
            <v>Family of unknown function (DUF716)</v>
          </cell>
          <cell r="D10316">
            <v>-1.3928718579999999</v>
          </cell>
          <cell r="E10316">
            <v>0</v>
          </cell>
          <cell r="F10316">
            <v>0</v>
          </cell>
          <cell r="G10316">
            <v>0</v>
          </cell>
          <cell r="H10316">
            <v>0</v>
          </cell>
          <cell r="I10316">
            <v>0</v>
          </cell>
          <cell r="J10316">
            <v>0</v>
          </cell>
          <cell r="K10316">
            <v>0</v>
          </cell>
        </row>
        <row r="10317">
          <cell r="A10317" t="str">
            <v>TRIAE_CS42_3AL_TGACv1_194552_AA0635590.1</v>
          </cell>
          <cell r="B10317" t="str">
            <v>plant viral response family protein, putative, expressed</v>
          </cell>
          <cell r="C10317" t="str">
            <v>Family of unknown function (DUF716)</v>
          </cell>
          <cell r="D10317">
            <v>-1.3019287859999999</v>
          </cell>
          <cell r="E10317">
            <v>-1.1389332860000001</v>
          </cell>
          <cell r="F10317">
            <v>0</v>
          </cell>
          <cell r="G10317">
            <v>0</v>
          </cell>
          <cell r="H10317">
            <v>0</v>
          </cell>
          <cell r="I10317">
            <v>0</v>
          </cell>
          <cell r="J10317">
            <v>0</v>
          </cell>
          <cell r="K10317">
            <v>0</v>
          </cell>
        </row>
        <row r="10318">
          <cell r="A10318" t="str">
            <v>TRIAE_CS42_3DL_TGACv1_249031_AA0835190.1</v>
          </cell>
          <cell r="B10318" t="str">
            <v>plant viral response family protein, putative, expressed</v>
          </cell>
          <cell r="C10318" t="str">
            <v>Family of unknown function (DUF716)</v>
          </cell>
          <cell r="D10318">
            <v>-1.1663158199999999</v>
          </cell>
          <cell r="E10318">
            <v>-1.1159352330000001</v>
          </cell>
          <cell r="F10318">
            <v>0</v>
          </cell>
          <cell r="G10318">
            <v>0</v>
          </cell>
          <cell r="H10318">
            <v>0</v>
          </cell>
          <cell r="I10318">
            <v>0</v>
          </cell>
          <cell r="J10318">
            <v>0</v>
          </cell>
          <cell r="K10318">
            <v>0</v>
          </cell>
        </row>
        <row r="10319">
          <cell r="A10319" t="str">
            <v>TRIAE_CS42_5AL_TGACv1_376244_AA1234370.1</v>
          </cell>
          <cell r="B10319" t="str">
            <v>plant viral response family protein, putative, expressed</v>
          </cell>
          <cell r="C10319" t="str">
            <v>Family of unknown function (DUF716)</v>
          </cell>
          <cell r="D10319">
            <v>0</v>
          </cell>
          <cell r="E10319">
            <v>0</v>
          </cell>
          <cell r="F10319">
            <v>0</v>
          </cell>
          <cell r="G10319">
            <v>0</v>
          </cell>
          <cell r="H10319">
            <v>0</v>
          </cell>
          <cell r="I10319">
            <v>0</v>
          </cell>
          <cell r="J10319">
            <v>0</v>
          </cell>
          <cell r="K10319">
            <v>1.4074058949999999</v>
          </cell>
        </row>
        <row r="10320">
          <cell r="A10320" t="str">
            <v>TRIAE_CS42_5BL_TGACv1_404288_AA1293960.1</v>
          </cell>
          <cell r="B10320" t="str">
            <v>plant viral response family protein, putative, expressed</v>
          </cell>
          <cell r="C10320" t="str">
            <v>Family of unknown function (DUF716)</v>
          </cell>
          <cell r="D10320">
            <v>0</v>
          </cell>
          <cell r="E10320">
            <v>0</v>
          </cell>
          <cell r="F10320">
            <v>0</v>
          </cell>
          <cell r="G10320">
            <v>0</v>
          </cell>
          <cell r="H10320">
            <v>0</v>
          </cell>
          <cell r="I10320">
            <v>0</v>
          </cell>
          <cell r="J10320">
            <v>0</v>
          </cell>
          <cell r="K10320">
            <v>1.4074058949999999</v>
          </cell>
        </row>
        <row r="10321">
          <cell r="A10321" t="str">
            <v>TRIAE_CS42_5DL_TGACv1_436004_AA1457190.1</v>
          </cell>
          <cell r="B10321" t="str">
            <v>plant viral response family protein, putative, expressed</v>
          </cell>
          <cell r="C10321" t="str">
            <v>Family of unknown function (DUF716)</v>
          </cell>
          <cell r="D10321">
            <v>0</v>
          </cell>
          <cell r="E10321">
            <v>0</v>
          </cell>
          <cell r="F10321">
            <v>0</v>
          </cell>
          <cell r="G10321">
            <v>0</v>
          </cell>
          <cell r="H10321">
            <v>0</v>
          </cell>
          <cell r="I10321">
            <v>0</v>
          </cell>
          <cell r="J10321">
            <v>0</v>
          </cell>
          <cell r="K10321">
            <v>1.4074058949999999</v>
          </cell>
        </row>
        <row r="10322">
          <cell r="A10322" t="str">
            <v>TRIAE_CS42_5BL_TGACv1_404288_AA1293990.1</v>
          </cell>
          <cell r="B10322" t="str">
            <v>plant viral response family protein, putative, expressed</v>
          </cell>
          <cell r="C10322" t="str">
            <v>Family of unknown function (DUF716)</v>
          </cell>
          <cell r="D10322">
            <v>0</v>
          </cell>
          <cell r="E10322">
            <v>0</v>
          </cell>
          <cell r="F10322">
            <v>5.23718942</v>
          </cell>
          <cell r="G10322">
            <v>5.8942661249999997</v>
          </cell>
          <cell r="H10322">
            <v>0</v>
          </cell>
          <cell r="I10322">
            <v>0</v>
          </cell>
          <cell r="J10322">
            <v>0</v>
          </cell>
          <cell r="K10322">
            <v>0</v>
          </cell>
        </row>
        <row r="10323">
          <cell r="A10323" t="str">
            <v>TRIAE_CS42_5DL_TGACv1_436034_AA1457390.1</v>
          </cell>
          <cell r="B10323" t="str">
            <v>plant viral response family protein, putative, expressed</v>
          </cell>
          <cell r="C10323" t="str">
            <v>Family of unknown function (DUF716)</v>
          </cell>
          <cell r="D10323">
            <v>0</v>
          </cell>
          <cell r="E10323">
            <v>0</v>
          </cell>
          <cell r="F10323">
            <v>5.3966131629999996</v>
          </cell>
          <cell r="G10323">
            <v>6.0671174089999997</v>
          </cell>
          <cell r="H10323">
            <v>0</v>
          </cell>
          <cell r="I10323">
            <v>0</v>
          </cell>
          <cell r="J10323">
            <v>0</v>
          </cell>
          <cell r="K10323">
            <v>0</v>
          </cell>
        </row>
        <row r="10324">
          <cell r="A10324" t="str">
            <v>TRIAE_CS42_5AL_TGACv1_378226_AA1252070.1</v>
          </cell>
          <cell r="B10324" t="str">
            <v>plant viral response family protein, putative, expressed</v>
          </cell>
          <cell r="C10324" t="str">
            <v>Family of unknown function (DUF716)</v>
          </cell>
          <cell r="D10324">
            <v>0</v>
          </cell>
          <cell r="E10324">
            <v>0</v>
          </cell>
          <cell r="F10324">
            <v>0</v>
          </cell>
          <cell r="G10324">
            <v>5.7468095559999997</v>
          </cell>
          <cell r="H10324">
            <v>0</v>
          </cell>
          <cell r="I10324">
            <v>0</v>
          </cell>
          <cell r="J10324">
            <v>0</v>
          </cell>
          <cell r="K10324">
            <v>0</v>
          </cell>
        </row>
        <row r="10325">
          <cell r="A10325" t="str">
            <v>TRIAE_CS42_3AS_TGACv1_213205_AA0705940.1</v>
          </cell>
          <cell r="B10325" t="str">
            <v>plant viral response family protein, putative, expressed</v>
          </cell>
          <cell r="C10325" t="str">
            <v>Family of unknown function (DUF716)</v>
          </cell>
          <cell r="D10325">
            <v>0</v>
          </cell>
          <cell r="E10325">
            <v>0</v>
          </cell>
          <cell r="F10325">
            <v>0</v>
          </cell>
          <cell r="G10325">
            <v>7.4380400299999998</v>
          </cell>
          <cell r="H10325">
            <v>0</v>
          </cell>
          <cell r="I10325">
            <v>0</v>
          </cell>
          <cell r="J10325">
            <v>0</v>
          </cell>
          <cell r="K10325">
            <v>0</v>
          </cell>
        </row>
        <row r="10326">
          <cell r="A10326" t="str">
            <v>TRIAE_CS42_2AL_TGACv1_094295_AA0295390.1</v>
          </cell>
          <cell r="B10326" t="str">
            <v>expressed protein</v>
          </cell>
          <cell r="C10326" t="str">
            <v>Fanconi anemia group D2 protein homolog</v>
          </cell>
          <cell r="D10326">
            <v>0</v>
          </cell>
          <cell r="E10326">
            <v>0</v>
          </cell>
          <cell r="F10326">
            <v>0</v>
          </cell>
          <cell r="G10326">
            <v>1.18931473</v>
          </cell>
          <cell r="H10326">
            <v>0</v>
          </cell>
          <cell r="I10326">
            <v>0</v>
          </cell>
          <cell r="J10326">
            <v>0</v>
          </cell>
          <cell r="K10326">
            <v>0</v>
          </cell>
        </row>
        <row r="10327">
          <cell r="A10327" t="str">
            <v>TRIAE_CS42_2BL_TGACv1_134857_AA0444470.1</v>
          </cell>
          <cell r="B10327" t="str">
            <v>expressed protein</v>
          </cell>
          <cell r="C10327" t="str">
            <v>Fanconi anemia group D2 protein homolog</v>
          </cell>
          <cell r="D10327">
            <v>0</v>
          </cell>
          <cell r="E10327">
            <v>0</v>
          </cell>
          <cell r="F10327">
            <v>0</v>
          </cell>
          <cell r="G10327">
            <v>1.4263624669999999</v>
          </cell>
          <cell r="H10327">
            <v>0</v>
          </cell>
          <cell r="I10327">
            <v>0</v>
          </cell>
          <cell r="J10327">
            <v>0</v>
          </cell>
          <cell r="K10327">
            <v>0</v>
          </cell>
        </row>
        <row r="10328">
          <cell r="A10328" t="str">
            <v>TRIAE_CS42_7BS_TGACv1_594295_AA1957040.1</v>
          </cell>
          <cell r="B10328" t="str">
            <v>HIRAN domain containing protein, putative, expressed</v>
          </cell>
          <cell r="C10328" t="str">
            <v>Fanconi-associated nuclease 1 homolog</v>
          </cell>
          <cell r="D10328">
            <v>0</v>
          </cell>
          <cell r="E10328">
            <v>0</v>
          </cell>
          <cell r="F10328">
            <v>0</v>
          </cell>
          <cell r="G10328">
            <v>0</v>
          </cell>
          <cell r="H10328">
            <v>0</v>
          </cell>
          <cell r="I10328">
            <v>0</v>
          </cell>
          <cell r="J10328">
            <v>0</v>
          </cell>
          <cell r="K10328">
            <v>-1.134078927</v>
          </cell>
        </row>
        <row r="10329">
          <cell r="A10329" t="str">
            <v>TRIAE_CS42_7AS_TGACv1_571161_AA1845330.1</v>
          </cell>
          <cell r="B10329" t="str">
            <v>HIRAN domain containing protein, putative, expressed</v>
          </cell>
          <cell r="C10329" t="str">
            <v>Fanconi-associated nuclease 1 homolog</v>
          </cell>
          <cell r="D10329">
            <v>0</v>
          </cell>
          <cell r="E10329">
            <v>0</v>
          </cell>
          <cell r="F10329">
            <v>0</v>
          </cell>
          <cell r="G10329">
            <v>0</v>
          </cell>
          <cell r="H10329">
            <v>0</v>
          </cell>
          <cell r="I10329">
            <v>0</v>
          </cell>
          <cell r="J10329">
            <v>0</v>
          </cell>
          <cell r="K10329">
            <v>-1.1319126260000001</v>
          </cell>
        </row>
        <row r="10330">
          <cell r="A10330" t="str">
            <v>TRIAE_CS42_5AL_TGACv1_374174_AA1192380.1</v>
          </cell>
          <cell r="B10330" t="str">
            <v>transposon protein, putative, unclassified, expressed</v>
          </cell>
          <cell r="C10330" t="str">
            <v>FAR1-related sequence 11</v>
          </cell>
          <cell r="D10330">
            <v>1.2972308850000001</v>
          </cell>
          <cell r="E10330">
            <v>1.3047334909999999</v>
          </cell>
          <cell r="F10330">
            <v>0</v>
          </cell>
          <cell r="G10330">
            <v>0</v>
          </cell>
          <cell r="H10330">
            <v>0</v>
          </cell>
          <cell r="I10330">
            <v>0</v>
          </cell>
          <cell r="J10330">
            <v>0</v>
          </cell>
          <cell r="K10330">
            <v>0</v>
          </cell>
        </row>
        <row r="10331">
          <cell r="A10331" t="str">
            <v>TRIAE_CS42_6AS_TGACv1_485397_AA1544690.1</v>
          </cell>
          <cell r="B10331" t="str">
            <v>transposon protein, putative, unclassified, expressed</v>
          </cell>
          <cell r="C10331" t="str">
            <v>FAR1-related sequence 11</v>
          </cell>
          <cell r="D10331">
            <v>1.653920697</v>
          </cell>
          <cell r="E10331">
            <v>1.633114833</v>
          </cell>
          <cell r="F10331">
            <v>0</v>
          </cell>
          <cell r="G10331">
            <v>0</v>
          </cell>
          <cell r="H10331">
            <v>0</v>
          </cell>
          <cell r="I10331">
            <v>0</v>
          </cell>
          <cell r="J10331">
            <v>0</v>
          </cell>
          <cell r="K10331">
            <v>0</v>
          </cell>
        </row>
        <row r="10332">
          <cell r="A10332" t="str">
            <v>TRIAE_CS42_5AL_TGACv1_376650_AA1239470.1</v>
          </cell>
          <cell r="B10332" t="str">
            <v>retrotransposon protein, putative, Ty3-gypsy subclass, expressed</v>
          </cell>
          <cell r="C10332" t="str">
            <v>FAR1-related sequence 12</v>
          </cell>
          <cell r="D10332">
            <v>1.4260443060000001</v>
          </cell>
          <cell r="E10332">
            <v>0</v>
          </cell>
          <cell r="F10332">
            <v>0</v>
          </cell>
          <cell r="G10332">
            <v>0</v>
          </cell>
          <cell r="H10332">
            <v>0</v>
          </cell>
          <cell r="I10332">
            <v>0</v>
          </cell>
          <cell r="J10332">
            <v>0</v>
          </cell>
          <cell r="K10332">
            <v>0</v>
          </cell>
        </row>
        <row r="10333">
          <cell r="A10333" t="str">
            <v>TRIAE_CS42_7BS_TGACv1_592947_AA1946640.1</v>
          </cell>
          <cell r="B10333" t="str">
            <v>expressed protein</v>
          </cell>
          <cell r="C10333" t="str">
            <v>Far1-related sequence 3 isoform 1</v>
          </cell>
          <cell r="D10333">
            <v>-1.3505762429999999</v>
          </cell>
          <cell r="E10333">
            <v>-1.353214452</v>
          </cell>
          <cell r="F10333">
            <v>0</v>
          </cell>
          <cell r="G10333">
            <v>0</v>
          </cell>
          <cell r="H10333">
            <v>0</v>
          </cell>
          <cell r="I10333">
            <v>0</v>
          </cell>
          <cell r="J10333">
            <v>0</v>
          </cell>
          <cell r="K10333">
            <v>0</v>
          </cell>
        </row>
        <row r="10334">
          <cell r="A10334" t="str">
            <v>TRIAE_CS42_7AS_TGACv1_569986_AA1828150.1</v>
          </cell>
          <cell r="B10334" t="str">
            <v>expressed protein</v>
          </cell>
          <cell r="C10334" t="str">
            <v>Far1-related sequence 3 isoform 1</v>
          </cell>
          <cell r="D10334">
            <v>-1.340886926</v>
          </cell>
          <cell r="E10334">
            <v>0</v>
          </cell>
          <cell r="F10334">
            <v>0</v>
          </cell>
          <cell r="G10334">
            <v>0</v>
          </cell>
          <cell r="H10334">
            <v>0</v>
          </cell>
          <cell r="I10334">
            <v>0</v>
          </cell>
          <cell r="J10334">
            <v>0</v>
          </cell>
          <cell r="K10334">
            <v>0</v>
          </cell>
        </row>
        <row r="10335">
          <cell r="A10335" t="str">
            <v>TRIAE_CS42_7DL_TGACv1_603299_AA1980380.1</v>
          </cell>
          <cell r="B10335" t="str">
            <v>expressed protein</v>
          </cell>
          <cell r="C10335" t="str">
            <v>Far1-related sequence 3 isoform 1</v>
          </cell>
          <cell r="D10335">
            <v>-1.3316667170000001</v>
          </cell>
          <cell r="E10335">
            <v>-1.425016316</v>
          </cell>
          <cell r="F10335">
            <v>0</v>
          </cell>
          <cell r="G10335">
            <v>0</v>
          </cell>
          <cell r="H10335">
            <v>0</v>
          </cell>
          <cell r="I10335">
            <v>0</v>
          </cell>
          <cell r="J10335">
            <v>0</v>
          </cell>
          <cell r="K10335">
            <v>0</v>
          </cell>
        </row>
        <row r="10336">
          <cell r="A10336" t="str">
            <v>TRIAE_CS42_7DS_TGACv1_622272_AA2036870.1</v>
          </cell>
          <cell r="B10336" t="str">
            <v>expressed protein</v>
          </cell>
          <cell r="C10336" t="str">
            <v>Far1-related sequence 3 isoform 1</v>
          </cell>
          <cell r="D10336">
            <v>-1.3316667170000001</v>
          </cell>
          <cell r="E10336">
            <v>-1.425016316</v>
          </cell>
          <cell r="F10336">
            <v>0</v>
          </cell>
          <cell r="G10336">
            <v>0</v>
          </cell>
          <cell r="H10336">
            <v>0</v>
          </cell>
          <cell r="I10336">
            <v>0</v>
          </cell>
          <cell r="J10336">
            <v>0</v>
          </cell>
          <cell r="K10336">
            <v>0</v>
          </cell>
        </row>
        <row r="10337">
          <cell r="A10337" t="str">
            <v>TRIAE_CS42_6AL_TGACv1_473438_AA1531090.1</v>
          </cell>
          <cell r="B10337" t="str">
            <v>transposon protein, putative, unclassified, expressed</v>
          </cell>
          <cell r="C10337" t="str">
            <v>FAR1-related sequence 5</v>
          </cell>
          <cell r="D10337">
            <v>-1.497042735</v>
          </cell>
          <cell r="E10337">
            <v>-1.79103499</v>
          </cell>
          <cell r="F10337">
            <v>0</v>
          </cell>
          <cell r="G10337">
            <v>0</v>
          </cell>
          <cell r="H10337">
            <v>0</v>
          </cell>
          <cell r="I10337">
            <v>0</v>
          </cell>
          <cell r="J10337">
            <v>0</v>
          </cell>
          <cell r="K10337">
            <v>0</v>
          </cell>
        </row>
        <row r="10338">
          <cell r="A10338" t="str">
            <v>TRIAE_CS42_4AL_TGACv1_290244_AA0983220.1</v>
          </cell>
          <cell r="B10338" t="str">
            <v>transposon protein, putative, unclassified, expressed</v>
          </cell>
          <cell r="C10338" t="str">
            <v>FAR1-related sequence 5</v>
          </cell>
          <cell r="D10338">
            <v>-1.469775692</v>
          </cell>
          <cell r="E10338">
            <v>-1.342247848</v>
          </cell>
          <cell r="F10338">
            <v>0</v>
          </cell>
          <cell r="G10338">
            <v>0</v>
          </cell>
          <cell r="H10338">
            <v>0</v>
          </cell>
          <cell r="I10338">
            <v>0</v>
          </cell>
          <cell r="J10338">
            <v>0</v>
          </cell>
          <cell r="K10338">
            <v>0</v>
          </cell>
        </row>
        <row r="10339">
          <cell r="A10339" t="str">
            <v>TRIAE_CS42_U_TGACv1_642065_AA2110520.1</v>
          </cell>
          <cell r="B10339" t="str">
            <v>transposon protein, putative, unclassified, expressed</v>
          </cell>
          <cell r="C10339" t="str">
            <v>FAR1-related sequence 5</v>
          </cell>
          <cell r="D10339">
            <v>-1.4334597389999999</v>
          </cell>
          <cell r="E10339">
            <v>-2.701244574</v>
          </cell>
          <cell r="F10339">
            <v>-1.4214266520000001</v>
          </cell>
          <cell r="G10339">
            <v>-1.752750925</v>
          </cell>
          <cell r="H10339">
            <v>0</v>
          </cell>
          <cell r="I10339">
            <v>0</v>
          </cell>
          <cell r="J10339">
            <v>0</v>
          </cell>
          <cell r="K10339">
            <v>0</v>
          </cell>
        </row>
        <row r="10340">
          <cell r="A10340" t="str">
            <v>TRIAE_CS42_1AL_TGACv1_003426_AA0049690.1</v>
          </cell>
          <cell r="B10340" t="str">
            <v>transposon protein, putative, unclassified, expressed</v>
          </cell>
          <cell r="C10340" t="str">
            <v>FAR1-related sequence 5</v>
          </cell>
          <cell r="D10340">
            <v>-1.217819041</v>
          </cell>
          <cell r="E10340">
            <v>0</v>
          </cell>
          <cell r="F10340">
            <v>0</v>
          </cell>
          <cell r="G10340">
            <v>0</v>
          </cell>
          <cell r="H10340">
            <v>0</v>
          </cell>
          <cell r="I10340">
            <v>0</v>
          </cell>
          <cell r="J10340">
            <v>0</v>
          </cell>
          <cell r="K10340">
            <v>0</v>
          </cell>
        </row>
        <row r="10341">
          <cell r="A10341" t="str">
            <v>TRIAE_CS42_4BL_TGACv1_321161_AA1056430.1</v>
          </cell>
          <cell r="B10341" t="str">
            <v>transposon protein, putative, unclassified, expressed</v>
          </cell>
          <cell r="C10341" t="str">
            <v>FAR1-related sequence 5</v>
          </cell>
          <cell r="D10341">
            <v>1.0245267570000001</v>
          </cell>
          <cell r="E10341">
            <v>0</v>
          </cell>
          <cell r="F10341">
            <v>0</v>
          </cell>
          <cell r="G10341">
            <v>0</v>
          </cell>
          <cell r="H10341">
            <v>0</v>
          </cell>
          <cell r="I10341">
            <v>0</v>
          </cell>
          <cell r="J10341">
            <v>0</v>
          </cell>
          <cell r="K10341">
            <v>0</v>
          </cell>
        </row>
        <row r="10342">
          <cell r="A10342" t="str">
            <v>TRIAE_CS42_4AS_TGACv1_309096_AA1030340.1</v>
          </cell>
          <cell r="B10342" t="str">
            <v>transposon protein, putative, unclassified, expressed</v>
          </cell>
          <cell r="C10342" t="str">
            <v>FAR1-related sequence 5</v>
          </cell>
          <cell r="D10342">
            <v>1.130815683</v>
          </cell>
          <cell r="E10342">
            <v>1.1164372</v>
          </cell>
          <cell r="F10342">
            <v>0</v>
          </cell>
          <cell r="G10342">
            <v>0</v>
          </cell>
          <cell r="H10342">
            <v>0</v>
          </cell>
          <cell r="I10342">
            <v>0</v>
          </cell>
          <cell r="J10342">
            <v>0</v>
          </cell>
          <cell r="K10342">
            <v>0</v>
          </cell>
        </row>
        <row r="10343">
          <cell r="A10343" t="str">
            <v>TRIAE_CS42_5BL_TGACv1_406017_AA1339140.1</v>
          </cell>
          <cell r="B10343" t="str">
            <v>transposon protein, putative, unclassified, expressed</v>
          </cell>
          <cell r="C10343" t="str">
            <v>FAR1-related sequence 5</v>
          </cell>
          <cell r="D10343">
            <v>1.1367513950000001</v>
          </cell>
          <cell r="E10343">
            <v>0</v>
          </cell>
          <cell r="F10343">
            <v>-2.1665853610000001</v>
          </cell>
          <cell r="G10343">
            <v>-1.908250271</v>
          </cell>
          <cell r="H10343">
            <v>0</v>
          </cell>
          <cell r="I10343">
            <v>0</v>
          </cell>
          <cell r="J10343">
            <v>0</v>
          </cell>
          <cell r="K10343">
            <v>0</v>
          </cell>
        </row>
        <row r="10344">
          <cell r="A10344" t="str">
            <v>TRIAE_CS42_4AS_TGACv1_307682_AA1022690.1</v>
          </cell>
          <cell r="B10344" t="str">
            <v>transposon protein, putative, unclassified, expressed</v>
          </cell>
          <cell r="C10344" t="str">
            <v>FAR1-related sequence 5</v>
          </cell>
          <cell r="D10344">
            <v>1.1773425790000001</v>
          </cell>
          <cell r="E10344">
            <v>0</v>
          </cell>
          <cell r="F10344">
            <v>0</v>
          </cell>
          <cell r="G10344">
            <v>0</v>
          </cell>
          <cell r="H10344">
            <v>0</v>
          </cell>
          <cell r="I10344">
            <v>0</v>
          </cell>
          <cell r="J10344">
            <v>0</v>
          </cell>
          <cell r="K10344">
            <v>0</v>
          </cell>
        </row>
        <row r="10345">
          <cell r="A10345" t="str">
            <v>TRIAE_CS42_4DS_TGACv1_361983_AA1175300.1</v>
          </cell>
          <cell r="B10345" t="str">
            <v>transposon protein, putative, unclassified, expressed</v>
          </cell>
          <cell r="C10345" t="str">
            <v>FAR1-related sequence 5</v>
          </cell>
          <cell r="D10345">
            <v>1.1807185060000001</v>
          </cell>
          <cell r="E10345">
            <v>1.058919441</v>
          </cell>
          <cell r="F10345">
            <v>0</v>
          </cell>
          <cell r="G10345">
            <v>0</v>
          </cell>
          <cell r="H10345">
            <v>0</v>
          </cell>
          <cell r="I10345">
            <v>0</v>
          </cell>
          <cell r="J10345">
            <v>0</v>
          </cell>
          <cell r="K10345">
            <v>0</v>
          </cell>
        </row>
        <row r="10346">
          <cell r="A10346" t="str">
            <v>TRIAE_CS42_6BL_TGACv1_501281_AA1615620.1</v>
          </cell>
          <cell r="C10346" t="str">
            <v>FAR1-related sequence 5</v>
          </cell>
          <cell r="D10346">
            <v>1.185895441</v>
          </cell>
          <cell r="E10346">
            <v>0</v>
          </cell>
          <cell r="F10346">
            <v>0</v>
          </cell>
          <cell r="G10346">
            <v>0</v>
          </cell>
          <cell r="H10346">
            <v>0</v>
          </cell>
          <cell r="I10346">
            <v>0</v>
          </cell>
          <cell r="J10346">
            <v>0</v>
          </cell>
          <cell r="K10346">
            <v>0</v>
          </cell>
        </row>
        <row r="10347">
          <cell r="A10347" t="str">
            <v>TRIAE_CS42_7AS_TGACv1_570742_AA1840230.1</v>
          </cell>
          <cell r="B10347" t="str">
            <v>transposon protein, putative, unclassified, expressed</v>
          </cell>
          <cell r="C10347" t="str">
            <v>FAR1-related sequence 5</v>
          </cell>
          <cell r="D10347">
            <v>1.2843430600000001</v>
          </cell>
          <cell r="E10347">
            <v>2.4296974599999999</v>
          </cell>
          <cell r="F10347">
            <v>0</v>
          </cell>
          <cell r="G10347">
            <v>0</v>
          </cell>
          <cell r="H10347">
            <v>0</v>
          </cell>
          <cell r="I10347">
            <v>0</v>
          </cell>
          <cell r="J10347">
            <v>0</v>
          </cell>
          <cell r="K10347">
            <v>0</v>
          </cell>
        </row>
        <row r="10348">
          <cell r="A10348" t="str">
            <v>TRIAE_CS42_4AS_TGACv1_307349_AA1019740.1</v>
          </cell>
          <cell r="B10348" t="str">
            <v>transposon protein, putative, unclassified, expressed</v>
          </cell>
          <cell r="C10348" t="str">
            <v>FAR1-related sequence 5</v>
          </cell>
          <cell r="D10348">
            <v>1.3277723910000001</v>
          </cell>
          <cell r="E10348">
            <v>1.3848377549999999</v>
          </cell>
          <cell r="F10348">
            <v>0</v>
          </cell>
          <cell r="G10348">
            <v>0</v>
          </cell>
          <cell r="H10348">
            <v>0</v>
          </cell>
          <cell r="I10348">
            <v>0</v>
          </cell>
          <cell r="J10348">
            <v>0</v>
          </cell>
          <cell r="K10348">
            <v>0</v>
          </cell>
        </row>
        <row r="10349">
          <cell r="A10349" t="str">
            <v>TRIAE_CS42_2DS_TGACv1_178020_AA0589310.1</v>
          </cell>
          <cell r="B10349" t="str">
            <v>transposon protein, putative, unclassified, expressed</v>
          </cell>
          <cell r="C10349" t="str">
            <v>FAR1-related sequence 5</v>
          </cell>
          <cell r="D10349">
            <v>1.3446575140000001</v>
          </cell>
          <cell r="E10349">
            <v>1.2282322130000001</v>
          </cell>
          <cell r="F10349">
            <v>0</v>
          </cell>
          <cell r="G10349">
            <v>0</v>
          </cell>
          <cell r="H10349">
            <v>0</v>
          </cell>
          <cell r="I10349">
            <v>0</v>
          </cell>
          <cell r="J10349">
            <v>0</v>
          </cell>
          <cell r="K10349">
            <v>0</v>
          </cell>
        </row>
        <row r="10350">
          <cell r="A10350" t="str">
            <v>TRIAE_CS42_2BS_TGACv1_145840_AA0446300.1</v>
          </cell>
          <cell r="B10350" t="str">
            <v>transposon protein, putative, unclassified, expressed</v>
          </cell>
          <cell r="C10350" t="str">
            <v>FAR1-related sequence 5</v>
          </cell>
          <cell r="D10350">
            <v>1.365814364</v>
          </cell>
          <cell r="E10350">
            <v>1.426692968</v>
          </cell>
          <cell r="F10350">
            <v>0</v>
          </cell>
          <cell r="G10350">
            <v>0</v>
          </cell>
          <cell r="H10350">
            <v>0</v>
          </cell>
          <cell r="I10350">
            <v>0</v>
          </cell>
          <cell r="J10350">
            <v>0</v>
          </cell>
          <cell r="K10350">
            <v>0</v>
          </cell>
        </row>
        <row r="10351">
          <cell r="A10351" t="str">
            <v>TRIAE_CS42_5BS_TGACv1_423337_AA1374560.1</v>
          </cell>
          <cell r="B10351" t="str">
            <v>transposon protein, putative, unclassified, expressed</v>
          </cell>
          <cell r="C10351" t="str">
            <v>FAR1-related sequence 5</v>
          </cell>
          <cell r="D10351">
            <v>1.4657180649999999</v>
          </cell>
          <cell r="E10351">
            <v>1.493523065</v>
          </cell>
          <cell r="F10351">
            <v>0</v>
          </cell>
          <cell r="G10351">
            <v>0</v>
          </cell>
          <cell r="H10351">
            <v>0</v>
          </cell>
          <cell r="I10351">
            <v>0</v>
          </cell>
          <cell r="J10351">
            <v>0</v>
          </cell>
          <cell r="K10351">
            <v>0</v>
          </cell>
        </row>
        <row r="10352">
          <cell r="A10352" t="str">
            <v>TRIAE_CS42_1AS_TGACv1_019311_AA0064780.1</v>
          </cell>
          <cell r="B10352" t="str">
            <v>transposon protein, putative, unclassified, expressed</v>
          </cell>
          <cell r="C10352" t="str">
            <v>FAR1-related sequence 5</v>
          </cell>
          <cell r="D10352">
            <v>2.4039031199999998</v>
          </cell>
          <cell r="E10352">
            <v>2.333441095</v>
          </cell>
          <cell r="F10352">
            <v>0</v>
          </cell>
          <cell r="G10352">
            <v>-1.197955514</v>
          </cell>
          <cell r="H10352">
            <v>0</v>
          </cell>
          <cell r="I10352">
            <v>0</v>
          </cell>
          <cell r="J10352">
            <v>0</v>
          </cell>
          <cell r="K10352">
            <v>0</v>
          </cell>
        </row>
        <row r="10353">
          <cell r="A10353" t="str">
            <v>TRIAE_CS42_5BL_TGACv1_404168_AA1287920.1</v>
          </cell>
          <cell r="B10353" t="str">
            <v>retrotransposon protein, putative, unclassified, expressed</v>
          </cell>
          <cell r="C10353" t="str">
            <v>FAR1-related sequence 5</v>
          </cell>
          <cell r="D10353">
            <v>0</v>
          </cell>
          <cell r="E10353">
            <v>-2.5975234220000001</v>
          </cell>
          <cell r="F10353">
            <v>0</v>
          </cell>
          <cell r="G10353">
            <v>0</v>
          </cell>
          <cell r="H10353">
            <v>0</v>
          </cell>
          <cell r="I10353">
            <v>0</v>
          </cell>
          <cell r="J10353">
            <v>0</v>
          </cell>
          <cell r="K10353">
            <v>0</v>
          </cell>
        </row>
        <row r="10354">
          <cell r="A10354" t="str">
            <v>TRIAE_CS42_4DL_TGACv1_342522_AA1115820.1</v>
          </cell>
          <cell r="B10354" t="str">
            <v>transposon protein, putative, unclassified, expressed</v>
          </cell>
          <cell r="C10354" t="str">
            <v>FAR1-related sequence 5</v>
          </cell>
          <cell r="D10354">
            <v>0</v>
          </cell>
          <cell r="E10354">
            <v>-2.1144275179999998</v>
          </cell>
          <cell r="F10354">
            <v>0</v>
          </cell>
          <cell r="G10354">
            <v>0</v>
          </cell>
          <cell r="H10354">
            <v>0</v>
          </cell>
          <cell r="I10354">
            <v>0</v>
          </cell>
          <cell r="J10354">
            <v>0</v>
          </cell>
          <cell r="K10354">
            <v>0</v>
          </cell>
        </row>
        <row r="10355">
          <cell r="A10355" t="str">
            <v>TRIAE_CS42_3AS_TGACv1_211562_AA0691510.1</v>
          </cell>
          <cell r="B10355" t="str">
            <v>transposon protein, putative, unclassified, expressed</v>
          </cell>
          <cell r="C10355" t="str">
            <v>FAR1-related sequence 5</v>
          </cell>
          <cell r="D10355">
            <v>0</v>
          </cell>
          <cell r="E10355">
            <v>-1.0761258330000001</v>
          </cell>
          <cell r="F10355">
            <v>-2.2496606319999999</v>
          </cell>
          <cell r="G10355">
            <v>-1.8916188810000001</v>
          </cell>
          <cell r="H10355">
            <v>0</v>
          </cell>
          <cell r="I10355">
            <v>0</v>
          </cell>
          <cell r="J10355">
            <v>0</v>
          </cell>
          <cell r="K10355">
            <v>0</v>
          </cell>
        </row>
        <row r="10356">
          <cell r="A10356" t="str">
            <v>TRIAE_CS42_5AS_TGACv1_393285_AA1270660.1</v>
          </cell>
          <cell r="B10356" t="str">
            <v>transposon protein, putative, unclassified, expressed</v>
          </cell>
          <cell r="C10356" t="str">
            <v>FAR1-related sequence 5</v>
          </cell>
          <cell r="D10356">
            <v>0</v>
          </cell>
          <cell r="E10356">
            <v>-1.0320882899999999</v>
          </cell>
          <cell r="F10356">
            <v>0</v>
          </cell>
          <cell r="G10356">
            <v>0</v>
          </cell>
          <cell r="H10356">
            <v>0</v>
          </cell>
          <cell r="I10356">
            <v>0</v>
          </cell>
          <cell r="J10356">
            <v>0</v>
          </cell>
          <cell r="K10356">
            <v>0</v>
          </cell>
        </row>
        <row r="10357">
          <cell r="A10357" t="str">
            <v>TRIAE_CS42_5AL_TGACv1_377766_AA1249320.2</v>
          </cell>
          <cell r="B10357" t="str">
            <v>transposon protein, putative, unclassified, expressed</v>
          </cell>
          <cell r="C10357" t="str">
            <v>FAR1-related sequence 5</v>
          </cell>
          <cell r="D10357">
            <v>0</v>
          </cell>
          <cell r="E10357">
            <v>1.1004473889999999</v>
          </cell>
          <cell r="F10357">
            <v>0</v>
          </cell>
          <cell r="G10357">
            <v>0</v>
          </cell>
          <cell r="H10357">
            <v>0</v>
          </cell>
          <cell r="I10357">
            <v>0</v>
          </cell>
          <cell r="J10357">
            <v>0</v>
          </cell>
          <cell r="K10357">
            <v>0</v>
          </cell>
        </row>
        <row r="10358">
          <cell r="A10358" t="str">
            <v>TRIAE_CS42_5BL_TGACv1_404695_AA1308630.1</v>
          </cell>
          <cell r="B10358" t="str">
            <v>transposon protein, putative, unclassified, expressed</v>
          </cell>
          <cell r="C10358" t="str">
            <v>FAR1-related sequence 5</v>
          </cell>
          <cell r="D10358">
            <v>0</v>
          </cell>
          <cell r="E10358">
            <v>1.1004473889999999</v>
          </cell>
          <cell r="F10358">
            <v>0</v>
          </cell>
          <cell r="G10358">
            <v>0</v>
          </cell>
          <cell r="H10358">
            <v>0</v>
          </cell>
          <cell r="I10358">
            <v>0</v>
          </cell>
          <cell r="J10358">
            <v>0</v>
          </cell>
          <cell r="K10358">
            <v>0</v>
          </cell>
        </row>
        <row r="10359">
          <cell r="A10359" t="str">
            <v>TRIAE_CS42_5DL_TGACv1_435317_AA1448830.3</v>
          </cell>
          <cell r="B10359" t="str">
            <v>transposon protein, putative, unclassified, expressed</v>
          </cell>
          <cell r="C10359" t="str">
            <v>FAR1-related sequence 5</v>
          </cell>
          <cell r="D10359">
            <v>0</v>
          </cell>
          <cell r="E10359">
            <v>1.1004473889999999</v>
          </cell>
          <cell r="F10359">
            <v>0</v>
          </cell>
          <cell r="G10359">
            <v>0</v>
          </cell>
          <cell r="H10359">
            <v>0</v>
          </cell>
          <cell r="I10359">
            <v>0</v>
          </cell>
          <cell r="J10359">
            <v>0</v>
          </cell>
          <cell r="K10359">
            <v>0</v>
          </cell>
        </row>
        <row r="10360">
          <cell r="A10360" t="str">
            <v>TRIAE_CS42_U_TGACv1_642981_AA2125590.4</v>
          </cell>
          <cell r="B10360" t="str">
            <v>transposon protein, putative, unclassified, expressed</v>
          </cell>
          <cell r="C10360" t="str">
            <v>FAR1-related sequence 5</v>
          </cell>
          <cell r="D10360">
            <v>0</v>
          </cell>
          <cell r="E10360">
            <v>1.1530995420000001</v>
          </cell>
          <cell r="F10360">
            <v>0</v>
          </cell>
          <cell r="G10360">
            <v>0</v>
          </cell>
          <cell r="H10360">
            <v>0</v>
          </cell>
          <cell r="I10360">
            <v>0</v>
          </cell>
          <cell r="J10360">
            <v>0</v>
          </cell>
          <cell r="K10360">
            <v>1.1005442759999999</v>
          </cell>
        </row>
        <row r="10361">
          <cell r="A10361" t="str">
            <v>TRIAE_CS42_5BL_TGACv1_404365_AA1296990.2</v>
          </cell>
          <cell r="B10361" t="str">
            <v>transposon protein, putative, unclassified, expressed</v>
          </cell>
          <cell r="C10361" t="str">
            <v>FAR1-related sequence 5</v>
          </cell>
          <cell r="D10361">
            <v>0</v>
          </cell>
          <cell r="E10361">
            <v>1.176948697</v>
          </cell>
          <cell r="F10361">
            <v>0</v>
          </cell>
          <cell r="G10361">
            <v>0</v>
          </cell>
          <cell r="H10361">
            <v>0</v>
          </cell>
          <cell r="I10361">
            <v>0</v>
          </cell>
          <cell r="J10361">
            <v>0</v>
          </cell>
          <cell r="K10361">
            <v>1.0875765120000001</v>
          </cell>
        </row>
        <row r="10362">
          <cell r="A10362" t="str">
            <v>TRIAE_CS42_4BL_TGACv1_321311_AA1058870.1</v>
          </cell>
          <cell r="B10362" t="str">
            <v>transposon protein, putative, unclassified, expressed</v>
          </cell>
          <cell r="C10362" t="str">
            <v>FAR1-related sequence 5</v>
          </cell>
          <cell r="D10362">
            <v>0</v>
          </cell>
          <cell r="E10362">
            <v>1.1984164239999999</v>
          </cell>
          <cell r="F10362">
            <v>0</v>
          </cell>
          <cell r="G10362">
            <v>0</v>
          </cell>
          <cell r="H10362">
            <v>0</v>
          </cell>
          <cell r="I10362">
            <v>0</v>
          </cell>
          <cell r="J10362">
            <v>0</v>
          </cell>
          <cell r="K10362">
            <v>0</v>
          </cell>
        </row>
        <row r="10363">
          <cell r="A10363" t="str">
            <v>TRIAE_CS42_3B_TGACv1_221059_AA0728660.1</v>
          </cell>
          <cell r="B10363" t="str">
            <v>transposon protein, putative, unclassified, expressed</v>
          </cell>
          <cell r="C10363" t="str">
            <v>FAR1-related sequence 5</v>
          </cell>
          <cell r="D10363">
            <v>0</v>
          </cell>
          <cell r="E10363">
            <v>1.3147793489999999</v>
          </cell>
          <cell r="F10363">
            <v>0</v>
          </cell>
          <cell r="G10363">
            <v>1.5077694720000001</v>
          </cell>
          <cell r="H10363">
            <v>0</v>
          </cell>
          <cell r="I10363">
            <v>0</v>
          </cell>
          <cell r="J10363">
            <v>0</v>
          </cell>
          <cell r="K10363">
            <v>0</v>
          </cell>
        </row>
        <row r="10364">
          <cell r="A10364" t="str">
            <v>TRIAE_CS42_2DL_TGACv1_160100_AA0546750.1</v>
          </cell>
          <cell r="B10364" t="str">
            <v>transposon protein, putative, unclassified, expressed</v>
          </cell>
          <cell r="C10364" t="str">
            <v>FAR1-related sequence 5</v>
          </cell>
          <cell r="D10364">
            <v>0</v>
          </cell>
          <cell r="E10364">
            <v>1.3347646440000001</v>
          </cell>
          <cell r="F10364">
            <v>0</v>
          </cell>
          <cell r="G10364">
            <v>0</v>
          </cell>
          <cell r="H10364">
            <v>0</v>
          </cell>
          <cell r="I10364">
            <v>0</v>
          </cell>
          <cell r="J10364">
            <v>0</v>
          </cell>
          <cell r="K10364">
            <v>0</v>
          </cell>
        </row>
        <row r="10365">
          <cell r="A10365" t="str">
            <v>TRIAE_CS42_4AL_TGACv1_289326_AA0969130.1</v>
          </cell>
          <cell r="B10365" t="str">
            <v>transposon protein, putative, unclassified, expressed</v>
          </cell>
          <cell r="C10365" t="str">
            <v>FAR1-related sequence 5</v>
          </cell>
          <cell r="D10365">
            <v>0</v>
          </cell>
          <cell r="E10365">
            <v>1.9054750009999999</v>
          </cell>
          <cell r="F10365">
            <v>0</v>
          </cell>
          <cell r="G10365">
            <v>0</v>
          </cell>
          <cell r="H10365">
            <v>0</v>
          </cell>
          <cell r="I10365">
            <v>0</v>
          </cell>
          <cell r="J10365">
            <v>0</v>
          </cell>
          <cell r="K10365">
            <v>0</v>
          </cell>
        </row>
        <row r="10366">
          <cell r="A10366" t="str">
            <v>TRIAE_CS42_7DL_TGACv1_603867_AA1990440.1</v>
          </cell>
          <cell r="B10366" t="str">
            <v>transposon protein, putative, unclassified, expressed</v>
          </cell>
          <cell r="C10366" t="str">
            <v>FAR1-related sequence 5</v>
          </cell>
          <cell r="D10366">
            <v>0</v>
          </cell>
          <cell r="E10366">
            <v>3.000368447</v>
          </cell>
          <cell r="F10366">
            <v>0</v>
          </cell>
          <cell r="G10366">
            <v>0</v>
          </cell>
          <cell r="H10366">
            <v>0</v>
          </cell>
          <cell r="I10366">
            <v>0</v>
          </cell>
          <cell r="J10366">
            <v>0</v>
          </cell>
          <cell r="K10366">
            <v>0</v>
          </cell>
        </row>
        <row r="10367">
          <cell r="A10367" t="str">
            <v>TRIAE_CS42_3AS_TGACv1_210646_AA0676360.1</v>
          </cell>
          <cell r="B10367" t="str">
            <v>transposon protein, putative, unclassified, expressed</v>
          </cell>
          <cell r="C10367" t="str">
            <v>FAR1-related sequence 5</v>
          </cell>
          <cell r="D10367">
            <v>0</v>
          </cell>
          <cell r="E10367">
            <v>4.5589616480000004</v>
          </cell>
          <cell r="F10367">
            <v>0</v>
          </cell>
          <cell r="G10367">
            <v>0</v>
          </cell>
          <cell r="H10367">
            <v>0</v>
          </cell>
          <cell r="I10367">
            <v>0</v>
          </cell>
          <cell r="J10367">
            <v>0</v>
          </cell>
          <cell r="K10367">
            <v>1.3049148429999999</v>
          </cell>
        </row>
        <row r="10368">
          <cell r="A10368" t="str">
            <v>TRIAE_CS42_7AS_TGACv1_569987_AA1828170.1</v>
          </cell>
          <cell r="B10368" t="str">
            <v>transposon protein, putative, unclassified, expressed</v>
          </cell>
          <cell r="C10368" t="str">
            <v>FAR1-related sequence 5</v>
          </cell>
          <cell r="D10368">
            <v>0</v>
          </cell>
          <cell r="E10368">
            <v>0</v>
          </cell>
          <cell r="F10368">
            <v>0</v>
          </cell>
          <cell r="G10368">
            <v>0</v>
          </cell>
          <cell r="H10368">
            <v>0</v>
          </cell>
          <cell r="I10368">
            <v>-1.6370822519999999</v>
          </cell>
          <cell r="J10368">
            <v>0</v>
          </cell>
          <cell r="K10368">
            <v>0</v>
          </cell>
        </row>
        <row r="10369">
          <cell r="A10369" t="str">
            <v>TRIAE_CS42_7DL_TGACv1_603743_AA1988290.1</v>
          </cell>
          <cell r="B10369" t="str">
            <v>transposon protein, putative, unclassified, expressed</v>
          </cell>
          <cell r="C10369" t="str">
            <v>FAR1-related sequence 5</v>
          </cell>
          <cell r="D10369">
            <v>0</v>
          </cell>
          <cell r="E10369">
            <v>0</v>
          </cell>
          <cell r="F10369">
            <v>0</v>
          </cell>
          <cell r="G10369">
            <v>0</v>
          </cell>
          <cell r="H10369">
            <v>0</v>
          </cell>
          <cell r="I10369">
            <v>0</v>
          </cell>
          <cell r="J10369">
            <v>0</v>
          </cell>
          <cell r="K10369">
            <v>-2.6910250659999999</v>
          </cell>
        </row>
        <row r="10370">
          <cell r="A10370" t="str">
            <v>TRIAE_CS42_7AL_TGACv1_559423_AA1799560.1</v>
          </cell>
          <cell r="B10370" t="str">
            <v>transposon protein, putative, unclassified, expressed</v>
          </cell>
          <cell r="C10370" t="str">
            <v>FAR1-related sequence 5</v>
          </cell>
          <cell r="D10370">
            <v>0</v>
          </cell>
          <cell r="E10370">
            <v>0</v>
          </cell>
          <cell r="F10370">
            <v>0</v>
          </cell>
          <cell r="G10370">
            <v>0</v>
          </cell>
          <cell r="H10370">
            <v>0</v>
          </cell>
          <cell r="I10370">
            <v>0</v>
          </cell>
          <cell r="J10370">
            <v>0</v>
          </cell>
          <cell r="K10370">
            <v>-1.8597685450000001</v>
          </cell>
        </row>
        <row r="10371">
          <cell r="A10371" t="str">
            <v>TRIAE_CS42_4DL_TGACv1_342467_AA1114280.1</v>
          </cell>
          <cell r="B10371" t="str">
            <v>transposon protein, putative, unclassified, expressed</v>
          </cell>
          <cell r="C10371" t="str">
            <v>FAR1-related sequence 5</v>
          </cell>
          <cell r="D10371">
            <v>0</v>
          </cell>
          <cell r="E10371">
            <v>0</v>
          </cell>
          <cell r="F10371">
            <v>0</v>
          </cell>
          <cell r="G10371">
            <v>0</v>
          </cell>
          <cell r="H10371">
            <v>0</v>
          </cell>
          <cell r="I10371">
            <v>0</v>
          </cell>
          <cell r="J10371">
            <v>0</v>
          </cell>
          <cell r="K10371">
            <v>-1.690009114</v>
          </cell>
        </row>
        <row r="10372">
          <cell r="A10372" t="str">
            <v>TRIAE_CS42_6DS_TGACv1_542484_AA1721950.1</v>
          </cell>
          <cell r="B10372" t="str">
            <v>transposon protein, putative, unclassified, expressed</v>
          </cell>
          <cell r="C10372" t="str">
            <v>FAR1-related sequence 5</v>
          </cell>
          <cell r="D10372">
            <v>0</v>
          </cell>
          <cell r="E10372">
            <v>0</v>
          </cell>
          <cell r="F10372">
            <v>0</v>
          </cell>
          <cell r="G10372">
            <v>0</v>
          </cell>
          <cell r="H10372">
            <v>0</v>
          </cell>
          <cell r="I10372">
            <v>0</v>
          </cell>
          <cell r="J10372">
            <v>0</v>
          </cell>
          <cell r="K10372">
            <v>-1.399984769</v>
          </cell>
        </row>
        <row r="10373">
          <cell r="A10373" t="str">
            <v>TRIAE_CS42_5BL_TGACv1_409323_AA1365800.1</v>
          </cell>
          <cell r="B10373" t="str">
            <v>transposon protein, putative, unclassified, expressed</v>
          </cell>
          <cell r="C10373" t="str">
            <v>FAR1-related sequence 5</v>
          </cell>
          <cell r="D10373">
            <v>0</v>
          </cell>
          <cell r="E10373">
            <v>0</v>
          </cell>
          <cell r="F10373">
            <v>0</v>
          </cell>
          <cell r="G10373">
            <v>0</v>
          </cell>
          <cell r="H10373">
            <v>0</v>
          </cell>
          <cell r="I10373">
            <v>0</v>
          </cell>
          <cell r="J10373">
            <v>0</v>
          </cell>
          <cell r="K10373">
            <v>-1.33790564</v>
          </cell>
        </row>
        <row r="10374">
          <cell r="A10374" t="str">
            <v>TRIAE_CS42_U_TGACv1_642195_AA2113070.1</v>
          </cell>
          <cell r="B10374" t="str">
            <v>transposon protein, putative, unclassified, expressed</v>
          </cell>
          <cell r="C10374" t="str">
            <v>FAR1-related sequence 5</v>
          </cell>
          <cell r="D10374">
            <v>0</v>
          </cell>
          <cell r="E10374">
            <v>0</v>
          </cell>
          <cell r="F10374">
            <v>0</v>
          </cell>
          <cell r="G10374">
            <v>-1.1274116759999999</v>
          </cell>
          <cell r="H10374">
            <v>0</v>
          </cell>
          <cell r="I10374">
            <v>0</v>
          </cell>
          <cell r="J10374">
            <v>0</v>
          </cell>
          <cell r="K10374">
            <v>-1.3203451530000001</v>
          </cell>
        </row>
        <row r="10375">
          <cell r="A10375" t="str">
            <v>TRIAE_CS42_2BS_TGACv1_146882_AA0474780.3</v>
          </cell>
          <cell r="B10375" t="str">
            <v>transposon protein, putative, unclassified, expressed</v>
          </cell>
          <cell r="C10375" t="str">
            <v>FAR1-related sequence 5</v>
          </cell>
          <cell r="D10375">
            <v>0</v>
          </cell>
          <cell r="E10375">
            <v>0</v>
          </cell>
          <cell r="F10375">
            <v>0</v>
          </cell>
          <cell r="G10375">
            <v>0</v>
          </cell>
          <cell r="H10375">
            <v>0</v>
          </cell>
          <cell r="I10375">
            <v>0</v>
          </cell>
          <cell r="J10375">
            <v>0</v>
          </cell>
          <cell r="K10375">
            <v>-1.0703397990000001</v>
          </cell>
        </row>
        <row r="10376">
          <cell r="A10376" t="str">
            <v>TRIAE_CS42_4DS_TGACv1_365091_AA1184420.1</v>
          </cell>
          <cell r="B10376" t="str">
            <v>transposon protein, putative, unclassified, expressed</v>
          </cell>
          <cell r="C10376" t="str">
            <v>FAR1-related sequence 5</v>
          </cell>
          <cell r="D10376">
            <v>0</v>
          </cell>
          <cell r="E10376">
            <v>0</v>
          </cell>
          <cell r="F10376">
            <v>0</v>
          </cell>
          <cell r="G10376">
            <v>-1.161168902</v>
          </cell>
          <cell r="H10376">
            <v>0</v>
          </cell>
          <cell r="I10376">
            <v>0</v>
          </cell>
          <cell r="J10376">
            <v>0</v>
          </cell>
          <cell r="K10376">
            <v>-1.034098398</v>
          </cell>
        </row>
        <row r="10377">
          <cell r="A10377" t="str">
            <v>TRIAE_CS42_2DS_TGACv1_178683_AA0599670.1</v>
          </cell>
          <cell r="B10377" t="str">
            <v>transposon protein, putative, unclassified, expressed</v>
          </cell>
          <cell r="C10377" t="str">
            <v>FAR1-related sequence 5</v>
          </cell>
          <cell r="D10377">
            <v>0</v>
          </cell>
          <cell r="E10377">
            <v>0</v>
          </cell>
          <cell r="F10377">
            <v>0</v>
          </cell>
          <cell r="G10377">
            <v>0</v>
          </cell>
          <cell r="H10377">
            <v>0</v>
          </cell>
          <cell r="I10377">
            <v>0</v>
          </cell>
          <cell r="J10377">
            <v>0</v>
          </cell>
          <cell r="K10377">
            <v>1.026159332</v>
          </cell>
        </row>
        <row r="10378">
          <cell r="A10378" t="str">
            <v>TRIAE_CS42_2DS_TGACv1_177872_AA0586410.1</v>
          </cell>
          <cell r="B10378" t="str">
            <v>transposon protein, putative, unclassified, expressed</v>
          </cell>
          <cell r="C10378" t="str">
            <v>FAR1-related sequence 5</v>
          </cell>
          <cell r="D10378">
            <v>0</v>
          </cell>
          <cell r="E10378">
            <v>0</v>
          </cell>
          <cell r="F10378">
            <v>0</v>
          </cell>
          <cell r="G10378">
            <v>0</v>
          </cell>
          <cell r="H10378">
            <v>0</v>
          </cell>
          <cell r="I10378">
            <v>0</v>
          </cell>
          <cell r="J10378">
            <v>0</v>
          </cell>
          <cell r="K10378">
            <v>1.037065364</v>
          </cell>
        </row>
        <row r="10379">
          <cell r="A10379" t="str">
            <v>TRIAE_CS42_U_TGACv1_642017_AA2109580.1</v>
          </cell>
          <cell r="B10379" t="str">
            <v>transposon protein, putative, unclassified, expressed</v>
          </cell>
          <cell r="C10379" t="str">
            <v>FAR1-related sequence 5</v>
          </cell>
          <cell r="D10379">
            <v>0</v>
          </cell>
          <cell r="E10379">
            <v>0</v>
          </cell>
          <cell r="F10379">
            <v>0</v>
          </cell>
          <cell r="G10379">
            <v>0</v>
          </cell>
          <cell r="H10379">
            <v>0</v>
          </cell>
          <cell r="I10379">
            <v>0</v>
          </cell>
          <cell r="J10379">
            <v>0</v>
          </cell>
          <cell r="K10379">
            <v>1.0788735389999999</v>
          </cell>
        </row>
        <row r="10380">
          <cell r="A10380" t="str">
            <v>TRIAE_CS42_1AL_TGACv1_000099_AA0003320.1</v>
          </cell>
          <cell r="B10380" t="str">
            <v>transposon protein, putative, unclassified, expressed</v>
          </cell>
          <cell r="C10380" t="str">
            <v>FAR1-related sequence 5</v>
          </cell>
          <cell r="D10380">
            <v>0</v>
          </cell>
          <cell r="E10380">
            <v>0</v>
          </cell>
          <cell r="F10380">
            <v>0</v>
          </cell>
          <cell r="G10380">
            <v>0</v>
          </cell>
          <cell r="H10380">
            <v>0</v>
          </cell>
          <cell r="I10380">
            <v>0</v>
          </cell>
          <cell r="J10380">
            <v>0</v>
          </cell>
          <cell r="K10380">
            <v>1.092089869</v>
          </cell>
        </row>
        <row r="10381">
          <cell r="A10381" t="str">
            <v>TRIAE_CS42_1DL_TGACv1_061550_AA0198510.1</v>
          </cell>
          <cell r="B10381" t="str">
            <v>transposon protein, putative, unclassified, expressed</v>
          </cell>
          <cell r="C10381" t="str">
            <v>FAR1-related sequence 5</v>
          </cell>
          <cell r="D10381">
            <v>0</v>
          </cell>
          <cell r="E10381">
            <v>0</v>
          </cell>
          <cell r="F10381">
            <v>6.102004268</v>
          </cell>
          <cell r="G10381">
            <v>7.5218284349999998</v>
          </cell>
          <cell r="H10381">
            <v>0</v>
          </cell>
          <cell r="I10381">
            <v>0</v>
          </cell>
          <cell r="J10381">
            <v>0</v>
          </cell>
          <cell r="K10381">
            <v>4.8448156710000001</v>
          </cell>
        </row>
        <row r="10382">
          <cell r="A10382" t="str">
            <v>TRIAE_CS42_6AS_TGACv1_485938_AA1554400.1</v>
          </cell>
          <cell r="B10382" t="str">
            <v>transposon protein, putative, unclassified, expressed</v>
          </cell>
          <cell r="C10382" t="str">
            <v>FAR1-related sequence 5</v>
          </cell>
          <cell r="D10382">
            <v>0</v>
          </cell>
          <cell r="E10382">
            <v>0</v>
          </cell>
          <cell r="F10382">
            <v>0</v>
          </cell>
          <cell r="G10382">
            <v>8.3835086350000001</v>
          </cell>
          <cell r="H10382">
            <v>0</v>
          </cell>
          <cell r="I10382">
            <v>0</v>
          </cell>
          <cell r="J10382">
            <v>0</v>
          </cell>
          <cell r="K10382">
            <v>5.8011211429999996</v>
          </cell>
        </row>
        <row r="10383">
          <cell r="A10383" t="str">
            <v>TRIAE_CS42_3B_TGACv1_220881_AA0722320.1</v>
          </cell>
          <cell r="B10383" t="str">
            <v>transposon protein, putative, unclassified, expressed</v>
          </cell>
          <cell r="C10383" t="str">
            <v>FAR1-related sequence 5</v>
          </cell>
          <cell r="D10383">
            <v>0</v>
          </cell>
          <cell r="E10383">
            <v>0</v>
          </cell>
          <cell r="F10383">
            <v>-1.331888022</v>
          </cell>
          <cell r="G10383">
            <v>-3.2948188489999999</v>
          </cell>
          <cell r="H10383">
            <v>0</v>
          </cell>
          <cell r="I10383">
            <v>0</v>
          </cell>
          <cell r="J10383">
            <v>0</v>
          </cell>
          <cell r="K10383">
            <v>0</v>
          </cell>
        </row>
        <row r="10384">
          <cell r="A10384" t="str">
            <v>TRIAE_CS42_1DL_TGACv1_062025_AA0207640.1</v>
          </cell>
          <cell r="B10384" t="str">
            <v>transposon protein, putative, unclassified, expressed</v>
          </cell>
          <cell r="C10384" t="str">
            <v>FAR1-related sequence 5</v>
          </cell>
          <cell r="D10384">
            <v>0</v>
          </cell>
          <cell r="E10384">
            <v>0</v>
          </cell>
          <cell r="F10384">
            <v>-1.2548897889999999</v>
          </cell>
          <cell r="G10384">
            <v>-1.0235469210000001</v>
          </cell>
          <cell r="H10384">
            <v>0</v>
          </cell>
          <cell r="I10384">
            <v>0</v>
          </cell>
          <cell r="J10384">
            <v>0</v>
          </cell>
          <cell r="K10384">
            <v>0</v>
          </cell>
        </row>
        <row r="10385">
          <cell r="A10385" t="str">
            <v>TRIAE_CS42_3AL_TGACv1_195361_AA0648530.1</v>
          </cell>
          <cell r="B10385" t="str">
            <v>transposon protein, putative, unclassified, expressed</v>
          </cell>
          <cell r="C10385" t="str">
            <v>FAR1-related sequence 5</v>
          </cell>
          <cell r="D10385">
            <v>0</v>
          </cell>
          <cell r="E10385">
            <v>0</v>
          </cell>
          <cell r="F10385">
            <v>2.4824005059999998</v>
          </cell>
          <cell r="G10385">
            <v>0</v>
          </cell>
          <cell r="H10385">
            <v>0</v>
          </cell>
          <cell r="I10385">
            <v>0</v>
          </cell>
          <cell r="J10385">
            <v>0</v>
          </cell>
          <cell r="K10385">
            <v>0</v>
          </cell>
        </row>
        <row r="10386">
          <cell r="A10386" t="str">
            <v>TRIAE_CS42_4AL_TGACv1_288640_AA0954220.1</v>
          </cell>
          <cell r="B10386" t="str">
            <v>transposon protein, putative, unclassified, expressed</v>
          </cell>
          <cell r="C10386" t="str">
            <v>FAR1-related sequence 5</v>
          </cell>
          <cell r="D10386">
            <v>0</v>
          </cell>
          <cell r="E10386">
            <v>0</v>
          </cell>
          <cell r="F10386">
            <v>3.0560763739999999</v>
          </cell>
          <cell r="G10386">
            <v>0</v>
          </cell>
          <cell r="H10386">
            <v>0</v>
          </cell>
          <cell r="I10386">
            <v>0</v>
          </cell>
          <cell r="J10386">
            <v>0</v>
          </cell>
          <cell r="K10386">
            <v>0</v>
          </cell>
        </row>
        <row r="10387">
          <cell r="A10387" t="str">
            <v>TRIAE_CS42_2AS_TGACv1_112055_AA0328960.1</v>
          </cell>
          <cell r="B10387" t="str">
            <v>transposon protein, putative, unclassified, expressed</v>
          </cell>
          <cell r="C10387" t="str">
            <v>FAR1-related sequence 5</v>
          </cell>
          <cell r="D10387">
            <v>0</v>
          </cell>
          <cell r="E10387">
            <v>0</v>
          </cell>
          <cell r="F10387">
            <v>4.0112599119999999</v>
          </cell>
          <cell r="G10387">
            <v>0</v>
          </cell>
          <cell r="H10387">
            <v>0</v>
          </cell>
          <cell r="I10387">
            <v>0</v>
          </cell>
          <cell r="J10387">
            <v>0</v>
          </cell>
          <cell r="K10387">
            <v>0</v>
          </cell>
        </row>
        <row r="10388">
          <cell r="A10388" t="str">
            <v>TRIAE_CS42_7BS_TGACv1_592250_AA1934320.1</v>
          </cell>
          <cell r="B10388" t="str">
            <v>transposon protein, putative, unclassified, expressed</v>
          </cell>
          <cell r="C10388" t="str">
            <v>FAR1-related sequence 5</v>
          </cell>
          <cell r="D10388">
            <v>0</v>
          </cell>
          <cell r="E10388">
            <v>0</v>
          </cell>
          <cell r="F10388">
            <v>6.6135656770000004</v>
          </cell>
          <cell r="G10388">
            <v>0</v>
          </cell>
          <cell r="H10388">
            <v>0</v>
          </cell>
          <cell r="I10388">
            <v>0</v>
          </cell>
          <cell r="J10388">
            <v>0</v>
          </cell>
          <cell r="K10388">
            <v>0</v>
          </cell>
        </row>
        <row r="10389">
          <cell r="A10389" t="str">
            <v>TRIAE_CS42_5DL_TGACv1_434768_AA1441290.1</v>
          </cell>
          <cell r="B10389" t="str">
            <v>transposon protein, putative, unclassified, expressed</v>
          </cell>
          <cell r="C10389" t="str">
            <v>FAR1-related sequence 5</v>
          </cell>
          <cell r="D10389">
            <v>0</v>
          </cell>
          <cell r="E10389">
            <v>0</v>
          </cell>
          <cell r="F10389">
            <v>0</v>
          </cell>
          <cell r="G10389">
            <v>-1.423958802</v>
          </cell>
          <cell r="H10389">
            <v>0</v>
          </cell>
          <cell r="I10389">
            <v>0</v>
          </cell>
          <cell r="J10389">
            <v>0</v>
          </cell>
          <cell r="K10389">
            <v>0</v>
          </cell>
        </row>
        <row r="10390">
          <cell r="A10390" t="str">
            <v>TRIAE_CS42_3AS_TGACv1_211004_AA0682860.1</v>
          </cell>
          <cell r="B10390" t="str">
            <v>transposon protein, putative, unclassified, expressed</v>
          </cell>
          <cell r="C10390" t="str">
            <v>FAR1-related sequence 5</v>
          </cell>
          <cell r="D10390">
            <v>0</v>
          </cell>
          <cell r="E10390">
            <v>0</v>
          </cell>
          <cell r="F10390">
            <v>0</v>
          </cell>
          <cell r="G10390">
            <v>-1.172621734</v>
          </cell>
          <cell r="H10390">
            <v>0</v>
          </cell>
          <cell r="I10390">
            <v>0</v>
          </cell>
          <cell r="J10390">
            <v>0</v>
          </cell>
          <cell r="K10390">
            <v>0</v>
          </cell>
        </row>
        <row r="10391">
          <cell r="A10391" t="str">
            <v>TRIAE_CS42_5DL_TGACv1_434024_AA1427400.1</v>
          </cell>
          <cell r="B10391" t="str">
            <v>transposon protein, putative, unclassified, expressed</v>
          </cell>
          <cell r="C10391" t="str">
            <v>FAR1-related sequence 5</v>
          </cell>
          <cell r="D10391">
            <v>0</v>
          </cell>
          <cell r="E10391">
            <v>0</v>
          </cell>
          <cell r="F10391">
            <v>0</v>
          </cell>
          <cell r="G10391">
            <v>-1.0921620299999999</v>
          </cell>
          <cell r="H10391">
            <v>0</v>
          </cell>
          <cell r="I10391">
            <v>0</v>
          </cell>
          <cell r="J10391">
            <v>0</v>
          </cell>
          <cell r="K10391">
            <v>0</v>
          </cell>
        </row>
        <row r="10392">
          <cell r="A10392" t="str">
            <v>TRIAE_CS42_4DL_TGACv1_344375_AA1146660.2</v>
          </cell>
          <cell r="B10392" t="str">
            <v>FAR1 family protein, expressed</v>
          </cell>
          <cell r="C10392" t="str">
            <v>FAR1-related sequence 5</v>
          </cell>
          <cell r="D10392">
            <v>0</v>
          </cell>
          <cell r="E10392">
            <v>0</v>
          </cell>
          <cell r="F10392">
            <v>0</v>
          </cell>
          <cell r="G10392">
            <v>-1.030862049</v>
          </cell>
          <cell r="H10392">
            <v>0</v>
          </cell>
          <cell r="I10392">
            <v>0</v>
          </cell>
          <cell r="J10392">
            <v>0</v>
          </cell>
          <cell r="K10392">
            <v>0</v>
          </cell>
        </row>
        <row r="10393">
          <cell r="A10393" t="str">
            <v>TRIAE_CS42_4AS_TGACv1_307555_AA1021360.1</v>
          </cell>
          <cell r="B10393" t="str">
            <v>FAR1 family protein, expressed</v>
          </cell>
          <cell r="C10393" t="str">
            <v>FAR1-related sequence 5</v>
          </cell>
          <cell r="D10393">
            <v>0</v>
          </cell>
          <cell r="E10393">
            <v>0</v>
          </cell>
          <cell r="F10393">
            <v>0</v>
          </cell>
          <cell r="G10393">
            <v>-1.0266883019999999</v>
          </cell>
          <cell r="H10393">
            <v>0</v>
          </cell>
          <cell r="I10393">
            <v>0</v>
          </cell>
          <cell r="J10393">
            <v>0</v>
          </cell>
          <cell r="K10393">
            <v>0</v>
          </cell>
        </row>
        <row r="10394">
          <cell r="A10394" t="str">
            <v>TRIAE_CS42_7BS_TGACv1_592149_AA1931870.1</v>
          </cell>
          <cell r="B10394" t="str">
            <v>transposon protein, putative, unclassified, expressed</v>
          </cell>
          <cell r="C10394" t="str">
            <v>FAR1-related sequence 5</v>
          </cell>
          <cell r="D10394">
            <v>0</v>
          </cell>
          <cell r="E10394">
            <v>0</v>
          </cell>
          <cell r="F10394">
            <v>0</v>
          </cell>
          <cell r="G10394">
            <v>1.0396456629999999</v>
          </cell>
          <cell r="H10394">
            <v>0</v>
          </cell>
          <cell r="I10394">
            <v>0</v>
          </cell>
          <cell r="J10394">
            <v>0</v>
          </cell>
          <cell r="K10394">
            <v>0</v>
          </cell>
        </row>
        <row r="10395">
          <cell r="A10395" t="str">
            <v>TRIAE_CS42_7DS_TGACv1_623378_AA2052580.4</v>
          </cell>
          <cell r="B10395" t="str">
            <v>transposon protein, putative, unclassified, expressed</v>
          </cell>
          <cell r="C10395" t="str">
            <v>FAR1-related sequence 5</v>
          </cell>
          <cell r="D10395">
            <v>0</v>
          </cell>
          <cell r="E10395">
            <v>0</v>
          </cell>
          <cell r="F10395">
            <v>0</v>
          </cell>
          <cell r="G10395">
            <v>1.0396456629999999</v>
          </cell>
          <cell r="H10395">
            <v>0</v>
          </cell>
          <cell r="I10395">
            <v>0</v>
          </cell>
          <cell r="J10395">
            <v>0</v>
          </cell>
          <cell r="K10395">
            <v>0</v>
          </cell>
        </row>
        <row r="10396">
          <cell r="A10396" t="str">
            <v>TRIAE_CS42_2BL_TGACv1_130522_AA0412790.4</v>
          </cell>
          <cell r="B10396" t="str">
            <v>transposon protein, putative, unclassified, expressed</v>
          </cell>
          <cell r="C10396" t="str">
            <v>FAR1-related sequence 5</v>
          </cell>
          <cell r="D10396">
            <v>0</v>
          </cell>
          <cell r="E10396">
            <v>0</v>
          </cell>
          <cell r="F10396">
            <v>0</v>
          </cell>
          <cell r="G10396">
            <v>1.127314972</v>
          </cell>
          <cell r="H10396">
            <v>0</v>
          </cell>
          <cell r="I10396">
            <v>0</v>
          </cell>
          <cell r="J10396">
            <v>0</v>
          </cell>
          <cell r="K10396">
            <v>0</v>
          </cell>
        </row>
        <row r="10397">
          <cell r="A10397" t="str">
            <v>TRIAE_CS42_4BL_TGACv1_322056_AA1068130.1</v>
          </cell>
          <cell r="B10397" t="str">
            <v>transposon protein, putative, unclassified, expressed</v>
          </cell>
          <cell r="C10397" t="str">
            <v>FAR1-related sequence 5</v>
          </cell>
          <cell r="D10397">
            <v>0</v>
          </cell>
          <cell r="E10397">
            <v>0</v>
          </cell>
          <cell r="F10397">
            <v>0</v>
          </cell>
          <cell r="G10397">
            <v>1.266393262</v>
          </cell>
          <cell r="H10397">
            <v>0</v>
          </cell>
          <cell r="I10397">
            <v>0</v>
          </cell>
          <cell r="J10397">
            <v>0</v>
          </cell>
          <cell r="K10397">
            <v>0</v>
          </cell>
        </row>
        <row r="10398">
          <cell r="A10398" t="str">
            <v>TRIAE_CS42_5AL_TGACv1_376465_AA1237300.1</v>
          </cell>
          <cell r="B10398" t="str">
            <v>transposon protein, putative, unclassified, expressed</v>
          </cell>
          <cell r="C10398" t="str">
            <v>FAR1-related sequence 5</v>
          </cell>
          <cell r="D10398">
            <v>0</v>
          </cell>
          <cell r="E10398">
            <v>0</v>
          </cell>
          <cell r="F10398">
            <v>0</v>
          </cell>
          <cell r="G10398">
            <v>1.343845105</v>
          </cell>
          <cell r="H10398">
            <v>0</v>
          </cell>
          <cell r="I10398">
            <v>0</v>
          </cell>
          <cell r="J10398">
            <v>0</v>
          </cell>
          <cell r="K10398">
            <v>0</v>
          </cell>
        </row>
        <row r="10399">
          <cell r="A10399" t="str">
            <v>TRIAE_CS42_4BL_TGACv1_321601_AA1062790.2</v>
          </cell>
          <cell r="B10399" t="str">
            <v>transposon protein, putative, unclassified, expressed</v>
          </cell>
          <cell r="C10399" t="str">
            <v>FAR1-related sequence 6</v>
          </cell>
          <cell r="D10399">
            <v>1.041729736</v>
          </cell>
          <cell r="E10399">
            <v>1.0729020499999999</v>
          </cell>
          <cell r="F10399">
            <v>0</v>
          </cell>
          <cell r="G10399">
            <v>0</v>
          </cell>
          <cell r="H10399">
            <v>0</v>
          </cell>
          <cell r="I10399">
            <v>0</v>
          </cell>
          <cell r="J10399">
            <v>0</v>
          </cell>
          <cell r="K10399">
            <v>0</v>
          </cell>
        </row>
        <row r="10400">
          <cell r="A10400" t="str">
            <v>TRIAE_CS42_U_TGACv1_641450_AA2095410.1</v>
          </cell>
          <cell r="B10400" t="str">
            <v>retrotransposon protein, putative, Ty3-gypsy subclass, expressed</v>
          </cell>
          <cell r="C10400" t="str">
            <v>FAR1-related sequence 6</v>
          </cell>
          <cell r="D10400">
            <v>0</v>
          </cell>
          <cell r="E10400">
            <v>0</v>
          </cell>
          <cell r="F10400">
            <v>0</v>
          </cell>
          <cell r="G10400">
            <v>-1.5735502349999999</v>
          </cell>
          <cell r="H10400">
            <v>0</v>
          </cell>
          <cell r="I10400">
            <v>0</v>
          </cell>
          <cell r="J10400">
            <v>0</v>
          </cell>
          <cell r="K10400">
            <v>0</v>
          </cell>
        </row>
        <row r="10401">
          <cell r="A10401" t="str">
            <v>TRIAE_CS42_3AS_TGACv1_212016_AA0696770.1</v>
          </cell>
          <cell r="C10401" t="str">
            <v>FAR1-related sequence 7</v>
          </cell>
          <cell r="D10401">
            <v>1.187721899</v>
          </cell>
          <cell r="E10401">
            <v>0</v>
          </cell>
          <cell r="F10401">
            <v>0</v>
          </cell>
          <cell r="G10401">
            <v>0</v>
          </cell>
          <cell r="H10401">
            <v>0</v>
          </cell>
          <cell r="I10401">
            <v>0</v>
          </cell>
          <cell r="J10401">
            <v>0</v>
          </cell>
          <cell r="K10401">
            <v>0</v>
          </cell>
        </row>
        <row r="10402">
          <cell r="A10402" t="str">
            <v>TRIAE_CS42_6BL_TGACv1_501185_AA1614740.1</v>
          </cell>
          <cell r="B10402" t="str">
            <v>carboxyl-terminal proteinase, putative, expressed</v>
          </cell>
          <cell r="C10402" t="str">
            <v>FAR1-related sequence 7</v>
          </cell>
          <cell r="D10402">
            <v>0</v>
          </cell>
          <cell r="E10402">
            <v>1.4460747460000001</v>
          </cell>
          <cell r="F10402">
            <v>0</v>
          </cell>
          <cell r="G10402">
            <v>-2.5236846740000001</v>
          </cell>
          <cell r="H10402">
            <v>0</v>
          </cell>
          <cell r="I10402">
            <v>0</v>
          </cell>
          <cell r="J10402">
            <v>0</v>
          </cell>
          <cell r="K10402">
            <v>0</v>
          </cell>
        </row>
        <row r="10403">
          <cell r="A10403" t="str">
            <v>TRIAE_CS42_3B_TGACv1_226556_AA0817730.1</v>
          </cell>
          <cell r="B10403" t="str">
            <v>retrotransposon protein, putative, Ty3-gypsy subclass, expressed</v>
          </cell>
          <cell r="C10403" t="str">
            <v>FAR1-related sequence 7</v>
          </cell>
          <cell r="D10403">
            <v>0</v>
          </cell>
          <cell r="E10403">
            <v>3.5255946140000001</v>
          </cell>
          <cell r="F10403">
            <v>0</v>
          </cell>
          <cell r="G10403">
            <v>0</v>
          </cell>
          <cell r="H10403">
            <v>0</v>
          </cell>
          <cell r="I10403">
            <v>0</v>
          </cell>
          <cell r="J10403">
            <v>0</v>
          </cell>
          <cell r="K10403">
            <v>0</v>
          </cell>
        </row>
        <row r="10404">
          <cell r="A10404" t="str">
            <v>TRIAE_CS42_5AL_TGACv1_376871_AA1241880.1</v>
          </cell>
          <cell r="B10404" t="str">
            <v>expressed protein</v>
          </cell>
          <cell r="C10404" t="str">
            <v>FAR1-related sequence 7</v>
          </cell>
          <cell r="D10404">
            <v>0</v>
          </cell>
          <cell r="E10404">
            <v>0</v>
          </cell>
          <cell r="F10404">
            <v>0</v>
          </cell>
          <cell r="G10404">
            <v>0</v>
          </cell>
          <cell r="H10404">
            <v>0</v>
          </cell>
          <cell r="I10404">
            <v>0</v>
          </cell>
          <cell r="J10404">
            <v>0</v>
          </cell>
          <cell r="K10404">
            <v>-1.3148298030000001</v>
          </cell>
        </row>
        <row r="10405">
          <cell r="A10405" t="str">
            <v>TRIAE_CS42_1AL_TGACv1_001193_AA0026840.1</v>
          </cell>
          <cell r="C10405" t="str">
            <v>FAR1-related sequence 7</v>
          </cell>
          <cell r="D10405">
            <v>0</v>
          </cell>
          <cell r="E10405">
            <v>0</v>
          </cell>
          <cell r="F10405">
            <v>0</v>
          </cell>
          <cell r="G10405">
            <v>-1.031517295</v>
          </cell>
          <cell r="H10405">
            <v>0</v>
          </cell>
          <cell r="I10405">
            <v>0</v>
          </cell>
          <cell r="J10405">
            <v>0</v>
          </cell>
          <cell r="K10405">
            <v>0</v>
          </cell>
        </row>
        <row r="10406">
          <cell r="A10406" t="str">
            <v>TRIAE_CS42_7AS_TGACv1_570952_AA1842880.1</v>
          </cell>
          <cell r="B10406" t="str">
            <v>retrotransposon protein, putative, Ty3-gypsy subclass, expressed</v>
          </cell>
          <cell r="C10406" t="str">
            <v>FAR1-related sequence 8</v>
          </cell>
          <cell r="D10406">
            <v>-1.668434695</v>
          </cell>
          <cell r="E10406">
            <v>-1.260102898</v>
          </cell>
          <cell r="F10406">
            <v>0</v>
          </cell>
          <cell r="G10406">
            <v>0</v>
          </cell>
          <cell r="H10406">
            <v>0</v>
          </cell>
          <cell r="I10406">
            <v>0</v>
          </cell>
          <cell r="J10406">
            <v>0</v>
          </cell>
          <cell r="K10406">
            <v>-1.0365138759999999</v>
          </cell>
        </row>
        <row r="10407">
          <cell r="A10407" t="str">
            <v>TRIAE_CS42_3B_TGACv1_221941_AA0753570.1</v>
          </cell>
          <cell r="B10407" t="str">
            <v>retrotransposon protein, putative, Ty3-gypsy subclass, expressed</v>
          </cell>
          <cell r="C10407" t="str">
            <v>FAR1-related sequence 8</v>
          </cell>
          <cell r="D10407">
            <v>2.391760541</v>
          </cell>
          <cell r="E10407">
            <v>2.1242773800000001</v>
          </cell>
          <cell r="F10407">
            <v>0</v>
          </cell>
          <cell r="G10407">
            <v>0</v>
          </cell>
          <cell r="H10407">
            <v>0</v>
          </cell>
          <cell r="I10407">
            <v>0</v>
          </cell>
          <cell r="J10407">
            <v>0</v>
          </cell>
          <cell r="K10407">
            <v>0</v>
          </cell>
        </row>
        <row r="10408">
          <cell r="A10408" t="str">
            <v>TRIAE_CS42_2BL_TGACv1_130334_AA0409000.1</v>
          </cell>
          <cell r="B10408" t="str">
            <v>retrotransposon protein, putative, Ty3-gypsy subclass, expressed</v>
          </cell>
          <cell r="C10408" t="str">
            <v>FAR1-related sequence 8</v>
          </cell>
          <cell r="D10408">
            <v>0</v>
          </cell>
          <cell r="E10408">
            <v>-2.1599630799999998</v>
          </cell>
          <cell r="F10408">
            <v>0</v>
          </cell>
          <cell r="G10408">
            <v>0</v>
          </cell>
          <cell r="H10408">
            <v>0</v>
          </cell>
          <cell r="I10408">
            <v>0</v>
          </cell>
          <cell r="J10408">
            <v>0</v>
          </cell>
          <cell r="K10408">
            <v>0</v>
          </cell>
        </row>
        <row r="10409">
          <cell r="A10409" t="str">
            <v>TRIAE_CS42_1AL_TGACv1_000199_AA0005920.1</v>
          </cell>
          <cell r="B10409" t="str">
            <v>retrotransposon protein, putative, Ty3-gypsy subclass, expressed</v>
          </cell>
          <cell r="C10409" t="str">
            <v>FAR1-related sequence 8</v>
          </cell>
          <cell r="D10409">
            <v>0</v>
          </cell>
          <cell r="E10409">
            <v>-1.5711495120000001</v>
          </cell>
          <cell r="F10409">
            <v>0</v>
          </cell>
          <cell r="G10409">
            <v>0</v>
          </cell>
          <cell r="H10409">
            <v>0</v>
          </cell>
          <cell r="I10409">
            <v>0</v>
          </cell>
          <cell r="J10409">
            <v>0</v>
          </cell>
          <cell r="K10409">
            <v>0</v>
          </cell>
        </row>
        <row r="10410">
          <cell r="A10410" t="str">
            <v>TRIAE_CS42_U_TGACv1_651230_AA2149530.1</v>
          </cell>
          <cell r="B10410" t="str">
            <v>retrotransposon protein, putative, Ty3-gypsy subclass, expressed</v>
          </cell>
          <cell r="C10410" t="str">
            <v>FAR1-related sequence 8</v>
          </cell>
          <cell r="D10410">
            <v>0</v>
          </cell>
          <cell r="E10410">
            <v>-1.5705998400000001</v>
          </cell>
          <cell r="F10410">
            <v>0</v>
          </cell>
          <cell r="G10410">
            <v>-1.0977295970000001</v>
          </cell>
          <cell r="H10410">
            <v>0</v>
          </cell>
          <cell r="I10410">
            <v>0</v>
          </cell>
          <cell r="J10410">
            <v>0</v>
          </cell>
          <cell r="K10410">
            <v>0</v>
          </cell>
        </row>
        <row r="10411">
          <cell r="A10411" t="str">
            <v>TRIAE_CS42_7AL_TGACv1_558157_AA1790730.1</v>
          </cell>
          <cell r="B10411" t="str">
            <v>retrotransposon protein, putative, Ty3-gypsy subclass, expressed</v>
          </cell>
          <cell r="C10411" t="str">
            <v>FAR1-related sequence 8</v>
          </cell>
          <cell r="D10411">
            <v>0</v>
          </cell>
          <cell r="E10411">
            <v>-1.047977519</v>
          </cell>
          <cell r="F10411">
            <v>0</v>
          </cell>
          <cell r="G10411">
            <v>0</v>
          </cell>
          <cell r="H10411">
            <v>0</v>
          </cell>
          <cell r="I10411">
            <v>0</v>
          </cell>
          <cell r="J10411">
            <v>0</v>
          </cell>
          <cell r="K10411">
            <v>0</v>
          </cell>
        </row>
        <row r="10412">
          <cell r="A10412" t="str">
            <v>TRIAE_CS42_7BS_TGACv1_592598_AA1941140.1</v>
          </cell>
          <cell r="B10412" t="str">
            <v>transposon protein, putative, unclassified, expressed</v>
          </cell>
          <cell r="C10412" t="str">
            <v>FAR1-related sequence 8</v>
          </cell>
          <cell r="D10412">
            <v>0</v>
          </cell>
          <cell r="E10412">
            <v>0</v>
          </cell>
          <cell r="F10412">
            <v>0</v>
          </cell>
          <cell r="G10412">
            <v>1.4914547069999999</v>
          </cell>
          <cell r="H10412">
            <v>0</v>
          </cell>
          <cell r="I10412">
            <v>0</v>
          </cell>
          <cell r="J10412">
            <v>0</v>
          </cell>
          <cell r="K10412">
            <v>1.082569358</v>
          </cell>
        </row>
        <row r="10413">
          <cell r="A10413" t="str">
            <v>TRIAE_CS42_3AL_TGACv1_194918_AA0642090.1</v>
          </cell>
          <cell r="B10413" t="str">
            <v>transposon protein, putative, unclassified, expressed</v>
          </cell>
          <cell r="C10413" t="str">
            <v>FAR1-related sequence 8</v>
          </cell>
          <cell r="D10413">
            <v>0</v>
          </cell>
          <cell r="E10413">
            <v>0</v>
          </cell>
          <cell r="F10413">
            <v>0</v>
          </cell>
          <cell r="G10413">
            <v>1.840370305</v>
          </cell>
          <cell r="H10413">
            <v>0</v>
          </cell>
          <cell r="I10413">
            <v>0</v>
          </cell>
          <cell r="J10413">
            <v>0</v>
          </cell>
          <cell r="K10413">
            <v>0</v>
          </cell>
        </row>
        <row r="10414">
          <cell r="A10414" t="str">
            <v>TRIAE_CS42_3DL_TGACv1_249959_AA0859220.1</v>
          </cell>
          <cell r="B10414" t="str">
            <v>polyprenyl synthetase, putative, expressed</v>
          </cell>
          <cell r="C10414" t="str">
            <v>Farnesyl pyrophosphate synthase</v>
          </cell>
          <cell r="D10414">
            <v>0</v>
          </cell>
          <cell r="E10414">
            <v>1.15393868</v>
          </cell>
          <cell r="F10414">
            <v>0</v>
          </cell>
          <cell r="G10414">
            <v>1.543946657</v>
          </cell>
          <cell r="H10414">
            <v>0</v>
          </cell>
          <cell r="I10414">
            <v>0</v>
          </cell>
          <cell r="J10414">
            <v>0</v>
          </cell>
          <cell r="K10414">
            <v>0</v>
          </cell>
        </row>
        <row r="10415">
          <cell r="A10415" t="str">
            <v>TRIAE_CS42_2AL_TGACv1_094225_AA0294800.1</v>
          </cell>
          <cell r="B10415" t="str">
            <v>polyprenyl synthetase, putative, expressed</v>
          </cell>
          <cell r="C10415" t="str">
            <v>Farnesyl pyrophosphate synthase 2</v>
          </cell>
          <cell r="D10415">
            <v>0</v>
          </cell>
          <cell r="E10415">
            <v>0</v>
          </cell>
          <cell r="F10415">
            <v>0</v>
          </cell>
          <cell r="G10415">
            <v>0</v>
          </cell>
          <cell r="H10415">
            <v>0</v>
          </cell>
          <cell r="I10415">
            <v>0</v>
          </cell>
          <cell r="J10415">
            <v>0</v>
          </cell>
          <cell r="K10415">
            <v>1.292518786</v>
          </cell>
        </row>
        <row r="10416">
          <cell r="A10416" t="str">
            <v>TRIAE_CS42_2BL_TGACv1_129404_AA0382260.1</v>
          </cell>
          <cell r="B10416" t="str">
            <v>polyprenyl synthetase, putative, expressed</v>
          </cell>
          <cell r="C10416" t="str">
            <v>Farnesyl pyrophosphate synthase 2</v>
          </cell>
          <cell r="D10416">
            <v>0</v>
          </cell>
          <cell r="E10416">
            <v>0</v>
          </cell>
          <cell r="F10416">
            <v>0</v>
          </cell>
          <cell r="G10416">
            <v>0</v>
          </cell>
          <cell r="H10416">
            <v>0</v>
          </cell>
          <cell r="I10416">
            <v>0</v>
          </cell>
          <cell r="J10416">
            <v>0</v>
          </cell>
          <cell r="K10416">
            <v>1.292518786</v>
          </cell>
        </row>
        <row r="10417">
          <cell r="A10417" t="str">
            <v>TRIAE_CS42_2DL_TGACv1_160486_AA0551030.1</v>
          </cell>
          <cell r="B10417" t="str">
            <v>polyprenyl synthetase, putative, expressed</v>
          </cell>
          <cell r="C10417" t="str">
            <v>Farnesyl pyrophosphate synthase 2</v>
          </cell>
          <cell r="D10417">
            <v>0</v>
          </cell>
          <cell r="E10417">
            <v>0</v>
          </cell>
          <cell r="F10417">
            <v>0</v>
          </cell>
          <cell r="G10417">
            <v>0</v>
          </cell>
          <cell r="H10417">
            <v>0</v>
          </cell>
          <cell r="I10417">
            <v>0</v>
          </cell>
          <cell r="J10417">
            <v>0</v>
          </cell>
          <cell r="K10417">
            <v>1.292518786</v>
          </cell>
        </row>
        <row r="10418">
          <cell r="A10418" t="str">
            <v>TRIAE_CS42_5DL_TGACv1_434059_AA1428170.1</v>
          </cell>
          <cell r="B10418" t="str">
            <v>UBX domain-containing protein, putative, expressed</v>
          </cell>
          <cell r="C10418" t="str">
            <v>FAS-associated factor 2-B</v>
          </cell>
          <cell r="D10418">
            <v>-1.2618668790000001</v>
          </cell>
          <cell r="E10418">
            <v>0</v>
          </cell>
          <cell r="F10418">
            <v>0</v>
          </cell>
          <cell r="G10418">
            <v>0</v>
          </cell>
          <cell r="H10418">
            <v>0</v>
          </cell>
          <cell r="I10418">
            <v>0</v>
          </cell>
          <cell r="J10418">
            <v>0</v>
          </cell>
          <cell r="K10418">
            <v>0</v>
          </cell>
        </row>
        <row r="10419">
          <cell r="A10419" t="str">
            <v>TRIAE_CS42_5AL_TGACv1_376159_AA1232950.1</v>
          </cell>
          <cell r="B10419" t="str">
            <v>UBX domain-containing protein, putative, expressed</v>
          </cell>
          <cell r="C10419" t="str">
            <v>FAS-associated factor 2-B</v>
          </cell>
          <cell r="D10419">
            <v>-1.189243206</v>
          </cell>
          <cell r="E10419">
            <v>0</v>
          </cell>
          <cell r="F10419">
            <v>0</v>
          </cell>
          <cell r="G10419">
            <v>0</v>
          </cell>
          <cell r="H10419">
            <v>0</v>
          </cell>
          <cell r="I10419">
            <v>0</v>
          </cell>
          <cell r="J10419">
            <v>0</v>
          </cell>
          <cell r="K10419">
            <v>0</v>
          </cell>
        </row>
        <row r="10420">
          <cell r="A10420" t="str">
            <v>TRIAE_CS42_5BL_TGACv1_406673_AA1348490.1</v>
          </cell>
          <cell r="B10420" t="str">
            <v>UBX domain-containing protein, putative, expressed</v>
          </cell>
          <cell r="C10420" t="str">
            <v>FAS-associated factor 2-B</v>
          </cell>
          <cell r="D10420">
            <v>-1.164149297</v>
          </cell>
          <cell r="E10420">
            <v>0</v>
          </cell>
          <cell r="F10420">
            <v>0</v>
          </cell>
          <cell r="G10420">
            <v>0</v>
          </cell>
          <cell r="H10420">
            <v>0</v>
          </cell>
          <cell r="I10420">
            <v>0</v>
          </cell>
          <cell r="J10420">
            <v>0</v>
          </cell>
          <cell r="K10420">
            <v>0</v>
          </cell>
        </row>
        <row r="10421">
          <cell r="A10421" t="str">
            <v>TRIAE_CS42_5DL_TGACv1_436353_AA1460250.1</v>
          </cell>
          <cell r="B10421" t="str">
            <v>fasciclin-like arabinogalactan protein 8 precursor, putative, expressed</v>
          </cell>
          <cell r="C10421" t="str">
            <v>FASCICLIN-like arabinogalactan 1</v>
          </cell>
          <cell r="D10421">
            <v>-1.7854105090000001</v>
          </cell>
          <cell r="E10421">
            <v>-1.3667858989999999</v>
          </cell>
          <cell r="F10421">
            <v>0</v>
          </cell>
          <cell r="G10421">
            <v>-3.231922763</v>
          </cell>
          <cell r="H10421">
            <v>0</v>
          </cell>
          <cell r="I10421">
            <v>0</v>
          </cell>
          <cell r="J10421">
            <v>0</v>
          </cell>
          <cell r="K10421">
            <v>0</v>
          </cell>
        </row>
        <row r="10422">
          <cell r="A10422" t="str">
            <v>TRIAE_CS42_7AS_TGACv1_570353_AA1834280.1</v>
          </cell>
          <cell r="B10422" t="str">
            <v>fasciclin-like arabinogalactan precursor protein, putative, expressed</v>
          </cell>
          <cell r="C10422" t="str">
            <v>FASCICLIN-like arabinogalactan 1</v>
          </cell>
          <cell r="D10422">
            <v>0</v>
          </cell>
          <cell r="E10422">
            <v>0</v>
          </cell>
          <cell r="F10422">
            <v>0</v>
          </cell>
          <cell r="G10422">
            <v>0</v>
          </cell>
          <cell r="H10422">
            <v>0</v>
          </cell>
          <cell r="I10422">
            <v>0</v>
          </cell>
          <cell r="J10422">
            <v>0</v>
          </cell>
          <cell r="K10422">
            <v>-1.990698147</v>
          </cell>
        </row>
        <row r="10423">
          <cell r="A10423" t="str">
            <v>TRIAE_CS42_7BS_TGACv1_591829_AA1922890.1</v>
          </cell>
          <cell r="B10423" t="str">
            <v>fasciclin-like arabinogalactan precursor protein, putative, expressed</v>
          </cell>
          <cell r="C10423" t="str">
            <v>FASCICLIN-like arabinogalactan 1</v>
          </cell>
          <cell r="D10423">
            <v>0</v>
          </cell>
          <cell r="E10423">
            <v>0</v>
          </cell>
          <cell r="F10423">
            <v>0</v>
          </cell>
          <cell r="G10423">
            <v>0</v>
          </cell>
          <cell r="H10423">
            <v>0</v>
          </cell>
          <cell r="I10423">
            <v>0</v>
          </cell>
          <cell r="J10423">
            <v>0</v>
          </cell>
          <cell r="K10423">
            <v>-1.990698147</v>
          </cell>
        </row>
        <row r="10424">
          <cell r="A10424" t="str">
            <v>TRIAE_CS42_7DS_TGACv1_623677_AA2055230.1</v>
          </cell>
          <cell r="B10424" t="str">
            <v>fasciclin-like arabinogalactan precursor protein, putative, expressed</v>
          </cell>
          <cell r="C10424" t="str">
            <v>FASCICLIN-like arabinogalactan 1</v>
          </cell>
          <cell r="D10424">
            <v>0</v>
          </cell>
          <cell r="E10424">
            <v>0</v>
          </cell>
          <cell r="F10424">
            <v>0</v>
          </cell>
          <cell r="G10424">
            <v>0</v>
          </cell>
          <cell r="H10424">
            <v>0</v>
          </cell>
          <cell r="I10424">
            <v>0</v>
          </cell>
          <cell r="J10424">
            <v>0</v>
          </cell>
          <cell r="K10424">
            <v>-1.990698147</v>
          </cell>
        </row>
        <row r="10425">
          <cell r="A10425" t="str">
            <v>TRIAE_CS42_2AL_TGACv1_094720_AA0302100.1</v>
          </cell>
          <cell r="B10425" t="str">
            <v>fasciclin domain containing protein, expressed</v>
          </cell>
          <cell r="C10425" t="str">
            <v>FASCICLIN-like arabinogalactan 1</v>
          </cell>
          <cell r="D10425">
            <v>0</v>
          </cell>
          <cell r="E10425">
            <v>0</v>
          </cell>
          <cell r="F10425">
            <v>0</v>
          </cell>
          <cell r="G10425">
            <v>-3.0990902309999999</v>
          </cell>
          <cell r="H10425">
            <v>0</v>
          </cell>
          <cell r="I10425">
            <v>0</v>
          </cell>
          <cell r="J10425">
            <v>0</v>
          </cell>
          <cell r="K10425">
            <v>-1.082653385</v>
          </cell>
        </row>
        <row r="10426">
          <cell r="A10426" t="str">
            <v>TRIAE_CS42_2AS_TGACv1_113480_AA0356680.1</v>
          </cell>
          <cell r="B10426" t="str">
            <v>fasciclin domain containing protein, expressed</v>
          </cell>
          <cell r="C10426" t="str">
            <v>FASCICLIN-like arabinogalactan 2</v>
          </cell>
          <cell r="D10426">
            <v>0</v>
          </cell>
          <cell r="E10426">
            <v>3.506921121</v>
          </cell>
          <cell r="F10426">
            <v>0</v>
          </cell>
          <cell r="G10426">
            <v>0</v>
          </cell>
          <cell r="H10426">
            <v>0</v>
          </cell>
          <cell r="I10426">
            <v>0</v>
          </cell>
          <cell r="J10426">
            <v>0</v>
          </cell>
          <cell r="K10426">
            <v>0</v>
          </cell>
        </row>
        <row r="10427">
          <cell r="A10427" t="str">
            <v>TRIAE_CS42_2DS_TGACv1_178512_AA0596910.1</v>
          </cell>
          <cell r="B10427" t="str">
            <v>fasciclin domain containing protein, expressed</v>
          </cell>
          <cell r="C10427" t="str">
            <v>FASCICLIN-like arabinogalactan 2</v>
          </cell>
          <cell r="D10427">
            <v>0</v>
          </cell>
          <cell r="E10427">
            <v>5.1905491220000002</v>
          </cell>
          <cell r="F10427">
            <v>3.5334818920000002</v>
          </cell>
          <cell r="G10427">
            <v>4.475713024</v>
          </cell>
          <cell r="H10427">
            <v>0</v>
          </cell>
          <cell r="I10427">
            <v>0</v>
          </cell>
          <cell r="J10427">
            <v>0</v>
          </cell>
          <cell r="K10427">
            <v>4.651940916</v>
          </cell>
        </row>
        <row r="10428">
          <cell r="A10428" t="str">
            <v>TRIAE_CS42_2BS_TGACv1_148726_AA0494850.1</v>
          </cell>
          <cell r="B10428" t="str">
            <v>fasciclin domain containing protein, expressed</v>
          </cell>
          <cell r="C10428" t="str">
            <v>FASCICLIN-like arabinogalactan 2</v>
          </cell>
          <cell r="D10428">
            <v>0</v>
          </cell>
          <cell r="E10428">
            <v>0</v>
          </cell>
          <cell r="F10428">
            <v>0</v>
          </cell>
          <cell r="G10428">
            <v>0</v>
          </cell>
          <cell r="H10428">
            <v>0</v>
          </cell>
          <cell r="I10428">
            <v>0</v>
          </cell>
          <cell r="J10428">
            <v>0</v>
          </cell>
          <cell r="K10428">
            <v>1.2845545869999999</v>
          </cell>
        </row>
        <row r="10429">
          <cell r="A10429" t="str">
            <v>TRIAE_CS42_2DS_TGACv1_183586_AA0612330.1</v>
          </cell>
          <cell r="B10429" t="str">
            <v>fasciclin domain containing protein, expressed</v>
          </cell>
          <cell r="C10429" t="str">
            <v>FASCICLIN-like arabinogalactan 2</v>
          </cell>
          <cell r="D10429">
            <v>0</v>
          </cell>
          <cell r="E10429">
            <v>0</v>
          </cell>
          <cell r="F10429">
            <v>0</v>
          </cell>
          <cell r="G10429">
            <v>0</v>
          </cell>
          <cell r="H10429">
            <v>0</v>
          </cell>
          <cell r="I10429">
            <v>0</v>
          </cell>
          <cell r="J10429">
            <v>0</v>
          </cell>
          <cell r="K10429">
            <v>1.4930092370000001</v>
          </cell>
        </row>
        <row r="10430">
          <cell r="A10430" t="str">
            <v>TRIAE_CS42_2DS_TGACv1_177342_AA0574140.1</v>
          </cell>
          <cell r="B10430" t="str">
            <v>fasciclin domain containing protein, expressed</v>
          </cell>
          <cell r="C10430" t="str">
            <v>FASCICLIN-like arabinogalactan 2</v>
          </cell>
          <cell r="D10430">
            <v>0</v>
          </cell>
          <cell r="E10430">
            <v>0</v>
          </cell>
          <cell r="F10430">
            <v>0</v>
          </cell>
          <cell r="G10430">
            <v>0</v>
          </cell>
          <cell r="H10430">
            <v>0</v>
          </cell>
          <cell r="I10430">
            <v>0</v>
          </cell>
          <cell r="J10430">
            <v>0</v>
          </cell>
          <cell r="K10430">
            <v>2.0927558309999998</v>
          </cell>
        </row>
        <row r="10431">
          <cell r="A10431" t="str">
            <v>TRIAE_CS42_2DS_TGACv1_179564_AA0607980.1</v>
          </cell>
          <cell r="B10431" t="str">
            <v>fasciclin domain containing protein, expressed</v>
          </cell>
          <cell r="C10431" t="str">
            <v>FASCICLIN-like arabinogalactan 2</v>
          </cell>
          <cell r="D10431">
            <v>0</v>
          </cell>
          <cell r="E10431">
            <v>0</v>
          </cell>
          <cell r="F10431">
            <v>0</v>
          </cell>
          <cell r="G10431">
            <v>0</v>
          </cell>
          <cell r="H10431">
            <v>0</v>
          </cell>
          <cell r="I10431">
            <v>0</v>
          </cell>
          <cell r="J10431">
            <v>0</v>
          </cell>
          <cell r="K10431">
            <v>3.2503485670000001</v>
          </cell>
        </row>
        <row r="10432">
          <cell r="A10432" t="str">
            <v>TRIAE_CS42_2AS_TGACv1_115706_AA0372920.1</v>
          </cell>
          <cell r="B10432" t="str">
            <v>fasciclin domain containing protein, expressed</v>
          </cell>
          <cell r="C10432" t="str">
            <v>FASCICLIN-like arabinogalactan 2</v>
          </cell>
          <cell r="D10432">
            <v>0</v>
          </cell>
          <cell r="E10432">
            <v>0</v>
          </cell>
          <cell r="F10432">
            <v>0</v>
          </cell>
          <cell r="G10432">
            <v>0</v>
          </cell>
          <cell r="H10432">
            <v>0</v>
          </cell>
          <cell r="I10432">
            <v>0</v>
          </cell>
          <cell r="J10432">
            <v>0</v>
          </cell>
          <cell r="K10432">
            <v>4.6893942559999999</v>
          </cell>
        </row>
        <row r="10433">
          <cell r="A10433" t="str">
            <v>TRIAE_CS42_1BL_TGACv1_031952_AA0123310.1</v>
          </cell>
          <cell r="B10433" t="str">
            <v>fasciclin-like arabinogalactan protein 8 precursor, putative, expressed</v>
          </cell>
          <cell r="C10433" t="str">
            <v>FASCICLIN-like arabinogalactan 2</v>
          </cell>
          <cell r="D10433">
            <v>0</v>
          </cell>
          <cell r="E10433">
            <v>0</v>
          </cell>
          <cell r="F10433">
            <v>0</v>
          </cell>
          <cell r="G10433">
            <v>1.0501746139999999</v>
          </cell>
          <cell r="H10433">
            <v>0</v>
          </cell>
          <cell r="I10433">
            <v>0</v>
          </cell>
          <cell r="J10433">
            <v>0</v>
          </cell>
          <cell r="K10433">
            <v>0</v>
          </cell>
        </row>
        <row r="10434">
          <cell r="A10434" t="str">
            <v>TRIAE_CS42_1DL_TGACv1_061450_AA0195580.1</v>
          </cell>
          <cell r="B10434" t="str">
            <v>fasciclin-like arabinogalactan protein 8 precursor, putative, expressed</v>
          </cell>
          <cell r="C10434" t="str">
            <v>FASCICLIN-like arabinogalactan 2</v>
          </cell>
          <cell r="D10434">
            <v>0</v>
          </cell>
          <cell r="E10434">
            <v>0</v>
          </cell>
          <cell r="F10434">
            <v>0</v>
          </cell>
          <cell r="G10434">
            <v>1.0501746139999999</v>
          </cell>
          <cell r="H10434">
            <v>0</v>
          </cell>
          <cell r="I10434">
            <v>0</v>
          </cell>
          <cell r="J10434">
            <v>0</v>
          </cell>
          <cell r="K10434">
            <v>0</v>
          </cell>
        </row>
        <row r="10435">
          <cell r="A10435" t="str">
            <v>TRIAE_CS42_1BL_TGACv1_031033_AA0106350.1</v>
          </cell>
          <cell r="B10435" t="str">
            <v>fasciclin domain containing protein, expressed</v>
          </cell>
          <cell r="C10435" t="str">
            <v>FASCICLIN-like arabinogalactan 6</v>
          </cell>
          <cell r="D10435">
            <v>0</v>
          </cell>
          <cell r="E10435">
            <v>0</v>
          </cell>
          <cell r="F10435">
            <v>-2.4913424110000002</v>
          </cell>
          <cell r="G10435">
            <v>-2.40650545</v>
          </cell>
          <cell r="H10435">
            <v>0</v>
          </cell>
          <cell r="I10435">
            <v>0</v>
          </cell>
          <cell r="J10435">
            <v>0</v>
          </cell>
          <cell r="K10435">
            <v>0</v>
          </cell>
        </row>
        <row r="10436">
          <cell r="A10436" t="str">
            <v>TRIAE_CS42_1DL_TGACv1_062666_AA0218000.1</v>
          </cell>
          <cell r="B10436" t="str">
            <v>fasciclin domain containing protein, expressed</v>
          </cell>
          <cell r="C10436" t="str">
            <v>FASCICLIN-like arabinogalactan 6</v>
          </cell>
          <cell r="D10436">
            <v>0</v>
          </cell>
          <cell r="E10436">
            <v>0</v>
          </cell>
          <cell r="F10436">
            <v>-2.4913424110000002</v>
          </cell>
          <cell r="G10436">
            <v>-2.40650545</v>
          </cell>
          <cell r="H10436">
            <v>0</v>
          </cell>
          <cell r="I10436">
            <v>0</v>
          </cell>
          <cell r="J10436">
            <v>0</v>
          </cell>
          <cell r="K10436">
            <v>0</v>
          </cell>
        </row>
        <row r="10437">
          <cell r="A10437" t="str">
            <v>TRIAE_CS42_U_TGACv1_642438_AA2117630.1</v>
          </cell>
          <cell r="B10437" t="str">
            <v>fasciclin domain containing protein, expressed</v>
          </cell>
          <cell r="C10437" t="str">
            <v>FASCICLIN-like arabinogalactan 6</v>
          </cell>
          <cell r="D10437">
            <v>0</v>
          </cell>
          <cell r="E10437">
            <v>0</v>
          </cell>
          <cell r="F10437">
            <v>-2.4913424110000002</v>
          </cell>
          <cell r="G10437">
            <v>-2.40650545</v>
          </cell>
          <cell r="H10437">
            <v>0</v>
          </cell>
          <cell r="I10437">
            <v>0</v>
          </cell>
          <cell r="J10437">
            <v>0</v>
          </cell>
          <cell r="K10437">
            <v>0</v>
          </cell>
        </row>
        <row r="10438">
          <cell r="A10438" t="str">
            <v>TRIAE_CS42_3AL_TGACv1_195476_AA0650020.1</v>
          </cell>
          <cell r="B10438" t="str">
            <v>fasciclin-like arabinogalactan protein, putative, expressed</v>
          </cell>
          <cell r="C10438" t="str">
            <v>Fasciclin-like arabinogalactan family protein</v>
          </cell>
          <cell r="D10438">
            <v>0</v>
          </cell>
          <cell r="E10438">
            <v>0</v>
          </cell>
          <cell r="F10438">
            <v>0</v>
          </cell>
          <cell r="G10438">
            <v>0</v>
          </cell>
          <cell r="H10438">
            <v>0</v>
          </cell>
          <cell r="I10438">
            <v>0</v>
          </cell>
          <cell r="J10438">
            <v>0</v>
          </cell>
          <cell r="K10438">
            <v>-1.069159744</v>
          </cell>
        </row>
        <row r="10439">
          <cell r="A10439" t="str">
            <v>TRIAE_CS42_1DL_TGACv1_063455_AA0227470.1</v>
          </cell>
          <cell r="B10439" t="str">
            <v>fasciclin-like arabinogalactan protein, putative, expressed</v>
          </cell>
          <cell r="C10439" t="str">
            <v>Fasciclin-like arabinogalactan family protein</v>
          </cell>
          <cell r="D10439">
            <v>0</v>
          </cell>
          <cell r="E10439">
            <v>0</v>
          </cell>
          <cell r="F10439">
            <v>0</v>
          </cell>
          <cell r="G10439">
            <v>1.2649658610000001</v>
          </cell>
          <cell r="H10439">
            <v>0</v>
          </cell>
          <cell r="I10439">
            <v>0</v>
          </cell>
          <cell r="J10439">
            <v>0</v>
          </cell>
          <cell r="K10439">
            <v>0</v>
          </cell>
        </row>
        <row r="10440">
          <cell r="A10440" t="str">
            <v>TRIAE_CS42_1AL_TGACv1_003746_AA0051300.1</v>
          </cell>
          <cell r="B10440" t="str">
            <v>fasciclin-like arabinogalactan protein, putative, expressed</v>
          </cell>
          <cell r="C10440" t="str">
            <v>Fasciclin-like arabinogalactan family protein</v>
          </cell>
          <cell r="D10440">
            <v>0</v>
          </cell>
          <cell r="E10440">
            <v>0</v>
          </cell>
          <cell r="F10440">
            <v>0</v>
          </cell>
          <cell r="G10440">
            <v>1.3619495690000001</v>
          </cell>
          <cell r="H10440">
            <v>0</v>
          </cell>
          <cell r="I10440">
            <v>0</v>
          </cell>
          <cell r="J10440">
            <v>0</v>
          </cell>
          <cell r="K10440">
            <v>0</v>
          </cell>
        </row>
        <row r="10441">
          <cell r="A10441" t="str">
            <v>TRIAE_CS42_1BL_TGACv1_032052_AA0124750.1</v>
          </cell>
          <cell r="B10441" t="str">
            <v>fasciclin-like arabinogalactan protein, putative, expressed</v>
          </cell>
          <cell r="C10441" t="str">
            <v>Fasciclin-like arabinogalactan family protein</v>
          </cell>
          <cell r="D10441">
            <v>0</v>
          </cell>
          <cell r="E10441">
            <v>0</v>
          </cell>
          <cell r="F10441">
            <v>0</v>
          </cell>
          <cell r="G10441">
            <v>1.3619495690000001</v>
          </cell>
          <cell r="H10441">
            <v>0</v>
          </cell>
          <cell r="I10441">
            <v>0</v>
          </cell>
          <cell r="J10441">
            <v>0</v>
          </cell>
          <cell r="K10441">
            <v>0</v>
          </cell>
        </row>
        <row r="10442">
          <cell r="A10442" t="str">
            <v>TRIAE_CS42_5DS_TGACv1_457856_AA1490240.1</v>
          </cell>
          <cell r="B10442" t="str">
            <v>expressed protein</v>
          </cell>
          <cell r="C10442" t="str">
            <v>Fasciclin-like arabinogalactan protein</v>
          </cell>
          <cell r="D10442">
            <v>0</v>
          </cell>
          <cell r="E10442">
            <v>0</v>
          </cell>
          <cell r="F10442">
            <v>0</v>
          </cell>
          <cell r="G10442">
            <v>0</v>
          </cell>
          <cell r="H10442">
            <v>0</v>
          </cell>
          <cell r="I10442">
            <v>0</v>
          </cell>
          <cell r="J10442">
            <v>0</v>
          </cell>
          <cell r="K10442">
            <v>-1.8223165240000001</v>
          </cell>
        </row>
        <row r="10443">
          <cell r="A10443" t="str">
            <v>TRIAE_CS42_5BS_TGACv1_424088_AA1386770.1</v>
          </cell>
          <cell r="B10443" t="str">
            <v>expressed protein</v>
          </cell>
          <cell r="C10443" t="str">
            <v>Fasciclin-like arabinogalactan protein</v>
          </cell>
          <cell r="D10443">
            <v>0</v>
          </cell>
          <cell r="E10443">
            <v>0</v>
          </cell>
          <cell r="F10443">
            <v>0</v>
          </cell>
          <cell r="G10443">
            <v>0</v>
          </cell>
          <cell r="H10443">
            <v>0</v>
          </cell>
          <cell r="I10443">
            <v>0</v>
          </cell>
          <cell r="J10443">
            <v>0</v>
          </cell>
          <cell r="K10443">
            <v>-1.5801740790000001</v>
          </cell>
        </row>
        <row r="10444">
          <cell r="A10444" t="str">
            <v>TRIAE_CS42_5BS_TGACv1_423213_AA1370960.1</v>
          </cell>
          <cell r="B10444" t="str">
            <v>expressed protein</v>
          </cell>
          <cell r="C10444" t="str">
            <v>Fasciclin-like arabinogalactan protein</v>
          </cell>
          <cell r="D10444">
            <v>0</v>
          </cell>
          <cell r="E10444">
            <v>0</v>
          </cell>
          <cell r="F10444">
            <v>0</v>
          </cell>
          <cell r="G10444">
            <v>0</v>
          </cell>
          <cell r="H10444">
            <v>0</v>
          </cell>
          <cell r="I10444">
            <v>0</v>
          </cell>
          <cell r="J10444">
            <v>0</v>
          </cell>
          <cell r="K10444">
            <v>-1.515688742</v>
          </cell>
        </row>
        <row r="10445">
          <cell r="A10445" t="str">
            <v>TRIAE_CS42_5AS_TGACv1_394514_AA1280720.1</v>
          </cell>
          <cell r="B10445" t="str">
            <v>expressed protein</v>
          </cell>
          <cell r="C10445" t="str">
            <v>Fasciclin-like arabinogalactan protein</v>
          </cell>
          <cell r="D10445">
            <v>0</v>
          </cell>
          <cell r="E10445">
            <v>0</v>
          </cell>
          <cell r="F10445">
            <v>0</v>
          </cell>
          <cell r="G10445">
            <v>0</v>
          </cell>
          <cell r="H10445">
            <v>0</v>
          </cell>
          <cell r="I10445">
            <v>0</v>
          </cell>
          <cell r="J10445">
            <v>0</v>
          </cell>
          <cell r="K10445">
            <v>-1.4540147889999999</v>
          </cell>
        </row>
        <row r="10446">
          <cell r="A10446" t="str">
            <v>TRIAE_CS42_5DS_TGACv1_457137_AA1482880.1</v>
          </cell>
          <cell r="B10446" t="str">
            <v>expressed protein</v>
          </cell>
          <cell r="C10446" t="str">
            <v>Fasciclin-like arabinogalactan protein</v>
          </cell>
          <cell r="D10446">
            <v>0</v>
          </cell>
          <cell r="E10446">
            <v>0</v>
          </cell>
          <cell r="F10446">
            <v>0</v>
          </cell>
          <cell r="G10446">
            <v>0</v>
          </cell>
          <cell r="H10446">
            <v>0</v>
          </cell>
          <cell r="I10446">
            <v>0</v>
          </cell>
          <cell r="J10446">
            <v>0</v>
          </cell>
          <cell r="K10446">
            <v>-1.4116601639999999</v>
          </cell>
        </row>
        <row r="10447">
          <cell r="A10447" t="str">
            <v>TRIAE_CS42_5DS_TGACv1_457983_AA1491230.1</v>
          </cell>
          <cell r="B10447" t="str">
            <v>expressed protein</v>
          </cell>
          <cell r="C10447" t="str">
            <v>Fasciclin-like arabinogalactan protein</v>
          </cell>
          <cell r="D10447">
            <v>0</v>
          </cell>
          <cell r="E10447">
            <v>0</v>
          </cell>
          <cell r="F10447">
            <v>0</v>
          </cell>
          <cell r="G10447">
            <v>0</v>
          </cell>
          <cell r="H10447">
            <v>0</v>
          </cell>
          <cell r="I10447">
            <v>0</v>
          </cell>
          <cell r="J10447">
            <v>0</v>
          </cell>
          <cell r="K10447">
            <v>-1.4116601639999999</v>
          </cell>
        </row>
        <row r="10448">
          <cell r="A10448" t="str">
            <v>TRIAE_CS42_2AL_TGACv1_094201_AA0294200.1</v>
          </cell>
          <cell r="B10448" t="str">
            <v>fasciclin domain containing protein, expressed</v>
          </cell>
          <cell r="C10448" t="str">
            <v>Fasciclin-like arabinogalactan protein 16</v>
          </cell>
          <cell r="D10448">
            <v>1.247381482</v>
          </cell>
          <cell r="E10448">
            <v>0</v>
          </cell>
          <cell r="F10448">
            <v>0</v>
          </cell>
          <cell r="G10448">
            <v>0</v>
          </cell>
          <cell r="H10448">
            <v>0</v>
          </cell>
          <cell r="I10448">
            <v>0</v>
          </cell>
          <cell r="J10448">
            <v>0</v>
          </cell>
          <cell r="K10448">
            <v>0</v>
          </cell>
        </row>
        <row r="10449">
          <cell r="A10449" t="str">
            <v>TRIAE_CS42_2BL_TGACv1_129340_AA0379390.2</v>
          </cell>
          <cell r="B10449" t="str">
            <v>fasciclin domain containing protein, expressed</v>
          </cell>
          <cell r="C10449" t="str">
            <v>Fasciclin-like arabinogalactan protein 16</v>
          </cell>
          <cell r="D10449">
            <v>1.47745689</v>
          </cell>
          <cell r="E10449">
            <v>0</v>
          </cell>
          <cell r="F10449">
            <v>0</v>
          </cell>
          <cell r="G10449">
            <v>0</v>
          </cell>
          <cell r="H10449">
            <v>0</v>
          </cell>
          <cell r="I10449">
            <v>0</v>
          </cell>
          <cell r="J10449">
            <v>0</v>
          </cell>
          <cell r="K10449">
            <v>0</v>
          </cell>
        </row>
        <row r="10450">
          <cell r="A10450" t="str">
            <v>TRIAE_CS42_5BL_TGACv1_405665_AA1332530.2</v>
          </cell>
          <cell r="B10450" t="str">
            <v>fasciclin domain containing protein, expressed</v>
          </cell>
          <cell r="C10450" t="str">
            <v>Fasciclin-like arabinogalactan protein 16</v>
          </cell>
          <cell r="D10450">
            <v>0</v>
          </cell>
          <cell r="E10450">
            <v>-1.023583798</v>
          </cell>
          <cell r="F10450">
            <v>0</v>
          </cell>
          <cell r="G10450">
            <v>0</v>
          </cell>
          <cell r="H10450">
            <v>0</v>
          </cell>
          <cell r="I10450">
            <v>0</v>
          </cell>
          <cell r="J10450">
            <v>0</v>
          </cell>
          <cell r="K10450">
            <v>0</v>
          </cell>
        </row>
        <row r="10451">
          <cell r="A10451" t="str">
            <v>TRIAE_CS42_5DL_TGACv1_434030_AA1427560.1</v>
          </cell>
          <cell r="B10451" t="str">
            <v>fasciclin domain containing protein, expressed</v>
          </cell>
          <cell r="C10451" t="str">
            <v>Fasciclin-like arabinogalactan protein 16</v>
          </cell>
          <cell r="D10451">
            <v>0</v>
          </cell>
          <cell r="E10451">
            <v>0</v>
          </cell>
          <cell r="F10451">
            <v>0</v>
          </cell>
          <cell r="G10451">
            <v>-2.745824614</v>
          </cell>
          <cell r="H10451">
            <v>0</v>
          </cell>
          <cell r="I10451">
            <v>0</v>
          </cell>
          <cell r="J10451">
            <v>0</v>
          </cell>
          <cell r="K10451">
            <v>0</v>
          </cell>
        </row>
        <row r="10452">
          <cell r="A10452" t="str">
            <v>TRIAE_CS42_5AL_TGACv1_376557_AA1238460.1</v>
          </cell>
          <cell r="B10452" t="str">
            <v>fasciclin domain containing protein, expressed</v>
          </cell>
          <cell r="C10452" t="str">
            <v>Fasciclin-like arabinogalactan protein 16</v>
          </cell>
          <cell r="D10452">
            <v>0</v>
          </cell>
          <cell r="E10452">
            <v>0</v>
          </cell>
          <cell r="F10452">
            <v>0</v>
          </cell>
          <cell r="G10452">
            <v>-2.6507231309999999</v>
          </cell>
          <cell r="H10452">
            <v>0</v>
          </cell>
          <cell r="I10452">
            <v>0</v>
          </cell>
          <cell r="J10452">
            <v>0</v>
          </cell>
          <cell r="K10452">
            <v>0</v>
          </cell>
        </row>
        <row r="10453">
          <cell r="A10453" t="str">
            <v>TRIAE_CS42_U_TGACv1_643079_AA2126930.1</v>
          </cell>
          <cell r="B10453" t="str">
            <v>fasciclin-like arabinogalactan protein, putative, expressed</v>
          </cell>
          <cell r="C10453" t="str">
            <v>FASCICLIN-like arabinogalactan protein 8</v>
          </cell>
          <cell r="D10453">
            <v>0</v>
          </cell>
          <cell r="E10453">
            <v>0</v>
          </cell>
          <cell r="F10453">
            <v>0</v>
          </cell>
          <cell r="G10453">
            <v>0</v>
          </cell>
          <cell r="H10453">
            <v>0</v>
          </cell>
          <cell r="I10453">
            <v>0</v>
          </cell>
          <cell r="J10453">
            <v>0</v>
          </cell>
          <cell r="K10453">
            <v>-1.921109489</v>
          </cell>
        </row>
        <row r="10454">
          <cell r="A10454" t="str">
            <v>TRIAE_CS42_5AL_TGACv1_374280_AA1195940.1</v>
          </cell>
          <cell r="B10454" t="str">
            <v>fasciclin-like arabinogalactan protein, putative, expressed</v>
          </cell>
          <cell r="C10454" t="str">
            <v>FASCICLIN-like arabinogalactan protein 8</v>
          </cell>
          <cell r="D10454">
            <v>0</v>
          </cell>
          <cell r="E10454">
            <v>0</v>
          </cell>
          <cell r="F10454">
            <v>0</v>
          </cell>
          <cell r="G10454">
            <v>0</v>
          </cell>
          <cell r="H10454">
            <v>0</v>
          </cell>
          <cell r="I10454">
            <v>0</v>
          </cell>
          <cell r="J10454">
            <v>0</v>
          </cell>
          <cell r="K10454">
            <v>-1.894822757</v>
          </cell>
        </row>
        <row r="10455">
          <cell r="A10455" t="str">
            <v>TRIAE_CS42_4DL_TGACv1_344303_AA1145890.1</v>
          </cell>
          <cell r="B10455" t="str">
            <v>fasciclin-like arabinogalactan protein, putative, expressed</v>
          </cell>
          <cell r="C10455" t="str">
            <v>FASCICLIN-like arabinogalactan protein 8</v>
          </cell>
          <cell r="D10455">
            <v>0</v>
          </cell>
          <cell r="E10455">
            <v>0</v>
          </cell>
          <cell r="F10455">
            <v>0</v>
          </cell>
          <cell r="G10455">
            <v>0</v>
          </cell>
          <cell r="H10455">
            <v>0</v>
          </cell>
          <cell r="I10455">
            <v>0</v>
          </cell>
          <cell r="J10455">
            <v>0</v>
          </cell>
          <cell r="K10455">
            <v>-1.88715565</v>
          </cell>
        </row>
        <row r="10456">
          <cell r="A10456" t="str">
            <v>TRIAE_CS42_U_TGACv1_641360_AA2093030.1</v>
          </cell>
          <cell r="B10456" t="str">
            <v>fasciclin-like arabinogalactan protein, putative, expressed</v>
          </cell>
          <cell r="C10456" t="str">
            <v>FASCICLIN-like arabinogalactan protein 8</v>
          </cell>
          <cell r="D10456">
            <v>0</v>
          </cell>
          <cell r="E10456">
            <v>0</v>
          </cell>
          <cell r="F10456">
            <v>0</v>
          </cell>
          <cell r="G10456">
            <v>0</v>
          </cell>
          <cell r="H10456">
            <v>0</v>
          </cell>
          <cell r="I10456">
            <v>0</v>
          </cell>
          <cell r="J10456">
            <v>0</v>
          </cell>
          <cell r="K10456">
            <v>-1.4095070890000001</v>
          </cell>
        </row>
        <row r="10457">
          <cell r="A10457" t="str">
            <v>TRIAE_CS42_2AL_TGACv1_095254_AA0308680.1</v>
          </cell>
          <cell r="B10457" t="str">
            <v>fasciclin-like arabinogalactan protein, putative, expressed</v>
          </cell>
          <cell r="C10457" t="str">
            <v>FASCICLIN-like arabinogalactan protein 8</v>
          </cell>
          <cell r="D10457">
            <v>0</v>
          </cell>
          <cell r="E10457">
            <v>0</v>
          </cell>
          <cell r="F10457">
            <v>0</v>
          </cell>
          <cell r="G10457">
            <v>0</v>
          </cell>
          <cell r="H10457">
            <v>0</v>
          </cell>
          <cell r="I10457">
            <v>0</v>
          </cell>
          <cell r="J10457">
            <v>0</v>
          </cell>
          <cell r="K10457">
            <v>-1.402947194</v>
          </cell>
        </row>
        <row r="10458">
          <cell r="A10458" t="str">
            <v>TRIAE_CS42_7BL_TGACv1_578587_AA1897530.1</v>
          </cell>
          <cell r="B10458" t="str">
            <v>fasciclin-like arabinogalactan precursor protein, putative, expressed</v>
          </cell>
          <cell r="C10458" t="str">
            <v>FASCICLIN-like arabinogalactan protein 8</v>
          </cell>
          <cell r="D10458">
            <v>0</v>
          </cell>
          <cell r="E10458">
            <v>0</v>
          </cell>
          <cell r="F10458">
            <v>0</v>
          </cell>
          <cell r="G10458">
            <v>0</v>
          </cell>
          <cell r="H10458">
            <v>0</v>
          </cell>
          <cell r="I10458">
            <v>0</v>
          </cell>
          <cell r="J10458">
            <v>0</v>
          </cell>
          <cell r="K10458">
            <v>6.4162318059999999</v>
          </cell>
        </row>
        <row r="10459">
          <cell r="A10459" t="str">
            <v>TRIAE_CS42_7AL_TGACv1_557259_AA1778870.1</v>
          </cell>
          <cell r="B10459" t="str">
            <v>fasciclin-like arabinogalactan precursor protein, putative, expressed</v>
          </cell>
          <cell r="C10459" t="str">
            <v>FASCICLIN-like arabinogalactan protein 8</v>
          </cell>
          <cell r="D10459">
            <v>0</v>
          </cell>
          <cell r="E10459">
            <v>0</v>
          </cell>
          <cell r="F10459">
            <v>0</v>
          </cell>
          <cell r="G10459">
            <v>0</v>
          </cell>
          <cell r="H10459">
            <v>0</v>
          </cell>
          <cell r="I10459">
            <v>0</v>
          </cell>
          <cell r="J10459">
            <v>0</v>
          </cell>
          <cell r="K10459">
            <v>6.9508695060000001</v>
          </cell>
        </row>
        <row r="10460">
          <cell r="A10460" t="str">
            <v>TRIAE_CS42_7DL_TGACv1_604086_AA1993520.1</v>
          </cell>
          <cell r="B10460" t="str">
            <v>fasciclin-like arabinogalactan precursor protein, putative, expressed</v>
          </cell>
          <cell r="C10460" t="str">
            <v>FASCICLIN-like arabinogalactan protein 8</v>
          </cell>
          <cell r="D10460">
            <v>0</v>
          </cell>
          <cell r="E10460">
            <v>0</v>
          </cell>
          <cell r="F10460">
            <v>0</v>
          </cell>
          <cell r="G10460">
            <v>0</v>
          </cell>
          <cell r="H10460">
            <v>0</v>
          </cell>
          <cell r="I10460">
            <v>0</v>
          </cell>
          <cell r="J10460">
            <v>0</v>
          </cell>
          <cell r="K10460">
            <v>7.0732714789999998</v>
          </cell>
        </row>
        <row r="10461">
          <cell r="A10461" t="str">
            <v>TRIAE_CS42_3B_TGACv1_221746_AA0749060.1</v>
          </cell>
          <cell r="B10461" t="str">
            <v>fasciclin domain containing protein, expressed</v>
          </cell>
          <cell r="C10461" t="str">
            <v>FASCICLIN-like arabinogalactan-protein 11</v>
          </cell>
          <cell r="D10461">
            <v>0</v>
          </cell>
          <cell r="E10461">
            <v>0</v>
          </cell>
          <cell r="F10461">
            <v>0</v>
          </cell>
          <cell r="G10461">
            <v>0</v>
          </cell>
          <cell r="H10461">
            <v>0</v>
          </cell>
          <cell r="I10461">
            <v>0</v>
          </cell>
          <cell r="J10461">
            <v>0</v>
          </cell>
          <cell r="K10461">
            <v>-1.864516979</v>
          </cell>
        </row>
        <row r="10462">
          <cell r="A10462" t="str">
            <v>TRIAE_CS42_3AL_TGACv1_193750_AA0619080.1</v>
          </cell>
          <cell r="B10462" t="str">
            <v>fasciclin domain containing protein, expressed</v>
          </cell>
          <cell r="C10462" t="str">
            <v>FASCICLIN-like arabinogalactan-protein 11</v>
          </cell>
          <cell r="D10462">
            <v>0</v>
          </cell>
          <cell r="E10462">
            <v>0</v>
          </cell>
          <cell r="F10462">
            <v>0</v>
          </cell>
          <cell r="G10462">
            <v>0</v>
          </cell>
          <cell r="H10462">
            <v>0</v>
          </cell>
          <cell r="I10462">
            <v>0</v>
          </cell>
          <cell r="J10462">
            <v>0</v>
          </cell>
          <cell r="K10462">
            <v>-1.8604642520000001</v>
          </cell>
        </row>
        <row r="10463">
          <cell r="A10463" t="str">
            <v>TRIAE_CS42_3DL_TGACv1_249644_AA0853310.1</v>
          </cell>
          <cell r="B10463" t="str">
            <v>fasciclin domain containing protein, expressed</v>
          </cell>
          <cell r="C10463" t="str">
            <v>FASCICLIN-like arabinogalactan-protein 11</v>
          </cell>
          <cell r="D10463">
            <v>0</v>
          </cell>
          <cell r="E10463">
            <v>0</v>
          </cell>
          <cell r="F10463">
            <v>0</v>
          </cell>
          <cell r="G10463">
            <v>0</v>
          </cell>
          <cell r="H10463">
            <v>0</v>
          </cell>
          <cell r="I10463">
            <v>0</v>
          </cell>
          <cell r="J10463">
            <v>0</v>
          </cell>
          <cell r="K10463">
            <v>-1.8604642520000001</v>
          </cell>
        </row>
        <row r="10464">
          <cell r="A10464" t="str">
            <v>TRIAE_CS42_U_TGACv1_641891_AA2106790.1</v>
          </cell>
          <cell r="B10464" t="str">
            <v>fasciclin domain containing protein, expressed</v>
          </cell>
          <cell r="C10464" t="str">
            <v>FASCICLIN-like arabinogalactan-protein 11</v>
          </cell>
          <cell r="D10464">
            <v>0</v>
          </cell>
          <cell r="E10464">
            <v>0</v>
          </cell>
          <cell r="F10464">
            <v>0</v>
          </cell>
          <cell r="G10464">
            <v>0</v>
          </cell>
          <cell r="H10464">
            <v>0</v>
          </cell>
          <cell r="I10464">
            <v>0</v>
          </cell>
          <cell r="J10464">
            <v>0</v>
          </cell>
          <cell r="K10464">
            <v>-1.1630257850000001</v>
          </cell>
        </row>
        <row r="10465">
          <cell r="A10465" t="str">
            <v>TRIAE_CS42_1BL_TGACv1_031243_AA0110270.1</v>
          </cell>
          <cell r="B10465" t="str">
            <v>fasciclin domain containing protein, expressed</v>
          </cell>
          <cell r="C10465" t="str">
            <v>FASCICLIN-like arabinogalactan-protein 11</v>
          </cell>
          <cell r="D10465">
            <v>0</v>
          </cell>
          <cell r="E10465">
            <v>0</v>
          </cell>
          <cell r="F10465">
            <v>0</v>
          </cell>
          <cell r="G10465">
            <v>0</v>
          </cell>
          <cell r="H10465">
            <v>0</v>
          </cell>
          <cell r="I10465">
            <v>0</v>
          </cell>
          <cell r="J10465">
            <v>0</v>
          </cell>
          <cell r="K10465">
            <v>-1.1544023489999999</v>
          </cell>
        </row>
        <row r="10466">
          <cell r="A10466" t="str">
            <v>TRIAE_CS42_1AL_TGACv1_000912_AA0021720.1</v>
          </cell>
          <cell r="B10466" t="str">
            <v>fasciclin domain containing protein, expressed</v>
          </cell>
          <cell r="C10466" t="str">
            <v>FASCICLIN-like arabinogalactan-protein 11</v>
          </cell>
          <cell r="D10466">
            <v>0</v>
          </cell>
          <cell r="E10466">
            <v>0</v>
          </cell>
          <cell r="F10466">
            <v>0</v>
          </cell>
          <cell r="G10466">
            <v>0</v>
          </cell>
          <cell r="H10466">
            <v>0</v>
          </cell>
          <cell r="I10466">
            <v>0</v>
          </cell>
          <cell r="J10466">
            <v>0</v>
          </cell>
          <cell r="K10466">
            <v>-1.102039284</v>
          </cell>
        </row>
        <row r="10467">
          <cell r="A10467" t="str">
            <v>TRIAE_CS42_1BS_TGACv1_050931_AA0176800.1</v>
          </cell>
          <cell r="B10467" t="str">
            <v>fasciclin domain containing protein, expressed</v>
          </cell>
          <cell r="C10467" t="str">
            <v>FASCICLIN-like arabinogalactan-protein 11</v>
          </cell>
          <cell r="D10467">
            <v>0</v>
          </cell>
          <cell r="E10467">
            <v>0</v>
          </cell>
          <cell r="F10467">
            <v>0</v>
          </cell>
          <cell r="G10467">
            <v>0</v>
          </cell>
          <cell r="H10467">
            <v>0</v>
          </cell>
          <cell r="I10467">
            <v>0</v>
          </cell>
          <cell r="J10467">
            <v>0</v>
          </cell>
          <cell r="K10467">
            <v>2.12691702</v>
          </cell>
        </row>
        <row r="10468">
          <cell r="A10468" t="str">
            <v>TRIAE_CS42_1DS_TGACv1_080753_AA0253270.1</v>
          </cell>
          <cell r="B10468" t="str">
            <v>fasciclin domain containing protein, expressed</v>
          </cell>
          <cell r="C10468" t="str">
            <v>FASCICLIN-like arabinogalactan-protein 11</v>
          </cell>
          <cell r="D10468">
            <v>0</v>
          </cell>
          <cell r="E10468">
            <v>0</v>
          </cell>
          <cell r="F10468">
            <v>0</v>
          </cell>
          <cell r="G10468">
            <v>0</v>
          </cell>
          <cell r="H10468">
            <v>0</v>
          </cell>
          <cell r="I10468">
            <v>0</v>
          </cell>
          <cell r="J10468">
            <v>0</v>
          </cell>
          <cell r="K10468">
            <v>2.4714122409999999</v>
          </cell>
        </row>
        <row r="10469">
          <cell r="A10469" t="str">
            <v>TRIAE_CS42_3DS_TGACv1_271711_AA0906320.1</v>
          </cell>
          <cell r="B10469" t="str">
            <v>fasciclin domain containing protein, expressed</v>
          </cell>
          <cell r="C10469" t="str">
            <v>FASCICLIN-like arabinogalactan-protein 11</v>
          </cell>
          <cell r="D10469">
            <v>0</v>
          </cell>
          <cell r="E10469">
            <v>0</v>
          </cell>
          <cell r="F10469">
            <v>0</v>
          </cell>
          <cell r="G10469">
            <v>-1.568824928</v>
          </cell>
          <cell r="H10469">
            <v>0</v>
          </cell>
          <cell r="I10469">
            <v>0</v>
          </cell>
          <cell r="J10469">
            <v>0</v>
          </cell>
          <cell r="K10469">
            <v>0</v>
          </cell>
        </row>
        <row r="10470">
          <cell r="A10470" t="str">
            <v>TRIAE_CS42_3AS_TGACv1_211173_AA0686440.1</v>
          </cell>
          <cell r="B10470" t="str">
            <v>fasciclin domain containing protein, expressed</v>
          </cell>
          <cell r="C10470" t="str">
            <v>FASCICLIN-like arabinogalactan-protein 11</v>
          </cell>
          <cell r="D10470">
            <v>0</v>
          </cell>
          <cell r="E10470">
            <v>0</v>
          </cell>
          <cell r="F10470">
            <v>0</v>
          </cell>
          <cell r="G10470">
            <v>-1.4959364470000001</v>
          </cell>
          <cell r="H10470">
            <v>0</v>
          </cell>
          <cell r="I10470">
            <v>0</v>
          </cell>
          <cell r="J10470">
            <v>0</v>
          </cell>
          <cell r="K10470">
            <v>0</v>
          </cell>
        </row>
        <row r="10471">
          <cell r="A10471" t="str">
            <v>TRIAE_CS42_3B_TGACv1_221108_AA0730510.1</v>
          </cell>
          <cell r="B10471" t="str">
            <v>fasciclin domain containing protein, expressed</v>
          </cell>
          <cell r="C10471" t="str">
            <v>FASCICLIN-like arabinogalactan-protein 11</v>
          </cell>
          <cell r="D10471">
            <v>0</v>
          </cell>
          <cell r="E10471">
            <v>0</v>
          </cell>
          <cell r="F10471">
            <v>0</v>
          </cell>
          <cell r="G10471">
            <v>-1.4839844879999999</v>
          </cell>
          <cell r="H10471">
            <v>0</v>
          </cell>
          <cell r="I10471">
            <v>0</v>
          </cell>
          <cell r="J10471">
            <v>0</v>
          </cell>
          <cell r="K10471">
            <v>0</v>
          </cell>
        </row>
        <row r="10472">
          <cell r="A10472" t="str">
            <v>TRIAE_CS42_7AS_TGACv1_570293_AA1833400.1</v>
          </cell>
          <cell r="B10472" t="str">
            <v>fasciclin domain containing protein, expressed</v>
          </cell>
          <cell r="C10472" t="str">
            <v>FASCICLIN-like arabinogalactan-protein 12</v>
          </cell>
          <cell r="D10472">
            <v>0</v>
          </cell>
          <cell r="E10472">
            <v>0</v>
          </cell>
          <cell r="F10472">
            <v>0</v>
          </cell>
          <cell r="G10472">
            <v>0</v>
          </cell>
          <cell r="H10472">
            <v>0</v>
          </cell>
          <cell r="I10472">
            <v>0</v>
          </cell>
          <cell r="J10472">
            <v>0</v>
          </cell>
          <cell r="K10472">
            <v>-1.5722530960000001</v>
          </cell>
        </row>
        <row r="10473">
          <cell r="A10473" t="str">
            <v>TRIAE_CS42_7BS_TGACv1_592307_AA1935410.1</v>
          </cell>
          <cell r="B10473" t="str">
            <v>fasciclin domain containing protein, expressed</v>
          </cell>
          <cell r="C10473" t="str">
            <v>FASCICLIN-like arabinogalactan-protein 12</v>
          </cell>
          <cell r="D10473">
            <v>0</v>
          </cell>
          <cell r="E10473">
            <v>0</v>
          </cell>
          <cell r="F10473">
            <v>0</v>
          </cell>
          <cell r="G10473">
            <v>0</v>
          </cell>
          <cell r="H10473">
            <v>0</v>
          </cell>
          <cell r="I10473">
            <v>0</v>
          </cell>
          <cell r="J10473">
            <v>0</v>
          </cell>
          <cell r="K10473">
            <v>-1.5722530960000001</v>
          </cell>
        </row>
        <row r="10474">
          <cell r="A10474" t="str">
            <v>TRIAE_CS42_7DS_TGACv1_624179_AA2059510.1</v>
          </cell>
          <cell r="B10474" t="str">
            <v>fasciclin domain containing protein, expressed</v>
          </cell>
          <cell r="C10474" t="str">
            <v>FASCICLIN-like arabinogalactan-protein 12</v>
          </cell>
          <cell r="D10474">
            <v>0</v>
          </cell>
          <cell r="E10474">
            <v>0</v>
          </cell>
          <cell r="F10474">
            <v>0</v>
          </cell>
          <cell r="G10474">
            <v>0</v>
          </cell>
          <cell r="H10474">
            <v>0</v>
          </cell>
          <cell r="I10474">
            <v>0</v>
          </cell>
          <cell r="J10474">
            <v>0</v>
          </cell>
          <cell r="K10474">
            <v>-1.5722530960000001</v>
          </cell>
        </row>
        <row r="10475">
          <cell r="A10475" t="str">
            <v>TRIAE_CS42_5AL_TGACv1_375085_AA1215790.1</v>
          </cell>
          <cell r="B10475" t="str">
            <v>fasciclin domain containing protein, expressed</v>
          </cell>
          <cell r="C10475" t="str">
            <v>FASCICLIN-like arabinogalactan-protein 12</v>
          </cell>
          <cell r="D10475">
            <v>0</v>
          </cell>
          <cell r="E10475">
            <v>0</v>
          </cell>
          <cell r="F10475">
            <v>0</v>
          </cell>
          <cell r="G10475">
            <v>-1.3345763079999999</v>
          </cell>
          <cell r="H10475">
            <v>0</v>
          </cell>
          <cell r="I10475">
            <v>0</v>
          </cell>
          <cell r="J10475">
            <v>0</v>
          </cell>
          <cell r="K10475">
            <v>0</v>
          </cell>
        </row>
        <row r="10476">
          <cell r="A10476" t="str">
            <v>TRIAE_CS42_5BL_TGACv1_404144_AA1286550.1</v>
          </cell>
          <cell r="B10476" t="str">
            <v>fasciclin domain containing protein, expressed</v>
          </cell>
          <cell r="C10476" t="str">
            <v>FASCICLIN-like arabinogalactan-protein 12</v>
          </cell>
          <cell r="D10476">
            <v>0</v>
          </cell>
          <cell r="E10476">
            <v>0</v>
          </cell>
          <cell r="F10476">
            <v>0</v>
          </cell>
          <cell r="G10476">
            <v>-1.3345763079999999</v>
          </cell>
          <cell r="H10476">
            <v>0</v>
          </cell>
          <cell r="I10476">
            <v>0</v>
          </cell>
          <cell r="J10476">
            <v>0</v>
          </cell>
          <cell r="K10476">
            <v>0</v>
          </cell>
        </row>
        <row r="10477">
          <cell r="A10477" t="str">
            <v>TRIAE_CS42_5DL_TGACv1_434581_AA1438240.1</v>
          </cell>
          <cell r="B10477" t="str">
            <v>fasciclin domain containing protein, expressed</v>
          </cell>
          <cell r="C10477" t="str">
            <v>FASCICLIN-like arabinogalactan-protein 12</v>
          </cell>
          <cell r="D10477">
            <v>0</v>
          </cell>
          <cell r="E10477">
            <v>0</v>
          </cell>
          <cell r="F10477">
            <v>0</v>
          </cell>
          <cell r="G10477">
            <v>-1.3345763079999999</v>
          </cell>
          <cell r="H10477">
            <v>0</v>
          </cell>
          <cell r="I10477">
            <v>0</v>
          </cell>
          <cell r="J10477">
            <v>0</v>
          </cell>
          <cell r="K10477">
            <v>0</v>
          </cell>
        </row>
        <row r="10478">
          <cell r="A10478" t="str">
            <v>TRIAE_CS42_2AS_TGACv1_113480_AA0356670.1</v>
          </cell>
          <cell r="B10478" t="str">
            <v>fasciclin domain containing protein, expressed</v>
          </cell>
          <cell r="C10478" t="str">
            <v>Fasciclin-like protein FLA7</v>
          </cell>
          <cell r="D10478">
            <v>0</v>
          </cell>
          <cell r="E10478">
            <v>2.9640892289999998</v>
          </cell>
          <cell r="F10478">
            <v>0</v>
          </cell>
          <cell r="G10478">
            <v>0</v>
          </cell>
          <cell r="H10478">
            <v>0</v>
          </cell>
          <cell r="I10478">
            <v>0</v>
          </cell>
          <cell r="J10478">
            <v>0</v>
          </cell>
          <cell r="K10478">
            <v>1.2212140300000001</v>
          </cell>
        </row>
        <row r="10479">
          <cell r="A10479" t="str">
            <v>TRIAE_CS42_6AL_TGACv1_472311_AA1520740.1</v>
          </cell>
          <cell r="B10479" t="str">
            <v>fatty acid desaturase, putative, expressed</v>
          </cell>
          <cell r="C10479" t="str">
            <v>fatty acid desaturase 2</v>
          </cell>
          <cell r="D10479">
            <v>0</v>
          </cell>
          <cell r="E10479">
            <v>0</v>
          </cell>
          <cell r="F10479">
            <v>0</v>
          </cell>
          <cell r="G10479">
            <v>-2.678082023</v>
          </cell>
          <cell r="H10479">
            <v>0</v>
          </cell>
          <cell r="I10479">
            <v>0</v>
          </cell>
          <cell r="J10479">
            <v>0</v>
          </cell>
          <cell r="K10479">
            <v>3.5467048729999999</v>
          </cell>
        </row>
        <row r="10480">
          <cell r="A10480" t="str">
            <v>TRIAE_CS42_6BL_TGACv1_500260_AA1602400.1</v>
          </cell>
          <cell r="B10480" t="str">
            <v>fatty acid desaturase, putative, expressed</v>
          </cell>
          <cell r="C10480" t="str">
            <v>fatty acid desaturase 2</v>
          </cell>
          <cell r="D10480">
            <v>0</v>
          </cell>
          <cell r="E10480">
            <v>0</v>
          </cell>
          <cell r="F10480">
            <v>0</v>
          </cell>
          <cell r="G10480">
            <v>-2.678082023</v>
          </cell>
          <cell r="H10480">
            <v>0</v>
          </cell>
          <cell r="I10480">
            <v>0</v>
          </cell>
          <cell r="J10480">
            <v>0</v>
          </cell>
          <cell r="K10480">
            <v>3.5467048729999999</v>
          </cell>
        </row>
        <row r="10481">
          <cell r="A10481" t="str">
            <v>TRIAE_CS42_6DL_TGACv1_526338_AA1679880.1</v>
          </cell>
          <cell r="B10481" t="str">
            <v>fatty acid desaturase, putative, expressed</v>
          </cell>
          <cell r="C10481" t="str">
            <v>fatty acid desaturase 2</v>
          </cell>
          <cell r="D10481">
            <v>0</v>
          </cell>
          <cell r="E10481">
            <v>0</v>
          </cell>
          <cell r="F10481">
            <v>0</v>
          </cell>
          <cell r="G10481">
            <v>-2.678082023</v>
          </cell>
          <cell r="H10481">
            <v>0</v>
          </cell>
          <cell r="I10481">
            <v>0</v>
          </cell>
          <cell r="J10481">
            <v>0</v>
          </cell>
          <cell r="K10481">
            <v>3.5467048729999999</v>
          </cell>
        </row>
        <row r="10482">
          <cell r="A10482" t="str">
            <v>TRIAE_CS42_6AL_TGACv1_470867_AA1497220.1</v>
          </cell>
          <cell r="B10482" t="str">
            <v>fatty acid desaturase, putative, expressed</v>
          </cell>
          <cell r="C10482" t="str">
            <v>fatty acid desaturase 2</v>
          </cell>
          <cell r="D10482">
            <v>0</v>
          </cell>
          <cell r="E10482">
            <v>0</v>
          </cell>
          <cell r="F10482">
            <v>0</v>
          </cell>
          <cell r="G10482">
            <v>-2.128097007</v>
          </cell>
          <cell r="H10482">
            <v>0</v>
          </cell>
          <cell r="I10482">
            <v>0</v>
          </cell>
          <cell r="J10482">
            <v>0</v>
          </cell>
          <cell r="K10482">
            <v>0</v>
          </cell>
        </row>
        <row r="10483">
          <cell r="A10483" t="str">
            <v>TRIAE_CS42_6DL_TGACv1_526338_AA1679890.4</v>
          </cell>
          <cell r="B10483" t="str">
            <v>fatty acid desaturase, putative, expressed</v>
          </cell>
          <cell r="C10483" t="str">
            <v>fatty acid desaturase 2</v>
          </cell>
          <cell r="D10483">
            <v>0</v>
          </cell>
          <cell r="E10483">
            <v>0</v>
          </cell>
          <cell r="F10483">
            <v>0</v>
          </cell>
          <cell r="G10483">
            <v>-2.0448077389999999</v>
          </cell>
          <cell r="H10483">
            <v>0</v>
          </cell>
          <cell r="I10483">
            <v>0</v>
          </cell>
          <cell r="J10483">
            <v>0</v>
          </cell>
          <cell r="K10483">
            <v>0</v>
          </cell>
        </row>
        <row r="10484">
          <cell r="A10484" t="str">
            <v>TRIAE_CS42_6BL_TGACv1_500260_AA1602380.1</v>
          </cell>
          <cell r="B10484" t="str">
            <v>fatty acid desaturase, putative, expressed</v>
          </cell>
          <cell r="C10484" t="str">
            <v>fatty acid desaturase 2</v>
          </cell>
          <cell r="D10484">
            <v>0</v>
          </cell>
          <cell r="E10484">
            <v>0</v>
          </cell>
          <cell r="F10484">
            <v>0</v>
          </cell>
          <cell r="G10484">
            <v>-2.0445180449999998</v>
          </cell>
          <cell r="H10484">
            <v>0</v>
          </cell>
          <cell r="I10484">
            <v>0</v>
          </cell>
          <cell r="J10484">
            <v>0</v>
          </cell>
          <cell r="K10484">
            <v>0</v>
          </cell>
        </row>
        <row r="10485">
          <cell r="A10485" t="str">
            <v>TRIAE_CS42_6DL_TGACv1_526607_AA1688080.1</v>
          </cell>
          <cell r="B10485" t="str">
            <v>fatty acid desaturase, putative, expressed</v>
          </cell>
          <cell r="C10485" t="str">
            <v>fatty acid desaturase 2</v>
          </cell>
          <cell r="D10485">
            <v>0</v>
          </cell>
          <cell r="E10485">
            <v>0</v>
          </cell>
          <cell r="F10485">
            <v>0</v>
          </cell>
          <cell r="G10485">
            <v>-1.7940294720000001</v>
          </cell>
          <cell r="H10485">
            <v>0</v>
          </cell>
          <cell r="I10485">
            <v>0</v>
          </cell>
          <cell r="J10485">
            <v>0</v>
          </cell>
          <cell r="K10485">
            <v>0</v>
          </cell>
        </row>
        <row r="10486">
          <cell r="A10486" t="str">
            <v>TRIAE_CS42_3B_TGACv1_223823_AA0787950.1</v>
          </cell>
          <cell r="B10486" t="str">
            <v>fatty acid desaturase, putative, expressed</v>
          </cell>
          <cell r="C10486" t="str">
            <v>fatty acid desaturase 2</v>
          </cell>
          <cell r="D10486">
            <v>0</v>
          </cell>
          <cell r="E10486">
            <v>0</v>
          </cell>
          <cell r="F10486">
            <v>0</v>
          </cell>
          <cell r="G10486">
            <v>-1.1978816999999999</v>
          </cell>
          <cell r="H10486">
            <v>0</v>
          </cell>
          <cell r="I10486">
            <v>0</v>
          </cell>
          <cell r="J10486">
            <v>0</v>
          </cell>
          <cell r="K10486">
            <v>0</v>
          </cell>
        </row>
        <row r="10487">
          <cell r="A10487" t="str">
            <v>TRIAE_CS42_5BS_TGACv1_423736_AA1382550.2</v>
          </cell>
          <cell r="B10487" t="str">
            <v>fatty acid desaturase, putative, expressed</v>
          </cell>
          <cell r="C10487" t="str">
            <v>fatty acid desaturase 2</v>
          </cell>
          <cell r="D10487">
            <v>0</v>
          </cell>
          <cell r="E10487">
            <v>0</v>
          </cell>
          <cell r="F10487">
            <v>0</v>
          </cell>
          <cell r="G10487">
            <v>-1.1978816999999999</v>
          </cell>
          <cell r="H10487">
            <v>0</v>
          </cell>
          <cell r="I10487">
            <v>0</v>
          </cell>
          <cell r="J10487">
            <v>0</v>
          </cell>
          <cell r="K10487">
            <v>0</v>
          </cell>
        </row>
        <row r="10488">
          <cell r="A10488" t="str">
            <v>TRIAE_CS42_6BL_TGACv1_500681_AA1608390.5</v>
          </cell>
          <cell r="B10488" t="str">
            <v>fatty acid desaturase, putative, expressed</v>
          </cell>
          <cell r="C10488" t="str">
            <v>fatty acid desaturase 2</v>
          </cell>
          <cell r="D10488">
            <v>0</v>
          </cell>
          <cell r="E10488">
            <v>0</v>
          </cell>
          <cell r="F10488">
            <v>0</v>
          </cell>
          <cell r="G10488">
            <v>-1.1978816999999999</v>
          </cell>
          <cell r="H10488">
            <v>0</v>
          </cell>
          <cell r="I10488">
            <v>0</v>
          </cell>
          <cell r="J10488">
            <v>0</v>
          </cell>
          <cell r="K10488">
            <v>0</v>
          </cell>
        </row>
        <row r="10489">
          <cell r="A10489" t="str">
            <v>TRIAE_CS42_7BL_TGACv1_576836_AA1856690.1</v>
          </cell>
          <cell r="B10489" t="str">
            <v>fatty acid desaturase, putative, expressed</v>
          </cell>
          <cell r="C10489" t="str">
            <v>fatty acid desaturase 2</v>
          </cell>
          <cell r="D10489">
            <v>0</v>
          </cell>
          <cell r="E10489">
            <v>0</v>
          </cell>
          <cell r="F10489">
            <v>0</v>
          </cell>
          <cell r="G10489">
            <v>-1.0317418949999999</v>
          </cell>
          <cell r="H10489">
            <v>0</v>
          </cell>
          <cell r="I10489">
            <v>0</v>
          </cell>
          <cell r="J10489">
            <v>0</v>
          </cell>
          <cell r="K10489">
            <v>0</v>
          </cell>
        </row>
        <row r="10490">
          <cell r="A10490" t="str">
            <v>TRIAE_CS42_6AS_TGACv1_486935_AA1566680.1</v>
          </cell>
          <cell r="B10490" t="str">
            <v>carotenoid synthesis regulator CarF, putative, expressed</v>
          </cell>
          <cell r="C10490" t="str">
            <v>Fatty acid desaturase 4, chloroplastic</v>
          </cell>
          <cell r="D10490">
            <v>0</v>
          </cell>
          <cell r="E10490">
            <v>-2.1020981760000002</v>
          </cell>
          <cell r="F10490">
            <v>-1.8054658459999999</v>
          </cell>
          <cell r="G10490">
            <v>-2.3523731630000002</v>
          </cell>
          <cell r="H10490">
            <v>0</v>
          </cell>
          <cell r="I10490">
            <v>0</v>
          </cell>
          <cell r="J10490">
            <v>0</v>
          </cell>
          <cell r="K10490">
            <v>0</v>
          </cell>
        </row>
        <row r="10491">
          <cell r="A10491" t="str">
            <v>TRIAE_CS42_6BS_TGACv1_514603_AA1662180.1</v>
          </cell>
          <cell r="B10491" t="str">
            <v>carotenoid synthesis regulator CarF, putative, expressed</v>
          </cell>
          <cell r="C10491" t="str">
            <v>Fatty acid desaturase 4, chloroplastic</v>
          </cell>
          <cell r="D10491">
            <v>0</v>
          </cell>
          <cell r="E10491">
            <v>-2.069549335</v>
          </cell>
          <cell r="F10491">
            <v>-1.765917419</v>
          </cell>
          <cell r="G10491">
            <v>-2.2817456260000002</v>
          </cell>
          <cell r="H10491">
            <v>0</v>
          </cell>
          <cell r="I10491">
            <v>0</v>
          </cell>
          <cell r="J10491">
            <v>0</v>
          </cell>
          <cell r="K10491">
            <v>0</v>
          </cell>
        </row>
        <row r="10492">
          <cell r="A10492" t="str">
            <v>TRIAE_CS42_2AS_TGACv1_112579_AA0341450.1</v>
          </cell>
          <cell r="B10492" t="str">
            <v>omega-6 fatty acid desaturase, chloroplast precursor, putative, expressed</v>
          </cell>
          <cell r="C10492" t="str">
            <v>fatty acid desaturase 6</v>
          </cell>
          <cell r="D10492">
            <v>0</v>
          </cell>
          <cell r="E10492">
            <v>0</v>
          </cell>
          <cell r="F10492">
            <v>0</v>
          </cell>
          <cell r="G10492">
            <v>-1.1020770820000001</v>
          </cell>
          <cell r="H10492">
            <v>0</v>
          </cell>
          <cell r="I10492">
            <v>0</v>
          </cell>
          <cell r="J10492">
            <v>0</v>
          </cell>
          <cell r="K10492">
            <v>0</v>
          </cell>
        </row>
        <row r="10493">
          <cell r="A10493" t="str">
            <v>TRIAE_CS42_2BS_TGACv1_146115_AA0455630.1</v>
          </cell>
          <cell r="B10493" t="str">
            <v>omega-6 fatty acid desaturase, chloroplast precursor, putative, expressed</v>
          </cell>
          <cell r="C10493" t="str">
            <v>fatty acid desaturase 6</v>
          </cell>
          <cell r="D10493">
            <v>0</v>
          </cell>
          <cell r="E10493">
            <v>0</v>
          </cell>
          <cell r="F10493">
            <v>0</v>
          </cell>
          <cell r="G10493">
            <v>-1.1020770820000001</v>
          </cell>
          <cell r="H10493">
            <v>0</v>
          </cell>
          <cell r="I10493">
            <v>0</v>
          </cell>
          <cell r="J10493">
            <v>0</v>
          </cell>
          <cell r="K10493">
            <v>0</v>
          </cell>
        </row>
        <row r="10494">
          <cell r="A10494" t="str">
            <v>TRIAE_CS42_2DS_TGACv1_178532_AA0597210.1</v>
          </cell>
          <cell r="B10494" t="str">
            <v>omega-6 fatty acid desaturase, chloroplast precursor, putative, expressed</v>
          </cell>
          <cell r="C10494" t="str">
            <v>fatty acid desaturase 6</v>
          </cell>
          <cell r="D10494">
            <v>0</v>
          </cell>
          <cell r="E10494">
            <v>0</v>
          </cell>
          <cell r="F10494">
            <v>0</v>
          </cell>
          <cell r="G10494">
            <v>-1.1020770820000001</v>
          </cell>
          <cell r="H10494">
            <v>0</v>
          </cell>
          <cell r="I10494">
            <v>0</v>
          </cell>
          <cell r="J10494">
            <v>0</v>
          </cell>
          <cell r="K10494">
            <v>0</v>
          </cell>
        </row>
        <row r="10495">
          <cell r="A10495" t="str">
            <v>TRIAE_CS42_4DL_TGACv1_343409_AA1134090.1</v>
          </cell>
          <cell r="B10495" t="str">
            <v>omega-3 fatty acid desaturase, chloroplast precursor, putative, expressed</v>
          </cell>
          <cell r="C10495" t="str">
            <v>fatty acid desaturase 8</v>
          </cell>
          <cell r="D10495">
            <v>1.106076098</v>
          </cell>
          <cell r="E10495">
            <v>0</v>
          </cell>
          <cell r="F10495">
            <v>0</v>
          </cell>
          <cell r="G10495">
            <v>0</v>
          </cell>
          <cell r="H10495">
            <v>0</v>
          </cell>
          <cell r="I10495">
            <v>0</v>
          </cell>
          <cell r="J10495">
            <v>0</v>
          </cell>
          <cell r="K10495">
            <v>0</v>
          </cell>
        </row>
        <row r="10496">
          <cell r="A10496" t="str">
            <v>TRIAE_CS42_U_TGACv1_641493_AA2096420.1</v>
          </cell>
          <cell r="B10496" t="str">
            <v>omega-3 fatty acid desaturase, chloroplast precursor, putative, expressed</v>
          </cell>
          <cell r="C10496" t="str">
            <v>fatty acid desaturase 8</v>
          </cell>
          <cell r="D10496">
            <v>1.106076098</v>
          </cell>
          <cell r="E10496">
            <v>0</v>
          </cell>
          <cell r="F10496">
            <v>0</v>
          </cell>
          <cell r="G10496">
            <v>0</v>
          </cell>
          <cell r="H10496">
            <v>0</v>
          </cell>
          <cell r="I10496">
            <v>0</v>
          </cell>
          <cell r="J10496">
            <v>0</v>
          </cell>
          <cell r="K10496">
            <v>0</v>
          </cell>
        </row>
        <row r="10497">
          <cell r="A10497" t="str">
            <v>TRIAE_CS42_4AL_TGACv1_291300_AA0993580.1</v>
          </cell>
          <cell r="B10497" t="str">
            <v>fatty acid desaturase, putative, expressed</v>
          </cell>
          <cell r="C10497" t="str">
            <v>fatty acid desaturase 8</v>
          </cell>
          <cell r="D10497">
            <v>0</v>
          </cell>
          <cell r="E10497">
            <v>0</v>
          </cell>
          <cell r="F10497">
            <v>0</v>
          </cell>
          <cell r="G10497">
            <v>0</v>
          </cell>
          <cell r="H10497">
            <v>0</v>
          </cell>
          <cell r="I10497">
            <v>0</v>
          </cell>
          <cell r="J10497">
            <v>0</v>
          </cell>
          <cell r="K10497">
            <v>-2.0162125820000001</v>
          </cell>
        </row>
        <row r="10498">
          <cell r="A10498" t="str">
            <v>TRIAE_CS42_4BS_TGACv1_327832_AA1075590.1</v>
          </cell>
          <cell r="B10498" t="str">
            <v>fatty acid desaturase, putative, expressed</v>
          </cell>
          <cell r="C10498" t="str">
            <v>fatty acid desaturase 8</v>
          </cell>
          <cell r="D10498">
            <v>0</v>
          </cell>
          <cell r="E10498">
            <v>0</v>
          </cell>
          <cell r="F10498">
            <v>0</v>
          </cell>
          <cell r="G10498">
            <v>0</v>
          </cell>
          <cell r="H10498">
            <v>0</v>
          </cell>
          <cell r="I10498">
            <v>0</v>
          </cell>
          <cell r="J10498">
            <v>0</v>
          </cell>
          <cell r="K10498">
            <v>-2.0162125820000001</v>
          </cell>
        </row>
        <row r="10499">
          <cell r="A10499" t="str">
            <v>TRIAE_CS42_4DS_TGACv1_362510_AA1180210.1</v>
          </cell>
          <cell r="B10499" t="str">
            <v>fatty acid desaturase, putative, expressed</v>
          </cell>
          <cell r="C10499" t="str">
            <v>fatty acid desaturase 8</v>
          </cell>
          <cell r="D10499">
            <v>0</v>
          </cell>
          <cell r="E10499">
            <v>0</v>
          </cell>
          <cell r="F10499">
            <v>0</v>
          </cell>
          <cell r="G10499">
            <v>0</v>
          </cell>
          <cell r="H10499">
            <v>0</v>
          </cell>
          <cell r="I10499">
            <v>0</v>
          </cell>
          <cell r="J10499">
            <v>0</v>
          </cell>
          <cell r="K10499">
            <v>-2.0162125820000001</v>
          </cell>
        </row>
        <row r="10500">
          <cell r="A10500" t="str">
            <v>TRIAE_CS42_2DS_TGACv1_177865_AA0586270.1</v>
          </cell>
          <cell r="B10500" t="str">
            <v>omega-3 fatty acid desaturase, chloroplast precursor, putative, expressed</v>
          </cell>
          <cell r="C10500" t="str">
            <v>fatty acid desaturase 8</v>
          </cell>
          <cell r="D10500">
            <v>0</v>
          </cell>
          <cell r="E10500">
            <v>0</v>
          </cell>
          <cell r="F10500">
            <v>0</v>
          </cell>
          <cell r="G10500">
            <v>-2.6143891739999998</v>
          </cell>
          <cell r="H10500">
            <v>0</v>
          </cell>
          <cell r="I10500">
            <v>0</v>
          </cell>
          <cell r="J10500">
            <v>0</v>
          </cell>
          <cell r="K10500">
            <v>-1.137820045</v>
          </cell>
        </row>
        <row r="10501">
          <cell r="A10501" t="str">
            <v>TRIAE_CS42_2BS_TGACv1_146035_AA0453700.1</v>
          </cell>
          <cell r="B10501" t="str">
            <v>omega-3 fatty acid desaturase, chloroplast precursor, putative, expressed</v>
          </cell>
          <cell r="C10501" t="str">
            <v>fatty acid desaturase 8</v>
          </cell>
          <cell r="D10501">
            <v>0</v>
          </cell>
          <cell r="E10501">
            <v>0</v>
          </cell>
          <cell r="F10501">
            <v>0</v>
          </cell>
          <cell r="G10501">
            <v>-2.5798534380000002</v>
          </cell>
          <cell r="H10501">
            <v>0</v>
          </cell>
          <cell r="I10501">
            <v>0</v>
          </cell>
          <cell r="J10501">
            <v>0</v>
          </cell>
          <cell r="K10501">
            <v>-1.137820045</v>
          </cell>
        </row>
        <row r="10502">
          <cell r="A10502" t="str">
            <v>TRIAE_CS42_5AL_TGACv1_378121_AA1251310.1</v>
          </cell>
          <cell r="B10502" t="str">
            <v>fatty acid desaturase, putative, expressed</v>
          </cell>
          <cell r="C10502" t="str">
            <v>fatty acid desaturase 8</v>
          </cell>
          <cell r="D10502">
            <v>0</v>
          </cell>
          <cell r="E10502">
            <v>0</v>
          </cell>
          <cell r="F10502">
            <v>0</v>
          </cell>
          <cell r="G10502">
            <v>-2.2581574259999999</v>
          </cell>
          <cell r="H10502">
            <v>0</v>
          </cell>
          <cell r="I10502">
            <v>0</v>
          </cell>
          <cell r="J10502">
            <v>0</v>
          </cell>
          <cell r="K10502">
            <v>-1.1340446259999999</v>
          </cell>
        </row>
        <row r="10503">
          <cell r="A10503" t="str">
            <v>TRIAE_CS42_5BL_TGACv1_404974_AA1316770.1</v>
          </cell>
          <cell r="B10503" t="str">
            <v>fatty acid desaturase, putative, expressed</v>
          </cell>
          <cell r="C10503" t="str">
            <v>fatty acid desaturase 8</v>
          </cell>
          <cell r="D10503">
            <v>0</v>
          </cell>
          <cell r="E10503">
            <v>0</v>
          </cell>
          <cell r="F10503">
            <v>0</v>
          </cell>
          <cell r="G10503">
            <v>-2.2581574259999999</v>
          </cell>
          <cell r="H10503">
            <v>0</v>
          </cell>
          <cell r="I10503">
            <v>0</v>
          </cell>
          <cell r="J10503">
            <v>0</v>
          </cell>
          <cell r="K10503">
            <v>-1.1340446259999999</v>
          </cell>
        </row>
        <row r="10504">
          <cell r="A10504" t="str">
            <v>TRIAE_CS42_5DL_TGACv1_436950_AA1464170.1</v>
          </cell>
          <cell r="B10504" t="str">
            <v>fatty acid desaturase, putative, expressed</v>
          </cell>
          <cell r="C10504" t="str">
            <v>fatty acid desaturase 8</v>
          </cell>
          <cell r="D10504">
            <v>0</v>
          </cell>
          <cell r="E10504">
            <v>0</v>
          </cell>
          <cell r="F10504">
            <v>0</v>
          </cell>
          <cell r="G10504">
            <v>-2.2581574259999999</v>
          </cell>
          <cell r="H10504">
            <v>0</v>
          </cell>
          <cell r="I10504">
            <v>0</v>
          </cell>
          <cell r="J10504">
            <v>0</v>
          </cell>
          <cell r="K10504">
            <v>-1.1340446259999999</v>
          </cell>
        </row>
        <row r="10505">
          <cell r="A10505" t="str">
            <v>TRIAE_CS42_1DL_TGACv1_061250_AA0190040.1</v>
          </cell>
          <cell r="B10505" t="str">
            <v>fatty acid hydroxylase, putative, expressed</v>
          </cell>
          <cell r="C10505" t="str">
            <v>fatty acid hydroxylase 1</v>
          </cell>
          <cell r="D10505">
            <v>0</v>
          </cell>
          <cell r="E10505">
            <v>-1.31912629</v>
          </cell>
          <cell r="F10505">
            <v>0</v>
          </cell>
          <cell r="G10505">
            <v>-1.987305257</v>
          </cell>
          <cell r="H10505">
            <v>0</v>
          </cell>
          <cell r="I10505">
            <v>0</v>
          </cell>
          <cell r="J10505">
            <v>0</v>
          </cell>
          <cell r="K10505">
            <v>0</v>
          </cell>
        </row>
        <row r="10506">
          <cell r="A10506" t="str">
            <v>TRIAE_CS42_5AS_TGACv1_392642_AA1262600.1</v>
          </cell>
          <cell r="B10506" t="str">
            <v>fatty acid hydroxylase, putative, expressed</v>
          </cell>
          <cell r="C10506" t="str">
            <v>fatty acid hydroxylase 1</v>
          </cell>
          <cell r="D10506">
            <v>0</v>
          </cell>
          <cell r="E10506">
            <v>-1.31912629</v>
          </cell>
          <cell r="F10506">
            <v>0</v>
          </cell>
          <cell r="G10506">
            <v>-1.987305257</v>
          </cell>
          <cell r="H10506">
            <v>0</v>
          </cell>
          <cell r="I10506">
            <v>0</v>
          </cell>
          <cell r="J10506">
            <v>0</v>
          </cell>
          <cell r="K10506">
            <v>0</v>
          </cell>
        </row>
        <row r="10507">
          <cell r="A10507" t="str">
            <v>TRIAE_CS42_5BS_TGACv1_423493_AA1378050.1</v>
          </cell>
          <cell r="B10507" t="str">
            <v>fatty acid hydroxylase, putative, expressed</v>
          </cell>
          <cell r="C10507" t="str">
            <v>fatty acid hydroxylase 1</v>
          </cell>
          <cell r="D10507">
            <v>0</v>
          </cell>
          <cell r="E10507">
            <v>-1.31912629</v>
          </cell>
          <cell r="F10507">
            <v>0</v>
          </cell>
          <cell r="G10507">
            <v>-1.987305257</v>
          </cell>
          <cell r="H10507">
            <v>0</v>
          </cell>
          <cell r="I10507">
            <v>0</v>
          </cell>
          <cell r="J10507">
            <v>0</v>
          </cell>
          <cell r="K10507">
            <v>0</v>
          </cell>
        </row>
        <row r="10508">
          <cell r="A10508" t="str">
            <v>TRIAE_CS42_6AS_TGACv1_485210_AA1540140.3</v>
          </cell>
          <cell r="B10508" t="str">
            <v>WAX2, putative, expressed</v>
          </cell>
          <cell r="C10508" t="str">
            <v>Fatty acid hydroxylase superfamily</v>
          </cell>
          <cell r="D10508">
            <v>1.2406407260000001</v>
          </cell>
          <cell r="E10508">
            <v>0</v>
          </cell>
          <cell r="F10508">
            <v>0</v>
          </cell>
          <cell r="G10508">
            <v>-1.086719802</v>
          </cell>
          <cell r="H10508">
            <v>0</v>
          </cell>
          <cell r="I10508">
            <v>0</v>
          </cell>
          <cell r="J10508">
            <v>0</v>
          </cell>
          <cell r="K10508">
            <v>0</v>
          </cell>
        </row>
        <row r="10509">
          <cell r="A10509" t="str">
            <v>TRIAE_CS42_6DS_TGACv1_542830_AA1731210.1</v>
          </cell>
          <cell r="B10509" t="str">
            <v>WAX2, putative, expressed</v>
          </cell>
          <cell r="C10509" t="str">
            <v>Fatty acid hydroxylase superfamily</v>
          </cell>
          <cell r="D10509">
            <v>1.3837650459999999</v>
          </cell>
          <cell r="E10509">
            <v>0</v>
          </cell>
          <cell r="F10509">
            <v>0</v>
          </cell>
          <cell r="G10509">
            <v>-1.1409049840000001</v>
          </cell>
          <cell r="H10509">
            <v>0</v>
          </cell>
          <cell r="I10509">
            <v>0</v>
          </cell>
          <cell r="J10509">
            <v>0</v>
          </cell>
          <cell r="K10509">
            <v>0</v>
          </cell>
        </row>
        <row r="10510">
          <cell r="A10510" t="str">
            <v>TRIAE_CS42_7AL_TGACv1_557623_AA1784120.1</v>
          </cell>
          <cell r="B10510" t="str">
            <v>WAX2, putative, expressed</v>
          </cell>
          <cell r="C10510" t="str">
            <v>Fatty acid hydroxylase superfamily</v>
          </cell>
          <cell r="D10510">
            <v>0</v>
          </cell>
          <cell r="E10510">
            <v>2.0178580429999999</v>
          </cell>
          <cell r="F10510">
            <v>0</v>
          </cell>
          <cell r="G10510">
            <v>2.7907874260000001</v>
          </cell>
          <cell r="H10510">
            <v>0</v>
          </cell>
          <cell r="I10510">
            <v>0</v>
          </cell>
          <cell r="J10510">
            <v>0</v>
          </cell>
          <cell r="K10510">
            <v>0</v>
          </cell>
        </row>
        <row r="10511">
          <cell r="A10511" t="str">
            <v>TRIAE_CS42_7DL_TGACv1_605387_AA2006380.1</v>
          </cell>
          <cell r="B10511" t="str">
            <v>WAX2, putative, expressed</v>
          </cell>
          <cell r="C10511" t="str">
            <v>Fatty acid hydroxylase superfamily</v>
          </cell>
          <cell r="D10511">
            <v>0</v>
          </cell>
          <cell r="E10511">
            <v>2.0178580429999999</v>
          </cell>
          <cell r="F10511">
            <v>0</v>
          </cell>
          <cell r="G10511">
            <v>2.7931049479999999</v>
          </cell>
          <cell r="H10511">
            <v>0</v>
          </cell>
          <cell r="I10511">
            <v>0</v>
          </cell>
          <cell r="J10511">
            <v>0</v>
          </cell>
          <cell r="K10511">
            <v>0</v>
          </cell>
        </row>
        <row r="10512">
          <cell r="A10512" t="str">
            <v>TRIAE_CS42_1DL_TGACv1_061596_AA0199520.4</v>
          </cell>
          <cell r="B10512" t="str">
            <v>WAX2, putative, expressed</v>
          </cell>
          <cell r="C10512" t="str">
            <v>Fatty acid hydroxylase superfamily</v>
          </cell>
          <cell r="D10512">
            <v>0</v>
          </cell>
          <cell r="E10512">
            <v>2.447120441</v>
          </cell>
          <cell r="F10512">
            <v>0</v>
          </cell>
          <cell r="G10512">
            <v>0</v>
          </cell>
          <cell r="H10512">
            <v>0</v>
          </cell>
          <cell r="I10512">
            <v>1.2289555459999999</v>
          </cell>
          <cell r="J10512">
            <v>0</v>
          </cell>
          <cell r="K10512">
            <v>2.1876492519999999</v>
          </cell>
        </row>
        <row r="10513">
          <cell r="A10513" t="str">
            <v>TRIAE_CS42_4AL_TGACv1_289538_AA0972710.1</v>
          </cell>
          <cell r="B10513" t="str">
            <v>WAX2, putative, expressed</v>
          </cell>
          <cell r="C10513" t="str">
            <v>Fatty acid hydroxylase superfamily</v>
          </cell>
          <cell r="D10513">
            <v>0</v>
          </cell>
          <cell r="E10513">
            <v>2.527323317</v>
          </cell>
          <cell r="F10513">
            <v>0</v>
          </cell>
          <cell r="G10513">
            <v>0</v>
          </cell>
          <cell r="H10513">
            <v>0</v>
          </cell>
          <cell r="I10513">
            <v>1.2647129589999999</v>
          </cell>
          <cell r="J10513">
            <v>0</v>
          </cell>
          <cell r="K10513">
            <v>2.1703030299999999</v>
          </cell>
        </row>
        <row r="10514">
          <cell r="A10514" t="str">
            <v>TRIAE_CS42_1AL_TGACv1_000860_AA0020560.1</v>
          </cell>
          <cell r="B10514" t="str">
            <v>WAX2, putative, expressed</v>
          </cell>
          <cell r="C10514" t="str">
            <v>Fatty acid hydroxylase superfamily</v>
          </cell>
          <cell r="D10514">
            <v>0</v>
          </cell>
          <cell r="E10514">
            <v>2.533430107</v>
          </cell>
          <cell r="F10514">
            <v>0</v>
          </cell>
          <cell r="G10514">
            <v>0</v>
          </cell>
          <cell r="H10514">
            <v>0</v>
          </cell>
          <cell r="I10514">
            <v>1.2647248129999999</v>
          </cell>
          <cell r="J10514">
            <v>0</v>
          </cell>
          <cell r="K10514">
            <v>2.165451043</v>
          </cell>
        </row>
        <row r="10515">
          <cell r="A10515" t="str">
            <v>TRIAE_CS42_1BL_TGACv1_031639_AA0117690.1</v>
          </cell>
          <cell r="B10515" t="str">
            <v>WAX2, putative, expressed</v>
          </cell>
          <cell r="C10515" t="str">
            <v>Fatty acid hydroxylase superfamily</v>
          </cell>
          <cell r="D10515">
            <v>0</v>
          </cell>
          <cell r="E10515">
            <v>2.533430107</v>
          </cell>
          <cell r="F10515">
            <v>0</v>
          </cell>
          <cell r="G10515">
            <v>0</v>
          </cell>
          <cell r="H10515">
            <v>0</v>
          </cell>
          <cell r="I10515">
            <v>1.2647248129999999</v>
          </cell>
          <cell r="J10515">
            <v>0</v>
          </cell>
          <cell r="K10515">
            <v>2.165451043</v>
          </cell>
        </row>
        <row r="10516">
          <cell r="A10516" t="str">
            <v>TRIAE_CS42_6BL_TGACv1_499655_AA1588320.1</v>
          </cell>
          <cell r="B10516" t="str">
            <v>WAX2, putative, expressed</v>
          </cell>
          <cell r="C10516" t="str">
            <v>Fatty acid hydroxylase superfamily</v>
          </cell>
          <cell r="D10516">
            <v>0</v>
          </cell>
          <cell r="E10516">
            <v>7.1380911329999996</v>
          </cell>
          <cell r="F10516">
            <v>0</v>
          </cell>
          <cell r="G10516">
            <v>0</v>
          </cell>
          <cell r="H10516">
            <v>0</v>
          </cell>
          <cell r="I10516">
            <v>0</v>
          </cell>
          <cell r="J10516">
            <v>0</v>
          </cell>
          <cell r="K10516">
            <v>0</v>
          </cell>
        </row>
        <row r="10517">
          <cell r="A10517" t="str">
            <v>TRIAE_CS42_6AL_TGACv1_472642_AA1524320.1</v>
          </cell>
          <cell r="B10517" t="str">
            <v>WAX2, putative, expressed</v>
          </cell>
          <cell r="C10517" t="str">
            <v>Fatty acid hydroxylase superfamily</v>
          </cell>
          <cell r="D10517">
            <v>0</v>
          </cell>
          <cell r="E10517">
            <v>7.1446973050000002</v>
          </cell>
          <cell r="F10517">
            <v>0</v>
          </cell>
          <cell r="G10517">
            <v>0</v>
          </cell>
          <cell r="H10517">
            <v>0</v>
          </cell>
          <cell r="I10517">
            <v>0</v>
          </cell>
          <cell r="J10517">
            <v>0</v>
          </cell>
          <cell r="K10517">
            <v>0</v>
          </cell>
        </row>
        <row r="10518">
          <cell r="A10518" t="str">
            <v>TRIAE_CS42_6DL_TGACv1_527510_AA1705040.1</v>
          </cell>
          <cell r="B10518" t="str">
            <v>WAX2, putative, expressed</v>
          </cell>
          <cell r="C10518" t="str">
            <v>Fatty acid hydroxylase superfamily</v>
          </cell>
          <cell r="D10518">
            <v>0</v>
          </cell>
          <cell r="E10518">
            <v>7.2119527059999999</v>
          </cell>
          <cell r="F10518">
            <v>0</v>
          </cell>
          <cell r="G10518">
            <v>0</v>
          </cell>
          <cell r="H10518">
            <v>0</v>
          </cell>
          <cell r="I10518">
            <v>0</v>
          </cell>
          <cell r="J10518">
            <v>0</v>
          </cell>
          <cell r="K10518">
            <v>0</v>
          </cell>
        </row>
        <row r="10519">
          <cell r="A10519" t="str">
            <v>TRIAE_CS42_5AL_TGACv1_374406_AA1199340.1</v>
          </cell>
          <cell r="B10519" t="str">
            <v>WAX2, putative, expressed</v>
          </cell>
          <cell r="C10519" t="str">
            <v>Fatty acid hydroxylase superfamily</v>
          </cell>
          <cell r="D10519">
            <v>0</v>
          </cell>
          <cell r="E10519">
            <v>0</v>
          </cell>
          <cell r="F10519">
            <v>0</v>
          </cell>
          <cell r="G10519">
            <v>0</v>
          </cell>
          <cell r="H10519">
            <v>0</v>
          </cell>
          <cell r="I10519">
            <v>0</v>
          </cell>
          <cell r="J10519">
            <v>0</v>
          </cell>
          <cell r="K10519">
            <v>2.2212611870000001</v>
          </cell>
        </row>
        <row r="10520">
          <cell r="A10520" t="str">
            <v>TRIAE_CS42_U_TGACv1_640734_AA2071590.1</v>
          </cell>
          <cell r="B10520" t="str">
            <v>WAX2, putative, expressed</v>
          </cell>
          <cell r="C10520" t="str">
            <v>Fatty acid hydroxylase superfamily</v>
          </cell>
          <cell r="D10520">
            <v>0</v>
          </cell>
          <cell r="E10520">
            <v>0</v>
          </cell>
          <cell r="F10520">
            <v>0</v>
          </cell>
          <cell r="G10520">
            <v>0</v>
          </cell>
          <cell r="H10520">
            <v>0</v>
          </cell>
          <cell r="I10520">
            <v>0</v>
          </cell>
          <cell r="J10520">
            <v>0</v>
          </cell>
          <cell r="K10520">
            <v>2.2212611870000001</v>
          </cell>
        </row>
        <row r="10521">
          <cell r="A10521" t="str">
            <v>TRIAE_CS42_1BL_TGACv1_030536_AA0093450.1</v>
          </cell>
          <cell r="B10521" t="str">
            <v>WAX2, putative, expressed</v>
          </cell>
          <cell r="C10521" t="str">
            <v>Fatty acid hydroxylase superfamily</v>
          </cell>
          <cell r="D10521">
            <v>0</v>
          </cell>
          <cell r="E10521">
            <v>0</v>
          </cell>
          <cell r="F10521">
            <v>0</v>
          </cell>
          <cell r="G10521">
            <v>2.6901241890000001</v>
          </cell>
          <cell r="H10521">
            <v>0</v>
          </cell>
          <cell r="I10521">
            <v>0</v>
          </cell>
          <cell r="J10521">
            <v>0</v>
          </cell>
          <cell r="K10521">
            <v>2.2659273739999999</v>
          </cell>
        </row>
        <row r="10522">
          <cell r="A10522" t="str">
            <v>TRIAE_CS42_1AL_TGACv1_000860_AA0020540.1</v>
          </cell>
          <cell r="B10522" t="str">
            <v>WAX2, putative, expressed</v>
          </cell>
          <cell r="C10522" t="str">
            <v>Fatty acid hydroxylase superfamily</v>
          </cell>
          <cell r="D10522">
            <v>0</v>
          </cell>
          <cell r="E10522">
            <v>0</v>
          </cell>
          <cell r="F10522">
            <v>0</v>
          </cell>
          <cell r="G10522">
            <v>0</v>
          </cell>
          <cell r="H10522">
            <v>0</v>
          </cell>
          <cell r="I10522">
            <v>0</v>
          </cell>
          <cell r="J10522">
            <v>0</v>
          </cell>
          <cell r="K10522">
            <v>2.2659273739999999</v>
          </cell>
        </row>
        <row r="10523">
          <cell r="A10523" t="str">
            <v>TRIAE_CS42_U_TGACv1_642462_AA2118060.2</v>
          </cell>
          <cell r="B10523" t="str">
            <v>WAX2, putative, expressed</v>
          </cell>
          <cell r="C10523" t="str">
            <v>Fatty acid hydroxylase superfamily</v>
          </cell>
          <cell r="D10523">
            <v>0</v>
          </cell>
          <cell r="E10523">
            <v>0</v>
          </cell>
          <cell r="F10523">
            <v>0</v>
          </cell>
          <cell r="G10523">
            <v>0</v>
          </cell>
          <cell r="H10523">
            <v>0</v>
          </cell>
          <cell r="I10523">
            <v>0</v>
          </cell>
          <cell r="J10523">
            <v>0</v>
          </cell>
          <cell r="K10523">
            <v>2.2659273739999999</v>
          </cell>
        </row>
        <row r="10524">
          <cell r="A10524" t="str">
            <v>TRIAE_CS42_2AL_TGACv1_093452_AA0280450.1</v>
          </cell>
          <cell r="B10524" t="str">
            <v>WAX2, putative, expressed</v>
          </cell>
          <cell r="C10524" t="str">
            <v>Fatty acid hydroxylase superfamily</v>
          </cell>
          <cell r="D10524">
            <v>0</v>
          </cell>
          <cell r="E10524">
            <v>0</v>
          </cell>
          <cell r="F10524">
            <v>0</v>
          </cell>
          <cell r="G10524">
            <v>0</v>
          </cell>
          <cell r="H10524">
            <v>0</v>
          </cell>
          <cell r="I10524">
            <v>0</v>
          </cell>
          <cell r="J10524">
            <v>0</v>
          </cell>
          <cell r="K10524">
            <v>3.6489024460000001</v>
          </cell>
        </row>
        <row r="10525">
          <cell r="A10525" t="str">
            <v>TRIAE_CS42_2BL_TGACv1_130870_AA0419250.1</v>
          </cell>
          <cell r="B10525" t="str">
            <v>WAX2, putative, expressed</v>
          </cell>
          <cell r="C10525" t="str">
            <v>Fatty acid hydroxylase superfamily</v>
          </cell>
          <cell r="D10525">
            <v>0</v>
          </cell>
          <cell r="E10525">
            <v>0</v>
          </cell>
          <cell r="F10525">
            <v>0</v>
          </cell>
          <cell r="G10525">
            <v>0</v>
          </cell>
          <cell r="H10525">
            <v>0</v>
          </cell>
          <cell r="I10525">
            <v>0</v>
          </cell>
          <cell r="J10525">
            <v>0</v>
          </cell>
          <cell r="K10525">
            <v>3.6489024460000001</v>
          </cell>
        </row>
        <row r="10526">
          <cell r="A10526" t="str">
            <v>TRIAE_CS42_2DL_TGACv1_160418_AA0550290.1</v>
          </cell>
          <cell r="B10526" t="str">
            <v>WAX2, putative, expressed</v>
          </cell>
          <cell r="C10526" t="str">
            <v>Fatty acid hydroxylase superfamily</v>
          </cell>
          <cell r="D10526">
            <v>0</v>
          </cell>
          <cell r="E10526">
            <v>0</v>
          </cell>
          <cell r="F10526">
            <v>0</v>
          </cell>
          <cell r="G10526">
            <v>0</v>
          </cell>
          <cell r="H10526">
            <v>0</v>
          </cell>
          <cell r="I10526">
            <v>0</v>
          </cell>
          <cell r="J10526">
            <v>0</v>
          </cell>
          <cell r="K10526">
            <v>4.8761294570000002</v>
          </cell>
        </row>
        <row r="10527">
          <cell r="A10527" t="str">
            <v>TRIAE_CS42_2AL_TGACv1_093452_AA0280440.1</v>
          </cell>
          <cell r="B10527" t="str">
            <v>WAX2, putative, expressed</v>
          </cell>
          <cell r="C10527" t="str">
            <v>Fatty acid hydroxylase superfamily</v>
          </cell>
          <cell r="D10527">
            <v>0</v>
          </cell>
          <cell r="E10527">
            <v>0</v>
          </cell>
          <cell r="F10527">
            <v>0</v>
          </cell>
          <cell r="G10527">
            <v>0</v>
          </cell>
          <cell r="H10527">
            <v>0</v>
          </cell>
          <cell r="I10527">
            <v>0</v>
          </cell>
          <cell r="J10527">
            <v>0</v>
          </cell>
          <cell r="K10527">
            <v>4.9662390939999996</v>
          </cell>
        </row>
        <row r="10528">
          <cell r="A10528" t="str">
            <v>TRIAE_CS42_2DL_TGACv1_160418_AA0550310.1</v>
          </cell>
          <cell r="B10528" t="str">
            <v>WAX2, putative, expressed</v>
          </cell>
          <cell r="C10528" t="str">
            <v>Fatty acid hydroxylase superfamily</v>
          </cell>
          <cell r="D10528">
            <v>0</v>
          </cell>
          <cell r="E10528">
            <v>0</v>
          </cell>
          <cell r="F10528">
            <v>0</v>
          </cell>
          <cell r="G10528">
            <v>0</v>
          </cell>
          <cell r="H10528">
            <v>0</v>
          </cell>
          <cell r="I10528">
            <v>0</v>
          </cell>
          <cell r="J10528">
            <v>0</v>
          </cell>
          <cell r="K10528">
            <v>5.3087814409999998</v>
          </cell>
        </row>
        <row r="10529">
          <cell r="A10529" t="str">
            <v>TRIAE_CS42_6BS_TGACv1_515431_AA1670020.2</v>
          </cell>
          <cell r="B10529" t="str">
            <v>WAX2, putative, expressed</v>
          </cell>
          <cell r="C10529" t="str">
            <v>Fatty acid hydroxylase superfamily</v>
          </cell>
          <cell r="D10529">
            <v>0</v>
          </cell>
          <cell r="E10529">
            <v>0</v>
          </cell>
          <cell r="F10529">
            <v>0</v>
          </cell>
          <cell r="G10529">
            <v>-1.131437333</v>
          </cell>
          <cell r="H10529">
            <v>0</v>
          </cell>
          <cell r="I10529">
            <v>0</v>
          </cell>
          <cell r="J10529">
            <v>0</v>
          </cell>
          <cell r="K10529">
            <v>0</v>
          </cell>
        </row>
        <row r="10530">
          <cell r="A10530" t="str">
            <v>TRIAE_CS42_6BL_TGACv1_499702_AA1589500.7</v>
          </cell>
          <cell r="B10530" t="str">
            <v>WAX2, putative, expressed</v>
          </cell>
          <cell r="C10530" t="str">
            <v>Fatty acid hydroxylase superfamily</v>
          </cell>
          <cell r="D10530">
            <v>0</v>
          </cell>
          <cell r="E10530">
            <v>0</v>
          </cell>
          <cell r="F10530">
            <v>0</v>
          </cell>
          <cell r="G10530">
            <v>2.2709051410000001</v>
          </cell>
          <cell r="H10530">
            <v>0</v>
          </cell>
          <cell r="I10530">
            <v>0</v>
          </cell>
          <cell r="J10530">
            <v>0</v>
          </cell>
          <cell r="K10530">
            <v>0</v>
          </cell>
        </row>
        <row r="10531">
          <cell r="A10531" t="str">
            <v>TRIAE_CS42_1BL_TGACv1_034844_AA0145670.1</v>
          </cell>
          <cell r="B10531" t="str">
            <v>3-hydroxyacyl-CoA dehydrogenase, putative, expressed</v>
          </cell>
          <cell r="C10531" t="str">
            <v>Fatty acid oxidation complex subunit alpha</v>
          </cell>
          <cell r="D10531">
            <v>0</v>
          </cell>
          <cell r="E10531">
            <v>1.0794377829999999</v>
          </cell>
          <cell r="F10531">
            <v>0</v>
          </cell>
          <cell r="G10531">
            <v>1.309150662</v>
          </cell>
          <cell r="H10531">
            <v>0</v>
          </cell>
          <cell r="I10531">
            <v>0</v>
          </cell>
          <cell r="J10531">
            <v>0</v>
          </cell>
          <cell r="K10531">
            <v>0</v>
          </cell>
        </row>
        <row r="10532">
          <cell r="A10532" t="str">
            <v>TRIAE_CS42_1AL_TGACv1_000335_AA0009320.1</v>
          </cell>
          <cell r="B10532" t="str">
            <v>3-hydroxyacyl-CoA dehydrogenase, putative, expressed</v>
          </cell>
          <cell r="C10532" t="str">
            <v>Fatty acid oxidation complex subunit alpha</v>
          </cell>
          <cell r="D10532">
            <v>0</v>
          </cell>
          <cell r="E10532">
            <v>1.086058301</v>
          </cell>
          <cell r="F10532">
            <v>0</v>
          </cell>
          <cell r="G10532">
            <v>1.311649353</v>
          </cell>
          <cell r="H10532">
            <v>0</v>
          </cell>
          <cell r="I10532">
            <v>0</v>
          </cell>
          <cell r="J10532">
            <v>0</v>
          </cell>
          <cell r="K10532">
            <v>0</v>
          </cell>
        </row>
        <row r="10533">
          <cell r="A10533" t="str">
            <v>TRIAE_CS42_U_TGACv1_644424_AA2139460.1</v>
          </cell>
          <cell r="B10533" t="str">
            <v>3-hydroxyacyl-CoA dehydrogenase, putative, expressed</v>
          </cell>
          <cell r="C10533" t="str">
            <v>Fatty acid oxidation complex subunit alpha</v>
          </cell>
          <cell r="D10533">
            <v>0</v>
          </cell>
          <cell r="E10533">
            <v>1.323068328</v>
          </cell>
          <cell r="F10533">
            <v>0</v>
          </cell>
          <cell r="G10533">
            <v>1.3523445759999999</v>
          </cell>
          <cell r="H10533">
            <v>0</v>
          </cell>
          <cell r="I10533">
            <v>0</v>
          </cell>
          <cell r="J10533">
            <v>0</v>
          </cell>
          <cell r="K10533">
            <v>0</v>
          </cell>
        </row>
        <row r="10534">
          <cell r="A10534" t="str">
            <v>TRIAE_CS42_6DL_TGACv1_527004_AA1697050.6</v>
          </cell>
          <cell r="B10534" t="str">
            <v>enoyl-CoA hydratase/isomerase family protein, putative, expressed</v>
          </cell>
          <cell r="C10534" t="str">
            <v>Fatty acid oxidation complex subunit alpha</v>
          </cell>
          <cell r="D10534">
            <v>0</v>
          </cell>
          <cell r="E10534">
            <v>1.9457274</v>
          </cell>
          <cell r="F10534">
            <v>1.674466936</v>
          </cell>
          <cell r="G10534">
            <v>2.4950283400000002</v>
          </cell>
          <cell r="H10534">
            <v>0</v>
          </cell>
          <cell r="I10534">
            <v>0</v>
          </cell>
          <cell r="J10534">
            <v>0</v>
          </cell>
          <cell r="K10534">
            <v>1.2590931249999999</v>
          </cell>
        </row>
        <row r="10535">
          <cell r="A10535" t="str">
            <v>TRIAE_CS42_1BS_TGACv1_049763_AA0161050.3</v>
          </cell>
          <cell r="B10535" t="str">
            <v>3-hydroxyacyl-CoA dehydrogenase, putative, expressed</v>
          </cell>
          <cell r="C10535" t="str">
            <v>Fatty acid oxidation complex subunit alpha</v>
          </cell>
          <cell r="D10535">
            <v>0</v>
          </cell>
          <cell r="E10535">
            <v>2.1227324670000001</v>
          </cell>
          <cell r="F10535">
            <v>0</v>
          </cell>
          <cell r="G10535">
            <v>0</v>
          </cell>
          <cell r="H10535">
            <v>0</v>
          </cell>
          <cell r="I10535">
            <v>0</v>
          </cell>
          <cell r="J10535">
            <v>0</v>
          </cell>
          <cell r="K10535">
            <v>0</v>
          </cell>
        </row>
        <row r="10536">
          <cell r="A10536" t="str">
            <v>TRIAE_CS42_1DL_TGACv1_062500_AA0215430.1</v>
          </cell>
          <cell r="B10536" t="str">
            <v>enoyl-CoA hydratase/isomerase family protein, putative, expressed</v>
          </cell>
          <cell r="C10536" t="str">
            <v>Fatty acid oxidation complex subunit alpha</v>
          </cell>
          <cell r="D10536">
            <v>0</v>
          </cell>
          <cell r="E10536">
            <v>0</v>
          </cell>
          <cell r="F10536">
            <v>0</v>
          </cell>
          <cell r="G10536">
            <v>1.234162422</v>
          </cell>
          <cell r="H10536">
            <v>0</v>
          </cell>
          <cell r="I10536">
            <v>0</v>
          </cell>
          <cell r="J10536">
            <v>0</v>
          </cell>
          <cell r="K10536">
            <v>1.0482558870000001</v>
          </cell>
        </row>
        <row r="10537">
          <cell r="A10537" t="str">
            <v>TRIAE_CS42_6BL_TGACv1_500084_AA1598490.1</v>
          </cell>
          <cell r="B10537" t="str">
            <v>enoyl-CoA hydratase/isomerase family protein, putative, expressed</v>
          </cell>
          <cell r="C10537" t="str">
            <v>Fatty acid oxidation complex subunit alpha</v>
          </cell>
          <cell r="D10537">
            <v>0</v>
          </cell>
          <cell r="E10537">
            <v>0</v>
          </cell>
          <cell r="F10537">
            <v>0</v>
          </cell>
          <cell r="G10537">
            <v>2.6608455420000001</v>
          </cell>
          <cell r="H10537">
            <v>0</v>
          </cell>
          <cell r="I10537">
            <v>0</v>
          </cell>
          <cell r="J10537">
            <v>0</v>
          </cell>
          <cell r="K10537">
            <v>1.26691087</v>
          </cell>
        </row>
        <row r="10538">
          <cell r="A10538" t="str">
            <v>TRIAE_CS42_3AL_TGACv1_193655_AA0616600.1</v>
          </cell>
          <cell r="B10538" t="str">
            <v>enoyl-CoA hydratase/isomerase family protein, putative, expressed</v>
          </cell>
          <cell r="C10538" t="str">
            <v>Fatty acid oxidation complex subunit alpha</v>
          </cell>
          <cell r="D10538">
            <v>0</v>
          </cell>
          <cell r="E10538">
            <v>0</v>
          </cell>
          <cell r="F10538">
            <v>0</v>
          </cell>
          <cell r="G10538">
            <v>1.8284288449999999</v>
          </cell>
          <cell r="H10538">
            <v>0</v>
          </cell>
          <cell r="I10538">
            <v>0</v>
          </cell>
          <cell r="J10538">
            <v>0</v>
          </cell>
          <cell r="K10538">
            <v>1.463622676</v>
          </cell>
        </row>
        <row r="10539">
          <cell r="A10539" t="str">
            <v>TRIAE_CS42_3AL_TGACv1_197375_AA0666100.1</v>
          </cell>
          <cell r="B10539" t="str">
            <v>3-hydroxybutyryl-CoA dehydrogenase, putative, expressed</v>
          </cell>
          <cell r="C10539" t="str">
            <v>Fatty acid oxidation complex subunit alpha</v>
          </cell>
          <cell r="D10539">
            <v>0</v>
          </cell>
          <cell r="E10539">
            <v>0</v>
          </cell>
          <cell r="F10539">
            <v>1.3153440519999999</v>
          </cell>
          <cell r="G10539">
            <v>1.8703809179999999</v>
          </cell>
          <cell r="H10539">
            <v>0</v>
          </cell>
          <cell r="I10539">
            <v>0</v>
          </cell>
          <cell r="J10539">
            <v>0</v>
          </cell>
          <cell r="K10539">
            <v>1.4974808770000001</v>
          </cell>
        </row>
        <row r="10540">
          <cell r="A10540" t="str">
            <v>TRIAE_CS42_3DL_TGACv1_253056_AA0893160.1</v>
          </cell>
          <cell r="B10540" t="str">
            <v>3-hydroxybutyryl-CoA dehydrogenase, putative, expressed</v>
          </cell>
          <cell r="C10540" t="str">
            <v>Fatty acid oxidation complex subunit alpha</v>
          </cell>
          <cell r="D10540">
            <v>0</v>
          </cell>
          <cell r="E10540">
            <v>0</v>
          </cell>
          <cell r="F10540">
            <v>0</v>
          </cell>
          <cell r="G10540">
            <v>1.74153987</v>
          </cell>
          <cell r="H10540">
            <v>0</v>
          </cell>
          <cell r="I10540">
            <v>0</v>
          </cell>
          <cell r="J10540">
            <v>0</v>
          </cell>
          <cell r="K10540">
            <v>1.577906284</v>
          </cell>
        </row>
        <row r="10541">
          <cell r="A10541" t="str">
            <v>TRIAE_CS42_3DL_TGACv1_251730_AA0884340.2</v>
          </cell>
          <cell r="B10541" t="str">
            <v>enoyl-CoA hydratase/isomerase family protein, putative, expressed</v>
          </cell>
          <cell r="C10541" t="str">
            <v>Fatty acid oxidation complex subunit alpha</v>
          </cell>
          <cell r="D10541">
            <v>0</v>
          </cell>
          <cell r="E10541">
            <v>0</v>
          </cell>
          <cell r="F10541">
            <v>0</v>
          </cell>
          <cell r="G10541">
            <v>1.868702316</v>
          </cell>
          <cell r="H10541">
            <v>0</v>
          </cell>
          <cell r="I10541">
            <v>0</v>
          </cell>
          <cell r="J10541">
            <v>0</v>
          </cell>
          <cell r="K10541">
            <v>1.5976273519999999</v>
          </cell>
        </row>
        <row r="10542">
          <cell r="A10542" t="str">
            <v>TRIAE_CS42_3B_TGACv1_222492_AA0765830.1</v>
          </cell>
          <cell r="B10542" t="str">
            <v>3-hydroxybutyryl-CoA dehydrogenase, putative, expressed</v>
          </cell>
          <cell r="C10542" t="str">
            <v>Fatty acid oxidation complex subunit alpha</v>
          </cell>
          <cell r="D10542">
            <v>0</v>
          </cell>
          <cell r="E10542">
            <v>0</v>
          </cell>
          <cell r="F10542">
            <v>0</v>
          </cell>
          <cell r="G10542">
            <v>1.7460663089999999</v>
          </cell>
          <cell r="H10542">
            <v>0</v>
          </cell>
          <cell r="I10542">
            <v>0</v>
          </cell>
          <cell r="J10542">
            <v>0</v>
          </cell>
          <cell r="K10542">
            <v>1.6131651840000001</v>
          </cell>
        </row>
        <row r="10543">
          <cell r="A10543" t="str">
            <v>TRIAE_CS42_3AL_TGACv1_197105_AA0664850.1</v>
          </cell>
          <cell r="B10543" t="str">
            <v>enoyl-CoA hydratase/isomerase family protein, putative, expressed</v>
          </cell>
          <cell r="C10543" t="str">
            <v>Fatty acid oxidation complex subunit alpha</v>
          </cell>
          <cell r="D10543">
            <v>0</v>
          </cell>
          <cell r="E10543">
            <v>0</v>
          </cell>
          <cell r="F10543">
            <v>0</v>
          </cell>
          <cell r="G10543">
            <v>1.356965011</v>
          </cell>
          <cell r="H10543">
            <v>0</v>
          </cell>
          <cell r="I10543">
            <v>0</v>
          </cell>
          <cell r="J10543">
            <v>0</v>
          </cell>
          <cell r="K10543">
            <v>1.68738232</v>
          </cell>
        </row>
        <row r="10544">
          <cell r="A10544" t="str">
            <v>TRIAE_CS42_3DL_TGACv1_249276_AA0843850.1</v>
          </cell>
          <cell r="B10544" t="str">
            <v>enoyl-CoA hydratase/isomerase family protein, putative, expressed</v>
          </cell>
          <cell r="C10544" t="str">
            <v>Fatty acid oxidation complex subunit alpha</v>
          </cell>
          <cell r="D10544">
            <v>0</v>
          </cell>
          <cell r="E10544">
            <v>0</v>
          </cell>
          <cell r="F10544">
            <v>0</v>
          </cell>
          <cell r="G10544">
            <v>1.4235344489999999</v>
          </cell>
          <cell r="H10544">
            <v>0</v>
          </cell>
          <cell r="I10544">
            <v>0</v>
          </cell>
          <cell r="J10544">
            <v>0</v>
          </cell>
          <cell r="K10544">
            <v>1.7304017869999999</v>
          </cell>
        </row>
        <row r="10545">
          <cell r="A10545" t="str">
            <v>TRIAE_CS42_3B_TGACv1_221246_AA0734910.1</v>
          </cell>
          <cell r="B10545" t="str">
            <v>enoyl-CoA hydratase/isomerase family protein, putative, expressed</v>
          </cell>
          <cell r="C10545" t="str">
            <v>Fatty acid oxidation complex subunit alpha</v>
          </cell>
          <cell r="D10545">
            <v>0</v>
          </cell>
          <cell r="E10545">
            <v>0</v>
          </cell>
          <cell r="F10545">
            <v>0</v>
          </cell>
          <cell r="G10545">
            <v>1.449218874</v>
          </cell>
          <cell r="H10545">
            <v>0</v>
          </cell>
          <cell r="I10545">
            <v>0</v>
          </cell>
          <cell r="J10545">
            <v>0</v>
          </cell>
          <cell r="K10545">
            <v>1.7416976200000001</v>
          </cell>
        </row>
        <row r="10546">
          <cell r="A10546" t="str">
            <v>TRIAE_CS42_1AL_TGACv1_000906_AA0021550.1</v>
          </cell>
          <cell r="B10546" t="str">
            <v>enoyl-CoA hydratase/isomerase family protein, putative, expressed</v>
          </cell>
          <cell r="C10546" t="str">
            <v>Fatty acid oxidation complex subunit alpha</v>
          </cell>
          <cell r="D10546">
            <v>0</v>
          </cell>
          <cell r="E10546">
            <v>0</v>
          </cell>
          <cell r="F10546">
            <v>0</v>
          </cell>
          <cell r="G10546">
            <v>1.2131602109999999</v>
          </cell>
          <cell r="H10546">
            <v>0</v>
          </cell>
          <cell r="I10546">
            <v>0</v>
          </cell>
          <cell r="J10546">
            <v>0</v>
          </cell>
          <cell r="K10546">
            <v>0</v>
          </cell>
        </row>
        <row r="10547">
          <cell r="A10547" t="str">
            <v>TRIAE_CS42_1BL_TGACv1_032375_AA0129080.2</v>
          </cell>
          <cell r="B10547" t="str">
            <v>enoyl-CoA hydratase/isomerase family protein, putative, expressed</v>
          </cell>
          <cell r="C10547" t="str">
            <v>Fatty acid oxidation complex subunit alpha</v>
          </cell>
          <cell r="D10547">
            <v>0</v>
          </cell>
          <cell r="E10547">
            <v>0</v>
          </cell>
          <cell r="F10547">
            <v>0</v>
          </cell>
          <cell r="G10547">
            <v>1.2131602109999999</v>
          </cell>
          <cell r="H10547">
            <v>0</v>
          </cell>
          <cell r="I10547">
            <v>0</v>
          </cell>
          <cell r="J10547">
            <v>0</v>
          </cell>
          <cell r="K10547">
            <v>0</v>
          </cell>
        </row>
        <row r="10548">
          <cell r="A10548" t="str">
            <v>TRIAE_CS42_1DL_TGACv1_062187_AA0210180.1</v>
          </cell>
          <cell r="B10548" t="str">
            <v>enoyl-CoA hydratase/isomerase family protein, putative, expressed</v>
          </cell>
          <cell r="C10548" t="str">
            <v>Fatty acid oxidation complex subunit alpha</v>
          </cell>
          <cell r="D10548">
            <v>0</v>
          </cell>
          <cell r="E10548">
            <v>0</v>
          </cell>
          <cell r="F10548">
            <v>0</v>
          </cell>
          <cell r="G10548">
            <v>1.2131602109999999</v>
          </cell>
          <cell r="H10548">
            <v>0</v>
          </cell>
          <cell r="I10548">
            <v>0</v>
          </cell>
          <cell r="J10548">
            <v>0</v>
          </cell>
          <cell r="K10548">
            <v>0</v>
          </cell>
        </row>
        <row r="10549">
          <cell r="A10549" t="str">
            <v>TRIAE_CS42_3AS_TGACv1_211082_AA0684760.1</v>
          </cell>
          <cell r="B10549" t="str">
            <v>3-hydroxyacyl-CoA dehydrogenase, putative, expressed</v>
          </cell>
          <cell r="C10549" t="str">
            <v>Fatty acid oxidation complex subunit alpha</v>
          </cell>
          <cell r="D10549">
            <v>0</v>
          </cell>
          <cell r="E10549">
            <v>0</v>
          </cell>
          <cell r="F10549">
            <v>0</v>
          </cell>
          <cell r="G10549">
            <v>1.2164076539999999</v>
          </cell>
          <cell r="H10549">
            <v>0</v>
          </cell>
          <cell r="I10549">
            <v>0</v>
          </cell>
          <cell r="J10549">
            <v>0</v>
          </cell>
          <cell r="K10549">
            <v>0</v>
          </cell>
        </row>
        <row r="10550">
          <cell r="A10550" t="str">
            <v>TRIAE_CS42_3B_TGACv1_222728_AA0769620.1</v>
          </cell>
          <cell r="B10550" t="str">
            <v>3-hydroxyacyl-CoA dehydrogenase, putative, expressed</v>
          </cell>
          <cell r="C10550" t="str">
            <v>Fatty acid oxidation complex subunit alpha</v>
          </cell>
          <cell r="D10550">
            <v>0</v>
          </cell>
          <cell r="E10550">
            <v>0</v>
          </cell>
          <cell r="F10550">
            <v>0</v>
          </cell>
          <cell r="G10550">
            <v>1.2164076539999999</v>
          </cell>
          <cell r="H10550">
            <v>0</v>
          </cell>
          <cell r="I10550">
            <v>0</v>
          </cell>
          <cell r="J10550">
            <v>0</v>
          </cell>
          <cell r="K10550">
            <v>0</v>
          </cell>
        </row>
        <row r="10551">
          <cell r="A10551" t="str">
            <v>TRIAE_CS42_3DS_TGACv1_272448_AA0920810.1</v>
          </cell>
          <cell r="B10551" t="str">
            <v>3-hydroxyacyl-CoA dehydrogenase, putative, expressed</v>
          </cell>
          <cell r="C10551" t="str">
            <v>Fatty acid oxidation complex subunit alpha</v>
          </cell>
          <cell r="D10551">
            <v>0</v>
          </cell>
          <cell r="E10551">
            <v>0</v>
          </cell>
          <cell r="F10551">
            <v>0</v>
          </cell>
          <cell r="G10551">
            <v>1.2164076539999999</v>
          </cell>
          <cell r="H10551">
            <v>0</v>
          </cell>
          <cell r="I10551">
            <v>0</v>
          </cell>
          <cell r="J10551">
            <v>0</v>
          </cell>
          <cell r="K10551">
            <v>0</v>
          </cell>
        </row>
        <row r="10552">
          <cell r="A10552" t="str">
            <v>TRIAE_CS42_6AS_TGACv1_486535_AA1562360.1</v>
          </cell>
          <cell r="B10552" t="str">
            <v>3-hydroxyacyl-CoA dehydrogenase, putative, expressed</v>
          </cell>
          <cell r="C10552" t="str">
            <v>Fatty acid oxidation complex subunit alpha</v>
          </cell>
          <cell r="D10552">
            <v>0</v>
          </cell>
          <cell r="E10552">
            <v>0</v>
          </cell>
          <cell r="F10552">
            <v>0</v>
          </cell>
          <cell r="G10552">
            <v>1.8129215089999999</v>
          </cell>
          <cell r="H10552">
            <v>0</v>
          </cell>
          <cell r="I10552">
            <v>0</v>
          </cell>
          <cell r="J10552">
            <v>0</v>
          </cell>
          <cell r="K10552">
            <v>0</v>
          </cell>
        </row>
        <row r="10553">
          <cell r="A10553" t="str">
            <v>TRIAE_CS42_U_TGACv1_641527_AA2097170.4</v>
          </cell>
          <cell r="B10553" t="str">
            <v>enoyl-CoA hydratase/isomerase family protein, putative, expressed</v>
          </cell>
          <cell r="C10553" t="str">
            <v>Fatty acid oxidation complex subunit alpha</v>
          </cell>
          <cell r="D10553">
            <v>0</v>
          </cell>
          <cell r="E10553">
            <v>0</v>
          </cell>
          <cell r="F10553">
            <v>0</v>
          </cell>
          <cell r="G10553">
            <v>2.6352966489999998</v>
          </cell>
          <cell r="H10553">
            <v>0</v>
          </cell>
          <cell r="I10553">
            <v>0</v>
          </cell>
          <cell r="J10553">
            <v>0</v>
          </cell>
          <cell r="K10553">
            <v>0</v>
          </cell>
        </row>
        <row r="10554">
          <cell r="A10554" t="str">
            <v>TRIAE_CS42_3AS_TGACv1_210783_AA0678920.1</v>
          </cell>
          <cell r="B10554" t="str">
            <v>male sterility protein, putative, expressed</v>
          </cell>
          <cell r="C10554" t="str">
            <v>Fatty acyl-CoA reductase 1</v>
          </cell>
          <cell r="D10554">
            <v>0</v>
          </cell>
          <cell r="E10554">
            <v>1.2634421360000001</v>
          </cell>
          <cell r="F10554">
            <v>0</v>
          </cell>
          <cell r="G10554">
            <v>-1.8166418609999999</v>
          </cell>
          <cell r="H10554">
            <v>0</v>
          </cell>
          <cell r="I10554">
            <v>0</v>
          </cell>
          <cell r="J10554">
            <v>0</v>
          </cell>
          <cell r="K10554">
            <v>0</v>
          </cell>
        </row>
        <row r="10555">
          <cell r="A10555" t="str">
            <v>TRIAE_CS42_3DS_TGACv1_273148_AA0928890.1</v>
          </cell>
          <cell r="B10555" t="str">
            <v>male sterility protein, putative, expressed</v>
          </cell>
          <cell r="C10555" t="str">
            <v>Fatty acyl-CoA reductase 1</v>
          </cell>
          <cell r="D10555">
            <v>0</v>
          </cell>
          <cell r="E10555">
            <v>1.2634421360000001</v>
          </cell>
          <cell r="F10555">
            <v>0</v>
          </cell>
          <cell r="G10555">
            <v>-1.8166418609999999</v>
          </cell>
          <cell r="H10555">
            <v>0</v>
          </cell>
          <cell r="I10555">
            <v>0</v>
          </cell>
          <cell r="J10555">
            <v>0</v>
          </cell>
          <cell r="K10555">
            <v>0</v>
          </cell>
        </row>
        <row r="10556">
          <cell r="A10556" t="str">
            <v>TRIAE_CS42_5BL_TGACv1_406661_AA1348290.1</v>
          </cell>
          <cell r="B10556" t="str">
            <v>male sterility protein, putative, expressed</v>
          </cell>
          <cell r="C10556" t="str">
            <v>Fatty acyl-CoA reductase 1</v>
          </cell>
          <cell r="D10556">
            <v>0</v>
          </cell>
          <cell r="E10556">
            <v>3.1428262149999999</v>
          </cell>
          <cell r="F10556">
            <v>0</v>
          </cell>
          <cell r="G10556">
            <v>-3.6678439200000001</v>
          </cell>
          <cell r="H10556">
            <v>0</v>
          </cell>
          <cell r="I10556">
            <v>0</v>
          </cell>
          <cell r="J10556">
            <v>0</v>
          </cell>
          <cell r="K10556">
            <v>0</v>
          </cell>
        </row>
        <row r="10557">
          <cell r="A10557" t="str">
            <v>TRIAE_CS42_7AS_TGACv1_569301_AA1812990.3</v>
          </cell>
          <cell r="B10557" t="str">
            <v>male sterility protein, putative, expressed</v>
          </cell>
          <cell r="C10557" t="str">
            <v>Fatty acyl-CoA reductase 1</v>
          </cell>
          <cell r="D10557">
            <v>0</v>
          </cell>
          <cell r="E10557">
            <v>0</v>
          </cell>
          <cell r="F10557">
            <v>0</v>
          </cell>
          <cell r="G10557">
            <v>0</v>
          </cell>
          <cell r="H10557">
            <v>0</v>
          </cell>
          <cell r="I10557">
            <v>0</v>
          </cell>
          <cell r="J10557">
            <v>0</v>
          </cell>
          <cell r="K10557">
            <v>1.444335946</v>
          </cell>
        </row>
        <row r="10558">
          <cell r="A10558" t="str">
            <v>TRIAE_CS42_7DS_TGACv1_625581_AA2065560.1</v>
          </cell>
          <cell r="B10558" t="str">
            <v>male sterility protein, putative, expressed</v>
          </cell>
          <cell r="C10558" t="str">
            <v>Fatty acyl-CoA reductase 1</v>
          </cell>
          <cell r="D10558">
            <v>0</v>
          </cell>
          <cell r="E10558">
            <v>0</v>
          </cell>
          <cell r="F10558">
            <v>0</v>
          </cell>
          <cell r="G10558">
            <v>0</v>
          </cell>
          <cell r="H10558">
            <v>0</v>
          </cell>
          <cell r="I10558">
            <v>0</v>
          </cell>
          <cell r="J10558">
            <v>0</v>
          </cell>
          <cell r="K10558">
            <v>1.7162524619999999</v>
          </cell>
        </row>
        <row r="10559">
          <cell r="A10559" t="str">
            <v>TRIAE_CS42_1DS_TGACv1_080156_AA0241680.1</v>
          </cell>
          <cell r="B10559" t="str">
            <v>male sterility protein, putative, expressed</v>
          </cell>
          <cell r="C10559" t="str">
            <v>Fatty acyl-CoA reductase 1</v>
          </cell>
          <cell r="D10559">
            <v>0</v>
          </cell>
          <cell r="E10559">
            <v>0</v>
          </cell>
          <cell r="F10559">
            <v>0</v>
          </cell>
          <cell r="G10559">
            <v>0</v>
          </cell>
          <cell r="H10559">
            <v>0</v>
          </cell>
          <cell r="I10559">
            <v>0</v>
          </cell>
          <cell r="J10559">
            <v>0</v>
          </cell>
          <cell r="K10559">
            <v>1.7280982229999999</v>
          </cell>
        </row>
        <row r="10560">
          <cell r="A10560" t="str">
            <v>TRIAE_CS42_7DS_TGACv1_621876_AA2028330.1</v>
          </cell>
          <cell r="B10560" t="str">
            <v>male sterility protein, putative, expressed</v>
          </cell>
          <cell r="C10560" t="str">
            <v>Fatty acyl-CoA reductase 1</v>
          </cell>
          <cell r="D10560">
            <v>0</v>
          </cell>
          <cell r="E10560">
            <v>0</v>
          </cell>
          <cell r="F10560">
            <v>0</v>
          </cell>
          <cell r="G10560">
            <v>0</v>
          </cell>
          <cell r="H10560">
            <v>0</v>
          </cell>
          <cell r="I10560">
            <v>0</v>
          </cell>
          <cell r="J10560">
            <v>0</v>
          </cell>
          <cell r="K10560">
            <v>2.2367566939999999</v>
          </cell>
        </row>
        <row r="10561">
          <cell r="A10561" t="str">
            <v>TRIAE_CS42_1BS_TGACv1_049522_AA0155790.1</v>
          </cell>
          <cell r="B10561" t="str">
            <v>male sterility protein, putative, expressed</v>
          </cell>
          <cell r="C10561" t="str">
            <v>Fatty acyl-CoA reductase 1</v>
          </cell>
          <cell r="D10561">
            <v>0</v>
          </cell>
          <cell r="E10561">
            <v>0</v>
          </cell>
          <cell r="F10561">
            <v>0</v>
          </cell>
          <cell r="G10561">
            <v>-1.27335431</v>
          </cell>
          <cell r="H10561">
            <v>0</v>
          </cell>
          <cell r="I10561">
            <v>0</v>
          </cell>
          <cell r="J10561">
            <v>0</v>
          </cell>
          <cell r="K10561">
            <v>3.022402203</v>
          </cell>
        </row>
        <row r="10562">
          <cell r="A10562" t="str">
            <v>TRIAE_CS42_5AL_TGACv1_379078_AA1255510.1</v>
          </cell>
          <cell r="B10562" t="str">
            <v>male sterility protein, putative, expressed</v>
          </cell>
          <cell r="C10562" t="str">
            <v>Fatty acyl-CoA reductase 1</v>
          </cell>
          <cell r="D10562">
            <v>0</v>
          </cell>
          <cell r="E10562">
            <v>0</v>
          </cell>
          <cell r="F10562">
            <v>-2.4838333879999999</v>
          </cell>
          <cell r="G10562">
            <v>-11.903092819999999</v>
          </cell>
          <cell r="H10562">
            <v>0</v>
          </cell>
          <cell r="I10562">
            <v>0</v>
          </cell>
          <cell r="J10562">
            <v>0</v>
          </cell>
          <cell r="K10562">
            <v>0</v>
          </cell>
        </row>
        <row r="10563">
          <cell r="A10563" t="str">
            <v>TRIAE_CS42_5DL_TGACv1_435680_AA1453400.1</v>
          </cell>
          <cell r="B10563" t="str">
            <v>male sterility protein, putative, expressed</v>
          </cell>
          <cell r="C10563" t="str">
            <v>Fatty acyl-CoA reductase 1</v>
          </cell>
          <cell r="D10563">
            <v>0</v>
          </cell>
          <cell r="E10563">
            <v>0</v>
          </cell>
          <cell r="F10563">
            <v>-2.4838333879999999</v>
          </cell>
          <cell r="G10563">
            <v>-11.903092819999999</v>
          </cell>
          <cell r="H10563">
            <v>0</v>
          </cell>
          <cell r="I10563">
            <v>0</v>
          </cell>
          <cell r="J10563">
            <v>0</v>
          </cell>
          <cell r="K10563">
            <v>0</v>
          </cell>
        </row>
        <row r="10564">
          <cell r="A10564" t="str">
            <v>TRIAE_CS42_4BL_TGACv1_320766_AA1048240.1</v>
          </cell>
          <cell r="B10564" t="str">
            <v>male sterility protein, putative, expressed</v>
          </cell>
          <cell r="C10564" t="str">
            <v>Fatty acyl-CoA reductase 1</v>
          </cell>
          <cell r="D10564">
            <v>0</v>
          </cell>
          <cell r="E10564">
            <v>0</v>
          </cell>
          <cell r="F10564">
            <v>-1.2403805590000001</v>
          </cell>
          <cell r="G10564">
            <v>0</v>
          </cell>
          <cell r="H10564">
            <v>0</v>
          </cell>
          <cell r="I10564">
            <v>0</v>
          </cell>
          <cell r="J10564">
            <v>0</v>
          </cell>
          <cell r="K10564">
            <v>0</v>
          </cell>
        </row>
        <row r="10565">
          <cell r="A10565" t="str">
            <v>TRIAE_CS42_7BL_TGACv1_579069_AA1903620.1</v>
          </cell>
          <cell r="B10565" t="str">
            <v>male sterility protein, putative, expressed</v>
          </cell>
          <cell r="C10565" t="str">
            <v>Fatty acyl-CoA reductase 1</v>
          </cell>
          <cell r="D10565">
            <v>0</v>
          </cell>
          <cell r="E10565">
            <v>0</v>
          </cell>
          <cell r="F10565">
            <v>2.08562212</v>
          </cell>
          <cell r="G10565">
            <v>2.7328667250000001</v>
          </cell>
          <cell r="H10565">
            <v>0</v>
          </cell>
          <cell r="I10565">
            <v>0</v>
          </cell>
          <cell r="J10565">
            <v>0</v>
          </cell>
          <cell r="K10565">
            <v>0</v>
          </cell>
        </row>
        <row r="10566">
          <cell r="A10566" t="str">
            <v>TRIAE_CS42_7DS_TGACv1_622467_AA2040140.2</v>
          </cell>
          <cell r="B10566" t="str">
            <v>male sterility protein 2, putative, expressed</v>
          </cell>
          <cell r="C10566" t="str">
            <v>Fatty acyl-CoA reductase 1</v>
          </cell>
          <cell r="D10566">
            <v>0</v>
          </cell>
          <cell r="E10566">
            <v>0</v>
          </cell>
          <cell r="F10566">
            <v>0</v>
          </cell>
          <cell r="G10566">
            <v>-1.0587283329999999</v>
          </cell>
          <cell r="H10566">
            <v>0</v>
          </cell>
          <cell r="I10566">
            <v>0</v>
          </cell>
          <cell r="J10566">
            <v>0</v>
          </cell>
          <cell r="K10566">
            <v>0</v>
          </cell>
        </row>
        <row r="10567">
          <cell r="A10567" t="str">
            <v>TRIAE_CS42_7BL_TGACv1_577121_AA1866480.1</v>
          </cell>
          <cell r="B10567" t="str">
            <v>male sterility protein, putative, expressed</v>
          </cell>
          <cell r="C10567" t="str">
            <v>Fatty acyl-CoA reductase 1</v>
          </cell>
          <cell r="D10567">
            <v>0</v>
          </cell>
          <cell r="E10567">
            <v>0</v>
          </cell>
          <cell r="F10567">
            <v>0</v>
          </cell>
          <cell r="G10567">
            <v>2.9291205539999998</v>
          </cell>
          <cell r="H10567">
            <v>0</v>
          </cell>
          <cell r="I10567">
            <v>0</v>
          </cell>
          <cell r="J10567">
            <v>0</v>
          </cell>
          <cell r="K10567">
            <v>0</v>
          </cell>
        </row>
        <row r="10568">
          <cell r="A10568" t="str">
            <v>TRIAE_CS42_4BL_TGACv1_320988_AA1053040.2</v>
          </cell>
          <cell r="B10568" t="str">
            <v>male sterility protein, putative, expressed</v>
          </cell>
          <cell r="C10568" t="str">
            <v>Fatty acyl-CoA reductase 2</v>
          </cell>
          <cell r="D10568">
            <v>0</v>
          </cell>
          <cell r="E10568">
            <v>2.8163425530000001</v>
          </cell>
          <cell r="F10568">
            <v>0</v>
          </cell>
          <cell r="G10568">
            <v>-3.4763716630000001</v>
          </cell>
          <cell r="H10568">
            <v>0</v>
          </cell>
          <cell r="I10568">
            <v>0</v>
          </cell>
          <cell r="J10568">
            <v>0</v>
          </cell>
          <cell r="K10568">
            <v>0</v>
          </cell>
        </row>
        <row r="10569">
          <cell r="A10569" t="str">
            <v>TRIAE_CS42_4DL_TGACv1_342818_AA1122940.1</v>
          </cell>
          <cell r="B10569" t="str">
            <v>male sterility protein, putative, expressed</v>
          </cell>
          <cell r="C10569" t="str">
            <v>Fatty acyl-CoA reductase 2</v>
          </cell>
          <cell r="D10569">
            <v>0</v>
          </cell>
          <cell r="E10569">
            <v>2.8545999449999999</v>
          </cell>
          <cell r="F10569">
            <v>0</v>
          </cell>
          <cell r="G10569">
            <v>-3.4763716630000001</v>
          </cell>
          <cell r="H10569">
            <v>0</v>
          </cell>
          <cell r="I10569">
            <v>0</v>
          </cell>
          <cell r="J10569">
            <v>0</v>
          </cell>
          <cell r="K10569">
            <v>0</v>
          </cell>
        </row>
        <row r="10570">
          <cell r="A10570" t="str">
            <v>TRIAE_CS42_4AS_TGACv1_307022_AA1016260.1</v>
          </cell>
          <cell r="B10570" t="str">
            <v>male sterility protein, putative, expressed</v>
          </cell>
          <cell r="C10570" t="str">
            <v>Fatty acyl-CoA reductase 2</v>
          </cell>
          <cell r="D10570">
            <v>0</v>
          </cell>
          <cell r="E10570">
            <v>2.8917371869999999</v>
          </cell>
          <cell r="F10570">
            <v>0</v>
          </cell>
          <cell r="G10570">
            <v>-3.5034122669999999</v>
          </cell>
          <cell r="H10570">
            <v>0</v>
          </cell>
          <cell r="I10570">
            <v>0</v>
          </cell>
          <cell r="J10570">
            <v>0</v>
          </cell>
          <cell r="K10570">
            <v>0</v>
          </cell>
        </row>
        <row r="10571">
          <cell r="A10571" t="str">
            <v>TRIAE_CS42_4AL_TGACv1_293018_AA1000020.1</v>
          </cell>
          <cell r="B10571" t="str">
            <v>OsFBX135 - F-box domain containing protein, expressed</v>
          </cell>
          <cell r="C10571" t="str">
            <v>FBD-associated F-box protein</v>
          </cell>
          <cell r="D10571">
            <v>2.1636686570000001</v>
          </cell>
          <cell r="E10571">
            <v>2.1052199649999999</v>
          </cell>
          <cell r="F10571">
            <v>0</v>
          </cell>
          <cell r="G10571">
            <v>0</v>
          </cell>
          <cell r="H10571">
            <v>0</v>
          </cell>
          <cell r="I10571">
            <v>0</v>
          </cell>
          <cell r="J10571">
            <v>0</v>
          </cell>
          <cell r="K10571">
            <v>0</v>
          </cell>
        </row>
        <row r="10572">
          <cell r="A10572" t="str">
            <v>TRIAE_CS42_5BL_TGACv1_404272_AA1293370.1</v>
          </cell>
          <cell r="B10572" t="str">
            <v>OsFBX135 - F-box domain containing protein, expressed</v>
          </cell>
          <cell r="C10572" t="str">
            <v>FBD-associated F-box protein</v>
          </cell>
          <cell r="D10572">
            <v>2.1947215670000002</v>
          </cell>
          <cell r="E10572">
            <v>2.1549692390000001</v>
          </cell>
          <cell r="F10572">
            <v>0</v>
          </cell>
          <cell r="G10572">
            <v>0</v>
          </cell>
          <cell r="H10572">
            <v>0</v>
          </cell>
          <cell r="I10572">
            <v>0</v>
          </cell>
          <cell r="J10572">
            <v>0</v>
          </cell>
          <cell r="K10572">
            <v>0</v>
          </cell>
        </row>
        <row r="10573">
          <cell r="A10573" t="str">
            <v>TRIAE_CS42_5AL_TGACv1_376176_AA1233300.1</v>
          </cell>
          <cell r="B10573" t="str">
            <v>OsFBD15 - F-box and FBD domain containing protein, expressed</v>
          </cell>
          <cell r="C10573" t="str">
            <v>FBD-associated F-box protein</v>
          </cell>
          <cell r="D10573">
            <v>0</v>
          </cell>
          <cell r="E10573">
            <v>1.2110832600000001</v>
          </cell>
          <cell r="F10573">
            <v>0</v>
          </cell>
          <cell r="G10573">
            <v>0</v>
          </cell>
          <cell r="H10573">
            <v>0</v>
          </cell>
          <cell r="I10573">
            <v>0</v>
          </cell>
          <cell r="J10573">
            <v>0</v>
          </cell>
          <cell r="K10573">
            <v>0</v>
          </cell>
        </row>
        <row r="10574">
          <cell r="A10574" t="str">
            <v>TRIAE_CS42_5BL_TGACv1_407028_AA1352680.1</v>
          </cell>
          <cell r="B10574" t="str">
            <v>OsFBD15 - F-box and FBD domain containing protein, expressed</v>
          </cell>
          <cell r="C10574" t="str">
            <v>FBD-associated F-box protein</v>
          </cell>
          <cell r="D10574">
            <v>0</v>
          </cell>
          <cell r="E10574">
            <v>1.2110832600000001</v>
          </cell>
          <cell r="F10574">
            <v>0</v>
          </cell>
          <cell r="G10574">
            <v>0</v>
          </cell>
          <cell r="H10574">
            <v>0</v>
          </cell>
          <cell r="I10574">
            <v>0</v>
          </cell>
          <cell r="J10574">
            <v>0</v>
          </cell>
          <cell r="K10574">
            <v>0</v>
          </cell>
        </row>
        <row r="10575">
          <cell r="A10575" t="str">
            <v>TRIAE_CS42_3DL_TGACv1_249794_AA0856500.1</v>
          </cell>
          <cell r="B10575" t="str">
            <v>OsFBL3 - F-box domain and LRR containing protein, expressed</v>
          </cell>
          <cell r="C10575" t="str">
            <v>FBD-associated F-box protein</v>
          </cell>
          <cell r="D10575">
            <v>0</v>
          </cell>
          <cell r="E10575">
            <v>0</v>
          </cell>
          <cell r="F10575">
            <v>0</v>
          </cell>
          <cell r="G10575">
            <v>0</v>
          </cell>
          <cell r="H10575">
            <v>0</v>
          </cell>
          <cell r="I10575">
            <v>0</v>
          </cell>
          <cell r="J10575">
            <v>0</v>
          </cell>
          <cell r="K10575">
            <v>-2.0518567270000001</v>
          </cell>
        </row>
        <row r="10576">
          <cell r="A10576" t="str">
            <v>TRIAE_CS42_3AL_TGACv1_196800_AA0662990.1</v>
          </cell>
          <cell r="B10576" t="str">
            <v>OsFBL3 - F-box domain and LRR containing protein, expressed</v>
          </cell>
          <cell r="C10576" t="str">
            <v>FBD-associated F-box protein</v>
          </cell>
          <cell r="D10576">
            <v>0</v>
          </cell>
          <cell r="E10576">
            <v>0</v>
          </cell>
          <cell r="F10576">
            <v>0</v>
          </cell>
          <cell r="G10576">
            <v>0</v>
          </cell>
          <cell r="H10576">
            <v>0</v>
          </cell>
          <cell r="I10576">
            <v>0</v>
          </cell>
          <cell r="J10576">
            <v>0</v>
          </cell>
          <cell r="K10576">
            <v>-1.9789771940000001</v>
          </cell>
        </row>
        <row r="10577">
          <cell r="A10577" t="str">
            <v>TRIAE_CS42_3DL_TGACv1_249794_AA0856480.1</v>
          </cell>
          <cell r="B10577" t="str">
            <v>OsFBL3 - F-box domain and LRR containing protein, expressed</v>
          </cell>
          <cell r="C10577" t="str">
            <v>FBD-associated F-box protein</v>
          </cell>
          <cell r="D10577">
            <v>0</v>
          </cell>
          <cell r="E10577">
            <v>0</v>
          </cell>
          <cell r="F10577">
            <v>0</v>
          </cell>
          <cell r="G10577">
            <v>0</v>
          </cell>
          <cell r="H10577">
            <v>0</v>
          </cell>
          <cell r="I10577">
            <v>0</v>
          </cell>
          <cell r="J10577">
            <v>0</v>
          </cell>
          <cell r="K10577">
            <v>1.0062330719999999</v>
          </cell>
        </row>
        <row r="10578">
          <cell r="A10578" t="str">
            <v>TRIAE_CS42_5AL_TGACv1_374835_AA1209860.1</v>
          </cell>
          <cell r="B10578" t="str">
            <v>OsFBX331 - F-box domain containing protein, expressed</v>
          </cell>
          <cell r="C10578" t="str">
            <v>F-box and associated interaction domains-containing protein</v>
          </cell>
          <cell r="D10578">
            <v>0</v>
          </cell>
          <cell r="E10578">
            <v>1.775095058</v>
          </cell>
          <cell r="F10578">
            <v>0</v>
          </cell>
          <cell r="G10578">
            <v>2.3471065969999998</v>
          </cell>
          <cell r="H10578">
            <v>0</v>
          </cell>
          <cell r="I10578">
            <v>0</v>
          </cell>
          <cell r="J10578">
            <v>0</v>
          </cell>
          <cell r="K10578">
            <v>4.0081536489999996</v>
          </cell>
        </row>
        <row r="10579">
          <cell r="A10579" t="str">
            <v>TRIAE_CS42_5BL_TGACv1_404131_AA1285720.1</v>
          </cell>
          <cell r="B10579" t="str">
            <v>OsFBX331 - F-box domain containing protein, expressed</v>
          </cell>
          <cell r="C10579" t="str">
            <v>F-box and associated interaction domains-containing protein</v>
          </cell>
          <cell r="D10579">
            <v>0</v>
          </cell>
          <cell r="E10579">
            <v>1.7778685000000001</v>
          </cell>
          <cell r="F10579">
            <v>0</v>
          </cell>
          <cell r="G10579">
            <v>2.3464309220000001</v>
          </cell>
          <cell r="H10579">
            <v>0</v>
          </cell>
          <cell r="I10579">
            <v>0</v>
          </cell>
          <cell r="J10579">
            <v>0</v>
          </cell>
          <cell r="K10579">
            <v>4.0081536489999996</v>
          </cell>
        </row>
        <row r="10580">
          <cell r="A10580" t="str">
            <v>TRIAE_CS42_5DL_TGACv1_433673_AA1419160.1</v>
          </cell>
          <cell r="B10580" t="str">
            <v>OsFBX331 - F-box domain containing protein, expressed</v>
          </cell>
          <cell r="C10580" t="str">
            <v>F-box and associated interaction domains-containing protein</v>
          </cell>
          <cell r="D10580">
            <v>0</v>
          </cell>
          <cell r="E10580">
            <v>1.781362117</v>
          </cell>
          <cell r="F10580">
            <v>0</v>
          </cell>
          <cell r="G10580">
            <v>2.351257742</v>
          </cell>
          <cell r="H10580">
            <v>0</v>
          </cell>
          <cell r="I10580">
            <v>0</v>
          </cell>
          <cell r="J10580">
            <v>0</v>
          </cell>
          <cell r="K10580">
            <v>3.95624076</v>
          </cell>
        </row>
        <row r="10581">
          <cell r="A10581" t="str">
            <v>TRIAE_CS42_5AL_TGACv1_377827_AA1249750.1</v>
          </cell>
          <cell r="B10581" t="str">
            <v>OsFBX323 - F-box domain containing protein, expressed</v>
          </cell>
          <cell r="C10581" t="str">
            <v>F-box and associated interaction domains-containing protein</v>
          </cell>
          <cell r="D10581">
            <v>0</v>
          </cell>
          <cell r="E10581">
            <v>0</v>
          </cell>
          <cell r="F10581">
            <v>0</v>
          </cell>
          <cell r="G10581">
            <v>0</v>
          </cell>
          <cell r="H10581">
            <v>0</v>
          </cell>
          <cell r="I10581">
            <v>0</v>
          </cell>
          <cell r="J10581">
            <v>0</v>
          </cell>
          <cell r="K10581">
            <v>1.24990808</v>
          </cell>
        </row>
        <row r="10582">
          <cell r="A10582" t="str">
            <v>TRIAE_CS42_4AS_TGACv1_308222_AA1026780.1</v>
          </cell>
          <cell r="B10582" t="str">
            <v>OsFBX436 - F-box domain containing protein, expressed</v>
          </cell>
          <cell r="C10582" t="str">
            <v>F-box and associated interaction domains-containing protein</v>
          </cell>
          <cell r="D10582">
            <v>0</v>
          </cell>
          <cell r="E10582">
            <v>0</v>
          </cell>
          <cell r="F10582">
            <v>0</v>
          </cell>
          <cell r="G10582">
            <v>1.359294491</v>
          </cell>
          <cell r="H10582">
            <v>0</v>
          </cell>
          <cell r="I10582">
            <v>0</v>
          </cell>
          <cell r="J10582">
            <v>0</v>
          </cell>
          <cell r="K10582">
            <v>0</v>
          </cell>
        </row>
        <row r="10583">
          <cell r="A10583" t="str">
            <v>TRIAE_CS42_4DL_TGACv1_344402_AA1146930.1</v>
          </cell>
          <cell r="B10583" t="str">
            <v>OsFBX436 - F-box domain containing protein, expressed</v>
          </cell>
          <cell r="C10583" t="str">
            <v>F-box and associated interaction domains-containing protein</v>
          </cell>
          <cell r="D10583">
            <v>0</v>
          </cell>
          <cell r="E10583">
            <v>0</v>
          </cell>
          <cell r="F10583">
            <v>0</v>
          </cell>
          <cell r="G10583">
            <v>1.359294491</v>
          </cell>
          <cell r="H10583">
            <v>0</v>
          </cell>
          <cell r="I10583">
            <v>0</v>
          </cell>
          <cell r="J10583">
            <v>0</v>
          </cell>
          <cell r="K10583">
            <v>0</v>
          </cell>
        </row>
        <row r="10584">
          <cell r="A10584" t="str">
            <v>TRIAE_CS42_4BL_TGACv1_322761_AA1072960.1</v>
          </cell>
          <cell r="B10584" t="str">
            <v>expressed protein</v>
          </cell>
          <cell r="C10584" t="str">
            <v>F-box and Leucine Rich Repeat domains containing protein, putative isoform 1</v>
          </cell>
          <cell r="D10584">
            <v>1.8267419030000001</v>
          </cell>
          <cell r="E10584">
            <v>1.660031713</v>
          </cell>
          <cell r="F10584">
            <v>0</v>
          </cell>
          <cell r="G10584">
            <v>0</v>
          </cell>
          <cell r="H10584">
            <v>0</v>
          </cell>
          <cell r="I10584">
            <v>0</v>
          </cell>
          <cell r="J10584">
            <v>0</v>
          </cell>
          <cell r="K10584">
            <v>0</v>
          </cell>
        </row>
        <row r="10585">
          <cell r="A10585" t="str">
            <v>TRIAE_CS42_5AL_TGACv1_374563_AA1203360.1</v>
          </cell>
          <cell r="B10585" t="str">
            <v>expressed protein</v>
          </cell>
          <cell r="C10585" t="str">
            <v>F-box and Leucine Rich Repeat domains containing protein, putative isoform 1</v>
          </cell>
          <cell r="D10585">
            <v>1.8267419030000001</v>
          </cell>
          <cell r="E10585">
            <v>1.660031713</v>
          </cell>
          <cell r="F10585">
            <v>0</v>
          </cell>
          <cell r="G10585">
            <v>0</v>
          </cell>
          <cell r="H10585">
            <v>0</v>
          </cell>
          <cell r="I10585">
            <v>0</v>
          </cell>
          <cell r="J10585">
            <v>0</v>
          </cell>
          <cell r="K10585">
            <v>0</v>
          </cell>
        </row>
        <row r="10586">
          <cell r="A10586" t="str">
            <v>TRIAE_CS42_4DL_TGACv1_344311_AA1145930.1</v>
          </cell>
          <cell r="B10586" t="str">
            <v>expressed protein</v>
          </cell>
          <cell r="C10586" t="str">
            <v>F-box and Leucine Rich Repeat domains containing protein, putative isoform 1</v>
          </cell>
          <cell r="D10586">
            <v>0</v>
          </cell>
          <cell r="E10586">
            <v>1.5851203359999999</v>
          </cell>
          <cell r="F10586">
            <v>0</v>
          </cell>
          <cell r="G10586">
            <v>0</v>
          </cell>
          <cell r="H10586">
            <v>0</v>
          </cell>
          <cell r="I10586">
            <v>0</v>
          </cell>
          <cell r="J10586">
            <v>0</v>
          </cell>
          <cell r="K10586">
            <v>0</v>
          </cell>
        </row>
        <row r="10587">
          <cell r="A10587" t="str">
            <v>TRIAE_CS42_6BL_TGACv1_499565_AA1586290.1</v>
          </cell>
          <cell r="B10587" t="str">
            <v>expressed protein</v>
          </cell>
          <cell r="C10587" t="str">
            <v>F-box and Leucine Rich Repeat domains containing protein, putative isoform 4</v>
          </cell>
          <cell r="D10587">
            <v>1.4769420529999999</v>
          </cell>
          <cell r="E10587">
            <v>0</v>
          </cell>
          <cell r="F10587">
            <v>0</v>
          </cell>
          <cell r="G10587">
            <v>0</v>
          </cell>
          <cell r="H10587">
            <v>0</v>
          </cell>
          <cell r="I10587">
            <v>0</v>
          </cell>
          <cell r="J10587">
            <v>0</v>
          </cell>
          <cell r="K10587">
            <v>0</v>
          </cell>
        </row>
        <row r="10588">
          <cell r="A10588" t="str">
            <v>TRIAE_CS42_6AS_TGACv1_486111_AA1556860.1</v>
          </cell>
          <cell r="B10588" t="str">
            <v>expressed protein</v>
          </cell>
          <cell r="C10588" t="str">
            <v>F-box domain containing protein</v>
          </cell>
          <cell r="D10588">
            <v>-1.0539226829999999</v>
          </cell>
          <cell r="E10588">
            <v>0</v>
          </cell>
          <cell r="F10588">
            <v>0</v>
          </cell>
          <cell r="G10588">
            <v>0</v>
          </cell>
          <cell r="H10588">
            <v>0</v>
          </cell>
          <cell r="I10588">
            <v>0</v>
          </cell>
          <cell r="J10588">
            <v>0</v>
          </cell>
          <cell r="K10588">
            <v>0</v>
          </cell>
        </row>
        <row r="10589">
          <cell r="A10589" t="str">
            <v>TRIAE_CS42_2AL_TGACv1_093395_AA0279260.1</v>
          </cell>
          <cell r="B10589" t="str">
            <v>OsFBX285 - F-box domain containing protein, expressed</v>
          </cell>
          <cell r="C10589" t="str">
            <v>F-box domain containing protein</v>
          </cell>
          <cell r="D10589">
            <v>1.2167249520000001</v>
          </cell>
          <cell r="E10589">
            <v>1.1208940869999999</v>
          </cell>
          <cell r="F10589">
            <v>0</v>
          </cell>
          <cell r="G10589">
            <v>0</v>
          </cell>
          <cell r="H10589">
            <v>0</v>
          </cell>
          <cell r="I10589">
            <v>0</v>
          </cell>
          <cell r="J10589">
            <v>0</v>
          </cell>
          <cell r="K10589">
            <v>0</v>
          </cell>
        </row>
        <row r="10590">
          <cell r="A10590" t="str">
            <v>TRIAE_CS42_2AS_TGACv1_115082_AA0370880.1</v>
          </cell>
          <cell r="B10590" t="str">
            <v>OsFBX103 - F-box domain containing protein, expressed</v>
          </cell>
          <cell r="C10590" t="str">
            <v>F-box domain containing protein</v>
          </cell>
          <cell r="D10590">
            <v>3.6323235110000001</v>
          </cell>
          <cell r="E10590">
            <v>4.2993948749999999</v>
          </cell>
          <cell r="F10590">
            <v>0</v>
          </cell>
          <cell r="G10590">
            <v>0</v>
          </cell>
          <cell r="H10590">
            <v>0</v>
          </cell>
          <cell r="I10590">
            <v>0</v>
          </cell>
          <cell r="J10590">
            <v>0</v>
          </cell>
          <cell r="K10590">
            <v>0</v>
          </cell>
        </row>
        <row r="10591">
          <cell r="A10591" t="str">
            <v>TRIAE_CS42_2DS_TGACv1_180479_AA0610990.1</v>
          </cell>
          <cell r="B10591" t="str">
            <v>OsFBX103 - F-box domain containing protein, expressed</v>
          </cell>
          <cell r="C10591" t="str">
            <v>F-box domain containing protein</v>
          </cell>
          <cell r="D10591">
            <v>4.5435430649999997</v>
          </cell>
          <cell r="E10591">
            <v>5.3614295360000002</v>
          </cell>
          <cell r="F10591">
            <v>0</v>
          </cell>
          <cell r="G10591">
            <v>1.217223298</v>
          </cell>
          <cell r="H10591">
            <v>0</v>
          </cell>
          <cell r="I10591">
            <v>0</v>
          </cell>
          <cell r="J10591">
            <v>0</v>
          </cell>
          <cell r="K10591">
            <v>0</v>
          </cell>
        </row>
        <row r="10592">
          <cell r="A10592" t="str">
            <v>TRIAE_CS42_2DS_TGACv1_178634_AA0598730.1</v>
          </cell>
          <cell r="B10592" t="str">
            <v>OsFBX101 - F-box domain containing protein, expressed</v>
          </cell>
          <cell r="C10592" t="str">
            <v>F-box domain containing protein</v>
          </cell>
          <cell r="D10592">
            <v>0</v>
          </cell>
          <cell r="E10592">
            <v>-2.7368603419999999</v>
          </cell>
          <cell r="F10592">
            <v>0</v>
          </cell>
          <cell r="G10592">
            <v>0</v>
          </cell>
          <cell r="H10592">
            <v>0</v>
          </cell>
          <cell r="I10592">
            <v>0</v>
          </cell>
          <cell r="J10592">
            <v>0</v>
          </cell>
          <cell r="K10592">
            <v>0</v>
          </cell>
        </row>
        <row r="10593">
          <cell r="A10593" t="str">
            <v>TRIAE_CS42_2BS_TGACv1_146108_AA0455360.1</v>
          </cell>
          <cell r="B10593" t="str">
            <v>OsFBX101 - F-box domain containing protein, expressed</v>
          </cell>
          <cell r="C10593" t="str">
            <v>F-box domain containing protein</v>
          </cell>
          <cell r="D10593">
            <v>0</v>
          </cell>
          <cell r="E10593">
            <v>-2.530467099</v>
          </cell>
          <cell r="F10593">
            <v>0</v>
          </cell>
          <cell r="G10593">
            <v>0</v>
          </cell>
          <cell r="H10593">
            <v>0</v>
          </cell>
          <cell r="I10593">
            <v>0</v>
          </cell>
          <cell r="J10593">
            <v>0</v>
          </cell>
          <cell r="K10593">
            <v>0</v>
          </cell>
        </row>
        <row r="10594">
          <cell r="A10594" t="str">
            <v>TRIAE_CS42_1AL_TGACv1_000504_AA0013540.1</v>
          </cell>
          <cell r="B10594" t="str">
            <v>OsFBDUF49 - F-box and DUF domain containing protein, expressed</v>
          </cell>
          <cell r="C10594" t="str">
            <v>F-box domain containing protein</v>
          </cell>
          <cell r="D10594">
            <v>0</v>
          </cell>
          <cell r="E10594">
            <v>-2.1058120319999998</v>
          </cell>
          <cell r="F10594">
            <v>0</v>
          </cell>
          <cell r="G10594">
            <v>-1.743643592</v>
          </cell>
          <cell r="H10594">
            <v>0</v>
          </cell>
          <cell r="I10594">
            <v>0</v>
          </cell>
          <cell r="J10594">
            <v>0</v>
          </cell>
          <cell r="K10594">
            <v>0</v>
          </cell>
        </row>
        <row r="10595">
          <cell r="A10595" t="str">
            <v>TRIAE_CS42_1BL_TGACv1_031006_AA0105630.1</v>
          </cell>
          <cell r="B10595" t="str">
            <v>OsFBDUF49 - F-box and DUF domain containing protein, expressed</v>
          </cell>
          <cell r="C10595" t="str">
            <v>F-box domain containing protein</v>
          </cell>
          <cell r="D10595">
            <v>0</v>
          </cell>
          <cell r="E10595">
            <v>-2.1058120319999998</v>
          </cell>
          <cell r="F10595">
            <v>0</v>
          </cell>
          <cell r="G10595">
            <v>-1.743643592</v>
          </cell>
          <cell r="H10595">
            <v>0</v>
          </cell>
          <cell r="I10595">
            <v>0</v>
          </cell>
          <cell r="J10595">
            <v>0</v>
          </cell>
          <cell r="K10595">
            <v>0</v>
          </cell>
        </row>
        <row r="10596">
          <cell r="A10596" t="str">
            <v>TRIAE_CS42_1DL_TGACv1_061281_AA0191170.1</v>
          </cell>
          <cell r="B10596" t="str">
            <v>OsFBDUF49 - F-box and DUF domain containing protein, expressed</v>
          </cell>
          <cell r="C10596" t="str">
            <v>F-box domain containing protein</v>
          </cell>
          <cell r="D10596">
            <v>0</v>
          </cell>
          <cell r="E10596">
            <v>-2.1058120319999998</v>
          </cell>
          <cell r="F10596">
            <v>0</v>
          </cell>
          <cell r="G10596">
            <v>-1.743643592</v>
          </cell>
          <cell r="H10596">
            <v>0</v>
          </cell>
          <cell r="I10596">
            <v>0</v>
          </cell>
          <cell r="J10596">
            <v>0</v>
          </cell>
          <cell r="K10596">
            <v>0</v>
          </cell>
        </row>
        <row r="10597">
          <cell r="A10597" t="str">
            <v>TRIAE_CS42_6BS_TGACv1_516045_AA1673510.1</v>
          </cell>
          <cell r="B10597" t="str">
            <v>expressed protein</v>
          </cell>
          <cell r="C10597" t="str">
            <v>F-box domain containing protein</v>
          </cell>
          <cell r="D10597">
            <v>0</v>
          </cell>
          <cell r="E10597">
            <v>-1.5046620669999999</v>
          </cell>
          <cell r="F10597">
            <v>0</v>
          </cell>
          <cell r="G10597">
            <v>0</v>
          </cell>
          <cell r="H10597">
            <v>0</v>
          </cell>
          <cell r="I10597">
            <v>0</v>
          </cell>
          <cell r="J10597">
            <v>0</v>
          </cell>
          <cell r="K10597">
            <v>0</v>
          </cell>
        </row>
        <row r="10598">
          <cell r="A10598" t="str">
            <v>TRIAE_CS42_6AS_TGACv1_487224_AA1569150.1</v>
          </cell>
          <cell r="B10598" t="str">
            <v>expressed protein</v>
          </cell>
          <cell r="C10598" t="str">
            <v>F-box domain containing protein</v>
          </cell>
          <cell r="D10598">
            <v>0</v>
          </cell>
          <cell r="E10598">
            <v>-1.4929593379999999</v>
          </cell>
          <cell r="F10598">
            <v>0</v>
          </cell>
          <cell r="G10598">
            <v>0</v>
          </cell>
          <cell r="H10598">
            <v>0</v>
          </cell>
          <cell r="I10598">
            <v>0</v>
          </cell>
          <cell r="J10598">
            <v>0</v>
          </cell>
          <cell r="K10598">
            <v>0</v>
          </cell>
        </row>
        <row r="10599">
          <cell r="A10599" t="str">
            <v>TRIAE_CS42_4DS_TGACv1_361512_AA1169430.1</v>
          </cell>
          <cell r="B10599" t="str">
            <v>OsFBX101 - F-box domain containing protein, expressed</v>
          </cell>
          <cell r="C10599" t="str">
            <v>F-box domain containing protein</v>
          </cell>
          <cell r="D10599">
            <v>0</v>
          </cell>
          <cell r="E10599">
            <v>-1.3356216510000001</v>
          </cell>
          <cell r="F10599">
            <v>0</v>
          </cell>
          <cell r="G10599">
            <v>0</v>
          </cell>
          <cell r="H10599">
            <v>0</v>
          </cell>
          <cell r="I10599">
            <v>0</v>
          </cell>
          <cell r="J10599">
            <v>0</v>
          </cell>
          <cell r="K10599">
            <v>0</v>
          </cell>
        </row>
        <row r="10600">
          <cell r="A10600" t="str">
            <v>TRIAE_CS42_4DS_TGACv1_367469_AA1184620.1</v>
          </cell>
          <cell r="B10600" t="str">
            <v>OsFBX101 - F-box domain containing protein, expressed</v>
          </cell>
          <cell r="C10600" t="str">
            <v>F-box domain containing protein</v>
          </cell>
          <cell r="D10600">
            <v>0</v>
          </cell>
          <cell r="E10600">
            <v>-1.3356216510000001</v>
          </cell>
          <cell r="F10600">
            <v>0</v>
          </cell>
          <cell r="G10600">
            <v>0</v>
          </cell>
          <cell r="H10600">
            <v>0</v>
          </cell>
          <cell r="I10600">
            <v>0</v>
          </cell>
          <cell r="J10600">
            <v>0</v>
          </cell>
          <cell r="K10600">
            <v>0</v>
          </cell>
        </row>
        <row r="10601">
          <cell r="A10601" t="str">
            <v>TRIAE_CS42_5DL_TGACv1_434964_AA1444200.1</v>
          </cell>
          <cell r="B10601" t="str">
            <v>OsFBX114 - F-box domain containing protein, expressed</v>
          </cell>
          <cell r="C10601" t="str">
            <v>F-box domain containing protein</v>
          </cell>
          <cell r="D10601">
            <v>0</v>
          </cell>
          <cell r="E10601">
            <v>-1.2410888879999999</v>
          </cell>
          <cell r="F10601">
            <v>0</v>
          </cell>
          <cell r="G10601">
            <v>0</v>
          </cell>
          <cell r="H10601">
            <v>0</v>
          </cell>
          <cell r="I10601">
            <v>0</v>
          </cell>
          <cell r="J10601">
            <v>0</v>
          </cell>
          <cell r="K10601">
            <v>0</v>
          </cell>
        </row>
        <row r="10602">
          <cell r="A10602" t="str">
            <v>TRIAE_CS42_6DL_TGACv1_526384_AA1681450.1</v>
          </cell>
          <cell r="B10602" t="str">
            <v>retrotransposon protein, putative, unclassified, expressed</v>
          </cell>
          <cell r="C10602" t="str">
            <v>F-box domain containing protein</v>
          </cell>
          <cell r="D10602">
            <v>0</v>
          </cell>
          <cell r="E10602">
            <v>1.128110827</v>
          </cell>
          <cell r="F10602">
            <v>0</v>
          </cell>
          <cell r="G10602">
            <v>0</v>
          </cell>
          <cell r="H10602">
            <v>0</v>
          </cell>
          <cell r="I10602">
            <v>0</v>
          </cell>
          <cell r="J10602">
            <v>0</v>
          </cell>
          <cell r="K10602">
            <v>0</v>
          </cell>
        </row>
        <row r="10603">
          <cell r="A10603" t="str">
            <v>TRIAE_CS42_4DL_TGACv1_345355_AA1152850.1</v>
          </cell>
          <cell r="B10603" t="str">
            <v>OsFBX285 - F-box domain containing protein, expressed</v>
          </cell>
          <cell r="C10603" t="str">
            <v>F-box domain containing protein</v>
          </cell>
          <cell r="D10603">
            <v>0</v>
          </cell>
          <cell r="E10603">
            <v>2.0294556589999999</v>
          </cell>
          <cell r="F10603">
            <v>0</v>
          </cell>
          <cell r="G10603">
            <v>1.483887975</v>
          </cell>
          <cell r="H10603">
            <v>0</v>
          </cell>
          <cell r="I10603">
            <v>0</v>
          </cell>
          <cell r="J10603">
            <v>0</v>
          </cell>
          <cell r="K10603">
            <v>0</v>
          </cell>
        </row>
        <row r="10604">
          <cell r="A10604" t="str">
            <v>TRIAE_CS42_U_TGACv1_644122_AA2137350.1</v>
          </cell>
          <cell r="B10604" t="str">
            <v>OsFBX103 - F-box domain containing protein, expressed</v>
          </cell>
          <cell r="C10604" t="str">
            <v>F-box domain containing protein</v>
          </cell>
          <cell r="D10604">
            <v>0</v>
          </cell>
          <cell r="E10604">
            <v>0</v>
          </cell>
          <cell r="F10604">
            <v>0</v>
          </cell>
          <cell r="G10604">
            <v>0</v>
          </cell>
          <cell r="H10604">
            <v>0</v>
          </cell>
          <cell r="I10604">
            <v>0</v>
          </cell>
          <cell r="J10604">
            <v>0</v>
          </cell>
          <cell r="K10604">
            <v>1.8325178200000001</v>
          </cell>
        </row>
        <row r="10605">
          <cell r="A10605" t="str">
            <v>TRIAE_CS42_4AS_TGACv1_306626_AA1011220.1</v>
          </cell>
          <cell r="B10605" t="str">
            <v>OsFBX234 - F-box domain containing protein, expressed</v>
          </cell>
          <cell r="C10605" t="str">
            <v>F-box domain containing protein</v>
          </cell>
          <cell r="D10605">
            <v>0</v>
          </cell>
          <cell r="E10605">
            <v>0</v>
          </cell>
          <cell r="F10605">
            <v>0</v>
          </cell>
          <cell r="G10605">
            <v>1.01046886</v>
          </cell>
          <cell r="H10605">
            <v>0</v>
          </cell>
          <cell r="I10605">
            <v>0</v>
          </cell>
          <cell r="J10605">
            <v>0</v>
          </cell>
          <cell r="K10605">
            <v>0</v>
          </cell>
        </row>
        <row r="10606">
          <cell r="A10606" t="str">
            <v>TRIAE_CS42_4BL_TGACv1_320442_AA1039320.1</v>
          </cell>
          <cell r="B10606" t="str">
            <v>OsFBX234 - F-box domain containing protein, expressed</v>
          </cell>
          <cell r="C10606" t="str">
            <v>F-box domain containing protein</v>
          </cell>
          <cell r="D10606">
            <v>0</v>
          </cell>
          <cell r="E10606">
            <v>0</v>
          </cell>
          <cell r="F10606">
            <v>0</v>
          </cell>
          <cell r="G10606">
            <v>1.01046886</v>
          </cell>
          <cell r="H10606">
            <v>0</v>
          </cell>
          <cell r="I10606">
            <v>0</v>
          </cell>
          <cell r="J10606">
            <v>0</v>
          </cell>
          <cell r="K10606">
            <v>0</v>
          </cell>
        </row>
        <row r="10607">
          <cell r="A10607" t="str">
            <v>TRIAE_CS42_4DL_TGACv1_343910_AA1141440.1</v>
          </cell>
          <cell r="B10607" t="str">
            <v>OsFBX234 - F-box domain containing protein, expressed</v>
          </cell>
          <cell r="C10607" t="str">
            <v>F-box domain containing protein</v>
          </cell>
          <cell r="D10607">
            <v>0</v>
          </cell>
          <cell r="E10607">
            <v>0</v>
          </cell>
          <cell r="F10607">
            <v>0</v>
          </cell>
          <cell r="G10607">
            <v>1.01046886</v>
          </cell>
          <cell r="H10607">
            <v>0</v>
          </cell>
          <cell r="I10607">
            <v>0</v>
          </cell>
          <cell r="J10607">
            <v>0</v>
          </cell>
          <cell r="K10607">
            <v>0</v>
          </cell>
        </row>
        <row r="10608">
          <cell r="A10608" t="str">
            <v>TRIAE_CS42_6AS_TGACv1_486323_AA1559720.1</v>
          </cell>
          <cell r="B10608" t="str">
            <v>OsFBX101 - F-box domain containing protein, expressed</v>
          </cell>
          <cell r="C10608" t="str">
            <v>F-box domain containing protein</v>
          </cell>
          <cell r="D10608">
            <v>0</v>
          </cell>
          <cell r="E10608">
            <v>0</v>
          </cell>
          <cell r="F10608">
            <v>0</v>
          </cell>
          <cell r="G10608">
            <v>2.1068589439999998</v>
          </cell>
          <cell r="H10608">
            <v>0</v>
          </cell>
          <cell r="I10608">
            <v>0</v>
          </cell>
          <cell r="J10608">
            <v>0</v>
          </cell>
          <cell r="K10608">
            <v>0</v>
          </cell>
        </row>
        <row r="10609">
          <cell r="A10609" t="str">
            <v>TRIAE_CS42_5DL_TGACv1_435270_AA1448130.1</v>
          </cell>
          <cell r="B10609" t="str">
            <v>expressed protein</v>
          </cell>
          <cell r="C10609" t="str">
            <v>F-box domain containing protein, expressed</v>
          </cell>
          <cell r="D10609">
            <v>-3.9631970660000002</v>
          </cell>
          <cell r="E10609">
            <v>-6.3793004470000003</v>
          </cell>
          <cell r="F10609">
            <v>0</v>
          </cell>
          <cell r="G10609">
            <v>0</v>
          </cell>
          <cell r="H10609">
            <v>0</v>
          </cell>
          <cell r="I10609">
            <v>0</v>
          </cell>
          <cell r="J10609">
            <v>0</v>
          </cell>
          <cell r="K10609">
            <v>0</v>
          </cell>
        </row>
        <row r="10610">
          <cell r="A10610" t="str">
            <v>TRIAE_CS42_2BS_TGACv1_147994_AA0489710.1</v>
          </cell>
          <cell r="B10610" t="str">
            <v>expressed protein</v>
          </cell>
          <cell r="C10610" t="str">
            <v>F-box domain containing protein, expressed</v>
          </cell>
          <cell r="D10610">
            <v>-3.0893422799999999</v>
          </cell>
          <cell r="E10610">
            <v>-5.2848002760000004</v>
          </cell>
          <cell r="F10610">
            <v>0</v>
          </cell>
          <cell r="G10610">
            <v>0</v>
          </cell>
          <cell r="H10610">
            <v>0</v>
          </cell>
          <cell r="I10610">
            <v>0</v>
          </cell>
          <cell r="J10610">
            <v>0</v>
          </cell>
          <cell r="K10610">
            <v>3.5694112310000001</v>
          </cell>
        </row>
        <row r="10611">
          <cell r="A10611" t="str">
            <v>TRIAE_CS42_6BS_TGACv1_513288_AA1637620.1</v>
          </cell>
          <cell r="B10611" t="str">
            <v>OsFBX250 - F-box domain containing protein, expressed</v>
          </cell>
          <cell r="C10611" t="str">
            <v>F-box domain containing protein, expressed</v>
          </cell>
          <cell r="D10611">
            <v>-1.118446555</v>
          </cell>
          <cell r="E10611">
            <v>0</v>
          </cell>
          <cell r="F10611">
            <v>0</v>
          </cell>
          <cell r="G10611">
            <v>0</v>
          </cell>
          <cell r="H10611">
            <v>0</v>
          </cell>
          <cell r="I10611">
            <v>0</v>
          </cell>
          <cell r="J10611">
            <v>0</v>
          </cell>
          <cell r="K10611">
            <v>0</v>
          </cell>
        </row>
        <row r="10612">
          <cell r="A10612" t="str">
            <v>TRIAE_CS42_1AS_TGACv1_019026_AA0058340.1</v>
          </cell>
          <cell r="B10612" t="str">
            <v>OsFBX36 - F-box domain containing protein, expressed</v>
          </cell>
          <cell r="C10612" t="str">
            <v>F-box domain containing protein, expressed</v>
          </cell>
          <cell r="D10612">
            <v>0</v>
          </cell>
          <cell r="E10612">
            <v>-1.4175483929999999</v>
          </cell>
          <cell r="F10612">
            <v>0</v>
          </cell>
          <cell r="G10612">
            <v>0</v>
          </cell>
          <cell r="H10612">
            <v>0</v>
          </cell>
          <cell r="I10612">
            <v>0</v>
          </cell>
          <cell r="J10612">
            <v>0</v>
          </cell>
          <cell r="K10612">
            <v>0</v>
          </cell>
        </row>
        <row r="10613">
          <cell r="A10613" t="str">
            <v>TRIAE_CS42_5AL_TGACv1_374436_AA1200120.1</v>
          </cell>
          <cell r="B10613" t="str">
            <v>OsFBX79 - F-box domain containing protein, expressed</v>
          </cell>
          <cell r="C10613" t="str">
            <v>F-box domain containing protein, expressed</v>
          </cell>
          <cell r="D10613">
            <v>0</v>
          </cell>
          <cell r="E10613">
            <v>0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-1.1547341099999999</v>
          </cell>
        </row>
        <row r="10614">
          <cell r="A10614" t="str">
            <v>TRIAE_CS42_5AL_TGACv1_376987_AA1242990.1</v>
          </cell>
          <cell r="B10614" t="str">
            <v>OsFBX337 - F-box domain containing protein, expressed</v>
          </cell>
          <cell r="C10614" t="str">
            <v>F-box domain containing protein, expressed</v>
          </cell>
          <cell r="D10614">
            <v>0</v>
          </cell>
          <cell r="E10614">
            <v>0</v>
          </cell>
          <cell r="F10614">
            <v>0</v>
          </cell>
          <cell r="G10614">
            <v>0</v>
          </cell>
          <cell r="H10614">
            <v>0</v>
          </cell>
          <cell r="I10614">
            <v>0</v>
          </cell>
          <cell r="J10614">
            <v>0</v>
          </cell>
          <cell r="K10614">
            <v>1.0808734529999999</v>
          </cell>
        </row>
        <row r="10615">
          <cell r="A10615" t="str">
            <v>TRIAE_CS42_5BL_TGACv1_406117_AA1341080.1</v>
          </cell>
          <cell r="B10615" t="str">
            <v>OsFBX337 - F-box domain containing protein, expressed</v>
          </cell>
          <cell r="C10615" t="str">
            <v>F-box domain containing protein, expressed</v>
          </cell>
          <cell r="D10615">
            <v>0</v>
          </cell>
          <cell r="E10615">
            <v>0</v>
          </cell>
          <cell r="F10615">
            <v>0</v>
          </cell>
          <cell r="G10615">
            <v>0</v>
          </cell>
          <cell r="H10615">
            <v>0</v>
          </cell>
          <cell r="I10615">
            <v>0</v>
          </cell>
          <cell r="J10615">
            <v>0</v>
          </cell>
          <cell r="K10615">
            <v>1.0938285679999999</v>
          </cell>
        </row>
        <row r="10616">
          <cell r="A10616" t="str">
            <v>TRIAE_CS42_1DL_TGACv1_061266_AA0190550.1</v>
          </cell>
          <cell r="B10616" t="str">
            <v>OsFBX337 - F-box domain containing protein, expressed</v>
          </cell>
          <cell r="C10616" t="str">
            <v>F-box domain containing protein, expressed</v>
          </cell>
          <cell r="D10616">
            <v>0</v>
          </cell>
          <cell r="E10616">
            <v>0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1.57691918</v>
          </cell>
        </row>
        <row r="10617">
          <cell r="A10617" t="str">
            <v>TRIAE_CS42_1DS_TGACv1_082309_AA0264400.1</v>
          </cell>
          <cell r="B10617" t="str">
            <v>expressed protein</v>
          </cell>
          <cell r="C10617" t="str">
            <v>F-box domain containing protein, expressed</v>
          </cell>
          <cell r="D10617">
            <v>0</v>
          </cell>
          <cell r="E10617">
            <v>0</v>
          </cell>
          <cell r="F10617">
            <v>0</v>
          </cell>
          <cell r="G10617">
            <v>0</v>
          </cell>
          <cell r="H10617">
            <v>0</v>
          </cell>
          <cell r="I10617">
            <v>0</v>
          </cell>
          <cell r="J10617">
            <v>0</v>
          </cell>
          <cell r="K10617">
            <v>1.7343394860000001</v>
          </cell>
        </row>
        <row r="10618">
          <cell r="A10618" t="str">
            <v>TRIAE_CS42_5AL_TGACv1_375225_AA1218070.1</v>
          </cell>
          <cell r="B10618" t="str">
            <v>OsFBX337 - F-box domain containing protein, expressed</v>
          </cell>
          <cell r="C10618" t="str">
            <v>F-box domain containing protein, expressed</v>
          </cell>
          <cell r="D10618">
            <v>0</v>
          </cell>
          <cell r="E10618">
            <v>0</v>
          </cell>
          <cell r="F10618">
            <v>-1.1327992549999999</v>
          </cell>
          <cell r="G10618">
            <v>0</v>
          </cell>
          <cell r="H10618">
            <v>0</v>
          </cell>
          <cell r="I10618">
            <v>0</v>
          </cell>
          <cell r="J10618">
            <v>0</v>
          </cell>
          <cell r="K10618">
            <v>0</v>
          </cell>
        </row>
        <row r="10619">
          <cell r="A10619" t="str">
            <v>TRIAE_CS42_3B_TGACv1_220592_AA0710110.1</v>
          </cell>
          <cell r="B10619" t="str">
            <v>OsFBX424 - F-box domain containing protein, expressed</v>
          </cell>
          <cell r="C10619" t="str">
            <v>F-box domain containing protein, expressed</v>
          </cell>
          <cell r="D10619">
            <v>0</v>
          </cell>
          <cell r="E10619">
            <v>0</v>
          </cell>
          <cell r="F10619">
            <v>0</v>
          </cell>
          <cell r="G10619">
            <v>-1.8371972480000001</v>
          </cell>
          <cell r="H10619">
            <v>0</v>
          </cell>
          <cell r="I10619">
            <v>0</v>
          </cell>
          <cell r="J10619">
            <v>0</v>
          </cell>
          <cell r="K10619">
            <v>0</v>
          </cell>
        </row>
        <row r="10620">
          <cell r="A10620" t="str">
            <v>TRIAE_CS42_5BL_TGACv1_405441_AA1327390.1</v>
          </cell>
          <cell r="B10620" t="str">
            <v>expressed protein</v>
          </cell>
          <cell r="C10620" t="str">
            <v>F-box domain containing protein, expressed</v>
          </cell>
          <cell r="D10620">
            <v>0</v>
          </cell>
          <cell r="E10620">
            <v>0</v>
          </cell>
          <cell r="F10620">
            <v>0</v>
          </cell>
          <cell r="G10620">
            <v>-1.5413199070000001</v>
          </cell>
          <cell r="H10620">
            <v>0</v>
          </cell>
          <cell r="I10620">
            <v>0</v>
          </cell>
          <cell r="J10620">
            <v>0</v>
          </cell>
          <cell r="K10620">
            <v>0</v>
          </cell>
        </row>
        <row r="10621">
          <cell r="A10621" t="str">
            <v>TRIAE_CS42_5BL_TGACv1_412057_AA1367710.1</v>
          </cell>
          <cell r="B10621" t="str">
            <v>expressed protein</v>
          </cell>
          <cell r="C10621" t="str">
            <v>F-box domain containing protein, expressed</v>
          </cell>
          <cell r="D10621">
            <v>0</v>
          </cell>
          <cell r="E10621">
            <v>0</v>
          </cell>
          <cell r="F10621">
            <v>0</v>
          </cell>
          <cell r="G10621">
            <v>-1.5413199070000001</v>
          </cell>
          <cell r="H10621">
            <v>0</v>
          </cell>
          <cell r="I10621">
            <v>0</v>
          </cell>
          <cell r="J10621">
            <v>0</v>
          </cell>
          <cell r="K10621">
            <v>0</v>
          </cell>
        </row>
        <row r="10622">
          <cell r="A10622" t="str">
            <v>TRIAE_CS42_1BL_TGACv1_030411_AA0089870.1</v>
          </cell>
          <cell r="B10622" t="str">
            <v>expressed protein</v>
          </cell>
          <cell r="C10622" t="str">
            <v>F-box domain containing protein, expressed</v>
          </cell>
          <cell r="D10622">
            <v>0</v>
          </cell>
          <cell r="E10622">
            <v>0</v>
          </cell>
          <cell r="F10622">
            <v>0</v>
          </cell>
          <cell r="G10622">
            <v>1.0192788189999999</v>
          </cell>
          <cell r="H10622">
            <v>0</v>
          </cell>
          <cell r="I10622">
            <v>0</v>
          </cell>
          <cell r="J10622">
            <v>0</v>
          </cell>
          <cell r="K10622">
            <v>0</v>
          </cell>
        </row>
        <row r="10623">
          <cell r="A10623" t="str">
            <v>TRIAE_CS42_1DL_TGACv1_062583_AA0216840.1</v>
          </cell>
          <cell r="B10623" t="str">
            <v>expressed protein</v>
          </cell>
          <cell r="C10623" t="str">
            <v>F-box domain containing protein, expressed</v>
          </cell>
          <cell r="D10623">
            <v>0</v>
          </cell>
          <cell r="E10623">
            <v>0</v>
          </cell>
          <cell r="F10623">
            <v>0</v>
          </cell>
          <cell r="G10623">
            <v>1.0192788189999999</v>
          </cell>
          <cell r="H10623">
            <v>0</v>
          </cell>
          <cell r="I10623">
            <v>0</v>
          </cell>
          <cell r="J10623">
            <v>0</v>
          </cell>
          <cell r="K10623">
            <v>0</v>
          </cell>
        </row>
        <row r="10624">
          <cell r="A10624" t="str">
            <v>TRIAE_CS42_1DL_TGACv1_065958_AA0237580.1</v>
          </cell>
          <cell r="B10624" t="str">
            <v>expressed protein</v>
          </cell>
          <cell r="C10624" t="str">
            <v>F-box domain containing protein, expressed</v>
          </cell>
          <cell r="D10624">
            <v>0</v>
          </cell>
          <cell r="E10624">
            <v>0</v>
          </cell>
          <cell r="F10624">
            <v>0</v>
          </cell>
          <cell r="G10624">
            <v>1.0212716420000001</v>
          </cell>
          <cell r="H10624">
            <v>0</v>
          </cell>
          <cell r="I10624">
            <v>0</v>
          </cell>
          <cell r="J10624">
            <v>0</v>
          </cell>
          <cell r="K10624">
            <v>0</v>
          </cell>
        </row>
        <row r="10625">
          <cell r="A10625" t="str">
            <v>TRIAE_CS42_5DL_TGACv1_433730_AA1420820.1</v>
          </cell>
          <cell r="B10625" t="str">
            <v>expressed protein</v>
          </cell>
          <cell r="C10625" t="str">
            <v>F-box domain containing protein-like</v>
          </cell>
          <cell r="D10625">
            <v>0</v>
          </cell>
          <cell r="E10625">
            <v>-3.4541694600000001</v>
          </cell>
          <cell r="F10625">
            <v>0</v>
          </cell>
          <cell r="G10625">
            <v>0</v>
          </cell>
          <cell r="H10625">
            <v>0</v>
          </cell>
          <cell r="I10625">
            <v>0</v>
          </cell>
          <cell r="J10625">
            <v>0</v>
          </cell>
          <cell r="K10625">
            <v>0</v>
          </cell>
        </row>
        <row r="10626">
          <cell r="A10626" t="str">
            <v>TRIAE_CS42_3B_TGACv1_225262_AA0806520.1</v>
          </cell>
          <cell r="B10626" t="str">
            <v>expressed protein</v>
          </cell>
          <cell r="C10626" t="str">
            <v>F-box domain containing protein-like</v>
          </cell>
          <cell r="D10626">
            <v>0</v>
          </cell>
          <cell r="E10626">
            <v>1.11000583</v>
          </cell>
          <cell r="F10626">
            <v>0</v>
          </cell>
          <cell r="G10626">
            <v>0</v>
          </cell>
          <cell r="H10626">
            <v>0</v>
          </cell>
          <cell r="I10626">
            <v>0</v>
          </cell>
          <cell r="J10626">
            <v>0</v>
          </cell>
          <cell r="K10626">
            <v>0</v>
          </cell>
        </row>
        <row r="10627">
          <cell r="A10627" t="str">
            <v>TRIAE_CS42_3AL_TGACv1_194655_AA0637300.1</v>
          </cell>
          <cell r="B10627" t="str">
            <v>expressed protein</v>
          </cell>
          <cell r="C10627" t="str">
            <v>F-box domain containing protein-like</v>
          </cell>
          <cell r="D10627">
            <v>0</v>
          </cell>
          <cell r="E10627">
            <v>1.3112639020000001</v>
          </cell>
          <cell r="F10627">
            <v>0</v>
          </cell>
          <cell r="G10627">
            <v>0</v>
          </cell>
          <cell r="H10627">
            <v>0</v>
          </cell>
          <cell r="I10627">
            <v>0</v>
          </cell>
          <cell r="J10627">
            <v>0</v>
          </cell>
          <cell r="K10627">
            <v>0</v>
          </cell>
        </row>
        <row r="10628">
          <cell r="A10628" t="str">
            <v>TRIAE_CS42_1BL_TGACv1_030961_AA0104610.1</v>
          </cell>
          <cell r="B10628" t="str">
            <v>expressed protein</v>
          </cell>
          <cell r="C10628" t="str">
            <v>F-box domain containing protein-like</v>
          </cell>
          <cell r="D10628">
            <v>0</v>
          </cell>
          <cell r="E10628">
            <v>0</v>
          </cell>
          <cell r="F10628">
            <v>4.1445686000000004</v>
          </cell>
          <cell r="G10628">
            <v>5.9146454559999997</v>
          </cell>
          <cell r="H10628">
            <v>0</v>
          </cell>
          <cell r="I10628">
            <v>0</v>
          </cell>
          <cell r="J10628">
            <v>0</v>
          </cell>
          <cell r="K10628">
            <v>0</v>
          </cell>
        </row>
        <row r="10629">
          <cell r="A10629" t="str">
            <v>TRIAE_CS42_5DL_TGACv1_433250_AA1407050.1</v>
          </cell>
          <cell r="B10629" t="str">
            <v>expressed protein</v>
          </cell>
          <cell r="C10629" t="str">
            <v>F-box domain containing protein-like</v>
          </cell>
          <cell r="D10629">
            <v>0</v>
          </cell>
          <cell r="E10629">
            <v>0</v>
          </cell>
          <cell r="F10629">
            <v>0</v>
          </cell>
          <cell r="G10629">
            <v>1.1563169470000001</v>
          </cell>
          <cell r="H10629">
            <v>0</v>
          </cell>
          <cell r="I10629">
            <v>0</v>
          </cell>
          <cell r="J10629">
            <v>0</v>
          </cell>
          <cell r="K10629">
            <v>0</v>
          </cell>
        </row>
        <row r="10630">
          <cell r="A10630" t="str">
            <v>TRIAE_CS42_5BL_TGACv1_407951_AA1360600.1</v>
          </cell>
          <cell r="B10630" t="str">
            <v>expressed protein</v>
          </cell>
          <cell r="C10630" t="str">
            <v>F-box domain containing protein-like</v>
          </cell>
          <cell r="D10630">
            <v>0</v>
          </cell>
          <cell r="E10630">
            <v>0</v>
          </cell>
          <cell r="F10630">
            <v>0</v>
          </cell>
          <cell r="G10630">
            <v>1.227236376</v>
          </cell>
          <cell r="H10630">
            <v>0</v>
          </cell>
          <cell r="I10630">
            <v>0</v>
          </cell>
          <cell r="J10630">
            <v>0</v>
          </cell>
          <cell r="K10630">
            <v>0</v>
          </cell>
        </row>
        <row r="10631">
          <cell r="A10631" t="str">
            <v>TRIAE_CS42_5AL_TGACv1_374690_AA1206660.1</v>
          </cell>
          <cell r="B10631" t="str">
            <v>expressed protein</v>
          </cell>
          <cell r="C10631" t="str">
            <v>F-box domain containing protein-like</v>
          </cell>
          <cell r="D10631">
            <v>0</v>
          </cell>
          <cell r="E10631">
            <v>0</v>
          </cell>
          <cell r="F10631">
            <v>0</v>
          </cell>
          <cell r="G10631">
            <v>1.6438665429999999</v>
          </cell>
          <cell r="H10631">
            <v>0</v>
          </cell>
          <cell r="I10631">
            <v>0</v>
          </cell>
          <cell r="J10631">
            <v>0</v>
          </cell>
          <cell r="K10631">
            <v>0</v>
          </cell>
        </row>
        <row r="10632">
          <cell r="A10632" t="str">
            <v>TRIAE_CS42_1AL_TGACv1_005146_AA0054600.1</v>
          </cell>
          <cell r="B10632" t="str">
            <v>expressed protein</v>
          </cell>
          <cell r="C10632" t="str">
            <v>F-box domain containing protein-like</v>
          </cell>
          <cell r="D10632">
            <v>0</v>
          </cell>
          <cell r="E10632">
            <v>0</v>
          </cell>
          <cell r="F10632">
            <v>0</v>
          </cell>
          <cell r="G10632">
            <v>5.8298631240000001</v>
          </cell>
          <cell r="H10632">
            <v>0</v>
          </cell>
          <cell r="I10632">
            <v>0</v>
          </cell>
          <cell r="J10632">
            <v>0</v>
          </cell>
          <cell r="K10632">
            <v>0</v>
          </cell>
        </row>
        <row r="10633">
          <cell r="A10633" t="str">
            <v>TRIAE_CS42_5AL_TGACv1_377230_AA1245170.1</v>
          </cell>
          <cell r="B10633" t="str">
            <v>OsFBX396 - F-box domain containing protein, expressed</v>
          </cell>
          <cell r="C10633" t="str">
            <v>F-box family protein</v>
          </cell>
          <cell r="D10633">
            <v>-2.6168119320000001</v>
          </cell>
          <cell r="E10633">
            <v>-1.796084647</v>
          </cell>
          <cell r="F10633">
            <v>0</v>
          </cell>
          <cell r="G10633">
            <v>0</v>
          </cell>
          <cell r="H10633">
            <v>0</v>
          </cell>
          <cell r="I10633">
            <v>0</v>
          </cell>
          <cell r="J10633">
            <v>0</v>
          </cell>
          <cell r="K10633">
            <v>0</v>
          </cell>
        </row>
        <row r="10634">
          <cell r="A10634" t="str">
            <v>TRIAE_CS42_5BL_TGACv1_407196_AA1354290.1</v>
          </cell>
          <cell r="B10634" t="str">
            <v>OsFBX396 - F-box domain containing protein, expressed</v>
          </cell>
          <cell r="C10634" t="str">
            <v>F-box family protein</v>
          </cell>
          <cell r="D10634">
            <v>-2.6168119320000001</v>
          </cell>
          <cell r="E10634">
            <v>-1.796084647</v>
          </cell>
          <cell r="F10634">
            <v>0</v>
          </cell>
          <cell r="G10634">
            <v>0</v>
          </cell>
          <cell r="H10634">
            <v>0</v>
          </cell>
          <cell r="I10634">
            <v>0</v>
          </cell>
          <cell r="J10634">
            <v>0</v>
          </cell>
          <cell r="K10634">
            <v>0</v>
          </cell>
        </row>
        <row r="10635">
          <cell r="A10635" t="str">
            <v>TRIAE_CS42_5DL_TGACv1_433038_AA1399390.1</v>
          </cell>
          <cell r="B10635" t="str">
            <v>OsFBX396 - F-box domain containing protein, expressed</v>
          </cell>
          <cell r="C10635" t="str">
            <v>F-box family protein</v>
          </cell>
          <cell r="D10635">
            <v>-2.6168119320000001</v>
          </cell>
          <cell r="E10635">
            <v>-1.796084647</v>
          </cell>
          <cell r="F10635">
            <v>0</v>
          </cell>
          <cell r="G10635">
            <v>0</v>
          </cell>
          <cell r="H10635">
            <v>0</v>
          </cell>
          <cell r="I10635">
            <v>0</v>
          </cell>
          <cell r="J10635">
            <v>0</v>
          </cell>
          <cell r="K10635">
            <v>0</v>
          </cell>
        </row>
        <row r="10636">
          <cell r="A10636" t="str">
            <v>TRIAE_CS42_1BL_TGACv1_033691_AA0141370.1</v>
          </cell>
          <cell r="B10636" t="str">
            <v>OsFBD15 - F-box and FBD domain containing protein, expressed</v>
          </cell>
          <cell r="C10636" t="str">
            <v>F-box family protein</v>
          </cell>
          <cell r="D10636">
            <v>-1.910341904</v>
          </cell>
          <cell r="E10636">
            <v>-2.7995368549999999</v>
          </cell>
          <cell r="F10636">
            <v>0</v>
          </cell>
          <cell r="G10636">
            <v>0</v>
          </cell>
          <cell r="H10636">
            <v>0</v>
          </cell>
          <cell r="I10636">
            <v>0</v>
          </cell>
          <cell r="J10636">
            <v>0</v>
          </cell>
          <cell r="K10636">
            <v>0</v>
          </cell>
        </row>
        <row r="10637">
          <cell r="A10637" t="str">
            <v>TRIAE_CS42_4AS_TGACv1_306460_AA1008500.1</v>
          </cell>
          <cell r="B10637" t="str">
            <v>OsFBX82 - F-box domain containing protein, expressed</v>
          </cell>
          <cell r="C10637" t="str">
            <v>F-box family protein</v>
          </cell>
          <cell r="D10637">
            <v>-1.840522341</v>
          </cell>
          <cell r="E10637">
            <v>0</v>
          </cell>
          <cell r="F10637">
            <v>0</v>
          </cell>
          <cell r="G10637">
            <v>-1.1421357729999999</v>
          </cell>
          <cell r="H10637">
            <v>0</v>
          </cell>
          <cell r="I10637">
            <v>0</v>
          </cell>
          <cell r="J10637">
            <v>0</v>
          </cell>
          <cell r="K10637">
            <v>0</v>
          </cell>
        </row>
        <row r="10638">
          <cell r="A10638" t="str">
            <v>TRIAE_CS42_4DL_TGACv1_343981_AA1142170.1</v>
          </cell>
          <cell r="B10638" t="str">
            <v>OsFBX82 - F-box domain containing protein, expressed</v>
          </cell>
          <cell r="C10638" t="str">
            <v>F-box family protein</v>
          </cell>
          <cell r="D10638">
            <v>-1.6193043490000001</v>
          </cell>
          <cell r="E10638">
            <v>-1.281379584</v>
          </cell>
          <cell r="F10638">
            <v>0</v>
          </cell>
          <cell r="G10638">
            <v>-1.1421357729999999</v>
          </cell>
          <cell r="H10638">
            <v>0</v>
          </cell>
          <cell r="I10638">
            <v>0</v>
          </cell>
          <cell r="J10638">
            <v>0</v>
          </cell>
          <cell r="K10638">
            <v>0</v>
          </cell>
        </row>
        <row r="10639">
          <cell r="A10639" t="str">
            <v>TRIAE_CS42_2BS_TGACv1_148951_AA0495730.1</v>
          </cell>
          <cell r="B10639" t="str">
            <v>OsFBX293 - F-box domain containing protein, expressed</v>
          </cell>
          <cell r="C10639" t="str">
            <v>F-box family protein</v>
          </cell>
          <cell r="D10639">
            <v>-1.194381213</v>
          </cell>
          <cell r="E10639">
            <v>-1.0327224749999999</v>
          </cell>
          <cell r="F10639">
            <v>0</v>
          </cell>
          <cell r="G10639">
            <v>0</v>
          </cell>
          <cell r="H10639">
            <v>0</v>
          </cell>
          <cell r="I10639">
            <v>0</v>
          </cell>
          <cell r="J10639">
            <v>0</v>
          </cell>
          <cell r="K10639">
            <v>-1.157027179</v>
          </cell>
        </row>
        <row r="10640">
          <cell r="A10640" t="str">
            <v>TRIAE_CS42_1AL_TGACv1_001430_AA0030450.1</v>
          </cell>
          <cell r="B10640" t="str">
            <v>OsFBL22 - F-box domain and LRR containing protein, expressed</v>
          </cell>
          <cell r="C10640" t="str">
            <v>F-box family protein</v>
          </cell>
          <cell r="D10640">
            <v>-1.0132352060000001</v>
          </cell>
          <cell r="E10640">
            <v>-2.2549537079999999</v>
          </cell>
          <cell r="F10640">
            <v>0</v>
          </cell>
          <cell r="G10640">
            <v>0</v>
          </cell>
          <cell r="H10640">
            <v>0</v>
          </cell>
          <cell r="I10640">
            <v>0</v>
          </cell>
          <cell r="J10640">
            <v>0</v>
          </cell>
          <cell r="K10640">
            <v>1.3962083830000001</v>
          </cell>
        </row>
        <row r="10641">
          <cell r="A10641" t="str">
            <v>TRIAE_CS42_1BL_TGACv1_031342_AA0111990.1</v>
          </cell>
          <cell r="B10641" t="str">
            <v>OsFBL22 - F-box domain and LRR containing protein, expressed</v>
          </cell>
          <cell r="C10641" t="str">
            <v>F-box family protein</v>
          </cell>
          <cell r="D10641">
            <v>-1.0132352060000001</v>
          </cell>
          <cell r="E10641">
            <v>-2.2549537079999999</v>
          </cell>
          <cell r="F10641">
            <v>0</v>
          </cell>
          <cell r="G10641">
            <v>0</v>
          </cell>
          <cell r="H10641">
            <v>0</v>
          </cell>
          <cell r="I10641">
            <v>0</v>
          </cell>
          <cell r="J10641">
            <v>0</v>
          </cell>
          <cell r="K10641">
            <v>1.3962083830000001</v>
          </cell>
        </row>
        <row r="10642">
          <cell r="A10642" t="str">
            <v>TRIAE_CS42_1DL_TGACv1_063889_AA0231440.1</v>
          </cell>
          <cell r="B10642" t="str">
            <v>OsFBL22 - F-box domain and LRR containing protein, expressed</v>
          </cell>
          <cell r="C10642" t="str">
            <v>F-box family protein</v>
          </cell>
          <cell r="D10642">
            <v>-1.0132352060000001</v>
          </cell>
          <cell r="E10642">
            <v>-2.2549537079999999</v>
          </cell>
          <cell r="F10642">
            <v>0</v>
          </cell>
          <cell r="G10642">
            <v>0</v>
          </cell>
          <cell r="H10642">
            <v>0</v>
          </cell>
          <cell r="I10642">
            <v>0</v>
          </cell>
          <cell r="J10642">
            <v>0</v>
          </cell>
          <cell r="K10642">
            <v>1.3962083830000001</v>
          </cell>
        </row>
        <row r="10643">
          <cell r="A10643" t="str">
            <v>TRIAE_CS42_7BL_TGACv1_578130_AA1889820.1</v>
          </cell>
          <cell r="B10643" t="str">
            <v>OsFBL30 - F-box domain and LRR containing protein, expressed</v>
          </cell>
          <cell r="C10643" t="str">
            <v>F-box family protein</v>
          </cell>
          <cell r="D10643">
            <v>1.083023834</v>
          </cell>
          <cell r="E10643">
            <v>1.5015235920000001</v>
          </cell>
          <cell r="F10643">
            <v>0</v>
          </cell>
          <cell r="G10643">
            <v>0</v>
          </cell>
          <cell r="H10643">
            <v>0</v>
          </cell>
          <cell r="I10643">
            <v>0</v>
          </cell>
          <cell r="J10643">
            <v>0</v>
          </cell>
          <cell r="K10643">
            <v>1.7532231110000001</v>
          </cell>
        </row>
        <row r="10644">
          <cell r="A10644" t="str">
            <v>TRIAE_CS42_7AL_TGACv1_559164_AA1798420.1</v>
          </cell>
          <cell r="B10644" t="str">
            <v>OsFBL30 - F-box domain and LRR containing protein, expressed</v>
          </cell>
          <cell r="C10644" t="str">
            <v>F-box family protein</v>
          </cell>
          <cell r="D10644">
            <v>1.093596719</v>
          </cell>
          <cell r="E10644">
            <v>1.5040385009999999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1.7380906860000001</v>
          </cell>
        </row>
        <row r="10645">
          <cell r="A10645" t="str">
            <v>TRIAE_CS42_7DL_TGACv1_602538_AA1959790.1</v>
          </cell>
          <cell r="B10645" t="str">
            <v>OsFBL30 - F-box domain and LRR containing protein, expressed</v>
          </cell>
          <cell r="C10645" t="str">
            <v>F-box family protein</v>
          </cell>
          <cell r="D10645">
            <v>1.1482214340000001</v>
          </cell>
          <cell r="E10645">
            <v>1.5010338919999999</v>
          </cell>
          <cell r="F10645">
            <v>0</v>
          </cell>
          <cell r="G10645">
            <v>0</v>
          </cell>
          <cell r="H10645">
            <v>0</v>
          </cell>
          <cell r="I10645">
            <v>0</v>
          </cell>
          <cell r="J10645">
            <v>0</v>
          </cell>
          <cell r="K10645">
            <v>1.7532231110000001</v>
          </cell>
        </row>
        <row r="10646">
          <cell r="A10646" t="str">
            <v>TRIAE_CS42_1DL_TGACv1_062865_AA0221180.1</v>
          </cell>
          <cell r="B10646" t="str">
            <v>OsFBX207 - F-box domain containing protein, expressed</v>
          </cell>
          <cell r="C10646" t="str">
            <v>F-box family protein</v>
          </cell>
          <cell r="D10646">
            <v>1.161573951</v>
          </cell>
          <cell r="E10646">
            <v>0</v>
          </cell>
          <cell r="F10646">
            <v>0</v>
          </cell>
          <cell r="G10646">
            <v>0</v>
          </cell>
          <cell r="H10646">
            <v>0</v>
          </cell>
          <cell r="I10646">
            <v>0</v>
          </cell>
          <cell r="J10646">
            <v>0</v>
          </cell>
          <cell r="K10646">
            <v>0</v>
          </cell>
        </row>
        <row r="10647">
          <cell r="A10647" t="str">
            <v>TRIAE_CS42_6DL_TGACv1_526388_AA1681670.1</v>
          </cell>
          <cell r="B10647" t="str">
            <v>OsFBX402 - F-box domain containing protein, expressed</v>
          </cell>
          <cell r="C10647" t="str">
            <v>F-box family protein</v>
          </cell>
          <cell r="D10647">
            <v>1.199331366</v>
          </cell>
          <cell r="E10647">
            <v>0</v>
          </cell>
          <cell r="F10647">
            <v>0</v>
          </cell>
          <cell r="G10647">
            <v>0</v>
          </cell>
          <cell r="H10647">
            <v>0</v>
          </cell>
          <cell r="I10647">
            <v>0</v>
          </cell>
          <cell r="J10647">
            <v>0</v>
          </cell>
          <cell r="K10647">
            <v>0</v>
          </cell>
        </row>
        <row r="10648">
          <cell r="A10648" t="str">
            <v>TRIAE_CS42_7BL_TGACv1_577458_AA1875710.1</v>
          </cell>
          <cell r="B10648" t="str">
            <v>F-box domain containing protein, expressed</v>
          </cell>
          <cell r="C10648" t="str">
            <v>F-box family protein</v>
          </cell>
          <cell r="D10648">
            <v>1.232433366</v>
          </cell>
          <cell r="E10648">
            <v>0</v>
          </cell>
          <cell r="F10648">
            <v>0</v>
          </cell>
          <cell r="G10648">
            <v>0</v>
          </cell>
          <cell r="H10648">
            <v>0</v>
          </cell>
          <cell r="I10648">
            <v>0</v>
          </cell>
          <cell r="J10648">
            <v>0</v>
          </cell>
          <cell r="K10648">
            <v>0</v>
          </cell>
        </row>
        <row r="10649">
          <cell r="A10649" t="str">
            <v>TRIAE_CS42_6AS_TGACv1_486716_AA1564340.1</v>
          </cell>
          <cell r="B10649" t="str">
            <v>OsFBL7 - F-box domain and LRR containing protein, expressed</v>
          </cell>
          <cell r="C10649" t="str">
            <v>F-box family protein</v>
          </cell>
          <cell r="D10649">
            <v>1.271725548</v>
          </cell>
          <cell r="E10649">
            <v>1.1727230099999999</v>
          </cell>
          <cell r="F10649">
            <v>0</v>
          </cell>
          <cell r="G10649">
            <v>0</v>
          </cell>
          <cell r="H10649">
            <v>0</v>
          </cell>
          <cell r="I10649">
            <v>0</v>
          </cell>
          <cell r="J10649">
            <v>0</v>
          </cell>
          <cell r="K10649">
            <v>0</v>
          </cell>
        </row>
        <row r="10650">
          <cell r="A10650" t="str">
            <v>TRIAE_CS42_6BS_TGACv1_514535_AA1661150.1</v>
          </cell>
          <cell r="B10650" t="str">
            <v>OsFBL7 - F-box domain and LRR containing protein, expressed</v>
          </cell>
          <cell r="C10650" t="str">
            <v>F-box family protein</v>
          </cell>
          <cell r="D10650">
            <v>1.271725548</v>
          </cell>
          <cell r="E10650">
            <v>1.1727230099999999</v>
          </cell>
          <cell r="F10650">
            <v>0</v>
          </cell>
          <cell r="G10650">
            <v>0</v>
          </cell>
          <cell r="H10650">
            <v>0</v>
          </cell>
          <cell r="I10650">
            <v>0</v>
          </cell>
          <cell r="J10650">
            <v>0</v>
          </cell>
          <cell r="K10650">
            <v>0</v>
          </cell>
        </row>
        <row r="10651">
          <cell r="A10651" t="str">
            <v>TRIAE_CS42_6DS_TGACv1_542841_AA1731420.1</v>
          </cell>
          <cell r="B10651" t="str">
            <v>OsFBL7 - F-box domain and LRR containing protein, expressed</v>
          </cell>
          <cell r="C10651" t="str">
            <v>F-box family protein</v>
          </cell>
          <cell r="D10651">
            <v>1.271725548</v>
          </cell>
          <cell r="E10651">
            <v>1.1727230099999999</v>
          </cell>
          <cell r="F10651">
            <v>0</v>
          </cell>
          <cell r="G10651">
            <v>0</v>
          </cell>
          <cell r="H10651">
            <v>0</v>
          </cell>
          <cell r="I10651">
            <v>0</v>
          </cell>
          <cell r="J10651">
            <v>0</v>
          </cell>
          <cell r="K10651">
            <v>0</v>
          </cell>
        </row>
        <row r="10652">
          <cell r="A10652" t="str">
            <v>TRIAE_CS42_6BL_TGACv1_502712_AA1626140.1</v>
          </cell>
          <cell r="B10652" t="str">
            <v>OsFBX198 - F-box domain containing protein, expressed</v>
          </cell>
          <cell r="C10652" t="str">
            <v>F-box family protein</v>
          </cell>
          <cell r="D10652">
            <v>1.283076334</v>
          </cell>
          <cell r="E10652">
            <v>1.133027819</v>
          </cell>
          <cell r="F10652">
            <v>0</v>
          </cell>
          <cell r="G10652">
            <v>0</v>
          </cell>
          <cell r="H10652">
            <v>0</v>
          </cell>
          <cell r="I10652">
            <v>0</v>
          </cell>
          <cell r="J10652">
            <v>0</v>
          </cell>
          <cell r="K10652">
            <v>0</v>
          </cell>
        </row>
        <row r="10653">
          <cell r="A10653" t="str">
            <v>TRIAE_CS42_6DL_TGACv1_526960_AA1696130.1</v>
          </cell>
          <cell r="B10653" t="str">
            <v>OsFBX198 - F-box domain containing protein, expressed</v>
          </cell>
          <cell r="C10653" t="str">
            <v>F-box family protein</v>
          </cell>
          <cell r="D10653">
            <v>1.283076334</v>
          </cell>
          <cell r="E10653">
            <v>1.133027819</v>
          </cell>
          <cell r="F10653">
            <v>0</v>
          </cell>
          <cell r="G10653">
            <v>0</v>
          </cell>
          <cell r="H10653">
            <v>0</v>
          </cell>
          <cell r="I10653">
            <v>0</v>
          </cell>
          <cell r="J10653">
            <v>0</v>
          </cell>
          <cell r="K10653">
            <v>0</v>
          </cell>
        </row>
        <row r="10654">
          <cell r="A10654" t="str">
            <v>TRIAE_CS42_2AS_TGACv1_112357_AA0336310.1</v>
          </cell>
          <cell r="B10654" t="str">
            <v>OsFBX257 - F-box domain containing protein, expressed</v>
          </cell>
          <cell r="C10654" t="str">
            <v>F-box family protein</v>
          </cell>
          <cell r="D10654">
            <v>1.612764597</v>
          </cell>
          <cell r="E10654">
            <v>3.2362413189999999</v>
          </cell>
          <cell r="F10654">
            <v>2.9580066290000002</v>
          </cell>
          <cell r="G10654">
            <v>0</v>
          </cell>
          <cell r="H10654">
            <v>0</v>
          </cell>
          <cell r="I10654">
            <v>0</v>
          </cell>
          <cell r="J10654">
            <v>0</v>
          </cell>
          <cell r="K10654">
            <v>0</v>
          </cell>
        </row>
        <row r="10655">
          <cell r="A10655" t="str">
            <v>TRIAE_CS42_2BS_TGACv1_148526_AA0493470.1</v>
          </cell>
          <cell r="B10655" t="str">
            <v>OsFBX257 - F-box domain containing protein, expressed</v>
          </cell>
          <cell r="C10655" t="str">
            <v>F-box family protein</v>
          </cell>
          <cell r="D10655">
            <v>1.612764597</v>
          </cell>
          <cell r="E10655">
            <v>3.2362413189999999</v>
          </cell>
          <cell r="F10655">
            <v>2.9580066290000002</v>
          </cell>
          <cell r="G10655">
            <v>0</v>
          </cell>
          <cell r="H10655">
            <v>0</v>
          </cell>
          <cell r="I10655">
            <v>0</v>
          </cell>
          <cell r="J10655">
            <v>0</v>
          </cell>
          <cell r="K10655">
            <v>0</v>
          </cell>
        </row>
        <row r="10656">
          <cell r="A10656" t="str">
            <v>TRIAE_CS42_U_TGACv1_641143_AA2086540.1</v>
          </cell>
          <cell r="B10656" t="str">
            <v>OsFBX257 - F-box domain containing protein, expressed</v>
          </cell>
          <cell r="C10656" t="str">
            <v>F-box family protein</v>
          </cell>
          <cell r="D10656">
            <v>1.612764597</v>
          </cell>
          <cell r="E10656">
            <v>3.2362413189999999</v>
          </cell>
          <cell r="F10656">
            <v>2.9580066290000002</v>
          </cell>
          <cell r="G10656">
            <v>0</v>
          </cell>
          <cell r="H10656">
            <v>0</v>
          </cell>
          <cell r="I10656">
            <v>0</v>
          </cell>
          <cell r="J10656">
            <v>0</v>
          </cell>
          <cell r="K10656">
            <v>0</v>
          </cell>
        </row>
        <row r="10657">
          <cell r="A10657" t="str">
            <v>TRIAE_CS42_5DS_TGACv1_457536_AA1487620.1</v>
          </cell>
          <cell r="B10657" t="str">
            <v>OsFBDUF17 - F-box and DUF domain containing protein, expressed</v>
          </cell>
          <cell r="C10657" t="str">
            <v>F-box family protein</v>
          </cell>
          <cell r="D10657">
            <v>1.6593522279999999</v>
          </cell>
          <cell r="E10657">
            <v>0</v>
          </cell>
          <cell r="F10657">
            <v>0</v>
          </cell>
          <cell r="G10657">
            <v>0</v>
          </cell>
          <cell r="H10657">
            <v>0</v>
          </cell>
          <cell r="I10657">
            <v>0</v>
          </cell>
          <cell r="J10657">
            <v>0</v>
          </cell>
          <cell r="K10657">
            <v>0</v>
          </cell>
        </row>
        <row r="10658">
          <cell r="A10658" t="str">
            <v>TRIAE_CS42_1AL_TGACv1_003168_AA0048400.1</v>
          </cell>
          <cell r="B10658" t="str">
            <v>OsFBL52 - F-box domain and LRR containing protein, expressed</v>
          </cell>
          <cell r="C10658" t="str">
            <v>F-box family protein</v>
          </cell>
          <cell r="D10658">
            <v>1.7200279549999999</v>
          </cell>
          <cell r="E10658">
            <v>1.5088999249999999</v>
          </cell>
          <cell r="F10658">
            <v>0</v>
          </cell>
          <cell r="G10658">
            <v>0</v>
          </cell>
          <cell r="H10658">
            <v>0</v>
          </cell>
          <cell r="I10658">
            <v>0</v>
          </cell>
          <cell r="J10658">
            <v>0</v>
          </cell>
          <cell r="K10658">
            <v>0</v>
          </cell>
        </row>
        <row r="10659">
          <cell r="A10659" t="str">
            <v>TRIAE_CS42_6BL_TGACv1_499668_AA1588790.1</v>
          </cell>
          <cell r="B10659" t="str">
            <v>OsFBL53 - F-box domain and LRR containing protein, expressed</v>
          </cell>
          <cell r="C10659" t="str">
            <v>F-box family protein</v>
          </cell>
          <cell r="D10659">
            <v>1.862752966</v>
          </cell>
          <cell r="E10659">
            <v>0</v>
          </cell>
          <cell r="F10659">
            <v>0</v>
          </cell>
          <cell r="G10659">
            <v>0</v>
          </cell>
          <cell r="H10659">
            <v>0</v>
          </cell>
          <cell r="I10659">
            <v>0</v>
          </cell>
          <cell r="J10659">
            <v>0</v>
          </cell>
          <cell r="K10659">
            <v>0</v>
          </cell>
        </row>
        <row r="10660">
          <cell r="A10660" t="str">
            <v>TRIAE_CS42_7DL_TGACv1_607132_AA2010880.1</v>
          </cell>
          <cell r="B10660" t="str">
            <v>OsFBX160 - F-box domain containing protein, expressed</v>
          </cell>
          <cell r="C10660" t="str">
            <v>F-box family protein</v>
          </cell>
          <cell r="D10660">
            <v>2.2793746910000001</v>
          </cell>
          <cell r="E10660">
            <v>0</v>
          </cell>
          <cell r="F10660">
            <v>0</v>
          </cell>
          <cell r="G10660">
            <v>0</v>
          </cell>
          <cell r="H10660">
            <v>0</v>
          </cell>
          <cell r="I10660">
            <v>0</v>
          </cell>
          <cell r="J10660">
            <v>0</v>
          </cell>
          <cell r="K10660">
            <v>0</v>
          </cell>
        </row>
        <row r="10661">
          <cell r="A10661" t="str">
            <v>TRIAE_CS42_3AL_TGACv1_196207_AA0658230.1</v>
          </cell>
          <cell r="B10661" t="str">
            <v>OsFBX51 - F-box domain containing protein, expressed</v>
          </cell>
          <cell r="C10661" t="str">
            <v>F-box family protein</v>
          </cell>
          <cell r="D10661">
            <v>0</v>
          </cell>
          <cell r="E10661">
            <v>-4.8579687050000002</v>
          </cell>
          <cell r="F10661">
            <v>0</v>
          </cell>
          <cell r="G10661">
            <v>0</v>
          </cell>
          <cell r="H10661">
            <v>0</v>
          </cell>
          <cell r="I10661">
            <v>0</v>
          </cell>
          <cell r="J10661">
            <v>0</v>
          </cell>
          <cell r="K10661">
            <v>0</v>
          </cell>
        </row>
        <row r="10662">
          <cell r="A10662" t="str">
            <v>TRIAE_CS42_3B_TGACv1_223480_AA0782840.1</v>
          </cell>
          <cell r="B10662" t="str">
            <v>OsFBX51 - F-box domain containing protein, expressed</v>
          </cell>
          <cell r="C10662" t="str">
            <v>F-box family protein</v>
          </cell>
          <cell r="D10662">
            <v>0</v>
          </cell>
          <cell r="E10662">
            <v>-4.8579687050000002</v>
          </cell>
          <cell r="F10662">
            <v>0</v>
          </cell>
          <cell r="G10662">
            <v>0</v>
          </cell>
          <cell r="H10662">
            <v>0</v>
          </cell>
          <cell r="I10662">
            <v>0</v>
          </cell>
          <cell r="J10662">
            <v>0</v>
          </cell>
          <cell r="K10662">
            <v>0</v>
          </cell>
        </row>
        <row r="10663">
          <cell r="A10663" t="str">
            <v>TRIAE_CS42_3DL_TGACv1_249314_AA0845040.1</v>
          </cell>
          <cell r="B10663" t="str">
            <v>OsFBX51 - F-box domain containing protein, expressed</v>
          </cell>
          <cell r="C10663" t="str">
            <v>F-box family protein</v>
          </cell>
          <cell r="D10663">
            <v>0</v>
          </cell>
          <cell r="E10663">
            <v>-4.8579687050000002</v>
          </cell>
          <cell r="F10663">
            <v>0</v>
          </cell>
          <cell r="G10663">
            <v>0</v>
          </cell>
          <cell r="H10663">
            <v>0</v>
          </cell>
          <cell r="I10663">
            <v>0</v>
          </cell>
          <cell r="J10663">
            <v>0</v>
          </cell>
          <cell r="K10663">
            <v>0</v>
          </cell>
        </row>
        <row r="10664">
          <cell r="A10664" t="str">
            <v>TRIAE_CS42_6BL_TGACv1_500664_AA1608170.1</v>
          </cell>
          <cell r="B10664" t="str">
            <v>OsFBD8 - F-box and FBD domain containing protein, expressed</v>
          </cell>
          <cell r="C10664" t="str">
            <v>F-box family protein</v>
          </cell>
          <cell r="D10664">
            <v>0</v>
          </cell>
          <cell r="E10664">
            <v>-1.971035675</v>
          </cell>
          <cell r="F10664">
            <v>0</v>
          </cell>
          <cell r="G10664">
            <v>-1.290637767</v>
          </cell>
          <cell r="H10664">
            <v>0</v>
          </cell>
          <cell r="I10664">
            <v>0</v>
          </cell>
          <cell r="J10664">
            <v>0</v>
          </cell>
          <cell r="K10664">
            <v>0</v>
          </cell>
        </row>
        <row r="10665">
          <cell r="A10665" t="str">
            <v>TRIAE_CS42_6BS_TGACv1_515207_AA1668150.2</v>
          </cell>
          <cell r="B10665" t="str">
            <v>OsFBX411 - F-box domain containing protein, expressed</v>
          </cell>
          <cell r="C10665" t="str">
            <v>F-box family protein</v>
          </cell>
          <cell r="D10665">
            <v>0</v>
          </cell>
          <cell r="E10665">
            <v>-1.7821329560000001</v>
          </cell>
          <cell r="F10665">
            <v>0</v>
          </cell>
          <cell r="G10665">
            <v>0</v>
          </cell>
          <cell r="H10665">
            <v>0</v>
          </cell>
          <cell r="I10665">
            <v>0</v>
          </cell>
          <cell r="J10665">
            <v>0</v>
          </cell>
          <cell r="K10665">
            <v>0</v>
          </cell>
        </row>
        <row r="10666">
          <cell r="A10666" t="str">
            <v>TRIAE_CS42_4DS_TGACv1_361923_AA1174350.1</v>
          </cell>
          <cell r="B10666" t="str">
            <v>OsFBD10 - F-box and FBD domain containing protein, expressed</v>
          </cell>
          <cell r="C10666" t="str">
            <v>F-box family protein</v>
          </cell>
          <cell r="D10666">
            <v>0</v>
          </cell>
          <cell r="E10666">
            <v>-1.588324099</v>
          </cell>
          <cell r="F10666">
            <v>0</v>
          </cell>
          <cell r="G10666">
            <v>0</v>
          </cell>
          <cell r="H10666">
            <v>0</v>
          </cell>
          <cell r="I10666">
            <v>0</v>
          </cell>
          <cell r="J10666">
            <v>0</v>
          </cell>
          <cell r="K10666">
            <v>0</v>
          </cell>
        </row>
        <row r="10667">
          <cell r="A10667" t="str">
            <v>TRIAE_CS42_4AL_TGACv1_288792_AA0958220.1</v>
          </cell>
          <cell r="B10667" t="str">
            <v>OsFBD10 - F-box and FBD domain containing protein, expressed</v>
          </cell>
          <cell r="C10667" t="str">
            <v>F-box family protein</v>
          </cell>
          <cell r="D10667">
            <v>0</v>
          </cell>
          <cell r="E10667">
            <v>-1.5210375229999999</v>
          </cell>
          <cell r="F10667">
            <v>0</v>
          </cell>
          <cell r="G10667">
            <v>0</v>
          </cell>
          <cell r="H10667">
            <v>0</v>
          </cell>
          <cell r="I10667">
            <v>0</v>
          </cell>
          <cell r="J10667">
            <v>0</v>
          </cell>
          <cell r="K10667">
            <v>0</v>
          </cell>
        </row>
        <row r="10668">
          <cell r="A10668" t="str">
            <v>TRIAE_CS42_1AL_TGACv1_003433_AA0049730.1</v>
          </cell>
          <cell r="B10668" t="str">
            <v>OsFBX168 - F-box domain containing protein, expressed</v>
          </cell>
          <cell r="C10668" t="str">
            <v>F-box family protein</v>
          </cell>
          <cell r="D10668">
            <v>0</v>
          </cell>
          <cell r="E10668">
            <v>-1.483005444</v>
          </cell>
          <cell r="F10668">
            <v>-1.00273517</v>
          </cell>
          <cell r="G10668">
            <v>-1.5693796170000001</v>
          </cell>
          <cell r="H10668">
            <v>0</v>
          </cell>
          <cell r="I10668">
            <v>0</v>
          </cell>
          <cell r="J10668">
            <v>0</v>
          </cell>
          <cell r="K10668">
            <v>0</v>
          </cell>
        </row>
        <row r="10669">
          <cell r="A10669" t="str">
            <v>TRIAE_CS42_1BL_TGACv1_030430_AA0090500.1</v>
          </cell>
          <cell r="B10669" t="str">
            <v>OsFBX168 - F-box domain containing protein, expressed</v>
          </cell>
          <cell r="C10669" t="str">
            <v>F-box family protein</v>
          </cell>
          <cell r="D10669">
            <v>0</v>
          </cell>
          <cell r="E10669">
            <v>-1.483005444</v>
          </cell>
          <cell r="F10669">
            <v>-1.00273517</v>
          </cell>
          <cell r="G10669">
            <v>-1.5693796170000001</v>
          </cell>
          <cell r="H10669">
            <v>0</v>
          </cell>
          <cell r="I10669">
            <v>0</v>
          </cell>
          <cell r="J10669">
            <v>0</v>
          </cell>
          <cell r="K10669">
            <v>0</v>
          </cell>
        </row>
        <row r="10670">
          <cell r="A10670" t="str">
            <v>TRIAE_CS42_1DL_TGACv1_062854_AA0220990.1</v>
          </cell>
          <cell r="B10670" t="str">
            <v>OsFBX168 - F-box domain containing protein, expressed</v>
          </cell>
          <cell r="C10670" t="str">
            <v>F-box family protein</v>
          </cell>
          <cell r="D10670">
            <v>0</v>
          </cell>
          <cell r="E10670">
            <v>-1.483005444</v>
          </cell>
          <cell r="F10670">
            <v>-1.00273517</v>
          </cell>
          <cell r="G10670">
            <v>-1.5693796170000001</v>
          </cell>
          <cell r="H10670">
            <v>0</v>
          </cell>
          <cell r="I10670">
            <v>0</v>
          </cell>
          <cell r="J10670">
            <v>0</v>
          </cell>
          <cell r="K10670">
            <v>0</v>
          </cell>
        </row>
        <row r="10671">
          <cell r="A10671" t="str">
            <v>TRIAE_CS42_3AS_TGACv1_210749_AA0678250.1</v>
          </cell>
          <cell r="B10671" t="str">
            <v>OsFBX5 - F-box domain containing protein, expressed</v>
          </cell>
          <cell r="C10671" t="str">
            <v>F-box family protein</v>
          </cell>
          <cell r="D10671">
            <v>0</v>
          </cell>
          <cell r="E10671">
            <v>-1.096332742</v>
          </cell>
          <cell r="F10671">
            <v>0</v>
          </cell>
          <cell r="G10671">
            <v>-1.3474069989999999</v>
          </cell>
          <cell r="H10671">
            <v>0</v>
          </cell>
          <cell r="I10671">
            <v>0</v>
          </cell>
          <cell r="J10671">
            <v>0</v>
          </cell>
          <cell r="K10671">
            <v>1.929171545</v>
          </cell>
        </row>
        <row r="10672">
          <cell r="A10672" t="str">
            <v>TRIAE_CS42_3B_TGACv1_220596_AA0710400.1</v>
          </cell>
          <cell r="B10672" t="str">
            <v>OsFBX5 - F-box domain containing protein, expressed</v>
          </cell>
          <cell r="C10672" t="str">
            <v>F-box family protein</v>
          </cell>
          <cell r="D10672">
            <v>0</v>
          </cell>
          <cell r="E10672">
            <v>-1.069271087</v>
          </cell>
          <cell r="F10672">
            <v>0</v>
          </cell>
          <cell r="G10672">
            <v>-1.4397448129999999</v>
          </cell>
          <cell r="H10672">
            <v>0</v>
          </cell>
          <cell r="I10672">
            <v>0</v>
          </cell>
          <cell r="J10672">
            <v>0</v>
          </cell>
          <cell r="K10672">
            <v>2.1047498710000001</v>
          </cell>
        </row>
        <row r="10673">
          <cell r="A10673" t="str">
            <v>TRIAE_CS42_3DS_TGACv1_273800_AA0933490.1</v>
          </cell>
          <cell r="B10673" t="str">
            <v>OsFBX5 - F-box domain containing protein, expressed</v>
          </cell>
          <cell r="C10673" t="str">
            <v>F-box family protein</v>
          </cell>
          <cell r="D10673">
            <v>0</v>
          </cell>
          <cell r="E10673">
            <v>-1.069271087</v>
          </cell>
          <cell r="F10673">
            <v>0</v>
          </cell>
          <cell r="G10673">
            <v>-1.4397448129999999</v>
          </cell>
          <cell r="H10673">
            <v>0</v>
          </cell>
          <cell r="I10673">
            <v>0</v>
          </cell>
          <cell r="J10673">
            <v>0</v>
          </cell>
          <cell r="K10673">
            <v>2.1047498710000001</v>
          </cell>
        </row>
        <row r="10674">
          <cell r="A10674" t="str">
            <v>TRIAE_CS42_5BL_TGACv1_404131_AA1285710.1</v>
          </cell>
          <cell r="B10674" t="str">
            <v>OsFBX338 - F-box domain containing protein, expressed</v>
          </cell>
          <cell r="C10674" t="str">
            <v>F-box family protein</v>
          </cell>
          <cell r="D10674">
            <v>0</v>
          </cell>
          <cell r="E10674">
            <v>1.0248281189999999</v>
          </cell>
          <cell r="F10674">
            <v>0</v>
          </cell>
          <cell r="G10674">
            <v>1.5025899060000001</v>
          </cell>
          <cell r="H10674">
            <v>0</v>
          </cell>
          <cell r="I10674">
            <v>0</v>
          </cell>
          <cell r="J10674">
            <v>0</v>
          </cell>
          <cell r="K10674">
            <v>0</v>
          </cell>
        </row>
        <row r="10675">
          <cell r="A10675" t="str">
            <v>TRIAE_CS42_4BS_TGACv1_328271_AA1085500.1</v>
          </cell>
          <cell r="B10675" t="str">
            <v>F-box/LRR-repeat protein 3, putative, expressed</v>
          </cell>
          <cell r="C10675" t="str">
            <v>F-box family protein</v>
          </cell>
          <cell r="D10675">
            <v>0</v>
          </cell>
          <cell r="E10675">
            <v>1.050216856</v>
          </cell>
          <cell r="F10675">
            <v>0</v>
          </cell>
          <cell r="G10675">
            <v>0</v>
          </cell>
          <cell r="H10675">
            <v>0</v>
          </cell>
          <cell r="I10675">
            <v>0</v>
          </cell>
          <cell r="J10675">
            <v>0</v>
          </cell>
          <cell r="K10675">
            <v>0</v>
          </cell>
        </row>
        <row r="10676">
          <cell r="A10676" t="str">
            <v>TRIAE_CS42_1DS_TGACv1_081577_AA0261610.1</v>
          </cell>
          <cell r="B10676" t="str">
            <v>OsFBX7 - F-box domain containing protein, expressed</v>
          </cell>
          <cell r="C10676" t="str">
            <v>F-box family protein</v>
          </cell>
          <cell r="D10676">
            <v>0</v>
          </cell>
          <cell r="E10676">
            <v>1.0765964020000001</v>
          </cell>
          <cell r="F10676">
            <v>0</v>
          </cell>
          <cell r="G10676">
            <v>0</v>
          </cell>
          <cell r="H10676">
            <v>0</v>
          </cell>
          <cell r="I10676">
            <v>0</v>
          </cell>
          <cell r="J10676">
            <v>0</v>
          </cell>
          <cell r="K10676">
            <v>0</v>
          </cell>
        </row>
        <row r="10677">
          <cell r="A10677" t="str">
            <v>TRIAE_CS42_4DL_TGACv1_343658_AA1137770.1</v>
          </cell>
          <cell r="B10677" t="str">
            <v>cyclin-like F-box, putative, expressed</v>
          </cell>
          <cell r="C10677" t="str">
            <v>F-box family protein</v>
          </cell>
          <cell r="D10677">
            <v>0</v>
          </cell>
          <cell r="E10677">
            <v>1.2883062759999999</v>
          </cell>
          <cell r="F10677">
            <v>0</v>
          </cell>
          <cell r="G10677">
            <v>0</v>
          </cell>
          <cell r="H10677">
            <v>0</v>
          </cell>
          <cell r="I10677">
            <v>0</v>
          </cell>
          <cell r="J10677">
            <v>0</v>
          </cell>
          <cell r="K10677">
            <v>1.073809668</v>
          </cell>
        </row>
        <row r="10678">
          <cell r="A10678" t="str">
            <v>TRIAE_CS42_7AL_TGACv1_557021_AA1775280.1</v>
          </cell>
          <cell r="B10678" t="str">
            <v>OsFBX237 - F-box domain containing protein, expressed</v>
          </cell>
          <cell r="C10678" t="str">
            <v>F-box family protein</v>
          </cell>
          <cell r="D10678">
            <v>0</v>
          </cell>
          <cell r="E10678">
            <v>1.306822841</v>
          </cell>
          <cell r="F10678">
            <v>0</v>
          </cell>
          <cell r="G10678">
            <v>0</v>
          </cell>
          <cell r="H10678">
            <v>0</v>
          </cell>
          <cell r="I10678">
            <v>0</v>
          </cell>
          <cell r="J10678">
            <v>0</v>
          </cell>
          <cell r="K10678">
            <v>0</v>
          </cell>
        </row>
        <row r="10679">
          <cell r="A10679" t="str">
            <v>TRIAE_CS42_7DL_TGACv1_603745_AA1988370.1</v>
          </cell>
          <cell r="B10679" t="str">
            <v>OsFBX237 - F-box domain containing protein, expressed</v>
          </cell>
          <cell r="C10679" t="str">
            <v>F-box family protein</v>
          </cell>
          <cell r="D10679">
            <v>0</v>
          </cell>
          <cell r="E10679">
            <v>1.3728075989999999</v>
          </cell>
          <cell r="F10679">
            <v>0</v>
          </cell>
          <cell r="G10679">
            <v>0</v>
          </cell>
          <cell r="H10679">
            <v>0</v>
          </cell>
          <cell r="I10679">
            <v>0</v>
          </cell>
          <cell r="J10679">
            <v>0</v>
          </cell>
          <cell r="K10679">
            <v>0</v>
          </cell>
        </row>
        <row r="10680">
          <cell r="A10680" t="str">
            <v>TRIAE_CS42_5AL_TGACv1_374664_AA1206080.1</v>
          </cell>
          <cell r="B10680" t="str">
            <v>cyclin-like F-box, putative, expressed</v>
          </cell>
          <cell r="C10680" t="str">
            <v>F-box family protein</v>
          </cell>
          <cell r="D10680">
            <v>0</v>
          </cell>
          <cell r="E10680">
            <v>1.4150594839999999</v>
          </cell>
          <cell r="F10680">
            <v>0</v>
          </cell>
          <cell r="G10680">
            <v>0</v>
          </cell>
          <cell r="H10680">
            <v>0</v>
          </cell>
          <cell r="I10680">
            <v>0</v>
          </cell>
          <cell r="J10680">
            <v>0</v>
          </cell>
          <cell r="K10680">
            <v>1.280853383</v>
          </cell>
        </row>
        <row r="10681">
          <cell r="A10681" t="str">
            <v>TRIAE_CS42_3B_TGACv1_220934_AA0724360.2</v>
          </cell>
          <cell r="B10681" t="str">
            <v>OsFBX27 - F-box domain containing protein, expressed</v>
          </cell>
          <cell r="C10681" t="str">
            <v>F-box family protein</v>
          </cell>
          <cell r="D10681">
            <v>0</v>
          </cell>
          <cell r="E10681">
            <v>1.963716625</v>
          </cell>
          <cell r="F10681">
            <v>0</v>
          </cell>
          <cell r="G10681">
            <v>1.7127386389999999</v>
          </cell>
          <cell r="H10681">
            <v>0</v>
          </cell>
          <cell r="I10681">
            <v>1.1988881520000001</v>
          </cell>
          <cell r="J10681">
            <v>1.1376059279999999</v>
          </cell>
          <cell r="K10681">
            <v>3.4083500039999999</v>
          </cell>
        </row>
        <row r="10682">
          <cell r="A10682" t="str">
            <v>TRIAE_CS42_5AL_TGACv1_374835_AA1209880.1</v>
          </cell>
          <cell r="B10682" t="str">
            <v>OsFBX338 - F-box domain containing protein, expressed</v>
          </cell>
          <cell r="C10682" t="str">
            <v>F-box family protein</v>
          </cell>
          <cell r="D10682">
            <v>0</v>
          </cell>
          <cell r="E10682">
            <v>1.9692414</v>
          </cell>
          <cell r="F10682">
            <v>0</v>
          </cell>
          <cell r="G10682">
            <v>0</v>
          </cell>
          <cell r="H10682">
            <v>0</v>
          </cell>
          <cell r="I10682">
            <v>0</v>
          </cell>
          <cell r="J10682">
            <v>0</v>
          </cell>
          <cell r="K10682">
            <v>0</v>
          </cell>
        </row>
        <row r="10683">
          <cell r="A10683" t="str">
            <v>TRIAE_CS42_3AL_TGACv1_195734_AA0653210.1</v>
          </cell>
          <cell r="B10683" t="str">
            <v>OsFBX27 - F-box domain containing protein, expressed</v>
          </cell>
          <cell r="C10683" t="str">
            <v>F-box family protein</v>
          </cell>
          <cell r="D10683">
            <v>0</v>
          </cell>
          <cell r="E10683">
            <v>1.9946179479999999</v>
          </cell>
          <cell r="F10683">
            <v>0</v>
          </cell>
          <cell r="G10683">
            <v>1.7127386389999999</v>
          </cell>
          <cell r="H10683">
            <v>0</v>
          </cell>
          <cell r="I10683">
            <v>1.257504355</v>
          </cell>
          <cell r="J10683">
            <v>1.1376059279999999</v>
          </cell>
          <cell r="K10683">
            <v>3.4083500039999999</v>
          </cell>
        </row>
        <row r="10684">
          <cell r="A10684" t="str">
            <v>TRIAE_CS42_3DL_TGACv1_252993_AA0892880.1</v>
          </cell>
          <cell r="B10684" t="str">
            <v>OsFBX27 - F-box domain containing protein, expressed</v>
          </cell>
          <cell r="C10684" t="str">
            <v>F-box family protein</v>
          </cell>
          <cell r="D10684">
            <v>0</v>
          </cell>
          <cell r="E10684">
            <v>1.9946179479999999</v>
          </cell>
          <cell r="F10684">
            <v>0</v>
          </cell>
          <cell r="G10684">
            <v>1.7127386389999999</v>
          </cell>
          <cell r="H10684">
            <v>0</v>
          </cell>
          <cell r="I10684">
            <v>1.257504355</v>
          </cell>
          <cell r="J10684">
            <v>1.1376059279999999</v>
          </cell>
          <cell r="K10684">
            <v>3.4083500039999999</v>
          </cell>
        </row>
        <row r="10685">
          <cell r="A10685" t="str">
            <v>TRIAE_CS42_5DS_TGACv1_457516_AA1487460.1</v>
          </cell>
          <cell r="B10685" t="str">
            <v>OsFBDUF17 - F-box and DUF domain containing protein, expressed</v>
          </cell>
          <cell r="C10685" t="str">
            <v>F-box family protein</v>
          </cell>
          <cell r="D10685">
            <v>0</v>
          </cell>
          <cell r="E10685">
            <v>2.194209039</v>
          </cell>
          <cell r="F10685">
            <v>0</v>
          </cell>
          <cell r="G10685">
            <v>0</v>
          </cell>
          <cell r="H10685">
            <v>0</v>
          </cell>
          <cell r="I10685">
            <v>0</v>
          </cell>
          <cell r="J10685">
            <v>0</v>
          </cell>
          <cell r="K10685">
            <v>0</v>
          </cell>
        </row>
        <row r="10686">
          <cell r="A10686" t="str">
            <v>TRIAE_CS42_5DL_TGACv1_433673_AA1419150.1</v>
          </cell>
          <cell r="B10686" t="str">
            <v>OsFBX338 - F-box domain containing protein, expressed</v>
          </cell>
          <cell r="C10686" t="str">
            <v>F-box family protein</v>
          </cell>
          <cell r="D10686">
            <v>0</v>
          </cell>
          <cell r="E10686">
            <v>2.5811472270000002</v>
          </cell>
          <cell r="F10686">
            <v>0</v>
          </cell>
          <cell r="G10686">
            <v>0</v>
          </cell>
          <cell r="H10686">
            <v>0</v>
          </cell>
          <cell r="I10686">
            <v>0</v>
          </cell>
          <cell r="J10686">
            <v>0</v>
          </cell>
          <cell r="K10686">
            <v>0</v>
          </cell>
        </row>
        <row r="10687">
          <cell r="A10687" t="str">
            <v>TRIAE_CS42_7DS_TGACv1_623436_AA2053150.1</v>
          </cell>
          <cell r="B10687" t="str">
            <v>OsFBX303 - F-box domain containing protein, expressed</v>
          </cell>
          <cell r="C10687" t="str">
            <v>F-box family protein</v>
          </cell>
          <cell r="D10687">
            <v>0</v>
          </cell>
          <cell r="E10687">
            <v>6.2960498630000004</v>
          </cell>
          <cell r="F10687">
            <v>3.5020133090000001</v>
          </cell>
          <cell r="G10687">
            <v>4.4552562880000002</v>
          </cell>
          <cell r="H10687">
            <v>0</v>
          </cell>
          <cell r="I10687">
            <v>0</v>
          </cell>
          <cell r="J10687">
            <v>0</v>
          </cell>
          <cell r="K10687">
            <v>7.6313467670000001</v>
          </cell>
        </row>
        <row r="10688">
          <cell r="A10688" t="str">
            <v>TRIAE_CS42_7AS_TGACv1_570910_AA1842310.1</v>
          </cell>
          <cell r="B10688" t="str">
            <v>OsFBX303 - F-box domain containing protein, expressed</v>
          </cell>
          <cell r="C10688" t="str">
            <v>F-box family protein</v>
          </cell>
          <cell r="D10688">
            <v>0</v>
          </cell>
          <cell r="E10688">
            <v>6.3935724719999998</v>
          </cell>
          <cell r="F10688">
            <v>3.9249809920000001</v>
          </cell>
          <cell r="G10688">
            <v>4.9264260550000003</v>
          </cell>
          <cell r="H10688">
            <v>0</v>
          </cell>
          <cell r="I10688">
            <v>0</v>
          </cell>
          <cell r="J10688">
            <v>0</v>
          </cell>
          <cell r="K10688">
            <v>6.2529534709999997</v>
          </cell>
        </row>
        <row r="10689">
          <cell r="A10689" t="str">
            <v>TRIAE_CS42_4DS_TGACv1_362460_AA1179850.1</v>
          </cell>
          <cell r="B10689" t="str">
            <v>OsFBX402 - F-box domain containing protein, expressed</v>
          </cell>
          <cell r="C10689" t="str">
            <v>F-box family protein</v>
          </cell>
          <cell r="D10689">
            <v>0</v>
          </cell>
          <cell r="E10689">
            <v>0</v>
          </cell>
          <cell r="F10689">
            <v>0</v>
          </cell>
          <cell r="G10689">
            <v>0</v>
          </cell>
          <cell r="H10689">
            <v>0</v>
          </cell>
          <cell r="I10689">
            <v>0</v>
          </cell>
          <cell r="J10689">
            <v>0</v>
          </cell>
          <cell r="K10689">
            <v>-2.2666462909999998</v>
          </cell>
        </row>
        <row r="10690">
          <cell r="A10690" t="str">
            <v>TRIAE_CS42_4BS_TGACv1_328739_AA1092870.1</v>
          </cell>
          <cell r="B10690" t="str">
            <v>OsFBD9 - F-box and FBD domain containing protein, expressed</v>
          </cell>
          <cell r="C10690" t="str">
            <v>F-box family protein</v>
          </cell>
          <cell r="D10690">
            <v>0</v>
          </cell>
          <cell r="E10690">
            <v>0</v>
          </cell>
          <cell r="F10690">
            <v>0</v>
          </cell>
          <cell r="G10690">
            <v>0</v>
          </cell>
          <cell r="H10690">
            <v>0</v>
          </cell>
          <cell r="I10690">
            <v>0</v>
          </cell>
          <cell r="J10690">
            <v>0</v>
          </cell>
          <cell r="K10690">
            <v>-2.2086851869999999</v>
          </cell>
        </row>
        <row r="10691">
          <cell r="A10691" t="str">
            <v>TRIAE_CS42_6BS_TGACv1_515268_AA1668810.1</v>
          </cell>
          <cell r="B10691" t="str">
            <v>OsFBX402 - F-box domain containing protein, expressed</v>
          </cell>
          <cell r="C10691" t="str">
            <v>F-box family protein</v>
          </cell>
          <cell r="D10691">
            <v>0</v>
          </cell>
          <cell r="E10691">
            <v>0</v>
          </cell>
          <cell r="F10691">
            <v>0</v>
          </cell>
          <cell r="G10691">
            <v>0</v>
          </cell>
          <cell r="H10691">
            <v>0</v>
          </cell>
          <cell r="I10691">
            <v>0</v>
          </cell>
          <cell r="J10691">
            <v>0</v>
          </cell>
          <cell r="K10691">
            <v>-1.9830585220000001</v>
          </cell>
        </row>
        <row r="10692">
          <cell r="A10692" t="str">
            <v>TRIAE_CS42_6AS_TGACv1_485808_AA1552520.1</v>
          </cell>
          <cell r="B10692" t="str">
            <v>OsFBX402 - F-box domain containing protein, expressed</v>
          </cell>
          <cell r="C10692" t="str">
            <v>F-box family protein</v>
          </cell>
          <cell r="D10692">
            <v>0</v>
          </cell>
          <cell r="E10692">
            <v>0</v>
          </cell>
          <cell r="F10692">
            <v>0</v>
          </cell>
          <cell r="G10692">
            <v>0</v>
          </cell>
          <cell r="H10692">
            <v>0</v>
          </cell>
          <cell r="I10692">
            <v>0</v>
          </cell>
          <cell r="J10692">
            <v>0</v>
          </cell>
          <cell r="K10692">
            <v>-1.943586544</v>
          </cell>
        </row>
        <row r="10693">
          <cell r="A10693" t="str">
            <v>TRIAE_CS42_5AL_TGACv1_374732_AA1207790.1</v>
          </cell>
          <cell r="B10693" t="str">
            <v>OsFBX301 - F-box domain containing protein, expressed</v>
          </cell>
          <cell r="C10693" t="str">
            <v>F-box family protein</v>
          </cell>
          <cell r="D10693">
            <v>0</v>
          </cell>
          <cell r="E10693">
            <v>0</v>
          </cell>
          <cell r="F10693">
            <v>0</v>
          </cell>
          <cell r="G10693">
            <v>0</v>
          </cell>
          <cell r="H10693">
            <v>0</v>
          </cell>
          <cell r="I10693">
            <v>0</v>
          </cell>
          <cell r="J10693">
            <v>0</v>
          </cell>
          <cell r="K10693">
            <v>-1.777096191</v>
          </cell>
        </row>
        <row r="10694">
          <cell r="A10694" t="str">
            <v>TRIAE_CS42_7BL_TGACv1_577840_AA1884390.1</v>
          </cell>
          <cell r="B10694" t="str">
            <v>OsFBX384 - F-box domain containing protein, expressed</v>
          </cell>
          <cell r="C10694" t="str">
            <v>F-box family protein</v>
          </cell>
          <cell r="D10694">
            <v>0</v>
          </cell>
          <cell r="E10694">
            <v>0</v>
          </cell>
          <cell r="F10694">
            <v>0</v>
          </cell>
          <cell r="G10694">
            <v>0</v>
          </cell>
          <cell r="H10694">
            <v>0</v>
          </cell>
          <cell r="I10694">
            <v>0</v>
          </cell>
          <cell r="J10694">
            <v>0</v>
          </cell>
          <cell r="K10694">
            <v>-1.282590613</v>
          </cell>
        </row>
        <row r="10695">
          <cell r="A10695" t="str">
            <v>TRIAE_CS42_7DL_TGACv1_602571_AA1961080.1</v>
          </cell>
          <cell r="B10695" t="str">
            <v>OsFBX384 - F-box domain containing protein, expressed</v>
          </cell>
          <cell r="C10695" t="str">
            <v>F-box family protein</v>
          </cell>
          <cell r="D10695">
            <v>0</v>
          </cell>
          <cell r="E10695">
            <v>0</v>
          </cell>
          <cell r="F10695">
            <v>0</v>
          </cell>
          <cell r="G10695">
            <v>0</v>
          </cell>
          <cell r="H10695">
            <v>0</v>
          </cell>
          <cell r="I10695">
            <v>0</v>
          </cell>
          <cell r="J10695">
            <v>0</v>
          </cell>
          <cell r="K10695">
            <v>-1.282590613</v>
          </cell>
        </row>
        <row r="10696">
          <cell r="A10696" t="str">
            <v>TRIAE_CS42_6BL_TGACv1_503613_AA1628190.1</v>
          </cell>
          <cell r="B10696" t="str">
            <v>OsFBX164 - F-box domain containing protein, expressed</v>
          </cell>
          <cell r="C10696" t="str">
            <v>F-box family protein</v>
          </cell>
          <cell r="D10696">
            <v>0</v>
          </cell>
          <cell r="E10696">
            <v>0</v>
          </cell>
          <cell r="F10696">
            <v>0</v>
          </cell>
          <cell r="G10696">
            <v>0</v>
          </cell>
          <cell r="H10696">
            <v>0</v>
          </cell>
          <cell r="I10696">
            <v>0</v>
          </cell>
          <cell r="J10696">
            <v>0</v>
          </cell>
          <cell r="K10696">
            <v>-1.250180023</v>
          </cell>
        </row>
        <row r="10697">
          <cell r="A10697" t="str">
            <v>TRIAE_CS42_6AL_TGACv1_471181_AA1504260.1</v>
          </cell>
          <cell r="B10697" t="str">
            <v>OsFBX237 - F-box domain containing protein, expressed</v>
          </cell>
          <cell r="C10697" t="str">
            <v>F-box family protein</v>
          </cell>
          <cell r="D10697">
            <v>0</v>
          </cell>
          <cell r="E10697">
            <v>0</v>
          </cell>
          <cell r="F10697">
            <v>0</v>
          </cell>
          <cell r="G10697">
            <v>0</v>
          </cell>
          <cell r="H10697">
            <v>0</v>
          </cell>
          <cell r="I10697">
            <v>0</v>
          </cell>
          <cell r="J10697">
            <v>0</v>
          </cell>
          <cell r="K10697">
            <v>-1.180366536</v>
          </cell>
        </row>
        <row r="10698">
          <cell r="A10698" t="str">
            <v>TRIAE_CS42_6DL_TGACv1_527132_AA1699060.1</v>
          </cell>
          <cell r="B10698" t="str">
            <v>OsFBX237 - F-box domain containing protein, expressed</v>
          </cell>
          <cell r="C10698" t="str">
            <v>F-box family protein</v>
          </cell>
          <cell r="D10698">
            <v>0</v>
          </cell>
          <cell r="E10698">
            <v>0</v>
          </cell>
          <cell r="F10698">
            <v>0</v>
          </cell>
          <cell r="G10698">
            <v>0</v>
          </cell>
          <cell r="H10698">
            <v>0</v>
          </cell>
          <cell r="I10698">
            <v>0</v>
          </cell>
          <cell r="J10698">
            <v>0</v>
          </cell>
          <cell r="K10698">
            <v>-1.180366536</v>
          </cell>
        </row>
        <row r="10699">
          <cell r="A10699" t="str">
            <v>TRIAE_CS42_1AS_TGACv1_019914_AA0072780.1</v>
          </cell>
          <cell r="B10699" t="str">
            <v>OsFBX386 - F-box domain containing protein, expressed</v>
          </cell>
          <cell r="C10699" t="str">
            <v>F-box family protein</v>
          </cell>
          <cell r="D10699">
            <v>0</v>
          </cell>
          <cell r="E10699">
            <v>0</v>
          </cell>
          <cell r="F10699">
            <v>0</v>
          </cell>
          <cell r="G10699">
            <v>0</v>
          </cell>
          <cell r="H10699">
            <v>0</v>
          </cell>
          <cell r="I10699">
            <v>0</v>
          </cell>
          <cell r="J10699">
            <v>0</v>
          </cell>
          <cell r="K10699">
            <v>-1.142486404</v>
          </cell>
        </row>
        <row r="10700">
          <cell r="A10700" t="str">
            <v>TRIAE_CS42_1BL_TGACv1_032559_AA0131460.2</v>
          </cell>
          <cell r="B10700" t="str">
            <v>OsFBX386 - F-box domain containing protein, expressed</v>
          </cell>
          <cell r="C10700" t="str">
            <v>F-box family protein</v>
          </cell>
          <cell r="D10700">
            <v>0</v>
          </cell>
          <cell r="E10700">
            <v>0</v>
          </cell>
          <cell r="F10700">
            <v>0</v>
          </cell>
          <cell r="G10700">
            <v>0</v>
          </cell>
          <cell r="H10700">
            <v>0</v>
          </cell>
          <cell r="I10700">
            <v>0</v>
          </cell>
          <cell r="J10700">
            <v>0</v>
          </cell>
          <cell r="K10700">
            <v>-1.142486404</v>
          </cell>
        </row>
        <row r="10701">
          <cell r="A10701" t="str">
            <v>TRIAE_CS42_1DL_TGACv1_061356_AA0192970.2</v>
          </cell>
          <cell r="B10701" t="str">
            <v>OsFBX386 - F-box domain containing protein, expressed</v>
          </cell>
          <cell r="C10701" t="str">
            <v>F-box family protein</v>
          </cell>
          <cell r="D10701">
            <v>0</v>
          </cell>
          <cell r="E10701">
            <v>0</v>
          </cell>
          <cell r="F10701">
            <v>0</v>
          </cell>
          <cell r="G10701">
            <v>0</v>
          </cell>
          <cell r="H10701">
            <v>0</v>
          </cell>
          <cell r="I10701">
            <v>0</v>
          </cell>
          <cell r="J10701">
            <v>0</v>
          </cell>
          <cell r="K10701">
            <v>-1.142486404</v>
          </cell>
        </row>
        <row r="10702">
          <cell r="A10702" t="str">
            <v>TRIAE_CS42_1AS_TGACv1_019803_AA0071620.1</v>
          </cell>
          <cell r="B10702" t="str">
            <v>OsFBX237 - F-box domain containing protein, expressed</v>
          </cell>
          <cell r="C10702" t="str">
            <v>F-box family protein</v>
          </cell>
          <cell r="D10702">
            <v>0</v>
          </cell>
          <cell r="E10702">
            <v>0</v>
          </cell>
          <cell r="F10702">
            <v>0</v>
          </cell>
          <cell r="G10702">
            <v>0</v>
          </cell>
          <cell r="H10702">
            <v>0</v>
          </cell>
          <cell r="I10702">
            <v>0</v>
          </cell>
          <cell r="J10702">
            <v>0</v>
          </cell>
          <cell r="K10702">
            <v>-1.1375368880000001</v>
          </cell>
        </row>
        <row r="10703">
          <cell r="A10703" t="str">
            <v>TRIAE_CS42_1DS_TGACv1_080401_AA0247410.1</v>
          </cell>
          <cell r="B10703" t="str">
            <v>OsFBX237 - F-box domain containing protein, expressed</v>
          </cell>
          <cell r="C10703" t="str">
            <v>F-box family protein</v>
          </cell>
          <cell r="D10703">
            <v>0</v>
          </cell>
          <cell r="E10703">
            <v>0</v>
          </cell>
          <cell r="F10703">
            <v>0</v>
          </cell>
          <cell r="G10703">
            <v>0</v>
          </cell>
          <cell r="H10703">
            <v>0</v>
          </cell>
          <cell r="I10703">
            <v>0</v>
          </cell>
          <cell r="J10703">
            <v>0</v>
          </cell>
          <cell r="K10703">
            <v>-1.1375368880000001</v>
          </cell>
        </row>
        <row r="10704">
          <cell r="A10704" t="str">
            <v>TRIAE_CS42_1AS_TGACv1_019803_AA0071610.1</v>
          </cell>
          <cell r="B10704" t="str">
            <v>OsFBX237 - F-box domain containing protein, expressed</v>
          </cell>
          <cell r="C10704" t="str">
            <v>F-box family protein</v>
          </cell>
          <cell r="D10704">
            <v>0</v>
          </cell>
          <cell r="E10704">
            <v>0</v>
          </cell>
          <cell r="F10704">
            <v>0</v>
          </cell>
          <cell r="G10704">
            <v>0</v>
          </cell>
          <cell r="H10704">
            <v>0</v>
          </cell>
          <cell r="I10704">
            <v>0</v>
          </cell>
          <cell r="J10704">
            <v>0</v>
          </cell>
          <cell r="K10704">
            <v>-1.0834402510000001</v>
          </cell>
        </row>
        <row r="10705">
          <cell r="A10705" t="str">
            <v>TRIAE_CS42_7DS_TGACv1_627863_AA2067210.1</v>
          </cell>
          <cell r="B10705" t="str">
            <v>OsFBX402 - F-box domain containing protein, expressed</v>
          </cell>
          <cell r="C10705" t="str">
            <v>F-box family protein</v>
          </cell>
          <cell r="D10705">
            <v>0</v>
          </cell>
          <cell r="E10705">
            <v>0</v>
          </cell>
          <cell r="F10705">
            <v>0</v>
          </cell>
          <cell r="G10705">
            <v>-1.6910807910000001</v>
          </cell>
          <cell r="H10705">
            <v>0</v>
          </cell>
          <cell r="I10705">
            <v>0</v>
          </cell>
          <cell r="J10705">
            <v>0</v>
          </cell>
          <cell r="K10705">
            <v>-1.014912042</v>
          </cell>
        </row>
        <row r="10706">
          <cell r="A10706" t="str">
            <v>TRIAE_CS42_6DS_TGACv1_542678_AA1727280.1</v>
          </cell>
          <cell r="B10706" t="str">
            <v>OsFBX237 - F-box domain containing protein, expressed</v>
          </cell>
          <cell r="C10706" t="str">
            <v>F-box family protein</v>
          </cell>
          <cell r="D10706">
            <v>0</v>
          </cell>
          <cell r="E10706">
            <v>0</v>
          </cell>
          <cell r="F10706">
            <v>0</v>
          </cell>
          <cell r="G10706">
            <v>0</v>
          </cell>
          <cell r="H10706">
            <v>0</v>
          </cell>
          <cell r="I10706">
            <v>0</v>
          </cell>
          <cell r="J10706">
            <v>0</v>
          </cell>
          <cell r="K10706">
            <v>1.060676323</v>
          </cell>
        </row>
        <row r="10707">
          <cell r="A10707" t="str">
            <v>TRIAE_CS42_5BS_TGACv1_424499_AA1390240.1</v>
          </cell>
          <cell r="B10707" t="str">
            <v>OsFBDUF17 - F-box and DUF domain containing protein, expressed</v>
          </cell>
          <cell r="C10707" t="str">
            <v>F-box family protein</v>
          </cell>
          <cell r="D10707">
            <v>0</v>
          </cell>
          <cell r="E10707">
            <v>0</v>
          </cell>
          <cell r="F10707">
            <v>0</v>
          </cell>
          <cell r="G10707">
            <v>0</v>
          </cell>
          <cell r="H10707">
            <v>0</v>
          </cell>
          <cell r="I10707">
            <v>0</v>
          </cell>
          <cell r="J10707">
            <v>0</v>
          </cell>
          <cell r="K10707">
            <v>1.082272694</v>
          </cell>
        </row>
        <row r="10708">
          <cell r="A10708" t="str">
            <v>TRIAE_CS42_4BL_TGACv1_320817_AA1049410.1</v>
          </cell>
          <cell r="B10708" t="str">
            <v>cyclin-like F-box, putative, expressed</v>
          </cell>
          <cell r="C10708" t="str">
            <v>F-box family protein</v>
          </cell>
          <cell r="D10708">
            <v>0</v>
          </cell>
          <cell r="E10708">
            <v>0</v>
          </cell>
          <cell r="F10708">
            <v>0</v>
          </cell>
          <cell r="G10708">
            <v>0</v>
          </cell>
          <cell r="H10708">
            <v>0</v>
          </cell>
          <cell r="I10708">
            <v>0</v>
          </cell>
          <cell r="J10708">
            <v>0</v>
          </cell>
          <cell r="K10708">
            <v>1.0832683380000001</v>
          </cell>
        </row>
        <row r="10709">
          <cell r="A10709" t="str">
            <v>TRIAE_CS42_2BL_TGACv1_132673_AA0439020.2</v>
          </cell>
          <cell r="B10709" t="str">
            <v>OsFBO17 - F-box and other domain containing protein, expressed</v>
          </cell>
          <cell r="C10709" t="str">
            <v>F-box family protein</v>
          </cell>
          <cell r="D10709">
            <v>0</v>
          </cell>
          <cell r="E10709">
            <v>0</v>
          </cell>
          <cell r="F10709">
            <v>0</v>
          </cell>
          <cell r="G10709">
            <v>0</v>
          </cell>
          <cell r="H10709">
            <v>0</v>
          </cell>
          <cell r="I10709">
            <v>0</v>
          </cell>
          <cell r="J10709">
            <v>0</v>
          </cell>
          <cell r="K10709">
            <v>1.135493482</v>
          </cell>
        </row>
        <row r="10710">
          <cell r="A10710" t="str">
            <v>TRIAE_CS42_4DL_TGACv1_343082_AA1129180.1</v>
          </cell>
          <cell r="B10710" t="str">
            <v>OsFBX237 - F-box domain containing protein, expressed</v>
          </cell>
          <cell r="C10710" t="str">
            <v>F-box family protein</v>
          </cell>
          <cell r="D10710">
            <v>0</v>
          </cell>
          <cell r="E10710">
            <v>0</v>
          </cell>
          <cell r="F10710">
            <v>0</v>
          </cell>
          <cell r="G10710">
            <v>1.247038122</v>
          </cell>
          <cell r="H10710">
            <v>0</v>
          </cell>
          <cell r="I10710">
            <v>0</v>
          </cell>
          <cell r="J10710">
            <v>0</v>
          </cell>
          <cell r="K10710">
            <v>1.1534413050000001</v>
          </cell>
        </row>
        <row r="10711">
          <cell r="A10711" t="str">
            <v>TRIAE_CS42_7BS_TGACv1_592785_AA1944320.1</v>
          </cell>
          <cell r="B10711" t="str">
            <v>OsFBDUF52 - F-box and DUF domain containing protein, expressed</v>
          </cell>
          <cell r="C10711" t="str">
            <v>F-box family protein</v>
          </cell>
          <cell r="D10711">
            <v>0</v>
          </cell>
          <cell r="E10711">
            <v>0</v>
          </cell>
          <cell r="F10711">
            <v>0</v>
          </cell>
          <cell r="G10711">
            <v>1.8874879149999999</v>
          </cell>
          <cell r="H10711">
            <v>0</v>
          </cell>
          <cell r="I10711">
            <v>0</v>
          </cell>
          <cell r="J10711">
            <v>0</v>
          </cell>
          <cell r="K10711">
            <v>1.198645593</v>
          </cell>
        </row>
        <row r="10712">
          <cell r="A10712" t="str">
            <v>TRIAE_CS42_7AS_TGACv1_569653_AA1821200.1</v>
          </cell>
          <cell r="B10712" t="str">
            <v>OsFBDUF52 - F-box and DUF domain containing protein, expressed</v>
          </cell>
          <cell r="C10712" t="str">
            <v>F-box family protein</v>
          </cell>
          <cell r="D10712">
            <v>0</v>
          </cell>
          <cell r="E10712">
            <v>0</v>
          </cell>
          <cell r="F10712">
            <v>0</v>
          </cell>
          <cell r="G10712">
            <v>1.933511427</v>
          </cell>
          <cell r="H10712">
            <v>0</v>
          </cell>
          <cell r="I10712">
            <v>0</v>
          </cell>
          <cell r="J10712">
            <v>0</v>
          </cell>
          <cell r="K10712">
            <v>1.2274893499999999</v>
          </cell>
        </row>
        <row r="10713">
          <cell r="A10713" t="str">
            <v>TRIAE_CS42_7DS_TGACv1_622529_AA2041320.1</v>
          </cell>
          <cell r="B10713" t="str">
            <v>OsFBDUF52 - F-box and DUF domain containing protein, expressed</v>
          </cell>
          <cell r="C10713" t="str">
            <v>F-box family protein</v>
          </cell>
          <cell r="D10713">
            <v>0</v>
          </cell>
          <cell r="E10713">
            <v>0</v>
          </cell>
          <cell r="F10713">
            <v>0</v>
          </cell>
          <cell r="G10713">
            <v>1.933511427</v>
          </cell>
          <cell r="H10713">
            <v>0</v>
          </cell>
          <cell r="I10713">
            <v>0</v>
          </cell>
          <cell r="J10713">
            <v>0</v>
          </cell>
          <cell r="K10713">
            <v>1.2274893499999999</v>
          </cell>
        </row>
        <row r="10714">
          <cell r="A10714" t="str">
            <v>TRIAE_CS42_U_TGACv1_643025_AA2126400.1</v>
          </cell>
          <cell r="B10714" t="str">
            <v>OsFBX424 - F-box domain containing protein, expressed</v>
          </cell>
          <cell r="C10714" t="str">
            <v>F-box family protein</v>
          </cell>
          <cell r="D10714">
            <v>0</v>
          </cell>
          <cell r="E10714">
            <v>0</v>
          </cell>
          <cell r="F10714">
            <v>0</v>
          </cell>
          <cell r="G10714">
            <v>0</v>
          </cell>
          <cell r="H10714">
            <v>0</v>
          </cell>
          <cell r="I10714">
            <v>0</v>
          </cell>
          <cell r="J10714">
            <v>0</v>
          </cell>
          <cell r="K10714">
            <v>1.2604350959999999</v>
          </cell>
        </row>
        <row r="10715">
          <cell r="A10715" t="str">
            <v>TRIAE_CS42_3AL_TGACv1_195529_AA0650650.1</v>
          </cell>
          <cell r="B10715" t="str">
            <v>OsFBX435 - F-box domain containing protein, expressed</v>
          </cell>
          <cell r="C10715" t="str">
            <v>F-box family protein</v>
          </cell>
          <cell r="D10715">
            <v>0</v>
          </cell>
          <cell r="E10715">
            <v>0</v>
          </cell>
          <cell r="F10715">
            <v>0</v>
          </cell>
          <cell r="G10715">
            <v>0</v>
          </cell>
          <cell r="H10715">
            <v>0</v>
          </cell>
          <cell r="I10715">
            <v>0</v>
          </cell>
          <cell r="J10715">
            <v>0</v>
          </cell>
          <cell r="K10715">
            <v>1.2604350959999999</v>
          </cell>
        </row>
        <row r="10716">
          <cell r="A10716" t="str">
            <v>TRIAE_CS42_3B_TGACv1_223941_AA0789910.1</v>
          </cell>
          <cell r="B10716" t="str">
            <v>OsFBX435 - F-box domain containing protein, expressed</v>
          </cell>
          <cell r="C10716" t="str">
            <v>F-box family protein</v>
          </cell>
          <cell r="D10716">
            <v>0</v>
          </cell>
          <cell r="E10716">
            <v>0</v>
          </cell>
          <cell r="F10716">
            <v>0</v>
          </cell>
          <cell r="G10716">
            <v>0</v>
          </cell>
          <cell r="H10716">
            <v>0</v>
          </cell>
          <cell r="I10716">
            <v>0</v>
          </cell>
          <cell r="J10716">
            <v>0</v>
          </cell>
          <cell r="K10716">
            <v>1.2604350959999999</v>
          </cell>
        </row>
        <row r="10717">
          <cell r="A10717" t="str">
            <v>TRIAE_CS42_4BL_TGACv1_320344_AA1036150.1</v>
          </cell>
          <cell r="B10717" t="str">
            <v>Leucine Rich Repeat family protein, expressed</v>
          </cell>
          <cell r="C10717" t="str">
            <v>F-box family protein</v>
          </cell>
          <cell r="D10717">
            <v>0</v>
          </cell>
          <cell r="E10717">
            <v>0</v>
          </cell>
          <cell r="F10717">
            <v>0</v>
          </cell>
          <cell r="G10717">
            <v>0</v>
          </cell>
          <cell r="H10717">
            <v>0</v>
          </cell>
          <cell r="I10717">
            <v>0</v>
          </cell>
          <cell r="J10717">
            <v>0</v>
          </cell>
          <cell r="K10717">
            <v>1.3025676589999999</v>
          </cell>
        </row>
        <row r="10718">
          <cell r="A10718" t="str">
            <v>TRIAE_CS42_2DL_TGACv1_158668_AA0524190.1</v>
          </cell>
          <cell r="B10718" t="str">
            <v>OsFBO17 - F-box and other domain containing protein, expressed</v>
          </cell>
          <cell r="C10718" t="str">
            <v>F-box family protein</v>
          </cell>
          <cell r="D10718">
            <v>0</v>
          </cell>
          <cell r="E10718">
            <v>0</v>
          </cell>
          <cell r="F10718">
            <v>0</v>
          </cell>
          <cell r="G10718">
            <v>0</v>
          </cell>
          <cell r="H10718">
            <v>0</v>
          </cell>
          <cell r="I10718">
            <v>0</v>
          </cell>
          <cell r="J10718">
            <v>0</v>
          </cell>
          <cell r="K10718">
            <v>1.350403845</v>
          </cell>
        </row>
        <row r="10719">
          <cell r="A10719" t="str">
            <v>TRIAE_CS42_1AS_TGACv1_019081_AA0060190.3</v>
          </cell>
          <cell r="B10719" t="str">
            <v>OsFBL45 - F-box domain and LRR containing protein, expressed</v>
          </cell>
          <cell r="C10719" t="str">
            <v>F-box family protein</v>
          </cell>
          <cell r="D10719">
            <v>0</v>
          </cell>
          <cell r="E10719">
            <v>0</v>
          </cell>
          <cell r="F10719">
            <v>0</v>
          </cell>
          <cell r="G10719">
            <v>1.10089503</v>
          </cell>
          <cell r="H10719">
            <v>0</v>
          </cell>
          <cell r="I10719">
            <v>0</v>
          </cell>
          <cell r="J10719">
            <v>0</v>
          </cell>
          <cell r="K10719">
            <v>1.5437222100000001</v>
          </cell>
        </row>
        <row r="10720">
          <cell r="A10720" t="str">
            <v>TRIAE_CS42_1DS_TGACv1_080658_AA0251740.1</v>
          </cell>
          <cell r="B10720" t="str">
            <v>OsFBL45 - F-box domain and LRR containing protein, expressed</v>
          </cell>
          <cell r="C10720" t="str">
            <v>F-box family protein</v>
          </cell>
          <cell r="D10720">
            <v>0</v>
          </cell>
          <cell r="E10720">
            <v>0</v>
          </cell>
          <cell r="F10720">
            <v>0</v>
          </cell>
          <cell r="G10720">
            <v>1.098746456</v>
          </cell>
          <cell r="H10720">
            <v>0</v>
          </cell>
          <cell r="I10720">
            <v>0</v>
          </cell>
          <cell r="J10720">
            <v>0</v>
          </cell>
          <cell r="K10720">
            <v>1.5479640530000001</v>
          </cell>
        </row>
        <row r="10721">
          <cell r="A10721" t="str">
            <v>TRIAE_CS42_5BL_TGACv1_404424_AA1299460.1</v>
          </cell>
          <cell r="B10721" t="str">
            <v>OsFBL45 - F-box domain and LRR containing protein, expressed</v>
          </cell>
          <cell r="C10721" t="str">
            <v>F-box family protein</v>
          </cell>
          <cell r="D10721">
            <v>0</v>
          </cell>
          <cell r="E10721">
            <v>0</v>
          </cell>
          <cell r="F10721">
            <v>0</v>
          </cell>
          <cell r="G10721">
            <v>1.2069387250000001</v>
          </cell>
          <cell r="H10721">
            <v>0</v>
          </cell>
          <cell r="I10721">
            <v>0</v>
          </cell>
          <cell r="J10721">
            <v>0</v>
          </cell>
          <cell r="K10721">
            <v>1.625471171</v>
          </cell>
        </row>
        <row r="10722">
          <cell r="A10722" t="str">
            <v>TRIAE_CS42_1BS_TGACv1_050429_AA0171930.1</v>
          </cell>
          <cell r="B10722" t="str">
            <v>OsFBX238 - F-box domain containing protein, expressed</v>
          </cell>
          <cell r="C10722" t="str">
            <v>F-box family protein</v>
          </cell>
          <cell r="D10722">
            <v>0</v>
          </cell>
          <cell r="E10722">
            <v>0</v>
          </cell>
          <cell r="F10722">
            <v>0</v>
          </cell>
          <cell r="G10722">
            <v>0</v>
          </cell>
          <cell r="H10722">
            <v>0</v>
          </cell>
          <cell r="I10722">
            <v>0</v>
          </cell>
          <cell r="J10722">
            <v>0</v>
          </cell>
          <cell r="K10722">
            <v>1.6659993820000001</v>
          </cell>
        </row>
        <row r="10723">
          <cell r="A10723" t="str">
            <v>TRIAE_CS42_1DS_TGACv1_081755_AA0262550.1</v>
          </cell>
          <cell r="B10723" t="str">
            <v>OsFBX238 - F-box domain containing protein, expressed</v>
          </cell>
          <cell r="C10723" t="str">
            <v>F-box family protein</v>
          </cell>
          <cell r="D10723">
            <v>0</v>
          </cell>
          <cell r="E10723">
            <v>0</v>
          </cell>
          <cell r="F10723">
            <v>0</v>
          </cell>
          <cell r="G10723">
            <v>0</v>
          </cell>
          <cell r="H10723">
            <v>0</v>
          </cell>
          <cell r="I10723">
            <v>0</v>
          </cell>
          <cell r="J10723">
            <v>0</v>
          </cell>
          <cell r="K10723">
            <v>1.7234280099999999</v>
          </cell>
        </row>
        <row r="10724">
          <cell r="A10724" t="str">
            <v>TRIAE_CS42_4AL_TGACv1_289787_AA0976860.1</v>
          </cell>
          <cell r="B10724" t="str">
            <v>OsFBX396 - F-box domain containing protein, expressed</v>
          </cell>
          <cell r="C10724" t="str">
            <v>F-box family protein</v>
          </cell>
          <cell r="D10724">
            <v>0</v>
          </cell>
          <cell r="E10724">
            <v>0</v>
          </cell>
          <cell r="F10724">
            <v>0</v>
          </cell>
          <cell r="G10724">
            <v>0</v>
          </cell>
          <cell r="H10724">
            <v>0</v>
          </cell>
          <cell r="I10724">
            <v>0</v>
          </cell>
          <cell r="J10724">
            <v>0</v>
          </cell>
          <cell r="K10724">
            <v>1.8742115770000001</v>
          </cell>
        </row>
        <row r="10725">
          <cell r="A10725" t="str">
            <v>TRIAE_CS42_2AL_TGACv1_093678_AA0285050.1</v>
          </cell>
          <cell r="B10725" t="str">
            <v>OsFBX132 - F-box domain containing protein, expressed</v>
          </cell>
          <cell r="C10725" t="str">
            <v>F-box family protein</v>
          </cell>
          <cell r="D10725">
            <v>0</v>
          </cell>
          <cell r="E10725">
            <v>0</v>
          </cell>
          <cell r="F10725">
            <v>0</v>
          </cell>
          <cell r="G10725">
            <v>0</v>
          </cell>
          <cell r="H10725">
            <v>0</v>
          </cell>
          <cell r="I10725">
            <v>0</v>
          </cell>
          <cell r="J10725">
            <v>0</v>
          </cell>
          <cell r="K10725">
            <v>1.890880863</v>
          </cell>
        </row>
        <row r="10726">
          <cell r="A10726" t="str">
            <v>TRIAE_CS42_2BL_TGACv1_130375_AA0409800.1</v>
          </cell>
          <cell r="B10726" t="str">
            <v>OsFBX132 - F-box domain containing protein, expressed</v>
          </cell>
          <cell r="C10726" t="str">
            <v>F-box family protein</v>
          </cell>
          <cell r="D10726">
            <v>0</v>
          </cell>
          <cell r="E10726">
            <v>0</v>
          </cell>
          <cell r="F10726">
            <v>0</v>
          </cell>
          <cell r="G10726">
            <v>0</v>
          </cell>
          <cell r="H10726">
            <v>0</v>
          </cell>
          <cell r="I10726">
            <v>0</v>
          </cell>
          <cell r="J10726">
            <v>0</v>
          </cell>
          <cell r="K10726">
            <v>1.9170505090000001</v>
          </cell>
        </row>
        <row r="10727">
          <cell r="A10727" t="str">
            <v>TRIAE_CS42_2DL_TGACv1_160097_AA0546650.1</v>
          </cell>
          <cell r="B10727" t="str">
            <v>OsFBX132 - F-box domain containing protein, expressed</v>
          </cell>
          <cell r="C10727" t="str">
            <v>F-box family protein</v>
          </cell>
          <cell r="D10727">
            <v>0</v>
          </cell>
          <cell r="E10727">
            <v>0</v>
          </cell>
          <cell r="F10727">
            <v>0</v>
          </cell>
          <cell r="G10727">
            <v>0</v>
          </cell>
          <cell r="H10727">
            <v>0</v>
          </cell>
          <cell r="I10727">
            <v>0</v>
          </cell>
          <cell r="J10727">
            <v>0</v>
          </cell>
          <cell r="K10727">
            <v>1.9170505090000001</v>
          </cell>
        </row>
        <row r="10728">
          <cell r="A10728" t="str">
            <v>TRIAE_CS42_2BS_TGACv1_146410_AA0464510.1</v>
          </cell>
          <cell r="B10728" t="str">
            <v>expressed protein</v>
          </cell>
          <cell r="C10728" t="str">
            <v>F-box family protein</v>
          </cell>
          <cell r="D10728">
            <v>0</v>
          </cell>
          <cell r="E10728">
            <v>0</v>
          </cell>
          <cell r="F10728">
            <v>0</v>
          </cell>
          <cell r="G10728">
            <v>0</v>
          </cell>
          <cell r="H10728">
            <v>0</v>
          </cell>
          <cell r="I10728">
            <v>0</v>
          </cell>
          <cell r="J10728">
            <v>0</v>
          </cell>
          <cell r="K10728">
            <v>1.9205320990000001</v>
          </cell>
        </row>
        <row r="10729">
          <cell r="A10729" t="str">
            <v>TRIAE_CS42_7AL_TGACv1_556007_AA1752370.1</v>
          </cell>
          <cell r="B10729" t="str">
            <v>OsFBX384 - F-box domain containing protein, expressed</v>
          </cell>
          <cell r="C10729" t="str">
            <v>F-box family protein</v>
          </cell>
          <cell r="D10729">
            <v>0</v>
          </cell>
          <cell r="E10729">
            <v>0</v>
          </cell>
          <cell r="F10729">
            <v>0</v>
          </cell>
          <cell r="G10729">
            <v>2.1013958879999999</v>
          </cell>
          <cell r="H10729">
            <v>0</v>
          </cell>
          <cell r="I10729">
            <v>0</v>
          </cell>
          <cell r="J10729">
            <v>0</v>
          </cell>
          <cell r="K10729">
            <v>1.921250747</v>
          </cell>
        </row>
        <row r="10730">
          <cell r="A10730" t="str">
            <v>TRIAE_CS42_2AS_TGACv1_112156_AA0331650.1</v>
          </cell>
          <cell r="B10730" t="str">
            <v>expressed protein</v>
          </cell>
          <cell r="C10730" t="str">
            <v>F-box family protein</v>
          </cell>
          <cell r="D10730">
            <v>0</v>
          </cell>
          <cell r="E10730">
            <v>0</v>
          </cell>
          <cell r="F10730">
            <v>0</v>
          </cell>
          <cell r="G10730">
            <v>0</v>
          </cell>
          <cell r="H10730">
            <v>0</v>
          </cell>
          <cell r="I10730">
            <v>0</v>
          </cell>
          <cell r="J10730">
            <v>0</v>
          </cell>
          <cell r="K10730">
            <v>1.9406860370000001</v>
          </cell>
        </row>
        <row r="10731">
          <cell r="A10731" t="str">
            <v>TRIAE_CS42_3DS_TGACv1_273235_AA0929760.1</v>
          </cell>
          <cell r="B10731" t="str">
            <v>OsFBDUF3 - F-box and DUF domain containing protein, expressed</v>
          </cell>
          <cell r="C10731" t="str">
            <v>F-box family protein</v>
          </cell>
          <cell r="D10731">
            <v>0</v>
          </cell>
          <cell r="E10731">
            <v>0</v>
          </cell>
          <cell r="F10731">
            <v>0</v>
          </cell>
          <cell r="G10731">
            <v>0</v>
          </cell>
          <cell r="H10731">
            <v>0</v>
          </cell>
          <cell r="I10731">
            <v>0</v>
          </cell>
          <cell r="J10731">
            <v>0</v>
          </cell>
          <cell r="K10731">
            <v>2.0670664510000001</v>
          </cell>
        </row>
        <row r="10732">
          <cell r="A10732" t="str">
            <v>TRIAE_CS42_3B_TGACv1_220825_AA0720330.2</v>
          </cell>
          <cell r="B10732" t="str">
            <v>F-box/LRR-repeat protein 2, putative, expressed</v>
          </cell>
          <cell r="C10732" t="str">
            <v>F-box family protein</v>
          </cell>
          <cell r="D10732">
            <v>0</v>
          </cell>
          <cell r="E10732">
            <v>0</v>
          </cell>
          <cell r="F10732">
            <v>1.2471923039999999</v>
          </cell>
          <cell r="G10732">
            <v>1.694679783</v>
          </cell>
          <cell r="H10732">
            <v>0</v>
          </cell>
          <cell r="I10732">
            <v>0</v>
          </cell>
          <cell r="J10732">
            <v>0</v>
          </cell>
          <cell r="K10732">
            <v>2.1560036779999998</v>
          </cell>
        </row>
        <row r="10733">
          <cell r="A10733" t="str">
            <v>TRIAE_CS42_3DL_TGACv1_249619_AA0852800.1</v>
          </cell>
          <cell r="B10733" t="str">
            <v>OsFBX28 - F-box domain containing protein, expressed</v>
          </cell>
          <cell r="C10733" t="str">
            <v>F-box family protein</v>
          </cell>
          <cell r="D10733">
            <v>0</v>
          </cell>
          <cell r="E10733">
            <v>0</v>
          </cell>
          <cell r="F10733">
            <v>0</v>
          </cell>
          <cell r="G10733">
            <v>0</v>
          </cell>
          <cell r="H10733">
            <v>0</v>
          </cell>
          <cell r="I10733">
            <v>0</v>
          </cell>
          <cell r="J10733">
            <v>0</v>
          </cell>
          <cell r="K10733">
            <v>2.1580784710000001</v>
          </cell>
        </row>
        <row r="10734">
          <cell r="A10734" t="str">
            <v>TRIAE_CS42_3B_TGACv1_221772_AA0749580.1</v>
          </cell>
          <cell r="B10734" t="str">
            <v>OsFBX28 - F-box domain containing protein, expressed</v>
          </cell>
          <cell r="C10734" t="str">
            <v>F-box family protein</v>
          </cell>
          <cell r="D10734">
            <v>0</v>
          </cell>
          <cell r="E10734">
            <v>0</v>
          </cell>
          <cell r="F10734">
            <v>0</v>
          </cell>
          <cell r="G10734">
            <v>0</v>
          </cell>
          <cell r="H10734">
            <v>0</v>
          </cell>
          <cell r="I10734">
            <v>0</v>
          </cell>
          <cell r="J10734">
            <v>0</v>
          </cell>
          <cell r="K10734">
            <v>2.1834348160000001</v>
          </cell>
        </row>
        <row r="10735">
          <cell r="A10735" t="str">
            <v>TRIAE_CS42_3AL_TGACv1_196343_AA0659670.1</v>
          </cell>
          <cell r="B10735" t="str">
            <v>OsFBX168 - F-box domain containing protein, expressed</v>
          </cell>
          <cell r="C10735" t="str">
            <v>F-box family protein</v>
          </cell>
          <cell r="D10735">
            <v>0</v>
          </cell>
          <cell r="E10735">
            <v>0</v>
          </cell>
          <cell r="F10735">
            <v>0</v>
          </cell>
          <cell r="G10735">
            <v>0</v>
          </cell>
          <cell r="H10735">
            <v>0</v>
          </cell>
          <cell r="I10735">
            <v>0</v>
          </cell>
          <cell r="J10735">
            <v>0</v>
          </cell>
          <cell r="K10735">
            <v>2.299866105</v>
          </cell>
        </row>
        <row r="10736">
          <cell r="A10736" t="str">
            <v>TRIAE_CS42_3AL_TGACv1_197167_AA0665180.1</v>
          </cell>
          <cell r="B10736" t="str">
            <v>OsFBX31 - F-box domain containing protein, expressed</v>
          </cell>
          <cell r="C10736" t="str">
            <v>F-box family protein</v>
          </cell>
          <cell r="D10736">
            <v>0</v>
          </cell>
          <cell r="E10736">
            <v>0</v>
          </cell>
          <cell r="F10736">
            <v>0</v>
          </cell>
          <cell r="G10736">
            <v>3.074548665</v>
          </cell>
          <cell r="H10736">
            <v>0</v>
          </cell>
          <cell r="I10736">
            <v>0</v>
          </cell>
          <cell r="J10736">
            <v>0</v>
          </cell>
          <cell r="K10736">
            <v>3.1766989419999998</v>
          </cell>
        </row>
        <row r="10737">
          <cell r="A10737" t="str">
            <v>TRIAE_CS42_3B_TGACv1_228651_AA0827330.1</v>
          </cell>
          <cell r="B10737" t="str">
            <v>OsFBX31 - F-box domain containing protein, expressed</v>
          </cell>
          <cell r="C10737" t="str">
            <v>F-box family protein</v>
          </cell>
          <cell r="D10737">
            <v>0</v>
          </cell>
          <cell r="E10737">
            <v>0</v>
          </cell>
          <cell r="F10737">
            <v>0</v>
          </cell>
          <cell r="G10737">
            <v>3.074548665</v>
          </cell>
          <cell r="H10737">
            <v>0</v>
          </cell>
          <cell r="I10737">
            <v>0</v>
          </cell>
          <cell r="J10737">
            <v>0</v>
          </cell>
          <cell r="K10737">
            <v>3.1766989419999998</v>
          </cell>
        </row>
        <row r="10738">
          <cell r="A10738" t="str">
            <v>TRIAE_CS42_3DL_TGACv1_249239_AA0842710.3</v>
          </cell>
          <cell r="B10738" t="str">
            <v>OsFBX31 - F-box domain containing protein, expressed</v>
          </cell>
          <cell r="C10738" t="str">
            <v>F-box family protein</v>
          </cell>
          <cell r="D10738">
            <v>0</v>
          </cell>
          <cell r="E10738">
            <v>0</v>
          </cell>
          <cell r="F10738">
            <v>0</v>
          </cell>
          <cell r="G10738">
            <v>3.074548665</v>
          </cell>
          <cell r="H10738">
            <v>0</v>
          </cell>
          <cell r="I10738">
            <v>0</v>
          </cell>
          <cell r="J10738">
            <v>0</v>
          </cell>
          <cell r="K10738">
            <v>3.1766989419999998</v>
          </cell>
        </row>
        <row r="10739">
          <cell r="A10739" t="str">
            <v>TRIAE_CS42_4BS_TGACv1_328069_AA1082240.1</v>
          </cell>
          <cell r="B10739" t="str">
            <v>OsFBX396 - F-box domain containing protein, expressed</v>
          </cell>
          <cell r="C10739" t="str">
            <v>F-box family protein</v>
          </cell>
          <cell r="D10739">
            <v>0</v>
          </cell>
          <cell r="E10739">
            <v>0</v>
          </cell>
          <cell r="F10739">
            <v>0</v>
          </cell>
          <cell r="G10739">
            <v>0</v>
          </cell>
          <cell r="H10739">
            <v>0</v>
          </cell>
          <cell r="I10739">
            <v>0</v>
          </cell>
          <cell r="J10739">
            <v>0</v>
          </cell>
          <cell r="K10739">
            <v>3.6098790059999999</v>
          </cell>
        </row>
        <row r="10740">
          <cell r="A10740" t="str">
            <v>TRIAE_CS42_4DS_TGACv1_362549_AA1180530.1</v>
          </cell>
          <cell r="B10740" t="str">
            <v>OsFBX396 - F-box domain containing protein, expressed</v>
          </cell>
          <cell r="C10740" t="str">
            <v>F-box family protein</v>
          </cell>
          <cell r="D10740">
            <v>0</v>
          </cell>
          <cell r="E10740">
            <v>0</v>
          </cell>
          <cell r="F10740">
            <v>0</v>
          </cell>
          <cell r="G10740">
            <v>0</v>
          </cell>
          <cell r="H10740">
            <v>0</v>
          </cell>
          <cell r="I10740">
            <v>0</v>
          </cell>
          <cell r="J10740">
            <v>0</v>
          </cell>
          <cell r="K10740">
            <v>3.6098790059999999</v>
          </cell>
        </row>
        <row r="10741">
          <cell r="A10741" t="str">
            <v>TRIAE_CS42_3AL_TGACv1_195879_AA0655180.2</v>
          </cell>
          <cell r="B10741" t="str">
            <v>F-box/LRR-repeat protein 2, putative, expressed</v>
          </cell>
          <cell r="C10741" t="str">
            <v>F-box family protein</v>
          </cell>
          <cell r="D10741">
            <v>0</v>
          </cell>
          <cell r="E10741">
            <v>0</v>
          </cell>
          <cell r="F10741">
            <v>1.2427158469999999</v>
          </cell>
          <cell r="G10741">
            <v>1.6888518370000001</v>
          </cell>
          <cell r="H10741">
            <v>0</v>
          </cell>
          <cell r="I10741">
            <v>0</v>
          </cell>
          <cell r="J10741">
            <v>0</v>
          </cell>
          <cell r="K10741">
            <v>0</v>
          </cell>
        </row>
        <row r="10742">
          <cell r="A10742" t="str">
            <v>TRIAE_CS42_6BL_TGACv1_501358_AA1616530.2</v>
          </cell>
          <cell r="B10742" t="str">
            <v>OsFBL54 - F-box domain and LRR containing protein, expressed</v>
          </cell>
          <cell r="C10742" t="str">
            <v>F-box family protein</v>
          </cell>
          <cell r="D10742">
            <v>0</v>
          </cell>
          <cell r="E10742">
            <v>0</v>
          </cell>
          <cell r="F10742">
            <v>2.11223261</v>
          </cell>
          <cell r="G10742">
            <v>1.1837549810000001</v>
          </cell>
          <cell r="H10742">
            <v>0</v>
          </cell>
          <cell r="I10742">
            <v>0</v>
          </cell>
          <cell r="J10742">
            <v>0</v>
          </cell>
          <cell r="K10742">
            <v>0</v>
          </cell>
        </row>
        <row r="10743">
          <cell r="A10743" t="str">
            <v>TRIAE_CS42_6DL_TGACv1_527254_AA1701270.2</v>
          </cell>
          <cell r="B10743" t="str">
            <v>OsFBX402 - F-box domain containing protein, expressed</v>
          </cell>
          <cell r="C10743" t="str">
            <v>F-box family protein</v>
          </cell>
          <cell r="D10743">
            <v>0</v>
          </cell>
          <cell r="E10743">
            <v>0</v>
          </cell>
          <cell r="F10743">
            <v>2.11223261</v>
          </cell>
          <cell r="G10743">
            <v>1.1837549810000001</v>
          </cell>
          <cell r="H10743">
            <v>0</v>
          </cell>
          <cell r="I10743">
            <v>0</v>
          </cell>
          <cell r="J10743">
            <v>0</v>
          </cell>
          <cell r="K10743">
            <v>0</v>
          </cell>
        </row>
        <row r="10744">
          <cell r="A10744" t="str">
            <v>TRIAE_CS42_1AL_TGACv1_000956_AA0022500.1</v>
          </cell>
          <cell r="B10744" t="str">
            <v>OsFBX237 - F-box domain containing protein, expressed</v>
          </cell>
          <cell r="C10744" t="str">
            <v>F-box family protein</v>
          </cell>
          <cell r="D10744">
            <v>0</v>
          </cell>
          <cell r="E10744">
            <v>0</v>
          </cell>
          <cell r="F10744">
            <v>0</v>
          </cell>
          <cell r="G10744">
            <v>-1.867869105</v>
          </cell>
          <cell r="H10744">
            <v>0</v>
          </cell>
          <cell r="I10744">
            <v>0</v>
          </cell>
          <cell r="J10744">
            <v>0</v>
          </cell>
          <cell r="K10744">
            <v>0</v>
          </cell>
        </row>
        <row r="10745">
          <cell r="A10745" t="str">
            <v>TRIAE_CS42_3DS_TGACv1_272104_AA0914860.1</v>
          </cell>
          <cell r="B10745" t="str">
            <v>OsFBDUF17 - F-box and DUF domain containing protein, expressed</v>
          </cell>
          <cell r="C10745" t="str">
            <v>F-box family protein</v>
          </cell>
          <cell r="D10745">
            <v>0</v>
          </cell>
          <cell r="E10745">
            <v>0</v>
          </cell>
          <cell r="F10745">
            <v>0</v>
          </cell>
          <cell r="G10745">
            <v>-1.7126777689999999</v>
          </cell>
          <cell r="H10745">
            <v>0</v>
          </cell>
          <cell r="I10745">
            <v>0</v>
          </cell>
          <cell r="J10745">
            <v>0</v>
          </cell>
          <cell r="K10745">
            <v>0</v>
          </cell>
        </row>
        <row r="10746">
          <cell r="A10746" t="str">
            <v>TRIAE_CS42_3B_TGACv1_222365_AA0763150.1</v>
          </cell>
          <cell r="B10746" t="str">
            <v>OsFBDUF17 - F-box and DUF domain containing protein, expressed</v>
          </cell>
          <cell r="C10746" t="str">
            <v>F-box family protein</v>
          </cell>
          <cell r="D10746">
            <v>0</v>
          </cell>
          <cell r="E10746">
            <v>0</v>
          </cell>
          <cell r="F10746">
            <v>0</v>
          </cell>
          <cell r="G10746">
            <v>-1.629765766</v>
          </cell>
          <cell r="H10746">
            <v>0</v>
          </cell>
          <cell r="I10746">
            <v>0</v>
          </cell>
          <cell r="J10746">
            <v>0</v>
          </cell>
          <cell r="K10746">
            <v>0</v>
          </cell>
        </row>
        <row r="10747">
          <cell r="A10747" t="str">
            <v>TRIAE_CS42_3B_TGACv1_225678_AA0810990.1</v>
          </cell>
          <cell r="B10747" t="str">
            <v>OsFBDUF17 - F-box and DUF domain containing protein, expressed</v>
          </cell>
          <cell r="C10747" t="str">
            <v>F-box family protein</v>
          </cell>
          <cell r="D10747">
            <v>0</v>
          </cell>
          <cell r="E10747">
            <v>0</v>
          </cell>
          <cell r="F10747">
            <v>0</v>
          </cell>
          <cell r="G10747">
            <v>-1.629765766</v>
          </cell>
          <cell r="H10747">
            <v>0</v>
          </cell>
          <cell r="I10747">
            <v>0</v>
          </cell>
          <cell r="J10747">
            <v>0</v>
          </cell>
          <cell r="K10747">
            <v>0</v>
          </cell>
        </row>
        <row r="10748">
          <cell r="A10748" t="str">
            <v>TRIAE_CS42_5AL_TGACv1_375453_AA1221910.1</v>
          </cell>
          <cell r="B10748" t="str">
            <v>OsFBX331 - F-box domain containing protein, expressed</v>
          </cell>
          <cell r="C10748" t="str">
            <v>F-box family protein</v>
          </cell>
          <cell r="D10748">
            <v>0</v>
          </cell>
          <cell r="E10748">
            <v>0</v>
          </cell>
          <cell r="F10748">
            <v>0</v>
          </cell>
          <cell r="G10748">
            <v>-1.1455868149999999</v>
          </cell>
          <cell r="H10748">
            <v>0</v>
          </cell>
          <cell r="I10748">
            <v>0</v>
          </cell>
          <cell r="J10748">
            <v>0</v>
          </cell>
          <cell r="K10748">
            <v>0</v>
          </cell>
        </row>
        <row r="10749">
          <cell r="A10749" t="str">
            <v>TRIAE_CS42_2BL_TGACv1_130488_AA0412380.1</v>
          </cell>
          <cell r="B10749" t="str">
            <v>OsFBX338 - F-box domain containing protein, expressed</v>
          </cell>
          <cell r="C10749" t="str">
            <v>F-box family protein</v>
          </cell>
          <cell r="D10749">
            <v>0</v>
          </cell>
          <cell r="E10749">
            <v>0</v>
          </cell>
          <cell r="F10749">
            <v>0</v>
          </cell>
          <cell r="G10749">
            <v>-1.0222200859999999</v>
          </cell>
          <cell r="H10749">
            <v>0</v>
          </cell>
          <cell r="I10749">
            <v>0</v>
          </cell>
          <cell r="J10749">
            <v>0</v>
          </cell>
          <cell r="K10749">
            <v>0</v>
          </cell>
        </row>
        <row r="10750">
          <cell r="A10750" t="str">
            <v>TRIAE_CS42_7DL_TGACv1_605943_AA2008590.4</v>
          </cell>
          <cell r="B10750" t="str">
            <v>expressed protein</v>
          </cell>
          <cell r="C10750" t="str">
            <v>F-box family protein</v>
          </cell>
          <cell r="D10750">
            <v>0</v>
          </cell>
          <cell r="E10750">
            <v>0</v>
          </cell>
          <cell r="F10750">
            <v>0</v>
          </cell>
          <cell r="G10750">
            <v>-1.012638006</v>
          </cell>
          <cell r="H10750">
            <v>0</v>
          </cell>
          <cell r="I10750">
            <v>0</v>
          </cell>
          <cell r="J10750">
            <v>0</v>
          </cell>
          <cell r="K10750">
            <v>0</v>
          </cell>
        </row>
        <row r="10751">
          <cell r="A10751" t="str">
            <v>TRIAE_CS42_3AL_TGACv1_194744_AA0638730.1</v>
          </cell>
          <cell r="B10751" t="str">
            <v>OsFBO11 - F-box and other domain containing protein, expressed</v>
          </cell>
          <cell r="C10751" t="str">
            <v>F-box family protein</v>
          </cell>
          <cell r="D10751">
            <v>0</v>
          </cell>
          <cell r="E10751">
            <v>0</v>
          </cell>
          <cell r="F10751">
            <v>0</v>
          </cell>
          <cell r="G10751">
            <v>1.0826960750000001</v>
          </cell>
          <cell r="H10751">
            <v>0</v>
          </cell>
          <cell r="I10751">
            <v>0</v>
          </cell>
          <cell r="J10751">
            <v>0</v>
          </cell>
          <cell r="K10751">
            <v>0</v>
          </cell>
        </row>
        <row r="10752">
          <cell r="A10752" t="str">
            <v>TRIAE_CS42_3B_TGACv1_224654_AA0799430.1</v>
          </cell>
          <cell r="B10752" t="str">
            <v>OsFBO11 - F-box and other domain containing protein, expressed</v>
          </cell>
          <cell r="C10752" t="str">
            <v>F-box family protein</v>
          </cell>
          <cell r="D10752">
            <v>0</v>
          </cell>
          <cell r="E10752">
            <v>0</v>
          </cell>
          <cell r="F10752">
            <v>0</v>
          </cell>
          <cell r="G10752">
            <v>1.0826960750000001</v>
          </cell>
          <cell r="H10752">
            <v>0</v>
          </cell>
          <cell r="I10752">
            <v>0</v>
          </cell>
          <cell r="J10752">
            <v>0</v>
          </cell>
          <cell r="K10752">
            <v>0</v>
          </cell>
        </row>
        <row r="10753">
          <cell r="A10753" t="str">
            <v>TRIAE_CS42_6AS_TGACv1_486002_AA1555490.2</v>
          </cell>
          <cell r="B10753" t="str">
            <v>cyclin-like F-box, putative, expressed</v>
          </cell>
          <cell r="C10753" t="str">
            <v>F-box family protein</v>
          </cell>
          <cell r="D10753">
            <v>0</v>
          </cell>
          <cell r="E10753">
            <v>0</v>
          </cell>
          <cell r="F10753">
            <v>0</v>
          </cell>
          <cell r="G10753">
            <v>1.1174986710000001</v>
          </cell>
          <cell r="H10753">
            <v>0</v>
          </cell>
          <cell r="I10753">
            <v>0</v>
          </cell>
          <cell r="J10753">
            <v>0</v>
          </cell>
          <cell r="K10753">
            <v>0</v>
          </cell>
        </row>
        <row r="10754">
          <cell r="A10754" t="str">
            <v>TRIAE_CS42_6DS_TGACv1_543145_AA1736140.2</v>
          </cell>
          <cell r="B10754" t="str">
            <v>cyclin-like F-box, putative, expressed</v>
          </cell>
          <cell r="C10754" t="str">
            <v>F-box family protein</v>
          </cell>
          <cell r="D10754">
            <v>0</v>
          </cell>
          <cell r="E10754">
            <v>0</v>
          </cell>
          <cell r="F10754">
            <v>0</v>
          </cell>
          <cell r="G10754">
            <v>1.1174986710000001</v>
          </cell>
          <cell r="H10754">
            <v>0</v>
          </cell>
          <cell r="I10754">
            <v>0</v>
          </cell>
          <cell r="J10754">
            <v>0</v>
          </cell>
          <cell r="K10754">
            <v>0</v>
          </cell>
        </row>
        <row r="10755">
          <cell r="A10755" t="str">
            <v>TRIAE_CS42_5DS_TGACv1_458000_AA1491330.1</v>
          </cell>
          <cell r="B10755" t="str">
            <v>OsFBX152 - F-box domain containing protein, expressed</v>
          </cell>
          <cell r="C10755" t="str">
            <v>F-box family protein</v>
          </cell>
          <cell r="D10755">
            <v>0</v>
          </cell>
          <cell r="E10755">
            <v>0</v>
          </cell>
          <cell r="F10755">
            <v>0</v>
          </cell>
          <cell r="G10755">
            <v>1.213658839</v>
          </cell>
          <cell r="H10755">
            <v>0</v>
          </cell>
          <cell r="I10755">
            <v>0</v>
          </cell>
          <cell r="J10755">
            <v>0</v>
          </cell>
          <cell r="K10755">
            <v>0</v>
          </cell>
        </row>
        <row r="10756">
          <cell r="A10756" t="str">
            <v>TRIAE_CS42_5AS_TGACv1_393675_AA1275150.1</v>
          </cell>
          <cell r="B10756" t="str">
            <v>OsFBL8 - F-box domain and LRR containing protein, expressed</v>
          </cell>
          <cell r="C10756" t="str">
            <v>F-box family protein</v>
          </cell>
          <cell r="D10756">
            <v>0</v>
          </cell>
          <cell r="E10756">
            <v>0</v>
          </cell>
          <cell r="F10756">
            <v>0</v>
          </cell>
          <cell r="G10756">
            <v>1.289513709</v>
          </cell>
          <cell r="H10756">
            <v>0</v>
          </cell>
          <cell r="I10756">
            <v>0</v>
          </cell>
          <cell r="J10756">
            <v>0</v>
          </cell>
          <cell r="K10756">
            <v>0</v>
          </cell>
        </row>
        <row r="10757">
          <cell r="A10757" t="str">
            <v>TRIAE_CS42_7BS_TGACv1_594429_AA1957540.1</v>
          </cell>
          <cell r="B10757" t="str">
            <v>OsFBX53 - F-box domain containing protein, expressed</v>
          </cell>
          <cell r="C10757" t="str">
            <v>F-box family protein</v>
          </cell>
          <cell r="D10757">
            <v>0</v>
          </cell>
          <cell r="E10757">
            <v>0</v>
          </cell>
          <cell r="F10757">
            <v>0</v>
          </cell>
          <cell r="G10757">
            <v>1.31059177</v>
          </cell>
          <cell r="H10757">
            <v>0</v>
          </cell>
          <cell r="I10757">
            <v>0</v>
          </cell>
          <cell r="J10757">
            <v>0</v>
          </cell>
          <cell r="K10757">
            <v>0</v>
          </cell>
        </row>
        <row r="10758">
          <cell r="A10758" t="str">
            <v>TRIAE_CS42_7DS_TGACv1_621596_AA2020390.1</v>
          </cell>
          <cell r="B10758" t="str">
            <v>OsFBX53 - F-box domain containing protein, expressed</v>
          </cell>
          <cell r="C10758" t="str">
            <v>F-box family protein</v>
          </cell>
          <cell r="D10758">
            <v>0</v>
          </cell>
          <cell r="E10758">
            <v>0</v>
          </cell>
          <cell r="F10758">
            <v>0</v>
          </cell>
          <cell r="G10758">
            <v>1.31059177</v>
          </cell>
          <cell r="H10758">
            <v>0</v>
          </cell>
          <cell r="I10758">
            <v>0</v>
          </cell>
          <cell r="J10758">
            <v>0</v>
          </cell>
          <cell r="K10758">
            <v>0</v>
          </cell>
        </row>
        <row r="10759">
          <cell r="A10759" t="str">
            <v>TRIAE_CS42_7BS_TGACv1_592150_AA1931900.1</v>
          </cell>
          <cell r="B10759" t="str">
            <v>OsFBD6 - F-box and FBD domain containing protein, expressed</v>
          </cell>
          <cell r="C10759" t="str">
            <v>F-box family protein</v>
          </cell>
          <cell r="D10759">
            <v>0</v>
          </cell>
          <cell r="E10759">
            <v>0</v>
          </cell>
          <cell r="F10759">
            <v>0</v>
          </cell>
          <cell r="G10759">
            <v>1.320088616</v>
          </cell>
          <cell r="H10759">
            <v>0</v>
          </cell>
          <cell r="I10759">
            <v>0</v>
          </cell>
          <cell r="J10759">
            <v>0</v>
          </cell>
          <cell r="K10759">
            <v>0</v>
          </cell>
        </row>
        <row r="10760">
          <cell r="A10760" t="str">
            <v>TRIAE_CS42_3DL_TGACv1_251077_AA0877150.1</v>
          </cell>
          <cell r="B10760" t="str">
            <v>OsFBX108 - F-box domain containing protein, expressed</v>
          </cell>
          <cell r="C10760" t="str">
            <v>F-box family protein</v>
          </cell>
          <cell r="D10760">
            <v>0</v>
          </cell>
          <cell r="E10760">
            <v>0</v>
          </cell>
          <cell r="F10760">
            <v>0</v>
          </cell>
          <cell r="G10760">
            <v>1.374618433</v>
          </cell>
          <cell r="H10760">
            <v>0</v>
          </cell>
          <cell r="I10760">
            <v>0</v>
          </cell>
          <cell r="J10760">
            <v>0</v>
          </cell>
          <cell r="K10760">
            <v>0</v>
          </cell>
        </row>
        <row r="10761">
          <cell r="A10761" t="str">
            <v>TRIAE_CS42_5BS_TGACv1_424586_AA1390730.1</v>
          </cell>
          <cell r="B10761" t="str">
            <v>OsFBX152 - F-box domain containing protein, expressed</v>
          </cell>
          <cell r="C10761" t="str">
            <v>F-box family protein</v>
          </cell>
          <cell r="D10761">
            <v>0</v>
          </cell>
          <cell r="E10761">
            <v>0</v>
          </cell>
          <cell r="F10761">
            <v>0</v>
          </cell>
          <cell r="G10761">
            <v>1.4885050849999999</v>
          </cell>
          <cell r="H10761">
            <v>0</v>
          </cell>
          <cell r="I10761">
            <v>0</v>
          </cell>
          <cell r="J10761">
            <v>0</v>
          </cell>
          <cell r="K10761">
            <v>0</v>
          </cell>
        </row>
        <row r="10762">
          <cell r="A10762" t="str">
            <v>TRIAE_CS42_5BS_TGACv1_423541_AA1379050.1</v>
          </cell>
          <cell r="B10762" t="str">
            <v>OsFBL8 - F-box domain and LRR containing protein, expressed</v>
          </cell>
          <cell r="C10762" t="str">
            <v>F-box family protein</v>
          </cell>
          <cell r="D10762">
            <v>0</v>
          </cell>
          <cell r="E10762">
            <v>0</v>
          </cell>
          <cell r="F10762">
            <v>0</v>
          </cell>
          <cell r="G10762">
            <v>1.506884688</v>
          </cell>
          <cell r="H10762">
            <v>0</v>
          </cell>
          <cell r="I10762">
            <v>0</v>
          </cell>
          <cell r="J10762">
            <v>0</v>
          </cell>
          <cell r="K10762">
            <v>0</v>
          </cell>
        </row>
        <row r="10763">
          <cell r="A10763" t="str">
            <v>TRIAE_CS42_U_TGACv1_641333_AA2092250.1</v>
          </cell>
          <cell r="B10763" t="str">
            <v>OsFBX120 - F-box domain containing protein, expressed</v>
          </cell>
          <cell r="C10763" t="str">
            <v>F-box family protein</v>
          </cell>
          <cell r="D10763">
            <v>0</v>
          </cell>
          <cell r="E10763">
            <v>0</v>
          </cell>
          <cell r="F10763">
            <v>0</v>
          </cell>
          <cell r="G10763">
            <v>6.205286224</v>
          </cell>
          <cell r="H10763">
            <v>0</v>
          </cell>
          <cell r="I10763">
            <v>0</v>
          </cell>
          <cell r="J10763">
            <v>0</v>
          </cell>
          <cell r="K10763">
            <v>0</v>
          </cell>
        </row>
        <row r="10764">
          <cell r="A10764" t="str">
            <v>TRIAE_CS42_7BL_TGACv1_577684_AA1880970.1</v>
          </cell>
          <cell r="B10764" t="str">
            <v>OsFBX384 - F-box domain containing protein, expressed</v>
          </cell>
          <cell r="C10764" t="str">
            <v>F-box family protein</v>
          </cell>
          <cell r="D10764">
            <v>0</v>
          </cell>
          <cell r="E10764">
            <v>0</v>
          </cell>
          <cell r="F10764">
            <v>0</v>
          </cell>
          <cell r="G10764">
            <v>6.205286224</v>
          </cell>
          <cell r="H10764">
            <v>0</v>
          </cell>
          <cell r="I10764">
            <v>0</v>
          </cell>
          <cell r="J10764">
            <v>0</v>
          </cell>
          <cell r="K10764">
            <v>0</v>
          </cell>
        </row>
        <row r="10765">
          <cell r="A10765" t="str">
            <v>TRIAE_CS42_7BL_TGACv1_577911_AA1885840.1</v>
          </cell>
          <cell r="B10765" t="str">
            <v>OsFBX384 - F-box domain containing protein, expressed</v>
          </cell>
          <cell r="C10765" t="str">
            <v>F-box family protein</v>
          </cell>
          <cell r="D10765">
            <v>0</v>
          </cell>
          <cell r="E10765">
            <v>0</v>
          </cell>
          <cell r="F10765">
            <v>0</v>
          </cell>
          <cell r="G10765">
            <v>6.205286224</v>
          </cell>
          <cell r="H10765">
            <v>0</v>
          </cell>
          <cell r="I10765">
            <v>0</v>
          </cell>
          <cell r="J10765">
            <v>0</v>
          </cell>
          <cell r="K10765">
            <v>0</v>
          </cell>
        </row>
        <row r="10766">
          <cell r="A10766" t="str">
            <v>TRIAE_CS42_6BS_TGACv1_514843_AA1665000.1</v>
          </cell>
          <cell r="B10766" t="str">
            <v>OsFBDUF64 - F-box and DUF domain containing protein</v>
          </cell>
          <cell r="C10766" t="str">
            <v>F-box family protein with a domain of unknown function (DUF295)</v>
          </cell>
          <cell r="D10766">
            <v>0</v>
          </cell>
          <cell r="E10766">
            <v>0</v>
          </cell>
          <cell r="F10766">
            <v>0</v>
          </cell>
          <cell r="G10766">
            <v>0</v>
          </cell>
          <cell r="H10766">
            <v>0</v>
          </cell>
          <cell r="I10766">
            <v>0</v>
          </cell>
          <cell r="J10766">
            <v>0</v>
          </cell>
          <cell r="K10766">
            <v>4.5024159079999997</v>
          </cell>
        </row>
        <row r="10767">
          <cell r="A10767" t="str">
            <v>TRIAE_CS42_7BS_TGACv1_592382_AA1937090.1</v>
          </cell>
          <cell r="B10767" t="str">
            <v>F-box family protein, putative, expressed</v>
          </cell>
          <cell r="C10767" t="str">
            <v>F-box family protein with a domain of unknown function (DUF295)</v>
          </cell>
          <cell r="D10767">
            <v>0</v>
          </cell>
          <cell r="E10767">
            <v>0</v>
          </cell>
          <cell r="F10767">
            <v>0</v>
          </cell>
          <cell r="G10767">
            <v>-4.6345376649999999</v>
          </cell>
          <cell r="H10767">
            <v>0</v>
          </cell>
          <cell r="I10767">
            <v>0</v>
          </cell>
          <cell r="J10767">
            <v>0</v>
          </cell>
          <cell r="K10767">
            <v>0</v>
          </cell>
        </row>
        <row r="10768">
          <cell r="A10768" t="str">
            <v>TRIAE_CS42_6DS_TGACv1_544631_AA1748970.1</v>
          </cell>
          <cell r="B10768" t="str">
            <v>F-box family protein, putative, expressed</v>
          </cell>
          <cell r="C10768" t="str">
            <v>F-box family protein with a domain of unknown function (DUF295)</v>
          </cell>
          <cell r="D10768">
            <v>0</v>
          </cell>
          <cell r="E10768">
            <v>0</v>
          </cell>
          <cell r="F10768">
            <v>0</v>
          </cell>
          <cell r="G10768">
            <v>-3.832619668</v>
          </cell>
          <cell r="H10768">
            <v>0</v>
          </cell>
          <cell r="I10768">
            <v>0</v>
          </cell>
          <cell r="J10768">
            <v>0</v>
          </cell>
          <cell r="K10768">
            <v>0</v>
          </cell>
        </row>
        <row r="10769">
          <cell r="A10769" t="str">
            <v>TRIAE_CS42_4AL_TGACv1_292371_AA0998660.1</v>
          </cell>
          <cell r="B10769" t="str">
            <v>F-box family protein, putative, expressed</v>
          </cell>
          <cell r="C10769" t="str">
            <v>F-box family protein with a domain of unknown function (DUF295)</v>
          </cell>
          <cell r="D10769">
            <v>0</v>
          </cell>
          <cell r="E10769">
            <v>0</v>
          </cell>
          <cell r="F10769">
            <v>0</v>
          </cell>
          <cell r="G10769">
            <v>-3.7669237789999999</v>
          </cell>
          <cell r="H10769">
            <v>0</v>
          </cell>
          <cell r="I10769">
            <v>0</v>
          </cell>
          <cell r="J10769">
            <v>0</v>
          </cell>
          <cell r="K10769">
            <v>0</v>
          </cell>
        </row>
        <row r="10770">
          <cell r="A10770" t="str">
            <v>TRIAE_CS42_6AS_TGACv1_486988_AA1567270.1</v>
          </cell>
          <cell r="B10770" t="str">
            <v>F-box family protein, putative, expressed</v>
          </cell>
          <cell r="C10770" t="str">
            <v>F-box family protein with a domain of unknown function (DUF295)</v>
          </cell>
          <cell r="D10770">
            <v>0</v>
          </cell>
          <cell r="E10770">
            <v>0</v>
          </cell>
          <cell r="F10770">
            <v>0</v>
          </cell>
          <cell r="G10770">
            <v>-3.5882596329999998</v>
          </cell>
          <cell r="H10770">
            <v>0</v>
          </cell>
          <cell r="I10770">
            <v>0</v>
          </cell>
          <cell r="J10770">
            <v>0</v>
          </cell>
          <cell r="K10770">
            <v>0</v>
          </cell>
        </row>
        <row r="10771">
          <cell r="A10771" t="str">
            <v>TRIAE_CS42_6BS_TGACv1_513561_AA1644860.1</v>
          </cell>
          <cell r="B10771" t="str">
            <v>F-box family protein, putative, expressed</v>
          </cell>
          <cell r="C10771" t="str">
            <v>F-box family protein with a domain of unknown function (DUF295)</v>
          </cell>
          <cell r="D10771">
            <v>0</v>
          </cell>
          <cell r="E10771">
            <v>0</v>
          </cell>
          <cell r="F10771">
            <v>0</v>
          </cell>
          <cell r="G10771">
            <v>-3.5366003990000001</v>
          </cell>
          <cell r="H10771">
            <v>0</v>
          </cell>
          <cell r="I10771">
            <v>0</v>
          </cell>
          <cell r="J10771">
            <v>0</v>
          </cell>
          <cell r="K10771">
            <v>0</v>
          </cell>
        </row>
        <row r="10772">
          <cell r="A10772" t="str">
            <v>TRIAE_CS42_6DS_TGACv1_543653_AA1742670.1</v>
          </cell>
          <cell r="B10772" t="str">
            <v>F-box family protein, putative, expressed</v>
          </cell>
          <cell r="C10772" t="str">
            <v>F-box family protein with a domain of unknown function (DUF295)</v>
          </cell>
          <cell r="D10772">
            <v>0</v>
          </cell>
          <cell r="E10772">
            <v>0</v>
          </cell>
          <cell r="F10772">
            <v>0</v>
          </cell>
          <cell r="G10772">
            <v>-3.5366003990000001</v>
          </cell>
          <cell r="H10772">
            <v>0</v>
          </cell>
          <cell r="I10772">
            <v>0</v>
          </cell>
          <cell r="J10772">
            <v>0</v>
          </cell>
          <cell r="K10772">
            <v>0</v>
          </cell>
        </row>
        <row r="10773">
          <cell r="A10773" t="str">
            <v>TRIAE_CS42_6BS_TGACv1_514908_AA1665760.1</v>
          </cell>
          <cell r="B10773" t="str">
            <v>F-box family protein, putative, expressed</v>
          </cell>
          <cell r="C10773" t="str">
            <v>F-box family protein with a domain of unknown function (DUF295)</v>
          </cell>
          <cell r="D10773">
            <v>0</v>
          </cell>
          <cell r="E10773">
            <v>0</v>
          </cell>
          <cell r="F10773">
            <v>0</v>
          </cell>
          <cell r="G10773">
            <v>-3.2441496440000002</v>
          </cell>
          <cell r="H10773">
            <v>0</v>
          </cell>
          <cell r="I10773">
            <v>0</v>
          </cell>
          <cell r="J10773">
            <v>0</v>
          </cell>
          <cell r="K10773">
            <v>0</v>
          </cell>
        </row>
        <row r="10774">
          <cell r="A10774" t="str">
            <v>TRIAE_CS42_6DS_TGACv1_543946_AA1745520.1</v>
          </cell>
          <cell r="B10774" t="str">
            <v>F-box family protein, putative, expressed</v>
          </cell>
          <cell r="C10774" t="str">
            <v>F-box family protein with a domain of unknown function (DUF295)</v>
          </cell>
          <cell r="D10774">
            <v>0</v>
          </cell>
          <cell r="E10774">
            <v>0</v>
          </cell>
          <cell r="F10774">
            <v>0</v>
          </cell>
          <cell r="G10774">
            <v>-3.2441496440000002</v>
          </cell>
          <cell r="H10774">
            <v>0</v>
          </cell>
          <cell r="I10774">
            <v>0</v>
          </cell>
          <cell r="J10774">
            <v>0</v>
          </cell>
          <cell r="K10774">
            <v>0</v>
          </cell>
        </row>
        <row r="10775">
          <cell r="A10775" t="str">
            <v>TRIAE_CS42_6BS_TGACv1_514253_AA1657510.1</v>
          </cell>
          <cell r="B10775" t="str">
            <v>F-box family protein, putative, expressed</v>
          </cell>
          <cell r="C10775" t="str">
            <v>F-box family protein with a domain of unknown function (DUF295)</v>
          </cell>
          <cell r="D10775">
            <v>0</v>
          </cell>
          <cell r="E10775">
            <v>0</v>
          </cell>
          <cell r="F10775">
            <v>0</v>
          </cell>
          <cell r="G10775">
            <v>-3.128832831</v>
          </cell>
          <cell r="H10775">
            <v>0</v>
          </cell>
          <cell r="I10775">
            <v>0</v>
          </cell>
          <cell r="J10775">
            <v>0</v>
          </cell>
          <cell r="K10775">
            <v>0</v>
          </cell>
        </row>
        <row r="10776">
          <cell r="A10776" t="str">
            <v>TRIAE_CS42_7AS_TGACv1_570193_AA1832030.1</v>
          </cell>
          <cell r="B10776" t="str">
            <v>F-box family protein, putative, expressed</v>
          </cell>
          <cell r="C10776" t="str">
            <v>F-box family protein with a domain of unknown function (DUF295)</v>
          </cell>
          <cell r="D10776">
            <v>0</v>
          </cell>
          <cell r="E10776">
            <v>0</v>
          </cell>
          <cell r="F10776">
            <v>0</v>
          </cell>
          <cell r="G10776">
            <v>-3.0215851909999998</v>
          </cell>
          <cell r="H10776">
            <v>0</v>
          </cell>
          <cell r="I10776">
            <v>0</v>
          </cell>
          <cell r="J10776">
            <v>0</v>
          </cell>
          <cell r="K10776">
            <v>0</v>
          </cell>
        </row>
        <row r="10777">
          <cell r="A10777" t="str">
            <v>TRIAE_CS42_6AS_TGACv1_485294_AA1542620.1</v>
          </cell>
          <cell r="B10777" t="str">
            <v>F-box family protein, putative, expressed</v>
          </cell>
          <cell r="C10777" t="str">
            <v>F-box family protein with a domain of unknown function (DUF295)</v>
          </cell>
          <cell r="D10777">
            <v>0</v>
          </cell>
          <cell r="E10777">
            <v>0</v>
          </cell>
          <cell r="F10777">
            <v>0</v>
          </cell>
          <cell r="G10777">
            <v>-3.0028481870000001</v>
          </cell>
          <cell r="H10777">
            <v>0</v>
          </cell>
          <cell r="I10777">
            <v>0</v>
          </cell>
          <cell r="J10777">
            <v>0</v>
          </cell>
          <cell r="K10777">
            <v>0</v>
          </cell>
        </row>
        <row r="10778">
          <cell r="A10778" t="str">
            <v>TRIAE_CS42_2DS_TGACv1_179343_AA0606330.1</v>
          </cell>
          <cell r="B10778" t="str">
            <v>OsFBX258 - F-box domain containing protein, expressed</v>
          </cell>
          <cell r="C10778" t="str">
            <v>F-box only protein 13</v>
          </cell>
          <cell r="D10778">
            <v>0</v>
          </cell>
          <cell r="E10778">
            <v>0</v>
          </cell>
          <cell r="F10778">
            <v>0</v>
          </cell>
          <cell r="G10778">
            <v>-2.4555747819999998</v>
          </cell>
          <cell r="H10778">
            <v>0</v>
          </cell>
          <cell r="I10778">
            <v>0</v>
          </cell>
          <cell r="J10778">
            <v>0</v>
          </cell>
          <cell r="K10778">
            <v>-2.5077551069999999</v>
          </cell>
        </row>
        <row r="10779">
          <cell r="A10779" t="str">
            <v>TRIAE_CS42_2AS_TGACv1_112115_AA0330800.1</v>
          </cell>
          <cell r="B10779" t="str">
            <v>OsFBX258 - F-box domain containing protein, expressed</v>
          </cell>
          <cell r="C10779" t="str">
            <v>F-box only protein 13</v>
          </cell>
          <cell r="D10779">
            <v>0</v>
          </cell>
          <cell r="E10779">
            <v>0</v>
          </cell>
          <cell r="F10779">
            <v>0</v>
          </cell>
          <cell r="G10779">
            <v>-2.706431298</v>
          </cell>
          <cell r="H10779">
            <v>0</v>
          </cell>
          <cell r="I10779">
            <v>0</v>
          </cell>
          <cell r="J10779">
            <v>0</v>
          </cell>
          <cell r="K10779">
            <v>-2.0757285099999998</v>
          </cell>
        </row>
        <row r="10780">
          <cell r="A10780" t="str">
            <v>TRIAE_CS42_2BS_TGACv1_146159_AA0457120.1</v>
          </cell>
          <cell r="B10780" t="str">
            <v>OsFBX258 - F-box domain containing protein, expressed</v>
          </cell>
          <cell r="C10780" t="str">
            <v>F-box only protein 13</v>
          </cell>
          <cell r="D10780">
            <v>0</v>
          </cell>
          <cell r="E10780">
            <v>0</v>
          </cell>
          <cell r="F10780">
            <v>0</v>
          </cell>
          <cell r="G10780">
            <v>-2.706431298</v>
          </cell>
          <cell r="H10780">
            <v>0</v>
          </cell>
          <cell r="I10780">
            <v>0</v>
          </cell>
          <cell r="J10780">
            <v>0</v>
          </cell>
          <cell r="K10780">
            <v>-2.0757285099999998</v>
          </cell>
        </row>
        <row r="10781">
          <cell r="A10781" t="str">
            <v>TRIAE_CS42_2DS_TGACv1_179919_AA0609620.1</v>
          </cell>
          <cell r="B10781" t="str">
            <v>OsFBX258 - F-box domain containing protein, expressed</v>
          </cell>
          <cell r="C10781" t="str">
            <v>F-box only protein 13</v>
          </cell>
          <cell r="D10781">
            <v>0</v>
          </cell>
          <cell r="E10781">
            <v>0</v>
          </cell>
          <cell r="F10781">
            <v>0</v>
          </cell>
          <cell r="G10781">
            <v>-2.706431298</v>
          </cell>
          <cell r="H10781">
            <v>0</v>
          </cell>
          <cell r="I10781">
            <v>0</v>
          </cell>
          <cell r="J10781">
            <v>0</v>
          </cell>
          <cell r="K10781">
            <v>-2.0757285099999998</v>
          </cell>
        </row>
        <row r="10782">
          <cell r="A10782" t="str">
            <v>TRIAE_CS42_5AS_TGACv1_393680_AA1275170.1</v>
          </cell>
          <cell r="B10782" t="str">
            <v>OsFBX94 - F-box domain containing protein, expressed</v>
          </cell>
          <cell r="C10782" t="str">
            <v>F-box only protein 13</v>
          </cell>
          <cell r="D10782">
            <v>0</v>
          </cell>
          <cell r="E10782">
            <v>0</v>
          </cell>
          <cell r="F10782">
            <v>0</v>
          </cell>
          <cell r="G10782">
            <v>0</v>
          </cell>
          <cell r="H10782">
            <v>0</v>
          </cell>
          <cell r="I10782">
            <v>0</v>
          </cell>
          <cell r="J10782">
            <v>0</v>
          </cell>
          <cell r="K10782">
            <v>-1.5452917399999999</v>
          </cell>
        </row>
        <row r="10783">
          <cell r="A10783" t="str">
            <v>TRIAE_CS42_5BS_TGACv1_424790_AA1391790.1</v>
          </cell>
          <cell r="B10783" t="str">
            <v>OsFBX94 - F-box domain containing protein, expressed</v>
          </cell>
          <cell r="C10783" t="str">
            <v>F-box only protein 13</v>
          </cell>
          <cell r="D10783">
            <v>0</v>
          </cell>
          <cell r="E10783">
            <v>0</v>
          </cell>
          <cell r="F10783">
            <v>0</v>
          </cell>
          <cell r="G10783">
            <v>0</v>
          </cell>
          <cell r="H10783">
            <v>0</v>
          </cell>
          <cell r="I10783">
            <v>0</v>
          </cell>
          <cell r="J10783">
            <v>0</v>
          </cell>
          <cell r="K10783">
            <v>-1.425552165</v>
          </cell>
        </row>
        <row r="10784">
          <cell r="A10784" t="str">
            <v>TRIAE_CS42_5DS_TGACv1_456599_AA1474870.1</v>
          </cell>
          <cell r="B10784" t="str">
            <v>OsFBX94 - F-box domain containing protein, expressed</v>
          </cell>
          <cell r="C10784" t="str">
            <v>F-box only protein 13</v>
          </cell>
          <cell r="D10784">
            <v>0</v>
          </cell>
          <cell r="E10784">
            <v>0</v>
          </cell>
          <cell r="F10784">
            <v>0</v>
          </cell>
          <cell r="G10784">
            <v>0</v>
          </cell>
          <cell r="H10784">
            <v>0</v>
          </cell>
          <cell r="I10784">
            <v>0</v>
          </cell>
          <cell r="J10784">
            <v>0</v>
          </cell>
          <cell r="K10784">
            <v>-1.425552165</v>
          </cell>
        </row>
        <row r="10785">
          <cell r="A10785" t="str">
            <v>TRIAE_CS42_7DS_TGACv1_621454_AA2016180.1</v>
          </cell>
          <cell r="B10785" t="str">
            <v>OsFBL28 - F-box domain and LRR containing protein, expressed</v>
          </cell>
          <cell r="C10785" t="str">
            <v>F-box protein</v>
          </cell>
          <cell r="D10785">
            <v>-1.4179741509999999</v>
          </cell>
          <cell r="E10785">
            <v>-1.8713710990000001</v>
          </cell>
          <cell r="F10785">
            <v>0</v>
          </cell>
          <cell r="G10785">
            <v>-2.3708760039999999</v>
          </cell>
          <cell r="H10785">
            <v>0</v>
          </cell>
          <cell r="I10785">
            <v>0</v>
          </cell>
          <cell r="J10785">
            <v>0</v>
          </cell>
          <cell r="K10785">
            <v>0</v>
          </cell>
        </row>
        <row r="10786">
          <cell r="A10786" t="str">
            <v>TRIAE_CS42_U_TGACv1_644386_AA2139150.1</v>
          </cell>
          <cell r="B10786" t="str">
            <v>OsFBL28 - F-box domain and LRR containing protein, expressed</v>
          </cell>
          <cell r="C10786" t="str">
            <v>F-box protein</v>
          </cell>
          <cell r="D10786">
            <v>-1.4179741509999999</v>
          </cell>
          <cell r="E10786">
            <v>-1.8713710990000001</v>
          </cell>
          <cell r="F10786">
            <v>0</v>
          </cell>
          <cell r="G10786">
            <v>-2.3708760039999999</v>
          </cell>
          <cell r="H10786">
            <v>0</v>
          </cell>
          <cell r="I10786">
            <v>0</v>
          </cell>
          <cell r="J10786">
            <v>0</v>
          </cell>
          <cell r="K10786">
            <v>0</v>
          </cell>
        </row>
        <row r="10787">
          <cell r="A10787" t="str">
            <v>TRIAE_CS42_2DL_TGACv1_160639_AA0552510.1</v>
          </cell>
          <cell r="B10787" t="str">
            <v>OsFBX146 - F-box domain containing protein, expressed</v>
          </cell>
          <cell r="C10787" t="str">
            <v>F-box protein</v>
          </cell>
          <cell r="D10787">
            <v>1.041186234</v>
          </cell>
          <cell r="E10787">
            <v>0</v>
          </cell>
          <cell r="F10787">
            <v>0</v>
          </cell>
          <cell r="G10787">
            <v>0</v>
          </cell>
          <cell r="H10787">
            <v>0</v>
          </cell>
          <cell r="I10787">
            <v>0</v>
          </cell>
          <cell r="J10787">
            <v>0</v>
          </cell>
          <cell r="K10787">
            <v>0</v>
          </cell>
        </row>
        <row r="10788">
          <cell r="A10788" t="str">
            <v>TRIAE_CS42_U_TGACv1_641274_AA2090260.1</v>
          </cell>
          <cell r="B10788" t="str">
            <v>OsFBL19 - F-box domain and LRR containing protein, expressed</v>
          </cell>
          <cell r="C10788" t="str">
            <v>F-box protein</v>
          </cell>
          <cell r="D10788">
            <v>1.268779232</v>
          </cell>
          <cell r="E10788">
            <v>1.114596822</v>
          </cell>
          <cell r="F10788">
            <v>0</v>
          </cell>
          <cell r="G10788">
            <v>0</v>
          </cell>
          <cell r="H10788">
            <v>0</v>
          </cell>
          <cell r="I10788">
            <v>0</v>
          </cell>
          <cell r="J10788">
            <v>0</v>
          </cell>
          <cell r="K10788">
            <v>0</v>
          </cell>
        </row>
        <row r="10789">
          <cell r="A10789" t="str">
            <v>TRIAE_CS42_5BL_TGACv1_408625_AA1363960.1</v>
          </cell>
          <cell r="B10789" t="str">
            <v>OsFBX330 - F-box domain containing protein, expressed</v>
          </cell>
          <cell r="C10789" t="str">
            <v>F-box protein</v>
          </cell>
          <cell r="D10789">
            <v>0</v>
          </cell>
          <cell r="E10789">
            <v>0</v>
          </cell>
          <cell r="F10789">
            <v>0</v>
          </cell>
          <cell r="G10789">
            <v>0</v>
          </cell>
          <cell r="H10789">
            <v>0</v>
          </cell>
          <cell r="I10789">
            <v>0</v>
          </cell>
          <cell r="J10789">
            <v>0</v>
          </cell>
          <cell r="K10789">
            <v>-1.9766756860000001</v>
          </cell>
        </row>
        <row r="10790">
          <cell r="A10790" t="str">
            <v>TRIAE_CS42_5AL_TGACv1_373983_AA1186420.1</v>
          </cell>
          <cell r="B10790" t="str">
            <v>OsFBX330 - F-box domain containing protein, expressed</v>
          </cell>
          <cell r="C10790" t="str">
            <v>F-box protein</v>
          </cell>
          <cell r="D10790">
            <v>0</v>
          </cell>
          <cell r="E10790">
            <v>0</v>
          </cell>
          <cell r="F10790">
            <v>0</v>
          </cell>
          <cell r="G10790">
            <v>0</v>
          </cell>
          <cell r="H10790">
            <v>0</v>
          </cell>
          <cell r="I10790">
            <v>0</v>
          </cell>
          <cell r="J10790">
            <v>0</v>
          </cell>
          <cell r="K10790">
            <v>-1.890628172</v>
          </cell>
        </row>
        <row r="10791">
          <cell r="A10791" t="str">
            <v>TRIAE_CS42_3AS_TGACv1_211501_AA0690850.1</v>
          </cell>
          <cell r="B10791" t="str">
            <v>F-box protein, putative, expressed</v>
          </cell>
          <cell r="C10791" t="str">
            <v>F-box protein</v>
          </cell>
          <cell r="D10791">
            <v>0</v>
          </cell>
          <cell r="E10791">
            <v>0</v>
          </cell>
          <cell r="F10791">
            <v>0</v>
          </cell>
          <cell r="G10791">
            <v>0</v>
          </cell>
          <cell r="H10791">
            <v>0</v>
          </cell>
          <cell r="I10791">
            <v>0</v>
          </cell>
          <cell r="J10791">
            <v>0</v>
          </cell>
          <cell r="K10791">
            <v>-1.6062789479999999</v>
          </cell>
        </row>
        <row r="10792">
          <cell r="A10792" t="str">
            <v>TRIAE_CS42_3B_TGACv1_221071_AA0729250.1</v>
          </cell>
          <cell r="B10792" t="str">
            <v>F-box protein, putative, expressed</v>
          </cell>
          <cell r="C10792" t="str">
            <v>F-box protein</v>
          </cell>
          <cell r="D10792">
            <v>0</v>
          </cell>
          <cell r="E10792">
            <v>0</v>
          </cell>
          <cell r="F10792">
            <v>0</v>
          </cell>
          <cell r="G10792">
            <v>0</v>
          </cell>
          <cell r="H10792">
            <v>0</v>
          </cell>
          <cell r="I10792">
            <v>0</v>
          </cell>
          <cell r="J10792">
            <v>0</v>
          </cell>
          <cell r="K10792">
            <v>-1.6062789479999999</v>
          </cell>
        </row>
        <row r="10793">
          <cell r="A10793" t="str">
            <v>TRIAE_CS42_3DS_TGACv1_271546_AA0902130.1</v>
          </cell>
          <cell r="B10793" t="str">
            <v>F-box protein, putative, expressed</v>
          </cell>
          <cell r="C10793" t="str">
            <v>F-box protein</v>
          </cell>
          <cell r="D10793">
            <v>0</v>
          </cell>
          <cell r="E10793">
            <v>0</v>
          </cell>
          <cell r="F10793">
            <v>0</v>
          </cell>
          <cell r="G10793">
            <v>0</v>
          </cell>
          <cell r="H10793">
            <v>0</v>
          </cell>
          <cell r="I10793">
            <v>0</v>
          </cell>
          <cell r="J10793">
            <v>0</v>
          </cell>
          <cell r="K10793">
            <v>-1.6062789479999999</v>
          </cell>
        </row>
        <row r="10794">
          <cell r="A10794" t="str">
            <v>TRIAE_CS42_7DS_TGACv1_621454_AA2016190.2</v>
          </cell>
          <cell r="B10794" t="str">
            <v>OsFBL28 - F-box domain and LRR containing protein, expressed</v>
          </cell>
          <cell r="C10794" t="str">
            <v>F-box protein</v>
          </cell>
          <cell r="D10794">
            <v>0</v>
          </cell>
          <cell r="E10794">
            <v>0</v>
          </cell>
          <cell r="F10794">
            <v>0</v>
          </cell>
          <cell r="G10794">
            <v>0</v>
          </cell>
          <cell r="H10794">
            <v>0</v>
          </cell>
          <cell r="I10794">
            <v>0</v>
          </cell>
          <cell r="J10794">
            <v>0</v>
          </cell>
          <cell r="K10794">
            <v>2.8211053910000001</v>
          </cell>
        </row>
        <row r="10795">
          <cell r="A10795" t="str">
            <v>TRIAE_CS42_U_TGACv1_644386_AA2139160.1</v>
          </cell>
          <cell r="B10795" t="str">
            <v>OsFBL28 - F-box domain and LRR containing protein, expressed</v>
          </cell>
          <cell r="C10795" t="str">
            <v>F-box protein</v>
          </cell>
          <cell r="D10795">
            <v>0</v>
          </cell>
          <cell r="E10795">
            <v>0</v>
          </cell>
          <cell r="F10795">
            <v>0</v>
          </cell>
          <cell r="G10795">
            <v>0</v>
          </cell>
          <cell r="H10795">
            <v>0</v>
          </cell>
          <cell r="I10795">
            <v>0</v>
          </cell>
          <cell r="J10795">
            <v>0</v>
          </cell>
          <cell r="K10795">
            <v>2.8211053910000001</v>
          </cell>
        </row>
        <row r="10796">
          <cell r="A10796" t="str">
            <v>TRIAE_CS42_7BS_TGACv1_592610_AA1941350.1</v>
          </cell>
          <cell r="B10796" t="str">
            <v>OsFBL28 - F-box domain and LRR containing protein, expressed</v>
          </cell>
          <cell r="C10796" t="str">
            <v>F-box protein</v>
          </cell>
          <cell r="D10796">
            <v>0</v>
          </cell>
          <cell r="E10796">
            <v>0</v>
          </cell>
          <cell r="F10796">
            <v>0</v>
          </cell>
          <cell r="G10796">
            <v>0</v>
          </cell>
          <cell r="H10796">
            <v>0</v>
          </cell>
          <cell r="I10796">
            <v>0</v>
          </cell>
          <cell r="J10796">
            <v>0</v>
          </cell>
          <cell r="K10796">
            <v>3.2251708969999999</v>
          </cell>
        </row>
        <row r="10797">
          <cell r="A10797" t="str">
            <v>TRIAE_CS42_2DL_TGACv1_158973_AA0529720.1</v>
          </cell>
          <cell r="B10797" t="str">
            <v>F-box domain containing protein, expressed</v>
          </cell>
          <cell r="C10797" t="str">
            <v>F-box protein</v>
          </cell>
          <cell r="D10797">
            <v>0</v>
          </cell>
          <cell r="E10797">
            <v>0</v>
          </cell>
          <cell r="F10797">
            <v>0</v>
          </cell>
          <cell r="G10797">
            <v>-1.3753103419999999</v>
          </cell>
          <cell r="H10797">
            <v>0</v>
          </cell>
          <cell r="I10797">
            <v>0</v>
          </cell>
          <cell r="J10797">
            <v>0</v>
          </cell>
          <cell r="K10797">
            <v>0</v>
          </cell>
        </row>
        <row r="10798">
          <cell r="A10798" t="str">
            <v>TRIAE_CS42_6AL_TGACv1_472672_AA1524690.1</v>
          </cell>
          <cell r="B10798" t="str">
            <v>OsFBX61 - F-box domain containing protein, expressed</v>
          </cell>
          <cell r="C10798" t="str">
            <v>F-box protein FBW2</v>
          </cell>
          <cell r="D10798">
            <v>0</v>
          </cell>
          <cell r="E10798">
            <v>-1.4285568989999999</v>
          </cell>
          <cell r="F10798">
            <v>0</v>
          </cell>
          <cell r="G10798">
            <v>0</v>
          </cell>
          <cell r="H10798">
            <v>0</v>
          </cell>
          <cell r="I10798">
            <v>0</v>
          </cell>
          <cell r="J10798">
            <v>0</v>
          </cell>
          <cell r="K10798">
            <v>0</v>
          </cell>
        </row>
        <row r="10799">
          <cell r="A10799" t="str">
            <v>TRIAE_CS42_6BL_TGACv1_499700_AA1589460.1</v>
          </cell>
          <cell r="B10799" t="str">
            <v>OsFBX61 - F-box domain containing protein, expressed</v>
          </cell>
          <cell r="C10799" t="str">
            <v>F-box protein FBW2</v>
          </cell>
          <cell r="D10799">
            <v>0</v>
          </cell>
          <cell r="E10799">
            <v>-1.4285568989999999</v>
          </cell>
          <cell r="F10799">
            <v>0</v>
          </cell>
          <cell r="G10799">
            <v>0</v>
          </cell>
          <cell r="H10799">
            <v>0</v>
          </cell>
          <cell r="I10799">
            <v>0</v>
          </cell>
          <cell r="J10799">
            <v>0</v>
          </cell>
          <cell r="K10799">
            <v>0</v>
          </cell>
        </row>
        <row r="10800">
          <cell r="A10800" t="str">
            <v>TRIAE_CS42_7AS_TGACv1_569944_AA1827340.1</v>
          </cell>
          <cell r="B10800" t="str">
            <v>OsFBL27 - F-box domain and LRR containing protein, expressed</v>
          </cell>
          <cell r="C10800" t="str">
            <v>F-box protein MAX2</v>
          </cell>
          <cell r="D10800">
            <v>-1.2157198899999999</v>
          </cell>
          <cell r="E10800">
            <v>0</v>
          </cell>
          <cell r="F10800">
            <v>1.053733373</v>
          </cell>
          <cell r="G10800">
            <v>1.2782298270000001</v>
          </cell>
          <cell r="H10800">
            <v>0</v>
          </cell>
          <cell r="I10800">
            <v>0</v>
          </cell>
          <cell r="J10800">
            <v>0</v>
          </cell>
          <cell r="K10800">
            <v>2.0920389209999999</v>
          </cell>
        </row>
        <row r="10801">
          <cell r="A10801" t="str">
            <v>TRIAE_CS42_7DS_TGACv1_623930_AA2057550.1</v>
          </cell>
          <cell r="B10801" t="str">
            <v>OsFBL27 - F-box domain and LRR containing protein, expressed</v>
          </cell>
          <cell r="C10801" t="str">
            <v>F-box protein MAX2</v>
          </cell>
          <cell r="D10801">
            <v>-1.2102160340000001</v>
          </cell>
          <cell r="E10801">
            <v>0</v>
          </cell>
          <cell r="F10801">
            <v>1.0539076249999999</v>
          </cell>
          <cell r="G10801">
            <v>1.286632915</v>
          </cell>
          <cell r="H10801">
            <v>0</v>
          </cell>
          <cell r="I10801">
            <v>0</v>
          </cell>
          <cell r="J10801">
            <v>0</v>
          </cell>
          <cell r="K10801">
            <v>2.1017414470000002</v>
          </cell>
        </row>
        <row r="10802">
          <cell r="A10802" t="str">
            <v>TRIAE_CS42_7BS_TGACv1_593589_AA1952760.1</v>
          </cell>
          <cell r="B10802" t="str">
            <v>OsFBL27 - F-box domain and LRR containing protein, expressed</v>
          </cell>
          <cell r="C10802" t="str">
            <v>F-box protein MAX2</v>
          </cell>
          <cell r="D10802">
            <v>-1.2102160340000001</v>
          </cell>
          <cell r="E10802">
            <v>0</v>
          </cell>
          <cell r="F10802">
            <v>1.0552851320000001</v>
          </cell>
          <cell r="G10802">
            <v>1.286632915</v>
          </cell>
          <cell r="H10802">
            <v>0</v>
          </cell>
          <cell r="I10802">
            <v>0</v>
          </cell>
          <cell r="J10802">
            <v>0</v>
          </cell>
          <cell r="K10802">
            <v>2.1031434930000001</v>
          </cell>
        </row>
        <row r="10803">
          <cell r="A10803" t="str">
            <v>TRIAE_CS42_2DL_TGACv1_158276_AA0514450.1</v>
          </cell>
          <cell r="B10803" t="str">
            <v>OsFBX148 - F-box domain containing protein, expressed</v>
          </cell>
          <cell r="C10803" t="str">
            <v>F-box protein PP2-A13</v>
          </cell>
          <cell r="D10803">
            <v>-1.0797246149999999</v>
          </cell>
          <cell r="E10803">
            <v>1.6705849079999999</v>
          </cell>
          <cell r="F10803">
            <v>3.3997003710000002</v>
          </cell>
          <cell r="G10803">
            <v>3.447174752</v>
          </cell>
          <cell r="H10803">
            <v>0</v>
          </cell>
          <cell r="I10803">
            <v>0</v>
          </cell>
          <cell r="J10803">
            <v>0</v>
          </cell>
          <cell r="K10803">
            <v>1.4616968669999999</v>
          </cell>
        </row>
        <row r="10804">
          <cell r="A10804" t="str">
            <v>TRIAE_CS42_2AL_TGACv1_093136_AA0272960.1</v>
          </cell>
          <cell r="B10804" t="str">
            <v>OsFBX148 - F-box domain containing protein, expressed</v>
          </cell>
          <cell r="C10804" t="str">
            <v>F-box protein PP2-A13</v>
          </cell>
          <cell r="D10804">
            <v>-1.0797246149999999</v>
          </cell>
          <cell r="E10804">
            <v>1.6705849079999999</v>
          </cell>
          <cell r="F10804">
            <v>3.3997003710000002</v>
          </cell>
          <cell r="G10804">
            <v>3.4501864630000001</v>
          </cell>
          <cell r="H10804">
            <v>0</v>
          </cell>
          <cell r="I10804">
            <v>0</v>
          </cell>
          <cell r="J10804">
            <v>0</v>
          </cell>
          <cell r="K10804">
            <v>1.4616968669999999</v>
          </cell>
        </row>
        <row r="10805">
          <cell r="A10805" t="str">
            <v>TRIAE_CS42_2BL_TGACv1_129365_AA0380510.1</v>
          </cell>
          <cell r="B10805" t="str">
            <v>OsFBX148 - F-box domain containing protein, expressed</v>
          </cell>
          <cell r="C10805" t="str">
            <v>F-box protein PP2-A13</v>
          </cell>
          <cell r="D10805">
            <v>-1.0797246149999999</v>
          </cell>
          <cell r="E10805">
            <v>1.6705849079999999</v>
          </cell>
          <cell r="F10805">
            <v>3.3997003710000002</v>
          </cell>
          <cell r="G10805">
            <v>3.4501864630000001</v>
          </cell>
          <cell r="H10805">
            <v>0</v>
          </cell>
          <cell r="I10805">
            <v>0</v>
          </cell>
          <cell r="J10805">
            <v>0</v>
          </cell>
          <cell r="K10805">
            <v>1.4616968669999999</v>
          </cell>
        </row>
        <row r="10806">
          <cell r="A10806" t="str">
            <v>TRIAE_CS42_5AL_TGACv1_374818_AA1209540.1</v>
          </cell>
          <cell r="B10806" t="str">
            <v>OsFBX339 - F-box domain containing protein, expressed</v>
          </cell>
          <cell r="C10806" t="str">
            <v>F-box protein PP2-A13</v>
          </cell>
          <cell r="D10806">
            <v>0</v>
          </cell>
          <cell r="E10806">
            <v>1.3413441290000001</v>
          </cell>
          <cell r="F10806">
            <v>0</v>
          </cell>
          <cell r="G10806">
            <v>0</v>
          </cell>
          <cell r="H10806">
            <v>0</v>
          </cell>
          <cell r="I10806">
            <v>0</v>
          </cell>
          <cell r="J10806">
            <v>0</v>
          </cell>
          <cell r="K10806">
            <v>1.6305933909999999</v>
          </cell>
        </row>
        <row r="10807">
          <cell r="A10807" t="str">
            <v>TRIAE_CS42_5BL_TGACv1_404626_AA1306600.1</v>
          </cell>
          <cell r="B10807" t="str">
            <v>OsFBX339 - F-box domain containing protein, expressed</v>
          </cell>
          <cell r="C10807" t="str">
            <v>F-box protein PP2-A13</v>
          </cell>
          <cell r="D10807">
            <v>0</v>
          </cell>
          <cell r="E10807">
            <v>1.3413441290000001</v>
          </cell>
          <cell r="F10807">
            <v>0</v>
          </cell>
          <cell r="G10807">
            <v>0</v>
          </cell>
          <cell r="H10807">
            <v>0</v>
          </cell>
          <cell r="I10807">
            <v>0</v>
          </cell>
          <cell r="J10807">
            <v>0</v>
          </cell>
          <cell r="K10807">
            <v>1.6305933909999999</v>
          </cell>
        </row>
        <row r="10808">
          <cell r="A10808" t="str">
            <v>TRIAE_CS42_5DL_TGACv1_433863_AA1424010.1</v>
          </cell>
          <cell r="B10808" t="str">
            <v>OsFBX339 - F-box domain containing protein, expressed</v>
          </cell>
          <cell r="C10808" t="str">
            <v>F-box protein PP2-A13</v>
          </cell>
          <cell r="D10808">
            <v>0</v>
          </cell>
          <cell r="E10808">
            <v>1.3413441290000001</v>
          </cell>
          <cell r="F10808">
            <v>0</v>
          </cell>
          <cell r="G10808">
            <v>0</v>
          </cell>
          <cell r="H10808">
            <v>0</v>
          </cell>
          <cell r="I10808">
            <v>0</v>
          </cell>
          <cell r="J10808">
            <v>0</v>
          </cell>
          <cell r="K10808">
            <v>0</v>
          </cell>
        </row>
        <row r="10809">
          <cell r="A10809" t="str">
            <v>TRIAE_CS42_1BL_TGACv1_030583_AA0094790.1</v>
          </cell>
          <cell r="B10809" t="str">
            <v>OsFBX167 - F-box domain containing protein, expressed</v>
          </cell>
          <cell r="C10809" t="str">
            <v>F-box protein PP2-A13</v>
          </cell>
          <cell r="D10809">
            <v>0</v>
          </cell>
          <cell r="E10809">
            <v>1.7594627700000001</v>
          </cell>
          <cell r="F10809">
            <v>1.612263913</v>
          </cell>
          <cell r="G10809">
            <v>1.6359034560000001</v>
          </cell>
          <cell r="H10809">
            <v>0</v>
          </cell>
          <cell r="I10809">
            <v>0</v>
          </cell>
          <cell r="J10809">
            <v>0</v>
          </cell>
          <cell r="K10809">
            <v>2.0500609569999999</v>
          </cell>
        </row>
        <row r="10810">
          <cell r="A10810" t="str">
            <v>TRIAE_CS42_1BL_TGACv1_032043_AA0124660.1</v>
          </cell>
          <cell r="B10810" t="str">
            <v>OsFBX391 - F-box domain containing protein, expressed</v>
          </cell>
          <cell r="C10810" t="str">
            <v>F-box protein PP2-A13</v>
          </cell>
          <cell r="D10810">
            <v>0</v>
          </cell>
          <cell r="E10810">
            <v>0</v>
          </cell>
          <cell r="F10810">
            <v>1.3652508210000001</v>
          </cell>
          <cell r="G10810">
            <v>1.9742454119999999</v>
          </cell>
          <cell r="H10810">
            <v>0</v>
          </cell>
          <cell r="I10810">
            <v>0</v>
          </cell>
          <cell r="J10810">
            <v>0</v>
          </cell>
          <cell r="K10810">
            <v>1.00447595</v>
          </cell>
        </row>
        <row r="10811">
          <cell r="A10811" t="str">
            <v>TRIAE_CS42_1DL_TGACv1_062628_AA0217480.1</v>
          </cell>
          <cell r="B10811" t="str">
            <v>OsFBX76 - F-box domain containing protein, expressed</v>
          </cell>
          <cell r="C10811" t="str">
            <v>F-box protein PP2-A13</v>
          </cell>
          <cell r="D10811">
            <v>0</v>
          </cell>
          <cell r="E10811">
            <v>0</v>
          </cell>
          <cell r="F10811">
            <v>1.3652508210000001</v>
          </cell>
          <cell r="G10811">
            <v>1.9742454119999999</v>
          </cell>
          <cell r="H10811">
            <v>0</v>
          </cell>
          <cell r="I10811">
            <v>0</v>
          </cell>
          <cell r="J10811">
            <v>0</v>
          </cell>
          <cell r="K10811">
            <v>1.00447595</v>
          </cell>
        </row>
        <row r="10812">
          <cell r="A10812" t="str">
            <v>TRIAE_CS42_1AL_TGACv1_000049_AA0001280.1</v>
          </cell>
          <cell r="B10812" t="str">
            <v>OsFBX76 - F-box domain containing protein, expressed</v>
          </cell>
          <cell r="C10812" t="str">
            <v>F-box protein PP2-A13</v>
          </cell>
          <cell r="D10812">
            <v>0</v>
          </cell>
          <cell r="E10812">
            <v>0</v>
          </cell>
          <cell r="F10812">
            <v>1.160279729</v>
          </cell>
          <cell r="G10812">
            <v>1.6982843169999999</v>
          </cell>
          <cell r="H10812">
            <v>0</v>
          </cell>
          <cell r="I10812">
            <v>0</v>
          </cell>
          <cell r="J10812">
            <v>0</v>
          </cell>
          <cell r="K10812">
            <v>0</v>
          </cell>
        </row>
        <row r="10813">
          <cell r="A10813" t="str">
            <v>TRIAE_CS42_4AL_TGACv1_288492_AA0950070.1</v>
          </cell>
          <cell r="B10813" t="str">
            <v>OsFBX438 - F-box domain containing protein, expressed</v>
          </cell>
          <cell r="C10813" t="str">
            <v>F-box protein PP2-B1</v>
          </cell>
          <cell r="D10813">
            <v>-1.341806388</v>
          </cell>
          <cell r="E10813">
            <v>-3.9920010669999999</v>
          </cell>
          <cell r="F10813">
            <v>0</v>
          </cell>
          <cell r="G10813">
            <v>-2.3660716100000001</v>
          </cell>
          <cell r="H10813">
            <v>0</v>
          </cell>
          <cell r="I10813">
            <v>0</v>
          </cell>
          <cell r="J10813">
            <v>0</v>
          </cell>
          <cell r="K10813">
            <v>0</v>
          </cell>
        </row>
        <row r="10814">
          <cell r="A10814" t="str">
            <v>TRIAE_CS42_U_TGACv1_644298_AA2138690.1</v>
          </cell>
          <cell r="B10814" t="str">
            <v>OsFBX70 - F-box domain containing protein, expressed</v>
          </cell>
          <cell r="C10814" t="str">
            <v>F-box protein PP2-B1</v>
          </cell>
          <cell r="D10814">
            <v>-1.238896336</v>
          </cell>
          <cell r="E10814">
            <v>-1.137634528</v>
          </cell>
          <cell r="F10814">
            <v>0</v>
          </cell>
          <cell r="G10814">
            <v>0</v>
          </cell>
          <cell r="H10814">
            <v>0</v>
          </cell>
          <cell r="I10814">
            <v>0</v>
          </cell>
          <cell r="J10814">
            <v>0</v>
          </cell>
          <cell r="K10814">
            <v>1.407216265</v>
          </cell>
        </row>
        <row r="10815">
          <cell r="A10815" t="str">
            <v>TRIAE_CS42_7AL_TGACv1_557389_AA1780660.1</v>
          </cell>
          <cell r="B10815" t="str">
            <v>F-box protein PP2-B1, putative, expressed</v>
          </cell>
          <cell r="C10815" t="str">
            <v>F-box protein PP2-B1</v>
          </cell>
          <cell r="D10815">
            <v>-1.08932042</v>
          </cell>
          <cell r="E10815">
            <v>-3.541245092</v>
          </cell>
          <cell r="F10815">
            <v>0</v>
          </cell>
          <cell r="G10815">
            <v>-7.1063916630000001</v>
          </cell>
          <cell r="H10815">
            <v>0</v>
          </cell>
          <cell r="I10815">
            <v>0</v>
          </cell>
          <cell r="J10815">
            <v>0</v>
          </cell>
          <cell r="K10815">
            <v>0</v>
          </cell>
        </row>
        <row r="10816">
          <cell r="A10816" t="str">
            <v>TRIAE_CS42_7DL_TGACv1_602722_AA1966430.1</v>
          </cell>
          <cell r="B10816" t="str">
            <v>F-box protein PP2-B1, putative, expressed</v>
          </cell>
          <cell r="C10816" t="str">
            <v>F-box protein PP2-B1</v>
          </cell>
          <cell r="D10816">
            <v>-1.080628903</v>
          </cell>
          <cell r="E10816">
            <v>-3.5092235760000001</v>
          </cell>
          <cell r="F10816">
            <v>0</v>
          </cell>
          <cell r="G10816">
            <v>-7.0783869490000004</v>
          </cell>
          <cell r="H10816">
            <v>0</v>
          </cell>
          <cell r="I10816">
            <v>0</v>
          </cell>
          <cell r="J10816">
            <v>0</v>
          </cell>
          <cell r="K10816">
            <v>0</v>
          </cell>
        </row>
        <row r="10817">
          <cell r="A10817" t="str">
            <v>TRIAE_CS42_7AL_TGACv1_556472_AA1763730.1</v>
          </cell>
          <cell r="B10817" t="str">
            <v>F-box protein PP2-B1, putative, expressed</v>
          </cell>
          <cell r="C10817" t="str">
            <v>F-box protein PP2-B1</v>
          </cell>
          <cell r="D10817">
            <v>0</v>
          </cell>
          <cell r="E10817">
            <v>-3.0517758740000001</v>
          </cell>
          <cell r="F10817">
            <v>0</v>
          </cell>
          <cell r="G10817">
            <v>0</v>
          </cell>
          <cell r="H10817">
            <v>0</v>
          </cell>
          <cell r="I10817">
            <v>0</v>
          </cell>
          <cell r="J10817">
            <v>0</v>
          </cell>
          <cell r="K10817">
            <v>0</v>
          </cell>
        </row>
        <row r="10818">
          <cell r="A10818" t="str">
            <v>TRIAE_CS42_7BL_TGACv1_577539_AA1878170.1</v>
          </cell>
          <cell r="B10818" t="str">
            <v>F-box protein PP2-B1, putative, expressed</v>
          </cell>
          <cell r="C10818" t="str">
            <v>F-box protein PP2-B1</v>
          </cell>
          <cell r="D10818">
            <v>0</v>
          </cell>
          <cell r="E10818">
            <v>-3.0517758740000001</v>
          </cell>
          <cell r="F10818">
            <v>0</v>
          </cell>
          <cell r="G10818">
            <v>0</v>
          </cell>
          <cell r="H10818">
            <v>0</v>
          </cell>
          <cell r="I10818">
            <v>0</v>
          </cell>
          <cell r="J10818">
            <v>0</v>
          </cell>
          <cell r="K10818">
            <v>0</v>
          </cell>
        </row>
        <row r="10819">
          <cell r="A10819" t="str">
            <v>TRIAE_CS42_7DL_TGACv1_604669_AA2000550.1</v>
          </cell>
          <cell r="B10819" t="str">
            <v>F-box protein PP2-B1, putative, expressed</v>
          </cell>
          <cell r="C10819" t="str">
            <v>F-box protein PP2-B1</v>
          </cell>
          <cell r="D10819">
            <v>0</v>
          </cell>
          <cell r="E10819">
            <v>-3.0517758740000001</v>
          </cell>
          <cell r="F10819">
            <v>0</v>
          </cell>
          <cell r="G10819">
            <v>0</v>
          </cell>
          <cell r="H10819">
            <v>0</v>
          </cell>
          <cell r="I10819">
            <v>0</v>
          </cell>
          <cell r="J10819">
            <v>0</v>
          </cell>
          <cell r="K10819">
            <v>0</v>
          </cell>
        </row>
        <row r="10820">
          <cell r="A10820" t="str">
            <v>TRIAE_CS42_7DS_TGACv1_621920_AA2029290.1</v>
          </cell>
          <cell r="B10820" t="str">
            <v>OsFBX70 - F-box domain containing protein, expressed</v>
          </cell>
          <cell r="C10820" t="str">
            <v>F-box protein PP2-B1</v>
          </cell>
          <cell r="D10820">
            <v>0</v>
          </cell>
          <cell r="E10820">
            <v>-2.882842175</v>
          </cell>
          <cell r="F10820">
            <v>0</v>
          </cell>
          <cell r="G10820">
            <v>0</v>
          </cell>
          <cell r="H10820">
            <v>0</v>
          </cell>
          <cell r="I10820">
            <v>0</v>
          </cell>
          <cell r="J10820">
            <v>0</v>
          </cell>
          <cell r="K10820">
            <v>0</v>
          </cell>
        </row>
        <row r="10821">
          <cell r="A10821" t="str">
            <v>TRIAE_CS42_1AL_TGACv1_001138_AA0025740.1</v>
          </cell>
          <cell r="B10821" t="str">
            <v>OsFBX167 - F-box domain containing protein, expressed</v>
          </cell>
          <cell r="C10821" t="str">
            <v>F-box protein PP2-B1</v>
          </cell>
          <cell r="D10821">
            <v>0</v>
          </cell>
          <cell r="E10821">
            <v>1.7882592799999999</v>
          </cell>
          <cell r="F10821">
            <v>1.612263913</v>
          </cell>
          <cell r="G10821">
            <v>1.7900615419999999</v>
          </cell>
          <cell r="H10821">
            <v>0</v>
          </cell>
          <cell r="I10821">
            <v>0</v>
          </cell>
          <cell r="J10821">
            <v>0</v>
          </cell>
          <cell r="K10821">
            <v>2.1682294799999999</v>
          </cell>
        </row>
        <row r="10822">
          <cell r="A10822" t="str">
            <v>TRIAE_CS42_1DL_TGACv1_062837_AA0220710.1</v>
          </cell>
          <cell r="B10822" t="str">
            <v>OsFBX167 - F-box domain containing protein, expressed</v>
          </cell>
          <cell r="C10822" t="str">
            <v>F-box protein PP2-B1</v>
          </cell>
          <cell r="D10822">
            <v>0</v>
          </cell>
          <cell r="E10822">
            <v>1.7972979790000001</v>
          </cell>
          <cell r="F10822">
            <v>1.5733471459999999</v>
          </cell>
          <cell r="G10822">
            <v>1.4929515550000001</v>
          </cell>
          <cell r="H10822">
            <v>0</v>
          </cell>
          <cell r="I10822">
            <v>0</v>
          </cell>
          <cell r="J10822">
            <v>0</v>
          </cell>
          <cell r="K10822">
            <v>2.0668345189999999</v>
          </cell>
        </row>
        <row r="10823">
          <cell r="A10823" t="str">
            <v>TRIAE_CS42_5DL_TGACv1_433018_AA1398350.1</v>
          </cell>
          <cell r="B10823" t="str">
            <v>OsFBX438 - F-box domain containing protein, expressed</v>
          </cell>
          <cell r="C10823" t="str">
            <v>F-box protein PP2-B1</v>
          </cell>
          <cell r="D10823">
            <v>0</v>
          </cell>
          <cell r="E10823">
            <v>0</v>
          </cell>
          <cell r="F10823">
            <v>0</v>
          </cell>
          <cell r="G10823">
            <v>-2.9988679820000002</v>
          </cell>
          <cell r="H10823">
            <v>0</v>
          </cell>
          <cell r="I10823">
            <v>0</v>
          </cell>
          <cell r="J10823">
            <v>0</v>
          </cell>
          <cell r="K10823">
            <v>0</v>
          </cell>
        </row>
        <row r="10824">
          <cell r="A10824" t="str">
            <v>TRIAE_CS42_5BL_TGACv1_408034_AA1361250.1</v>
          </cell>
          <cell r="B10824" t="str">
            <v>OsFBX438 - F-box domain containing protein, expressed</v>
          </cell>
          <cell r="C10824" t="str">
            <v>F-box protein PP2-B1</v>
          </cell>
          <cell r="D10824">
            <v>0</v>
          </cell>
          <cell r="E10824">
            <v>0</v>
          </cell>
          <cell r="F10824">
            <v>0</v>
          </cell>
          <cell r="G10824">
            <v>-2.6207536230000001</v>
          </cell>
          <cell r="H10824">
            <v>0</v>
          </cell>
          <cell r="I10824">
            <v>0</v>
          </cell>
          <cell r="J10824">
            <v>0</v>
          </cell>
          <cell r="K10824">
            <v>0</v>
          </cell>
        </row>
        <row r="10825">
          <cell r="A10825" t="str">
            <v>TRIAE_CS42_5BL_TGACv1_409156_AA1365500.1</v>
          </cell>
          <cell r="B10825" t="str">
            <v>OsFBX438 - F-box domain containing protein, expressed</v>
          </cell>
          <cell r="C10825" t="str">
            <v>F-box protein PP2-B1</v>
          </cell>
          <cell r="D10825">
            <v>0</v>
          </cell>
          <cell r="E10825">
            <v>0</v>
          </cell>
          <cell r="F10825">
            <v>0</v>
          </cell>
          <cell r="G10825">
            <v>-2.4946459650000001</v>
          </cell>
          <cell r="H10825">
            <v>0</v>
          </cell>
          <cell r="I10825">
            <v>0</v>
          </cell>
          <cell r="J10825">
            <v>0</v>
          </cell>
          <cell r="K10825">
            <v>0</v>
          </cell>
        </row>
        <row r="10826">
          <cell r="A10826" t="str">
            <v>TRIAE_CS42_6AL_TGACv1_473615_AA1531940.1</v>
          </cell>
          <cell r="B10826" t="str">
            <v>OsFBX68 - F-box domain containing protein, expressed</v>
          </cell>
          <cell r="C10826" t="str">
            <v>F-box protein PP2-B1</v>
          </cell>
          <cell r="D10826">
            <v>0</v>
          </cell>
          <cell r="E10826">
            <v>0</v>
          </cell>
          <cell r="F10826">
            <v>0</v>
          </cell>
          <cell r="G10826">
            <v>-1.831095484</v>
          </cell>
          <cell r="H10826">
            <v>0</v>
          </cell>
          <cell r="I10826">
            <v>0</v>
          </cell>
          <cell r="J10826">
            <v>0</v>
          </cell>
          <cell r="K10826">
            <v>0</v>
          </cell>
        </row>
        <row r="10827">
          <cell r="A10827" t="str">
            <v>TRIAE_CS42_4DL_TGACv1_343101_AA1129690.1</v>
          </cell>
          <cell r="B10827" t="str">
            <v>OsFBX70 - F-box domain containing protein, expressed</v>
          </cell>
          <cell r="C10827" t="str">
            <v>F-box protein PP2-B1</v>
          </cell>
          <cell r="D10827">
            <v>0</v>
          </cell>
          <cell r="E10827">
            <v>0</v>
          </cell>
          <cell r="F10827">
            <v>0</v>
          </cell>
          <cell r="G10827">
            <v>1.6763303540000001</v>
          </cell>
          <cell r="H10827">
            <v>0</v>
          </cell>
          <cell r="I10827">
            <v>0</v>
          </cell>
          <cell r="J10827">
            <v>0</v>
          </cell>
          <cell r="K10827">
            <v>0</v>
          </cell>
        </row>
        <row r="10828">
          <cell r="A10828" t="str">
            <v>TRIAE_CS42_4AS_TGACv1_307644_AA1022270.1</v>
          </cell>
          <cell r="B10828" t="str">
            <v>OsFBX70 - F-box domain containing protein, expressed</v>
          </cell>
          <cell r="C10828" t="str">
            <v>F-box protein PP2-B1</v>
          </cell>
          <cell r="D10828">
            <v>0</v>
          </cell>
          <cell r="E10828">
            <v>0</v>
          </cell>
          <cell r="F10828">
            <v>0</v>
          </cell>
          <cell r="G10828">
            <v>1.9288200230000001</v>
          </cell>
          <cell r="H10828">
            <v>0</v>
          </cell>
          <cell r="I10828">
            <v>0</v>
          </cell>
          <cell r="J10828">
            <v>0</v>
          </cell>
          <cell r="K10828">
            <v>0</v>
          </cell>
        </row>
        <row r="10829">
          <cell r="A10829" t="str">
            <v>TRIAE_CS42_7DL_TGACv1_607495_AA2011060.1</v>
          </cell>
          <cell r="B10829" t="str">
            <v>OsFBX261 - F-box domain containing protein, expressed</v>
          </cell>
          <cell r="C10829" t="str">
            <v>F-box protein PP2-B7</v>
          </cell>
          <cell r="D10829">
            <v>-1.319940637</v>
          </cell>
          <cell r="E10829">
            <v>0</v>
          </cell>
          <cell r="F10829">
            <v>0</v>
          </cell>
          <cell r="G10829">
            <v>0</v>
          </cell>
          <cell r="H10829">
            <v>0</v>
          </cell>
          <cell r="I10829">
            <v>0</v>
          </cell>
          <cell r="J10829">
            <v>0</v>
          </cell>
          <cell r="K10829">
            <v>2.5787139410000002</v>
          </cell>
        </row>
        <row r="10830">
          <cell r="A10830" t="str">
            <v>TRIAE_CS42_7BL_TGACv1_577200_AA1868640.1</v>
          </cell>
          <cell r="B10830" t="str">
            <v>OsFBX261 - F-box domain containing protein, expressed</v>
          </cell>
          <cell r="C10830" t="str">
            <v>F-box protein PP2-B7</v>
          </cell>
          <cell r="D10830">
            <v>-1.2934622680000001</v>
          </cell>
          <cell r="E10830">
            <v>0</v>
          </cell>
          <cell r="F10830">
            <v>0</v>
          </cell>
          <cell r="G10830">
            <v>0</v>
          </cell>
          <cell r="H10830">
            <v>0</v>
          </cell>
          <cell r="I10830">
            <v>0</v>
          </cell>
          <cell r="J10830">
            <v>0</v>
          </cell>
          <cell r="K10830">
            <v>2.5606069630000001</v>
          </cell>
        </row>
        <row r="10831">
          <cell r="A10831" t="str">
            <v>TRIAE_CS42_7AL_TGACv1_556429_AA1762770.1</v>
          </cell>
          <cell r="B10831" t="str">
            <v>OsFBX261 - F-box domain containing protein, expressed</v>
          </cell>
          <cell r="C10831" t="str">
            <v>F-box protein PP2-B7</v>
          </cell>
          <cell r="D10831">
            <v>0</v>
          </cell>
          <cell r="E10831">
            <v>1.3749013880000001</v>
          </cell>
          <cell r="F10831">
            <v>0</v>
          </cell>
          <cell r="G10831">
            <v>0</v>
          </cell>
          <cell r="H10831">
            <v>0</v>
          </cell>
          <cell r="I10831">
            <v>0</v>
          </cell>
          <cell r="J10831">
            <v>0</v>
          </cell>
          <cell r="K10831">
            <v>1.7344094999999999</v>
          </cell>
        </row>
        <row r="10832">
          <cell r="A10832" t="str">
            <v>TRIAE_CS42_3DS_TGACv1_272265_AA0917960.1</v>
          </cell>
          <cell r="B10832" t="str">
            <v>OsFBX261 - F-box domain containing protein, expressed</v>
          </cell>
          <cell r="C10832" t="str">
            <v>F-box protein PP2-B7</v>
          </cell>
          <cell r="D10832">
            <v>0</v>
          </cell>
          <cell r="E10832">
            <v>0</v>
          </cell>
          <cell r="F10832">
            <v>0</v>
          </cell>
          <cell r="G10832">
            <v>-1.737995239</v>
          </cell>
          <cell r="H10832">
            <v>0</v>
          </cell>
          <cell r="I10832">
            <v>0</v>
          </cell>
          <cell r="J10832">
            <v>0</v>
          </cell>
          <cell r="K10832">
            <v>0</v>
          </cell>
        </row>
        <row r="10833">
          <cell r="A10833" t="str">
            <v>TRIAE_CS42_3AS_TGACv1_213234_AA0706210.1</v>
          </cell>
          <cell r="B10833" t="str">
            <v>OsFBX261 - F-box domain containing protein, expressed</v>
          </cell>
          <cell r="C10833" t="str">
            <v>F-box protein PP2-B7</v>
          </cell>
          <cell r="D10833">
            <v>0</v>
          </cell>
          <cell r="E10833">
            <v>0</v>
          </cell>
          <cell r="F10833">
            <v>0</v>
          </cell>
          <cell r="G10833">
            <v>-1.6615672930000001</v>
          </cell>
          <cell r="H10833">
            <v>0</v>
          </cell>
          <cell r="I10833">
            <v>0</v>
          </cell>
          <cell r="J10833">
            <v>0</v>
          </cell>
          <cell r="K10833">
            <v>0</v>
          </cell>
        </row>
        <row r="10834">
          <cell r="A10834" t="str">
            <v>TRIAE_CS42_3B_TGACv1_221077_AA0729410.1</v>
          </cell>
          <cell r="B10834" t="str">
            <v>OsFBX261 - F-box domain containing protein, expressed</v>
          </cell>
          <cell r="C10834" t="str">
            <v>F-box protein PP2-B7</v>
          </cell>
          <cell r="D10834">
            <v>0</v>
          </cell>
          <cell r="E10834">
            <v>0</v>
          </cell>
          <cell r="F10834">
            <v>0</v>
          </cell>
          <cell r="G10834">
            <v>-1.6615672930000001</v>
          </cell>
          <cell r="H10834">
            <v>0</v>
          </cell>
          <cell r="I10834">
            <v>0</v>
          </cell>
          <cell r="J10834">
            <v>0</v>
          </cell>
          <cell r="K10834">
            <v>0</v>
          </cell>
        </row>
        <row r="10835">
          <cell r="A10835" t="str">
            <v>TRIAE_CS42_2AL_TGACv1_094816_AA0303550.1</v>
          </cell>
          <cell r="B10835" t="str">
            <v>OsFBL41 - F-box domain and LRR containing protein, expressed</v>
          </cell>
          <cell r="C10835" t="str">
            <v>F-box protein SKIP19</v>
          </cell>
          <cell r="D10835">
            <v>0</v>
          </cell>
          <cell r="E10835">
            <v>1.593793448</v>
          </cell>
          <cell r="F10835">
            <v>0</v>
          </cell>
          <cell r="G10835">
            <v>2.1127243670000002</v>
          </cell>
          <cell r="H10835">
            <v>0</v>
          </cell>
          <cell r="I10835">
            <v>0</v>
          </cell>
          <cell r="J10835">
            <v>0</v>
          </cell>
          <cell r="K10835">
            <v>6.084891979</v>
          </cell>
        </row>
        <row r="10836">
          <cell r="A10836" t="str">
            <v>TRIAE_CS42_2BL_TGACv1_130288_AA0408070.2</v>
          </cell>
          <cell r="B10836" t="str">
            <v>OsFBL41 - F-box domain and LRR containing protein, expressed</v>
          </cell>
          <cell r="C10836" t="str">
            <v>F-box protein SKIP19</v>
          </cell>
          <cell r="D10836">
            <v>0</v>
          </cell>
          <cell r="E10836">
            <v>1.593793448</v>
          </cell>
          <cell r="F10836">
            <v>0</v>
          </cell>
          <cell r="G10836">
            <v>2.1127243670000002</v>
          </cell>
          <cell r="H10836">
            <v>0</v>
          </cell>
          <cell r="I10836">
            <v>0</v>
          </cell>
          <cell r="J10836">
            <v>0</v>
          </cell>
          <cell r="K10836">
            <v>6.084891979</v>
          </cell>
        </row>
        <row r="10837">
          <cell r="A10837" t="str">
            <v>TRIAE_CS42_2DL_TGACv1_158527_AA0520970.1</v>
          </cell>
          <cell r="B10837" t="str">
            <v>OsFBL41 - F-box domain and LRR containing protein, expressed</v>
          </cell>
          <cell r="C10837" t="str">
            <v>F-box protein SKIP19</v>
          </cell>
          <cell r="D10837">
            <v>0</v>
          </cell>
          <cell r="E10837">
            <v>1.593793448</v>
          </cell>
          <cell r="F10837">
            <v>0</v>
          </cell>
          <cell r="G10837">
            <v>2.1269416959999998</v>
          </cell>
          <cell r="H10837">
            <v>0</v>
          </cell>
          <cell r="I10837">
            <v>0</v>
          </cell>
          <cell r="J10837">
            <v>0</v>
          </cell>
          <cell r="K10837">
            <v>6.084891979</v>
          </cell>
        </row>
        <row r="10838">
          <cell r="A10838" t="str">
            <v>TRIAE_CS42_1DL_TGACv1_061943_AA0206080.1</v>
          </cell>
          <cell r="B10838" t="str">
            <v>OsFBK20 - F-box domain and kelch repeat containing protein, expressed</v>
          </cell>
          <cell r="C10838" t="str">
            <v>F-box/kelch-repeat protein</v>
          </cell>
          <cell r="D10838">
            <v>-1.338453114</v>
          </cell>
          <cell r="E10838">
            <v>-2.501856944</v>
          </cell>
          <cell r="F10838">
            <v>0</v>
          </cell>
          <cell r="G10838">
            <v>0</v>
          </cell>
          <cell r="H10838">
            <v>0</v>
          </cell>
          <cell r="I10838">
            <v>0</v>
          </cell>
          <cell r="J10838">
            <v>0</v>
          </cell>
          <cell r="K10838">
            <v>0</v>
          </cell>
        </row>
        <row r="10839">
          <cell r="A10839" t="str">
            <v>TRIAE_CS42_5AL_TGACv1_375337_AA1220030.1</v>
          </cell>
          <cell r="B10839" t="str">
            <v>OsFBK20 - F-box domain and kelch repeat containing protein, expressed</v>
          </cell>
          <cell r="C10839" t="str">
            <v>F-box/kelch-repeat protein</v>
          </cell>
          <cell r="D10839">
            <v>-1.198228238</v>
          </cell>
          <cell r="E10839">
            <v>-1.9053633160000001</v>
          </cell>
          <cell r="F10839">
            <v>0</v>
          </cell>
          <cell r="G10839">
            <v>0</v>
          </cell>
          <cell r="H10839">
            <v>0</v>
          </cell>
          <cell r="I10839">
            <v>0</v>
          </cell>
          <cell r="J10839">
            <v>0</v>
          </cell>
          <cell r="K10839">
            <v>0</v>
          </cell>
        </row>
        <row r="10840">
          <cell r="A10840" t="str">
            <v>TRIAE_CS42_5BL_TGACv1_404527_AA1302980.1</v>
          </cell>
          <cell r="B10840" t="str">
            <v>OsFBK20 - F-box domain and kelch repeat containing protein, expressed</v>
          </cell>
          <cell r="C10840" t="str">
            <v>F-box/kelch-repeat protein</v>
          </cell>
          <cell r="D10840">
            <v>-1.198228238</v>
          </cell>
          <cell r="E10840">
            <v>-1.9053633160000001</v>
          </cell>
          <cell r="F10840">
            <v>0</v>
          </cell>
          <cell r="G10840">
            <v>0</v>
          </cell>
          <cell r="H10840">
            <v>0</v>
          </cell>
          <cell r="I10840">
            <v>0</v>
          </cell>
          <cell r="J10840">
            <v>0</v>
          </cell>
          <cell r="K10840">
            <v>0</v>
          </cell>
        </row>
        <row r="10841">
          <cell r="A10841" t="str">
            <v>TRIAE_CS42_5DL_TGACv1_435120_AA1446360.1</v>
          </cell>
          <cell r="B10841" t="str">
            <v>OsFBK20 - F-box domain and kelch repeat containing protein, expressed</v>
          </cell>
          <cell r="C10841" t="str">
            <v>F-box/kelch-repeat protein</v>
          </cell>
          <cell r="D10841">
            <v>-1.198228238</v>
          </cell>
          <cell r="E10841">
            <v>-1.9053633160000001</v>
          </cell>
          <cell r="F10841">
            <v>0</v>
          </cell>
          <cell r="G10841">
            <v>0</v>
          </cell>
          <cell r="H10841">
            <v>0</v>
          </cell>
          <cell r="I10841">
            <v>0</v>
          </cell>
          <cell r="J10841">
            <v>0</v>
          </cell>
          <cell r="K10841">
            <v>0</v>
          </cell>
        </row>
        <row r="10842">
          <cell r="A10842" t="str">
            <v>TRIAE_CS42_5AL_TGACv1_376951_AA1242650.1</v>
          </cell>
          <cell r="B10842" t="str">
            <v>OsFBO23 - F-box and other domain containing protein, expressed</v>
          </cell>
          <cell r="C10842" t="str">
            <v>F-box/kelch-repeat protein</v>
          </cell>
          <cell r="D10842">
            <v>0</v>
          </cell>
          <cell r="E10842">
            <v>0</v>
          </cell>
          <cell r="F10842">
            <v>0</v>
          </cell>
          <cell r="G10842">
            <v>0</v>
          </cell>
          <cell r="H10842">
            <v>0</v>
          </cell>
          <cell r="I10842">
            <v>0</v>
          </cell>
          <cell r="J10842">
            <v>0</v>
          </cell>
          <cell r="K10842">
            <v>-2.3350481439999999</v>
          </cell>
        </row>
        <row r="10843">
          <cell r="A10843" t="str">
            <v>TRIAE_CS42_5DL_TGACv1_433946_AA1426030.1</v>
          </cell>
          <cell r="B10843" t="str">
            <v>OsFBO23 - F-box and other domain containing protein, expressed</v>
          </cell>
          <cell r="C10843" t="str">
            <v>F-box/kelch-repeat protein</v>
          </cell>
          <cell r="D10843">
            <v>0</v>
          </cell>
          <cell r="E10843">
            <v>0</v>
          </cell>
          <cell r="F10843">
            <v>0</v>
          </cell>
          <cell r="G10843">
            <v>0</v>
          </cell>
          <cell r="H10843">
            <v>0</v>
          </cell>
          <cell r="I10843">
            <v>0</v>
          </cell>
          <cell r="J10843">
            <v>0</v>
          </cell>
          <cell r="K10843">
            <v>-1.903254907</v>
          </cell>
        </row>
        <row r="10844">
          <cell r="A10844" t="str">
            <v>TRIAE_CS42_3AL_TGACv1_196154_AA0657730.1</v>
          </cell>
          <cell r="B10844" t="str">
            <v>OsFBX32 - F-box domain containing protein, expressed</v>
          </cell>
          <cell r="C10844" t="str">
            <v>F-box/kelch-repeat protein</v>
          </cell>
          <cell r="D10844">
            <v>0</v>
          </cell>
          <cell r="E10844">
            <v>0</v>
          </cell>
          <cell r="F10844">
            <v>0</v>
          </cell>
          <cell r="G10844">
            <v>-1.093606812</v>
          </cell>
          <cell r="H10844">
            <v>0</v>
          </cell>
          <cell r="I10844">
            <v>0</v>
          </cell>
          <cell r="J10844">
            <v>0</v>
          </cell>
          <cell r="K10844">
            <v>0</v>
          </cell>
        </row>
        <row r="10845">
          <cell r="A10845" t="str">
            <v>TRIAE_CS42_U_TGACv1_646103_AA2146020.1</v>
          </cell>
          <cell r="B10845" t="str">
            <v>OsFBX32 - F-box domain containing protein, expressed</v>
          </cell>
          <cell r="C10845" t="str">
            <v>F-box/kelch-repeat protein</v>
          </cell>
          <cell r="D10845">
            <v>0</v>
          </cell>
          <cell r="E10845">
            <v>0</v>
          </cell>
          <cell r="F10845">
            <v>0</v>
          </cell>
          <cell r="G10845">
            <v>-1.093606812</v>
          </cell>
          <cell r="H10845">
            <v>0</v>
          </cell>
          <cell r="I10845">
            <v>0</v>
          </cell>
          <cell r="J10845">
            <v>0</v>
          </cell>
          <cell r="K10845">
            <v>0</v>
          </cell>
        </row>
        <row r="10846">
          <cell r="A10846" t="str">
            <v>TRIAE_CS42_6DS_TGACv1_543526_AA1741200.1</v>
          </cell>
          <cell r="B10846" t="str">
            <v>OsFBK6 - F-box domain and kelch repeat containing protein, expressed</v>
          </cell>
          <cell r="C10846" t="str">
            <v>F-box/kelch-repeat protein OR23</v>
          </cell>
          <cell r="D10846">
            <v>-1.0070368350000001</v>
          </cell>
          <cell r="E10846">
            <v>0</v>
          </cell>
          <cell r="F10846">
            <v>0</v>
          </cell>
          <cell r="G10846">
            <v>0</v>
          </cell>
          <cell r="H10846">
            <v>0</v>
          </cell>
          <cell r="I10846">
            <v>0</v>
          </cell>
          <cell r="J10846">
            <v>0</v>
          </cell>
          <cell r="K10846">
            <v>1.1305818030000001</v>
          </cell>
        </row>
        <row r="10847">
          <cell r="A10847" t="str">
            <v>TRIAE_CS42_6AS_TGACv1_486844_AA1565700.1</v>
          </cell>
          <cell r="B10847" t="str">
            <v>OsFBK6 - F-box domain and kelch repeat containing protein, expressed</v>
          </cell>
          <cell r="C10847" t="str">
            <v>F-box/kelch-repeat protein OR23</v>
          </cell>
          <cell r="D10847">
            <v>0</v>
          </cell>
          <cell r="E10847">
            <v>0</v>
          </cell>
          <cell r="F10847">
            <v>0</v>
          </cell>
          <cell r="G10847">
            <v>0</v>
          </cell>
          <cell r="H10847">
            <v>0</v>
          </cell>
          <cell r="I10847">
            <v>0</v>
          </cell>
          <cell r="J10847">
            <v>0</v>
          </cell>
          <cell r="K10847">
            <v>1.0809642509999999</v>
          </cell>
        </row>
        <row r="10848">
          <cell r="A10848" t="str">
            <v>TRIAE_CS42_6BS_TGACv1_513673_AA1646950.1</v>
          </cell>
          <cell r="B10848" t="str">
            <v>OsFBK6 - F-box domain and kelch repeat containing protein, expressed</v>
          </cell>
          <cell r="C10848" t="str">
            <v>F-box/kelch-repeat protein OR23</v>
          </cell>
          <cell r="D10848">
            <v>0</v>
          </cell>
          <cell r="E10848">
            <v>0</v>
          </cell>
          <cell r="F10848">
            <v>0</v>
          </cell>
          <cell r="G10848">
            <v>0</v>
          </cell>
          <cell r="H10848">
            <v>0</v>
          </cell>
          <cell r="I10848">
            <v>0</v>
          </cell>
          <cell r="J10848">
            <v>0</v>
          </cell>
          <cell r="K10848">
            <v>1.0809642509999999</v>
          </cell>
        </row>
        <row r="10849">
          <cell r="A10849" t="str">
            <v>TRIAE_CS42_3AS_TGACv1_210495_AA0673680.1</v>
          </cell>
          <cell r="B10849" t="str">
            <v>F-box/LRR-repeat protein, putative, expressed</v>
          </cell>
          <cell r="C10849" t="str">
            <v>F-box/LRR-repeat protein</v>
          </cell>
          <cell r="D10849">
            <v>0</v>
          </cell>
          <cell r="E10849">
            <v>1.34668681</v>
          </cell>
          <cell r="F10849">
            <v>0</v>
          </cell>
          <cell r="G10849">
            <v>0</v>
          </cell>
          <cell r="H10849">
            <v>0</v>
          </cell>
          <cell r="I10849">
            <v>0</v>
          </cell>
          <cell r="J10849">
            <v>0</v>
          </cell>
          <cell r="K10849">
            <v>0</v>
          </cell>
        </row>
        <row r="10850">
          <cell r="A10850" t="str">
            <v>TRIAE_CS42_1AL_TGACv1_002791_AA0045210.3</v>
          </cell>
          <cell r="B10850" t="str">
            <v>OsFBX389 - F-box domain containing protein, expressed</v>
          </cell>
          <cell r="C10850" t="str">
            <v>F-box/LRR-repeat protein</v>
          </cell>
          <cell r="D10850">
            <v>0</v>
          </cell>
          <cell r="E10850">
            <v>1.436327672</v>
          </cell>
          <cell r="F10850">
            <v>1.277286409</v>
          </cell>
          <cell r="G10850">
            <v>0</v>
          </cell>
          <cell r="H10850">
            <v>0</v>
          </cell>
          <cell r="I10850">
            <v>0</v>
          </cell>
          <cell r="J10850">
            <v>0</v>
          </cell>
          <cell r="K10850">
            <v>0</v>
          </cell>
        </row>
        <row r="10851">
          <cell r="A10851" t="str">
            <v>TRIAE_CS42_5AL_TGACv1_376986_AA1242980.2</v>
          </cell>
          <cell r="B10851" t="str">
            <v>OsFBL10 - F-box domain and LRR containing protein, expressed</v>
          </cell>
          <cell r="C10851" t="str">
            <v>F-box/LRR-repeat protein 10</v>
          </cell>
          <cell r="D10851">
            <v>0</v>
          </cell>
          <cell r="E10851">
            <v>-1.5095127239999999</v>
          </cell>
          <cell r="F10851">
            <v>0</v>
          </cell>
          <cell r="G10851">
            <v>0</v>
          </cell>
          <cell r="H10851">
            <v>0</v>
          </cell>
          <cell r="I10851">
            <v>0</v>
          </cell>
          <cell r="J10851">
            <v>0</v>
          </cell>
          <cell r="K10851">
            <v>0</v>
          </cell>
        </row>
        <row r="10852">
          <cell r="A10852" t="str">
            <v>TRIAE_CS42_4DL_TGACv1_342706_AA1120070.2</v>
          </cell>
          <cell r="B10852" t="str">
            <v>OsFBL10 - F-box domain and LRR containing protein, expressed</v>
          </cell>
          <cell r="C10852" t="str">
            <v>F-box/LRR-repeat protein 10</v>
          </cell>
          <cell r="D10852">
            <v>0</v>
          </cell>
          <cell r="E10852">
            <v>-1.4820967169999999</v>
          </cell>
          <cell r="F10852">
            <v>0</v>
          </cell>
          <cell r="G10852">
            <v>0</v>
          </cell>
          <cell r="H10852">
            <v>0</v>
          </cell>
          <cell r="I10852">
            <v>0</v>
          </cell>
          <cell r="J10852">
            <v>0</v>
          </cell>
          <cell r="K10852">
            <v>0</v>
          </cell>
        </row>
        <row r="10853">
          <cell r="A10853" t="str">
            <v>TRIAE_CS42_7AL_TGACv1_555993_AA1751920.3</v>
          </cell>
          <cell r="B10853" t="str">
            <v>OsFBL10 - F-box domain and LRR containing protein, expressed</v>
          </cell>
          <cell r="C10853" t="str">
            <v>F-box/LRR-repeat protein 10</v>
          </cell>
          <cell r="D10853">
            <v>0</v>
          </cell>
          <cell r="E10853">
            <v>-1.4820967169999999</v>
          </cell>
          <cell r="F10853">
            <v>0</v>
          </cell>
          <cell r="G10853">
            <v>0</v>
          </cell>
          <cell r="H10853">
            <v>0</v>
          </cell>
          <cell r="I10853">
            <v>0</v>
          </cell>
          <cell r="J10853">
            <v>0</v>
          </cell>
          <cell r="K10853">
            <v>0</v>
          </cell>
        </row>
        <row r="10854">
          <cell r="A10854" t="str">
            <v>TRIAE_CS42_5BS_TGACv1_423716_AA1382280.1</v>
          </cell>
          <cell r="B10854" t="str">
            <v>OsFBL15 - F-box domain and LRR containing protein, expressed</v>
          </cell>
          <cell r="C10854" t="str">
            <v>F-box/LRR-repeat protein 14</v>
          </cell>
          <cell r="D10854">
            <v>1.603639096</v>
          </cell>
          <cell r="E10854">
            <v>0</v>
          </cell>
          <cell r="F10854">
            <v>0</v>
          </cell>
          <cell r="G10854">
            <v>0</v>
          </cell>
          <cell r="H10854">
            <v>0</v>
          </cell>
          <cell r="I10854">
            <v>0</v>
          </cell>
          <cell r="J10854">
            <v>0</v>
          </cell>
          <cell r="K10854">
            <v>0</v>
          </cell>
        </row>
        <row r="10855">
          <cell r="A10855" t="str">
            <v>TRIAE_CS42_1BS_TGACv1_049359_AA0150510.1</v>
          </cell>
          <cell r="B10855" t="str">
            <v>OsFBL15 - F-box domain and LRR containing protein, expressed</v>
          </cell>
          <cell r="C10855" t="str">
            <v>F-box/LRR-repeat protein 14</v>
          </cell>
          <cell r="D10855">
            <v>0</v>
          </cell>
          <cell r="E10855">
            <v>0</v>
          </cell>
          <cell r="F10855">
            <v>0</v>
          </cell>
          <cell r="G10855">
            <v>0</v>
          </cell>
          <cell r="H10855">
            <v>0</v>
          </cell>
          <cell r="I10855">
            <v>0</v>
          </cell>
          <cell r="J10855">
            <v>0</v>
          </cell>
          <cell r="K10855">
            <v>1.1830781130000001</v>
          </cell>
        </row>
        <row r="10856">
          <cell r="A10856" t="str">
            <v>TRIAE_CS42_6AL_TGACv1_471453_AA1509020.1</v>
          </cell>
          <cell r="B10856" t="str">
            <v>regulatory subunit, putative, expressed</v>
          </cell>
          <cell r="C10856" t="str">
            <v>F-box/LRR-repeat protein 16</v>
          </cell>
          <cell r="D10856">
            <v>0</v>
          </cell>
          <cell r="E10856">
            <v>0</v>
          </cell>
          <cell r="F10856">
            <v>0</v>
          </cell>
          <cell r="G10856">
            <v>0</v>
          </cell>
          <cell r="H10856">
            <v>0</v>
          </cell>
          <cell r="I10856">
            <v>1.0096585929999999</v>
          </cell>
          <cell r="J10856">
            <v>0</v>
          </cell>
          <cell r="K10856">
            <v>1.948073894</v>
          </cell>
        </row>
        <row r="10857">
          <cell r="A10857" t="str">
            <v>TRIAE_CS42_2AL_TGACv1_093954_AA0290130.1</v>
          </cell>
          <cell r="B10857" t="str">
            <v>regulatory subunit, putative, expressed</v>
          </cell>
          <cell r="C10857" t="str">
            <v>F-box/LRR-repeat protein 16</v>
          </cell>
          <cell r="D10857">
            <v>0</v>
          </cell>
          <cell r="E10857">
            <v>0</v>
          </cell>
          <cell r="F10857">
            <v>1.3984493650000001</v>
          </cell>
          <cell r="G10857">
            <v>0</v>
          </cell>
          <cell r="H10857">
            <v>0</v>
          </cell>
          <cell r="I10857">
            <v>1.61366758</v>
          </cell>
          <cell r="J10857">
            <v>1.696483366</v>
          </cell>
          <cell r="K10857">
            <v>3.1302357989999998</v>
          </cell>
        </row>
        <row r="10858">
          <cell r="A10858" t="str">
            <v>TRIAE_CS42_2BL_TGACv1_129389_AA0381290.1</v>
          </cell>
          <cell r="B10858" t="str">
            <v>regulatory subunit, putative, expressed</v>
          </cell>
          <cell r="C10858" t="str">
            <v>F-box/LRR-repeat protein 16</v>
          </cell>
          <cell r="D10858">
            <v>0</v>
          </cell>
          <cell r="E10858">
            <v>0</v>
          </cell>
          <cell r="F10858">
            <v>1.3984493650000001</v>
          </cell>
          <cell r="G10858">
            <v>0</v>
          </cell>
          <cell r="H10858">
            <v>0</v>
          </cell>
          <cell r="I10858">
            <v>1.61366758</v>
          </cell>
          <cell r="J10858">
            <v>1.696483366</v>
          </cell>
          <cell r="K10858">
            <v>3.1302357989999998</v>
          </cell>
        </row>
        <row r="10859">
          <cell r="A10859" t="str">
            <v>TRIAE_CS42_2DL_TGACv1_160698_AA0553270.6</v>
          </cell>
          <cell r="B10859" t="str">
            <v>regulatory subunit, putative, expressed</v>
          </cell>
          <cell r="C10859" t="str">
            <v>F-box/LRR-repeat protein 16</v>
          </cell>
          <cell r="D10859">
            <v>0</v>
          </cell>
          <cell r="E10859">
            <v>0</v>
          </cell>
          <cell r="F10859">
            <v>1.3852267730000001</v>
          </cell>
          <cell r="G10859">
            <v>0</v>
          </cell>
          <cell r="H10859">
            <v>0</v>
          </cell>
          <cell r="I10859">
            <v>0</v>
          </cell>
          <cell r="J10859">
            <v>0</v>
          </cell>
          <cell r="K10859">
            <v>0</v>
          </cell>
        </row>
        <row r="10860">
          <cell r="A10860" t="str">
            <v>TRIAE_CS42_5AS_TGACv1_393963_AA1277400.1</v>
          </cell>
          <cell r="B10860" t="str">
            <v>Leucine Rich Repeat family protein, expressed</v>
          </cell>
          <cell r="C10860" t="str">
            <v>F-box/LRR-repeat protein 17</v>
          </cell>
          <cell r="D10860">
            <v>0</v>
          </cell>
          <cell r="E10860">
            <v>0</v>
          </cell>
          <cell r="F10860">
            <v>0</v>
          </cell>
          <cell r="G10860">
            <v>0</v>
          </cell>
          <cell r="H10860">
            <v>0</v>
          </cell>
          <cell r="I10860">
            <v>0</v>
          </cell>
          <cell r="J10860">
            <v>0</v>
          </cell>
          <cell r="K10860">
            <v>-1.4827630000000001</v>
          </cell>
        </row>
        <row r="10861">
          <cell r="A10861" t="str">
            <v>TRIAE_CS42_5BS_TGACv1_423559_AA1379450.1</v>
          </cell>
          <cell r="B10861" t="str">
            <v>Leucine Rich Repeat family protein, expressed</v>
          </cell>
          <cell r="C10861" t="str">
            <v>F-box/LRR-repeat protein 17</v>
          </cell>
          <cell r="D10861">
            <v>0</v>
          </cell>
          <cell r="E10861">
            <v>0</v>
          </cell>
          <cell r="F10861">
            <v>0</v>
          </cell>
          <cell r="G10861">
            <v>0</v>
          </cell>
          <cell r="H10861">
            <v>0</v>
          </cell>
          <cell r="I10861">
            <v>0</v>
          </cell>
          <cell r="J10861">
            <v>0</v>
          </cell>
          <cell r="K10861">
            <v>-1.449853836</v>
          </cell>
        </row>
        <row r="10862">
          <cell r="A10862" t="str">
            <v>TRIAE_CS42_5DS_TGACv1_457062_AA1481660.2</v>
          </cell>
          <cell r="B10862" t="str">
            <v>Leucine Rich Repeat family protein, expressed</v>
          </cell>
          <cell r="C10862" t="str">
            <v>F-box/LRR-repeat protein 17</v>
          </cell>
          <cell r="D10862">
            <v>0</v>
          </cell>
          <cell r="E10862">
            <v>0</v>
          </cell>
          <cell r="F10862">
            <v>0</v>
          </cell>
          <cell r="G10862">
            <v>0</v>
          </cell>
          <cell r="H10862">
            <v>0</v>
          </cell>
          <cell r="I10862">
            <v>0</v>
          </cell>
          <cell r="J10862">
            <v>0</v>
          </cell>
          <cell r="K10862">
            <v>-1.3962755979999999</v>
          </cell>
        </row>
        <row r="10863">
          <cell r="A10863" t="str">
            <v>TRIAE_CS42_5AL_TGACv1_379376_AA1256270.1</v>
          </cell>
          <cell r="B10863" t="str">
            <v>F-box/LRR-repeat protein 3, putative, expressed</v>
          </cell>
          <cell r="C10863" t="str">
            <v>F-box/LRR-repeat protein 3</v>
          </cell>
          <cell r="D10863">
            <v>0</v>
          </cell>
          <cell r="E10863">
            <v>1.4336917440000001</v>
          </cell>
          <cell r="F10863">
            <v>0</v>
          </cell>
          <cell r="G10863">
            <v>1.9985417320000001</v>
          </cell>
          <cell r="H10863">
            <v>0</v>
          </cell>
          <cell r="I10863">
            <v>0</v>
          </cell>
          <cell r="J10863">
            <v>0</v>
          </cell>
          <cell r="K10863">
            <v>0</v>
          </cell>
        </row>
        <row r="10864">
          <cell r="A10864" t="str">
            <v>TRIAE_CS42_5BL_TGACv1_405650_AA1332220.1</v>
          </cell>
          <cell r="B10864" t="str">
            <v>F-box/LRR-repeat protein 3, putative, expressed</v>
          </cell>
          <cell r="C10864" t="str">
            <v>F-box/LRR-repeat protein 3</v>
          </cell>
          <cell r="D10864">
            <v>0</v>
          </cell>
          <cell r="E10864">
            <v>1.4336917440000001</v>
          </cell>
          <cell r="F10864">
            <v>0</v>
          </cell>
          <cell r="G10864">
            <v>1.9985417320000001</v>
          </cell>
          <cell r="H10864">
            <v>0</v>
          </cell>
          <cell r="I10864">
            <v>0</v>
          </cell>
          <cell r="J10864">
            <v>0</v>
          </cell>
          <cell r="K10864">
            <v>0</v>
          </cell>
        </row>
        <row r="10865">
          <cell r="A10865" t="str">
            <v>TRIAE_CS42_5DL_TGACv1_435517_AA1451530.1</v>
          </cell>
          <cell r="B10865" t="str">
            <v>F-box/LRR-repeat protein 3, putative, expressed</v>
          </cell>
          <cell r="C10865" t="str">
            <v>F-box/LRR-repeat protein 3</v>
          </cell>
          <cell r="D10865">
            <v>0</v>
          </cell>
          <cell r="E10865">
            <v>1.4336917440000001</v>
          </cell>
          <cell r="F10865">
            <v>0</v>
          </cell>
          <cell r="G10865">
            <v>1.9985417320000001</v>
          </cell>
          <cell r="H10865">
            <v>0</v>
          </cell>
          <cell r="I10865">
            <v>0</v>
          </cell>
          <cell r="J10865">
            <v>0</v>
          </cell>
          <cell r="K10865">
            <v>0</v>
          </cell>
        </row>
        <row r="10866">
          <cell r="A10866" t="str">
            <v>TRIAE_CS42_6BS_TGACv1_513510_AA1643860.1</v>
          </cell>
          <cell r="B10866" t="str">
            <v>OsFBD4 - F-box and FBD domain containing protein, expressed</v>
          </cell>
          <cell r="C10866" t="str">
            <v>F-box/RNI-like superfamily protein</v>
          </cell>
          <cell r="D10866">
            <v>-1.9668261810000001</v>
          </cell>
          <cell r="E10866">
            <v>-2.5905750489999999</v>
          </cell>
          <cell r="F10866">
            <v>0</v>
          </cell>
          <cell r="G10866">
            <v>1.5371173380000001</v>
          </cell>
          <cell r="H10866">
            <v>0</v>
          </cell>
          <cell r="I10866">
            <v>0</v>
          </cell>
          <cell r="J10866">
            <v>0</v>
          </cell>
          <cell r="K10866">
            <v>0</v>
          </cell>
        </row>
        <row r="10867">
          <cell r="A10867" t="str">
            <v>TRIAE_CS42_6DS_TGACv1_544371_AA1748000.1</v>
          </cell>
          <cell r="B10867" t="str">
            <v>OsFBD4 - F-box and FBD domain containing protein, expressed</v>
          </cell>
          <cell r="C10867" t="str">
            <v>F-box/RNI-like superfamily protein</v>
          </cell>
          <cell r="D10867">
            <v>-1.9668261810000001</v>
          </cell>
          <cell r="E10867">
            <v>-2.5905750489999999</v>
          </cell>
          <cell r="F10867">
            <v>0</v>
          </cell>
          <cell r="G10867">
            <v>1.5371173380000001</v>
          </cell>
          <cell r="H10867">
            <v>0</v>
          </cell>
          <cell r="I10867">
            <v>0</v>
          </cell>
          <cell r="J10867">
            <v>0</v>
          </cell>
          <cell r="K10867">
            <v>0</v>
          </cell>
        </row>
        <row r="10868">
          <cell r="A10868" t="str">
            <v>TRIAE_CS42_7DS_TGACv1_621808_AA2026680.1</v>
          </cell>
          <cell r="B10868" t="str">
            <v>OsFBL41 - F-box domain and LRR containing protein, expressed</v>
          </cell>
          <cell r="C10868" t="str">
            <v>F-box/RNI-like superfamily protein</v>
          </cell>
          <cell r="D10868">
            <v>-1.623852538</v>
          </cell>
          <cell r="E10868">
            <v>-3.4117885530000001</v>
          </cell>
          <cell r="F10868">
            <v>0</v>
          </cell>
          <cell r="G10868">
            <v>-2.1577854859999999</v>
          </cell>
          <cell r="H10868">
            <v>0</v>
          </cell>
          <cell r="I10868">
            <v>0</v>
          </cell>
          <cell r="J10868">
            <v>0</v>
          </cell>
          <cell r="K10868">
            <v>0</v>
          </cell>
        </row>
        <row r="10869">
          <cell r="A10869" t="str">
            <v>TRIAE_CS42_5DL_TGACv1_434103_AA1429330.1</v>
          </cell>
          <cell r="B10869" t="str">
            <v>expressed protein</v>
          </cell>
          <cell r="C10869" t="str">
            <v>F-box/RNI-like superfamily protein</v>
          </cell>
          <cell r="D10869">
            <v>-1.193978078</v>
          </cell>
          <cell r="E10869">
            <v>0</v>
          </cell>
          <cell r="F10869">
            <v>0</v>
          </cell>
          <cell r="G10869">
            <v>1.072755087</v>
          </cell>
          <cell r="H10869">
            <v>0</v>
          </cell>
          <cell r="I10869">
            <v>0</v>
          </cell>
          <cell r="J10869">
            <v>0</v>
          </cell>
          <cell r="K10869">
            <v>0</v>
          </cell>
        </row>
        <row r="10870">
          <cell r="A10870" t="str">
            <v>TRIAE_CS42_1BL_TGACv1_031799_AA0120820.1</v>
          </cell>
          <cell r="B10870" t="str">
            <v>OsFBD15 - F-box and FBD domain containing protein, expressed</v>
          </cell>
          <cell r="C10870" t="str">
            <v>F-box/RNI-like superfamily protein</v>
          </cell>
          <cell r="D10870">
            <v>1.429842348</v>
          </cell>
          <cell r="E10870">
            <v>0</v>
          </cell>
          <cell r="F10870">
            <v>0</v>
          </cell>
          <cell r="G10870">
            <v>0</v>
          </cell>
          <cell r="H10870">
            <v>0</v>
          </cell>
          <cell r="I10870">
            <v>0</v>
          </cell>
          <cell r="J10870">
            <v>0</v>
          </cell>
          <cell r="K10870">
            <v>0</v>
          </cell>
        </row>
        <row r="10871">
          <cell r="A10871" t="str">
            <v>TRIAE_CS42_2AS_TGACv1_112675_AA0343240.1</v>
          </cell>
          <cell r="B10871" t="str">
            <v>expressed protein</v>
          </cell>
          <cell r="C10871" t="str">
            <v>F-box/RNI-like superfamily protein</v>
          </cell>
          <cell r="D10871">
            <v>1.7776448680000001</v>
          </cell>
          <cell r="E10871">
            <v>3.08615956</v>
          </cell>
          <cell r="F10871">
            <v>0</v>
          </cell>
          <cell r="G10871">
            <v>1.5847895030000001</v>
          </cell>
          <cell r="H10871">
            <v>0</v>
          </cell>
          <cell r="I10871">
            <v>0</v>
          </cell>
          <cell r="J10871">
            <v>0</v>
          </cell>
          <cell r="K10871">
            <v>0</v>
          </cell>
        </row>
        <row r="10872">
          <cell r="A10872" t="str">
            <v>TRIAE_CS42_2DS_TGACv1_177376_AA0575110.1</v>
          </cell>
          <cell r="B10872" t="str">
            <v>OsFBL44 - F-box domain and LRR containing protein, expressed</v>
          </cell>
          <cell r="C10872" t="str">
            <v>F-box/RNI-like superfamily protein</v>
          </cell>
          <cell r="D10872">
            <v>1.9645124169999999</v>
          </cell>
          <cell r="E10872">
            <v>3.1671623379999998</v>
          </cell>
          <cell r="F10872">
            <v>0</v>
          </cell>
          <cell r="G10872">
            <v>1.483246109</v>
          </cell>
          <cell r="H10872">
            <v>0</v>
          </cell>
          <cell r="I10872">
            <v>0</v>
          </cell>
          <cell r="J10872">
            <v>0</v>
          </cell>
          <cell r="K10872">
            <v>0</v>
          </cell>
        </row>
        <row r="10873">
          <cell r="A10873" t="str">
            <v>TRIAE_CS42_6AS_TGACv1_485730_AA1550880.1</v>
          </cell>
          <cell r="B10873" t="str">
            <v>OsFBD4 - F-box and FBD domain containing protein, expressed</v>
          </cell>
          <cell r="C10873" t="str">
            <v>F-box/RNI-like superfamily protein</v>
          </cell>
          <cell r="D10873">
            <v>0</v>
          </cell>
          <cell r="E10873">
            <v>-2.626374266</v>
          </cell>
          <cell r="F10873">
            <v>0</v>
          </cell>
          <cell r="G10873">
            <v>1.6538315729999999</v>
          </cell>
          <cell r="H10873">
            <v>0</v>
          </cell>
          <cell r="I10873">
            <v>0</v>
          </cell>
          <cell r="J10873">
            <v>0</v>
          </cell>
          <cell r="K10873">
            <v>0</v>
          </cell>
        </row>
        <row r="10874">
          <cell r="A10874" t="str">
            <v>TRIAE_CS42_6BS_TGACv1_515162_AA1667710.2</v>
          </cell>
          <cell r="B10874" t="str">
            <v>OsFBD4 - F-box and FBD domain containing protein, expressed</v>
          </cell>
          <cell r="C10874" t="str">
            <v>F-box/RNI-like superfamily protein</v>
          </cell>
          <cell r="D10874">
            <v>0</v>
          </cell>
          <cell r="E10874">
            <v>-2.1339453490000002</v>
          </cell>
          <cell r="F10874">
            <v>0</v>
          </cell>
          <cell r="G10874">
            <v>0</v>
          </cell>
          <cell r="H10874">
            <v>0</v>
          </cell>
          <cell r="I10874">
            <v>0</v>
          </cell>
          <cell r="J10874">
            <v>0</v>
          </cell>
          <cell r="K10874">
            <v>0</v>
          </cell>
        </row>
        <row r="10875">
          <cell r="A10875" t="str">
            <v>TRIAE_CS42_5AL_TGACv1_376284_AA1234910.1</v>
          </cell>
          <cell r="B10875" t="str">
            <v>expressed protein</v>
          </cell>
          <cell r="C10875" t="str">
            <v>F-box/RNI-like superfamily protein</v>
          </cell>
          <cell r="D10875">
            <v>0</v>
          </cell>
          <cell r="E10875">
            <v>-2.0277296890000001</v>
          </cell>
          <cell r="F10875">
            <v>0</v>
          </cell>
          <cell r="G10875">
            <v>0</v>
          </cell>
          <cell r="H10875">
            <v>0</v>
          </cell>
          <cell r="I10875">
            <v>0</v>
          </cell>
          <cell r="J10875">
            <v>0</v>
          </cell>
          <cell r="K10875">
            <v>0</v>
          </cell>
        </row>
        <row r="10876">
          <cell r="A10876" t="str">
            <v>TRIAE_CS42_5DL_TGACv1_434103_AA1429360.1</v>
          </cell>
          <cell r="B10876" t="str">
            <v>expressed protein</v>
          </cell>
          <cell r="C10876" t="str">
            <v>F-box/RNI-like superfamily protein</v>
          </cell>
          <cell r="D10876">
            <v>0</v>
          </cell>
          <cell r="E10876">
            <v>-2.0277296890000001</v>
          </cell>
          <cell r="F10876">
            <v>0</v>
          </cell>
          <cell r="G10876">
            <v>0</v>
          </cell>
          <cell r="H10876">
            <v>0</v>
          </cell>
          <cell r="I10876">
            <v>0</v>
          </cell>
          <cell r="J10876">
            <v>0</v>
          </cell>
          <cell r="K10876">
            <v>0</v>
          </cell>
        </row>
        <row r="10877">
          <cell r="A10877" t="str">
            <v>TRIAE_CS42_6DL_TGACv1_526925_AA1695200.1</v>
          </cell>
          <cell r="B10877" t="str">
            <v>OsFBD8 - F-box and FBD domain containing protein, expressed</v>
          </cell>
          <cell r="C10877" t="str">
            <v>F-box/RNI-like superfamily protein</v>
          </cell>
          <cell r="D10877">
            <v>0</v>
          </cell>
          <cell r="E10877">
            <v>-1.8055463220000001</v>
          </cell>
          <cell r="F10877">
            <v>0</v>
          </cell>
          <cell r="G10877">
            <v>-1.283089417</v>
          </cell>
          <cell r="H10877">
            <v>0</v>
          </cell>
          <cell r="I10877">
            <v>0</v>
          </cell>
          <cell r="J10877">
            <v>0</v>
          </cell>
          <cell r="K10877">
            <v>0</v>
          </cell>
        </row>
        <row r="10878">
          <cell r="A10878" t="str">
            <v>TRIAE_CS42_6BS_TGACv1_514802_AA1664510.1</v>
          </cell>
          <cell r="B10878" t="str">
            <v>OsFBLD5 - F-box, LRR and FBD domain containing protein, expressed</v>
          </cell>
          <cell r="C10878" t="str">
            <v>F-box/RNI-like superfamily protein</v>
          </cell>
          <cell r="D10878">
            <v>0</v>
          </cell>
          <cell r="E10878">
            <v>-1.2241633949999999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</row>
        <row r="10879">
          <cell r="A10879" t="str">
            <v>TRIAE_CS42_U_TGACv1_641714_AA2102310.1</v>
          </cell>
          <cell r="B10879" t="str">
            <v>OsFBLD5 - F-box, LRR and FBD domain containing protein, expressed</v>
          </cell>
          <cell r="C10879" t="str">
            <v>F-box/RNI-like superfamily protein</v>
          </cell>
          <cell r="D10879">
            <v>0</v>
          </cell>
          <cell r="E10879">
            <v>-1.2241633949999999</v>
          </cell>
          <cell r="F10879">
            <v>0</v>
          </cell>
          <cell r="G10879">
            <v>0</v>
          </cell>
          <cell r="H10879">
            <v>0</v>
          </cell>
          <cell r="I10879">
            <v>0</v>
          </cell>
          <cell r="J10879">
            <v>0</v>
          </cell>
          <cell r="K10879">
            <v>0</v>
          </cell>
        </row>
        <row r="10880">
          <cell r="A10880" t="str">
            <v>TRIAE_CS42_U_TGACv1_644161_AA2137700.1</v>
          </cell>
          <cell r="B10880" t="str">
            <v>OsFBLD5 - F-box, LRR and FBD domain containing protein, expressed</v>
          </cell>
          <cell r="C10880" t="str">
            <v>F-box/RNI-like superfamily protein</v>
          </cell>
          <cell r="D10880">
            <v>0</v>
          </cell>
          <cell r="E10880">
            <v>-1.2241633949999999</v>
          </cell>
          <cell r="F10880">
            <v>0</v>
          </cell>
          <cell r="G10880">
            <v>0</v>
          </cell>
          <cell r="H10880">
            <v>0</v>
          </cell>
          <cell r="I10880">
            <v>0</v>
          </cell>
          <cell r="J10880">
            <v>0</v>
          </cell>
          <cell r="K10880">
            <v>0</v>
          </cell>
        </row>
        <row r="10881">
          <cell r="A10881" t="str">
            <v>TRIAE_CS42_7AL_TGACv1_556112_AA1755990.1</v>
          </cell>
          <cell r="B10881" t="str">
            <v>OsFBX18 - F-box domain containing protein, expressed</v>
          </cell>
          <cell r="C10881" t="str">
            <v>F-box/RNI-like superfamily protein</v>
          </cell>
          <cell r="D10881">
            <v>0</v>
          </cell>
          <cell r="E10881">
            <v>-1.049297608</v>
          </cell>
          <cell r="F10881">
            <v>0</v>
          </cell>
          <cell r="G10881">
            <v>0</v>
          </cell>
          <cell r="H10881">
            <v>0</v>
          </cell>
          <cell r="I10881">
            <v>0</v>
          </cell>
          <cell r="J10881">
            <v>0</v>
          </cell>
          <cell r="K10881">
            <v>0</v>
          </cell>
        </row>
        <row r="10882">
          <cell r="A10882" t="str">
            <v>TRIAE_CS42_7BL_TGACv1_578800_AA1900360.1</v>
          </cell>
          <cell r="B10882" t="str">
            <v>OsFBX18 - F-box domain containing protein, expressed</v>
          </cell>
          <cell r="C10882" t="str">
            <v>F-box/RNI-like superfamily protein</v>
          </cell>
          <cell r="D10882">
            <v>0</v>
          </cell>
          <cell r="E10882">
            <v>-1.049297608</v>
          </cell>
          <cell r="F10882">
            <v>0</v>
          </cell>
          <cell r="G10882">
            <v>0</v>
          </cell>
          <cell r="H10882">
            <v>0</v>
          </cell>
          <cell r="I10882">
            <v>0</v>
          </cell>
          <cell r="J10882">
            <v>0</v>
          </cell>
          <cell r="K10882">
            <v>0</v>
          </cell>
        </row>
        <row r="10883">
          <cell r="A10883" t="str">
            <v>TRIAE_CS42_7DL_TGACv1_606459_AA2010190.1</v>
          </cell>
          <cell r="B10883" t="str">
            <v>OsFBX18 - F-box domain containing protein, expressed</v>
          </cell>
          <cell r="C10883" t="str">
            <v>F-box/RNI-like superfamily protein</v>
          </cell>
          <cell r="D10883">
            <v>0</v>
          </cell>
          <cell r="E10883">
            <v>-1.049297608</v>
          </cell>
          <cell r="F10883">
            <v>0</v>
          </cell>
          <cell r="G10883">
            <v>0</v>
          </cell>
          <cell r="H10883">
            <v>0</v>
          </cell>
          <cell r="I10883">
            <v>0</v>
          </cell>
          <cell r="J10883">
            <v>0</v>
          </cell>
          <cell r="K10883">
            <v>0</v>
          </cell>
        </row>
        <row r="10884">
          <cell r="A10884" t="str">
            <v>TRIAE_CS42_5BL_TGACv1_405118_AA1320390.2</v>
          </cell>
          <cell r="B10884" t="str">
            <v>OsFBX187 - F-box domain containing protein, expressed</v>
          </cell>
          <cell r="C10884" t="str">
            <v>F-box/RNI-like superfamily protein</v>
          </cell>
          <cell r="D10884">
            <v>0</v>
          </cell>
          <cell r="E10884">
            <v>1.060271296</v>
          </cell>
          <cell r="F10884">
            <v>0</v>
          </cell>
          <cell r="G10884">
            <v>0</v>
          </cell>
          <cell r="H10884">
            <v>0</v>
          </cell>
          <cell r="I10884">
            <v>0</v>
          </cell>
          <cell r="J10884">
            <v>0</v>
          </cell>
          <cell r="K10884">
            <v>0</v>
          </cell>
        </row>
        <row r="10885">
          <cell r="A10885" t="str">
            <v>TRIAE_CS42_4BL_TGACv1_322852_AA1073220.2</v>
          </cell>
          <cell r="B10885" t="str">
            <v>OsFBX108 - F-box domain containing protein, expressed</v>
          </cell>
          <cell r="C10885" t="str">
            <v>F-box/RNI-like superfamily protein</v>
          </cell>
          <cell r="D10885">
            <v>0</v>
          </cell>
          <cell r="E10885">
            <v>1.3509715179999999</v>
          </cell>
          <cell r="F10885">
            <v>0</v>
          </cell>
          <cell r="G10885">
            <v>0</v>
          </cell>
          <cell r="H10885">
            <v>0</v>
          </cell>
          <cell r="I10885">
            <v>0</v>
          </cell>
          <cell r="J10885">
            <v>0</v>
          </cell>
          <cell r="K10885">
            <v>0</v>
          </cell>
        </row>
        <row r="10886">
          <cell r="A10886" t="str">
            <v>TRIAE_CS42_3B_TGACv1_228136_AA0825940.1</v>
          </cell>
          <cell r="B10886" t="str">
            <v>OsFBX275 - F-box domain containing protein, expressed</v>
          </cell>
          <cell r="C10886" t="str">
            <v>F-box/RNI-like superfamily protein</v>
          </cell>
          <cell r="D10886">
            <v>0</v>
          </cell>
          <cell r="E10886">
            <v>0</v>
          </cell>
          <cell r="F10886">
            <v>0</v>
          </cell>
          <cell r="G10886">
            <v>0</v>
          </cell>
          <cell r="H10886">
            <v>0</v>
          </cell>
          <cell r="I10886">
            <v>0</v>
          </cell>
          <cell r="J10886">
            <v>0</v>
          </cell>
          <cell r="K10886">
            <v>-3.3620221720000001</v>
          </cell>
        </row>
        <row r="10887">
          <cell r="A10887" t="str">
            <v>TRIAE_CS42_6DS_TGACv1_544874_AA1749580.1</v>
          </cell>
          <cell r="B10887" t="str">
            <v>OsFBLD1 - F-box, LRR and FBD domain containing protein, expressed</v>
          </cell>
          <cell r="C10887" t="str">
            <v>F-box/RNI-like superfamily protein</v>
          </cell>
          <cell r="D10887">
            <v>0</v>
          </cell>
          <cell r="E10887">
            <v>0</v>
          </cell>
          <cell r="F10887">
            <v>0</v>
          </cell>
          <cell r="G10887">
            <v>0</v>
          </cell>
          <cell r="H10887">
            <v>0</v>
          </cell>
          <cell r="I10887">
            <v>0</v>
          </cell>
          <cell r="J10887">
            <v>0</v>
          </cell>
          <cell r="K10887">
            <v>-2.947433223</v>
          </cell>
        </row>
        <row r="10888">
          <cell r="A10888" t="str">
            <v>TRIAE_CS42_1DL_TGACv1_062130_AA0209150.2</v>
          </cell>
          <cell r="B10888" t="str">
            <v>OsFBLD6 - F-box, LRR and FBD domain containing protein, expressed</v>
          </cell>
          <cell r="C10888" t="str">
            <v>F-box/RNI-like superfamily protein</v>
          </cell>
          <cell r="D10888">
            <v>0</v>
          </cell>
          <cell r="E10888">
            <v>0</v>
          </cell>
          <cell r="F10888">
            <v>0</v>
          </cell>
          <cell r="G10888">
            <v>1.8451536669999999</v>
          </cell>
          <cell r="H10888">
            <v>0</v>
          </cell>
          <cell r="I10888">
            <v>0</v>
          </cell>
          <cell r="J10888">
            <v>0</v>
          </cell>
          <cell r="K10888">
            <v>1.3638837290000001</v>
          </cell>
        </row>
        <row r="10889">
          <cell r="A10889" t="str">
            <v>TRIAE_CS42_6AS_TGACv1_485484_AA1546180.1</v>
          </cell>
          <cell r="B10889" t="str">
            <v>OsFBD6 - F-box and FBD domain containing protein, expressed</v>
          </cell>
          <cell r="C10889" t="str">
            <v>F-box/RNI-like superfamily protein</v>
          </cell>
          <cell r="D10889">
            <v>0</v>
          </cell>
          <cell r="E10889">
            <v>0</v>
          </cell>
          <cell r="F10889">
            <v>-1.3787363829999999</v>
          </cell>
          <cell r="G10889">
            <v>0</v>
          </cell>
          <cell r="H10889">
            <v>0</v>
          </cell>
          <cell r="I10889">
            <v>0</v>
          </cell>
          <cell r="J10889">
            <v>0</v>
          </cell>
          <cell r="K10889">
            <v>0</v>
          </cell>
        </row>
        <row r="10890">
          <cell r="A10890" t="str">
            <v>TRIAE_CS42_7BS_TGACv1_592129_AA1931300.1</v>
          </cell>
          <cell r="B10890" t="str">
            <v>OsFBX187 - F-box domain containing protein, expressed</v>
          </cell>
          <cell r="C10890" t="str">
            <v>F-box/RNI-like superfamily protein</v>
          </cell>
          <cell r="D10890">
            <v>0</v>
          </cell>
          <cell r="E10890">
            <v>0</v>
          </cell>
          <cell r="F10890">
            <v>0</v>
          </cell>
          <cell r="G10890">
            <v>-2.708270121</v>
          </cell>
          <cell r="H10890">
            <v>0</v>
          </cell>
          <cell r="I10890">
            <v>0</v>
          </cell>
          <cell r="J10890">
            <v>0</v>
          </cell>
          <cell r="K10890">
            <v>0</v>
          </cell>
        </row>
        <row r="10891">
          <cell r="A10891" t="str">
            <v>TRIAE_CS42_1BL_TGACv1_031705_AA0119300.1</v>
          </cell>
          <cell r="B10891" t="str">
            <v>OsFBX217 - F-box domain containing protein, expressed</v>
          </cell>
          <cell r="C10891" t="str">
            <v>F-box/RNI-like superfamily protein</v>
          </cell>
          <cell r="D10891">
            <v>0</v>
          </cell>
          <cell r="E10891">
            <v>0</v>
          </cell>
          <cell r="F10891">
            <v>0</v>
          </cell>
          <cell r="G10891">
            <v>-2.6556796029999998</v>
          </cell>
          <cell r="H10891">
            <v>0</v>
          </cell>
          <cell r="I10891">
            <v>0</v>
          </cell>
          <cell r="J10891">
            <v>0</v>
          </cell>
          <cell r="K10891">
            <v>0</v>
          </cell>
        </row>
        <row r="10892">
          <cell r="A10892" t="str">
            <v>TRIAE_CS42_1DL_TGACv1_062251_AA0211350.1</v>
          </cell>
          <cell r="B10892" t="str">
            <v>OsFBX217 - F-box domain containing protein, expressed</v>
          </cell>
          <cell r="C10892" t="str">
            <v>F-box/RNI-like superfamily protein</v>
          </cell>
          <cell r="D10892">
            <v>0</v>
          </cell>
          <cell r="E10892">
            <v>0</v>
          </cell>
          <cell r="F10892">
            <v>0</v>
          </cell>
          <cell r="G10892">
            <v>-2.6556796029999998</v>
          </cell>
          <cell r="H10892">
            <v>0</v>
          </cell>
          <cell r="I10892">
            <v>0</v>
          </cell>
          <cell r="J10892">
            <v>0</v>
          </cell>
          <cell r="K10892">
            <v>0</v>
          </cell>
        </row>
        <row r="10893">
          <cell r="A10893" t="str">
            <v>TRIAE_CS42_1AL_TGACv1_001796_AA0035280.1</v>
          </cell>
          <cell r="B10893" t="str">
            <v>OsFBX217 - F-box domain containing protein, expressed</v>
          </cell>
          <cell r="C10893" t="str">
            <v>F-box/RNI-like superfamily protein</v>
          </cell>
          <cell r="D10893">
            <v>0</v>
          </cell>
          <cell r="E10893">
            <v>0</v>
          </cell>
          <cell r="F10893">
            <v>0</v>
          </cell>
          <cell r="G10893">
            <v>-2.6341192260000001</v>
          </cell>
          <cell r="H10893">
            <v>0</v>
          </cell>
          <cell r="I10893">
            <v>0</v>
          </cell>
          <cell r="J10893">
            <v>0</v>
          </cell>
          <cell r="K10893">
            <v>0</v>
          </cell>
        </row>
        <row r="10894">
          <cell r="A10894" t="str">
            <v>TRIAE_CS42_7AS_TGACv1_569863_AA1825760.1</v>
          </cell>
          <cell r="B10894" t="str">
            <v>OsFBX187 - F-box domain containing protein, expressed</v>
          </cell>
          <cell r="C10894" t="str">
            <v>F-box/RNI-like superfamily protein</v>
          </cell>
          <cell r="D10894">
            <v>0</v>
          </cell>
          <cell r="E10894">
            <v>0</v>
          </cell>
          <cell r="F10894">
            <v>0</v>
          </cell>
          <cell r="G10894">
            <v>-2.5894294179999999</v>
          </cell>
          <cell r="H10894">
            <v>0</v>
          </cell>
          <cell r="I10894">
            <v>0</v>
          </cell>
          <cell r="J10894">
            <v>0</v>
          </cell>
          <cell r="K10894">
            <v>0</v>
          </cell>
        </row>
        <row r="10895">
          <cell r="A10895" t="str">
            <v>TRIAE_CS42_6BS_TGACv1_513556_AA1644810.1</v>
          </cell>
          <cell r="B10895" t="str">
            <v>OsFBLD5 - F-box, LRR and FBD domain containing protein, expressed</v>
          </cell>
          <cell r="C10895" t="str">
            <v>F-box/RNI-like superfamily protein</v>
          </cell>
          <cell r="D10895">
            <v>0</v>
          </cell>
          <cell r="E10895">
            <v>0</v>
          </cell>
          <cell r="F10895">
            <v>0</v>
          </cell>
          <cell r="G10895">
            <v>-1.340546754</v>
          </cell>
          <cell r="H10895">
            <v>0</v>
          </cell>
          <cell r="I10895">
            <v>0</v>
          </cell>
          <cell r="J10895">
            <v>0</v>
          </cell>
          <cell r="K10895">
            <v>0</v>
          </cell>
        </row>
        <row r="10896">
          <cell r="A10896" t="str">
            <v>TRIAE_CS42_U_TGACv1_644105_AA2137210.1</v>
          </cell>
          <cell r="B10896" t="str">
            <v>OsFBLD5 - F-box, LRR and FBD domain containing protein, expressed</v>
          </cell>
          <cell r="C10896" t="str">
            <v>F-box/RNI-like superfamily protein</v>
          </cell>
          <cell r="D10896">
            <v>0</v>
          </cell>
          <cell r="E10896">
            <v>0</v>
          </cell>
          <cell r="F10896">
            <v>0</v>
          </cell>
          <cell r="G10896">
            <v>-1.340546754</v>
          </cell>
          <cell r="H10896">
            <v>0</v>
          </cell>
          <cell r="I10896">
            <v>0</v>
          </cell>
          <cell r="J10896">
            <v>0</v>
          </cell>
          <cell r="K10896">
            <v>0</v>
          </cell>
        </row>
        <row r="10897">
          <cell r="A10897" t="str">
            <v>TRIAE_CS42_5BL_TGACv1_404918_AA1315100.4</v>
          </cell>
          <cell r="B10897" t="str">
            <v>expressed protein</v>
          </cell>
          <cell r="C10897" t="str">
            <v>F-box/RNI-like superfamily protein</v>
          </cell>
          <cell r="D10897">
            <v>0</v>
          </cell>
          <cell r="E10897">
            <v>0</v>
          </cell>
          <cell r="F10897">
            <v>0</v>
          </cell>
          <cell r="G10897">
            <v>1.1266056289999999</v>
          </cell>
          <cell r="H10897">
            <v>0</v>
          </cell>
          <cell r="I10897">
            <v>0</v>
          </cell>
          <cell r="J10897">
            <v>0</v>
          </cell>
          <cell r="K10897">
            <v>0</v>
          </cell>
        </row>
        <row r="10898">
          <cell r="A10898" t="str">
            <v>TRIAE_CS42_6DS_TGACv1_543044_AA1734560.1</v>
          </cell>
          <cell r="B10898" t="str">
            <v>OsFBLD6 - F-box, LRR and FBD domain containing protein, expressed</v>
          </cell>
          <cell r="C10898" t="str">
            <v>F-box/RNI-like superfamily protein</v>
          </cell>
          <cell r="D10898">
            <v>0</v>
          </cell>
          <cell r="E10898">
            <v>0</v>
          </cell>
          <cell r="F10898">
            <v>0</v>
          </cell>
          <cell r="G10898">
            <v>1.1578953620000001</v>
          </cell>
          <cell r="H10898">
            <v>0</v>
          </cell>
          <cell r="I10898">
            <v>0</v>
          </cell>
          <cell r="J10898">
            <v>0</v>
          </cell>
          <cell r="K10898">
            <v>0</v>
          </cell>
        </row>
        <row r="10899">
          <cell r="A10899" t="str">
            <v>TRIAE_CS42_7AS_TGACv1_570703_AA1839590.2</v>
          </cell>
          <cell r="B10899" t="str">
            <v>OsFBX187 - F-box domain containing protein, expressed</v>
          </cell>
          <cell r="C10899" t="str">
            <v>F-box/RNI-like superfamily protein</v>
          </cell>
          <cell r="D10899">
            <v>0</v>
          </cell>
          <cell r="E10899">
            <v>0</v>
          </cell>
          <cell r="F10899">
            <v>0</v>
          </cell>
          <cell r="G10899">
            <v>1.2786202470000001</v>
          </cell>
          <cell r="H10899">
            <v>0</v>
          </cell>
          <cell r="I10899">
            <v>0</v>
          </cell>
          <cell r="J10899">
            <v>0</v>
          </cell>
          <cell r="K10899">
            <v>0</v>
          </cell>
        </row>
        <row r="10900">
          <cell r="A10900" t="str">
            <v>TRIAE_CS42_7AS_TGACv1_570984_AA1843270.1</v>
          </cell>
          <cell r="B10900" t="str">
            <v>OsFBX187 - F-box domain containing protein, expressed</v>
          </cell>
          <cell r="C10900" t="str">
            <v>F-box/RNI-like superfamily protein</v>
          </cell>
          <cell r="D10900">
            <v>0</v>
          </cell>
          <cell r="E10900">
            <v>0</v>
          </cell>
          <cell r="F10900">
            <v>0</v>
          </cell>
          <cell r="G10900">
            <v>1.2786202470000001</v>
          </cell>
          <cell r="H10900">
            <v>0</v>
          </cell>
          <cell r="I10900">
            <v>0</v>
          </cell>
          <cell r="J10900">
            <v>0</v>
          </cell>
          <cell r="K10900">
            <v>0</v>
          </cell>
        </row>
        <row r="10901">
          <cell r="A10901" t="str">
            <v>TRIAE_CS42_U_TGACv1_641841_AA2105480.1</v>
          </cell>
          <cell r="B10901" t="str">
            <v>OsFBLD5 - F-box, LRR and FBD domain containing protein, expressed</v>
          </cell>
          <cell r="C10901" t="str">
            <v>F-box/RNI-like superfamily protein</v>
          </cell>
          <cell r="D10901">
            <v>0</v>
          </cell>
          <cell r="E10901">
            <v>0</v>
          </cell>
          <cell r="F10901">
            <v>0</v>
          </cell>
          <cell r="G10901">
            <v>1.3512263019999999</v>
          </cell>
          <cell r="H10901">
            <v>0</v>
          </cell>
          <cell r="I10901">
            <v>0</v>
          </cell>
          <cell r="J10901">
            <v>0</v>
          </cell>
          <cell r="K10901">
            <v>0</v>
          </cell>
        </row>
        <row r="10902">
          <cell r="A10902" t="str">
            <v>TRIAE_CS42_5DS_TGACv1_457689_AA1488940.1</v>
          </cell>
          <cell r="B10902" t="str">
            <v>OsFBD15 - F-box and FBD domain containing protein, expressed</v>
          </cell>
          <cell r="C10902" t="str">
            <v>F-box/RNI-like superfamily protein</v>
          </cell>
          <cell r="D10902">
            <v>0</v>
          </cell>
          <cell r="E10902">
            <v>0</v>
          </cell>
          <cell r="F10902">
            <v>0</v>
          </cell>
          <cell r="G10902">
            <v>1.904586788</v>
          </cell>
          <cell r="H10902">
            <v>0</v>
          </cell>
          <cell r="I10902">
            <v>0</v>
          </cell>
          <cell r="J10902">
            <v>0</v>
          </cell>
          <cell r="K10902">
            <v>0</v>
          </cell>
        </row>
        <row r="10903">
          <cell r="A10903" t="str">
            <v>TRIAE_CS42_6BS_TGACv1_514284_AA1657820.1</v>
          </cell>
          <cell r="B10903" t="str">
            <v>OsFBLD5 - F-box, LRR and FBD domain containing protein, expressed</v>
          </cell>
          <cell r="C10903" t="str">
            <v>F-box/RNI-like superfamily protein</v>
          </cell>
          <cell r="D10903">
            <v>0</v>
          </cell>
          <cell r="E10903">
            <v>0</v>
          </cell>
          <cell r="F10903">
            <v>0</v>
          </cell>
          <cell r="G10903">
            <v>1.9262504499999999</v>
          </cell>
          <cell r="H10903">
            <v>0</v>
          </cell>
          <cell r="I10903">
            <v>0</v>
          </cell>
          <cell r="J10903">
            <v>0</v>
          </cell>
          <cell r="K10903">
            <v>0</v>
          </cell>
        </row>
        <row r="10904">
          <cell r="A10904" t="str">
            <v>TRIAE_CS42_1DL_TGACv1_064544_AA0234840.2</v>
          </cell>
          <cell r="B10904" t="str">
            <v>OsFBX462 - F-box domain containing protein, expressed</v>
          </cell>
          <cell r="C10904" t="str">
            <v>F-box/RNI-like superfamily protein</v>
          </cell>
          <cell r="D10904">
            <v>0</v>
          </cell>
          <cell r="E10904">
            <v>0</v>
          </cell>
          <cell r="F10904">
            <v>0</v>
          </cell>
          <cell r="G10904">
            <v>1.9987609900000001</v>
          </cell>
          <cell r="H10904">
            <v>0</v>
          </cell>
          <cell r="I10904">
            <v>0</v>
          </cell>
          <cell r="J10904">
            <v>0</v>
          </cell>
          <cell r="K10904">
            <v>0</v>
          </cell>
        </row>
        <row r="10905">
          <cell r="A10905" t="str">
            <v>TRIAE_CS42_7DS_TGACv1_621939_AA2029720.1</v>
          </cell>
          <cell r="B10905" t="str">
            <v>OsFBX187 - F-box domain containing protein, expressed</v>
          </cell>
          <cell r="C10905" t="str">
            <v>F-box/RNI-like superfamily protein</v>
          </cell>
          <cell r="D10905">
            <v>0</v>
          </cell>
          <cell r="E10905">
            <v>0</v>
          </cell>
          <cell r="F10905">
            <v>0</v>
          </cell>
          <cell r="G10905">
            <v>2.4293502149999999</v>
          </cell>
          <cell r="H10905">
            <v>0</v>
          </cell>
          <cell r="I10905">
            <v>0</v>
          </cell>
          <cell r="J10905">
            <v>0</v>
          </cell>
          <cell r="K10905">
            <v>0</v>
          </cell>
        </row>
        <row r="10906">
          <cell r="A10906" t="str">
            <v>TRIAE_CS42_5BS_TGACv1_423520_AA1378610.1</v>
          </cell>
          <cell r="B10906" t="str">
            <v>OsFBD15 - F-box and FBD domain containing protein, expressed</v>
          </cell>
          <cell r="C10906" t="str">
            <v>F-box/RNI-like superfamily protein</v>
          </cell>
          <cell r="D10906">
            <v>0</v>
          </cell>
          <cell r="E10906">
            <v>0</v>
          </cell>
          <cell r="F10906">
            <v>0</v>
          </cell>
          <cell r="G10906">
            <v>2.4852106979999999</v>
          </cell>
          <cell r="H10906">
            <v>0</v>
          </cell>
          <cell r="I10906">
            <v>0</v>
          </cell>
          <cell r="J10906">
            <v>0</v>
          </cell>
          <cell r="K10906">
            <v>0</v>
          </cell>
        </row>
        <row r="10907">
          <cell r="A10907" t="str">
            <v>TRIAE_CS42_5BS_TGACv1_424496_AA1390140.1</v>
          </cell>
          <cell r="B10907" t="str">
            <v>OsFBLD4 - F-box, LRR and FBD domain containing protein, expressed</v>
          </cell>
          <cell r="C10907" t="str">
            <v>F-box/RNI-like superfamily protein</v>
          </cell>
          <cell r="D10907">
            <v>0</v>
          </cell>
          <cell r="E10907">
            <v>0</v>
          </cell>
          <cell r="F10907">
            <v>0</v>
          </cell>
          <cell r="G10907">
            <v>2.4852106979999999</v>
          </cell>
          <cell r="H10907">
            <v>0</v>
          </cell>
          <cell r="I10907">
            <v>0</v>
          </cell>
          <cell r="J10907">
            <v>0</v>
          </cell>
          <cell r="K10907">
            <v>0</v>
          </cell>
        </row>
        <row r="10908">
          <cell r="A10908" t="str">
            <v>TRIAE_CS42_7DL_TGACv1_603914_AA1991030.1</v>
          </cell>
          <cell r="B10908" t="str">
            <v>OsFBLD1 - F-box, LRR and FBD domain containing protein, expressed</v>
          </cell>
          <cell r="C10908" t="str">
            <v>F-box/RNI-like/FBD-like domains-containing protein</v>
          </cell>
          <cell r="D10908">
            <v>0</v>
          </cell>
          <cell r="E10908">
            <v>0</v>
          </cell>
          <cell r="F10908">
            <v>0</v>
          </cell>
          <cell r="G10908">
            <v>0</v>
          </cell>
          <cell r="H10908">
            <v>0</v>
          </cell>
          <cell r="I10908">
            <v>0</v>
          </cell>
          <cell r="J10908">
            <v>0</v>
          </cell>
          <cell r="K10908">
            <v>-1.7820845780000001</v>
          </cell>
        </row>
        <row r="10909">
          <cell r="A10909" t="str">
            <v>TRIAE_CS42_4AL_TGACv1_289377_AA0969900.1</v>
          </cell>
          <cell r="B10909" t="str">
            <v>OsFBW2 - F-box domain and WD40 repeat containing protein, expressed</v>
          </cell>
          <cell r="C10909" t="str">
            <v>F-box/WD-40 repeat-containing protein</v>
          </cell>
          <cell r="D10909">
            <v>0</v>
          </cell>
          <cell r="E10909">
            <v>-1.0262703989999999</v>
          </cell>
          <cell r="F10909">
            <v>0</v>
          </cell>
          <cell r="G10909">
            <v>0</v>
          </cell>
          <cell r="H10909">
            <v>0</v>
          </cell>
          <cell r="I10909">
            <v>0</v>
          </cell>
          <cell r="J10909">
            <v>0</v>
          </cell>
          <cell r="K10909">
            <v>0</v>
          </cell>
        </row>
        <row r="10910">
          <cell r="A10910" t="str">
            <v>TRIAE_CS42_4BS_TGACv1_330361_AA1107350.1</v>
          </cell>
          <cell r="B10910" t="str">
            <v>OsFBW2 - F-box domain and WD40 repeat containing protein, expressed</v>
          </cell>
          <cell r="C10910" t="str">
            <v>F-box/WD-40 repeat-containing protein</v>
          </cell>
          <cell r="D10910">
            <v>0</v>
          </cell>
          <cell r="E10910">
            <v>-1.0043622139999999</v>
          </cell>
          <cell r="F10910">
            <v>0</v>
          </cell>
          <cell r="G10910">
            <v>0</v>
          </cell>
          <cell r="H10910">
            <v>0</v>
          </cell>
          <cell r="I10910">
            <v>0</v>
          </cell>
          <cell r="J10910">
            <v>0</v>
          </cell>
          <cell r="K10910">
            <v>0</v>
          </cell>
        </row>
        <row r="10911">
          <cell r="A10911" t="str">
            <v>TRIAE_CS42_4AL_TGACv1_289135_AA0965570.1</v>
          </cell>
          <cell r="B10911" t="str">
            <v>superoxide dismutase, chloroplast, putative, expressed</v>
          </cell>
          <cell r="C10911" t="str">
            <v>Fe superoxide dismutase 2</v>
          </cell>
          <cell r="D10911">
            <v>0</v>
          </cell>
          <cell r="E10911">
            <v>-2.3512615609999998</v>
          </cell>
          <cell r="F10911">
            <v>0</v>
          </cell>
          <cell r="G10911">
            <v>-1.7403575790000001</v>
          </cell>
          <cell r="H10911">
            <v>0</v>
          </cell>
          <cell r="I10911">
            <v>0</v>
          </cell>
          <cell r="J10911">
            <v>0</v>
          </cell>
          <cell r="K10911">
            <v>-1.069512408</v>
          </cell>
        </row>
        <row r="10912">
          <cell r="A10912" t="str">
            <v>TRIAE_CS42_7DS_TGACv1_625535_AA2065460.1</v>
          </cell>
          <cell r="B10912" t="str">
            <v>superoxide dismutase, chloroplast, putative, expressed</v>
          </cell>
          <cell r="C10912" t="str">
            <v>Fe superoxide dismutase 2</v>
          </cell>
          <cell r="D10912">
            <v>0</v>
          </cell>
          <cell r="E10912">
            <v>-2.3512615609999998</v>
          </cell>
          <cell r="F10912">
            <v>0</v>
          </cell>
          <cell r="G10912">
            <v>-1.704059972</v>
          </cell>
          <cell r="H10912">
            <v>0</v>
          </cell>
          <cell r="I10912">
            <v>0</v>
          </cell>
          <cell r="J10912">
            <v>0</v>
          </cell>
          <cell r="K10912">
            <v>-1.069512408</v>
          </cell>
        </row>
        <row r="10913">
          <cell r="A10913" t="str">
            <v>TRIAE_CS42_7AS_TGACv1_571265_AA1846380.1</v>
          </cell>
          <cell r="B10913" t="str">
            <v>superoxide dismutase, chloroplast, putative, expressed</v>
          </cell>
          <cell r="C10913" t="str">
            <v>Fe superoxide dismutase 2</v>
          </cell>
          <cell r="D10913">
            <v>0</v>
          </cell>
          <cell r="E10913">
            <v>-2.3512615609999998</v>
          </cell>
          <cell r="F10913">
            <v>0</v>
          </cell>
          <cell r="G10913">
            <v>0</v>
          </cell>
          <cell r="H10913">
            <v>0</v>
          </cell>
          <cell r="I10913">
            <v>0</v>
          </cell>
          <cell r="J10913">
            <v>0</v>
          </cell>
          <cell r="K10913">
            <v>-1.069512408</v>
          </cell>
        </row>
        <row r="10914">
          <cell r="A10914" t="str">
            <v>TRIAE_CS42_4AL_TGACv1_291448_AA0994630.1</v>
          </cell>
          <cell r="B10914" t="str">
            <v>superoxide dismutase, chloroplast, putative, expressed</v>
          </cell>
          <cell r="C10914" t="str">
            <v>Fe superoxide dismutase 3</v>
          </cell>
          <cell r="D10914">
            <v>0</v>
          </cell>
          <cell r="E10914">
            <v>-1.3109726799999999</v>
          </cell>
          <cell r="F10914">
            <v>0</v>
          </cell>
          <cell r="G10914">
            <v>0</v>
          </cell>
          <cell r="H10914">
            <v>0</v>
          </cell>
          <cell r="I10914">
            <v>0</v>
          </cell>
          <cell r="J10914">
            <v>0</v>
          </cell>
          <cell r="K10914">
            <v>0</v>
          </cell>
        </row>
        <row r="10915">
          <cell r="A10915" t="str">
            <v>TRIAE_CS42_7AS_TGACv1_570531_AA1837180.1</v>
          </cell>
          <cell r="B10915" t="str">
            <v>superoxide dismutase, chloroplast, putative, expressed</v>
          </cell>
          <cell r="C10915" t="str">
            <v>Fe superoxide dismutase 3</v>
          </cell>
          <cell r="D10915">
            <v>0</v>
          </cell>
          <cell r="E10915">
            <v>-1.1175349050000001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</row>
        <row r="10916">
          <cell r="A10916" t="str">
            <v>TRIAE_CS42_7DS_TGACv1_622963_AA2047880.1</v>
          </cell>
          <cell r="B10916" t="str">
            <v>superoxide dismutase, chloroplast, putative, expressed</v>
          </cell>
          <cell r="C10916" t="str">
            <v>Fe superoxide dismutase 3</v>
          </cell>
          <cell r="D10916">
            <v>0</v>
          </cell>
          <cell r="E10916">
            <v>-1.1175349050000001</v>
          </cell>
          <cell r="F10916">
            <v>0</v>
          </cell>
          <cell r="G10916">
            <v>0</v>
          </cell>
          <cell r="H10916">
            <v>0</v>
          </cell>
          <cell r="I10916">
            <v>0</v>
          </cell>
          <cell r="J10916">
            <v>0</v>
          </cell>
          <cell r="K10916">
            <v>0</v>
          </cell>
        </row>
        <row r="10917">
          <cell r="A10917" t="str">
            <v>TRIAE_CS42_7DL_TGACv1_605269_AA2005660.1</v>
          </cell>
          <cell r="B10917" t="str">
            <v>2Fe-2S iron-sulfur cluster binding domain containing protein, expressed</v>
          </cell>
          <cell r="C10917" t="str">
            <v>ferredoxin 1</v>
          </cell>
          <cell r="D10917">
            <v>0</v>
          </cell>
          <cell r="E10917">
            <v>1.1240959930000001</v>
          </cell>
          <cell r="F10917">
            <v>0</v>
          </cell>
          <cell r="G10917">
            <v>0</v>
          </cell>
          <cell r="H10917">
            <v>0</v>
          </cell>
          <cell r="I10917">
            <v>0</v>
          </cell>
          <cell r="J10917">
            <v>0</v>
          </cell>
          <cell r="K10917">
            <v>0</v>
          </cell>
        </row>
        <row r="10918">
          <cell r="A10918" t="str">
            <v>TRIAE_CS42_7AL_TGACv1_560215_AA1801900.1</v>
          </cell>
          <cell r="B10918" t="str">
            <v>2Fe-2S iron-sulfur cluster binding domain containing protein, expressed</v>
          </cell>
          <cell r="C10918" t="str">
            <v>ferredoxin 1</v>
          </cell>
          <cell r="D10918">
            <v>0</v>
          </cell>
          <cell r="E10918">
            <v>0</v>
          </cell>
          <cell r="F10918">
            <v>0</v>
          </cell>
          <cell r="G10918">
            <v>-1.407071258</v>
          </cell>
          <cell r="H10918">
            <v>0</v>
          </cell>
          <cell r="I10918">
            <v>0</v>
          </cell>
          <cell r="J10918">
            <v>0</v>
          </cell>
          <cell r="K10918">
            <v>0</v>
          </cell>
        </row>
        <row r="10919">
          <cell r="A10919" t="str">
            <v>TRIAE_CS42_7BL_TGACv1_577306_AA1871720.1</v>
          </cell>
          <cell r="B10919" t="str">
            <v>2Fe-2S iron-sulfur cluster binding domain containing protein, expressed</v>
          </cell>
          <cell r="C10919" t="str">
            <v>ferredoxin 1</v>
          </cell>
          <cell r="D10919">
            <v>0</v>
          </cell>
          <cell r="E10919">
            <v>0</v>
          </cell>
          <cell r="F10919">
            <v>0</v>
          </cell>
          <cell r="G10919">
            <v>-1.407071258</v>
          </cell>
          <cell r="H10919">
            <v>0</v>
          </cell>
          <cell r="I10919">
            <v>0</v>
          </cell>
          <cell r="J10919">
            <v>0</v>
          </cell>
          <cell r="K10919">
            <v>0</v>
          </cell>
        </row>
        <row r="10920">
          <cell r="A10920" t="str">
            <v>TRIAE_CS42_7DL_TGACv1_606170_AA2009380.1</v>
          </cell>
          <cell r="B10920" t="str">
            <v>2Fe-2S iron-sulfur cluster binding domain containing protein, expressed</v>
          </cell>
          <cell r="C10920" t="str">
            <v>ferredoxin 1</v>
          </cell>
          <cell r="D10920">
            <v>0</v>
          </cell>
          <cell r="E10920">
            <v>0</v>
          </cell>
          <cell r="F10920">
            <v>0</v>
          </cell>
          <cell r="G10920">
            <v>-1.407071258</v>
          </cell>
          <cell r="H10920">
            <v>0</v>
          </cell>
          <cell r="I10920">
            <v>0</v>
          </cell>
          <cell r="J10920">
            <v>0</v>
          </cell>
          <cell r="K10920">
            <v>0</v>
          </cell>
        </row>
        <row r="10921">
          <cell r="A10921" t="str">
            <v>TRIAE_CS42_7BL_TGACv1_577522_AA1877690.2</v>
          </cell>
          <cell r="B10921" t="str">
            <v>2Fe-2S iron-sulfur cluster binding domain containing protein, expressed</v>
          </cell>
          <cell r="C10921" t="str">
            <v>ferredoxin 1</v>
          </cell>
          <cell r="D10921">
            <v>0</v>
          </cell>
          <cell r="E10921">
            <v>0</v>
          </cell>
          <cell r="F10921">
            <v>0</v>
          </cell>
          <cell r="G10921">
            <v>-1.1101028900000001</v>
          </cell>
          <cell r="H10921">
            <v>0</v>
          </cell>
          <cell r="I10921">
            <v>0</v>
          </cell>
          <cell r="J10921">
            <v>0</v>
          </cell>
          <cell r="K10921">
            <v>0</v>
          </cell>
        </row>
        <row r="10922">
          <cell r="A10922" t="str">
            <v>TRIAE_CS42_4BS_TGACv1_328538_AA1089840.1</v>
          </cell>
          <cell r="B10922" t="str">
            <v>2Fe-2S iron-sulfur cluster binding domain containing protein, expressed</v>
          </cell>
          <cell r="C10922" t="str">
            <v>ferredoxin 3</v>
          </cell>
          <cell r="D10922">
            <v>-1.598983007</v>
          </cell>
          <cell r="E10922">
            <v>-2.893262274</v>
          </cell>
          <cell r="F10922">
            <v>-2.0885519279999998</v>
          </cell>
          <cell r="G10922">
            <v>-2.8637277399999999</v>
          </cell>
          <cell r="H10922">
            <v>0</v>
          </cell>
          <cell r="I10922">
            <v>0</v>
          </cell>
          <cell r="J10922">
            <v>0</v>
          </cell>
          <cell r="K10922">
            <v>0</v>
          </cell>
        </row>
        <row r="10923">
          <cell r="A10923" t="str">
            <v>TRIAE_CS42_4AL_TGACv1_290824_AA0989750.1</v>
          </cell>
          <cell r="B10923" t="str">
            <v>2Fe-2S iron-sulfur cluster binding domain containing protein, expressed</v>
          </cell>
          <cell r="C10923" t="str">
            <v>ferredoxin 3</v>
          </cell>
          <cell r="D10923">
            <v>-1.5977036010000001</v>
          </cell>
          <cell r="E10923">
            <v>-2.926599435</v>
          </cell>
          <cell r="F10923">
            <v>0</v>
          </cell>
          <cell r="G10923">
            <v>-2.718044065</v>
          </cell>
          <cell r="H10923">
            <v>0</v>
          </cell>
          <cell r="I10923">
            <v>0</v>
          </cell>
          <cell r="J10923">
            <v>0</v>
          </cell>
          <cell r="K10923">
            <v>0</v>
          </cell>
        </row>
        <row r="10924">
          <cell r="A10924" t="str">
            <v>TRIAE_CS42_4DS_TGACv1_363252_AA1183590.1</v>
          </cell>
          <cell r="B10924" t="str">
            <v>2Fe-2S iron-sulfur cluster binding domain containing protein, expressed</v>
          </cell>
          <cell r="C10924" t="str">
            <v>ferredoxin 3</v>
          </cell>
          <cell r="D10924">
            <v>-1.5950411390000001</v>
          </cell>
          <cell r="E10924">
            <v>-2.6914080980000001</v>
          </cell>
          <cell r="F10924">
            <v>-2.0487521649999998</v>
          </cell>
          <cell r="G10924">
            <v>-2.491831291</v>
          </cell>
          <cell r="H10924">
            <v>0</v>
          </cell>
          <cell r="I10924">
            <v>0</v>
          </cell>
          <cell r="J10924">
            <v>0</v>
          </cell>
          <cell r="K10924">
            <v>0</v>
          </cell>
        </row>
        <row r="10925">
          <cell r="A10925" t="str">
            <v>TRIAE_CS42_5DL_TGACv1_433907_AA1425040.1</v>
          </cell>
          <cell r="B10925" t="str">
            <v>2Fe-2S iron-sulfur cluster binding domain containing protein, expressed</v>
          </cell>
          <cell r="C10925" t="str">
            <v>ferredoxin 3</v>
          </cell>
          <cell r="D10925">
            <v>0</v>
          </cell>
          <cell r="E10925">
            <v>-1.609640234</v>
          </cell>
          <cell r="F10925">
            <v>0</v>
          </cell>
          <cell r="G10925">
            <v>0</v>
          </cell>
          <cell r="H10925">
            <v>0</v>
          </cell>
          <cell r="I10925">
            <v>0</v>
          </cell>
          <cell r="J10925">
            <v>0</v>
          </cell>
          <cell r="K10925">
            <v>0</v>
          </cell>
        </row>
        <row r="10926">
          <cell r="A10926" t="str">
            <v>TRIAE_CS42_4AL_TGACv1_289965_AA0979660.2</v>
          </cell>
          <cell r="B10926" t="str">
            <v>2Fe-2S iron-sulfur cluster binding domain containing protein, expressed</v>
          </cell>
          <cell r="C10926" t="str">
            <v>ferredoxin 3</v>
          </cell>
          <cell r="D10926">
            <v>0</v>
          </cell>
          <cell r="E10926">
            <v>-1.601843992</v>
          </cell>
          <cell r="F10926">
            <v>0</v>
          </cell>
          <cell r="G10926">
            <v>0</v>
          </cell>
          <cell r="H10926">
            <v>0</v>
          </cell>
          <cell r="I10926">
            <v>0</v>
          </cell>
          <cell r="J10926">
            <v>0</v>
          </cell>
          <cell r="K10926">
            <v>0</v>
          </cell>
        </row>
        <row r="10927">
          <cell r="A10927" t="str">
            <v>TRIAE_CS42_2BL_TGACv1_129711_AA0393430.1</v>
          </cell>
          <cell r="B10927" t="str">
            <v>2Fe-2S iron-sulfur cluster binding domain containing protein, expressed</v>
          </cell>
          <cell r="C10927" t="str">
            <v>ferredoxin 3</v>
          </cell>
          <cell r="D10927">
            <v>0</v>
          </cell>
          <cell r="E10927">
            <v>0</v>
          </cell>
          <cell r="F10927">
            <v>0</v>
          </cell>
          <cell r="G10927">
            <v>-2.5930225830000002</v>
          </cell>
          <cell r="H10927">
            <v>0</v>
          </cell>
          <cell r="I10927">
            <v>0</v>
          </cell>
          <cell r="J10927">
            <v>0</v>
          </cell>
          <cell r="K10927">
            <v>-1.481672396</v>
          </cell>
        </row>
        <row r="10928">
          <cell r="A10928" t="str">
            <v>TRIAE_CS42_2DL_TGACv1_160915_AA0555160.1</v>
          </cell>
          <cell r="B10928" t="str">
            <v>2Fe-2S iron-sulfur cluster binding domain containing protein, expressed</v>
          </cell>
          <cell r="C10928" t="str">
            <v>ferredoxin 3</v>
          </cell>
          <cell r="D10928">
            <v>0</v>
          </cell>
          <cell r="E10928">
            <v>0</v>
          </cell>
          <cell r="F10928">
            <v>0</v>
          </cell>
          <cell r="G10928">
            <v>-2.5930225830000002</v>
          </cell>
          <cell r="H10928">
            <v>0</v>
          </cell>
          <cell r="I10928">
            <v>0</v>
          </cell>
          <cell r="J10928">
            <v>0</v>
          </cell>
          <cell r="K10928">
            <v>0</v>
          </cell>
        </row>
        <row r="10929">
          <cell r="A10929" t="str">
            <v>TRIAE_CS42_4DS_TGACv1_363056_AA1183180.1</v>
          </cell>
          <cell r="B10929" t="str">
            <v>2Fe-2S iron-sulfur cluster binding domain containing protein, expressed</v>
          </cell>
          <cell r="C10929" t="str">
            <v>ferredoxin 3</v>
          </cell>
          <cell r="D10929">
            <v>0</v>
          </cell>
          <cell r="E10929">
            <v>0</v>
          </cell>
          <cell r="F10929">
            <v>0</v>
          </cell>
          <cell r="G10929">
            <v>-1.655121759</v>
          </cell>
          <cell r="H10929">
            <v>0</v>
          </cell>
          <cell r="I10929">
            <v>0</v>
          </cell>
          <cell r="J10929">
            <v>0</v>
          </cell>
          <cell r="K10929">
            <v>0</v>
          </cell>
        </row>
        <row r="10930">
          <cell r="A10930" t="str">
            <v>TRIAE_CS42_4AL_TGACv1_291588_AA0995480.1</v>
          </cell>
          <cell r="B10930" t="str">
            <v>2Fe-2S iron-sulfur cluster binding domain containing protein, expressed</v>
          </cell>
          <cell r="C10930" t="str">
            <v>ferredoxin 3</v>
          </cell>
          <cell r="D10930">
            <v>0</v>
          </cell>
          <cell r="E10930">
            <v>0</v>
          </cell>
          <cell r="F10930">
            <v>0</v>
          </cell>
          <cell r="G10930">
            <v>-1.48908671</v>
          </cell>
          <cell r="H10930">
            <v>0</v>
          </cell>
          <cell r="I10930">
            <v>0</v>
          </cell>
          <cell r="J10930">
            <v>0</v>
          </cell>
          <cell r="K10930">
            <v>0</v>
          </cell>
        </row>
        <row r="10931">
          <cell r="A10931" t="str">
            <v>TRIAE_CS42_2BL_TGACv1_130320_AA0408780.1</v>
          </cell>
          <cell r="B10931" t="str">
            <v>ferredoxin--NADP reductase, chloroplast precursor, putative, expressed</v>
          </cell>
          <cell r="C10931" t="str">
            <v>Ferredoxin--NADP reductase</v>
          </cell>
          <cell r="D10931">
            <v>1.2615766209999999</v>
          </cell>
          <cell r="E10931">
            <v>1.836909642</v>
          </cell>
          <cell r="F10931">
            <v>0</v>
          </cell>
          <cell r="G10931">
            <v>0</v>
          </cell>
          <cell r="H10931">
            <v>0</v>
          </cell>
          <cell r="I10931">
            <v>0</v>
          </cell>
          <cell r="J10931">
            <v>0</v>
          </cell>
          <cell r="K10931">
            <v>0</v>
          </cell>
        </row>
        <row r="10932">
          <cell r="A10932" t="str">
            <v>TRIAE_CS42_4AL_TGACv1_288999_AA0963090.1</v>
          </cell>
          <cell r="B10932" t="str">
            <v>ferredoxin--NADP reductase, chloroplast precursor, putative, expressed</v>
          </cell>
          <cell r="C10932" t="str">
            <v>Ferredoxin--NADP reductase</v>
          </cell>
          <cell r="D10932">
            <v>0</v>
          </cell>
          <cell r="E10932">
            <v>0</v>
          </cell>
          <cell r="F10932">
            <v>0</v>
          </cell>
          <cell r="G10932">
            <v>-1.2967044219999999</v>
          </cell>
          <cell r="H10932">
            <v>0</v>
          </cell>
          <cell r="I10932">
            <v>0</v>
          </cell>
          <cell r="J10932">
            <v>0</v>
          </cell>
          <cell r="K10932">
            <v>0</v>
          </cell>
        </row>
        <row r="10933">
          <cell r="A10933" t="str">
            <v>TRIAE_CS42_7AS_TGACv1_570343_AA1834140.1</v>
          </cell>
          <cell r="B10933" t="str">
            <v>ferredoxin--NADP reductase, chloroplast precursor, putative, expressed</v>
          </cell>
          <cell r="C10933" t="str">
            <v>Ferredoxin--NADP reductase</v>
          </cell>
          <cell r="D10933">
            <v>0</v>
          </cell>
          <cell r="E10933">
            <v>0</v>
          </cell>
          <cell r="F10933">
            <v>0</v>
          </cell>
          <cell r="G10933">
            <v>-1.2967044219999999</v>
          </cell>
          <cell r="H10933">
            <v>0</v>
          </cell>
          <cell r="I10933">
            <v>0</v>
          </cell>
          <cell r="J10933">
            <v>0</v>
          </cell>
          <cell r="K10933">
            <v>0</v>
          </cell>
        </row>
        <row r="10934">
          <cell r="A10934" t="str">
            <v>TRIAE_CS42_6BS_TGACv1_513535_AA1644420.1</v>
          </cell>
          <cell r="B10934" t="str">
            <v>ferredoxin--NADP reductase, chloroplast precursor, putative, expressed</v>
          </cell>
          <cell r="C10934" t="str">
            <v>Ferredoxin--NADP reductase</v>
          </cell>
          <cell r="D10934">
            <v>0</v>
          </cell>
          <cell r="E10934">
            <v>0</v>
          </cell>
          <cell r="F10934">
            <v>0</v>
          </cell>
          <cell r="G10934">
            <v>-1.283398711</v>
          </cell>
          <cell r="H10934">
            <v>0</v>
          </cell>
          <cell r="I10934">
            <v>0</v>
          </cell>
          <cell r="J10934">
            <v>0</v>
          </cell>
          <cell r="K10934">
            <v>0</v>
          </cell>
        </row>
        <row r="10935">
          <cell r="A10935" t="str">
            <v>TRIAE_CS42_7AL_TGACv1_556387_AA1762050.1</v>
          </cell>
          <cell r="B10935" t="str">
            <v>expressed protein</v>
          </cell>
          <cell r="C10935" t="str">
            <v>ferredoxin-related</v>
          </cell>
          <cell r="D10935">
            <v>0</v>
          </cell>
          <cell r="E10935">
            <v>0</v>
          </cell>
          <cell r="F10935">
            <v>0</v>
          </cell>
          <cell r="G10935">
            <v>0</v>
          </cell>
          <cell r="H10935">
            <v>0</v>
          </cell>
          <cell r="I10935">
            <v>0</v>
          </cell>
          <cell r="J10935">
            <v>0</v>
          </cell>
          <cell r="K10935">
            <v>-1.104420135</v>
          </cell>
        </row>
        <row r="10936">
          <cell r="A10936" t="str">
            <v>TRIAE_CS42_7BL_TGACv1_577086_AA1865580.1</v>
          </cell>
          <cell r="B10936" t="str">
            <v>expressed protein</v>
          </cell>
          <cell r="C10936" t="str">
            <v>ferredoxin-related</v>
          </cell>
          <cell r="D10936">
            <v>0</v>
          </cell>
          <cell r="E10936">
            <v>0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-1.104420135</v>
          </cell>
        </row>
        <row r="10937">
          <cell r="A10937" t="str">
            <v>TRIAE_CS42_7DL_TGACv1_602578_AA1961490.2</v>
          </cell>
          <cell r="B10937" t="str">
            <v>expressed protein</v>
          </cell>
          <cell r="C10937" t="str">
            <v>ferredoxin-related</v>
          </cell>
          <cell r="D10937">
            <v>0</v>
          </cell>
          <cell r="E10937">
            <v>0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-1.104420135</v>
          </cell>
        </row>
        <row r="10938">
          <cell r="A10938" t="str">
            <v>TRIAE_CS42_2AL_TGACv1_093999_AA0290910.1</v>
          </cell>
          <cell r="B10938" t="str">
            <v>ferric-chelate reductase, putative, expressed</v>
          </cell>
          <cell r="C10938" t="str">
            <v>ferric reduction oxidase 2</v>
          </cell>
          <cell r="D10938">
            <v>0</v>
          </cell>
          <cell r="E10938">
            <v>-3.7811064879999998</v>
          </cell>
          <cell r="F10938">
            <v>-2.399059244</v>
          </cell>
          <cell r="G10938">
            <v>-4.9698343090000003</v>
          </cell>
          <cell r="H10938">
            <v>0</v>
          </cell>
          <cell r="I10938">
            <v>0</v>
          </cell>
          <cell r="J10938">
            <v>0</v>
          </cell>
          <cell r="K10938">
            <v>0</v>
          </cell>
        </row>
        <row r="10939">
          <cell r="A10939" t="str">
            <v>TRIAE_CS42_2BL_TGACv1_129792_AA0396070.1</v>
          </cell>
          <cell r="B10939" t="str">
            <v>ferric-chelate reductase, putative, expressed</v>
          </cell>
          <cell r="C10939" t="str">
            <v>ferric reduction oxidase 2</v>
          </cell>
          <cell r="D10939">
            <v>0</v>
          </cell>
          <cell r="E10939">
            <v>-3.775957537</v>
          </cell>
          <cell r="F10939">
            <v>-2.399059244</v>
          </cell>
          <cell r="G10939">
            <v>-4.9698343090000003</v>
          </cell>
          <cell r="H10939">
            <v>0</v>
          </cell>
          <cell r="I10939">
            <v>0</v>
          </cell>
          <cell r="J10939">
            <v>0</v>
          </cell>
          <cell r="K10939">
            <v>0</v>
          </cell>
        </row>
        <row r="10940">
          <cell r="A10940" t="str">
            <v>TRIAE_CS42_2DL_TGACv1_160193_AA0547970.1</v>
          </cell>
          <cell r="B10940" t="str">
            <v>ferric-chelate reductase, putative, expressed</v>
          </cell>
          <cell r="C10940" t="str">
            <v>ferric reduction oxidase 2</v>
          </cell>
          <cell r="D10940">
            <v>0</v>
          </cell>
          <cell r="E10940">
            <v>-3.775957537</v>
          </cell>
          <cell r="F10940">
            <v>-2.399059244</v>
          </cell>
          <cell r="G10940">
            <v>-4.9698343090000003</v>
          </cell>
          <cell r="H10940">
            <v>0</v>
          </cell>
          <cell r="I10940">
            <v>0</v>
          </cell>
          <cell r="J10940">
            <v>0</v>
          </cell>
          <cell r="K10940">
            <v>0</v>
          </cell>
        </row>
        <row r="10941">
          <cell r="A10941" t="str">
            <v>TRIAE_CS42_2AL_TGACv1_093270_AA0276290.1</v>
          </cell>
          <cell r="B10941" t="str">
            <v>ferric-chelate reductase, putative, expressed</v>
          </cell>
          <cell r="C10941" t="str">
            <v>ferric reduction oxidase 7</v>
          </cell>
          <cell r="D10941">
            <v>0</v>
          </cell>
          <cell r="E10941">
            <v>-1.00409378</v>
          </cell>
          <cell r="F10941">
            <v>0</v>
          </cell>
          <cell r="G10941">
            <v>-1.349727364</v>
          </cell>
          <cell r="H10941">
            <v>0</v>
          </cell>
          <cell r="I10941">
            <v>0</v>
          </cell>
          <cell r="J10941">
            <v>0</v>
          </cell>
          <cell r="K10941">
            <v>1.4135324170000001</v>
          </cell>
        </row>
        <row r="10942">
          <cell r="A10942" t="str">
            <v>TRIAE_CS42_2DL_TGACv1_159911_AA0544270.1</v>
          </cell>
          <cell r="B10942" t="str">
            <v>ferric-chelate reductase, putative, expressed</v>
          </cell>
          <cell r="C10942" t="str">
            <v>ferric reduction oxidase 7</v>
          </cell>
          <cell r="D10942">
            <v>0</v>
          </cell>
          <cell r="E10942">
            <v>-1.00409378</v>
          </cell>
          <cell r="F10942">
            <v>0</v>
          </cell>
          <cell r="G10942">
            <v>-1.349727364</v>
          </cell>
          <cell r="H10942">
            <v>0</v>
          </cell>
          <cell r="I10942">
            <v>0</v>
          </cell>
          <cell r="J10942">
            <v>0</v>
          </cell>
          <cell r="K10942">
            <v>1.4135324170000001</v>
          </cell>
        </row>
        <row r="10943">
          <cell r="A10943" t="str">
            <v>TRIAE_CS42_2BL_TGACv1_130340_AA0409100.1</v>
          </cell>
          <cell r="B10943" t="str">
            <v>ferric-chelate reductase, putative, expressed</v>
          </cell>
          <cell r="C10943" t="str">
            <v>ferric reduction oxidase 7</v>
          </cell>
          <cell r="D10943">
            <v>0</v>
          </cell>
          <cell r="E10943">
            <v>-1.0038500130000001</v>
          </cell>
          <cell r="F10943">
            <v>0</v>
          </cell>
          <cell r="G10943">
            <v>-1.350776269</v>
          </cell>
          <cell r="H10943">
            <v>0</v>
          </cell>
          <cell r="I10943">
            <v>0</v>
          </cell>
          <cell r="J10943">
            <v>0</v>
          </cell>
          <cell r="K10943">
            <v>1.4210461510000001</v>
          </cell>
        </row>
        <row r="10944">
          <cell r="A10944" t="str">
            <v>TRIAE_CS42_5BL_TGACv1_406892_AA1351240.2</v>
          </cell>
          <cell r="B10944" t="str">
            <v>ferritin-1, chloroplast precursor, putative, expressed</v>
          </cell>
          <cell r="C10944" t="str">
            <v>ferritin 4</v>
          </cell>
          <cell r="D10944">
            <v>1.0048203849999999</v>
          </cell>
          <cell r="E10944">
            <v>2.5837797899999999</v>
          </cell>
          <cell r="F10944">
            <v>1.5379327679999999</v>
          </cell>
          <cell r="G10944">
            <v>2.092979674</v>
          </cell>
          <cell r="H10944">
            <v>0</v>
          </cell>
          <cell r="I10944">
            <v>0</v>
          </cell>
          <cell r="J10944">
            <v>0</v>
          </cell>
          <cell r="K10944">
            <v>1.1753825760000001</v>
          </cell>
        </row>
        <row r="10945">
          <cell r="A10945" t="str">
            <v>TRIAE_CS42_5AL_TGACv1_377722_AA1248960.4</v>
          </cell>
          <cell r="B10945" t="str">
            <v>ferritin-1, chloroplast precursor, putative, expressed</v>
          </cell>
          <cell r="C10945" t="str">
            <v>ferritin 4</v>
          </cell>
          <cell r="D10945">
            <v>1.2842231740000001</v>
          </cell>
          <cell r="E10945">
            <v>2.9443910940000002</v>
          </cell>
          <cell r="F10945">
            <v>1.6164643480000001</v>
          </cell>
          <cell r="G10945">
            <v>2.140385475</v>
          </cell>
          <cell r="H10945">
            <v>0</v>
          </cell>
          <cell r="I10945">
            <v>0</v>
          </cell>
          <cell r="J10945">
            <v>0</v>
          </cell>
          <cell r="K10945">
            <v>1.2288865899999999</v>
          </cell>
        </row>
        <row r="10946">
          <cell r="A10946" t="str">
            <v>TRIAE_CS42_5AL_TGACv1_377774_AA1249400.1</v>
          </cell>
          <cell r="B10946" t="str">
            <v>ferrochelatase-2, chloroplast precursor, putative, expressed</v>
          </cell>
          <cell r="C10946" t="str">
            <v>ferrochelatase 1</v>
          </cell>
          <cell r="D10946">
            <v>0</v>
          </cell>
          <cell r="E10946">
            <v>1.0149670159999999</v>
          </cell>
          <cell r="F10946">
            <v>0</v>
          </cell>
          <cell r="G10946">
            <v>0</v>
          </cell>
          <cell r="H10946">
            <v>0</v>
          </cell>
          <cell r="I10946">
            <v>0</v>
          </cell>
          <cell r="J10946">
            <v>0</v>
          </cell>
          <cell r="K10946">
            <v>0</v>
          </cell>
        </row>
        <row r="10947">
          <cell r="A10947" t="str">
            <v>TRIAE_CS42_5BL_TGACv1_408927_AA1364850.1</v>
          </cell>
          <cell r="B10947" t="str">
            <v>ferrochelatase-2, chloroplast precursor, putative, expressed</v>
          </cell>
          <cell r="C10947" t="str">
            <v>ferrochelatase 1</v>
          </cell>
          <cell r="D10947">
            <v>0</v>
          </cell>
          <cell r="E10947">
            <v>1.0149670159999999</v>
          </cell>
          <cell r="F10947">
            <v>0</v>
          </cell>
          <cell r="G10947">
            <v>0</v>
          </cell>
          <cell r="H10947">
            <v>0</v>
          </cell>
          <cell r="I10947">
            <v>0</v>
          </cell>
          <cell r="J10947">
            <v>0</v>
          </cell>
          <cell r="K10947">
            <v>0</v>
          </cell>
        </row>
        <row r="10948">
          <cell r="A10948" t="str">
            <v>TRIAE_CS42_5DL_TGACv1_435569_AA1452150.1</v>
          </cell>
          <cell r="B10948" t="str">
            <v>ferrochelatase-2, chloroplast precursor, putative, expressed</v>
          </cell>
          <cell r="C10948" t="str">
            <v>ferrochelatase 1</v>
          </cell>
          <cell r="D10948">
            <v>0</v>
          </cell>
          <cell r="E10948">
            <v>1.0149670159999999</v>
          </cell>
          <cell r="F10948">
            <v>0</v>
          </cell>
          <cell r="G10948">
            <v>0</v>
          </cell>
          <cell r="H10948">
            <v>0</v>
          </cell>
          <cell r="I10948">
            <v>0</v>
          </cell>
          <cell r="J10948">
            <v>0</v>
          </cell>
          <cell r="K10948">
            <v>0</v>
          </cell>
        </row>
        <row r="10949">
          <cell r="A10949" t="str">
            <v>TRIAE_CS42_3B_TGACv1_222761_AA0770160.2</v>
          </cell>
          <cell r="B10949" t="str">
            <v>sufB/sufD domain containing protein, putative, expressed</v>
          </cell>
          <cell r="C10949" t="str">
            <v>FeS cluster assembly protein SufB</v>
          </cell>
          <cell r="D10949">
            <v>0</v>
          </cell>
          <cell r="E10949">
            <v>0</v>
          </cell>
          <cell r="F10949">
            <v>0</v>
          </cell>
          <cell r="G10949">
            <v>0</v>
          </cell>
          <cell r="H10949">
            <v>0</v>
          </cell>
          <cell r="I10949">
            <v>0</v>
          </cell>
          <cell r="J10949">
            <v>0</v>
          </cell>
          <cell r="K10949">
            <v>1.654325227</v>
          </cell>
        </row>
        <row r="10950">
          <cell r="A10950" t="str">
            <v>TRIAE_CS42_7DL_TGACv1_604123_AA1994100.1</v>
          </cell>
          <cell r="B10950" t="str">
            <v>FG-GAP repeat-containing protein, putative, expressed</v>
          </cell>
          <cell r="C10950" t="str">
            <v>FG-GAP repeat-containing protein</v>
          </cell>
          <cell r="D10950">
            <v>-1.0070555560000001</v>
          </cell>
          <cell r="E10950">
            <v>0</v>
          </cell>
          <cell r="F10950">
            <v>0</v>
          </cell>
          <cell r="G10950">
            <v>0</v>
          </cell>
          <cell r="H10950">
            <v>0</v>
          </cell>
          <cell r="I10950">
            <v>0</v>
          </cell>
          <cell r="J10950">
            <v>0</v>
          </cell>
          <cell r="K10950">
            <v>0</v>
          </cell>
        </row>
        <row r="10951">
          <cell r="A10951" t="str">
            <v>TRIAE_CS42_3AS_TGACv1_211111_AA0685230.1</v>
          </cell>
          <cell r="B10951" t="str">
            <v>FHA domain containing protein, putative, expressed</v>
          </cell>
          <cell r="C10951" t="str">
            <v>FHA domain-containing protein</v>
          </cell>
          <cell r="D10951">
            <v>0</v>
          </cell>
          <cell r="E10951">
            <v>0</v>
          </cell>
          <cell r="F10951">
            <v>0</v>
          </cell>
          <cell r="G10951">
            <v>0</v>
          </cell>
          <cell r="H10951">
            <v>0</v>
          </cell>
          <cell r="I10951">
            <v>0</v>
          </cell>
          <cell r="J10951">
            <v>0</v>
          </cell>
          <cell r="K10951">
            <v>-1.6052001869999999</v>
          </cell>
        </row>
        <row r="10952">
          <cell r="A10952" t="str">
            <v>TRIAE_CS42_3B_TGACv1_224737_AA0800860.2</v>
          </cell>
          <cell r="B10952" t="str">
            <v>FHA domain containing protein, putative, expressed</v>
          </cell>
          <cell r="C10952" t="str">
            <v>FHA domain-containing protein</v>
          </cell>
          <cell r="D10952">
            <v>0</v>
          </cell>
          <cell r="E10952">
            <v>0</v>
          </cell>
          <cell r="F10952">
            <v>0</v>
          </cell>
          <cell r="G10952">
            <v>0</v>
          </cell>
          <cell r="H10952">
            <v>0</v>
          </cell>
          <cell r="I10952">
            <v>0</v>
          </cell>
          <cell r="J10952">
            <v>0</v>
          </cell>
          <cell r="K10952">
            <v>-1.5038122599999999</v>
          </cell>
        </row>
        <row r="10953">
          <cell r="A10953" t="str">
            <v>TRIAE_CS42_7AS_TGACv1_569200_AA1810010.1</v>
          </cell>
          <cell r="B10953" t="str">
            <v>FHA domain containing protein, putative, expressed</v>
          </cell>
          <cell r="C10953" t="str">
            <v>FHA domain-containing protein</v>
          </cell>
          <cell r="D10953">
            <v>0</v>
          </cell>
          <cell r="E10953">
            <v>0</v>
          </cell>
          <cell r="F10953">
            <v>0</v>
          </cell>
          <cell r="G10953">
            <v>1.2183733459999999</v>
          </cell>
          <cell r="H10953">
            <v>0</v>
          </cell>
          <cell r="I10953">
            <v>0</v>
          </cell>
          <cell r="J10953">
            <v>0</v>
          </cell>
          <cell r="K10953">
            <v>0</v>
          </cell>
        </row>
        <row r="10954">
          <cell r="A10954" t="str">
            <v>TRIAE_CS42_7BS_TGACv1_592028_AA1928640.1</v>
          </cell>
          <cell r="B10954" t="str">
            <v>FHA domain containing protein, putative, expressed</v>
          </cell>
          <cell r="C10954" t="str">
            <v>FHA domain-containing protein</v>
          </cell>
          <cell r="D10954">
            <v>0</v>
          </cell>
          <cell r="E10954">
            <v>0</v>
          </cell>
          <cell r="F10954">
            <v>0</v>
          </cell>
          <cell r="G10954">
            <v>1.251600437</v>
          </cell>
          <cell r="H10954">
            <v>0</v>
          </cell>
          <cell r="I10954">
            <v>0</v>
          </cell>
          <cell r="J10954">
            <v>0</v>
          </cell>
          <cell r="K10954">
            <v>0</v>
          </cell>
        </row>
        <row r="10955">
          <cell r="A10955" t="str">
            <v>TRIAE_CS42_7DS_TGACv1_621448_AA2015880.1</v>
          </cell>
          <cell r="B10955" t="str">
            <v>FHA domain containing protein, putative, expressed</v>
          </cell>
          <cell r="C10955" t="str">
            <v>FHA domain-containing protein</v>
          </cell>
          <cell r="D10955">
            <v>0</v>
          </cell>
          <cell r="E10955">
            <v>0</v>
          </cell>
          <cell r="F10955">
            <v>0</v>
          </cell>
          <cell r="G10955">
            <v>1.251600437</v>
          </cell>
          <cell r="H10955">
            <v>0</v>
          </cell>
          <cell r="I10955">
            <v>0</v>
          </cell>
          <cell r="J10955">
            <v>0</v>
          </cell>
          <cell r="K10955">
            <v>0</v>
          </cell>
        </row>
        <row r="10956">
          <cell r="A10956" t="str">
            <v>TRIAE_CS42_3AL_TGACv1_195296_AA0647470.1</v>
          </cell>
          <cell r="B10956" t="str">
            <v>FHA domain containing protein, putative, expressed</v>
          </cell>
          <cell r="C10956" t="str">
            <v>FHA domain-containing protein FHA1</v>
          </cell>
          <cell r="D10956">
            <v>0</v>
          </cell>
          <cell r="E10956">
            <v>0</v>
          </cell>
          <cell r="F10956">
            <v>0</v>
          </cell>
          <cell r="G10956">
            <v>1.071262197</v>
          </cell>
          <cell r="H10956">
            <v>0</v>
          </cell>
          <cell r="I10956">
            <v>0</v>
          </cell>
          <cell r="J10956">
            <v>0</v>
          </cell>
          <cell r="K10956">
            <v>1.000270835</v>
          </cell>
        </row>
        <row r="10957">
          <cell r="A10957" t="str">
            <v>TRIAE_CS42_3B_TGACv1_222260_AA0760680.1</v>
          </cell>
          <cell r="B10957" t="str">
            <v>FHA domain containing protein, putative, expressed</v>
          </cell>
          <cell r="C10957" t="str">
            <v>FHA domain-containing protein FHA1</v>
          </cell>
          <cell r="D10957">
            <v>0</v>
          </cell>
          <cell r="E10957">
            <v>0</v>
          </cell>
          <cell r="F10957">
            <v>0</v>
          </cell>
          <cell r="G10957">
            <v>1.071262197</v>
          </cell>
          <cell r="H10957">
            <v>0</v>
          </cell>
          <cell r="I10957">
            <v>0</v>
          </cell>
          <cell r="J10957">
            <v>0</v>
          </cell>
          <cell r="K10957">
            <v>1.000270835</v>
          </cell>
        </row>
        <row r="10958">
          <cell r="A10958" t="str">
            <v>TRIAE_CS42_3AL_TGACv1_195052_AA0644120.1</v>
          </cell>
          <cell r="B10958" t="str">
            <v>FHA domain containing protein, putative, expressed</v>
          </cell>
          <cell r="C10958" t="str">
            <v>FHA domain-containing protein FHA1</v>
          </cell>
          <cell r="D10958">
            <v>0</v>
          </cell>
          <cell r="E10958">
            <v>0</v>
          </cell>
          <cell r="F10958">
            <v>0</v>
          </cell>
          <cell r="G10958">
            <v>1.3456161179999999</v>
          </cell>
          <cell r="H10958">
            <v>0</v>
          </cell>
          <cell r="I10958">
            <v>0</v>
          </cell>
          <cell r="J10958">
            <v>0</v>
          </cell>
          <cell r="K10958">
            <v>0</v>
          </cell>
        </row>
        <row r="10959">
          <cell r="A10959" t="str">
            <v>TRIAE_CS42_1BS_TGACv1_050271_AA0169970.4</v>
          </cell>
          <cell r="B10959" t="str">
            <v>Fibronectin type III domain containing protein, expressed</v>
          </cell>
          <cell r="C10959" t="str">
            <v>Fibronectin type III domain-containing protein</v>
          </cell>
          <cell r="D10959">
            <v>1.646757458</v>
          </cell>
          <cell r="E10959">
            <v>0</v>
          </cell>
          <cell r="F10959">
            <v>0</v>
          </cell>
          <cell r="G10959">
            <v>0</v>
          </cell>
          <cell r="H10959">
            <v>0</v>
          </cell>
          <cell r="I10959">
            <v>0</v>
          </cell>
          <cell r="J10959">
            <v>0</v>
          </cell>
          <cell r="K10959">
            <v>0</v>
          </cell>
        </row>
        <row r="10960">
          <cell r="A10960" t="str">
            <v>TRIAE_CS42_1AS_TGACv1_020795_AA0079890.1</v>
          </cell>
          <cell r="B10960" t="str">
            <v>Fibronectin type III domain containing protein, expressed</v>
          </cell>
          <cell r="C10960" t="str">
            <v>Fibronectin type III domain-containing protein</v>
          </cell>
          <cell r="D10960">
            <v>1.8046460689999999</v>
          </cell>
          <cell r="E10960">
            <v>0</v>
          </cell>
          <cell r="F10960">
            <v>0</v>
          </cell>
          <cell r="G10960">
            <v>0</v>
          </cell>
          <cell r="H10960">
            <v>0</v>
          </cell>
          <cell r="I10960">
            <v>0</v>
          </cell>
          <cell r="J10960">
            <v>0</v>
          </cell>
          <cell r="K10960">
            <v>0</v>
          </cell>
        </row>
        <row r="10961">
          <cell r="A10961" t="str">
            <v>TRIAE_CS42_4BS_TGACv1_328106_AA1082900.1</v>
          </cell>
          <cell r="B10961" t="str">
            <v>myosin heavy chain-related, putative, expressed</v>
          </cell>
          <cell r="C10961" t="str">
            <v>Filament-like plant protein</v>
          </cell>
          <cell r="D10961">
            <v>0</v>
          </cell>
          <cell r="E10961">
            <v>-1.449593248</v>
          </cell>
          <cell r="F10961">
            <v>0</v>
          </cell>
          <cell r="G10961">
            <v>0</v>
          </cell>
          <cell r="H10961">
            <v>0</v>
          </cell>
          <cell r="I10961">
            <v>0</v>
          </cell>
          <cell r="J10961">
            <v>0</v>
          </cell>
          <cell r="K10961">
            <v>0</v>
          </cell>
        </row>
        <row r="10962">
          <cell r="A10962" t="str">
            <v>TRIAE_CS42_2BS_TGACv1_146640_AA0469950.5</v>
          </cell>
          <cell r="B10962" t="str">
            <v>retrotransposon protein, putative, unclassified, expressed</v>
          </cell>
          <cell r="C10962" t="str">
            <v>Filament-like plant protein</v>
          </cell>
          <cell r="D10962">
            <v>0</v>
          </cell>
          <cell r="E10962">
            <v>0</v>
          </cell>
          <cell r="F10962">
            <v>0</v>
          </cell>
          <cell r="G10962">
            <v>0</v>
          </cell>
          <cell r="H10962">
            <v>0</v>
          </cell>
          <cell r="I10962">
            <v>0</v>
          </cell>
          <cell r="J10962">
            <v>0</v>
          </cell>
          <cell r="K10962">
            <v>1.2349996169999999</v>
          </cell>
        </row>
        <row r="10963">
          <cell r="A10963" t="str">
            <v>TRIAE_CS42_4AS_TGACv1_307117_AA1017170.1</v>
          </cell>
          <cell r="B10963" t="str">
            <v>plant protein of unknown function DUF869 domain containing protein, expressed</v>
          </cell>
          <cell r="C10963" t="str">
            <v>Filament-like plant protein 4</v>
          </cell>
          <cell r="D10963">
            <v>1.9629527229999999</v>
          </cell>
          <cell r="E10963">
            <v>2.5782034220000001</v>
          </cell>
          <cell r="F10963">
            <v>0</v>
          </cell>
          <cell r="G10963">
            <v>0</v>
          </cell>
          <cell r="H10963">
            <v>0</v>
          </cell>
          <cell r="I10963">
            <v>0</v>
          </cell>
          <cell r="J10963">
            <v>0</v>
          </cell>
          <cell r="K10963">
            <v>0</v>
          </cell>
        </row>
        <row r="10964">
          <cell r="A10964" t="str">
            <v>TRIAE_CS42_4BL_TGACv1_321170_AA1056510.1</v>
          </cell>
          <cell r="B10964" t="str">
            <v>plant protein of unknown function DUF869 domain containing protein, expressed</v>
          </cell>
          <cell r="C10964" t="str">
            <v>Filament-like plant protein 4</v>
          </cell>
          <cell r="D10964">
            <v>2.0131449109999999</v>
          </cell>
          <cell r="E10964">
            <v>2.57578196</v>
          </cell>
          <cell r="F10964">
            <v>0</v>
          </cell>
          <cell r="G10964">
            <v>0</v>
          </cell>
          <cell r="H10964">
            <v>0</v>
          </cell>
          <cell r="I10964">
            <v>0</v>
          </cell>
          <cell r="J10964">
            <v>0</v>
          </cell>
          <cell r="K10964">
            <v>0</v>
          </cell>
        </row>
        <row r="10965">
          <cell r="A10965" t="str">
            <v>TRIAE_CS42_U_TGACv1_643670_AA2134040.1</v>
          </cell>
          <cell r="B10965" t="str">
            <v>plant protein of unknown function DUF869 domain containing protein, expressed</v>
          </cell>
          <cell r="C10965" t="str">
            <v>Filament-like plant protein 4</v>
          </cell>
          <cell r="D10965">
            <v>2.0237813349999998</v>
          </cell>
          <cell r="E10965">
            <v>2.6033010000000001</v>
          </cell>
          <cell r="F10965">
            <v>0</v>
          </cell>
          <cell r="G10965">
            <v>0</v>
          </cell>
          <cell r="H10965">
            <v>0</v>
          </cell>
          <cell r="I10965">
            <v>0</v>
          </cell>
          <cell r="J10965">
            <v>0</v>
          </cell>
          <cell r="K10965">
            <v>0</v>
          </cell>
        </row>
        <row r="10966">
          <cell r="A10966" t="str">
            <v>TRIAE_CS42_6AL_TGACv1_472590_AA1523930.1</v>
          </cell>
          <cell r="B10966" t="str">
            <v>plant protein of unknown function DUF869 domain containing protein, expressed</v>
          </cell>
          <cell r="C10966" t="str">
            <v>Filament-like plant protein 7</v>
          </cell>
          <cell r="D10966">
            <v>0</v>
          </cell>
          <cell r="E10966">
            <v>0</v>
          </cell>
          <cell r="F10966">
            <v>0</v>
          </cell>
          <cell r="G10966">
            <v>0</v>
          </cell>
          <cell r="H10966">
            <v>0</v>
          </cell>
          <cell r="I10966">
            <v>1.059736845</v>
          </cell>
          <cell r="J10966">
            <v>0</v>
          </cell>
          <cell r="K10966">
            <v>1.1236809080000001</v>
          </cell>
        </row>
        <row r="10967">
          <cell r="A10967" t="str">
            <v>TRIAE_CS42_6DL_TGACv1_528310_AA1713200.1</v>
          </cell>
          <cell r="B10967" t="str">
            <v>plant protein of unknown function DUF869 domain containing protein, expressed</v>
          </cell>
          <cell r="C10967" t="str">
            <v>Filament-like plant protein 7</v>
          </cell>
          <cell r="D10967">
            <v>0</v>
          </cell>
          <cell r="E10967">
            <v>0</v>
          </cell>
          <cell r="F10967">
            <v>0</v>
          </cell>
          <cell r="G10967">
            <v>0</v>
          </cell>
          <cell r="H10967">
            <v>0</v>
          </cell>
          <cell r="I10967">
            <v>1.059736845</v>
          </cell>
          <cell r="J10967">
            <v>0</v>
          </cell>
          <cell r="K10967">
            <v>1.1236809080000001</v>
          </cell>
        </row>
        <row r="10968">
          <cell r="A10968" t="str">
            <v>TRIAE_CS42_6BL_TGACv1_501535_AA1618460.4</v>
          </cell>
          <cell r="B10968" t="str">
            <v>plant protein of unknown function DUF869 domain containing protein, expressed</v>
          </cell>
          <cell r="C10968" t="str">
            <v>Filament-like plant protein 7</v>
          </cell>
          <cell r="D10968">
            <v>0</v>
          </cell>
          <cell r="E10968">
            <v>0</v>
          </cell>
          <cell r="F10968">
            <v>0</v>
          </cell>
          <cell r="G10968">
            <v>2.2280655679999999</v>
          </cell>
          <cell r="H10968">
            <v>0</v>
          </cell>
          <cell r="I10968">
            <v>1.2068224780000001</v>
          </cell>
          <cell r="J10968">
            <v>0</v>
          </cell>
          <cell r="K10968">
            <v>1.18959539</v>
          </cell>
        </row>
        <row r="10969">
          <cell r="A10969" t="str">
            <v>TRIAE_CS42_3AS_TGACv1_210434_AA0672140.1</v>
          </cell>
          <cell r="B10969" t="str">
            <v>fimbrin-like protein 2, putative, expressed</v>
          </cell>
          <cell r="C10969" t="str">
            <v>fimbrin-like protein 2</v>
          </cell>
          <cell r="D10969">
            <v>0</v>
          </cell>
          <cell r="E10969">
            <v>-1.4247288469999999</v>
          </cell>
          <cell r="F10969">
            <v>0</v>
          </cell>
          <cell r="G10969">
            <v>-1.648679435</v>
          </cell>
          <cell r="H10969">
            <v>0</v>
          </cell>
          <cell r="I10969">
            <v>0</v>
          </cell>
          <cell r="J10969">
            <v>0</v>
          </cell>
          <cell r="K10969">
            <v>0</v>
          </cell>
        </row>
        <row r="10970">
          <cell r="A10970" t="str">
            <v>TRIAE_CS42_6BL_TGACv1_501753_AA1620460.1</v>
          </cell>
          <cell r="B10970" t="str">
            <v>fimbrin-like protein 2, putative, expressed</v>
          </cell>
          <cell r="C10970" t="str">
            <v>fimbrin-like protein 2</v>
          </cell>
          <cell r="D10970">
            <v>0</v>
          </cell>
          <cell r="E10970">
            <v>3.0972296159999999</v>
          </cell>
          <cell r="F10970">
            <v>1.780691952</v>
          </cell>
          <cell r="G10970">
            <v>1.0026591439999999</v>
          </cell>
          <cell r="H10970">
            <v>0</v>
          </cell>
          <cell r="I10970">
            <v>0</v>
          </cell>
          <cell r="J10970">
            <v>0</v>
          </cell>
          <cell r="K10970">
            <v>1.257455961</v>
          </cell>
        </row>
        <row r="10971">
          <cell r="A10971" t="str">
            <v>TRIAE_CS42_6AL_TGACv1_472124_AA1518050.1</v>
          </cell>
          <cell r="B10971" t="str">
            <v>fimbrin-like protein 2, putative, expressed</v>
          </cell>
          <cell r="C10971" t="str">
            <v>fimbrin-like protein 2</v>
          </cell>
          <cell r="D10971">
            <v>0</v>
          </cell>
          <cell r="E10971">
            <v>3.1272738379999998</v>
          </cell>
          <cell r="F10971">
            <v>1.772729483</v>
          </cell>
          <cell r="G10971">
            <v>1.0026591439999999</v>
          </cell>
          <cell r="H10971">
            <v>0</v>
          </cell>
          <cell r="I10971">
            <v>0</v>
          </cell>
          <cell r="J10971">
            <v>0</v>
          </cell>
          <cell r="K10971">
            <v>1.257455961</v>
          </cell>
        </row>
        <row r="10972">
          <cell r="A10972" t="str">
            <v>TRIAE_CS42_6DL_TGACv1_526556_AA1687020.1</v>
          </cell>
          <cell r="B10972" t="str">
            <v>fimbrin-like protein 2, putative, expressed</v>
          </cell>
          <cell r="C10972" t="str">
            <v>fimbrin-like protein 2</v>
          </cell>
          <cell r="D10972">
            <v>0</v>
          </cell>
          <cell r="E10972">
            <v>3.1272738379999998</v>
          </cell>
          <cell r="F10972">
            <v>1.780691952</v>
          </cell>
          <cell r="G10972">
            <v>1.0026591439999999</v>
          </cell>
          <cell r="H10972">
            <v>0</v>
          </cell>
          <cell r="I10972">
            <v>0</v>
          </cell>
          <cell r="J10972">
            <v>0</v>
          </cell>
          <cell r="K10972">
            <v>1.257455961</v>
          </cell>
        </row>
        <row r="10973">
          <cell r="A10973" t="str">
            <v>TRIAE_CS42_6AL_TGACv1_470888_AA1497700.1</v>
          </cell>
          <cell r="B10973" t="str">
            <v>fimbrin-like protein 2, putative, expressed</v>
          </cell>
          <cell r="C10973" t="str">
            <v>fimbrin-like protein 2</v>
          </cell>
          <cell r="D10973">
            <v>0</v>
          </cell>
          <cell r="E10973">
            <v>0</v>
          </cell>
          <cell r="F10973">
            <v>0</v>
          </cell>
          <cell r="G10973">
            <v>0</v>
          </cell>
          <cell r="H10973">
            <v>0</v>
          </cell>
          <cell r="I10973">
            <v>0</v>
          </cell>
          <cell r="J10973">
            <v>0</v>
          </cell>
          <cell r="K10973">
            <v>1.959261116</v>
          </cell>
        </row>
        <row r="10974">
          <cell r="A10974" t="str">
            <v>TRIAE_CS42_6BL_TGACv1_500446_AA1604770.1</v>
          </cell>
          <cell r="B10974" t="str">
            <v>fimbrin-like protein 2, putative, expressed</v>
          </cell>
          <cell r="C10974" t="str">
            <v>fimbrin-like protein 2</v>
          </cell>
          <cell r="D10974">
            <v>0</v>
          </cell>
          <cell r="E10974">
            <v>0</v>
          </cell>
          <cell r="F10974">
            <v>0</v>
          </cell>
          <cell r="G10974">
            <v>0</v>
          </cell>
          <cell r="H10974">
            <v>0</v>
          </cell>
          <cell r="I10974">
            <v>0</v>
          </cell>
          <cell r="J10974">
            <v>0</v>
          </cell>
          <cell r="K10974">
            <v>1.959261116</v>
          </cell>
        </row>
        <row r="10975">
          <cell r="A10975" t="str">
            <v>TRIAE_CS42_6DS_TGACv1_542623_AA1725570.1</v>
          </cell>
          <cell r="B10975" t="str">
            <v>peptidyl-prolyl cis-trans isomerase, FKBP-type, putative, expressed</v>
          </cell>
          <cell r="C10975" t="str">
            <v>FKBP-like peptidyl-prolyl cis-trans isomerase family protein</v>
          </cell>
          <cell r="D10975">
            <v>-1.5911462439999999</v>
          </cell>
          <cell r="E10975">
            <v>-2.3436475899999998</v>
          </cell>
          <cell r="F10975">
            <v>0</v>
          </cell>
          <cell r="G10975">
            <v>-2.230105048</v>
          </cell>
          <cell r="H10975">
            <v>0</v>
          </cell>
          <cell r="I10975">
            <v>0</v>
          </cell>
          <cell r="J10975">
            <v>0</v>
          </cell>
          <cell r="K10975">
            <v>0</v>
          </cell>
        </row>
        <row r="10976">
          <cell r="A10976" t="str">
            <v>TRIAE_CS42_6BS_TGACv1_513454_AA1642150.1</v>
          </cell>
          <cell r="B10976" t="str">
            <v>peptidyl-prolyl cis-trans isomerase, FKBP-type, putative, expressed</v>
          </cell>
          <cell r="C10976" t="str">
            <v>FKBP-like peptidyl-prolyl cis-trans isomerase family protein</v>
          </cell>
          <cell r="D10976">
            <v>-1.076728777</v>
          </cell>
          <cell r="E10976">
            <v>-1.577465498</v>
          </cell>
          <cell r="F10976">
            <v>0</v>
          </cell>
          <cell r="G10976">
            <v>0</v>
          </cell>
          <cell r="H10976">
            <v>0</v>
          </cell>
          <cell r="I10976">
            <v>0</v>
          </cell>
          <cell r="J10976">
            <v>0</v>
          </cell>
          <cell r="K10976">
            <v>0</v>
          </cell>
        </row>
        <row r="10977">
          <cell r="A10977" t="str">
            <v>TRIAE_CS42_6AS_TGACv1_485692_AA1550140.1</v>
          </cell>
          <cell r="B10977" t="str">
            <v>peptidyl-prolyl cis-trans isomerase, FKBP-type, putative, expressed</v>
          </cell>
          <cell r="C10977" t="str">
            <v>FKBP-like peptidyl-prolyl cis-trans isomerase family protein</v>
          </cell>
          <cell r="D10977">
            <v>-1.0667493530000001</v>
          </cell>
          <cell r="E10977">
            <v>-1.560400453</v>
          </cell>
          <cell r="F10977">
            <v>0</v>
          </cell>
          <cell r="G10977">
            <v>0</v>
          </cell>
          <cell r="H10977">
            <v>0</v>
          </cell>
          <cell r="I10977">
            <v>0</v>
          </cell>
          <cell r="J10977">
            <v>0</v>
          </cell>
          <cell r="K10977">
            <v>0</v>
          </cell>
        </row>
        <row r="10978">
          <cell r="A10978" t="str">
            <v>TRIAE_CS42_6AL_TGACv1_471630_AA1512040.1</v>
          </cell>
          <cell r="B10978" t="str">
            <v>peptidyl-prolyl cis-trans isomerase, FKBP-type, putative, expressed</v>
          </cell>
          <cell r="C10978" t="str">
            <v>FKBP-like peptidyl-prolyl cis-trans isomerase family protein</v>
          </cell>
          <cell r="D10978">
            <v>0</v>
          </cell>
          <cell r="E10978">
            <v>0</v>
          </cell>
          <cell r="F10978">
            <v>-1.0303548490000001</v>
          </cell>
          <cell r="G10978">
            <v>-2.2432242590000002</v>
          </cell>
          <cell r="H10978">
            <v>0</v>
          </cell>
          <cell r="I10978">
            <v>0</v>
          </cell>
          <cell r="J10978">
            <v>0</v>
          </cell>
          <cell r="K10978">
            <v>0</v>
          </cell>
        </row>
        <row r="10979">
          <cell r="A10979" t="str">
            <v>TRIAE_CS42_6BL_TGACv1_501103_AA1613510.1</v>
          </cell>
          <cell r="B10979" t="str">
            <v>peptidyl-prolyl cis-trans isomerase, FKBP-type, putative, expressed</v>
          </cell>
          <cell r="C10979" t="str">
            <v>FKBP-like peptidyl-prolyl cis-trans isomerase family protein</v>
          </cell>
          <cell r="D10979">
            <v>0</v>
          </cell>
          <cell r="E10979">
            <v>0</v>
          </cell>
          <cell r="F10979">
            <v>-1.0303548490000001</v>
          </cell>
          <cell r="G10979">
            <v>-2.2432242590000002</v>
          </cell>
          <cell r="H10979">
            <v>0</v>
          </cell>
          <cell r="I10979">
            <v>0</v>
          </cell>
          <cell r="J10979">
            <v>0</v>
          </cell>
          <cell r="K10979">
            <v>0</v>
          </cell>
        </row>
        <row r="10980">
          <cell r="A10980" t="str">
            <v>TRIAE_CS42_6DL_TGACv1_526666_AA1689380.1</v>
          </cell>
          <cell r="B10980" t="str">
            <v>peptidyl-prolyl cis-trans isomerase, FKBP-type, putative, expressed</v>
          </cell>
          <cell r="C10980" t="str">
            <v>FKBP-like peptidyl-prolyl cis-trans isomerase family protein</v>
          </cell>
          <cell r="D10980">
            <v>0</v>
          </cell>
          <cell r="E10980">
            <v>0</v>
          </cell>
          <cell r="F10980">
            <v>0</v>
          </cell>
          <cell r="G10980">
            <v>-2.645017277</v>
          </cell>
          <cell r="H10980">
            <v>0</v>
          </cell>
          <cell r="I10980">
            <v>0</v>
          </cell>
          <cell r="J10980">
            <v>0</v>
          </cell>
          <cell r="K10980">
            <v>0</v>
          </cell>
        </row>
        <row r="10981">
          <cell r="A10981" t="str">
            <v>TRIAE_CS42_6AS_TGACv1_487611_AA1571850.1</v>
          </cell>
          <cell r="B10981" t="str">
            <v>peptidyl-prolyl cis-trans isomerase, FKBP-type, putative, expressed</v>
          </cell>
          <cell r="C10981" t="str">
            <v>FKBP-like peptidyl-prolyl cis-trans isomerase family protein</v>
          </cell>
          <cell r="D10981">
            <v>0</v>
          </cell>
          <cell r="E10981">
            <v>0</v>
          </cell>
          <cell r="F10981">
            <v>0</v>
          </cell>
          <cell r="G10981">
            <v>-2.2999847820000001</v>
          </cell>
          <cell r="H10981">
            <v>0</v>
          </cell>
          <cell r="I10981">
            <v>0</v>
          </cell>
          <cell r="J10981">
            <v>0</v>
          </cell>
          <cell r="K10981">
            <v>0</v>
          </cell>
        </row>
        <row r="10982">
          <cell r="A10982" t="str">
            <v>TRIAE_CS42_U_TGACv1_642275_AA2114810.1</v>
          </cell>
          <cell r="B10982" t="str">
            <v>peptidyl-prolyl cis-trans isomerase, FKBP-type, putative, expressed</v>
          </cell>
          <cell r="C10982" t="str">
            <v>FKBP-like peptidyl-prolyl cis-trans isomerase family protein</v>
          </cell>
          <cell r="D10982">
            <v>0</v>
          </cell>
          <cell r="E10982">
            <v>0</v>
          </cell>
          <cell r="F10982">
            <v>0</v>
          </cell>
          <cell r="G10982">
            <v>-2.004930812</v>
          </cell>
          <cell r="H10982">
            <v>0</v>
          </cell>
          <cell r="I10982">
            <v>0</v>
          </cell>
          <cell r="J10982">
            <v>0</v>
          </cell>
          <cell r="K10982">
            <v>0</v>
          </cell>
        </row>
        <row r="10983">
          <cell r="A10983" t="str">
            <v>TRIAE_CS42_6BS_TGACv1_513282_AA1637140.1</v>
          </cell>
          <cell r="B10983" t="str">
            <v>peptidyl-prolyl cis-trans isomerase, FKBP-type, putative, expressed</v>
          </cell>
          <cell r="C10983" t="str">
            <v>FKBP-like peptidyl-prolyl cis-trans isomerase family protein</v>
          </cell>
          <cell r="D10983">
            <v>0</v>
          </cell>
          <cell r="E10983">
            <v>0</v>
          </cell>
          <cell r="F10983">
            <v>0</v>
          </cell>
          <cell r="G10983">
            <v>-1.9609395469999999</v>
          </cell>
          <cell r="H10983">
            <v>0</v>
          </cell>
          <cell r="I10983">
            <v>0</v>
          </cell>
          <cell r="J10983">
            <v>0</v>
          </cell>
          <cell r="K10983">
            <v>0</v>
          </cell>
        </row>
        <row r="10984">
          <cell r="A10984" t="str">
            <v>TRIAE_CS42_2AS_TGACv1_112925_AA0347840.1</v>
          </cell>
          <cell r="B10984" t="str">
            <v>peptidyl-prolyl cis-trans isomerase, FKBP-type, putative, expressed</v>
          </cell>
          <cell r="C10984" t="str">
            <v>FKBP-like peptidyl-prolyl cis-trans isomerase family protein</v>
          </cell>
          <cell r="D10984">
            <v>0</v>
          </cell>
          <cell r="E10984">
            <v>0</v>
          </cell>
          <cell r="F10984">
            <v>0</v>
          </cell>
          <cell r="G10984">
            <v>-1.287840214</v>
          </cell>
          <cell r="H10984">
            <v>0</v>
          </cell>
          <cell r="I10984">
            <v>0</v>
          </cell>
          <cell r="J10984">
            <v>0</v>
          </cell>
          <cell r="K10984">
            <v>0</v>
          </cell>
        </row>
        <row r="10985">
          <cell r="A10985" t="str">
            <v>TRIAE_CS42_2BS_TGACv1_146876_AA0474560.1</v>
          </cell>
          <cell r="B10985" t="str">
            <v>peptidyl-prolyl cis-trans isomerase, FKBP-type, putative, expressed</v>
          </cell>
          <cell r="C10985" t="str">
            <v>FKBP-like peptidyl-prolyl cis-trans isomerase family protein</v>
          </cell>
          <cell r="D10985">
            <v>0</v>
          </cell>
          <cell r="E10985">
            <v>0</v>
          </cell>
          <cell r="F10985">
            <v>0</v>
          </cell>
          <cell r="G10985">
            <v>-1.225012846</v>
          </cell>
          <cell r="H10985">
            <v>0</v>
          </cell>
          <cell r="I10985">
            <v>0</v>
          </cell>
          <cell r="J10985">
            <v>0</v>
          </cell>
          <cell r="K10985">
            <v>0</v>
          </cell>
        </row>
        <row r="10986">
          <cell r="A10986" t="str">
            <v>TRIAE_CS42_2DS_TGACv1_177399_AA0575600.1</v>
          </cell>
          <cell r="B10986" t="str">
            <v>peptidyl-prolyl cis-trans isomerase, FKBP-type, putative, expressed</v>
          </cell>
          <cell r="C10986" t="str">
            <v>FKBP-like peptidyl-prolyl cis-trans isomerase family protein</v>
          </cell>
          <cell r="D10986">
            <v>0</v>
          </cell>
          <cell r="E10986">
            <v>0</v>
          </cell>
          <cell r="F10986">
            <v>0</v>
          </cell>
          <cell r="G10986">
            <v>-1.009181431</v>
          </cell>
          <cell r="H10986">
            <v>0</v>
          </cell>
          <cell r="I10986">
            <v>0</v>
          </cell>
          <cell r="J10986">
            <v>0</v>
          </cell>
          <cell r="K10986">
            <v>0</v>
          </cell>
        </row>
        <row r="10987">
          <cell r="A10987" t="str">
            <v>TRIAE_CS42_7DL_TGACv1_603216_AA1978560.1</v>
          </cell>
          <cell r="B10987" t="str">
            <v>flap endonuclease, putative, expressed</v>
          </cell>
          <cell r="C10987" t="str">
            <v>Flap endonuclease 1</v>
          </cell>
          <cell r="D10987">
            <v>0</v>
          </cell>
          <cell r="E10987">
            <v>-1.182840941</v>
          </cell>
          <cell r="F10987">
            <v>0</v>
          </cell>
          <cell r="G10987">
            <v>0</v>
          </cell>
          <cell r="H10987">
            <v>0</v>
          </cell>
          <cell r="I10987">
            <v>0</v>
          </cell>
          <cell r="J10987">
            <v>0</v>
          </cell>
          <cell r="K10987">
            <v>0</v>
          </cell>
        </row>
        <row r="10988">
          <cell r="A10988" t="str">
            <v>TRIAE_CS42_7AL_TGACv1_556280_AA1759850.1</v>
          </cell>
          <cell r="B10988" t="str">
            <v>flap endonuclease, putative, expressed</v>
          </cell>
          <cell r="C10988" t="str">
            <v>Flap endonuclease 1</v>
          </cell>
          <cell r="D10988">
            <v>0</v>
          </cell>
          <cell r="E10988">
            <v>-1.096326592</v>
          </cell>
          <cell r="F10988">
            <v>0</v>
          </cell>
          <cell r="G10988">
            <v>0</v>
          </cell>
          <cell r="H10988">
            <v>0</v>
          </cell>
          <cell r="I10988">
            <v>0</v>
          </cell>
          <cell r="J10988">
            <v>0</v>
          </cell>
          <cell r="K10988">
            <v>0</v>
          </cell>
        </row>
        <row r="10989">
          <cell r="A10989" t="str">
            <v>TRIAE_CS42_7BL_TGACv1_580581_AA1914690.1</v>
          </cell>
          <cell r="B10989" t="str">
            <v>flap endonuclease, putative, expressed</v>
          </cell>
          <cell r="C10989" t="str">
            <v>Flap endonuclease 1</v>
          </cell>
          <cell r="D10989">
            <v>0</v>
          </cell>
          <cell r="E10989">
            <v>-1.096326592</v>
          </cell>
          <cell r="F10989">
            <v>0</v>
          </cell>
          <cell r="G10989">
            <v>0</v>
          </cell>
          <cell r="H10989">
            <v>0</v>
          </cell>
          <cell r="I10989">
            <v>0</v>
          </cell>
          <cell r="J10989">
            <v>0</v>
          </cell>
          <cell r="K10989">
            <v>0</v>
          </cell>
        </row>
        <row r="10990">
          <cell r="A10990" t="str">
            <v>TRIAE_CS42_3DL_TGACv1_250834_AA0873840.1</v>
          </cell>
          <cell r="B10990" t="str">
            <v>flap endonuclease, putative, expressed</v>
          </cell>
          <cell r="C10990" t="str">
            <v>Flap endonuclease 1</v>
          </cell>
          <cell r="D10990">
            <v>0</v>
          </cell>
          <cell r="E10990">
            <v>0</v>
          </cell>
          <cell r="F10990">
            <v>0</v>
          </cell>
          <cell r="G10990">
            <v>0</v>
          </cell>
          <cell r="H10990">
            <v>0</v>
          </cell>
          <cell r="I10990">
            <v>0</v>
          </cell>
          <cell r="J10990">
            <v>0</v>
          </cell>
          <cell r="K10990">
            <v>-1.137908835</v>
          </cell>
        </row>
        <row r="10991">
          <cell r="A10991" t="str">
            <v>TRIAE_CS42_3AL_TGACv1_193665_AA0617070.1</v>
          </cell>
          <cell r="B10991" t="str">
            <v>flap endonuclease, putative, expressed</v>
          </cell>
          <cell r="C10991" t="str">
            <v>Flap endonuclease 1</v>
          </cell>
          <cell r="D10991">
            <v>0</v>
          </cell>
          <cell r="E10991">
            <v>0</v>
          </cell>
          <cell r="F10991">
            <v>0</v>
          </cell>
          <cell r="G10991">
            <v>0</v>
          </cell>
          <cell r="H10991">
            <v>0</v>
          </cell>
          <cell r="I10991">
            <v>0</v>
          </cell>
          <cell r="J10991">
            <v>0</v>
          </cell>
          <cell r="K10991">
            <v>-1.1111829900000001</v>
          </cell>
        </row>
        <row r="10992">
          <cell r="A10992" t="str">
            <v>TRIAE_CS42_3B_TGACv1_226177_AA0814550.1</v>
          </cell>
          <cell r="B10992" t="str">
            <v>flap endonuclease, putative, expressed</v>
          </cell>
          <cell r="C10992" t="str">
            <v>Flap endonuclease 1</v>
          </cell>
          <cell r="D10992">
            <v>0</v>
          </cell>
          <cell r="E10992">
            <v>0</v>
          </cell>
          <cell r="F10992">
            <v>0</v>
          </cell>
          <cell r="G10992">
            <v>0</v>
          </cell>
          <cell r="H10992">
            <v>0</v>
          </cell>
          <cell r="I10992">
            <v>0</v>
          </cell>
          <cell r="J10992">
            <v>0</v>
          </cell>
          <cell r="K10992">
            <v>-1.1104357579999999</v>
          </cell>
        </row>
        <row r="10993">
          <cell r="A10993" t="str">
            <v>TRIAE_CS42_2AL_TGACv1_095367_AA0310050.1</v>
          </cell>
          <cell r="B10993" t="str">
            <v>flavin monooxygenase, putative, expressed</v>
          </cell>
          <cell r="C10993" t="str">
            <v>Flavin-containing monooxygenase family protein</v>
          </cell>
          <cell r="D10993">
            <v>-2.1029650119999999</v>
          </cell>
          <cell r="E10993">
            <v>-2.2462462419999998</v>
          </cell>
          <cell r="F10993">
            <v>0</v>
          </cell>
          <cell r="G10993">
            <v>0</v>
          </cell>
          <cell r="H10993">
            <v>0</v>
          </cell>
          <cell r="I10993">
            <v>0</v>
          </cell>
          <cell r="J10993">
            <v>0</v>
          </cell>
          <cell r="K10993">
            <v>0</v>
          </cell>
        </row>
        <row r="10994">
          <cell r="A10994" t="str">
            <v>TRIAE_CS42_2BL_TGACv1_132250_AA0436340.1</v>
          </cell>
          <cell r="B10994" t="str">
            <v>flavin monooxygenase, putative, expressed</v>
          </cell>
          <cell r="C10994" t="str">
            <v>Flavin-containing monooxygenase family protein</v>
          </cell>
          <cell r="D10994">
            <v>-2.1029650119999999</v>
          </cell>
          <cell r="E10994">
            <v>-2.2462462419999998</v>
          </cell>
          <cell r="F10994">
            <v>0</v>
          </cell>
          <cell r="G10994">
            <v>0</v>
          </cell>
          <cell r="H10994">
            <v>0</v>
          </cell>
          <cell r="I10994">
            <v>0</v>
          </cell>
          <cell r="J10994">
            <v>0</v>
          </cell>
          <cell r="K10994">
            <v>0</v>
          </cell>
        </row>
        <row r="10995">
          <cell r="A10995" t="str">
            <v>TRIAE_CS42_2DL_TGACv1_159117_AA0532850.1</v>
          </cell>
          <cell r="B10995" t="str">
            <v>flavin monooxygenase, putative, expressed</v>
          </cell>
          <cell r="C10995" t="str">
            <v>Flavin-containing monooxygenase family protein</v>
          </cell>
          <cell r="D10995">
            <v>-2.1029650119999999</v>
          </cell>
          <cell r="E10995">
            <v>-2.2462462419999998</v>
          </cell>
          <cell r="F10995">
            <v>0</v>
          </cell>
          <cell r="G10995">
            <v>0</v>
          </cell>
          <cell r="H10995">
            <v>0</v>
          </cell>
          <cell r="I10995">
            <v>0</v>
          </cell>
          <cell r="J10995">
            <v>0</v>
          </cell>
          <cell r="K10995">
            <v>0</v>
          </cell>
        </row>
        <row r="10996">
          <cell r="A10996" t="str">
            <v>TRIAE_CS42_5AS_TGACv1_394798_AA1281880.1</v>
          </cell>
          <cell r="B10996" t="str">
            <v>flavin monooxygenase, putative, expressed</v>
          </cell>
          <cell r="C10996" t="str">
            <v>Flavin-containing monooxygenase family protein</v>
          </cell>
          <cell r="D10996">
            <v>-1.7577615040000001</v>
          </cell>
          <cell r="E10996">
            <v>0</v>
          </cell>
          <cell r="F10996">
            <v>0</v>
          </cell>
          <cell r="G10996">
            <v>0</v>
          </cell>
          <cell r="H10996">
            <v>0</v>
          </cell>
          <cell r="I10996">
            <v>0</v>
          </cell>
          <cell r="J10996">
            <v>0</v>
          </cell>
          <cell r="K10996">
            <v>0</v>
          </cell>
        </row>
        <row r="10997">
          <cell r="A10997" t="str">
            <v>TRIAE_CS42_5DS_TGACv1_457316_AA1485110.1</v>
          </cell>
          <cell r="B10997" t="str">
            <v>flavin monooxygenase, putative, expressed</v>
          </cell>
          <cell r="C10997" t="str">
            <v>Flavin-containing monooxygenase family protein</v>
          </cell>
          <cell r="D10997">
            <v>-1.7380689060000001</v>
          </cell>
          <cell r="E10997">
            <v>0</v>
          </cell>
          <cell r="F10997">
            <v>0</v>
          </cell>
          <cell r="G10997">
            <v>0</v>
          </cell>
          <cell r="H10997">
            <v>0</v>
          </cell>
          <cell r="I10997">
            <v>0</v>
          </cell>
          <cell r="J10997">
            <v>0</v>
          </cell>
          <cell r="K10997">
            <v>0</v>
          </cell>
        </row>
        <row r="10998">
          <cell r="A10998" t="str">
            <v>TRIAE_CS42_2AS_TGACv1_113013_AA0349650.1</v>
          </cell>
          <cell r="B10998" t="str">
            <v>flavin monooxygenase, putative, expressed</v>
          </cell>
          <cell r="C10998" t="str">
            <v>Flavin-containing monooxygenase family protein</v>
          </cell>
          <cell r="D10998">
            <v>-1.1045877989999999</v>
          </cell>
          <cell r="E10998">
            <v>-3.9083287790000001</v>
          </cell>
          <cell r="F10998">
            <v>0</v>
          </cell>
          <cell r="G10998">
            <v>-2.2609923379999999</v>
          </cell>
          <cell r="H10998">
            <v>0</v>
          </cell>
          <cell r="I10998">
            <v>0</v>
          </cell>
          <cell r="J10998">
            <v>0</v>
          </cell>
          <cell r="K10998">
            <v>0</v>
          </cell>
        </row>
        <row r="10999">
          <cell r="A10999" t="str">
            <v>TRIAE_CS42_2BS_TGACv1_146017_AA0453240.2</v>
          </cell>
          <cell r="B10999" t="str">
            <v>flavin monooxygenase, putative, expressed</v>
          </cell>
          <cell r="C10999" t="str">
            <v>Flavin-containing monooxygenase family protein</v>
          </cell>
          <cell r="D10999">
            <v>0</v>
          </cell>
          <cell r="E10999">
            <v>-3.5375072420000002</v>
          </cell>
          <cell r="F10999">
            <v>0</v>
          </cell>
          <cell r="G10999">
            <v>-2.6040422080000001</v>
          </cell>
          <cell r="H10999">
            <v>0</v>
          </cell>
          <cell r="I10999">
            <v>0</v>
          </cell>
          <cell r="J10999">
            <v>0</v>
          </cell>
          <cell r="K10999">
            <v>0</v>
          </cell>
        </row>
        <row r="11000">
          <cell r="A11000" t="str">
            <v>TRIAE_CS42_2DS_TGACv1_177828_AA0585280.1</v>
          </cell>
          <cell r="B11000" t="str">
            <v>flavin monooxygenase, putative, expressed</v>
          </cell>
          <cell r="C11000" t="str">
            <v>Flavin-containing monooxygenase family protein</v>
          </cell>
          <cell r="D11000">
            <v>0</v>
          </cell>
          <cell r="E11000">
            <v>-3.5375072420000002</v>
          </cell>
          <cell r="F11000">
            <v>0</v>
          </cell>
          <cell r="G11000">
            <v>-2.6040422080000001</v>
          </cell>
          <cell r="H11000">
            <v>0</v>
          </cell>
          <cell r="I11000">
            <v>0</v>
          </cell>
          <cell r="J11000">
            <v>0</v>
          </cell>
          <cell r="K11000">
            <v>0</v>
          </cell>
        </row>
        <row r="11001">
          <cell r="A11001" t="str">
            <v>TRIAE_CS42_5BL_TGACv1_406240_AA1342700.1</v>
          </cell>
          <cell r="B11001" t="str">
            <v>flavin-containing monooxygenase family protein, putative, expressed</v>
          </cell>
          <cell r="C11001" t="str">
            <v>Flavin-containing monooxygenase family protein</v>
          </cell>
          <cell r="D11001">
            <v>0</v>
          </cell>
          <cell r="E11001">
            <v>-1.0361161029999999</v>
          </cell>
          <cell r="F11001">
            <v>0</v>
          </cell>
          <cell r="G11001">
            <v>0</v>
          </cell>
          <cell r="H11001">
            <v>0</v>
          </cell>
          <cell r="I11001">
            <v>0</v>
          </cell>
          <cell r="J11001">
            <v>0</v>
          </cell>
          <cell r="K11001">
            <v>0</v>
          </cell>
        </row>
        <row r="11002">
          <cell r="A11002" t="str">
            <v>TRIAE_CS42_5BL_TGACv1_404651_AA1307290.1</v>
          </cell>
          <cell r="B11002" t="str">
            <v>flavin monooxygenase, putative, expressed</v>
          </cell>
          <cell r="C11002" t="str">
            <v>Flavin-containing monooxygenase family protein</v>
          </cell>
          <cell r="D11002">
            <v>0</v>
          </cell>
          <cell r="E11002">
            <v>0</v>
          </cell>
          <cell r="F11002">
            <v>0</v>
          </cell>
          <cell r="G11002">
            <v>0</v>
          </cell>
          <cell r="H11002">
            <v>0</v>
          </cell>
          <cell r="I11002">
            <v>-1.3579364490000001</v>
          </cell>
          <cell r="J11002">
            <v>0</v>
          </cell>
          <cell r="K11002">
            <v>-1.237982452</v>
          </cell>
        </row>
        <row r="11003">
          <cell r="A11003" t="str">
            <v>TRIAE_CS42_5AL_TGACv1_375110_AA1216130.1</v>
          </cell>
          <cell r="B11003" t="str">
            <v>flavin-containing monooxygenase family protein, putative, expressed</v>
          </cell>
          <cell r="C11003" t="str">
            <v>Flavin-containing monooxygenase family protein</v>
          </cell>
          <cell r="D11003">
            <v>0</v>
          </cell>
          <cell r="E11003">
            <v>0</v>
          </cell>
          <cell r="F11003">
            <v>0</v>
          </cell>
          <cell r="G11003">
            <v>0</v>
          </cell>
          <cell r="H11003">
            <v>0</v>
          </cell>
          <cell r="I11003">
            <v>0</v>
          </cell>
          <cell r="J11003">
            <v>0</v>
          </cell>
          <cell r="K11003">
            <v>-2.0109395220000001</v>
          </cell>
        </row>
        <row r="11004">
          <cell r="A11004" t="str">
            <v>TRIAE_CS42_5BL_TGACv1_404381_AA1297740.1</v>
          </cell>
          <cell r="B11004" t="str">
            <v>flavin-containing monooxygenase family protein, putative, expressed</v>
          </cell>
          <cell r="C11004" t="str">
            <v>Flavin-containing monooxygenase family protein</v>
          </cell>
          <cell r="D11004">
            <v>0</v>
          </cell>
          <cell r="E11004">
            <v>0</v>
          </cell>
          <cell r="F11004">
            <v>0</v>
          </cell>
          <cell r="G11004">
            <v>0</v>
          </cell>
          <cell r="H11004">
            <v>0</v>
          </cell>
          <cell r="I11004">
            <v>0</v>
          </cell>
          <cell r="J11004">
            <v>0</v>
          </cell>
          <cell r="K11004">
            <v>-2.0109395220000001</v>
          </cell>
        </row>
        <row r="11005">
          <cell r="A11005" t="str">
            <v>TRIAE_CS42_3DS_TGACv1_272003_AA0912830.1</v>
          </cell>
          <cell r="B11005" t="str">
            <v>flavin-containing monooxygenase family protein, putative, expressed</v>
          </cell>
          <cell r="C11005" t="str">
            <v>Flavin-containing monooxygenase family protein</v>
          </cell>
          <cell r="D11005">
            <v>0</v>
          </cell>
          <cell r="E11005">
            <v>0</v>
          </cell>
          <cell r="F11005">
            <v>0</v>
          </cell>
          <cell r="G11005">
            <v>-2.008240555</v>
          </cell>
          <cell r="H11005">
            <v>0</v>
          </cell>
          <cell r="I11005">
            <v>0</v>
          </cell>
          <cell r="J11005">
            <v>0</v>
          </cell>
          <cell r="K11005">
            <v>-1.7788748510000001</v>
          </cell>
        </row>
        <row r="11006">
          <cell r="A11006" t="str">
            <v>TRIAE_CS42_3AS_TGACv1_211018_AA0683120.1</v>
          </cell>
          <cell r="B11006" t="str">
            <v>flavin-containing monooxygenase family protein, putative, expressed</v>
          </cell>
          <cell r="C11006" t="str">
            <v>Flavin-containing monooxygenase family protein</v>
          </cell>
          <cell r="D11006">
            <v>0</v>
          </cell>
          <cell r="E11006">
            <v>0</v>
          </cell>
          <cell r="F11006">
            <v>0</v>
          </cell>
          <cell r="G11006">
            <v>-2.0847687600000002</v>
          </cell>
          <cell r="H11006">
            <v>0</v>
          </cell>
          <cell r="I11006">
            <v>0</v>
          </cell>
          <cell r="J11006">
            <v>0</v>
          </cell>
          <cell r="K11006">
            <v>-1.7597959489999999</v>
          </cell>
        </row>
        <row r="11007">
          <cell r="A11007" t="str">
            <v>TRIAE_CS42_5DL_TGACv1_432921_AA1394300.1</v>
          </cell>
          <cell r="B11007" t="str">
            <v>flavin monooxygenase, putative, expressed</v>
          </cell>
          <cell r="C11007" t="str">
            <v>Flavin-containing monooxygenase family protein</v>
          </cell>
          <cell r="D11007">
            <v>0</v>
          </cell>
          <cell r="E11007">
            <v>0</v>
          </cell>
          <cell r="F11007">
            <v>0</v>
          </cell>
          <cell r="G11007">
            <v>0</v>
          </cell>
          <cell r="H11007">
            <v>0</v>
          </cell>
          <cell r="I11007">
            <v>0</v>
          </cell>
          <cell r="J11007">
            <v>0</v>
          </cell>
          <cell r="K11007">
            <v>-1.5215879859999999</v>
          </cell>
        </row>
        <row r="11008">
          <cell r="A11008" t="str">
            <v>TRIAE_CS42_4AL_TGACv1_288674_AA0955180.1</v>
          </cell>
          <cell r="B11008" t="str">
            <v>flavin monooxygenase, putative, expressed</v>
          </cell>
          <cell r="C11008" t="str">
            <v>Flavin-containing monooxygenase family protein</v>
          </cell>
          <cell r="D11008">
            <v>0</v>
          </cell>
          <cell r="E11008">
            <v>0</v>
          </cell>
          <cell r="F11008">
            <v>0</v>
          </cell>
          <cell r="G11008">
            <v>0</v>
          </cell>
          <cell r="H11008">
            <v>0</v>
          </cell>
          <cell r="I11008">
            <v>0</v>
          </cell>
          <cell r="J11008">
            <v>0</v>
          </cell>
          <cell r="K11008">
            <v>-1.38160865</v>
          </cell>
        </row>
        <row r="11009">
          <cell r="A11009" t="str">
            <v>TRIAE_CS42_5AL_TGACv1_377073_AA1243800.1</v>
          </cell>
          <cell r="B11009" t="str">
            <v>flavin-containing monooxygenase family protein, putative, expressed</v>
          </cell>
          <cell r="C11009" t="str">
            <v>Flavin-containing monooxygenase family protein</v>
          </cell>
          <cell r="D11009">
            <v>0</v>
          </cell>
          <cell r="E11009">
            <v>0</v>
          </cell>
          <cell r="F11009">
            <v>0</v>
          </cell>
          <cell r="G11009">
            <v>1.4143285189999999</v>
          </cell>
          <cell r="H11009">
            <v>0</v>
          </cell>
          <cell r="I11009">
            <v>0</v>
          </cell>
          <cell r="J11009">
            <v>0</v>
          </cell>
          <cell r="K11009">
            <v>1.1755912120000001</v>
          </cell>
        </row>
        <row r="11010">
          <cell r="A11010" t="str">
            <v>TRIAE_CS42_5BL_TGACv1_404880_AA1313980.1</v>
          </cell>
          <cell r="B11010" t="str">
            <v>flavin-containing monooxygenase family protein, putative, expressed</v>
          </cell>
          <cell r="C11010" t="str">
            <v>Flavin-containing monooxygenase family protein</v>
          </cell>
          <cell r="D11010">
            <v>0</v>
          </cell>
          <cell r="E11010">
            <v>0</v>
          </cell>
          <cell r="F11010">
            <v>0</v>
          </cell>
          <cell r="G11010">
            <v>1.4143285189999999</v>
          </cell>
          <cell r="H11010">
            <v>0</v>
          </cell>
          <cell r="I11010">
            <v>0</v>
          </cell>
          <cell r="J11010">
            <v>0</v>
          </cell>
          <cell r="K11010">
            <v>1.1755912120000001</v>
          </cell>
        </row>
        <row r="11011">
          <cell r="A11011" t="str">
            <v>TRIAE_CS42_5DL_TGACv1_434467_AA1436550.2</v>
          </cell>
          <cell r="B11011" t="str">
            <v>flavin-containing monooxygenase family protein, putative, expressed</v>
          </cell>
          <cell r="C11011" t="str">
            <v>Flavin-containing monooxygenase family protein</v>
          </cell>
          <cell r="D11011">
            <v>0</v>
          </cell>
          <cell r="E11011">
            <v>0</v>
          </cell>
          <cell r="F11011">
            <v>0</v>
          </cell>
          <cell r="G11011">
            <v>1.370897593</v>
          </cell>
          <cell r="H11011">
            <v>0</v>
          </cell>
          <cell r="I11011">
            <v>0</v>
          </cell>
          <cell r="J11011">
            <v>0</v>
          </cell>
          <cell r="K11011">
            <v>1.178511536</v>
          </cell>
        </row>
        <row r="11012">
          <cell r="A11012" t="str">
            <v>TRIAE_CS42_7AL_TGACv1_556099_AA1755610.2</v>
          </cell>
          <cell r="B11012" t="str">
            <v>flavin-containing monooxygenase family protein, putative, expressed</v>
          </cell>
          <cell r="C11012" t="str">
            <v>Flavin-containing monooxygenase family protein</v>
          </cell>
          <cell r="D11012">
            <v>0</v>
          </cell>
          <cell r="E11012">
            <v>0</v>
          </cell>
          <cell r="F11012">
            <v>0</v>
          </cell>
          <cell r="G11012">
            <v>1.448133822</v>
          </cell>
          <cell r="H11012">
            <v>0</v>
          </cell>
          <cell r="I11012">
            <v>0</v>
          </cell>
          <cell r="J11012">
            <v>0</v>
          </cell>
          <cell r="K11012">
            <v>1.6154864879999999</v>
          </cell>
        </row>
        <row r="11013">
          <cell r="A11013" t="str">
            <v>TRIAE_CS42_2AS_TGACv1_112531_AA0340030.1</v>
          </cell>
          <cell r="B11013" t="str">
            <v>flavin-containing monooxygenase family protein, putative, expressed</v>
          </cell>
          <cell r="C11013" t="str">
            <v>Flavin-containing monooxygenase family protein</v>
          </cell>
          <cell r="D11013">
            <v>0</v>
          </cell>
          <cell r="E11013">
            <v>0</v>
          </cell>
          <cell r="F11013">
            <v>0</v>
          </cell>
          <cell r="G11013">
            <v>-1.1730510380000001</v>
          </cell>
          <cell r="H11013">
            <v>0</v>
          </cell>
          <cell r="I11013">
            <v>0</v>
          </cell>
          <cell r="J11013">
            <v>0</v>
          </cell>
          <cell r="K11013">
            <v>1.6281438770000001</v>
          </cell>
        </row>
        <row r="11014">
          <cell r="A11014" t="str">
            <v>TRIAE_CS42_1BL_TGACv1_031471_AA0114720.3</v>
          </cell>
          <cell r="B11014" t="str">
            <v>flavin-containing monooxygenase family protein, putative, expressed</v>
          </cell>
          <cell r="C11014" t="str">
            <v>Flavin-containing monooxygenase family protein</v>
          </cell>
          <cell r="D11014">
            <v>0</v>
          </cell>
          <cell r="E11014">
            <v>0</v>
          </cell>
          <cell r="F11014">
            <v>0</v>
          </cell>
          <cell r="G11014">
            <v>0</v>
          </cell>
          <cell r="H11014">
            <v>0</v>
          </cell>
          <cell r="I11014">
            <v>0</v>
          </cell>
          <cell r="J11014">
            <v>0</v>
          </cell>
          <cell r="K11014">
            <v>1.7368448000000001</v>
          </cell>
        </row>
        <row r="11015">
          <cell r="A11015" t="str">
            <v>TRIAE_CS42_U_TGACv1_641867_AA2106130.1</v>
          </cell>
          <cell r="B11015" t="str">
            <v>flavin-containing monooxygenase family protein, putative, expressed</v>
          </cell>
          <cell r="C11015" t="str">
            <v>Flavin-containing monooxygenase family protein</v>
          </cell>
          <cell r="D11015">
            <v>0</v>
          </cell>
          <cell r="E11015">
            <v>0</v>
          </cell>
          <cell r="F11015">
            <v>0</v>
          </cell>
          <cell r="G11015">
            <v>0</v>
          </cell>
          <cell r="H11015">
            <v>0</v>
          </cell>
          <cell r="I11015">
            <v>0</v>
          </cell>
          <cell r="J11015">
            <v>0</v>
          </cell>
          <cell r="K11015">
            <v>1.7368448000000001</v>
          </cell>
        </row>
        <row r="11016">
          <cell r="A11016" t="str">
            <v>TRIAE_CS42_1AL_TGACv1_004223_AA0052830.1</v>
          </cell>
          <cell r="B11016" t="str">
            <v>flavin-containing monooxygenase family protein, putative, expressed</v>
          </cell>
          <cell r="C11016" t="str">
            <v>Flavin-containing monooxygenase family protein</v>
          </cell>
          <cell r="D11016">
            <v>0</v>
          </cell>
          <cell r="E11016">
            <v>0</v>
          </cell>
          <cell r="F11016">
            <v>0</v>
          </cell>
          <cell r="G11016">
            <v>0</v>
          </cell>
          <cell r="H11016">
            <v>0</v>
          </cell>
          <cell r="I11016">
            <v>0</v>
          </cell>
          <cell r="J11016">
            <v>0</v>
          </cell>
          <cell r="K11016">
            <v>1.756723244</v>
          </cell>
        </row>
        <row r="11017">
          <cell r="A11017" t="str">
            <v>TRIAE_CS42_3AS_TGACv1_210543_AA0675020.1</v>
          </cell>
          <cell r="B11017" t="str">
            <v>flavin monooxygenase, putative, expressed</v>
          </cell>
          <cell r="C11017" t="str">
            <v>Flavin-containing monooxygenase family protein</v>
          </cell>
          <cell r="D11017">
            <v>0</v>
          </cell>
          <cell r="E11017">
            <v>0</v>
          </cell>
          <cell r="F11017">
            <v>0</v>
          </cell>
          <cell r="G11017">
            <v>0</v>
          </cell>
          <cell r="H11017">
            <v>0</v>
          </cell>
          <cell r="I11017">
            <v>0</v>
          </cell>
          <cell r="J11017">
            <v>0</v>
          </cell>
          <cell r="K11017">
            <v>3.602303231</v>
          </cell>
        </row>
        <row r="11018">
          <cell r="A11018" t="str">
            <v>TRIAE_CS42_3DS_TGACv1_271560_AA0902620.1</v>
          </cell>
          <cell r="B11018" t="str">
            <v>flavin monooxygenase, putative, expressed</v>
          </cell>
          <cell r="C11018" t="str">
            <v>Flavin-containing monooxygenase family protein</v>
          </cell>
          <cell r="D11018">
            <v>0</v>
          </cell>
          <cell r="E11018">
            <v>0</v>
          </cell>
          <cell r="F11018">
            <v>0</v>
          </cell>
          <cell r="G11018">
            <v>0</v>
          </cell>
          <cell r="H11018">
            <v>0</v>
          </cell>
          <cell r="I11018">
            <v>0</v>
          </cell>
          <cell r="J11018">
            <v>0</v>
          </cell>
          <cell r="K11018">
            <v>3.602303231</v>
          </cell>
        </row>
        <row r="11019">
          <cell r="A11019" t="str">
            <v>TRIAE_CS42_5AL_TGACv1_374669_AA1206140.1</v>
          </cell>
          <cell r="B11019" t="str">
            <v>flavin-containing monooxygenase family protein, putative, expressed</v>
          </cell>
          <cell r="C11019" t="str">
            <v>Flavin-containing monooxygenase family protein</v>
          </cell>
          <cell r="D11019">
            <v>0</v>
          </cell>
          <cell r="E11019">
            <v>0</v>
          </cell>
          <cell r="F11019">
            <v>6.4635908869999996</v>
          </cell>
          <cell r="G11019">
            <v>7.3330122710000003</v>
          </cell>
          <cell r="H11019">
            <v>0</v>
          </cell>
          <cell r="I11019">
            <v>0</v>
          </cell>
          <cell r="J11019">
            <v>0</v>
          </cell>
          <cell r="K11019">
            <v>4.9676990319999996</v>
          </cell>
        </row>
        <row r="11020">
          <cell r="A11020" t="str">
            <v>TRIAE_CS42_5BL_TGACv1_405489_AA1328520.1</v>
          </cell>
          <cell r="B11020" t="str">
            <v>flavin-containing monooxygenase family protein, putative, expressed</v>
          </cell>
          <cell r="C11020" t="str">
            <v>Flavin-containing monooxygenase family protein</v>
          </cell>
          <cell r="D11020">
            <v>0</v>
          </cell>
          <cell r="E11020">
            <v>0</v>
          </cell>
          <cell r="F11020">
            <v>6.4635908869999996</v>
          </cell>
          <cell r="G11020">
            <v>7.3330122710000003</v>
          </cell>
          <cell r="H11020">
            <v>0</v>
          </cell>
          <cell r="I11020">
            <v>0</v>
          </cell>
          <cell r="J11020">
            <v>0</v>
          </cell>
          <cell r="K11020">
            <v>4.9676990319999996</v>
          </cell>
        </row>
        <row r="11021">
          <cell r="A11021" t="str">
            <v>TRIAE_CS42_7DS_TGACv1_622605_AA2042490.1</v>
          </cell>
          <cell r="B11021" t="str">
            <v>flavin monooxygenase, putative, expressed</v>
          </cell>
          <cell r="C11021" t="str">
            <v>Flavin-containing monooxygenase family protein</v>
          </cell>
          <cell r="D11021">
            <v>0</v>
          </cell>
          <cell r="E11021">
            <v>0</v>
          </cell>
          <cell r="F11021">
            <v>-1.8012262050000001</v>
          </cell>
          <cell r="G11021">
            <v>-2.7899745060000001</v>
          </cell>
          <cell r="H11021">
            <v>0</v>
          </cell>
          <cell r="I11021">
            <v>0</v>
          </cell>
          <cell r="J11021">
            <v>0</v>
          </cell>
          <cell r="K11021">
            <v>0</v>
          </cell>
        </row>
        <row r="11022">
          <cell r="A11022" t="str">
            <v>TRIAE_CS42_5AL_TGACv1_374630_AA1204880.1</v>
          </cell>
          <cell r="B11022" t="str">
            <v>flavin-containing monooxygenase family protein, putative, expressed</v>
          </cell>
          <cell r="C11022" t="str">
            <v>Flavin-containing monooxygenase family protein</v>
          </cell>
          <cell r="D11022">
            <v>0</v>
          </cell>
          <cell r="E11022">
            <v>0</v>
          </cell>
          <cell r="F11022">
            <v>0</v>
          </cell>
          <cell r="G11022">
            <v>-1.492357685</v>
          </cell>
          <cell r="H11022">
            <v>0</v>
          </cell>
          <cell r="I11022">
            <v>0</v>
          </cell>
          <cell r="J11022">
            <v>0</v>
          </cell>
          <cell r="K11022">
            <v>0</v>
          </cell>
        </row>
        <row r="11023">
          <cell r="A11023" t="str">
            <v>TRIAE_CS42_5BL_TGACv1_406240_AA1342690.1</v>
          </cell>
          <cell r="B11023" t="str">
            <v>flavin-containing monooxygenase family protein, putative, expressed</v>
          </cell>
          <cell r="C11023" t="str">
            <v>Flavin-containing monooxygenase family protein</v>
          </cell>
          <cell r="D11023">
            <v>0</v>
          </cell>
          <cell r="E11023">
            <v>0</v>
          </cell>
          <cell r="F11023">
            <v>0</v>
          </cell>
          <cell r="G11023">
            <v>-1.492357685</v>
          </cell>
          <cell r="H11023">
            <v>0</v>
          </cell>
          <cell r="I11023">
            <v>0</v>
          </cell>
          <cell r="J11023">
            <v>0</v>
          </cell>
          <cell r="K11023">
            <v>0</v>
          </cell>
        </row>
        <row r="11024">
          <cell r="A11024" t="str">
            <v>TRIAE_CS42_7DL_TGACv1_603776_AA1989070.1</v>
          </cell>
          <cell r="B11024" t="str">
            <v>flavin-containing monooxygenase family protein, putative, expressed</v>
          </cell>
          <cell r="C11024" t="str">
            <v>flavin-dependent monooxygenase 1</v>
          </cell>
          <cell r="D11024">
            <v>0</v>
          </cell>
          <cell r="E11024">
            <v>0</v>
          </cell>
          <cell r="F11024">
            <v>0</v>
          </cell>
          <cell r="G11024">
            <v>0</v>
          </cell>
          <cell r="H11024">
            <v>0</v>
          </cell>
          <cell r="I11024">
            <v>0</v>
          </cell>
          <cell r="J11024">
            <v>0</v>
          </cell>
          <cell r="K11024">
            <v>1.866233155</v>
          </cell>
        </row>
        <row r="11025">
          <cell r="A11025" t="str">
            <v>TRIAE_CS42_5AL_TGACv1_374015_AA1187770.1</v>
          </cell>
          <cell r="B11025" t="str">
            <v>flavonol synthase/flavanone 3-hydroxylase, putative, expressed</v>
          </cell>
          <cell r="C11025" t="str">
            <v>flavonol synthase 1</v>
          </cell>
          <cell r="D11025">
            <v>0</v>
          </cell>
          <cell r="E11025">
            <v>0</v>
          </cell>
          <cell r="F11025">
            <v>0</v>
          </cell>
          <cell r="G11025">
            <v>-1.164139343</v>
          </cell>
          <cell r="H11025">
            <v>0</v>
          </cell>
          <cell r="I11025">
            <v>0</v>
          </cell>
          <cell r="J11025">
            <v>0</v>
          </cell>
          <cell r="K11025">
            <v>1.223920401</v>
          </cell>
        </row>
        <row r="11026">
          <cell r="A11026" t="str">
            <v>TRIAE_CS42_4BL_TGACv1_321635_AA1063370.1</v>
          </cell>
          <cell r="B11026" t="str">
            <v>flavonol synthase/flavanone 3-hydroxylase, putative, expressed</v>
          </cell>
          <cell r="C11026" t="str">
            <v>flavonol synthase 1</v>
          </cell>
          <cell r="D11026">
            <v>0</v>
          </cell>
          <cell r="E11026">
            <v>0</v>
          </cell>
          <cell r="F11026">
            <v>0</v>
          </cell>
          <cell r="G11026">
            <v>-1.164139343</v>
          </cell>
          <cell r="H11026">
            <v>0</v>
          </cell>
          <cell r="I11026">
            <v>0</v>
          </cell>
          <cell r="J11026">
            <v>0</v>
          </cell>
          <cell r="K11026">
            <v>1.2305410489999999</v>
          </cell>
        </row>
        <row r="11027">
          <cell r="A11027" t="str">
            <v>TRIAE_CS42_4DL_TGACv1_342613_AA1118160.1</v>
          </cell>
          <cell r="B11027" t="str">
            <v>flavonol synthase/flavanone 3-hydroxylase, putative, expressed</v>
          </cell>
          <cell r="C11027" t="str">
            <v>flavonol synthase 1</v>
          </cell>
          <cell r="D11027">
            <v>0</v>
          </cell>
          <cell r="E11027">
            <v>0</v>
          </cell>
          <cell r="F11027">
            <v>0</v>
          </cell>
          <cell r="G11027">
            <v>-1.164139343</v>
          </cell>
          <cell r="H11027">
            <v>0</v>
          </cell>
          <cell r="I11027">
            <v>0</v>
          </cell>
          <cell r="J11027">
            <v>0</v>
          </cell>
          <cell r="K11027">
            <v>1.2305410489999999</v>
          </cell>
        </row>
        <row r="11028">
          <cell r="A11028" t="str">
            <v>TRIAE_CS42_4DL_TGACv1_342613_AA1118170.1</v>
          </cell>
          <cell r="B11028" t="str">
            <v>flavonol synthase/flavanone 3-hydroxylase, putative, expressed</v>
          </cell>
          <cell r="C11028" t="str">
            <v>flavonol synthase 1</v>
          </cell>
          <cell r="D11028">
            <v>0</v>
          </cell>
          <cell r="E11028">
            <v>0</v>
          </cell>
          <cell r="F11028">
            <v>0</v>
          </cell>
          <cell r="G11028">
            <v>-1.164139343</v>
          </cell>
          <cell r="H11028">
            <v>0</v>
          </cell>
          <cell r="I11028">
            <v>0</v>
          </cell>
          <cell r="J11028">
            <v>0</v>
          </cell>
          <cell r="K11028">
            <v>1.2305410489999999</v>
          </cell>
        </row>
        <row r="11029">
          <cell r="A11029" t="str">
            <v>TRIAE_CS42_6AS_TGACv1_486024_AA1555670.1</v>
          </cell>
          <cell r="B11029" t="str">
            <v>nodulin, putative, expressed</v>
          </cell>
          <cell r="C11029" t="str">
            <v>Flotillin-like protein 1</v>
          </cell>
          <cell r="D11029">
            <v>2.0780777420000001</v>
          </cell>
          <cell r="E11029">
            <v>0</v>
          </cell>
          <cell r="F11029">
            <v>0</v>
          </cell>
          <cell r="G11029">
            <v>0</v>
          </cell>
          <cell r="H11029">
            <v>0</v>
          </cell>
          <cell r="I11029">
            <v>0</v>
          </cell>
          <cell r="J11029">
            <v>0</v>
          </cell>
          <cell r="K11029">
            <v>0</v>
          </cell>
        </row>
        <row r="11030">
          <cell r="A11030" t="str">
            <v>TRIAE_CS42_6BS_TGACv1_514543_AA1661270.1</v>
          </cell>
          <cell r="B11030" t="str">
            <v>nodulin, putative, expressed</v>
          </cell>
          <cell r="C11030" t="str">
            <v>Flotillin-like protein 1</v>
          </cell>
          <cell r="D11030">
            <v>2.0780777420000001</v>
          </cell>
          <cell r="E11030">
            <v>0</v>
          </cell>
          <cell r="F11030">
            <v>0</v>
          </cell>
          <cell r="G11030">
            <v>0</v>
          </cell>
          <cell r="H11030">
            <v>0</v>
          </cell>
          <cell r="I11030">
            <v>0</v>
          </cell>
          <cell r="J11030">
            <v>0</v>
          </cell>
          <cell r="K11030">
            <v>0</v>
          </cell>
        </row>
        <row r="11031">
          <cell r="A11031" t="str">
            <v>TRIAE_CS42_6DS_TGACv1_543112_AA1735600.1</v>
          </cell>
          <cell r="B11031" t="str">
            <v>nodulin, putative, expressed</v>
          </cell>
          <cell r="C11031" t="str">
            <v>Flotillin-like protein 1</v>
          </cell>
          <cell r="D11031">
            <v>2.0780777420000001</v>
          </cell>
          <cell r="E11031">
            <v>0</v>
          </cell>
          <cell r="F11031">
            <v>0</v>
          </cell>
          <cell r="G11031">
            <v>0</v>
          </cell>
          <cell r="H11031">
            <v>0</v>
          </cell>
          <cell r="I11031">
            <v>0</v>
          </cell>
          <cell r="J11031">
            <v>0</v>
          </cell>
          <cell r="K11031">
            <v>0</v>
          </cell>
        </row>
        <row r="11032">
          <cell r="A11032" t="str">
            <v>TRIAE_CS42_1AL_TGACv1_001151_AA0026090.1</v>
          </cell>
          <cell r="B11032" t="str">
            <v>nodulin, putative, expressed</v>
          </cell>
          <cell r="C11032" t="str">
            <v>Flotillin-like protein 2</v>
          </cell>
          <cell r="D11032">
            <v>0</v>
          </cell>
          <cell r="E11032">
            <v>0</v>
          </cell>
          <cell r="F11032">
            <v>0</v>
          </cell>
          <cell r="G11032">
            <v>0</v>
          </cell>
          <cell r="H11032">
            <v>0</v>
          </cell>
          <cell r="I11032">
            <v>0</v>
          </cell>
          <cell r="J11032">
            <v>0</v>
          </cell>
          <cell r="K11032">
            <v>3.1168243590000002</v>
          </cell>
        </row>
        <row r="11033">
          <cell r="A11033" t="str">
            <v>TRIAE_CS42_1BL_TGACv1_033040_AA0136360.1</v>
          </cell>
          <cell r="B11033" t="str">
            <v>nodulin, putative, expressed</v>
          </cell>
          <cell r="C11033" t="str">
            <v>Flotillin-like protein 2</v>
          </cell>
          <cell r="D11033">
            <v>0</v>
          </cell>
          <cell r="E11033">
            <v>0</v>
          </cell>
          <cell r="F11033">
            <v>0</v>
          </cell>
          <cell r="G11033">
            <v>0</v>
          </cell>
          <cell r="H11033">
            <v>0</v>
          </cell>
          <cell r="I11033">
            <v>0</v>
          </cell>
          <cell r="J11033">
            <v>0</v>
          </cell>
          <cell r="K11033">
            <v>3.1168243590000002</v>
          </cell>
        </row>
        <row r="11034">
          <cell r="A11034" t="str">
            <v>TRIAE_CS42_1DL_TGACv1_062108_AA0208870.1</v>
          </cell>
          <cell r="B11034" t="str">
            <v>nodulin, putative, expressed</v>
          </cell>
          <cell r="C11034" t="str">
            <v>Flotillin-like protein 2</v>
          </cell>
          <cell r="D11034">
            <v>0</v>
          </cell>
          <cell r="E11034">
            <v>0</v>
          </cell>
          <cell r="F11034">
            <v>0</v>
          </cell>
          <cell r="G11034">
            <v>0</v>
          </cell>
          <cell r="H11034">
            <v>0</v>
          </cell>
          <cell r="I11034">
            <v>0</v>
          </cell>
          <cell r="J11034">
            <v>0</v>
          </cell>
          <cell r="K11034">
            <v>3.1168243590000002</v>
          </cell>
        </row>
        <row r="11035">
          <cell r="A11035" t="str">
            <v>TRIAE_CS42_7AS_TGACv1_569837_AA1825000.1</v>
          </cell>
          <cell r="B11035" t="str">
            <v>osFTL2  FT-Like2 homologous to Flowering Locus T  gene; contains Pfam profile PF01161: Phosphatidylethanolamine-binding protein, expressed</v>
          </cell>
          <cell r="C11035" t="str">
            <v>FLOWERING LOCUS T 1</v>
          </cell>
          <cell r="D11035">
            <v>-1.8266947549999999</v>
          </cell>
          <cell r="E11035">
            <v>-1.5165850510000001</v>
          </cell>
          <cell r="F11035">
            <v>0</v>
          </cell>
          <cell r="G11035">
            <v>0</v>
          </cell>
          <cell r="H11035">
            <v>0</v>
          </cell>
          <cell r="I11035">
            <v>3.0915805000000001</v>
          </cell>
          <cell r="J11035">
            <v>0</v>
          </cell>
          <cell r="K11035">
            <v>0</v>
          </cell>
        </row>
        <row r="11036">
          <cell r="A11036" t="str">
            <v>TRIAE_CS42_7BS_TGACv1_595178_AA1958810.1</v>
          </cell>
          <cell r="B11036" t="str">
            <v>osFTL2  FT-Like2 homologous to Flowering Locus T  gene; contains Pfam profile PF01161: Phosphatidylethanolamine-binding protein, expressed</v>
          </cell>
          <cell r="C11036" t="str">
            <v>FLOWERING LOCUS T 1</v>
          </cell>
          <cell r="D11036">
            <v>-1.8266947549999999</v>
          </cell>
          <cell r="E11036">
            <v>-1.5165850510000001</v>
          </cell>
          <cell r="F11036">
            <v>0</v>
          </cell>
          <cell r="G11036">
            <v>0</v>
          </cell>
          <cell r="H11036">
            <v>0</v>
          </cell>
          <cell r="I11036">
            <v>3.0915805000000001</v>
          </cell>
          <cell r="J11036">
            <v>0</v>
          </cell>
          <cell r="K11036">
            <v>0</v>
          </cell>
        </row>
        <row r="11037">
          <cell r="A11037" t="str">
            <v>TRIAE_CS42_7DS_TGACv1_621674_AA2022890.1</v>
          </cell>
          <cell r="B11037" t="str">
            <v>osFTL2  FT-Like2 homologous to Flowering Locus T  gene; contains Pfam profile PF01161: Phosphatidylethanolamine-binding protein, expressed</v>
          </cell>
          <cell r="C11037" t="str">
            <v>FLOWERING LOCUS T 1</v>
          </cell>
          <cell r="D11037">
            <v>-1.8266947549999999</v>
          </cell>
          <cell r="E11037">
            <v>-1.5165850510000001</v>
          </cell>
          <cell r="F11037">
            <v>0</v>
          </cell>
          <cell r="G11037">
            <v>0</v>
          </cell>
          <cell r="H11037">
            <v>0</v>
          </cell>
          <cell r="I11037">
            <v>3.0915805000000001</v>
          </cell>
          <cell r="J11037">
            <v>0</v>
          </cell>
          <cell r="K11037">
            <v>0</v>
          </cell>
        </row>
        <row r="11038">
          <cell r="A11038" t="str">
            <v>TRIAE_CS42_3B_TGACv1_223754_AA0786660.1</v>
          </cell>
          <cell r="B11038" t="str">
            <v>osFTL1  FT-Like1 homologous to Flowering Locus T  gene; contains Pfam profile PF01161: Phosphatidylethanolamine-binding protein, expressed</v>
          </cell>
          <cell r="C11038" t="str">
            <v>FLOWERING LOCUS T 1</v>
          </cell>
          <cell r="D11038">
            <v>0</v>
          </cell>
          <cell r="E11038">
            <v>3.5722627579999999</v>
          </cell>
          <cell r="F11038">
            <v>2.210639697</v>
          </cell>
          <cell r="G11038">
            <v>1.714429773</v>
          </cell>
          <cell r="H11038">
            <v>0</v>
          </cell>
          <cell r="I11038">
            <v>0</v>
          </cell>
          <cell r="J11038">
            <v>0</v>
          </cell>
          <cell r="K11038">
            <v>1.6702912059999999</v>
          </cell>
        </row>
        <row r="11039">
          <cell r="A11039" t="str">
            <v>TRIAE_CS42_3DS_TGACv1_272258_AA0917880.1</v>
          </cell>
          <cell r="B11039" t="str">
            <v>osFTL1  FT-Like1 homologous to Flowering Locus T  gene; contains Pfam profile PF01161: Phosphatidylethanolamine-binding protein, expressed</v>
          </cell>
          <cell r="C11039" t="str">
            <v>FLOWERING LOCUS T 1</v>
          </cell>
          <cell r="D11039">
            <v>0</v>
          </cell>
          <cell r="E11039">
            <v>3.5725770429999999</v>
          </cell>
          <cell r="F11039">
            <v>2.2050811819999998</v>
          </cell>
          <cell r="G11039">
            <v>1.6813261230000001</v>
          </cell>
          <cell r="H11039">
            <v>0</v>
          </cell>
          <cell r="I11039">
            <v>0</v>
          </cell>
          <cell r="J11039">
            <v>0</v>
          </cell>
          <cell r="K11039">
            <v>1.6702912059999999</v>
          </cell>
        </row>
        <row r="11040">
          <cell r="A11040" t="str">
            <v>TRIAE_CS42_3AS_TGACv1_211205_AA0686640.1</v>
          </cell>
          <cell r="B11040" t="str">
            <v>osFTL1  FT-Like1 homologous to Flowering Locus T  gene; contains Pfam profile PF01161: Phosphatidylethanolamine-binding protein, expressed</v>
          </cell>
          <cell r="C11040" t="str">
            <v>FLOWERING LOCUS T 1</v>
          </cell>
          <cell r="D11040">
            <v>0</v>
          </cell>
          <cell r="E11040">
            <v>3.5860755559999999</v>
          </cell>
          <cell r="F11040">
            <v>2.2687369880000001</v>
          </cell>
          <cell r="G11040">
            <v>1.594878467</v>
          </cell>
          <cell r="H11040">
            <v>0</v>
          </cell>
          <cell r="I11040">
            <v>0</v>
          </cell>
          <cell r="J11040">
            <v>0</v>
          </cell>
          <cell r="K11040">
            <v>1.64678919</v>
          </cell>
        </row>
        <row r="11041">
          <cell r="A11041" t="str">
            <v>TRIAE_CS42_2BS_TGACv1_146536_AA0467660.1</v>
          </cell>
          <cell r="B11041" t="str">
            <v>flowering promoting factor-like 1, putative, expressed</v>
          </cell>
          <cell r="C11041" t="str">
            <v>flowering promoting factor 1</v>
          </cell>
          <cell r="D11041">
            <v>0</v>
          </cell>
          <cell r="E11041">
            <v>-4.5927227769999996</v>
          </cell>
          <cell r="F11041">
            <v>-2.438479579</v>
          </cell>
          <cell r="G11041">
            <v>-9.3971232310000001</v>
          </cell>
          <cell r="H11041">
            <v>0</v>
          </cell>
          <cell r="I11041">
            <v>0</v>
          </cell>
          <cell r="J11041">
            <v>0</v>
          </cell>
          <cell r="K11041">
            <v>0</v>
          </cell>
        </row>
        <row r="11042">
          <cell r="A11042" t="str">
            <v>TRIAE_CS42_2AL_TGACv1_097029_AA0322680.1</v>
          </cell>
          <cell r="B11042" t="str">
            <v>flowering promoting factor-like 1, putative, expressed</v>
          </cell>
          <cell r="C11042" t="str">
            <v>flowering promoting factor 1</v>
          </cell>
          <cell r="D11042">
            <v>0</v>
          </cell>
          <cell r="E11042">
            <v>1.3420994589999999</v>
          </cell>
          <cell r="F11042">
            <v>0</v>
          </cell>
          <cell r="G11042">
            <v>0</v>
          </cell>
          <cell r="H11042">
            <v>0</v>
          </cell>
          <cell r="I11042">
            <v>0</v>
          </cell>
          <cell r="J11042">
            <v>0</v>
          </cell>
          <cell r="K11042">
            <v>0</v>
          </cell>
        </row>
        <row r="11043">
          <cell r="A11043" t="str">
            <v>TRIAE_CS42_2BL_TGACv1_129304_AA0377560.1</v>
          </cell>
          <cell r="B11043" t="str">
            <v>flowering promoting factor-like 1, putative, expressed</v>
          </cell>
          <cell r="C11043" t="str">
            <v>flowering promoting factor 1</v>
          </cell>
          <cell r="D11043">
            <v>0</v>
          </cell>
          <cell r="E11043">
            <v>1.3420994589999999</v>
          </cell>
          <cell r="F11043">
            <v>0</v>
          </cell>
          <cell r="G11043">
            <v>0</v>
          </cell>
          <cell r="H11043">
            <v>0</v>
          </cell>
          <cell r="I11043">
            <v>0</v>
          </cell>
          <cell r="J11043">
            <v>0</v>
          </cell>
          <cell r="K11043">
            <v>0</v>
          </cell>
        </row>
        <row r="11044">
          <cell r="A11044" t="str">
            <v>TRIAE_CS42_2DL_TGACv1_160366_AA0549770.1</v>
          </cell>
          <cell r="B11044" t="str">
            <v>flowering promoting factor-like 1, putative, expressed</v>
          </cell>
          <cell r="C11044" t="str">
            <v>flowering promoting factor 1</v>
          </cell>
          <cell r="D11044">
            <v>0</v>
          </cell>
          <cell r="E11044">
            <v>1.3420994589999999</v>
          </cell>
          <cell r="F11044">
            <v>0</v>
          </cell>
          <cell r="G11044">
            <v>0</v>
          </cell>
          <cell r="H11044">
            <v>0</v>
          </cell>
          <cell r="I11044">
            <v>0</v>
          </cell>
          <cell r="J11044">
            <v>0</v>
          </cell>
          <cell r="K11044">
            <v>0</v>
          </cell>
        </row>
        <row r="11045">
          <cell r="A11045" t="str">
            <v>TRIAE_CS42_2DS_TGACv1_178061_AA0590130.1</v>
          </cell>
          <cell r="B11045" t="str">
            <v>flowering promoting factor-like 1, putative, expressed</v>
          </cell>
          <cell r="C11045" t="str">
            <v>flowering promoting factor 1</v>
          </cell>
          <cell r="D11045">
            <v>0</v>
          </cell>
          <cell r="E11045">
            <v>0</v>
          </cell>
          <cell r="F11045">
            <v>0</v>
          </cell>
          <cell r="G11045">
            <v>0</v>
          </cell>
          <cell r="H11045">
            <v>0</v>
          </cell>
          <cell r="I11045">
            <v>-1.5569945940000001</v>
          </cell>
          <cell r="J11045">
            <v>0</v>
          </cell>
          <cell r="K11045">
            <v>-4.0039987190000002</v>
          </cell>
        </row>
        <row r="11046">
          <cell r="A11046" t="str">
            <v>TRIAE_CS42_3AL_TGACv1_193843_AA0620700.1</v>
          </cell>
          <cell r="B11046" t="str">
            <v>flowering promoting factor-like 1, putative, expressed</v>
          </cell>
          <cell r="C11046" t="str">
            <v>flowering promoting factor 1</v>
          </cell>
          <cell r="D11046">
            <v>0</v>
          </cell>
          <cell r="E11046">
            <v>0</v>
          </cell>
          <cell r="F11046">
            <v>0</v>
          </cell>
          <cell r="G11046">
            <v>0</v>
          </cell>
          <cell r="H11046">
            <v>0</v>
          </cell>
          <cell r="I11046">
            <v>0</v>
          </cell>
          <cell r="J11046">
            <v>0</v>
          </cell>
          <cell r="K11046">
            <v>2.2850711420000001</v>
          </cell>
        </row>
        <row r="11047">
          <cell r="A11047" t="str">
            <v>TRIAE_CS42_3B_TGACv1_222654_AA0768630.1</v>
          </cell>
          <cell r="B11047" t="str">
            <v>flowering promoting factor-like 1, putative, expressed</v>
          </cell>
          <cell r="C11047" t="str">
            <v>flowering promoting factor 1</v>
          </cell>
          <cell r="D11047">
            <v>0</v>
          </cell>
          <cell r="E11047">
            <v>0</v>
          </cell>
          <cell r="F11047">
            <v>0</v>
          </cell>
          <cell r="G11047">
            <v>0</v>
          </cell>
          <cell r="H11047">
            <v>0</v>
          </cell>
          <cell r="I11047">
            <v>0</v>
          </cell>
          <cell r="J11047">
            <v>0</v>
          </cell>
          <cell r="K11047">
            <v>2.2850711420000001</v>
          </cell>
        </row>
        <row r="11048">
          <cell r="A11048" t="str">
            <v>TRIAE_CS42_3DL_TGACv1_251797_AA0885060.1</v>
          </cell>
          <cell r="B11048" t="str">
            <v>flowering promoting factor-like 1, putative, expressed</v>
          </cell>
          <cell r="C11048" t="str">
            <v>flowering promoting factor 1</v>
          </cell>
          <cell r="D11048">
            <v>0</v>
          </cell>
          <cell r="E11048">
            <v>0</v>
          </cell>
          <cell r="F11048">
            <v>0</v>
          </cell>
          <cell r="G11048">
            <v>0</v>
          </cell>
          <cell r="H11048">
            <v>0</v>
          </cell>
          <cell r="I11048">
            <v>0</v>
          </cell>
          <cell r="J11048">
            <v>0</v>
          </cell>
          <cell r="K11048">
            <v>2.2850711420000001</v>
          </cell>
        </row>
        <row r="11049">
          <cell r="A11049" t="str">
            <v>TRIAE_CS42_3AL_TGACv1_197310_AA0665790.1</v>
          </cell>
          <cell r="B11049" t="str">
            <v>flowering promoting factor-like 1, putative, expressed</v>
          </cell>
          <cell r="C11049" t="str">
            <v>flowering promoting factor 1</v>
          </cell>
          <cell r="D11049">
            <v>0</v>
          </cell>
          <cell r="E11049">
            <v>0</v>
          </cell>
          <cell r="F11049">
            <v>-1.886912315</v>
          </cell>
          <cell r="G11049">
            <v>0</v>
          </cell>
          <cell r="H11049">
            <v>0</v>
          </cell>
          <cell r="I11049">
            <v>0</v>
          </cell>
          <cell r="J11049">
            <v>0</v>
          </cell>
          <cell r="K11049">
            <v>2.4105844040000002</v>
          </cell>
        </row>
        <row r="11050">
          <cell r="A11050" t="str">
            <v>TRIAE_CS42_2BS_TGACv1_145945_AA0450330.1</v>
          </cell>
          <cell r="B11050" t="str">
            <v>flowering promoting factor-like 1, putative, expressed</v>
          </cell>
          <cell r="C11050" t="str">
            <v>flowering promoting factor 1</v>
          </cell>
          <cell r="D11050">
            <v>0</v>
          </cell>
          <cell r="E11050">
            <v>0</v>
          </cell>
          <cell r="F11050">
            <v>0</v>
          </cell>
          <cell r="G11050">
            <v>0</v>
          </cell>
          <cell r="H11050">
            <v>0</v>
          </cell>
          <cell r="I11050">
            <v>0</v>
          </cell>
          <cell r="J11050">
            <v>0</v>
          </cell>
          <cell r="K11050">
            <v>6.4547685970000002</v>
          </cell>
        </row>
        <row r="11051">
          <cell r="A11051" t="str">
            <v>TRIAE_CS42_2AS_TGACv1_115160_AA0371260.1</v>
          </cell>
          <cell r="B11051" t="str">
            <v>flowering promoting factor-like 1, putative, expressed</v>
          </cell>
          <cell r="C11051" t="str">
            <v>flowering promoting factor 1</v>
          </cell>
          <cell r="D11051">
            <v>0</v>
          </cell>
          <cell r="E11051">
            <v>0</v>
          </cell>
          <cell r="F11051">
            <v>0</v>
          </cell>
          <cell r="G11051">
            <v>-2.8157583879999999</v>
          </cell>
          <cell r="H11051">
            <v>0</v>
          </cell>
          <cell r="I11051">
            <v>0</v>
          </cell>
          <cell r="J11051">
            <v>0</v>
          </cell>
          <cell r="K11051">
            <v>0</v>
          </cell>
        </row>
        <row r="11052">
          <cell r="A11052" t="str">
            <v>TRIAE_CS42_2BS_TGACv1_145904_AA0448760.1</v>
          </cell>
          <cell r="B11052" t="str">
            <v>flowering promoting factor-like 1, putative, expressed</v>
          </cell>
          <cell r="C11052" t="str">
            <v>flowering promoting factor 1</v>
          </cell>
          <cell r="D11052">
            <v>0</v>
          </cell>
          <cell r="E11052">
            <v>0</v>
          </cell>
          <cell r="F11052">
            <v>0</v>
          </cell>
          <cell r="G11052">
            <v>-2.8157583879999999</v>
          </cell>
          <cell r="H11052">
            <v>0</v>
          </cell>
          <cell r="I11052">
            <v>0</v>
          </cell>
          <cell r="J11052">
            <v>0</v>
          </cell>
          <cell r="K11052">
            <v>0</v>
          </cell>
        </row>
        <row r="11053">
          <cell r="A11053" t="str">
            <v>TRIAE_CS42_2DS_TGACv1_177475_AA0578130.1</v>
          </cell>
          <cell r="B11053" t="str">
            <v>flowering promoting factor-like 1, putative, expressed</v>
          </cell>
          <cell r="C11053" t="str">
            <v>flowering promoting factor 1</v>
          </cell>
          <cell r="D11053">
            <v>0</v>
          </cell>
          <cell r="E11053">
            <v>0</v>
          </cell>
          <cell r="F11053">
            <v>0</v>
          </cell>
          <cell r="G11053">
            <v>-2.8157583879999999</v>
          </cell>
          <cell r="H11053">
            <v>0</v>
          </cell>
          <cell r="I11053">
            <v>0</v>
          </cell>
          <cell r="J11053">
            <v>0</v>
          </cell>
          <cell r="K11053">
            <v>0</v>
          </cell>
        </row>
        <row r="11054">
          <cell r="A11054" t="str">
            <v>TRIAE_CS42_4BL_TGACv1_320803_AA1049170.1</v>
          </cell>
          <cell r="B11054" t="str">
            <v>flowering promoting factor-like 1, putative, expressed</v>
          </cell>
          <cell r="C11054" t="str">
            <v>flowering promoting factor 1</v>
          </cell>
          <cell r="D11054">
            <v>0</v>
          </cell>
          <cell r="E11054">
            <v>0</v>
          </cell>
          <cell r="F11054">
            <v>0</v>
          </cell>
          <cell r="G11054">
            <v>1.0761093390000001</v>
          </cell>
          <cell r="H11054">
            <v>0</v>
          </cell>
          <cell r="I11054">
            <v>0</v>
          </cell>
          <cell r="J11054">
            <v>0</v>
          </cell>
          <cell r="K11054">
            <v>0</v>
          </cell>
        </row>
        <row r="11055">
          <cell r="A11055" t="str">
            <v>TRIAE_CS42_5AL_TGACv1_375389_AA1220900.1</v>
          </cell>
          <cell r="B11055" t="str">
            <v>flowering promoting factor-like 1, putative, expressed</v>
          </cell>
          <cell r="C11055" t="str">
            <v>flowering promoting factor 1</v>
          </cell>
          <cell r="D11055">
            <v>0</v>
          </cell>
          <cell r="E11055">
            <v>0</v>
          </cell>
          <cell r="F11055">
            <v>0</v>
          </cell>
          <cell r="G11055">
            <v>1.0761093390000001</v>
          </cell>
          <cell r="H11055">
            <v>0</v>
          </cell>
          <cell r="I11055">
            <v>0</v>
          </cell>
          <cell r="J11055">
            <v>0</v>
          </cell>
          <cell r="K11055">
            <v>0</v>
          </cell>
        </row>
        <row r="11056">
          <cell r="A11056" t="str">
            <v>TRIAE_CS42_4DL_TGACv1_344987_AA1150860.1</v>
          </cell>
          <cell r="B11056" t="str">
            <v>flowering promoting factor-like 1, putative, expressed</v>
          </cell>
          <cell r="C11056" t="str">
            <v>flowering promoting factor 1</v>
          </cell>
          <cell r="D11056">
            <v>0</v>
          </cell>
          <cell r="E11056">
            <v>0</v>
          </cell>
          <cell r="F11056">
            <v>0</v>
          </cell>
          <cell r="G11056">
            <v>1.1306749119999999</v>
          </cell>
          <cell r="H11056">
            <v>0</v>
          </cell>
          <cell r="I11056">
            <v>0</v>
          </cell>
          <cell r="J11056">
            <v>0</v>
          </cell>
          <cell r="K11056">
            <v>0</v>
          </cell>
        </row>
        <row r="11057">
          <cell r="A11057" t="str">
            <v>TRIAE_CS42_2DS_TGACv1_177449_AA0577420.1</v>
          </cell>
          <cell r="B11057" t="str">
            <v>flowering promoting factor-like 1, putative, expressed</v>
          </cell>
          <cell r="C11057" t="str">
            <v>flowering promoting factor 1</v>
          </cell>
          <cell r="D11057">
            <v>0</v>
          </cell>
          <cell r="E11057">
            <v>0</v>
          </cell>
          <cell r="F11057">
            <v>0</v>
          </cell>
          <cell r="G11057">
            <v>1.6047640460000001</v>
          </cell>
          <cell r="H11057">
            <v>0</v>
          </cell>
          <cell r="I11057">
            <v>0</v>
          </cell>
          <cell r="J11057">
            <v>0</v>
          </cell>
          <cell r="K11057">
            <v>0</v>
          </cell>
        </row>
        <row r="11058">
          <cell r="A11058" t="str">
            <v>TRIAE_CS42_3B_TGACv1_221588_AA0745230.1</v>
          </cell>
          <cell r="B11058" t="str">
            <v>BT1 family protein, putative, expressed</v>
          </cell>
          <cell r="C11058" t="str">
            <v>Folate-biopterin transporter</v>
          </cell>
          <cell r="D11058">
            <v>0</v>
          </cell>
          <cell r="E11058">
            <v>1.9966759220000001</v>
          </cell>
          <cell r="F11058">
            <v>1.8411776520000001</v>
          </cell>
          <cell r="G11058">
            <v>2.020192679</v>
          </cell>
          <cell r="H11058">
            <v>0</v>
          </cell>
          <cell r="I11058">
            <v>0</v>
          </cell>
          <cell r="J11058">
            <v>0</v>
          </cell>
          <cell r="K11058">
            <v>0</v>
          </cell>
        </row>
        <row r="11059">
          <cell r="A11059" t="str">
            <v>TRIAE_CS42_3AS_TGACv1_211166_AA0686270.1</v>
          </cell>
          <cell r="B11059" t="str">
            <v>BT1 family protein, putative, expressed</v>
          </cell>
          <cell r="C11059" t="str">
            <v>Folate-biopterin transporter</v>
          </cell>
          <cell r="D11059">
            <v>0</v>
          </cell>
          <cell r="E11059">
            <v>2.0710762809999999</v>
          </cell>
          <cell r="F11059">
            <v>1.8218348090000001</v>
          </cell>
          <cell r="G11059">
            <v>2.0112468489999999</v>
          </cell>
          <cell r="H11059">
            <v>0</v>
          </cell>
          <cell r="I11059">
            <v>0</v>
          </cell>
          <cell r="J11059">
            <v>0</v>
          </cell>
          <cell r="K11059">
            <v>0</v>
          </cell>
        </row>
        <row r="11060">
          <cell r="A11060" t="str">
            <v>TRIAE_CS42_1DL_TGACv1_061563_AA0198740.1</v>
          </cell>
          <cell r="B11060" t="str">
            <v>integral membrane transporter family protein, putative, expressed</v>
          </cell>
          <cell r="C11060" t="str">
            <v>Folate-biopterin transporter</v>
          </cell>
          <cell r="D11060">
            <v>0</v>
          </cell>
          <cell r="E11060">
            <v>2.3972773520000001</v>
          </cell>
          <cell r="F11060">
            <v>0</v>
          </cell>
          <cell r="G11060">
            <v>1.1438195339999999</v>
          </cell>
          <cell r="H11060">
            <v>0</v>
          </cell>
          <cell r="I11060">
            <v>0</v>
          </cell>
          <cell r="J11060">
            <v>0</v>
          </cell>
          <cell r="K11060">
            <v>0</v>
          </cell>
        </row>
        <row r="11061">
          <cell r="A11061" t="str">
            <v>TRIAE_CS42_U_TGACv1_642113_AA2111670.1</v>
          </cell>
          <cell r="B11061" t="str">
            <v>integral membrane transporter family protein, putative, expressed</v>
          </cell>
          <cell r="C11061" t="str">
            <v>Folate-biopterin transporter</v>
          </cell>
          <cell r="D11061">
            <v>0</v>
          </cell>
          <cell r="E11061">
            <v>2.4426226999999998</v>
          </cell>
          <cell r="F11061">
            <v>0</v>
          </cell>
          <cell r="G11061">
            <v>1.116361113</v>
          </cell>
          <cell r="H11061">
            <v>0</v>
          </cell>
          <cell r="I11061">
            <v>0</v>
          </cell>
          <cell r="J11061">
            <v>0</v>
          </cell>
          <cell r="K11061">
            <v>0</v>
          </cell>
        </row>
        <row r="11062">
          <cell r="A11062" t="str">
            <v>TRIAE_CS42_3AS_TGACv1_211899_AA0695350.1</v>
          </cell>
          <cell r="B11062" t="str">
            <v>integral membrane transporter family protein, putative, expressed</v>
          </cell>
          <cell r="C11062" t="str">
            <v>Folate-biopterin transporter</v>
          </cell>
          <cell r="D11062">
            <v>0</v>
          </cell>
          <cell r="E11062">
            <v>4.791150569</v>
          </cell>
          <cell r="F11062">
            <v>1.8148592059999999</v>
          </cell>
          <cell r="G11062">
            <v>0</v>
          </cell>
          <cell r="H11062">
            <v>0</v>
          </cell>
          <cell r="I11062">
            <v>1.700998649</v>
          </cell>
          <cell r="J11062">
            <v>0</v>
          </cell>
          <cell r="K11062">
            <v>2.532763885</v>
          </cell>
        </row>
        <row r="11063">
          <cell r="A11063" t="str">
            <v>TRIAE_CS42_3DS_TGACv1_271658_AA0904950.1</v>
          </cell>
          <cell r="B11063" t="str">
            <v>integral membrane transporter family protein, putative, expressed</v>
          </cell>
          <cell r="C11063" t="str">
            <v>Folate-biopterin transporter</v>
          </cell>
          <cell r="D11063">
            <v>0</v>
          </cell>
          <cell r="E11063">
            <v>4.8082100619999997</v>
          </cell>
          <cell r="F11063">
            <v>1.7814409630000001</v>
          </cell>
          <cell r="G11063">
            <v>0</v>
          </cell>
          <cell r="H11063">
            <v>0</v>
          </cell>
          <cell r="I11063">
            <v>1.662707068</v>
          </cell>
          <cell r="J11063">
            <v>0</v>
          </cell>
          <cell r="K11063">
            <v>2.5543842290000001</v>
          </cell>
        </row>
        <row r="11064">
          <cell r="A11064" t="str">
            <v>TRIAE_CS42_3B_TGACv1_221012_AA0727000.1</v>
          </cell>
          <cell r="B11064" t="str">
            <v>integral membrane transporter family protein, putative, expressed</v>
          </cell>
          <cell r="C11064" t="str">
            <v>Folate-biopterin transporter</v>
          </cell>
          <cell r="D11064">
            <v>0</v>
          </cell>
          <cell r="E11064">
            <v>4.8136340510000002</v>
          </cell>
          <cell r="F11064">
            <v>1.7814409630000001</v>
          </cell>
          <cell r="G11064">
            <v>0</v>
          </cell>
          <cell r="H11064">
            <v>0</v>
          </cell>
          <cell r="I11064">
            <v>1.662707068</v>
          </cell>
          <cell r="J11064">
            <v>0</v>
          </cell>
          <cell r="K11064">
            <v>2.5543842290000001</v>
          </cell>
        </row>
        <row r="11065">
          <cell r="A11065" t="str">
            <v>TRIAE_CS42_5BL_TGACv1_406995_AA1352310.1</v>
          </cell>
          <cell r="B11065" t="str">
            <v>BT1 family protein, putative, expressed</v>
          </cell>
          <cell r="C11065" t="str">
            <v>Folate-biopterin transporter</v>
          </cell>
          <cell r="D11065">
            <v>0</v>
          </cell>
          <cell r="E11065">
            <v>0</v>
          </cell>
          <cell r="F11065">
            <v>0</v>
          </cell>
          <cell r="G11065">
            <v>1.1866903010000001</v>
          </cell>
          <cell r="H11065">
            <v>0</v>
          </cell>
          <cell r="I11065">
            <v>0</v>
          </cell>
          <cell r="J11065">
            <v>0</v>
          </cell>
          <cell r="K11065">
            <v>1.48833864</v>
          </cell>
        </row>
        <row r="11066">
          <cell r="A11066" t="str">
            <v>TRIAE_CS42_5AL_TGACv1_375981_AA1229930.1</v>
          </cell>
          <cell r="B11066" t="str">
            <v>BT1 family protein, putative, expressed</v>
          </cell>
          <cell r="C11066" t="str">
            <v>Folate-biopterin transporter</v>
          </cell>
          <cell r="D11066">
            <v>0</v>
          </cell>
          <cell r="E11066">
            <v>0</v>
          </cell>
          <cell r="F11066">
            <v>0</v>
          </cell>
          <cell r="G11066">
            <v>1.1377325149999999</v>
          </cell>
          <cell r="H11066">
            <v>0</v>
          </cell>
          <cell r="I11066">
            <v>0</v>
          </cell>
          <cell r="J11066">
            <v>0</v>
          </cell>
          <cell r="K11066">
            <v>1.5184071610000001</v>
          </cell>
        </row>
        <row r="11067">
          <cell r="A11067" t="str">
            <v>TRIAE_CS42_5DL_TGACv1_436897_AA1463960.1</v>
          </cell>
          <cell r="B11067" t="str">
            <v>BT1 family protein, putative, expressed</v>
          </cell>
          <cell r="C11067" t="str">
            <v>Folate-biopterin transporter</v>
          </cell>
          <cell r="D11067">
            <v>0</v>
          </cell>
          <cell r="E11067">
            <v>0</v>
          </cell>
          <cell r="F11067">
            <v>0</v>
          </cell>
          <cell r="G11067">
            <v>1.1411096810000001</v>
          </cell>
          <cell r="H11067">
            <v>0</v>
          </cell>
          <cell r="I11067">
            <v>0</v>
          </cell>
          <cell r="J11067">
            <v>0</v>
          </cell>
          <cell r="K11067">
            <v>1.599603468</v>
          </cell>
        </row>
        <row r="11068">
          <cell r="A11068" t="str">
            <v>TRIAE_CS42_1BL_TGACv1_032330_AA0128520.2</v>
          </cell>
          <cell r="B11068" t="str">
            <v>integral membrane transporter family protein, putative, expressed</v>
          </cell>
          <cell r="C11068" t="str">
            <v>Folate-biopterin transporter</v>
          </cell>
          <cell r="D11068">
            <v>0</v>
          </cell>
          <cell r="E11068">
            <v>0</v>
          </cell>
          <cell r="F11068">
            <v>0</v>
          </cell>
          <cell r="G11068">
            <v>1.1278929710000001</v>
          </cell>
          <cell r="H11068">
            <v>0</v>
          </cell>
          <cell r="I11068">
            <v>0</v>
          </cell>
          <cell r="J11068">
            <v>0</v>
          </cell>
          <cell r="K11068">
            <v>0</v>
          </cell>
        </row>
        <row r="11069">
          <cell r="A11069" t="str">
            <v>TRIAE_CS42_1AL_TGACv1_000110_AA0003630.1</v>
          </cell>
          <cell r="B11069" t="str">
            <v>folylpolyglutamate synthetase, putative, expressed</v>
          </cell>
          <cell r="C11069" t="str">
            <v>Folylpolyglutamate synthase</v>
          </cell>
          <cell r="D11069">
            <v>0</v>
          </cell>
          <cell r="E11069">
            <v>0</v>
          </cell>
          <cell r="F11069">
            <v>0</v>
          </cell>
          <cell r="G11069">
            <v>-1.141705886</v>
          </cell>
          <cell r="H11069">
            <v>0</v>
          </cell>
          <cell r="I11069">
            <v>0</v>
          </cell>
          <cell r="J11069">
            <v>0</v>
          </cell>
          <cell r="K11069">
            <v>0</v>
          </cell>
        </row>
        <row r="11070">
          <cell r="A11070" t="str">
            <v>TRIAE_CS42_1BL_TGACv1_030850_AA0102280.1</v>
          </cell>
          <cell r="B11070" t="str">
            <v>folylpolyglutamate synthetase, putative, expressed</v>
          </cell>
          <cell r="C11070" t="str">
            <v>Folylpolyglutamate synthase</v>
          </cell>
          <cell r="D11070">
            <v>0</v>
          </cell>
          <cell r="E11070">
            <v>0</v>
          </cell>
          <cell r="F11070">
            <v>0</v>
          </cell>
          <cell r="G11070">
            <v>-1.141705886</v>
          </cell>
          <cell r="H11070">
            <v>0</v>
          </cell>
          <cell r="I11070">
            <v>0</v>
          </cell>
          <cell r="J11070">
            <v>0</v>
          </cell>
          <cell r="K11070">
            <v>0</v>
          </cell>
        </row>
        <row r="11071">
          <cell r="A11071" t="str">
            <v>TRIAE_CS42_1DL_TGACv1_061157_AA0187360.1</v>
          </cell>
          <cell r="B11071" t="str">
            <v>folylpolyglutamate synthetase, putative, expressed</v>
          </cell>
          <cell r="C11071" t="str">
            <v>Folylpolyglutamate synthase</v>
          </cell>
          <cell r="D11071">
            <v>0</v>
          </cell>
          <cell r="E11071">
            <v>0</v>
          </cell>
          <cell r="F11071">
            <v>0</v>
          </cell>
          <cell r="G11071">
            <v>-1.141705886</v>
          </cell>
          <cell r="H11071">
            <v>0</v>
          </cell>
          <cell r="I11071">
            <v>0</v>
          </cell>
          <cell r="J11071">
            <v>0</v>
          </cell>
          <cell r="K11071">
            <v>0</v>
          </cell>
        </row>
        <row r="11072">
          <cell r="A11072" t="str">
            <v>TRIAE_CS42_5BL_TGACv1_410715_AA1367190.2</v>
          </cell>
          <cell r="B11072" t="str">
            <v>FHA domain containing protein, putative, expressed</v>
          </cell>
          <cell r="C11072" t="str">
            <v>Forkhead-associated (FHA) domain-containing protein</v>
          </cell>
          <cell r="D11072">
            <v>1.239342658</v>
          </cell>
          <cell r="E11072">
            <v>0</v>
          </cell>
          <cell r="F11072">
            <v>0</v>
          </cell>
          <cell r="G11072">
            <v>0</v>
          </cell>
          <cell r="H11072">
            <v>0</v>
          </cell>
          <cell r="I11072">
            <v>0</v>
          </cell>
          <cell r="J11072">
            <v>0</v>
          </cell>
          <cell r="K11072">
            <v>0</v>
          </cell>
        </row>
        <row r="11073">
          <cell r="A11073" t="str">
            <v>TRIAE_CS42_4DS_TGACv1_361511_AA1169370.1</v>
          </cell>
          <cell r="B11073" t="str">
            <v>erythronate-4-phosphate dehydrogenase domain containing protein, expressed</v>
          </cell>
          <cell r="C11073" t="str">
            <v>formate dehydrogenase</v>
          </cell>
          <cell r="D11073">
            <v>0</v>
          </cell>
          <cell r="E11073">
            <v>0</v>
          </cell>
          <cell r="F11073">
            <v>0</v>
          </cell>
          <cell r="G11073">
            <v>2.7860234930000001</v>
          </cell>
          <cell r="H11073">
            <v>0</v>
          </cell>
          <cell r="I11073">
            <v>0</v>
          </cell>
          <cell r="J11073">
            <v>0</v>
          </cell>
          <cell r="K11073">
            <v>1.061948337</v>
          </cell>
        </row>
        <row r="11074">
          <cell r="A11074" t="str">
            <v>TRIAE_CS42_6BL_TGACv1_500092_AA1598670.4</v>
          </cell>
          <cell r="B11074" t="str">
            <v>erythronate-4-phosphate dehydrogenase domain containing protein, expressed</v>
          </cell>
          <cell r="C11074" t="str">
            <v>formate dehydrogenase</v>
          </cell>
          <cell r="D11074">
            <v>0</v>
          </cell>
          <cell r="E11074">
            <v>0</v>
          </cell>
          <cell r="F11074">
            <v>0</v>
          </cell>
          <cell r="G11074">
            <v>2.4561272710000002</v>
          </cell>
          <cell r="H11074">
            <v>0</v>
          </cell>
          <cell r="I11074">
            <v>0</v>
          </cell>
          <cell r="J11074">
            <v>0</v>
          </cell>
          <cell r="K11074">
            <v>0</v>
          </cell>
        </row>
        <row r="11075">
          <cell r="A11075" t="str">
            <v>TRIAE_CS42_6DL_TGACv1_526850_AA1693400.1</v>
          </cell>
          <cell r="B11075" t="str">
            <v>erythronate-4-phosphate dehydrogenase domain containing protein, expressed</v>
          </cell>
          <cell r="C11075" t="str">
            <v>formate dehydrogenase</v>
          </cell>
          <cell r="D11075">
            <v>0</v>
          </cell>
          <cell r="E11075">
            <v>0</v>
          </cell>
          <cell r="F11075">
            <v>0</v>
          </cell>
          <cell r="G11075">
            <v>2.4561272710000002</v>
          </cell>
          <cell r="H11075">
            <v>0</v>
          </cell>
          <cell r="I11075">
            <v>0</v>
          </cell>
          <cell r="J11075">
            <v>0</v>
          </cell>
          <cell r="K11075">
            <v>0</v>
          </cell>
        </row>
        <row r="11076">
          <cell r="A11076" t="str">
            <v>TRIAE_CS42_7BS_TGACv1_592003_AA1927810.1</v>
          </cell>
          <cell r="B11076" t="str">
            <v>erythronate-4-phosphate dehydrogenase domain containing protein, expressed</v>
          </cell>
          <cell r="C11076" t="str">
            <v>formate dehydrogenase</v>
          </cell>
          <cell r="D11076">
            <v>0</v>
          </cell>
          <cell r="E11076">
            <v>0</v>
          </cell>
          <cell r="F11076">
            <v>0</v>
          </cell>
          <cell r="G11076">
            <v>2.7860234930000001</v>
          </cell>
          <cell r="H11076">
            <v>0</v>
          </cell>
          <cell r="I11076">
            <v>0</v>
          </cell>
          <cell r="J11076">
            <v>0</v>
          </cell>
          <cell r="K11076">
            <v>0</v>
          </cell>
        </row>
        <row r="11077">
          <cell r="A11077" t="str">
            <v>TRIAE_CS42_7DS_TGACv1_622795_AA2045480.2</v>
          </cell>
          <cell r="B11077" t="str">
            <v>erythronate-4-phosphate dehydrogenase domain containing protein, expressed</v>
          </cell>
          <cell r="C11077" t="str">
            <v>formate dehydrogenase</v>
          </cell>
          <cell r="D11077">
            <v>0</v>
          </cell>
          <cell r="E11077">
            <v>0</v>
          </cell>
          <cell r="F11077">
            <v>0</v>
          </cell>
          <cell r="G11077">
            <v>2.7860234930000001</v>
          </cell>
          <cell r="H11077">
            <v>0</v>
          </cell>
          <cell r="I11077">
            <v>0</v>
          </cell>
          <cell r="J11077">
            <v>0</v>
          </cell>
          <cell r="K11077">
            <v>0</v>
          </cell>
        </row>
        <row r="11078">
          <cell r="A11078" t="str">
            <v>TRIAE_CS42_U_TGACv1_645225_AA2143600.1</v>
          </cell>
          <cell r="B11078" t="str">
            <v>erythronate-4-phosphate dehydrogenase domain containing protein, expressed</v>
          </cell>
          <cell r="C11078" t="str">
            <v>formate dehydrogenase</v>
          </cell>
          <cell r="D11078">
            <v>0</v>
          </cell>
          <cell r="E11078">
            <v>0</v>
          </cell>
          <cell r="F11078">
            <v>0</v>
          </cell>
          <cell r="G11078">
            <v>2.7860234930000001</v>
          </cell>
          <cell r="H11078">
            <v>0</v>
          </cell>
          <cell r="I11078">
            <v>0</v>
          </cell>
          <cell r="J11078">
            <v>0</v>
          </cell>
          <cell r="K11078">
            <v>0</v>
          </cell>
        </row>
        <row r="11079">
          <cell r="A11079" t="str">
            <v>TRIAE_CS42_2AL_TGACv1_096366_AA0318940.2</v>
          </cell>
          <cell r="B11079" t="str">
            <v>expressed protein</v>
          </cell>
          <cell r="C11079" t="str">
            <v>Formation of crista junctions protein 1</v>
          </cell>
          <cell r="D11079">
            <v>1.59567287</v>
          </cell>
          <cell r="E11079">
            <v>1.352025891</v>
          </cell>
          <cell r="F11079">
            <v>0</v>
          </cell>
          <cell r="G11079">
            <v>0</v>
          </cell>
          <cell r="H11079">
            <v>0</v>
          </cell>
          <cell r="I11079">
            <v>0</v>
          </cell>
          <cell r="J11079">
            <v>0</v>
          </cell>
          <cell r="K11079">
            <v>0</v>
          </cell>
        </row>
        <row r="11080">
          <cell r="A11080" t="str">
            <v>TRIAE_CS42_2DL_TGACv1_158998_AA0530260.1</v>
          </cell>
          <cell r="B11080" t="str">
            <v>expressed protein</v>
          </cell>
          <cell r="C11080" t="str">
            <v>Formation of crista junctions protein 1</v>
          </cell>
          <cell r="D11080">
            <v>1.59567287</v>
          </cell>
          <cell r="E11080">
            <v>1.352025891</v>
          </cell>
          <cell r="F11080">
            <v>0</v>
          </cell>
          <cell r="G11080">
            <v>0</v>
          </cell>
          <cell r="H11080">
            <v>0</v>
          </cell>
          <cell r="I11080">
            <v>0</v>
          </cell>
          <cell r="J11080">
            <v>0</v>
          </cell>
          <cell r="K11080">
            <v>0</v>
          </cell>
        </row>
        <row r="11081">
          <cell r="A11081" t="str">
            <v>TRIAE_CS42_4AL_TGACv1_288725_AA0956500.1</v>
          </cell>
          <cell r="B11081" t="str">
            <v>folic acid binding protein, putative, expressed</v>
          </cell>
          <cell r="C11081" t="str">
            <v>Formimidoyltransferase-cyclodeaminase</v>
          </cell>
          <cell r="D11081">
            <v>0</v>
          </cell>
          <cell r="E11081">
            <v>0</v>
          </cell>
          <cell r="F11081">
            <v>-1.3242758320000001</v>
          </cell>
          <cell r="G11081">
            <v>-1.1603362370000001</v>
          </cell>
          <cell r="H11081">
            <v>0</v>
          </cell>
          <cell r="I11081">
            <v>0</v>
          </cell>
          <cell r="J11081">
            <v>0</v>
          </cell>
          <cell r="K11081">
            <v>0</v>
          </cell>
        </row>
        <row r="11082">
          <cell r="A11082" t="str">
            <v>TRIAE_CS42_7DS_TGACv1_621705_AA2023810.1</v>
          </cell>
          <cell r="B11082" t="str">
            <v>folic acid binding protein, putative, expressed</v>
          </cell>
          <cell r="C11082" t="str">
            <v>Formimidoyltransferase-cyclodeaminase</v>
          </cell>
          <cell r="D11082">
            <v>0</v>
          </cell>
          <cell r="E11082">
            <v>0</v>
          </cell>
          <cell r="F11082">
            <v>-1.3242758320000001</v>
          </cell>
          <cell r="G11082">
            <v>-1.1603362370000001</v>
          </cell>
          <cell r="H11082">
            <v>0</v>
          </cell>
          <cell r="I11082">
            <v>0</v>
          </cell>
          <cell r="J11082">
            <v>0</v>
          </cell>
          <cell r="K11082">
            <v>0</v>
          </cell>
        </row>
        <row r="11083">
          <cell r="A11083" t="str">
            <v>TRIAE_CS42_7AS_TGACv1_572213_AA1851700.1</v>
          </cell>
          <cell r="B11083" t="str">
            <v>folic acid binding protein, putative, expressed</v>
          </cell>
          <cell r="C11083" t="str">
            <v>Formimidoyltransferase-cyclodeaminase</v>
          </cell>
          <cell r="D11083">
            <v>0</v>
          </cell>
          <cell r="E11083">
            <v>0</v>
          </cell>
          <cell r="F11083">
            <v>-1.3242758320000001</v>
          </cell>
          <cell r="G11083">
            <v>-1.1555357690000001</v>
          </cell>
          <cell r="H11083">
            <v>0</v>
          </cell>
          <cell r="I11083">
            <v>0</v>
          </cell>
          <cell r="J11083">
            <v>0</v>
          </cell>
          <cell r="K11083">
            <v>0</v>
          </cell>
        </row>
        <row r="11084">
          <cell r="A11084" t="str">
            <v>TRIAE_CS42_1BL_TGACv1_033278_AA0138360.1</v>
          </cell>
          <cell r="B11084" t="str">
            <v>folic acid binding protein, putative, expressed</v>
          </cell>
          <cell r="C11084" t="str">
            <v>Formimidoyltransferase-cyclodeaminase</v>
          </cell>
          <cell r="D11084">
            <v>0</v>
          </cell>
          <cell r="E11084">
            <v>0</v>
          </cell>
          <cell r="F11084">
            <v>1.4402010199999999</v>
          </cell>
          <cell r="G11084">
            <v>1.373381908</v>
          </cell>
          <cell r="H11084">
            <v>0</v>
          </cell>
          <cell r="I11084">
            <v>0</v>
          </cell>
          <cell r="J11084">
            <v>0</v>
          </cell>
          <cell r="K11084">
            <v>0</v>
          </cell>
        </row>
        <row r="11085">
          <cell r="A11085" t="str">
            <v>TRIAE_CS42_1BL_TGACv1_032674_AA0132730.1</v>
          </cell>
          <cell r="B11085" t="str">
            <v>formin-like protein 6 precursor, putative, expressed</v>
          </cell>
          <cell r="C11085" t="str">
            <v>formin homolog 6</v>
          </cell>
          <cell r="D11085">
            <v>0</v>
          </cell>
          <cell r="E11085">
            <v>0</v>
          </cell>
          <cell r="F11085">
            <v>0</v>
          </cell>
          <cell r="G11085">
            <v>0</v>
          </cell>
          <cell r="H11085">
            <v>0</v>
          </cell>
          <cell r="I11085">
            <v>0</v>
          </cell>
          <cell r="J11085">
            <v>0</v>
          </cell>
          <cell r="K11085">
            <v>-1.4247322280000001</v>
          </cell>
        </row>
        <row r="11086">
          <cell r="A11086" t="str">
            <v>TRIAE_CS42_1AL_TGACv1_001917_AA0036690.1</v>
          </cell>
          <cell r="B11086" t="str">
            <v>formin-like protein 6 precursor, putative, expressed</v>
          </cell>
          <cell r="C11086" t="str">
            <v>formin homolog 6</v>
          </cell>
          <cell r="D11086">
            <v>0</v>
          </cell>
          <cell r="E11086">
            <v>0</v>
          </cell>
          <cell r="F11086">
            <v>0</v>
          </cell>
          <cell r="G11086">
            <v>0</v>
          </cell>
          <cell r="H11086">
            <v>0</v>
          </cell>
          <cell r="I11086">
            <v>0</v>
          </cell>
          <cell r="J11086">
            <v>0</v>
          </cell>
          <cell r="K11086">
            <v>-1.4175484270000001</v>
          </cell>
        </row>
        <row r="11087">
          <cell r="A11087" t="str">
            <v>TRIAE_CS42_1DL_TGACv1_062266_AA0211570.1</v>
          </cell>
          <cell r="B11087" t="str">
            <v>formin-like protein 6 precursor, putative, expressed</v>
          </cell>
          <cell r="C11087" t="str">
            <v>formin homolog 6</v>
          </cell>
          <cell r="D11087">
            <v>0</v>
          </cell>
          <cell r="E11087">
            <v>0</v>
          </cell>
          <cell r="F11087">
            <v>0</v>
          </cell>
          <cell r="G11087">
            <v>0</v>
          </cell>
          <cell r="H11087">
            <v>0</v>
          </cell>
          <cell r="I11087">
            <v>0</v>
          </cell>
          <cell r="J11087">
            <v>0</v>
          </cell>
          <cell r="K11087">
            <v>-1.36458455</v>
          </cell>
        </row>
        <row r="11088">
          <cell r="A11088" t="str">
            <v>TRIAE_CS42_2BS_TGACv1_146115_AA0455660.1</v>
          </cell>
          <cell r="B11088" t="str">
            <v>formin, putative, expressed</v>
          </cell>
          <cell r="C11088" t="str">
            <v>formin homolog 6</v>
          </cell>
          <cell r="D11088">
            <v>0</v>
          </cell>
          <cell r="E11088">
            <v>0</v>
          </cell>
          <cell r="F11088">
            <v>0</v>
          </cell>
          <cell r="G11088">
            <v>-1.0628456719999999</v>
          </cell>
          <cell r="H11088">
            <v>0</v>
          </cell>
          <cell r="I11088">
            <v>0</v>
          </cell>
          <cell r="J11088">
            <v>0</v>
          </cell>
          <cell r="K11088">
            <v>0</v>
          </cell>
        </row>
        <row r="11089">
          <cell r="A11089" t="str">
            <v>TRIAE_CS42_2AS_TGACv1_112579_AA0341460.1</v>
          </cell>
          <cell r="B11089" t="str">
            <v>formin, putative, expressed</v>
          </cell>
          <cell r="C11089" t="str">
            <v>formin homolog 6</v>
          </cell>
          <cell r="D11089">
            <v>0</v>
          </cell>
          <cell r="E11089">
            <v>0</v>
          </cell>
          <cell r="F11089">
            <v>0</v>
          </cell>
          <cell r="G11089">
            <v>-1.046846232</v>
          </cell>
          <cell r="H11089">
            <v>0</v>
          </cell>
          <cell r="I11089">
            <v>0</v>
          </cell>
          <cell r="J11089">
            <v>0</v>
          </cell>
          <cell r="K11089">
            <v>0</v>
          </cell>
        </row>
        <row r="11090">
          <cell r="A11090" t="str">
            <v>TRIAE_CS42_2DS_TGACv1_178532_AA0597200.1</v>
          </cell>
          <cell r="B11090" t="str">
            <v>formin, putative, expressed</v>
          </cell>
          <cell r="C11090" t="str">
            <v>formin homolog 6</v>
          </cell>
          <cell r="D11090">
            <v>0</v>
          </cell>
          <cell r="E11090">
            <v>0</v>
          </cell>
          <cell r="F11090">
            <v>0</v>
          </cell>
          <cell r="G11090">
            <v>-1.044828512</v>
          </cell>
          <cell r="H11090">
            <v>0</v>
          </cell>
          <cell r="I11090">
            <v>0</v>
          </cell>
          <cell r="J11090">
            <v>0</v>
          </cell>
          <cell r="K11090">
            <v>0</v>
          </cell>
        </row>
        <row r="11091">
          <cell r="A11091" t="str">
            <v>TRIAE_CS42_1AS_TGACv1_020550_AA0078300.1</v>
          </cell>
          <cell r="B11091" t="str">
            <v>retrotransposon protein, putative, unclassified, expressed</v>
          </cell>
          <cell r="C11091" t="str">
            <v>formin homology 1</v>
          </cell>
          <cell r="D11091">
            <v>-1.831735976</v>
          </cell>
          <cell r="E11091">
            <v>0</v>
          </cell>
          <cell r="F11091">
            <v>0</v>
          </cell>
          <cell r="G11091">
            <v>0</v>
          </cell>
          <cell r="H11091">
            <v>0</v>
          </cell>
          <cell r="I11091">
            <v>0</v>
          </cell>
          <cell r="J11091">
            <v>0</v>
          </cell>
          <cell r="K11091">
            <v>-1.262884728</v>
          </cell>
        </row>
        <row r="11092">
          <cell r="A11092" t="str">
            <v>TRIAE_CS42_1BL_TGACv1_030449_AA0090920.1</v>
          </cell>
          <cell r="B11092" t="str">
            <v>retrotransposon protein, putative, unclassified, expressed</v>
          </cell>
          <cell r="C11092" t="str">
            <v>formin homology 1</v>
          </cell>
          <cell r="D11092">
            <v>-1.8140326980000001</v>
          </cell>
          <cell r="E11092">
            <v>0</v>
          </cell>
          <cell r="F11092">
            <v>0</v>
          </cell>
          <cell r="G11092">
            <v>-1.1833726229999999</v>
          </cell>
          <cell r="H11092">
            <v>0</v>
          </cell>
          <cell r="I11092">
            <v>0</v>
          </cell>
          <cell r="J11092">
            <v>0</v>
          </cell>
          <cell r="K11092">
            <v>-1.317584029</v>
          </cell>
        </row>
        <row r="11093">
          <cell r="A11093" t="str">
            <v>TRIAE_CS42_1BS_TGACv1_049433_AA0153380.1</v>
          </cell>
          <cell r="B11093" t="str">
            <v>retrotransposon protein, putative, unclassified, expressed</v>
          </cell>
          <cell r="C11093" t="str">
            <v>formin homology 1</v>
          </cell>
          <cell r="D11093">
            <v>-1.7911991570000001</v>
          </cell>
          <cell r="E11093">
            <v>0</v>
          </cell>
          <cell r="F11093">
            <v>0</v>
          </cell>
          <cell r="G11093">
            <v>0</v>
          </cell>
          <cell r="H11093">
            <v>0</v>
          </cell>
          <cell r="I11093">
            <v>0</v>
          </cell>
          <cell r="J11093">
            <v>0</v>
          </cell>
          <cell r="K11093">
            <v>-1.293047609</v>
          </cell>
        </row>
        <row r="11094">
          <cell r="A11094" t="str">
            <v>TRIAE_CS42_5AL_TGACv1_374272_AA1195750.2</v>
          </cell>
          <cell r="B11094" t="str">
            <v>formin, putative, expressed</v>
          </cell>
          <cell r="C11094" t="str">
            <v>formin homology 1</v>
          </cell>
          <cell r="D11094">
            <v>0</v>
          </cell>
          <cell r="E11094">
            <v>0</v>
          </cell>
          <cell r="F11094">
            <v>0</v>
          </cell>
          <cell r="G11094">
            <v>0</v>
          </cell>
          <cell r="H11094">
            <v>0</v>
          </cell>
          <cell r="I11094">
            <v>0</v>
          </cell>
          <cell r="J11094">
            <v>0</v>
          </cell>
          <cell r="K11094">
            <v>-2.2843427410000001</v>
          </cell>
        </row>
        <row r="11095">
          <cell r="A11095" t="str">
            <v>TRIAE_CS42_5BL_TGACv1_404294_AA1294270.1</v>
          </cell>
          <cell r="B11095" t="str">
            <v>formin, putative, expressed</v>
          </cell>
          <cell r="C11095" t="str">
            <v>formin homology 1</v>
          </cell>
          <cell r="D11095">
            <v>0</v>
          </cell>
          <cell r="E11095">
            <v>0</v>
          </cell>
          <cell r="F11095">
            <v>0</v>
          </cell>
          <cell r="G11095">
            <v>0</v>
          </cell>
          <cell r="H11095">
            <v>0</v>
          </cell>
          <cell r="I11095">
            <v>0</v>
          </cell>
          <cell r="J11095">
            <v>0</v>
          </cell>
          <cell r="K11095">
            <v>-2.2608943689999998</v>
          </cell>
        </row>
        <row r="11096">
          <cell r="A11096" t="str">
            <v>TRIAE_CS42_5DL_TGACv1_433376_AA1411430.1</v>
          </cell>
          <cell r="B11096" t="str">
            <v>formin, putative, expressed</v>
          </cell>
          <cell r="C11096" t="str">
            <v>formin homology 1</v>
          </cell>
          <cell r="D11096">
            <v>0</v>
          </cell>
          <cell r="E11096">
            <v>0</v>
          </cell>
          <cell r="F11096">
            <v>0</v>
          </cell>
          <cell r="G11096">
            <v>0</v>
          </cell>
          <cell r="H11096">
            <v>0</v>
          </cell>
          <cell r="I11096">
            <v>0</v>
          </cell>
          <cell r="J11096">
            <v>0</v>
          </cell>
          <cell r="K11096">
            <v>-2.2574882650000001</v>
          </cell>
        </row>
        <row r="11097">
          <cell r="A11097" t="str">
            <v>TRIAE_CS42_1DS_TGACv1_080485_AA0248840.1</v>
          </cell>
          <cell r="B11097" t="str">
            <v>retrotransposon protein, putative, unclassified, expressed</v>
          </cell>
          <cell r="C11097" t="str">
            <v>formin homology 1</v>
          </cell>
          <cell r="D11097">
            <v>0</v>
          </cell>
          <cell r="E11097">
            <v>0</v>
          </cell>
          <cell r="F11097">
            <v>0</v>
          </cell>
          <cell r="G11097">
            <v>0</v>
          </cell>
          <cell r="H11097">
            <v>0</v>
          </cell>
          <cell r="I11097">
            <v>0</v>
          </cell>
          <cell r="J11097">
            <v>0</v>
          </cell>
          <cell r="K11097">
            <v>-1.229991439</v>
          </cell>
        </row>
        <row r="11098">
          <cell r="A11098" t="str">
            <v>TRIAE_CS42_2BL_TGACv1_130904_AA0419760.1</v>
          </cell>
          <cell r="B11098" t="str">
            <v>formin, putative, expressed</v>
          </cell>
          <cell r="C11098" t="str">
            <v>Formin Homology 14</v>
          </cell>
          <cell r="D11098">
            <v>-1.021779725</v>
          </cell>
          <cell r="E11098">
            <v>0</v>
          </cell>
          <cell r="F11098">
            <v>0</v>
          </cell>
          <cell r="G11098">
            <v>0</v>
          </cell>
          <cell r="H11098">
            <v>0</v>
          </cell>
          <cell r="I11098">
            <v>0</v>
          </cell>
          <cell r="J11098">
            <v>0</v>
          </cell>
          <cell r="K11098">
            <v>0</v>
          </cell>
        </row>
        <row r="11099">
          <cell r="A11099" t="str">
            <v>TRIAE_CS42_6AL_TGACv1_472070_AA1517380.1</v>
          </cell>
          <cell r="B11099" t="str">
            <v>formin, putative, expressed</v>
          </cell>
          <cell r="C11099" t="str">
            <v>Formin Homology 14</v>
          </cell>
          <cell r="D11099">
            <v>1.05939929</v>
          </cell>
          <cell r="E11099">
            <v>1.0510945599999999</v>
          </cell>
          <cell r="F11099">
            <v>0</v>
          </cell>
          <cell r="G11099">
            <v>0</v>
          </cell>
          <cell r="H11099">
            <v>0</v>
          </cell>
          <cell r="I11099">
            <v>0</v>
          </cell>
          <cell r="J11099">
            <v>0</v>
          </cell>
          <cell r="K11099">
            <v>0</v>
          </cell>
        </row>
        <row r="11100">
          <cell r="A11100" t="str">
            <v>TRIAE_CS42_6BL_TGACv1_500019_AA1597350.1</v>
          </cell>
          <cell r="B11100" t="str">
            <v>formin, putative, expressed</v>
          </cell>
          <cell r="C11100" t="str">
            <v>Formin Homology 14</v>
          </cell>
          <cell r="D11100">
            <v>1.05939929</v>
          </cell>
          <cell r="E11100">
            <v>1.0510945599999999</v>
          </cell>
          <cell r="F11100">
            <v>0</v>
          </cell>
          <cell r="G11100">
            <v>0</v>
          </cell>
          <cell r="H11100">
            <v>0</v>
          </cell>
          <cell r="I11100">
            <v>0</v>
          </cell>
          <cell r="J11100">
            <v>0</v>
          </cell>
          <cell r="K11100">
            <v>0</v>
          </cell>
        </row>
        <row r="11101">
          <cell r="A11101" t="str">
            <v>TRIAE_CS42_2BL_TGACv1_130904_AA0419750.1</v>
          </cell>
          <cell r="B11101" t="str">
            <v>formin-like protein 13, putative, expressed</v>
          </cell>
          <cell r="C11101" t="str">
            <v>Formin Homology 14</v>
          </cell>
          <cell r="D11101">
            <v>1.740376226</v>
          </cell>
          <cell r="E11101">
            <v>1.475945042</v>
          </cell>
          <cell r="F11101">
            <v>0</v>
          </cell>
          <cell r="G11101">
            <v>0</v>
          </cell>
          <cell r="H11101">
            <v>0</v>
          </cell>
          <cell r="I11101">
            <v>0</v>
          </cell>
          <cell r="J11101">
            <v>0</v>
          </cell>
          <cell r="K11101">
            <v>0</v>
          </cell>
        </row>
        <row r="11102">
          <cell r="A11102" t="str">
            <v>TRIAE_CS42_2AL_TGACv1_097737_AA0325050.1</v>
          </cell>
          <cell r="B11102" t="str">
            <v>formin-like protein 13, putative, expressed</v>
          </cell>
          <cell r="C11102" t="str">
            <v>Formin Homology 14</v>
          </cell>
          <cell r="D11102">
            <v>2.4402511759999999</v>
          </cell>
          <cell r="E11102">
            <v>2.1619265090000002</v>
          </cell>
          <cell r="F11102">
            <v>0</v>
          </cell>
          <cell r="G11102">
            <v>0</v>
          </cell>
          <cell r="H11102">
            <v>0</v>
          </cell>
          <cell r="I11102">
            <v>0</v>
          </cell>
          <cell r="J11102">
            <v>0</v>
          </cell>
          <cell r="K11102">
            <v>0</v>
          </cell>
        </row>
        <row r="11103">
          <cell r="A11103" t="str">
            <v>TRIAE_CS42_2AS_TGACv1_113113_AA0351370.1</v>
          </cell>
          <cell r="B11103" t="str">
            <v>formin-like protein 3 precursor, putative, expressed</v>
          </cell>
          <cell r="C11103" t="str">
            <v>formin homology5</v>
          </cell>
          <cell r="D11103">
            <v>0</v>
          </cell>
          <cell r="E11103">
            <v>0</v>
          </cell>
          <cell r="F11103">
            <v>0</v>
          </cell>
          <cell r="G11103">
            <v>0</v>
          </cell>
          <cell r="H11103">
            <v>0</v>
          </cell>
          <cell r="I11103">
            <v>0</v>
          </cell>
          <cell r="J11103">
            <v>0</v>
          </cell>
          <cell r="K11103">
            <v>-1.029363977</v>
          </cell>
        </row>
        <row r="11104">
          <cell r="A11104" t="str">
            <v>TRIAE_CS42_2AS_TGACv1_112699_AA0343680.1</v>
          </cell>
          <cell r="B11104" t="str">
            <v>formin-like protein 3 precursor, putative, expressed</v>
          </cell>
          <cell r="C11104" t="str">
            <v>formin homology5</v>
          </cell>
          <cell r="D11104">
            <v>0</v>
          </cell>
          <cell r="E11104">
            <v>0</v>
          </cell>
          <cell r="F11104">
            <v>0</v>
          </cell>
          <cell r="G11104">
            <v>-1.4643524459999999</v>
          </cell>
          <cell r="H11104">
            <v>0</v>
          </cell>
          <cell r="I11104">
            <v>0</v>
          </cell>
          <cell r="J11104">
            <v>0</v>
          </cell>
          <cell r="K11104">
            <v>0</v>
          </cell>
        </row>
        <row r="11105">
          <cell r="A11105" t="str">
            <v>TRIAE_CS42_6BS_TGACv1_514774_AA1664230.1</v>
          </cell>
          <cell r="B11105" t="str">
            <v>formin, putative, expressed</v>
          </cell>
          <cell r="C11105" t="str">
            <v>Formin-like protein 10</v>
          </cell>
          <cell r="D11105">
            <v>2.105064874</v>
          </cell>
          <cell r="E11105">
            <v>0</v>
          </cell>
          <cell r="F11105">
            <v>0</v>
          </cell>
          <cell r="G11105">
            <v>0</v>
          </cell>
          <cell r="H11105">
            <v>0</v>
          </cell>
          <cell r="I11105">
            <v>0</v>
          </cell>
          <cell r="J11105">
            <v>0</v>
          </cell>
          <cell r="K11105">
            <v>0</v>
          </cell>
        </row>
        <row r="11106">
          <cell r="A11106" t="str">
            <v>TRIAE_CS42_2DS_TGACv1_177921_AA0587420.1</v>
          </cell>
          <cell r="B11106" t="str">
            <v>formin-like protein 3 precursor, putative, expressed</v>
          </cell>
          <cell r="C11106" t="str">
            <v>Formin-like protein 18</v>
          </cell>
          <cell r="D11106">
            <v>0</v>
          </cell>
          <cell r="E11106">
            <v>0</v>
          </cell>
          <cell r="F11106">
            <v>0</v>
          </cell>
          <cell r="G11106">
            <v>-1.4751276170000001</v>
          </cell>
          <cell r="H11106">
            <v>0</v>
          </cell>
          <cell r="I11106">
            <v>0</v>
          </cell>
          <cell r="J11106">
            <v>0</v>
          </cell>
          <cell r="K11106">
            <v>0</v>
          </cell>
        </row>
        <row r="11107">
          <cell r="A11107" t="str">
            <v>TRIAE_CS42_2BL_TGACv1_129422_AA0382980.1</v>
          </cell>
          <cell r="B11107" t="str">
            <v>formin, putative, expressed</v>
          </cell>
          <cell r="C11107" t="str">
            <v>Formin-like protein 2</v>
          </cell>
          <cell r="D11107">
            <v>0</v>
          </cell>
          <cell r="E11107">
            <v>0</v>
          </cell>
          <cell r="F11107">
            <v>0</v>
          </cell>
          <cell r="G11107">
            <v>0</v>
          </cell>
          <cell r="H11107">
            <v>0</v>
          </cell>
          <cell r="I11107">
            <v>0</v>
          </cell>
          <cell r="J11107">
            <v>0</v>
          </cell>
          <cell r="K11107">
            <v>-1.233158384</v>
          </cell>
        </row>
        <row r="11108">
          <cell r="A11108" t="str">
            <v>TRIAE_CS42_2AL_TGACv1_094369_AA0296570.1</v>
          </cell>
          <cell r="B11108" t="str">
            <v>formin, putative, expressed</v>
          </cell>
          <cell r="C11108" t="str">
            <v>Formin-like protein 2</v>
          </cell>
          <cell r="D11108">
            <v>0</v>
          </cell>
          <cell r="E11108">
            <v>0</v>
          </cell>
          <cell r="F11108">
            <v>0</v>
          </cell>
          <cell r="G11108">
            <v>0</v>
          </cell>
          <cell r="H11108">
            <v>0</v>
          </cell>
          <cell r="I11108">
            <v>0</v>
          </cell>
          <cell r="J11108">
            <v>0</v>
          </cell>
          <cell r="K11108">
            <v>-1.091196525</v>
          </cell>
        </row>
        <row r="11109">
          <cell r="A11109" t="str">
            <v>TRIAE_CS42_2DL_TGACv1_159202_AA0534290.1</v>
          </cell>
          <cell r="B11109" t="str">
            <v>formin, putative, expressed</v>
          </cell>
          <cell r="C11109" t="str">
            <v>Formin-like protein 2</v>
          </cell>
          <cell r="D11109">
            <v>0</v>
          </cell>
          <cell r="E11109">
            <v>0</v>
          </cell>
          <cell r="F11109">
            <v>0</v>
          </cell>
          <cell r="G11109">
            <v>0</v>
          </cell>
          <cell r="H11109">
            <v>0</v>
          </cell>
          <cell r="I11109">
            <v>0</v>
          </cell>
          <cell r="J11109">
            <v>0</v>
          </cell>
          <cell r="K11109">
            <v>-1.0891966790000001</v>
          </cell>
        </row>
        <row r="11110">
          <cell r="A11110" t="str">
            <v>TRIAE_CS42_4AL_TGACv1_288919_AA0961450.1</v>
          </cell>
          <cell r="B11110" t="str">
            <v>frigida, putative, expressed</v>
          </cell>
          <cell r="C11110" t="str">
            <v>FRIGIDA</v>
          </cell>
          <cell r="D11110">
            <v>0</v>
          </cell>
          <cell r="E11110">
            <v>0</v>
          </cell>
          <cell r="F11110">
            <v>0</v>
          </cell>
          <cell r="G11110">
            <v>0</v>
          </cell>
          <cell r="H11110">
            <v>0</v>
          </cell>
          <cell r="I11110">
            <v>0</v>
          </cell>
          <cell r="J11110">
            <v>0</v>
          </cell>
          <cell r="K11110">
            <v>1.0204524850000001</v>
          </cell>
        </row>
        <row r="11111">
          <cell r="A11111" t="str">
            <v>TRIAE_CS42_5DL_TGACv1_433767_AA1421640.1</v>
          </cell>
          <cell r="B11111" t="str">
            <v>frigida, putative, expressed</v>
          </cell>
          <cell r="C11111" t="str">
            <v>FRIGIDA</v>
          </cell>
          <cell r="D11111">
            <v>0</v>
          </cell>
          <cell r="E11111">
            <v>0</v>
          </cell>
          <cell r="F11111">
            <v>0</v>
          </cell>
          <cell r="G11111">
            <v>0</v>
          </cell>
          <cell r="H11111">
            <v>0</v>
          </cell>
          <cell r="I11111">
            <v>0</v>
          </cell>
          <cell r="J11111">
            <v>0</v>
          </cell>
          <cell r="K11111">
            <v>1.059535745</v>
          </cell>
        </row>
        <row r="11112">
          <cell r="A11112" t="str">
            <v>TRIAE_CS42_3AL_TGACv1_194464_AA0633550.1</v>
          </cell>
          <cell r="B11112" t="str">
            <v>kinase, pfkB family, putative, expressed</v>
          </cell>
          <cell r="C11112" t="str">
            <v>fructokinase-like 1</v>
          </cell>
          <cell r="D11112">
            <v>0</v>
          </cell>
          <cell r="E11112">
            <v>-2.1046040399999999</v>
          </cell>
          <cell r="F11112">
            <v>-2.150121537</v>
          </cell>
          <cell r="G11112">
            <v>0</v>
          </cell>
          <cell r="H11112">
            <v>0</v>
          </cell>
          <cell r="I11112">
            <v>0</v>
          </cell>
          <cell r="J11112">
            <v>0</v>
          </cell>
          <cell r="K11112">
            <v>0</v>
          </cell>
        </row>
        <row r="11113">
          <cell r="A11113" t="str">
            <v>TRIAE_CS42_3B_TGACv1_220590_AA0709900.1</v>
          </cell>
          <cell r="B11113" t="str">
            <v>kinase, pfkB family, putative, expressed</v>
          </cell>
          <cell r="C11113" t="str">
            <v>fructokinase-like 1</v>
          </cell>
          <cell r="D11113">
            <v>0</v>
          </cell>
          <cell r="E11113">
            <v>-2.1046040399999999</v>
          </cell>
          <cell r="F11113">
            <v>-2.150121537</v>
          </cell>
          <cell r="G11113">
            <v>0</v>
          </cell>
          <cell r="H11113">
            <v>0</v>
          </cell>
          <cell r="I11113">
            <v>0</v>
          </cell>
          <cell r="J11113">
            <v>0</v>
          </cell>
          <cell r="K11113">
            <v>0</v>
          </cell>
        </row>
        <row r="11114">
          <cell r="A11114" t="str">
            <v>TRIAE_CS42_3DL_TGACv1_252664_AA0891300.1</v>
          </cell>
          <cell r="B11114" t="str">
            <v>kinase, pfkB family, putative, expressed</v>
          </cell>
          <cell r="C11114" t="str">
            <v>fructokinase-like 1</v>
          </cell>
          <cell r="D11114">
            <v>0</v>
          </cell>
          <cell r="E11114">
            <v>-2.1046040399999999</v>
          </cell>
          <cell r="F11114">
            <v>-2.150121537</v>
          </cell>
          <cell r="G11114">
            <v>0</v>
          </cell>
          <cell r="H11114">
            <v>0</v>
          </cell>
          <cell r="I11114">
            <v>0</v>
          </cell>
          <cell r="J11114">
            <v>0</v>
          </cell>
          <cell r="K11114">
            <v>0</v>
          </cell>
        </row>
        <row r="11115">
          <cell r="A11115" t="str">
            <v>TRIAE_CS42_2AS_TGACv1_114052_AA0363610.1</v>
          </cell>
          <cell r="B11115" t="str">
            <v>kinase, pfkB family, putative, expressed</v>
          </cell>
          <cell r="C11115" t="str">
            <v>fructokinase-like 2</v>
          </cell>
          <cell r="D11115">
            <v>1.4035718770000001</v>
          </cell>
          <cell r="E11115">
            <v>0</v>
          </cell>
          <cell r="F11115">
            <v>0</v>
          </cell>
          <cell r="G11115">
            <v>0</v>
          </cell>
          <cell r="H11115">
            <v>0</v>
          </cell>
          <cell r="I11115">
            <v>0</v>
          </cell>
          <cell r="J11115">
            <v>0</v>
          </cell>
          <cell r="K11115">
            <v>0</v>
          </cell>
        </row>
        <row r="11116">
          <cell r="A11116" t="str">
            <v>TRIAE_CS42_2AS_TGACv1_113915_AA0362390.1</v>
          </cell>
          <cell r="B11116" t="str">
            <v>kinase, pfkB family, putative, expressed</v>
          </cell>
          <cell r="C11116" t="str">
            <v>fructokinase-like 2</v>
          </cell>
          <cell r="D11116">
            <v>0</v>
          </cell>
          <cell r="E11116">
            <v>-1.482843433</v>
          </cell>
          <cell r="F11116">
            <v>0</v>
          </cell>
          <cell r="G11116">
            <v>0</v>
          </cell>
          <cell r="H11116">
            <v>0</v>
          </cell>
          <cell r="I11116">
            <v>0</v>
          </cell>
          <cell r="J11116">
            <v>0</v>
          </cell>
          <cell r="K11116">
            <v>0</v>
          </cell>
        </row>
        <row r="11117">
          <cell r="A11117" t="str">
            <v>TRIAE_CS42_2BS_TGACv1_146768_AA0472450.1</v>
          </cell>
          <cell r="B11117" t="str">
            <v>kinase, pfkB family, putative, expressed</v>
          </cell>
          <cell r="C11117" t="str">
            <v>fructokinase-like 2</v>
          </cell>
          <cell r="D11117">
            <v>0</v>
          </cell>
          <cell r="E11117">
            <v>-1.482843433</v>
          </cell>
          <cell r="F11117">
            <v>0</v>
          </cell>
          <cell r="G11117">
            <v>0</v>
          </cell>
          <cell r="H11117">
            <v>0</v>
          </cell>
          <cell r="I11117">
            <v>0</v>
          </cell>
          <cell r="J11117">
            <v>0</v>
          </cell>
          <cell r="K11117">
            <v>0</v>
          </cell>
        </row>
        <row r="11118">
          <cell r="A11118" t="str">
            <v>TRIAE_CS42_2DS_TGACv1_177357_AA0574410.1</v>
          </cell>
          <cell r="B11118" t="str">
            <v>kinase, pfkB family, putative, expressed</v>
          </cell>
          <cell r="C11118" t="str">
            <v>fructokinase-like 2</v>
          </cell>
          <cell r="D11118">
            <v>0</v>
          </cell>
          <cell r="E11118">
            <v>-1.482843433</v>
          </cell>
          <cell r="F11118">
            <v>0</v>
          </cell>
          <cell r="G11118">
            <v>0</v>
          </cell>
          <cell r="H11118">
            <v>0</v>
          </cell>
          <cell r="I11118">
            <v>0</v>
          </cell>
          <cell r="J11118">
            <v>0</v>
          </cell>
          <cell r="K11118">
            <v>0</v>
          </cell>
        </row>
        <row r="11119">
          <cell r="A11119" t="str">
            <v>TRIAE_CS42_1AL_TGACv1_001137_AA0025700.1</v>
          </cell>
          <cell r="B11119" t="str">
            <v>fructose-1,6-bisphosphatase, putative, expressed</v>
          </cell>
          <cell r="C11119" t="str">
            <v>Fructose-1,6-bisphosphatase class 1</v>
          </cell>
          <cell r="D11119">
            <v>0</v>
          </cell>
          <cell r="E11119">
            <v>0</v>
          </cell>
          <cell r="F11119">
            <v>0</v>
          </cell>
          <cell r="G11119">
            <v>0</v>
          </cell>
          <cell r="H11119">
            <v>0</v>
          </cell>
          <cell r="I11119">
            <v>2.0350240749999999</v>
          </cell>
          <cell r="J11119">
            <v>0</v>
          </cell>
          <cell r="K11119">
            <v>2.1987415229999998</v>
          </cell>
        </row>
        <row r="11120">
          <cell r="A11120" t="str">
            <v>TRIAE_CS42_1DL_TGACv1_062652_AA0217810.1</v>
          </cell>
          <cell r="B11120" t="str">
            <v>fructose-1,6-bisphosphatase, putative, expressed</v>
          </cell>
          <cell r="C11120" t="str">
            <v>Fructose-1,6-bisphosphatase class 1</v>
          </cell>
          <cell r="D11120">
            <v>0</v>
          </cell>
          <cell r="E11120">
            <v>0</v>
          </cell>
          <cell r="F11120">
            <v>0</v>
          </cell>
          <cell r="G11120">
            <v>0</v>
          </cell>
          <cell r="H11120">
            <v>0</v>
          </cell>
          <cell r="I11120">
            <v>0</v>
          </cell>
          <cell r="J11120">
            <v>0</v>
          </cell>
          <cell r="K11120">
            <v>3.1354518279999999</v>
          </cell>
        </row>
        <row r="11121">
          <cell r="A11121" t="str">
            <v>TRIAE_CS42_4AS_TGACv1_306678_AA1011970.1</v>
          </cell>
          <cell r="B11121" t="str">
            <v>fructose-1,6-bisphosphatase, putative, expressed</v>
          </cell>
          <cell r="C11121" t="str">
            <v>Fructose-1,6-bisphosphatase class 1</v>
          </cell>
          <cell r="D11121">
            <v>0</v>
          </cell>
          <cell r="E11121">
            <v>0</v>
          </cell>
          <cell r="F11121">
            <v>0</v>
          </cell>
          <cell r="G11121">
            <v>-1.7323105009999999</v>
          </cell>
          <cell r="H11121">
            <v>0</v>
          </cell>
          <cell r="I11121">
            <v>0</v>
          </cell>
          <cell r="J11121">
            <v>0</v>
          </cell>
          <cell r="K11121">
            <v>0</v>
          </cell>
        </row>
        <row r="11122">
          <cell r="A11122" t="str">
            <v>TRIAE_CS42_4BL_TGACv1_321861_AA1066350.1</v>
          </cell>
          <cell r="B11122" t="str">
            <v>fructose-1,6-bisphosphatase, putative, expressed</v>
          </cell>
          <cell r="C11122" t="str">
            <v>Fructose-1,6-bisphosphatase class 1</v>
          </cell>
          <cell r="D11122">
            <v>0</v>
          </cell>
          <cell r="E11122">
            <v>0</v>
          </cell>
          <cell r="F11122">
            <v>0</v>
          </cell>
          <cell r="G11122">
            <v>-1.7323105009999999</v>
          </cell>
          <cell r="H11122">
            <v>0</v>
          </cell>
          <cell r="I11122">
            <v>0</v>
          </cell>
          <cell r="J11122">
            <v>0</v>
          </cell>
          <cell r="K11122">
            <v>0</v>
          </cell>
        </row>
        <row r="11123">
          <cell r="A11123" t="str">
            <v>TRIAE_CS42_4DL_TGACv1_344100_AA1143650.1</v>
          </cell>
          <cell r="B11123" t="str">
            <v>fructose-1,6-bisphosphatase, putative, expressed</v>
          </cell>
          <cell r="C11123" t="str">
            <v>Fructose-1,6-bisphosphatase class 1</v>
          </cell>
          <cell r="D11123">
            <v>0</v>
          </cell>
          <cell r="E11123">
            <v>0</v>
          </cell>
          <cell r="F11123">
            <v>0</v>
          </cell>
          <cell r="G11123">
            <v>-1.7323105009999999</v>
          </cell>
          <cell r="H11123">
            <v>0</v>
          </cell>
          <cell r="I11123">
            <v>0</v>
          </cell>
          <cell r="J11123">
            <v>0</v>
          </cell>
          <cell r="K11123">
            <v>0</v>
          </cell>
        </row>
        <row r="11124">
          <cell r="A11124" t="str">
            <v>TRIAE_CS42_3AL_TGACv1_195795_AA0654050.1</v>
          </cell>
          <cell r="B11124" t="str">
            <v>fructose-1,6-bisphosphatase, putative, expressed</v>
          </cell>
          <cell r="C11124" t="str">
            <v>Fructose-1,6-bisphosphatase class 1</v>
          </cell>
          <cell r="D11124">
            <v>0</v>
          </cell>
          <cell r="E11124">
            <v>0</v>
          </cell>
          <cell r="F11124">
            <v>0</v>
          </cell>
          <cell r="G11124">
            <v>-1.5179286240000001</v>
          </cell>
          <cell r="H11124">
            <v>0</v>
          </cell>
          <cell r="I11124">
            <v>0</v>
          </cell>
          <cell r="J11124">
            <v>0</v>
          </cell>
          <cell r="K11124">
            <v>0</v>
          </cell>
        </row>
        <row r="11125">
          <cell r="A11125" t="str">
            <v>TRIAE_CS42_3B_TGACv1_220915_AA0723590.1</v>
          </cell>
          <cell r="B11125" t="str">
            <v>fructose-1,6-bisphosphatase, putative, expressed</v>
          </cell>
          <cell r="C11125" t="str">
            <v>Fructose-1,6-bisphosphatase class 1</v>
          </cell>
          <cell r="D11125">
            <v>0</v>
          </cell>
          <cell r="E11125">
            <v>0</v>
          </cell>
          <cell r="F11125">
            <v>0</v>
          </cell>
          <cell r="G11125">
            <v>-1.5179286240000001</v>
          </cell>
          <cell r="H11125">
            <v>0</v>
          </cell>
          <cell r="I11125">
            <v>0</v>
          </cell>
          <cell r="J11125">
            <v>0</v>
          </cell>
          <cell r="K11125">
            <v>0</v>
          </cell>
        </row>
        <row r="11126">
          <cell r="A11126" t="str">
            <v>TRIAE_CS42_3DL_TGACv1_250627_AA0871280.1</v>
          </cell>
          <cell r="B11126" t="str">
            <v>fructose-1,6-bisphosphatase, putative, expressed</v>
          </cell>
          <cell r="C11126" t="str">
            <v>Fructose-1,6-bisphosphatase class 1</v>
          </cell>
          <cell r="D11126">
            <v>0</v>
          </cell>
          <cell r="E11126">
            <v>0</v>
          </cell>
          <cell r="F11126">
            <v>0</v>
          </cell>
          <cell r="G11126">
            <v>-1.5179286240000001</v>
          </cell>
          <cell r="H11126">
            <v>0</v>
          </cell>
          <cell r="I11126">
            <v>0</v>
          </cell>
          <cell r="J11126">
            <v>0</v>
          </cell>
          <cell r="K11126">
            <v>0</v>
          </cell>
        </row>
        <row r="11127">
          <cell r="A11127" t="str">
            <v>TRIAE_CS42_3B_TGACv1_228003_AA0825490.1</v>
          </cell>
          <cell r="B11127" t="str">
            <v>fructose-1,6-bisphosphatase, putative, expressed</v>
          </cell>
          <cell r="C11127" t="str">
            <v>Fructose-1,6-bisphosphatase class 1</v>
          </cell>
          <cell r="D11127">
            <v>0</v>
          </cell>
          <cell r="E11127">
            <v>0</v>
          </cell>
          <cell r="F11127">
            <v>0</v>
          </cell>
          <cell r="G11127">
            <v>-1.443073214</v>
          </cell>
          <cell r="H11127">
            <v>0</v>
          </cell>
          <cell r="I11127">
            <v>0</v>
          </cell>
          <cell r="J11127">
            <v>0</v>
          </cell>
          <cell r="K11127">
            <v>0</v>
          </cell>
        </row>
        <row r="11128">
          <cell r="A11128" t="str">
            <v>TRIAE_CS42_3DL_TGACv1_249217_AA0841740.1</v>
          </cell>
          <cell r="B11128" t="str">
            <v>fructose-1,6-bisphosphatase, putative, expressed</v>
          </cell>
          <cell r="C11128" t="str">
            <v>Fructose-1,6-bisphosphatase class 1</v>
          </cell>
          <cell r="D11128">
            <v>0</v>
          </cell>
          <cell r="E11128">
            <v>0</v>
          </cell>
          <cell r="F11128">
            <v>0</v>
          </cell>
          <cell r="G11128">
            <v>-1.443073214</v>
          </cell>
          <cell r="H11128">
            <v>0</v>
          </cell>
          <cell r="I11128">
            <v>0</v>
          </cell>
          <cell r="J11128">
            <v>0</v>
          </cell>
          <cell r="K11128">
            <v>0</v>
          </cell>
        </row>
        <row r="11129">
          <cell r="A11129" t="str">
            <v>TRIAE_CS42_3AL_TGACv1_193623_AA0615440.1</v>
          </cell>
          <cell r="B11129" t="str">
            <v>fructose-1,6-bisphosphatase, putative, expressed</v>
          </cell>
          <cell r="C11129" t="str">
            <v>Fructose-1,6-bisphosphatase class 1</v>
          </cell>
          <cell r="D11129">
            <v>0</v>
          </cell>
          <cell r="E11129">
            <v>0</v>
          </cell>
          <cell r="F11129">
            <v>0</v>
          </cell>
          <cell r="G11129">
            <v>-1.411849736</v>
          </cell>
          <cell r="H11129">
            <v>0</v>
          </cell>
          <cell r="I11129">
            <v>0</v>
          </cell>
          <cell r="J11129">
            <v>0</v>
          </cell>
          <cell r="K11129">
            <v>0</v>
          </cell>
        </row>
        <row r="11130">
          <cell r="A11130" t="str">
            <v>TRIAE_CS42_7DL_TGACv1_602571_AA1961060.1</v>
          </cell>
          <cell r="B11130" t="str">
            <v>fructose-1,6-bisphosphatase, putative, expressed</v>
          </cell>
          <cell r="C11130" t="str">
            <v>Fructose-1,6-bisphosphatase class 1</v>
          </cell>
          <cell r="D11130">
            <v>0</v>
          </cell>
          <cell r="E11130">
            <v>0</v>
          </cell>
          <cell r="F11130">
            <v>0</v>
          </cell>
          <cell r="G11130">
            <v>-1.235584233</v>
          </cell>
          <cell r="H11130">
            <v>0</v>
          </cell>
          <cell r="I11130">
            <v>0</v>
          </cell>
          <cell r="J11130">
            <v>0</v>
          </cell>
          <cell r="K11130">
            <v>0</v>
          </cell>
        </row>
        <row r="11131">
          <cell r="A11131" t="str">
            <v>TRIAE_CS42_7BL_TGACv1_577840_AA1884410.1</v>
          </cell>
          <cell r="B11131" t="str">
            <v>fructose-1,6-bisphosphatase, putative, expressed</v>
          </cell>
          <cell r="C11131" t="str">
            <v>Fructose-1,6-bisphosphatase class 1</v>
          </cell>
          <cell r="D11131">
            <v>0</v>
          </cell>
          <cell r="E11131">
            <v>0</v>
          </cell>
          <cell r="F11131">
            <v>0</v>
          </cell>
          <cell r="G11131">
            <v>-1.122289571</v>
          </cell>
          <cell r="H11131">
            <v>0</v>
          </cell>
          <cell r="I11131">
            <v>0</v>
          </cell>
          <cell r="J11131">
            <v>0</v>
          </cell>
          <cell r="K11131">
            <v>0</v>
          </cell>
        </row>
        <row r="11132">
          <cell r="A11132" t="str">
            <v>TRIAE_CS42_7AL_TGACv1_556057_AA1754050.1</v>
          </cell>
          <cell r="B11132" t="str">
            <v>fructose-1,6-bisphosphatase, putative, expressed</v>
          </cell>
          <cell r="C11132" t="str">
            <v>Fructose-1,6-bisphosphatase class 1</v>
          </cell>
          <cell r="D11132">
            <v>0</v>
          </cell>
          <cell r="E11132">
            <v>0</v>
          </cell>
          <cell r="F11132">
            <v>0</v>
          </cell>
          <cell r="G11132">
            <v>-1.0714327320000001</v>
          </cell>
          <cell r="H11132">
            <v>0</v>
          </cell>
          <cell r="I11132">
            <v>0</v>
          </cell>
          <cell r="J11132">
            <v>0</v>
          </cell>
          <cell r="K11132">
            <v>0</v>
          </cell>
        </row>
        <row r="11133">
          <cell r="A11133" t="str">
            <v>TRIAE_CS42_7BS_TGACv1_594185_AA1956500.1</v>
          </cell>
          <cell r="B11133" t="str">
            <v>NAD binding domain of 6-phosphogluconate dehydrogenase containing protein, expressed</v>
          </cell>
          <cell r="C11133" t="str">
            <v>Fructose-bisphosphate aldolase</v>
          </cell>
          <cell r="D11133">
            <v>0</v>
          </cell>
          <cell r="E11133">
            <v>0</v>
          </cell>
          <cell r="F11133">
            <v>0</v>
          </cell>
          <cell r="G11133">
            <v>1.459464868</v>
          </cell>
          <cell r="H11133">
            <v>0</v>
          </cell>
          <cell r="I11133">
            <v>0</v>
          </cell>
          <cell r="J11133">
            <v>0</v>
          </cell>
          <cell r="K11133">
            <v>0</v>
          </cell>
        </row>
        <row r="11134">
          <cell r="A11134" t="str">
            <v>TRIAE_CS42_7DS_TGACv1_624510_AA2061770.1</v>
          </cell>
          <cell r="B11134" t="str">
            <v>NAD binding domain of 6-phosphogluconate dehydrogenase containing protein, expressed</v>
          </cell>
          <cell r="C11134" t="str">
            <v>Fructose-bisphosphate aldolase</v>
          </cell>
          <cell r="D11134">
            <v>0</v>
          </cell>
          <cell r="E11134">
            <v>0</v>
          </cell>
          <cell r="F11134">
            <v>0</v>
          </cell>
          <cell r="G11134">
            <v>1.4676759150000001</v>
          </cell>
          <cell r="H11134">
            <v>0</v>
          </cell>
          <cell r="I11134">
            <v>0</v>
          </cell>
          <cell r="J11134">
            <v>0</v>
          </cell>
          <cell r="K11134">
            <v>0</v>
          </cell>
        </row>
        <row r="11135">
          <cell r="A11135" t="str">
            <v>TRIAE_CS42_7AS_TGACv1_571185_AA1845550.3</v>
          </cell>
          <cell r="B11135" t="str">
            <v>NAD binding domain of 6-phosphogluconate dehydrogenase containing protein, expressed</v>
          </cell>
          <cell r="C11135" t="str">
            <v>Fructose-bisphosphate aldolase</v>
          </cell>
          <cell r="D11135">
            <v>0</v>
          </cell>
          <cell r="E11135">
            <v>0</v>
          </cell>
          <cell r="F11135">
            <v>0</v>
          </cell>
          <cell r="G11135">
            <v>1.4722835910000001</v>
          </cell>
          <cell r="H11135">
            <v>0</v>
          </cell>
          <cell r="I11135">
            <v>0</v>
          </cell>
          <cell r="J11135">
            <v>0</v>
          </cell>
          <cell r="K11135">
            <v>0</v>
          </cell>
        </row>
        <row r="11136">
          <cell r="A11136" t="str">
            <v>TRIAE_CS42_7AL_TGACv1_557283_AA1779230.2</v>
          </cell>
          <cell r="B11136" t="str">
            <v>fructose-bisphospate aldolase isozyme, putative, expressed</v>
          </cell>
          <cell r="C11136" t="str">
            <v>fructose-bisphosphate aldolase 2</v>
          </cell>
          <cell r="D11136">
            <v>0</v>
          </cell>
          <cell r="E11136">
            <v>0</v>
          </cell>
          <cell r="F11136">
            <v>0</v>
          </cell>
          <cell r="G11136">
            <v>-2.0699448029999998</v>
          </cell>
          <cell r="H11136">
            <v>0</v>
          </cell>
          <cell r="I11136">
            <v>0</v>
          </cell>
          <cell r="J11136">
            <v>0</v>
          </cell>
          <cell r="K11136">
            <v>1.1470751029999999</v>
          </cell>
        </row>
        <row r="11137">
          <cell r="A11137" t="str">
            <v>TRIAE_CS42_7BL_TGACv1_578216_AA1891270.1</v>
          </cell>
          <cell r="B11137" t="str">
            <v>fructose-bisphospate aldolase isozyme, putative, expressed</v>
          </cell>
          <cell r="C11137" t="str">
            <v>fructose-bisphosphate aldolase 2</v>
          </cell>
          <cell r="D11137">
            <v>0</v>
          </cell>
          <cell r="E11137">
            <v>0</v>
          </cell>
          <cell r="F11137">
            <v>0</v>
          </cell>
          <cell r="G11137">
            <v>-2.0693378689999999</v>
          </cell>
          <cell r="H11137">
            <v>0</v>
          </cell>
          <cell r="I11137">
            <v>0</v>
          </cell>
          <cell r="J11137">
            <v>0</v>
          </cell>
          <cell r="K11137">
            <v>1.1470751029999999</v>
          </cell>
        </row>
        <row r="11138">
          <cell r="A11138" t="str">
            <v>TRIAE_CS42_7DL_TGACv1_603309_AA1980610.1</v>
          </cell>
          <cell r="B11138" t="str">
            <v>fructose-bisphospate aldolase isozyme, putative, expressed</v>
          </cell>
          <cell r="C11138" t="str">
            <v>fructose-bisphosphate aldolase 2</v>
          </cell>
          <cell r="D11138">
            <v>0</v>
          </cell>
          <cell r="E11138">
            <v>0</v>
          </cell>
          <cell r="F11138">
            <v>0</v>
          </cell>
          <cell r="G11138">
            <v>-2.0693378689999999</v>
          </cell>
          <cell r="H11138">
            <v>0</v>
          </cell>
          <cell r="I11138">
            <v>0</v>
          </cell>
          <cell r="J11138">
            <v>0</v>
          </cell>
          <cell r="K11138">
            <v>1.1470751029999999</v>
          </cell>
        </row>
        <row r="11139">
          <cell r="A11139" t="str">
            <v>TRIAE_CS42_4DS_TGACv1_361640_AA1171030.1</v>
          </cell>
          <cell r="B11139" t="str">
            <v>fructose-bisphospate aldolase isozyme, putative, expressed</v>
          </cell>
          <cell r="C11139" t="str">
            <v>fructose-bisphosphate aldolase 2</v>
          </cell>
          <cell r="D11139">
            <v>0</v>
          </cell>
          <cell r="E11139">
            <v>0</v>
          </cell>
          <cell r="F11139">
            <v>0</v>
          </cell>
          <cell r="G11139">
            <v>-2.005183277</v>
          </cell>
          <cell r="H11139">
            <v>0</v>
          </cell>
          <cell r="I11139">
            <v>0</v>
          </cell>
          <cell r="J11139">
            <v>0</v>
          </cell>
          <cell r="K11139">
            <v>0</v>
          </cell>
        </row>
        <row r="11140">
          <cell r="A11140" t="str">
            <v>TRIAE_CS42_5BS_TGACv1_423387_AA1375670.1</v>
          </cell>
          <cell r="B11140" t="str">
            <v>fructose-bisphospate aldolase isozyme, putative, expressed</v>
          </cell>
          <cell r="C11140" t="str">
            <v>fructose-bisphosphate aldolase 2</v>
          </cell>
          <cell r="D11140">
            <v>0</v>
          </cell>
          <cell r="E11140">
            <v>0</v>
          </cell>
          <cell r="F11140">
            <v>0</v>
          </cell>
          <cell r="G11140">
            <v>-1.83315373</v>
          </cell>
          <cell r="H11140">
            <v>0</v>
          </cell>
          <cell r="I11140">
            <v>0</v>
          </cell>
          <cell r="J11140">
            <v>0</v>
          </cell>
          <cell r="K11140">
            <v>0</v>
          </cell>
        </row>
        <row r="11141">
          <cell r="A11141" t="str">
            <v>TRIAE_CS42_5DS_TGACv1_456793_AA1478070.2</v>
          </cell>
          <cell r="B11141" t="str">
            <v>fructose-bisphospate aldolase isozyme, putative, expressed</v>
          </cell>
          <cell r="C11141" t="str">
            <v>fructose-bisphosphate aldolase 2</v>
          </cell>
          <cell r="D11141">
            <v>0</v>
          </cell>
          <cell r="E11141">
            <v>0</v>
          </cell>
          <cell r="F11141">
            <v>0</v>
          </cell>
          <cell r="G11141">
            <v>-1.83315373</v>
          </cell>
          <cell r="H11141">
            <v>0</v>
          </cell>
          <cell r="I11141">
            <v>0</v>
          </cell>
          <cell r="J11141">
            <v>0</v>
          </cell>
          <cell r="K11141">
            <v>0</v>
          </cell>
        </row>
        <row r="11142">
          <cell r="A11142" t="str">
            <v>TRIAE_CS42_6DL_TGACv1_527012_AA1697180.2</v>
          </cell>
          <cell r="B11142" t="str">
            <v>xyloglucan fucosyltransferase, putative, expressed</v>
          </cell>
          <cell r="C11142" t="str">
            <v>fucosyltransferase 1</v>
          </cell>
          <cell r="D11142">
            <v>1.0946465219999999</v>
          </cell>
          <cell r="E11142">
            <v>0</v>
          </cell>
          <cell r="F11142">
            <v>0</v>
          </cell>
          <cell r="G11142">
            <v>0</v>
          </cell>
          <cell r="H11142">
            <v>0</v>
          </cell>
          <cell r="I11142">
            <v>0</v>
          </cell>
          <cell r="J11142">
            <v>0</v>
          </cell>
          <cell r="K11142">
            <v>0</v>
          </cell>
        </row>
        <row r="11143">
          <cell r="A11143" t="str">
            <v>TRIAE_CS42_6BL_TGACv1_501779_AA1620700.1</v>
          </cell>
          <cell r="B11143" t="str">
            <v>xyloglucan fucosyltransferase, putative, expressed</v>
          </cell>
          <cell r="C11143" t="str">
            <v>fucosyltransferase 1</v>
          </cell>
          <cell r="D11143">
            <v>1.0998564660000001</v>
          </cell>
          <cell r="E11143">
            <v>0</v>
          </cell>
          <cell r="F11143">
            <v>0</v>
          </cell>
          <cell r="G11143">
            <v>0</v>
          </cell>
          <cell r="H11143">
            <v>0</v>
          </cell>
          <cell r="I11143">
            <v>0</v>
          </cell>
          <cell r="J11143">
            <v>0</v>
          </cell>
          <cell r="K11143">
            <v>0</v>
          </cell>
        </row>
        <row r="11144">
          <cell r="A11144" t="str">
            <v>TRIAE_CS42_6AL_TGACv1_472947_AA1527380.1</v>
          </cell>
          <cell r="B11144" t="str">
            <v>xyloglucan fucosyltransferase, putative, expressed</v>
          </cell>
          <cell r="C11144" t="str">
            <v>fucosyltransferase 1</v>
          </cell>
          <cell r="D11144">
            <v>1.178244182</v>
          </cell>
          <cell r="E11144">
            <v>0</v>
          </cell>
          <cell r="F11144">
            <v>0</v>
          </cell>
          <cell r="G11144">
            <v>0</v>
          </cell>
          <cell r="H11144">
            <v>0</v>
          </cell>
          <cell r="I11144">
            <v>0</v>
          </cell>
          <cell r="J11144">
            <v>0</v>
          </cell>
          <cell r="K11144">
            <v>0</v>
          </cell>
        </row>
        <row r="11145">
          <cell r="A11145" t="str">
            <v>TRIAE_CS42_6AL_TGACv1_471860_AA1515410.1</v>
          </cell>
          <cell r="B11145" t="str">
            <v>xyloglucan fucosyltransferase, putative, expressed</v>
          </cell>
          <cell r="C11145" t="str">
            <v>fucosyltransferase 1</v>
          </cell>
          <cell r="D11145">
            <v>1.5119041049999999</v>
          </cell>
          <cell r="E11145">
            <v>0</v>
          </cell>
          <cell r="F11145">
            <v>0</v>
          </cell>
          <cell r="G11145">
            <v>0</v>
          </cell>
          <cell r="H11145">
            <v>0</v>
          </cell>
          <cell r="I11145">
            <v>0</v>
          </cell>
          <cell r="J11145">
            <v>0</v>
          </cell>
          <cell r="K11145">
            <v>0</v>
          </cell>
        </row>
        <row r="11146">
          <cell r="A11146" t="str">
            <v>TRIAE_CS42_6DL_TGACv1_528499_AA1714590.1</v>
          </cell>
          <cell r="B11146" t="str">
            <v>xyloglucan fucosyltransferase, putative, expressed</v>
          </cell>
          <cell r="C11146" t="str">
            <v>fucosyltransferase 1</v>
          </cell>
          <cell r="D11146">
            <v>1.5119041049999999</v>
          </cell>
          <cell r="E11146">
            <v>0</v>
          </cell>
          <cell r="F11146">
            <v>0</v>
          </cell>
          <cell r="G11146">
            <v>0</v>
          </cell>
          <cell r="H11146">
            <v>0</v>
          </cell>
          <cell r="I11146">
            <v>0</v>
          </cell>
          <cell r="J11146">
            <v>0</v>
          </cell>
          <cell r="K11146">
            <v>0</v>
          </cell>
        </row>
        <row r="11147">
          <cell r="A11147" t="str">
            <v>TRIAE_CS42_3DL_TGACv1_250204_AA0864220.1</v>
          </cell>
          <cell r="B11147" t="str">
            <v>xyloglucan fucosyltransferase, putative, expressed</v>
          </cell>
          <cell r="C11147" t="str">
            <v>fucosyltransferase 1</v>
          </cell>
          <cell r="D11147">
            <v>1.5235856590000001</v>
          </cell>
          <cell r="E11147">
            <v>0</v>
          </cell>
          <cell r="F11147">
            <v>0</v>
          </cell>
          <cell r="G11147">
            <v>0</v>
          </cell>
          <cell r="H11147">
            <v>0</v>
          </cell>
          <cell r="I11147">
            <v>0</v>
          </cell>
          <cell r="J11147">
            <v>0</v>
          </cell>
          <cell r="K11147">
            <v>0</v>
          </cell>
        </row>
        <row r="11148">
          <cell r="A11148" t="str">
            <v>TRIAE_CS42_1AL_TGACv1_002159_AA0039240.1</v>
          </cell>
          <cell r="B11148" t="str">
            <v>xyloglucan fucosyltransferase, putative, expressed</v>
          </cell>
          <cell r="C11148" t="str">
            <v>fucosyltransferase 1</v>
          </cell>
          <cell r="D11148">
            <v>0</v>
          </cell>
          <cell r="E11148">
            <v>-1.808283826</v>
          </cell>
          <cell r="F11148">
            <v>0</v>
          </cell>
          <cell r="G11148">
            <v>-1.928557707</v>
          </cell>
          <cell r="H11148">
            <v>0</v>
          </cell>
          <cell r="I11148">
            <v>0</v>
          </cell>
          <cell r="J11148">
            <v>0</v>
          </cell>
          <cell r="K11148">
            <v>0</v>
          </cell>
        </row>
        <row r="11149">
          <cell r="A11149" t="str">
            <v>TRIAE_CS42_2BS_TGACv1_145956_AA0450690.1</v>
          </cell>
          <cell r="B11149" t="str">
            <v>xyloglucan fucosyltransferase, putative, expressed</v>
          </cell>
          <cell r="C11149" t="str">
            <v>fucosyltransferase 1</v>
          </cell>
          <cell r="D11149">
            <v>0</v>
          </cell>
          <cell r="E11149">
            <v>-1.7804104119999999</v>
          </cell>
          <cell r="F11149">
            <v>0</v>
          </cell>
          <cell r="G11149">
            <v>-1.92362414</v>
          </cell>
          <cell r="H11149">
            <v>0</v>
          </cell>
          <cell r="I11149">
            <v>0</v>
          </cell>
          <cell r="J11149">
            <v>0</v>
          </cell>
          <cell r="K11149">
            <v>0</v>
          </cell>
        </row>
        <row r="11150">
          <cell r="A11150" t="str">
            <v>TRIAE_CS42_1DL_TGACv1_062105_AA0208810.1</v>
          </cell>
          <cell r="B11150" t="str">
            <v>xyloglucan fucosyltransferase, putative, expressed</v>
          </cell>
          <cell r="C11150" t="str">
            <v>fucosyltransferase 1</v>
          </cell>
          <cell r="D11150">
            <v>0</v>
          </cell>
          <cell r="E11150">
            <v>-1.7510877410000001</v>
          </cell>
          <cell r="F11150">
            <v>0</v>
          </cell>
          <cell r="G11150">
            <v>-1.878683068</v>
          </cell>
          <cell r="H11150">
            <v>0</v>
          </cell>
          <cell r="I11150">
            <v>0</v>
          </cell>
          <cell r="J11150">
            <v>0</v>
          </cell>
          <cell r="K11150">
            <v>0</v>
          </cell>
        </row>
        <row r="11151">
          <cell r="A11151" t="str">
            <v>TRIAE_CS42_2AL_TGACv1_096802_AA0321430.1</v>
          </cell>
          <cell r="B11151" t="str">
            <v>xyloglucan fucosyltransferase, putative, expressed</v>
          </cell>
          <cell r="C11151" t="str">
            <v>fucosyltransferase 1</v>
          </cell>
          <cell r="D11151">
            <v>0</v>
          </cell>
          <cell r="E11151">
            <v>0</v>
          </cell>
          <cell r="F11151">
            <v>0</v>
          </cell>
          <cell r="G11151">
            <v>-1.7163583339999999</v>
          </cell>
          <cell r="H11151">
            <v>0</v>
          </cell>
          <cell r="I11151">
            <v>0</v>
          </cell>
          <cell r="J11151">
            <v>0</v>
          </cell>
          <cell r="K11151">
            <v>0</v>
          </cell>
        </row>
        <row r="11152">
          <cell r="A11152" t="str">
            <v>TRIAE_CS42_6DL_TGACv1_527024_AA1697380.1</v>
          </cell>
          <cell r="B11152" t="str">
            <v>xyloglucan fucosyltransferase, putative, expressed</v>
          </cell>
          <cell r="C11152" t="str">
            <v>fucosyltransferase 1</v>
          </cell>
          <cell r="D11152">
            <v>0</v>
          </cell>
          <cell r="E11152">
            <v>0</v>
          </cell>
          <cell r="F11152">
            <v>0</v>
          </cell>
          <cell r="G11152">
            <v>-1.501657341</v>
          </cell>
          <cell r="H11152">
            <v>0</v>
          </cell>
          <cell r="I11152">
            <v>0</v>
          </cell>
          <cell r="J11152">
            <v>0</v>
          </cell>
          <cell r="K11152">
            <v>0</v>
          </cell>
        </row>
        <row r="11153">
          <cell r="A11153" t="str">
            <v>TRIAE_CS42_6BL_TGACv1_500132_AA1599720.1</v>
          </cell>
          <cell r="B11153" t="str">
            <v>xyloglucan fucosyltransferase, putative, expressed</v>
          </cell>
          <cell r="C11153" t="str">
            <v>fucosyltransferase 1</v>
          </cell>
          <cell r="D11153">
            <v>0</v>
          </cell>
          <cell r="E11153">
            <v>0</v>
          </cell>
          <cell r="F11153">
            <v>0</v>
          </cell>
          <cell r="G11153">
            <v>-1.4467059449999999</v>
          </cell>
          <cell r="H11153">
            <v>0</v>
          </cell>
          <cell r="I11153">
            <v>0</v>
          </cell>
          <cell r="J11153">
            <v>0</v>
          </cell>
          <cell r="K11153">
            <v>0</v>
          </cell>
        </row>
        <row r="11154">
          <cell r="A11154" t="str">
            <v>TRIAE_CS42_6AL_TGACv1_474105_AA1534120.1</v>
          </cell>
          <cell r="B11154" t="str">
            <v>xyloglucan fucosyltransferase, putative, expressed</v>
          </cell>
          <cell r="C11154" t="str">
            <v>fucosyltransferase 1</v>
          </cell>
          <cell r="D11154">
            <v>0</v>
          </cell>
          <cell r="E11154">
            <v>0</v>
          </cell>
          <cell r="F11154">
            <v>0</v>
          </cell>
          <cell r="G11154">
            <v>-1.367914525</v>
          </cell>
          <cell r="H11154">
            <v>0</v>
          </cell>
          <cell r="I11154">
            <v>0</v>
          </cell>
          <cell r="J11154">
            <v>0</v>
          </cell>
          <cell r="K11154">
            <v>0</v>
          </cell>
        </row>
        <row r="11155">
          <cell r="A11155" t="str">
            <v>TRIAE_CS42_4AL_TGACv1_289882_AA0978260.1</v>
          </cell>
          <cell r="B11155" t="str">
            <v>fumarylacetoacetase, putative, expressed</v>
          </cell>
          <cell r="C11155" t="str">
            <v>Fumarylacetoacetate hydrolase domain-containing protein 1</v>
          </cell>
          <cell r="D11155">
            <v>0</v>
          </cell>
          <cell r="E11155">
            <v>0</v>
          </cell>
          <cell r="F11155">
            <v>0</v>
          </cell>
          <cell r="G11155">
            <v>1.034709275</v>
          </cell>
          <cell r="H11155">
            <v>0</v>
          </cell>
          <cell r="I11155">
            <v>0</v>
          </cell>
          <cell r="J11155">
            <v>0</v>
          </cell>
          <cell r="K11155">
            <v>0</v>
          </cell>
        </row>
        <row r="11156">
          <cell r="A11156" t="str">
            <v>TRIAE_CS42_5BL_TGACv1_404949_AA1315970.1</v>
          </cell>
          <cell r="B11156" t="str">
            <v>fumarylacetoacetase, putative, expressed</v>
          </cell>
          <cell r="C11156" t="str">
            <v>Fumarylacetoacetate hydrolase domain-containing protein 1</v>
          </cell>
          <cell r="D11156">
            <v>0</v>
          </cell>
          <cell r="E11156">
            <v>0</v>
          </cell>
          <cell r="F11156">
            <v>0</v>
          </cell>
          <cell r="G11156">
            <v>1.034709275</v>
          </cell>
          <cell r="H11156">
            <v>0</v>
          </cell>
          <cell r="I11156">
            <v>0</v>
          </cell>
          <cell r="J11156">
            <v>0</v>
          </cell>
          <cell r="K11156">
            <v>0</v>
          </cell>
        </row>
        <row r="11157">
          <cell r="A11157" t="str">
            <v>TRIAE_CS42_5DL_TGACv1_435218_AA1447370.1</v>
          </cell>
          <cell r="B11157" t="str">
            <v>fumarylacetoacetase, putative, expressed</v>
          </cell>
          <cell r="C11157" t="str">
            <v>Fumarylacetoacetate hydrolase domain-containing protein 1</v>
          </cell>
          <cell r="D11157">
            <v>0</v>
          </cell>
          <cell r="E11157">
            <v>0</v>
          </cell>
          <cell r="F11157">
            <v>0</v>
          </cell>
          <cell r="G11157">
            <v>1.034709275</v>
          </cell>
          <cell r="H11157">
            <v>0</v>
          </cell>
          <cell r="I11157">
            <v>0</v>
          </cell>
          <cell r="J11157">
            <v>0</v>
          </cell>
          <cell r="K11157">
            <v>0</v>
          </cell>
        </row>
        <row r="11158">
          <cell r="A11158" t="str">
            <v>TRIAE_CS42_6AS_TGACv1_487596_AA1571710.1</v>
          </cell>
          <cell r="B11158" t="str">
            <v>GHMP kinases ATP-binding protein, putative, expressed</v>
          </cell>
          <cell r="C11158" t="str">
            <v>Galactokinase</v>
          </cell>
          <cell r="D11158">
            <v>1.505904269</v>
          </cell>
          <cell r="E11158">
            <v>0</v>
          </cell>
          <cell r="F11158">
            <v>0</v>
          </cell>
          <cell r="G11158">
            <v>1.333034335</v>
          </cell>
          <cell r="H11158">
            <v>0</v>
          </cell>
          <cell r="I11158">
            <v>0</v>
          </cell>
          <cell r="J11158">
            <v>0</v>
          </cell>
          <cell r="K11158">
            <v>2.607198076</v>
          </cell>
        </row>
        <row r="11159">
          <cell r="A11159" t="str">
            <v>TRIAE_CS42_7DL_TGACv1_603434_AA1983630.1</v>
          </cell>
          <cell r="B11159" t="str">
            <v>GHMP kinases ATP-binding protein, putative, expressed</v>
          </cell>
          <cell r="C11159" t="str">
            <v>Galactokinase</v>
          </cell>
          <cell r="D11159">
            <v>0</v>
          </cell>
          <cell r="E11159">
            <v>1.0382702049999999</v>
          </cell>
          <cell r="F11159">
            <v>0</v>
          </cell>
          <cell r="G11159">
            <v>-2.132600074</v>
          </cell>
          <cell r="H11159">
            <v>0</v>
          </cell>
          <cell r="I11159">
            <v>0</v>
          </cell>
          <cell r="J11159">
            <v>0</v>
          </cell>
          <cell r="K11159">
            <v>0</v>
          </cell>
        </row>
        <row r="11160">
          <cell r="A11160" t="str">
            <v>TRIAE_CS42_4AL_TGACv1_290154_AA0982400.1</v>
          </cell>
          <cell r="B11160" t="str">
            <v>GHMP kinases ATP-binding protein, putative, expressed</v>
          </cell>
          <cell r="C11160" t="str">
            <v>Galactokinase</v>
          </cell>
          <cell r="D11160">
            <v>0</v>
          </cell>
          <cell r="E11160">
            <v>1.441647439</v>
          </cell>
          <cell r="F11160">
            <v>1.392825159</v>
          </cell>
          <cell r="G11160">
            <v>1.6823199449999999</v>
          </cell>
          <cell r="H11160">
            <v>0</v>
          </cell>
          <cell r="I11160">
            <v>0</v>
          </cell>
          <cell r="J11160">
            <v>0</v>
          </cell>
          <cell r="K11160">
            <v>0</v>
          </cell>
        </row>
        <row r="11161">
          <cell r="A11161" t="str">
            <v>TRIAE_CS42_5DL_TGACv1_435703_AA1453760.1</v>
          </cell>
          <cell r="B11161" t="str">
            <v>GHMP kinases ATP-binding protein, putative, expressed</v>
          </cell>
          <cell r="C11161" t="str">
            <v>Galactokinase</v>
          </cell>
          <cell r="D11161">
            <v>0</v>
          </cell>
          <cell r="E11161">
            <v>1.5651543450000001</v>
          </cell>
          <cell r="F11161">
            <v>1.340152995</v>
          </cell>
          <cell r="G11161">
            <v>1.7507210280000001</v>
          </cell>
          <cell r="H11161">
            <v>0</v>
          </cell>
          <cell r="I11161">
            <v>0</v>
          </cell>
          <cell r="J11161">
            <v>0</v>
          </cell>
          <cell r="K11161">
            <v>0</v>
          </cell>
        </row>
        <row r="11162">
          <cell r="A11162" t="str">
            <v>TRIAE_CS42_5BL_TGACv1_407566_AA1358020.1</v>
          </cell>
          <cell r="B11162" t="str">
            <v>GHMP kinases ATP-binding protein, putative, expressed</v>
          </cell>
          <cell r="C11162" t="str">
            <v>Galactokinase</v>
          </cell>
          <cell r="D11162">
            <v>0</v>
          </cell>
          <cell r="E11162">
            <v>1.7154887400000001</v>
          </cell>
          <cell r="F11162">
            <v>1.5918158</v>
          </cell>
          <cell r="G11162">
            <v>1.6592334360000001</v>
          </cell>
          <cell r="H11162">
            <v>0</v>
          </cell>
          <cell r="I11162">
            <v>0</v>
          </cell>
          <cell r="J11162">
            <v>0</v>
          </cell>
          <cell r="K11162">
            <v>1.2512414789999999</v>
          </cell>
        </row>
        <row r="11163">
          <cell r="A11163" t="str">
            <v>TRIAE_CS42_4AL_TGACv1_290348_AA0984350.1</v>
          </cell>
          <cell r="B11163" t="str">
            <v>GHMP kinases ATP-binding protein, putative, expressed</v>
          </cell>
          <cell r="C11163" t="str">
            <v>Galactokinase</v>
          </cell>
          <cell r="D11163">
            <v>0</v>
          </cell>
          <cell r="E11163">
            <v>1.749731833</v>
          </cell>
          <cell r="F11163">
            <v>1.627530973</v>
          </cell>
          <cell r="G11163">
            <v>1.693463162</v>
          </cell>
          <cell r="H11163">
            <v>0</v>
          </cell>
          <cell r="I11163">
            <v>0</v>
          </cell>
          <cell r="J11163">
            <v>0</v>
          </cell>
          <cell r="K11163">
            <v>1.2985120509999999</v>
          </cell>
        </row>
        <row r="11164">
          <cell r="A11164" t="str">
            <v>TRIAE_CS42_2DL_TGACv1_160680_AA0553060.1</v>
          </cell>
          <cell r="B11164" t="str">
            <v>GHMP kinases ATP-binding protein, putative, expressed</v>
          </cell>
          <cell r="C11164" t="str">
            <v>Galactokinase</v>
          </cell>
          <cell r="D11164">
            <v>0</v>
          </cell>
          <cell r="E11164">
            <v>1.8380476539999999</v>
          </cell>
          <cell r="F11164">
            <v>0</v>
          </cell>
          <cell r="G11164">
            <v>0</v>
          </cell>
          <cell r="H11164">
            <v>0</v>
          </cell>
          <cell r="I11164">
            <v>0</v>
          </cell>
          <cell r="J11164">
            <v>0</v>
          </cell>
          <cell r="K11164">
            <v>-1.408798408</v>
          </cell>
        </row>
        <row r="11165">
          <cell r="A11165" t="str">
            <v>TRIAE_CS42_2BL_TGACv1_131119_AA0422830.2</v>
          </cell>
          <cell r="B11165" t="str">
            <v>GHMP kinases ATP-binding protein, putative, expressed</v>
          </cell>
          <cell r="C11165" t="str">
            <v>Galactokinase</v>
          </cell>
          <cell r="D11165">
            <v>0</v>
          </cell>
          <cell r="E11165">
            <v>6.1870192680000002</v>
          </cell>
          <cell r="F11165">
            <v>0</v>
          </cell>
          <cell r="G11165">
            <v>0</v>
          </cell>
          <cell r="H11165">
            <v>0</v>
          </cell>
          <cell r="I11165">
            <v>0</v>
          </cell>
          <cell r="J11165">
            <v>0</v>
          </cell>
          <cell r="K11165">
            <v>0</v>
          </cell>
        </row>
        <row r="11166">
          <cell r="A11166" t="str">
            <v>TRIAE_CS42_2AL_TGACv1_093541_AA0282230.1</v>
          </cell>
          <cell r="B11166" t="str">
            <v>GHMP kinases ATP-binding protein, putative, expressed</v>
          </cell>
          <cell r="C11166" t="str">
            <v>Galactokinase</v>
          </cell>
          <cell r="D11166">
            <v>0</v>
          </cell>
          <cell r="E11166">
            <v>0</v>
          </cell>
          <cell r="F11166">
            <v>0</v>
          </cell>
          <cell r="G11166">
            <v>0</v>
          </cell>
          <cell r="H11166">
            <v>0</v>
          </cell>
          <cell r="I11166">
            <v>0</v>
          </cell>
          <cell r="J11166">
            <v>0</v>
          </cell>
          <cell r="K11166">
            <v>-1.4570915630000001</v>
          </cell>
        </row>
        <row r="11167">
          <cell r="A11167" t="str">
            <v>TRIAE_CS42_6BS_TGACv1_514607_AA1662210.1</v>
          </cell>
          <cell r="B11167" t="str">
            <v>GHMP kinases ATP-binding protein, putative, expressed</v>
          </cell>
          <cell r="C11167" t="str">
            <v>Galactokinase</v>
          </cell>
          <cell r="D11167">
            <v>0</v>
          </cell>
          <cell r="E11167">
            <v>0</v>
          </cell>
          <cell r="F11167">
            <v>0</v>
          </cell>
          <cell r="G11167">
            <v>1.6878322189999999</v>
          </cell>
          <cell r="H11167">
            <v>0</v>
          </cell>
          <cell r="I11167">
            <v>0</v>
          </cell>
          <cell r="J11167">
            <v>0</v>
          </cell>
          <cell r="K11167">
            <v>2.5659516789999999</v>
          </cell>
        </row>
        <row r="11168">
          <cell r="A11168" t="str">
            <v>TRIAE_CS42_6DS_TGACv1_543704_AA1743270.1</v>
          </cell>
          <cell r="B11168" t="str">
            <v>GHMP kinases ATP-binding protein, putative, expressed</v>
          </cell>
          <cell r="C11168" t="str">
            <v>Galactokinase</v>
          </cell>
          <cell r="D11168">
            <v>0</v>
          </cell>
          <cell r="E11168">
            <v>0</v>
          </cell>
          <cell r="F11168">
            <v>0</v>
          </cell>
          <cell r="G11168">
            <v>0</v>
          </cell>
          <cell r="H11168">
            <v>0</v>
          </cell>
          <cell r="I11168">
            <v>0</v>
          </cell>
          <cell r="J11168">
            <v>0</v>
          </cell>
          <cell r="K11168">
            <v>2.5659516789999999</v>
          </cell>
        </row>
        <row r="11169">
          <cell r="A11169" t="str">
            <v>TRIAE_CS42_7AL_TGACv1_557551_AA1782900.1</v>
          </cell>
          <cell r="B11169" t="str">
            <v>GHMP kinases ATP-binding protein, putative, expressed</v>
          </cell>
          <cell r="C11169" t="str">
            <v>Galactokinase</v>
          </cell>
          <cell r="D11169">
            <v>0</v>
          </cell>
          <cell r="E11169">
            <v>0</v>
          </cell>
          <cell r="F11169">
            <v>0</v>
          </cell>
          <cell r="G11169">
            <v>-2.257315078</v>
          </cell>
          <cell r="H11169">
            <v>0</v>
          </cell>
          <cell r="I11169">
            <v>0</v>
          </cell>
          <cell r="J11169">
            <v>0</v>
          </cell>
          <cell r="K11169">
            <v>0</v>
          </cell>
        </row>
        <row r="11170">
          <cell r="A11170" t="str">
            <v>TRIAE_CS42_7BL_TGACv1_577469_AA1876040.2</v>
          </cell>
          <cell r="B11170" t="str">
            <v>GHMP kinases ATP-binding protein, putative, expressed</v>
          </cell>
          <cell r="C11170" t="str">
            <v>Galactokinase</v>
          </cell>
          <cell r="D11170">
            <v>0</v>
          </cell>
          <cell r="E11170">
            <v>0</v>
          </cell>
          <cell r="F11170">
            <v>0</v>
          </cell>
          <cell r="G11170">
            <v>-2.257315078</v>
          </cell>
          <cell r="H11170">
            <v>0</v>
          </cell>
          <cell r="I11170">
            <v>0</v>
          </cell>
          <cell r="J11170">
            <v>0</v>
          </cell>
          <cell r="K11170">
            <v>0</v>
          </cell>
        </row>
        <row r="11171">
          <cell r="A11171" t="str">
            <v>TRIAE_CS42_6BS_TGACv1_514490_AA1660500.2</v>
          </cell>
          <cell r="B11171" t="str">
            <v>aldose 1-epimerase, putative, expressed</v>
          </cell>
          <cell r="C11171" t="str">
            <v>Galactose mutarotase-like superfamily protein</v>
          </cell>
          <cell r="D11171">
            <v>0</v>
          </cell>
          <cell r="E11171">
            <v>0</v>
          </cell>
          <cell r="F11171">
            <v>0</v>
          </cell>
          <cell r="G11171">
            <v>0</v>
          </cell>
          <cell r="H11171">
            <v>0</v>
          </cell>
          <cell r="I11171">
            <v>0</v>
          </cell>
          <cell r="J11171">
            <v>0</v>
          </cell>
          <cell r="K11171">
            <v>1.227597592</v>
          </cell>
        </row>
        <row r="11172">
          <cell r="A11172" t="str">
            <v>TRIAE_CS42_6AS_TGACv1_485290_AA1542580.1</v>
          </cell>
          <cell r="B11172" t="str">
            <v>aldose 1-epimerase, putative, expressed</v>
          </cell>
          <cell r="C11172" t="str">
            <v>Galactose mutarotase-like superfamily protein</v>
          </cell>
          <cell r="D11172">
            <v>0</v>
          </cell>
          <cell r="E11172">
            <v>0</v>
          </cell>
          <cell r="F11172">
            <v>0</v>
          </cell>
          <cell r="G11172">
            <v>0</v>
          </cell>
          <cell r="H11172">
            <v>0</v>
          </cell>
          <cell r="I11172">
            <v>0</v>
          </cell>
          <cell r="J11172">
            <v>0</v>
          </cell>
          <cell r="K11172">
            <v>1.2306460910000001</v>
          </cell>
        </row>
        <row r="11173">
          <cell r="A11173" t="str">
            <v>TRIAE_CS42_6DS_TGACv1_542558_AA1724315.1</v>
          </cell>
          <cell r="B11173" t="str">
            <v>aldose 1-epimerase, putative, expressed</v>
          </cell>
          <cell r="C11173" t="str">
            <v>Galactose mutarotase-like superfamily protein</v>
          </cell>
          <cell r="D11173">
            <v>0</v>
          </cell>
          <cell r="E11173">
            <v>0</v>
          </cell>
          <cell r="F11173">
            <v>0</v>
          </cell>
          <cell r="G11173">
            <v>0</v>
          </cell>
          <cell r="H11173">
            <v>0</v>
          </cell>
          <cell r="I11173">
            <v>0</v>
          </cell>
          <cell r="J11173">
            <v>0</v>
          </cell>
          <cell r="K11173">
            <v>1.2765114259999999</v>
          </cell>
        </row>
        <row r="11174">
          <cell r="A11174" t="str">
            <v>TRIAE_CS42_5BL_TGACv1_404775_AA1310530.1</v>
          </cell>
          <cell r="B11174" t="str">
            <v>aldose 1-epimerase, putative, expressed</v>
          </cell>
          <cell r="C11174" t="str">
            <v>Galactose mutarotase-like superfamily protein</v>
          </cell>
          <cell r="D11174">
            <v>0</v>
          </cell>
          <cell r="E11174">
            <v>0</v>
          </cell>
          <cell r="F11174">
            <v>0</v>
          </cell>
          <cell r="G11174">
            <v>-1.616083946</v>
          </cell>
          <cell r="H11174">
            <v>0</v>
          </cell>
          <cell r="I11174">
            <v>0</v>
          </cell>
          <cell r="J11174">
            <v>0</v>
          </cell>
          <cell r="K11174">
            <v>0</v>
          </cell>
        </row>
        <row r="11175">
          <cell r="A11175" t="str">
            <v>TRIAE_CS42_5DL_TGACv1_434275_AA1433030.1</v>
          </cell>
          <cell r="B11175" t="str">
            <v>aldose 1-epimerase, putative, expressed</v>
          </cell>
          <cell r="C11175" t="str">
            <v>Galactose mutarotase-like superfamily protein</v>
          </cell>
          <cell r="D11175">
            <v>0</v>
          </cell>
          <cell r="E11175">
            <v>0</v>
          </cell>
          <cell r="F11175">
            <v>0</v>
          </cell>
          <cell r="G11175">
            <v>-1.616083946</v>
          </cell>
          <cell r="H11175">
            <v>0</v>
          </cell>
          <cell r="I11175">
            <v>0</v>
          </cell>
          <cell r="J11175">
            <v>0</v>
          </cell>
          <cell r="K11175">
            <v>0</v>
          </cell>
        </row>
        <row r="11176">
          <cell r="A11176" t="str">
            <v>TRIAE_CS42_7AL_TGACv1_558056_AA1789700.1</v>
          </cell>
          <cell r="B11176" t="str">
            <v>OsFBK17 - F-box domain and kelch repeat containing protein, expressed</v>
          </cell>
          <cell r="C11176" t="str">
            <v>Galactose oxidase/kelch repeat superfamily protein</v>
          </cell>
          <cell r="D11176">
            <v>0</v>
          </cell>
          <cell r="E11176">
            <v>0</v>
          </cell>
          <cell r="F11176">
            <v>0</v>
          </cell>
          <cell r="G11176">
            <v>0</v>
          </cell>
          <cell r="H11176">
            <v>0</v>
          </cell>
          <cell r="I11176">
            <v>0</v>
          </cell>
          <cell r="J11176">
            <v>0</v>
          </cell>
          <cell r="K11176">
            <v>1.633087894</v>
          </cell>
        </row>
        <row r="11177">
          <cell r="A11177" t="str">
            <v>TRIAE_CS42_7BL_TGACv1_581525_AA1917400.1</v>
          </cell>
          <cell r="B11177" t="str">
            <v>OsFBK17 - F-box domain and kelch repeat containing protein, expressed</v>
          </cell>
          <cell r="C11177" t="str">
            <v>Galactose oxidase/kelch repeat superfamily protein</v>
          </cell>
          <cell r="D11177">
            <v>0</v>
          </cell>
          <cell r="E11177">
            <v>0</v>
          </cell>
          <cell r="F11177">
            <v>0</v>
          </cell>
          <cell r="G11177">
            <v>0</v>
          </cell>
          <cell r="H11177">
            <v>0</v>
          </cell>
          <cell r="I11177">
            <v>0</v>
          </cell>
          <cell r="J11177">
            <v>0</v>
          </cell>
          <cell r="K11177">
            <v>2.1725176880000001</v>
          </cell>
        </row>
        <row r="11178">
          <cell r="A11178" t="str">
            <v>TRIAE_CS42_6DL_TGACv1_529360_AA1718170.1</v>
          </cell>
          <cell r="B11178" t="str">
            <v>glycosyltransferase, putative, expressed</v>
          </cell>
          <cell r="C11178" t="str">
            <v>Galactosyl transferase GMA12/MNN10 family protein</v>
          </cell>
          <cell r="D11178">
            <v>0</v>
          </cell>
          <cell r="E11178">
            <v>0</v>
          </cell>
          <cell r="F11178">
            <v>0</v>
          </cell>
          <cell r="G11178">
            <v>0</v>
          </cell>
          <cell r="H11178">
            <v>0</v>
          </cell>
          <cell r="I11178">
            <v>0</v>
          </cell>
          <cell r="J11178">
            <v>0</v>
          </cell>
          <cell r="K11178">
            <v>-2.098330093</v>
          </cell>
        </row>
        <row r="11179">
          <cell r="A11179" t="str">
            <v>TRIAE_CS42_6AL_TGACv1_472479_AA1522660.1</v>
          </cell>
          <cell r="B11179" t="str">
            <v>glycosyltransferase, putative, expressed</v>
          </cell>
          <cell r="C11179" t="str">
            <v>Galactosyl transferase GMA12/MNN10 family protein</v>
          </cell>
          <cell r="D11179">
            <v>0</v>
          </cell>
          <cell r="E11179">
            <v>0</v>
          </cell>
          <cell r="F11179">
            <v>0</v>
          </cell>
          <cell r="G11179">
            <v>0</v>
          </cell>
          <cell r="H11179">
            <v>0</v>
          </cell>
          <cell r="I11179">
            <v>0</v>
          </cell>
          <cell r="J11179">
            <v>0</v>
          </cell>
          <cell r="K11179">
            <v>-2.088866168</v>
          </cell>
        </row>
        <row r="11180">
          <cell r="A11180" t="str">
            <v>TRIAE_CS42_6BL_TGACv1_502095_AA1623080.2</v>
          </cell>
          <cell r="B11180" t="str">
            <v>glycosyltransferase, putative, expressed</v>
          </cell>
          <cell r="C11180" t="str">
            <v>Galactosyl transferase GMA12/MNN10 family protein</v>
          </cell>
          <cell r="D11180">
            <v>0</v>
          </cell>
          <cell r="E11180">
            <v>0</v>
          </cell>
          <cell r="F11180">
            <v>0</v>
          </cell>
          <cell r="G11180">
            <v>0</v>
          </cell>
          <cell r="H11180">
            <v>0</v>
          </cell>
          <cell r="I11180">
            <v>0</v>
          </cell>
          <cell r="J11180">
            <v>0</v>
          </cell>
          <cell r="K11180">
            <v>-1.8735272780000001</v>
          </cell>
        </row>
        <row r="11181">
          <cell r="A11181" t="str">
            <v>TRIAE_CS42_6BS_TGACv1_515611_AA1671340.1</v>
          </cell>
          <cell r="B11181" t="str">
            <v>glycosyltransferase, putative, expressed</v>
          </cell>
          <cell r="C11181" t="str">
            <v>Galactosyl transferase GMA12/MNN10 family protein</v>
          </cell>
          <cell r="D11181">
            <v>0</v>
          </cell>
          <cell r="E11181">
            <v>0</v>
          </cell>
          <cell r="F11181">
            <v>0</v>
          </cell>
          <cell r="G11181">
            <v>0</v>
          </cell>
          <cell r="H11181">
            <v>0</v>
          </cell>
          <cell r="I11181">
            <v>0</v>
          </cell>
          <cell r="J11181">
            <v>0</v>
          </cell>
          <cell r="K11181">
            <v>1.648637914</v>
          </cell>
        </row>
        <row r="11182">
          <cell r="A11182" t="str">
            <v>TRIAE_CS42_2DS_TGACv1_178566_AA0597480.1</v>
          </cell>
          <cell r="B11182" t="str">
            <v>glycosyltransferase family 43 protein, putative, expressed</v>
          </cell>
          <cell r="C11182" t="str">
            <v>Galactosylgalactosylxylosylprotein 3-beta-glucuronosyltransferase 1</v>
          </cell>
          <cell r="D11182">
            <v>0</v>
          </cell>
          <cell r="E11182">
            <v>0</v>
          </cell>
          <cell r="F11182">
            <v>0</v>
          </cell>
          <cell r="G11182">
            <v>-1.563696363</v>
          </cell>
          <cell r="H11182">
            <v>0</v>
          </cell>
          <cell r="I11182">
            <v>0</v>
          </cell>
          <cell r="J11182">
            <v>0</v>
          </cell>
          <cell r="K11182">
            <v>0</v>
          </cell>
        </row>
        <row r="11183">
          <cell r="A11183" t="str">
            <v>TRIAE_CS42_2BS_TGACv1_146199_AA0458400.1</v>
          </cell>
          <cell r="B11183" t="str">
            <v>glycosyltransferase family 43 protein, putative, expressed</v>
          </cell>
          <cell r="C11183" t="str">
            <v>Galactosylgalactosylxylosylprotein 3-beta-glucuronosyltransferase 1</v>
          </cell>
          <cell r="D11183">
            <v>0</v>
          </cell>
          <cell r="E11183">
            <v>0</v>
          </cell>
          <cell r="F11183">
            <v>0</v>
          </cell>
          <cell r="G11183">
            <v>-1.1796155859999999</v>
          </cell>
          <cell r="H11183">
            <v>0</v>
          </cell>
          <cell r="I11183">
            <v>0</v>
          </cell>
          <cell r="J11183">
            <v>0</v>
          </cell>
          <cell r="K11183">
            <v>0</v>
          </cell>
        </row>
        <row r="11184">
          <cell r="A11184" t="str">
            <v>TRIAE_CS42_2AS_TGACv1_112333_AA0335730.1</v>
          </cell>
          <cell r="B11184" t="str">
            <v>glycosyltransferase family 43 protein, putative, expressed</v>
          </cell>
          <cell r="C11184" t="str">
            <v>Galactosylgalactosylxylosylprotein 3-beta-glucuronosyltransferase P</v>
          </cell>
          <cell r="D11184">
            <v>0</v>
          </cell>
          <cell r="E11184">
            <v>3.3249279340000002</v>
          </cell>
          <cell r="F11184">
            <v>0</v>
          </cell>
          <cell r="G11184">
            <v>0</v>
          </cell>
          <cell r="H11184">
            <v>0</v>
          </cell>
          <cell r="I11184">
            <v>0</v>
          </cell>
          <cell r="J11184">
            <v>0</v>
          </cell>
          <cell r="K11184">
            <v>0</v>
          </cell>
        </row>
        <row r="11185">
          <cell r="A11185" t="str">
            <v>TRIAE_CS42_2BS_TGACv1_147976_AA0489530.1</v>
          </cell>
          <cell r="B11185" t="str">
            <v>glycosyltransferase family 43 protein, putative, expressed</v>
          </cell>
          <cell r="C11185" t="str">
            <v>Galactosylgalactosylxylosylprotein 3-beta-glucuronosyltransferase P</v>
          </cell>
          <cell r="D11185">
            <v>0</v>
          </cell>
          <cell r="E11185">
            <v>3.3249279340000002</v>
          </cell>
          <cell r="F11185">
            <v>0</v>
          </cell>
          <cell r="G11185">
            <v>0</v>
          </cell>
          <cell r="H11185">
            <v>0</v>
          </cell>
          <cell r="I11185">
            <v>0</v>
          </cell>
          <cell r="J11185">
            <v>0</v>
          </cell>
          <cell r="K11185">
            <v>0</v>
          </cell>
        </row>
        <row r="11186">
          <cell r="A11186" t="str">
            <v>TRIAE_CS42_2DS_TGACv1_178233_AA0593160.1</v>
          </cell>
          <cell r="B11186" t="str">
            <v>glycosyltransferase family 43 protein, putative, expressed</v>
          </cell>
          <cell r="C11186" t="str">
            <v>Galactosylgalactosylxylosylprotein 3-beta-glucuronosyltransferase P</v>
          </cell>
          <cell r="D11186">
            <v>0</v>
          </cell>
          <cell r="E11186">
            <v>3.3249279340000002</v>
          </cell>
          <cell r="F11186">
            <v>0</v>
          </cell>
          <cell r="G11186">
            <v>0</v>
          </cell>
          <cell r="H11186">
            <v>0</v>
          </cell>
          <cell r="I11186">
            <v>0</v>
          </cell>
          <cell r="J11186">
            <v>0</v>
          </cell>
          <cell r="K11186">
            <v>0</v>
          </cell>
        </row>
        <row r="11187">
          <cell r="A11187" t="str">
            <v>TRIAE_CS42_1AS_TGACv1_020215_AA0075720.1</v>
          </cell>
          <cell r="B11187" t="str">
            <v>galactosyltransferase family protein, putative, expressed</v>
          </cell>
          <cell r="C11187" t="str">
            <v>Galactosyltransferase family protein</v>
          </cell>
          <cell r="D11187">
            <v>1.4601606760000001</v>
          </cell>
          <cell r="E11187">
            <v>1.4703208539999999</v>
          </cell>
          <cell r="F11187">
            <v>0</v>
          </cell>
          <cell r="G11187">
            <v>0</v>
          </cell>
          <cell r="H11187">
            <v>0</v>
          </cell>
          <cell r="I11187">
            <v>0</v>
          </cell>
          <cell r="J11187">
            <v>0</v>
          </cell>
          <cell r="K11187">
            <v>0</v>
          </cell>
        </row>
        <row r="11188">
          <cell r="A11188" t="str">
            <v>TRIAE_CS42_5AL_TGACv1_376555_AA1238360.1</v>
          </cell>
          <cell r="B11188" t="str">
            <v>hypro1, putative, expressed</v>
          </cell>
          <cell r="C11188" t="str">
            <v>Galactosyltransferase family protein</v>
          </cell>
          <cell r="D11188">
            <v>0</v>
          </cell>
          <cell r="E11188">
            <v>0</v>
          </cell>
          <cell r="F11188">
            <v>0</v>
          </cell>
          <cell r="G11188">
            <v>-1.9025836009999999</v>
          </cell>
          <cell r="H11188">
            <v>0</v>
          </cell>
          <cell r="I11188">
            <v>0</v>
          </cell>
          <cell r="J11188">
            <v>0</v>
          </cell>
          <cell r="K11188">
            <v>1.4122400450000001</v>
          </cell>
        </row>
        <row r="11189">
          <cell r="A11189" t="str">
            <v>TRIAE_CS42_5DL_TGACv1_434736_AA1440760.1</v>
          </cell>
          <cell r="B11189" t="str">
            <v>hypro1, putative, expressed</v>
          </cell>
          <cell r="C11189" t="str">
            <v>Galactosyltransferase family protein</v>
          </cell>
          <cell r="D11189">
            <v>0</v>
          </cell>
          <cell r="E11189">
            <v>0</v>
          </cell>
          <cell r="F11189">
            <v>0</v>
          </cell>
          <cell r="G11189">
            <v>-1.9025836009999999</v>
          </cell>
          <cell r="H11189">
            <v>0</v>
          </cell>
          <cell r="I11189">
            <v>0</v>
          </cell>
          <cell r="J11189">
            <v>0</v>
          </cell>
          <cell r="K11189">
            <v>1.4122400450000001</v>
          </cell>
        </row>
        <row r="11190">
          <cell r="A11190" t="str">
            <v>TRIAE_CS42_5BL_TGACv1_405771_AA1335060.1</v>
          </cell>
          <cell r="B11190" t="str">
            <v>hypro1, putative, expressed</v>
          </cell>
          <cell r="C11190" t="str">
            <v>Galactosyltransferase family protein</v>
          </cell>
          <cell r="D11190">
            <v>0</v>
          </cell>
          <cell r="E11190">
            <v>0</v>
          </cell>
          <cell r="F11190">
            <v>0</v>
          </cell>
          <cell r="G11190">
            <v>-2.0055374499999998</v>
          </cell>
          <cell r="H11190">
            <v>0</v>
          </cell>
          <cell r="I11190">
            <v>0</v>
          </cell>
          <cell r="J11190">
            <v>0</v>
          </cell>
          <cell r="K11190">
            <v>1.4163832569999999</v>
          </cell>
        </row>
        <row r="11191">
          <cell r="A11191" t="str">
            <v>TRIAE_CS42_5AL_TGACv1_376555_AA1238370.1</v>
          </cell>
          <cell r="B11191" t="str">
            <v>hypro1, putative, expressed</v>
          </cell>
          <cell r="C11191" t="str">
            <v>Galactosyltransferase family protein</v>
          </cell>
          <cell r="D11191">
            <v>0</v>
          </cell>
          <cell r="E11191">
            <v>0</v>
          </cell>
          <cell r="F11191">
            <v>0</v>
          </cell>
          <cell r="G11191">
            <v>0</v>
          </cell>
          <cell r="H11191">
            <v>0</v>
          </cell>
          <cell r="I11191">
            <v>0</v>
          </cell>
          <cell r="J11191">
            <v>0</v>
          </cell>
          <cell r="K11191">
            <v>2.1206828080000002</v>
          </cell>
        </row>
        <row r="11192">
          <cell r="A11192" t="str">
            <v>TRIAE_CS42_5BL_TGACv1_409258_AA1365630.1</v>
          </cell>
          <cell r="B11192" t="str">
            <v>hypro1, putative, expressed</v>
          </cell>
          <cell r="C11192" t="str">
            <v>Galactosyltransferase family protein</v>
          </cell>
          <cell r="D11192">
            <v>0</v>
          </cell>
          <cell r="E11192">
            <v>0</v>
          </cell>
          <cell r="F11192">
            <v>0</v>
          </cell>
          <cell r="G11192">
            <v>0</v>
          </cell>
          <cell r="H11192">
            <v>0</v>
          </cell>
          <cell r="I11192">
            <v>0</v>
          </cell>
          <cell r="J11192">
            <v>0</v>
          </cell>
          <cell r="K11192">
            <v>2.302066843</v>
          </cell>
        </row>
        <row r="11193">
          <cell r="A11193" t="str">
            <v>TRIAE_CS42_1AL_TGACv1_001103_AA0025080.1</v>
          </cell>
          <cell r="B11193" t="str">
            <v>hypro1, putative, expressed</v>
          </cell>
          <cell r="C11193" t="str">
            <v>Galactosyltransferase family protein</v>
          </cell>
          <cell r="D11193">
            <v>0</v>
          </cell>
          <cell r="E11193">
            <v>0</v>
          </cell>
          <cell r="F11193">
            <v>0</v>
          </cell>
          <cell r="G11193">
            <v>0</v>
          </cell>
          <cell r="H11193">
            <v>0</v>
          </cell>
          <cell r="I11193">
            <v>0</v>
          </cell>
          <cell r="J11193">
            <v>0</v>
          </cell>
          <cell r="K11193">
            <v>2.848450921</v>
          </cell>
        </row>
        <row r="11194">
          <cell r="A11194" t="str">
            <v>TRIAE_CS42_1BL_TGACv1_031898_AA0122330.1</v>
          </cell>
          <cell r="B11194" t="str">
            <v>hypro1, putative, expressed</v>
          </cell>
          <cell r="C11194" t="str">
            <v>Galactosyltransferase family protein</v>
          </cell>
          <cell r="D11194">
            <v>0</v>
          </cell>
          <cell r="E11194">
            <v>0</v>
          </cell>
          <cell r="F11194">
            <v>0</v>
          </cell>
          <cell r="G11194">
            <v>0</v>
          </cell>
          <cell r="H11194">
            <v>0</v>
          </cell>
          <cell r="I11194">
            <v>0</v>
          </cell>
          <cell r="J11194">
            <v>0</v>
          </cell>
          <cell r="K11194">
            <v>2.848450921</v>
          </cell>
        </row>
        <row r="11195">
          <cell r="A11195" t="str">
            <v>TRIAE_CS42_1DL_TGACv1_063480_AA0227730.1</v>
          </cell>
          <cell r="B11195" t="str">
            <v>hypro1, putative, expressed</v>
          </cell>
          <cell r="C11195" t="str">
            <v>Galactosyltransferase family protein</v>
          </cell>
          <cell r="D11195">
            <v>0</v>
          </cell>
          <cell r="E11195">
            <v>0</v>
          </cell>
          <cell r="F11195">
            <v>0</v>
          </cell>
          <cell r="G11195">
            <v>0</v>
          </cell>
          <cell r="H11195">
            <v>0</v>
          </cell>
          <cell r="I11195">
            <v>0</v>
          </cell>
          <cell r="J11195">
            <v>0</v>
          </cell>
          <cell r="K11195">
            <v>2.848450921</v>
          </cell>
        </row>
        <row r="11196">
          <cell r="A11196" t="str">
            <v>TRIAE_CS42_U_TGACv1_642825_AA2123740.1</v>
          </cell>
          <cell r="B11196" t="str">
            <v>GEX2, putative, expressed</v>
          </cell>
          <cell r="C11196" t="str">
            <v>gamete expressed 2</v>
          </cell>
          <cell r="D11196">
            <v>0</v>
          </cell>
          <cell r="E11196">
            <v>-1.4973879489999999</v>
          </cell>
          <cell r="F11196">
            <v>0</v>
          </cell>
          <cell r="G11196">
            <v>-1.6695851989999999</v>
          </cell>
          <cell r="H11196">
            <v>0</v>
          </cell>
          <cell r="I11196">
            <v>0</v>
          </cell>
          <cell r="J11196">
            <v>0</v>
          </cell>
          <cell r="K11196">
            <v>0</v>
          </cell>
        </row>
        <row r="11197">
          <cell r="A11197" t="str">
            <v>TRIAE_CS42_5BL_TGACv1_404693_AA1308560.1</v>
          </cell>
          <cell r="B11197" t="str">
            <v>GEX2, putative, expressed</v>
          </cell>
          <cell r="C11197" t="str">
            <v>gamete expressed 2</v>
          </cell>
          <cell r="D11197">
            <v>0</v>
          </cell>
          <cell r="E11197">
            <v>-1.4973879489999999</v>
          </cell>
          <cell r="F11197">
            <v>0</v>
          </cell>
          <cell r="G11197">
            <v>-1.6499615489999999</v>
          </cell>
          <cell r="H11197">
            <v>0</v>
          </cell>
          <cell r="I11197">
            <v>0</v>
          </cell>
          <cell r="J11197">
            <v>0</v>
          </cell>
          <cell r="K11197">
            <v>0</v>
          </cell>
        </row>
        <row r="11198">
          <cell r="A11198" t="str">
            <v>TRIAE_CS42_5AL_TGACv1_377531_AA1247700.1</v>
          </cell>
          <cell r="B11198" t="str">
            <v>GEX1, putative, expressed</v>
          </cell>
          <cell r="C11198" t="str">
            <v>gamete expressed protein 1</v>
          </cell>
          <cell r="D11198">
            <v>0</v>
          </cell>
          <cell r="E11198">
            <v>1.1002083010000001</v>
          </cell>
          <cell r="F11198">
            <v>1.381848695</v>
          </cell>
          <cell r="G11198">
            <v>0</v>
          </cell>
          <cell r="H11198">
            <v>0</v>
          </cell>
          <cell r="I11198">
            <v>0</v>
          </cell>
          <cell r="J11198">
            <v>0</v>
          </cell>
          <cell r="K11198">
            <v>0</v>
          </cell>
        </row>
        <row r="11199">
          <cell r="A11199" t="str">
            <v>TRIAE_CS42_5BL_TGACv1_404413_AA1298900.1</v>
          </cell>
          <cell r="B11199" t="str">
            <v>GEX1, putative, expressed</v>
          </cell>
          <cell r="C11199" t="str">
            <v>gamete expressed protein 1</v>
          </cell>
          <cell r="D11199">
            <v>0</v>
          </cell>
          <cell r="E11199">
            <v>1.1002083010000001</v>
          </cell>
          <cell r="F11199">
            <v>1.402736443</v>
          </cell>
          <cell r="G11199">
            <v>0</v>
          </cell>
          <cell r="H11199">
            <v>0</v>
          </cell>
          <cell r="I11199">
            <v>0</v>
          </cell>
          <cell r="J11199">
            <v>0</v>
          </cell>
          <cell r="K11199">
            <v>0</v>
          </cell>
        </row>
        <row r="11200">
          <cell r="A11200" t="str">
            <v>TRIAE_CS42_5DL_TGACv1_433474_AA1414080.1</v>
          </cell>
          <cell r="B11200" t="str">
            <v>GEX1, putative, expressed</v>
          </cell>
          <cell r="C11200" t="str">
            <v>gamete expressed protein 1</v>
          </cell>
          <cell r="D11200">
            <v>0</v>
          </cell>
          <cell r="E11200">
            <v>0</v>
          </cell>
          <cell r="F11200">
            <v>1.4345191450000001</v>
          </cell>
          <cell r="G11200">
            <v>0</v>
          </cell>
          <cell r="H11200">
            <v>0</v>
          </cell>
          <cell r="I11200">
            <v>0</v>
          </cell>
          <cell r="J11200">
            <v>0</v>
          </cell>
          <cell r="K11200">
            <v>0</v>
          </cell>
        </row>
        <row r="11201">
          <cell r="A11201" t="str">
            <v>TRIAE_CS42_1AL_TGACv1_001541_AA0031960.1</v>
          </cell>
          <cell r="B11201" t="str">
            <v>gamma-glutamyl hydrolase precursor, putative, expressed</v>
          </cell>
          <cell r="C11201" t="str">
            <v>gamma-glutamyl hydrolase 1</v>
          </cell>
          <cell r="D11201">
            <v>0</v>
          </cell>
          <cell r="E11201">
            <v>1.2339661850000001</v>
          </cell>
          <cell r="F11201">
            <v>1.1764095919999999</v>
          </cell>
          <cell r="G11201">
            <v>1.864767356</v>
          </cell>
          <cell r="H11201">
            <v>0</v>
          </cell>
          <cell r="I11201">
            <v>0</v>
          </cell>
          <cell r="J11201">
            <v>0</v>
          </cell>
          <cell r="K11201">
            <v>0</v>
          </cell>
        </row>
        <row r="11202">
          <cell r="A11202" t="str">
            <v>TRIAE_CS42_3B_TGACv1_225182_AA0805900.1</v>
          </cell>
          <cell r="B11202" t="str">
            <v>amino acid kinase, putative, expressed</v>
          </cell>
          <cell r="C11202" t="str">
            <v>Gamma-glutamyl phosphate reductase</v>
          </cell>
          <cell r="D11202">
            <v>1.160443602</v>
          </cell>
          <cell r="E11202">
            <v>6.1151787500000001</v>
          </cell>
          <cell r="F11202">
            <v>4.4375155980000001</v>
          </cell>
          <cell r="G11202">
            <v>5.603032528</v>
          </cell>
          <cell r="H11202">
            <v>0</v>
          </cell>
          <cell r="I11202">
            <v>2.9094259170000001</v>
          </cell>
          <cell r="J11202">
            <v>1.658642478</v>
          </cell>
          <cell r="K11202">
            <v>3.350185631</v>
          </cell>
        </row>
        <row r="11203">
          <cell r="A11203" t="str">
            <v>TRIAE_CS42_3DL_TGACv1_250063_AA0861520.1</v>
          </cell>
          <cell r="B11203" t="str">
            <v>amino acid kinase, putative, expressed</v>
          </cell>
          <cell r="C11203" t="str">
            <v>Gamma-glutamyl phosphate reductase</v>
          </cell>
          <cell r="D11203">
            <v>1.160443602</v>
          </cell>
          <cell r="E11203">
            <v>6.1151787500000001</v>
          </cell>
          <cell r="F11203">
            <v>4.4375155980000001</v>
          </cell>
          <cell r="G11203">
            <v>5.5188574319999999</v>
          </cell>
          <cell r="H11203">
            <v>0</v>
          </cell>
          <cell r="I11203">
            <v>2.9253352289999999</v>
          </cell>
          <cell r="J11203">
            <v>1.6727790499999999</v>
          </cell>
          <cell r="K11203">
            <v>3.3546119050000001</v>
          </cell>
        </row>
        <row r="11204">
          <cell r="A11204" t="str">
            <v>TRIAE_CS42_3AL_TGACv1_195540_AA0650890.1</v>
          </cell>
          <cell r="B11204" t="str">
            <v>amino acid kinase, putative, expressed</v>
          </cell>
          <cell r="C11204" t="str">
            <v>Gamma-glutamyl phosphate reductase</v>
          </cell>
          <cell r="D11204">
            <v>1.160443602</v>
          </cell>
          <cell r="E11204">
            <v>6.1151787500000001</v>
          </cell>
          <cell r="F11204">
            <v>4.4375155980000001</v>
          </cell>
          <cell r="G11204">
            <v>5.590277511</v>
          </cell>
          <cell r="H11204">
            <v>0</v>
          </cell>
          <cell r="I11204">
            <v>2.9253352289999999</v>
          </cell>
          <cell r="J11204">
            <v>1.6727790499999999</v>
          </cell>
          <cell r="K11204">
            <v>3.371351416</v>
          </cell>
        </row>
        <row r="11205">
          <cell r="A11205" t="str">
            <v>TRIAE_CS42_1AL_TGACv1_000254_AA0007380.1</v>
          </cell>
          <cell r="B11205" t="str">
            <v>amino acid kinase, putative, expressed</v>
          </cell>
          <cell r="C11205" t="str">
            <v>Gamma-glutamyl phosphate reductase</v>
          </cell>
          <cell r="D11205">
            <v>1.568568263</v>
          </cell>
          <cell r="E11205">
            <v>2.0211035380000002</v>
          </cell>
          <cell r="F11205">
            <v>0</v>
          </cell>
          <cell r="G11205">
            <v>1.825415477</v>
          </cell>
          <cell r="H11205">
            <v>0</v>
          </cell>
          <cell r="I11205">
            <v>0</v>
          </cell>
          <cell r="J11205">
            <v>0</v>
          </cell>
          <cell r="K11205">
            <v>1.2750566830000001</v>
          </cell>
        </row>
        <row r="11206">
          <cell r="A11206" t="str">
            <v>TRIAE_CS42_U_TGACv1_690473_AA2160810.1</v>
          </cell>
          <cell r="B11206" t="str">
            <v>amino acid kinase, putative, expressed</v>
          </cell>
          <cell r="C11206" t="str">
            <v>Gamma-glutamyl phosphate reductase</v>
          </cell>
          <cell r="D11206">
            <v>0</v>
          </cell>
          <cell r="E11206">
            <v>1.164469897</v>
          </cell>
          <cell r="F11206">
            <v>0</v>
          </cell>
          <cell r="G11206">
            <v>2.2968824410000002</v>
          </cell>
          <cell r="H11206">
            <v>0</v>
          </cell>
          <cell r="I11206">
            <v>0</v>
          </cell>
          <cell r="J11206">
            <v>0</v>
          </cell>
          <cell r="K11206">
            <v>1.829408081</v>
          </cell>
        </row>
        <row r="11207">
          <cell r="A11207" t="str">
            <v>TRIAE_CS42_7DS_TGACv1_621741_AA2025020.1</v>
          </cell>
          <cell r="B11207" t="str">
            <v>amino acid kinase, putative, expressed</v>
          </cell>
          <cell r="C11207" t="str">
            <v>Gamma-glutamyl phosphate reductase</v>
          </cell>
          <cell r="D11207">
            <v>0</v>
          </cell>
          <cell r="E11207">
            <v>0</v>
          </cell>
          <cell r="F11207">
            <v>0</v>
          </cell>
          <cell r="G11207">
            <v>4.222150386</v>
          </cell>
          <cell r="H11207">
            <v>0</v>
          </cell>
          <cell r="I11207">
            <v>0</v>
          </cell>
          <cell r="J11207">
            <v>0</v>
          </cell>
          <cell r="K11207">
            <v>0</v>
          </cell>
        </row>
        <row r="11208">
          <cell r="A11208" t="str">
            <v>TRIAE_CS42_3DS_TGACv1_271658_AA0904930.2</v>
          </cell>
          <cell r="B11208" t="str">
            <v>gamma-glutamyltranspeptidase 1 precursor, putative, expressed</v>
          </cell>
          <cell r="C11208" t="str">
            <v>Gamma-glutamyltranspeptidase 3</v>
          </cell>
          <cell r="D11208">
            <v>-1.1515057740000001</v>
          </cell>
          <cell r="E11208">
            <v>-1.282999813</v>
          </cell>
          <cell r="F11208">
            <v>0</v>
          </cell>
          <cell r="G11208">
            <v>-1.131785891</v>
          </cell>
          <cell r="H11208">
            <v>0</v>
          </cell>
          <cell r="I11208">
            <v>0</v>
          </cell>
          <cell r="J11208">
            <v>0</v>
          </cell>
          <cell r="K11208">
            <v>1.327485115</v>
          </cell>
        </row>
        <row r="11209">
          <cell r="A11209" t="str">
            <v>TRIAE_CS42_3B_TGACv1_221012_AA0727030.3</v>
          </cell>
          <cell r="B11209" t="str">
            <v>gamma-glutamyltranspeptidase 1 precursor, putative, expressed</v>
          </cell>
          <cell r="C11209" t="str">
            <v>Gamma-glutamyltranspeptidase 3</v>
          </cell>
          <cell r="D11209">
            <v>-1.1264148060000001</v>
          </cell>
          <cell r="E11209">
            <v>-1.212942518</v>
          </cell>
          <cell r="F11209">
            <v>0</v>
          </cell>
          <cell r="G11209">
            <v>-1.073758687</v>
          </cell>
          <cell r="H11209">
            <v>0</v>
          </cell>
          <cell r="I11209">
            <v>0</v>
          </cell>
          <cell r="J11209">
            <v>0</v>
          </cell>
          <cell r="K11209">
            <v>1.286208298</v>
          </cell>
        </row>
        <row r="11210">
          <cell r="A11210" t="str">
            <v>TRIAE_CS42_3AS_TGACv1_211899_AA0695380.1</v>
          </cell>
          <cell r="B11210" t="str">
            <v>gamma-glutamyltranspeptidase 1 precursor, putative, expressed</v>
          </cell>
          <cell r="C11210" t="str">
            <v>Gamma-glutamyltranspeptidase 3</v>
          </cell>
          <cell r="D11210">
            <v>-1.084865709</v>
          </cell>
          <cell r="E11210">
            <v>-1.1914632300000001</v>
          </cell>
          <cell r="F11210">
            <v>0</v>
          </cell>
          <cell r="G11210">
            <v>-1.1298388049999999</v>
          </cell>
          <cell r="H11210">
            <v>0</v>
          </cell>
          <cell r="I11210">
            <v>0</v>
          </cell>
          <cell r="J11210">
            <v>0</v>
          </cell>
          <cell r="K11210">
            <v>1.3244656109999999</v>
          </cell>
        </row>
        <row r="11211">
          <cell r="A11211" t="str">
            <v>TRIAE_CS42_3B_TGACv1_221109_AA0730560.1</v>
          </cell>
          <cell r="B11211" t="str">
            <v>gamma-interferon-inducible lysosomal thiol reductase precursor, putative, expressed</v>
          </cell>
          <cell r="C11211" t="str">
            <v>Gamma-interferon-inducible lysosomal thiol reductase</v>
          </cell>
          <cell r="D11211">
            <v>0</v>
          </cell>
          <cell r="E11211">
            <v>0</v>
          </cell>
          <cell r="F11211">
            <v>0</v>
          </cell>
          <cell r="G11211">
            <v>0</v>
          </cell>
          <cell r="H11211">
            <v>0</v>
          </cell>
          <cell r="I11211">
            <v>0</v>
          </cell>
          <cell r="J11211">
            <v>0</v>
          </cell>
          <cell r="K11211">
            <v>-2.5425654029999998</v>
          </cell>
        </row>
        <row r="11212">
          <cell r="A11212" t="str">
            <v>TRIAE_CS42_4AS_TGACv1_307112_AA1017120.1</v>
          </cell>
          <cell r="B11212" t="str">
            <v>gamma-interferon-inducible lysosomal thiol reductase precursor, putative, expressed</v>
          </cell>
          <cell r="C11212" t="str">
            <v>Gamma-interferon-inducible lysosomal thiol reductase</v>
          </cell>
          <cell r="D11212">
            <v>0</v>
          </cell>
          <cell r="E11212">
            <v>0</v>
          </cell>
          <cell r="F11212">
            <v>0</v>
          </cell>
          <cell r="G11212">
            <v>0</v>
          </cell>
          <cell r="H11212">
            <v>0</v>
          </cell>
          <cell r="I11212">
            <v>0</v>
          </cell>
          <cell r="J11212">
            <v>0</v>
          </cell>
          <cell r="K11212">
            <v>1.156068101</v>
          </cell>
        </row>
        <row r="11213">
          <cell r="A11213" t="str">
            <v>TRIAE_CS42_4DL_TGACv1_343852_AA1140460.1</v>
          </cell>
          <cell r="B11213" t="str">
            <v>gamma-interferon-inducible lysosomal thiol reductase precursor, putative, expressed</v>
          </cell>
          <cell r="C11213" t="str">
            <v>Gamma-interferon-inducible lysosomal thiol reductase</v>
          </cell>
          <cell r="D11213">
            <v>0</v>
          </cell>
          <cell r="E11213">
            <v>0</v>
          </cell>
          <cell r="F11213">
            <v>0</v>
          </cell>
          <cell r="G11213">
            <v>0</v>
          </cell>
          <cell r="H11213">
            <v>0</v>
          </cell>
          <cell r="I11213">
            <v>0</v>
          </cell>
          <cell r="J11213">
            <v>0</v>
          </cell>
          <cell r="K11213">
            <v>1.186131176</v>
          </cell>
        </row>
        <row r="11214">
          <cell r="A11214" t="str">
            <v>TRIAE_CS42_4BL_TGACv1_321416_AA1060070.1</v>
          </cell>
          <cell r="B11214" t="str">
            <v>gamma-interferon-inducible lysosomal thiol reductase precursor, putative, expressed</v>
          </cell>
          <cell r="C11214" t="str">
            <v>Gamma-interferon-inducible lysosomal thiol reductase</v>
          </cell>
          <cell r="D11214">
            <v>0</v>
          </cell>
          <cell r="E11214">
            <v>0</v>
          </cell>
          <cell r="F11214">
            <v>0</v>
          </cell>
          <cell r="G11214">
            <v>0</v>
          </cell>
          <cell r="H11214">
            <v>0</v>
          </cell>
          <cell r="I11214">
            <v>0</v>
          </cell>
          <cell r="J11214">
            <v>0</v>
          </cell>
          <cell r="K11214">
            <v>1.205605899</v>
          </cell>
        </row>
        <row r="11215">
          <cell r="A11215" t="str">
            <v>TRIAE_CS42_4AS_TGACv1_307112_AA1017110.1</v>
          </cell>
          <cell r="B11215" t="str">
            <v>gamma-interferon-inducible lysosomal thiol reductase precursor, putative, expressed</v>
          </cell>
          <cell r="C11215" t="str">
            <v>Gamma-interferon-inducible lysosomal thiol reductase</v>
          </cell>
          <cell r="D11215">
            <v>0</v>
          </cell>
          <cell r="E11215">
            <v>0</v>
          </cell>
          <cell r="F11215">
            <v>0</v>
          </cell>
          <cell r="G11215">
            <v>-3.6502785059999998</v>
          </cell>
          <cell r="H11215">
            <v>0</v>
          </cell>
          <cell r="I11215">
            <v>0</v>
          </cell>
          <cell r="J11215">
            <v>0</v>
          </cell>
          <cell r="K11215">
            <v>3.4748682780000002</v>
          </cell>
        </row>
        <row r="11216">
          <cell r="A11216" t="str">
            <v>TRIAE_CS42_4DL_TGACv1_345227_AA1152260.1</v>
          </cell>
          <cell r="B11216" t="str">
            <v>gamma-interferon-inducible lysosomal thiol reductase precursor, putative, expressed</v>
          </cell>
          <cell r="C11216" t="str">
            <v>Gamma-interferon-inducible lysosomal thiol reductase</v>
          </cell>
          <cell r="D11216">
            <v>0</v>
          </cell>
          <cell r="E11216">
            <v>0</v>
          </cell>
          <cell r="F11216">
            <v>0</v>
          </cell>
          <cell r="G11216">
            <v>-3.6502785059999998</v>
          </cell>
          <cell r="H11216">
            <v>0</v>
          </cell>
          <cell r="I11216">
            <v>0</v>
          </cell>
          <cell r="J11216">
            <v>0</v>
          </cell>
          <cell r="K11216">
            <v>3.900657324</v>
          </cell>
        </row>
        <row r="11217">
          <cell r="A11217" t="str">
            <v>TRIAE_CS42_4BL_TGACv1_320753_AA1047910.1</v>
          </cell>
          <cell r="B11217" t="str">
            <v>gamma-interferon-inducible lysosomal thiol reductase precursor, putative, expressed</v>
          </cell>
          <cell r="C11217" t="str">
            <v>Gamma-interferon-inducible lysosomal thiol reductase</v>
          </cell>
          <cell r="D11217">
            <v>0</v>
          </cell>
          <cell r="E11217">
            <v>0</v>
          </cell>
          <cell r="F11217">
            <v>0</v>
          </cell>
          <cell r="G11217">
            <v>-3.719506575</v>
          </cell>
          <cell r="H11217">
            <v>0</v>
          </cell>
          <cell r="I11217">
            <v>0</v>
          </cell>
          <cell r="J11217">
            <v>0</v>
          </cell>
          <cell r="K11217">
            <v>3.9819827590000001</v>
          </cell>
        </row>
        <row r="11218">
          <cell r="A11218" t="str">
            <v>TRIAE_CS42_2AL_TGACv1_094955_AA0305230.1</v>
          </cell>
          <cell r="B11218" t="str">
            <v>gamma-soluble NSF attachment protein, putative, expressed</v>
          </cell>
          <cell r="C11218" t="str">
            <v>gamma-soluble NSF attachment protein</v>
          </cell>
          <cell r="D11218">
            <v>0</v>
          </cell>
          <cell r="E11218">
            <v>0</v>
          </cell>
          <cell r="F11218">
            <v>0</v>
          </cell>
          <cell r="G11218">
            <v>1.292587216</v>
          </cell>
          <cell r="H11218">
            <v>0</v>
          </cell>
          <cell r="I11218">
            <v>0</v>
          </cell>
          <cell r="J11218">
            <v>0</v>
          </cell>
          <cell r="K11218">
            <v>0</v>
          </cell>
        </row>
        <row r="11219">
          <cell r="A11219" t="str">
            <v>TRIAE_CS42_2BL_TGACv1_130329_AA0408980.1</v>
          </cell>
          <cell r="B11219" t="str">
            <v>gamma-soluble NSF attachment protein, putative, expressed</v>
          </cell>
          <cell r="C11219" t="str">
            <v>gamma-soluble NSF attachment protein</v>
          </cell>
          <cell r="D11219">
            <v>0</v>
          </cell>
          <cell r="E11219">
            <v>0</v>
          </cell>
          <cell r="F11219">
            <v>0</v>
          </cell>
          <cell r="G11219">
            <v>1.292587216</v>
          </cell>
          <cell r="H11219">
            <v>0</v>
          </cell>
          <cell r="I11219">
            <v>0</v>
          </cell>
          <cell r="J11219">
            <v>0</v>
          </cell>
          <cell r="K11219">
            <v>0</v>
          </cell>
        </row>
        <row r="11220">
          <cell r="A11220" t="str">
            <v>TRIAE_CS42_2DL_TGACv1_158402_AA0517710.2</v>
          </cell>
          <cell r="B11220" t="str">
            <v>gamma-soluble NSF attachment protein, putative, expressed</v>
          </cell>
          <cell r="C11220" t="str">
            <v>gamma-soluble NSF attachment protein</v>
          </cell>
          <cell r="D11220">
            <v>0</v>
          </cell>
          <cell r="E11220">
            <v>0</v>
          </cell>
          <cell r="F11220">
            <v>0</v>
          </cell>
          <cell r="G11220">
            <v>1.292587216</v>
          </cell>
          <cell r="H11220">
            <v>0</v>
          </cell>
          <cell r="I11220">
            <v>0</v>
          </cell>
          <cell r="J11220">
            <v>0</v>
          </cell>
          <cell r="K11220">
            <v>0</v>
          </cell>
        </row>
        <row r="11221">
          <cell r="A11221" t="str">
            <v>TRIAE_CS42_5BL_TGACv1_404419_AA1299250.1</v>
          </cell>
          <cell r="B11221" t="str">
            <v>Spc97 / Spc98 family protein, putative, expressed</v>
          </cell>
          <cell r="C11221" t="str">
            <v>Gamma-tubulin complex component 3</v>
          </cell>
          <cell r="D11221">
            <v>2.3550685539999998</v>
          </cell>
          <cell r="E11221">
            <v>1.533504518</v>
          </cell>
          <cell r="F11221">
            <v>0</v>
          </cell>
          <cell r="G11221">
            <v>0</v>
          </cell>
          <cell r="H11221">
            <v>0</v>
          </cell>
          <cell r="I11221">
            <v>0</v>
          </cell>
          <cell r="J11221">
            <v>0</v>
          </cell>
          <cell r="K11221">
            <v>0</v>
          </cell>
        </row>
        <row r="11222">
          <cell r="A11222" t="str">
            <v>TRIAE_CS42_5DL_TGACv1_433750_AA1421130.1</v>
          </cell>
          <cell r="B11222" t="str">
            <v>Spc97 / Spc98 family protein, putative, expressed</v>
          </cell>
          <cell r="C11222" t="str">
            <v>Gamma-tubulin complex component 3</v>
          </cell>
          <cell r="D11222">
            <v>2.3550685539999998</v>
          </cell>
          <cell r="E11222">
            <v>1.533504518</v>
          </cell>
          <cell r="F11222">
            <v>0</v>
          </cell>
          <cell r="G11222">
            <v>0</v>
          </cell>
          <cell r="H11222">
            <v>0</v>
          </cell>
          <cell r="I11222">
            <v>0</v>
          </cell>
          <cell r="J11222">
            <v>0</v>
          </cell>
          <cell r="K11222">
            <v>0</v>
          </cell>
        </row>
        <row r="11223">
          <cell r="A11223" t="str">
            <v>TRIAE_CS42_1AS_TGACv1_020345_AA0076810.1</v>
          </cell>
          <cell r="B11223" t="str">
            <v>Spc97 / Spc98 family protein, putative, expressed</v>
          </cell>
          <cell r="C11223" t="str">
            <v>Gamma-tubulin complex component 4</v>
          </cell>
          <cell r="D11223">
            <v>0</v>
          </cell>
          <cell r="E11223">
            <v>1.2924042140000001</v>
          </cell>
          <cell r="F11223">
            <v>0</v>
          </cell>
          <cell r="G11223">
            <v>0</v>
          </cell>
          <cell r="H11223">
            <v>0</v>
          </cell>
          <cell r="I11223">
            <v>0</v>
          </cell>
          <cell r="J11223">
            <v>0</v>
          </cell>
          <cell r="K11223">
            <v>0</v>
          </cell>
        </row>
        <row r="11224">
          <cell r="A11224" t="str">
            <v>TRIAE_CS42_1BS_TGACv1_050729_AA0174860.1</v>
          </cell>
          <cell r="B11224" t="str">
            <v>Spc97 / Spc98 family protein, putative, expressed</v>
          </cell>
          <cell r="C11224" t="str">
            <v>Gamma-tubulin complex component 4</v>
          </cell>
          <cell r="D11224">
            <v>0</v>
          </cell>
          <cell r="E11224">
            <v>1.2924042140000001</v>
          </cell>
          <cell r="F11224">
            <v>0</v>
          </cell>
          <cell r="G11224">
            <v>0</v>
          </cell>
          <cell r="H11224">
            <v>0</v>
          </cell>
          <cell r="I11224">
            <v>0</v>
          </cell>
          <cell r="J11224">
            <v>0</v>
          </cell>
          <cell r="K11224">
            <v>0</v>
          </cell>
        </row>
        <row r="11225">
          <cell r="A11225" t="str">
            <v>TRIAE_CS42_2DS_TGACv1_178669_AA0599380.1</v>
          </cell>
          <cell r="B11225" t="str">
            <v>Spc97 / Spc98 family protein, putative, expressed</v>
          </cell>
          <cell r="C11225" t="str">
            <v>Gamma-tubulin complex component 5</v>
          </cell>
          <cell r="D11225">
            <v>1.783441501</v>
          </cell>
          <cell r="E11225">
            <v>1.9196387749999999</v>
          </cell>
          <cell r="F11225">
            <v>0</v>
          </cell>
          <cell r="G11225">
            <v>0</v>
          </cell>
          <cell r="H11225">
            <v>0</v>
          </cell>
          <cell r="I11225">
            <v>0</v>
          </cell>
          <cell r="J11225">
            <v>0</v>
          </cell>
          <cell r="K11225">
            <v>0</v>
          </cell>
        </row>
        <row r="11226">
          <cell r="A11226" t="str">
            <v>TRIAE_CS42_2BL_TGACv1_130258_AA0407490.1</v>
          </cell>
          <cell r="B11226" t="str">
            <v>expressed protein</v>
          </cell>
          <cell r="C11226" t="str">
            <v>Gamma-tubulin complex component 6</v>
          </cell>
          <cell r="D11226">
            <v>0</v>
          </cell>
          <cell r="E11226">
            <v>0</v>
          </cell>
          <cell r="F11226">
            <v>-1.901941122</v>
          </cell>
          <cell r="G11226">
            <v>0</v>
          </cell>
          <cell r="H11226">
            <v>0</v>
          </cell>
          <cell r="I11226">
            <v>0</v>
          </cell>
          <cell r="J11226">
            <v>0</v>
          </cell>
          <cell r="K11226">
            <v>0</v>
          </cell>
        </row>
        <row r="11227">
          <cell r="A11227" t="str">
            <v>TRIAE_CS42_2DL_TGACv1_158100_AA0509110.1</v>
          </cell>
          <cell r="B11227" t="str">
            <v>gamma-tubulin complex component 6, putative, expressed</v>
          </cell>
          <cell r="C11227" t="str">
            <v>Gamma-tubulin complex component 6</v>
          </cell>
          <cell r="D11227">
            <v>0</v>
          </cell>
          <cell r="E11227">
            <v>0</v>
          </cell>
          <cell r="F11227">
            <v>-1.4457919690000001</v>
          </cell>
          <cell r="G11227">
            <v>0</v>
          </cell>
          <cell r="H11227">
            <v>0</v>
          </cell>
          <cell r="I11227">
            <v>0</v>
          </cell>
          <cell r="J11227">
            <v>0</v>
          </cell>
          <cell r="K11227">
            <v>0</v>
          </cell>
        </row>
        <row r="11228">
          <cell r="A11228" t="str">
            <v>TRIAE_CS42_3B_TGACv1_221169_AA0732710.1</v>
          </cell>
          <cell r="B11228" t="str">
            <v>rho-GTPase-activating protein-like, putative, expressed</v>
          </cell>
          <cell r="C11228" t="str">
            <v>Ganglioside-induced differentiation-associated protein 2</v>
          </cell>
          <cell r="D11228">
            <v>0</v>
          </cell>
          <cell r="E11228">
            <v>0</v>
          </cell>
          <cell r="F11228">
            <v>0</v>
          </cell>
          <cell r="G11228">
            <v>1.3474009</v>
          </cell>
          <cell r="H11228">
            <v>0</v>
          </cell>
          <cell r="I11228">
            <v>0</v>
          </cell>
          <cell r="J11228">
            <v>0</v>
          </cell>
          <cell r="K11228">
            <v>0</v>
          </cell>
        </row>
        <row r="11229">
          <cell r="A11229" t="str">
            <v>TRIAE_CS42_3DL_TGACv1_249240_AA0842830.1</v>
          </cell>
          <cell r="B11229" t="str">
            <v>expressed protein</v>
          </cell>
          <cell r="C11229" t="str">
            <v>GATA transcription factor 15</v>
          </cell>
          <cell r="D11229">
            <v>0</v>
          </cell>
          <cell r="E11229">
            <v>-1.4588581</v>
          </cell>
          <cell r="F11229">
            <v>0</v>
          </cell>
          <cell r="G11229">
            <v>0</v>
          </cell>
          <cell r="H11229">
            <v>0</v>
          </cell>
          <cell r="I11229">
            <v>0</v>
          </cell>
          <cell r="J11229">
            <v>0</v>
          </cell>
          <cell r="K11229">
            <v>-1.0128518769999999</v>
          </cell>
        </row>
        <row r="11230">
          <cell r="A11230" t="str">
            <v>TRIAE_CS42_7AL_TGACv1_557118_AA1776850.1</v>
          </cell>
          <cell r="B11230" t="str">
            <v>GATA zinc finger domain containing protein, expressed</v>
          </cell>
          <cell r="C11230" t="str">
            <v>GATA transcription factor 23</v>
          </cell>
          <cell r="D11230">
            <v>1.1363009959999999</v>
          </cell>
          <cell r="E11230">
            <v>0</v>
          </cell>
          <cell r="F11230">
            <v>0</v>
          </cell>
          <cell r="G11230">
            <v>0</v>
          </cell>
          <cell r="H11230">
            <v>0</v>
          </cell>
          <cell r="I11230">
            <v>0</v>
          </cell>
          <cell r="J11230">
            <v>0</v>
          </cell>
          <cell r="K11230">
            <v>0</v>
          </cell>
        </row>
        <row r="11231">
          <cell r="A11231" t="str">
            <v>TRIAE_CS42_7BL_TGACv1_577950_AA1886500.1</v>
          </cell>
          <cell r="B11231" t="str">
            <v>GATA zinc finger domain containing protein, expressed</v>
          </cell>
          <cell r="C11231" t="str">
            <v>GATA transcription factor 23</v>
          </cell>
          <cell r="D11231">
            <v>1.1363009959999999</v>
          </cell>
          <cell r="E11231">
            <v>0</v>
          </cell>
          <cell r="F11231">
            <v>0</v>
          </cell>
          <cell r="G11231">
            <v>0</v>
          </cell>
          <cell r="H11231">
            <v>0</v>
          </cell>
          <cell r="I11231">
            <v>0</v>
          </cell>
          <cell r="J11231">
            <v>0</v>
          </cell>
          <cell r="K11231">
            <v>0</v>
          </cell>
        </row>
        <row r="11232">
          <cell r="A11232" t="str">
            <v>TRIAE_CS42_7DL_TGACv1_604175_AA1994810.1</v>
          </cell>
          <cell r="B11232" t="str">
            <v>GATA zinc finger domain containing protein, expressed</v>
          </cell>
          <cell r="C11232" t="str">
            <v>GATA transcription factor 23</v>
          </cell>
          <cell r="D11232">
            <v>1.1363009959999999</v>
          </cell>
          <cell r="E11232">
            <v>0</v>
          </cell>
          <cell r="F11232">
            <v>0</v>
          </cell>
          <cell r="G11232">
            <v>0</v>
          </cell>
          <cell r="H11232">
            <v>0</v>
          </cell>
          <cell r="I11232">
            <v>0</v>
          </cell>
          <cell r="J11232">
            <v>0</v>
          </cell>
          <cell r="K11232">
            <v>0</v>
          </cell>
        </row>
        <row r="11233">
          <cell r="A11233" t="str">
            <v>TRIAE_CS42_1BS_TGACv1_050808_AA0175770.1</v>
          </cell>
          <cell r="B11233" t="str">
            <v>GATA zinc finger domain containing protein, expressed</v>
          </cell>
          <cell r="C11233" t="str">
            <v>GATA transcription factor 23</v>
          </cell>
          <cell r="D11233">
            <v>0</v>
          </cell>
          <cell r="E11233">
            <v>-1.160788052</v>
          </cell>
          <cell r="F11233">
            <v>0</v>
          </cell>
          <cell r="G11233">
            <v>0</v>
          </cell>
          <cell r="H11233">
            <v>0</v>
          </cell>
          <cell r="I11233">
            <v>0</v>
          </cell>
          <cell r="J11233">
            <v>0</v>
          </cell>
          <cell r="K11233">
            <v>1.110246214</v>
          </cell>
        </row>
        <row r="11234">
          <cell r="A11234" t="str">
            <v>TRIAE_CS42_1DS_TGACv1_080134_AA0241000.1</v>
          </cell>
          <cell r="B11234" t="str">
            <v>GATA zinc finger domain containing protein, expressed</v>
          </cell>
          <cell r="C11234" t="str">
            <v>GATA transcription factor 23</v>
          </cell>
          <cell r="D11234">
            <v>0</v>
          </cell>
          <cell r="E11234">
            <v>-1.160788052</v>
          </cell>
          <cell r="F11234">
            <v>0</v>
          </cell>
          <cell r="G11234">
            <v>0</v>
          </cell>
          <cell r="H11234">
            <v>0</v>
          </cell>
          <cell r="I11234">
            <v>0</v>
          </cell>
          <cell r="J11234">
            <v>0</v>
          </cell>
          <cell r="K11234">
            <v>1.110246214</v>
          </cell>
        </row>
        <row r="11235">
          <cell r="A11235" t="str">
            <v>TRIAE_CS42_1AS_TGACv1_019572_AA0068580.1</v>
          </cell>
          <cell r="B11235" t="str">
            <v>GATA zinc finger domain containing protein, expressed</v>
          </cell>
          <cell r="C11235" t="str">
            <v>GATA transcription factor 23</v>
          </cell>
          <cell r="D11235">
            <v>0</v>
          </cell>
          <cell r="E11235">
            <v>-1.011570906</v>
          </cell>
          <cell r="F11235">
            <v>0</v>
          </cell>
          <cell r="G11235">
            <v>0</v>
          </cell>
          <cell r="H11235">
            <v>0</v>
          </cell>
          <cell r="I11235">
            <v>0</v>
          </cell>
          <cell r="J11235">
            <v>0</v>
          </cell>
          <cell r="K11235">
            <v>1.317408132</v>
          </cell>
        </row>
        <row r="11236">
          <cell r="A11236" t="str">
            <v>TRIAE_CS42_6BS_TGACv1_513632_AA1646200.1</v>
          </cell>
          <cell r="B11236" t="str">
            <v>GATA zinc finger domain containing protein, expressed</v>
          </cell>
          <cell r="C11236" t="str">
            <v>GATA transcription factor 23</v>
          </cell>
          <cell r="D11236">
            <v>0</v>
          </cell>
          <cell r="E11236">
            <v>1.7578203349999999</v>
          </cell>
          <cell r="F11236">
            <v>0</v>
          </cell>
          <cell r="G11236">
            <v>1.789265213</v>
          </cell>
          <cell r="H11236">
            <v>0</v>
          </cell>
          <cell r="I11236">
            <v>0</v>
          </cell>
          <cell r="J11236">
            <v>0</v>
          </cell>
          <cell r="K11236">
            <v>-1.557179369</v>
          </cell>
        </row>
        <row r="11237">
          <cell r="A11237" t="str">
            <v>TRIAE_CS42_6DS_TGACv1_543050_AA1734740.1</v>
          </cell>
          <cell r="B11237" t="str">
            <v>GATA zinc finger domain containing protein, expressed</v>
          </cell>
          <cell r="C11237" t="str">
            <v>GATA transcription factor 23</v>
          </cell>
          <cell r="D11237">
            <v>0</v>
          </cell>
          <cell r="E11237">
            <v>0</v>
          </cell>
          <cell r="F11237">
            <v>0</v>
          </cell>
          <cell r="G11237">
            <v>1.789265213</v>
          </cell>
          <cell r="H11237">
            <v>0</v>
          </cell>
          <cell r="I11237">
            <v>0</v>
          </cell>
          <cell r="J11237">
            <v>0</v>
          </cell>
          <cell r="K11237">
            <v>-1.557179369</v>
          </cell>
        </row>
        <row r="11238">
          <cell r="A11238" t="str">
            <v>TRIAE_CS42_5AS_TGACv1_393239_AA1270200.1</v>
          </cell>
          <cell r="B11238" t="str">
            <v>GATA zinc finger domain containing protein, expressed</v>
          </cell>
          <cell r="C11238" t="str">
            <v>GATA transcription factor 4</v>
          </cell>
          <cell r="D11238">
            <v>0</v>
          </cell>
          <cell r="E11238">
            <v>-1.948981528</v>
          </cell>
          <cell r="F11238">
            <v>-1.1539260119999999</v>
          </cell>
          <cell r="G11238">
            <v>-1.2313407240000001</v>
          </cell>
          <cell r="H11238">
            <v>0</v>
          </cell>
          <cell r="I11238">
            <v>0</v>
          </cell>
          <cell r="J11238">
            <v>0</v>
          </cell>
          <cell r="K11238">
            <v>0</v>
          </cell>
        </row>
        <row r="11239">
          <cell r="A11239" t="str">
            <v>TRIAE_CS42_5DS_TGACv1_457051_AA1481540.1</v>
          </cell>
          <cell r="B11239" t="str">
            <v>GATA zinc finger domain containing protein, expressed</v>
          </cell>
          <cell r="C11239" t="str">
            <v>GATA transcription factor 4</v>
          </cell>
          <cell r="D11239">
            <v>0</v>
          </cell>
          <cell r="E11239">
            <v>-1.948981528</v>
          </cell>
          <cell r="F11239">
            <v>-1.1539260119999999</v>
          </cell>
          <cell r="G11239">
            <v>-1.2313407240000001</v>
          </cell>
          <cell r="H11239">
            <v>0</v>
          </cell>
          <cell r="I11239">
            <v>0</v>
          </cell>
          <cell r="J11239">
            <v>0</v>
          </cell>
          <cell r="K11239">
            <v>0</v>
          </cell>
        </row>
        <row r="11240">
          <cell r="A11240" t="str">
            <v>TRIAE_CS42_5BS_TGACv1_423495_AA1378120.1</v>
          </cell>
          <cell r="B11240" t="str">
            <v>GATA zinc finger domain containing protein, expressed</v>
          </cell>
          <cell r="C11240" t="str">
            <v>GATA transcription factor 4</v>
          </cell>
          <cell r="D11240">
            <v>0</v>
          </cell>
          <cell r="E11240">
            <v>-1.9315783390000001</v>
          </cell>
          <cell r="F11240">
            <v>-1.1853265470000001</v>
          </cell>
          <cell r="G11240">
            <v>-1.255587228</v>
          </cell>
          <cell r="H11240">
            <v>0</v>
          </cell>
          <cell r="I11240">
            <v>0</v>
          </cell>
          <cell r="J11240">
            <v>0</v>
          </cell>
          <cell r="K11240">
            <v>0</v>
          </cell>
        </row>
        <row r="11241">
          <cell r="A11241" t="str">
            <v>TRIAE_CS42_3B_TGACv1_221278_AA0736050.1</v>
          </cell>
          <cell r="B11241" t="str">
            <v>expressed protein</v>
          </cell>
          <cell r="C11241" t="str">
            <v>GATA transcription factor 4</v>
          </cell>
          <cell r="D11241">
            <v>0</v>
          </cell>
          <cell r="E11241">
            <v>0</v>
          </cell>
          <cell r="F11241">
            <v>0</v>
          </cell>
          <cell r="G11241">
            <v>0</v>
          </cell>
          <cell r="H11241">
            <v>0</v>
          </cell>
          <cell r="I11241">
            <v>0</v>
          </cell>
          <cell r="J11241">
            <v>0</v>
          </cell>
          <cell r="K11241">
            <v>-1.626012923</v>
          </cell>
        </row>
        <row r="11242">
          <cell r="A11242" t="str">
            <v>TRIAE_CS42_3DL_TGACv1_249507_AA0850320.1</v>
          </cell>
          <cell r="B11242" t="str">
            <v>expressed protein</v>
          </cell>
          <cell r="C11242" t="str">
            <v>GATA transcription factor 4</v>
          </cell>
          <cell r="D11242">
            <v>0</v>
          </cell>
          <cell r="E11242">
            <v>0</v>
          </cell>
          <cell r="F11242">
            <v>0</v>
          </cell>
          <cell r="G11242">
            <v>0</v>
          </cell>
          <cell r="H11242">
            <v>0</v>
          </cell>
          <cell r="I11242">
            <v>0</v>
          </cell>
          <cell r="J11242">
            <v>0</v>
          </cell>
          <cell r="K11242">
            <v>-1.4919006079999999</v>
          </cell>
        </row>
        <row r="11243">
          <cell r="A11243" t="str">
            <v>TRIAE_CS42_6BL_TGACv1_500334_AA1603300.2</v>
          </cell>
          <cell r="B11243" t="str">
            <v>GATA zinc finger domain containing protein, expressed</v>
          </cell>
          <cell r="C11243" t="str">
            <v>GATA transcription factor 5</v>
          </cell>
          <cell r="D11243">
            <v>-1.13105491</v>
          </cell>
          <cell r="E11243">
            <v>0</v>
          </cell>
          <cell r="F11243">
            <v>0</v>
          </cell>
          <cell r="G11243">
            <v>0</v>
          </cell>
          <cell r="H11243">
            <v>0</v>
          </cell>
          <cell r="I11243">
            <v>0</v>
          </cell>
          <cell r="J11243">
            <v>0</v>
          </cell>
          <cell r="K11243">
            <v>0</v>
          </cell>
        </row>
        <row r="11244">
          <cell r="A11244" t="str">
            <v>TRIAE_CS42_6DL_TGACv1_526417_AA1682860.1</v>
          </cell>
          <cell r="B11244" t="str">
            <v>GATA zinc finger domain containing protein, expressed</v>
          </cell>
          <cell r="C11244" t="str">
            <v>GATA transcription factor 5</v>
          </cell>
          <cell r="D11244">
            <v>-1.13105491</v>
          </cell>
          <cell r="E11244">
            <v>0</v>
          </cell>
          <cell r="F11244">
            <v>0</v>
          </cell>
          <cell r="G11244">
            <v>0</v>
          </cell>
          <cell r="H11244">
            <v>0</v>
          </cell>
          <cell r="I11244">
            <v>0</v>
          </cell>
          <cell r="J11244">
            <v>0</v>
          </cell>
          <cell r="K11244">
            <v>0</v>
          </cell>
        </row>
        <row r="11245">
          <cell r="A11245" t="str">
            <v>TRIAE_CS42_6AL_TGACv1_473806_AA1533020.1</v>
          </cell>
          <cell r="B11245" t="str">
            <v>GATA zinc finger domain containing protein, expressed</v>
          </cell>
          <cell r="C11245" t="str">
            <v>GATA transcription factor 5</v>
          </cell>
          <cell r="D11245">
            <v>-1.0003814849999999</v>
          </cell>
          <cell r="E11245">
            <v>0</v>
          </cell>
          <cell r="F11245">
            <v>0</v>
          </cell>
          <cell r="G11245">
            <v>1.0921480589999999</v>
          </cell>
          <cell r="H11245">
            <v>0</v>
          </cell>
          <cell r="I11245">
            <v>0</v>
          </cell>
          <cell r="J11245">
            <v>0</v>
          </cell>
          <cell r="K11245">
            <v>0</v>
          </cell>
        </row>
        <row r="11246">
          <cell r="A11246" t="str">
            <v>TRIAE_CS42_U_TGACv1_641545_AA2097630.1</v>
          </cell>
          <cell r="B11246" t="str">
            <v>transcription factor, putative, expressed</v>
          </cell>
          <cell r="C11246" t="str">
            <v>G-box binding factor 2</v>
          </cell>
          <cell r="D11246">
            <v>0</v>
          </cell>
          <cell r="E11246">
            <v>3.6935446019999998</v>
          </cell>
          <cell r="F11246">
            <v>2.6797290760000001</v>
          </cell>
          <cell r="G11246">
            <v>1.3415131440000001</v>
          </cell>
          <cell r="H11246">
            <v>0</v>
          </cell>
          <cell r="I11246">
            <v>1.367742206</v>
          </cell>
          <cell r="J11246">
            <v>0</v>
          </cell>
          <cell r="K11246">
            <v>1.7315781299999999</v>
          </cell>
        </row>
        <row r="11247">
          <cell r="A11247" t="str">
            <v>TRIAE_CS42_1AL_TGACv1_001758_AA0034810.2</v>
          </cell>
          <cell r="B11247" t="str">
            <v>transcription factor, putative, expressed</v>
          </cell>
          <cell r="C11247" t="str">
            <v>G-box binding factor 2</v>
          </cell>
          <cell r="D11247">
            <v>0</v>
          </cell>
          <cell r="E11247">
            <v>3.6935446019999998</v>
          </cell>
          <cell r="F11247">
            <v>0</v>
          </cell>
          <cell r="G11247">
            <v>0</v>
          </cell>
          <cell r="H11247">
            <v>0</v>
          </cell>
          <cell r="I11247">
            <v>1.367742206</v>
          </cell>
          <cell r="J11247">
            <v>0</v>
          </cell>
          <cell r="K11247">
            <v>1.7315781299999999</v>
          </cell>
        </row>
        <row r="11248">
          <cell r="A11248" t="str">
            <v>TRIAE_CS42_1BL_TGACv1_033059_AA0136530.2</v>
          </cell>
          <cell r="B11248" t="str">
            <v>transcription factor, putative, expressed</v>
          </cell>
          <cell r="C11248" t="str">
            <v>G-box binding factor 2</v>
          </cell>
          <cell r="D11248">
            <v>0</v>
          </cell>
          <cell r="E11248">
            <v>3.6935446019999998</v>
          </cell>
          <cell r="F11248">
            <v>0</v>
          </cell>
          <cell r="G11248">
            <v>0</v>
          </cell>
          <cell r="H11248">
            <v>0</v>
          </cell>
          <cell r="I11248">
            <v>1.3952656569999999</v>
          </cell>
          <cell r="J11248">
            <v>0</v>
          </cell>
          <cell r="K11248">
            <v>1.7315781299999999</v>
          </cell>
        </row>
        <row r="11249">
          <cell r="A11249" t="str">
            <v>TRIAE_CS42_5AL_TGACv1_376455_AA1237180.1</v>
          </cell>
          <cell r="B11249" t="str">
            <v>transcription factor, putative, expressed</v>
          </cell>
          <cell r="C11249" t="str">
            <v>G-box binding factor 3</v>
          </cell>
          <cell r="D11249">
            <v>0</v>
          </cell>
          <cell r="E11249">
            <v>0</v>
          </cell>
          <cell r="F11249">
            <v>0</v>
          </cell>
          <cell r="G11249">
            <v>0</v>
          </cell>
          <cell r="H11249">
            <v>0</v>
          </cell>
          <cell r="I11249">
            <v>0</v>
          </cell>
          <cell r="J11249">
            <v>0</v>
          </cell>
          <cell r="K11249">
            <v>1.519128807</v>
          </cell>
        </row>
        <row r="11250">
          <cell r="A11250" t="str">
            <v>TRIAE_CS42_5DL_TGACv1_437065_AA1464880.1</v>
          </cell>
          <cell r="B11250" t="str">
            <v>transcription factor, putative, expressed</v>
          </cell>
          <cell r="C11250" t="str">
            <v>G-box binding factor 3</v>
          </cell>
          <cell r="D11250">
            <v>0</v>
          </cell>
          <cell r="E11250">
            <v>0</v>
          </cell>
          <cell r="F11250">
            <v>0</v>
          </cell>
          <cell r="G11250">
            <v>0</v>
          </cell>
          <cell r="H11250">
            <v>0</v>
          </cell>
          <cell r="I11250">
            <v>0</v>
          </cell>
          <cell r="J11250">
            <v>0</v>
          </cell>
          <cell r="K11250">
            <v>1.5804091629999999</v>
          </cell>
        </row>
        <row r="11251">
          <cell r="A11251" t="str">
            <v>TRIAE_CS42_5BL_TGACv1_408289_AA1362630.1</v>
          </cell>
          <cell r="B11251" t="str">
            <v>transcription factor, putative, expressed</v>
          </cell>
          <cell r="C11251" t="str">
            <v>G-box binding factor 3</v>
          </cell>
          <cell r="D11251">
            <v>0</v>
          </cell>
          <cell r="E11251">
            <v>0</v>
          </cell>
          <cell r="F11251">
            <v>0</v>
          </cell>
          <cell r="G11251">
            <v>0</v>
          </cell>
          <cell r="H11251">
            <v>0</v>
          </cell>
          <cell r="I11251">
            <v>0</v>
          </cell>
          <cell r="J11251">
            <v>0</v>
          </cell>
          <cell r="K11251">
            <v>1.9168061160000001</v>
          </cell>
        </row>
        <row r="11252">
          <cell r="A11252" t="str">
            <v>TRIAE_CS42_2BL_TGACv1_130418_AA0410940.1</v>
          </cell>
          <cell r="B11252" t="str">
            <v>expressed protein</v>
          </cell>
          <cell r="C11252" t="str">
            <v>GCK domain-containing protein</v>
          </cell>
          <cell r="D11252">
            <v>0</v>
          </cell>
          <cell r="E11252">
            <v>-1.308834498</v>
          </cell>
          <cell r="F11252">
            <v>0</v>
          </cell>
          <cell r="G11252">
            <v>1.642104395</v>
          </cell>
          <cell r="H11252">
            <v>0</v>
          </cell>
          <cell r="I11252">
            <v>0</v>
          </cell>
          <cell r="J11252">
            <v>0</v>
          </cell>
          <cell r="K11252">
            <v>0</v>
          </cell>
        </row>
        <row r="11253">
          <cell r="A11253" t="str">
            <v>TRIAE_CS42_5DL_TGACv1_437926_AA1467610.1</v>
          </cell>
          <cell r="B11253" t="str">
            <v>expressed protein</v>
          </cell>
          <cell r="C11253" t="str">
            <v>GCK domain-containing protein</v>
          </cell>
          <cell r="D11253">
            <v>0</v>
          </cell>
          <cell r="E11253">
            <v>0</v>
          </cell>
          <cell r="F11253">
            <v>0</v>
          </cell>
          <cell r="G11253">
            <v>0</v>
          </cell>
          <cell r="H11253">
            <v>0</v>
          </cell>
          <cell r="I11253">
            <v>0</v>
          </cell>
          <cell r="J11253">
            <v>0</v>
          </cell>
          <cell r="K11253">
            <v>-1.4113870399999999</v>
          </cell>
        </row>
        <row r="11254">
          <cell r="A11254" t="str">
            <v>TRIAE_CS42_5AL_TGACv1_375916_AA1228760.1</v>
          </cell>
          <cell r="B11254" t="str">
            <v>expressed protein</v>
          </cell>
          <cell r="C11254" t="str">
            <v>GCK domain-containing protein</v>
          </cell>
          <cell r="D11254">
            <v>0</v>
          </cell>
          <cell r="E11254">
            <v>0</v>
          </cell>
          <cell r="F11254">
            <v>0</v>
          </cell>
          <cell r="G11254">
            <v>0</v>
          </cell>
          <cell r="H11254">
            <v>0</v>
          </cell>
          <cell r="I11254">
            <v>0</v>
          </cell>
          <cell r="J11254">
            <v>0</v>
          </cell>
          <cell r="K11254">
            <v>-1.380469237</v>
          </cell>
        </row>
        <row r="11255">
          <cell r="A11255" t="str">
            <v>TRIAE_CS42_5BL_TGACv1_405744_AA1334320.1</v>
          </cell>
          <cell r="B11255" t="str">
            <v>expressed protein</v>
          </cell>
          <cell r="C11255" t="str">
            <v>GCK domain-containing protein</v>
          </cell>
          <cell r="D11255">
            <v>0</v>
          </cell>
          <cell r="E11255">
            <v>0</v>
          </cell>
          <cell r="F11255">
            <v>0</v>
          </cell>
          <cell r="G11255">
            <v>0</v>
          </cell>
          <cell r="H11255">
            <v>0</v>
          </cell>
          <cell r="I11255">
            <v>0</v>
          </cell>
          <cell r="J11255">
            <v>0</v>
          </cell>
          <cell r="K11255">
            <v>-1.380469237</v>
          </cell>
        </row>
        <row r="11256">
          <cell r="A11256" t="str">
            <v>TRIAE_CS42_5DL_TGACv1_434448_AA1436180.1</v>
          </cell>
          <cell r="B11256" t="str">
            <v>expressed protein</v>
          </cell>
          <cell r="C11256" t="str">
            <v>GCK domain-containing protein</v>
          </cell>
          <cell r="D11256">
            <v>0</v>
          </cell>
          <cell r="E11256">
            <v>0</v>
          </cell>
          <cell r="F11256">
            <v>0</v>
          </cell>
          <cell r="G11256">
            <v>1.4397117349999999</v>
          </cell>
          <cell r="H11256">
            <v>0</v>
          </cell>
          <cell r="I11256">
            <v>0</v>
          </cell>
          <cell r="J11256">
            <v>0</v>
          </cell>
          <cell r="K11256">
            <v>0</v>
          </cell>
        </row>
        <row r="11257">
          <cell r="A11257" t="str">
            <v>TRIAE_CS42_5BL_TGACv1_406640_AA1348020.1</v>
          </cell>
          <cell r="B11257" t="str">
            <v>expressed protein</v>
          </cell>
          <cell r="C11257" t="str">
            <v>GCK domain-containing protein</v>
          </cell>
          <cell r="D11257">
            <v>0</v>
          </cell>
          <cell r="E11257">
            <v>0</v>
          </cell>
          <cell r="F11257">
            <v>0</v>
          </cell>
          <cell r="G11257">
            <v>1.6242697859999999</v>
          </cell>
          <cell r="H11257">
            <v>0</v>
          </cell>
          <cell r="I11257">
            <v>0</v>
          </cell>
          <cell r="J11257">
            <v>0</v>
          </cell>
          <cell r="K11257">
            <v>0</v>
          </cell>
        </row>
        <row r="11258">
          <cell r="A11258" t="str">
            <v>TRIAE_CS42_2DL_TGACv1_158564_AA0521920.1</v>
          </cell>
          <cell r="B11258" t="str">
            <v>expressed protein</v>
          </cell>
          <cell r="C11258" t="str">
            <v>GCK domain-containing protein</v>
          </cell>
          <cell r="D11258">
            <v>0</v>
          </cell>
          <cell r="E11258">
            <v>0</v>
          </cell>
          <cell r="F11258">
            <v>0</v>
          </cell>
          <cell r="G11258">
            <v>1.681762867</v>
          </cell>
          <cell r="H11258">
            <v>0</v>
          </cell>
          <cell r="I11258">
            <v>0</v>
          </cell>
          <cell r="J11258">
            <v>0</v>
          </cell>
          <cell r="K11258">
            <v>0</v>
          </cell>
        </row>
        <row r="11259">
          <cell r="A11259" t="str">
            <v>TRIAE_CS42_4AL_TGACv1_290312_AA0983910.1</v>
          </cell>
          <cell r="B11259" t="str">
            <v>acetyltransferase, GNAT family, putative, expressed</v>
          </cell>
          <cell r="C11259" t="str">
            <v>GCN5-related N-acetyltransferase, putative, expressed</v>
          </cell>
          <cell r="D11259">
            <v>0</v>
          </cell>
          <cell r="E11259">
            <v>-1.3245947389999999</v>
          </cell>
          <cell r="F11259">
            <v>0</v>
          </cell>
          <cell r="G11259">
            <v>0</v>
          </cell>
          <cell r="H11259">
            <v>0</v>
          </cell>
          <cell r="I11259">
            <v>0</v>
          </cell>
          <cell r="J11259">
            <v>0</v>
          </cell>
          <cell r="K11259">
            <v>0</v>
          </cell>
        </row>
        <row r="11260">
          <cell r="A11260" t="str">
            <v>TRIAE_CS42_4DL_TGACv1_343222_AA1131690.1</v>
          </cell>
          <cell r="B11260" t="str">
            <v>acetyltransferase, GNAT family, putative, expressed</v>
          </cell>
          <cell r="C11260" t="str">
            <v>GCN5-related N-acetyltransferase, putative, expressed</v>
          </cell>
          <cell r="D11260">
            <v>0</v>
          </cell>
          <cell r="E11260">
            <v>-1.3245947389999999</v>
          </cell>
          <cell r="F11260">
            <v>0</v>
          </cell>
          <cell r="G11260">
            <v>0</v>
          </cell>
          <cell r="H11260">
            <v>0</v>
          </cell>
          <cell r="I11260">
            <v>0</v>
          </cell>
          <cell r="J11260">
            <v>0</v>
          </cell>
          <cell r="K11260">
            <v>0</v>
          </cell>
        </row>
        <row r="11261">
          <cell r="A11261" t="str">
            <v>TRIAE_CS42_1BS_TGACv1_051129_AA0177970.1</v>
          </cell>
          <cell r="B11261" t="str">
            <v>acetyltransferase, GNAT family, putative, expressed</v>
          </cell>
          <cell r="C11261" t="str">
            <v>GCN5-related N-acetyltransferase-like</v>
          </cell>
          <cell r="D11261">
            <v>0</v>
          </cell>
          <cell r="E11261">
            <v>0</v>
          </cell>
          <cell r="F11261">
            <v>0</v>
          </cell>
          <cell r="G11261">
            <v>-1.181096017</v>
          </cell>
          <cell r="H11261">
            <v>0</v>
          </cell>
          <cell r="I11261">
            <v>0</v>
          </cell>
          <cell r="J11261">
            <v>0</v>
          </cell>
          <cell r="K11261">
            <v>0</v>
          </cell>
        </row>
        <row r="11262">
          <cell r="A11262" t="str">
            <v>TRIAE_CS42_1DS_TGACv1_080471_AA0248620.1</v>
          </cell>
          <cell r="B11262" t="str">
            <v>acetyltransferase, GNAT family, putative, expressed</v>
          </cell>
          <cell r="C11262" t="str">
            <v>GCN5-related N-acetyltransferase-like</v>
          </cell>
          <cell r="D11262">
            <v>0</v>
          </cell>
          <cell r="E11262">
            <v>0</v>
          </cell>
          <cell r="F11262">
            <v>0</v>
          </cell>
          <cell r="G11262">
            <v>-1.181096017</v>
          </cell>
          <cell r="H11262">
            <v>0</v>
          </cell>
          <cell r="I11262">
            <v>0</v>
          </cell>
          <cell r="J11262">
            <v>0</v>
          </cell>
          <cell r="K11262">
            <v>0</v>
          </cell>
        </row>
        <row r="11263">
          <cell r="A11263" t="str">
            <v>TRIAE_CS42_4AL_TGACv1_291340_AA0993970.1</v>
          </cell>
          <cell r="B11263" t="str">
            <v>VTC2, putative, expressed</v>
          </cell>
          <cell r="C11263" t="str">
            <v>GDP-L-galactose phosphorylase 2</v>
          </cell>
          <cell r="D11263">
            <v>0</v>
          </cell>
          <cell r="E11263">
            <v>0</v>
          </cell>
          <cell r="F11263">
            <v>0</v>
          </cell>
          <cell r="G11263">
            <v>-1.2407155000000001</v>
          </cell>
          <cell r="H11263">
            <v>0</v>
          </cell>
          <cell r="I11263">
            <v>0</v>
          </cell>
          <cell r="J11263">
            <v>0</v>
          </cell>
          <cell r="K11263">
            <v>0</v>
          </cell>
        </row>
        <row r="11264">
          <cell r="A11264" t="str">
            <v>TRIAE_CS42_4BS_TGACv1_329134_AA1098110.2</v>
          </cell>
          <cell r="B11264" t="str">
            <v>VTC2, putative, expressed</v>
          </cell>
          <cell r="C11264" t="str">
            <v>GDP-L-galactose phosphorylase 2</v>
          </cell>
          <cell r="D11264">
            <v>0</v>
          </cell>
          <cell r="E11264">
            <v>0</v>
          </cell>
          <cell r="F11264">
            <v>0</v>
          </cell>
          <cell r="G11264">
            <v>-1.2407155000000001</v>
          </cell>
          <cell r="H11264">
            <v>0</v>
          </cell>
          <cell r="I11264">
            <v>0</v>
          </cell>
          <cell r="J11264">
            <v>0</v>
          </cell>
          <cell r="K11264">
            <v>0</v>
          </cell>
        </row>
        <row r="11265">
          <cell r="A11265" t="str">
            <v>TRIAE_CS42_4DS_TGACv1_361238_AA1164180.1</v>
          </cell>
          <cell r="B11265" t="str">
            <v>VTC2, putative, expressed</v>
          </cell>
          <cell r="C11265" t="str">
            <v>GDP-L-galactose phosphorylase 2</v>
          </cell>
          <cell r="D11265">
            <v>0</v>
          </cell>
          <cell r="E11265">
            <v>0</v>
          </cell>
          <cell r="F11265">
            <v>0</v>
          </cell>
          <cell r="G11265">
            <v>-1.2407155000000001</v>
          </cell>
          <cell r="H11265">
            <v>0</v>
          </cell>
          <cell r="I11265">
            <v>0</v>
          </cell>
          <cell r="J11265">
            <v>0</v>
          </cell>
          <cell r="K11265">
            <v>0</v>
          </cell>
        </row>
        <row r="11266">
          <cell r="A11266" t="str">
            <v>TRIAE_CS42_3DL_TGACv1_249565_AA0851580.1</v>
          </cell>
          <cell r="B11266" t="str">
            <v>VTC2, putative, expressed</v>
          </cell>
          <cell r="C11266" t="str">
            <v>GDP-L-galactose phosphorylase 2</v>
          </cell>
          <cell r="D11266">
            <v>0</v>
          </cell>
          <cell r="E11266">
            <v>0</v>
          </cell>
          <cell r="F11266">
            <v>0</v>
          </cell>
          <cell r="G11266">
            <v>1.489982017</v>
          </cell>
          <cell r="H11266">
            <v>0</v>
          </cell>
          <cell r="I11266">
            <v>0</v>
          </cell>
          <cell r="J11266">
            <v>0</v>
          </cell>
          <cell r="K11266">
            <v>0</v>
          </cell>
        </row>
        <row r="11267">
          <cell r="A11267" t="str">
            <v>TRIAE_CS42_4AS_TGACv1_307715_AA1022970.2</v>
          </cell>
          <cell r="B11267" t="str">
            <v>integral membrane protein, putative, expressed</v>
          </cell>
          <cell r="C11267" t="str">
            <v>GDP-mannose transporter GONST3</v>
          </cell>
          <cell r="D11267">
            <v>0</v>
          </cell>
          <cell r="E11267">
            <v>0</v>
          </cell>
          <cell r="F11267">
            <v>0</v>
          </cell>
          <cell r="G11267">
            <v>-1.1638126280000001</v>
          </cell>
          <cell r="H11267">
            <v>0</v>
          </cell>
          <cell r="I11267">
            <v>0</v>
          </cell>
          <cell r="J11267">
            <v>0</v>
          </cell>
          <cell r="K11267">
            <v>1.248819919</v>
          </cell>
        </row>
        <row r="11268">
          <cell r="A11268" t="str">
            <v>TRIAE_CS42_4BL_TGACv1_321159_AA1056400.4</v>
          </cell>
          <cell r="B11268" t="str">
            <v>integral membrane protein, putative, expressed</v>
          </cell>
          <cell r="C11268" t="str">
            <v>GDP-mannose transporter GONST3</v>
          </cell>
          <cell r="D11268">
            <v>0</v>
          </cell>
          <cell r="E11268">
            <v>0</v>
          </cell>
          <cell r="F11268">
            <v>0</v>
          </cell>
          <cell r="G11268">
            <v>-1.1638126280000001</v>
          </cell>
          <cell r="H11268">
            <v>0</v>
          </cell>
          <cell r="I11268">
            <v>0</v>
          </cell>
          <cell r="J11268">
            <v>0</v>
          </cell>
          <cell r="K11268">
            <v>1.248819919</v>
          </cell>
        </row>
        <row r="11269">
          <cell r="A11269" t="str">
            <v>TRIAE_CS42_4DL_TGACv1_344104_AA1143710.1</v>
          </cell>
          <cell r="B11269" t="str">
            <v>integral membrane protein, putative, expressed</v>
          </cell>
          <cell r="C11269" t="str">
            <v>GDP-mannose transporter GONST3</v>
          </cell>
          <cell r="D11269">
            <v>0</v>
          </cell>
          <cell r="E11269">
            <v>0</v>
          </cell>
          <cell r="F11269">
            <v>0</v>
          </cell>
          <cell r="G11269">
            <v>-1.1638126280000001</v>
          </cell>
          <cell r="H11269">
            <v>0</v>
          </cell>
          <cell r="I11269">
            <v>0</v>
          </cell>
          <cell r="J11269">
            <v>0</v>
          </cell>
          <cell r="K11269">
            <v>1.248819919</v>
          </cell>
        </row>
        <row r="11270">
          <cell r="A11270" t="str">
            <v>TRIAE_CS42_1DS_TGACv1_080113_AA0239850.1</v>
          </cell>
          <cell r="B11270" t="str">
            <v>GDSL-like lipase/acylhydrolase, putative, expressed</v>
          </cell>
          <cell r="C11270" t="str">
            <v>GDSL esterase/lipase</v>
          </cell>
          <cell r="D11270">
            <v>-1.9095028540000001</v>
          </cell>
          <cell r="E11270">
            <v>0</v>
          </cell>
          <cell r="F11270">
            <v>0</v>
          </cell>
          <cell r="G11270">
            <v>2.0334814940000001</v>
          </cell>
          <cell r="H11270">
            <v>0</v>
          </cell>
          <cell r="I11270">
            <v>0</v>
          </cell>
          <cell r="J11270">
            <v>0</v>
          </cell>
          <cell r="K11270">
            <v>0</v>
          </cell>
        </row>
        <row r="11271">
          <cell r="A11271" t="str">
            <v>TRIAE_CS42_1BS_TGACv1_050947_AA0176850.1</v>
          </cell>
          <cell r="B11271" t="str">
            <v>GDSL-like lipase/acylhydrolase, putative, expressed</v>
          </cell>
          <cell r="C11271" t="str">
            <v>GDSL esterase/lipase</v>
          </cell>
          <cell r="D11271">
            <v>-1.9095028540000001</v>
          </cell>
          <cell r="E11271">
            <v>0</v>
          </cell>
          <cell r="F11271">
            <v>0</v>
          </cell>
          <cell r="G11271">
            <v>2.0578750110000001</v>
          </cell>
          <cell r="H11271">
            <v>0</v>
          </cell>
          <cell r="I11271">
            <v>0</v>
          </cell>
          <cell r="J11271">
            <v>0</v>
          </cell>
          <cell r="K11271">
            <v>0</v>
          </cell>
        </row>
        <row r="11272">
          <cell r="A11272" t="str">
            <v>TRIAE_CS42_2AL_TGACv1_096698_AA0320740.1</v>
          </cell>
          <cell r="B11272" t="str">
            <v>GDSL-like lipase/acylhydrolase, putative, expressed</v>
          </cell>
          <cell r="C11272" t="str">
            <v>GDSL esterase/lipase</v>
          </cell>
          <cell r="D11272">
            <v>-1.7440366469999999</v>
          </cell>
          <cell r="E11272">
            <v>-2.5093769610000001</v>
          </cell>
          <cell r="F11272">
            <v>0</v>
          </cell>
          <cell r="G11272">
            <v>0</v>
          </cell>
          <cell r="H11272">
            <v>0</v>
          </cell>
          <cell r="I11272">
            <v>0</v>
          </cell>
          <cell r="J11272">
            <v>0</v>
          </cell>
          <cell r="K11272">
            <v>0</v>
          </cell>
        </row>
        <row r="11273">
          <cell r="A11273" t="str">
            <v>TRIAE_CS42_2DL_TGACv1_160107_AA0546860.1</v>
          </cell>
          <cell r="B11273" t="str">
            <v>GDSL-like lipase/acylhydrolase, putative, expressed</v>
          </cell>
          <cell r="C11273" t="str">
            <v>GDSL esterase/lipase</v>
          </cell>
          <cell r="D11273">
            <v>-1.7440366469999999</v>
          </cell>
          <cell r="E11273">
            <v>-2.5093769610000001</v>
          </cell>
          <cell r="F11273">
            <v>0</v>
          </cell>
          <cell r="G11273">
            <v>0</v>
          </cell>
          <cell r="H11273">
            <v>0</v>
          </cell>
          <cell r="I11273">
            <v>0</v>
          </cell>
          <cell r="J11273">
            <v>0</v>
          </cell>
          <cell r="K11273">
            <v>0</v>
          </cell>
        </row>
        <row r="11274">
          <cell r="A11274" t="str">
            <v>TRIAE_CS42_6AL_TGACv1_472085_AA1517580.1</v>
          </cell>
          <cell r="B11274" t="str">
            <v>GDSL-like lipase/acylhydrolase, putative, expressed</v>
          </cell>
          <cell r="C11274" t="str">
            <v>GDSL esterase/lipase</v>
          </cell>
          <cell r="D11274">
            <v>-1.6137014919999999</v>
          </cell>
          <cell r="E11274">
            <v>-1.342560371</v>
          </cell>
          <cell r="F11274">
            <v>0</v>
          </cell>
          <cell r="G11274">
            <v>-3.862808094</v>
          </cell>
          <cell r="H11274">
            <v>0</v>
          </cell>
          <cell r="I11274">
            <v>0</v>
          </cell>
          <cell r="J11274">
            <v>0</v>
          </cell>
          <cell r="K11274">
            <v>0</v>
          </cell>
        </row>
        <row r="11275">
          <cell r="A11275" t="str">
            <v>TRIAE_CS42_6DL_TGACv1_526584_AA1687510.1</v>
          </cell>
          <cell r="B11275" t="str">
            <v>GDSL-like lipase/acylhydrolase, putative, expressed</v>
          </cell>
          <cell r="C11275" t="str">
            <v>GDSL esterase/lipase</v>
          </cell>
          <cell r="D11275">
            <v>-1.6137014919999999</v>
          </cell>
          <cell r="E11275">
            <v>-1.342560371</v>
          </cell>
          <cell r="F11275">
            <v>0</v>
          </cell>
          <cell r="G11275">
            <v>-3.862808094</v>
          </cell>
          <cell r="H11275">
            <v>0</v>
          </cell>
          <cell r="I11275">
            <v>0</v>
          </cell>
          <cell r="J11275">
            <v>0</v>
          </cell>
          <cell r="K11275">
            <v>0</v>
          </cell>
        </row>
        <row r="11276">
          <cell r="A11276" t="str">
            <v>TRIAE_CS42_3B_TGACv1_222744_AA0769900.1</v>
          </cell>
          <cell r="B11276" t="str">
            <v>GDSL-like lipase/acylhydrolase, putative, expressed</v>
          </cell>
          <cell r="C11276" t="str">
            <v>GDSL esterase/lipase</v>
          </cell>
          <cell r="D11276">
            <v>-1.4980772019999999</v>
          </cell>
          <cell r="E11276">
            <v>-2.0118567660000002</v>
          </cell>
          <cell r="F11276">
            <v>-1.7493793049999999</v>
          </cell>
          <cell r="G11276">
            <v>-3.817907156</v>
          </cell>
          <cell r="H11276">
            <v>0</v>
          </cell>
          <cell r="I11276">
            <v>0</v>
          </cell>
          <cell r="J11276">
            <v>0</v>
          </cell>
          <cell r="K11276">
            <v>-1.2105816069999999</v>
          </cell>
        </row>
        <row r="11277">
          <cell r="A11277" t="str">
            <v>TRIAE_CS42_7AL_TGACv1_556979_AA1774650.1</v>
          </cell>
          <cell r="B11277" t="str">
            <v>GDSL-like lipase/acylhydrolase, putative, expressed</v>
          </cell>
          <cell r="C11277" t="str">
            <v>GDSL esterase/lipase</v>
          </cell>
          <cell r="D11277">
            <v>-1.437200131</v>
          </cell>
          <cell r="E11277">
            <v>-2.436445575</v>
          </cell>
          <cell r="F11277">
            <v>0</v>
          </cell>
          <cell r="G11277">
            <v>0</v>
          </cell>
          <cell r="H11277">
            <v>0</v>
          </cell>
          <cell r="I11277">
            <v>0</v>
          </cell>
          <cell r="J11277">
            <v>0</v>
          </cell>
          <cell r="K11277">
            <v>1.226896317</v>
          </cell>
        </row>
        <row r="11278">
          <cell r="A11278" t="str">
            <v>TRIAE_CS42_7DL_TGACv1_602641_AA1963590.1</v>
          </cell>
          <cell r="B11278" t="str">
            <v>GDSL-like lipase/acylhydrolase, putative, expressed</v>
          </cell>
          <cell r="C11278" t="str">
            <v>GDSL esterase/lipase</v>
          </cell>
          <cell r="D11278">
            <v>-1.4194617940000001</v>
          </cell>
          <cell r="E11278">
            <v>-2.384550467</v>
          </cell>
          <cell r="F11278">
            <v>0</v>
          </cell>
          <cell r="G11278">
            <v>0</v>
          </cell>
          <cell r="H11278">
            <v>0</v>
          </cell>
          <cell r="I11278">
            <v>0</v>
          </cell>
          <cell r="J11278">
            <v>0</v>
          </cell>
          <cell r="K11278">
            <v>1.0253832329999999</v>
          </cell>
        </row>
        <row r="11279">
          <cell r="A11279" t="str">
            <v>TRIAE_CS42_3AL_TGACv1_194182_AA0628030.1</v>
          </cell>
          <cell r="B11279" t="str">
            <v>GDSL-like lipase/acylhydrolase, putative, expressed</v>
          </cell>
          <cell r="C11279" t="str">
            <v>GDSL esterase/lipase</v>
          </cell>
          <cell r="D11279">
            <v>-1.395400572</v>
          </cell>
          <cell r="E11279">
            <v>-1.8569696570000001</v>
          </cell>
          <cell r="F11279">
            <v>-1.723782103</v>
          </cell>
          <cell r="G11279">
            <v>-3.6553921570000001</v>
          </cell>
          <cell r="H11279">
            <v>0</v>
          </cell>
          <cell r="I11279">
            <v>0</v>
          </cell>
          <cell r="J11279">
            <v>0</v>
          </cell>
          <cell r="K11279">
            <v>-1.130783563</v>
          </cell>
        </row>
        <row r="11280">
          <cell r="A11280" t="str">
            <v>TRIAE_CS42_3DL_TGACv1_249567_AA0851620.1</v>
          </cell>
          <cell r="B11280" t="str">
            <v>GDSL-like lipase/acylhydrolase, putative, expressed</v>
          </cell>
          <cell r="C11280" t="str">
            <v>GDSL esterase/lipase</v>
          </cell>
          <cell r="D11280">
            <v>-1.395400572</v>
          </cell>
          <cell r="E11280">
            <v>-1.8569696570000001</v>
          </cell>
          <cell r="F11280">
            <v>-1.723782103</v>
          </cell>
          <cell r="G11280">
            <v>-3.6553921570000001</v>
          </cell>
          <cell r="H11280">
            <v>0</v>
          </cell>
          <cell r="I11280">
            <v>0</v>
          </cell>
          <cell r="J11280">
            <v>0</v>
          </cell>
          <cell r="K11280">
            <v>-1.130783563</v>
          </cell>
        </row>
        <row r="11281">
          <cell r="A11281" t="str">
            <v>TRIAE_CS42_7BL_TGACv1_577697_AA1881400.1</v>
          </cell>
          <cell r="B11281" t="str">
            <v>GDSL-like lipase/acylhydrolase, putative, expressed</v>
          </cell>
          <cell r="C11281" t="str">
            <v>GDSL esterase/lipase</v>
          </cell>
          <cell r="D11281">
            <v>-1.365637483</v>
          </cell>
          <cell r="E11281">
            <v>-2.3450500700000001</v>
          </cell>
          <cell r="F11281">
            <v>0</v>
          </cell>
          <cell r="G11281">
            <v>0</v>
          </cell>
          <cell r="H11281">
            <v>0</v>
          </cell>
          <cell r="I11281">
            <v>0</v>
          </cell>
          <cell r="J11281">
            <v>0</v>
          </cell>
          <cell r="K11281">
            <v>1.219156211</v>
          </cell>
        </row>
        <row r="11282">
          <cell r="A11282" t="str">
            <v>TRIAE_CS42_6BS_TGACv1_515559_AA1670960.1</v>
          </cell>
          <cell r="B11282" t="str">
            <v>GDSL-like lipase/acylhydrolase, putative, expressed</v>
          </cell>
          <cell r="C11282" t="str">
            <v>GDSL esterase/lipase</v>
          </cell>
          <cell r="D11282">
            <v>-1.1684295469999999</v>
          </cell>
          <cell r="E11282">
            <v>-1.5123758890000001</v>
          </cell>
          <cell r="F11282">
            <v>0</v>
          </cell>
          <cell r="G11282">
            <v>0</v>
          </cell>
          <cell r="H11282">
            <v>0</v>
          </cell>
          <cell r="I11282">
            <v>0</v>
          </cell>
          <cell r="J11282">
            <v>0</v>
          </cell>
          <cell r="K11282">
            <v>-2.0623905410000001</v>
          </cell>
        </row>
        <row r="11283">
          <cell r="A11283" t="str">
            <v>TRIAE_CS42_6DS_TGACv1_542958_AA1733310.1</v>
          </cell>
          <cell r="B11283" t="str">
            <v>GDSL-like lipase/acylhydrolase, putative, expressed</v>
          </cell>
          <cell r="C11283" t="str">
            <v>GDSL esterase/lipase</v>
          </cell>
          <cell r="D11283">
            <v>-1.1684295469999999</v>
          </cell>
          <cell r="E11283">
            <v>-1.5123758890000001</v>
          </cell>
          <cell r="F11283">
            <v>0</v>
          </cell>
          <cell r="G11283">
            <v>0</v>
          </cell>
          <cell r="H11283">
            <v>0</v>
          </cell>
          <cell r="I11283">
            <v>0</v>
          </cell>
          <cell r="J11283">
            <v>0</v>
          </cell>
          <cell r="K11283">
            <v>-2.0241161270000001</v>
          </cell>
        </row>
        <row r="11284">
          <cell r="A11284" t="str">
            <v>TRIAE_CS42_6AS_TGACv1_486063_AA1556180.1</v>
          </cell>
          <cell r="B11284" t="str">
            <v>GDSL-like lipase/acylhydrolase, putative, expressed</v>
          </cell>
          <cell r="C11284" t="str">
            <v>GDSL esterase/lipase</v>
          </cell>
          <cell r="D11284">
            <v>-1.048726566</v>
          </cell>
          <cell r="E11284">
            <v>-1.6228272429999999</v>
          </cell>
          <cell r="F11284">
            <v>0</v>
          </cell>
          <cell r="G11284">
            <v>0</v>
          </cell>
          <cell r="H11284">
            <v>0</v>
          </cell>
          <cell r="I11284">
            <v>0</v>
          </cell>
          <cell r="J11284">
            <v>0</v>
          </cell>
          <cell r="K11284">
            <v>-2.067716366</v>
          </cell>
        </row>
        <row r="11285">
          <cell r="A11285" t="str">
            <v>TRIAE_CS42_1DS_TGACv1_080665_AA0251920.4</v>
          </cell>
          <cell r="B11285" t="str">
            <v>GDSL-like lipase/acylhydrolase, putative, expressed</v>
          </cell>
          <cell r="C11285" t="str">
            <v>GDSL esterase/lipase</v>
          </cell>
          <cell r="D11285">
            <v>1.044559201</v>
          </cell>
          <cell r="E11285">
            <v>2.5231911469999999</v>
          </cell>
          <cell r="F11285">
            <v>0</v>
          </cell>
          <cell r="G11285">
            <v>0</v>
          </cell>
          <cell r="H11285">
            <v>0</v>
          </cell>
          <cell r="I11285">
            <v>0</v>
          </cell>
          <cell r="J11285">
            <v>0</v>
          </cell>
          <cell r="K11285">
            <v>0</v>
          </cell>
        </row>
        <row r="11286">
          <cell r="A11286" t="str">
            <v>TRIAE_CS42_1BS_TGACv1_050457_AA0172300.1</v>
          </cell>
          <cell r="B11286" t="str">
            <v>GDSL-like lipase/acylhydrolase, putative, expressed</v>
          </cell>
          <cell r="C11286" t="str">
            <v>GDSL esterase/lipase</v>
          </cell>
          <cell r="D11286">
            <v>1.065850425</v>
          </cell>
          <cell r="E11286">
            <v>2.5370456219999999</v>
          </cell>
          <cell r="F11286">
            <v>0</v>
          </cell>
          <cell r="G11286">
            <v>0</v>
          </cell>
          <cell r="H11286">
            <v>0</v>
          </cell>
          <cell r="I11286">
            <v>0</v>
          </cell>
          <cell r="J11286">
            <v>0</v>
          </cell>
          <cell r="K11286">
            <v>0</v>
          </cell>
        </row>
        <row r="11287">
          <cell r="A11287" t="str">
            <v>TRIAE_CS42_1AS_TGACv1_021041_AA0080780.1</v>
          </cell>
          <cell r="B11287" t="str">
            <v>GDSL-like lipase/acylhydrolase, putative, expressed</v>
          </cell>
          <cell r="C11287" t="str">
            <v>GDSL esterase/lipase</v>
          </cell>
          <cell r="D11287">
            <v>1.1232349109999999</v>
          </cell>
          <cell r="E11287">
            <v>1.514229405</v>
          </cell>
          <cell r="F11287">
            <v>0</v>
          </cell>
          <cell r="G11287">
            <v>-2.7091908299999998</v>
          </cell>
          <cell r="H11287">
            <v>0</v>
          </cell>
          <cell r="I11287">
            <v>0</v>
          </cell>
          <cell r="J11287">
            <v>0</v>
          </cell>
          <cell r="K11287">
            <v>0</v>
          </cell>
        </row>
        <row r="11288">
          <cell r="A11288" t="str">
            <v>TRIAE_CS42_3B_TGACv1_221134_AA0731520.1</v>
          </cell>
          <cell r="B11288" t="str">
            <v>GDSL-like lipase/acylhydrolase, putative, expressed</v>
          </cell>
          <cell r="C11288" t="str">
            <v>GDSL esterase/lipase</v>
          </cell>
          <cell r="D11288">
            <v>1.1824232290000001</v>
          </cell>
          <cell r="E11288">
            <v>0</v>
          </cell>
          <cell r="F11288">
            <v>0</v>
          </cell>
          <cell r="G11288">
            <v>0</v>
          </cell>
          <cell r="H11288">
            <v>0</v>
          </cell>
          <cell r="I11288">
            <v>0</v>
          </cell>
          <cell r="J11288">
            <v>0</v>
          </cell>
          <cell r="K11288">
            <v>-1.529516589</v>
          </cell>
        </row>
        <row r="11289">
          <cell r="A11289" t="str">
            <v>TRIAE_CS42_3DL_TGACv1_251953_AA0886420.1</v>
          </cell>
          <cell r="B11289" t="str">
            <v>GDSL-like lipase/acylhydrolase, putative, expressed</v>
          </cell>
          <cell r="C11289" t="str">
            <v>GDSL esterase/lipase</v>
          </cell>
          <cell r="D11289">
            <v>1.225558449</v>
          </cell>
          <cell r="E11289">
            <v>-1.189171236</v>
          </cell>
          <cell r="F11289">
            <v>0</v>
          </cell>
          <cell r="G11289">
            <v>-3.6666655279999998</v>
          </cell>
          <cell r="H11289">
            <v>0</v>
          </cell>
          <cell r="I11289">
            <v>0</v>
          </cell>
          <cell r="J11289">
            <v>0</v>
          </cell>
          <cell r="K11289">
            <v>2.237811083</v>
          </cell>
        </row>
        <row r="11290">
          <cell r="A11290" t="str">
            <v>TRIAE_CS42_4AL_TGACv1_288157_AA0938830.1</v>
          </cell>
          <cell r="B11290" t="str">
            <v>GDSL-like lipase/acylhydrolase, putative, expressed</v>
          </cell>
          <cell r="C11290" t="str">
            <v>GDSL esterase/lipase</v>
          </cell>
          <cell r="D11290">
            <v>1.225558449</v>
          </cell>
          <cell r="E11290">
            <v>-1.189171236</v>
          </cell>
          <cell r="F11290">
            <v>0</v>
          </cell>
          <cell r="G11290">
            <v>-3.6666655279999998</v>
          </cell>
          <cell r="H11290">
            <v>0</v>
          </cell>
          <cell r="I11290">
            <v>0</v>
          </cell>
          <cell r="J11290">
            <v>0</v>
          </cell>
          <cell r="K11290">
            <v>2.237811083</v>
          </cell>
        </row>
        <row r="11291">
          <cell r="A11291" t="str">
            <v>TRIAE_CS42_7DS_TGACv1_626162_AA2066350.1</v>
          </cell>
          <cell r="B11291" t="str">
            <v>GDSL-like lipase/acylhydrolase, putative, expressed</v>
          </cell>
          <cell r="C11291" t="str">
            <v>GDSL esterase/lipase</v>
          </cell>
          <cell r="D11291">
            <v>1.225558449</v>
          </cell>
          <cell r="E11291">
            <v>-1.189171236</v>
          </cell>
          <cell r="F11291">
            <v>0</v>
          </cell>
          <cell r="G11291">
            <v>-3.6666655279999998</v>
          </cell>
          <cell r="H11291">
            <v>0</v>
          </cell>
          <cell r="I11291">
            <v>0</v>
          </cell>
          <cell r="J11291">
            <v>0</v>
          </cell>
          <cell r="K11291">
            <v>2.6068875419999999</v>
          </cell>
        </row>
        <row r="11292">
          <cell r="A11292" t="str">
            <v>TRIAE_CS42_7AS_TGACv1_569716_AA1822480.3</v>
          </cell>
          <cell r="B11292" t="str">
            <v>GDSL-like lipase/acylhydrolase, putative, expressed</v>
          </cell>
          <cell r="C11292" t="str">
            <v>GDSL esterase/lipase</v>
          </cell>
          <cell r="D11292">
            <v>1.225558449</v>
          </cell>
          <cell r="E11292">
            <v>-1.189171236</v>
          </cell>
          <cell r="F11292">
            <v>0</v>
          </cell>
          <cell r="G11292">
            <v>-3.6666655279999998</v>
          </cell>
          <cell r="H11292">
            <v>0</v>
          </cell>
          <cell r="I11292">
            <v>0</v>
          </cell>
          <cell r="J11292">
            <v>0</v>
          </cell>
          <cell r="K11292">
            <v>0</v>
          </cell>
        </row>
        <row r="11293">
          <cell r="A11293" t="str">
            <v>TRIAE_CS42_7AS_TGACv1_570945_AA1842820.1</v>
          </cell>
          <cell r="B11293" t="str">
            <v>GDSL-like lipase/acylhydrolase, putative, expressed</v>
          </cell>
          <cell r="C11293" t="str">
            <v>GDSL esterase/lipase</v>
          </cell>
          <cell r="D11293">
            <v>1.8733759830000001</v>
          </cell>
          <cell r="E11293">
            <v>1.953644567</v>
          </cell>
          <cell r="F11293">
            <v>0</v>
          </cell>
          <cell r="G11293">
            <v>-3.6649343550000002</v>
          </cell>
          <cell r="H11293">
            <v>0</v>
          </cell>
          <cell r="I11293">
            <v>0</v>
          </cell>
          <cell r="J11293">
            <v>0</v>
          </cell>
          <cell r="K11293">
            <v>0</v>
          </cell>
        </row>
        <row r="11294">
          <cell r="A11294" t="str">
            <v>TRIAE_CS42_4AL_TGACv1_288363_AA0946370.1</v>
          </cell>
          <cell r="B11294" t="str">
            <v>GDSL-like lipase/acylhydrolase, putative, expressed</v>
          </cell>
          <cell r="C11294" t="str">
            <v>GDSL esterase/lipase</v>
          </cell>
          <cell r="D11294">
            <v>1.8733759830000001</v>
          </cell>
          <cell r="E11294">
            <v>1.953644567</v>
          </cell>
          <cell r="F11294">
            <v>0</v>
          </cell>
          <cell r="G11294">
            <v>-3.630907407</v>
          </cell>
          <cell r="H11294">
            <v>0</v>
          </cell>
          <cell r="I11294">
            <v>0</v>
          </cell>
          <cell r="J11294">
            <v>0</v>
          </cell>
          <cell r="K11294">
            <v>0</v>
          </cell>
        </row>
        <row r="11295">
          <cell r="A11295" t="str">
            <v>TRIAE_CS42_4AL_TGACv1_288363_AA0946420.1</v>
          </cell>
          <cell r="B11295" t="str">
            <v>GDSL-like lipase/acylhydrolase, putative, expressed</v>
          </cell>
          <cell r="C11295" t="str">
            <v>GDSL esterase/lipase</v>
          </cell>
          <cell r="D11295">
            <v>1.8733759830000001</v>
          </cell>
          <cell r="E11295">
            <v>1.953644567</v>
          </cell>
          <cell r="F11295">
            <v>0</v>
          </cell>
          <cell r="G11295">
            <v>0</v>
          </cell>
          <cell r="H11295">
            <v>0</v>
          </cell>
          <cell r="I11295">
            <v>0</v>
          </cell>
          <cell r="J11295">
            <v>0</v>
          </cell>
          <cell r="K11295">
            <v>0</v>
          </cell>
        </row>
        <row r="11296">
          <cell r="A11296" t="str">
            <v>TRIAE_CS42_3DS_TGACv1_272149_AA0915730.1</v>
          </cell>
          <cell r="B11296" t="str">
            <v>GDSL-like lipase/acylhydrolase, putative, expressed</v>
          </cell>
          <cell r="C11296" t="str">
            <v>GDSL esterase/lipase</v>
          </cell>
          <cell r="D11296">
            <v>1.9556281099999999</v>
          </cell>
          <cell r="E11296">
            <v>2.941365019</v>
          </cell>
          <cell r="F11296">
            <v>2.7333765830000001</v>
          </cell>
          <cell r="G11296">
            <v>2.7686360730000001</v>
          </cell>
          <cell r="H11296">
            <v>0</v>
          </cell>
          <cell r="I11296">
            <v>0</v>
          </cell>
          <cell r="J11296">
            <v>0</v>
          </cell>
          <cell r="K11296">
            <v>5.5178152579999997</v>
          </cell>
        </row>
        <row r="11297">
          <cell r="A11297" t="str">
            <v>TRIAE_CS42_3AS_TGACv1_212070_AA0697360.1</v>
          </cell>
          <cell r="B11297" t="str">
            <v>GDSL-like lipase/acylhydrolase, putative, expressed</v>
          </cell>
          <cell r="C11297" t="str">
            <v>GDSL esterase/lipase</v>
          </cell>
          <cell r="D11297">
            <v>1.9556281099999999</v>
          </cell>
          <cell r="E11297">
            <v>2.941365019</v>
          </cell>
          <cell r="F11297">
            <v>2.730711382</v>
          </cell>
          <cell r="G11297">
            <v>2.7686360730000001</v>
          </cell>
          <cell r="H11297">
            <v>0</v>
          </cell>
          <cell r="I11297">
            <v>0</v>
          </cell>
          <cell r="J11297">
            <v>0</v>
          </cell>
          <cell r="K11297">
            <v>6.5499028959999999</v>
          </cell>
        </row>
        <row r="11298">
          <cell r="A11298" t="str">
            <v>TRIAE_CS42_3AS_TGACv1_210431_AA0671910.1</v>
          </cell>
          <cell r="B11298" t="str">
            <v>GDSL-like lipase/acylhydrolase, putative, expressed</v>
          </cell>
          <cell r="C11298" t="str">
            <v>GDSL esterase/lipase</v>
          </cell>
          <cell r="D11298">
            <v>2.0312649299999999</v>
          </cell>
          <cell r="E11298">
            <v>2.5141189279999998</v>
          </cell>
          <cell r="F11298">
            <v>0</v>
          </cell>
          <cell r="G11298">
            <v>0</v>
          </cell>
          <cell r="H11298">
            <v>0</v>
          </cell>
          <cell r="I11298">
            <v>0</v>
          </cell>
          <cell r="J11298">
            <v>0</v>
          </cell>
          <cell r="K11298">
            <v>6.0591595659999999</v>
          </cell>
        </row>
        <row r="11299">
          <cell r="A11299" t="str">
            <v>TRIAE_CS42_3B_TGACv1_220601_AA0710640.2</v>
          </cell>
          <cell r="B11299" t="str">
            <v>GDSL-like lipase/acylhydrolase, putative, expressed</v>
          </cell>
          <cell r="C11299" t="str">
            <v>GDSL esterase/lipase</v>
          </cell>
          <cell r="D11299">
            <v>2.0312649299999999</v>
          </cell>
          <cell r="E11299">
            <v>2.5141189279999998</v>
          </cell>
          <cell r="F11299">
            <v>0</v>
          </cell>
          <cell r="G11299">
            <v>0</v>
          </cell>
          <cell r="H11299">
            <v>0</v>
          </cell>
          <cell r="I11299">
            <v>0</v>
          </cell>
          <cell r="J11299">
            <v>0</v>
          </cell>
          <cell r="K11299">
            <v>6.2442563760000001</v>
          </cell>
        </row>
        <row r="11300">
          <cell r="A11300" t="str">
            <v>TRIAE_CS42_3DS_TGACv1_272149_AA0915720.1</v>
          </cell>
          <cell r="B11300" t="str">
            <v>GDSL-like lipase/acylhydrolase, putative, expressed</v>
          </cell>
          <cell r="C11300" t="str">
            <v>GDSL esterase/lipase</v>
          </cell>
          <cell r="D11300">
            <v>2.0691473519999999</v>
          </cell>
          <cell r="E11300">
            <v>2.7672620540000001</v>
          </cell>
          <cell r="F11300">
            <v>1.591374413</v>
          </cell>
          <cell r="G11300">
            <v>1.643133293</v>
          </cell>
          <cell r="H11300">
            <v>0</v>
          </cell>
          <cell r="I11300">
            <v>0</v>
          </cell>
          <cell r="J11300">
            <v>0</v>
          </cell>
          <cell r="K11300">
            <v>7.2327754659999997</v>
          </cell>
        </row>
        <row r="11301">
          <cell r="A11301" t="str">
            <v>TRIAE_CS42_3AS_TGACv1_212070_AA0697370.1</v>
          </cell>
          <cell r="B11301" t="str">
            <v>GDSL-like lipase/acylhydrolase, putative, expressed</v>
          </cell>
          <cell r="C11301" t="str">
            <v>GDSL esterase/lipase</v>
          </cell>
          <cell r="D11301">
            <v>2.0691473519999999</v>
          </cell>
          <cell r="E11301">
            <v>2.7672620540000001</v>
          </cell>
          <cell r="F11301">
            <v>1.5996407770000001</v>
          </cell>
          <cell r="G11301">
            <v>1.643133293</v>
          </cell>
          <cell r="H11301">
            <v>0</v>
          </cell>
          <cell r="I11301">
            <v>0</v>
          </cell>
          <cell r="J11301">
            <v>0</v>
          </cell>
          <cell r="K11301">
            <v>7.2327754659999997</v>
          </cell>
        </row>
        <row r="11302">
          <cell r="A11302" t="str">
            <v>TRIAE_CS42_7AS_TGACv1_569375_AA1814590.1</v>
          </cell>
          <cell r="B11302" t="str">
            <v>GDSL-like lipase/acylhydrolase, putative, expressed</v>
          </cell>
          <cell r="C11302" t="str">
            <v>GDSL esterase/lipase</v>
          </cell>
          <cell r="D11302">
            <v>2.190956323</v>
          </cell>
          <cell r="E11302">
            <v>3.3842621450000001</v>
          </cell>
          <cell r="F11302">
            <v>0</v>
          </cell>
          <cell r="G11302">
            <v>-3.0661540039999999</v>
          </cell>
          <cell r="H11302">
            <v>0</v>
          </cell>
          <cell r="I11302">
            <v>0</v>
          </cell>
          <cell r="J11302">
            <v>0</v>
          </cell>
          <cell r="K11302">
            <v>0</v>
          </cell>
        </row>
        <row r="11303">
          <cell r="A11303" t="str">
            <v>TRIAE_CS42_7DS_TGACv1_622865_AA2046530.1</v>
          </cell>
          <cell r="B11303" t="str">
            <v>GDSL-like lipase/acylhydrolase, putative, expressed</v>
          </cell>
          <cell r="C11303" t="str">
            <v>GDSL esterase/lipase</v>
          </cell>
          <cell r="D11303">
            <v>2.190956323</v>
          </cell>
          <cell r="E11303">
            <v>3.3842621450000001</v>
          </cell>
          <cell r="F11303">
            <v>0</v>
          </cell>
          <cell r="G11303">
            <v>-3.0661540039999999</v>
          </cell>
          <cell r="H11303">
            <v>0</v>
          </cell>
          <cell r="I11303">
            <v>0</v>
          </cell>
          <cell r="J11303">
            <v>0</v>
          </cell>
          <cell r="K11303">
            <v>0</v>
          </cell>
        </row>
        <row r="11304">
          <cell r="A11304" t="str">
            <v>TRIAE_CS42_4AL_TGACv1_290301_AA0983780.1</v>
          </cell>
          <cell r="B11304" t="str">
            <v>GDSL-like lipase/acylhydrolase, putative, expressed</v>
          </cell>
          <cell r="C11304" t="str">
            <v>GDSL esterase/lipase</v>
          </cell>
          <cell r="D11304">
            <v>0</v>
          </cell>
          <cell r="E11304">
            <v>-4.0383690410000002</v>
          </cell>
          <cell r="F11304">
            <v>0</v>
          </cell>
          <cell r="G11304">
            <v>-3.8818184900000001</v>
          </cell>
          <cell r="H11304">
            <v>0</v>
          </cell>
          <cell r="I11304">
            <v>0</v>
          </cell>
          <cell r="J11304">
            <v>0</v>
          </cell>
          <cell r="K11304">
            <v>0</v>
          </cell>
        </row>
        <row r="11305">
          <cell r="A11305" t="str">
            <v>TRIAE_CS42_7AS_TGACv1_570637_AA1838630.1</v>
          </cell>
          <cell r="B11305" t="str">
            <v>GDSL-like lipase/acylhydrolase, putative, expressed</v>
          </cell>
          <cell r="C11305" t="str">
            <v>GDSL esterase/lipase</v>
          </cell>
          <cell r="D11305">
            <v>0</v>
          </cell>
          <cell r="E11305">
            <v>-4.0223587609999996</v>
          </cell>
          <cell r="F11305">
            <v>0</v>
          </cell>
          <cell r="G11305">
            <v>-3.8587505559999999</v>
          </cell>
          <cell r="H11305">
            <v>0</v>
          </cell>
          <cell r="I11305">
            <v>0</v>
          </cell>
          <cell r="J11305">
            <v>0</v>
          </cell>
          <cell r="K11305">
            <v>0</v>
          </cell>
        </row>
        <row r="11306">
          <cell r="A11306" t="str">
            <v>TRIAE_CS42_2BS_TGACv1_146036_AA0453760.4</v>
          </cell>
          <cell r="B11306" t="str">
            <v>GDSL-like lipase/acylhydrolase, putative, expressed</v>
          </cell>
          <cell r="C11306" t="str">
            <v>GDSL esterase/lipase</v>
          </cell>
          <cell r="D11306">
            <v>0</v>
          </cell>
          <cell r="E11306">
            <v>-1.757124629</v>
          </cell>
          <cell r="F11306">
            <v>-1.125016684</v>
          </cell>
          <cell r="G11306">
            <v>-2.4889859460000001</v>
          </cell>
          <cell r="H11306">
            <v>0</v>
          </cell>
          <cell r="I11306">
            <v>0</v>
          </cell>
          <cell r="J11306">
            <v>0</v>
          </cell>
          <cell r="K11306">
            <v>0</v>
          </cell>
        </row>
        <row r="11307">
          <cell r="A11307" t="str">
            <v>TRIAE_CS42_2AS_TGACv1_113527_AA0357310.1</v>
          </cell>
          <cell r="B11307" t="str">
            <v>GDSL-like lipase/acylhydrolase, putative, expressed</v>
          </cell>
          <cell r="C11307" t="str">
            <v>GDSL esterase/lipase</v>
          </cell>
          <cell r="D11307">
            <v>0</v>
          </cell>
          <cell r="E11307">
            <v>-1.731420323</v>
          </cell>
          <cell r="F11307">
            <v>-1.1323954890000001</v>
          </cell>
          <cell r="G11307">
            <v>-2.4963826660000001</v>
          </cell>
          <cell r="H11307">
            <v>0</v>
          </cell>
          <cell r="I11307">
            <v>0</v>
          </cell>
          <cell r="J11307">
            <v>0</v>
          </cell>
          <cell r="K11307">
            <v>0</v>
          </cell>
        </row>
        <row r="11308">
          <cell r="A11308" t="str">
            <v>TRIAE_CS42_U_TGACv1_642132_AA2112040.1</v>
          </cell>
          <cell r="B11308" t="str">
            <v>GDSL-like lipase/acylhydrolase, putative, expressed</v>
          </cell>
          <cell r="C11308" t="str">
            <v>GDSL esterase/lipase</v>
          </cell>
          <cell r="D11308">
            <v>0</v>
          </cell>
          <cell r="E11308">
            <v>-1.731420323</v>
          </cell>
          <cell r="F11308">
            <v>-1.1323954890000001</v>
          </cell>
          <cell r="G11308">
            <v>-2.4963826660000001</v>
          </cell>
          <cell r="H11308">
            <v>0</v>
          </cell>
          <cell r="I11308">
            <v>0</v>
          </cell>
          <cell r="J11308">
            <v>0</v>
          </cell>
          <cell r="K11308">
            <v>0</v>
          </cell>
        </row>
        <row r="11309">
          <cell r="A11309" t="str">
            <v>TRIAE_CS42_4BS_TGACv1_327871_AA1077120.1</v>
          </cell>
          <cell r="B11309" t="str">
            <v>GDSL-like lipase/acylhydrolase, putative, expressed</v>
          </cell>
          <cell r="C11309" t="str">
            <v>GDSL esterase/lipase</v>
          </cell>
          <cell r="D11309">
            <v>0</v>
          </cell>
          <cell r="E11309">
            <v>-1.1905519870000001</v>
          </cell>
          <cell r="F11309">
            <v>0</v>
          </cell>
          <cell r="G11309">
            <v>-1.9815543040000001</v>
          </cell>
          <cell r="H11309">
            <v>0</v>
          </cell>
          <cell r="I11309">
            <v>0</v>
          </cell>
          <cell r="J11309">
            <v>0</v>
          </cell>
          <cell r="K11309">
            <v>0</v>
          </cell>
        </row>
        <row r="11310">
          <cell r="A11310" t="str">
            <v>TRIAE_CS42_4AL_TGACv1_289840_AA0977590.1</v>
          </cell>
          <cell r="B11310" t="str">
            <v>GDSL-like lipase/acylhydrolase, putative, expressed</v>
          </cell>
          <cell r="C11310" t="str">
            <v>GDSL esterase/lipase</v>
          </cell>
          <cell r="D11310">
            <v>0</v>
          </cell>
          <cell r="E11310">
            <v>-1.1596806239999999</v>
          </cell>
          <cell r="F11310">
            <v>0</v>
          </cell>
          <cell r="G11310">
            <v>-1.948449461</v>
          </cell>
          <cell r="H11310">
            <v>0</v>
          </cell>
          <cell r="I11310">
            <v>0</v>
          </cell>
          <cell r="J11310">
            <v>0</v>
          </cell>
          <cell r="K11310">
            <v>0</v>
          </cell>
        </row>
        <row r="11311">
          <cell r="A11311" t="str">
            <v>TRIAE_CS42_5AL_TGACv1_374014_AA1187760.1</v>
          </cell>
          <cell r="B11311" t="str">
            <v>GDSL-like lipase/acylhydrolase, putative, expressed</v>
          </cell>
          <cell r="C11311" t="str">
            <v>GDSL esterase/lipase</v>
          </cell>
          <cell r="D11311">
            <v>0</v>
          </cell>
          <cell r="E11311">
            <v>-1.0767319500000001</v>
          </cell>
          <cell r="F11311">
            <v>0</v>
          </cell>
          <cell r="G11311">
            <v>-2.2185989269999999</v>
          </cell>
          <cell r="H11311">
            <v>0</v>
          </cell>
          <cell r="I11311">
            <v>0</v>
          </cell>
          <cell r="J11311">
            <v>0</v>
          </cell>
          <cell r="K11311">
            <v>0</v>
          </cell>
        </row>
        <row r="11312">
          <cell r="A11312" t="str">
            <v>TRIAE_CS42_4AL_TGACv1_289489_AA0971820.2</v>
          </cell>
          <cell r="B11312" t="str">
            <v>GDSL-like lipase/acylhydrolase, putative, expressed</v>
          </cell>
          <cell r="C11312" t="str">
            <v>GDSL esterase/lipase</v>
          </cell>
          <cell r="D11312">
            <v>0</v>
          </cell>
          <cell r="E11312">
            <v>-1.0728727090000001</v>
          </cell>
          <cell r="F11312">
            <v>0</v>
          </cell>
          <cell r="G11312">
            <v>-1.163925433</v>
          </cell>
          <cell r="H11312">
            <v>0</v>
          </cell>
          <cell r="I11312">
            <v>0</v>
          </cell>
          <cell r="J11312">
            <v>0</v>
          </cell>
          <cell r="K11312">
            <v>0</v>
          </cell>
        </row>
        <row r="11313">
          <cell r="A11313" t="str">
            <v>TRIAE_CS42_1AS_TGACv1_020422_AA0077450.1</v>
          </cell>
          <cell r="B11313" t="str">
            <v>GDSL-like lipase/acylhydrolase, putative, expressed</v>
          </cell>
          <cell r="C11313" t="str">
            <v>GDSL esterase/lipase</v>
          </cell>
          <cell r="D11313">
            <v>0</v>
          </cell>
          <cell r="E11313">
            <v>-1.0692297120000001</v>
          </cell>
          <cell r="F11313">
            <v>0</v>
          </cell>
          <cell r="G11313">
            <v>-1.6916611859999999</v>
          </cell>
          <cell r="H11313">
            <v>0</v>
          </cell>
          <cell r="I11313">
            <v>0</v>
          </cell>
          <cell r="J11313">
            <v>0</v>
          </cell>
          <cell r="K11313">
            <v>0</v>
          </cell>
        </row>
        <row r="11314">
          <cell r="A11314" t="str">
            <v>TRIAE_CS42_1BS_TGACv1_050457_AA0172280.1</v>
          </cell>
          <cell r="B11314" t="str">
            <v>GDSL-like lipase/acylhydrolase, putative, expressed</v>
          </cell>
          <cell r="C11314" t="str">
            <v>GDSL esterase/lipase</v>
          </cell>
          <cell r="D11314">
            <v>0</v>
          </cell>
          <cell r="E11314">
            <v>1.0507650260000001</v>
          </cell>
          <cell r="F11314">
            <v>0</v>
          </cell>
          <cell r="G11314">
            <v>0</v>
          </cell>
          <cell r="H11314">
            <v>0</v>
          </cell>
          <cell r="I11314">
            <v>0</v>
          </cell>
          <cell r="J11314">
            <v>0</v>
          </cell>
          <cell r="K11314">
            <v>1.0693811710000001</v>
          </cell>
        </row>
        <row r="11315">
          <cell r="A11315" t="str">
            <v>TRIAE_CS42_3AL_TGACv1_193757_AA0619250.1</v>
          </cell>
          <cell r="B11315" t="str">
            <v>GDSL-like lipase/acylhydrolase, putative, expressed</v>
          </cell>
          <cell r="C11315" t="str">
            <v>GDSL esterase/lipase</v>
          </cell>
          <cell r="D11315">
            <v>0</v>
          </cell>
          <cell r="E11315">
            <v>1.068163867</v>
          </cell>
          <cell r="F11315">
            <v>0</v>
          </cell>
          <cell r="G11315">
            <v>0</v>
          </cell>
          <cell r="H11315">
            <v>0</v>
          </cell>
          <cell r="I11315">
            <v>0</v>
          </cell>
          <cell r="J11315">
            <v>0</v>
          </cell>
          <cell r="K11315">
            <v>0</v>
          </cell>
        </row>
        <row r="11316">
          <cell r="A11316" t="str">
            <v>TRIAE_CS42_3DL_TGACv1_252287_AA0889130.1</v>
          </cell>
          <cell r="B11316" t="str">
            <v>GDSL-like lipase/acylhydrolase, putative, expressed</v>
          </cell>
          <cell r="C11316" t="str">
            <v>GDSL esterase/lipase</v>
          </cell>
          <cell r="D11316">
            <v>0</v>
          </cell>
          <cell r="E11316">
            <v>1.068163867</v>
          </cell>
          <cell r="F11316">
            <v>0</v>
          </cell>
          <cell r="G11316">
            <v>0</v>
          </cell>
          <cell r="H11316">
            <v>0</v>
          </cell>
          <cell r="I11316">
            <v>0</v>
          </cell>
          <cell r="J11316">
            <v>0</v>
          </cell>
          <cell r="K11316">
            <v>0</v>
          </cell>
        </row>
        <row r="11317">
          <cell r="A11317" t="str">
            <v>TRIAE_CS42_7AL_TGACv1_558686_AA1795400.2</v>
          </cell>
          <cell r="B11317" t="str">
            <v>GDSL-like lipase/acylhydrolase, putative, expressed</v>
          </cell>
          <cell r="C11317" t="str">
            <v>GDSL esterase/lipase</v>
          </cell>
          <cell r="D11317">
            <v>0</v>
          </cell>
          <cell r="E11317">
            <v>0</v>
          </cell>
          <cell r="F11317">
            <v>0</v>
          </cell>
          <cell r="G11317">
            <v>0</v>
          </cell>
          <cell r="H11317">
            <v>0</v>
          </cell>
          <cell r="I11317">
            <v>-1.5110701440000001</v>
          </cell>
          <cell r="J11317">
            <v>0</v>
          </cell>
          <cell r="K11317">
            <v>0</v>
          </cell>
        </row>
        <row r="11318">
          <cell r="A11318" t="str">
            <v>TRIAE_CS42_7BL_TGACv1_577459_AA1875790.1</v>
          </cell>
          <cell r="B11318" t="str">
            <v>GDSL-like lipase/acylhydrolase, putative, expressed</v>
          </cell>
          <cell r="C11318" t="str">
            <v>GDSL esterase/lipase</v>
          </cell>
          <cell r="D11318">
            <v>0</v>
          </cell>
          <cell r="E11318">
            <v>0</v>
          </cell>
          <cell r="F11318">
            <v>-1.9451005960000001</v>
          </cell>
          <cell r="G11318">
            <v>-5.397266353</v>
          </cell>
          <cell r="H11318">
            <v>0</v>
          </cell>
          <cell r="I11318">
            <v>-1.1310330909999999</v>
          </cell>
          <cell r="J11318">
            <v>0</v>
          </cell>
          <cell r="K11318">
            <v>-2.3505704340000002</v>
          </cell>
        </row>
        <row r="11319">
          <cell r="A11319" t="str">
            <v>TRIAE_CS42_7DL_TGACv1_604094_AA1993680.1</v>
          </cell>
          <cell r="B11319" t="str">
            <v>GDSL-like lipase/acylhydrolase, putative, expressed</v>
          </cell>
          <cell r="C11319" t="str">
            <v>GDSL esterase/lipase</v>
          </cell>
          <cell r="D11319">
            <v>0</v>
          </cell>
          <cell r="E11319">
            <v>0</v>
          </cell>
          <cell r="F11319">
            <v>-1.9451005960000001</v>
          </cell>
          <cell r="G11319">
            <v>-5.397266353</v>
          </cell>
          <cell r="H11319">
            <v>0</v>
          </cell>
          <cell r="I11319">
            <v>-1.1310330909999999</v>
          </cell>
          <cell r="J11319">
            <v>0</v>
          </cell>
          <cell r="K11319">
            <v>-2.3505704340000002</v>
          </cell>
        </row>
        <row r="11320">
          <cell r="A11320" t="str">
            <v>TRIAE_CS42_7AL_TGACv1_556947_AA1773920.1</v>
          </cell>
          <cell r="B11320" t="str">
            <v>GDSL-like lipase/acylhydrolase, putative, expressed</v>
          </cell>
          <cell r="C11320" t="str">
            <v>GDSL esterase/lipase</v>
          </cell>
          <cell r="D11320">
            <v>0</v>
          </cell>
          <cell r="E11320">
            <v>0</v>
          </cell>
          <cell r="F11320">
            <v>-1.935022716</v>
          </cell>
          <cell r="G11320">
            <v>-5.4045524179999997</v>
          </cell>
          <cell r="H11320">
            <v>0</v>
          </cell>
          <cell r="I11320">
            <v>-1.114536577</v>
          </cell>
          <cell r="J11320">
            <v>0</v>
          </cell>
          <cell r="K11320">
            <v>-2.330956252</v>
          </cell>
        </row>
        <row r="11321">
          <cell r="A11321" t="str">
            <v>TRIAE_CS42_7DL_TGACv1_603503_AA1984940.1</v>
          </cell>
          <cell r="B11321" t="str">
            <v>GDSL-like lipase/acylhydrolase, putative, expressed</v>
          </cell>
          <cell r="C11321" t="str">
            <v>GDSL esterase/lipase</v>
          </cell>
          <cell r="D11321">
            <v>0</v>
          </cell>
          <cell r="E11321">
            <v>0</v>
          </cell>
          <cell r="F11321">
            <v>-1.964483999</v>
          </cell>
          <cell r="G11321">
            <v>-5.3608062619999997</v>
          </cell>
          <cell r="H11321">
            <v>0</v>
          </cell>
          <cell r="I11321">
            <v>-1.1122255219999999</v>
          </cell>
          <cell r="J11321">
            <v>0</v>
          </cell>
          <cell r="K11321">
            <v>-2.3465085499999998</v>
          </cell>
        </row>
        <row r="11322">
          <cell r="A11322" t="str">
            <v>TRIAE_CS42_7BL_TGACv1_579184_AA1905060.1</v>
          </cell>
          <cell r="B11322" t="str">
            <v>GDSL-like lipase/acylhydrolase, putative, expressed</v>
          </cell>
          <cell r="C11322" t="str">
            <v>GDSL esterase/lipase</v>
          </cell>
          <cell r="D11322">
            <v>0</v>
          </cell>
          <cell r="E11322">
            <v>0</v>
          </cell>
          <cell r="F11322">
            <v>0</v>
          </cell>
          <cell r="G11322">
            <v>0</v>
          </cell>
          <cell r="H11322">
            <v>0</v>
          </cell>
          <cell r="I11322">
            <v>1.652011213</v>
          </cell>
          <cell r="J11322">
            <v>0</v>
          </cell>
          <cell r="K11322">
            <v>2.017559554</v>
          </cell>
        </row>
        <row r="11323">
          <cell r="A11323" t="str">
            <v>TRIAE_CS42_7DL_TGACv1_602540_AA1959940.1</v>
          </cell>
          <cell r="B11323" t="str">
            <v>GDSL-like lipase/acylhydrolase, putative, expressed</v>
          </cell>
          <cell r="C11323" t="str">
            <v>GDSL esterase/lipase</v>
          </cell>
          <cell r="D11323">
            <v>0</v>
          </cell>
          <cell r="E11323">
            <v>0</v>
          </cell>
          <cell r="F11323">
            <v>0</v>
          </cell>
          <cell r="G11323">
            <v>0</v>
          </cell>
          <cell r="H11323">
            <v>0</v>
          </cell>
          <cell r="I11323">
            <v>1.684459878</v>
          </cell>
          <cell r="J11323">
            <v>0</v>
          </cell>
          <cell r="K11323">
            <v>2.0200905929999999</v>
          </cell>
        </row>
        <row r="11324">
          <cell r="A11324" t="str">
            <v>TRIAE_CS42_4AL_TGACv1_288271_AA0943030.1</v>
          </cell>
          <cell r="B11324" t="str">
            <v>GDSL-like lipase/acylhydrolase, putative, expressed</v>
          </cell>
          <cell r="C11324" t="str">
            <v>GDSL esterase/lipase</v>
          </cell>
          <cell r="D11324">
            <v>0</v>
          </cell>
          <cell r="E11324">
            <v>0</v>
          </cell>
          <cell r="F11324">
            <v>0</v>
          </cell>
          <cell r="G11324">
            <v>0</v>
          </cell>
          <cell r="H11324">
            <v>0</v>
          </cell>
          <cell r="I11324">
            <v>2.5949480280000001</v>
          </cell>
          <cell r="J11324">
            <v>0</v>
          </cell>
          <cell r="K11324">
            <v>-1.5246536909999999</v>
          </cell>
        </row>
        <row r="11325">
          <cell r="A11325" t="str">
            <v>TRIAE_CS42_7AS_TGACv1_569820_AA1824680.1</v>
          </cell>
          <cell r="B11325" t="str">
            <v>GDSL-like lipase/acylhydrolase, putative, expressed</v>
          </cell>
          <cell r="C11325" t="str">
            <v>GDSL esterase/lipase</v>
          </cell>
          <cell r="D11325">
            <v>0</v>
          </cell>
          <cell r="E11325">
            <v>0</v>
          </cell>
          <cell r="F11325">
            <v>0</v>
          </cell>
          <cell r="G11325">
            <v>0</v>
          </cell>
          <cell r="H11325">
            <v>0</v>
          </cell>
          <cell r="I11325">
            <v>2.597894835</v>
          </cell>
          <cell r="J11325">
            <v>0</v>
          </cell>
          <cell r="K11325">
            <v>-1.5344676530000001</v>
          </cell>
        </row>
        <row r="11326">
          <cell r="A11326" t="str">
            <v>TRIAE_CS42_7DS_TGACv1_624894_AA2063800.1</v>
          </cell>
          <cell r="B11326" t="str">
            <v>GDSL-like lipase/acylhydrolase, putative, expressed</v>
          </cell>
          <cell r="C11326" t="str">
            <v>GDSL esterase/lipase</v>
          </cell>
          <cell r="D11326">
            <v>0</v>
          </cell>
          <cell r="E11326">
            <v>0</v>
          </cell>
          <cell r="F11326">
            <v>0</v>
          </cell>
          <cell r="G11326">
            <v>0</v>
          </cell>
          <cell r="H11326">
            <v>0</v>
          </cell>
          <cell r="I11326">
            <v>2.8007034900000001</v>
          </cell>
          <cell r="J11326">
            <v>0</v>
          </cell>
          <cell r="K11326">
            <v>-1.4663256099999999</v>
          </cell>
        </row>
        <row r="11327">
          <cell r="A11327" t="str">
            <v>TRIAE_CS42_2AL_TGACv1_094797_AA0303300.1</v>
          </cell>
          <cell r="B11327" t="str">
            <v>GDSL-like lipase/acylhydrolase, putative, expressed</v>
          </cell>
          <cell r="C11327" t="str">
            <v>GDSL esterase/lipase</v>
          </cell>
          <cell r="D11327">
            <v>0</v>
          </cell>
          <cell r="E11327">
            <v>0</v>
          </cell>
          <cell r="F11327">
            <v>0</v>
          </cell>
          <cell r="G11327">
            <v>0</v>
          </cell>
          <cell r="H11327">
            <v>0</v>
          </cell>
          <cell r="I11327">
            <v>0</v>
          </cell>
          <cell r="J11327">
            <v>0</v>
          </cell>
          <cell r="K11327">
            <v>-3.1490984320000002</v>
          </cell>
        </row>
        <row r="11328">
          <cell r="A11328" t="str">
            <v>TRIAE_CS42_2BL_TGACv1_129901_AA0398980.1</v>
          </cell>
          <cell r="B11328" t="str">
            <v>GDSL-like lipase/acylhydrolase, putative, expressed</v>
          </cell>
          <cell r="C11328" t="str">
            <v>GDSL esterase/lipase</v>
          </cell>
          <cell r="D11328">
            <v>0</v>
          </cell>
          <cell r="E11328">
            <v>0</v>
          </cell>
          <cell r="F11328">
            <v>0</v>
          </cell>
          <cell r="G11328">
            <v>0</v>
          </cell>
          <cell r="H11328">
            <v>0</v>
          </cell>
          <cell r="I11328">
            <v>0</v>
          </cell>
          <cell r="J11328">
            <v>0</v>
          </cell>
          <cell r="K11328">
            <v>-3.1490984320000002</v>
          </cell>
        </row>
        <row r="11329">
          <cell r="A11329" t="str">
            <v>TRIAE_CS42_2DL_TGACv1_160385_AA0549950.1</v>
          </cell>
          <cell r="B11329" t="str">
            <v>GDSL-like lipase/acylhydrolase, putative, expressed</v>
          </cell>
          <cell r="C11329" t="str">
            <v>GDSL esterase/lipase</v>
          </cell>
          <cell r="D11329">
            <v>0</v>
          </cell>
          <cell r="E11329">
            <v>0</v>
          </cell>
          <cell r="F11329">
            <v>0</v>
          </cell>
          <cell r="G11329">
            <v>0</v>
          </cell>
          <cell r="H11329">
            <v>0</v>
          </cell>
          <cell r="I11329">
            <v>0</v>
          </cell>
          <cell r="J11329">
            <v>0</v>
          </cell>
          <cell r="K11329">
            <v>-3.1490984320000002</v>
          </cell>
        </row>
        <row r="11330">
          <cell r="A11330" t="str">
            <v>TRIAE_CS42_2BS_TGACv1_148249_AA0491690.1</v>
          </cell>
          <cell r="B11330" t="str">
            <v>GDSL-like lipase/acylhydrolase, putative, expressed</v>
          </cell>
          <cell r="C11330" t="str">
            <v>GDSL esterase/lipase</v>
          </cell>
          <cell r="D11330">
            <v>0</v>
          </cell>
          <cell r="E11330">
            <v>0</v>
          </cell>
          <cell r="F11330">
            <v>0</v>
          </cell>
          <cell r="G11330">
            <v>0</v>
          </cell>
          <cell r="H11330">
            <v>0</v>
          </cell>
          <cell r="I11330">
            <v>0</v>
          </cell>
          <cell r="J11330">
            <v>0</v>
          </cell>
          <cell r="K11330">
            <v>-3.0854324719999999</v>
          </cell>
        </row>
        <row r="11331">
          <cell r="A11331" t="str">
            <v>TRIAE_CS42_2DS_TGACv1_177901_AA0586900.1</v>
          </cell>
          <cell r="B11331" t="str">
            <v>GDSL-like lipase/acylhydrolase, putative, expressed</v>
          </cell>
          <cell r="C11331" t="str">
            <v>GDSL esterase/lipase</v>
          </cell>
          <cell r="D11331">
            <v>0</v>
          </cell>
          <cell r="E11331">
            <v>0</v>
          </cell>
          <cell r="F11331">
            <v>0</v>
          </cell>
          <cell r="G11331">
            <v>0</v>
          </cell>
          <cell r="H11331">
            <v>0</v>
          </cell>
          <cell r="I11331">
            <v>0</v>
          </cell>
          <cell r="J11331">
            <v>0</v>
          </cell>
          <cell r="K11331">
            <v>-2.4734754470000002</v>
          </cell>
        </row>
        <row r="11332">
          <cell r="A11332" t="str">
            <v>TRIAE_CS42_6BL_TGACv1_499953_AA1595790.1</v>
          </cell>
          <cell r="B11332" t="str">
            <v>GDSL-like lipase/acylhydrolase, putative, expressed</v>
          </cell>
          <cell r="C11332" t="str">
            <v>GDSL esterase/lipase</v>
          </cell>
          <cell r="D11332">
            <v>0</v>
          </cell>
          <cell r="E11332">
            <v>0</v>
          </cell>
          <cell r="F11332">
            <v>0</v>
          </cell>
          <cell r="G11332">
            <v>0</v>
          </cell>
          <cell r="H11332">
            <v>0</v>
          </cell>
          <cell r="I11332">
            <v>0</v>
          </cell>
          <cell r="J11332">
            <v>0</v>
          </cell>
          <cell r="K11332">
            <v>-2.4695938599999998</v>
          </cell>
        </row>
        <row r="11333">
          <cell r="A11333" t="str">
            <v>TRIAE_CS42_6AL_TGACv1_483217_AA1537800.1</v>
          </cell>
          <cell r="B11333" t="str">
            <v>GDSL-like lipase/acylhydrolase, putative, expressed</v>
          </cell>
          <cell r="C11333" t="str">
            <v>GDSL esterase/lipase</v>
          </cell>
          <cell r="D11333">
            <v>0</v>
          </cell>
          <cell r="E11333">
            <v>0</v>
          </cell>
          <cell r="F11333">
            <v>0</v>
          </cell>
          <cell r="G11333">
            <v>0</v>
          </cell>
          <cell r="H11333">
            <v>0</v>
          </cell>
          <cell r="I11333">
            <v>0</v>
          </cell>
          <cell r="J11333">
            <v>0</v>
          </cell>
          <cell r="K11333">
            <v>-2.4149928919999999</v>
          </cell>
        </row>
        <row r="11334">
          <cell r="A11334" t="str">
            <v>TRIAE_CS42_2DL_TGACv1_159868_AA0543720.1</v>
          </cell>
          <cell r="B11334" t="str">
            <v>GDSL-like lipase/acylhydrolase, putative, expressed</v>
          </cell>
          <cell r="C11334" t="str">
            <v>GDSL esterase/lipase</v>
          </cell>
          <cell r="D11334">
            <v>0</v>
          </cell>
          <cell r="E11334">
            <v>0</v>
          </cell>
          <cell r="F11334">
            <v>0</v>
          </cell>
          <cell r="G11334">
            <v>0</v>
          </cell>
          <cell r="H11334">
            <v>0</v>
          </cell>
          <cell r="I11334">
            <v>0</v>
          </cell>
          <cell r="J11334">
            <v>0</v>
          </cell>
          <cell r="K11334">
            <v>-2.3917214370000002</v>
          </cell>
        </row>
        <row r="11335">
          <cell r="A11335" t="str">
            <v>TRIAE_CS42_3B_TGACv1_221323_AA0737340.1</v>
          </cell>
          <cell r="B11335" t="str">
            <v>GDSL-like lipase/acylhydrolase, putative, expressed</v>
          </cell>
          <cell r="C11335" t="str">
            <v>GDSL esterase/lipase</v>
          </cell>
          <cell r="D11335">
            <v>0</v>
          </cell>
          <cell r="E11335">
            <v>0</v>
          </cell>
          <cell r="F11335">
            <v>0</v>
          </cell>
          <cell r="G11335">
            <v>0</v>
          </cell>
          <cell r="H11335">
            <v>0</v>
          </cell>
          <cell r="I11335">
            <v>0</v>
          </cell>
          <cell r="J11335">
            <v>0</v>
          </cell>
          <cell r="K11335">
            <v>-2.3697824359999999</v>
          </cell>
        </row>
        <row r="11336">
          <cell r="A11336" t="str">
            <v>TRIAE_CS42_2BL_TGACv1_130901_AA0419680.1</v>
          </cell>
          <cell r="B11336" t="str">
            <v>GDSL-like lipase/acylhydrolase, putative, expressed</v>
          </cell>
          <cell r="C11336" t="str">
            <v>GDSL esterase/lipase</v>
          </cell>
          <cell r="D11336">
            <v>0</v>
          </cell>
          <cell r="E11336">
            <v>0</v>
          </cell>
          <cell r="F11336">
            <v>0</v>
          </cell>
          <cell r="G11336">
            <v>0</v>
          </cell>
          <cell r="H11336">
            <v>0</v>
          </cell>
          <cell r="I11336">
            <v>0</v>
          </cell>
          <cell r="J11336">
            <v>0</v>
          </cell>
          <cell r="K11336">
            <v>-2.3570875490000001</v>
          </cell>
        </row>
        <row r="11337">
          <cell r="A11337" t="str">
            <v>TRIAE_CS42_2AL_TGACv1_093539_AA0282100.1</v>
          </cell>
          <cell r="B11337" t="str">
            <v>GDSL-like lipase/acylhydrolase, putative, expressed</v>
          </cell>
          <cell r="C11337" t="str">
            <v>GDSL esterase/lipase</v>
          </cell>
          <cell r="D11337">
            <v>0</v>
          </cell>
          <cell r="E11337">
            <v>0</v>
          </cell>
          <cell r="F11337">
            <v>0</v>
          </cell>
          <cell r="G11337">
            <v>0</v>
          </cell>
          <cell r="H11337">
            <v>0</v>
          </cell>
          <cell r="I11337">
            <v>0</v>
          </cell>
          <cell r="J11337">
            <v>0</v>
          </cell>
          <cell r="K11337">
            <v>-2.3530086109999999</v>
          </cell>
        </row>
        <row r="11338">
          <cell r="A11338" t="str">
            <v>TRIAE_CS42_6DL_TGACv1_526316_AA1679330.3</v>
          </cell>
          <cell r="B11338" t="str">
            <v>GDSL-like lipase/acylhydrolase, putative, expressed</v>
          </cell>
          <cell r="C11338" t="str">
            <v>GDSL esterase/lipase</v>
          </cell>
          <cell r="D11338">
            <v>0</v>
          </cell>
          <cell r="E11338">
            <v>0</v>
          </cell>
          <cell r="F11338">
            <v>0</v>
          </cell>
          <cell r="G11338">
            <v>0</v>
          </cell>
          <cell r="H11338">
            <v>0</v>
          </cell>
          <cell r="I11338">
            <v>0</v>
          </cell>
          <cell r="J11338">
            <v>0</v>
          </cell>
          <cell r="K11338">
            <v>-2.155763426</v>
          </cell>
        </row>
        <row r="11339">
          <cell r="A11339" t="str">
            <v>TRIAE_CS42_5AL_TGACv1_375426_AA1221420.1</v>
          </cell>
          <cell r="B11339" t="str">
            <v>GDSL-like lipase/acylhydrolase, putative, expressed</v>
          </cell>
          <cell r="C11339" t="str">
            <v>GDSL esterase/lipase</v>
          </cell>
          <cell r="D11339">
            <v>0</v>
          </cell>
          <cell r="E11339">
            <v>0</v>
          </cell>
          <cell r="F11339">
            <v>0</v>
          </cell>
          <cell r="G11339">
            <v>0</v>
          </cell>
          <cell r="H11339">
            <v>0</v>
          </cell>
          <cell r="I11339">
            <v>0</v>
          </cell>
          <cell r="J11339">
            <v>0</v>
          </cell>
          <cell r="K11339">
            <v>-2.1358115440000001</v>
          </cell>
        </row>
        <row r="11340">
          <cell r="A11340" t="str">
            <v>TRIAE_CS42_5AL_TGACv1_375191_AA1217500.1</v>
          </cell>
          <cell r="B11340" t="str">
            <v>GDSL-like lipase/acylhydrolase, putative, expressed</v>
          </cell>
          <cell r="C11340" t="str">
            <v>GDSL esterase/lipase</v>
          </cell>
          <cell r="D11340">
            <v>0</v>
          </cell>
          <cell r="E11340">
            <v>0</v>
          </cell>
          <cell r="F11340">
            <v>0</v>
          </cell>
          <cell r="G11340">
            <v>0</v>
          </cell>
          <cell r="H11340">
            <v>0</v>
          </cell>
          <cell r="I11340">
            <v>0</v>
          </cell>
          <cell r="J11340">
            <v>0</v>
          </cell>
          <cell r="K11340">
            <v>-2.0551617370000002</v>
          </cell>
        </row>
        <row r="11341">
          <cell r="A11341" t="str">
            <v>TRIAE_CS42_6BS_TGACv1_513162_AA1632670.1</v>
          </cell>
          <cell r="B11341" t="str">
            <v>GDSL-like lipase/acylhydrolase, putative, expressed</v>
          </cell>
          <cell r="C11341" t="str">
            <v>GDSL esterase/lipase</v>
          </cell>
          <cell r="D11341">
            <v>0</v>
          </cell>
          <cell r="E11341">
            <v>0</v>
          </cell>
          <cell r="F11341">
            <v>0</v>
          </cell>
          <cell r="G11341">
            <v>0</v>
          </cell>
          <cell r="H11341">
            <v>0</v>
          </cell>
          <cell r="I11341">
            <v>0</v>
          </cell>
          <cell r="J11341">
            <v>0</v>
          </cell>
          <cell r="K11341">
            <v>-2.0525984639999999</v>
          </cell>
        </row>
        <row r="11342">
          <cell r="A11342" t="str">
            <v>TRIAE_CS42_6DS_TGACv1_542535_AA1723770.1</v>
          </cell>
          <cell r="B11342" t="str">
            <v>GDSL-like lipase/acylhydrolase, putative, expressed</v>
          </cell>
          <cell r="C11342" t="str">
            <v>GDSL esterase/lipase</v>
          </cell>
          <cell r="D11342">
            <v>0</v>
          </cell>
          <cell r="E11342">
            <v>0</v>
          </cell>
          <cell r="F11342">
            <v>0</v>
          </cell>
          <cell r="G11342">
            <v>0</v>
          </cell>
          <cell r="H11342">
            <v>0</v>
          </cell>
          <cell r="I11342">
            <v>0</v>
          </cell>
          <cell r="J11342">
            <v>0</v>
          </cell>
          <cell r="K11342">
            <v>-2.0484385249999999</v>
          </cell>
        </row>
        <row r="11343">
          <cell r="A11343" t="str">
            <v>TRIAE_CS42_6AS_TGACv1_485235_AA1541110.1</v>
          </cell>
          <cell r="B11343" t="str">
            <v>GDSL-like lipase/acylhydrolase, putative, expressed</v>
          </cell>
          <cell r="C11343" t="str">
            <v>GDSL esterase/lipase</v>
          </cell>
          <cell r="D11343">
            <v>0</v>
          </cell>
          <cell r="E11343">
            <v>0</v>
          </cell>
          <cell r="F11343">
            <v>0</v>
          </cell>
          <cell r="G11343">
            <v>0</v>
          </cell>
          <cell r="H11343">
            <v>0</v>
          </cell>
          <cell r="I11343">
            <v>0</v>
          </cell>
          <cell r="J11343">
            <v>0</v>
          </cell>
          <cell r="K11343">
            <v>-2.047577752</v>
          </cell>
        </row>
        <row r="11344">
          <cell r="A11344" t="str">
            <v>TRIAE_CS42_6AL_TGACv1_471039_AA1501530.1</v>
          </cell>
          <cell r="B11344" t="str">
            <v>GDSL-like lipase/acylhydrolase, putative, expressed</v>
          </cell>
          <cell r="C11344" t="str">
            <v>GDSL esterase/lipase</v>
          </cell>
          <cell r="D11344">
            <v>0</v>
          </cell>
          <cell r="E11344">
            <v>0</v>
          </cell>
          <cell r="F11344">
            <v>0</v>
          </cell>
          <cell r="G11344">
            <v>0</v>
          </cell>
          <cell r="H11344">
            <v>0</v>
          </cell>
          <cell r="I11344">
            <v>0</v>
          </cell>
          <cell r="J11344">
            <v>0</v>
          </cell>
          <cell r="K11344">
            <v>-1.937512355</v>
          </cell>
        </row>
        <row r="11345">
          <cell r="A11345" t="str">
            <v>TRIAE_CS42_6DL_TGACv1_526316_AA1679320.1</v>
          </cell>
          <cell r="B11345" t="str">
            <v>GDSL-like lipase/acylhydrolase, putative, expressed</v>
          </cell>
          <cell r="C11345" t="str">
            <v>GDSL esterase/lipase</v>
          </cell>
          <cell r="D11345">
            <v>0</v>
          </cell>
          <cell r="E11345">
            <v>0</v>
          </cell>
          <cell r="F11345">
            <v>0</v>
          </cell>
          <cell r="G11345">
            <v>0</v>
          </cell>
          <cell r="H11345">
            <v>0</v>
          </cell>
          <cell r="I11345">
            <v>0</v>
          </cell>
          <cell r="J11345">
            <v>0</v>
          </cell>
          <cell r="K11345">
            <v>-1.937512355</v>
          </cell>
        </row>
        <row r="11346">
          <cell r="A11346" t="str">
            <v>TRIAE_CS42_2BL_TGACv1_130026_AA0401960.1</v>
          </cell>
          <cell r="B11346" t="str">
            <v>GDSL-like lipase/acylhydrolase, putative, expressed</v>
          </cell>
          <cell r="C11346" t="str">
            <v>GDSL esterase/lipase</v>
          </cell>
          <cell r="D11346">
            <v>0</v>
          </cell>
          <cell r="E11346">
            <v>0</v>
          </cell>
          <cell r="F11346">
            <v>0</v>
          </cell>
          <cell r="G11346">
            <v>0</v>
          </cell>
          <cell r="H11346">
            <v>0</v>
          </cell>
          <cell r="I11346">
            <v>0</v>
          </cell>
          <cell r="J11346">
            <v>0</v>
          </cell>
          <cell r="K11346">
            <v>-1.8978462220000001</v>
          </cell>
        </row>
        <row r="11347">
          <cell r="A11347" t="str">
            <v>TRIAE_CS42_6BS_TGACv1_513298_AA1637710.1</v>
          </cell>
          <cell r="B11347" t="str">
            <v>GDSL-like lipase/acylhydrolase, putative, expressed</v>
          </cell>
          <cell r="C11347" t="str">
            <v>GDSL esterase/lipase</v>
          </cell>
          <cell r="D11347">
            <v>0</v>
          </cell>
          <cell r="E11347">
            <v>0</v>
          </cell>
          <cell r="F11347">
            <v>0</v>
          </cell>
          <cell r="G11347">
            <v>0</v>
          </cell>
          <cell r="H11347">
            <v>0</v>
          </cell>
          <cell r="I11347">
            <v>0</v>
          </cell>
          <cell r="J11347">
            <v>0</v>
          </cell>
          <cell r="K11347">
            <v>-1.882560453</v>
          </cell>
        </row>
        <row r="11348">
          <cell r="A11348" t="str">
            <v>TRIAE_CS42_6DS_TGACv1_543581_AA1741740.1</v>
          </cell>
          <cell r="B11348" t="str">
            <v>GDSL-like lipase/acylhydrolase, putative, expressed</v>
          </cell>
          <cell r="C11348" t="str">
            <v>GDSL esterase/lipase</v>
          </cell>
          <cell r="D11348">
            <v>0</v>
          </cell>
          <cell r="E11348">
            <v>0</v>
          </cell>
          <cell r="F11348">
            <v>0</v>
          </cell>
          <cell r="G11348">
            <v>0</v>
          </cell>
          <cell r="H11348">
            <v>0</v>
          </cell>
          <cell r="I11348">
            <v>0</v>
          </cell>
          <cell r="J11348">
            <v>0</v>
          </cell>
          <cell r="K11348">
            <v>-1.882560453</v>
          </cell>
        </row>
        <row r="11349">
          <cell r="A11349" t="str">
            <v>TRIAE_CS42_3AS_TGACv1_212578_AA0701890.1</v>
          </cell>
          <cell r="B11349" t="str">
            <v>GDSL-like lipase/acylhydrolase, putative, expressed</v>
          </cell>
          <cell r="C11349" t="str">
            <v>GDSL esterase/lipase</v>
          </cell>
          <cell r="D11349">
            <v>0</v>
          </cell>
          <cell r="E11349">
            <v>0</v>
          </cell>
          <cell r="F11349">
            <v>0</v>
          </cell>
          <cell r="G11349">
            <v>0</v>
          </cell>
          <cell r="H11349">
            <v>0</v>
          </cell>
          <cell r="I11349">
            <v>0</v>
          </cell>
          <cell r="J11349">
            <v>0</v>
          </cell>
          <cell r="K11349">
            <v>-1.8571168549999999</v>
          </cell>
        </row>
        <row r="11350">
          <cell r="A11350" t="str">
            <v>TRIAE_CS42_3DS_TGACv1_271732_AA0907040.1</v>
          </cell>
          <cell r="B11350" t="str">
            <v>GDSL-like lipase/acylhydrolase, putative, expressed</v>
          </cell>
          <cell r="C11350" t="str">
            <v>GDSL esterase/lipase</v>
          </cell>
          <cell r="D11350">
            <v>0</v>
          </cell>
          <cell r="E11350">
            <v>0</v>
          </cell>
          <cell r="F11350">
            <v>0</v>
          </cell>
          <cell r="G11350">
            <v>0</v>
          </cell>
          <cell r="H11350">
            <v>0</v>
          </cell>
          <cell r="I11350">
            <v>0</v>
          </cell>
          <cell r="J11350">
            <v>0</v>
          </cell>
          <cell r="K11350">
            <v>-1.8571168549999999</v>
          </cell>
        </row>
        <row r="11351">
          <cell r="A11351" t="str">
            <v>TRIAE_CS42_6AS_TGACv1_485260_AA1541790.1</v>
          </cell>
          <cell r="B11351" t="str">
            <v>GDSL-like lipase/acylhydrolase, putative, expressed</v>
          </cell>
          <cell r="C11351" t="str">
            <v>GDSL esterase/lipase</v>
          </cell>
          <cell r="D11351">
            <v>0</v>
          </cell>
          <cell r="E11351">
            <v>0</v>
          </cell>
          <cell r="F11351">
            <v>0</v>
          </cell>
          <cell r="G11351">
            <v>0</v>
          </cell>
          <cell r="H11351">
            <v>0</v>
          </cell>
          <cell r="I11351">
            <v>0</v>
          </cell>
          <cell r="J11351">
            <v>0</v>
          </cell>
          <cell r="K11351">
            <v>-1.829209501</v>
          </cell>
        </row>
        <row r="11352">
          <cell r="A11352" t="str">
            <v>TRIAE_CS42_1BL_TGACv1_034734_AA0145430.1</v>
          </cell>
          <cell r="B11352" t="str">
            <v>GDSL-like lipase/acylhydrolase, putative, expressed</v>
          </cell>
          <cell r="C11352" t="str">
            <v>GDSL esterase/lipase</v>
          </cell>
          <cell r="D11352">
            <v>0</v>
          </cell>
          <cell r="E11352">
            <v>0</v>
          </cell>
          <cell r="F11352">
            <v>0</v>
          </cell>
          <cell r="G11352">
            <v>0</v>
          </cell>
          <cell r="H11352">
            <v>0</v>
          </cell>
          <cell r="I11352">
            <v>0</v>
          </cell>
          <cell r="J11352">
            <v>0</v>
          </cell>
          <cell r="K11352">
            <v>-1.7278053250000001</v>
          </cell>
        </row>
        <row r="11353">
          <cell r="A11353" t="str">
            <v>TRIAE_CS42_1AL_TGACv1_001920_AA0036710.1</v>
          </cell>
          <cell r="B11353" t="str">
            <v>GDSL-like lipase/acylhydrolase, putative, expressed</v>
          </cell>
          <cell r="C11353" t="str">
            <v>GDSL esterase/lipase</v>
          </cell>
          <cell r="D11353">
            <v>0</v>
          </cell>
          <cell r="E11353">
            <v>0</v>
          </cell>
          <cell r="F11353">
            <v>0</v>
          </cell>
          <cell r="G11353">
            <v>0</v>
          </cell>
          <cell r="H11353">
            <v>0</v>
          </cell>
          <cell r="I11353">
            <v>0</v>
          </cell>
          <cell r="J11353">
            <v>0</v>
          </cell>
          <cell r="K11353">
            <v>-1.67708945</v>
          </cell>
        </row>
        <row r="11354">
          <cell r="A11354" t="str">
            <v>TRIAE_CS42_1DL_TGACv1_061233_AA0189410.1</v>
          </cell>
          <cell r="B11354" t="str">
            <v>GDSL-like lipase/acylhydrolase, putative, expressed</v>
          </cell>
          <cell r="C11354" t="str">
            <v>GDSL esterase/lipase</v>
          </cell>
          <cell r="D11354">
            <v>0</v>
          </cell>
          <cell r="E11354">
            <v>0</v>
          </cell>
          <cell r="F11354">
            <v>0</v>
          </cell>
          <cell r="G11354">
            <v>0</v>
          </cell>
          <cell r="H11354">
            <v>0</v>
          </cell>
          <cell r="I11354">
            <v>0</v>
          </cell>
          <cell r="J11354">
            <v>0</v>
          </cell>
          <cell r="K11354">
            <v>-1.67708945</v>
          </cell>
        </row>
        <row r="11355">
          <cell r="A11355" t="str">
            <v>TRIAE_CS42_3DS_TGACv1_274011_AA0934350.1</v>
          </cell>
          <cell r="B11355" t="str">
            <v>GDSL-like lipase/acylhydrolase, putative, expressed</v>
          </cell>
          <cell r="C11355" t="str">
            <v>GDSL esterase/lipase</v>
          </cell>
          <cell r="D11355">
            <v>0</v>
          </cell>
          <cell r="E11355">
            <v>0</v>
          </cell>
          <cell r="F11355">
            <v>0</v>
          </cell>
          <cell r="G11355">
            <v>0</v>
          </cell>
          <cell r="H11355">
            <v>0</v>
          </cell>
          <cell r="I11355">
            <v>0</v>
          </cell>
          <cell r="J11355">
            <v>0</v>
          </cell>
          <cell r="K11355">
            <v>-1.6678505029999999</v>
          </cell>
        </row>
        <row r="11356">
          <cell r="A11356" t="str">
            <v>TRIAE_CS42_3AS_TGACv1_213294_AA0706470.1</v>
          </cell>
          <cell r="B11356" t="str">
            <v>GDSL-like lipase/acylhydrolase, putative, expressed</v>
          </cell>
          <cell r="C11356" t="str">
            <v>GDSL esterase/lipase</v>
          </cell>
          <cell r="D11356">
            <v>0</v>
          </cell>
          <cell r="E11356">
            <v>0</v>
          </cell>
          <cell r="F11356">
            <v>0</v>
          </cell>
          <cell r="G11356">
            <v>0</v>
          </cell>
          <cell r="H11356">
            <v>0</v>
          </cell>
          <cell r="I11356">
            <v>0</v>
          </cell>
          <cell r="J11356">
            <v>0</v>
          </cell>
          <cell r="K11356">
            <v>-1.602310589</v>
          </cell>
        </row>
        <row r="11357">
          <cell r="A11357" t="str">
            <v>TRIAE_CS42_7BL_TGACv1_577628_AA1879860.1</v>
          </cell>
          <cell r="B11357" t="str">
            <v>GDSL-like lipase/acylhydrolase, putative, expressed</v>
          </cell>
          <cell r="C11357" t="str">
            <v>GDSL esterase/lipase</v>
          </cell>
          <cell r="D11357">
            <v>0</v>
          </cell>
          <cell r="E11357">
            <v>0</v>
          </cell>
          <cell r="F11357">
            <v>0</v>
          </cell>
          <cell r="G11357">
            <v>0</v>
          </cell>
          <cell r="H11357">
            <v>0</v>
          </cell>
          <cell r="I11357">
            <v>0</v>
          </cell>
          <cell r="J11357">
            <v>0</v>
          </cell>
          <cell r="K11357">
            <v>-1.591337826</v>
          </cell>
        </row>
        <row r="11358">
          <cell r="A11358" t="str">
            <v>TRIAE_CS42_7BL_TGACv1_581590_AA1917480.1</v>
          </cell>
          <cell r="B11358" t="str">
            <v>GDSL-like lipase/acylhydrolase, putative, expressed</v>
          </cell>
          <cell r="C11358" t="str">
            <v>GDSL esterase/lipase</v>
          </cell>
          <cell r="D11358">
            <v>0</v>
          </cell>
          <cell r="E11358">
            <v>0</v>
          </cell>
          <cell r="F11358">
            <v>0</v>
          </cell>
          <cell r="G11358">
            <v>0</v>
          </cell>
          <cell r="H11358">
            <v>0</v>
          </cell>
          <cell r="I11358">
            <v>0</v>
          </cell>
          <cell r="J11358">
            <v>0</v>
          </cell>
          <cell r="K11358">
            <v>-1.5811115520000001</v>
          </cell>
        </row>
        <row r="11359">
          <cell r="A11359" t="str">
            <v>TRIAE_CS42_3B_TGACv1_224596_AA0798510.1</v>
          </cell>
          <cell r="B11359" t="str">
            <v>GDSL-like lipase/acylhydrolase, putative, expressed</v>
          </cell>
          <cell r="C11359" t="str">
            <v>GDSL esterase/lipase</v>
          </cell>
          <cell r="D11359">
            <v>0</v>
          </cell>
          <cell r="E11359">
            <v>0</v>
          </cell>
          <cell r="F11359">
            <v>0</v>
          </cell>
          <cell r="G11359">
            <v>0</v>
          </cell>
          <cell r="H11359">
            <v>0</v>
          </cell>
          <cell r="I11359">
            <v>0</v>
          </cell>
          <cell r="J11359">
            <v>0</v>
          </cell>
          <cell r="K11359">
            <v>-1.569529803</v>
          </cell>
        </row>
        <row r="11360">
          <cell r="A11360" t="str">
            <v>TRIAE_CS42_3B_TGACv1_222393_AA0763770.1</v>
          </cell>
          <cell r="B11360" t="str">
            <v>GDSL-like lipase/acylhydrolase, putative, expressed</v>
          </cell>
          <cell r="C11360" t="str">
            <v>GDSL esterase/lipase</v>
          </cell>
          <cell r="D11360">
            <v>0</v>
          </cell>
          <cell r="E11360">
            <v>0</v>
          </cell>
          <cell r="F11360">
            <v>0</v>
          </cell>
          <cell r="G11360">
            <v>0</v>
          </cell>
          <cell r="H11360">
            <v>0</v>
          </cell>
          <cell r="I11360">
            <v>0</v>
          </cell>
          <cell r="J11360">
            <v>0</v>
          </cell>
          <cell r="K11360">
            <v>-1.529516589</v>
          </cell>
        </row>
        <row r="11361">
          <cell r="A11361" t="str">
            <v>TRIAE_CS42_3AL_TGACv1_196125_AA0657480.1</v>
          </cell>
          <cell r="B11361" t="str">
            <v>GDSL-like lipase/acylhydrolase, putative, expressed</v>
          </cell>
          <cell r="C11361" t="str">
            <v>GDSL esterase/lipase</v>
          </cell>
          <cell r="D11361">
            <v>0</v>
          </cell>
          <cell r="E11361">
            <v>0</v>
          </cell>
          <cell r="F11361">
            <v>0</v>
          </cell>
          <cell r="G11361">
            <v>0</v>
          </cell>
          <cell r="H11361">
            <v>0</v>
          </cell>
          <cell r="I11361">
            <v>0</v>
          </cell>
          <cell r="J11361">
            <v>0</v>
          </cell>
          <cell r="K11361">
            <v>-1.480104842</v>
          </cell>
        </row>
        <row r="11362">
          <cell r="A11362" t="str">
            <v>TRIAE_CS42_3B_TGACv1_226756_AA0819260.1</v>
          </cell>
          <cell r="B11362" t="str">
            <v>GDSL-like lipase/acylhydrolase, putative, expressed</v>
          </cell>
          <cell r="C11362" t="str">
            <v>GDSL esterase/lipase</v>
          </cell>
          <cell r="D11362">
            <v>0</v>
          </cell>
          <cell r="E11362">
            <v>0</v>
          </cell>
          <cell r="F11362">
            <v>0</v>
          </cell>
          <cell r="G11362">
            <v>0</v>
          </cell>
          <cell r="H11362">
            <v>0</v>
          </cell>
          <cell r="I11362">
            <v>0</v>
          </cell>
          <cell r="J11362">
            <v>0</v>
          </cell>
          <cell r="K11362">
            <v>-1.3721300059999999</v>
          </cell>
        </row>
        <row r="11363">
          <cell r="A11363" t="str">
            <v>TRIAE_CS42_5AL_TGACv1_377892_AA1249990.1</v>
          </cell>
          <cell r="B11363" t="str">
            <v>GDSL-like lipase/acylhydrolase, putative, expressed</v>
          </cell>
          <cell r="C11363" t="str">
            <v>GDSL esterase/lipase</v>
          </cell>
          <cell r="D11363">
            <v>0</v>
          </cell>
          <cell r="E11363">
            <v>0</v>
          </cell>
          <cell r="F11363">
            <v>0</v>
          </cell>
          <cell r="G11363">
            <v>0</v>
          </cell>
          <cell r="H11363">
            <v>0</v>
          </cell>
          <cell r="I11363">
            <v>0</v>
          </cell>
          <cell r="J11363">
            <v>0</v>
          </cell>
          <cell r="K11363">
            <v>-1.3638710590000001</v>
          </cell>
        </row>
        <row r="11364">
          <cell r="A11364" t="str">
            <v>TRIAE_CS42_3DL_TGACv1_249146_AA0839550.1</v>
          </cell>
          <cell r="B11364" t="str">
            <v>GDSL-like lipase/acylhydrolase, putative, expressed</v>
          </cell>
          <cell r="C11364" t="str">
            <v>GDSL esterase/lipase</v>
          </cell>
          <cell r="D11364">
            <v>0</v>
          </cell>
          <cell r="E11364">
            <v>0</v>
          </cell>
          <cell r="F11364">
            <v>0</v>
          </cell>
          <cell r="G11364">
            <v>0</v>
          </cell>
          <cell r="H11364">
            <v>0</v>
          </cell>
          <cell r="I11364">
            <v>0</v>
          </cell>
          <cell r="J11364">
            <v>0</v>
          </cell>
          <cell r="K11364">
            <v>-1.296158428</v>
          </cell>
        </row>
        <row r="11365">
          <cell r="A11365" t="str">
            <v>TRIAE_CS42_U_TGACv1_642307_AA2115420.1</v>
          </cell>
          <cell r="B11365" t="str">
            <v>GDSL-like lipase/acylhydrolase, putative, expressed</v>
          </cell>
          <cell r="C11365" t="str">
            <v>GDSL esterase/lipase</v>
          </cell>
          <cell r="D11365">
            <v>0</v>
          </cell>
          <cell r="E11365">
            <v>0</v>
          </cell>
          <cell r="F11365">
            <v>0</v>
          </cell>
          <cell r="G11365">
            <v>0</v>
          </cell>
          <cell r="H11365">
            <v>0</v>
          </cell>
          <cell r="I11365">
            <v>0</v>
          </cell>
          <cell r="J11365">
            <v>0</v>
          </cell>
          <cell r="K11365">
            <v>-1.201230553</v>
          </cell>
        </row>
        <row r="11366">
          <cell r="A11366" t="str">
            <v>TRIAE_CS42_2AL_TGACv1_093410_AA0279670.1</v>
          </cell>
          <cell r="B11366" t="str">
            <v>GDSL-like lipase/acylhydrolase, putative, expressed</v>
          </cell>
          <cell r="C11366" t="str">
            <v>GDSL esterase/lipase</v>
          </cell>
          <cell r="D11366">
            <v>0</v>
          </cell>
          <cell r="E11366">
            <v>0</v>
          </cell>
          <cell r="F11366">
            <v>0</v>
          </cell>
          <cell r="G11366">
            <v>0</v>
          </cell>
          <cell r="H11366">
            <v>0</v>
          </cell>
          <cell r="I11366">
            <v>0</v>
          </cell>
          <cell r="J11366">
            <v>0</v>
          </cell>
          <cell r="K11366">
            <v>-1.1571392309999999</v>
          </cell>
        </row>
        <row r="11367">
          <cell r="A11367" t="str">
            <v>TRIAE_CS42_6BL_TGACv1_499528_AA1585050.1</v>
          </cell>
          <cell r="B11367" t="str">
            <v>GDSL-like lipase/acylhydrolase, putative, expressed</v>
          </cell>
          <cell r="C11367" t="str">
            <v>GDSL esterase/lipase</v>
          </cell>
          <cell r="D11367">
            <v>0</v>
          </cell>
          <cell r="E11367">
            <v>0</v>
          </cell>
          <cell r="F11367">
            <v>0</v>
          </cell>
          <cell r="G11367">
            <v>0</v>
          </cell>
          <cell r="H11367">
            <v>0</v>
          </cell>
          <cell r="I11367">
            <v>0</v>
          </cell>
          <cell r="J11367">
            <v>0</v>
          </cell>
          <cell r="K11367">
            <v>-1.1506278700000001</v>
          </cell>
        </row>
        <row r="11368">
          <cell r="A11368" t="str">
            <v>TRIAE_CS42_6AL_TGACv1_472955_AA1527510.1</v>
          </cell>
          <cell r="B11368" t="str">
            <v>GDSL-like lipase/acylhydrolase, putative, expressed</v>
          </cell>
          <cell r="C11368" t="str">
            <v>GDSL esterase/lipase</v>
          </cell>
          <cell r="D11368">
            <v>0</v>
          </cell>
          <cell r="E11368">
            <v>0</v>
          </cell>
          <cell r="F11368">
            <v>0</v>
          </cell>
          <cell r="G11368">
            <v>0</v>
          </cell>
          <cell r="H11368">
            <v>0</v>
          </cell>
          <cell r="I11368">
            <v>0</v>
          </cell>
          <cell r="J11368">
            <v>0</v>
          </cell>
          <cell r="K11368">
            <v>-1.1356767539999999</v>
          </cell>
        </row>
        <row r="11369">
          <cell r="A11369" t="str">
            <v>TRIAE_CS42_6DL_TGACv1_526677_AA1689740.1</v>
          </cell>
          <cell r="B11369" t="str">
            <v>GDSL-like lipase/acylhydrolase, putative, expressed</v>
          </cell>
          <cell r="C11369" t="str">
            <v>GDSL esterase/lipase</v>
          </cell>
          <cell r="D11369">
            <v>0</v>
          </cell>
          <cell r="E11369">
            <v>0</v>
          </cell>
          <cell r="F11369">
            <v>0</v>
          </cell>
          <cell r="G11369">
            <v>0</v>
          </cell>
          <cell r="H11369">
            <v>0</v>
          </cell>
          <cell r="I11369">
            <v>0</v>
          </cell>
          <cell r="J11369">
            <v>0</v>
          </cell>
          <cell r="K11369">
            <v>-1.1356767539999999</v>
          </cell>
        </row>
        <row r="11370">
          <cell r="A11370" t="str">
            <v>TRIAE_CS42_7BL_TGACv1_577051_AA1864080.1</v>
          </cell>
          <cell r="B11370" t="str">
            <v>GDSL-like lipase/acylhydrolase, putative, expressed</v>
          </cell>
          <cell r="C11370" t="str">
            <v>GDSL esterase/lipase</v>
          </cell>
          <cell r="D11370">
            <v>0</v>
          </cell>
          <cell r="E11370">
            <v>0</v>
          </cell>
          <cell r="F11370">
            <v>0</v>
          </cell>
          <cell r="G11370">
            <v>0</v>
          </cell>
          <cell r="H11370">
            <v>0</v>
          </cell>
          <cell r="I11370">
            <v>0</v>
          </cell>
          <cell r="J11370">
            <v>0</v>
          </cell>
          <cell r="K11370">
            <v>-1.0486311509999999</v>
          </cell>
        </row>
        <row r="11371">
          <cell r="A11371" t="str">
            <v>TRIAE_CS42_3DL_TGACv1_250216_AA0864440.1</v>
          </cell>
          <cell r="B11371" t="str">
            <v>GDSL-like lipase/acylhydrolase, putative, expressed</v>
          </cell>
          <cell r="C11371" t="str">
            <v>GDSL esterase/lipase</v>
          </cell>
          <cell r="D11371">
            <v>0</v>
          </cell>
          <cell r="E11371">
            <v>0</v>
          </cell>
          <cell r="F11371">
            <v>0</v>
          </cell>
          <cell r="G11371">
            <v>-2.021850046</v>
          </cell>
          <cell r="H11371">
            <v>0</v>
          </cell>
          <cell r="I11371">
            <v>0</v>
          </cell>
          <cell r="J11371">
            <v>0</v>
          </cell>
          <cell r="K11371">
            <v>1.0151662969999999</v>
          </cell>
        </row>
        <row r="11372">
          <cell r="A11372" t="str">
            <v>TRIAE_CS42_4AL_TGACv1_289538_AA0972740.2</v>
          </cell>
          <cell r="B11372" t="str">
            <v>GDSL-like lipase/acylhydrolase, putative, expressed</v>
          </cell>
          <cell r="C11372" t="str">
            <v>GDSL esterase/lipase</v>
          </cell>
          <cell r="D11372">
            <v>0</v>
          </cell>
          <cell r="E11372">
            <v>0</v>
          </cell>
          <cell r="F11372">
            <v>0</v>
          </cell>
          <cell r="G11372">
            <v>0</v>
          </cell>
          <cell r="H11372">
            <v>0</v>
          </cell>
          <cell r="I11372">
            <v>0</v>
          </cell>
          <cell r="J11372">
            <v>0</v>
          </cell>
          <cell r="K11372">
            <v>1.083972216</v>
          </cell>
        </row>
        <row r="11373">
          <cell r="A11373" t="str">
            <v>TRIAE_CS42_1DS_TGACv1_080665_AA0251930.1</v>
          </cell>
          <cell r="B11373" t="str">
            <v>GDSL-like lipase/acylhydrolase, putative, expressed</v>
          </cell>
          <cell r="C11373" t="str">
            <v>GDSL esterase/lipase</v>
          </cell>
          <cell r="D11373">
            <v>0</v>
          </cell>
          <cell r="E11373">
            <v>0</v>
          </cell>
          <cell r="F11373">
            <v>0</v>
          </cell>
          <cell r="G11373">
            <v>0</v>
          </cell>
          <cell r="H11373">
            <v>0</v>
          </cell>
          <cell r="I11373">
            <v>0</v>
          </cell>
          <cell r="J11373">
            <v>0</v>
          </cell>
          <cell r="K11373">
            <v>1.0911721809999999</v>
          </cell>
        </row>
        <row r="11374">
          <cell r="A11374" t="str">
            <v>TRIAE_CS42_5BL_TGACv1_404876_AA1313700.1</v>
          </cell>
          <cell r="B11374" t="str">
            <v>GDSL-like lipase/acylhydrolase, putative, expressed</v>
          </cell>
          <cell r="C11374" t="str">
            <v>GDSL esterase/lipase</v>
          </cell>
          <cell r="D11374">
            <v>0</v>
          </cell>
          <cell r="E11374">
            <v>0</v>
          </cell>
          <cell r="F11374">
            <v>0</v>
          </cell>
          <cell r="G11374">
            <v>0</v>
          </cell>
          <cell r="H11374">
            <v>0</v>
          </cell>
          <cell r="I11374">
            <v>0</v>
          </cell>
          <cell r="J11374">
            <v>0</v>
          </cell>
          <cell r="K11374">
            <v>1.1079349650000001</v>
          </cell>
        </row>
        <row r="11375">
          <cell r="A11375" t="str">
            <v>TRIAE_CS42_1AS_TGACv1_020365_AA0077030.1</v>
          </cell>
          <cell r="B11375" t="str">
            <v>GDSL-like lipase/acylhydrolase, putative, expressed</v>
          </cell>
          <cell r="C11375" t="str">
            <v>GDSL esterase/lipase</v>
          </cell>
          <cell r="D11375">
            <v>0</v>
          </cell>
          <cell r="E11375">
            <v>0</v>
          </cell>
          <cell r="F11375">
            <v>0</v>
          </cell>
          <cell r="G11375">
            <v>0</v>
          </cell>
          <cell r="H11375">
            <v>0</v>
          </cell>
          <cell r="I11375">
            <v>0</v>
          </cell>
          <cell r="J11375">
            <v>0</v>
          </cell>
          <cell r="K11375">
            <v>1.118751718</v>
          </cell>
        </row>
        <row r="11376">
          <cell r="A11376" t="str">
            <v>TRIAE_CS42_3AL_TGACv1_197371_AA0666080.1</v>
          </cell>
          <cell r="B11376" t="str">
            <v>GDSL-like lipase/acylhydrolase, putative, expressed</v>
          </cell>
          <cell r="C11376" t="str">
            <v>GDSL esterase/lipase</v>
          </cell>
          <cell r="D11376">
            <v>0</v>
          </cell>
          <cell r="E11376">
            <v>0</v>
          </cell>
          <cell r="F11376">
            <v>0</v>
          </cell>
          <cell r="G11376">
            <v>0</v>
          </cell>
          <cell r="H11376">
            <v>0</v>
          </cell>
          <cell r="I11376">
            <v>0</v>
          </cell>
          <cell r="J11376">
            <v>0</v>
          </cell>
          <cell r="K11376">
            <v>1.120489149</v>
          </cell>
        </row>
        <row r="11377">
          <cell r="A11377" t="str">
            <v>TRIAE_CS42_3DL_TGACv1_249418_AA0848280.1</v>
          </cell>
          <cell r="B11377" t="str">
            <v>GDSL-like lipase/acylhydrolase, putative, expressed</v>
          </cell>
          <cell r="C11377" t="str">
            <v>GDSL esterase/lipase</v>
          </cell>
          <cell r="D11377">
            <v>0</v>
          </cell>
          <cell r="E11377">
            <v>0</v>
          </cell>
          <cell r="F11377">
            <v>0</v>
          </cell>
          <cell r="G11377">
            <v>0</v>
          </cell>
          <cell r="H11377">
            <v>0</v>
          </cell>
          <cell r="I11377">
            <v>0</v>
          </cell>
          <cell r="J11377">
            <v>0</v>
          </cell>
          <cell r="K11377">
            <v>1.147799107</v>
          </cell>
        </row>
        <row r="11378">
          <cell r="A11378" t="str">
            <v>TRIAE_CS42_3B_TGACv1_221001_AA0726430.1</v>
          </cell>
          <cell r="B11378" t="str">
            <v>GDSL-like lipase/acylhydrolase, putative, expressed</v>
          </cell>
          <cell r="C11378" t="str">
            <v>GDSL esterase/lipase</v>
          </cell>
          <cell r="D11378">
            <v>0</v>
          </cell>
          <cell r="E11378">
            <v>0</v>
          </cell>
          <cell r="F11378">
            <v>0</v>
          </cell>
          <cell r="G11378">
            <v>0</v>
          </cell>
          <cell r="H11378">
            <v>0</v>
          </cell>
          <cell r="I11378">
            <v>0</v>
          </cell>
          <cell r="J11378">
            <v>0</v>
          </cell>
          <cell r="K11378">
            <v>1.2438973360000001</v>
          </cell>
        </row>
        <row r="11379">
          <cell r="A11379" t="str">
            <v>TRIAE_CS42_5AS_TGACv1_392550_AA1260640.1</v>
          </cell>
          <cell r="B11379" t="str">
            <v>GDSL-like lipase/acylhydrolase, putative, expressed</v>
          </cell>
          <cell r="C11379" t="str">
            <v>GDSL esterase/lipase</v>
          </cell>
          <cell r="D11379">
            <v>0</v>
          </cell>
          <cell r="E11379">
            <v>0</v>
          </cell>
          <cell r="F11379">
            <v>0</v>
          </cell>
          <cell r="G11379">
            <v>0</v>
          </cell>
          <cell r="H11379">
            <v>0</v>
          </cell>
          <cell r="I11379">
            <v>0</v>
          </cell>
          <cell r="J11379">
            <v>0</v>
          </cell>
          <cell r="K11379">
            <v>1.265484134</v>
          </cell>
        </row>
        <row r="11380">
          <cell r="A11380" t="str">
            <v>TRIAE_CS42_5BS_TGACv1_423639_AA1381140.1</v>
          </cell>
          <cell r="B11380" t="str">
            <v>GDSL-like lipase/acylhydrolase, putative, expressed</v>
          </cell>
          <cell r="C11380" t="str">
            <v>GDSL esterase/lipase</v>
          </cell>
          <cell r="D11380">
            <v>0</v>
          </cell>
          <cell r="E11380">
            <v>0</v>
          </cell>
          <cell r="F11380">
            <v>0</v>
          </cell>
          <cell r="G11380">
            <v>0</v>
          </cell>
          <cell r="H11380">
            <v>0</v>
          </cell>
          <cell r="I11380">
            <v>0</v>
          </cell>
          <cell r="J11380">
            <v>0</v>
          </cell>
          <cell r="K11380">
            <v>1.2928496759999999</v>
          </cell>
        </row>
        <row r="11381">
          <cell r="A11381" t="str">
            <v>TRIAE_CS42_4BS_TGACv1_327871_AA1077180.1</v>
          </cell>
          <cell r="B11381" t="str">
            <v>GDSL-like lipase/acylhydrolase, putative, expressed</v>
          </cell>
          <cell r="C11381" t="str">
            <v>GDSL esterase/lipase</v>
          </cell>
          <cell r="D11381">
            <v>0</v>
          </cell>
          <cell r="E11381">
            <v>0</v>
          </cell>
          <cell r="F11381">
            <v>0</v>
          </cell>
          <cell r="G11381">
            <v>0</v>
          </cell>
          <cell r="H11381">
            <v>0</v>
          </cell>
          <cell r="I11381">
            <v>0</v>
          </cell>
          <cell r="J11381">
            <v>0</v>
          </cell>
          <cell r="K11381">
            <v>1.3952252080000001</v>
          </cell>
        </row>
        <row r="11382">
          <cell r="A11382" t="str">
            <v>TRIAE_CS42_1DL_TGACv1_062061_AA0208200.1</v>
          </cell>
          <cell r="B11382" t="str">
            <v>GDSL-like lipase/acylhydrolase, putative, expressed</v>
          </cell>
          <cell r="C11382" t="str">
            <v>GDSL esterase/lipase</v>
          </cell>
          <cell r="D11382">
            <v>0</v>
          </cell>
          <cell r="E11382">
            <v>0</v>
          </cell>
          <cell r="F11382">
            <v>0</v>
          </cell>
          <cell r="G11382">
            <v>0</v>
          </cell>
          <cell r="H11382">
            <v>0</v>
          </cell>
          <cell r="I11382">
            <v>0</v>
          </cell>
          <cell r="J11382">
            <v>0</v>
          </cell>
          <cell r="K11382">
            <v>1.460852086</v>
          </cell>
        </row>
        <row r="11383">
          <cell r="A11383" t="str">
            <v>TRIAE_CS42_4DS_TGACv1_361446_AA1168110.1</v>
          </cell>
          <cell r="B11383" t="str">
            <v>GDSL-like lipase/acylhydrolase, putative, expressed</v>
          </cell>
          <cell r="C11383" t="str">
            <v>GDSL esterase/lipase</v>
          </cell>
          <cell r="D11383">
            <v>0</v>
          </cell>
          <cell r="E11383">
            <v>0</v>
          </cell>
          <cell r="F11383">
            <v>0</v>
          </cell>
          <cell r="G11383">
            <v>0</v>
          </cell>
          <cell r="H11383">
            <v>0</v>
          </cell>
          <cell r="I11383">
            <v>0</v>
          </cell>
          <cell r="J11383">
            <v>0</v>
          </cell>
          <cell r="K11383">
            <v>1.500102488</v>
          </cell>
        </row>
        <row r="11384">
          <cell r="A11384" t="str">
            <v>TRIAE_CS42_3B_TGACv1_221215_AA0733970.1</v>
          </cell>
          <cell r="B11384" t="str">
            <v>GDSL-like lipase/acylhydrolase, putative, expressed</v>
          </cell>
          <cell r="C11384" t="str">
            <v>GDSL esterase/lipase</v>
          </cell>
          <cell r="D11384">
            <v>0</v>
          </cell>
          <cell r="E11384">
            <v>0</v>
          </cell>
          <cell r="F11384">
            <v>0</v>
          </cell>
          <cell r="G11384">
            <v>0</v>
          </cell>
          <cell r="H11384">
            <v>0</v>
          </cell>
          <cell r="I11384">
            <v>0</v>
          </cell>
          <cell r="J11384">
            <v>0</v>
          </cell>
          <cell r="K11384">
            <v>1.5636057290000001</v>
          </cell>
        </row>
        <row r="11385">
          <cell r="A11385" t="str">
            <v>TRIAE_CS42_3AL_TGACv1_194088_AA0626060.1</v>
          </cell>
          <cell r="B11385" t="str">
            <v>GDSL-like lipase/acylhydrolase, putative, expressed</v>
          </cell>
          <cell r="C11385" t="str">
            <v>GDSL esterase/lipase</v>
          </cell>
          <cell r="D11385">
            <v>0</v>
          </cell>
          <cell r="E11385">
            <v>0</v>
          </cell>
          <cell r="F11385">
            <v>0</v>
          </cell>
          <cell r="G11385">
            <v>0</v>
          </cell>
          <cell r="H11385">
            <v>0</v>
          </cell>
          <cell r="I11385">
            <v>0</v>
          </cell>
          <cell r="J11385">
            <v>0</v>
          </cell>
          <cell r="K11385">
            <v>1.5796179829999999</v>
          </cell>
        </row>
        <row r="11386">
          <cell r="A11386" t="str">
            <v>TRIAE_CS42_3DL_TGACv1_251918_AA0885990.1</v>
          </cell>
          <cell r="B11386" t="str">
            <v>GDSL-like lipase/acylhydrolase, putative, expressed</v>
          </cell>
          <cell r="C11386" t="str">
            <v>GDSL esterase/lipase</v>
          </cell>
          <cell r="D11386">
            <v>0</v>
          </cell>
          <cell r="E11386">
            <v>0</v>
          </cell>
          <cell r="F11386">
            <v>0</v>
          </cell>
          <cell r="G11386">
            <v>0</v>
          </cell>
          <cell r="H11386">
            <v>0</v>
          </cell>
          <cell r="I11386">
            <v>0</v>
          </cell>
          <cell r="J11386">
            <v>0</v>
          </cell>
          <cell r="K11386">
            <v>1.6741249739999999</v>
          </cell>
        </row>
        <row r="11387">
          <cell r="A11387" t="str">
            <v>TRIAE_CS42_6AL_TGACv1_473536_AA1531600.1</v>
          </cell>
          <cell r="B11387" t="str">
            <v>GDSL-like lipase/acylhydrolase, putative, expressed</v>
          </cell>
          <cell r="C11387" t="str">
            <v>GDSL esterase/lipase</v>
          </cell>
          <cell r="D11387">
            <v>0</v>
          </cell>
          <cell r="E11387">
            <v>0</v>
          </cell>
          <cell r="F11387">
            <v>0</v>
          </cell>
          <cell r="G11387">
            <v>0</v>
          </cell>
          <cell r="H11387">
            <v>0</v>
          </cell>
          <cell r="I11387">
            <v>0</v>
          </cell>
          <cell r="J11387">
            <v>0</v>
          </cell>
          <cell r="K11387">
            <v>1.906275905</v>
          </cell>
        </row>
        <row r="11388">
          <cell r="A11388" t="str">
            <v>TRIAE_CS42_5AL_TGACv1_376276_AA1234840.1</v>
          </cell>
          <cell r="B11388" t="str">
            <v>GDSL-like lipase/acylhydrolase, putative, expressed</v>
          </cell>
          <cell r="C11388" t="str">
            <v>GDSL esterase/lipase</v>
          </cell>
          <cell r="D11388">
            <v>0</v>
          </cell>
          <cell r="E11388">
            <v>0</v>
          </cell>
          <cell r="F11388">
            <v>0</v>
          </cell>
          <cell r="G11388">
            <v>0</v>
          </cell>
          <cell r="H11388">
            <v>0</v>
          </cell>
          <cell r="I11388">
            <v>0</v>
          </cell>
          <cell r="J11388">
            <v>0</v>
          </cell>
          <cell r="K11388">
            <v>2.0946514559999998</v>
          </cell>
        </row>
        <row r="11389">
          <cell r="A11389" t="str">
            <v>TRIAE_CS42_1BL_TGACv1_033075_AA0136780.1</v>
          </cell>
          <cell r="B11389" t="str">
            <v>GDSL-like lipase/acylhydrolase, putative, expressed</v>
          </cell>
          <cell r="C11389" t="str">
            <v>GDSL esterase/lipase</v>
          </cell>
          <cell r="D11389">
            <v>0</v>
          </cell>
          <cell r="E11389">
            <v>0</v>
          </cell>
          <cell r="F11389">
            <v>0</v>
          </cell>
          <cell r="G11389">
            <v>0</v>
          </cell>
          <cell r="H11389">
            <v>0</v>
          </cell>
          <cell r="I11389">
            <v>0</v>
          </cell>
          <cell r="J11389">
            <v>0</v>
          </cell>
          <cell r="K11389">
            <v>2.2388614360000001</v>
          </cell>
        </row>
        <row r="11390">
          <cell r="A11390" t="str">
            <v>TRIAE_CS42_1AL_TGACv1_001038_AA0023930.1</v>
          </cell>
          <cell r="B11390" t="str">
            <v>GDSL-like lipase/acylhydrolase, putative, expressed</v>
          </cell>
          <cell r="C11390" t="str">
            <v>GDSL esterase/lipase</v>
          </cell>
          <cell r="D11390">
            <v>0</v>
          </cell>
          <cell r="E11390">
            <v>0</v>
          </cell>
          <cell r="F11390">
            <v>0</v>
          </cell>
          <cell r="G11390">
            <v>0</v>
          </cell>
          <cell r="H11390">
            <v>0</v>
          </cell>
          <cell r="I11390">
            <v>0</v>
          </cell>
          <cell r="J11390">
            <v>0</v>
          </cell>
          <cell r="K11390">
            <v>2.3127174410000002</v>
          </cell>
        </row>
        <row r="11391">
          <cell r="A11391" t="str">
            <v>TRIAE_CS42_1DL_TGACv1_064013_AA0232110.1</v>
          </cell>
          <cell r="B11391" t="str">
            <v>GDSL-like lipase/acylhydrolase, putative, expressed</v>
          </cell>
          <cell r="C11391" t="str">
            <v>GDSL esterase/lipase</v>
          </cell>
          <cell r="D11391">
            <v>0</v>
          </cell>
          <cell r="E11391">
            <v>0</v>
          </cell>
          <cell r="F11391">
            <v>0</v>
          </cell>
          <cell r="G11391">
            <v>0</v>
          </cell>
          <cell r="H11391">
            <v>0</v>
          </cell>
          <cell r="I11391">
            <v>0</v>
          </cell>
          <cell r="J11391">
            <v>0</v>
          </cell>
          <cell r="K11391">
            <v>2.3127174410000002</v>
          </cell>
        </row>
        <row r="11392">
          <cell r="A11392" t="str">
            <v>TRIAE_CS42_3B_TGACv1_223879_AA0788910.1</v>
          </cell>
          <cell r="B11392" t="str">
            <v>GDSL-like lipase/acylhydrolase, putative, expressed</v>
          </cell>
          <cell r="C11392" t="str">
            <v>GDSL esterase/lipase</v>
          </cell>
          <cell r="D11392">
            <v>0</v>
          </cell>
          <cell r="E11392">
            <v>0</v>
          </cell>
          <cell r="F11392">
            <v>0</v>
          </cell>
          <cell r="G11392">
            <v>1.984544155</v>
          </cell>
          <cell r="H11392">
            <v>0</v>
          </cell>
          <cell r="I11392">
            <v>0</v>
          </cell>
          <cell r="J11392">
            <v>0</v>
          </cell>
          <cell r="K11392">
            <v>2.4135596490000002</v>
          </cell>
        </row>
        <row r="11393">
          <cell r="A11393" t="str">
            <v>TRIAE_CS42_3DL_TGACv1_250996_AA0876000.1</v>
          </cell>
          <cell r="B11393" t="str">
            <v>GDSL-like lipase/acylhydrolase, putative, expressed</v>
          </cell>
          <cell r="C11393" t="str">
            <v>GDSL esterase/lipase</v>
          </cell>
          <cell r="D11393">
            <v>0</v>
          </cell>
          <cell r="E11393">
            <v>0</v>
          </cell>
          <cell r="F11393">
            <v>0</v>
          </cell>
          <cell r="G11393">
            <v>2.0193276830000002</v>
          </cell>
          <cell r="H11393">
            <v>0</v>
          </cell>
          <cell r="I11393">
            <v>0</v>
          </cell>
          <cell r="J11393">
            <v>0</v>
          </cell>
          <cell r="K11393">
            <v>2.4227164270000001</v>
          </cell>
        </row>
        <row r="11394">
          <cell r="A11394" t="str">
            <v>TRIAE_CS42_3AL_TGACv1_196333_AA0659540.1</v>
          </cell>
          <cell r="B11394" t="str">
            <v>GDSL-like lipase/acylhydrolase, putative, expressed</v>
          </cell>
          <cell r="C11394" t="str">
            <v>GDSL esterase/lipase</v>
          </cell>
          <cell r="D11394">
            <v>0</v>
          </cell>
          <cell r="E11394">
            <v>0</v>
          </cell>
          <cell r="F11394">
            <v>0</v>
          </cell>
          <cell r="G11394">
            <v>1.9594550449999999</v>
          </cell>
          <cell r="H11394">
            <v>0</v>
          </cell>
          <cell r="I11394">
            <v>0</v>
          </cell>
          <cell r="J11394">
            <v>0</v>
          </cell>
          <cell r="K11394">
            <v>2.461505716</v>
          </cell>
        </row>
        <row r="11395">
          <cell r="A11395" t="str">
            <v>TRIAE_CS42_1AL_TGACv1_002795_AA0045220.1</v>
          </cell>
          <cell r="B11395" t="str">
            <v>GDSL-like lipase/acylhydrolase, putative, expressed</v>
          </cell>
          <cell r="C11395" t="str">
            <v>GDSL esterase/lipase</v>
          </cell>
          <cell r="D11395">
            <v>0</v>
          </cell>
          <cell r="E11395">
            <v>0</v>
          </cell>
          <cell r="F11395">
            <v>0</v>
          </cell>
          <cell r="G11395">
            <v>0</v>
          </cell>
          <cell r="H11395">
            <v>0</v>
          </cell>
          <cell r="I11395">
            <v>0</v>
          </cell>
          <cell r="J11395">
            <v>0</v>
          </cell>
          <cell r="K11395">
            <v>3.1765932769999998</v>
          </cell>
        </row>
        <row r="11396">
          <cell r="A11396" t="str">
            <v>TRIAE_CS42_1BL_TGACv1_031629_AA0117450.1</v>
          </cell>
          <cell r="B11396" t="str">
            <v>GDSL-like lipase/acylhydrolase, putative, expressed</v>
          </cell>
          <cell r="C11396" t="str">
            <v>GDSL esterase/lipase</v>
          </cell>
          <cell r="D11396">
            <v>0</v>
          </cell>
          <cell r="E11396">
            <v>0</v>
          </cell>
          <cell r="F11396">
            <v>0</v>
          </cell>
          <cell r="G11396">
            <v>0</v>
          </cell>
          <cell r="H11396">
            <v>0</v>
          </cell>
          <cell r="I11396">
            <v>0</v>
          </cell>
          <cell r="J11396">
            <v>0</v>
          </cell>
          <cell r="K11396">
            <v>3.1765932769999998</v>
          </cell>
        </row>
        <row r="11397">
          <cell r="A11397" t="str">
            <v>TRIAE_CS42_4AS_TGACv1_309009_AA1030130.1</v>
          </cell>
          <cell r="B11397" t="str">
            <v>GDSL-like lipase/acylhydrolase, putative, expressed</v>
          </cell>
          <cell r="C11397" t="str">
            <v>GDSL esterase/lipase</v>
          </cell>
          <cell r="D11397">
            <v>0</v>
          </cell>
          <cell r="E11397">
            <v>0</v>
          </cell>
          <cell r="F11397">
            <v>0</v>
          </cell>
          <cell r="G11397">
            <v>0</v>
          </cell>
          <cell r="H11397">
            <v>0</v>
          </cell>
          <cell r="I11397">
            <v>0</v>
          </cell>
          <cell r="J11397">
            <v>0</v>
          </cell>
          <cell r="K11397">
            <v>3.234185868</v>
          </cell>
        </row>
        <row r="11398">
          <cell r="A11398" t="str">
            <v>TRIAE_CS42_4BL_TGACv1_320411_AA1038270.1</v>
          </cell>
          <cell r="B11398" t="str">
            <v>GDSL-like lipase/acylhydrolase, putative, expressed</v>
          </cell>
          <cell r="C11398" t="str">
            <v>GDSL esterase/lipase</v>
          </cell>
          <cell r="D11398">
            <v>0</v>
          </cell>
          <cell r="E11398">
            <v>0</v>
          </cell>
          <cell r="F11398">
            <v>0</v>
          </cell>
          <cell r="G11398">
            <v>0</v>
          </cell>
          <cell r="H11398">
            <v>0</v>
          </cell>
          <cell r="I11398">
            <v>0</v>
          </cell>
          <cell r="J11398">
            <v>0</v>
          </cell>
          <cell r="K11398">
            <v>3.234185868</v>
          </cell>
        </row>
        <row r="11399">
          <cell r="A11399" t="str">
            <v>TRIAE_CS42_4DL_TGACv1_343155_AA1130710.1</v>
          </cell>
          <cell r="B11399" t="str">
            <v>GDSL-like lipase/acylhydrolase, putative, expressed</v>
          </cell>
          <cell r="C11399" t="str">
            <v>GDSL esterase/lipase</v>
          </cell>
          <cell r="D11399">
            <v>0</v>
          </cell>
          <cell r="E11399">
            <v>0</v>
          </cell>
          <cell r="F11399">
            <v>0</v>
          </cell>
          <cell r="G11399">
            <v>0</v>
          </cell>
          <cell r="H11399">
            <v>0</v>
          </cell>
          <cell r="I11399">
            <v>0</v>
          </cell>
          <cell r="J11399">
            <v>0</v>
          </cell>
          <cell r="K11399">
            <v>3.234185868</v>
          </cell>
        </row>
        <row r="11400">
          <cell r="A11400" t="str">
            <v>TRIAE_CS42_1BL_TGACv1_032087_AA0125240.1</v>
          </cell>
          <cell r="B11400" t="str">
            <v>GDSL-like lipase/acylhydrolase, putative, expressed</v>
          </cell>
          <cell r="C11400" t="str">
            <v>GDSL esterase/lipase</v>
          </cell>
          <cell r="D11400">
            <v>0</v>
          </cell>
          <cell r="E11400">
            <v>0</v>
          </cell>
          <cell r="F11400">
            <v>0</v>
          </cell>
          <cell r="G11400">
            <v>0</v>
          </cell>
          <cell r="H11400">
            <v>0</v>
          </cell>
          <cell r="I11400">
            <v>0</v>
          </cell>
          <cell r="J11400">
            <v>0</v>
          </cell>
          <cell r="K11400">
            <v>3.4428215550000001</v>
          </cell>
        </row>
        <row r="11401">
          <cell r="A11401" t="str">
            <v>TRIAE_CS42_3DL_TGACv1_252009_AA0886970.1</v>
          </cell>
          <cell r="B11401" t="str">
            <v>GDSL-like lipase/acylhydrolase, putative, expressed</v>
          </cell>
          <cell r="C11401" t="str">
            <v>GDSL esterase/lipase</v>
          </cell>
          <cell r="D11401">
            <v>0</v>
          </cell>
          <cell r="E11401">
            <v>0</v>
          </cell>
          <cell r="F11401">
            <v>1.0430369230000001</v>
          </cell>
          <cell r="G11401">
            <v>1.3972804350000001</v>
          </cell>
          <cell r="H11401">
            <v>0</v>
          </cell>
          <cell r="I11401">
            <v>0</v>
          </cell>
          <cell r="J11401">
            <v>0</v>
          </cell>
          <cell r="K11401">
            <v>0</v>
          </cell>
        </row>
        <row r="11402">
          <cell r="A11402" t="str">
            <v>TRIAE_CS42_7AL_TGACv1_556834_AA1771840.1</v>
          </cell>
          <cell r="B11402" t="str">
            <v>GDSL-like lipase/acylhydrolase, putative, expressed</v>
          </cell>
          <cell r="C11402" t="str">
            <v>GDSL esterase/lipase</v>
          </cell>
          <cell r="D11402">
            <v>0</v>
          </cell>
          <cell r="E11402">
            <v>0</v>
          </cell>
          <cell r="F11402">
            <v>0</v>
          </cell>
          <cell r="G11402">
            <v>-5.3000234839999996</v>
          </cell>
          <cell r="H11402">
            <v>0</v>
          </cell>
          <cell r="I11402">
            <v>0</v>
          </cell>
          <cell r="J11402">
            <v>0</v>
          </cell>
          <cell r="K11402">
            <v>0</v>
          </cell>
        </row>
        <row r="11403">
          <cell r="A11403" t="str">
            <v>TRIAE_CS42_7DL_TGACv1_604101_AA1993770.1</v>
          </cell>
          <cell r="B11403" t="str">
            <v>GDSL-like lipase/acylhydrolase, putative, expressed</v>
          </cell>
          <cell r="C11403" t="str">
            <v>GDSL esterase/lipase</v>
          </cell>
          <cell r="D11403">
            <v>0</v>
          </cell>
          <cell r="E11403">
            <v>0</v>
          </cell>
          <cell r="F11403">
            <v>0</v>
          </cell>
          <cell r="G11403">
            <v>-5.280803347</v>
          </cell>
          <cell r="H11403">
            <v>0</v>
          </cell>
          <cell r="I11403">
            <v>0</v>
          </cell>
          <cell r="J11403">
            <v>0</v>
          </cell>
          <cell r="K11403">
            <v>0</v>
          </cell>
        </row>
        <row r="11404">
          <cell r="A11404" t="str">
            <v>TRIAE_CS42_7BL_TGACv1_576910_AA1859540.1</v>
          </cell>
          <cell r="B11404" t="str">
            <v>GDSL-like lipase/acylhydrolase, putative, expressed</v>
          </cell>
          <cell r="C11404" t="str">
            <v>GDSL esterase/lipase</v>
          </cell>
          <cell r="D11404">
            <v>0</v>
          </cell>
          <cell r="E11404">
            <v>0</v>
          </cell>
          <cell r="F11404">
            <v>0</v>
          </cell>
          <cell r="G11404">
            <v>-5.1946345620000001</v>
          </cell>
          <cell r="H11404">
            <v>0</v>
          </cell>
          <cell r="I11404">
            <v>0</v>
          </cell>
          <cell r="J11404">
            <v>0</v>
          </cell>
          <cell r="K11404">
            <v>0</v>
          </cell>
        </row>
        <row r="11405">
          <cell r="A11405" t="str">
            <v>TRIAE_CS42_7BL_TGACv1_580006_AA1911410.1</v>
          </cell>
          <cell r="B11405" t="str">
            <v>GDSL-like lipase/acylhydrolase, putative, expressed</v>
          </cell>
          <cell r="C11405" t="str">
            <v>GDSL esterase/lipase</v>
          </cell>
          <cell r="D11405">
            <v>0</v>
          </cell>
          <cell r="E11405">
            <v>0</v>
          </cell>
          <cell r="F11405">
            <v>0</v>
          </cell>
          <cell r="G11405">
            <v>-4.8172760480000001</v>
          </cell>
          <cell r="H11405">
            <v>0</v>
          </cell>
          <cell r="I11405">
            <v>0</v>
          </cell>
          <cell r="J11405">
            <v>0</v>
          </cell>
          <cell r="K11405">
            <v>0</v>
          </cell>
        </row>
        <row r="11406">
          <cell r="A11406" t="str">
            <v>TRIAE_CS42_1BS_TGACv1_050268_AA0169920.3</v>
          </cell>
          <cell r="B11406" t="str">
            <v>GDSL-like lipase/acylhydrolase, putative, expressed</v>
          </cell>
          <cell r="C11406" t="str">
            <v>GDSL esterase/lipase</v>
          </cell>
          <cell r="D11406">
            <v>0</v>
          </cell>
          <cell r="E11406">
            <v>0</v>
          </cell>
          <cell r="F11406">
            <v>0</v>
          </cell>
          <cell r="G11406">
            <v>-2.8998825570000002</v>
          </cell>
          <cell r="H11406">
            <v>0</v>
          </cell>
          <cell r="I11406">
            <v>0</v>
          </cell>
          <cell r="J11406">
            <v>0</v>
          </cell>
          <cell r="K11406">
            <v>0</v>
          </cell>
        </row>
        <row r="11407">
          <cell r="A11407" t="str">
            <v>TRIAE_CS42_1DS_TGACv1_080174_AA0242300.2</v>
          </cell>
          <cell r="B11407" t="str">
            <v>GDSL-like lipase/acylhydrolase, putative, expressed</v>
          </cell>
          <cell r="C11407" t="str">
            <v>GDSL esterase/lipase</v>
          </cell>
          <cell r="D11407">
            <v>0</v>
          </cell>
          <cell r="E11407">
            <v>0</v>
          </cell>
          <cell r="F11407">
            <v>0</v>
          </cell>
          <cell r="G11407">
            <v>-2.8488583360000002</v>
          </cell>
          <cell r="H11407">
            <v>0</v>
          </cell>
          <cell r="I11407">
            <v>0</v>
          </cell>
          <cell r="J11407">
            <v>0</v>
          </cell>
          <cell r="K11407">
            <v>0</v>
          </cell>
        </row>
        <row r="11408">
          <cell r="A11408" t="str">
            <v>TRIAE_CS42_1BS_TGACv1_050421_AA0171880.1</v>
          </cell>
          <cell r="B11408" t="str">
            <v>GDSL-like lipase/acylhydrolase, putative, expressed</v>
          </cell>
          <cell r="C11408" t="str">
            <v>GDSL esterase/lipase</v>
          </cell>
          <cell r="D11408">
            <v>0</v>
          </cell>
          <cell r="E11408">
            <v>0</v>
          </cell>
          <cell r="F11408">
            <v>0</v>
          </cell>
          <cell r="G11408">
            <v>-2.8412104170000001</v>
          </cell>
          <cell r="H11408">
            <v>0</v>
          </cell>
          <cell r="I11408">
            <v>0</v>
          </cell>
          <cell r="J11408">
            <v>0</v>
          </cell>
          <cell r="K11408">
            <v>0</v>
          </cell>
        </row>
        <row r="11409">
          <cell r="A11409" t="str">
            <v>TRIAE_CS42_5BL_TGACv1_404655_AA1307510.1</v>
          </cell>
          <cell r="B11409" t="str">
            <v>GDSL-like lipase/acylhydrolase, putative, expressed</v>
          </cell>
          <cell r="C11409" t="str">
            <v>GDSL esterase/lipase</v>
          </cell>
          <cell r="D11409">
            <v>0</v>
          </cell>
          <cell r="E11409">
            <v>0</v>
          </cell>
          <cell r="F11409">
            <v>0</v>
          </cell>
          <cell r="G11409">
            <v>-2.2648774409999999</v>
          </cell>
          <cell r="H11409">
            <v>0</v>
          </cell>
          <cell r="I11409">
            <v>0</v>
          </cell>
          <cell r="J11409">
            <v>0</v>
          </cell>
          <cell r="K11409">
            <v>0</v>
          </cell>
        </row>
        <row r="11410">
          <cell r="A11410" t="str">
            <v>TRIAE_CS42_5DL_TGACv1_433318_AA1409430.1</v>
          </cell>
          <cell r="B11410" t="str">
            <v>GDSL-like lipase/acylhydrolase, putative, expressed</v>
          </cell>
          <cell r="C11410" t="str">
            <v>GDSL esterase/lipase</v>
          </cell>
          <cell r="D11410">
            <v>0</v>
          </cell>
          <cell r="E11410">
            <v>0</v>
          </cell>
          <cell r="F11410">
            <v>0</v>
          </cell>
          <cell r="G11410">
            <v>-2.2589050460000002</v>
          </cell>
          <cell r="H11410">
            <v>0</v>
          </cell>
          <cell r="I11410">
            <v>0</v>
          </cell>
          <cell r="J11410">
            <v>0</v>
          </cell>
          <cell r="K11410">
            <v>0</v>
          </cell>
        </row>
        <row r="11411">
          <cell r="A11411" t="str">
            <v>TRIAE_CS42_3AL_TGACv1_194956_AA0642690.1</v>
          </cell>
          <cell r="B11411" t="str">
            <v>GDSL-like lipase/acylhydrolase, putative, expressed</v>
          </cell>
          <cell r="C11411" t="str">
            <v>GDSL esterase/lipase</v>
          </cell>
          <cell r="D11411">
            <v>0</v>
          </cell>
          <cell r="E11411">
            <v>0</v>
          </cell>
          <cell r="F11411">
            <v>0</v>
          </cell>
          <cell r="G11411">
            <v>-2.0705552260000002</v>
          </cell>
          <cell r="H11411">
            <v>0</v>
          </cell>
          <cell r="I11411">
            <v>0</v>
          </cell>
          <cell r="J11411">
            <v>0</v>
          </cell>
          <cell r="K11411">
            <v>0</v>
          </cell>
        </row>
        <row r="11412">
          <cell r="A11412" t="str">
            <v>TRIAE_CS42_3B_TGACv1_223764_AA0786820.1</v>
          </cell>
          <cell r="B11412" t="str">
            <v>GDSL-like lipase/acylhydrolase, putative, expressed</v>
          </cell>
          <cell r="C11412" t="str">
            <v>GDSL esterase/lipase</v>
          </cell>
          <cell r="D11412">
            <v>0</v>
          </cell>
          <cell r="E11412">
            <v>0</v>
          </cell>
          <cell r="F11412">
            <v>0</v>
          </cell>
          <cell r="G11412">
            <v>-2.0705552260000002</v>
          </cell>
          <cell r="H11412">
            <v>0</v>
          </cell>
          <cell r="I11412">
            <v>0</v>
          </cell>
          <cell r="J11412">
            <v>0</v>
          </cell>
          <cell r="K11412">
            <v>0</v>
          </cell>
        </row>
        <row r="11413">
          <cell r="A11413" t="str">
            <v>TRIAE_CS42_7AS_TGACv1_569190_AA1809630.1</v>
          </cell>
          <cell r="B11413" t="str">
            <v>GDSL-like lipase/acylhydrolase, putative, expressed</v>
          </cell>
          <cell r="C11413" t="str">
            <v>GDSL esterase/lipase</v>
          </cell>
          <cell r="D11413">
            <v>0</v>
          </cell>
          <cell r="E11413">
            <v>0</v>
          </cell>
          <cell r="F11413">
            <v>0</v>
          </cell>
          <cell r="G11413">
            <v>-1.9379983350000001</v>
          </cell>
          <cell r="H11413">
            <v>0</v>
          </cell>
          <cell r="I11413">
            <v>0</v>
          </cell>
          <cell r="J11413">
            <v>0</v>
          </cell>
          <cell r="K11413">
            <v>0</v>
          </cell>
        </row>
        <row r="11414">
          <cell r="A11414" t="str">
            <v>TRIAE_CS42_7BS_TGACv1_593764_AA1954280.1</v>
          </cell>
          <cell r="B11414" t="str">
            <v>GDSL-like lipase/acylhydrolase, putative, expressed</v>
          </cell>
          <cell r="C11414" t="str">
            <v>GDSL esterase/lipase</v>
          </cell>
          <cell r="D11414">
            <v>0</v>
          </cell>
          <cell r="E11414">
            <v>0</v>
          </cell>
          <cell r="F11414">
            <v>0</v>
          </cell>
          <cell r="G11414">
            <v>-1.9379983350000001</v>
          </cell>
          <cell r="H11414">
            <v>0</v>
          </cell>
          <cell r="I11414">
            <v>0</v>
          </cell>
          <cell r="J11414">
            <v>0</v>
          </cell>
          <cell r="K11414">
            <v>0</v>
          </cell>
        </row>
        <row r="11415">
          <cell r="A11415" t="str">
            <v>TRIAE_CS42_7DS_TGACv1_624145_AA2059210.1</v>
          </cell>
          <cell r="B11415" t="str">
            <v>GDSL-like lipase/acylhydrolase, putative, expressed</v>
          </cell>
          <cell r="C11415" t="str">
            <v>GDSL esterase/lipase</v>
          </cell>
          <cell r="D11415">
            <v>0</v>
          </cell>
          <cell r="E11415">
            <v>0</v>
          </cell>
          <cell r="F11415">
            <v>0</v>
          </cell>
          <cell r="G11415">
            <v>-1.9379983350000001</v>
          </cell>
          <cell r="H11415">
            <v>0</v>
          </cell>
          <cell r="I11415">
            <v>0</v>
          </cell>
          <cell r="J11415">
            <v>0</v>
          </cell>
          <cell r="K11415">
            <v>0</v>
          </cell>
        </row>
        <row r="11416">
          <cell r="A11416" t="str">
            <v>TRIAE_CS42_1DS_TGACv1_080995_AA0256520.2</v>
          </cell>
          <cell r="B11416" t="str">
            <v>GDSL-like lipase/acylhydrolase, putative, expressed</v>
          </cell>
          <cell r="C11416" t="str">
            <v>GDSL esterase/lipase</v>
          </cell>
          <cell r="D11416">
            <v>0</v>
          </cell>
          <cell r="E11416">
            <v>0</v>
          </cell>
          <cell r="F11416">
            <v>0</v>
          </cell>
          <cell r="G11416">
            <v>-1.820216192</v>
          </cell>
          <cell r="H11416">
            <v>0</v>
          </cell>
          <cell r="I11416">
            <v>0</v>
          </cell>
          <cell r="J11416">
            <v>0</v>
          </cell>
          <cell r="K11416">
            <v>0</v>
          </cell>
        </row>
        <row r="11417">
          <cell r="A11417" t="str">
            <v>TRIAE_CS42_7BL_TGACv1_581296_AA1916970.1</v>
          </cell>
          <cell r="B11417" t="str">
            <v>GDSL-like lipase/acylhydrolase, putative, expressed</v>
          </cell>
          <cell r="C11417" t="str">
            <v>GDSL esterase/lipase</v>
          </cell>
          <cell r="D11417">
            <v>0</v>
          </cell>
          <cell r="E11417">
            <v>0</v>
          </cell>
          <cell r="F11417">
            <v>0</v>
          </cell>
          <cell r="G11417">
            <v>-1.097644729</v>
          </cell>
          <cell r="H11417">
            <v>0</v>
          </cell>
          <cell r="I11417">
            <v>0</v>
          </cell>
          <cell r="J11417">
            <v>0</v>
          </cell>
          <cell r="K11417">
            <v>0</v>
          </cell>
        </row>
        <row r="11418">
          <cell r="A11418" t="str">
            <v>TRIAE_CS42_7AL_TGACv1_556306_AA1760440.1</v>
          </cell>
          <cell r="B11418" t="str">
            <v>GDSL-like lipase/acylhydrolase, putative, expressed</v>
          </cell>
          <cell r="C11418" t="str">
            <v>GDSL esterase/lipase</v>
          </cell>
          <cell r="D11418">
            <v>0</v>
          </cell>
          <cell r="E11418">
            <v>0</v>
          </cell>
          <cell r="F11418">
            <v>0</v>
          </cell>
          <cell r="G11418">
            <v>-1.084711158</v>
          </cell>
          <cell r="H11418">
            <v>0</v>
          </cell>
          <cell r="I11418">
            <v>0</v>
          </cell>
          <cell r="J11418">
            <v>0</v>
          </cell>
          <cell r="K11418">
            <v>0</v>
          </cell>
        </row>
        <row r="11419">
          <cell r="A11419" t="str">
            <v>TRIAE_CS42_3AL_TGACv1_196333_AA0659560.1</v>
          </cell>
          <cell r="B11419" t="str">
            <v>GDSL-like lipase/acylhydrolase, putative, expressed</v>
          </cell>
          <cell r="C11419" t="str">
            <v>GDSL esterase/lipase</v>
          </cell>
          <cell r="D11419">
            <v>0</v>
          </cell>
          <cell r="E11419">
            <v>0</v>
          </cell>
          <cell r="F11419">
            <v>0</v>
          </cell>
          <cell r="G11419">
            <v>-1.0580057039999999</v>
          </cell>
          <cell r="H11419">
            <v>0</v>
          </cell>
          <cell r="I11419">
            <v>0</v>
          </cell>
          <cell r="J11419">
            <v>0</v>
          </cell>
          <cell r="K11419">
            <v>0</v>
          </cell>
        </row>
        <row r="11420">
          <cell r="A11420" t="str">
            <v>TRIAE_CS42_3DL_TGACv1_249377_AA0847020.1</v>
          </cell>
          <cell r="B11420" t="str">
            <v>GDSL-like lipase/acylhydrolase, putative, expressed</v>
          </cell>
          <cell r="C11420" t="str">
            <v>GDSL esterase/lipase</v>
          </cell>
          <cell r="D11420">
            <v>0</v>
          </cell>
          <cell r="E11420">
            <v>0</v>
          </cell>
          <cell r="F11420">
            <v>0</v>
          </cell>
          <cell r="G11420">
            <v>-1.0573604270000001</v>
          </cell>
          <cell r="H11420">
            <v>0</v>
          </cell>
          <cell r="I11420">
            <v>0</v>
          </cell>
          <cell r="J11420">
            <v>0</v>
          </cell>
          <cell r="K11420">
            <v>0</v>
          </cell>
        </row>
        <row r="11421">
          <cell r="A11421" t="str">
            <v>TRIAE_CS42_3B_TGACv1_222393_AA0763780.1</v>
          </cell>
          <cell r="B11421" t="str">
            <v>GDSL-like lipase/acylhydrolase, putative, expressed</v>
          </cell>
          <cell r="C11421" t="str">
            <v>GDSL esterase/lipase</v>
          </cell>
          <cell r="D11421">
            <v>0</v>
          </cell>
          <cell r="E11421">
            <v>0</v>
          </cell>
          <cell r="F11421">
            <v>0</v>
          </cell>
          <cell r="G11421">
            <v>-1.029916512</v>
          </cell>
          <cell r="H11421">
            <v>0</v>
          </cell>
          <cell r="I11421">
            <v>0</v>
          </cell>
          <cell r="J11421">
            <v>0</v>
          </cell>
          <cell r="K11421">
            <v>0</v>
          </cell>
        </row>
        <row r="11422">
          <cell r="A11422" t="str">
            <v>TRIAE_CS42_1BL_TGACv1_032072_AA0124960.1</v>
          </cell>
          <cell r="B11422" t="str">
            <v>GDSL-like lipase/acylhydrolase, putative, expressed</v>
          </cell>
          <cell r="C11422" t="str">
            <v>GDSL esterase/lipase</v>
          </cell>
          <cell r="D11422">
            <v>0</v>
          </cell>
          <cell r="E11422">
            <v>0</v>
          </cell>
          <cell r="F11422">
            <v>0</v>
          </cell>
          <cell r="G11422">
            <v>1.129320683</v>
          </cell>
          <cell r="H11422">
            <v>0</v>
          </cell>
          <cell r="I11422">
            <v>0</v>
          </cell>
          <cell r="J11422">
            <v>0</v>
          </cell>
          <cell r="K11422">
            <v>0</v>
          </cell>
        </row>
        <row r="11423">
          <cell r="A11423" t="str">
            <v>TRIAE_CS42_1DL_TGACv1_061143_AA0186820.2</v>
          </cell>
          <cell r="B11423" t="str">
            <v>GDSL-like lipase/acylhydrolase, putative, expressed</v>
          </cell>
          <cell r="C11423" t="str">
            <v>GDSL esterase/lipase</v>
          </cell>
          <cell r="D11423">
            <v>0</v>
          </cell>
          <cell r="E11423">
            <v>0</v>
          </cell>
          <cell r="F11423">
            <v>0</v>
          </cell>
          <cell r="G11423">
            <v>1.1544951080000001</v>
          </cell>
          <cell r="H11423">
            <v>0</v>
          </cell>
          <cell r="I11423">
            <v>0</v>
          </cell>
          <cell r="J11423">
            <v>0</v>
          </cell>
          <cell r="K11423">
            <v>0</v>
          </cell>
        </row>
        <row r="11424">
          <cell r="A11424" t="str">
            <v>TRIAE_CS42_5BL_TGACv1_406838_AA1350360.1</v>
          </cell>
          <cell r="B11424" t="str">
            <v>GDSL-like lipase/acylhydrolase, putative, expressed</v>
          </cell>
          <cell r="C11424" t="str">
            <v>GDSL esterase/lipase</v>
          </cell>
          <cell r="D11424">
            <v>0</v>
          </cell>
          <cell r="E11424">
            <v>0</v>
          </cell>
          <cell r="F11424">
            <v>0</v>
          </cell>
          <cell r="G11424">
            <v>1.1618906090000001</v>
          </cell>
          <cell r="H11424">
            <v>0</v>
          </cell>
          <cell r="I11424">
            <v>0</v>
          </cell>
          <cell r="J11424">
            <v>0</v>
          </cell>
          <cell r="K11424">
            <v>0</v>
          </cell>
        </row>
        <row r="11425">
          <cell r="A11425" t="str">
            <v>TRIAE_CS42_5AL_TGACv1_374237_AA1194650.1</v>
          </cell>
          <cell r="B11425" t="str">
            <v>GDSL-like lipase/acylhydrolase, putative, expressed</v>
          </cell>
          <cell r="C11425" t="str">
            <v>GDSL esterase/lipase</v>
          </cell>
          <cell r="D11425">
            <v>0</v>
          </cell>
          <cell r="E11425">
            <v>0</v>
          </cell>
          <cell r="F11425">
            <v>0</v>
          </cell>
          <cell r="G11425">
            <v>1.170894442</v>
          </cell>
          <cell r="H11425">
            <v>0</v>
          </cell>
          <cell r="I11425">
            <v>0</v>
          </cell>
          <cell r="J11425">
            <v>0</v>
          </cell>
          <cell r="K11425">
            <v>0</v>
          </cell>
        </row>
        <row r="11426">
          <cell r="A11426" t="str">
            <v>TRIAE_CS42_5DL_TGACv1_434410_AA1435380.1</v>
          </cell>
          <cell r="B11426" t="str">
            <v>GDSL-like lipase/acylhydrolase, putative, expressed</v>
          </cell>
          <cell r="C11426" t="str">
            <v>GDSL esterase/lipase</v>
          </cell>
          <cell r="D11426">
            <v>0</v>
          </cell>
          <cell r="E11426">
            <v>0</v>
          </cell>
          <cell r="F11426">
            <v>0</v>
          </cell>
          <cell r="G11426">
            <v>1.170894442</v>
          </cell>
          <cell r="H11426">
            <v>0</v>
          </cell>
          <cell r="I11426">
            <v>0</v>
          </cell>
          <cell r="J11426">
            <v>0</v>
          </cell>
          <cell r="K11426">
            <v>0</v>
          </cell>
        </row>
        <row r="11427">
          <cell r="A11427" t="str">
            <v>TRIAE_CS42_1DL_TGACv1_062061_AA0208190.1</v>
          </cell>
          <cell r="B11427" t="str">
            <v>GDSL-like lipase/acylhydrolase, putative, expressed</v>
          </cell>
          <cell r="C11427" t="str">
            <v>GDSL esterase/lipase</v>
          </cell>
          <cell r="D11427">
            <v>0</v>
          </cell>
          <cell r="E11427">
            <v>0</v>
          </cell>
          <cell r="F11427">
            <v>0</v>
          </cell>
          <cell r="G11427">
            <v>1.786319558</v>
          </cell>
          <cell r="H11427">
            <v>0</v>
          </cell>
          <cell r="I11427">
            <v>0</v>
          </cell>
          <cell r="J11427">
            <v>0</v>
          </cell>
          <cell r="K11427">
            <v>0</v>
          </cell>
        </row>
        <row r="11428">
          <cell r="A11428" t="str">
            <v>TRIAE_CS42_6BL_TGACv1_499606_AA1587160.1</v>
          </cell>
          <cell r="B11428" t="str">
            <v>GDSL-like lipase/acylhydrolase, putative, expressed</v>
          </cell>
          <cell r="C11428" t="str">
            <v>GDSL esterase/lipase</v>
          </cell>
          <cell r="D11428">
            <v>0</v>
          </cell>
          <cell r="E11428">
            <v>0</v>
          </cell>
          <cell r="F11428">
            <v>0</v>
          </cell>
          <cell r="G11428">
            <v>1.8236510399999999</v>
          </cell>
          <cell r="H11428">
            <v>0</v>
          </cell>
          <cell r="I11428">
            <v>0</v>
          </cell>
          <cell r="J11428">
            <v>0</v>
          </cell>
          <cell r="K11428">
            <v>0</v>
          </cell>
        </row>
        <row r="11429">
          <cell r="A11429" t="str">
            <v>TRIAE_CS42_1AL_TGACv1_005785_AA0054990.1</v>
          </cell>
          <cell r="B11429" t="str">
            <v>GDSL-like lipase/acylhydrolase, putative, expressed</v>
          </cell>
          <cell r="C11429" t="str">
            <v>GDSL esterase/lipase</v>
          </cell>
          <cell r="D11429">
            <v>0</v>
          </cell>
          <cell r="E11429">
            <v>0</v>
          </cell>
          <cell r="F11429">
            <v>0</v>
          </cell>
          <cell r="G11429">
            <v>1.8444392009999999</v>
          </cell>
          <cell r="H11429">
            <v>0</v>
          </cell>
          <cell r="I11429">
            <v>0</v>
          </cell>
          <cell r="J11429">
            <v>0</v>
          </cell>
          <cell r="K11429">
            <v>0</v>
          </cell>
        </row>
        <row r="11430">
          <cell r="A11430" t="str">
            <v>TRIAE_CS42_6AL_TGACv1_472191_AA1518990.1</v>
          </cell>
          <cell r="B11430" t="str">
            <v>GDSL-like lipase/acylhydrolase, putative, expressed</v>
          </cell>
          <cell r="C11430" t="str">
            <v>GDSL esterase/lipase</v>
          </cell>
          <cell r="D11430">
            <v>0</v>
          </cell>
          <cell r="E11430">
            <v>0</v>
          </cell>
          <cell r="F11430">
            <v>0</v>
          </cell>
          <cell r="G11430">
            <v>1.8757405250000001</v>
          </cell>
          <cell r="H11430">
            <v>0</v>
          </cell>
          <cell r="I11430">
            <v>0</v>
          </cell>
          <cell r="J11430">
            <v>0</v>
          </cell>
          <cell r="K11430">
            <v>0</v>
          </cell>
        </row>
        <row r="11431">
          <cell r="A11431" t="str">
            <v>TRIAE_CS42_6DL_TGACv1_526584_AA1687500.1</v>
          </cell>
          <cell r="B11431" t="str">
            <v>GDSL-like lipase/acylhydrolase, putative, expressed</v>
          </cell>
          <cell r="C11431" t="str">
            <v>GDSL esterase/lipase</v>
          </cell>
          <cell r="D11431">
            <v>0</v>
          </cell>
          <cell r="E11431">
            <v>0</v>
          </cell>
          <cell r="F11431">
            <v>0</v>
          </cell>
          <cell r="G11431">
            <v>1.8757405250000001</v>
          </cell>
          <cell r="H11431">
            <v>0</v>
          </cell>
          <cell r="I11431">
            <v>0</v>
          </cell>
          <cell r="J11431">
            <v>0</v>
          </cell>
          <cell r="K11431">
            <v>0</v>
          </cell>
        </row>
        <row r="11432">
          <cell r="A11432" t="str">
            <v>TRIAE_CS42_1BL_TGACv1_032842_AA0134650.1</v>
          </cell>
          <cell r="B11432" t="str">
            <v>GDSL-like lipase/acylhydrolase, putative, expressed</v>
          </cell>
          <cell r="C11432" t="str">
            <v>GDSL esterase/lipase</v>
          </cell>
          <cell r="D11432">
            <v>0</v>
          </cell>
          <cell r="E11432">
            <v>0</v>
          </cell>
          <cell r="F11432">
            <v>0</v>
          </cell>
          <cell r="G11432">
            <v>1.877825858</v>
          </cell>
          <cell r="H11432">
            <v>0</v>
          </cell>
          <cell r="I11432">
            <v>0</v>
          </cell>
          <cell r="J11432">
            <v>0</v>
          </cell>
          <cell r="K11432">
            <v>0</v>
          </cell>
        </row>
        <row r="11433">
          <cell r="A11433" t="str">
            <v>TRIAE_CS42_7AS_TGACv1_571423_AA1847610.1</v>
          </cell>
          <cell r="B11433" t="str">
            <v>GDSL-like lipase/acylhydrolase, putative, expressed</v>
          </cell>
          <cell r="C11433" t="str">
            <v>GDSL esterase/lipase</v>
          </cell>
          <cell r="D11433">
            <v>0</v>
          </cell>
          <cell r="E11433">
            <v>0</v>
          </cell>
          <cell r="F11433">
            <v>0</v>
          </cell>
          <cell r="G11433">
            <v>1.9696838320000001</v>
          </cell>
          <cell r="H11433">
            <v>0</v>
          </cell>
          <cell r="I11433">
            <v>0</v>
          </cell>
          <cell r="J11433">
            <v>0</v>
          </cell>
          <cell r="K11433">
            <v>0</v>
          </cell>
        </row>
        <row r="11434">
          <cell r="A11434" t="str">
            <v>TRIAE_CS42_2DL_TGACv1_157905_AA0501210.1</v>
          </cell>
          <cell r="B11434" t="str">
            <v>GDSL-like lipase/acylhydrolase, putative, expressed</v>
          </cell>
          <cell r="C11434" t="str">
            <v>GDSL esterase/lipase</v>
          </cell>
          <cell r="D11434">
            <v>0</v>
          </cell>
          <cell r="E11434">
            <v>0</v>
          </cell>
          <cell r="F11434">
            <v>0</v>
          </cell>
          <cell r="G11434">
            <v>2.1125253339999999</v>
          </cell>
          <cell r="H11434">
            <v>0</v>
          </cell>
          <cell r="I11434">
            <v>0</v>
          </cell>
          <cell r="J11434">
            <v>0</v>
          </cell>
          <cell r="K11434">
            <v>0</v>
          </cell>
        </row>
        <row r="11435">
          <cell r="A11435" t="str">
            <v>TRIAE_CS42_6BL_TGACv1_501259_AA1615370.1</v>
          </cell>
          <cell r="B11435" t="str">
            <v>GDSL-like lipase/acylhydrolase, putative, expressed</v>
          </cell>
          <cell r="C11435" t="str">
            <v>GDSL esterase/lipase</v>
          </cell>
          <cell r="D11435">
            <v>0</v>
          </cell>
          <cell r="E11435">
            <v>0</v>
          </cell>
          <cell r="F11435">
            <v>0</v>
          </cell>
          <cell r="G11435">
            <v>2.9766978759999998</v>
          </cell>
          <cell r="H11435">
            <v>0</v>
          </cell>
          <cell r="I11435">
            <v>0</v>
          </cell>
          <cell r="J11435">
            <v>0</v>
          </cell>
          <cell r="K11435">
            <v>0</v>
          </cell>
        </row>
        <row r="11436">
          <cell r="A11436" t="str">
            <v>TRIAE_CS42_6AL_TGACv1_474118_AA1534150.1</v>
          </cell>
          <cell r="B11436" t="str">
            <v>GDSL-like lipase/acylhydrolase, putative, expressed</v>
          </cell>
          <cell r="C11436" t="str">
            <v>GDSL esterase/lipase</v>
          </cell>
          <cell r="D11436">
            <v>0</v>
          </cell>
          <cell r="E11436">
            <v>0</v>
          </cell>
          <cell r="F11436">
            <v>0</v>
          </cell>
          <cell r="G11436">
            <v>3.0091958609999998</v>
          </cell>
          <cell r="H11436">
            <v>0</v>
          </cell>
          <cell r="I11436">
            <v>0</v>
          </cell>
          <cell r="J11436">
            <v>0</v>
          </cell>
          <cell r="K11436">
            <v>0</v>
          </cell>
        </row>
        <row r="11437">
          <cell r="A11437" t="str">
            <v>TRIAE_CS42_6DL_TGACv1_527783_AA1708490.1</v>
          </cell>
          <cell r="B11437" t="str">
            <v>GDSL-like lipase/acylhydrolase, putative, expressed</v>
          </cell>
          <cell r="C11437" t="str">
            <v>GDSL esterase/lipase</v>
          </cell>
          <cell r="D11437">
            <v>0</v>
          </cell>
          <cell r="E11437">
            <v>0</v>
          </cell>
          <cell r="F11437">
            <v>0</v>
          </cell>
          <cell r="G11437">
            <v>3.0091958609999998</v>
          </cell>
          <cell r="H11437">
            <v>0</v>
          </cell>
          <cell r="I11437">
            <v>0</v>
          </cell>
          <cell r="J11437">
            <v>0</v>
          </cell>
          <cell r="K11437">
            <v>0</v>
          </cell>
        </row>
        <row r="11438">
          <cell r="A11438" t="str">
            <v>TRIAE_CS42_1BL_TGACv1_033137_AA0137290.1</v>
          </cell>
          <cell r="B11438" t="str">
            <v>GDSL-like lipase/acylhydrolase, putative, expressed</v>
          </cell>
          <cell r="C11438" t="str">
            <v>GDSL esterase/lipase</v>
          </cell>
          <cell r="D11438">
            <v>0</v>
          </cell>
          <cell r="E11438">
            <v>0</v>
          </cell>
          <cell r="F11438">
            <v>0</v>
          </cell>
          <cell r="G11438">
            <v>3.011408946</v>
          </cell>
          <cell r="H11438">
            <v>0</v>
          </cell>
          <cell r="I11438">
            <v>0</v>
          </cell>
          <cell r="J11438">
            <v>0</v>
          </cell>
          <cell r="K11438">
            <v>0</v>
          </cell>
        </row>
        <row r="11439">
          <cell r="A11439" t="str">
            <v>TRIAE_CS42_5DL_TGACv1_436213_AA1459230.1</v>
          </cell>
          <cell r="B11439" t="str">
            <v>GDSL-like lipase/acylhydrolase, putative, expressed</v>
          </cell>
          <cell r="C11439" t="str">
            <v>GDSL-like Lipase/Acylhydrolase superfamily protein</v>
          </cell>
          <cell r="D11439">
            <v>0</v>
          </cell>
          <cell r="E11439">
            <v>0</v>
          </cell>
          <cell r="F11439">
            <v>0</v>
          </cell>
          <cell r="G11439">
            <v>0</v>
          </cell>
          <cell r="H11439">
            <v>0</v>
          </cell>
          <cell r="I11439">
            <v>1.428153478</v>
          </cell>
          <cell r="J11439">
            <v>0</v>
          </cell>
          <cell r="K11439">
            <v>-2.5015088040000002</v>
          </cell>
        </row>
        <row r="11440">
          <cell r="A11440" t="str">
            <v>TRIAE_CS42_5BL_TGACv1_404877_AA1313850.1</v>
          </cell>
          <cell r="B11440" t="str">
            <v>GDSL-like lipase/acylhydrolase, putative, expressed</v>
          </cell>
          <cell r="C11440" t="str">
            <v>GDSL-like Lipase/Acylhydrolase superfamily protein</v>
          </cell>
          <cell r="D11440">
            <v>0</v>
          </cell>
          <cell r="E11440">
            <v>0</v>
          </cell>
          <cell r="F11440">
            <v>0</v>
          </cell>
          <cell r="G11440">
            <v>0</v>
          </cell>
          <cell r="H11440">
            <v>0</v>
          </cell>
          <cell r="I11440">
            <v>1.6005924229999999</v>
          </cell>
          <cell r="J11440">
            <v>0</v>
          </cell>
          <cell r="K11440">
            <v>-2.4851646239999998</v>
          </cell>
        </row>
        <row r="11441">
          <cell r="A11441" t="str">
            <v>TRIAE_CS42_5AL_TGACv1_373989_AA1186700.1</v>
          </cell>
          <cell r="B11441" t="str">
            <v>GDSL-like lipase/acylhydrolase, putative, expressed</v>
          </cell>
          <cell r="C11441" t="str">
            <v>GDSL-like Lipase/Acylhydrolase superfamily protein</v>
          </cell>
          <cell r="D11441">
            <v>0</v>
          </cell>
          <cell r="E11441">
            <v>0</v>
          </cell>
          <cell r="F11441">
            <v>0</v>
          </cell>
          <cell r="G11441">
            <v>0</v>
          </cell>
          <cell r="H11441">
            <v>0</v>
          </cell>
          <cell r="I11441">
            <v>2.6996679289999999</v>
          </cell>
          <cell r="J11441">
            <v>0</v>
          </cell>
          <cell r="K11441">
            <v>0</v>
          </cell>
        </row>
        <row r="11442">
          <cell r="A11442" t="str">
            <v>TRIAE_CS42_7AS_TGACv1_571352_AA1847060.1</v>
          </cell>
          <cell r="B11442" t="str">
            <v>transposon protein, putative, unclassified, expressed</v>
          </cell>
          <cell r="C11442" t="str">
            <v>General transcription factor 2-related zinc finger protein</v>
          </cell>
          <cell r="D11442">
            <v>-1.231954789</v>
          </cell>
          <cell r="E11442">
            <v>0</v>
          </cell>
          <cell r="F11442">
            <v>0</v>
          </cell>
          <cell r="G11442">
            <v>0</v>
          </cell>
          <cell r="H11442">
            <v>0</v>
          </cell>
          <cell r="I11442">
            <v>0</v>
          </cell>
          <cell r="J11442">
            <v>0</v>
          </cell>
          <cell r="K11442">
            <v>0</v>
          </cell>
        </row>
        <row r="11443">
          <cell r="A11443" t="str">
            <v>TRIAE_CS42_1BL_TGACv1_033981_AA0142890.2</v>
          </cell>
          <cell r="B11443" t="str">
            <v>hAT dimerisation domain-containing protein, putative, expressed</v>
          </cell>
          <cell r="C11443" t="str">
            <v>General transcription factor 2-related zinc finger protein</v>
          </cell>
          <cell r="D11443">
            <v>0</v>
          </cell>
          <cell r="E11443">
            <v>0</v>
          </cell>
          <cell r="F11443">
            <v>0</v>
          </cell>
          <cell r="G11443">
            <v>0</v>
          </cell>
          <cell r="H11443">
            <v>0</v>
          </cell>
          <cell r="I11443">
            <v>0</v>
          </cell>
          <cell r="J11443">
            <v>0</v>
          </cell>
          <cell r="K11443">
            <v>-1.7960257120000001</v>
          </cell>
        </row>
        <row r="11444">
          <cell r="A11444" t="str">
            <v>TRIAE_CS42_1AL_TGACv1_001427_AA0030390.1</v>
          </cell>
          <cell r="B11444" t="str">
            <v>hAT dimerisation domain-containing protein, putative, expressed</v>
          </cell>
          <cell r="C11444" t="str">
            <v>General transcription factor 2-related zinc finger protein</v>
          </cell>
          <cell r="D11444">
            <v>0</v>
          </cell>
          <cell r="E11444">
            <v>0</v>
          </cell>
          <cell r="F11444">
            <v>0</v>
          </cell>
          <cell r="G11444">
            <v>0</v>
          </cell>
          <cell r="H11444">
            <v>0</v>
          </cell>
          <cell r="I11444">
            <v>0</v>
          </cell>
          <cell r="J11444">
            <v>0</v>
          </cell>
          <cell r="K11444">
            <v>-1.787737675</v>
          </cell>
        </row>
        <row r="11445">
          <cell r="A11445" t="str">
            <v>TRIAE_CS42_3DL_TGACv1_249364_AA0846640.1</v>
          </cell>
          <cell r="B11445" t="str">
            <v>AT hook motif family protein, expressed</v>
          </cell>
          <cell r="C11445" t="str">
            <v>General transcription factor 3C polypeptide 2</v>
          </cell>
          <cell r="D11445">
            <v>1.791473978</v>
          </cell>
          <cell r="E11445">
            <v>2.0932421159999999</v>
          </cell>
          <cell r="F11445">
            <v>0</v>
          </cell>
          <cell r="G11445">
            <v>0</v>
          </cell>
          <cell r="H11445">
            <v>0</v>
          </cell>
          <cell r="I11445">
            <v>0</v>
          </cell>
          <cell r="J11445">
            <v>0</v>
          </cell>
          <cell r="K11445">
            <v>0</v>
          </cell>
        </row>
        <row r="11446">
          <cell r="A11446" t="str">
            <v>TRIAE_CS42_7DS_TGACv1_623109_AA2049690.1</v>
          </cell>
          <cell r="B11446" t="str">
            <v>transcription initiation factor, putative, expressed</v>
          </cell>
          <cell r="C11446" t="str">
            <v>General transcription factor IIE subunit 1</v>
          </cell>
          <cell r="D11446">
            <v>-1.7777323819999999</v>
          </cell>
          <cell r="E11446">
            <v>-2.1074788259999999</v>
          </cell>
          <cell r="F11446">
            <v>0</v>
          </cell>
          <cell r="G11446">
            <v>0</v>
          </cell>
          <cell r="H11446">
            <v>0</v>
          </cell>
          <cell r="I11446">
            <v>0</v>
          </cell>
          <cell r="J11446">
            <v>0</v>
          </cell>
          <cell r="K11446">
            <v>0</v>
          </cell>
        </row>
        <row r="11447">
          <cell r="A11447" t="str">
            <v>TRIAE_CS42_7BS_TGACv1_592265_AA1934510.1</v>
          </cell>
          <cell r="B11447" t="str">
            <v>transcription initiation factor, putative, expressed</v>
          </cell>
          <cell r="C11447" t="str">
            <v>General transcription factor IIE subunit 1</v>
          </cell>
          <cell r="D11447">
            <v>-1.710048327</v>
          </cell>
          <cell r="E11447">
            <v>-2.0396390580000001</v>
          </cell>
          <cell r="F11447">
            <v>0</v>
          </cell>
          <cell r="G11447">
            <v>0</v>
          </cell>
          <cell r="H11447">
            <v>0</v>
          </cell>
          <cell r="I11447">
            <v>0</v>
          </cell>
          <cell r="J11447">
            <v>0</v>
          </cell>
          <cell r="K11447">
            <v>0</v>
          </cell>
        </row>
        <row r="11448">
          <cell r="A11448" t="str">
            <v>TRIAE_CS42_7AL_TGACv1_556815_AA1771560.1</v>
          </cell>
          <cell r="B11448" t="str">
            <v>BSD domain-containing protein, putative, expressed</v>
          </cell>
          <cell r="C11448" t="str">
            <v>General transcription factor IIH subunit 1</v>
          </cell>
          <cell r="D11448">
            <v>0</v>
          </cell>
          <cell r="E11448">
            <v>1.009402688</v>
          </cell>
          <cell r="F11448">
            <v>0</v>
          </cell>
          <cell r="G11448">
            <v>0</v>
          </cell>
          <cell r="H11448">
            <v>0</v>
          </cell>
          <cell r="I11448">
            <v>0</v>
          </cell>
          <cell r="J11448">
            <v>0</v>
          </cell>
          <cell r="K11448">
            <v>0</v>
          </cell>
        </row>
        <row r="11449">
          <cell r="A11449" t="str">
            <v>TRIAE_CS42_5AL_TGACv1_375994_AA1230300.2</v>
          </cell>
          <cell r="B11449" t="str">
            <v>expressed protein</v>
          </cell>
          <cell r="C11449" t="str">
            <v>Genome sequencing data, contig C315</v>
          </cell>
          <cell r="D11449">
            <v>0</v>
          </cell>
          <cell r="E11449">
            <v>0</v>
          </cell>
          <cell r="F11449">
            <v>0</v>
          </cell>
          <cell r="G11449">
            <v>-1.691983861</v>
          </cell>
          <cell r="H11449">
            <v>0</v>
          </cell>
          <cell r="I11449">
            <v>0</v>
          </cell>
          <cell r="J11449">
            <v>0</v>
          </cell>
          <cell r="K11449">
            <v>0</v>
          </cell>
        </row>
        <row r="11450">
          <cell r="A11450" t="str">
            <v>TRIAE_CS42_6BL_TGACv1_500154_AA1600140.1</v>
          </cell>
          <cell r="B11450" t="str">
            <v>FAD binding domain containing protein, expressed</v>
          </cell>
          <cell r="C11450" t="str">
            <v>Geranylgeranyl diphosphate reductase</v>
          </cell>
          <cell r="D11450">
            <v>0</v>
          </cell>
          <cell r="E11450">
            <v>0</v>
          </cell>
          <cell r="F11450">
            <v>0</v>
          </cell>
          <cell r="G11450">
            <v>-1.8002457999999999</v>
          </cell>
          <cell r="H11450">
            <v>0</v>
          </cell>
          <cell r="I11450">
            <v>0</v>
          </cell>
          <cell r="J11450">
            <v>0</v>
          </cell>
          <cell r="K11450">
            <v>0</v>
          </cell>
        </row>
        <row r="11451">
          <cell r="A11451" t="str">
            <v>TRIAE_CS42_U_TGACv1_641298_AA2091200.1</v>
          </cell>
          <cell r="B11451" t="str">
            <v>FAD binding domain containing protein, expressed</v>
          </cell>
          <cell r="C11451" t="str">
            <v>Geranylgeranyl diphosphate reductase</v>
          </cell>
          <cell r="D11451">
            <v>0</v>
          </cell>
          <cell r="E11451">
            <v>0</v>
          </cell>
          <cell r="F11451">
            <v>0</v>
          </cell>
          <cell r="G11451">
            <v>-1.8002457999999999</v>
          </cell>
          <cell r="H11451">
            <v>0</v>
          </cell>
          <cell r="I11451">
            <v>0</v>
          </cell>
          <cell r="J11451">
            <v>0</v>
          </cell>
          <cell r="K11451">
            <v>0</v>
          </cell>
        </row>
        <row r="11452">
          <cell r="A11452" t="str">
            <v>TRIAE_CS42_6DL_TGACv1_529972_AA1719190.1</v>
          </cell>
          <cell r="B11452" t="str">
            <v>FAD binding domain containing protein, expressed</v>
          </cell>
          <cell r="C11452" t="str">
            <v>Geranylgeranyl diphosphate reductase</v>
          </cell>
          <cell r="D11452">
            <v>0</v>
          </cell>
          <cell r="E11452">
            <v>0</v>
          </cell>
          <cell r="F11452">
            <v>0</v>
          </cell>
          <cell r="G11452">
            <v>-1.7986251259999999</v>
          </cell>
          <cell r="H11452">
            <v>0</v>
          </cell>
          <cell r="I11452">
            <v>0</v>
          </cell>
          <cell r="J11452">
            <v>0</v>
          </cell>
          <cell r="K11452">
            <v>0</v>
          </cell>
        </row>
        <row r="11453">
          <cell r="A11453" t="str">
            <v>TRIAE_CS42_2BS_TGACv1_145931_AA0449900.1</v>
          </cell>
          <cell r="B11453" t="str">
            <v>polyprenyl synthetase, putative, expressed</v>
          </cell>
          <cell r="C11453" t="str">
            <v>Geranylgeranyl diphosphate synthase</v>
          </cell>
          <cell r="D11453">
            <v>0</v>
          </cell>
          <cell r="E11453">
            <v>-1.313523985</v>
          </cell>
          <cell r="F11453">
            <v>0</v>
          </cell>
          <cell r="G11453">
            <v>-1.099847596</v>
          </cell>
          <cell r="H11453">
            <v>0</v>
          </cell>
          <cell r="I11453">
            <v>0</v>
          </cell>
          <cell r="J11453">
            <v>0</v>
          </cell>
          <cell r="K11453">
            <v>0</v>
          </cell>
        </row>
        <row r="11454">
          <cell r="A11454" t="str">
            <v>TRIAE_CS42_2DS_TGACv1_178073_AA0590280.1</v>
          </cell>
          <cell r="B11454" t="str">
            <v>polyprenyl synthetase, putative, expressed</v>
          </cell>
          <cell r="C11454" t="str">
            <v>Geranylgeranyl diphosphate synthase</v>
          </cell>
          <cell r="D11454">
            <v>0</v>
          </cell>
          <cell r="E11454">
            <v>-1.2263049880000001</v>
          </cell>
          <cell r="F11454">
            <v>0</v>
          </cell>
          <cell r="G11454">
            <v>-1.19121959</v>
          </cell>
          <cell r="H11454">
            <v>0</v>
          </cell>
          <cell r="I11454">
            <v>0</v>
          </cell>
          <cell r="J11454">
            <v>0</v>
          </cell>
          <cell r="K11454">
            <v>0</v>
          </cell>
        </row>
        <row r="11455">
          <cell r="A11455" t="str">
            <v>TRIAE_CS42_U_TGACv1_641205_AA2088370.1</v>
          </cell>
          <cell r="B11455" t="str">
            <v>polyprenyl synthetase, putative, expressed</v>
          </cell>
          <cell r="C11455" t="str">
            <v>Geranylgeranyl diphosphate synthase</v>
          </cell>
          <cell r="D11455">
            <v>0</v>
          </cell>
          <cell r="E11455">
            <v>-1.2263049880000001</v>
          </cell>
          <cell r="F11455">
            <v>0</v>
          </cell>
          <cell r="G11455">
            <v>-1.19121959</v>
          </cell>
          <cell r="H11455">
            <v>0</v>
          </cell>
          <cell r="I11455">
            <v>0</v>
          </cell>
          <cell r="J11455">
            <v>0</v>
          </cell>
          <cell r="K11455">
            <v>0</v>
          </cell>
        </row>
        <row r="11456">
          <cell r="A11456" t="str">
            <v>TRIAE_CS42_6AS_TGACv1_486801_AA1565150.1</v>
          </cell>
          <cell r="B11456" t="str">
            <v>polyprenyl synthetase, putative, expressed</v>
          </cell>
          <cell r="C11456" t="str">
            <v>geranylgeranyl pyrophosphate synthase 4</v>
          </cell>
          <cell r="D11456">
            <v>0</v>
          </cell>
          <cell r="E11456">
            <v>0</v>
          </cell>
          <cell r="F11456">
            <v>0</v>
          </cell>
          <cell r="G11456">
            <v>-1.4342998039999999</v>
          </cell>
          <cell r="H11456">
            <v>0</v>
          </cell>
          <cell r="I11456">
            <v>0</v>
          </cell>
          <cell r="J11456">
            <v>0</v>
          </cell>
          <cell r="K11456">
            <v>0</v>
          </cell>
        </row>
        <row r="11457">
          <cell r="A11457" t="str">
            <v>TRIAE_CS42_6DS_TGACv1_543448_AA1740250.1</v>
          </cell>
          <cell r="B11457" t="str">
            <v>polyprenyl synthetase, putative, expressed</v>
          </cell>
          <cell r="C11457" t="str">
            <v>geranylgeranyl pyrophosphate synthase 4</v>
          </cell>
          <cell r="D11457">
            <v>0</v>
          </cell>
          <cell r="E11457">
            <v>0</v>
          </cell>
          <cell r="F11457">
            <v>0</v>
          </cell>
          <cell r="G11457">
            <v>-1.4342998039999999</v>
          </cell>
          <cell r="H11457">
            <v>0</v>
          </cell>
          <cell r="I11457">
            <v>0</v>
          </cell>
          <cell r="J11457">
            <v>0</v>
          </cell>
          <cell r="K11457">
            <v>0</v>
          </cell>
        </row>
        <row r="11458">
          <cell r="A11458" t="str">
            <v>TRIAE_CS42_2AS_TGACv1_113621_AA0358560.1</v>
          </cell>
          <cell r="B11458" t="str">
            <v>Cupin domain containing protein, expressed</v>
          </cell>
          <cell r="C11458" t="str">
            <v>germin-like protein 1</v>
          </cell>
          <cell r="D11458">
            <v>0</v>
          </cell>
          <cell r="E11458">
            <v>-10.78805663</v>
          </cell>
          <cell r="F11458">
            <v>-5.8712594789999999</v>
          </cell>
          <cell r="G11458">
            <v>-8.0969500629999995</v>
          </cell>
          <cell r="H11458">
            <v>0</v>
          </cell>
          <cell r="I11458">
            <v>0</v>
          </cell>
          <cell r="J11458">
            <v>0</v>
          </cell>
          <cell r="K11458">
            <v>-1.9385349350000001</v>
          </cell>
        </row>
        <row r="11459">
          <cell r="A11459" t="str">
            <v>TRIAE_CS42_2DS_TGACv1_178028_AA0589520.1</v>
          </cell>
          <cell r="B11459" t="str">
            <v>Cupin domain containing protein, expressed</v>
          </cell>
          <cell r="C11459" t="str">
            <v>germin-like protein 1</v>
          </cell>
          <cell r="D11459">
            <v>0</v>
          </cell>
          <cell r="E11459">
            <v>-8.2379791180000002</v>
          </cell>
          <cell r="F11459">
            <v>-6.3120522450000003</v>
          </cell>
          <cell r="G11459">
            <v>-8.5387559670000002</v>
          </cell>
          <cell r="H11459">
            <v>0</v>
          </cell>
          <cell r="I11459">
            <v>0</v>
          </cell>
          <cell r="J11459">
            <v>0</v>
          </cell>
          <cell r="K11459">
            <v>-1.919739664</v>
          </cell>
        </row>
        <row r="11460">
          <cell r="A11460" t="str">
            <v>TRIAE_CS42_7BS_TGACv1_592930_AA1946350.1</v>
          </cell>
          <cell r="B11460" t="str">
            <v>Cupin domain containing protein, expressed</v>
          </cell>
          <cell r="C11460" t="str">
            <v>germin-like protein 1</v>
          </cell>
          <cell r="D11460">
            <v>0</v>
          </cell>
          <cell r="E11460">
            <v>-2.683389703</v>
          </cell>
          <cell r="F11460">
            <v>-3.345403557</v>
          </cell>
          <cell r="G11460">
            <v>-4.9882687790000002</v>
          </cell>
          <cell r="H11460">
            <v>0</v>
          </cell>
          <cell r="I11460">
            <v>0</v>
          </cell>
          <cell r="J11460">
            <v>0</v>
          </cell>
          <cell r="K11460">
            <v>0</v>
          </cell>
        </row>
        <row r="11461">
          <cell r="A11461" t="str">
            <v>TRIAE_CS42_1BS_TGACv1_049696_AA0159960.1</v>
          </cell>
          <cell r="B11461" t="str">
            <v>Cupin domain containing protein, expressed</v>
          </cell>
          <cell r="C11461" t="str">
            <v>germin-like protein 10</v>
          </cell>
          <cell r="D11461">
            <v>0</v>
          </cell>
          <cell r="E11461">
            <v>0</v>
          </cell>
          <cell r="F11461">
            <v>0</v>
          </cell>
          <cell r="G11461">
            <v>0</v>
          </cell>
          <cell r="H11461">
            <v>0</v>
          </cell>
          <cell r="I11461">
            <v>0</v>
          </cell>
          <cell r="J11461">
            <v>0</v>
          </cell>
          <cell r="K11461">
            <v>-1.0350004770000001</v>
          </cell>
        </row>
        <row r="11462">
          <cell r="A11462" t="str">
            <v>TRIAE_CS42_1DS_TGACv1_082459_AA0264670.1</v>
          </cell>
          <cell r="B11462" t="str">
            <v>Cupin domain containing protein, expressed</v>
          </cell>
          <cell r="C11462" t="str">
            <v>germin-like protein 10</v>
          </cell>
          <cell r="D11462">
            <v>0</v>
          </cell>
          <cell r="E11462">
            <v>0</v>
          </cell>
          <cell r="F11462">
            <v>0</v>
          </cell>
          <cell r="G11462">
            <v>0</v>
          </cell>
          <cell r="H11462">
            <v>0</v>
          </cell>
          <cell r="I11462">
            <v>0</v>
          </cell>
          <cell r="J11462">
            <v>0</v>
          </cell>
          <cell r="K11462">
            <v>-1.0350004770000001</v>
          </cell>
        </row>
        <row r="11463">
          <cell r="A11463" t="str">
            <v>TRIAE_CS42_U_TGACv1_643221_AA2129290.1</v>
          </cell>
          <cell r="B11463" t="str">
            <v>Cupin domain containing protein, expressed</v>
          </cell>
          <cell r="C11463" t="str">
            <v>germin-like protein 10</v>
          </cell>
          <cell r="D11463">
            <v>0</v>
          </cell>
          <cell r="E11463">
            <v>0</v>
          </cell>
          <cell r="F11463">
            <v>0</v>
          </cell>
          <cell r="G11463">
            <v>0</v>
          </cell>
          <cell r="H11463">
            <v>0</v>
          </cell>
          <cell r="I11463">
            <v>0</v>
          </cell>
          <cell r="J11463">
            <v>0</v>
          </cell>
          <cell r="K11463">
            <v>-1.0350004770000001</v>
          </cell>
        </row>
        <row r="11464">
          <cell r="A11464" t="str">
            <v>TRIAE_CS42_3AS_TGACv1_211797_AA0694240.1</v>
          </cell>
          <cell r="B11464" t="str">
            <v>Cupin domain containing protein, expressed</v>
          </cell>
          <cell r="C11464" t="str">
            <v>germin-like protein 10</v>
          </cell>
          <cell r="D11464">
            <v>0</v>
          </cell>
          <cell r="E11464">
            <v>0</v>
          </cell>
          <cell r="F11464">
            <v>-2.6460779749999999</v>
          </cell>
          <cell r="G11464">
            <v>-1.9765778860000001</v>
          </cell>
          <cell r="H11464">
            <v>0</v>
          </cell>
          <cell r="I11464">
            <v>0</v>
          </cell>
          <cell r="J11464">
            <v>0</v>
          </cell>
          <cell r="K11464">
            <v>0</v>
          </cell>
        </row>
        <row r="11465">
          <cell r="A11465" t="str">
            <v>TRIAE_CS42_3DS_TGACv1_274058_AA0934550.1</v>
          </cell>
          <cell r="B11465" t="str">
            <v>Cupin domain containing protein, expressed</v>
          </cell>
          <cell r="C11465" t="str">
            <v>germin-like protein 10</v>
          </cell>
          <cell r="D11465">
            <v>0</v>
          </cell>
          <cell r="E11465">
            <v>0</v>
          </cell>
          <cell r="F11465">
            <v>-2.6460779749999999</v>
          </cell>
          <cell r="G11465">
            <v>-1.9765778860000001</v>
          </cell>
          <cell r="H11465">
            <v>0</v>
          </cell>
          <cell r="I11465">
            <v>0</v>
          </cell>
          <cell r="J11465">
            <v>0</v>
          </cell>
          <cell r="K11465">
            <v>0</v>
          </cell>
        </row>
        <row r="11466">
          <cell r="A11466" t="str">
            <v>TRIAE_CS42_3B_TGACv1_224569_AA0798060.2</v>
          </cell>
          <cell r="B11466" t="str">
            <v>cupin domain containing protein, expressed</v>
          </cell>
          <cell r="C11466" t="str">
            <v>germin-like protein 2</v>
          </cell>
          <cell r="D11466">
            <v>0</v>
          </cell>
          <cell r="E11466">
            <v>0</v>
          </cell>
          <cell r="F11466">
            <v>0</v>
          </cell>
          <cell r="G11466">
            <v>0</v>
          </cell>
          <cell r="H11466">
            <v>0</v>
          </cell>
          <cell r="I11466">
            <v>0</v>
          </cell>
          <cell r="J11466">
            <v>0</v>
          </cell>
          <cell r="K11466">
            <v>5.4834267590000003</v>
          </cell>
        </row>
        <row r="11467">
          <cell r="A11467" t="str">
            <v>TRIAE_CS42_7AL_TGACv1_556702_AA1769240.1</v>
          </cell>
          <cell r="B11467" t="str">
            <v>cupin domain containing protein, expressed</v>
          </cell>
          <cell r="C11467" t="str">
            <v>germin-like protein 2</v>
          </cell>
          <cell r="D11467">
            <v>0</v>
          </cell>
          <cell r="E11467">
            <v>0</v>
          </cell>
          <cell r="F11467">
            <v>0</v>
          </cell>
          <cell r="G11467">
            <v>0</v>
          </cell>
          <cell r="H11467">
            <v>0</v>
          </cell>
          <cell r="I11467">
            <v>0</v>
          </cell>
          <cell r="J11467">
            <v>0</v>
          </cell>
          <cell r="K11467">
            <v>5.4834267590000003</v>
          </cell>
        </row>
        <row r="11468">
          <cell r="A11468" t="str">
            <v>TRIAE_CS42_7BL_TGACv1_577606_AA1879390.1</v>
          </cell>
          <cell r="B11468" t="str">
            <v>cupin domain containing protein, expressed</v>
          </cell>
          <cell r="C11468" t="str">
            <v>germin-like protein 2</v>
          </cell>
          <cell r="D11468">
            <v>0</v>
          </cell>
          <cell r="E11468">
            <v>0</v>
          </cell>
          <cell r="F11468">
            <v>0</v>
          </cell>
          <cell r="G11468">
            <v>0</v>
          </cell>
          <cell r="H11468">
            <v>0</v>
          </cell>
          <cell r="I11468">
            <v>0</v>
          </cell>
          <cell r="J11468">
            <v>0</v>
          </cell>
          <cell r="K11468">
            <v>5.5009402569999999</v>
          </cell>
        </row>
        <row r="11469">
          <cell r="A11469" t="str">
            <v>TRIAE_CS42_7DL_TGACv1_604406_AA1997870.2</v>
          </cell>
          <cell r="B11469" t="str">
            <v>cupin domain containing protein, expressed</v>
          </cell>
          <cell r="C11469" t="str">
            <v>germin-like protein 2</v>
          </cell>
          <cell r="D11469">
            <v>0</v>
          </cell>
          <cell r="E11469">
            <v>0</v>
          </cell>
          <cell r="F11469">
            <v>0</v>
          </cell>
          <cell r="G11469">
            <v>0</v>
          </cell>
          <cell r="H11469">
            <v>0</v>
          </cell>
          <cell r="I11469">
            <v>0</v>
          </cell>
          <cell r="J11469">
            <v>0</v>
          </cell>
          <cell r="K11469">
            <v>5.5009402569999999</v>
          </cell>
        </row>
        <row r="11470">
          <cell r="A11470" t="str">
            <v>TRIAE_CS42_6BS_TGACv1_513790_AA1649740.1</v>
          </cell>
          <cell r="B11470" t="str">
            <v>Cupin domain containing protein, expressed</v>
          </cell>
          <cell r="C11470" t="str">
            <v>Germin-like protein 2-4</v>
          </cell>
          <cell r="D11470">
            <v>0</v>
          </cell>
          <cell r="E11470">
            <v>-1.6012474649999999</v>
          </cell>
          <cell r="F11470">
            <v>0</v>
          </cell>
          <cell r="G11470">
            <v>0</v>
          </cell>
          <cell r="H11470">
            <v>0</v>
          </cell>
          <cell r="I11470">
            <v>0</v>
          </cell>
          <cell r="J11470">
            <v>0</v>
          </cell>
          <cell r="K11470">
            <v>1.3253104259999999</v>
          </cell>
        </row>
        <row r="11471">
          <cell r="A11471" t="str">
            <v>TRIAE_CS42_6DS_TGACv1_542611_AA1725280.1</v>
          </cell>
          <cell r="B11471" t="str">
            <v>Cupin domain containing protein, expressed</v>
          </cell>
          <cell r="C11471" t="str">
            <v>Germin-like protein 2-4</v>
          </cell>
          <cell r="D11471">
            <v>0</v>
          </cell>
          <cell r="E11471">
            <v>-1.494103583</v>
          </cell>
          <cell r="F11471">
            <v>0</v>
          </cell>
          <cell r="G11471">
            <v>0</v>
          </cell>
          <cell r="H11471">
            <v>0</v>
          </cell>
          <cell r="I11471">
            <v>0</v>
          </cell>
          <cell r="J11471">
            <v>0</v>
          </cell>
          <cell r="K11471">
            <v>1.226006336</v>
          </cell>
        </row>
        <row r="11472">
          <cell r="A11472" t="str">
            <v>TRIAE_CS42_4BS_TGACv1_328936_AA1095830.1</v>
          </cell>
          <cell r="B11472" t="str">
            <v>Cupin domain containing protein, expressed</v>
          </cell>
          <cell r="C11472" t="str">
            <v>germin-like protein 4</v>
          </cell>
          <cell r="D11472">
            <v>2.7197575409999999</v>
          </cell>
          <cell r="E11472">
            <v>2.5105022479999999</v>
          </cell>
          <cell r="F11472">
            <v>3.7078145309999999</v>
          </cell>
          <cell r="G11472">
            <v>3.8577549329999998</v>
          </cell>
          <cell r="H11472">
            <v>0</v>
          </cell>
          <cell r="I11472">
            <v>0</v>
          </cell>
          <cell r="J11472">
            <v>0</v>
          </cell>
          <cell r="K11472">
            <v>0</v>
          </cell>
        </row>
        <row r="11473">
          <cell r="A11473" t="str">
            <v>TRIAE_CS42_4DS_TGACv1_361560_AA1170130.1</v>
          </cell>
          <cell r="B11473" t="str">
            <v>Cupin domain containing protein, expressed</v>
          </cell>
          <cell r="C11473" t="str">
            <v>germin-like protein 4</v>
          </cell>
          <cell r="D11473">
            <v>2.7197575409999999</v>
          </cell>
          <cell r="E11473">
            <v>2.5105022479999999</v>
          </cell>
          <cell r="F11473">
            <v>3.7078145309999999</v>
          </cell>
          <cell r="G11473">
            <v>3.8577549329999998</v>
          </cell>
          <cell r="H11473">
            <v>0</v>
          </cell>
          <cell r="I11473">
            <v>0</v>
          </cell>
          <cell r="J11473">
            <v>0</v>
          </cell>
          <cell r="K11473">
            <v>0</v>
          </cell>
        </row>
        <row r="11474">
          <cell r="A11474" t="str">
            <v>TRIAE_CS42_4BS_TGACv1_328195_AA1084400.1</v>
          </cell>
          <cell r="B11474" t="str">
            <v>Cupin domain containing protein, expressed</v>
          </cell>
          <cell r="C11474" t="str">
            <v>germin-like protein 4</v>
          </cell>
          <cell r="D11474">
            <v>0</v>
          </cell>
          <cell r="E11474">
            <v>0</v>
          </cell>
          <cell r="F11474">
            <v>0</v>
          </cell>
          <cell r="G11474">
            <v>0</v>
          </cell>
          <cell r="H11474">
            <v>0</v>
          </cell>
          <cell r="I11474">
            <v>0</v>
          </cell>
          <cell r="J11474">
            <v>0</v>
          </cell>
          <cell r="K11474">
            <v>5.083315421</v>
          </cell>
        </row>
        <row r="11475">
          <cell r="A11475" t="str">
            <v>TRIAE_CS42_4BS_TGACv1_328195_AA1084420.1</v>
          </cell>
          <cell r="B11475" t="str">
            <v>Cupin domain containing protein, expressed</v>
          </cell>
          <cell r="C11475" t="str">
            <v>germin-like protein 4</v>
          </cell>
          <cell r="D11475">
            <v>0</v>
          </cell>
          <cell r="E11475">
            <v>0</v>
          </cell>
          <cell r="F11475">
            <v>0</v>
          </cell>
          <cell r="G11475">
            <v>0</v>
          </cell>
          <cell r="H11475">
            <v>0</v>
          </cell>
          <cell r="I11475">
            <v>0</v>
          </cell>
          <cell r="J11475">
            <v>0</v>
          </cell>
          <cell r="K11475">
            <v>5.083315421</v>
          </cell>
        </row>
        <row r="11476">
          <cell r="A11476" t="str">
            <v>TRIAE_CS42_4AL_TGACv1_290805_AA0989530.1</v>
          </cell>
          <cell r="B11476" t="str">
            <v>Cupin domain containing protein, expressed</v>
          </cell>
          <cell r="C11476" t="str">
            <v>germin-like protein 4</v>
          </cell>
          <cell r="D11476">
            <v>0</v>
          </cell>
          <cell r="E11476">
            <v>0</v>
          </cell>
          <cell r="F11476">
            <v>0</v>
          </cell>
          <cell r="G11476">
            <v>0</v>
          </cell>
          <cell r="H11476">
            <v>0</v>
          </cell>
          <cell r="I11476">
            <v>0</v>
          </cell>
          <cell r="J11476">
            <v>0</v>
          </cell>
          <cell r="K11476">
            <v>6.4974976</v>
          </cell>
        </row>
        <row r="11477">
          <cell r="A11477" t="str">
            <v>TRIAE_CS42_4AL_TGACv1_291355_AA0994150.1</v>
          </cell>
          <cell r="B11477" t="str">
            <v>Cupin domain containing protein, expressed</v>
          </cell>
          <cell r="C11477" t="str">
            <v>germin-like protein 4</v>
          </cell>
          <cell r="D11477">
            <v>0</v>
          </cell>
          <cell r="E11477">
            <v>0</v>
          </cell>
          <cell r="F11477">
            <v>6.1907910370000003</v>
          </cell>
          <cell r="G11477">
            <v>0</v>
          </cell>
          <cell r="H11477">
            <v>0</v>
          </cell>
          <cell r="I11477">
            <v>0</v>
          </cell>
          <cell r="J11477">
            <v>0</v>
          </cell>
          <cell r="K11477">
            <v>6.9415915940000001</v>
          </cell>
        </row>
        <row r="11478">
          <cell r="A11478" t="str">
            <v>TRIAE_CS42_4AL_TGACv1_291355_AA0994160.1</v>
          </cell>
          <cell r="B11478" t="str">
            <v>Cupin domain containing protein, expressed</v>
          </cell>
          <cell r="C11478" t="str">
            <v>germin-like protein 4</v>
          </cell>
          <cell r="D11478">
            <v>0</v>
          </cell>
          <cell r="E11478">
            <v>0</v>
          </cell>
          <cell r="F11478">
            <v>0</v>
          </cell>
          <cell r="G11478">
            <v>0</v>
          </cell>
          <cell r="H11478">
            <v>0</v>
          </cell>
          <cell r="I11478">
            <v>0</v>
          </cell>
          <cell r="J11478">
            <v>0</v>
          </cell>
          <cell r="K11478">
            <v>6.9415915940000001</v>
          </cell>
        </row>
        <row r="11479">
          <cell r="A11479" t="str">
            <v>TRIAE_CS42_4DS_TGACv1_361560_AA1170100.1</v>
          </cell>
          <cell r="B11479" t="str">
            <v>Cupin domain containing protein, expressed</v>
          </cell>
          <cell r="C11479" t="str">
            <v>germin-like protein 4</v>
          </cell>
          <cell r="D11479">
            <v>0</v>
          </cell>
          <cell r="E11479">
            <v>0</v>
          </cell>
          <cell r="F11479">
            <v>0</v>
          </cell>
          <cell r="G11479">
            <v>0</v>
          </cell>
          <cell r="H11479">
            <v>0</v>
          </cell>
          <cell r="I11479">
            <v>0</v>
          </cell>
          <cell r="J11479">
            <v>0</v>
          </cell>
          <cell r="K11479">
            <v>6.9415915940000001</v>
          </cell>
        </row>
        <row r="11480">
          <cell r="A11480" t="str">
            <v>TRIAE_CS42_2AS_TGACv1_113880_AA0361850.1</v>
          </cell>
          <cell r="B11480" t="str">
            <v>Cupin domain containing protein, expressed</v>
          </cell>
          <cell r="C11480" t="str">
            <v>germin-like protein 4</v>
          </cell>
          <cell r="D11480">
            <v>0</v>
          </cell>
          <cell r="E11480">
            <v>0</v>
          </cell>
          <cell r="F11480">
            <v>0</v>
          </cell>
          <cell r="G11480">
            <v>0</v>
          </cell>
          <cell r="H11480">
            <v>0</v>
          </cell>
          <cell r="I11480">
            <v>0</v>
          </cell>
          <cell r="J11480">
            <v>0</v>
          </cell>
          <cell r="K11480">
            <v>7.2838095530000002</v>
          </cell>
        </row>
        <row r="11481">
          <cell r="A11481" t="str">
            <v>TRIAE_CS42_4AL_TGACv1_290851_AA0990020.1</v>
          </cell>
          <cell r="B11481" t="str">
            <v>Cupin domain containing protein, expressed</v>
          </cell>
          <cell r="C11481" t="str">
            <v>germin-like protein 4</v>
          </cell>
          <cell r="D11481">
            <v>0</v>
          </cell>
          <cell r="E11481">
            <v>0</v>
          </cell>
          <cell r="F11481">
            <v>0</v>
          </cell>
          <cell r="G11481">
            <v>0</v>
          </cell>
          <cell r="H11481">
            <v>0</v>
          </cell>
          <cell r="I11481">
            <v>0</v>
          </cell>
          <cell r="J11481">
            <v>0</v>
          </cell>
          <cell r="K11481">
            <v>7.2838095530000002</v>
          </cell>
        </row>
        <row r="11482">
          <cell r="A11482" t="str">
            <v>TRIAE_CS42_4DS_TGACv1_361717_AA1172000.1</v>
          </cell>
          <cell r="B11482" t="str">
            <v>Cupin domain containing protein, expressed</v>
          </cell>
          <cell r="C11482" t="str">
            <v>germin-like protein 4</v>
          </cell>
          <cell r="D11482">
            <v>0</v>
          </cell>
          <cell r="E11482">
            <v>0</v>
          </cell>
          <cell r="F11482">
            <v>0</v>
          </cell>
          <cell r="G11482">
            <v>0</v>
          </cell>
          <cell r="H11482">
            <v>0</v>
          </cell>
          <cell r="I11482">
            <v>0</v>
          </cell>
          <cell r="J11482">
            <v>0</v>
          </cell>
          <cell r="K11482">
            <v>7.2838095530000002</v>
          </cell>
        </row>
        <row r="11483">
          <cell r="A11483" t="str">
            <v>TRIAE_CS42_4BS_TGACv1_328936_AA1095820.1</v>
          </cell>
          <cell r="B11483" t="str">
            <v>Cupin domain containing protein, expressed</v>
          </cell>
          <cell r="C11483" t="str">
            <v>germin-like protein 4</v>
          </cell>
          <cell r="D11483">
            <v>0</v>
          </cell>
          <cell r="E11483">
            <v>0</v>
          </cell>
          <cell r="F11483">
            <v>4.1432882969999998</v>
          </cell>
          <cell r="G11483">
            <v>0</v>
          </cell>
          <cell r="H11483">
            <v>0</v>
          </cell>
          <cell r="I11483">
            <v>0</v>
          </cell>
          <cell r="J11483">
            <v>0</v>
          </cell>
          <cell r="K11483">
            <v>0</v>
          </cell>
        </row>
        <row r="11484">
          <cell r="A11484" t="str">
            <v>TRIAE_CS42_4AL_TGACv1_290805_AA0989550.1</v>
          </cell>
          <cell r="B11484" t="str">
            <v>Cupin domain containing protein, expressed</v>
          </cell>
          <cell r="C11484" t="str">
            <v>germin-like protein 4</v>
          </cell>
          <cell r="D11484">
            <v>0</v>
          </cell>
          <cell r="E11484">
            <v>0</v>
          </cell>
          <cell r="F11484">
            <v>4.8306188380000004</v>
          </cell>
          <cell r="G11484">
            <v>0</v>
          </cell>
          <cell r="H11484">
            <v>0</v>
          </cell>
          <cell r="I11484">
            <v>0</v>
          </cell>
          <cell r="J11484">
            <v>0</v>
          </cell>
          <cell r="K11484">
            <v>0</v>
          </cell>
        </row>
        <row r="11485">
          <cell r="A11485" t="str">
            <v>TRIAE_CS42_4AL_TGACv1_291355_AA0994140.1</v>
          </cell>
          <cell r="B11485" t="str">
            <v>Cupin domain containing protein, expressed</v>
          </cell>
          <cell r="C11485" t="str">
            <v>germin-like protein 4</v>
          </cell>
          <cell r="D11485">
            <v>0</v>
          </cell>
          <cell r="E11485">
            <v>0</v>
          </cell>
          <cell r="F11485">
            <v>4.8306188380000004</v>
          </cell>
          <cell r="G11485">
            <v>0</v>
          </cell>
          <cell r="H11485">
            <v>0</v>
          </cell>
          <cell r="I11485">
            <v>0</v>
          </cell>
          <cell r="J11485">
            <v>0</v>
          </cell>
          <cell r="K11485">
            <v>0</v>
          </cell>
        </row>
        <row r="11486">
          <cell r="A11486" t="str">
            <v>TRIAE_CS42_5AL_TGACv1_374395_AA1198810.1</v>
          </cell>
          <cell r="B11486" t="str">
            <v>Cupin domain containing protein, expressed</v>
          </cell>
          <cell r="C11486" t="str">
            <v>germin-like protein 4</v>
          </cell>
          <cell r="D11486">
            <v>0</v>
          </cell>
          <cell r="E11486">
            <v>0</v>
          </cell>
          <cell r="F11486">
            <v>0</v>
          </cell>
          <cell r="G11486">
            <v>-2.3300545110000002</v>
          </cell>
          <cell r="H11486">
            <v>0</v>
          </cell>
          <cell r="I11486">
            <v>0</v>
          </cell>
          <cell r="J11486">
            <v>0</v>
          </cell>
          <cell r="K11486">
            <v>0</v>
          </cell>
        </row>
        <row r="11487">
          <cell r="A11487" t="str">
            <v>TRIAE_CS42_5BL_TGACv1_404273_AA1293440.1</v>
          </cell>
          <cell r="B11487" t="str">
            <v>Cupin domain containing protein, expressed</v>
          </cell>
          <cell r="C11487" t="str">
            <v>germin-like protein 4</v>
          </cell>
          <cell r="D11487">
            <v>0</v>
          </cell>
          <cell r="E11487">
            <v>0</v>
          </cell>
          <cell r="F11487">
            <v>0</v>
          </cell>
          <cell r="G11487">
            <v>-2.3300545110000002</v>
          </cell>
          <cell r="H11487">
            <v>0</v>
          </cell>
          <cell r="I11487">
            <v>0</v>
          </cell>
          <cell r="J11487">
            <v>0</v>
          </cell>
          <cell r="K11487">
            <v>0</v>
          </cell>
        </row>
        <row r="11488">
          <cell r="A11488" t="str">
            <v>TRIAE_CS42_5DL_TGACv1_435426_AA1450500.1</v>
          </cell>
          <cell r="B11488" t="str">
            <v>Cupin domain containing protein, expressed</v>
          </cell>
          <cell r="C11488" t="str">
            <v>germin-like protein 4</v>
          </cell>
          <cell r="D11488">
            <v>0</v>
          </cell>
          <cell r="E11488">
            <v>0</v>
          </cell>
          <cell r="F11488">
            <v>0</v>
          </cell>
          <cell r="G11488">
            <v>-2.3300545110000002</v>
          </cell>
          <cell r="H11488">
            <v>0</v>
          </cell>
          <cell r="I11488">
            <v>0</v>
          </cell>
          <cell r="J11488">
            <v>0</v>
          </cell>
          <cell r="K11488">
            <v>0</v>
          </cell>
        </row>
        <row r="11489">
          <cell r="A11489" t="str">
            <v>TRIAE_CS42_6AL_TGACv1_472431_AA1522080.1</v>
          </cell>
          <cell r="B11489" t="str">
            <v>Cupin domain containing protein, expressed</v>
          </cell>
          <cell r="C11489" t="str">
            <v>germin-like protein 5</v>
          </cell>
          <cell r="D11489">
            <v>2.0847690189999999</v>
          </cell>
          <cell r="E11489">
            <v>0</v>
          </cell>
          <cell r="F11489">
            <v>0</v>
          </cell>
          <cell r="G11489">
            <v>0</v>
          </cell>
          <cell r="H11489">
            <v>0</v>
          </cell>
          <cell r="I11489">
            <v>0</v>
          </cell>
          <cell r="J11489">
            <v>0</v>
          </cell>
          <cell r="K11489">
            <v>0</v>
          </cell>
        </row>
        <row r="11490">
          <cell r="A11490" t="str">
            <v>TRIAE_CS42_6BL_TGACv1_499911_AA1594560.1</v>
          </cell>
          <cell r="B11490" t="str">
            <v>Cupin domain containing protein, expressed</v>
          </cell>
          <cell r="C11490" t="str">
            <v>germin-like protein 5</v>
          </cell>
          <cell r="D11490">
            <v>2.0847690189999999</v>
          </cell>
          <cell r="E11490">
            <v>0</v>
          </cell>
          <cell r="F11490">
            <v>0</v>
          </cell>
          <cell r="G11490">
            <v>0</v>
          </cell>
          <cell r="H11490">
            <v>0</v>
          </cell>
          <cell r="I11490">
            <v>0</v>
          </cell>
          <cell r="J11490">
            <v>0</v>
          </cell>
          <cell r="K11490">
            <v>0</v>
          </cell>
        </row>
        <row r="11491">
          <cell r="A11491" t="str">
            <v>TRIAE_CS42_6DL_TGACv1_527496_AA1704910.1</v>
          </cell>
          <cell r="B11491" t="str">
            <v>Cupin domain containing protein, expressed</v>
          </cell>
          <cell r="C11491" t="str">
            <v>germin-like protein 5</v>
          </cell>
          <cell r="D11491">
            <v>2.112985976</v>
          </cell>
          <cell r="E11491">
            <v>0</v>
          </cell>
          <cell r="F11491">
            <v>0</v>
          </cell>
          <cell r="G11491">
            <v>0</v>
          </cell>
          <cell r="H11491">
            <v>0</v>
          </cell>
          <cell r="I11491">
            <v>0</v>
          </cell>
          <cell r="J11491">
            <v>0</v>
          </cell>
          <cell r="K11491">
            <v>0</v>
          </cell>
        </row>
        <row r="11492">
          <cell r="A11492" t="str">
            <v>TRIAE_CS42_3B_TGACv1_221797_AA0750010.1</v>
          </cell>
          <cell r="B11492" t="str">
            <v>expressed protein</v>
          </cell>
          <cell r="C11492" t="str">
            <v>germin-like protein 5</v>
          </cell>
          <cell r="D11492">
            <v>0</v>
          </cell>
          <cell r="E11492">
            <v>0</v>
          </cell>
          <cell r="F11492">
            <v>0</v>
          </cell>
          <cell r="G11492">
            <v>0</v>
          </cell>
          <cell r="H11492">
            <v>0</v>
          </cell>
          <cell r="I11492">
            <v>0</v>
          </cell>
          <cell r="J11492">
            <v>0</v>
          </cell>
          <cell r="K11492">
            <v>-1.2849463510000001</v>
          </cell>
        </row>
        <row r="11493">
          <cell r="A11493" t="str">
            <v>TRIAE_CS42_3DL_TGACv1_249616_AA0852730.1</v>
          </cell>
          <cell r="B11493" t="str">
            <v>expressed protein</v>
          </cell>
          <cell r="C11493" t="str">
            <v>germin-like protein 5</v>
          </cell>
          <cell r="D11493">
            <v>0</v>
          </cell>
          <cell r="E11493">
            <v>0</v>
          </cell>
          <cell r="F11493">
            <v>0</v>
          </cell>
          <cell r="G11493">
            <v>0</v>
          </cell>
          <cell r="H11493">
            <v>0</v>
          </cell>
          <cell r="I11493">
            <v>0</v>
          </cell>
          <cell r="J11493">
            <v>0</v>
          </cell>
          <cell r="K11493">
            <v>-1.2849463510000001</v>
          </cell>
        </row>
        <row r="11494">
          <cell r="A11494" t="str">
            <v>TRIAE_CS42_3DL_TGACv1_249671_AA0853980.1</v>
          </cell>
          <cell r="B11494" t="str">
            <v>expressed protein</v>
          </cell>
          <cell r="C11494" t="str">
            <v>germin-like protein 5</v>
          </cell>
          <cell r="D11494">
            <v>0</v>
          </cell>
          <cell r="E11494">
            <v>0</v>
          </cell>
          <cell r="F11494">
            <v>0</v>
          </cell>
          <cell r="G11494">
            <v>0</v>
          </cell>
          <cell r="H11494">
            <v>0</v>
          </cell>
          <cell r="I11494">
            <v>0</v>
          </cell>
          <cell r="J11494">
            <v>0</v>
          </cell>
          <cell r="K11494">
            <v>-1.2849463510000001</v>
          </cell>
        </row>
        <row r="11495">
          <cell r="A11495" t="str">
            <v>TRIAE_CS42_7DL_TGACv1_603964_AA1991760.1</v>
          </cell>
          <cell r="B11495" t="str">
            <v>expressed protein</v>
          </cell>
          <cell r="C11495" t="str">
            <v>germin-like protein 5</v>
          </cell>
          <cell r="D11495">
            <v>0</v>
          </cell>
          <cell r="E11495">
            <v>0</v>
          </cell>
          <cell r="F11495">
            <v>0</v>
          </cell>
          <cell r="G11495">
            <v>0</v>
          </cell>
          <cell r="H11495">
            <v>0</v>
          </cell>
          <cell r="I11495">
            <v>0</v>
          </cell>
          <cell r="J11495">
            <v>0</v>
          </cell>
          <cell r="K11495">
            <v>-1.2675413019999999</v>
          </cell>
        </row>
        <row r="11496">
          <cell r="A11496" t="str">
            <v>TRIAE_CS42_3DL_TGACv1_253161_AA0893630.1</v>
          </cell>
          <cell r="B11496" t="str">
            <v>expressed protein</v>
          </cell>
          <cell r="C11496" t="str">
            <v>germin-like protein 5</v>
          </cell>
          <cell r="D11496">
            <v>0</v>
          </cell>
          <cell r="E11496">
            <v>0</v>
          </cell>
          <cell r="F11496">
            <v>0</v>
          </cell>
          <cell r="G11496">
            <v>0</v>
          </cell>
          <cell r="H11496">
            <v>0</v>
          </cell>
          <cell r="I11496">
            <v>0</v>
          </cell>
          <cell r="J11496">
            <v>0</v>
          </cell>
          <cell r="K11496">
            <v>-1.094262847</v>
          </cell>
        </row>
        <row r="11497">
          <cell r="A11497" t="str">
            <v>TRIAE_CS42_1AL_TGACv1_002876_AA0045790.1</v>
          </cell>
          <cell r="B11497" t="str">
            <v>gibberellin 20 oxidase 2, putative, expressed</v>
          </cell>
          <cell r="C11497" t="str">
            <v>gibberellin 20 oxidase 2</v>
          </cell>
          <cell r="D11497">
            <v>-1.1305968630000001</v>
          </cell>
          <cell r="E11497">
            <v>0</v>
          </cell>
          <cell r="F11497">
            <v>2.7032630609999999</v>
          </cell>
          <cell r="G11497">
            <v>-2.570574906</v>
          </cell>
          <cell r="H11497">
            <v>0</v>
          </cell>
          <cell r="I11497">
            <v>0</v>
          </cell>
          <cell r="J11497">
            <v>0</v>
          </cell>
          <cell r="K11497">
            <v>2.4196446470000001</v>
          </cell>
        </row>
        <row r="11498">
          <cell r="A11498" t="str">
            <v>TRIAE_CS42_1DL_TGACv1_061442_AA0195410.1</v>
          </cell>
          <cell r="B11498" t="str">
            <v>gibberellin 20 oxidase 2, putative, expressed</v>
          </cell>
          <cell r="C11498" t="str">
            <v>gibberellin 20 oxidase 2</v>
          </cell>
          <cell r="D11498">
            <v>-1.1305968630000001</v>
          </cell>
          <cell r="E11498">
            <v>0</v>
          </cell>
          <cell r="F11498">
            <v>2.7032630609999999</v>
          </cell>
          <cell r="G11498">
            <v>-2.570574906</v>
          </cell>
          <cell r="H11498">
            <v>0</v>
          </cell>
          <cell r="I11498">
            <v>0</v>
          </cell>
          <cell r="J11498">
            <v>0</v>
          </cell>
          <cell r="K11498">
            <v>2.4196446470000001</v>
          </cell>
        </row>
        <row r="11499">
          <cell r="A11499" t="str">
            <v>TRIAE_CS42_U_TGACv1_641295_AA2091040.1</v>
          </cell>
          <cell r="B11499" t="str">
            <v>gibberellin 20 oxidase 2, putative, expressed</v>
          </cell>
          <cell r="C11499" t="str">
            <v>gibberellin 20 oxidase 2</v>
          </cell>
          <cell r="D11499">
            <v>-1.1305968630000001</v>
          </cell>
          <cell r="E11499">
            <v>0</v>
          </cell>
          <cell r="F11499">
            <v>2.7032630609999999</v>
          </cell>
          <cell r="G11499">
            <v>-2.570574906</v>
          </cell>
          <cell r="H11499">
            <v>0</v>
          </cell>
          <cell r="I11499">
            <v>0</v>
          </cell>
          <cell r="J11499">
            <v>0</v>
          </cell>
          <cell r="K11499">
            <v>2.4196446470000001</v>
          </cell>
        </row>
        <row r="11500">
          <cell r="A11500" t="str">
            <v>TRIAE_CS42_5DL_TGACv1_433498_AA1414740.1</v>
          </cell>
          <cell r="B11500" t="str">
            <v>gibberellin 20 oxidase 1, putative, expressed</v>
          </cell>
          <cell r="C11500" t="str">
            <v>gibberellin 20 oxidase 2</v>
          </cell>
          <cell r="D11500">
            <v>0</v>
          </cell>
          <cell r="E11500">
            <v>0</v>
          </cell>
          <cell r="F11500">
            <v>0</v>
          </cell>
          <cell r="G11500">
            <v>0</v>
          </cell>
          <cell r="H11500">
            <v>0</v>
          </cell>
          <cell r="I11500">
            <v>0</v>
          </cell>
          <cell r="J11500">
            <v>0</v>
          </cell>
          <cell r="K11500">
            <v>-1.345800544</v>
          </cell>
        </row>
        <row r="11501">
          <cell r="A11501" t="str">
            <v>TRIAE_CS42_4AL_TGACv1_288147_AA0938430.1</v>
          </cell>
          <cell r="B11501" t="str">
            <v>gibberellin 20 oxidase 1, putative, expressed</v>
          </cell>
          <cell r="C11501" t="str">
            <v>gibberellin 20 oxidase 2</v>
          </cell>
          <cell r="D11501">
            <v>0</v>
          </cell>
          <cell r="E11501">
            <v>0</v>
          </cell>
          <cell r="F11501">
            <v>0</v>
          </cell>
          <cell r="G11501">
            <v>0</v>
          </cell>
          <cell r="H11501">
            <v>0</v>
          </cell>
          <cell r="I11501">
            <v>0</v>
          </cell>
          <cell r="J11501">
            <v>0</v>
          </cell>
          <cell r="K11501">
            <v>-1.3444876029999999</v>
          </cell>
        </row>
        <row r="11502">
          <cell r="A11502" t="str">
            <v>TRIAE_CS42_5BL_TGACv1_404907_AA1314550.1</v>
          </cell>
          <cell r="B11502" t="str">
            <v>gibberellin 20 oxidase 1, putative, expressed</v>
          </cell>
          <cell r="C11502" t="str">
            <v>gibberellin 20 oxidase 2</v>
          </cell>
          <cell r="D11502">
            <v>0</v>
          </cell>
          <cell r="E11502">
            <v>0</v>
          </cell>
          <cell r="F11502">
            <v>0</v>
          </cell>
          <cell r="G11502">
            <v>0</v>
          </cell>
          <cell r="H11502">
            <v>0</v>
          </cell>
          <cell r="I11502">
            <v>0</v>
          </cell>
          <cell r="J11502">
            <v>0</v>
          </cell>
          <cell r="K11502">
            <v>-1.3444876029999999</v>
          </cell>
        </row>
        <row r="11503">
          <cell r="A11503" t="str">
            <v>TRIAE_CS42_3B_TGACv1_223804_AA0787660.1</v>
          </cell>
          <cell r="B11503" t="str">
            <v>gibberellin 20 oxidase 2, putative, expressed</v>
          </cell>
          <cell r="C11503" t="str">
            <v>gibberellin 20-oxidase 3</v>
          </cell>
          <cell r="D11503">
            <v>4.1838811639999998</v>
          </cell>
          <cell r="E11503">
            <v>0</v>
          </cell>
          <cell r="F11503">
            <v>0</v>
          </cell>
          <cell r="G11503">
            <v>0</v>
          </cell>
          <cell r="H11503">
            <v>0</v>
          </cell>
          <cell r="I11503">
            <v>0</v>
          </cell>
          <cell r="J11503">
            <v>0</v>
          </cell>
          <cell r="K11503">
            <v>0</v>
          </cell>
        </row>
        <row r="11504">
          <cell r="A11504" t="str">
            <v>TRIAE_CS42_3DL_TGACv1_249609_AA0852340.1</v>
          </cell>
          <cell r="B11504" t="str">
            <v>gibberellin 20 oxidase 2, putative, expressed</v>
          </cell>
          <cell r="C11504" t="str">
            <v>gibberellin 20-oxidase 3</v>
          </cell>
          <cell r="D11504">
            <v>4.1838811639999998</v>
          </cell>
          <cell r="E11504">
            <v>0</v>
          </cell>
          <cell r="F11504">
            <v>0</v>
          </cell>
          <cell r="G11504">
            <v>0</v>
          </cell>
          <cell r="H11504">
            <v>0</v>
          </cell>
          <cell r="I11504">
            <v>0</v>
          </cell>
          <cell r="J11504">
            <v>0</v>
          </cell>
          <cell r="K11504">
            <v>0</v>
          </cell>
        </row>
        <row r="11505">
          <cell r="A11505" t="str">
            <v>TRIAE_CS42_3AS_TGACv1_212549_AA0701660.1</v>
          </cell>
          <cell r="B11505" t="str">
            <v>gibberellin 2-beta-dioxygenase, putative, expressed</v>
          </cell>
          <cell r="C11505" t="str">
            <v>gibberellin 2-oxidase</v>
          </cell>
          <cell r="D11505">
            <v>1.6055831279999999</v>
          </cell>
          <cell r="E11505">
            <v>3.4247341850000002</v>
          </cell>
          <cell r="F11505">
            <v>0</v>
          </cell>
          <cell r="G11505">
            <v>-1.6361686010000001</v>
          </cell>
          <cell r="H11505">
            <v>0</v>
          </cell>
          <cell r="I11505">
            <v>0</v>
          </cell>
          <cell r="J11505">
            <v>0</v>
          </cell>
          <cell r="K11505">
            <v>1.347162089</v>
          </cell>
        </row>
        <row r="11506">
          <cell r="A11506" t="str">
            <v>TRIAE_CS42_3B_TGACv1_223452_AA0782440.1</v>
          </cell>
          <cell r="B11506" t="str">
            <v>gibberellin 2-beta-dioxygenase, putative, expressed</v>
          </cell>
          <cell r="C11506" t="str">
            <v>gibberellin 2-oxidase</v>
          </cell>
          <cell r="D11506">
            <v>1.6055831279999999</v>
          </cell>
          <cell r="E11506">
            <v>3.4247341850000002</v>
          </cell>
          <cell r="F11506">
            <v>0</v>
          </cell>
          <cell r="G11506">
            <v>-1.6361686010000001</v>
          </cell>
          <cell r="H11506">
            <v>0</v>
          </cell>
          <cell r="I11506">
            <v>0</v>
          </cell>
          <cell r="J11506">
            <v>0</v>
          </cell>
          <cell r="K11506">
            <v>1.347162089</v>
          </cell>
        </row>
        <row r="11507">
          <cell r="A11507" t="str">
            <v>TRIAE_CS42_3DS_TGACv1_273136_AA0928740.1</v>
          </cell>
          <cell r="B11507" t="str">
            <v>gibberellin 2-beta-dioxygenase, putative, expressed</v>
          </cell>
          <cell r="C11507" t="str">
            <v>gibberellin 2-oxidase</v>
          </cell>
          <cell r="D11507">
            <v>1.6055831279999999</v>
          </cell>
          <cell r="E11507">
            <v>3.4247341850000002</v>
          </cell>
          <cell r="F11507">
            <v>0</v>
          </cell>
          <cell r="G11507">
            <v>-1.6361686010000001</v>
          </cell>
          <cell r="H11507">
            <v>0</v>
          </cell>
          <cell r="I11507">
            <v>0</v>
          </cell>
          <cell r="J11507">
            <v>0</v>
          </cell>
          <cell r="K11507">
            <v>1.347162089</v>
          </cell>
        </row>
        <row r="11508">
          <cell r="A11508" t="str">
            <v>TRIAE_CS42_1AL_TGACv1_000229_AA0006730.1</v>
          </cell>
          <cell r="B11508" t="str">
            <v>gibberellin 2-beta-dioxygenase, putative, expressed</v>
          </cell>
          <cell r="C11508" t="str">
            <v>gibberellin 2-oxidase</v>
          </cell>
          <cell r="D11508">
            <v>2.0696120680000001</v>
          </cell>
          <cell r="E11508">
            <v>1.969832813</v>
          </cell>
          <cell r="F11508">
            <v>0</v>
          </cell>
          <cell r="G11508">
            <v>-1.9691393230000001</v>
          </cell>
          <cell r="H11508">
            <v>0</v>
          </cell>
          <cell r="I11508">
            <v>0</v>
          </cell>
          <cell r="J11508">
            <v>0</v>
          </cell>
          <cell r="K11508">
            <v>0</v>
          </cell>
        </row>
        <row r="11509">
          <cell r="A11509" t="str">
            <v>TRIAE_CS42_1BL_TGACv1_033362_AA0138950.1</v>
          </cell>
          <cell r="B11509" t="str">
            <v>gibberellin 2-beta-dioxygenase, putative, expressed</v>
          </cell>
          <cell r="C11509" t="str">
            <v>gibberellin 2-oxidase</v>
          </cell>
          <cell r="D11509">
            <v>2.1320413509999998</v>
          </cell>
          <cell r="E11509">
            <v>2.1936237080000001</v>
          </cell>
          <cell r="F11509">
            <v>0</v>
          </cell>
          <cell r="G11509">
            <v>-2.1177592270000001</v>
          </cell>
          <cell r="H11509">
            <v>0</v>
          </cell>
          <cell r="I11509">
            <v>0</v>
          </cell>
          <cell r="J11509">
            <v>0</v>
          </cell>
          <cell r="K11509">
            <v>0</v>
          </cell>
        </row>
        <row r="11510">
          <cell r="A11510" t="str">
            <v>TRIAE_CS42_1DL_TGACv1_061847_AA0204240.1</v>
          </cell>
          <cell r="B11510" t="str">
            <v>gibberellin 2-beta-dioxygenase, putative, expressed</v>
          </cell>
          <cell r="C11510" t="str">
            <v>gibberellin 2-oxidase</v>
          </cell>
          <cell r="D11510">
            <v>2.1320413509999998</v>
          </cell>
          <cell r="E11510">
            <v>2.1936237080000001</v>
          </cell>
          <cell r="F11510">
            <v>0</v>
          </cell>
          <cell r="G11510">
            <v>-2.1177592270000001</v>
          </cell>
          <cell r="H11510">
            <v>0</v>
          </cell>
          <cell r="I11510">
            <v>0</v>
          </cell>
          <cell r="J11510">
            <v>0</v>
          </cell>
          <cell r="K11510">
            <v>0</v>
          </cell>
        </row>
        <row r="11511">
          <cell r="A11511" t="str">
            <v>TRIAE_CS42_3AL_TGACv1_195097_AA0644720.1</v>
          </cell>
          <cell r="B11511" t="str">
            <v>gibberellin 2-beta-dioxygenase, putative, expressed</v>
          </cell>
          <cell r="C11511" t="str">
            <v>gibberellin 2-oxidase</v>
          </cell>
          <cell r="D11511">
            <v>0</v>
          </cell>
          <cell r="E11511">
            <v>0</v>
          </cell>
          <cell r="F11511">
            <v>0</v>
          </cell>
          <cell r="G11511">
            <v>0</v>
          </cell>
          <cell r="H11511">
            <v>0</v>
          </cell>
          <cell r="I11511">
            <v>0</v>
          </cell>
          <cell r="J11511">
            <v>0</v>
          </cell>
          <cell r="K11511">
            <v>2.5567187869999999</v>
          </cell>
        </row>
        <row r="11512">
          <cell r="A11512" t="str">
            <v>TRIAE_CS42_1BL_TGACv1_030882_AA0102920.1</v>
          </cell>
          <cell r="B11512" t="str">
            <v>gibberellin 2-beta-dioxygenase, putative, expressed</v>
          </cell>
          <cell r="C11512" t="str">
            <v>gibberellin 2-oxidase</v>
          </cell>
          <cell r="D11512">
            <v>0</v>
          </cell>
          <cell r="E11512">
            <v>0</v>
          </cell>
          <cell r="F11512">
            <v>0</v>
          </cell>
          <cell r="G11512">
            <v>0</v>
          </cell>
          <cell r="H11512">
            <v>0</v>
          </cell>
          <cell r="I11512">
            <v>0</v>
          </cell>
          <cell r="J11512">
            <v>0</v>
          </cell>
          <cell r="K11512">
            <v>3.4073854890000002</v>
          </cell>
        </row>
        <row r="11513">
          <cell r="A11513" t="str">
            <v>TRIAE_CS42_1AL_TGACv1_000738_AA0018190.1</v>
          </cell>
          <cell r="B11513" t="str">
            <v>gibberellin 2-beta-dioxygenase, putative, expressed</v>
          </cell>
          <cell r="C11513" t="str">
            <v>gibberellin 2-oxidase</v>
          </cell>
          <cell r="D11513">
            <v>0</v>
          </cell>
          <cell r="E11513">
            <v>0</v>
          </cell>
          <cell r="F11513">
            <v>0</v>
          </cell>
          <cell r="G11513">
            <v>0</v>
          </cell>
          <cell r="H11513">
            <v>0</v>
          </cell>
          <cell r="I11513">
            <v>0</v>
          </cell>
          <cell r="J11513">
            <v>0</v>
          </cell>
          <cell r="K11513">
            <v>4.0716759470000001</v>
          </cell>
        </row>
        <row r="11514">
          <cell r="A11514" t="str">
            <v>TRIAE_CS42_1DL_TGACv1_062649_AA0217700.1</v>
          </cell>
          <cell r="B11514" t="str">
            <v>gibberellin 2-beta-dioxygenase, putative, expressed</v>
          </cell>
          <cell r="C11514" t="str">
            <v>gibberellin 2-oxidase</v>
          </cell>
          <cell r="D11514">
            <v>0</v>
          </cell>
          <cell r="E11514">
            <v>0</v>
          </cell>
          <cell r="F11514">
            <v>0</v>
          </cell>
          <cell r="G11514">
            <v>0</v>
          </cell>
          <cell r="H11514">
            <v>0</v>
          </cell>
          <cell r="I11514">
            <v>0</v>
          </cell>
          <cell r="J11514">
            <v>0</v>
          </cell>
          <cell r="K11514">
            <v>4.0716759470000001</v>
          </cell>
        </row>
        <row r="11515">
          <cell r="A11515" t="str">
            <v>TRIAE_CS42_1BL_TGACv1_033092_AA0136980.1</v>
          </cell>
          <cell r="B11515" t="str">
            <v>gibberellin 2-beta-dioxygenase, putative, expressed</v>
          </cell>
          <cell r="C11515" t="str">
            <v>gibberellin 2-oxidase</v>
          </cell>
          <cell r="D11515">
            <v>0</v>
          </cell>
          <cell r="E11515">
            <v>0</v>
          </cell>
          <cell r="F11515">
            <v>0</v>
          </cell>
          <cell r="G11515">
            <v>0</v>
          </cell>
          <cell r="H11515">
            <v>0</v>
          </cell>
          <cell r="I11515">
            <v>0</v>
          </cell>
          <cell r="J11515">
            <v>0</v>
          </cell>
          <cell r="K11515">
            <v>4.4159055550000001</v>
          </cell>
        </row>
        <row r="11516">
          <cell r="A11516" t="str">
            <v>TRIAE_CS42_1BL_TGACv1_030329_AA0086900.1</v>
          </cell>
          <cell r="B11516" t="str">
            <v>gibberellin 2-beta-dioxygenase, putative, expressed</v>
          </cell>
          <cell r="C11516" t="str">
            <v>gibberellin 2-oxidase</v>
          </cell>
          <cell r="D11516">
            <v>0</v>
          </cell>
          <cell r="E11516">
            <v>0</v>
          </cell>
          <cell r="F11516">
            <v>0</v>
          </cell>
          <cell r="G11516">
            <v>0</v>
          </cell>
          <cell r="H11516">
            <v>0</v>
          </cell>
          <cell r="I11516">
            <v>0</v>
          </cell>
          <cell r="J11516">
            <v>0</v>
          </cell>
          <cell r="K11516">
            <v>5.3212276000000003</v>
          </cell>
        </row>
        <row r="11517">
          <cell r="A11517" t="str">
            <v>TRIAE_CS42_4AL_TGACv1_288781_AA0957980.1</v>
          </cell>
          <cell r="B11517" t="str">
            <v>photosystem II reaction center PSB28 protein, chloroplast precursor, putative, expressed</v>
          </cell>
          <cell r="C11517" t="str">
            <v>gibberellin 2-oxidase</v>
          </cell>
          <cell r="D11517">
            <v>0</v>
          </cell>
          <cell r="E11517">
            <v>0</v>
          </cell>
          <cell r="F11517">
            <v>0</v>
          </cell>
          <cell r="G11517">
            <v>-1.987419424</v>
          </cell>
          <cell r="H11517">
            <v>0</v>
          </cell>
          <cell r="I11517">
            <v>0</v>
          </cell>
          <cell r="J11517">
            <v>0</v>
          </cell>
          <cell r="K11517">
            <v>0</v>
          </cell>
        </row>
        <row r="11518">
          <cell r="A11518" t="str">
            <v>TRIAE_CS42_4AL_TGACv1_288781_AA0958020.1</v>
          </cell>
          <cell r="B11518" t="str">
            <v>photosystem II reaction center PSB28 protein, chloroplast precursor, putative, expressed</v>
          </cell>
          <cell r="C11518" t="str">
            <v>gibberellin 2-oxidase</v>
          </cell>
          <cell r="D11518">
            <v>0</v>
          </cell>
          <cell r="E11518">
            <v>0</v>
          </cell>
          <cell r="F11518">
            <v>0</v>
          </cell>
          <cell r="G11518">
            <v>-1.987419424</v>
          </cell>
          <cell r="H11518">
            <v>0</v>
          </cell>
          <cell r="I11518">
            <v>0</v>
          </cell>
          <cell r="J11518">
            <v>0</v>
          </cell>
          <cell r="K11518">
            <v>0</v>
          </cell>
        </row>
        <row r="11519">
          <cell r="A11519" t="str">
            <v>TRIAE_CS42_5BL_TGACv1_407278_AA1355200.1</v>
          </cell>
          <cell r="B11519" t="str">
            <v>photosystem II reaction center PSB28 protein, chloroplast precursor, putative, expressed</v>
          </cell>
          <cell r="C11519" t="str">
            <v>gibberellin 2-oxidase</v>
          </cell>
          <cell r="D11519">
            <v>0</v>
          </cell>
          <cell r="E11519">
            <v>0</v>
          </cell>
          <cell r="F11519">
            <v>0</v>
          </cell>
          <cell r="G11519">
            <v>-1.987419424</v>
          </cell>
          <cell r="H11519">
            <v>0</v>
          </cell>
          <cell r="I11519">
            <v>0</v>
          </cell>
          <cell r="J11519">
            <v>0</v>
          </cell>
          <cell r="K11519">
            <v>0</v>
          </cell>
        </row>
        <row r="11520">
          <cell r="A11520" t="str">
            <v>TRIAE_CS42_5DL_TGACv1_433368_AA1411090.1</v>
          </cell>
          <cell r="B11520" t="str">
            <v>photosystem II reaction center PSB28 protein, chloroplast precursor, putative, expressed</v>
          </cell>
          <cell r="C11520" t="str">
            <v>gibberellin 2-oxidase</v>
          </cell>
          <cell r="D11520">
            <v>0</v>
          </cell>
          <cell r="E11520">
            <v>0</v>
          </cell>
          <cell r="F11520">
            <v>0</v>
          </cell>
          <cell r="G11520">
            <v>-1.987419424</v>
          </cell>
          <cell r="H11520">
            <v>0</v>
          </cell>
          <cell r="I11520">
            <v>0</v>
          </cell>
          <cell r="J11520">
            <v>0</v>
          </cell>
          <cell r="K11520">
            <v>0</v>
          </cell>
        </row>
        <row r="11521">
          <cell r="A11521" t="str">
            <v>TRIAE_CS42_1DL_TGACv1_061931_AA0205760.1</v>
          </cell>
          <cell r="B11521" t="str">
            <v>gibberellin receptor GID1L2, putative, expressed</v>
          </cell>
          <cell r="C11521" t="str">
            <v>Gibberellin receptor GID1</v>
          </cell>
          <cell r="D11521">
            <v>0</v>
          </cell>
          <cell r="E11521">
            <v>1.3851486609999999</v>
          </cell>
          <cell r="F11521">
            <v>0</v>
          </cell>
          <cell r="G11521">
            <v>1.510461965</v>
          </cell>
          <cell r="H11521">
            <v>0</v>
          </cell>
          <cell r="I11521">
            <v>0</v>
          </cell>
          <cell r="J11521">
            <v>0</v>
          </cell>
          <cell r="K11521">
            <v>2.7134200480000001</v>
          </cell>
        </row>
        <row r="11522">
          <cell r="A11522" t="str">
            <v>TRIAE_CS42_1BL_TGACv1_032368_AA0129000.1</v>
          </cell>
          <cell r="B11522" t="str">
            <v>gibberellin receptor GID1L2, putative, expressed</v>
          </cell>
          <cell r="C11522" t="str">
            <v>Gibberellin receptor GID1</v>
          </cell>
          <cell r="D11522">
            <v>0</v>
          </cell>
          <cell r="E11522">
            <v>1.442547217</v>
          </cell>
          <cell r="F11522">
            <v>0</v>
          </cell>
          <cell r="G11522">
            <v>1.5415075309999999</v>
          </cell>
          <cell r="H11522">
            <v>0</v>
          </cell>
          <cell r="I11522">
            <v>0</v>
          </cell>
          <cell r="J11522">
            <v>0</v>
          </cell>
          <cell r="K11522">
            <v>2.8241477320000001</v>
          </cell>
        </row>
        <row r="11523">
          <cell r="A11523" t="str">
            <v>TRIAE_CS42_1AL_TGACv1_002026_AA0037970.1</v>
          </cell>
          <cell r="B11523" t="str">
            <v>gibberellin receptor GID1L2, putative, expressed</v>
          </cell>
          <cell r="C11523" t="str">
            <v>Gibberellin receptor GID1</v>
          </cell>
          <cell r="D11523">
            <v>0</v>
          </cell>
          <cell r="E11523">
            <v>1.4801172410000001</v>
          </cell>
          <cell r="F11523">
            <v>0</v>
          </cell>
          <cell r="G11523">
            <v>1.5415075309999999</v>
          </cell>
          <cell r="H11523">
            <v>0</v>
          </cell>
          <cell r="I11523">
            <v>0</v>
          </cell>
          <cell r="J11523">
            <v>0</v>
          </cell>
          <cell r="K11523">
            <v>2.7661787960000002</v>
          </cell>
        </row>
        <row r="11524">
          <cell r="A11524" t="str">
            <v>TRIAE_CS42_7BS_TGACv1_591968_AA1926980.1</v>
          </cell>
          <cell r="B11524" t="str">
            <v>CXE carboxylesterase, putative, expressed</v>
          </cell>
          <cell r="C11524" t="str">
            <v>Gibberellin receptor GID1</v>
          </cell>
          <cell r="D11524">
            <v>0</v>
          </cell>
          <cell r="E11524">
            <v>3.2726642880000001</v>
          </cell>
          <cell r="F11524">
            <v>0</v>
          </cell>
          <cell r="G11524">
            <v>1.9088288529999999</v>
          </cell>
          <cell r="H11524">
            <v>0</v>
          </cell>
          <cell r="I11524">
            <v>0</v>
          </cell>
          <cell r="J11524">
            <v>0</v>
          </cell>
          <cell r="K11524">
            <v>-1.1040134370000001</v>
          </cell>
        </row>
        <row r="11525">
          <cell r="A11525" t="str">
            <v>TRIAE_CS42_7DS_TGACv1_621486_AA2017050.1</v>
          </cell>
          <cell r="B11525" t="str">
            <v>CXE carboxylesterase, putative, expressed</v>
          </cell>
          <cell r="C11525" t="str">
            <v>Gibberellin receptor GID1</v>
          </cell>
          <cell r="D11525">
            <v>0</v>
          </cell>
          <cell r="E11525">
            <v>3.2726642880000001</v>
          </cell>
          <cell r="F11525">
            <v>0</v>
          </cell>
          <cell r="G11525">
            <v>1.9088288529999999</v>
          </cell>
          <cell r="H11525">
            <v>0</v>
          </cell>
          <cell r="I11525">
            <v>0</v>
          </cell>
          <cell r="J11525">
            <v>0</v>
          </cell>
          <cell r="K11525">
            <v>-1.1040134370000001</v>
          </cell>
        </row>
        <row r="11526">
          <cell r="A11526" t="str">
            <v>TRIAE_CS42_4DS_TGACv1_362006_AA1175620.1</v>
          </cell>
          <cell r="B11526" t="str">
            <v>GASR2 - Gibberellin-regulated GASA/GAST/Snakin family protein precursor, putative, expressed</v>
          </cell>
          <cell r="C11526" t="str">
            <v>Gibberellin-regulated family protein</v>
          </cell>
          <cell r="D11526">
            <v>0</v>
          </cell>
          <cell r="E11526">
            <v>0</v>
          </cell>
          <cell r="F11526">
            <v>3.137351556</v>
          </cell>
          <cell r="G11526">
            <v>2.352312161</v>
          </cell>
          <cell r="H11526">
            <v>0</v>
          </cell>
          <cell r="I11526">
            <v>2.1061636319999999</v>
          </cell>
          <cell r="J11526">
            <v>1.4889792829999999</v>
          </cell>
          <cell r="K11526">
            <v>3.1152721259999998</v>
          </cell>
        </row>
        <row r="11527">
          <cell r="A11527" t="str">
            <v>TRIAE_CS42_4BS_TGACv1_328307_AA1086010.1</v>
          </cell>
          <cell r="B11527" t="str">
            <v>GASR2 - Gibberellin-regulated GASA/GAST/Snakin family protein precursor, putative, expressed</v>
          </cell>
          <cell r="C11527" t="str">
            <v>Gibberellin-regulated family protein</v>
          </cell>
          <cell r="D11527">
            <v>0</v>
          </cell>
          <cell r="E11527">
            <v>0</v>
          </cell>
          <cell r="F11527">
            <v>0</v>
          </cell>
          <cell r="G11527">
            <v>5.0507589880000001</v>
          </cell>
          <cell r="H11527">
            <v>0</v>
          </cell>
          <cell r="I11527">
            <v>2.3794473119999999</v>
          </cell>
          <cell r="J11527">
            <v>1.993509287</v>
          </cell>
          <cell r="K11527">
            <v>3.753723522</v>
          </cell>
        </row>
        <row r="11528">
          <cell r="A11528" t="str">
            <v>TRIAE_CS42_2BS_TGACv1_146134_AA0456280.1</v>
          </cell>
          <cell r="B11528" t="str">
            <v>GASR9 - Gibberellin-regulated GASA/GAST/Snakin family protein precursor, expressed</v>
          </cell>
          <cell r="C11528" t="str">
            <v>Gibberellin-regulated family protein</v>
          </cell>
          <cell r="D11528">
            <v>0</v>
          </cell>
          <cell r="E11528">
            <v>0</v>
          </cell>
          <cell r="F11528">
            <v>0</v>
          </cell>
          <cell r="G11528">
            <v>0</v>
          </cell>
          <cell r="H11528">
            <v>0</v>
          </cell>
          <cell r="I11528">
            <v>0</v>
          </cell>
          <cell r="J11528">
            <v>0</v>
          </cell>
          <cell r="K11528">
            <v>-2.338444864</v>
          </cell>
        </row>
        <row r="11529">
          <cell r="A11529" t="str">
            <v>TRIAE_CS42_7BL_TGACv1_578066_AA1888740.1</v>
          </cell>
          <cell r="B11529" t="str">
            <v>GASR8 - Gibberellin-regulated GASA/GAST/Snakin family protein precursor, expressed</v>
          </cell>
          <cell r="C11529" t="str">
            <v>Gibberellin-regulated family protein</v>
          </cell>
          <cell r="D11529">
            <v>0</v>
          </cell>
          <cell r="E11529">
            <v>0</v>
          </cell>
          <cell r="F11529">
            <v>0</v>
          </cell>
          <cell r="G11529">
            <v>0</v>
          </cell>
          <cell r="H11529">
            <v>0</v>
          </cell>
          <cell r="I11529">
            <v>0</v>
          </cell>
          <cell r="J11529">
            <v>0</v>
          </cell>
          <cell r="K11529">
            <v>-2.0903566699999998</v>
          </cell>
        </row>
        <row r="11530">
          <cell r="A11530" t="str">
            <v>TRIAE_CS42_2DS_TGACv1_179436_AA0607130.1</v>
          </cell>
          <cell r="B11530" t="str">
            <v>GASR9 - Gibberellin-regulated GASA/GAST/Snakin family protein precursor, expressed</v>
          </cell>
          <cell r="C11530" t="str">
            <v>Gibberellin-regulated family protein</v>
          </cell>
          <cell r="D11530">
            <v>0</v>
          </cell>
          <cell r="E11530">
            <v>0</v>
          </cell>
          <cell r="F11530">
            <v>0</v>
          </cell>
          <cell r="G11530">
            <v>0</v>
          </cell>
          <cell r="H11530">
            <v>0</v>
          </cell>
          <cell r="I11530">
            <v>0</v>
          </cell>
          <cell r="J11530">
            <v>0</v>
          </cell>
          <cell r="K11530">
            <v>-2.059622375</v>
          </cell>
        </row>
        <row r="11531">
          <cell r="A11531" t="str">
            <v>TRIAE_CS42_7DL_TGACv1_602652_AA1963930.1</v>
          </cell>
          <cell r="B11531" t="str">
            <v>GASR8 - Gibberellin-regulated GASA/GAST/Snakin family protein precursor, expressed</v>
          </cell>
          <cell r="C11531" t="str">
            <v>Gibberellin-regulated family protein</v>
          </cell>
          <cell r="D11531">
            <v>0</v>
          </cell>
          <cell r="E11531">
            <v>0</v>
          </cell>
          <cell r="F11531">
            <v>0</v>
          </cell>
          <cell r="G11531">
            <v>0</v>
          </cell>
          <cell r="H11531">
            <v>0</v>
          </cell>
          <cell r="I11531">
            <v>0</v>
          </cell>
          <cell r="J11531">
            <v>0</v>
          </cell>
          <cell r="K11531">
            <v>-1.078854035</v>
          </cell>
        </row>
        <row r="11532">
          <cell r="A11532" t="str">
            <v>TRIAE_CS42_6DL_TGACv1_527263_AA1701530.1</v>
          </cell>
          <cell r="B11532" t="str">
            <v>GASR8 - Gibberellin-regulated GASA/GAST/Snakin family protein precursor, expressed</v>
          </cell>
          <cell r="C11532" t="str">
            <v>Gibberellin-regulated family protein</v>
          </cell>
          <cell r="D11532">
            <v>0</v>
          </cell>
          <cell r="E11532">
            <v>0</v>
          </cell>
          <cell r="F11532">
            <v>0</v>
          </cell>
          <cell r="G11532">
            <v>0</v>
          </cell>
          <cell r="H11532">
            <v>0</v>
          </cell>
          <cell r="I11532">
            <v>0</v>
          </cell>
          <cell r="J11532">
            <v>0</v>
          </cell>
          <cell r="K11532">
            <v>-1.0138379630000001</v>
          </cell>
        </row>
        <row r="11533">
          <cell r="A11533" t="str">
            <v>TRIAE_CS42_5DL_TGACv1_433682_AA1419290.1</v>
          </cell>
          <cell r="B11533" t="str">
            <v>GASR3 - Gibberellin-regulated GASA/GAST/Snakin family protein precursor, expressed</v>
          </cell>
          <cell r="C11533" t="str">
            <v>Gibberellin-regulated family protein</v>
          </cell>
          <cell r="D11533">
            <v>0</v>
          </cell>
          <cell r="E11533">
            <v>0</v>
          </cell>
          <cell r="F11533">
            <v>0</v>
          </cell>
          <cell r="G11533">
            <v>0</v>
          </cell>
          <cell r="H11533">
            <v>0</v>
          </cell>
          <cell r="I11533">
            <v>0</v>
          </cell>
          <cell r="J11533">
            <v>0</v>
          </cell>
          <cell r="K11533">
            <v>3.1985604240000001</v>
          </cell>
        </row>
        <row r="11534">
          <cell r="A11534" t="str">
            <v>TRIAE_CS42_5AL_TGACv1_377138_AA1244440.1</v>
          </cell>
          <cell r="B11534" t="str">
            <v>GASR3 - Gibberellin-regulated GASA/GAST/Snakin family protein precursor, expressed</v>
          </cell>
          <cell r="C11534" t="str">
            <v>Gibberellin-regulated family protein</v>
          </cell>
          <cell r="D11534">
            <v>0</v>
          </cell>
          <cell r="E11534">
            <v>0</v>
          </cell>
          <cell r="F11534">
            <v>0</v>
          </cell>
          <cell r="G11534">
            <v>0</v>
          </cell>
          <cell r="H11534">
            <v>0</v>
          </cell>
          <cell r="I11534">
            <v>0</v>
          </cell>
          <cell r="J11534">
            <v>0</v>
          </cell>
          <cell r="K11534">
            <v>4.4253543039999998</v>
          </cell>
        </row>
        <row r="11535">
          <cell r="A11535" t="str">
            <v>TRIAE_CS42_U_TGACv1_640994_AA2081760.1</v>
          </cell>
          <cell r="B11535" t="str">
            <v>GIGANTEA, putative, expressed</v>
          </cell>
          <cell r="C11535" t="str">
            <v>gigantea protein (GI)</v>
          </cell>
          <cell r="D11535">
            <v>0</v>
          </cell>
          <cell r="E11535">
            <v>0</v>
          </cell>
          <cell r="F11535">
            <v>0</v>
          </cell>
          <cell r="G11535">
            <v>1.174627385</v>
          </cell>
          <cell r="H11535">
            <v>0</v>
          </cell>
          <cell r="I11535">
            <v>0</v>
          </cell>
          <cell r="J11535">
            <v>0</v>
          </cell>
          <cell r="K11535">
            <v>0</v>
          </cell>
        </row>
        <row r="11536">
          <cell r="A11536" t="str">
            <v>TRIAE_CS42_5BL_TGACv1_405323_AA1324970.1</v>
          </cell>
          <cell r="B11536" t="str">
            <v>expressed protein</v>
          </cell>
          <cell r="C11536" t="str">
            <v>global transcription factor group E8</v>
          </cell>
          <cell r="D11536">
            <v>0</v>
          </cell>
          <cell r="E11536">
            <v>0</v>
          </cell>
          <cell r="F11536">
            <v>0</v>
          </cell>
          <cell r="G11536">
            <v>0</v>
          </cell>
          <cell r="H11536">
            <v>0</v>
          </cell>
          <cell r="I11536">
            <v>0</v>
          </cell>
          <cell r="J11536">
            <v>0</v>
          </cell>
          <cell r="K11536">
            <v>-2.7185523460000001</v>
          </cell>
        </row>
        <row r="11537">
          <cell r="A11537" t="str">
            <v>TRIAE_CS42_6DS_TGACv1_542626_AA1725720.1</v>
          </cell>
          <cell r="B11537" t="str">
            <v>bromodomain domain containing protein, expressed</v>
          </cell>
          <cell r="C11537" t="str">
            <v>global transcription factor group E8</v>
          </cell>
          <cell r="D11537">
            <v>0</v>
          </cell>
          <cell r="E11537">
            <v>0</v>
          </cell>
          <cell r="F11537">
            <v>0</v>
          </cell>
          <cell r="G11537">
            <v>0</v>
          </cell>
          <cell r="H11537">
            <v>0</v>
          </cell>
          <cell r="I11537">
            <v>0</v>
          </cell>
          <cell r="J11537">
            <v>0</v>
          </cell>
          <cell r="K11537">
            <v>-2.2552384600000002</v>
          </cell>
        </row>
        <row r="11538">
          <cell r="A11538" t="str">
            <v>TRIAE_CS42_6AS_TGACv1_488030_AA1574040.1</v>
          </cell>
          <cell r="B11538" t="str">
            <v>expressed protein</v>
          </cell>
          <cell r="C11538" t="str">
            <v>global transcription factor group E8</v>
          </cell>
          <cell r="D11538">
            <v>0</v>
          </cell>
          <cell r="E11538">
            <v>0</v>
          </cell>
          <cell r="F11538">
            <v>0</v>
          </cell>
          <cell r="G11538">
            <v>1.6497695219999999</v>
          </cell>
          <cell r="H11538">
            <v>0</v>
          </cell>
          <cell r="I11538">
            <v>0</v>
          </cell>
          <cell r="J11538">
            <v>0</v>
          </cell>
          <cell r="K11538">
            <v>0</v>
          </cell>
        </row>
        <row r="11539">
          <cell r="A11539" t="str">
            <v>TRIAE_CS42_6DS_TGACv1_543254_AA1737620.1</v>
          </cell>
          <cell r="B11539" t="str">
            <v>expressed protein</v>
          </cell>
          <cell r="C11539" t="str">
            <v>global transcription factor group E8</v>
          </cell>
          <cell r="D11539">
            <v>0</v>
          </cell>
          <cell r="E11539">
            <v>0</v>
          </cell>
          <cell r="F11539">
            <v>0</v>
          </cell>
          <cell r="G11539">
            <v>1.6497695219999999</v>
          </cell>
          <cell r="H11539">
            <v>0</v>
          </cell>
          <cell r="I11539">
            <v>0</v>
          </cell>
          <cell r="J11539">
            <v>0</v>
          </cell>
          <cell r="K11539">
            <v>0</v>
          </cell>
        </row>
        <row r="11540">
          <cell r="A11540" t="str">
            <v>TRIAE_CS42_1BL_TGACv1_030818_AA0101440.2</v>
          </cell>
          <cell r="B11540" t="str">
            <v>SSA1 - 2S albumin seed storage family protein precursor, expressed</v>
          </cell>
          <cell r="C11540" t="str">
            <v>Globulin</v>
          </cell>
          <cell r="D11540">
            <v>-1.8992568329999999</v>
          </cell>
          <cell r="E11540">
            <v>0</v>
          </cell>
          <cell r="F11540">
            <v>0</v>
          </cell>
          <cell r="G11540">
            <v>0</v>
          </cell>
          <cell r="H11540">
            <v>0</v>
          </cell>
          <cell r="I11540">
            <v>0</v>
          </cell>
          <cell r="J11540">
            <v>0</v>
          </cell>
          <cell r="K11540">
            <v>0</v>
          </cell>
        </row>
        <row r="11541">
          <cell r="A11541" t="str">
            <v>TRIAE_CS42_1DS_TGACv1_080102_AA0239150.6</v>
          </cell>
          <cell r="B11541" t="str">
            <v>cellulase, putative, expressed</v>
          </cell>
          <cell r="C11541" t="str">
            <v>Glucan 1,3-beta-glucosidase</v>
          </cell>
          <cell r="D11541">
            <v>1.8768370240000001</v>
          </cell>
          <cell r="E11541">
            <v>0</v>
          </cell>
          <cell r="F11541">
            <v>0</v>
          </cell>
          <cell r="G11541">
            <v>0</v>
          </cell>
          <cell r="H11541">
            <v>0</v>
          </cell>
          <cell r="I11541">
            <v>0</v>
          </cell>
          <cell r="J11541">
            <v>0</v>
          </cell>
          <cell r="K11541">
            <v>0</v>
          </cell>
        </row>
        <row r="11542">
          <cell r="A11542" t="str">
            <v>TRIAE_CS42_1AS_TGACv1_019573_AA0068610.2</v>
          </cell>
          <cell r="B11542" t="str">
            <v>cellulase, putative, expressed</v>
          </cell>
          <cell r="C11542" t="str">
            <v>Glucan 1,3-beta-glucosidase</v>
          </cell>
          <cell r="D11542">
            <v>1.941533186</v>
          </cell>
          <cell r="E11542">
            <v>-1.87703537</v>
          </cell>
          <cell r="F11542">
            <v>0</v>
          </cell>
          <cell r="G11542">
            <v>0</v>
          </cell>
          <cell r="H11542">
            <v>0</v>
          </cell>
          <cell r="I11542">
            <v>0</v>
          </cell>
          <cell r="J11542">
            <v>0</v>
          </cell>
          <cell r="K11542">
            <v>0</v>
          </cell>
        </row>
        <row r="11543">
          <cell r="A11543" t="str">
            <v>TRIAE_CS42_1BS_TGACv1_050418_AA0171860.5</v>
          </cell>
          <cell r="B11543" t="str">
            <v>cellulase, putative, expressed</v>
          </cell>
          <cell r="C11543" t="str">
            <v>Glucan 1,3-beta-glucosidase</v>
          </cell>
          <cell r="D11543">
            <v>2.4691228459999999</v>
          </cell>
          <cell r="E11543">
            <v>0</v>
          </cell>
          <cell r="F11543">
            <v>0</v>
          </cell>
          <cell r="G11543">
            <v>1.727282934</v>
          </cell>
          <cell r="H11543">
            <v>0</v>
          </cell>
          <cell r="I11543">
            <v>0</v>
          </cell>
          <cell r="J11543">
            <v>0</v>
          </cell>
          <cell r="K11543">
            <v>2.5953795830000002</v>
          </cell>
        </row>
        <row r="11544">
          <cell r="A11544" t="str">
            <v>TRIAE_CS42_1DS_TGACv1_081914_AA0263320.1</v>
          </cell>
          <cell r="B11544" t="str">
            <v>cellulase, putative, expressed</v>
          </cell>
          <cell r="C11544" t="str">
            <v>Glucan 1,3-beta-glucosidase</v>
          </cell>
          <cell r="D11544">
            <v>2.4691228459999999</v>
          </cell>
          <cell r="E11544">
            <v>0</v>
          </cell>
          <cell r="F11544">
            <v>0</v>
          </cell>
          <cell r="G11544">
            <v>1.727282934</v>
          </cell>
          <cell r="H11544">
            <v>0</v>
          </cell>
          <cell r="I11544">
            <v>0</v>
          </cell>
          <cell r="J11544">
            <v>0</v>
          </cell>
          <cell r="K11544">
            <v>2.5953795830000002</v>
          </cell>
        </row>
        <row r="11545">
          <cell r="A11545" t="str">
            <v>TRIAE_CS42_1BS_TGACv1_051077_AA0177630.1</v>
          </cell>
          <cell r="B11545" t="str">
            <v>cellulase, putative, expressed</v>
          </cell>
          <cell r="C11545" t="str">
            <v>Glucan 1,3-beta-glucosidase</v>
          </cell>
          <cell r="D11545">
            <v>2.4691228459999999</v>
          </cell>
          <cell r="E11545">
            <v>0</v>
          </cell>
          <cell r="F11545">
            <v>0</v>
          </cell>
          <cell r="G11545">
            <v>0</v>
          </cell>
          <cell r="H11545">
            <v>0</v>
          </cell>
          <cell r="I11545">
            <v>0</v>
          </cell>
          <cell r="J11545">
            <v>0</v>
          </cell>
          <cell r="K11545">
            <v>0</v>
          </cell>
        </row>
        <row r="11546">
          <cell r="A11546" t="str">
            <v>TRIAE_CS42_5BS_TGACv1_423277_AA1373030.1</v>
          </cell>
          <cell r="B11546" t="str">
            <v>cellulase, putative, expressed</v>
          </cell>
          <cell r="C11546" t="str">
            <v>Glucan 1,3-beta-glucosidase</v>
          </cell>
          <cell r="D11546">
            <v>0</v>
          </cell>
          <cell r="E11546">
            <v>-7.3131867130000003</v>
          </cell>
          <cell r="F11546">
            <v>0</v>
          </cell>
          <cell r="G11546">
            <v>0</v>
          </cell>
          <cell r="H11546">
            <v>0</v>
          </cell>
          <cell r="I11546">
            <v>0</v>
          </cell>
          <cell r="J11546">
            <v>0</v>
          </cell>
          <cell r="K11546">
            <v>0</v>
          </cell>
        </row>
        <row r="11547">
          <cell r="A11547" t="str">
            <v>TRIAE_CS42_5DS_TGACv1_457073_AA1481840.1</v>
          </cell>
          <cell r="B11547" t="str">
            <v>cellulase, putative, expressed</v>
          </cell>
          <cell r="C11547" t="str">
            <v>Glucan 1,3-beta-glucosidase</v>
          </cell>
          <cell r="D11547">
            <v>0</v>
          </cell>
          <cell r="E11547">
            <v>-7.3131867130000003</v>
          </cell>
          <cell r="F11547">
            <v>0</v>
          </cell>
          <cell r="G11547">
            <v>0</v>
          </cell>
          <cell r="H11547">
            <v>0</v>
          </cell>
          <cell r="I11547">
            <v>0</v>
          </cell>
          <cell r="J11547">
            <v>0</v>
          </cell>
          <cell r="K11547">
            <v>0</v>
          </cell>
        </row>
        <row r="11548">
          <cell r="A11548" t="str">
            <v>TRIAE_CS42_5AS_TGACv1_393812_AA1276210.1</v>
          </cell>
          <cell r="B11548" t="str">
            <v>cellulase, putative, expressed</v>
          </cell>
          <cell r="C11548" t="str">
            <v>Glucan 1,3-beta-glucosidase</v>
          </cell>
          <cell r="D11548">
            <v>0</v>
          </cell>
          <cell r="E11548">
            <v>-7.2585322249999997</v>
          </cell>
          <cell r="F11548">
            <v>0</v>
          </cell>
          <cell r="G11548">
            <v>0</v>
          </cell>
          <cell r="H11548">
            <v>0</v>
          </cell>
          <cell r="I11548">
            <v>0</v>
          </cell>
          <cell r="J11548">
            <v>0</v>
          </cell>
          <cell r="K11548">
            <v>0</v>
          </cell>
        </row>
        <row r="11549">
          <cell r="A11549" t="str">
            <v>TRIAE_CS42_5BS_TGACv1_423277_AA1373020.3</v>
          </cell>
          <cell r="B11549" t="str">
            <v>cellulase, putative, expressed</v>
          </cell>
          <cell r="C11549" t="str">
            <v>Glucan 1,3-beta-glucosidase</v>
          </cell>
          <cell r="D11549">
            <v>0</v>
          </cell>
          <cell r="E11549">
            <v>-3.4099740220000001</v>
          </cell>
          <cell r="F11549">
            <v>0</v>
          </cell>
          <cell r="G11549">
            <v>0</v>
          </cell>
          <cell r="H11549">
            <v>0</v>
          </cell>
          <cell r="I11549">
            <v>0</v>
          </cell>
          <cell r="J11549">
            <v>0</v>
          </cell>
          <cell r="K11549">
            <v>0</v>
          </cell>
        </row>
        <row r="11550">
          <cell r="A11550" t="str">
            <v>TRIAE_CS42_5DS_TGACv1_457073_AA1481820.2</v>
          </cell>
          <cell r="B11550" t="str">
            <v>cellulase, putative, expressed</v>
          </cell>
          <cell r="C11550" t="str">
            <v>Glucan 1,3-beta-glucosidase</v>
          </cell>
          <cell r="D11550">
            <v>0</v>
          </cell>
          <cell r="E11550">
            <v>-2.9133240460000001</v>
          </cell>
          <cell r="F11550">
            <v>0</v>
          </cell>
          <cell r="G11550">
            <v>-3.5895165659999999</v>
          </cell>
          <cell r="H11550">
            <v>0</v>
          </cell>
          <cell r="I11550">
            <v>0</v>
          </cell>
          <cell r="J11550">
            <v>0</v>
          </cell>
          <cell r="K11550">
            <v>0</v>
          </cell>
        </row>
        <row r="11551">
          <cell r="A11551" t="str">
            <v>TRIAE_CS42_5AS_TGACv1_393812_AA1276200.1</v>
          </cell>
          <cell r="B11551" t="str">
            <v>cellulase, putative, expressed</v>
          </cell>
          <cell r="C11551" t="str">
            <v>Glucan 1,3-beta-glucosidase</v>
          </cell>
          <cell r="D11551">
            <v>0</v>
          </cell>
          <cell r="E11551">
            <v>-2.8990777560000001</v>
          </cell>
          <cell r="F11551">
            <v>0</v>
          </cell>
          <cell r="G11551">
            <v>-3.5895165659999999</v>
          </cell>
          <cell r="H11551">
            <v>0</v>
          </cell>
          <cell r="I11551">
            <v>0</v>
          </cell>
          <cell r="J11551">
            <v>0</v>
          </cell>
          <cell r="K11551">
            <v>0</v>
          </cell>
        </row>
        <row r="11552">
          <cell r="A11552" t="str">
            <v>TRIAE_CS42_1AS_TGACv1_019563_AA0068350.1</v>
          </cell>
          <cell r="B11552" t="str">
            <v>cellulase, putative, expressed</v>
          </cell>
          <cell r="C11552" t="str">
            <v>Glucan 1,3-beta-glucosidase</v>
          </cell>
          <cell r="D11552">
            <v>0</v>
          </cell>
          <cell r="E11552">
            <v>0</v>
          </cell>
          <cell r="F11552">
            <v>3.2349661969999999</v>
          </cell>
          <cell r="G11552">
            <v>4.0008331500000001</v>
          </cell>
          <cell r="H11552">
            <v>0</v>
          </cell>
          <cell r="I11552">
            <v>0</v>
          </cell>
          <cell r="J11552">
            <v>0</v>
          </cell>
          <cell r="K11552">
            <v>0</v>
          </cell>
        </row>
        <row r="11553">
          <cell r="A11553" t="str">
            <v>TRIAE_CS42_7AS_TGACv1_571046_AA1843860.1</v>
          </cell>
          <cell r="B11553" t="str">
            <v>cellulase, putative, expressed</v>
          </cell>
          <cell r="C11553" t="str">
            <v>Glucan 1,3-beta-glucosidase A</v>
          </cell>
          <cell r="D11553">
            <v>0</v>
          </cell>
          <cell r="E11553">
            <v>0</v>
          </cell>
          <cell r="F11553">
            <v>0</v>
          </cell>
          <cell r="G11553">
            <v>1.0308241410000001</v>
          </cell>
          <cell r="H11553">
            <v>0</v>
          </cell>
          <cell r="I11553">
            <v>0</v>
          </cell>
          <cell r="J11553">
            <v>0</v>
          </cell>
          <cell r="K11553">
            <v>0</v>
          </cell>
        </row>
        <row r="11554">
          <cell r="A11554" t="str">
            <v>TRIAE_CS42_7BS_TGACv1_591794_AA1921380.1</v>
          </cell>
          <cell r="B11554" t="str">
            <v>cellulase, putative, expressed</v>
          </cell>
          <cell r="C11554" t="str">
            <v>Glucan 1,3-beta-glucosidase A</v>
          </cell>
          <cell r="D11554">
            <v>0</v>
          </cell>
          <cell r="E11554">
            <v>0</v>
          </cell>
          <cell r="F11554">
            <v>0</v>
          </cell>
          <cell r="G11554">
            <v>1.0308241410000001</v>
          </cell>
          <cell r="H11554">
            <v>0</v>
          </cell>
          <cell r="I11554">
            <v>0</v>
          </cell>
          <cell r="J11554">
            <v>0</v>
          </cell>
          <cell r="K11554">
            <v>0</v>
          </cell>
        </row>
        <row r="11555">
          <cell r="A11555" t="str">
            <v>TRIAE_CS42_7DS_TGACv1_622842_AA2046140.1</v>
          </cell>
          <cell r="B11555" t="str">
            <v>cellulase, putative, expressed</v>
          </cell>
          <cell r="C11555" t="str">
            <v>Glucan 1,3-beta-glucosidase A</v>
          </cell>
          <cell r="D11555">
            <v>0</v>
          </cell>
          <cell r="E11555">
            <v>0</v>
          </cell>
          <cell r="F11555">
            <v>0</v>
          </cell>
          <cell r="G11555">
            <v>1.1402012619999999</v>
          </cell>
          <cell r="H11555">
            <v>0</v>
          </cell>
          <cell r="I11555">
            <v>0</v>
          </cell>
          <cell r="J11555">
            <v>0</v>
          </cell>
          <cell r="K11555">
            <v>0</v>
          </cell>
        </row>
        <row r="11556">
          <cell r="A11556" t="str">
            <v>TRIAE_CS42_2AL_TGACv1_093624_AA0283890.2</v>
          </cell>
          <cell r="B11556" t="str">
            <v>glucan endo-1,3-beta-glucosidase precursor, putative, expressed</v>
          </cell>
          <cell r="C11556" t="str">
            <v>Glucan endo-1,3-beta-D-glucosidase</v>
          </cell>
          <cell r="D11556">
            <v>0</v>
          </cell>
          <cell r="E11556">
            <v>0</v>
          </cell>
          <cell r="F11556">
            <v>0</v>
          </cell>
          <cell r="G11556">
            <v>0</v>
          </cell>
          <cell r="H11556">
            <v>0</v>
          </cell>
          <cell r="I11556">
            <v>0</v>
          </cell>
          <cell r="J11556">
            <v>0</v>
          </cell>
          <cell r="K11556">
            <v>-1.473920498</v>
          </cell>
        </row>
        <row r="11557">
          <cell r="A11557" t="str">
            <v>TRIAE_CS42_2BL_TGACv1_132767_AA0439670.1</v>
          </cell>
          <cell r="B11557" t="str">
            <v>glucan endo-1,3-beta-glucosidase precursor, putative, expressed</v>
          </cell>
          <cell r="C11557" t="str">
            <v>Glucan endo-1,3-beta-D-glucosidase</v>
          </cell>
          <cell r="D11557">
            <v>0</v>
          </cell>
          <cell r="E11557">
            <v>0</v>
          </cell>
          <cell r="F11557">
            <v>0</v>
          </cell>
          <cell r="G11557">
            <v>0</v>
          </cell>
          <cell r="H11557">
            <v>0</v>
          </cell>
          <cell r="I11557">
            <v>0</v>
          </cell>
          <cell r="J11557">
            <v>0</v>
          </cell>
          <cell r="K11557">
            <v>-1.473920498</v>
          </cell>
        </row>
        <row r="11558">
          <cell r="A11558" t="str">
            <v>TRIAE_CS42_2DL_TGACv1_159044_AA0531250.1</v>
          </cell>
          <cell r="B11558" t="str">
            <v>glucan endo-1,3-beta-glucosidase precursor, putative, expressed</v>
          </cell>
          <cell r="C11558" t="str">
            <v>Glucan endo-1,3-beta-D-glucosidase</v>
          </cell>
          <cell r="D11558">
            <v>0</v>
          </cell>
          <cell r="E11558">
            <v>0</v>
          </cell>
          <cell r="F11558">
            <v>0</v>
          </cell>
          <cell r="G11558">
            <v>0</v>
          </cell>
          <cell r="H11558">
            <v>0</v>
          </cell>
          <cell r="I11558">
            <v>0</v>
          </cell>
          <cell r="J11558">
            <v>0</v>
          </cell>
          <cell r="K11558">
            <v>-1.473920498</v>
          </cell>
        </row>
        <row r="11559">
          <cell r="A11559" t="str">
            <v>TRIAE_CS42_4DS_TGACv1_362799_AA1182220.1</v>
          </cell>
          <cell r="B11559" t="str">
            <v>glycosyl hydrolases family 17, putative, expressed</v>
          </cell>
          <cell r="C11559" t="str">
            <v>Glucan endo-1,3-beta-D-glucosidase</v>
          </cell>
          <cell r="D11559">
            <v>0</v>
          </cell>
          <cell r="E11559">
            <v>0</v>
          </cell>
          <cell r="F11559">
            <v>0</v>
          </cell>
          <cell r="G11559">
            <v>0</v>
          </cell>
          <cell r="H11559">
            <v>0</v>
          </cell>
          <cell r="I11559">
            <v>0</v>
          </cell>
          <cell r="J11559">
            <v>0</v>
          </cell>
          <cell r="K11559">
            <v>1.8126413610000001</v>
          </cell>
        </row>
        <row r="11560">
          <cell r="A11560" t="str">
            <v>TRIAE_CS42_4AL_TGACv1_291018_AA0991370.1</v>
          </cell>
          <cell r="B11560" t="str">
            <v>glycosyl hydrolases family 17, putative, expressed</v>
          </cell>
          <cell r="C11560" t="str">
            <v>Glucan endo-1,3-beta-D-glucosidase</v>
          </cell>
          <cell r="D11560">
            <v>0</v>
          </cell>
          <cell r="E11560">
            <v>0</v>
          </cell>
          <cell r="F11560">
            <v>0</v>
          </cell>
          <cell r="G11560">
            <v>0</v>
          </cell>
          <cell r="H11560">
            <v>0</v>
          </cell>
          <cell r="I11560">
            <v>0</v>
          </cell>
          <cell r="J11560">
            <v>0</v>
          </cell>
          <cell r="K11560">
            <v>1.8531678309999999</v>
          </cell>
        </row>
        <row r="11561">
          <cell r="A11561" t="str">
            <v>TRIAE_CS42_3B_TGACv1_224465_AA0796970.1</v>
          </cell>
          <cell r="B11561" t="str">
            <v>glycosyl hydrolases family 17, putative, expressed</v>
          </cell>
          <cell r="C11561" t="str">
            <v>Glucan endo-1,3-beta-glucosidase</v>
          </cell>
          <cell r="D11561">
            <v>-1.212223855</v>
          </cell>
          <cell r="E11561">
            <v>-1.097170092</v>
          </cell>
          <cell r="F11561">
            <v>0</v>
          </cell>
          <cell r="G11561">
            <v>-2.207873733</v>
          </cell>
          <cell r="H11561">
            <v>0</v>
          </cell>
          <cell r="I11561">
            <v>0</v>
          </cell>
          <cell r="J11561">
            <v>0</v>
          </cell>
          <cell r="K11561">
            <v>1.6056146520000001</v>
          </cell>
        </row>
        <row r="11562">
          <cell r="A11562" t="str">
            <v>TRIAE_CS42_3DL_TGACv1_251241_AA0879200.1</v>
          </cell>
          <cell r="B11562" t="str">
            <v>glycosyl hydrolases family 17, putative, expressed</v>
          </cell>
          <cell r="C11562" t="str">
            <v>Glucan endo-1,3-beta-glucosidase</v>
          </cell>
          <cell r="D11562">
            <v>-1.212223855</v>
          </cell>
          <cell r="E11562">
            <v>-1.097170092</v>
          </cell>
          <cell r="F11562">
            <v>0</v>
          </cell>
          <cell r="G11562">
            <v>-2.207873733</v>
          </cell>
          <cell r="H11562">
            <v>0</v>
          </cell>
          <cell r="I11562">
            <v>0</v>
          </cell>
          <cell r="J11562">
            <v>0</v>
          </cell>
          <cell r="K11562">
            <v>1.6056146520000001</v>
          </cell>
        </row>
        <row r="11563">
          <cell r="A11563" t="str">
            <v>TRIAE_CS42_3B_TGACv1_221825_AA0750590.1</v>
          </cell>
          <cell r="B11563" t="str">
            <v>glycosyl hydrolases family 17, putative, expressed</v>
          </cell>
          <cell r="C11563" t="str">
            <v>Glucan endo-1,3-beta-glucosidase</v>
          </cell>
          <cell r="D11563">
            <v>-1.212223855</v>
          </cell>
          <cell r="E11563">
            <v>-1.097170092</v>
          </cell>
          <cell r="F11563">
            <v>0</v>
          </cell>
          <cell r="G11563">
            <v>-1.962229716</v>
          </cell>
          <cell r="H11563">
            <v>0</v>
          </cell>
          <cell r="I11563">
            <v>0</v>
          </cell>
          <cell r="J11563">
            <v>0</v>
          </cell>
          <cell r="K11563">
            <v>1.6056146520000001</v>
          </cell>
        </row>
        <row r="11564">
          <cell r="A11564" t="str">
            <v>TRIAE_CS42_3DL_TGACv1_249921_AA0858620.1</v>
          </cell>
          <cell r="B11564" t="str">
            <v>glycosyl hydrolases family 17, putative, expressed</v>
          </cell>
          <cell r="C11564" t="str">
            <v>Glucan endo-1,3-beta-glucosidase</v>
          </cell>
          <cell r="D11564">
            <v>-1.212223855</v>
          </cell>
          <cell r="E11564">
            <v>-1.097170092</v>
          </cell>
          <cell r="F11564">
            <v>0</v>
          </cell>
          <cell r="G11564">
            <v>-1.962229716</v>
          </cell>
          <cell r="H11564">
            <v>0</v>
          </cell>
          <cell r="I11564">
            <v>0</v>
          </cell>
          <cell r="J11564">
            <v>0</v>
          </cell>
          <cell r="K11564">
            <v>1.6056146520000001</v>
          </cell>
        </row>
        <row r="11565">
          <cell r="A11565" t="str">
            <v>TRIAE_CS42_4BS_TGACv1_327858_AA1076610.1</v>
          </cell>
          <cell r="B11565" t="str">
            <v>glucan endo-1,3-beta-glucosidase precursor, putative, expressed</v>
          </cell>
          <cell r="C11565" t="str">
            <v>Glucan endo-1,3-beta-glucosidase</v>
          </cell>
          <cell r="D11565">
            <v>0</v>
          </cell>
          <cell r="E11565">
            <v>1.516210998</v>
          </cell>
          <cell r="F11565">
            <v>1.285836604</v>
          </cell>
          <cell r="G11565">
            <v>0</v>
          </cell>
          <cell r="H11565">
            <v>0</v>
          </cell>
          <cell r="I11565">
            <v>0</v>
          </cell>
          <cell r="J11565">
            <v>0</v>
          </cell>
          <cell r="K11565">
            <v>1.3712711550000001</v>
          </cell>
        </row>
        <row r="11566">
          <cell r="A11566" t="str">
            <v>TRIAE_CS42_4DS_TGACv1_361306_AA1165430.1</v>
          </cell>
          <cell r="B11566" t="str">
            <v>glucan endo-1,3-beta-glucosidase precursor, putative, expressed</v>
          </cell>
          <cell r="C11566" t="str">
            <v>Glucan endo-1,3-beta-glucosidase</v>
          </cell>
          <cell r="D11566">
            <v>0</v>
          </cell>
          <cell r="E11566">
            <v>1.687194716</v>
          </cell>
          <cell r="F11566">
            <v>1.63351628</v>
          </cell>
          <cell r="G11566">
            <v>1.012573758</v>
          </cell>
          <cell r="H11566">
            <v>0</v>
          </cell>
          <cell r="I11566">
            <v>0</v>
          </cell>
          <cell r="J11566">
            <v>0</v>
          </cell>
          <cell r="K11566">
            <v>1.3712711550000001</v>
          </cell>
        </row>
        <row r="11567">
          <cell r="A11567" t="str">
            <v>TRIAE_CS42_4AL_TGACv1_289858_AA0977890.3</v>
          </cell>
          <cell r="B11567" t="str">
            <v>glucan endo-1,3-beta-glucosidase precursor, putative, expressed</v>
          </cell>
          <cell r="C11567" t="str">
            <v>Glucan endo-1,3-beta-glucosidase</v>
          </cell>
          <cell r="D11567">
            <v>0</v>
          </cell>
          <cell r="E11567">
            <v>1.6893787250000001</v>
          </cell>
          <cell r="F11567">
            <v>1.6539857069999999</v>
          </cell>
          <cell r="G11567">
            <v>1.032720149</v>
          </cell>
          <cell r="H11567">
            <v>0</v>
          </cell>
          <cell r="I11567">
            <v>0</v>
          </cell>
          <cell r="J11567">
            <v>0</v>
          </cell>
          <cell r="K11567">
            <v>1.3712711550000001</v>
          </cell>
        </row>
        <row r="11568">
          <cell r="A11568" t="str">
            <v>TRIAE_CS42_1AL_TGACv1_000160_AA0005070.1</v>
          </cell>
          <cell r="B11568" t="str">
            <v>glycosyl hydrolases family 17, putative, expressed</v>
          </cell>
          <cell r="C11568" t="str">
            <v>Glucan endo-1,3-beta-glucosidase</v>
          </cell>
          <cell r="D11568">
            <v>0</v>
          </cell>
          <cell r="E11568">
            <v>0</v>
          </cell>
          <cell r="F11568">
            <v>0</v>
          </cell>
          <cell r="G11568">
            <v>-1.527347215</v>
          </cell>
          <cell r="H11568">
            <v>0</v>
          </cell>
          <cell r="I11568">
            <v>0</v>
          </cell>
          <cell r="J11568">
            <v>0</v>
          </cell>
          <cell r="K11568">
            <v>-2.4495869770000001</v>
          </cell>
        </row>
        <row r="11569">
          <cell r="A11569" t="str">
            <v>TRIAE_CS42_3AL_TGACv1_193667_AA0617140.1</v>
          </cell>
          <cell r="B11569" t="str">
            <v>glycosyl hydrolases family 17, putative, expressed</v>
          </cell>
          <cell r="C11569" t="str">
            <v>Glucan endo-1,3-beta-glucosidase</v>
          </cell>
          <cell r="D11569">
            <v>0</v>
          </cell>
          <cell r="E11569">
            <v>0</v>
          </cell>
          <cell r="F11569">
            <v>0</v>
          </cell>
          <cell r="G11569">
            <v>-1.527347215</v>
          </cell>
          <cell r="H11569">
            <v>0</v>
          </cell>
          <cell r="I11569">
            <v>0</v>
          </cell>
          <cell r="J11569">
            <v>0</v>
          </cell>
          <cell r="K11569">
            <v>-2.4495869770000001</v>
          </cell>
        </row>
        <row r="11570">
          <cell r="A11570" t="str">
            <v>TRIAE_CS42_3B_TGACv1_224720_AA0800630.1</v>
          </cell>
          <cell r="B11570" t="str">
            <v>glycosyl hydrolases family 17, putative, expressed</v>
          </cell>
          <cell r="C11570" t="str">
            <v>Glucan endo-1,3-beta-glucosidase</v>
          </cell>
          <cell r="D11570">
            <v>0</v>
          </cell>
          <cell r="E11570">
            <v>0</v>
          </cell>
          <cell r="F11570">
            <v>0</v>
          </cell>
          <cell r="G11570">
            <v>-2.5321425610000001</v>
          </cell>
          <cell r="H11570">
            <v>0</v>
          </cell>
          <cell r="I11570">
            <v>0</v>
          </cell>
          <cell r="J11570">
            <v>0</v>
          </cell>
          <cell r="K11570">
            <v>1.776813985</v>
          </cell>
        </row>
        <row r="11571">
          <cell r="A11571" t="str">
            <v>TRIAE_CS42_1DL_TGACv1_062162_AA0209730.1</v>
          </cell>
          <cell r="B11571" t="str">
            <v>glycosyl hydrolases family 17, putative, expressed</v>
          </cell>
          <cell r="C11571" t="str">
            <v>Glucan endo-1,3-beta-glucosidase</v>
          </cell>
          <cell r="D11571">
            <v>0</v>
          </cell>
          <cell r="E11571">
            <v>0</v>
          </cell>
          <cell r="F11571">
            <v>0</v>
          </cell>
          <cell r="G11571">
            <v>-1.527347215</v>
          </cell>
          <cell r="H11571">
            <v>0</v>
          </cell>
          <cell r="I11571">
            <v>0</v>
          </cell>
          <cell r="J11571">
            <v>0</v>
          </cell>
          <cell r="K11571">
            <v>0</v>
          </cell>
        </row>
        <row r="11572">
          <cell r="A11572" t="str">
            <v>TRIAE_CS42_1BS_TGACv1_049613_AA0158050.1</v>
          </cell>
          <cell r="B11572" t="str">
            <v>glycosyl hydrolases family 17, putative, expressed</v>
          </cell>
          <cell r="C11572" t="str">
            <v>Glucan endo-1,3-beta-glucosidase 10</v>
          </cell>
          <cell r="D11572">
            <v>0</v>
          </cell>
          <cell r="E11572">
            <v>0</v>
          </cell>
          <cell r="F11572">
            <v>0</v>
          </cell>
          <cell r="G11572">
            <v>0</v>
          </cell>
          <cell r="H11572">
            <v>0</v>
          </cell>
          <cell r="I11572">
            <v>0</v>
          </cell>
          <cell r="J11572">
            <v>0</v>
          </cell>
          <cell r="K11572">
            <v>-4.0130951780000004</v>
          </cell>
        </row>
        <row r="11573">
          <cell r="A11573" t="str">
            <v>TRIAE_CS42_1DS_TGACv1_080364_AA0246750.1</v>
          </cell>
          <cell r="B11573" t="str">
            <v>glycosyl hydrolases family 17, putative, expressed</v>
          </cell>
          <cell r="C11573" t="str">
            <v>Glucan endo-1,3-beta-glucosidase 10</v>
          </cell>
          <cell r="D11573">
            <v>0</v>
          </cell>
          <cell r="E11573">
            <v>0</v>
          </cell>
          <cell r="F11573">
            <v>0</v>
          </cell>
          <cell r="G11573">
            <v>0</v>
          </cell>
          <cell r="H11573">
            <v>0</v>
          </cell>
          <cell r="I11573">
            <v>0</v>
          </cell>
          <cell r="J11573">
            <v>0</v>
          </cell>
          <cell r="K11573">
            <v>-2.4291228880000002</v>
          </cell>
        </row>
        <row r="11574">
          <cell r="A11574" t="str">
            <v>TRIAE_CS42_1AS_TGACv1_019970_AA0073350.1</v>
          </cell>
          <cell r="B11574" t="str">
            <v>glycosyl hydrolases family 17, putative, expressed</v>
          </cell>
          <cell r="C11574" t="str">
            <v>Glucan endo-1,3-beta-glucosidase 10</v>
          </cell>
          <cell r="D11574">
            <v>0</v>
          </cell>
          <cell r="E11574">
            <v>0</v>
          </cell>
          <cell r="F11574">
            <v>0</v>
          </cell>
          <cell r="G11574">
            <v>0</v>
          </cell>
          <cell r="H11574">
            <v>0</v>
          </cell>
          <cell r="I11574">
            <v>0</v>
          </cell>
          <cell r="J11574">
            <v>0</v>
          </cell>
          <cell r="K11574">
            <v>-2.1613084109999998</v>
          </cell>
        </row>
        <row r="11575">
          <cell r="A11575" t="str">
            <v>TRIAE_CS42_1AS_TGACv1_020557_AA0078380.1</v>
          </cell>
          <cell r="B11575" t="str">
            <v>glycosyl hydrolases family 17, putative, expressed</v>
          </cell>
          <cell r="C11575" t="str">
            <v>Glucan endo-1,3-beta-glucosidase 10</v>
          </cell>
          <cell r="D11575">
            <v>0</v>
          </cell>
          <cell r="E11575">
            <v>0</v>
          </cell>
          <cell r="F11575">
            <v>0</v>
          </cell>
          <cell r="G11575">
            <v>0</v>
          </cell>
          <cell r="H11575">
            <v>0</v>
          </cell>
          <cell r="I11575">
            <v>0</v>
          </cell>
          <cell r="J11575">
            <v>0</v>
          </cell>
          <cell r="K11575">
            <v>-2.1497484230000001</v>
          </cell>
        </row>
        <row r="11576">
          <cell r="A11576" t="str">
            <v>TRIAE_CS42_6AL_TGACv1_471242_AA1505270.1</v>
          </cell>
          <cell r="B11576" t="str">
            <v>glucan endo-1,3-beta-glucosidase precursor, putative, expressed</v>
          </cell>
          <cell r="C11576" t="str">
            <v>Glucan endo-1,3-beta-glucosidase 10</v>
          </cell>
          <cell r="D11576">
            <v>0</v>
          </cell>
          <cell r="E11576">
            <v>0</v>
          </cell>
          <cell r="F11576">
            <v>0</v>
          </cell>
          <cell r="G11576">
            <v>0</v>
          </cell>
          <cell r="H11576">
            <v>0</v>
          </cell>
          <cell r="I11576">
            <v>0</v>
          </cell>
          <cell r="J11576">
            <v>0</v>
          </cell>
          <cell r="K11576">
            <v>-1.640854802</v>
          </cell>
        </row>
        <row r="11577">
          <cell r="A11577" t="str">
            <v>TRIAE_CS42_6DL_TGACv1_527318_AA1702200.1</v>
          </cell>
          <cell r="B11577" t="str">
            <v>glucan endo-1,3-beta-glucosidase precursor, putative, expressed</v>
          </cell>
          <cell r="C11577" t="str">
            <v>Glucan endo-1,3-beta-glucosidase 10</v>
          </cell>
          <cell r="D11577">
            <v>0</v>
          </cell>
          <cell r="E11577">
            <v>0</v>
          </cell>
          <cell r="F11577">
            <v>0</v>
          </cell>
          <cell r="G11577">
            <v>0</v>
          </cell>
          <cell r="H11577">
            <v>0</v>
          </cell>
          <cell r="I11577">
            <v>0</v>
          </cell>
          <cell r="J11577">
            <v>0</v>
          </cell>
          <cell r="K11577">
            <v>-1.640854802</v>
          </cell>
        </row>
        <row r="11578">
          <cell r="A11578" t="str">
            <v>TRIAE_CS42_4AS_TGACv1_307569_AA1021520.1</v>
          </cell>
          <cell r="B11578" t="str">
            <v>glycosyl hydrolases family 17, putative, expressed</v>
          </cell>
          <cell r="C11578" t="str">
            <v>Glucan endo-1,3-beta-glucosidase 11</v>
          </cell>
          <cell r="D11578">
            <v>0</v>
          </cell>
          <cell r="E11578">
            <v>0</v>
          </cell>
          <cell r="F11578">
            <v>0</v>
          </cell>
          <cell r="G11578">
            <v>0</v>
          </cell>
          <cell r="H11578">
            <v>0</v>
          </cell>
          <cell r="I11578">
            <v>0</v>
          </cell>
          <cell r="J11578">
            <v>0</v>
          </cell>
          <cell r="K11578">
            <v>-2.5495804729999998</v>
          </cell>
        </row>
        <row r="11579">
          <cell r="A11579" t="str">
            <v>TRIAE_CS42_4BL_TGACv1_321042_AA1054200.1</v>
          </cell>
          <cell r="B11579" t="str">
            <v>glycosyl hydrolases family 17, putative, expressed</v>
          </cell>
          <cell r="C11579" t="str">
            <v>Glucan endo-1,3-beta-glucosidase 11</v>
          </cell>
          <cell r="D11579">
            <v>0</v>
          </cell>
          <cell r="E11579">
            <v>0</v>
          </cell>
          <cell r="F11579">
            <v>0</v>
          </cell>
          <cell r="G11579">
            <v>0</v>
          </cell>
          <cell r="H11579">
            <v>0</v>
          </cell>
          <cell r="I11579">
            <v>0</v>
          </cell>
          <cell r="J11579">
            <v>0</v>
          </cell>
          <cell r="K11579">
            <v>-2.5495804729999998</v>
          </cell>
        </row>
        <row r="11580">
          <cell r="A11580" t="str">
            <v>TRIAE_CS42_4DL_TGACv1_344993_AA1150900.1</v>
          </cell>
          <cell r="B11580" t="str">
            <v>glycosyl hydrolases family 17, putative, expressed</v>
          </cell>
          <cell r="C11580" t="str">
            <v>Glucan endo-1,3-beta-glucosidase 11</v>
          </cell>
          <cell r="D11580">
            <v>0</v>
          </cell>
          <cell r="E11580">
            <v>0</v>
          </cell>
          <cell r="F11580">
            <v>0</v>
          </cell>
          <cell r="G11580">
            <v>0</v>
          </cell>
          <cell r="H11580">
            <v>0</v>
          </cell>
          <cell r="I11580">
            <v>0</v>
          </cell>
          <cell r="J11580">
            <v>0</v>
          </cell>
          <cell r="K11580">
            <v>-2.5495804729999998</v>
          </cell>
        </row>
        <row r="11581">
          <cell r="A11581" t="str">
            <v>TRIAE_CS42_7BL_TGACv1_578713_AA1899080.6</v>
          </cell>
          <cell r="B11581" t="str">
            <v>glucan endo-1,3-beta-glucosidase precursor, putative, expressed</v>
          </cell>
          <cell r="C11581" t="str">
            <v>Glucan endo-1,3-beta-glucosidase 13</v>
          </cell>
          <cell r="D11581">
            <v>1.746863142</v>
          </cell>
          <cell r="E11581">
            <v>0</v>
          </cell>
          <cell r="F11581">
            <v>0</v>
          </cell>
          <cell r="G11581">
            <v>0</v>
          </cell>
          <cell r="H11581">
            <v>0</v>
          </cell>
          <cell r="I11581">
            <v>0</v>
          </cell>
          <cell r="J11581">
            <v>0</v>
          </cell>
          <cell r="K11581">
            <v>0</v>
          </cell>
        </row>
        <row r="11582">
          <cell r="A11582" t="str">
            <v>TRIAE_CS42_1AL_TGACv1_001256_AA0027880.3</v>
          </cell>
          <cell r="B11582" t="str">
            <v>glucan endo-1,3-beta-glucosidase precursor, putative, expressed</v>
          </cell>
          <cell r="C11582" t="str">
            <v>Glucan endo-1,3-beta-glucosidase 13</v>
          </cell>
          <cell r="D11582">
            <v>2.9419507230000002</v>
          </cell>
          <cell r="E11582">
            <v>0</v>
          </cell>
          <cell r="F11582">
            <v>0</v>
          </cell>
          <cell r="G11582">
            <v>-1.534311998</v>
          </cell>
          <cell r="H11582">
            <v>0</v>
          </cell>
          <cell r="I11582">
            <v>0</v>
          </cell>
          <cell r="J11582">
            <v>0</v>
          </cell>
          <cell r="K11582">
            <v>0</v>
          </cell>
        </row>
        <row r="11583">
          <cell r="A11583" t="str">
            <v>TRIAE_CS42_1DL_TGACv1_061987_AA0206950.2</v>
          </cell>
          <cell r="B11583" t="str">
            <v>glucan endo-1,3-beta-glucosidase precursor, putative, expressed</v>
          </cell>
          <cell r="C11583" t="str">
            <v>Glucan endo-1,3-beta-glucosidase 13</v>
          </cell>
          <cell r="D11583">
            <v>2.9419507230000002</v>
          </cell>
          <cell r="E11583">
            <v>0</v>
          </cell>
          <cell r="F11583">
            <v>0</v>
          </cell>
          <cell r="G11583">
            <v>-1.534311998</v>
          </cell>
          <cell r="H11583">
            <v>0</v>
          </cell>
          <cell r="I11583">
            <v>0</v>
          </cell>
          <cell r="J11583">
            <v>0</v>
          </cell>
          <cell r="K11583">
            <v>0</v>
          </cell>
        </row>
        <row r="11584">
          <cell r="A11584" t="str">
            <v>TRIAE_CS42_1DL_TGACv1_061987_AA0206890.1</v>
          </cell>
          <cell r="B11584" t="str">
            <v>glucan endo-1,3-beta-glucosidase precursor, putative, expressed</v>
          </cell>
          <cell r="C11584" t="str">
            <v>Glucan endo-1,3-beta-glucosidase 13</v>
          </cell>
          <cell r="D11584">
            <v>6.4407113120000004</v>
          </cell>
          <cell r="E11584">
            <v>0</v>
          </cell>
          <cell r="F11584">
            <v>0</v>
          </cell>
          <cell r="G11584">
            <v>3.4111349980000001</v>
          </cell>
          <cell r="H11584">
            <v>0</v>
          </cell>
          <cell r="I11584">
            <v>0</v>
          </cell>
          <cell r="J11584">
            <v>0</v>
          </cell>
          <cell r="K11584">
            <v>0</v>
          </cell>
        </row>
        <row r="11585">
          <cell r="A11585" t="str">
            <v>TRIAE_CS42_3B_TGACv1_221798_AA0750060.2</v>
          </cell>
          <cell r="B11585" t="str">
            <v>glucan endo-1,3-beta-glucosidase precursor, putative, expressed</v>
          </cell>
          <cell r="C11585" t="str">
            <v>Glucan endo-1,3-beta-glucosidase 13</v>
          </cell>
          <cell r="D11585">
            <v>0</v>
          </cell>
          <cell r="E11585">
            <v>0</v>
          </cell>
          <cell r="F11585">
            <v>0</v>
          </cell>
          <cell r="G11585">
            <v>-1.6183884479999999</v>
          </cell>
          <cell r="H11585">
            <v>0</v>
          </cell>
          <cell r="I11585">
            <v>0</v>
          </cell>
          <cell r="J11585">
            <v>0</v>
          </cell>
          <cell r="K11585">
            <v>-1.299013379</v>
          </cell>
        </row>
        <row r="11586">
          <cell r="A11586" t="str">
            <v>TRIAE_CS42_3DL_TGACv1_250436_AA0868120.4</v>
          </cell>
          <cell r="B11586" t="str">
            <v>glucan endo-1,3-beta-glucosidase precursor, putative, expressed</v>
          </cell>
          <cell r="C11586" t="str">
            <v>Glucan endo-1,3-beta-glucosidase 13</v>
          </cell>
          <cell r="D11586">
            <v>0</v>
          </cell>
          <cell r="E11586">
            <v>0</v>
          </cell>
          <cell r="F11586">
            <v>0</v>
          </cell>
          <cell r="G11586">
            <v>0</v>
          </cell>
          <cell r="H11586">
            <v>0</v>
          </cell>
          <cell r="I11586">
            <v>0</v>
          </cell>
          <cell r="J11586">
            <v>0</v>
          </cell>
          <cell r="K11586">
            <v>-1.299013379</v>
          </cell>
        </row>
        <row r="11587">
          <cell r="A11587" t="str">
            <v>TRIAE_CS42_7AS_TGACv1_569869_AA1825920.1</v>
          </cell>
          <cell r="B11587" t="str">
            <v>glucan endo-1,3-beta-glucosidase precursor, putative, expressed</v>
          </cell>
          <cell r="C11587" t="str">
            <v>Glucan endo-1,3-beta-glucosidase 13</v>
          </cell>
          <cell r="D11587">
            <v>0</v>
          </cell>
          <cell r="E11587">
            <v>0</v>
          </cell>
          <cell r="F11587">
            <v>0</v>
          </cell>
          <cell r="G11587">
            <v>0</v>
          </cell>
          <cell r="H11587">
            <v>0</v>
          </cell>
          <cell r="I11587">
            <v>0</v>
          </cell>
          <cell r="J11587">
            <v>0</v>
          </cell>
          <cell r="K11587">
            <v>4.3429541279999997</v>
          </cell>
        </row>
        <row r="11588">
          <cell r="A11588" t="str">
            <v>TRIAE_CS42_7BS_TGACv1_594632_AA1958120.1</v>
          </cell>
          <cell r="B11588" t="str">
            <v>glucan endo-1,3-beta-glucosidase precursor, putative, expressed</v>
          </cell>
          <cell r="C11588" t="str">
            <v>Glucan endo-1,3-beta-glucosidase 13</v>
          </cell>
          <cell r="D11588">
            <v>0</v>
          </cell>
          <cell r="E11588">
            <v>0</v>
          </cell>
          <cell r="F11588">
            <v>0</v>
          </cell>
          <cell r="G11588">
            <v>0</v>
          </cell>
          <cell r="H11588">
            <v>0</v>
          </cell>
          <cell r="I11588">
            <v>0</v>
          </cell>
          <cell r="J11588">
            <v>0</v>
          </cell>
          <cell r="K11588">
            <v>4.3429541279999997</v>
          </cell>
        </row>
        <row r="11589">
          <cell r="A11589" t="str">
            <v>TRIAE_CS42_7DS_TGACv1_624411_AA2061040.1</v>
          </cell>
          <cell r="B11589" t="str">
            <v>glucan endo-1,3-beta-glucosidase precursor, putative, expressed</v>
          </cell>
          <cell r="C11589" t="str">
            <v>Glucan endo-1,3-beta-glucosidase 13</v>
          </cell>
          <cell r="D11589">
            <v>0</v>
          </cell>
          <cell r="E11589">
            <v>0</v>
          </cell>
          <cell r="F11589">
            <v>0</v>
          </cell>
          <cell r="G11589">
            <v>0</v>
          </cell>
          <cell r="H11589">
            <v>0</v>
          </cell>
          <cell r="I11589">
            <v>0</v>
          </cell>
          <cell r="J11589">
            <v>0</v>
          </cell>
          <cell r="K11589">
            <v>4.3429541279999997</v>
          </cell>
        </row>
        <row r="11590">
          <cell r="A11590" t="str">
            <v>TRIAE_CS42_1BL_TGACv1_033482_AA0139800.2</v>
          </cell>
          <cell r="B11590" t="str">
            <v>glucan endo-1,3-beta-glucosidase precursor, putative, expressed</v>
          </cell>
          <cell r="C11590" t="str">
            <v>Glucan endo-1,3-beta-glucosidase 13</v>
          </cell>
          <cell r="D11590">
            <v>0</v>
          </cell>
          <cell r="E11590">
            <v>0</v>
          </cell>
          <cell r="F11590">
            <v>0</v>
          </cell>
          <cell r="G11590">
            <v>3.4111349980000001</v>
          </cell>
          <cell r="H11590">
            <v>0</v>
          </cell>
          <cell r="I11590">
            <v>0</v>
          </cell>
          <cell r="J11590">
            <v>0</v>
          </cell>
          <cell r="K11590">
            <v>0</v>
          </cell>
        </row>
        <row r="11591">
          <cell r="A11591" t="str">
            <v>TRIAE_CS42_2AS_TGACv1_112673_AA0343120.1</v>
          </cell>
          <cell r="B11591" t="str">
            <v>glucan endo-1,3-beta-glucosidase precursor, putative, expressed</v>
          </cell>
          <cell r="C11591" t="str">
            <v>Glucan endo-1,3-beta-glucosidase 13</v>
          </cell>
          <cell r="D11591">
            <v>0</v>
          </cell>
          <cell r="E11591">
            <v>0</v>
          </cell>
          <cell r="F11591">
            <v>0</v>
          </cell>
          <cell r="G11591">
            <v>6.011164559</v>
          </cell>
          <cell r="H11591">
            <v>0</v>
          </cell>
          <cell r="I11591">
            <v>0</v>
          </cell>
          <cell r="J11591">
            <v>0</v>
          </cell>
          <cell r="K11591">
            <v>0</v>
          </cell>
        </row>
        <row r="11592">
          <cell r="A11592" t="str">
            <v>TRIAE_CS42_2BS_TGACv1_146784_AA0472640.1</v>
          </cell>
          <cell r="B11592" t="str">
            <v>glucan endo-1,3-beta-glucosidase precursor, putative, expressed</v>
          </cell>
          <cell r="C11592" t="str">
            <v>Glucan endo-1,3-beta-glucosidase 13</v>
          </cell>
          <cell r="D11592">
            <v>0</v>
          </cell>
          <cell r="E11592">
            <v>0</v>
          </cell>
          <cell r="F11592">
            <v>0</v>
          </cell>
          <cell r="G11592">
            <v>6.011164559</v>
          </cell>
          <cell r="H11592">
            <v>0</v>
          </cell>
          <cell r="I11592">
            <v>0</v>
          </cell>
          <cell r="J11592">
            <v>0</v>
          </cell>
          <cell r="K11592">
            <v>0</v>
          </cell>
        </row>
        <row r="11593">
          <cell r="A11593" t="str">
            <v>TRIAE_CS42_2DS_TGACv1_177843_AA0585780.1</v>
          </cell>
          <cell r="B11593" t="str">
            <v>glucan endo-1,3-beta-glucosidase precursor, putative, expressed</v>
          </cell>
          <cell r="C11593" t="str">
            <v>Glucan endo-1,3-beta-glucosidase 13</v>
          </cell>
          <cell r="D11593">
            <v>0</v>
          </cell>
          <cell r="E11593">
            <v>0</v>
          </cell>
          <cell r="F11593">
            <v>0</v>
          </cell>
          <cell r="G11593">
            <v>6.011164559</v>
          </cell>
          <cell r="H11593">
            <v>0</v>
          </cell>
          <cell r="I11593">
            <v>0</v>
          </cell>
          <cell r="J11593">
            <v>0</v>
          </cell>
          <cell r="K11593">
            <v>0</v>
          </cell>
        </row>
        <row r="11594">
          <cell r="A11594" t="str">
            <v>TRIAE_CS42_6AS_TGACv1_486927_AA1566550.3</v>
          </cell>
          <cell r="B11594" t="str">
            <v>glycosyl hydrolases family 17, putative, expressed</v>
          </cell>
          <cell r="C11594" t="str">
            <v>Glucan endo-1,3-beta-glucosidase 14</v>
          </cell>
          <cell r="D11594">
            <v>-1.443146622</v>
          </cell>
          <cell r="E11594">
            <v>0</v>
          </cell>
          <cell r="F11594">
            <v>0</v>
          </cell>
          <cell r="G11594">
            <v>0</v>
          </cell>
          <cell r="H11594">
            <v>0</v>
          </cell>
          <cell r="I11594">
            <v>0</v>
          </cell>
          <cell r="J11594">
            <v>0</v>
          </cell>
          <cell r="K11594">
            <v>1.8565618269999999</v>
          </cell>
        </row>
        <row r="11595">
          <cell r="A11595" t="str">
            <v>TRIAE_CS42_6BS_TGACv1_515520_AA1670600.1</v>
          </cell>
          <cell r="B11595" t="str">
            <v>glycosyl hydrolases family 17, putative, expressed</v>
          </cell>
          <cell r="C11595" t="str">
            <v>Glucan endo-1,3-beta-glucosidase 14</v>
          </cell>
          <cell r="D11595">
            <v>-1.323869052</v>
          </cell>
          <cell r="E11595">
            <v>0</v>
          </cell>
          <cell r="F11595">
            <v>0</v>
          </cell>
          <cell r="G11595">
            <v>0</v>
          </cell>
          <cell r="H11595">
            <v>0</v>
          </cell>
          <cell r="I11595">
            <v>0</v>
          </cell>
          <cell r="J11595">
            <v>0</v>
          </cell>
          <cell r="K11595">
            <v>1.920899197</v>
          </cell>
        </row>
        <row r="11596">
          <cell r="A11596" t="str">
            <v>TRIAE_CS42_7AL_TGACv1_556197_AA1757840.1</v>
          </cell>
          <cell r="B11596" t="str">
            <v>glycosyl hydrolases family 17, putative, expressed</v>
          </cell>
          <cell r="C11596" t="str">
            <v>Glucan endo-1,3-beta-glucosidase 14</v>
          </cell>
          <cell r="D11596">
            <v>1.0830068740000001</v>
          </cell>
          <cell r="E11596">
            <v>1.5647800549999999</v>
          </cell>
          <cell r="F11596">
            <v>0</v>
          </cell>
          <cell r="G11596">
            <v>-1.1474646639999999</v>
          </cell>
          <cell r="H11596">
            <v>0</v>
          </cell>
          <cell r="I11596">
            <v>0</v>
          </cell>
          <cell r="J11596">
            <v>0</v>
          </cell>
          <cell r="K11596">
            <v>0</v>
          </cell>
        </row>
        <row r="11597">
          <cell r="A11597" t="str">
            <v>TRIAE_CS42_7BL_TGACv1_577018_AA1862870.1</v>
          </cell>
          <cell r="B11597" t="str">
            <v>glycosyl hydrolases family 17, putative, expressed</v>
          </cell>
          <cell r="C11597" t="str">
            <v>Glucan endo-1,3-beta-glucosidase 14</v>
          </cell>
          <cell r="D11597">
            <v>1.0830068740000001</v>
          </cell>
          <cell r="E11597">
            <v>1.5647800549999999</v>
          </cell>
          <cell r="F11597">
            <v>0</v>
          </cell>
          <cell r="G11597">
            <v>-1.1474646639999999</v>
          </cell>
          <cell r="H11597">
            <v>0</v>
          </cell>
          <cell r="I11597">
            <v>0</v>
          </cell>
          <cell r="J11597">
            <v>0</v>
          </cell>
          <cell r="K11597">
            <v>0</v>
          </cell>
        </row>
        <row r="11598">
          <cell r="A11598" t="str">
            <v>TRIAE_CS42_7DL_TGACv1_604529_AA1999090.1</v>
          </cell>
          <cell r="B11598" t="str">
            <v>glycosyl hydrolases family 17, putative, expressed</v>
          </cell>
          <cell r="C11598" t="str">
            <v>Glucan endo-1,3-beta-glucosidase 14</v>
          </cell>
          <cell r="D11598">
            <v>1.108402541</v>
          </cell>
          <cell r="E11598">
            <v>1.5606834249999999</v>
          </cell>
          <cell r="F11598">
            <v>0</v>
          </cell>
          <cell r="G11598">
            <v>-1.1421718940000001</v>
          </cell>
          <cell r="H11598">
            <v>0</v>
          </cell>
          <cell r="I11598">
            <v>0</v>
          </cell>
          <cell r="J11598">
            <v>0</v>
          </cell>
          <cell r="K11598">
            <v>0</v>
          </cell>
        </row>
        <row r="11599">
          <cell r="A11599" t="str">
            <v>TRIAE_CS42_3B_TGACv1_220848_AA0721220.7</v>
          </cell>
          <cell r="B11599" t="str">
            <v>glycosyl hydrolases family 17, putative, expressed</v>
          </cell>
          <cell r="C11599" t="str">
            <v>Glucan endo-1,3-beta-glucosidase 14</v>
          </cell>
          <cell r="D11599">
            <v>0</v>
          </cell>
          <cell r="E11599">
            <v>1.1895121120000001</v>
          </cell>
          <cell r="F11599">
            <v>0</v>
          </cell>
          <cell r="G11599">
            <v>0</v>
          </cell>
          <cell r="H11599">
            <v>0</v>
          </cell>
          <cell r="I11599">
            <v>0</v>
          </cell>
          <cell r="J11599">
            <v>0</v>
          </cell>
          <cell r="K11599">
            <v>0</v>
          </cell>
        </row>
        <row r="11600">
          <cell r="A11600" t="str">
            <v>TRIAE_CS42_3DL_TGACv1_251757_AA0884610.1</v>
          </cell>
          <cell r="B11600" t="str">
            <v>glycosyl hydrolases family 17, putative, expressed</v>
          </cell>
          <cell r="C11600" t="str">
            <v>Glucan endo-1,3-beta-glucosidase 14</v>
          </cell>
          <cell r="D11600">
            <v>0</v>
          </cell>
          <cell r="E11600">
            <v>1.3876610739999999</v>
          </cell>
          <cell r="F11600">
            <v>0</v>
          </cell>
          <cell r="G11600">
            <v>1.3851958689999999</v>
          </cell>
          <cell r="H11600">
            <v>0</v>
          </cell>
          <cell r="I11600">
            <v>0</v>
          </cell>
          <cell r="J11600">
            <v>0</v>
          </cell>
          <cell r="K11600">
            <v>0</v>
          </cell>
        </row>
        <row r="11601">
          <cell r="A11601" t="str">
            <v>TRIAE_CS42_3AL_TGACv1_196962_AA0663980.1</v>
          </cell>
          <cell r="B11601" t="str">
            <v>glycosyl hydrolases family 17, putative, expressed</v>
          </cell>
          <cell r="C11601" t="str">
            <v>Glucan endo-1,3-beta-glucosidase 14</v>
          </cell>
          <cell r="D11601">
            <v>0</v>
          </cell>
          <cell r="E11601">
            <v>1.4811181659999999</v>
          </cell>
          <cell r="F11601">
            <v>0</v>
          </cell>
          <cell r="G11601">
            <v>1.418011079</v>
          </cell>
          <cell r="H11601">
            <v>0</v>
          </cell>
          <cell r="I11601">
            <v>0</v>
          </cell>
          <cell r="J11601">
            <v>0</v>
          </cell>
          <cell r="K11601">
            <v>0</v>
          </cell>
        </row>
        <row r="11602">
          <cell r="A11602" t="str">
            <v>TRIAE_CS42_2DL_TGACv1_160915_AA0555170.1</v>
          </cell>
          <cell r="B11602" t="str">
            <v>glycosyl hydrolases family 17, putative, expressed</v>
          </cell>
          <cell r="C11602" t="str">
            <v>Glucan endo-1,3-beta-glucosidase 14</v>
          </cell>
          <cell r="D11602">
            <v>0</v>
          </cell>
          <cell r="E11602">
            <v>0</v>
          </cell>
          <cell r="F11602">
            <v>0</v>
          </cell>
          <cell r="G11602">
            <v>-1.42682299</v>
          </cell>
          <cell r="H11602">
            <v>0</v>
          </cell>
          <cell r="I11602">
            <v>0</v>
          </cell>
          <cell r="J11602">
            <v>0</v>
          </cell>
          <cell r="K11602">
            <v>2.6693258630000001</v>
          </cell>
        </row>
        <row r="11603">
          <cell r="A11603" t="str">
            <v>TRIAE_CS42_2AL_TGACv1_093490_AA0281110.1</v>
          </cell>
          <cell r="B11603" t="str">
            <v>glycosyl hydrolases family 17, putative, expressed</v>
          </cell>
          <cell r="C11603" t="str">
            <v>Glucan endo-1,3-beta-glucosidase 14</v>
          </cell>
          <cell r="D11603">
            <v>0</v>
          </cell>
          <cell r="E11603">
            <v>0</v>
          </cell>
          <cell r="F11603">
            <v>0</v>
          </cell>
          <cell r="G11603">
            <v>-1.42682299</v>
          </cell>
          <cell r="H11603">
            <v>0</v>
          </cell>
          <cell r="I11603">
            <v>0</v>
          </cell>
          <cell r="J11603">
            <v>0</v>
          </cell>
          <cell r="K11603">
            <v>0</v>
          </cell>
        </row>
        <row r="11604">
          <cell r="A11604" t="str">
            <v>TRIAE_CS42_2BS_TGACv1_146084_AA0454940.1</v>
          </cell>
          <cell r="B11604" t="str">
            <v>glucan endo-1,3-beta-glucosidase precursor, putative, expressed</v>
          </cell>
          <cell r="C11604" t="str">
            <v>Glucan endo-1,3-beta-glucosidase 3</v>
          </cell>
          <cell r="D11604">
            <v>2.6907413459999998</v>
          </cell>
          <cell r="E11604">
            <v>0</v>
          </cell>
          <cell r="F11604">
            <v>0</v>
          </cell>
          <cell r="G11604">
            <v>0</v>
          </cell>
          <cell r="H11604">
            <v>0</v>
          </cell>
          <cell r="I11604">
            <v>0</v>
          </cell>
          <cell r="J11604">
            <v>0</v>
          </cell>
          <cell r="K11604">
            <v>0</v>
          </cell>
        </row>
        <row r="11605">
          <cell r="A11605" t="str">
            <v>TRIAE_CS42_4AS_TGACv1_307672_AA1022550.1</v>
          </cell>
          <cell r="B11605" t="str">
            <v>glucan endo-1,3-beta-glucosidase precursor, putative, expressed</v>
          </cell>
          <cell r="C11605" t="str">
            <v>Glucan endo-1,3-beta-glucosidase 3</v>
          </cell>
          <cell r="D11605">
            <v>0</v>
          </cell>
          <cell r="E11605">
            <v>0</v>
          </cell>
          <cell r="F11605">
            <v>0</v>
          </cell>
          <cell r="G11605">
            <v>0</v>
          </cell>
          <cell r="H11605">
            <v>0</v>
          </cell>
          <cell r="I11605">
            <v>0</v>
          </cell>
          <cell r="J11605">
            <v>0</v>
          </cell>
          <cell r="K11605">
            <v>-2.075176946</v>
          </cell>
        </row>
        <row r="11606">
          <cell r="A11606" t="str">
            <v>TRIAE_CS42_4BL_TGACv1_320541_AA1042570.1</v>
          </cell>
          <cell r="B11606" t="str">
            <v>glucan endo-1,3-beta-glucosidase precursor, putative, expressed</v>
          </cell>
          <cell r="C11606" t="str">
            <v>Glucan endo-1,3-beta-glucosidase 3</v>
          </cell>
          <cell r="D11606">
            <v>0</v>
          </cell>
          <cell r="E11606">
            <v>0</v>
          </cell>
          <cell r="F11606">
            <v>0</v>
          </cell>
          <cell r="G11606">
            <v>0</v>
          </cell>
          <cell r="H11606">
            <v>0</v>
          </cell>
          <cell r="I11606">
            <v>0</v>
          </cell>
          <cell r="J11606">
            <v>0</v>
          </cell>
          <cell r="K11606">
            <v>-2.075176946</v>
          </cell>
        </row>
        <row r="11607">
          <cell r="A11607" t="str">
            <v>TRIAE_CS42_4DL_TGACv1_345748_AA1154320.1</v>
          </cell>
          <cell r="B11607" t="str">
            <v>glucan endo-1,3-beta-glucosidase precursor, putative, expressed</v>
          </cell>
          <cell r="C11607" t="str">
            <v>Glucan endo-1,3-beta-glucosidase 3</v>
          </cell>
          <cell r="D11607">
            <v>0</v>
          </cell>
          <cell r="E11607">
            <v>0</v>
          </cell>
          <cell r="F11607">
            <v>0</v>
          </cell>
          <cell r="G11607">
            <v>0</v>
          </cell>
          <cell r="H11607">
            <v>0</v>
          </cell>
          <cell r="I11607">
            <v>0</v>
          </cell>
          <cell r="J11607">
            <v>0</v>
          </cell>
          <cell r="K11607">
            <v>-2.075176946</v>
          </cell>
        </row>
        <row r="11608">
          <cell r="A11608" t="str">
            <v>TRIAE_CS42_5AS_TGACv1_395880_AA1283270.1</v>
          </cell>
          <cell r="B11608" t="str">
            <v>glucan endo-1,3-beta-glucosidase precursor, putative, expressed</v>
          </cell>
          <cell r="C11608" t="str">
            <v>Glucan endo-1,3-beta-glucosidase 5</v>
          </cell>
          <cell r="D11608">
            <v>0</v>
          </cell>
          <cell r="E11608">
            <v>0</v>
          </cell>
          <cell r="F11608">
            <v>0</v>
          </cell>
          <cell r="G11608">
            <v>0</v>
          </cell>
          <cell r="H11608">
            <v>0</v>
          </cell>
          <cell r="I11608">
            <v>0</v>
          </cell>
          <cell r="J11608">
            <v>0</v>
          </cell>
          <cell r="K11608">
            <v>-1.0802361460000001</v>
          </cell>
        </row>
        <row r="11609">
          <cell r="A11609" t="str">
            <v>TRIAE_CS42_5AL_TGACv1_378452_AA1253450.5</v>
          </cell>
          <cell r="B11609" t="str">
            <v>glucan endo-1,3-beta-glucosidase precursor, putative, expressed</v>
          </cell>
          <cell r="C11609" t="str">
            <v>Glucan endo-1,3-beta-glucosidase 5</v>
          </cell>
          <cell r="D11609">
            <v>0</v>
          </cell>
          <cell r="E11609">
            <v>0</v>
          </cell>
          <cell r="F11609">
            <v>0</v>
          </cell>
          <cell r="G11609">
            <v>-1.532681366</v>
          </cell>
          <cell r="H11609">
            <v>0</v>
          </cell>
          <cell r="I11609">
            <v>0</v>
          </cell>
          <cell r="J11609">
            <v>0</v>
          </cell>
          <cell r="K11609">
            <v>1.2564836580000001</v>
          </cell>
        </row>
        <row r="11610">
          <cell r="A11610" t="str">
            <v>TRIAE_CS42_5DL_TGACv1_434831_AA1442270.4</v>
          </cell>
          <cell r="B11610" t="str">
            <v>glucan endo-1,3-beta-glucosidase precursor, putative, expressed</v>
          </cell>
          <cell r="C11610" t="str">
            <v>Glucan endo-1,3-beta-glucosidase 5</v>
          </cell>
          <cell r="D11610">
            <v>0</v>
          </cell>
          <cell r="E11610">
            <v>0</v>
          </cell>
          <cell r="F11610">
            <v>0</v>
          </cell>
          <cell r="G11610">
            <v>-1.532681366</v>
          </cell>
          <cell r="H11610">
            <v>0</v>
          </cell>
          <cell r="I11610">
            <v>0</v>
          </cell>
          <cell r="J11610">
            <v>0</v>
          </cell>
          <cell r="K11610">
            <v>1.2564836580000001</v>
          </cell>
        </row>
        <row r="11611">
          <cell r="A11611" t="str">
            <v>TRIAE_CS42_5BL_TGACv1_404714_AA1309200.1</v>
          </cell>
          <cell r="B11611" t="str">
            <v>glucan endo-1,3-beta-glucosidase precursor, putative, expressed</v>
          </cell>
          <cell r="C11611" t="str">
            <v>Glucan endo-1,3-beta-glucosidase 5</v>
          </cell>
          <cell r="D11611">
            <v>0</v>
          </cell>
          <cell r="E11611">
            <v>0</v>
          </cell>
          <cell r="F11611">
            <v>0</v>
          </cell>
          <cell r="G11611">
            <v>-1.520873401</v>
          </cell>
          <cell r="H11611">
            <v>0</v>
          </cell>
          <cell r="I11611">
            <v>0</v>
          </cell>
          <cell r="J11611">
            <v>0</v>
          </cell>
          <cell r="K11611">
            <v>1.270222527</v>
          </cell>
        </row>
        <row r="11612">
          <cell r="A11612" t="str">
            <v>TRIAE_CS42_4BL_TGACv1_321405_AA1059940.3</v>
          </cell>
          <cell r="B11612" t="str">
            <v>glycosyl hydrolases family 17, putative, expressed</v>
          </cell>
          <cell r="C11612" t="str">
            <v>Glucan endo-1,3-beta-glucosidase 7</v>
          </cell>
          <cell r="D11612">
            <v>1.8536390469999999</v>
          </cell>
          <cell r="E11612">
            <v>2.2491911469999999</v>
          </cell>
          <cell r="F11612">
            <v>0</v>
          </cell>
          <cell r="G11612">
            <v>0</v>
          </cell>
          <cell r="H11612">
            <v>0</v>
          </cell>
          <cell r="I11612">
            <v>0</v>
          </cell>
          <cell r="J11612">
            <v>0</v>
          </cell>
          <cell r="K11612">
            <v>0</v>
          </cell>
        </row>
        <row r="11613">
          <cell r="A11613" t="str">
            <v>TRIAE_CS42_4AS_TGACv1_306708_AA1012260.1</v>
          </cell>
          <cell r="B11613" t="str">
            <v>glycosyl hydrolases family 17, putative, expressed</v>
          </cell>
          <cell r="C11613" t="str">
            <v>Glucan endo-1,3-beta-glucosidase 7</v>
          </cell>
          <cell r="D11613">
            <v>1.8641319409999999</v>
          </cell>
          <cell r="E11613">
            <v>2.3173433320000001</v>
          </cell>
          <cell r="F11613">
            <v>0</v>
          </cell>
          <cell r="G11613">
            <v>0</v>
          </cell>
          <cell r="H11613">
            <v>0</v>
          </cell>
          <cell r="I11613">
            <v>0</v>
          </cell>
          <cell r="J11613">
            <v>0</v>
          </cell>
          <cell r="K11613">
            <v>0</v>
          </cell>
        </row>
        <row r="11614">
          <cell r="A11614" t="str">
            <v>TRIAE_CS42_4DL_TGACv1_342865_AA1124260.1</v>
          </cell>
          <cell r="B11614" t="str">
            <v>glycosyl hydrolases family 17, putative, expressed</v>
          </cell>
          <cell r="C11614" t="str">
            <v>Glucan endo-1,3-beta-glucosidase 7</v>
          </cell>
          <cell r="D11614">
            <v>1.8641319409999999</v>
          </cell>
          <cell r="E11614">
            <v>2.3173433320000001</v>
          </cell>
          <cell r="F11614">
            <v>0</v>
          </cell>
          <cell r="G11614">
            <v>0</v>
          </cell>
          <cell r="H11614">
            <v>0</v>
          </cell>
          <cell r="I11614">
            <v>0</v>
          </cell>
          <cell r="J11614">
            <v>0</v>
          </cell>
          <cell r="K11614">
            <v>0</v>
          </cell>
        </row>
        <row r="11615">
          <cell r="A11615" t="str">
            <v>TRIAE_CS42_4AL_TGACv1_289685_AA0975260.1</v>
          </cell>
          <cell r="B11615" t="str">
            <v>glucan endo-1,3-beta-glucosidase precursor, putative, expressed</v>
          </cell>
          <cell r="C11615" t="str">
            <v>Glucan endo-1,3-beta-glucosidase 7</v>
          </cell>
          <cell r="D11615">
            <v>0</v>
          </cell>
          <cell r="E11615">
            <v>0</v>
          </cell>
          <cell r="F11615">
            <v>0</v>
          </cell>
          <cell r="G11615">
            <v>-1.5386530810000001</v>
          </cell>
          <cell r="H11615">
            <v>0</v>
          </cell>
          <cell r="I11615">
            <v>0</v>
          </cell>
          <cell r="J11615">
            <v>0</v>
          </cell>
          <cell r="K11615">
            <v>0</v>
          </cell>
        </row>
        <row r="11616">
          <cell r="A11616" t="str">
            <v>TRIAE_CS42_4BS_TGACv1_330362_AA1107370.1</v>
          </cell>
          <cell r="B11616" t="str">
            <v>glucan endo-1,3-beta-glucosidase precursor, putative, expressed</v>
          </cell>
          <cell r="C11616" t="str">
            <v>Glucan endo-1,3-beta-glucosidase 7</v>
          </cell>
          <cell r="D11616">
            <v>0</v>
          </cell>
          <cell r="E11616">
            <v>0</v>
          </cell>
          <cell r="F11616">
            <v>0</v>
          </cell>
          <cell r="G11616">
            <v>-1.5386530810000001</v>
          </cell>
          <cell r="H11616">
            <v>0</v>
          </cell>
          <cell r="I11616">
            <v>0</v>
          </cell>
          <cell r="J11616">
            <v>0</v>
          </cell>
          <cell r="K11616">
            <v>0</v>
          </cell>
        </row>
        <row r="11617">
          <cell r="A11617" t="str">
            <v>TRIAE_CS42_4DS_TGACv1_361176_AA1162680.1</v>
          </cell>
          <cell r="B11617" t="str">
            <v>glucan endo-1,3-beta-glucosidase precursor, putative, expressed</v>
          </cell>
          <cell r="C11617" t="str">
            <v>Glucan endo-1,3-beta-glucosidase 7</v>
          </cell>
          <cell r="D11617">
            <v>0</v>
          </cell>
          <cell r="E11617">
            <v>0</v>
          </cell>
          <cell r="F11617">
            <v>0</v>
          </cell>
          <cell r="G11617">
            <v>-1.5386530810000001</v>
          </cell>
          <cell r="H11617">
            <v>0</v>
          </cell>
          <cell r="I11617">
            <v>0</v>
          </cell>
          <cell r="J11617">
            <v>0</v>
          </cell>
          <cell r="K11617">
            <v>0</v>
          </cell>
        </row>
        <row r="11618">
          <cell r="A11618" t="str">
            <v>TRIAE_CS42_5BS_TGACv1_424438_AA1389740.1</v>
          </cell>
          <cell r="B11618" t="str">
            <v>glucan endo-1,3-beta-glucosidase precursor, putative, expressed</v>
          </cell>
          <cell r="C11618" t="str">
            <v>Glucan endo-1,3-beta-glucosidase 8</v>
          </cell>
          <cell r="D11618">
            <v>-1.592001429</v>
          </cell>
          <cell r="E11618">
            <v>0</v>
          </cell>
          <cell r="F11618">
            <v>0</v>
          </cell>
          <cell r="G11618">
            <v>0</v>
          </cell>
          <cell r="H11618">
            <v>0</v>
          </cell>
          <cell r="I11618">
            <v>0</v>
          </cell>
          <cell r="J11618">
            <v>0</v>
          </cell>
          <cell r="K11618">
            <v>0</v>
          </cell>
        </row>
        <row r="11619">
          <cell r="A11619" t="str">
            <v>TRIAE_CS42_5DS_TGACv1_457409_AA1486240.1</v>
          </cell>
          <cell r="B11619" t="str">
            <v>glucan endo-1,3-beta-glucosidase precursor, putative, expressed</v>
          </cell>
          <cell r="C11619" t="str">
            <v>Glucan endo-1,3-beta-glucosidase 8</v>
          </cell>
          <cell r="D11619">
            <v>-1.592001429</v>
          </cell>
          <cell r="E11619">
            <v>0</v>
          </cell>
          <cell r="F11619">
            <v>0</v>
          </cell>
          <cell r="G11619">
            <v>0</v>
          </cell>
          <cell r="H11619">
            <v>0</v>
          </cell>
          <cell r="I11619">
            <v>0</v>
          </cell>
          <cell r="J11619">
            <v>0</v>
          </cell>
          <cell r="K11619">
            <v>0</v>
          </cell>
        </row>
        <row r="11620">
          <cell r="A11620" t="str">
            <v>TRIAE_CS42_5AS_TGACv1_393606_AA1274450.1</v>
          </cell>
          <cell r="B11620" t="str">
            <v>glucan endo-1,3-beta-glucosidase precursor, putative, expressed</v>
          </cell>
          <cell r="C11620" t="str">
            <v>Glucan endo-1,3-beta-glucosidase 8</v>
          </cell>
          <cell r="D11620">
            <v>-1.281869229</v>
          </cell>
          <cell r="E11620">
            <v>0</v>
          </cell>
          <cell r="F11620">
            <v>0</v>
          </cell>
          <cell r="G11620">
            <v>0</v>
          </cell>
          <cell r="H11620">
            <v>0</v>
          </cell>
          <cell r="I11620">
            <v>0</v>
          </cell>
          <cell r="J11620">
            <v>0</v>
          </cell>
          <cell r="K11620">
            <v>0</v>
          </cell>
        </row>
        <row r="11621">
          <cell r="A11621" t="str">
            <v>TRIAE_CS42_5AL_TGACv1_376042_AA1231170.1</v>
          </cell>
          <cell r="B11621" t="str">
            <v>glucan endo-1,3-beta-glucosidase precursor, putative, expressed</v>
          </cell>
          <cell r="C11621" t="str">
            <v>Glucan endo-1,3-beta-glucosidase 8</v>
          </cell>
          <cell r="D11621">
            <v>0</v>
          </cell>
          <cell r="E11621">
            <v>1.2837673860000001</v>
          </cell>
          <cell r="F11621">
            <v>0</v>
          </cell>
          <cell r="G11621">
            <v>0</v>
          </cell>
          <cell r="H11621">
            <v>0</v>
          </cell>
          <cell r="I11621">
            <v>0</v>
          </cell>
          <cell r="J11621">
            <v>0</v>
          </cell>
          <cell r="K11621">
            <v>0</v>
          </cell>
        </row>
        <row r="11622">
          <cell r="A11622" t="str">
            <v>TRIAE_CS42_4DS_TGACv1_362571_AA1180680.1</v>
          </cell>
          <cell r="B11622" t="str">
            <v>glucan endo-1,3-beta-glucosidase precursor, putative, expressed</v>
          </cell>
          <cell r="C11622" t="str">
            <v>Glucan endo-1,3-beta-glucosidase 8</v>
          </cell>
          <cell r="D11622">
            <v>0</v>
          </cell>
          <cell r="E11622">
            <v>2.4133000770000002</v>
          </cell>
          <cell r="F11622">
            <v>2.0127838599999999</v>
          </cell>
          <cell r="G11622">
            <v>2.4130168300000001</v>
          </cell>
          <cell r="H11622">
            <v>0</v>
          </cell>
          <cell r="I11622">
            <v>0</v>
          </cell>
          <cell r="J11622">
            <v>0</v>
          </cell>
          <cell r="K11622">
            <v>2.5478720849999998</v>
          </cell>
        </row>
        <row r="11623">
          <cell r="A11623" t="str">
            <v>TRIAE_CS42_4AL_TGACv1_289430_AA0970990.1</v>
          </cell>
          <cell r="B11623" t="str">
            <v>glucan endo-1,3-beta-glucosidase precursor, putative, expressed</v>
          </cell>
          <cell r="C11623" t="str">
            <v>Glucan endo-1,3-beta-glucosidase 8</v>
          </cell>
          <cell r="D11623">
            <v>0</v>
          </cell>
          <cell r="E11623">
            <v>2.4381472839999998</v>
          </cell>
          <cell r="F11623">
            <v>2.0260031829999998</v>
          </cell>
          <cell r="G11623">
            <v>2.4128429439999999</v>
          </cell>
          <cell r="H11623">
            <v>0</v>
          </cell>
          <cell r="I11623">
            <v>0</v>
          </cell>
          <cell r="J11623">
            <v>0</v>
          </cell>
          <cell r="K11623">
            <v>2.5478720849999998</v>
          </cell>
        </row>
        <row r="11624">
          <cell r="A11624" t="str">
            <v>TRIAE_CS42_U_TGACv1_641362_AA2093080.1</v>
          </cell>
          <cell r="B11624" t="str">
            <v>glucan endo-1,3-beta-glucosidase precursor, putative, expressed</v>
          </cell>
          <cell r="C11624" t="str">
            <v>Glucan endo-1,3-beta-glucosidase 8</v>
          </cell>
          <cell r="D11624">
            <v>0</v>
          </cell>
          <cell r="E11624">
            <v>2.4454859670000002</v>
          </cell>
          <cell r="F11624">
            <v>2.022514792</v>
          </cell>
          <cell r="G11624">
            <v>2.4128429439999999</v>
          </cell>
          <cell r="H11624">
            <v>0</v>
          </cell>
          <cell r="I11624">
            <v>0</v>
          </cell>
          <cell r="J11624">
            <v>0</v>
          </cell>
          <cell r="K11624">
            <v>2.5478720849999998</v>
          </cell>
        </row>
        <row r="11625">
          <cell r="A11625" t="str">
            <v>TRIAE_CS42_3AL_TGACv1_196592_AA0661740.1</v>
          </cell>
          <cell r="B11625" t="str">
            <v>glucan endo-1,3-beta-glucosidase precursor, putative, expressed</v>
          </cell>
          <cell r="C11625" t="str">
            <v>Glucan endo-1,3-beta-glucosidase 8</v>
          </cell>
          <cell r="D11625">
            <v>0</v>
          </cell>
          <cell r="E11625">
            <v>0</v>
          </cell>
          <cell r="F11625">
            <v>0</v>
          </cell>
          <cell r="G11625">
            <v>0</v>
          </cell>
          <cell r="H11625">
            <v>0</v>
          </cell>
          <cell r="I11625">
            <v>1.4543707100000001</v>
          </cell>
          <cell r="J11625">
            <v>0</v>
          </cell>
          <cell r="K11625">
            <v>0</v>
          </cell>
        </row>
        <row r="11626">
          <cell r="A11626" t="str">
            <v>TRIAE_CS42_3B_TGACv1_222353_AA0762930.1</v>
          </cell>
          <cell r="B11626" t="str">
            <v>glucan endo-1,3-beta-glucosidase precursor, putative, expressed</v>
          </cell>
          <cell r="C11626" t="str">
            <v>Glucan endo-1,3-beta-glucosidase 8</v>
          </cell>
          <cell r="D11626">
            <v>0</v>
          </cell>
          <cell r="E11626">
            <v>0</v>
          </cell>
          <cell r="F11626">
            <v>0</v>
          </cell>
          <cell r="G11626">
            <v>0</v>
          </cell>
          <cell r="H11626">
            <v>0</v>
          </cell>
          <cell r="I11626">
            <v>1.4543707100000001</v>
          </cell>
          <cell r="J11626">
            <v>0</v>
          </cell>
          <cell r="K11626">
            <v>0</v>
          </cell>
        </row>
        <row r="11627">
          <cell r="A11627" t="str">
            <v>TRIAE_CS42_3DL_TGACv1_249672_AA0854030.1</v>
          </cell>
          <cell r="B11627" t="str">
            <v>glucan endo-1,3-beta-glucosidase precursor, putative, expressed</v>
          </cell>
          <cell r="C11627" t="str">
            <v>Glucan endo-1,3-beta-glucosidase 8</v>
          </cell>
          <cell r="D11627">
            <v>0</v>
          </cell>
          <cell r="E11627">
            <v>0</v>
          </cell>
          <cell r="F11627">
            <v>0</v>
          </cell>
          <cell r="G11627">
            <v>0</v>
          </cell>
          <cell r="H11627">
            <v>0</v>
          </cell>
          <cell r="I11627">
            <v>1.4543707100000001</v>
          </cell>
          <cell r="J11627">
            <v>0</v>
          </cell>
          <cell r="K11627">
            <v>0</v>
          </cell>
        </row>
        <row r="11628">
          <cell r="A11628" t="str">
            <v>TRIAE_CS42_3DL_TGACv1_252640_AA0891210.1</v>
          </cell>
          <cell r="B11628" t="str">
            <v>glycosyl hydrolases family 17, putative, expressed</v>
          </cell>
          <cell r="C11628" t="str">
            <v>Glucan endo-1,3-beta-glucosidase GI</v>
          </cell>
          <cell r="D11628">
            <v>1.5829998510000001</v>
          </cell>
          <cell r="E11628">
            <v>2.7834698960000002</v>
          </cell>
          <cell r="F11628">
            <v>1.754463267</v>
          </cell>
          <cell r="G11628">
            <v>2.822882753</v>
          </cell>
          <cell r="H11628">
            <v>0</v>
          </cell>
          <cell r="I11628">
            <v>0</v>
          </cell>
          <cell r="J11628">
            <v>0</v>
          </cell>
          <cell r="K11628">
            <v>7.962359534</v>
          </cell>
        </row>
        <row r="11629">
          <cell r="A11629" t="str">
            <v>TRIAE_CS42_3B_TGACv1_224720_AA0800610.1</v>
          </cell>
          <cell r="B11629" t="str">
            <v>glycosyl hydrolases family 17, putative, expressed</v>
          </cell>
          <cell r="C11629" t="str">
            <v>Glucan endo-1,3-beta-glucosidase GI</v>
          </cell>
          <cell r="D11629">
            <v>2.269823637</v>
          </cell>
          <cell r="E11629">
            <v>0</v>
          </cell>
          <cell r="F11629">
            <v>2.779786552</v>
          </cell>
          <cell r="G11629">
            <v>2.7763917</v>
          </cell>
          <cell r="H11629">
            <v>0</v>
          </cell>
          <cell r="I11629">
            <v>0</v>
          </cell>
          <cell r="J11629">
            <v>0</v>
          </cell>
          <cell r="K11629">
            <v>1.901076803</v>
          </cell>
        </row>
        <row r="11630">
          <cell r="A11630" t="str">
            <v>TRIAE_CS42_3AL_TGACv1_194686_AA0637870.1</v>
          </cell>
          <cell r="B11630" t="str">
            <v>glycosyl hydrolases family 17, putative, expressed</v>
          </cell>
          <cell r="C11630" t="str">
            <v>Glucan endo-1,3-beta-glucosidase GI</v>
          </cell>
          <cell r="D11630">
            <v>2.6313924360000001</v>
          </cell>
          <cell r="E11630">
            <v>2.586592789</v>
          </cell>
          <cell r="F11630">
            <v>1.9608842959999999</v>
          </cell>
          <cell r="G11630">
            <v>2.9028505490000001</v>
          </cell>
          <cell r="H11630">
            <v>0</v>
          </cell>
          <cell r="I11630">
            <v>0</v>
          </cell>
          <cell r="J11630">
            <v>0</v>
          </cell>
          <cell r="K11630">
            <v>0</v>
          </cell>
        </row>
        <row r="11631">
          <cell r="A11631" t="str">
            <v>TRIAE_CS42_3B_TGACv1_224636_AA0799200.1</v>
          </cell>
          <cell r="B11631" t="str">
            <v>glycosyl hydrolases family 17, putative, expressed</v>
          </cell>
          <cell r="C11631" t="str">
            <v>Glucan endo-1,3-beta-glucosidase GI</v>
          </cell>
          <cell r="D11631">
            <v>2.6313924360000001</v>
          </cell>
          <cell r="E11631">
            <v>2.586592789</v>
          </cell>
          <cell r="F11631">
            <v>1.9608842959999999</v>
          </cell>
          <cell r="G11631">
            <v>2.9028505490000001</v>
          </cell>
          <cell r="H11631">
            <v>0</v>
          </cell>
          <cell r="I11631">
            <v>0</v>
          </cell>
          <cell r="J11631">
            <v>0</v>
          </cell>
          <cell r="K11631">
            <v>0</v>
          </cell>
        </row>
        <row r="11632">
          <cell r="A11632" t="str">
            <v>TRIAE_CS42_3DL_TGACv1_250312_AA0865920.1</v>
          </cell>
          <cell r="B11632" t="str">
            <v>glycosyl hydrolases family 17, putative, expressed</v>
          </cell>
          <cell r="C11632" t="str">
            <v>Glucan endo-1,3-beta-glucosidase GI</v>
          </cell>
          <cell r="D11632">
            <v>2.6313924360000001</v>
          </cell>
          <cell r="E11632">
            <v>0</v>
          </cell>
          <cell r="F11632">
            <v>1.5581542530000001</v>
          </cell>
          <cell r="G11632">
            <v>2.227335976</v>
          </cell>
          <cell r="H11632">
            <v>0</v>
          </cell>
          <cell r="I11632">
            <v>0</v>
          </cell>
          <cell r="J11632">
            <v>0</v>
          </cell>
          <cell r="K11632">
            <v>0</v>
          </cell>
        </row>
        <row r="11633">
          <cell r="A11633" t="str">
            <v>TRIAE_CS42_3AL_TGACv1_194480_AA0633820.1</v>
          </cell>
          <cell r="B11633" t="str">
            <v>glycosyl hydrolases family 17, putative, expressed</v>
          </cell>
          <cell r="C11633" t="str">
            <v>Glucan endo-1,3-beta-glucosidase GI</v>
          </cell>
          <cell r="D11633">
            <v>3.5489321729999999</v>
          </cell>
          <cell r="E11633">
            <v>0</v>
          </cell>
          <cell r="F11633">
            <v>0</v>
          </cell>
          <cell r="G11633">
            <v>0</v>
          </cell>
          <cell r="H11633">
            <v>0</v>
          </cell>
          <cell r="I11633">
            <v>0</v>
          </cell>
          <cell r="J11633">
            <v>0</v>
          </cell>
          <cell r="K11633">
            <v>0</v>
          </cell>
        </row>
        <row r="11634">
          <cell r="A11634" t="str">
            <v>TRIAE_CS42_3B_TGACv1_223119_AA0776690.1</v>
          </cell>
          <cell r="B11634" t="str">
            <v>glycosyl hydrolases family 17, putative, expressed</v>
          </cell>
          <cell r="C11634" t="str">
            <v>Glucan endo-1,3-beta-glucosidase GI</v>
          </cell>
          <cell r="D11634">
            <v>3.5489321729999999</v>
          </cell>
          <cell r="E11634">
            <v>0</v>
          </cell>
          <cell r="F11634">
            <v>0</v>
          </cell>
          <cell r="G11634">
            <v>0</v>
          </cell>
          <cell r="H11634">
            <v>0</v>
          </cell>
          <cell r="I11634">
            <v>0</v>
          </cell>
          <cell r="J11634">
            <v>0</v>
          </cell>
          <cell r="K11634">
            <v>0</v>
          </cell>
        </row>
        <row r="11635">
          <cell r="A11635" t="str">
            <v>TRIAE_CS42_3DL_TGACv1_250163_AA0863410.1</v>
          </cell>
          <cell r="B11635" t="str">
            <v>glycosyl hydrolases family 17, putative, expressed</v>
          </cell>
          <cell r="C11635" t="str">
            <v>Glucan endo-1,3-beta-glucosidase GI</v>
          </cell>
          <cell r="D11635">
            <v>3.5489321729999999</v>
          </cell>
          <cell r="E11635">
            <v>0</v>
          </cell>
          <cell r="F11635">
            <v>0</v>
          </cell>
          <cell r="G11635">
            <v>0</v>
          </cell>
          <cell r="H11635">
            <v>0</v>
          </cell>
          <cell r="I11635">
            <v>0</v>
          </cell>
          <cell r="J11635">
            <v>0</v>
          </cell>
          <cell r="K11635">
            <v>0</v>
          </cell>
        </row>
        <row r="11636">
          <cell r="A11636" t="str">
            <v>TRIAE_CS42_3DL_TGACv1_250950_AA0875360.1</v>
          </cell>
          <cell r="B11636" t="str">
            <v>glycosyl hydrolases family 17, putative, expressed</v>
          </cell>
          <cell r="C11636" t="str">
            <v>Glucan endo-1,3-beta-glucosidase GI</v>
          </cell>
          <cell r="D11636">
            <v>0</v>
          </cell>
          <cell r="E11636">
            <v>2.4472709560000001</v>
          </cell>
          <cell r="F11636">
            <v>1.8634726269999999</v>
          </cell>
          <cell r="G11636">
            <v>2.884233719</v>
          </cell>
          <cell r="H11636">
            <v>0</v>
          </cell>
          <cell r="I11636">
            <v>0</v>
          </cell>
          <cell r="J11636">
            <v>0</v>
          </cell>
          <cell r="K11636">
            <v>7.8131967080000004</v>
          </cell>
        </row>
        <row r="11637">
          <cell r="A11637" t="str">
            <v>TRIAE_CS42_3B_TGACv1_226389_AA0816550.1</v>
          </cell>
          <cell r="B11637" t="str">
            <v>glycosyl hydrolases family 17, putative, expressed</v>
          </cell>
          <cell r="C11637" t="str">
            <v>Glucan endo-1,3-beta-glucosidase GI</v>
          </cell>
          <cell r="D11637">
            <v>0</v>
          </cell>
          <cell r="E11637">
            <v>0</v>
          </cell>
          <cell r="F11637">
            <v>0</v>
          </cell>
          <cell r="G11637">
            <v>0</v>
          </cell>
          <cell r="H11637">
            <v>0</v>
          </cell>
          <cell r="I11637">
            <v>2.8262454460000002</v>
          </cell>
          <cell r="J11637">
            <v>0</v>
          </cell>
          <cell r="K11637">
            <v>-6.9888938749999996</v>
          </cell>
        </row>
        <row r="11638">
          <cell r="A11638" t="str">
            <v>TRIAE_CS42_3AL_TGACv1_194686_AA0637840.1</v>
          </cell>
          <cell r="B11638" t="str">
            <v>glycosyl hydrolases family 17, putative, expressed</v>
          </cell>
          <cell r="C11638" t="str">
            <v>Glucan endo-1,3-beta-glucosidase GI</v>
          </cell>
          <cell r="D11638">
            <v>0</v>
          </cell>
          <cell r="E11638">
            <v>0</v>
          </cell>
          <cell r="F11638">
            <v>0</v>
          </cell>
          <cell r="G11638">
            <v>0</v>
          </cell>
          <cell r="H11638">
            <v>0</v>
          </cell>
          <cell r="I11638">
            <v>2.8400702089999998</v>
          </cell>
          <cell r="J11638">
            <v>0</v>
          </cell>
          <cell r="K11638">
            <v>-7.6670854249999998</v>
          </cell>
        </row>
        <row r="11639">
          <cell r="A11639" t="str">
            <v>TRIAE_CS42_3DL_TGACv1_250312_AA0865880.1</v>
          </cell>
          <cell r="B11639" t="str">
            <v>glycosyl hydrolases family 17, putative, expressed</v>
          </cell>
          <cell r="C11639" t="str">
            <v>Glucan endo-1,3-beta-glucosidase GI</v>
          </cell>
          <cell r="D11639">
            <v>0</v>
          </cell>
          <cell r="E11639">
            <v>0</v>
          </cell>
          <cell r="F11639">
            <v>0</v>
          </cell>
          <cell r="G11639">
            <v>0</v>
          </cell>
          <cell r="H11639">
            <v>0</v>
          </cell>
          <cell r="I11639">
            <v>2.8400702089999998</v>
          </cell>
          <cell r="J11639">
            <v>0</v>
          </cell>
          <cell r="K11639">
            <v>-7.6670854249999998</v>
          </cell>
        </row>
        <row r="11640">
          <cell r="A11640" t="str">
            <v>TRIAE_CS42_3AL_TGACv1_193635_AA0615870.1</v>
          </cell>
          <cell r="B11640" t="str">
            <v>glycosyl hydrolases family 17, putative, expressed</v>
          </cell>
          <cell r="C11640" t="str">
            <v>Glucan endo-1,3-beta-glucosidase GI</v>
          </cell>
          <cell r="D11640">
            <v>0</v>
          </cell>
          <cell r="E11640">
            <v>0</v>
          </cell>
          <cell r="F11640">
            <v>2.807620859</v>
          </cell>
          <cell r="G11640">
            <v>2.7940756950000001</v>
          </cell>
          <cell r="H11640">
            <v>0</v>
          </cell>
          <cell r="I11640">
            <v>0</v>
          </cell>
          <cell r="J11640">
            <v>0</v>
          </cell>
          <cell r="K11640">
            <v>1.901076803</v>
          </cell>
        </row>
        <row r="11641">
          <cell r="A11641" t="str">
            <v>TRIAE_CS42_U_TGACv1_640781_AA2073960.1</v>
          </cell>
          <cell r="B11641" t="str">
            <v>glycosyl hydrolases family 17, putative, expressed</v>
          </cell>
          <cell r="C11641" t="str">
            <v>Glucan endo-1,3-beta-glucosidase GI</v>
          </cell>
          <cell r="D11641">
            <v>0</v>
          </cell>
          <cell r="E11641">
            <v>0</v>
          </cell>
          <cell r="F11641">
            <v>2.807620859</v>
          </cell>
          <cell r="G11641">
            <v>2.7940756950000001</v>
          </cell>
          <cell r="H11641">
            <v>0</v>
          </cell>
          <cell r="I11641">
            <v>0</v>
          </cell>
          <cell r="J11641">
            <v>0</v>
          </cell>
          <cell r="K11641">
            <v>1.901076803</v>
          </cell>
        </row>
        <row r="11642">
          <cell r="A11642" t="str">
            <v>TRIAE_CS42_3DL_TGACv1_249546_AA0851390.1</v>
          </cell>
          <cell r="B11642" t="str">
            <v>glycosyl hydrolases family 17, putative, expressed</v>
          </cell>
          <cell r="C11642" t="str">
            <v>Glucan endo-1,3-beta-glucosidase GI</v>
          </cell>
          <cell r="D11642">
            <v>0</v>
          </cell>
          <cell r="E11642">
            <v>0</v>
          </cell>
          <cell r="F11642">
            <v>2.8230239080000001</v>
          </cell>
          <cell r="G11642">
            <v>2.7918671289999999</v>
          </cell>
          <cell r="H11642">
            <v>0</v>
          </cell>
          <cell r="I11642">
            <v>0</v>
          </cell>
          <cell r="J11642">
            <v>0</v>
          </cell>
          <cell r="K11642">
            <v>0</v>
          </cell>
        </row>
        <row r="11643">
          <cell r="A11643" t="str">
            <v>TRIAE_CS42_3B_TGACv1_224181_AA0793560.1</v>
          </cell>
          <cell r="B11643" t="str">
            <v>glycosyl hydrolases family 17, putative, expressed</v>
          </cell>
          <cell r="C11643" t="str">
            <v>Glucan endo-1,3-beta-glucosidase GI</v>
          </cell>
          <cell r="D11643">
            <v>0</v>
          </cell>
          <cell r="E11643">
            <v>0</v>
          </cell>
          <cell r="F11643">
            <v>3.3962081030000002</v>
          </cell>
          <cell r="G11643">
            <v>2.4723143420000002</v>
          </cell>
          <cell r="H11643">
            <v>0</v>
          </cell>
          <cell r="I11643">
            <v>0</v>
          </cell>
          <cell r="J11643">
            <v>0</v>
          </cell>
          <cell r="K11643">
            <v>0</v>
          </cell>
        </row>
        <row r="11644">
          <cell r="A11644" t="str">
            <v>TRIAE_CS42_3B_TGACv1_224635_AA0799130.1</v>
          </cell>
          <cell r="B11644" t="str">
            <v>glycosyl hydrolases family 17, putative, expressed</v>
          </cell>
          <cell r="C11644" t="str">
            <v>Glucan endo-1,3-beta-glucosidase GI</v>
          </cell>
          <cell r="D11644">
            <v>0</v>
          </cell>
          <cell r="E11644">
            <v>0</v>
          </cell>
          <cell r="F11644">
            <v>0</v>
          </cell>
          <cell r="G11644">
            <v>2.5479525490000001</v>
          </cell>
          <cell r="H11644">
            <v>0</v>
          </cell>
          <cell r="I11644">
            <v>0</v>
          </cell>
          <cell r="J11644">
            <v>0</v>
          </cell>
          <cell r="K11644">
            <v>0</v>
          </cell>
        </row>
        <row r="11645">
          <cell r="A11645" t="str">
            <v>TRIAE_CS42_3AL_TGACv1_193635_AA0615880.1</v>
          </cell>
          <cell r="B11645" t="str">
            <v>glycosyl hydrolases family 17, putative, expressed</v>
          </cell>
          <cell r="C11645" t="str">
            <v>Glucan endo-1,3-beta-glucosidase GI</v>
          </cell>
          <cell r="D11645">
            <v>0</v>
          </cell>
          <cell r="E11645">
            <v>0</v>
          </cell>
          <cell r="F11645">
            <v>0</v>
          </cell>
          <cell r="G11645">
            <v>2.5762734250000001</v>
          </cell>
          <cell r="H11645">
            <v>0</v>
          </cell>
          <cell r="I11645">
            <v>0</v>
          </cell>
          <cell r="J11645">
            <v>0</v>
          </cell>
          <cell r="K11645">
            <v>0</v>
          </cell>
        </row>
        <row r="11646">
          <cell r="A11646" t="str">
            <v>TRIAE_CS42_3B_TGACv1_221825_AA0750570.1</v>
          </cell>
          <cell r="B11646" t="str">
            <v>glycosyl hydrolases family 17, putative, expressed</v>
          </cell>
          <cell r="C11646" t="str">
            <v>Glucan endo-1,3-beta-glucosidase GI</v>
          </cell>
          <cell r="D11646">
            <v>0</v>
          </cell>
          <cell r="E11646">
            <v>0</v>
          </cell>
          <cell r="F11646">
            <v>0</v>
          </cell>
          <cell r="G11646">
            <v>2.5762734250000001</v>
          </cell>
          <cell r="H11646">
            <v>0</v>
          </cell>
          <cell r="I11646">
            <v>0</v>
          </cell>
          <cell r="J11646">
            <v>0</v>
          </cell>
          <cell r="K11646">
            <v>0</v>
          </cell>
        </row>
        <row r="11647">
          <cell r="A11647" t="str">
            <v>TRIAE_CS42_3DL_TGACv1_249546_AA0851380.1</v>
          </cell>
          <cell r="B11647" t="str">
            <v>glycosyl hydrolases family 17, putative, expressed</v>
          </cell>
          <cell r="C11647" t="str">
            <v>Glucan endo-1,3-beta-glucosidase GI</v>
          </cell>
          <cell r="D11647">
            <v>0</v>
          </cell>
          <cell r="E11647">
            <v>0</v>
          </cell>
          <cell r="F11647">
            <v>0</v>
          </cell>
          <cell r="G11647">
            <v>2.5762734250000001</v>
          </cell>
          <cell r="H11647">
            <v>0</v>
          </cell>
          <cell r="I11647">
            <v>0</v>
          </cell>
          <cell r="J11647">
            <v>0</v>
          </cell>
          <cell r="K11647">
            <v>0</v>
          </cell>
        </row>
        <row r="11648">
          <cell r="A11648" t="str">
            <v>TRIAE_CS42_3AL_TGACv1_194515_AA0634730.2</v>
          </cell>
          <cell r="B11648" t="str">
            <v>glycosyl hydrolases family 17, putative, expressed</v>
          </cell>
          <cell r="C11648" t="str">
            <v>Glucan endo-1,3-beta-glucosidase GI</v>
          </cell>
          <cell r="D11648">
            <v>0</v>
          </cell>
          <cell r="E11648">
            <v>0</v>
          </cell>
          <cell r="F11648">
            <v>0</v>
          </cell>
          <cell r="G11648">
            <v>2.801932528</v>
          </cell>
          <cell r="H11648">
            <v>0</v>
          </cell>
          <cell r="I11648">
            <v>0</v>
          </cell>
          <cell r="J11648">
            <v>0</v>
          </cell>
          <cell r="K11648">
            <v>0</v>
          </cell>
        </row>
        <row r="11649">
          <cell r="A11649" t="str">
            <v>TRIAE_CS42_3AL_TGACv1_194480_AA0633800.1</v>
          </cell>
          <cell r="B11649" t="str">
            <v>glycosyl hydrolases family 17, putative, expressed</v>
          </cell>
          <cell r="C11649" t="str">
            <v>Glucan endo-1,3-beta-glucosidase GV</v>
          </cell>
          <cell r="D11649">
            <v>1.3131465470000001</v>
          </cell>
          <cell r="E11649">
            <v>0</v>
          </cell>
          <cell r="F11649">
            <v>0</v>
          </cell>
          <cell r="G11649">
            <v>-3.1269913329999999</v>
          </cell>
          <cell r="H11649">
            <v>0</v>
          </cell>
          <cell r="I11649">
            <v>0</v>
          </cell>
          <cell r="J11649">
            <v>0</v>
          </cell>
          <cell r="K11649">
            <v>0</v>
          </cell>
        </row>
        <row r="11650">
          <cell r="A11650" t="str">
            <v>TRIAE_CS42_3B_TGACv1_222229_AA0760150.1</v>
          </cell>
          <cell r="B11650" t="str">
            <v>glycosyl hydrolases family 17, putative, expressed</v>
          </cell>
          <cell r="C11650" t="str">
            <v>Glucan endo-1,3-beta-glucosidase GV</v>
          </cell>
          <cell r="D11650">
            <v>1.3131465470000001</v>
          </cell>
          <cell r="E11650">
            <v>0</v>
          </cell>
          <cell r="F11650">
            <v>0</v>
          </cell>
          <cell r="G11650">
            <v>-3.1269913329999999</v>
          </cell>
          <cell r="H11650">
            <v>0</v>
          </cell>
          <cell r="I11650">
            <v>0</v>
          </cell>
          <cell r="J11650">
            <v>0</v>
          </cell>
          <cell r="K11650">
            <v>0</v>
          </cell>
        </row>
        <row r="11651">
          <cell r="A11651" t="str">
            <v>TRIAE_CS42_3DL_TGACv1_250163_AA0863390.1</v>
          </cell>
          <cell r="B11651" t="str">
            <v>glycosyl hydrolases family 17, putative, expressed</v>
          </cell>
          <cell r="C11651" t="str">
            <v>Glucan endo-1,3-beta-glucosidase GV</v>
          </cell>
          <cell r="D11651">
            <v>1.3131465470000001</v>
          </cell>
          <cell r="E11651">
            <v>0</v>
          </cell>
          <cell r="F11651">
            <v>0</v>
          </cell>
          <cell r="G11651">
            <v>-1.3747668070000001</v>
          </cell>
          <cell r="H11651">
            <v>0</v>
          </cell>
          <cell r="I11651">
            <v>0</v>
          </cell>
          <cell r="J11651">
            <v>0</v>
          </cell>
          <cell r="K11651">
            <v>0</v>
          </cell>
        </row>
        <row r="11652">
          <cell r="A11652" t="str">
            <v>TRIAE_CS42_3B_TGACv1_223287_AA0779720.1</v>
          </cell>
          <cell r="B11652" t="str">
            <v>glycosyl hydrolases family 17, putative, expressed</v>
          </cell>
          <cell r="C11652" t="str">
            <v>Glucan endo-1,3-beta-glucosidase GV</v>
          </cell>
          <cell r="D11652">
            <v>2.6554571089999999</v>
          </cell>
          <cell r="E11652">
            <v>0</v>
          </cell>
          <cell r="F11652">
            <v>0</v>
          </cell>
          <cell r="G11652">
            <v>0</v>
          </cell>
          <cell r="H11652">
            <v>0</v>
          </cell>
          <cell r="I11652">
            <v>0</v>
          </cell>
          <cell r="J11652">
            <v>0</v>
          </cell>
          <cell r="K11652">
            <v>0</v>
          </cell>
        </row>
        <row r="11653">
          <cell r="A11653" t="str">
            <v>TRIAE_CS42_3DL_TGACv1_250123_AA0862470.1</v>
          </cell>
          <cell r="B11653" t="str">
            <v>glycosyl hydrolases family 17, putative, expressed</v>
          </cell>
          <cell r="C11653" t="str">
            <v>Glucan endo-1,3-beta-glucosidase GV</v>
          </cell>
          <cell r="D11653">
            <v>2.695356071</v>
          </cell>
          <cell r="E11653">
            <v>0</v>
          </cell>
          <cell r="F11653">
            <v>0</v>
          </cell>
          <cell r="G11653">
            <v>0</v>
          </cell>
          <cell r="H11653">
            <v>0</v>
          </cell>
          <cell r="I11653">
            <v>0</v>
          </cell>
          <cell r="J11653">
            <v>0</v>
          </cell>
          <cell r="K11653">
            <v>0</v>
          </cell>
        </row>
        <row r="11654">
          <cell r="A11654" t="str">
            <v>TRIAE_CS42_3AL_TGACv1_195110_AA0644910.1</v>
          </cell>
          <cell r="B11654" t="str">
            <v>glycosyl hydrolases family 17, putative, expressed</v>
          </cell>
          <cell r="C11654" t="str">
            <v>Glucan endo-1,3-beta-glucosidase GV</v>
          </cell>
          <cell r="D11654">
            <v>2.7044186140000002</v>
          </cell>
          <cell r="E11654">
            <v>0</v>
          </cell>
          <cell r="F11654">
            <v>0</v>
          </cell>
          <cell r="G11654">
            <v>0</v>
          </cell>
          <cell r="H11654">
            <v>0</v>
          </cell>
          <cell r="I11654">
            <v>0</v>
          </cell>
          <cell r="J11654">
            <v>0</v>
          </cell>
          <cell r="K11654">
            <v>0</v>
          </cell>
        </row>
        <row r="11655">
          <cell r="A11655" t="str">
            <v>TRIAE_CS42_3B_TGACv1_222229_AA0760140.1</v>
          </cell>
          <cell r="B11655" t="str">
            <v>glycosyl hydrolases family 17, putative, expressed</v>
          </cell>
          <cell r="C11655" t="str">
            <v>Glucan endo-1,3-beta-glucosidase GV</v>
          </cell>
          <cell r="D11655">
            <v>4.9627891460000004</v>
          </cell>
          <cell r="E11655">
            <v>0</v>
          </cell>
          <cell r="F11655">
            <v>0</v>
          </cell>
          <cell r="G11655">
            <v>-1.853000822</v>
          </cell>
          <cell r="H11655">
            <v>0</v>
          </cell>
          <cell r="I11655">
            <v>0</v>
          </cell>
          <cell r="J11655">
            <v>0</v>
          </cell>
          <cell r="K11655">
            <v>0</v>
          </cell>
        </row>
        <row r="11656">
          <cell r="A11656" t="str">
            <v>TRIAE_CS42_3AL_TGACv1_194480_AA0633810.1</v>
          </cell>
          <cell r="B11656" t="str">
            <v>glycosyl hydrolases family 17, putative, expressed</v>
          </cell>
          <cell r="C11656" t="str">
            <v>Glucan endo-1,3-beta-glucosidase GV</v>
          </cell>
          <cell r="D11656">
            <v>5.2633170580000002</v>
          </cell>
          <cell r="E11656">
            <v>0</v>
          </cell>
          <cell r="F11656">
            <v>0</v>
          </cell>
          <cell r="G11656">
            <v>-2.3693771240000001</v>
          </cell>
          <cell r="H11656">
            <v>0</v>
          </cell>
          <cell r="I11656">
            <v>0</v>
          </cell>
          <cell r="J11656">
            <v>0</v>
          </cell>
          <cell r="K11656">
            <v>0</v>
          </cell>
        </row>
        <row r="11657">
          <cell r="A11657" t="str">
            <v>TRIAE_CS42_3AL_TGACv1_195110_AA0644920.1</v>
          </cell>
          <cell r="B11657" t="str">
            <v>glycosyl hydrolases family 17, putative, expressed</v>
          </cell>
          <cell r="C11657" t="str">
            <v>Glucan endo-1,3-beta-glucosidase GV</v>
          </cell>
          <cell r="D11657">
            <v>0</v>
          </cell>
          <cell r="E11657">
            <v>-3.8418471759999999</v>
          </cell>
          <cell r="F11657">
            <v>0</v>
          </cell>
          <cell r="G11657">
            <v>0</v>
          </cell>
          <cell r="H11657">
            <v>0</v>
          </cell>
          <cell r="I11657">
            <v>0</v>
          </cell>
          <cell r="J11657">
            <v>0</v>
          </cell>
          <cell r="K11657">
            <v>0</v>
          </cell>
        </row>
        <row r="11658">
          <cell r="A11658" t="str">
            <v>TRIAE_CS42_3B_TGACv1_223287_AA0779710.1</v>
          </cell>
          <cell r="B11658" t="str">
            <v>glycosyl hydrolases family 17, putative, expressed</v>
          </cell>
          <cell r="C11658" t="str">
            <v>Glucan endo-1,3-beta-glucosidase GV</v>
          </cell>
          <cell r="D11658">
            <v>0</v>
          </cell>
          <cell r="E11658">
            <v>-3.8418471759999999</v>
          </cell>
          <cell r="F11658">
            <v>0</v>
          </cell>
          <cell r="G11658">
            <v>0</v>
          </cell>
          <cell r="H11658">
            <v>0</v>
          </cell>
          <cell r="I11658">
            <v>0</v>
          </cell>
          <cell r="J11658">
            <v>0</v>
          </cell>
          <cell r="K11658">
            <v>0</v>
          </cell>
        </row>
        <row r="11659">
          <cell r="A11659" t="str">
            <v>TRIAE_CS42_3DL_TGACv1_250123_AA0862480.1</v>
          </cell>
          <cell r="B11659" t="str">
            <v>glycosyl hydrolases family 17, putative, expressed</v>
          </cell>
          <cell r="C11659" t="str">
            <v>Glucan endo-1,3-beta-glucosidase GV</v>
          </cell>
          <cell r="D11659">
            <v>0</v>
          </cell>
          <cell r="E11659">
            <v>-3.8418471759999999</v>
          </cell>
          <cell r="F11659">
            <v>0</v>
          </cell>
          <cell r="G11659">
            <v>0</v>
          </cell>
          <cell r="H11659">
            <v>0</v>
          </cell>
          <cell r="I11659">
            <v>0</v>
          </cell>
          <cell r="J11659">
            <v>0</v>
          </cell>
          <cell r="K11659">
            <v>0</v>
          </cell>
        </row>
        <row r="11660">
          <cell r="A11660" t="str">
            <v>TRIAE_CS42_3B_TGACv1_220955_AA0724920.1</v>
          </cell>
          <cell r="B11660" t="str">
            <v>glycosyl hydrolases family 17, putative, expressed</v>
          </cell>
          <cell r="C11660" t="str">
            <v>Glucan endo-1,3-beta-glucosidase GV</v>
          </cell>
          <cell r="D11660">
            <v>0</v>
          </cell>
          <cell r="E11660">
            <v>0</v>
          </cell>
          <cell r="F11660">
            <v>0</v>
          </cell>
          <cell r="G11660">
            <v>0</v>
          </cell>
          <cell r="H11660">
            <v>0</v>
          </cell>
          <cell r="I11660">
            <v>0</v>
          </cell>
          <cell r="J11660">
            <v>0</v>
          </cell>
          <cell r="K11660">
            <v>6.1118390820000004</v>
          </cell>
        </row>
        <row r="11661">
          <cell r="A11661" t="str">
            <v>TRIAE_CS42_3B_TGACv1_222917_AA0773140.1</v>
          </cell>
          <cell r="B11661" t="str">
            <v>glycosyl hydrolases family 17, putative, expressed</v>
          </cell>
          <cell r="C11661" t="str">
            <v>Glucan endo-1,3-beta-glucosidase GV</v>
          </cell>
          <cell r="D11661">
            <v>0</v>
          </cell>
          <cell r="E11661">
            <v>0</v>
          </cell>
          <cell r="F11661">
            <v>0</v>
          </cell>
          <cell r="G11661">
            <v>0</v>
          </cell>
          <cell r="H11661">
            <v>0</v>
          </cell>
          <cell r="I11661">
            <v>0</v>
          </cell>
          <cell r="J11661">
            <v>0</v>
          </cell>
          <cell r="K11661">
            <v>7.515728974</v>
          </cell>
        </row>
        <row r="11662">
          <cell r="A11662" t="str">
            <v>TRIAE_CS42_4AS_TGACv1_306585_AA1010620.1</v>
          </cell>
          <cell r="B11662" t="str">
            <v>glycosyl hydrolases family 17 protein, expressed</v>
          </cell>
          <cell r="C11662" t="str">
            <v>glucan endo-1,3-beta-glucosidase-like protein 3</v>
          </cell>
          <cell r="D11662">
            <v>0</v>
          </cell>
          <cell r="E11662">
            <v>2.7849970439999998</v>
          </cell>
          <cell r="F11662">
            <v>0</v>
          </cell>
          <cell r="G11662">
            <v>3.2461386289999998</v>
          </cell>
          <cell r="H11662">
            <v>0</v>
          </cell>
          <cell r="I11662">
            <v>1.2277300250000001</v>
          </cell>
          <cell r="J11662">
            <v>0</v>
          </cell>
          <cell r="K11662">
            <v>2.2351993129999999</v>
          </cell>
        </row>
        <row r="11663">
          <cell r="A11663" t="str">
            <v>TRIAE_CS42_4DL_TGACv1_343897_AA1141200.5</v>
          </cell>
          <cell r="B11663" t="str">
            <v>glycosyl hydrolases family 17 protein, expressed</v>
          </cell>
          <cell r="C11663" t="str">
            <v>glucan endo-1,3-beta-glucosidase-like protein 3</v>
          </cell>
          <cell r="D11663">
            <v>0</v>
          </cell>
          <cell r="E11663">
            <v>2.8242940349999999</v>
          </cell>
          <cell r="F11663">
            <v>0</v>
          </cell>
          <cell r="G11663">
            <v>3.2537931179999999</v>
          </cell>
          <cell r="H11663">
            <v>0</v>
          </cell>
          <cell r="I11663">
            <v>1.211540737</v>
          </cell>
          <cell r="J11663">
            <v>0</v>
          </cell>
          <cell r="K11663">
            <v>2.2509929190000002</v>
          </cell>
        </row>
        <row r="11664">
          <cell r="A11664" t="str">
            <v>TRIAE_CS42_4BL_TGACv1_322270_AA1070190.4</v>
          </cell>
          <cell r="B11664" t="str">
            <v>glycosyl hydrolases family 17 protein, expressed</v>
          </cell>
          <cell r="C11664" t="str">
            <v>glucan endo-1,3-beta-glucosidase-like protein 3</v>
          </cell>
          <cell r="D11664">
            <v>0</v>
          </cell>
          <cell r="E11664">
            <v>0</v>
          </cell>
          <cell r="F11664">
            <v>0</v>
          </cell>
          <cell r="G11664">
            <v>3.257636406</v>
          </cell>
          <cell r="H11664">
            <v>0</v>
          </cell>
          <cell r="I11664">
            <v>1.3354859880000001</v>
          </cell>
          <cell r="J11664">
            <v>0</v>
          </cell>
          <cell r="K11664">
            <v>2.2604220910000001</v>
          </cell>
        </row>
        <row r="11665">
          <cell r="A11665" t="str">
            <v>TRIAE_CS42_U_TGACv1_645205_AA2143520.1</v>
          </cell>
          <cell r="B11665" t="str">
            <v>glycosyl hydrolases family 17 protein, expressed</v>
          </cell>
          <cell r="C11665" t="str">
            <v>glucan endo-1,3-beta-glucosidase-like protein 3</v>
          </cell>
          <cell r="D11665">
            <v>0</v>
          </cell>
          <cell r="E11665">
            <v>0</v>
          </cell>
          <cell r="F11665">
            <v>0</v>
          </cell>
          <cell r="G11665">
            <v>1.994470027</v>
          </cell>
          <cell r="H11665">
            <v>0</v>
          </cell>
          <cell r="I11665">
            <v>0</v>
          </cell>
          <cell r="J11665">
            <v>0</v>
          </cell>
          <cell r="K11665">
            <v>1.249997107</v>
          </cell>
        </row>
        <row r="11666">
          <cell r="A11666" t="str">
            <v>TRIAE_CS42_6AS_TGACv1_486287_AA1559220.1</v>
          </cell>
          <cell r="B11666" t="str">
            <v>glycosyl hydrolases family 17 protein, expressed</v>
          </cell>
          <cell r="C11666" t="str">
            <v>glucan endo-1,3-beta-glucosidase-like protein 3</v>
          </cell>
          <cell r="D11666">
            <v>0</v>
          </cell>
          <cell r="E11666">
            <v>0</v>
          </cell>
          <cell r="F11666">
            <v>0</v>
          </cell>
          <cell r="G11666">
            <v>1.994470027</v>
          </cell>
          <cell r="H11666">
            <v>0</v>
          </cell>
          <cell r="I11666">
            <v>0</v>
          </cell>
          <cell r="J11666">
            <v>0</v>
          </cell>
          <cell r="K11666">
            <v>1.3073470709999999</v>
          </cell>
        </row>
        <row r="11667">
          <cell r="A11667" t="str">
            <v>TRIAE_CS42_6BS_TGACv1_515302_AA1669130.3</v>
          </cell>
          <cell r="B11667" t="str">
            <v>glycosyl hydrolases family 17 protein, expressed</v>
          </cell>
          <cell r="C11667" t="str">
            <v>glucan endo-1,3-beta-glucosidase-like protein 3</v>
          </cell>
          <cell r="D11667">
            <v>0</v>
          </cell>
          <cell r="E11667">
            <v>0</v>
          </cell>
          <cell r="F11667">
            <v>0</v>
          </cell>
          <cell r="G11667">
            <v>1.900086851</v>
          </cell>
          <cell r="H11667">
            <v>0</v>
          </cell>
          <cell r="I11667">
            <v>0</v>
          </cell>
          <cell r="J11667">
            <v>0</v>
          </cell>
          <cell r="K11667">
            <v>0</v>
          </cell>
        </row>
        <row r="11668">
          <cell r="A11668" t="str">
            <v>TRIAE_CS42_4DL_TGACv1_343094_AA1129470.1</v>
          </cell>
          <cell r="B11668" t="str">
            <v>1,3-beta-glucan synthase component domain containing protein, expressed</v>
          </cell>
          <cell r="C11668" t="str">
            <v>glucan synthase-like 8</v>
          </cell>
          <cell r="D11668">
            <v>0</v>
          </cell>
          <cell r="E11668">
            <v>1.2192730119999999</v>
          </cell>
          <cell r="F11668">
            <v>0</v>
          </cell>
          <cell r="G11668">
            <v>0</v>
          </cell>
          <cell r="H11668">
            <v>0</v>
          </cell>
          <cell r="I11668">
            <v>0</v>
          </cell>
          <cell r="J11668">
            <v>0</v>
          </cell>
          <cell r="K11668">
            <v>0</v>
          </cell>
        </row>
        <row r="11669">
          <cell r="A11669" t="str">
            <v>TRIAE_CS42_5AL_TGACv1_374968_AA1212980.1</v>
          </cell>
          <cell r="B11669" t="str">
            <v>1,3-beta-glucan synthase component domain containing protein, expressed</v>
          </cell>
          <cell r="C11669" t="str">
            <v>glucan synthase-like 8</v>
          </cell>
          <cell r="D11669">
            <v>0</v>
          </cell>
          <cell r="E11669">
            <v>1.2192730119999999</v>
          </cell>
          <cell r="F11669">
            <v>0</v>
          </cell>
          <cell r="G11669">
            <v>0</v>
          </cell>
          <cell r="H11669">
            <v>0</v>
          </cell>
          <cell r="I11669">
            <v>0</v>
          </cell>
          <cell r="J11669">
            <v>0</v>
          </cell>
          <cell r="K11669">
            <v>0</v>
          </cell>
        </row>
        <row r="11670">
          <cell r="A11670" t="str">
            <v>TRIAE_CS42_7AS_TGACv1_569471_AA1816860.1</v>
          </cell>
          <cell r="B11670" t="str">
            <v>1,3-beta-glucan synthase component domain containing protein, expressed</v>
          </cell>
          <cell r="C11670" t="str">
            <v>glucan synthase-like 8</v>
          </cell>
          <cell r="D11670">
            <v>0</v>
          </cell>
          <cell r="E11670">
            <v>1.274708669</v>
          </cell>
          <cell r="F11670">
            <v>0</v>
          </cell>
          <cell r="G11670">
            <v>0</v>
          </cell>
          <cell r="H11670">
            <v>0</v>
          </cell>
          <cell r="I11670">
            <v>0</v>
          </cell>
          <cell r="J11670">
            <v>0</v>
          </cell>
          <cell r="K11670">
            <v>0</v>
          </cell>
        </row>
        <row r="11671">
          <cell r="A11671" t="str">
            <v>TRIAE_CS42_4AL_TGACv1_290671_AA0988140.2</v>
          </cell>
          <cell r="B11671" t="str">
            <v>1,3-beta-glucan synthase component domain containing protein, expressed</v>
          </cell>
          <cell r="C11671" t="str">
            <v>glucan synthase-like 8</v>
          </cell>
          <cell r="D11671">
            <v>0</v>
          </cell>
          <cell r="E11671">
            <v>1.3706248299999999</v>
          </cell>
          <cell r="F11671">
            <v>0</v>
          </cell>
          <cell r="G11671">
            <v>0</v>
          </cell>
          <cell r="H11671">
            <v>0</v>
          </cell>
          <cell r="I11671">
            <v>0</v>
          </cell>
          <cell r="J11671">
            <v>0</v>
          </cell>
          <cell r="K11671">
            <v>0</v>
          </cell>
        </row>
        <row r="11672">
          <cell r="A11672" t="str">
            <v>TRIAE_CS42_7DS_TGACv1_623297_AA2051690.1</v>
          </cell>
          <cell r="B11672" t="str">
            <v>1,3-beta-glucan synthase component domain containing protein, expressed</v>
          </cell>
          <cell r="C11672" t="str">
            <v>glucan synthase-like 8</v>
          </cell>
          <cell r="D11672">
            <v>0</v>
          </cell>
          <cell r="E11672">
            <v>1.374636838</v>
          </cell>
          <cell r="F11672">
            <v>0</v>
          </cell>
          <cell r="G11672">
            <v>0</v>
          </cell>
          <cell r="H11672">
            <v>0</v>
          </cell>
          <cell r="I11672">
            <v>0</v>
          </cell>
          <cell r="J11672">
            <v>0</v>
          </cell>
          <cell r="K11672">
            <v>0</v>
          </cell>
        </row>
        <row r="11673">
          <cell r="A11673" t="str">
            <v>TRIAE_CS42_5AL_TGACv1_375068_AA1215220.1</v>
          </cell>
          <cell r="B11673" t="str">
            <v>acetyltransferase, GNAT family, putative, expressed</v>
          </cell>
          <cell r="C11673" t="str">
            <v>Glucosamine 6-phosphate N-acetyltransferase 1</v>
          </cell>
          <cell r="D11673">
            <v>-1.348030576</v>
          </cell>
          <cell r="E11673">
            <v>-1.404000484</v>
          </cell>
          <cell r="F11673">
            <v>0</v>
          </cell>
          <cell r="G11673">
            <v>0</v>
          </cell>
          <cell r="H11673">
            <v>0</v>
          </cell>
          <cell r="I11673">
            <v>0</v>
          </cell>
          <cell r="J11673">
            <v>0</v>
          </cell>
          <cell r="K11673">
            <v>0</v>
          </cell>
        </row>
        <row r="11674">
          <cell r="A11674" t="str">
            <v>TRIAE_CS42_5BL_TGACv1_405536_AA1329750.1</v>
          </cell>
          <cell r="B11674" t="str">
            <v>acetyltransferase, GNAT family, putative, expressed</v>
          </cell>
          <cell r="C11674" t="str">
            <v>Glucosamine 6-phosphate N-acetyltransferase 1</v>
          </cell>
          <cell r="D11674">
            <v>-1.348030576</v>
          </cell>
          <cell r="E11674">
            <v>-1.404000484</v>
          </cell>
          <cell r="F11674">
            <v>0</v>
          </cell>
          <cell r="G11674">
            <v>0</v>
          </cell>
          <cell r="H11674">
            <v>0</v>
          </cell>
          <cell r="I11674">
            <v>0</v>
          </cell>
          <cell r="J11674">
            <v>0</v>
          </cell>
          <cell r="K11674">
            <v>0</v>
          </cell>
        </row>
        <row r="11675">
          <cell r="A11675" t="str">
            <v>TRIAE_CS42_5DL_TGACv1_434283_AA1433170.1</v>
          </cell>
          <cell r="B11675" t="str">
            <v>acetyltransferase, GNAT family, putative, expressed</v>
          </cell>
          <cell r="C11675" t="str">
            <v>Glucosamine 6-phosphate N-acetyltransferase 1</v>
          </cell>
          <cell r="D11675">
            <v>-1.348030576</v>
          </cell>
          <cell r="E11675">
            <v>-1.404000484</v>
          </cell>
          <cell r="F11675">
            <v>0</v>
          </cell>
          <cell r="G11675">
            <v>0</v>
          </cell>
          <cell r="H11675">
            <v>0</v>
          </cell>
          <cell r="I11675">
            <v>0</v>
          </cell>
          <cell r="J11675">
            <v>0</v>
          </cell>
          <cell r="K11675">
            <v>0</v>
          </cell>
        </row>
        <row r="11676">
          <cell r="A11676" t="str">
            <v>TRIAE_CS42_5AL_TGACv1_374188_AA1192890.1</v>
          </cell>
          <cell r="B11676" t="str">
            <v>glucose-1-phosphate adenylyltransferase large subunit, chloroplast precursor, putative, expressed</v>
          </cell>
          <cell r="C11676" t="str">
            <v>Glucose-1-phosphate adenylyltransferase family protein</v>
          </cell>
          <cell r="D11676">
            <v>0</v>
          </cell>
          <cell r="E11676">
            <v>0</v>
          </cell>
          <cell r="F11676">
            <v>0</v>
          </cell>
          <cell r="G11676">
            <v>-1.3712411289999999</v>
          </cell>
          <cell r="H11676">
            <v>0</v>
          </cell>
          <cell r="I11676">
            <v>0</v>
          </cell>
          <cell r="J11676">
            <v>0</v>
          </cell>
          <cell r="K11676">
            <v>0</v>
          </cell>
        </row>
        <row r="11677">
          <cell r="A11677" t="str">
            <v>TRIAE_CS42_5BL_TGACv1_407231_AA1354680.1</v>
          </cell>
          <cell r="B11677" t="str">
            <v>glucose-1-phosphate adenylyltransferase large subunit, chloroplast precursor, putative, expressed</v>
          </cell>
          <cell r="C11677" t="str">
            <v>Glucose-1-phosphate adenylyltransferase family protein</v>
          </cell>
          <cell r="D11677">
            <v>0</v>
          </cell>
          <cell r="E11677">
            <v>0</v>
          </cell>
          <cell r="F11677">
            <v>0</v>
          </cell>
          <cell r="G11677">
            <v>-1.3712411289999999</v>
          </cell>
          <cell r="H11677">
            <v>0</v>
          </cell>
          <cell r="I11677">
            <v>0</v>
          </cell>
          <cell r="J11677">
            <v>0</v>
          </cell>
          <cell r="K11677">
            <v>0</v>
          </cell>
        </row>
        <row r="11678">
          <cell r="A11678" t="str">
            <v>TRIAE_CS42_5DL_TGACv1_435303_AA1448600.1</v>
          </cell>
          <cell r="B11678" t="str">
            <v>glucose-1-phosphate adenylyltransferase large subunit, chloroplast precursor, putative, expressed</v>
          </cell>
          <cell r="C11678" t="str">
            <v>Glucose-1-phosphate adenylyltransferase family protein</v>
          </cell>
          <cell r="D11678">
            <v>0</v>
          </cell>
          <cell r="E11678">
            <v>0</v>
          </cell>
          <cell r="F11678">
            <v>0</v>
          </cell>
          <cell r="G11678">
            <v>-1.3712411289999999</v>
          </cell>
          <cell r="H11678">
            <v>0</v>
          </cell>
          <cell r="I11678">
            <v>0</v>
          </cell>
          <cell r="J11678">
            <v>0</v>
          </cell>
          <cell r="K11678">
            <v>0</v>
          </cell>
        </row>
        <row r="11679">
          <cell r="A11679" t="str">
            <v>TRIAE_CS42_2BS_TGACv1_145925_AA0449700.1</v>
          </cell>
          <cell r="B11679" t="str">
            <v>glucose-6-phosphate 1-dehydrogenase, chloroplast precursor, putative, expressed</v>
          </cell>
          <cell r="C11679" t="str">
            <v>glucose-6-phosphate dehydrogenase 2</v>
          </cell>
          <cell r="D11679">
            <v>1.2820534990000001</v>
          </cell>
          <cell r="E11679">
            <v>0</v>
          </cell>
          <cell r="F11679">
            <v>0</v>
          </cell>
          <cell r="G11679">
            <v>0</v>
          </cell>
          <cell r="H11679">
            <v>0</v>
          </cell>
          <cell r="I11679">
            <v>0</v>
          </cell>
          <cell r="J11679">
            <v>0</v>
          </cell>
          <cell r="K11679">
            <v>0</v>
          </cell>
        </row>
        <row r="11680">
          <cell r="A11680" t="str">
            <v>TRIAE_CS42_2DS_TGACv1_177171_AA0567650.1</v>
          </cell>
          <cell r="B11680" t="str">
            <v>glucose-6-phosphate 1-dehydrogenase, chloroplast precursor, putative, expressed</v>
          </cell>
          <cell r="C11680" t="str">
            <v>glucose-6-phosphate dehydrogenase 2</v>
          </cell>
          <cell r="D11680">
            <v>1.4610040070000001</v>
          </cell>
          <cell r="E11680">
            <v>0</v>
          </cell>
          <cell r="F11680">
            <v>0</v>
          </cell>
          <cell r="G11680">
            <v>0</v>
          </cell>
          <cell r="H11680">
            <v>0</v>
          </cell>
          <cell r="I11680">
            <v>0</v>
          </cell>
          <cell r="J11680">
            <v>0</v>
          </cell>
          <cell r="K11680">
            <v>0</v>
          </cell>
        </row>
        <row r="11681">
          <cell r="A11681" t="str">
            <v>TRIAE_CS42_5DL_TGACv1_433863_AA1424040.1</v>
          </cell>
          <cell r="B11681" t="str">
            <v>plant-specific domain TIGR01627 family protein, expressed</v>
          </cell>
          <cell r="C11681" t="str">
            <v>Glucuronoxylan 4-O-methyltransferase 1</v>
          </cell>
          <cell r="D11681">
            <v>0</v>
          </cell>
          <cell r="E11681">
            <v>0</v>
          </cell>
          <cell r="F11681">
            <v>0</v>
          </cell>
          <cell r="G11681">
            <v>-2.4946022239999999</v>
          </cell>
          <cell r="H11681">
            <v>0</v>
          </cell>
          <cell r="I11681">
            <v>0</v>
          </cell>
          <cell r="J11681">
            <v>0</v>
          </cell>
          <cell r="K11681">
            <v>0</v>
          </cell>
        </row>
        <row r="11682">
          <cell r="A11682" t="str">
            <v>TRIAE_CS42_7BL_TGACv1_578870_AA1901270.1</v>
          </cell>
          <cell r="B11682" t="str">
            <v>plant-specific domain TIGR01627 family protein, expressed</v>
          </cell>
          <cell r="C11682" t="str">
            <v>Glucuronoxylan 4-O-methyltransferase 3</v>
          </cell>
          <cell r="D11682">
            <v>-2.029001762</v>
          </cell>
          <cell r="E11682">
            <v>0</v>
          </cell>
          <cell r="F11682">
            <v>0</v>
          </cell>
          <cell r="G11682">
            <v>0</v>
          </cell>
          <cell r="H11682">
            <v>0</v>
          </cell>
          <cell r="I11682">
            <v>0</v>
          </cell>
          <cell r="J11682">
            <v>0</v>
          </cell>
          <cell r="K11682">
            <v>0</v>
          </cell>
        </row>
        <row r="11683">
          <cell r="A11683" t="str">
            <v>TRIAE_CS42_7DL_TGACv1_602743_AA1967180.1</v>
          </cell>
          <cell r="B11683" t="str">
            <v>plant-specific domain TIGR01627 family protein, expressed</v>
          </cell>
          <cell r="C11683" t="str">
            <v>Glucuronoxylan 4-O-methyltransferase 3</v>
          </cell>
          <cell r="D11683">
            <v>-1.7415871709999999</v>
          </cell>
          <cell r="E11683">
            <v>0</v>
          </cell>
          <cell r="F11683">
            <v>0</v>
          </cell>
          <cell r="G11683">
            <v>0</v>
          </cell>
          <cell r="H11683">
            <v>0</v>
          </cell>
          <cell r="I11683">
            <v>0</v>
          </cell>
          <cell r="J11683">
            <v>0</v>
          </cell>
          <cell r="K11683">
            <v>0</v>
          </cell>
        </row>
        <row r="11684">
          <cell r="A11684" t="str">
            <v>TRIAE_CS42_7AL_TGACv1_557760_AA1785740.1</v>
          </cell>
          <cell r="B11684" t="str">
            <v>plant-specific domain TIGR01627 family protein, expressed</v>
          </cell>
          <cell r="C11684" t="str">
            <v>Glucuronoxylan 4-O-methyltransferase 3</v>
          </cell>
          <cell r="D11684">
            <v>-1.668085043</v>
          </cell>
          <cell r="E11684">
            <v>0</v>
          </cell>
          <cell r="F11684">
            <v>0</v>
          </cell>
          <cell r="G11684">
            <v>0</v>
          </cell>
          <cell r="H11684">
            <v>0</v>
          </cell>
          <cell r="I11684">
            <v>0</v>
          </cell>
          <cell r="J11684">
            <v>0</v>
          </cell>
          <cell r="K11684">
            <v>0</v>
          </cell>
        </row>
        <row r="11685">
          <cell r="A11685" t="str">
            <v>TRIAE_CS42_4AL_TGACv1_291775_AA0996540.1</v>
          </cell>
          <cell r="B11685" t="str">
            <v>glutamate decarboxylase, putative, expressed</v>
          </cell>
          <cell r="C11685" t="str">
            <v>glutamate decarboxylase</v>
          </cell>
          <cell r="D11685">
            <v>1.7754484530000001</v>
          </cell>
          <cell r="E11685">
            <v>1.4412780140000001</v>
          </cell>
          <cell r="F11685">
            <v>0</v>
          </cell>
          <cell r="G11685">
            <v>0</v>
          </cell>
          <cell r="H11685">
            <v>0</v>
          </cell>
          <cell r="I11685">
            <v>0</v>
          </cell>
          <cell r="J11685">
            <v>0</v>
          </cell>
          <cell r="K11685">
            <v>0</v>
          </cell>
        </row>
        <row r="11686">
          <cell r="A11686" t="str">
            <v>TRIAE_CS42_4BS_TGACv1_331478_AA1110020.2</v>
          </cell>
          <cell r="B11686" t="str">
            <v>glutamate decarboxylase, putative, expressed</v>
          </cell>
          <cell r="C11686" t="str">
            <v>glutamate decarboxylase</v>
          </cell>
          <cell r="D11686">
            <v>1.7754484530000001</v>
          </cell>
          <cell r="E11686">
            <v>1.4412780140000001</v>
          </cell>
          <cell r="F11686">
            <v>0</v>
          </cell>
          <cell r="G11686">
            <v>0</v>
          </cell>
          <cell r="H11686">
            <v>0</v>
          </cell>
          <cell r="I11686">
            <v>0</v>
          </cell>
          <cell r="J11686">
            <v>0</v>
          </cell>
          <cell r="K11686">
            <v>0</v>
          </cell>
        </row>
        <row r="11687">
          <cell r="A11687" t="str">
            <v>TRIAE_CS42_3B_TGACv1_222610_AA0767770.4</v>
          </cell>
          <cell r="B11687" t="str">
            <v>decarboxylase, putative, expressed</v>
          </cell>
          <cell r="C11687" t="str">
            <v>glutamate decarboxylase</v>
          </cell>
          <cell r="D11687">
            <v>0</v>
          </cell>
          <cell r="E11687">
            <v>2.0313723289999999</v>
          </cell>
          <cell r="F11687">
            <v>0</v>
          </cell>
          <cell r="G11687">
            <v>0</v>
          </cell>
          <cell r="H11687">
            <v>0</v>
          </cell>
          <cell r="I11687">
            <v>0</v>
          </cell>
          <cell r="J11687">
            <v>0</v>
          </cell>
          <cell r="K11687">
            <v>0</v>
          </cell>
        </row>
        <row r="11688">
          <cell r="A11688" t="str">
            <v>TRIAE_CS42_4AS_TGACv1_308413_AA1027820.1</v>
          </cell>
          <cell r="B11688" t="str">
            <v>glutamate decarboxylase, putative, expressed</v>
          </cell>
          <cell r="C11688" t="str">
            <v>glutamate decarboxylase</v>
          </cell>
          <cell r="D11688">
            <v>0</v>
          </cell>
          <cell r="E11688">
            <v>0</v>
          </cell>
          <cell r="F11688">
            <v>0</v>
          </cell>
          <cell r="G11688">
            <v>0</v>
          </cell>
          <cell r="H11688">
            <v>0</v>
          </cell>
          <cell r="I11688">
            <v>-1.645601139</v>
          </cell>
          <cell r="J11688">
            <v>0</v>
          </cell>
          <cell r="K11688">
            <v>-2.693383265</v>
          </cell>
        </row>
        <row r="11689">
          <cell r="A11689" t="str">
            <v>TRIAE_CS42_4BL_TGACv1_320276_AA1033600.1</v>
          </cell>
          <cell r="B11689" t="str">
            <v>glutamate decarboxylase, putative, expressed</v>
          </cell>
          <cell r="C11689" t="str">
            <v>glutamate decarboxylase</v>
          </cell>
          <cell r="D11689">
            <v>0</v>
          </cell>
          <cell r="E11689">
            <v>0</v>
          </cell>
          <cell r="F11689">
            <v>0</v>
          </cell>
          <cell r="G11689">
            <v>0</v>
          </cell>
          <cell r="H11689">
            <v>0</v>
          </cell>
          <cell r="I11689">
            <v>-1.645601139</v>
          </cell>
          <cell r="J11689">
            <v>0</v>
          </cell>
          <cell r="K11689">
            <v>-2.693383265</v>
          </cell>
        </row>
        <row r="11690">
          <cell r="A11690" t="str">
            <v>TRIAE_CS42_4DL_TGACv1_344775_AA1149720.1</v>
          </cell>
          <cell r="B11690" t="str">
            <v>glutamate decarboxylase, putative, expressed</v>
          </cell>
          <cell r="C11690" t="str">
            <v>glutamate decarboxylase</v>
          </cell>
          <cell r="D11690">
            <v>0</v>
          </cell>
          <cell r="E11690">
            <v>0</v>
          </cell>
          <cell r="F11690">
            <v>0</v>
          </cell>
          <cell r="G11690">
            <v>0</v>
          </cell>
          <cell r="H11690">
            <v>0</v>
          </cell>
          <cell r="I11690">
            <v>-1.645601139</v>
          </cell>
          <cell r="J11690">
            <v>0</v>
          </cell>
          <cell r="K11690">
            <v>-2.693383265</v>
          </cell>
        </row>
        <row r="11691">
          <cell r="A11691" t="str">
            <v>TRIAE_CS42_3B_TGACv1_221158_AA0732140.1</v>
          </cell>
          <cell r="B11691" t="str">
            <v>decarboxylase, putative, expressed</v>
          </cell>
          <cell r="C11691" t="str">
            <v>glutamate decarboxylase</v>
          </cell>
          <cell r="D11691">
            <v>0</v>
          </cell>
          <cell r="E11691">
            <v>0</v>
          </cell>
          <cell r="F11691">
            <v>0</v>
          </cell>
          <cell r="G11691">
            <v>2.0220536710000001</v>
          </cell>
          <cell r="H11691">
            <v>0</v>
          </cell>
          <cell r="I11691">
            <v>0</v>
          </cell>
          <cell r="J11691">
            <v>0</v>
          </cell>
          <cell r="K11691">
            <v>1.900645165</v>
          </cell>
        </row>
        <row r="11692">
          <cell r="A11692" t="str">
            <v>TRIAE_CS42_3DL_TGACv1_249343_AA0845910.1</v>
          </cell>
          <cell r="B11692" t="str">
            <v>decarboxylase, putative, expressed</v>
          </cell>
          <cell r="C11692" t="str">
            <v>glutamate decarboxylase</v>
          </cell>
          <cell r="D11692">
            <v>0</v>
          </cell>
          <cell r="E11692">
            <v>0</v>
          </cell>
          <cell r="F11692">
            <v>0</v>
          </cell>
          <cell r="G11692">
            <v>2.0220536710000001</v>
          </cell>
          <cell r="H11692">
            <v>0</v>
          </cell>
          <cell r="I11692">
            <v>0</v>
          </cell>
          <cell r="J11692">
            <v>0</v>
          </cell>
          <cell r="K11692">
            <v>1.9686937280000001</v>
          </cell>
        </row>
        <row r="11693">
          <cell r="A11693" t="str">
            <v>TRIAE_CS42_6AS_TGACv1_485559_AA1547580.3</v>
          </cell>
          <cell r="B11693" t="str">
            <v>glutamate dehydrogenase protein, putative, expressed</v>
          </cell>
          <cell r="C11693" t="str">
            <v>glutamate dehydrogenase 1</v>
          </cell>
          <cell r="D11693">
            <v>-1.9037118710000001</v>
          </cell>
          <cell r="E11693">
            <v>-1.3592835009999999</v>
          </cell>
          <cell r="F11693">
            <v>0</v>
          </cell>
          <cell r="G11693">
            <v>0</v>
          </cell>
          <cell r="H11693">
            <v>0</v>
          </cell>
          <cell r="I11693">
            <v>0</v>
          </cell>
          <cell r="J11693">
            <v>0</v>
          </cell>
          <cell r="K11693">
            <v>0</v>
          </cell>
        </row>
        <row r="11694">
          <cell r="A11694" t="str">
            <v>TRIAE_CS42_4AL_TGACv1_289217_AA0967440.1</v>
          </cell>
          <cell r="B11694" t="str">
            <v>glutamate dehydrogenase protein, putative, expressed</v>
          </cell>
          <cell r="C11694" t="str">
            <v>glutamate dehydrogenase 1</v>
          </cell>
          <cell r="D11694">
            <v>0</v>
          </cell>
          <cell r="E11694">
            <v>0</v>
          </cell>
          <cell r="F11694">
            <v>0</v>
          </cell>
          <cell r="G11694">
            <v>0</v>
          </cell>
          <cell r="H11694">
            <v>0</v>
          </cell>
          <cell r="I11694">
            <v>0</v>
          </cell>
          <cell r="J11694">
            <v>0</v>
          </cell>
          <cell r="K11694">
            <v>1.134731988</v>
          </cell>
        </row>
        <row r="11695">
          <cell r="A11695" t="str">
            <v>TRIAE_CS42_7BL_TGACv1_577389_AA1874180.1</v>
          </cell>
          <cell r="B11695" t="str">
            <v>glutamate dehydrogenase protein, putative, expressed</v>
          </cell>
          <cell r="C11695" t="str">
            <v>glutamate dehydrogenase 1</v>
          </cell>
          <cell r="D11695">
            <v>0</v>
          </cell>
          <cell r="E11695">
            <v>0</v>
          </cell>
          <cell r="F11695">
            <v>0</v>
          </cell>
          <cell r="G11695">
            <v>0</v>
          </cell>
          <cell r="H11695">
            <v>0</v>
          </cell>
          <cell r="I11695">
            <v>0</v>
          </cell>
          <cell r="J11695">
            <v>0</v>
          </cell>
          <cell r="K11695">
            <v>1.3007489590000001</v>
          </cell>
        </row>
        <row r="11696">
          <cell r="A11696" t="str">
            <v>TRIAE_CS42_2BL_TGACv1_129728_AA0393950.1</v>
          </cell>
          <cell r="B11696" t="str">
            <v>glutamate dehydrogenase protein, putative, expressed</v>
          </cell>
          <cell r="C11696" t="str">
            <v>glutamate dehydrogenase 1</v>
          </cell>
          <cell r="D11696">
            <v>0</v>
          </cell>
          <cell r="E11696">
            <v>0</v>
          </cell>
          <cell r="F11696">
            <v>2.2225060330000002</v>
          </cell>
          <cell r="G11696">
            <v>0</v>
          </cell>
          <cell r="H11696">
            <v>0</v>
          </cell>
          <cell r="I11696">
            <v>0</v>
          </cell>
          <cell r="J11696">
            <v>0</v>
          </cell>
          <cell r="K11696">
            <v>0</v>
          </cell>
        </row>
        <row r="11697">
          <cell r="A11697" t="str">
            <v>TRIAE_CS42_5AL_TGACv1_374507_AA1201910.1</v>
          </cell>
          <cell r="B11697" t="str">
            <v>glutamate dehydrogenase protein, putative, expressed</v>
          </cell>
          <cell r="C11697" t="str">
            <v>glutamate dehydrogenase 1</v>
          </cell>
          <cell r="D11697">
            <v>0</v>
          </cell>
          <cell r="E11697">
            <v>0</v>
          </cell>
          <cell r="F11697">
            <v>0</v>
          </cell>
          <cell r="G11697">
            <v>-2.069220466</v>
          </cell>
          <cell r="H11697">
            <v>0</v>
          </cell>
          <cell r="I11697">
            <v>0</v>
          </cell>
          <cell r="J11697">
            <v>0</v>
          </cell>
          <cell r="K11697">
            <v>0</v>
          </cell>
        </row>
        <row r="11698">
          <cell r="A11698" t="str">
            <v>TRIAE_CS42_5BL_TGACv1_406581_AA1347380.1</v>
          </cell>
          <cell r="B11698" t="str">
            <v>glutamate dehydrogenase protein, putative, expressed</v>
          </cell>
          <cell r="C11698" t="str">
            <v>glutamate dehydrogenase 1</v>
          </cell>
          <cell r="D11698">
            <v>0</v>
          </cell>
          <cell r="E11698">
            <v>0</v>
          </cell>
          <cell r="F11698">
            <v>0</v>
          </cell>
          <cell r="G11698">
            <v>-2.069220466</v>
          </cell>
          <cell r="H11698">
            <v>0</v>
          </cell>
          <cell r="I11698">
            <v>0</v>
          </cell>
          <cell r="J11698">
            <v>0</v>
          </cell>
          <cell r="K11698">
            <v>0</v>
          </cell>
        </row>
        <row r="11699">
          <cell r="A11699" t="str">
            <v>TRIAE_CS42_5DL_TGACv1_435748_AA1454370.1</v>
          </cell>
          <cell r="B11699" t="str">
            <v>glutamate dehydrogenase protein, putative, expressed</v>
          </cell>
          <cell r="C11699" t="str">
            <v>glutamate dehydrogenase 1</v>
          </cell>
          <cell r="D11699">
            <v>0</v>
          </cell>
          <cell r="E11699">
            <v>0</v>
          </cell>
          <cell r="F11699">
            <v>0</v>
          </cell>
          <cell r="G11699">
            <v>-2.069220466</v>
          </cell>
          <cell r="H11699">
            <v>0</v>
          </cell>
          <cell r="I11699">
            <v>0</v>
          </cell>
          <cell r="J11699">
            <v>0</v>
          </cell>
          <cell r="K11699">
            <v>0</v>
          </cell>
        </row>
        <row r="11700">
          <cell r="A11700" t="str">
            <v>TRIAE_CS42_5DL_TGACv1_433492_AA1414620.2</v>
          </cell>
          <cell r="B11700" t="str">
            <v>glutamate receptor 2.6 precursor, putative, expressed</v>
          </cell>
          <cell r="C11700" t="str">
            <v>glutamate receptor 2.8</v>
          </cell>
          <cell r="D11700">
            <v>-1.2451747820000001</v>
          </cell>
          <cell r="E11700">
            <v>-1.0493408660000001</v>
          </cell>
          <cell r="F11700">
            <v>0</v>
          </cell>
          <cell r="G11700">
            <v>0</v>
          </cell>
          <cell r="H11700">
            <v>0</v>
          </cell>
          <cell r="I11700">
            <v>0</v>
          </cell>
          <cell r="J11700">
            <v>0</v>
          </cell>
          <cell r="K11700">
            <v>0</v>
          </cell>
        </row>
        <row r="11701">
          <cell r="A11701" t="str">
            <v>TRIAE_CS42_5AL_TGACv1_381109_AA1257710.1</v>
          </cell>
          <cell r="B11701" t="str">
            <v>glutamate receptor, putative, expressed</v>
          </cell>
          <cell r="C11701" t="str">
            <v>glutamate receptor 2.8</v>
          </cell>
          <cell r="D11701">
            <v>-1.0915649730000001</v>
          </cell>
          <cell r="E11701">
            <v>0</v>
          </cell>
          <cell r="F11701">
            <v>0</v>
          </cell>
          <cell r="G11701">
            <v>0</v>
          </cell>
          <cell r="H11701">
            <v>0</v>
          </cell>
          <cell r="I11701">
            <v>0</v>
          </cell>
          <cell r="J11701">
            <v>0</v>
          </cell>
          <cell r="K11701">
            <v>0</v>
          </cell>
        </row>
        <row r="11702">
          <cell r="A11702" t="str">
            <v>TRIAE_CS42_5BL_TGACv1_405601_AA1331240.1</v>
          </cell>
          <cell r="B11702" t="str">
            <v>glutamate receptor, putative, expressed</v>
          </cell>
          <cell r="C11702" t="str">
            <v>glutamate receptor 2.8</v>
          </cell>
          <cell r="D11702">
            <v>1.1990076839999999</v>
          </cell>
          <cell r="E11702">
            <v>0</v>
          </cell>
          <cell r="F11702">
            <v>1.0420058190000001</v>
          </cell>
          <cell r="G11702">
            <v>0</v>
          </cell>
          <cell r="H11702">
            <v>0</v>
          </cell>
          <cell r="I11702">
            <v>0</v>
          </cell>
          <cell r="J11702">
            <v>0</v>
          </cell>
          <cell r="K11702">
            <v>0</v>
          </cell>
        </row>
        <row r="11703">
          <cell r="A11703" t="str">
            <v>TRIAE_CS42_5DL_TGACv1_432944_AA1395550.2</v>
          </cell>
          <cell r="B11703" t="str">
            <v>glutamate receptor, putative, expressed</v>
          </cell>
          <cell r="C11703" t="str">
            <v>glutamate receptor 2.8</v>
          </cell>
          <cell r="D11703">
            <v>1.1990076839999999</v>
          </cell>
          <cell r="E11703">
            <v>0</v>
          </cell>
          <cell r="F11703">
            <v>1.0420058190000001</v>
          </cell>
          <cell r="G11703">
            <v>0</v>
          </cell>
          <cell r="H11703">
            <v>0</v>
          </cell>
          <cell r="I11703">
            <v>0</v>
          </cell>
          <cell r="J11703">
            <v>0</v>
          </cell>
          <cell r="K11703">
            <v>0</v>
          </cell>
        </row>
        <row r="11704">
          <cell r="A11704" t="str">
            <v>TRIAE_CS42_5AL_TGACv1_375265_AA1218820.1</v>
          </cell>
          <cell r="B11704" t="str">
            <v>glutamate receptor, putative, expressed</v>
          </cell>
          <cell r="C11704" t="str">
            <v>glutamate receptor 2.8</v>
          </cell>
          <cell r="D11704">
            <v>1.3148334020000001</v>
          </cell>
          <cell r="E11704">
            <v>0</v>
          </cell>
          <cell r="F11704">
            <v>0</v>
          </cell>
          <cell r="G11704">
            <v>0</v>
          </cell>
          <cell r="H11704">
            <v>0</v>
          </cell>
          <cell r="I11704">
            <v>0</v>
          </cell>
          <cell r="J11704">
            <v>0</v>
          </cell>
          <cell r="K11704">
            <v>0</v>
          </cell>
        </row>
        <row r="11705">
          <cell r="A11705" t="str">
            <v>TRIAE_CS42_5BL_TGACv1_404854_AA1312950.1</v>
          </cell>
          <cell r="B11705" t="str">
            <v>glutamate receptor, putative, expressed</v>
          </cell>
          <cell r="C11705" t="str">
            <v>glutamate receptor 2.8</v>
          </cell>
          <cell r="D11705">
            <v>2.1694783630000001</v>
          </cell>
          <cell r="E11705">
            <v>0</v>
          </cell>
          <cell r="F11705">
            <v>0</v>
          </cell>
          <cell r="G11705">
            <v>0</v>
          </cell>
          <cell r="H11705">
            <v>0</v>
          </cell>
          <cell r="I11705">
            <v>0</v>
          </cell>
          <cell r="J11705">
            <v>0</v>
          </cell>
          <cell r="K11705">
            <v>0</v>
          </cell>
        </row>
        <row r="11706">
          <cell r="A11706" t="str">
            <v>TRIAE_CS42_5DL_TGACv1_432944_AA1395570.1</v>
          </cell>
          <cell r="B11706" t="str">
            <v>glutamate receptor, putative, expressed</v>
          </cell>
          <cell r="C11706" t="str">
            <v>glutamate receptor 2.8</v>
          </cell>
          <cell r="D11706">
            <v>2.2941511160000001</v>
          </cell>
          <cell r="E11706">
            <v>0</v>
          </cell>
          <cell r="F11706">
            <v>0</v>
          </cell>
          <cell r="G11706">
            <v>0</v>
          </cell>
          <cell r="H11706">
            <v>0</v>
          </cell>
          <cell r="I11706">
            <v>0</v>
          </cell>
          <cell r="J11706">
            <v>0</v>
          </cell>
          <cell r="K11706">
            <v>0</v>
          </cell>
        </row>
        <row r="11707">
          <cell r="A11707" t="str">
            <v>TRIAE_CS42_7AS_TGACv1_570947_AA1842840.1</v>
          </cell>
          <cell r="B11707" t="str">
            <v>glutamate receptor, putative, expressed</v>
          </cell>
          <cell r="C11707" t="str">
            <v>glutamate receptor 2.8</v>
          </cell>
          <cell r="D11707">
            <v>2.7522007999999998</v>
          </cell>
          <cell r="E11707">
            <v>0</v>
          </cell>
          <cell r="F11707">
            <v>0</v>
          </cell>
          <cell r="G11707">
            <v>0</v>
          </cell>
          <cell r="H11707">
            <v>0</v>
          </cell>
          <cell r="I11707">
            <v>0</v>
          </cell>
          <cell r="J11707">
            <v>0</v>
          </cell>
          <cell r="K11707">
            <v>0</v>
          </cell>
        </row>
        <row r="11708">
          <cell r="A11708" t="str">
            <v>TRIAE_CS42_6DL_TGACv1_526595_AA1687820.1</v>
          </cell>
          <cell r="B11708" t="str">
            <v>glutamate receptor, putative, expressed</v>
          </cell>
          <cell r="C11708" t="str">
            <v>glutamate receptor 2.8</v>
          </cell>
          <cell r="D11708">
            <v>2.8396144639999998</v>
          </cell>
          <cell r="E11708">
            <v>2.2492988650000001</v>
          </cell>
          <cell r="F11708">
            <v>0</v>
          </cell>
          <cell r="G11708">
            <v>1.744058753</v>
          </cell>
          <cell r="H11708">
            <v>0</v>
          </cell>
          <cell r="I11708">
            <v>0</v>
          </cell>
          <cell r="J11708">
            <v>0</v>
          </cell>
          <cell r="K11708">
            <v>0</v>
          </cell>
        </row>
        <row r="11709">
          <cell r="A11709" t="str">
            <v>TRIAE_CS42_6BL_TGACv1_500463_AA1605200.1</v>
          </cell>
          <cell r="B11709" t="str">
            <v>glutamate receptor, putative, expressed</v>
          </cell>
          <cell r="C11709" t="str">
            <v>glutamate receptor 2.8</v>
          </cell>
          <cell r="D11709">
            <v>2.9068331550000002</v>
          </cell>
          <cell r="E11709">
            <v>2.3083374129999998</v>
          </cell>
          <cell r="F11709">
            <v>0</v>
          </cell>
          <cell r="G11709">
            <v>1.6937275599999999</v>
          </cell>
          <cell r="H11709">
            <v>0</v>
          </cell>
          <cell r="I11709">
            <v>0</v>
          </cell>
          <cell r="J11709">
            <v>0</v>
          </cell>
          <cell r="K11709">
            <v>0</v>
          </cell>
        </row>
        <row r="11710">
          <cell r="A11710" t="str">
            <v>TRIAE_CS42_6AL_TGACv1_472424_AA1521920.1</v>
          </cell>
          <cell r="B11710" t="str">
            <v>glutamate receptor, putative, expressed</v>
          </cell>
          <cell r="C11710" t="str">
            <v>glutamate receptor 2.8</v>
          </cell>
          <cell r="D11710">
            <v>3.9265975389999999</v>
          </cell>
          <cell r="E11710">
            <v>2.8405852280000001</v>
          </cell>
          <cell r="F11710">
            <v>0</v>
          </cell>
          <cell r="G11710">
            <v>1.6647840389999999</v>
          </cell>
          <cell r="H11710">
            <v>0</v>
          </cell>
          <cell r="I11710">
            <v>0</v>
          </cell>
          <cell r="J11710">
            <v>0</v>
          </cell>
          <cell r="K11710">
            <v>1.067490064</v>
          </cell>
        </row>
        <row r="11711">
          <cell r="A11711" t="str">
            <v>TRIAE_CS42_5BL_TGACv1_407437_AA1356880.1</v>
          </cell>
          <cell r="B11711" t="str">
            <v>glutamate receptor, putative, expressed</v>
          </cell>
          <cell r="C11711" t="str">
            <v>glutamate receptor 2.8</v>
          </cell>
          <cell r="D11711">
            <v>0</v>
          </cell>
          <cell r="E11711">
            <v>-1.71468033</v>
          </cell>
          <cell r="F11711">
            <v>0</v>
          </cell>
          <cell r="G11711">
            <v>-1.0184830890000001</v>
          </cell>
          <cell r="H11711">
            <v>0</v>
          </cell>
          <cell r="I11711">
            <v>0</v>
          </cell>
          <cell r="J11711">
            <v>0</v>
          </cell>
          <cell r="K11711">
            <v>0</v>
          </cell>
        </row>
        <row r="11712">
          <cell r="A11712" t="str">
            <v>TRIAE_CS42_5DL_TGACv1_432944_AA1395510.1</v>
          </cell>
          <cell r="B11712" t="str">
            <v>glutamate receptor, putative, expressed</v>
          </cell>
          <cell r="C11712" t="str">
            <v>glutamate receptor 2.8</v>
          </cell>
          <cell r="D11712">
            <v>0</v>
          </cell>
          <cell r="E11712">
            <v>-1.71468033</v>
          </cell>
          <cell r="F11712">
            <v>0</v>
          </cell>
          <cell r="G11712">
            <v>-1.0184830890000001</v>
          </cell>
          <cell r="H11712">
            <v>0</v>
          </cell>
          <cell r="I11712">
            <v>0</v>
          </cell>
          <cell r="J11712">
            <v>0</v>
          </cell>
          <cell r="K11712">
            <v>0</v>
          </cell>
        </row>
        <row r="11713">
          <cell r="A11713" t="str">
            <v>TRIAE_CS42_6BL_TGACv1_499694_AA1589340.1</v>
          </cell>
          <cell r="B11713" t="str">
            <v>glutamate receptor, putative, expressed</v>
          </cell>
          <cell r="C11713" t="str">
            <v>glutamate receptor 2.8</v>
          </cell>
          <cell r="D11713">
            <v>0</v>
          </cell>
          <cell r="E11713">
            <v>2.2670881540000001</v>
          </cell>
          <cell r="F11713">
            <v>0</v>
          </cell>
          <cell r="G11713">
            <v>0</v>
          </cell>
          <cell r="H11713">
            <v>0</v>
          </cell>
          <cell r="I11713">
            <v>0</v>
          </cell>
          <cell r="J11713">
            <v>0</v>
          </cell>
          <cell r="K11713">
            <v>0</v>
          </cell>
        </row>
        <row r="11714">
          <cell r="A11714" t="str">
            <v>TRIAE_CS42_3AS_TGACv1_210796_AA0679290.1</v>
          </cell>
          <cell r="B11714" t="str">
            <v>glutamate receptor 2.8 precursor, putative, expressed</v>
          </cell>
          <cell r="C11714" t="str">
            <v>glutamate receptor 2.8</v>
          </cell>
          <cell r="D11714">
            <v>0</v>
          </cell>
          <cell r="E11714">
            <v>0</v>
          </cell>
          <cell r="F11714">
            <v>0</v>
          </cell>
          <cell r="G11714">
            <v>2.80930144</v>
          </cell>
          <cell r="H11714">
            <v>0</v>
          </cell>
          <cell r="I11714">
            <v>0</v>
          </cell>
          <cell r="J11714">
            <v>0</v>
          </cell>
          <cell r="K11714">
            <v>-1.3203969609999999</v>
          </cell>
        </row>
        <row r="11715">
          <cell r="A11715" t="str">
            <v>TRIAE_CS42_6BL_TGACv1_499694_AA1589320.1</v>
          </cell>
          <cell r="B11715" t="str">
            <v>glutamate receptor, putative, expressed</v>
          </cell>
          <cell r="C11715" t="str">
            <v>glutamate receptor 2.8</v>
          </cell>
          <cell r="D11715">
            <v>0</v>
          </cell>
          <cell r="E11715">
            <v>0</v>
          </cell>
          <cell r="F11715">
            <v>0</v>
          </cell>
          <cell r="G11715">
            <v>0</v>
          </cell>
          <cell r="H11715">
            <v>0</v>
          </cell>
          <cell r="I11715">
            <v>0</v>
          </cell>
          <cell r="J11715">
            <v>0</v>
          </cell>
          <cell r="K11715">
            <v>1.451488466</v>
          </cell>
        </row>
        <row r="11716">
          <cell r="A11716" t="str">
            <v>TRIAE_CS42_6BL_TGACv1_499694_AA1589370.1</v>
          </cell>
          <cell r="B11716" t="str">
            <v>glutamate receptor, putative, expressed</v>
          </cell>
          <cell r="C11716" t="str">
            <v>glutamate receptor 2.8</v>
          </cell>
          <cell r="D11716">
            <v>0</v>
          </cell>
          <cell r="E11716">
            <v>0</v>
          </cell>
          <cell r="F11716">
            <v>0</v>
          </cell>
          <cell r="G11716">
            <v>0</v>
          </cell>
          <cell r="H11716">
            <v>0</v>
          </cell>
          <cell r="I11716">
            <v>0</v>
          </cell>
          <cell r="J11716">
            <v>0</v>
          </cell>
          <cell r="K11716">
            <v>2.161984683</v>
          </cell>
        </row>
        <row r="11717">
          <cell r="A11717" t="str">
            <v>TRIAE_CS42_7DS_TGACv1_623332_AA2052190.1</v>
          </cell>
          <cell r="B11717" t="str">
            <v>glutamate receptor 2.8 precursor, putative, expressed</v>
          </cell>
          <cell r="C11717" t="str">
            <v>glutamate receptor 2.8</v>
          </cell>
          <cell r="D11717">
            <v>0</v>
          </cell>
          <cell r="E11717">
            <v>0</v>
          </cell>
          <cell r="F11717">
            <v>0</v>
          </cell>
          <cell r="G11717">
            <v>-3.8199919250000001</v>
          </cell>
          <cell r="H11717">
            <v>0</v>
          </cell>
          <cell r="I11717">
            <v>0</v>
          </cell>
          <cell r="J11717">
            <v>0</v>
          </cell>
          <cell r="K11717">
            <v>0</v>
          </cell>
        </row>
        <row r="11718">
          <cell r="A11718" t="str">
            <v>TRIAE_CS42_7BS_TGACv1_591889_AA1924680.1</v>
          </cell>
          <cell r="B11718" t="str">
            <v>glutamate receptor 2.8 precursor, putative, expressed</v>
          </cell>
          <cell r="C11718" t="str">
            <v>glutamate receptor 2.8</v>
          </cell>
          <cell r="D11718">
            <v>0</v>
          </cell>
          <cell r="E11718">
            <v>0</v>
          </cell>
          <cell r="F11718">
            <v>0</v>
          </cell>
          <cell r="G11718">
            <v>-1.715694144</v>
          </cell>
          <cell r="H11718">
            <v>0</v>
          </cell>
          <cell r="I11718">
            <v>0</v>
          </cell>
          <cell r="J11718">
            <v>0</v>
          </cell>
          <cell r="K11718">
            <v>0</v>
          </cell>
        </row>
        <row r="11719">
          <cell r="A11719" t="str">
            <v>TRIAE_CS42_5BL_TGACv1_407437_AA1356870.1</v>
          </cell>
          <cell r="B11719" t="str">
            <v>glutamate receptor, putative, expressed</v>
          </cell>
          <cell r="C11719" t="str">
            <v>glutamate receptor 2.8</v>
          </cell>
          <cell r="D11719">
            <v>0</v>
          </cell>
          <cell r="E11719">
            <v>0</v>
          </cell>
          <cell r="F11719">
            <v>0</v>
          </cell>
          <cell r="G11719">
            <v>1.616847299</v>
          </cell>
          <cell r="H11719">
            <v>0</v>
          </cell>
          <cell r="I11719">
            <v>0</v>
          </cell>
          <cell r="J11719">
            <v>0</v>
          </cell>
          <cell r="K11719">
            <v>0</v>
          </cell>
        </row>
        <row r="11720">
          <cell r="A11720" t="str">
            <v>TRIAE_CS42_5DL_TGACv1_432944_AA1395530.1</v>
          </cell>
          <cell r="B11720" t="str">
            <v>glutamate receptor, putative, expressed</v>
          </cell>
          <cell r="C11720" t="str">
            <v>glutamate receptor 2.8</v>
          </cell>
          <cell r="D11720">
            <v>0</v>
          </cell>
          <cell r="E11720">
            <v>0</v>
          </cell>
          <cell r="F11720">
            <v>0</v>
          </cell>
          <cell r="G11720">
            <v>1.8346986620000001</v>
          </cell>
          <cell r="H11720">
            <v>0</v>
          </cell>
          <cell r="I11720">
            <v>0</v>
          </cell>
          <cell r="J11720">
            <v>0</v>
          </cell>
          <cell r="K11720">
            <v>0</v>
          </cell>
        </row>
        <row r="11721">
          <cell r="A11721" t="str">
            <v>TRIAE_CS42_7BS_TGACv1_594347_AA1957200.1</v>
          </cell>
          <cell r="B11721" t="str">
            <v>glutamate receptor 2.6 precursor, putative, expressed</v>
          </cell>
          <cell r="C11721" t="str">
            <v>glutamate receptor 2.9</v>
          </cell>
          <cell r="D11721">
            <v>2.4251037549999999</v>
          </cell>
          <cell r="E11721">
            <v>0</v>
          </cell>
          <cell r="F11721">
            <v>0</v>
          </cell>
          <cell r="G11721">
            <v>-1.3952866740000001</v>
          </cell>
          <cell r="H11721">
            <v>0</v>
          </cell>
          <cell r="I11721">
            <v>0</v>
          </cell>
          <cell r="J11721">
            <v>0</v>
          </cell>
          <cell r="K11721">
            <v>0</v>
          </cell>
        </row>
        <row r="11722">
          <cell r="A11722" t="str">
            <v>TRIAE_CS42_7BS_TGACv1_591837_AA1923130.1</v>
          </cell>
          <cell r="B11722" t="str">
            <v>glutamate receptor 2.6 precursor, putative, expressed</v>
          </cell>
          <cell r="C11722" t="str">
            <v>glutamate receptor 2.9</v>
          </cell>
          <cell r="D11722">
            <v>2.4288803529999998</v>
          </cell>
          <cell r="E11722">
            <v>0</v>
          </cell>
          <cell r="F11722">
            <v>0</v>
          </cell>
          <cell r="G11722">
            <v>-1.4351398280000001</v>
          </cell>
          <cell r="H11722">
            <v>0</v>
          </cell>
          <cell r="I11722">
            <v>0</v>
          </cell>
          <cell r="J11722">
            <v>0</v>
          </cell>
          <cell r="K11722">
            <v>0</v>
          </cell>
        </row>
        <row r="11723">
          <cell r="A11723" t="str">
            <v>TRIAE_CS42_7AS_TGACv1_569072_AA1806470.1</v>
          </cell>
          <cell r="B11723" t="str">
            <v>glutamate receptor 2.6 precursor, putative, expressed</v>
          </cell>
          <cell r="C11723" t="str">
            <v>glutamate receptor 2.9</v>
          </cell>
          <cell r="D11723">
            <v>2.435997365</v>
          </cell>
          <cell r="E11723">
            <v>0</v>
          </cell>
          <cell r="F11723">
            <v>0</v>
          </cell>
          <cell r="G11723">
            <v>-1.3952866740000001</v>
          </cell>
          <cell r="H11723">
            <v>0</v>
          </cell>
          <cell r="I11723">
            <v>0</v>
          </cell>
          <cell r="J11723">
            <v>0</v>
          </cell>
          <cell r="K11723">
            <v>0</v>
          </cell>
        </row>
        <row r="11724">
          <cell r="A11724" t="str">
            <v>TRIAE_CS42_6AS_TGACv1_486175_AA1557820.1</v>
          </cell>
          <cell r="B11724" t="str">
            <v>glutamate receptor, putative, expressed</v>
          </cell>
          <cell r="C11724" t="str">
            <v>glutamate receptor 3.3</v>
          </cell>
          <cell r="D11724">
            <v>0</v>
          </cell>
          <cell r="E11724">
            <v>0</v>
          </cell>
          <cell r="F11724">
            <v>0</v>
          </cell>
          <cell r="G11724">
            <v>0</v>
          </cell>
          <cell r="H11724">
            <v>0</v>
          </cell>
          <cell r="I11724">
            <v>0</v>
          </cell>
          <cell r="J11724">
            <v>0</v>
          </cell>
          <cell r="K11724">
            <v>-1.116969557</v>
          </cell>
        </row>
        <row r="11725">
          <cell r="A11725" t="str">
            <v>TRIAE_CS42_6BS_TGACv1_515374_AA1669750.1</v>
          </cell>
          <cell r="B11725" t="str">
            <v>glutamate receptor, putative, expressed</v>
          </cell>
          <cell r="C11725" t="str">
            <v>glutamate receptor 3.3</v>
          </cell>
          <cell r="D11725">
            <v>0</v>
          </cell>
          <cell r="E11725">
            <v>0</v>
          </cell>
          <cell r="F11725">
            <v>0</v>
          </cell>
          <cell r="G11725">
            <v>0</v>
          </cell>
          <cell r="H11725">
            <v>0</v>
          </cell>
          <cell r="I11725">
            <v>0</v>
          </cell>
          <cell r="J11725">
            <v>0</v>
          </cell>
          <cell r="K11725">
            <v>-1.116969557</v>
          </cell>
        </row>
        <row r="11726">
          <cell r="A11726" t="str">
            <v>TRIAE_CS42_7BS_TGACv1_591837_AA1923180.1</v>
          </cell>
          <cell r="B11726" t="str">
            <v>glutamate receptor 2.6 precursor, putative, expressed</v>
          </cell>
          <cell r="C11726" t="str">
            <v>glutamate receptor 3.3</v>
          </cell>
          <cell r="D11726">
            <v>0</v>
          </cell>
          <cell r="E11726">
            <v>0</v>
          </cell>
          <cell r="F11726">
            <v>0</v>
          </cell>
          <cell r="G11726">
            <v>-1.9462683409999999</v>
          </cell>
          <cell r="H11726">
            <v>0</v>
          </cell>
          <cell r="I11726">
            <v>0</v>
          </cell>
          <cell r="J11726">
            <v>0</v>
          </cell>
          <cell r="K11726">
            <v>0</v>
          </cell>
        </row>
        <row r="11727">
          <cell r="A11727" t="str">
            <v>TRIAE_CS42_7AS_TGACv1_570201_AA1832120.1</v>
          </cell>
          <cell r="B11727" t="str">
            <v>glutamate receptor 2.6 precursor, putative, expressed</v>
          </cell>
          <cell r="C11727" t="str">
            <v>glutamate receptor 3.3</v>
          </cell>
          <cell r="D11727">
            <v>0</v>
          </cell>
          <cell r="E11727">
            <v>0</v>
          </cell>
          <cell r="F11727">
            <v>0</v>
          </cell>
          <cell r="G11727">
            <v>-1.9095800039999999</v>
          </cell>
          <cell r="H11727">
            <v>0</v>
          </cell>
          <cell r="I11727">
            <v>0</v>
          </cell>
          <cell r="J11727">
            <v>0</v>
          </cell>
          <cell r="K11727">
            <v>0</v>
          </cell>
        </row>
        <row r="11728">
          <cell r="A11728" t="str">
            <v>TRIAE_CS42_7DS_TGACv1_622441_AA2039710.1</v>
          </cell>
          <cell r="C11728" t="str">
            <v>glutamate receptor 3.3</v>
          </cell>
          <cell r="D11728">
            <v>0</v>
          </cell>
          <cell r="E11728">
            <v>0</v>
          </cell>
          <cell r="F11728">
            <v>0</v>
          </cell>
          <cell r="G11728">
            <v>-1.8947644889999999</v>
          </cell>
          <cell r="H11728">
            <v>0</v>
          </cell>
          <cell r="I11728">
            <v>0</v>
          </cell>
          <cell r="J11728">
            <v>0</v>
          </cell>
          <cell r="K11728">
            <v>0</v>
          </cell>
        </row>
        <row r="11729">
          <cell r="A11729" t="str">
            <v>TRIAE_CS42_2BL_TGACv1_131608_AA0429780.1</v>
          </cell>
          <cell r="B11729" t="str">
            <v>glutamate receptor, putative, expressed</v>
          </cell>
          <cell r="C11729" t="str">
            <v>glutamate receptor 3.3</v>
          </cell>
          <cell r="D11729">
            <v>0</v>
          </cell>
          <cell r="E11729">
            <v>0</v>
          </cell>
          <cell r="F11729">
            <v>0</v>
          </cell>
          <cell r="G11729">
            <v>-1.4478635879999999</v>
          </cell>
          <cell r="H11729">
            <v>0</v>
          </cell>
          <cell r="I11729">
            <v>0</v>
          </cell>
          <cell r="J11729">
            <v>0</v>
          </cell>
          <cell r="K11729">
            <v>0</v>
          </cell>
        </row>
        <row r="11730">
          <cell r="A11730" t="str">
            <v>TRIAE_CS42_2DL_TGACv1_160542_AA0551650.1</v>
          </cell>
          <cell r="B11730" t="str">
            <v>glutamate receptor, putative, expressed</v>
          </cell>
          <cell r="C11730" t="str">
            <v>glutamate receptor 3.3</v>
          </cell>
          <cell r="D11730">
            <v>0</v>
          </cell>
          <cell r="E11730">
            <v>0</v>
          </cell>
          <cell r="F11730">
            <v>0</v>
          </cell>
          <cell r="G11730">
            <v>-1.4478635879999999</v>
          </cell>
          <cell r="H11730">
            <v>0</v>
          </cell>
          <cell r="I11730">
            <v>0</v>
          </cell>
          <cell r="J11730">
            <v>0</v>
          </cell>
          <cell r="K11730">
            <v>0</v>
          </cell>
        </row>
        <row r="11731">
          <cell r="A11731" t="str">
            <v>TRIAE_CS42_2DS_TGACv1_178886_AA0602200.1</v>
          </cell>
          <cell r="B11731" t="str">
            <v>glutamate receptor 3.4 precursor, putative, expressed</v>
          </cell>
          <cell r="C11731" t="str">
            <v>glutamate receptor 3.4</v>
          </cell>
          <cell r="D11731">
            <v>0</v>
          </cell>
          <cell r="E11731">
            <v>-1.1172645800000001</v>
          </cell>
          <cell r="F11731">
            <v>0</v>
          </cell>
          <cell r="G11731">
            <v>-1.1350215910000001</v>
          </cell>
          <cell r="H11731">
            <v>0</v>
          </cell>
          <cell r="I11731">
            <v>0</v>
          </cell>
          <cell r="J11731">
            <v>0</v>
          </cell>
          <cell r="K11731">
            <v>0</v>
          </cell>
        </row>
        <row r="11732">
          <cell r="A11732" t="str">
            <v>TRIAE_CS42_U_TGACv1_641049_AA2083300.1</v>
          </cell>
          <cell r="B11732" t="str">
            <v>glutamate receptor 3.4 precursor, putative, expressed</v>
          </cell>
          <cell r="C11732" t="str">
            <v>glutamate receptor 3.4</v>
          </cell>
          <cell r="D11732">
            <v>0</v>
          </cell>
          <cell r="E11732">
            <v>-1.1172645800000001</v>
          </cell>
          <cell r="F11732">
            <v>0</v>
          </cell>
          <cell r="G11732">
            <v>-1.1350215910000001</v>
          </cell>
          <cell r="H11732">
            <v>0</v>
          </cell>
          <cell r="I11732">
            <v>0</v>
          </cell>
          <cell r="J11732">
            <v>0</v>
          </cell>
          <cell r="K11732">
            <v>0</v>
          </cell>
        </row>
        <row r="11733">
          <cell r="A11733" t="str">
            <v>TRIAE_CS42_2AS_TGACv1_112095_AA0330140.3</v>
          </cell>
          <cell r="B11733" t="str">
            <v>glutamate receptor, putative, expressed</v>
          </cell>
          <cell r="C11733" t="str">
            <v>glutamate receptor 3.4</v>
          </cell>
          <cell r="D11733">
            <v>0</v>
          </cell>
          <cell r="E11733">
            <v>-1.0799369679999999</v>
          </cell>
          <cell r="F11733">
            <v>0</v>
          </cell>
          <cell r="G11733">
            <v>-1.142940665</v>
          </cell>
          <cell r="H11733">
            <v>0</v>
          </cell>
          <cell r="I11733">
            <v>0</v>
          </cell>
          <cell r="J11733">
            <v>0</v>
          </cell>
          <cell r="K11733">
            <v>0</v>
          </cell>
        </row>
        <row r="11734">
          <cell r="A11734" t="str">
            <v>TRIAE_CS42_1AL_TGACv1_001153_AA0026140.1</v>
          </cell>
          <cell r="B11734" t="str">
            <v>glutamate receptor, putative, expressed</v>
          </cell>
          <cell r="C11734" t="str">
            <v>glutamate receptor 3.4</v>
          </cell>
          <cell r="D11734">
            <v>0</v>
          </cell>
          <cell r="E11734">
            <v>0</v>
          </cell>
          <cell r="F11734">
            <v>0</v>
          </cell>
          <cell r="G11734">
            <v>0</v>
          </cell>
          <cell r="H11734">
            <v>0</v>
          </cell>
          <cell r="I11734">
            <v>0</v>
          </cell>
          <cell r="J11734">
            <v>0</v>
          </cell>
          <cell r="K11734">
            <v>-1.1877398370000001</v>
          </cell>
        </row>
        <row r="11735">
          <cell r="A11735" t="str">
            <v>TRIAE_CS42_7DL_TGACv1_605134_AA2005020.1</v>
          </cell>
          <cell r="B11735" t="str">
            <v>glutamate receptor, putative, expressed</v>
          </cell>
          <cell r="C11735" t="str">
            <v>glutamate receptor 3.4</v>
          </cell>
          <cell r="D11735">
            <v>0</v>
          </cell>
          <cell r="E11735">
            <v>0</v>
          </cell>
          <cell r="F11735">
            <v>-1.840808657</v>
          </cell>
          <cell r="G11735">
            <v>-2.523814518</v>
          </cell>
          <cell r="H11735">
            <v>0</v>
          </cell>
          <cell r="I11735">
            <v>0</v>
          </cell>
          <cell r="J11735">
            <v>0</v>
          </cell>
          <cell r="K11735">
            <v>0</v>
          </cell>
        </row>
        <row r="11736">
          <cell r="A11736" t="str">
            <v>TRIAE_CS42_7BL_TGACv1_578082_AA1889090.1</v>
          </cell>
          <cell r="B11736" t="str">
            <v>glutamate receptor, putative, expressed</v>
          </cell>
          <cell r="C11736" t="str">
            <v>glutamate receptor 3.4</v>
          </cell>
          <cell r="D11736">
            <v>0</v>
          </cell>
          <cell r="E11736">
            <v>0</v>
          </cell>
          <cell r="F11736">
            <v>-1.829523682</v>
          </cell>
          <cell r="G11736">
            <v>-2.5110799589999999</v>
          </cell>
          <cell r="H11736">
            <v>0</v>
          </cell>
          <cell r="I11736">
            <v>0</v>
          </cell>
          <cell r="J11736">
            <v>0</v>
          </cell>
          <cell r="K11736">
            <v>0</v>
          </cell>
        </row>
        <row r="11737">
          <cell r="A11737" t="str">
            <v>TRIAE_CS42_7AL_TGACv1_556331_AA1761090.1</v>
          </cell>
          <cell r="B11737" t="str">
            <v>glutamate receptor, putative, expressed</v>
          </cell>
          <cell r="C11737" t="str">
            <v>glutamate receptor 3.4</v>
          </cell>
          <cell r="D11737">
            <v>0</v>
          </cell>
          <cell r="E11737">
            <v>0</v>
          </cell>
          <cell r="F11737">
            <v>-1.8147709240000001</v>
          </cell>
          <cell r="G11737">
            <v>-2.507177714</v>
          </cell>
          <cell r="H11737">
            <v>0</v>
          </cell>
          <cell r="I11737">
            <v>0</v>
          </cell>
          <cell r="J11737">
            <v>0</v>
          </cell>
          <cell r="K11737">
            <v>0</v>
          </cell>
        </row>
        <row r="11738">
          <cell r="A11738" t="str">
            <v>TRIAE_CS42_2AL_TGACv1_096493_AA0319440.1</v>
          </cell>
          <cell r="B11738" t="str">
            <v>glutamate receptor, putative, expressed</v>
          </cell>
          <cell r="C11738" t="str">
            <v>glutamate receptor 3.4</v>
          </cell>
          <cell r="D11738">
            <v>0</v>
          </cell>
          <cell r="E11738">
            <v>0</v>
          </cell>
          <cell r="F11738">
            <v>-1.6310268530000001</v>
          </cell>
          <cell r="G11738">
            <v>-2.2907097159999998</v>
          </cell>
          <cell r="H11738">
            <v>0</v>
          </cell>
          <cell r="I11738">
            <v>0</v>
          </cell>
          <cell r="J11738">
            <v>0</v>
          </cell>
          <cell r="K11738">
            <v>0</v>
          </cell>
        </row>
        <row r="11739">
          <cell r="A11739" t="str">
            <v>TRIAE_CS42_2DL_TGACv1_162274_AA0562330.1</v>
          </cell>
          <cell r="B11739" t="str">
            <v>glutamate receptor, putative, expressed</v>
          </cell>
          <cell r="C11739" t="str">
            <v>glutamate receptor 3.4</v>
          </cell>
          <cell r="D11739">
            <v>0</v>
          </cell>
          <cell r="E11739">
            <v>0</v>
          </cell>
          <cell r="F11739">
            <v>-1.493275149</v>
          </cell>
          <cell r="G11739">
            <v>-2.2319431220000001</v>
          </cell>
          <cell r="H11739">
            <v>0</v>
          </cell>
          <cell r="I11739">
            <v>0</v>
          </cell>
          <cell r="J11739">
            <v>0</v>
          </cell>
          <cell r="K11739">
            <v>0</v>
          </cell>
        </row>
        <row r="11740">
          <cell r="A11740" t="str">
            <v>TRIAE_CS42_2BL_TGACv1_131429_AA0427600.2</v>
          </cell>
          <cell r="B11740" t="str">
            <v>glutamate receptor, putative, expressed</v>
          </cell>
          <cell r="C11740" t="str">
            <v>glutamate receptor 3.4</v>
          </cell>
          <cell r="D11740">
            <v>0</v>
          </cell>
          <cell r="E11740">
            <v>0</v>
          </cell>
          <cell r="F11740">
            <v>0</v>
          </cell>
          <cell r="G11740">
            <v>-2.2211826960000001</v>
          </cell>
          <cell r="H11740">
            <v>0</v>
          </cell>
          <cell r="I11740">
            <v>0</v>
          </cell>
          <cell r="J11740">
            <v>0</v>
          </cell>
          <cell r="K11740">
            <v>0</v>
          </cell>
        </row>
        <row r="11741">
          <cell r="A11741" t="str">
            <v>TRIAE_CS42_U_TGACv1_654540_AA2150720.1</v>
          </cell>
          <cell r="B11741" t="str">
            <v>glutamate synthase, chloroplast precursor, putative, expressed</v>
          </cell>
          <cell r="C11741" t="str">
            <v>glutamate synthase 1</v>
          </cell>
          <cell r="D11741">
            <v>2.0747976029999999</v>
          </cell>
          <cell r="E11741">
            <v>1.7294839019999999</v>
          </cell>
          <cell r="F11741">
            <v>0</v>
          </cell>
          <cell r="G11741">
            <v>0</v>
          </cell>
          <cell r="H11741">
            <v>0</v>
          </cell>
          <cell r="I11741">
            <v>0</v>
          </cell>
          <cell r="J11741">
            <v>0</v>
          </cell>
          <cell r="K11741">
            <v>0</v>
          </cell>
        </row>
        <row r="11742">
          <cell r="A11742" t="str">
            <v>TRIAE_CS42_3AL_TGACv1_193640_AA0616020.1</v>
          </cell>
          <cell r="B11742" t="str">
            <v>glutamate synthase, chloroplast precursor, putative, expressed</v>
          </cell>
          <cell r="C11742" t="str">
            <v>glutamate synthase 1</v>
          </cell>
          <cell r="D11742">
            <v>0</v>
          </cell>
          <cell r="E11742">
            <v>0</v>
          </cell>
          <cell r="F11742">
            <v>1.0655237</v>
          </cell>
          <cell r="G11742">
            <v>0</v>
          </cell>
          <cell r="H11742">
            <v>0</v>
          </cell>
          <cell r="I11742">
            <v>0</v>
          </cell>
          <cell r="J11742">
            <v>0</v>
          </cell>
          <cell r="K11742">
            <v>0</v>
          </cell>
        </row>
        <row r="11743">
          <cell r="A11743" t="str">
            <v>TRIAE_CS42_3B_TGACv1_220588_AA0709800.1</v>
          </cell>
          <cell r="B11743" t="str">
            <v>glutamate synthase, chloroplast precursor, putative, expressed</v>
          </cell>
          <cell r="C11743" t="str">
            <v>glutamate synthase 1</v>
          </cell>
          <cell r="D11743">
            <v>0</v>
          </cell>
          <cell r="E11743">
            <v>0</v>
          </cell>
          <cell r="F11743">
            <v>1.0655237</v>
          </cell>
          <cell r="G11743">
            <v>0</v>
          </cell>
          <cell r="H11743">
            <v>0</v>
          </cell>
          <cell r="I11743">
            <v>0</v>
          </cell>
          <cell r="J11743">
            <v>0</v>
          </cell>
          <cell r="K11743">
            <v>0</v>
          </cell>
        </row>
        <row r="11744">
          <cell r="A11744" t="str">
            <v>TRIAE_CS42_2DS_TGACv1_177417_AA0576530.1</v>
          </cell>
          <cell r="B11744" t="str">
            <v>ferredoxin-dependent glutamate synthase, chloroplast precursor, putative, expressed</v>
          </cell>
          <cell r="C11744" t="str">
            <v>glutamate synthase 1</v>
          </cell>
          <cell r="D11744">
            <v>0</v>
          </cell>
          <cell r="E11744">
            <v>0</v>
          </cell>
          <cell r="F11744">
            <v>0</v>
          </cell>
          <cell r="G11744">
            <v>-1.05372734</v>
          </cell>
          <cell r="H11744">
            <v>0</v>
          </cell>
          <cell r="I11744">
            <v>0</v>
          </cell>
          <cell r="J11744">
            <v>0</v>
          </cell>
          <cell r="K11744">
            <v>0</v>
          </cell>
        </row>
        <row r="11745">
          <cell r="A11745" t="str">
            <v>TRIAE_CS42_2AS_TGACv1_114093_AA0363970.1</v>
          </cell>
          <cell r="B11745" t="str">
            <v>ferredoxin-dependent glutamate synthase, chloroplast precursor, putative, expressed</v>
          </cell>
          <cell r="C11745" t="str">
            <v>glutamate synthase 1</v>
          </cell>
          <cell r="D11745">
            <v>0</v>
          </cell>
          <cell r="E11745">
            <v>0</v>
          </cell>
          <cell r="F11745">
            <v>0</v>
          </cell>
          <cell r="G11745">
            <v>-1.0468066650000001</v>
          </cell>
          <cell r="H11745">
            <v>0</v>
          </cell>
          <cell r="I11745">
            <v>0</v>
          </cell>
          <cell r="J11745">
            <v>0</v>
          </cell>
          <cell r="K11745">
            <v>0</v>
          </cell>
        </row>
        <row r="11746">
          <cell r="A11746" t="str">
            <v>TRIAE_CS42_7BS_TGACv1_592051_AA1929300.2</v>
          </cell>
          <cell r="B11746" t="str">
            <v>aminotransferase, putative, expressed</v>
          </cell>
          <cell r="C11746" t="str">
            <v>glutamate-1-semialdehyde-2,1-aminomutase</v>
          </cell>
          <cell r="D11746">
            <v>0</v>
          </cell>
          <cell r="E11746">
            <v>-1.3626789319999999</v>
          </cell>
          <cell r="F11746">
            <v>0</v>
          </cell>
          <cell r="G11746">
            <v>0</v>
          </cell>
          <cell r="H11746">
            <v>0</v>
          </cell>
          <cell r="I11746">
            <v>0</v>
          </cell>
          <cell r="J11746">
            <v>0</v>
          </cell>
          <cell r="K11746">
            <v>0</v>
          </cell>
        </row>
        <row r="11747">
          <cell r="A11747" t="str">
            <v>TRIAE_CS42_7DS_TGACv1_621557_AA2019270.3</v>
          </cell>
          <cell r="B11747" t="str">
            <v>aminotransferase, putative, expressed</v>
          </cell>
          <cell r="C11747" t="str">
            <v>glutamate-1-semialdehyde-2,1-aminomutase</v>
          </cell>
          <cell r="D11747">
            <v>0</v>
          </cell>
          <cell r="E11747">
            <v>-1.1448878769999999</v>
          </cell>
          <cell r="F11747">
            <v>0</v>
          </cell>
          <cell r="G11747">
            <v>0</v>
          </cell>
          <cell r="H11747">
            <v>0</v>
          </cell>
          <cell r="I11747">
            <v>0</v>
          </cell>
          <cell r="J11747">
            <v>0</v>
          </cell>
          <cell r="K11747">
            <v>0</v>
          </cell>
        </row>
        <row r="11748">
          <cell r="A11748" t="str">
            <v>TRIAE_CS42_6BS_TGACv1_514140_AA1655920.1</v>
          </cell>
          <cell r="B11748" t="str">
            <v>GDU1, putative, expressed</v>
          </cell>
          <cell r="C11748" t="str">
            <v>glutamine dumper 2</v>
          </cell>
          <cell r="D11748">
            <v>0</v>
          </cell>
          <cell r="E11748">
            <v>-1.900855701</v>
          </cell>
          <cell r="F11748">
            <v>0</v>
          </cell>
          <cell r="G11748">
            <v>0</v>
          </cell>
          <cell r="H11748">
            <v>0</v>
          </cell>
          <cell r="I11748">
            <v>0</v>
          </cell>
          <cell r="J11748">
            <v>0</v>
          </cell>
          <cell r="K11748">
            <v>0</v>
          </cell>
        </row>
        <row r="11749">
          <cell r="A11749" t="str">
            <v>TRIAE_CS42_U_TGACv1_642663_AA2121140.1</v>
          </cell>
          <cell r="B11749" t="str">
            <v>GDU1, putative, expressed</v>
          </cell>
          <cell r="C11749" t="str">
            <v>glutamine dumper 2</v>
          </cell>
          <cell r="D11749">
            <v>0</v>
          </cell>
          <cell r="E11749">
            <v>-1.791940753</v>
          </cell>
          <cell r="F11749">
            <v>0</v>
          </cell>
          <cell r="G11749">
            <v>0</v>
          </cell>
          <cell r="H11749">
            <v>0</v>
          </cell>
          <cell r="I11749">
            <v>0</v>
          </cell>
          <cell r="J11749">
            <v>0</v>
          </cell>
          <cell r="K11749">
            <v>0</v>
          </cell>
        </row>
        <row r="11750">
          <cell r="A11750" t="str">
            <v>TRIAE_CS42_7AL_TGACv1_557728_AA1785370.1</v>
          </cell>
          <cell r="B11750" t="str">
            <v>GDU1, putative, expressed</v>
          </cell>
          <cell r="C11750" t="str">
            <v>glutamine dumper 2</v>
          </cell>
          <cell r="D11750">
            <v>0</v>
          </cell>
          <cell r="E11750">
            <v>0</v>
          </cell>
          <cell r="F11750">
            <v>0</v>
          </cell>
          <cell r="G11750">
            <v>0</v>
          </cell>
          <cell r="H11750">
            <v>0</v>
          </cell>
          <cell r="I11750">
            <v>0</v>
          </cell>
          <cell r="J11750">
            <v>0</v>
          </cell>
          <cell r="K11750">
            <v>1.527996913</v>
          </cell>
        </row>
        <row r="11751">
          <cell r="A11751" t="str">
            <v>TRIAE_CS42_7BL_TGACv1_577360_AA1873410.1</v>
          </cell>
          <cell r="B11751" t="str">
            <v>GDU1, putative, expressed</v>
          </cell>
          <cell r="C11751" t="str">
            <v>glutamine dumper 2</v>
          </cell>
          <cell r="D11751">
            <v>0</v>
          </cell>
          <cell r="E11751">
            <v>0</v>
          </cell>
          <cell r="F11751">
            <v>0</v>
          </cell>
          <cell r="G11751">
            <v>0</v>
          </cell>
          <cell r="H11751">
            <v>0</v>
          </cell>
          <cell r="I11751">
            <v>0</v>
          </cell>
          <cell r="J11751">
            <v>0</v>
          </cell>
          <cell r="K11751">
            <v>2.4398591700000001</v>
          </cell>
        </row>
        <row r="11752">
          <cell r="A11752" t="str">
            <v>TRIAE_CS42_7AL_TGACv1_557728_AA1785360.1</v>
          </cell>
          <cell r="B11752" t="str">
            <v>GDU1, putative, expressed</v>
          </cell>
          <cell r="C11752" t="str">
            <v>glutamine dumper 3</v>
          </cell>
          <cell r="D11752">
            <v>0</v>
          </cell>
          <cell r="E11752">
            <v>0</v>
          </cell>
          <cell r="F11752">
            <v>0</v>
          </cell>
          <cell r="G11752">
            <v>1.791972329</v>
          </cell>
          <cell r="H11752">
            <v>0</v>
          </cell>
          <cell r="I11752">
            <v>0</v>
          </cell>
          <cell r="J11752">
            <v>0</v>
          </cell>
          <cell r="K11752">
            <v>2.696377772</v>
          </cell>
        </row>
        <row r="11753">
          <cell r="A11753" t="str">
            <v>TRIAE_CS42_7BL_TGACv1_577360_AA1873460.1</v>
          </cell>
          <cell r="B11753" t="str">
            <v>GDU1, putative, expressed</v>
          </cell>
          <cell r="C11753" t="str">
            <v>glutamine dumper 3</v>
          </cell>
          <cell r="D11753">
            <v>0</v>
          </cell>
          <cell r="E11753">
            <v>0</v>
          </cell>
          <cell r="F11753">
            <v>0</v>
          </cell>
          <cell r="G11753">
            <v>1.9544563129999999</v>
          </cell>
          <cell r="H11753">
            <v>0</v>
          </cell>
          <cell r="I11753">
            <v>0</v>
          </cell>
          <cell r="J11753">
            <v>0</v>
          </cell>
          <cell r="K11753">
            <v>3.6220453959999999</v>
          </cell>
        </row>
        <row r="11754">
          <cell r="A11754" t="str">
            <v>TRIAE_CS42_7AL_TGACv1_556205_AA1758240.1</v>
          </cell>
          <cell r="B11754" t="str">
            <v>GDU1, putative, expressed</v>
          </cell>
          <cell r="C11754" t="str">
            <v>glutamine dumper 3</v>
          </cell>
          <cell r="D11754">
            <v>0</v>
          </cell>
          <cell r="E11754">
            <v>0</v>
          </cell>
          <cell r="F11754">
            <v>0</v>
          </cell>
          <cell r="G11754">
            <v>1.9604653439999999</v>
          </cell>
          <cell r="H11754">
            <v>0</v>
          </cell>
          <cell r="I11754">
            <v>0</v>
          </cell>
          <cell r="J11754">
            <v>0</v>
          </cell>
          <cell r="K11754">
            <v>3.6220453959999999</v>
          </cell>
        </row>
        <row r="11755">
          <cell r="A11755" t="str">
            <v>TRIAE_CS42_7DL_TGACv1_603811_AA1989610.1</v>
          </cell>
          <cell r="B11755" t="str">
            <v>GDU1, putative, expressed</v>
          </cell>
          <cell r="C11755" t="str">
            <v>glutamine dumper 3</v>
          </cell>
          <cell r="D11755">
            <v>0</v>
          </cell>
          <cell r="E11755">
            <v>0</v>
          </cell>
          <cell r="F11755">
            <v>0</v>
          </cell>
          <cell r="G11755">
            <v>1.9604653439999999</v>
          </cell>
          <cell r="H11755">
            <v>0</v>
          </cell>
          <cell r="I11755">
            <v>0</v>
          </cell>
          <cell r="J11755">
            <v>0</v>
          </cell>
          <cell r="K11755">
            <v>3.6220453959999999</v>
          </cell>
        </row>
        <row r="11756">
          <cell r="A11756" t="str">
            <v>TRIAE_CS42_7AL_TGACv1_557511_AA1782370.1</v>
          </cell>
          <cell r="B11756" t="str">
            <v>GDU1, putative, expressed</v>
          </cell>
          <cell r="C11756" t="str">
            <v>glutamine dumper 3</v>
          </cell>
          <cell r="D11756">
            <v>0</v>
          </cell>
          <cell r="E11756">
            <v>0</v>
          </cell>
          <cell r="F11756">
            <v>0</v>
          </cell>
          <cell r="G11756">
            <v>1.868617618</v>
          </cell>
          <cell r="H11756">
            <v>0</v>
          </cell>
          <cell r="I11756">
            <v>0</v>
          </cell>
          <cell r="J11756">
            <v>0</v>
          </cell>
          <cell r="K11756">
            <v>3.8932473949999999</v>
          </cell>
        </row>
        <row r="11757">
          <cell r="A11757" t="str">
            <v>TRIAE_CS42_6AS_TGACv1_485765_AA1551690.1</v>
          </cell>
          <cell r="B11757" t="str">
            <v>expressed protein</v>
          </cell>
          <cell r="C11757" t="str">
            <v>glutamine dumper 4</v>
          </cell>
          <cell r="D11757">
            <v>0</v>
          </cell>
          <cell r="E11757">
            <v>0</v>
          </cell>
          <cell r="F11757">
            <v>0</v>
          </cell>
          <cell r="G11757">
            <v>0</v>
          </cell>
          <cell r="H11757">
            <v>0</v>
          </cell>
          <cell r="I11757">
            <v>0</v>
          </cell>
          <cell r="J11757">
            <v>0</v>
          </cell>
          <cell r="K11757">
            <v>1.0666680260000001</v>
          </cell>
        </row>
        <row r="11758">
          <cell r="A11758" t="str">
            <v>TRIAE_CS42_6DS_TGACv1_542992_AA1733760.1</v>
          </cell>
          <cell r="B11758" t="str">
            <v>expressed protein</v>
          </cell>
          <cell r="C11758" t="str">
            <v>glutamine dumper 4</v>
          </cell>
          <cell r="D11758">
            <v>0</v>
          </cell>
          <cell r="E11758">
            <v>0</v>
          </cell>
          <cell r="F11758">
            <v>0</v>
          </cell>
          <cell r="G11758">
            <v>0</v>
          </cell>
          <cell r="H11758">
            <v>0</v>
          </cell>
          <cell r="I11758">
            <v>0</v>
          </cell>
          <cell r="J11758">
            <v>0</v>
          </cell>
          <cell r="K11758">
            <v>1.0666680260000001</v>
          </cell>
        </row>
        <row r="11759">
          <cell r="A11759" t="str">
            <v>TRIAE_CS42_7BL_TGACv1_578002_AA1887710.1</v>
          </cell>
          <cell r="B11759" t="str">
            <v>expressed protein</v>
          </cell>
          <cell r="C11759" t="str">
            <v>glutamine dumper 4</v>
          </cell>
          <cell r="D11759">
            <v>0</v>
          </cell>
          <cell r="E11759">
            <v>0</v>
          </cell>
          <cell r="F11759">
            <v>0</v>
          </cell>
          <cell r="G11759">
            <v>0</v>
          </cell>
          <cell r="H11759">
            <v>0</v>
          </cell>
          <cell r="I11759">
            <v>0</v>
          </cell>
          <cell r="J11759">
            <v>0</v>
          </cell>
          <cell r="K11759">
            <v>2.973411107</v>
          </cell>
        </row>
        <row r="11760">
          <cell r="A11760" t="str">
            <v>TRIAE_CS42_7BL_TGACv1_578002_AA1887700.1</v>
          </cell>
          <cell r="B11760" t="str">
            <v>expressed protein</v>
          </cell>
          <cell r="C11760" t="str">
            <v>glutamine dumper 4</v>
          </cell>
          <cell r="D11760">
            <v>0</v>
          </cell>
          <cell r="E11760">
            <v>0</v>
          </cell>
          <cell r="F11760">
            <v>0</v>
          </cell>
          <cell r="G11760">
            <v>0</v>
          </cell>
          <cell r="H11760">
            <v>0</v>
          </cell>
          <cell r="I11760">
            <v>0</v>
          </cell>
          <cell r="J11760">
            <v>0</v>
          </cell>
          <cell r="K11760">
            <v>3.220709936</v>
          </cell>
        </row>
        <row r="11761">
          <cell r="A11761" t="str">
            <v>TRIAE_CS42_1BL_TGACv1_031508_AA0115210.1</v>
          </cell>
          <cell r="B11761" t="str">
            <v>fluG, putative, expressed</v>
          </cell>
          <cell r="C11761" t="str">
            <v>Glutamine synthetase</v>
          </cell>
          <cell r="D11761">
            <v>1.1925941760000001</v>
          </cell>
          <cell r="E11761">
            <v>0</v>
          </cell>
          <cell r="F11761">
            <v>0</v>
          </cell>
          <cell r="G11761">
            <v>0</v>
          </cell>
          <cell r="H11761">
            <v>0</v>
          </cell>
          <cell r="I11761">
            <v>0</v>
          </cell>
          <cell r="J11761">
            <v>0</v>
          </cell>
          <cell r="K11761">
            <v>0</v>
          </cell>
        </row>
        <row r="11762">
          <cell r="A11762" t="str">
            <v>TRIAE_CS42_4AL_TGACv1_288277_AA0943450.1</v>
          </cell>
          <cell r="B11762" t="str">
            <v>glutamine synthetase, catalytic domain containing protein, expressed</v>
          </cell>
          <cell r="C11762" t="str">
            <v>glutamine synthetase 1.3</v>
          </cell>
          <cell r="D11762">
            <v>0</v>
          </cell>
          <cell r="E11762">
            <v>0</v>
          </cell>
          <cell r="F11762">
            <v>0</v>
          </cell>
          <cell r="G11762">
            <v>-1.0468983199999999</v>
          </cell>
          <cell r="H11762">
            <v>0</v>
          </cell>
          <cell r="I11762">
            <v>-1.3378441480000001</v>
          </cell>
          <cell r="J11762">
            <v>0</v>
          </cell>
          <cell r="K11762">
            <v>0</v>
          </cell>
        </row>
        <row r="11763">
          <cell r="A11763" t="str">
            <v>TRIAE_CS42_4DS_TGACv1_361179_AA1162880.1</v>
          </cell>
          <cell r="B11763" t="str">
            <v>glutamine synthetase, catalytic domain containing protein, expressed</v>
          </cell>
          <cell r="C11763" t="str">
            <v>glutamine synthetase 1.3</v>
          </cell>
          <cell r="D11763">
            <v>0</v>
          </cell>
          <cell r="E11763">
            <v>0</v>
          </cell>
          <cell r="F11763">
            <v>0</v>
          </cell>
          <cell r="G11763">
            <v>-1.0468983199999999</v>
          </cell>
          <cell r="H11763">
            <v>0</v>
          </cell>
          <cell r="I11763">
            <v>-1.3378441480000001</v>
          </cell>
          <cell r="J11763">
            <v>0</v>
          </cell>
          <cell r="K11763">
            <v>0</v>
          </cell>
        </row>
        <row r="11764">
          <cell r="A11764" t="str">
            <v>TRIAE_CS42_4BS_TGACv1_328907_AA1095330.1</v>
          </cell>
          <cell r="B11764" t="str">
            <v>glutamine synthetase, catalytic domain containing protein, expressed</v>
          </cell>
          <cell r="C11764" t="str">
            <v>glutamine synthetase 1.3</v>
          </cell>
          <cell r="D11764">
            <v>0</v>
          </cell>
          <cell r="E11764">
            <v>0</v>
          </cell>
          <cell r="F11764">
            <v>2.5162787029999998</v>
          </cell>
          <cell r="G11764">
            <v>4.4754252000000001</v>
          </cell>
          <cell r="H11764">
            <v>0</v>
          </cell>
          <cell r="I11764">
            <v>0</v>
          </cell>
          <cell r="J11764">
            <v>0</v>
          </cell>
          <cell r="K11764">
            <v>1.3044008520000001</v>
          </cell>
        </row>
        <row r="11765">
          <cell r="A11765" t="str">
            <v>TRIAE_CS42_6AL_TGACv1_470941_AA1499070.1</v>
          </cell>
          <cell r="B11765" t="str">
            <v>glutamine synthetase, catalytic domain containing protein, expressed</v>
          </cell>
          <cell r="C11765" t="str">
            <v>glutamine synthetase 1;4</v>
          </cell>
          <cell r="D11765">
            <v>1.250282527</v>
          </cell>
          <cell r="E11765">
            <v>0</v>
          </cell>
          <cell r="F11765">
            <v>0</v>
          </cell>
          <cell r="G11765">
            <v>0</v>
          </cell>
          <cell r="H11765">
            <v>0</v>
          </cell>
          <cell r="I11765">
            <v>0</v>
          </cell>
          <cell r="J11765">
            <v>0</v>
          </cell>
          <cell r="K11765">
            <v>0</v>
          </cell>
        </row>
        <row r="11766">
          <cell r="A11766" t="str">
            <v>TRIAE_CS42_6BL_TGACv1_500652_AA1608010.1</v>
          </cell>
          <cell r="B11766" t="str">
            <v>glutamine synthetase, catalytic domain containing protein, expressed</v>
          </cell>
          <cell r="C11766" t="str">
            <v>glutamine synthetase 1;4</v>
          </cell>
          <cell r="D11766">
            <v>1.250282527</v>
          </cell>
          <cell r="E11766">
            <v>0</v>
          </cell>
          <cell r="F11766">
            <v>0</v>
          </cell>
          <cell r="G11766">
            <v>0</v>
          </cell>
          <cell r="H11766">
            <v>0</v>
          </cell>
          <cell r="I11766">
            <v>0</v>
          </cell>
          <cell r="J11766">
            <v>0</v>
          </cell>
          <cell r="K11766">
            <v>0</v>
          </cell>
        </row>
        <row r="11767">
          <cell r="A11767" t="str">
            <v>TRIAE_CS42_6DL_TGACv1_527226_AA1700820.1</v>
          </cell>
          <cell r="B11767" t="str">
            <v>glutamine synthetase, catalytic domain containing protein, expressed</v>
          </cell>
          <cell r="C11767" t="str">
            <v>glutamine synthetase 1;4</v>
          </cell>
          <cell r="D11767">
            <v>1.250282527</v>
          </cell>
          <cell r="E11767">
            <v>0</v>
          </cell>
          <cell r="F11767">
            <v>0</v>
          </cell>
          <cell r="G11767">
            <v>0</v>
          </cell>
          <cell r="H11767">
            <v>0</v>
          </cell>
          <cell r="I11767">
            <v>0</v>
          </cell>
          <cell r="J11767">
            <v>0</v>
          </cell>
          <cell r="K11767">
            <v>0</v>
          </cell>
        </row>
        <row r="11768">
          <cell r="A11768" t="str">
            <v>TRIAE_CS42_4DL_TGACv1_343321_AA1133210.1</v>
          </cell>
          <cell r="B11768" t="str">
            <v>glutamine synthetase, catalytic domain containing protein, expressed</v>
          </cell>
          <cell r="C11768" t="str">
            <v>glutamine synthetase 1;4</v>
          </cell>
          <cell r="D11768">
            <v>0</v>
          </cell>
          <cell r="E11768">
            <v>-2.4348647410000002</v>
          </cell>
          <cell r="F11768">
            <v>0</v>
          </cell>
          <cell r="G11768">
            <v>0</v>
          </cell>
          <cell r="H11768">
            <v>0</v>
          </cell>
          <cell r="I11768">
            <v>0</v>
          </cell>
          <cell r="J11768">
            <v>0</v>
          </cell>
          <cell r="K11768">
            <v>0</v>
          </cell>
        </row>
        <row r="11769">
          <cell r="A11769" t="str">
            <v>TRIAE_CS42_4AS_TGACv1_307728_AA1023060.2</v>
          </cell>
          <cell r="B11769" t="str">
            <v>glutamine synthetase, catalytic domain containing protein, expressed</v>
          </cell>
          <cell r="C11769" t="str">
            <v>glutamine synthetase 1;4</v>
          </cell>
          <cell r="D11769">
            <v>0</v>
          </cell>
          <cell r="E11769">
            <v>-2.4232937300000001</v>
          </cell>
          <cell r="F11769">
            <v>0</v>
          </cell>
          <cell r="G11769">
            <v>0</v>
          </cell>
          <cell r="H11769">
            <v>0</v>
          </cell>
          <cell r="I11769">
            <v>0</v>
          </cell>
          <cell r="J11769">
            <v>0</v>
          </cell>
          <cell r="K11769">
            <v>0</v>
          </cell>
        </row>
        <row r="11770">
          <cell r="A11770" t="str">
            <v>TRIAE_CS42_4BL_TGACv1_320919_AA1051690.2</v>
          </cell>
          <cell r="B11770" t="str">
            <v>glutamine synthetase, catalytic domain containing protein, expressed</v>
          </cell>
          <cell r="C11770" t="str">
            <v>glutamine synthetase 1;4</v>
          </cell>
          <cell r="D11770">
            <v>0</v>
          </cell>
          <cell r="E11770">
            <v>-2.4232937300000001</v>
          </cell>
          <cell r="F11770">
            <v>0</v>
          </cell>
          <cell r="G11770">
            <v>0</v>
          </cell>
          <cell r="H11770">
            <v>0</v>
          </cell>
          <cell r="I11770">
            <v>0</v>
          </cell>
          <cell r="J11770">
            <v>0</v>
          </cell>
          <cell r="K11770">
            <v>0</v>
          </cell>
        </row>
        <row r="11771">
          <cell r="A11771" t="str">
            <v>TRIAE_CS42_2BL_TGACv1_129656_AA0391860.2</v>
          </cell>
          <cell r="B11771" t="str">
            <v>glutamine synthetase, catalytic domain containing protein, expressed</v>
          </cell>
          <cell r="C11771" t="str">
            <v>glutamine synthetase 1;4</v>
          </cell>
          <cell r="D11771">
            <v>0</v>
          </cell>
          <cell r="E11771">
            <v>0</v>
          </cell>
          <cell r="F11771">
            <v>0</v>
          </cell>
          <cell r="G11771">
            <v>-2.3870058159999998</v>
          </cell>
          <cell r="H11771">
            <v>0</v>
          </cell>
          <cell r="I11771">
            <v>0</v>
          </cell>
          <cell r="J11771">
            <v>0</v>
          </cell>
          <cell r="K11771">
            <v>0</v>
          </cell>
        </row>
        <row r="11772">
          <cell r="A11772" t="str">
            <v>TRIAE_CS42_2DL_TGACv1_161369_AA0558280.2</v>
          </cell>
          <cell r="B11772" t="str">
            <v>glutamine synthetase, catalytic domain containing protein, expressed</v>
          </cell>
          <cell r="C11772" t="str">
            <v>glutamine synthetase 1;4</v>
          </cell>
          <cell r="D11772">
            <v>0</v>
          </cell>
          <cell r="E11772">
            <v>0</v>
          </cell>
          <cell r="F11772">
            <v>0</v>
          </cell>
          <cell r="G11772">
            <v>-2.3870058159999998</v>
          </cell>
          <cell r="H11772">
            <v>0</v>
          </cell>
          <cell r="I11772">
            <v>0</v>
          </cell>
          <cell r="J11772">
            <v>0</v>
          </cell>
          <cell r="K11772">
            <v>0</v>
          </cell>
        </row>
        <row r="11773">
          <cell r="A11773" t="str">
            <v>TRIAE_CS42_3AL_TGACv1_196547_AA0661250.1</v>
          </cell>
          <cell r="B11773" t="str">
            <v>amidophosphoribosyltransferase, chloroplast precursor, putative, expressed</v>
          </cell>
          <cell r="C11773" t="str">
            <v>Glutamine--fructose-6-phosphate aminotransferase [isomerizing]</v>
          </cell>
          <cell r="D11773">
            <v>0</v>
          </cell>
          <cell r="E11773">
            <v>-1.2930784820000001</v>
          </cell>
          <cell r="F11773">
            <v>-1.1793129929999999</v>
          </cell>
          <cell r="G11773">
            <v>-1.2653473690000001</v>
          </cell>
          <cell r="H11773">
            <v>0</v>
          </cell>
          <cell r="I11773">
            <v>0</v>
          </cell>
          <cell r="J11773">
            <v>0</v>
          </cell>
          <cell r="K11773">
            <v>0</v>
          </cell>
        </row>
        <row r="11774">
          <cell r="A11774" t="str">
            <v>TRIAE_CS42_3B_TGACv1_220994_AA0726170.1</v>
          </cell>
          <cell r="B11774" t="str">
            <v>amidophosphoribosyltransferase, chloroplast precursor, putative, expressed</v>
          </cell>
          <cell r="C11774" t="str">
            <v>Glutamine--fructose-6-phosphate aminotransferase [isomerizing]</v>
          </cell>
          <cell r="D11774">
            <v>0</v>
          </cell>
          <cell r="E11774">
            <v>-1.292967344</v>
          </cell>
          <cell r="F11774">
            <v>-1.1793129929999999</v>
          </cell>
          <cell r="G11774">
            <v>-1.2644157069999999</v>
          </cell>
          <cell r="H11774">
            <v>0</v>
          </cell>
          <cell r="I11774">
            <v>0</v>
          </cell>
          <cell r="J11774">
            <v>0</v>
          </cell>
          <cell r="K11774">
            <v>0</v>
          </cell>
        </row>
        <row r="11775">
          <cell r="A11775" t="str">
            <v>TRIAE_CS42_3DL_TGACv1_249808_AA0856740.1</v>
          </cell>
          <cell r="B11775" t="str">
            <v>amidophosphoribosyltransferase, chloroplast precursor, putative, expressed</v>
          </cell>
          <cell r="C11775" t="str">
            <v>Glutamine--fructose-6-phosphate aminotransferase [isomerizing]</v>
          </cell>
          <cell r="D11775">
            <v>0</v>
          </cell>
          <cell r="E11775">
            <v>-1.283912033</v>
          </cell>
          <cell r="F11775">
            <v>0</v>
          </cell>
          <cell r="G11775">
            <v>-1.244606015</v>
          </cell>
          <cell r="H11775">
            <v>0</v>
          </cell>
          <cell r="I11775">
            <v>0</v>
          </cell>
          <cell r="J11775">
            <v>0</v>
          </cell>
          <cell r="K11775">
            <v>0</v>
          </cell>
        </row>
        <row r="11776">
          <cell r="A11776" t="str">
            <v>TRIAE_CS42_5BL_TGACv1_406602_AA1347640.2</v>
          </cell>
          <cell r="B11776" t="str">
            <v>glucosamine--fructose-6-phosphate aminotransferase 1, putative, expressed</v>
          </cell>
          <cell r="C11776" t="str">
            <v>Glutamine--fructose-6-phosphate aminotransferase [isomerizing] 2</v>
          </cell>
          <cell r="D11776">
            <v>0</v>
          </cell>
          <cell r="E11776">
            <v>1.0180800059999999</v>
          </cell>
          <cell r="F11776">
            <v>0</v>
          </cell>
          <cell r="G11776">
            <v>0</v>
          </cell>
          <cell r="H11776">
            <v>0</v>
          </cell>
          <cell r="I11776">
            <v>0</v>
          </cell>
          <cell r="J11776">
            <v>0</v>
          </cell>
          <cell r="K11776">
            <v>0</v>
          </cell>
        </row>
        <row r="11777">
          <cell r="A11777" t="str">
            <v>TRIAE_CS42_5DL_TGACv1_434188_AA1431310.1</v>
          </cell>
          <cell r="B11777" t="str">
            <v>glucosamine--fructose-6-phosphate aminotransferase 1, putative, expressed</v>
          </cell>
          <cell r="C11777" t="str">
            <v>Glutamine--fructose-6-phosphate aminotransferase [isomerizing] 2</v>
          </cell>
          <cell r="D11777">
            <v>0</v>
          </cell>
          <cell r="E11777">
            <v>1.0180800059999999</v>
          </cell>
          <cell r="F11777">
            <v>0</v>
          </cell>
          <cell r="G11777">
            <v>0</v>
          </cell>
          <cell r="H11777">
            <v>0</v>
          </cell>
          <cell r="I11777">
            <v>0</v>
          </cell>
          <cell r="J11777">
            <v>0</v>
          </cell>
          <cell r="K11777">
            <v>0</v>
          </cell>
        </row>
        <row r="11778">
          <cell r="A11778" t="str">
            <v>TRIAE_CS42_5AL_TGACv1_378470_AA1253480.2</v>
          </cell>
          <cell r="B11778" t="str">
            <v>glucosamine--fructose-6-phosphate aminotransferase 1, putative, expressed</v>
          </cell>
          <cell r="C11778" t="str">
            <v>Glutamine--fructose-6-phosphate aminotransferase [isomerizing] 2</v>
          </cell>
          <cell r="D11778">
            <v>0</v>
          </cell>
          <cell r="E11778">
            <v>1.023228826</v>
          </cell>
          <cell r="F11778">
            <v>0</v>
          </cell>
          <cell r="G11778">
            <v>0</v>
          </cell>
          <cell r="H11778">
            <v>0</v>
          </cell>
          <cell r="I11778">
            <v>0</v>
          </cell>
          <cell r="J11778">
            <v>0</v>
          </cell>
          <cell r="K11778">
            <v>0</v>
          </cell>
        </row>
        <row r="11779">
          <cell r="A11779" t="str">
            <v>TRIAE_CS42_7AS_TGACv1_570113_AA1830730.1</v>
          </cell>
          <cell r="B11779" t="str">
            <v>shikimate/quinate 5-dehydrogenase, putative, expressed</v>
          </cell>
          <cell r="C11779" t="str">
            <v>Glutamyl-tRNA reductase family protein</v>
          </cell>
          <cell r="D11779">
            <v>1.0954096600000001</v>
          </cell>
          <cell r="E11779">
            <v>0</v>
          </cell>
          <cell r="F11779">
            <v>0</v>
          </cell>
          <cell r="G11779">
            <v>-1.165580887</v>
          </cell>
          <cell r="H11779">
            <v>0</v>
          </cell>
          <cell r="I11779">
            <v>0</v>
          </cell>
          <cell r="J11779">
            <v>0</v>
          </cell>
          <cell r="K11779">
            <v>0</v>
          </cell>
        </row>
        <row r="11780">
          <cell r="A11780" t="str">
            <v>TRIAE_CS42_7BS_TGACv1_592874_AA1945580.1</v>
          </cell>
          <cell r="B11780" t="str">
            <v>shikimate/quinate 5-dehydrogenase, putative, expressed</v>
          </cell>
          <cell r="C11780" t="str">
            <v>Glutamyl-tRNA reductase family protein</v>
          </cell>
          <cell r="D11780">
            <v>1.0954096600000001</v>
          </cell>
          <cell r="E11780">
            <v>0</v>
          </cell>
          <cell r="F11780">
            <v>0</v>
          </cell>
          <cell r="G11780">
            <v>-1.165580887</v>
          </cell>
          <cell r="H11780">
            <v>0</v>
          </cell>
          <cell r="I11780">
            <v>0</v>
          </cell>
          <cell r="J11780">
            <v>0</v>
          </cell>
          <cell r="K11780">
            <v>0</v>
          </cell>
        </row>
        <row r="11781">
          <cell r="A11781" t="str">
            <v>TRIAE_CS42_7DS_TGACv1_622973_AA2048080.1</v>
          </cell>
          <cell r="B11781" t="str">
            <v>shikimate/quinate 5-dehydrogenase, putative, expressed</v>
          </cell>
          <cell r="C11781" t="str">
            <v>Glutamyl-tRNA reductase family protein</v>
          </cell>
          <cell r="D11781">
            <v>1.0954096600000001</v>
          </cell>
          <cell r="E11781">
            <v>0</v>
          </cell>
          <cell r="F11781">
            <v>0</v>
          </cell>
          <cell r="G11781">
            <v>-1.165580887</v>
          </cell>
          <cell r="H11781">
            <v>0</v>
          </cell>
          <cell r="I11781">
            <v>0</v>
          </cell>
          <cell r="J11781">
            <v>0</v>
          </cell>
          <cell r="K11781">
            <v>0</v>
          </cell>
        </row>
        <row r="11782">
          <cell r="A11782" t="str">
            <v>TRIAE_CS42_1AS_TGACv1_019129_AA0061060.1</v>
          </cell>
          <cell r="B11782" t="str">
            <v>shikimate/quinate 5-dehydrogenase, putative, expressed</v>
          </cell>
          <cell r="C11782" t="str">
            <v>Glutamyl-tRNA reductase family protein</v>
          </cell>
          <cell r="D11782">
            <v>0</v>
          </cell>
          <cell r="E11782">
            <v>0</v>
          </cell>
          <cell r="F11782">
            <v>0</v>
          </cell>
          <cell r="G11782">
            <v>-2.7521407849999999</v>
          </cell>
          <cell r="H11782">
            <v>0</v>
          </cell>
          <cell r="I11782">
            <v>0</v>
          </cell>
          <cell r="J11782">
            <v>0</v>
          </cell>
          <cell r="K11782">
            <v>0</v>
          </cell>
        </row>
        <row r="11783">
          <cell r="A11783" t="str">
            <v>TRIAE_CS42_1BS_TGACv1_050930_AA0176780.1</v>
          </cell>
          <cell r="B11783" t="str">
            <v>shikimate/quinate 5-dehydrogenase, putative, expressed</v>
          </cell>
          <cell r="C11783" t="str">
            <v>Glutamyl-tRNA reductase family protein</v>
          </cell>
          <cell r="D11783">
            <v>0</v>
          </cell>
          <cell r="E11783">
            <v>0</v>
          </cell>
          <cell r="F11783">
            <v>0</v>
          </cell>
          <cell r="G11783">
            <v>-2.7184465769999999</v>
          </cell>
          <cell r="H11783">
            <v>0</v>
          </cell>
          <cell r="I11783">
            <v>0</v>
          </cell>
          <cell r="J11783">
            <v>0</v>
          </cell>
          <cell r="K11783">
            <v>0</v>
          </cell>
        </row>
        <row r="11784">
          <cell r="A11784" t="str">
            <v>TRIAE_CS42_1DL_TGACv1_063333_AA0226350.1</v>
          </cell>
          <cell r="B11784" t="str">
            <v>shikimate/quinate 5-dehydrogenase, putative, expressed</v>
          </cell>
          <cell r="C11784" t="str">
            <v>Glutamyl-tRNA reductase family protein</v>
          </cell>
          <cell r="D11784">
            <v>0</v>
          </cell>
          <cell r="E11784">
            <v>0</v>
          </cell>
          <cell r="F11784">
            <v>0</v>
          </cell>
          <cell r="G11784">
            <v>-2.3732391549999998</v>
          </cell>
          <cell r="H11784">
            <v>0</v>
          </cell>
          <cell r="I11784">
            <v>0</v>
          </cell>
          <cell r="J11784">
            <v>0</v>
          </cell>
          <cell r="K11784">
            <v>0</v>
          </cell>
        </row>
        <row r="11785">
          <cell r="A11785" t="str">
            <v>TRIAE_CS42_1BL_TGACv1_030564_AA0094130.5</v>
          </cell>
          <cell r="B11785" t="str">
            <v>shikimate/quinate 5-dehydrogenase, putative, expressed</v>
          </cell>
          <cell r="C11785" t="str">
            <v>Glutamyl-tRNA reductase family protein</v>
          </cell>
          <cell r="D11785">
            <v>0</v>
          </cell>
          <cell r="E11785">
            <v>0</v>
          </cell>
          <cell r="F11785">
            <v>0</v>
          </cell>
          <cell r="G11785">
            <v>-2.3659411659999998</v>
          </cell>
          <cell r="H11785">
            <v>0</v>
          </cell>
          <cell r="I11785">
            <v>0</v>
          </cell>
          <cell r="J11785">
            <v>0</v>
          </cell>
          <cell r="K11785">
            <v>0</v>
          </cell>
        </row>
        <row r="11786">
          <cell r="A11786" t="str">
            <v>TRIAE_CS42_1AL_TGACv1_000432_AA0011950.2</v>
          </cell>
          <cell r="B11786" t="str">
            <v>shikimate/quinate 5-dehydrogenase, putative, expressed</v>
          </cell>
          <cell r="C11786" t="str">
            <v>Glutamyl-tRNA reductase family protein</v>
          </cell>
          <cell r="D11786">
            <v>0</v>
          </cell>
          <cell r="E11786">
            <v>0</v>
          </cell>
          <cell r="F11786">
            <v>0</v>
          </cell>
          <cell r="G11786">
            <v>-2.338973974</v>
          </cell>
          <cell r="H11786">
            <v>0</v>
          </cell>
          <cell r="I11786">
            <v>0</v>
          </cell>
          <cell r="J11786">
            <v>0</v>
          </cell>
          <cell r="K11786">
            <v>0</v>
          </cell>
        </row>
        <row r="11787">
          <cell r="A11787" t="str">
            <v>TRIAE_CS42_7AS_TGACv1_570406_AA1835240.1</v>
          </cell>
          <cell r="B11787" t="str">
            <v>expressed protein</v>
          </cell>
          <cell r="C11787" t="str">
            <v>Glutamyl-tRNA reductase-binding protein, chloroplastic</v>
          </cell>
          <cell r="D11787">
            <v>1.122003439</v>
          </cell>
          <cell r="E11787">
            <v>0</v>
          </cell>
          <cell r="F11787">
            <v>0</v>
          </cell>
          <cell r="G11787">
            <v>0</v>
          </cell>
          <cell r="H11787">
            <v>0</v>
          </cell>
          <cell r="I11787">
            <v>0</v>
          </cell>
          <cell r="J11787">
            <v>0</v>
          </cell>
          <cell r="K11787">
            <v>0</v>
          </cell>
        </row>
        <row r="11788">
          <cell r="A11788" t="str">
            <v>TRIAE_CS42_7BS_TGACv1_592201_AA1933110.1</v>
          </cell>
          <cell r="B11788" t="str">
            <v>expressed protein</v>
          </cell>
          <cell r="C11788" t="str">
            <v>Glutamyl-tRNA reductase-binding protein, chloroplastic</v>
          </cell>
          <cell r="D11788">
            <v>0</v>
          </cell>
          <cell r="E11788">
            <v>-1.068786252</v>
          </cell>
          <cell r="F11788">
            <v>0</v>
          </cell>
          <cell r="G11788">
            <v>0</v>
          </cell>
          <cell r="H11788">
            <v>0</v>
          </cell>
          <cell r="I11788">
            <v>0</v>
          </cell>
          <cell r="J11788">
            <v>0</v>
          </cell>
          <cell r="K11788">
            <v>0</v>
          </cell>
        </row>
        <row r="11789">
          <cell r="A11789" t="str">
            <v>TRIAE_CS42_7AS_TGACv1_570368_AA1834570.2</v>
          </cell>
          <cell r="B11789" t="str">
            <v>expressed protein</v>
          </cell>
          <cell r="C11789" t="str">
            <v>Glutamyl-tRNA reductase-binding protein, chloroplastic</v>
          </cell>
          <cell r="D11789">
            <v>0</v>
          </cell>
          <cell r="E11789">
            <v>-1.0409563630000001</v>
          </cell>
          <cell r="F11789">
            <v>0</v>
          </cell>
          <cell r="G11789">
            <v>0</v>
          </cell>
          <cell r="H11789">
            <v>0</v>
          </cell>
          <cell r="I11789">
            <v>0</v>
          </cell>
          <cell r="J11789">
            <v>0</v>
          </cell>
          <cell r="K11789">
            <v>0</v>
          </cell>
        </row>
        <row r="11790">
          <cell r="A11790" t="str">
            <v>TRIAE_CS42_2DS_TGACv1_177821_AA0585200.1</v>
          </cell>
          <cell r="B11790" t="str">
            <v>amidase, putative, expressed</v>
          </cell>
          <cell r="C11790" t="str">
            <v>Glutamyl-tRNA(Gln) amidotransferase subunit A</v>
          </cell>
          <cell r="D11790">
            <v>-1.8295108920000001</v>
          </cell>
          <cell r="E11790">
            <v>-1.657558179</v>
          </cell>
          <cell r="F11790">
            <v>0</v>
          </cell>
          <cell r="G11790">
            <v>0</v>
          </cell>
          <cell r="H11790">
            <v>0</v>
          </cell>
          <cell r="I11790">
            <v>0</v>
          </cell>
          <cell r="J11790">
            <v>0</v>
          </cell>
          <cell r="K11790">
            <v>-4.7115200330000002</v>
          </cell>
        </row>
        <row r="11791">
          <cell r="A11791" t="str">
            <v>TRIAE_CS42_2AS_TGACv1_112071_AA0329340.1</v>
          </cell>
          <cell r="B11791" t="str">
            <v>amidase family protein, putative, expressed</v>
          </cell>
          <cell r="C11791" t="str">
            <v>Glutamyl-tRNA(Gln) amidotransferase subunit A</v>
          </cell>
          <cell r="D11791">
            <v>1.07045334</v>
          </cell>
          <cell r="E11791">
            <v>0</v>
          </cell>
          <cell r="F11791">
            <v>1.0195148540000001</v>
          </cell>
          <cell r="G11791">
            <v>0</v>
          </cell>
          <cell r="H11791">
            <v>0</v>
          </cell>
          <cell r="I11791">
            <v>0</v>
          </cell>
          <cell r="J11791">
            <v>0</v>
          </cell>
          <cell r="K11791">
            <v>0</v>
          </cell>
        </row>
        <row r="11792">
          <cell r="A11792" t="str">
            <v>TRIAE_CS42_2DS_TGACv1_177327_AA0573750.1</v>
          </cell>
          <cell r="B11792" t="str">
            <v>amidase family protein, putative, expressed</v>
          </cell>
          <cell r="C11792" t="str">
            <v>Glutamyl-tRNA(Gln) amidotransferase subunit A</v>
          </cell>
          <cell r="D11792">
            <v>1.07045334</v>
          </cell>
          <cell r="E11792">
            <v>0</v>
          </cell>
          <cell r="F11792">
            <v>1.0195148540000001</v>
          </cell>
          <cell r="G11792">
            <v>0</v>
          </cell>
          <cell r="H11792">
            <v>0</v>
          </cell>
          <cell r="I11792">
            <v>0</v>
          </cell>
          <cell r="J11792">
            <v>0</v>
          </cell>
          <cell r="K11792">
            <v>0</v>
          </cell>
        </row>
        <row r="11793">
          <cell r="A11793" t="str">
            <v>TRIAE_CS42_2BS_TGACv1_146881_AA0474740.1</v>
          </cell>
          <cell r="B11793" t="str">
            <v>amidase family protein, putative, expressed</v>
          </cell>
          <cell r="C11793" t="str">
            <v>Glutamyl-tRNA(Gln) amidotransferase subunit A</v>
          </cell>
          <cell r="D11793">
            <v>1.1406509140000001</v>
          </cell>
          <cell r="E11793">
            <v>0</v>
          </cell>
          <cell r="F11793">
            <v>1.0031443959999999</v>
          </cell>
          <cell r="G11793">
            <v>0</v>
          </cell>
          <cell r="H11793">
            <v>0</v>
          </cell>
          <cell r="I11793">
            <v>0</v>
          </cell>
          <cell r="J11793">
            <v>0</v>
          </cell>
          <cell r="K11793">
            <v>0</v>
          </cell>
        </row>
        <row r="11794">
          <cell r="A11794" t="str">
            <v>TRIAE_CS42_2DS_TGACv1_177934_AA0587730.1</v>
          </cell>
          <cell r="B11794" t="str">
            <v>amidase, putative, expressed</v>
          </cell>
          <cell r="C11794" t="str">
            <v>Glutamyl-tRNA(Gln) amidotransferase subunit A</v>
          </cell>
          <cell r="D11794">
            <v>0</v>
          </cell>
          <cell r="E11794">
            <v>-2.1369922469999998</v>
          </cell>
          <cell r="F11794">
            <v>0</v>
          </cell>
          <cell r="G11794">
            <v>-2.7444281039999998</v>
          </cell>
          <cell r="H11794">
            <v>0</v>
          </cell>
          <cell r="I11794">
            <v>0</v>
          </cell>
          <cell r="J11794">
            <v>0</v>
          </cell>
          <cell r="K11794">
            <v>-2.7745422089999998</v>
          </cell>
        </row>
        <row r="11795">
          <cell r="A11795" t="str">
            <v>TRIAE_CS42_1DL_TGACv1_062556_AA0216370.1</v>
          </cell>
          <cell r="B11795" t="str">
            <v>amidase, putative, expressed</v>
          </cell>
          <cell r="C11795" t="str">
            <v>Glutamyl-tRNA(Gln) amidotransferase subunit A</v>
          </cell>
          <cell r="D11795">
            <v>0</v>
          </cell>
          <cell r="E11795">
            <v>-1.7470102839999999</v>
          </cell>
          <cell r="F11795">
            <v>0</v>
          </cell>
          <cell r="G11795">
            <v>0</v>
          </cell>
          <cell r="H11795">
            <v>0</v>
          </cell>
          <cell r="I11795">
            <v>0</v>
          </cell>
          <cell r="J11795">
            <v>0</v>
          </cell>
          <cell r="K11795">
            <v>0</v>
          </cell>
        </row>
        <row r="11796">
          <cell r="A11796" t="str">
            <v>TRIAE_CS42_3DL_TGACv1_250118_AA0862370.4</v>
          </cell>
          <cell r="B11796" t="str">
            <v>amidase, putative, expressed</v>
          </cell>
          <cell r="C11796" t="str">
            <v>Glutamyl-tRNA(Gln) amidotransferase subunit A</v>
          </cell>
          <cell r="D11796">
            <v>0</v>
          </cell>
          <cell r="E11796">
            <v>1.790866727</v>
          </cell>
          <cell r="F11796">
            <v>0</v>
          </cell>
          <cell r="G11796">
            <v>0</v>
          </cell>
          <cell r="H11796">
            <v>0</v>
          </cell>
          <cell r="I11796">
            <v>0</v>
          </cell>
          <cell r="J11796">
            <v>0</v>
          </cell>
          <cell r="K11796">
            <v>0</v>
          </cell>
        </row>
        <row r="11797">
          <cell r="A11797" t="str">
            <v>TRIAE_CS42_2BS_TGACv1_145841_AA0446460.1</v>
          </cell>
          <cell r="B11797" t="str">
            <v>amidase, putative, expressed</v>
          </cell>
          <cell r="C11797" t="str">
            <v>Glutamyl-tRNA(Gln) amidotransferase subunit A</v>
          </cell>
          <cell r="D11797">
            <v>0</v>
          </cell>
          <cell r="E11797">
            <v>0</v>
          </cell>
          <cell r="F11797">
            <v>0</v>
          </cell>
          <cell r="G11797">
            <v>0</v>
          </cell>
          <cell r="H11797">
            <v>0</v>
          </cell>
          <cell r="I11797">
            <v>0</v>
          </cell>
          <cell r="J11797">
            <v>0</v>
          </cell>
          <cell r="K11797">
            <v>-4.8072184409999998</v>
          </cell>
        </row>
        <row r="11798">
          <cell r="A11798" t="str">
            <v>TRIAE_CS42_2BS_TGACv1_145841_AA0446760.1</v>
          </cell>
          <cell r="B11798" t="str">
            <v>amidase, putative, expressed</v>
          </cell>
          <cell r="C11798" t="str">
            <v>Glutamyl-tRNA(Gln) amidotransferase subunit A</v>
          </cell>
          <cell r="D11798">
            <v>0</v>
          </cell>
          <cell r="E11798">
            <v>0</v>
          </cell>
          <cell r="F11798">
            <v>0</v>
          </cell>
          <cell r="G11798">
            <v>0</v>
          </cell>
          <cell r="H11798">
            <v>0</v>
          </cell>
          <cell r="I11798">
            <v>0</v>
          </cell>
          <cell r="J11798">
            <v>0</v>
          </cell>
          <cell r="K11798">
            <v>-4.8072184409999998</v>
          </cell>
        </row>
        <row r="11799">
          <cell r="A11799" t="str">
            <v>TRIAE_CS42_2BS_TGACv1_145841_AA0446490.1</v>
          </cell>
          <cell r="B11799" t="str">
            <v>amidase, putative, expressed</v>
          </cell>
          <cell r="C11799" t="str">
            <v>Glutamyl-tRNA(Gln) amidotransferase subunit A</v>
          </cell>
          <cell r="D11799">
            <v>0</v>
          </cell>
          <cell r="E11799">
            <v>0</v>
          </cell>
          <cell r="F11799">
            <v>0</v>
          </cell>
          <cell r="G11799">
            <v>0</v>
          </cell>
          <cell r="H11799">
            <v>0</v>
          </cell>
          <cell r="I11799">
            <v>0</v>
          </cell>
          <cell r="J11799">
            <v>0</v>
          </cell>
          <cell r="K11799">
            <v>-4.7341304690000001</v>
          </cell>
        </row>
        <row r="11800">
          <cell r="A11800" t="str">
            <v>TRIAE_CS42_2AS_TGACv1_127148_AA0376070.1</v>
          </cell>
          <cell r="B11800" t="str">
            <v>amidase, putative, expressed</v>
          </cell>
          <cell r="C11800" t="str">
            <v>Glutamyl-tRNA(Gln) amidotransferase subunit A</v>
          </cell>
          <cell r="D11800">
            <v>0</v>
          </cell>
          <cell r="E11800">
            <v>0</v>
          </cell>
          <cell r="F11800">
            <v>0</v>
          </cell>
          <cell r="G11800">
            <v>0</v>
          </cell>
          <cell r="H11800">
            <v>0</v>
          </cell>
          <cell r="I11800">
            <v>0</v>
          </cell>
          <cell r="J11800">
            <v>0</v>
          </cell>
          <cell r="K11800">
            <v>-2.0042457819999999</v>
          </cell>
        </row>
        <row r="11801">
          <cell r="A11801" t="str">
            <v>TRIAE_CS42_2BS_TGACv1_146881_AA0474730.1</v>
          </cell>
          <cell r="B11801" t="str">
            <v>amidase family protein, putative, expressed</v>
          </cell>
          <cell r="C11801" t="str">
            <v>Glutamyl-tRNA(Gln) amidotransferase subunit A</v>
          </cell>
          <cell r="D11801">
            <v>0</v>
          </cell>
          <cell r="E11801">
            <v>0</v>
          </cell>
          <cell r="F11801">
            <v>0</v>
          </cell>
          <cell r="G11801">
            <v>0</v>
          </cell>
          <cell r="H11801">
            <v>0</v>
          </cell>
          <cell r="I11801">
            <v>0</v>
          </cell>
          <cell r="J11801">
            <v>0</v>
          </cell>
          <cell r="K11801">
            <v>-1.7721155200000001</v>
          </cell>
        </row>
        <row r="11802">
          <cell r="A11802" t="str">
            <v>TRIAE_CS42_2DS_TGACv1_177504_AA0579030.1</v>
          </cell>
          <cell r="B11802" t="str">
            <v>amidase family protein, putative, expressed</v>
          </cell>
          <cell r="C11802" t="str">
            <v>Glutamyl-tRNA(Gln) amidotransferase subunit A</v>
          </cell>
          <cell r="D11802">
            <v>0</v>
          </cell>
          <cell r="E11802">
            <v>0</v>
          </cell>
          <cell r="F11802">
            <v>0</v>
          </cell>
          <cell r="G11802">
            <v>0</v>
          </cell>
          <cell r="H11802">
            <v>0</v>
          </cell>
          <cell r="I11802">
            <v>0</v>
          </cell>
          <cell r="J11802">
            <v>0</v>
          </cell>
          <cell r="K11802">
            <v>-1.7721155200000001</v>
          </cell>
        </row>
        <row r="11803">
          <cell r="A11803" t="str">
            <v>TRIAE_CS42_2DS_TGACv1_177327_AA0573760.2</v>
          </cell>
          <cell r="B11803" t="str">
            <v>amidase family protein, putative, expressed</v>
          </cell>
          <cell r="C11803" t="str">
            <v>Glutamyl-tRNA(Gln) amidotransferase subunit A</v>
          </cell>
          <cell r="D11803">
            <v>0</v>
          </cell>
          <cell r="E11803">
            <v>0</v>
          </cell>
          <cell r="F11803">
            <v>0</v>
          </cell>
          <cell r="G11803">
            <v>0</v>
          </cell>
          <cell r="H11803">
            <v>0</v>
          </cell>
          <cell r="I11803">
            <v>0</v>
          </cell>
          <cell r="J11803">
            <v>0</v>
          </cell>
          <cell r="K11803">
            <v>-1.769644309</v>
          </cell>
        </row>
        <row r="11804">
          <cell r="A11804" t="str">
            <v>TRIAE_CS42_2AS_TGACv1_112071_AA0329350.1</v>
          </cell>
          <cell r="B11804" t="str">
            <v>amidase family protein, putative, expressed</v>
          </cell>
          <cell r="C11804" t="str">
            <v>Glutamyl-tRNA(Gln) amidotransferase subunit A</v>
          </cell>
          <cell r="D11804">
            <v>0</v>
          </cell>
          <cell r="E11804">
            <v>0</v>
          </cell>
          <cell r="F11804">
            <v>0</v>
          </cell>
          <cell r="G11804">
            <v>0</v>
          </cell>
          <cell r="H11804">
            <v>0</v>
          </cell>
          <cell r="I11804">
            <v>0</v>
          </cell>
          <cell r="J11804">
            <v>0</v>
          </cell>
          <cell r="K11804">
            <v>-1.6744240379999999</v>
          </cell>
        </row>
        <row r="11805">
          <cell r="A11805" t="str">
            <v>TRIAE_CS42_2AS_TGACv1_112900_AA0347180.1</v>
          </cell>
          <cell r="B11805" t="str">
            <v>amidase, putative, expressed</v>
          </cell>
          <cell r="C11805" t="str">
            <v>Glutamyl-tRNA(Gln) amidotransferase subunit A</v>
          </cell>
          <cell r="D11805">
            <v>0</v>
          </cell>
          <cell r="E11805">
            <v>0</v>
          </cell>
          <cell r="F11805">
            <v>0</v>
          </cell>
          <cell r="G11805">
            <v>-1.4345484500000001</v>
          </cell>
          <cell r="H11805">
            <v>0</v>
          </cell>
          <cell r="I11805">
            <v>0</v>
          </cell>
          <cell r="J11805">
            <v>0</v>
          </cell>
          <cell r="K11805">
            <v>0</v>
          </cell>
        </row>
        <row r="11806">
          <cell r="A11806" t="str">
            <v>TRIAE_CS42_3DL_TGACv1_251587_AA0882770.1</v>
          </cell>
          <cell r="B11806" t="str">
            <v>amidase, putative, expressed</v>
          </cell>
          <cell r="C11806" t="str">
            <v>Glutamyl-tRNA(Gln) amidotransferase subunit A</v>
          </cell>
          <cell r="D11806">
            <v>0</v>
          </cell>
          <cell r="E11806">
            <v>0</v>
          </cell>
          <cell r="F11806">
            <v>0</v>
          </cell>
          <cell r="G11806">
            <v>-1.4266166010000001</v>
          </cell>
          <cell r="H11806">
            <v>0</v>
          </cell>
          <cell r="I11806">
            <v>0</v>
          </cell>
          <cell r="J11806">
            <v>0</v>
          </cell>
          <cell r="K11806">
            <v>0</v>
          </cell>
        </row>
        <row r="11807">
          <cell r="A11807" t="str">
            <v>TRIAE_CS42_2DS_TGACv1_177991_AA0588720.1</v>
          </cell>
          <cell r="B11807" t="str">
            <v>amidase, putative, expressed</v>
          </cell>
          <cell r="C11807" t="str">
            <v>Glutamyl-tRNA(Gln) amidotransferase subunit A</v>
          </cell>
          <cell r="D11807">
            <v>0</v>
          </cell>
          <cell r="E11807">
            <v>0</v>
          </cell>
          <cell r="F11807">
            <v>0</v>
          </cell>
          <cell r="G11807">
            <v>-1.3089812119999999</v>
          </cell>
          <cell r="H11807">
            <v>0</v>
          </cell>
          <cell r="I11807">
            <v>0</v>
          </cell>
          <cell r="J11807">
            <v>0</v>
          </cell>
          <cell r="K11807">
            <v>0</v>
          </cell>
        </row>
        <row r="11808">
          <cell r="A11808" t="str">
            <v>TRIAE_CS42_1AL_TGACv1_002286_AA0040530.1</v>
          </cell>
          <cell r="B11808" t="str">
            <v>amidase family protein, putative, expressed</v>
          </cell>
          <cell r="C11808" t="str">
            <v>Glutamyl-tRNA(Gln) amidotransferase subunit A</v>
          </cell>
          <cell r="D11808">
            <v>0</v>
          </cell>
          <cell r="E11808">
            <v>0</v>
          </cell>
          <cell r="F11808">
            <v>0</v>
          </cell>
          <cell r="G11808">
            <v>-1.210347407</v>
          </cell>
          <cell r="H11808">
            <v>0</v>
          </cell>
          <cell r="I11808">
            <v>0</v>
          </cell>
          <cell r="J11808">
            <v>0</v>
          </cell>
          <cell r="K11808">
            <v>0</v>
          </cell>
        </row>
        <row r="11809">
          <cell r="A11809" t="str">
            <v>TRIAE_CS42_3DS_TGACv1_271743_AA0907240.1</v>
          </cell>
          <cell r="B11809" t="str">
            <v>OsGrx_S15.1 - glutaredoxin subgroup II, expressed</v>
          </cell>
          <cell r="C11809" t="str">
            <v>glutaredoxin 4</v>
          </cell>
          <cell r="D11809">
            <v>0</v>
          </cell>
          <cell r="E11809">
            <v>1.201920257</v>
          </cell>
          <cell r="F11809">
            <v>0</v>
          </cell>
          <cell r="G11809">
            <v>0</v>
          </cell>
          <cell r="H11809">
            <v>0</v>
          </cell>
          <cell r="I11809">
            <v>0</v>
          </cell>
          <cell r="J11809">
            <v>0</v>
          </cell>
          <cell r="K11809">
            <v>0</v>
          </cell>
        </row>
        <row r="11810">
          <cell r="A11810" t="str">
            <v>TRIAE_CS42_4AL_TGACv1_291313_AA0993690.1</v>
          </cell>
          <cell r="B11810" t="str">
            <v>OsGrx_S14 - glutaredoxin subgroup II, expressed</v>
          </cell>
          <cell r="C11810" t="str">
            <v>glutaredoxin 4</v>
          </cell>
          <cell r="D11810">
            <v>0</v>
          </cell>
          <cell r="E11810">
            <v>0</v>
          </cell>
          <cell r="F11810">
            <v>0</v>
          </cell>
          <cell r="G11810">
            <v>0</v>
          </cell>
          <cell r="H11810">
            <v>0</v>
          </cell>
          <cell r="I11810">
            <v>0</v>
          </cell>
          <cell r="J11810">
            <v>0</v>
          </cell>
          <cell r="K11810">
            <v>1.9965587680000001</v>
          </cell>
        </row>
        <row r="11811">
          <cell r="A11811" t="str">
            <v>TRIAE_CS42_5AS_TGACv1_394677_AA1281450.1</v>
          </cell>
          <cell r="B11811" t="str">
            <v>expressed protein</v>
          </cell>
          <cell r="C11811" t="str">
            <v>Glutaredoxin family protein</v>
          </cell>
          <cell r="D11811">
            <v>-3.4312995040000001</v>
          </cell>
          <cell r="E11811">
            <v>-2.9666921140000002</v>
          </cell>
          <cell r="F11811">
            <v>0</v>
          </cell>
          <cell r="G11811">
            <v>0</v>
          </cell>
          <cell r="H11811">
            <v>0</v>
          </cell>
          <cell r="I11811">
            <v>0</v>
          </cell>
          <cell r="J11811">
            <v>0</v>
          </cell>
          <cell r="K11811">
            <v>0</v>
          </cell>
        </row>
        <row r="11812">
          <cell r="A11812" t="str">
            <v>TRIAE_CS42_5AS_TGACv1_392807_AA1264940.1</v>
          </cell>
          <cell r="B11812" t="str">
            <v>expressed protein</v>
          </cell>
          <cell r="C11812" t="str">
            <v>Glutaredoxin family protein</v>
          </cell>
          <cell r="D11812">
            <v>-2.515242298</v>
          </cell>
          <cell r="E11812">
            <v>-1.3933378910000001</v>
          </cell>
          <cell r="F11812">
            <v>3.3274203419999999</v>
          </cell>
          <cell r="G11812">
            <v>2.5856284039999999</v>
          </cell>
          <cell r="H11812">
            <v>0</v>
          </cell>
          <cell r="I11812">
            <v>0</v>
          </cell>
          <cell r="J11812">
            <v>0</v>
          </cell>
          <cell r="K11812">
            <v>0</v>
          </cell>
        </row>
        <row r="11813">
          <cell r="A11813" t="str">
            <v>TRIAE_CS42_5BS_TGACv1_425030_AA1392350.1</v>
          </cell>
          <cell r="B11813" t="str">
            <v>expressed protein</v>
          </cell>
          <cell r="C11813" t="str">
            <v>Glutaredoxin family protein</v>
          </cell>
          <cell r="D11813">
            <v>-2.515242298</v>
          </cell>
          <cell r="E11813">
            <v>-1.3933378910000001</v>
          </cell>
          <cell r="F11813">
            <v>3.3274203419999999</v>
          </cell>
          <cell r="G11813">
            <v>2.5856284039999999</v>
          </cell>
          <cell r="H11813">
            <v>0</v>
          </cell>
          <cell r="I11813">
            <v>0</v>
          </cell>
          <cell r="J11813">
            <v>0</v>
          </cell>
          <cell r="K11813">
            <v>0</v>
          </cell>
        </row>
        <row r="11814">
          <cell r="A11814" t="str">
            <v>TRIAE_CS42_5DS_TGACv1_456659_AA1475680.1</v>
          </cell>
          <cell r="B11814" t="str">
            <v>expressed protein</v>
          </cell>
          <cell r="C11814" t="str">
            <v>Glutaredoxin family protein</v>
          </cell>
          <cell r="D11814">
            <v>-2.515242298</v>
          </cell>
          <cell r="E11814">
            <v>-1.3933378910000001</v>
          </cell>
          <cell r="F11814">
            <v>3.3274203419999999</v>
          </cell>
          <cell r="G11814">
            <v>2.5856284039999999</v>
          </cell>
          <cell r="H11814">
            <v>0</v>
          </cell>
          <cell r="I11814">
            <v>0</v>
          </cell>
          <cell r="J11814">
            <v>0</v>
          </cell>
          <cell r="K11814">
            <v>0</v>
          </cell>
        </row>
        <row r="11815">
          <cell r="A11815" t="str">
            <v>TRIAE_CS42_5DS_TGACv1_456835_AA1478880.1</v>
          </cell>
          <cell r="B11815" t="str">
            <v>expressed protein</v>
          </cell>
          <cell r="C11815" t="str">
            <v>Glutaredoxin family protein</v>
          </cell>
          <cell r="D11815">
            <v>-2.4365878969999999</v>
          </cell>
          <cell r="E11815">
            <v>-1.039473213</v>
          </cell>
          <cell r="F11815">
            <v>4.0579924810000003</v>
          </cell>
          <cell r="G11815">
            <v>0</v>
          </cell>
          <cell r="H11815">
            <v>0</v>
          </cell>
          <cell r="I11815">
            <v>0</v>
          </cell>
          <cell r="J11815">
            <v>0</v>
          </cell>
          <cell r="K11815">
            <v>0</v>
          </cell>
        </row>
        <row r="11816">
          <cell r="A11816" t="str">
            <v>TRIAE_CS42_5AS_TGACv1_393557_AA1273800.1</v>
          </cell>
          <cell r="B11816" t="str">
            <v>expressed protein</v>
          </cell>
          <cell r="C11816" t="str">
            <v>Glutaredoxin family protein</v>
          </cell>
          <cell r="D11816">
            <v>-2.2964291220000002</v>
          </cell>
          <cell r="E11816">
            <v>0</v>
          </cell>
          <cell r="F11816">
            <v>3.9268581259999999</v>
          </cell>
          <cell r="G11816">
            <v>2.6866494049999998</v>
          </cell>
          <cell r="H11816">
            <v>0</v>
          </cell>
          <cell r="I11816">
            <v>0</v>
          </cell>
          <cell r="J11816">
            <v>0</v>
          </cell>
          <cell r="K11816">
            <v>0</v>
          </cell>
        </row>
        <row r="11817">
          <cell r="A11817" t="str">
            <v>TRIAE_CS42_5DS_TGACv1_458071_AA1491970.1</v>
          </cell>
          <cell r="B11817" t="str">
            <v>expressed protein</v>
          </cell>
          <cell r="C11817" t="str">
            <v>Glutaredoxin family protein</v>
          </cell>
          <cell r="D11817">
            <v>-2.1019147060000001</v>
          </cell>
          <cell r="E11817">
            <v>0</v>
          </cell>
          <cell r="F11817">
            <v>7.2597573630000003</v>
          </cell>
          <cell r="G11817">
            <v>0</v>
          </cell>
          <cell r="H11817">
            <v>0</v>
          </cell>
          <cell r="I11817">
            <v>0</v>
          </cell>
          <cell r="J11817">
            <v>0</v>
          </cell>
          <cell r="K11817">
            <v>0</v>
          </cell>
        </row>
        <row r="11818">
          <cell r="A11818" t="str">
            <v>TRIAE_CS42_5BS_TGACv1_423673_AA1381740.1</v>
          </cell>
          <cell r="B11818" t="str">
            <v>expressed protein</v>
          </cell>
          <cell r="C11818" t="str">
            <v>Glutaredoxin family protein</v>
          </cell>
          <cell r="D11818">
            <v>-1.905990283</v>
          </cell>
          <cell r="E11818">
            <v>0</v>
          </cell>
          <cell r="F11818">
            <v>5.3041624839999999</v>
          </cell>
          <cell r="G11818">
            <v>0</v>
          </cell>
          <cell r="H11818">
            <v>0</v>
          </cell>
          <cell r="I11818">
            <v>0</v>
          </cell>
          <cell r="J11818">
            <v>0</v>
          </cell>
          <cell r="K11818">
            <v>0</v>
          </cell>
        </row>
        <row r="11819">
          <cell r="A11819" t="str">
            <v>TRIAE_CS42_5AS_TGACv1_393492_AA1273150.1</v>
          </cell>
          <cell r="B11819" t="str">
            <v>expressed protein</v>
          </cell>
          <cell r="C11819" t="str">
            <v>Glutaredoxin family protein</v>
          </cell>
          <cell r="D11819">
            <v>-1.855184972</v>
          </cell>
          <cell r="E11819">
            <v>0</v>
          </cell>
          <cell r="F11819">
            <v>7.479187198</v>
          </cell>
          <cell r="G11819">
            <v>0</v>
          </cell>
          <cell r="H11819">
            <v>0</v>
          </cell>
          <cell r="I11819">
            <v>0</v>
          </cell>
          <cell r="J11819">
            <v>0</v>
          </cell>
          <cell r="K11819">
            <v>0</v>
          </cell>
        </row>
        <row r="11820">
          <cell r="A11820" t="str">
            <v>TRIAE_CS42_5AS_TGACv1_392620_AA1262250.1</v>
          </cell>
          <cell r="B11820" t="str">
            <v>OsGrx_C12 - glutaredoxin subgroup III, expressed</v>
          </cell>
          <cell r="C11820" t="str">
            <v>Glutaredoxin family protein</v>
          </cell>
          <cell r="D11820">
            <v>-1.0205014809999999</v>
          </cell>
          <cell r="E11820">
            <v>-1.316882375</v>
          </cell>
          <cell r="F11820">
            <v>0</v>
          </cell>
          <cell r="G11820">
            <v>0</v>
          </cell>
          <cell r="H11820">
            <v>0</v>
          </cell>
          <cell r="I11820">
            <v>0</v>
          </cell>
          <cell r="J11820">
            <v>0</v>
          </cell>
          <cell r="K11820">
            <v>0</v>
          </cell>
        </row>
        <row r="11821">
          <cell r="A11821" t="str">
            <v>TRIAE_CS42_5BS_TGACv1_423214_AA1371030.1</v>
          </cell>
          <cell r="B11821" t="str">
            <v>OsGrx_C12 - glutaredoxin subgroup III, expressed</v>
          </cell>
          <cell r="C11821" t="str">
            <v>Glutaredoxin family protein</v>
          </cell>
          <cell r="D11821">
            <v>-1.0205014809999999</v>
          </cell>
          <cell r="E11821">
            <v>-1.316882375</v>
          </cell>
          <cell r="F11821">
            <v>0</v>
          </cell>
          <cell r="G11821">
            <v>0</v>
          </cell>
          <cell r="H11821">
            <v>0</v>
          </cell>
          <cell r="I11821">
            <v>0</v>
          </cell>
          <cell r="J11821">
            <v>0</v>
          </cell>
          <cell r="K11821">
            <v>0</v>
          </cell>
        </row>
        <row r="11822">
          <cell r="A11822" t="str">
            <v>TRIAE_CS42_5DS_TGACv1_456600_AA1474880.1</v>
          </cell>
          <cell r="B11822" t="str">
            <v>OsGrx_C12 - glutaredoxin subgroup III, expressed</v>
          </cell>
          <cell r="C11822" t="str">
            <v>Glutaredoxin family protein</v>
          </cell>
          <cell r="D11822">
            <v>-1.0205014809999999</v>
          </cell>
          <cell r="E11822">
            <v>-1.316882375</v>
          </cell>
          <cell r="F11822">
            <v>0</v>
          </cell>
          <cell r="G11822">
            <v>0</v>
          </cell>
          <cell r="H11822">
            <v>0</v>
          </cell>
          <cell r="I11822">
            <v>0</v>
          </cell>
          <cell r="J11822">
            <v>0</v>
          </cell>
          <cell r="K11822">
            <v>0</v>
          </cell>
        </row>
        <row r="11823">
          <cell r="A11823" t="str">
            <v>TRIAE_CS42_3AL_TGACv1_193693_AA0617710.1</v>
          </cell>
          <cell r="B11823" t="str">
            <v>OsGrx_I1 - glutaredoxin subgroup III, expressed</v>
          </cell>
          <cell r="C11823" t="str">
            <v>Glutaredoxin family protein</v>
          </cell>
          <cell r="D11823">
            <v>2.8629510580000002</v>
          </cell>
          <cell r="E11823">
            <v>0</v>
          </cell>
          <cell r="F11823">
            <v>0</v>
          </cell>
          <cell r="G11823">
            <v>0</v>
          </cell>
          <cell r="H11823">
            <v>0</v>
          </cell>
          <cell r="I11823">
            <v>0</v>
          </cell>
          <cell r="J11823">
            <v>0</v>
          </cell>
          <cell r="K11823">
            <v>0</v>
          </cell>
        </row>
        <row r="11824">
          <cell r="A11824" t="str">
            <v>TRIAE_CS42_3B_TGACv1_220649_AA0713760.1</v>
          </cell>
          <cell r="B11824" t="str">
            <v>OsGrx_I1 - glutaredoxin subgroup III, expressed</v>
          </cell>
          <cell r="C11824" t="str">
            <v>Glutaredoxin family protein</v>
          </cell>
          <cell r="D11824">
            <v>2.8629510580000002</v>
          </cell>
          <cell r="E11824">
            <v>0</v>
          </cell>
          <cell r="F11824">
            <v>0</v>
          </cell>
          <cell r="G11824">
            <v>0</v>
          </cell>
          <cell r="H11824">
            <v>0</v>
          </cell>
          <cell r="I11824">
            <v>0</v>
          </cell>
          <cell r="J11824">
            <v>0</v>
          </cell>
          <cell r="K11824">
            <v>0</v>
          </cell>
        </row>
        <row r="11825">
          <cell r="A11825" t="str">
            <v>TRIAE_CS42_3DL_TGACv1_250022_AA0860570.1</v>
          </cell>
          <cell r="B11825" t="str">
            <v>OsGrx_I1 - glutaredoxin subgroup III, expressed</v>
          </cell>
          <cell r="C11825" t="str">
            <v>Glutaredoxin family protein</v>
          </cell>
          <cell r="D11825">
            <v>2.8629510580000002</v>
          </cell>
          <cell r="E11825">
            <v>0</v>
          </cell>
          <cell r="F11825">
            <v>0</v>
          </cell>
          <cell r="G11825">
            <v>0</v>
          </cell>
          <cell r="H11825">
            <v>0</v>
          </cell>
          <cell r="I11825">
            <v>0</v>
          </cell>
          <cell r="J11825">
            <v>0</v>
          </cell>
          <cell r="K11825">
            <v>0</v>
          </cell>
        </row>
        <row r="11826">
          <cell r="A11826" t="str">
            <v>TRIAE_CS42_5BS_TGACv1_423287_AA1373430.1</v>
          </cell>
          <cell r="B11826" t="str">
            <v>expressed protein</v>
          </cell>
          <cell r="C11826" t="str">
            <v>Glutaredoxin family protein</v>
          </cell>
          <cell r="D11826">
            <v>0</v>
          </cell>
          <cell r="E11826">
            <v>-2.4525292059999999</v>
          </cell>
          <cell r="F11826">
            <v>4.3948435259999998</v>
          </cell>
          <cell r="G11826">
            <v>0</v>
          </cell>
          <cell r="H11826">
            <v>0</v>
          </cell>
          <cell r="I11826">
            <v>0</v>
          </cell>
          <cell r="J11826">
            <v>0</v>
          </cell>
          <cell r="K11826">
            <v>0</v>
          </cell>
        </row>
        <row r="11827">
          <cell r="A11827" t="str">
            <v>TRIAE_CS42_6DL_TGACv1_527504_AA1705000.1</v>
          </cell>
          <cell r="B11827" t="str">
            <v>glutaredoxin, putative, expressed</v>
          </cell>
          <cell r="C11827" t="str">
            <v>Glutaredoxin family protein</v>
          </cell>
          <cell r="D11827">
            <v>0</v>
          </cell>
          <cell r="E11827">
            <v>-2.0222706760000002</v>
          </cell>
          <cell r="F11827">
            <v>0</v>
          </cell>
          <cell r="G11827">
            <v>-2.3628924769999999</v>
          </cell>
          <cell r="H11827">
            <v>0</v>
          </cell>
          <cell r="I11827">
            <v>0</v>
          </cell>
          <cell r="J11827">
            <v>0</v>
          </cell>
          <cell r="K11827">
            <v>0</v>
          </cell>
        </row>
        <row r="11828">
          <cell r="A11828" t="str">
            <v>TRIAE_CS42_5AS_TGACv1_393722_AA1275510.1</v>
          </cell>
          <cell r="B11828" t="str">
            <v>OsGrx_C12 - glutaredoxin subgroup III, expressed</v>
          </cell>
          <cell r="C11828" t="str">
            <v>Glutaredoxin family protein</v>
          </cell>
          <cell r="D11828">
            <v>0</v>
          </cell>
          <cell r="E11828">
            <v>-1.852807884</v>
          </cell>
          <cell r="F11828">
            <v>0</v>
          </cell>
          <cell r="G11828">
            <v>-2.877864727</v>
          </cell>
          <cell r="H11828">
            <v>0</v>
          </cell>
          <cell r="I11828">
            <v>0</v>
          </cell>
          <cell r="J11828">
            <v>0</v>
          </cell>
          <cell r="K11828">
            <v>0</v>
          </cell>
        </row>
        <row r="11829">
          <cell r="A11829" t="str">
            <v>TRIAE_CS42_5BS_TGACv1_423428_AA1376660.1</v>
          </cell>
          <cell r="B11829" t="str">
            <v>OsGrx_C12 - glutaredoxin subgroup III, expressed</v>
          </cell>
          <cell r="C11829" t="str">
            <v>Glutaredoxin family protein</v>
          </cell>
          <cell r="D11829">
            <v>0</v>
          </cell>
          <cell r="E11829">
            <v>-1.852807884</v>
          </cell>
          <cell r="F11829">
            <v>0</v>
          </cell>
          <cell r="G11829">
            <v>-2.877864727</v>
          </cell>
          <cell r="H11829">
            <v>0</v>
          </cell>
          <cell r="I11829">
            <v>0</v>
          </cell>
          <cell r="J11829">
            <v>0</v>
          </cell>
          <cell r="K11829">
            <v>0</v>
          </cell>
        </row>
        <row r="11830">
          <cell r="A11830" t="str">
            <v>TRIAE_CS42_5DS_TGACv1_456679_AA1476040.1</v>
          </cell>
          <cell r="B11830" t="str">
            <v>OsGrx_C12 - glutaredoxin subgroup III, expressed</v>
          </cell>
          <cell r="C11830" t="str">
            <v>Glutaredoxin family protein</v>
          </cell>
          <cell r="D11830">
            <v>0</v>
          </cell>
          <cell r="E11830">
            <v>-1.852807884</v>
          </cell>
          <cell r="F11830">
            <v>0</v>
          </cell>
          <cell r="G11830">
            <v>-2.877864727</v>
          </cell>
          <cell r="H11830">
            <v>0</v>
          </cell>
          <cell r="I11830">
            <v>0</v>
          </cell>
          <cell r="J11830">
            <v>0</v>
          </cell>
          <cell r="K11830">
            <v>0</v>
          </cell>
        </row>
        <row r="11831">
          <cell r="A11831" t="str">
            <v>TRIAE_CS42_5DS_TGACv1_457215_AA1483810.1</v>
          </cell>
          <cell r="B11831" t="str">
            <v>OsGrx_C11 - glutaredoxin subgroup III, expressed</v>
          </cell>
          <cell r="C11831" t="str">
            <v>Glutaredoxin family protein</v>
          </cell>
          <cell r="D11831">
            <v>0</v>
          </cell>
          <cell r="E11831">
            <v>-1.72561575</v>
          </cell>
          <cell r="F11831">
            <v>0</v>
          </cell>
          <cell r="G11831">
            <v>-1.014837483</v>
          </cell>
          <cell r="H11831">
            <v>0</v>
          </cell>
          <cell r="I11831">
            <v>0</v>
          </cell>
          <cell r="J11831">
            <v>0</v>
          </cell>
          <cell r="K11831">
            <v>0</v>
          </cell>
        </row>
        <row r="11832">
          <cell r="A11832" t="str">
            <v>TRIAE_CS42_5AS_TGACv1_393090_AA1268300.1</v>
          </cell>
          <cell r="B11832" t="str">
            <v>OsGrx_C12 - glutaredoxin subgroup III, expressed</v>
          </cell>
          <cell r="C11832" t="str">
            <v>Glutaredoxin family protein</v>
          </cell>
          <cell r="D11832">
            <v>0</v>
          </cell>
          <cell r="E11832">
            <v>-1.687937405</v>
          </cell>
          <cell r="F11832">
            <v>0</v>
          </cell>
          <cell r="G11832">
            <v>0</v>
          </cell>
          <cell r="H11832">
            <v>0</v>
          </cell>
          <cell r="I11832">
            <v>0</v>
          </cell>
          <cell r="J11832">
            <v>0</v>
          </cell>
          <cell r="K11832">
            <v>0</v>
          </cell>
        </row>
        <row r="11833">
          <cell r="A11833" t="str">
            <v>TRIAE_CS42_5BS_TGACv1_424184_AA1387410.1</v>
          </cell>
          <cell r="B11833" t="str">
            <v>OsGrx_C12 - glutaredoxin subgroup III, expressed</v>
          </cell>
          <cell r="C11833" t="str">
            <v>Glutaredoxin family protein</v>
          </cell>
          <cell r="D11833">
            <v>0</v>
          </cell>
          <cell r="E11833">
            <v>-1.687937405</v>
          </cell>
          <cell r="F11833">
            <v>0</v>
          </cell>
          <cell r="G11833">
            <v>0</v>
          </cell>
          <cell r="H11833">
            <v>0</v>
          </cell>
          <cell r="I11833">
            <v>0</v>
          </cell>
          <cell r="J11833">
            <v>0</v>
          </cell>
          <cell r="K11833">
            <v>0</v>
          </cell>
        </row>
        <row r="11834">
          <cell r="A11834" t="str">
            <v>TRIAE_CS42_5DS_TGACv1_457215_AA1483830.1</v>
          </cell>
          <cell r="B11834" t="str">
            <v>OsGrx_C12 - glutaredoxin subgroup III, expressed</v>
          </cell>
          <cell r="C11834" t="str">
            <v>Glutaredoxin family protein</v>
          </cell>
          <cell r="D11834">
            <v>0</v>
          </cell>
          <cell r="E11834">
            <v>-1.687937405</v>
          </cell>
          <cell r="F11834">
            <v>0</v>
          </cell>
          <cell r="G11834">
            <v>0</v>
          </cell>
          <cell r="H11834">
            <v>0</v>
          </cell>
          <cell r="I11834">
            <v>0</v>
          </cell>
          <cell r="J11834">
            <v>0</v>
          </cell>
          <cell r="K11834">
            <v>0</v>
          </cell>
        </row>
        <row r="11835">
          <cell r="A11835" t="str">
            <v>TRIAE_CS42_5AS_TGACv1_392918_AA1266260.1</v>
          </cell>
          <cell r="B11835" t="str">
            <v>OsGrx_C11 - glutaredoxin subgroup III, expressed</v>
          </cell>
          <cell r="C11835" t="str">
            <v>Glutaredoxin family protein</v>
          </cell>
          <cell r="D11835">
            <v>0</v>
          </cell>
          <cell r="E11835">
            <v>-1.6789525860000001</v>
          </cell>
          <cell r="F11835">
            <v>0</v>
          </cell>
          <cell r="G11835">
            <v>-1.159875421</v>
          </cell>
          <cell r="H11835">
            <v>0</v>
          </cell>
          <cell r="I11835">
            <v>0</v>
          </cell>
          <cell r="J11835">
            <v>0</v>
          </cell>
          <cell r="K11835">
            <v>0</v>
          </cell>
        </row>
        <row r="11836">
          <cell r="A11836" t="str">
            <v>TRIAE_CS42_U_TGACv1_641873_AA2106340.1</v>
          </cell>
          <cell r="B11836" t="str">
            <v>OsGrx_C11 - glutaredoxin subgroup III, expressed</v>
          </cell>
          <cell r="C11836" t="str">
            <v>Glutaredoxin family protein</v>
          </cell>
          <cell r="D11836">
            <v>0</v>
          </cell>
          <cell r="E11836">
            <v>-1.6789525860000001</v>
          </cell>
          <cell r="F11836">
            <v>0</v>
          </cell>
          <cell r="G11836">
            <v>-1.159875421</v>
          </cell>
          <cell r="H11836">
            <v>0</v>
          </cell>
          <cell r="I11836">
            <v>0</v>
          </cell>
          <cell r="J11836">
            <v>0</v>
          </cell>
          <cell r="K11836">
            <v>0</v>
          </cell>
        </row>
        <row r="11837">
          <cell r="A11837" t="str">
            <v>TRIAE_CS42_5BS_TGACv1_423287_AA1373450.1</v>
          </cell>
          <cell r="B11837" t="str">
            <v>expressed protein</v>
          </cell>
          <cell r="C11837" t="str">
            <v>Glutaredoxin family protein</v>
          </cell>
          <cell r="D11837">
            <v>0</v>
          </cell>
          <cell r="E11837">
            <v>-1.469457292</v>
          </cell>
          <cell r="F11837">
            <v>4.1697651059999998</v>
          </cell>
          <cell r="G11837">
            <v>3.6139138370000001</v>
          </cell>
          <cell r="H11837">
            <v>0</v>
          </cell>
          <cell r="I11837">
            <v>0</v>
          </cell>
          <cell r="J11837">
            <v>0</v>
          </cell>
          <cell r="K11837">
            <v>0</v>
          </cell>
        </row>
        <row r="11838">
          <cell r="A11838" t="str">
            <v>TRIAE_CS42_5DS_TGACv1_456659_AA1475720.1</v>
          </cell>
          <cell r="B11838" t="str">
            <v>expressed protein</v>
          </cell>
          <cell r="C11838" t="str">
            <v>Glutaredoxin family protein</v>
          </cell>
          <cell r="D11838">
            <v>0</v>
          </cell>
          <cell r="E11838">
            <v>-1.469457292</v>
          </cell>
          <cell r="F11838">
            <v>4.1697651059999998</v>
          </cell>
          <cell r="G11838">
            <v>3.6139138370000001</v>
          </cell>
          <cell r="H11838">
            <v>0</v>
          </cell>
          <cell r="I11838">
            <v>0</v>
          </cell>
          <cell r="J11838">
            <v>0</v>
          </cell>
          <cell r="K11838">
            <v>0</v>
          </cell>
        </row>
        <row r="11839">
          <cell r="A11839" t="str">
            <v>TRIAE_CS42_5AS_TGACv1_392807_AA1264950.1</v>
          </cell>
          <cell r="B11839" t="str">
            <v>expressed protein</v>
          </cell>
          <cell r="C11839" t="str">
            <v>Glutaredoxin family protein</v>
          </cell>
          <cell r="D11839">
            <v>0</v>
          </cell>
          <cell r="E11839">
            <v>-1.4399256</v>
          </cell>
          <cell r="F11839">
            <v>3.5271292079999998</v>
          </cell>
          <cell r="G11839">
            <v>0</v>
          </cell>
          <cell r="H11839">
            <v>0</v>
          </cell>
          <cell r="I11839">
            <v>0</v>
          </cell>
          <cell r="J11839">
            <v>0</v>
          </cell>
          <cell r="K11839">
            <v>0</v>
          </cell>
        </row>
        <row r="11840">
          <cell r="A11840" t="str">
            <v>TRIAE_CS42_5BS_TGACv1_423880_AA1384600.1</v>
          </cell>
          <cell r="B11840" t="str">
            <v>expressed protein</v>
          </cell>
          <cell r="C11840" t="str">
            <v>Glutaredoxin family protein</v>
          </cell>
          <cell r="D11840">
            <v>0</v>
          </cell>
          <cell r="E11840">
            <v>-1.248613424</v>
          </cell>
          <cell r="F11840">
            <v>5.6895978700000001</v>
          </cell>
          <cell r="G11840">
            <v>0</v>
          </cell>
          <cell r="H11840">
            <v>0</v>
          </cell>
          <cell r="I11840">
            <v>0</v>
          </cell>
          <cell r="J11840">
            <v>0</v>
          </cell>
          <cell r="K11840">
            <v>0</v>
          </cell>
        </row>
        <row r="11841">
          <cell r="A11841" t="str">
            <v>TRIAE_CS42_5BS_TGACv1_424742_AA1391600.1</v>
          </cell>
          <cell r="B11841" t="str">
            <v>OsGrx_C12 - glutaredoxin subgroup III, expressed</v>
          </cell>
          <cell r="C11841" t="str">
            <v>Glutaredoxin family protein</v>
          </cell>
          <cell r="D11841">
            <v>0</v>
          </cell>
          <cell r="E11841">
            <v>-1.137015377</v>
          </cell>
          <cell r="F11841">
            <v>0</v>
          </cell>
          <cell r="G11841">
            <v>0</v>
          </cell>
          <cell r="H11841">
            <v>0</v>
          </cell>
          <cell r="I11841">
            <v>0</v>
          </cell>
          <cell r="J11841">
            <v>0</v>
          </cell>
          <cell r="K11841">
            <v>0</v>
          </cell>
        </row>
        <row r="11842">
          <cell r="A11842" t="str">
            <v>TRIAE_CS42_5DS_TGACv1_457422_AA1486350.1</v>
          </cell>
          <cell r="B11842" t="str">
            <v>OsGrx_C12 - glutaredoxin subgroup III, expressed</v>
          </cell>
          <cell r="C11842" t="str">
            <v>Glutaredoxin family protein</v>
          </cell>
          <cell r="D11842">
            <v>0</v>
          </cell>
          <cell r="E11842">
            <v>-1.137015377</v>
          </cell>
          <cell r="F11842">
            <v>0</v>
          </cell>
          <cell r="G11842">
            <v>0</v>
          </cell>
          <cell r="H11842">
            <v>0</v>
          </cell>
          <cell r="I11842">
            <v>0</v>
          </cell>
          <cell r="J11842">
            <v>0</v>
          </cell>
          <cell r="K11842">
            <v>0</v>
          </cell>
        </row>
        <row r="11843">
          <cell r="A11843" t="str">
            <v>TRIAE_CS42_5DS_TGACv1_458071_AA1491960.1</v>
          </cell>
          <cell r="B11843" t="str">
            <v>expressed protein</v>
          </cell>
          <cell r="C11843" t="str">
            <v>Glutaredoxin family protein</v>
          </cell>
          <cell r="D11843">
            <v>0</v>
          </cell>
          <cell r="E11843">
            <v>-1.0816414700000001</v>
          </cell>
          <cell r="F11843">
            <v>4.0417117290000002</v>
          </cell>
          <cell r="G11843">
            <v>3.6139138370000001</v>
          </cell>
          <cell r="H11843">
            <v>0</v>
          </cell>
          <cell r="I11843">
            <v>0</v>
          </cell>
          <cell r="J11843">
            <v>0</v>
          </cell>
          <cell r="K11843">
            <v>0</v>
          </cell>
        </row>
        <row r="11844">
          <cell r="A11844" t="str">
            <v>TRIAE_CS42_3B_TGACv1_220629_AA0712810.1</v>
          </cell>
          <cell r="B11844" t="str">
            <v>glutaredoxin, putative, expressed</v>
          </cell>
          <cell r="C11844" t="str">
            <v>Glutaredoxin family protein</v>
          </cell>
          <cell r="D11844">
            <v>0</v>
          </cell>
          <cell r="E11844">
            <v>1.2222937490000001</v>
          </cell>
          <cell r="F11844">
            <v>0</v>
          </cell>
          <cell r="G11844">
            <v>0</v>
          </cell>
          <cell r="H11844">
            <v>0</v>
          </cell>
          <cell r="I11844">
            <v>0</v>
          </cell>
          <cell r="J11844">
            <v>0</v>
          </cell>
          <cell r="K11844">
            <v>0</v>
          </cell>
        </row>
        <row r="11845">
          <cell r="A11845" t="str">
            <v>TRIAE_CS42_1AL_TGACv1_000936_AA0022210.1</v>
          </cell>
          <cell r="B11845" t="str">
            <v>OsGrx_I1 - glutaredoxin subgroup III, expressed</v>
          </cell>
          <cell r="C11845" t="str">
            <v>Glutaredoxin family protein</v>
          </cell>
          <cell r="D11845">
            <v>0</v>
          </cell>
          <cell r="E11845">
            <v>1.8704104939999999</v>
          </cell>
          <cell r="F11845">
            <v>0</v>
          </cell>
          <cell r="G11845">
            <v>0</v>
          </cell>
          <cell r="H11845">
            <v>0</v>
          </cell>
          <cell r="I11845">
            <v>0</v>
          </cell>
          <cell r="J11845">
            <v>0</v>
          </cell>
          <cell r="K11845">
            <v>0</v>
          </cell>
        </row>
        <row r="11846">
          <cell r="A11846" t="str">
            <v>TRIAE_CS42_1BL_TGACv1_031221_AA0109880.1</v>
          </cell>
          <cell r="B11846" t="str">
            <v>OsGrx_I1 - glutaredoxin subgroup III, expressed</v>
          </cell>
          <cell r="C11846" t="str">
            <v>Glutaredoxin family protein</v>
          </cell>
          <cell r="D11846">
            <v>0</v>
          </cell>
          <cell r="E11846">
            <v>1.8704104939999999</v>
          </cell>
          <cell r="F11846">
            <v>0</v>
          </cell>
          <cell r="G11846">
            <v>0</v>
          </cell>
          <cell r="H11846">
            <v>0</v>
          </cell>
          <cell r="I11846">
            <v>0</v>
          </cell>
          <cell r="J11846">
            <v>0</v>
          </cell>
          <cell r="K11846">
            <v>0</v>
          </cell>
        </row>
        <row r="11847">
          <cell r="A11847" t="str">
            <v>TRIAE_CS42_1DL_TGACv1_061541_AA0198350.1</v>
          </cell>
          <cell r="B11847" t="str">
            <v>OsGrx_I1 - glutaredoxin subgroup III, expressed</v>
          </cell>
          <cell r="C11847" t="str">
            <v>Glutaredoxin family protein</v>
          </cell>
          <cell r="D11847">
            <v>0</v>
          </cell>
          <cell r="E11847">
            <v>1.8704104939999999</v>
          </cell>
          <cell r="F11847">
            <v>0</v>
          </cell>
          <cell r="G11847">
            <v>0</v>
          </cell>
          <cell r="H11847">
            <v>0</v>
          </cell>
          <cell r="I11847">
            <v>0</v>
          </cell>
          <cell r="J11847">
            <v>0</v>
          </cell>
          <cell r="K11847">
            <v>0</v>
          </cell>
        </row>
        <row r="11848">
          <cell r="A11848" t="str">
            <v>TRIAE_CS42_2AL_TGACv1_093379_AA0278850.1</v>
          </cell>
          <cell r="B11848" t="str">
            <v>OsGrx_C10 - glutaredoxin subgroup III, expressed</v>
          </cell>
          <cell r="C11848" t="str">
            <v>Glutaredoxin family protein</v>
          </cell>
          <cell r="D11848">
            <v>0</v>
          </cell>
          <cell r="E11848">
            <v>0</v>
          </cell>
          <cell r="F11848">
            <v>0</v>
          </cell>
          <cell r="G11848">
            <v>0</v>
          </cell>
          <cell r="H11848">
            <v>0</v>
          </cell>
          <cell r="I11848">
            <v>0</v>
          </cell>
          <cell r="J11848">
            <v>0</v>
          </cell>
          <cell r="K11848">
            <v>-3.3345896389999998</v>
          </cell>
        </row>
        <row r="11849">
          <cell r="A11849" t="str">
            <v>TRIAE_CS42_2BL_TGACv1_129937_AA0399900.1</v>
          </cell>
          <cell r="B11849" t="str">
            <v>OsGrx_C10 - glutaredoxin subgroup III, expressed</v>
          </cell>
          <cell r="C11849" t="str">
            <v>Glutaredoxin family protein</v>
          </cell>
          <cell r="D11849">
            <v>0</v>
          </cell>
          <cell r="E11849">
            <v>0</v>
          </cell>
          <cell r="F11849">
            <v>0</v>
          </cell>
          <cell r="G11849">
            <v>0</v>
          </cell>
          <cell r="H11849">
            <v>0</v>
          </cell>
          <cell r="I11849">
            <v>0</v>
          </cell>
          <cell r="J11849">
            <v>0</v>
          </cell>
          <cell r="K11849">
            <v>-3.3345896389999998</v>
          </cell>
        </row>
        <row r="11850">
          <cell r="A11850" t="str">
            <v>TRIAE_CS42_2DL_TGACv1_158056_AA0507510.1</v>
          </cell>
          <cell r="B11850" t="str">
            <v>OsGrx_C10 - glutaredoxin subgroup III, expressed</v>
          </cell>
          <cell r="C11850" t="str">
            <v>Glutaredoxin family protein</v>
          </cell>
          <cell r="D11850">
            <v>0</v>
          </cell>
          <cell r="E11850">
            <v>0</v>
          </cell>
          <cell r="F11850">
            <v>0</v>
          </cell>
          <cell r="G11850">
            <v>0</v>
          </cell>
          <cell r="H11850">
            <v>0</v>
          </cell>
          <cell r="I11850">
            <v>0</v>
          </cell>
          <cell r="J11850">
            <v>0</v>
          </cell>
          <cell r="K11850">
            <v>-3.3345896389999998</v>
          </cell>
        </row>
        <row r="11851">
          <cell r="A11851" t="str">
            <v>TRIAE_CS42_2AL_TGACv1_093190_AA0274600.1</v>
          </cell>
          <cell r="B11851" t="str">
            <v>OsGrx_C8 - glutaredoxin subgroup III, expressed</v>
          </cell>
          <cell r="C11851" t="str">
            <v>Glutaredoxin family protein</v>
          </cell>
          <cell r="D11851">
            <v>0</v>
          </cell>
          <cell r="E11851">
            <v>0</v>
          </cell>
          <cell r="F11851">
            <v>0</v>
          </cell>
          <cell r="G11851">
            <v>0</v>
          </cell>
          <cell r="H11851">
            <v>0</v>
          </cell>
          <cell r="I11851">
            <v>0</v>
          </cell>
          <cell r="J11851">
            <v>0</v>
          </cell>
          <cell r="K11851">
            <v>-2.4693336910000001</v>
          </cell>
        </row>
        <row r="11852">
          <cell r="A11852" t="str">
            <v>TRIAE_CS42_2BL_TGACv1_129606_AA0390220.1</v>
          </cell>
          <cell r="B11852" t="str">
            <v>OsGrx_C8 - glutaredoxin subgroup III, expressed</v>
          </cell>
          <cell r="C11852" t="str">
            <v>Glutaredoxin family protein</v>
          </cell>
          <cell r="D11852">
            <v>0</v>
          </cell>
          <cell r="E11852">
            <v>0</v>
          </cell>
          <cell r="F11852">
            <v>0</v>
          </cell>
          <cell r="G11852">
            <v>0</v>
          </cell>
          <cell r="H11852">
            <v>0</v>
          </cell>
          <cell r="I11852">
            <v>0</v>
          </cell>
          <cell r="J11852">
            <v>0</v>
          </cell>
          <cell r="K11852">
            <v>-2.4693336910000001</v>
          </cell>
        </row>
        <row r="11853">
          <cell r="A11853" t="str">
            <v>TRIAE_CS42_2DL_TGACv1_158234_AA0513240.1</v>
          </cell>
          <cell r="B11853" t="str">
            <v>OsGrx_C8 - glutaredoxin subgroup III, expressed</v>
          </cell>
          <cell r="C11853" t="str">
            <v>Glutaredoxin family protein</v>
          </cell>
          <cell r="D11853">
            <v>0</v>
          </cell>
          <cell r="E11853">
            <v>0</v>
          </cell>
          <cell r="F11853">
            <v>0</v>
          </cell>
          <cell r="G11853">
            <v>0</v>
          </cell>
          <cell r="H11853">
            <v>0</v>
          </cell>
          <cell r="I11853">
            <v>0</v>
          </cell>
          <cell r="J11853">
            <v>0</v>
          </cell>
          <cell r="K11853">
            <v>-2.4693336910000001</v>
          </cell>
        </row>
        <row r="11854">
          <cell r="A11854" t="str">
            <v>TRIAE_CS42_2AL_TGACv1_096576_AA0319960.1</v>
          </cell>
          <cell r="B11854" t="str">
            <v>glutaredoxin, putative, expressed</v>
          </cell>
          <cell r="C11854" t="str">
            <v>Glutaredoxin family protein</v>
          </cell>
          <cell r="D11854">
            <v>0</v>
          </cell>
          <cell r="E11854">
            <v>0</v>
          </cell>
          <cell r="F11854">
            <v>0</v>
          </cell>
          <cell r="G11854">
            <v>0</v>
          </cell>
          <cell r="H11854">
            <v>0</v>
          </cell>
          <cell r="I11854">
            <v>0</v>
          </cell>
          <cell r="J11854">
            <v>0</v>
          </cell>
          <cell r="K11854">
            <v>-1.4665010839999999</v>
          </cell>
        </row>
        <row r="11855">
          <cell r="A11855" t="str">
            <v>TRIAE_CS42_2DL_TGACv1_159503_AA0539120.1</v>
          </cell>
          <cell r="B11855" t="str">
            <v>glutaredoxin, putative, expressed</v>
          </cell>
          <cell r="C11855" t="str">
            <v>Glutaredoxin family protein</v>
          </cell>
          <cell r="D11855">
            <v>0</v>
          </cell>
          <cell r="E11855">
            <v>0</v>
          </cell>
          <cell r="F11855">
            <v>0</v>
          </cell>
          <cell r="G11855">
            <v>0</v>
          </cell>
          <cell r="H11855">
            <v>0</v>
          </cell>
          <cell r="I11855">
            <v>0</v>
          </cell>
          <cell r="J11855">
            <v>0</v>
          </cell>
          <cell r="K11855">
            <v>-1.4665010839999999</v>
          </cell>
        </row>
        <row r="11856">
          <cell r="A11856" t="str">
            <v>TRIAE_CS42_1AS_TGACv1_020140_AA0075110.1</v>
          </cell>
          <cell r="B11856" t="str">
            <v>glutaredoxin, putative, expressed</v>
          </cell>
          <cell r="C11856" t="str">
            <v>Glutaredoxin family protein</v>
          </cell>
          <cell r="D11856">
            <v>0</v>
          </cell>
          <cell r="E11856">
            <v>0</v>
          </cell>
          <cell r="F11856">
            <v>0</v>
          </cell>
          <cell r="G11856">
            <v>0</v>
          </cell>
          <cell r="H11856">
            <v>0</v>
          </cell>
          <cell r="I11856">
            <v>0</v>
          </cell>
          <cell r="J11856">
            <v>0</v>
          </cell>
          <cell r="K11856">
            <v>-1.3296851119999999</v>
          </cell>
        </row>
        <row r="11857">
          <cell r="A11857" t="str">
            <v>TRIAE_CS42_1BS_TGACv1_049924_AA0164370.1</v>
          </cell>
          <cell r="B11857" t="str">
            <v>glutaredoxin, putative, expressed</v>
          </cell>
          <cell r="C11857" t="str">
            <v>Glutaredoxin family protein</v>
          </cell>
          <cell r="D11857">
            <v>0</v>
          </cell>
          <cell r="E11857">
            <v>0</v>
          </cell>
          <cell r="F11857">
            <v>0</v>
          </cell>
          <cell r="G11857">
            <v>0</v>
          </cell>
          <cell r="H11857">
            <v>0</v>
          </cell>
          <cell r="I11857">
            <v>0</v>
          </cell>
          <cell r="J11857">
            <v>0</v>
          </cell>
          <cell r="K11857">
            <v>-1.3296851119999999</v>
          </cell>
        </row>
        <row r="11858">
          <cell r="A11858" t="str">
            <v>TRIAE_CS42_1DS_TGACv1_080630_AA0251360.1</v>
          </cell>
          <cell r="B11858" t="str">
            <v>glutaredoxin, putative, expressed</v>
          </cell>
          <cell r="C11858" t="str">
            <v>Glutaredoxin family protein</v>
          </cell>
          <cell r="D11858">
            <v>0</v>
          </cell>
          <cell r="E11858">
            <v>0</v>
          </cell>
          <cell r="F11858">
            <v>0</v>
          </cell>
          <cell r="G11858">
            <v>0</v>
          </cell>
          <cell r="H11858">
            <v>0</v>
          </cell>
          <cell r="I11858">
            <v>0</v>
          </cell>
          <cell r="J11858">
            <v>0</v>
          </cell>
          <cell r="K11858">
            <v>-1.3296851119999999</v>
          </cell>
        </row>
        <row r="11859">
          <cell r="A11859" t="str">
            <v>TRIAE_CS42_U_TGACv1_641070_AA2084190.1</v>
          </cell>
          <cell r="B11859" t="str">
            <v>glutaredoxin, putative, expressed</v>
          </cell>
          <cell r="C11859" t="str">
            <v>Glutaredoxin family protein</v>
          </cell>
          <cell r="D11859">
            <v>0</v>
          </cell>
          <cell r="E11859">
            <v>0</v>
          </cell>
          <cell r="F11859">
            <v>0</v>
          </cell>
          <cell r="G11859">
            <v>0</v>
          </cell>
          <cell r="H11859">
            <v>0</v>
          </cell>
          <cell r="I11859">
            <v>0</v>
          </cell>
          <cell r="J11859">
            <v>0</v>
          </cell>
          <cell r="K11859">
            <v>1.594240265</v>
          </cell>
        </row>
        <row r="11860">
          <cell r="A11860" t="str">
            <v>TRIAE_CS42_1DL_TGACv1_061541_AA0198390.1</v>
          </cell>
          <cell r="B11860" t="str">
            <v>OsGrx_I1 - glutaredoxin subgroup III, expressed</v>
          </cell>
          <cell r="C11860" t="str">
            <v>Glutaredoxin family protein</v>
          </cell>
          <cell r="D11860">
            <v>0</v>
          </cell>
          <cell r="E11860">
            <v>0</v>
          </cell>
          <cell r="F11860">
            <v>0</v>
          </cell>
          <cell r="G11860">
            <v>-1.5693222120000001</v>
          </cell>
          <cell r="H11860">
            <v>0</v>
          </cell>
          <cell r="I11860">
            <v>0</v>
          </cell>
          <cell r="J11860">
            <v>0</v>
          </cell>
          <cell r="K11860">
            <v>1.6974907210000001</v>
          </cell>
        </row>
        <row r="11861">
          <cell r="A11861" t="str">
            <v>TRIAE_CS42_1AL_TGACv1_000936_AA0022180.1</v>
          </cell>
          <cell r="B11861" t="str">
            <v>OsGrx_I1 - glutaredoxin subgroup III, expressed</v>
          </cell>
          <cell r="C11861" t="str">
            <v>Glutaredoxin family protein</v>
          </cell>
          <cell r="D11861">
            <v>0</v>
          </cell>
          <cell r="E11861">
            <v>0</v>
          </cell>
          <cell r="F11861">
            <v>0</v>
          </cell>
          <cell r="G11861">
            <v>-1.6107923040000001</v>
          </cell>
          <cell r="H11861">
            <v>0</v>
          </cell>
          <cell r="I11861">
            <v>0</v>
          </cell>
          <cell r="J11861">
            <v>0</v>
          </cell>
          <cell r="K11861">
            <v>1.7624493459999999</v>
          </cell>
        </row>
        <row r="11862">
          <cell r="A11862" t="str">
            <v>TRIAE_CS42_1BL_TGACv1_030545_AA0093640.1</v>
          </cell>
          <cell r="B11862" t="str">
            <v>OsGrx_I1 - glutaredoxin subgroup III, expressed</v>
          </cell>
          <cell r="C11862" t="str">
            <v>Glutaredoxin family protein</v>
          </cell>
          <cell r="D11862">
            <v>0</v>
          </cell>
          <cell r="E11862">
            <v>0</v>
          </cell>
          <cell r="F11862">
            <v>0</v>
          </cell>
          <cell r="G11862">
            <v>-1.6107923040000001</v>
          </cell>
          <cell r="H11862">
            <v>0</v>
          </cell>
          <cell r="I11862">
            <v>0</v>
          </cell>
          <cell r="J11862">
            <v>0</v>
          </cell>
          <cell r="K11862">
            <v>1.7624493459999999</v>
          </cell>
        </row>
        <row r="11863">
          <cell r="A11863" t="str">
            <v>TRIAE_CS42_1AL_TGACv1_000319_AA0008650.1</v>
          </cell>
          <cell r="B11863" t="str">
            <v>glutaredoxin, putative, expressed</v>
          </cell>
          <cell r="C11863" t="str">
            <v>Glutaredoxin family protein</v>
          </cell>
          <cell r="D11863">
            <v>0</v>
          </cell>
          <cell r="E11863">
            <v>0</v>
          </cell>
          <cell r="F11863">
            <v>0</v>
          </cell>
          <cell r="G11863">
            <v>0</v>
          </cell>
          <cell r="H11863">
            <v>0</v>
          </cell>
          <cell r="I11863">
            <v>0</v>
          </cell>
          <cell r="J11863">
            <v>0</v>
          </cell>
          <cell r="K11863">
            <v>2.0646719010000001</v>
          </cell>
        </row>
        <row r="11864">
          <cell r="A11864" t="str">
            <v>TRIAE_CS42_1BL_TGACv1_030512_AA0092880.1</v>
          </cell>
          <cell r="B11864" t="str">
            <v>glutaredoxin, putative, expressed</v>
          </cell>
          <cell r="C11864" t="str">
            <v>Glutaredoxin family protein</v>
          </cell>
          <cell r="D11864">
            <v>0</v>
          </cell>
          <cell r="E11864">
            <v>0</v>
          </cell>
          <cell r="F11864">
            <v>0</v>
          </cell>
          <cell r="G11864">
            <v>0</v>
          </cell>
          <cell r="H11864">
            <v>0</v>
          </cell>
          <cell r="I11864">
            <v>0</v>
          </cell>
          <cell r="J11864">
            <v>0</v>
          </cell>
          <cell r="K11864">
            <v>2.0646719010000001</v>
          </cell>
        </row>
        <row r="11865">
          <cell r="A11865" t="str">
            <v>TRIAE_CS42_1DL_TGACv1_062400_AA0213890.1</v>
          </cell>
          <cell r="B11865" t="str">
            <v>glutaredoxin, putative, expressed</v>
          </cell>
          <cell r="C11865" t="str">
            <v>Glutaredoxin family protein</v>
          </cell>
          <cell r="D11865">
            <v>0</v>
          </cell>
          <cell r="E11865">
            <v>0</v>
          </cell>
          <cell r="F11865">
            <v>0</v>
          </cell>
          <cell r="G11865">
            <v>0</v>
          </cell>
          <cell r="H11865">
            <v>0</v>
          </cell>
          <cell r="I11865">
            <v>0</v>
          </cell>
          <cell r="J11865">
            <v>0</v>
          </cell>
          <cell r="K11865">
            <v>2.0646719010000001</v>
          </cell>
        </row>
        <row r="11866">
          <cell r="A11866" t="str">
            <v>TRIAE_CS42_5AS_TGACv1_393492_AA1273160.1</v>
          </cell>
          <cell r="B11866" t="str">
            <v>expressed protein</v>
          </cell>
          <cell r="C11866" t="str">
            <v>Glutaredoxin family protein</v>
          </cell>
          <cell r="D11866">
            <v>0</v>
          </cell>
          <cell r="E11866">
            <v>0</v>
          </cell>
          <cell r="F11866">
            <v>3.8842066169999998</v>
          </cell>
          <cell r="G11866">
            <v>3.6046396289999998</v>
          </cell>
          <cell r="H11866">
            <v>0</v>
          </cell>
          <cell r="I11866">
            <v>0</v>
          </cell>
          <cell r="J11866">
            <v>0</v>
          </cell>
          <cell r="K11866">
            <v>5.828358154</v>
          </cell>
        </row>
        <row r="11867">
          <cell r="A11867" t="str">
            <v>TRIAE_CS42_5BS_TGACv1_423673_AA1381760.1</v>
          </cell>
          <cell r="B11867" t="str">
            <v>expressed protein</v>
          </cell>
          <cell r="C11867" t="str">
            <v>Glutaredoxin family protein</v>
          </cell>
          <cell r="D11867">
            <v>0</v>
          </cell>
          <cell r="E11867">
            <v>0</v>
          </cell>
          <cell r="F11867">
            <v>3.8952942089999998</v>
          </cell>
          <cell r="G11867">
            <v>3.6131382759999999</v>
          </cell>
          <cell r="H11867">
            <v>0</v>
          </cell>
          <cell r="I11867">
            <v>0</v>
          </cell>
          <cell r="J11867">
            <v>0</v>
          </cell>
          <cell r="K11867">
            <v>5.8391405470000004</v>
          </cell>
        </row>
        <row r="11868">
          <cell r="A11868" t="str">
            <v>TRIAE_CS42_5DS_TGACv1_458071_AA1491950.1</v>
          </cell>
          <cell r="B11868" t="str">
            <v>expressed protein</v>
          </cell>
          <cell r="C11868" t="str">
            <v>Glutaredoxin family protein</v>
          </cell>
          <cell r="D11868">
            <v>0</v>
          </cell>
          <cell r="E11868">
            <v>0</v>
          </cell>
          <cell r="F11868">
            <v>3.9000467200000002</v>
          </cell>
          <cell r="G11868">
            <v>3.6131382759999999</v>
          </cell>
          <cell r="H11868">
            <v>0</v>
          </cell>
          <cell r="I11868">
            <v>0</v>
          </cell>
          <cell r="J11868">
            <v>0</v>
          </cell>
          <cell r="K11868">
            <v>5.8391405470000004</v>
          </cell>
        </row>
        <row r="11869">
          <cell r="A11869" t="str">
            <v>TRIAE_CS42_2BL_TGACv1_129772_AA0395400.1</v>
          </cell>
          <cell r="B11869" t="str">
            <v>OsGrx_C2.2 - glutaredoxin subgroup I, expressed</v>
          </cell>
          <cell r="C11869" t="str">
            <v>Glutaredoxin family protein</v>
          </cell>
          <cell r="D11869">
            <v>0</v>
          </cell>
          <cell r="E11869">
            <v>0</v>
          </cell>
          <cell r="F11869">
            <v>1.246267633</v>
          </cell>
          <cell r="G11869">
            <v>1.221255566</v>
          </cell>
          <cell r="H11869">
            <v>0</v>
          </cell>
          <cell r="I11869">
            <v>0</v>
          </cell>
          <cell r="J11869">
            <v>0</v>
          </cell>
          <cell r="K11869">
            <v>0</v>
          </cell>
        </row>
        <row r="11870">
          <cell r="A11870" t="str">
            <v>TRIAE_CS42_4DS_TGACv1_361205_AA1163590.1</v>
          </cell>
          <cell r="B11870" t="str">
            <v>OsGrx_C17 - glutaredoxin subgroup III, expressed</v>
          </cell>
          <cell r="C11870" t="str">
            <v>Glutaredoxin family protein</v>
          </cell>
          <cell r="D11870">
            <v>0</v>
          </cell>
          <cell r="E11870">
            <v>0</v>
          </cell>
          <cell r="F11870">
            <v>3.3983844240000001</v>
          </cell>
          <cell r="G11870">
            <v>3.3124765580000002</v>
          </cell>
          <cell r="H11870">
            <v>0</v>
          </cell>
          <cell r="I11870">
            <v>0</v>
          </cell>
          <cell r="J11870">
            <v>0</v>
          </cell>
          <cell r="K11870">
            <v>0</v>
          </cell>
        </row>
        <row r="11871">
          <cell r="A11871" t="str">
            <v>TRIAE_CS42_5DS_TGACv1_456659_AA1475700.1</v>
          </cell>
          <cell r="B11871" t="str">
            <v>expressed protein</v>
          </cell>
          <cell r="C11871" t="str">
            <v>Glutaredoxin family protein</v>
          </cell>
          <cell r="D11871">
            <v>0</v>
          </cell>
          <cell r="E11871">
            <v>0</v>
          </cell>
          <cell r="F11871">
            <v>4.4631064990000002</v>
          </cell>
          <cell r="G11871">
            <v>2.8099243870000001</v>
          </cell>
          <cell r="H11871">
            <v>0</v>
          </cell>
          <cell r="I11871">
            <v>0</v>
          </cell>
          <cell r="J11871">
            <v>0</v>
          </cell>
          <cell r="K11871">
            <v>0</v>
          </cell>
        </row>
        <row r="11872">
          <cell r="A11872" t="str">
            <v>TRIAE_CS42_6AL_TGACv1_471688_AA1512920.1</v>
          </cell>
          <cell r="B11872" t="str">
            <v>glutaredoxin, putative, expressed</v>
          </cell>
          <cell r="C11872" t="str">
            <v>Glutaredoxin family protein</v>
          </cell>
          <cell r="D11872">
            <v>0</v>
          </cell>
          <cell r="E11872">
            <v>0</v>
          </cell>
          <cell r="F11872">
            <v>0</v>
          </cell>
          <cell r="G11872">
            <v>-2.3941092859999999</v>
          </cell>
          <cell r="H11872">
            <v>0</v>
          </cell>
          <cell r="I11872">
            <v>0</v>
          </cell>
          <cell r="J11872">
            <v>0</v>
          </cell>
          <cell r="K11872">
            <v>0</v>
          </cell>
        </row>
        <row r="11873">
          <cell r="A11873" t="str">
            <v>TRIAE_CS42_6BL_TGACv1_499766_AA1591280.1</v>
          </cell>
          <cell r="B11873" t="str">
            <v>glutaredoxin, putative, expressed</v>
          </cell>
          <cell r="C11873" t="str">
            <v>Glutaredoxin family protein</v>
          </cell>
          <cell r="D11873">
            <v>0</v>
          </cell>
          <cell r="E11873">
            <v>0</v>
          </cell>
          <cell r="F11873">
            <v>0</v>
          </cell>
          <cell r="G11873">
            <v>-2.3941092859999999</v>
          </cell>
          <cell r="H11873">
            <v>0</v>
          </cell>
          <cell r="I11873">
            <v>0</v>
          </cell>
          <cell r="J11873">
            <v>0</v>
          </cell>
          <cell r="K11873">
            <v>0</v>
          </cell>
        </row>
        <row r="11874">
          <cell r="A11874" t="str">
            <v>TRIAE_CS42_7AS_TGACv1_569178_AA1809240.1</v>
          </cell>
          <cell r="B11874" t="str">
            <v>glutaredoxin, putative, expressed</v>
          </cell>
          <cell r="C11874" t="str">
            <v>Glutaredoxin family protein</v>
          </cell>
          <cell r="D11874">
            <v>0</v>
          </cell>
          <cell r="E11874">
            <v>0</v>
          </cell>
          <cell r="F11874">
            <v>0</v>
          </cell>
          <cell r="G11874">
            <v>-1.536597607</v>
          </cell>
          <cell r="H11874">
            <v>0</v>
          </cell>
          <cell r="I11874">
            <v>0</v>
          </cell>
          <cell r="J11874">
            <v>0</v>
          </cell>
          <cell r="K11874">
            <v>0</v>
          </cell>
        </row>
        <row r="11875">
          <cell r="A11875" t="str">
            <v>TRIAE_CS42_3AS_TGACv1_211627_AA0692400.1</v>
          </cell>
          <cell r="B11875" t="str">
            <v>glutaredoxin, putative, expressed</v>
          </cell>
          <cell r="C11875" t="str">
            <v>Glutaredoxin family protein</v>
          </cell>
          <cell r="D11875">
            <v>0</v>
          </cell>
          <cell r="E11875">
            <v>0</v>
          </cell>
          <cell r="F11875">
            <v>0</v>
          </cell>
          <cell r="G11875">
            <v>-1.090723383</v>
          </cell>
          <cell r="H11875">
            <v>0</v>
          </cell>
          <cell r="I11875">
            <v>0</v>
          </cell>
          <cell r="J11875">
            <v>0</v>
          </cell>
          <cell r="K11875">
            <v>0</v>
          </cell>
        </row>
        <row r="11876">
          <cell r="A11876" t="str">
            <v>TRIAE_CS42_3DS_TGACv1_273329_AA0930400.1</v>
          </cell>
          <cell r="B11876" t="str">
            <v>glutaredoxin, putative, expressed</v>
          </cell>
          <cell r="C11876" t="str">
            <v>Glutaredoxin family protein</v>
          </cell>
          <cell r="D11876">
            <v>0</v>
          </cell>
          <cell r="E11876">
            <v>0</v>
          </cell>
          <cell r="F11876">
            <v>0</v>
          </cell>
          <cell r="G11876">
            <v>-1.090723383</v>
          </cell>
          <cell r="H11876">
            <v>0</v>
          </cell>
          <cell r="I11876">
            <v>0</v>
          </cell>
          <cell r="J11876">
            <v>0</v>
          </cell>
          <cell r="K11876">
            <v>0</v>
          </cell>
        </row>
        <row r="11877">
          <cell r="A11877" t="str">
            <v>TRIAE_CS42_3B_TGACv1_222885_AA0772560.1</v>
          </cell>
          <cell r="B11877" t="str">
            <v>glutaredoxin, putative, expressed</v>
          </cell>
          <cell r="C11877" t="str">
            <v>Glutaredoxin family protein</v>
          </cell>
          <cell r="D11877">
            <v>0</v>
          </cell>
          <cell r="E11877">
            <v>0</v>
          </cell>
          <cell r="F11877">
            <v>0</v>
          </cell>
          <cell r="G11877">
            <v>-1.082974696</v>
          </cell>
          <cell r="H11877">
            <v>0</v>
          </cell>
          <cell r="I11877">
            <v>0</v>
          </cell>
          <cell r="J11877">
            <v>0</v>
          </cell>
          <cell r="K11877">
            <v>0</v>
          </cell>
        </row>
        <row r="11878">
          <cell r="A11878" t="str">
            <v>TRIAE_CS42_2AL_TGACv1_094054_AA0291700.1</v>
          </cell>
          <cell r="B11878" t="str">
            <v>OsGrx_C2.2 - glutaredoxin subgroup I, expressed</v>
          </cell>
          <cell r="C11878" t="str">
            <v>Glutaredoxin family protein</v>
          </cell>
          <cell r="D11878">
            <v>0</v>
          </cell>
          <cell r="E11878">
            <v>0</v>
          </cell>
          <cell r="F11878">
            <v>0</v>
          </cell>
          <cell r="G11878">
            <v>1.190415604</v>
          </cell>
          <cell r="H11878">
            <v>0</v>
          </cell>
          <cell r="I11878">
            <v>0</v>
          </cell>
          <cell r="J11878">
            <v>0</v>
          </cell>
          <cell r="K11878">
            <v>0</v>
          </cell>
        </row>
        <row r="11879">
          <cell r="A11879" t="str">
            <v>TRIAE_CS42_3AS_TGACv1_211980_AA0696290.1</v>
          </cell>
          <cell r="B11879" t="str">
            <v>OsGrx_A2 - glutaredoxin subgroup III, expressed</v>
          </cell>
          <cell r="C11879" t="str">
            <v>Glutaredoxin-C7</v>
          </cell>
          <cell r="D11879">
            <v>0</v>
          </cell>
          <cell r="E11879">
            <v>1.251017721</v>
          </cell>
          <cell r="F11879">
            <v>0</v>
          </cell>
          <cell r="G11879">
            <v>0</v>
          </cell>
          <cell r="H11879">
            <v>0</v>
          </cell>
          <cell r="I11879">
            <v>0</v>
          </cell>
          <cell r="J11879">
            <v>0</v>
          </cell>
          <cell r="K11879">
            <v>0</v>
          </cell>
        </row>
        <row r="11880">
          <cell r="A11880" t="str">
            <v>TRIAE_CS42_3AS_TGACv1_211980_AA0696300.1</v>
          </cell>
          <cell r="B11880" t="str">
            <v>OsGrx_C15 - glutaredoxin subgroup III, expressed</v>
          </cell>
          <cell r="C11880" t="str">
            <v>Glutaredoxin-C7</v>
          </cell>
          <cell r="D11880">
            <v>0</v>
          </cell>
          <cell r="E11880">
            <v>2.2232654900000002</v>
          </cell>
          <cell r="F11880">
            <v>0</v>
          </cell>
          <cell r="G11880">
            <v>-1.1984001710000001</v>
          </cell>
          <cell r="H11880">
            <v>0</v>
          </cell>
          <cell r="I11880">
            <v>0</v>
          </cell>
          <cell r="J11880">
            <v>0</v>
          </cell>
          <cell r="K11880">
            <v>0</v>
          </cell>
        </row>
        <row r="11881">
          <cell r="A11881" t="str">
            <v>TRIAE_CS42_3B_TGACv1_220603_AA0710810.1</v>
          </cell>
          <cell r="B11881" t="str">
            <v>OsGrx_A2 - glutaredoxin subgroup III, expressed</v>
          </cell>
          <cell r="C11881" t="str">
            <v>Glutaredoxin-C7</v>
          </cell>
          <cell r="D11881">
            <v>0</v>
          </cell>
          <cell r="E11881">
            <v>0</v>
          </cell>
          <cell r="F11881">
            <v>0</v>
          </cell>
          <cell r="G11881">
            <v>-1.6961338969999999</v>
          </cell>
          <cell r="H11881">
            <v>0</v>
          </cell>
          <cell r="I11881">
            <v>0</v>
          </cell>
          <cell r="J11881">
            <v>0</v>
          </cell>
          <cell r="K11881">
            <v>1.9137125429999999</v>
          </cell>
        </row>
        <row r="11882">
          <cell r="A11882" t="str">
            <v>TRIAE_CS42_3DS_TGACv1_271714_AA0906420.1</v>
          </cell>
          <cell r="B11882" t="str">
            <v>OsGrx_A2 - glutaredoxin subgroup III, expressed</v>
          </cell>
          <cell r="C11882" t="str">
            <v>Glutaredoxin-C7</v>
          </cell>
          <cell r="D11882">
            <v>0</v>
          </cell>
          <cell r="E11882">
            <v>0</v>
          </cell>
          <cell r="F11882">
            <v>0</v>
          </cell>
          <cell r="G11882">
            <v>-1.6961338969999999</v>
          </cell>
          <cell r="H11882">
            <v>0</v>
          </cell>
          <cell r="I11882">
            <v>0</v>
          </cell>
          <cell r="J11882">
            <v>0</v>
          </cell>
          <cell r="K11882">
            <v>1.9137125429999999</v>
          </cell>
        </row>
        <row r="11883">
          <cell r="A11883" t="str">
            <v>TRIAE_CS42_4DL_TGACv1_342852_AA1123800.1</v>
          </cell>
          <cell r="B11883" t="str">
            <v>glutathione gamma-glutamylcysteinyltransferase 1, putative, expressed</v>
          </cell>
          <cell r="C11883" t="str">
            <v>Glutathione gamma-glutamylcysteinyltransferase 1</v>
          </cell>
          <cell r="D11883">
            <v>-1.1214686309999999</v>
          </cell>
          <cell r="E11883">
            <v>0</v>
          </cell>
          <cell r="F11883">
            <v>0</v>
          </cell>
          <cell r="G11883">
            <v>0</v>
          </cell>
          <cell r="H11883">
            <v>0</v>
          </cell>
          <cell r="I11883">
            <v>0</v>
          </cell>
          <cell r="J11883">
            <v>0</v>
          </cell>
          <cell r="K11883">
            <v>0</v>
          </cell>
        </row>
        <row r="11884">
          <cell r="A11884" t="str">
            <v>TRIAE_CS42_5AL_TGACv1_377818_AA1249660.1</v>
          </cell>
          <cell r="B11884" t="str">
            <v>glutathione gamma-glutamylcysteinyltransferase 1, putative, expressed</v>
          </cell>
          <cell r="C11884" t="str">
            <v>Glutathione gamma-glutamylcysteinyltransferase 1</v>
          </cell>
          <cell r="D11884">
            <v>-1.1214686309999999</v>
          </cell>
          <cell r="E11884">
            <v>0</v>
          </cell>
          <cell r="F11884">
            <v>0</v>
          </cell>
          <cell r="G11884">
            <v>0</v>
          </cell>
          <cell r="H11884">
            <v>0</v>
          </cell>
          <cell r="I11884">
            <v>0</v>
          </cell>
          <cell r="J11884">
            <v>0</v>
          </cell>
          <cell r="K11884">
            <v>0</v>
          </cell>
        </row>
        <row r="11885">
          <cell r="A11885" t="str">
            <v>TRIAE_CS42_7AS_TGACv1_570892_AA1842100.2</v>
          </cell>
          <cell r="B11885" t="str">
            <v>glutathione gamma-glutamylcysteinyltransferase 1, putative, expressed</v>
          </cell>
          <cell r="C11885" t="str">
            <v>Glutathione gamma-glutamylcysteinyltransferase 1</v>
          </cell>
          <cell r="D11885">
            <v>0</v>
          </cell>
          <cell r="E11885">
            <v>1.0852552449999999</v>
          </cell>
          <cell r="F11885">
            <v>1.5457882789999999</v>
          </cell>
          <cell r="G11885">
            <v>0</v>
          </cell>
          <cell r="H11885">
            <v>0</v>
          </cell>
          <cell r="I11885">
            <v>0</v>
          </cell>
          <cell r="J11885">
            <v>0</v>
          </cell>
          <cell r="K11885">
            <v>0</v>
          </cell>
        </row>
        <row r="11886">
          <cell r="A11886" t="str">
            <v>TRIAE_CS42_7BS_TGACv1_592116_AA1931010.1</v>
          </cell>
          <cell r="B11886" t="str">
            <v>glutathione gamma-glutamylcysteinyltransferase 1, putative, expressed</v>
          </cell>
          <cell r="C11886" t="str">
            <v>Glutathione gamma-glutamylcysteinyltransferase 1</v>
          </cell>
          <cell r="D11886">
            <v>0</v>
          </cell>
          <cell r="E11886">
            <v>1.0852552449999999</v>
          </cell>
          <cell r="F11886">
            <v>1.5457882789999999</v>
          </cell>
          <cell r="G11886">
            <v>0</v>
          </cell>
          <cell r="H11886">
            <v>0</v>
          </cell>
          <cell r="I11886">
            <v>0</v>
          </cell>
          <cell r="J11886">
            <v>0</v>
          </cell>
          <cell r="K11886">
            <v>0</v>
          </cell>
        </row>
        <row r="11887">
          <cell r="A11887" t="str">
            <v>TRIAE_CS42_7DS_TGACv1_621682_AA2023080.1</v>
          </cell>
          <cell r="B11887" t="str">
            <v>glutathione gamma-glutamylcysteinyltransferase 1, putative, expressed</v>
          </cell>
          <cell r="C11887" t="str">
            <v>Glutathione gamma-glutamylcysteinyltransferase 1</v>
          </cell>
          <cell r="D11887">
            <v>0</v>
          </cell>
          <cell r="E11887">
            <v>1.0852552449999999</v>
          </cell>
          <cell r="F11887">
            <v>1.5457882789999999</v>
          </cell>
          <cell r="G11887">
            <v>0</v>
          </cell>
          <cell r="H11887">
            <v>0</v>
          </cell>
          <cell r="I11887">
            <v>0</v>
          </cell>
          <cell r="J11887">
            <v>0</v>
          </cell>
          <cell r="K11887">
            <v>0</v>
          </cell>
        </row>
        <row r="11888">
          <cell r="A11888" t="str">
            <v>TRIAE_CS42_4AS_TGACv1_306489_AA1008990.1</v>
          </cell>
          <cell r="B11888" t="str">
            <v>glutathione peroxidase domain containing protein, expressed</v>
          </cell>
          <cell r="C11888" t="str">
            <v>glutathione peroxidase 4</v>
          </cell>
          <cell r="D11888">
            <v>0</v>
          </cell>
          <cell r="E11888">
            <v>0</v>
          </cell>
          <cell r="F11888">
            <v>0</v>
          </cell>
          <cell r="G11888">
            <v>1.0024424649999999</v>
          </cell>
          <cell r="H11888">
            <v>0</v>
          </cell>
          <cell r="I11888">
            <v>0</v>
          </cell>
          <cell r="J11888">
            <v>0</v>
          </cell>
          <cell r="K11888">
            <v>0</v>
          </cell>
        </row>
        <row r="11889">
          <cell r="A11889" t="str">
            <v>TRIAE_CS42_4BS_TGACv1_328368_AA1086960.1</v>
          </cell>
          <cell r="B11889" t="str">
            <v>glutathione peroxidase domain containing protein, expressed</v>
          </cell>
          <cell r="C11889" t="str">
            <v>glutathione peroxidase 4</v>
          </cell>
          <cell r="D11889">
            <v>0</v>
          </cell>
          <cell r="E11889">
            <v>0</v>
          </cell>
          <cell r="F11889">
            <v>0</v>
          </cell>
          <cell r="G11889">
            <v>1.0024424649999999</v>
          </cell>
          <cell r="H11889">
            <v>0</v>
          </cell>
          <cell r="I11889">
            <v>0</v>
          </cell>
          <cell r="J11889">
            <v>0</v>
          </cell>
          <cell r="K11889">
            <v>0</v>
          </cell>
        </row>
        <row r="11890">
          <cell r="A11890" t="str">
            <v>TRIAE_CS42_U_TGACv1_641855_AA2105830.1</v>
          </cell>
          <cell r="B11890" t="str">
            <v>glutathione peroxidase domain containing protein, expressed</v>
          </cell>
          <cell r="C11890" t="str">
            <v>glutathione peroxidase 4</v>
          </cell>
          <cell r="D11890">
            <v>0</v>
          </cell>
          <cell r="E11890">
            <v>0</v>
          </cell>
          <cell r="F11890">
            <v>0</v>
          </cell>
          <cell r="G11890">
            <v>1.0024424649999999</v>
          </cell>
          <cell r="H11890">
            <v>0</v>
          </cell>
          <cell r="I11890">
            <v>0</v>
          </cell>
          <cell r="J11890">
            <v>0</v>
          </cell>
          <cell r="K11890">
            <v>0</v>
          </cell>
        </row>
        <row r="11891">
          <cell r="A11891" t="str">
            <v>TRIAE_CS42_2DL_TGACv1_157956_AA0503330.1</v>
          </cell>
          <cell r="B11891" t="str">
            <v>glutathione peroxidase domain containing protein, expressed</v>
          </cell>
          <cell r="C11891" t="str">
            <v>glutathione peroxidase 6</v>
          </cell>
          <cell r="D11891">
            <v>0</v>
          </cell>
          <cell r="E11891">
            <v>1.061907143</v>
          </cell>
          <cell r="F11891">
            <v>0</v>
          </cell>
          <cell r="G11891">
            <v>0</v>
          </cell>
          <cell r="H11891">
            <v>0</v>
          </cell>
          <cell r="I11891">
            <v>0</v>
          </cell>
          <cell r="J11891">
            <v>0</v>
          </cell>
          <cell r="K11891">
            <v>0</v>
          </cell>
        </row>
        <row r="11892">
          <cell r="A11892" t="str">
            <v>TRIAE_CS42_6DL_TGACv1_526629_AA1688510.1</v>
          </cell>
          <cell r="B11892" t="str">
            <v>glutathione peroxidase, putative, expressed</v>
          </cell>
          <cell r="C11892" t="str">
            <v>glutathione peroxidase 6</v>
          </cell>
          <cell r="D11892">
            <v>0</v>
          </cell>
          <cell r="E11892">
            <v>1.3801709310000001</v>
          </cell>
          <cell r="F11892">
            <v>0</v>
          </cell>
          <cell r="G11892">
            <v>0</v>
          </cell>
          <cell r="H11892">
            <v>0</v>
          </cell>
          <cell r="I11892">
            <v>0</v>
          </cell>
          <cell r="J11892">
            <v>0</v>
          </cell>
          <cell r="K11892">
            <v>0</v>
          </cell>
        </row>
        <row r="11893">
          <cell r="A11893" t="str">
            <v>TRIAE_CS42_U_TGACv1_641028_AA2082690.1</v>
          </cell>
          <cell r="B11893" t="str">
            <v>glutathione peroxidase, putative, expressed</v>
          </cell>
          <cell r="C11893" t="str">
            <v>glutathione peroxidase 6</v>
          </cell>
          <cell r="D11893">
            <v>0</v>
          </cell>
          <cell r="E11893">
            <v>1.3801709310000001</v>
          </cell>
          <cell r="F11893">
            <v>0</v>
          </cell>
          <cell r="G11893">
            <v>0</v>
          </cell>
          <cell r="H11893">
            <v>0</v>
          </cell>
          <cell r="I11893">
            <v>0</v>
          </cell>
          <cell r="J11893">
            <v>0</v>
          </cell>
          <cell r="K11893">
            <v>0</v>
          </cell>
        </row>
        <row r="11894">
          <cell r="A11894" t="str">
            <v>TRIAE_CS42_2BL_TGACv1_130949_AA0420440.1</v>
          </cell>
          <cell r="B11894" t="str">
            <v>glutathione peroxidase domain containing protein, expressed</v>
          </cell>
          <cell r="C11894" t="str">
            <v>glutathione peroxidase 6</v>
          </cell>
          <cell r="D11894">
            <v>0</v>
          </cell>
          <cell r="E11894">
            <v>1.896657053</v>
          </cell>
          <cell r="F11894">
            <v>1.1455850620000001</v>
          </cell>
          <cell r="G11894">
            <v>1.1484551839999999</v>
          </cell>
          <cell r="H11894">
            <v>0</v>
          </cell>
          <cell r="I11894">
            <v>0</v>
          </cell>
          <cell r="J11894">
            <v>0</v>
          </cell>
          <cell r="K11894">
            <v>0</v>
          </cell>
        </row>
        <row r="11895">
          <cell r="A11895" t="str">
            <v>TRIAE_CS42_2AL_TGACv1_095767_AA0314320.1</v>
          </cell>
          <cell r="B11895" t="str">
            <v>glutathione peroxidase domain containing protein, expressed</v>
          </cell>
          <cell r="C11895" t="str">
            <v>glutathione peroxidase 6</v>
          </cell>
          <cell r="D11895">
            <v>0</v>
          </cell>
          <cell r="E11895">
            <v>0</v>
          </cell>
          <cell r="F11895">
            <v>0</v>
          </cell>
          <cell r="G11895">
            <v>0</v>
          </cell>
          <cell r="H11895">
            <v>0</v>
          </cell>
          <cell r="I11895">
            <v>0</v>
          </cell>
          <cell r="J11895">
            <v>0</v>
          </cell>
          <cell r="K11895">
            <v>1.2906184650000001</v>
          </cell>
        </row>
        <row r="11896">
          <cell r="A11896" t="str">
            <v>TRIAE_CS42_2BL_TGACv1_131413_AA0427390.1</v>
          </cell>
          <cell r="B11896" t="str">
            <v>glutathione peroxidase domain containing protein, expressed</v>
          </cell>
          <cell r="C11896" t="str">
            <v>glutathione peroxidase 6</v>
          </cell>
          <cell r="D11896">
            <v>0</v>
          </cell>
          <cell r="E11896">
            <v>0</v>
          </cell>
          <cell r="F11896">
            <v>0</v>
          </cell>
          <cell r="G11896">
            <v>0</v>
          </cell>
          <cell r="H11896">
            <v>0</v>
          </cell>
          <cell r="I11896">
            <v>0</v>
          </cell>
          <cell r="J11896">
            <v>0</v>
          </cell>
          <cell r="K11896">
            <v>1.2906184650000001</v>
          </cell>
        </row>
        <row r="11897">
          <cell r="A11897" t="str">
            <v>TRIAE_CS42_2AL_TGACv1_094743_AA0302410.2</v>
          </cell>
          <cell r="B11897" t="str">
            <v>glutathione peroxidase domain containing protein, expressed</v>
          </cell>
          <cell r="C11897" t="str">
            <v>glutathione peroxidase 6</v>
          </cell>
          <cell r="D11897">
            <v>0</v>
          </cell>
          <cell r="E11897">
            <v>0</v>
          </cell>
          <cell r="F11897">
            <v>1.1455850620000001</v>
          </cell>
          <cell r="G11897">
            <v>1.1484551839999999</v>
          </cell>
          <cell r="H11897">
            <v>0</v>
          </cell>
          <cell r="I11897">
            <v>0</v>
          </cell>
          <cell r="J11897">
            <v>0</v>
          </cell>
          <cell r="K11897">
            <v>0</v>
          </cell>
        </row>
        <row r="11898">
          <cell r="A11898" t="str">
            <v>TRIAE_CS42_4AS_TGACv1_307100_AA1016930.1</v>
          </cell>
          <cell r="B11898" t="str">
            <v>glutathione reductase, putative, expressed</v>
          </cell>
          <cell r="C11898" t="str">
            <v>glutathione reductase</v>
          </cell>
          <cell r="D11898">
            <v>0</v>
          </cell>
          <cell r="E11898">
            <v>0</v>
          </cell>
          <cell r="F11898">
            <v>0</v>
          </cell>
          <cell r="G11898">
            <v>-1.348268528</v>
          </cell>
          <cell r="H11898">
            <v>0</v>
          </cell>
          <cell r="I11898">
            <v>0</v>
          </cell>
          <cell r="J11898">
            <v>0</v>
          </cell>
          <cell r="K11898">
            <v>0</v>
          </cell>
        </row>
        <row r="11899">
          <cell r="A11899" t="str">
            <v>TRIAE_CS42_4BL_TGACv1_321849_AA1066190.1</v>
          </cell>
          <cell r="B11899" t="str">
            <v>glutathione reductase, putative, expressed</v>
          </cell>
          <cell r="C11899" t="str">
            <v>glutathione reductase</v>
          </cell>
          <cell r="D11899">
            <v>0</v>
          </cell>
          <cell r="E11899">
            <v>0</v>
          </cell>
          <cell r="F11899">
            <v>0</v>
          </cell>
          <cell r="G11899">
            <v>-1.348268528</v>
          </cell>
          <cell r="H11899">
            <v>0</v>
          </cell>
          <cell r="I11899">
            <v>0</v>
          </cell>
          <cell r="J11899">
            <v>0</v>
          </cell>
          <cell r="K11899">
            <v>0</v>
          </cell>
        </row>
        <row r="11900">
          <cell r="A11900" t="str">
            <v>TRIAE_CS42_4DL_TGACv1_344390_AA1146810.1</v>
          </cell>
          <cell r="B11900" t="str">
            <v>glutathione reductase, putative, expressed</v>
          </cell>
          <cell r="C11900" t="str">
            <v>glutathione reductase</v>
          </cell>
          <cell r="D11900">
            <v>0</v>
          </cell>
          <cell r="E11900">
            <v>0</v>
          </cell>
          <cell r="F11900">
            <v>0</v>
          </cell>
          <cell r="G11900">
            <v>-1.33244458</v>
          </cell>
          <cell r="H11900">
            <v>0</v>
          </cell>
          <cell r="I11900">
            <v>0</v>
          </cell>
          <cell r="J11900">
            <v>0</v>
          </cell>
          <cell r="K11900">
            <v>0</v>
          </cell>
        </row>
        <row r="11901">
          <cell r="A11901" t="str">
            <v>TRIAE_CS42_3AL_TGACv1_194792_AA0639630.1</v>
          </cell>
          <cell r="B11901" t="str">
            <v>glutathione S-transferase, putative, expressed</v>
          </cell>
          <cell r="C11901" t="str">
            <v>Glutathione S-transferase 1</v>
          </cell>
          <cell r="D11901">
            <v>0</v>
          </cell>
          <cell r="E11901">
            <v>0</v>
          </cell>
          <cell r="F11901">
            <v>0</v>
          </cell>
          <cell r="G11901">
            <v>2.4821161429999998</v>
          </cell>
          <cell r="H11901">
            <v>0</v>
          </cell>
          <cell r="I11901">
            <v>1.25454884</v>
          </cell>
          <cell r="J11901">
            <v>0</v>
          </cell>
          <cell r="K11901">
            <v>2.858969273</v>
          </cell>
        </row>
        <row r="11902">
          <cell r="A11902" t="str">
            <v>TRIAE_CS42_3B_TGACv1_225634_AA0810580.1</v>
          </cell>
          <cell r="B11902" t="str">
            <v>glutathione S-transferase, putative, expressed</v>
          </cell>
          <cell r="C11902" t="str">
            <v>Glutathione S-transferase 1</v>
          </cell>
          <cell r="D11902">
            <v>0</v>
          </cell>
          <cell r="E11902">
            <v>0</v>
          </cell>
          <cell r="F11902">
            <v>0</v>
          </cell>
          <cell r="G11902">
            <v>2.4821161429999998</v>
          </cell>
          <cell r="H11902">
            <v>0</v>
          </cell>
          <cell r="I11902">
            <v>1.25454884</v>
          </cell>
          <cell r="J11902">
            <v>0</v>
          </cell>
          <cell r="K11902">
            <v>2.858969273</v>
          </cell>
        </row>
        <row r="11903">
          <cell r="A11903" t="str">
            <v>TRIAE_CS42_3DL_TGACv1_249103_AA0837820.1</v>
          </cell>
          <cell r="B11903" t="str">
            <v>glutathione S-transferase, putative, expressed</v>
          </cell>
          <cell r="C11903" t="str">
            <v>Glutathione S-transferase 1</v>
          </cell>
          <cell r="D11903">
            <v>0</v>
          </cell>
          <cell r="E11903">
            <v>0</v>
          </cell>
          <cell r="F11903">
            <v>0</v>
          </cell>
          <cell r="G11903">
            <v>2.4821161429999998</v>
          </cell>
          <cell r="H11903">
            <v>0</v>
          </cell>
          <cell r="I11903">
            <v>1.25454884</v>
          </cell>
          <cell r="J11903">
            <v>0</v>
          </cell>
          <cell r="K11903">
            <v>2.858969273</v>
          </cell>
        </row>
        <row r="11904">
          <cell r="A11904" t="str">
            <v>TRIAE_CS42_4BL_TGACv1_320447_AA1039570.1</v>
          </cell>
          <cell r="B11904" t="str">
            <v>glutathione S-transferase, putative, expressed</v>
          </cell>
          <cell r="C11904" t="str">
            <v>glutathione S-transferase 6</v>
          </cell>
          <cell r="D11904">
            <v>0</v>
          </cell>
          <cell r="E11904">
            <v>0</v>
          </cell>
          <cell r="F11904">
            <v>0</v>
          </cell>
          <cell r="G11904">
            <v>0</v>
          </cell>
          <cell r="H11904">
            <v>0</v>
          </cell>
          <cell r="I11904">
            <v>0</v>
          </cell>
          <cell r="J11904">
            <v>0</v>
          </cell>
          <cell r="K11904">
            <v>-2.4556615150000001</v>
          </cell>
        </row>
        <row r="11905">
          <cell r="A11905" t="str">
            <v>TRIAE_CS42_4DL_TGACv1_342706_AA1120100.1</v>
          </cell>
          <cell r="B11905" t="str">
            <v>glutathione S-transferase, putative, expressed</v>
          </cell>
          <cell r="C11905" t="str">
            <v>glutathione S-transferase 6</v>
          </cell>
          <cell r="D11905">
            <v>0</v>
          </cell>
          <cell r="E11905">
            <v>0</v>
          </cell>
          <cell r="F11905">
            <v>0</v>
          </cell>
          <cell r="G11905">
            <v>0</v>
          </cell>
          <cell r="H11905">
            <v>0</v>
          </cell>
          <cell r="I11905">
            <v>0</v>
          </cell>
          <cell r="J11905">
            <v>0</v>
          </cell>
          <cell r="K11905">
            <v>-2.4556615150000001</v>
          </cell>
        </row>
        <row r="11906">
          <cell r="A11906" t="str">
            <v>TRIAE_CS42_5AL_TGACv1_376986_AA1242940.1</v>
          </cell>
          <cell r="B11906" t="str">
            <v>glutathione S-transferase, putative, expressed</v>
          </cell>
          <cell r="C11906" t="str">
            <v>glutathione S-transferase 6</v>
          </cell>
          <cell r="D11906">
            <v>0</v>
          </cell>
          <cell r="E11906">
            <v>0</v>
          </cell>
          <cell r="F11906">
            <v>0</v>
          </cell>
          <cell r="G11906">
            <v>0</v>
          </cell>
          <cell r="H11906">
            <v>0</v>
          </cell>
          <cell r="I11906">
            <v>0</v>
          </cell>
          <cell r="J11906">
            <v>0</v>
          </cell>
          <cell r="K11906">
            <v>-2.4556615150000001</v>
          </cell>
        </row>
        <row r="11907">
          <cell r="A11907" t="str">
            <v>TRIAE_CS42_4BL_TGACv1_320447_AA1039560.1</v>
          </cell>
          <cell r="B11907" t="str">
            <v>glutathione S-transferase, putative, expressed</v>
          </cell>
          <cell r="C11907" t="str">
            <v>glutathione S-transferase 7</v>
          </cell>
          <cell r="D11907">
            <v>0</v>
          </cell>
          <cell r="E11907">
            <v>0</v>
          </cell>
          <cell r="F11907">
            <v>0</v>
          </cell>
          <cell r="G11907">
            <v>0</v>
          </cell>
          <cell r="H11907">
            <v>0</v>
          </cell>
          <cell r="I11907">
            <v>0</v>
          </cell>
          <cell r="J11907">
            <v>0</v>
          </cell>
          <cell r="K11907">
            <v>-2.7401254700000002</v>
          </cell>
        </row>
        <row r="11908">
          <cell r="A11908" t="str">
            <v>TRIAE_CS42_4DL_TGACv1_342706_AA1120110.1</v>
          </cell>
          <cell r="B11908" t="str">
            <v>glutathione S-transferase, putative, expressed</v>
          </cell>
          <cell r="C11908" t="str">
            <v>glutathione S-transferase 7</v>
          </cell>
          <cell r="D11908">
            <v>0</v>
          </cell>
          <cell r="E11908">
            <v>0</v>
          </cell>
          <cell r="F11908">
            <v>0</v>
          </cell>
          <cell r="G11908">
            <v>0</v>
          </cell>
          <cell r="H11908">
            <v>0</v>
          </cell>
          <cell r="I11908">
            <v>0</v>
          </cell>
          <cell r="J11908">
            <v>0</v>
          </cell>
          <cell r="K11908">
            <v>-2.7401254700000002</v>
          </cell>
        </row>
        <row r="11909">
          <cell r="A11909" t="str">
            <v>TRIAE_CS42_5AL_TGACv1_377093_AA1244030.1</v>
          </cell>
          <cell r="B11909" t="str">
            <v>glutathione S-transferase, putative, expressed</v>
          </cell>
          <cell r="C11909" t="str">
            <v>glutathione S-transferase 7</v>
          </cell>
          <cell r="D11909">
            <v>0</v>
          </cell>
          <cell r="E11909">
            <v>0</v>
          </cell>
          <cell r="F11909">
            <v>0</v>
          </cell>
          <cell r="G11909">
            <v>0</v>
          </cell>
          <cell r="H11909">
            <v>0</v>
          </cell>
          <cell r="I11909">
            <v>0</v>
          </cell>
          <cell r="J11909">
            <v>0</v>
          </cell>
          <cell r="K11909">
            <v>-2.7401254700000002</v>
          </cell>
        </row>
        <row r="11910">
          <cell r="A11910" t="str">
            <v>TRIAE_CS42_2AS_TGACv1_112504_AA0339490.1</v>
          </cell>
          <cell r="B11910" t="str">
            <v>glutathione S-transferase GSTU6, putative, expressed</v>
          </cell>
          <cell r="C11910" t="str">
            <v>Glutathione S-transferase family protein</v>
          </cell>
          <cell r="D11910">
            <v>-2.1200660519999999</v>
          </cell>
          <cell r="E11910">
            <v>-2.0523818110000001</v>
          </cell>
          <cell r="F11910">
            <v>0</v>
          </cell>
          <cell r="G11910">
            <v>1.4490635380000001</v>
          </cell>
          <cell r="H11910">
            <v>0</v>
          </cell>
          <cell r="I11910">
            <v>0</v>
          </cell>
          <cell r="J11910">
            <v>0</v>
          </cell>
          <cell r="K11910">
            <v>2.7563273580000001</v>
          </cell>
        </row>
        <row r="11911">
          <cell r="A11911" t="str">
            <v>TRIAE_CS42_2DS_TGACv1_177249_AA0570400.1</v>
          </cell>
          <cell r="B11911" t="str">
            <v>glutathione S-transferase GSTU6, putative, expressed</v>
          </cell>
          <cell r="C11911" t="str">
            <v>Glutathione S-transferase family protein</v>
          </cell>
          <cell r="D11911">
            <v>-2.1174919430000001</v>
          </cell>
          <cell r="E11911">
            <v>-2.0473602529999999</v>
          </cell>
          <cell r="F11911">
            <v>0</v>
          </cell>
          <cell r="G11911">
            <v>1.4314951229999999</v>
          </cell>
          <cell r="H11911">
            <v>0</v>
          </cell>
          <cell r="I11911">
            <v>0</v>
          </cell>
          <cell r="J11911">
            <v>0</v>
          </cell>
          <cell r="K11911">
            <v>2.7563273580000001</v>
          </cell>
        </row>
        <row r="11912">
          <cell r="A11912" t="str">
            <v>TRIAE_CS42_3DL_TGACv1_249532_AA0850990.1</v>
          </cell>
          <cell r="B11912" t="str">
            <v>glutathione S-transferase, putative, expressed</v>
          </cell>
          <cell r="C11912" t="str">
            <v>Glutathione S-transferase family protein</v>
          </cell>
          <cell r="D11912">
            <v>-2.1018029039999999</v>
          </cell>
          <cell r="E11912">
            <v>-1.688780867</v>
          </cell>
          <cell r="F11912">
            <v>0</v>
          </cell>
          <cell r="G11912">
            <v>1.528974085</v>
          </cell>
          <cell r="H11912">
            <v>0</v>
          </cell>
          <cell r="I11912">
            <v>0</v>
          </cell>
          <cell r="J11912">
            <v>0</v>
          </cell>
          <cell r="K11912">
            <v>0</v>
          </cell>
        </row>
        <row r="11913">
          <cell r="A11913" t="str">
            <v>TRIAE_CS42_3AL_TGACv1_195443_AA0649590.1</v>
          </cell>
          <cell r="B11913" t="str">
            <v>glutathione S-transferase, putative, expressed</v>
          </cell>
          <cell r="C11913" t="str">
            <v>Glutathione S-transferase family protein</v>
          </cell>
          <cell r="D11913">
            <v>-2.0277231499999999</v>
          </cell>
          <cell r="E11913">
            <v>-1.5102392819999999</v>
          </cell>
          <cell r="F11913">
            <v>0</v>
          </cell>
          <cell r="G11913">
            <v>1.528974085</v>
          </cell>
          <cell r="H11913">
            <v>0</v>
          </cell>
          <cell r="I11913">
            <v>0</v>
          </cell>
          <cell r="J11913">
            <v>0</v>
          </cell>
          <cell r="K11913">
            <v>0</v>
          </cell>
        </row>
        <row r="11914">
          <cell r="A11914" t="str">
            <v>TRIAE_CS42_2BS_TGACv1_148165_AA0491120.1</v>
          </cell>
          <cell r="B11914" t="str">
            <v>glutathione S-transferase, putative, expressed</v>
          </cell>
          <cell r="C11914" t="str">
            <v>Glutathione S-transferase family protein</v>
          </cell>
          <cell r="D11914">
            <v>-1.8305760069999999</v>
          </cell>
          <cell r="E11914">
            <v>-1.9093523429999999</v>
          </cell>
          <cell r="F11914">
            <v>0</v>
          </cell>
          <cell r="G11914">
            <v>1.1153525449999999</v>
          </cell>
          <cell r="H11914">
            <v>0</v>
          </cell>
          <cell r="I11914">
            <v>0</v>
          </cell>
          <cell r="J11914">
            <v>0</v>
          </cell>
          <cell r="K11914">
            <v>2.328476888</v>
          </cell>
        </row>
        <row r="11915">
          <cell r="A11915" t="str">
            <v>TRIAE_CS42_7BS_TGACv1_592328_AA1935730.1</v>
          </cell>
          <cell r="B11915" t="str">
            <v>glutathione S-transferase, putative, expressed</v>
          </cell>
          <cell r="C11915" t="str">
            <v>Glutathione S-transferase family protein</v>
          </cell>
          <cell r="D11915">
            <v>-1.593367255</v>
          </cell>
          <cell r="E11915">
            <v>-1.437137581</v>
          </cell>
          <cell r="F11915">
            <v>-1.218010845</v>
          </cell>
          <cell r="G11915">
            <v>-3.265535168</v>
          </cell>
          <cell r="H11915">
            <v>0</v>
          </cell>
          <cell r="I11915">
            <v>0</v>
          </cell>
          <cell r="J11915">
            <v>0</v>
          </cell>
          <cell r="K11915">
            <v>-1.046734115</v>
          </cell>
        </row>
        <row r="11916">
          <cell r="A11916" t="str">
            <v>TRIAE_CS42_7DS_TGACv1_622843_AA2046170.1</v>
          </cell>
          <cell r="B11916" t="str">
            <v>glutathione S-transferase, putative, expressed</v>
          </cell>
          <cell r="C11916" t="str">
            <v>Glutathione S-transferase family protein</v>
          </cell>
          <cell r="D11916">
            <v>-1.593367255</v>
          </cell>
          <cell r="E11916">
            <v>-1.437137581</v>
          </cell>
          <cell r="F11916">
            <v>-1.218010845</v>
          </cell>
          <cell r="G11916">
            <v>-3.265535168</v>
          </cell>
          <cell r="H11916">
            <v>0</v>
          </cell>
          <cell r="I11916">
            <v>0</v>
          </cell>
          <cell r="J11916">
            <v>0</v>
          </cell>
          <cell r="K11916">
            <v>-1.046734115</v>
          </cell>
        </row>
        <row r="11917">
          <cell r="A11917" t="str">
            <v>TRIAE_CS42_3AL_TGACv1_195712_AA0653010.1</v>
          </cell>
          <cell r="B11917" t="str">
            <v>glutathione S-transferase, putative, expressed</v>
          </cell>
          <cell r="C11917" t="str">
            <v>Glutathione S-transferase family protein</v>
          </cell>
          <cell r="D11917">
            <v>-1.4626984439999999</v>
          </cell>
          <cell r="E11917">
            <v>0</v>
          </cell>
          <cell r="F11917">
            <v>0</v>
          </cell>
          <cell r="G11917">
            <v>0</v>
          </cell>
          <cell r="H11917">
            <v>0</v>
          </cell>
          <cell r="I11917">
            <v>0</v>
          </cell>
          <cell r="J11917">
            <v>0</v>
          </cell>
          <cell r="K11917">
            <v>1.5021548280000001</v>
          </cell>
        </row>
        <row r="11918">
          <cell r="A11918" t="str">
            <v>TRIAE_CS42_3B_TGACv1_221246_AA0735050.1</v>
          </cell>
          <cell r="B11918" t="str">
            <v>glutathione S-transferase, putative, expressed</v>
          </cell>
          <cell r="C11918" t="str">
            <v>Glutathione S-transferase family protein</v>
          </cell>
          <cell r="D11918">
            <v>-1.4626984439999999</v>
          </cell>
          <cell r="E11918">
            <v>0</v>
          </cell>
          <cell r="F11918">
            <v>0</v>
          </cell>
          <cell r="G11918">
            <v>0</v>
          </cell>
          <cell r="H11918">
            <v>0</v>
          </cell>
          <cell r="I11918">
            <v>0</v>
          </cell>
          <cell r="J11918">
            <v>0</v>
          </cell>
          <cell r="K11918">
            <v>1.5021548280000001</v>
          </cell>
        </row>
        <row r="11919">
          <cell r="A11919" t="str">
            <v>TRIAE_CS42_3DL_TGACv1_251482_AA0881900.1</v>
          </cell>
          <cell r="B11919" t="str">
            <v>glutathione S-transferase, putative, expressed</v>
          </cell>
          <cell r="C11919" t="str">
            <v>Glutathione S-transferase family protein</v>
          </cell>
          <cell r="D11919">
            <v>-1.4626984439999999</v>
          </cell>
          <cell r="E11919">
            <v>0</v>
          </cell>
          <cell r="F11919">
            <v>0</v>
          </cell>
          <cell r="G11919">
            <v>0</v>
          </cell>
          <cell r="H11919">
            <v>0</v>
          </cell>
          <cell r="I11919">
            <v>0</v>
          </cell>
          <cell r="J11919">
            <v>0</v>
          </cell>
          <cell r="K11919">
            <v>1.5021548280000001</v>
          </cell>
        </row>
        <row r="11920">
          <cell r="A11920" t="str">
            <v>TRIAE_CS42_7AS_TGACv1_570286_AA1833310.1</v>
          </cell>
          <cell r="B11920" t="str">
            <v>glutathione S-transferase, N-terminal domain containing protein, expressed</v>
          </cell>
          <cell r="C11920" t="str">
            <v>Glutathione S-transferase family protein</v>
          </cell>
          <cell r="D11920">
            <v>-1.2966525470000001</v>
          </cell>
          <cell r="E11920">
            <v>0</v>
          </cell>
          <cell r="F11920">
            <v>0</v>
          </cell>
          <cell r="G11920">
            <v>0</v>
          </cell>
          <cell r="H11920">
            <v>0</v>
          </cell>
          <cell r="I11920">
            <v>0</v>
          </cell>
          <cell r="J11920">
            <v>0</v>
          </cell>
          <cell r="K11920">
            <v>0</v>
          </cell>
        </row>
        <row r="11921">
          <cell r="A11921" t="str">
            <v>TRIAE_CS42_7DS_TGACv1_621450_AA2016010.1</v>
          </cell>
          <cell r="B11921" t="str">
            <v>glutathione S-transferase, N-terminal domain containing protein, expressed</v>
          </cell>
          <cell r="C11921" t="str">
            <v>Glutathione S-transferase family protein</v>
          </cell>
          <cell r="D11921">
            <v>-1.2966525470000001</v>
          </cell>
          <cell r="E11921">
            <v>0</v>
          </cell>
          <cell r="F11921">
            <v>0</v>
          </cell>
          <cell r="G11921">
            <v>0</v>
          </cell>
          <cell r="H11921">
            <v>0</v>
          </cell>
          <cell r="I11921">
            <v>0</v>
          </cell>
          <cell r="J11921">
            <v>0</v>
          </cell>
          <cell r="K11921">
            <v>0</v>
          </cell>
        </row>
        <row r="11922">
          <cell r="A11922" t="str">
            <v>TRIAE_CS42_2DL_TGACv1_160989_AA0555770.1</v>
          </cell>
          <cell r="B11922" t="str">
            <v>glutathione S-transferase GSTU6, putative, expressed</v>
          </cell>
          <cell r="C11922" t="str">
            <v>Glutathione S-transferase family protein</v>
          </cell>
          <cell r="D11922">
            <v>-1.2171982830000001</v>
          </cell>
          <cell r="E11922">
            <v>0</v>
          </cell>
          <cell r="F11922">
            <v>0</v>
          </cell>
          <cell r="G11922">
            <v>-2.7428620939999999</v>
          </cell>
          <cell r="H11922">
            <v>0</v>
          </cell>
          <cell r="I11922">
            <v>0</v>
          </cell>
          <cell r="J11922">
            <v>0</v>
          </cell>
          <cell r="K11922">
            <v>0</v>
          </cell>
        </row>
        <row r="11923">
          <cell r="A11923" t="str">
            <v>TRIAE_CS42_2BL_TGACv1_131371_AA0426800.1</v>
          </cell>
          <cell r="B11923" t="str">
            <v>glutathione S-transferase GSTU6, putative, expressed</v>
          </cell>
          <cell r="C11923" t="str">
            <v>Glutathione S-transferase family protein</v>
          </cell>
          <cell r="D11923">
            <v>-1.215927325</v>
          </cell>
          <cell r="E11923">
            <v>0</v>
          </cell>
          <cell r="F11923">
            <v>0</v>
          </cell>
          <cell r="G11923">
            <v>-2.7452471300000001</v>
          </cell>
          <cell r="H11923">
            <v>0</v>
          </cell>
          <cell r="I11923">
            <v>0</v>
          </cell>
          <cell r="J11923">
            <v>0</v>
          </cell>
          <cell r="K11923">
            <v>0</v>
          </cell>
        </row>
        <row r="11924">
          <cell r="A11924" t="str">
            <v>TRIAE_CS42_2AL_TGACv1_096888_AA0321910.1</v>
          </cell>
          <cell r="B11924" t="str">
            <v>glutathione S-transferase GSTU6, putative, expressed</v>
          </cell>
          <cell r="C11924" t="str">
            <v>Glutathione S-transferase family protein</v>
          </cell>
          <cell r="D11924">
            <v>-1.2095362279999999</v>
          </cell>
          <cell r="E11924">
            <v>0</v>
          </cell>
          <cell r="F11924">
            <v>0</v>
          </cell>
          <cell r="G11924">
            <v>-2.7252809629999999</v>
          </cell>
          <cell r="H11924">
            <v>0</v>
          </cell>
          <cell r="I11924">
            <v>0</v>
          </cell>
          <cell r="J11924">
            <v>0</v>
          </cell>
          <cell r="K11924">
            <v>0</v>
          </cell>
        </row>
        <row r="11925">
          <cell r="A11925" t="str">
            <v>TRIAE_CS42_6BL_TGACv1_499662_AA1588580.1</v>
          </cell>
          <cell r="B11925" t="str">
            <v>uncharacterized protein yqjG, putative, expressed</v>
          </cell>
          <cell r="C11925" t="str">
            <v>Glutathione S-transferase family protein</v>
          </cell>
          <cell r="D11925">
            <v>-1.044551461</v>
          </cell>
          <cell r="E11925">
            <v>-1.75903557</v>
          </cell>
          <cell r="F11925">
            <v>-1.479801696</v>
          </cell>
          <cell r="G11925">
            <v>0</v>
          </cell>
          <cell r="H11925">
            <v>0</v>
          </cell>
          <cell r="I11925">
            <v>0</v>
          </cell>
          <cell r="J11925">
            <v>0</v>
          </cell>
          <cell r="K11925">
            <v>0</v>
          </cell>
        </row>
        <row r="11926">
          <cell r="A11926" t="str">
            <v>TRIAE_CS42_6AS_TGACv1_486348_AA1560130.1</v>
          </cell>
          <cell r="B11926" t="str">
            <v>uncharacterized protein yqjG, putative, expressed</v>
          </cell>
          <cell r="C11926" t="str">
            <v>Glutathione S-transferase family protein</v>
          </cell>
          <cell r="D11926">
            <v>1.0614000859999999</v>
          </cell>
          <cell r="E11926">
            <v>0</v>
          </cell>
          <cell r="F11926">
            <v>0</v>
          </cell>
          <cell r="G11926">
            <v>0</v>
          </cell>
          <cell r="H11926">
            <v>0</v>
          </cell>
          <cell r="I11926">
            <v>0</v>
          </cell>
          <cell r="J11926">
            <v>0</v>
          </cell>
          <cell r="K11926">
            <v>2.8972095520000001</v>
          </cell>
        </row>
        <row r="11927">
          <cell r="A11927" t="str">
            <v>TRIAE_CS42_U_TGACv1_646418_AA2146460.1</v>
          </cell>
          <cell r="B11927" t="str">
            <v>uncharacterized protein yqjG, putative, expressed</v>
          </cell>
          <cell r="C11927" t="str">
            <v>Glutathione S-transferase family protein</v>
          </cell>
          <cell r="D11927">
            <v>1.0614000859999999</v>
          </cell>
          <cell r="E11927">
            <v>0</v>
          </cell>
          <cell r="F11927">
            <v>0</v>
          </cell>
          <cell r="G11927">
            <v>0</v>
          </cell>
          <cell r="H11927">
            <v>0</v>
          </cell>
          <cell r="I11927">
            <v>0</v>
          </cell>
          <cell r="J11927">
            <v>0</v>
          </cell>
          <cell r="K11927">
            <v>2.8972095520000001</v>
          </cell>
        </row>
        <row r="11928">
          <cell r="A11928" t="str">
            <v>TRIAE_CS42_7DS_TGACv1_623736_AA2055740.1</v>
          </cell>
          <cell r="B11928" t="str">
            <v>glutathione S-transferase, putative, expressed</v>
          </cell>
          <cell r="C11928" t="str">
            <v>Glutathione S-transferase family protein</v>
          </cell>
          <cell r="D11928">
            <v>1.0945283729999999</v>
          </cell>
          <cell r="E11928">
            <v>-2.2843311129999999</v>
          </cell>
          <cell r="F11928">
            <v>2.7703805350000001</v>
          </cell>
          <cell r="G11928">
            <v>0</v>
          </cell>
          <cell r="H11928">
            <v>0</v>
          </cell>
          <cell r="I11928">
            <v>0</v>
          </cell>
          <cell r="J11928">
            <v>0</v>
          </cell>
          <cell r="K11928">
            <v>3.0943927470000001</v>
          </cell>
        </row>
        <row r="11929">
          <cell r="A11929" t="str">
            <v>TRIAE_CS42_7DS_TGACv1_622289_AA2037110.2</v>
          </cell>
          <cell r="B11929" t="str">
            <v>glutathione S-transferase, putative, expressed</v>
          </cell>
          <cell r="C11929" t="str">
            <v>Glutathione S-transferase family protein</v>
          </cell>
          <cell r="D11929">
            <v>1.164473074</v>
          </cell>
          <cell r="E11929">
            <v>-2.3649391749999999</v>
          </cell>
          <cell r="F11929">
            <v>1.8069421539999999</v>
          </cell>
          <cell r="G11929">
            <v>0</v>
          </cell>
          <cell r="H11929">
            <v>0</v>
          </cell>
          <cell r="I11929">
            <v>0</v>
          </cell>
          <cell r="J11929">
            <v>0</v>
          </cell>
          <cell r="K11929">
            <v>0</v>
          </cell>
        </row>
        <row r="11930">
          <cell r="A11930" t="str">
            <v>TRIAE_CS42_1AS_TGACv1_019317_AA0064830.2</v>
          </cell>
          <cell r="B11930" t="str">
            <v>glutathione S-transferase, putative, expressed</v>
          </cell>
          <cell r="C11930" t="str">
            <v>Glutathione S-transferase family protein</v>
          </cell>
          <cell r="D11930">
            <v>1.176905678</v>
          </cell>
          <cell r="E11930">
            <v>0</v>
          </cell>
          <cell r="F11930">
            <v>2.8999300610000001</v>
          </cell>
          <cell r="G11930">
            <v>0</v>
          </cell>
          <cell r="H11930">
            <v>0</v>
          </cell>
          <cell r="I11930">
            <v>0</v>
          </cell>
          <cell r="J11930">
            <v>0</v>
          </cell>
          <cell r="K11930">
            <v>0</v>
          </cell>
        </row>
        <row r="11931">
          <cell r="A11931" t="str">
            <v>TRIAE_CS42_1BS_TGACv1_052728_AA0181960.1</v>
          </cell>
          <cell r="B11931" t="str">
            <v>glutathione S-transferase, putative, expressed</v>
          </cell>
          <cell r="C11931" t="str">
            <v>Glutathione S-transferase family protein</v>
          </cell>
          <cell r="D11931">
            <v>1.186708952</v>
          </cell>
          <cell r="E11931">
            <v>0</v>
          </cell>
          <cell r="F11931">
            <v>2.906312394</v>
          </cell>
          <cell r="G11931">
            <v>0</v>
          </cell>
          <cell r="H11931">
            <v>0</v>
          </cell>
          <cell r="I11931">
            <v>0</v>
          </cell>
          <cell r="J11931">
            <v>0</v>
          </cell>
          <cell r="K11931">
            <v>0</v>
          </cell>
        </row>
        <row r="11932">
          <cell r="A11932" t="str">
            <v>TRIAE_CS42_4DL_TGACv1_342489_AA1115090.1</v>
          </cell>
          <cell r="B11932" t="str">
            <v>IN2-1 protein, putative, expressed</v>
          </cell>
          <cell r="C11932" t="str">
            <v>Glutathione S-transferase family protein</v>
          </cell>
          <cell r="D11932">
            <v>1.36151588</v>
          </cell>
          <cell r="E11932">
            <v>1.0874146600000001</v>
          </cell>
          <cell r="F11932">
            <v>0</v>
          </cell>
          <cell r="G11932">
            <v>-2.2380305960000002</v>
          </cell>
          <cell r="H11932">
            <v>0</v>
          </cell>
          <cell r="I11932">
            <v>0</v>
          </cell>
          <cell r="J11932">
            <v>0</v>
          </cell>
          <cell r="K11932">
            <v>0</v>
          </cell>
        </row>
        <row r="11933">
          <cell r="A11933" t="str">
            <v>TRIAE_CS42_4AS_TGACv1_308030_AA1025350.1</v>
          </cell>
          <cell r="B11933" t="str">
            <v>IN2-1 protein, putative, expressed</v>
          </cell>
          <cell r="C11933" t="str">
            <v>Glutathione S-transferase family protein</v>
          </cell>
          <cell r="D11933">
            <v>1.4681833339999999</v>
          </cell>
          <cell r="E11933">
            <v>0</v>
          </cell>
          <cell r="F11933">
            <v>0</v>
          </cell>
          <cell r="G11933">
            <v>-2.4478035330000001</v>
          </cell>
          <cell r="H11933">
            <v>0</v>
          </cell>
          <cell r="I11933">
            <v>0</v>
          </cell>
          <cell r="J11933">
            <v>0</v>
          </cell>
          <cell r="K11933">
            <v>0</v>
          </cell>
        </row>
        <row r="11934">
          <cell r="A11934" t="str">
            <v>TRIAE_CS42_1BS_TGACv1_049924_AA0164380.1</v>
          </cell>
          <cell r="B11934" t="str">
            <v>glutathione S-transferase, putative, expressed</v>
          </cell>
          <cell r="C11934" t="str">
            <v>Glutathione S-transferase family protein</v>
          </cell>
          <cell r="D11934">
            <v>1.469957416</v>
          </cell>
          <cell r="E11934">
            <v>0</v>
          </cell>
          <cell r="F11934">
            <v>1.448345204</v>
          </cell>
          <cell r="G11934">
            <v>-1.5000724139999999</v>
          </cell>
          <cell r="H11934">
            <v>0</v>
          </cell>
          <cell r="I11934">
            <v>0</v>
          </cell>
          <cell r="J11934">
            <v>0</v>
          </cell>
          <cell r="K11934">
            <v>0</v>
          </cell>
        </row>
        <row r="11935">
          <cell r="A11935" t="str">
            <v>TRIAE_CS42_1AL_TGACv1_003384_AA0049460.1</v>
          </cell>
          <cell r="B11935" t="str">
            <v>glutathione S-transferase, putative, expressed</v>
          </cell>
          <cell r="C11935" t="str">
            <v>Glutathione S-transferase family protein</v>
          </cell>
          <cell r="D11935">
            <v>1.495790237</v>
          </cell>
          <cell r="E11935">
            <v>0</v>
          </cell>
          <cell r="F11935">
            <v>0</v>
          </cell>
          <cell r="G11935">
            <v>0</v>
          </cell>
          <cell r="H11935">
            <v>0</v>
          </cell>
          <cell r="I11935">
            <v>0</v>
          </cell>
          <cell r="J11935">
            <v>0</v>
          </cell>
          <cell r="K11935">
            <v>0</v>
          </cell>
        </row>
        <row r="11936">
          <cell r="A11936" t="str">
            <v>TRIAE_CS42_7BS_TGACv1_592018_AA1928290.1</v>
          </cell>
          <cell r="B11936" t="str">
            <v>glutathione S-transferase, putative, expressed</v>
          </cell>
          <cell r="C11936" t="str">
            <v>Glutathione S-transferase family protein</v>
          </cell>
          <cell r="D11936">
            <v>1.4961994089999999</v>
          </cell>
          <cell r="E11936">
            <v>0</v>
          </cell>
          <cell r="F11936">
            <v>1.4611558389999999</v>
          </cell>
          <cell r="G11936">
            <v>-1.418343774</v>
          </cell>
          <cell r="H11936">
            <v>0</v>
          </cell>
          <cell r="I11936">
            <v>0</v>
          </cell>
          <cell r="J11936">
            <v>0</v>
          </cell>
          <cell r="K11936">
            <v>4.1692034500000004</v>
          </cell>
        </row>
        <row r="11937">
          <cell r="A11937" t="str">
            <v>TRIAE_CS42_1AS_TGACv1_020432_AA0077480.1</v>
          </cell>
          <cell r="B11937" t="str">
            <v>glutathione S-transferase, putative, expressed</v>
          </cell>
          <cell r="C11937" t="str">
            <v>Glutathione S-transferase family protein</v>
          </cell>
          <cell r="D11937">
            <v>1.4961994089999999</v>
          </cell>
          <cell r="E11937">
            <v>0</v>
          </cell>
          <cell r="F11937">
            <v>1.4611558389999999</v>
          </cell>
          <cell r="G11937">
            <v>-1.418343774</v>
          </cell>
          <cell r="H11937">
            <v>0</v>
          </cell>
          <cell r="I11937">
            <v>0</v>
          </cell>
          <cell r="J11937">
            <v>0</v>
          </cell>
          <cell r="K11937">
            <v>0</v>
          </cell>
        </row>
        <row r="11938">
          <cell r="A11938" t="str">
            <v>TRIAE_CS42_1DS_TGACv1_080630_AA0251370.1</v>
          </cell>
          <cell r="B11938" t="str">
            <v>glutathione S-transferase, putative, expressed</v>
          </cell>
          <cell r="C11938" t="str">
            <v>Glutathione S-transferase family protein</v>
          </cell>
          <cell r="D11938">
            <v>1.4961994089999999</v>
          </cell>
          <cell r="E11938">
            <v>0</v>
          </cell>
          <cell r="F11938">
            <v>1.4611558389999999</v>
          </cell>
          <cell r="G11938">
            <v>-1.418343774</v>
          </cell>
          <cell r="H11938">
            <v>0</v>
          </cell>
          <cell r="I11938">
            <v>0</v>
          </cell>
          <cell r="J11938">
            <v>0</v>
          </cell>
          <cell r="K11938">
            <v>0</v>
          </cell>
        </row>
        <row r="11939">
          <cell r="A11939" t="str">
            <v>TRIAE_CS42_1AL_TGACv1_001900_AA0036430.1</v>
          </cell>
          <cell r="B11939" t="str">
            <v>glutathione S-transferase, putative, expressed</v>
          </cell>
          <cell r="C11939" t="str">
            <v>Glutathione S-transferase family protein</v>
          </cell>
          <cell r="D11939">
            <v>1.570288202</v>
          </cell>
          <cell r="E11939">
            <v>0</v>
          </cell>
          <cell r="F11939">
            <v>0</v>
          </cell>
          <cell r="G11939">
            <v>0</v>
          </cell>
          <cell r="H11939">
            <v>0</v>
          </cell>
          <cell r="I11939">
            <v>0</v>
          </cell>
          <cell r="J11939">
            <v>0</v>
          </cell>
          <cell r="K11939">
            <v>1.88087483</v>
          </cell>
        </row>
        <row r="11940">
          <cell r="A11940" t="str">
            <v>TRIAE_CS42_1BL_TGACv1_031893_AA0122280.1</v>
          </cell>
          <cell r="B11940" t="str">
            <v>glutathione S-transferase, putative, expressed</v>
          </cell>
          <cell r="C11940" t="str">
            <v>Glutathione S-transferase family protein</v>
          </cell>
          <cell r="D11940">
            <v>1.584604178</v>
          </cell>
          <cell r="E11940">
            <v>0</v>
          </cell>
          <cell r="F11940">
            <v>0</v>
          </cell>
          <cell r="G11940">
            <v>0</v>
          </cell>
          <cell r="H11940">
            <v>0</v>
          </cell>
          <cell r="I11940">
            <v>0</v>
          </cell>
          <cell r="J11940">
            <v>0</v>
          </cell>
          <cell r="K11940">
            <v>1.5506054380000001</v>
          </cell>
        </row>
        <row r="11941">
          <cell r="A11941" t="str">
            <v>TRIAE_CS42_1DL_TGACv1_061293_AA0191530.1</v>
          </cell>
          <cell r="B11941" t="str">
            <v>glutathione S-transferase, putative, expressed</v>
          </cell>
          <cell r="C11941" t="str">
            <v>Glutathione S-transferase family protein</v>
          </cell>
          <cell r="D11941">
            <v>1.584604178</v>
          </cell>
          <cell r="E11941">
            <v>0</v>
          </cell>
          <cell r="F11941">
            <v>0</v>
          </cell>
          <cell r="G11941">
            <v>0</v>
          </cell>
          <cell r="H11941">
            <v>0</v>
          </cell>
          <cell r="I11941">
            <v>0</v>
          </cell>
          <cell r="J11941">
            <v>0</v>
          </cell>
          <cell r="K11941">
            <v>1.5506054380000001</v>
          </cell>
        </row>
        <row r="11942">
          <cell r="A11942" t="str">
            <v>TRIAE_CS42_U_TGACv1_641916_AA2107220.1</v>
          </cell>
          <cell r="B11942" t="str">
            <v>glutathione S-transferase, putative, expressed</v>
          </cell>
          <cell r="C11942" t="str">
            <v>Glutathione S-transferase family protein</v>
          </cell>
          <cell r="D11942">
            <v>1.784445675</v>
          </cell>
          <cell r="E11942">
            <v>0</v>
          </cell>
          <cell r="F11942">
            <v>0</v>
          </cell>
          <cell r="G11942">
            <v>-1.3547779849999999</v>
          </cell>
          <cell r="H11942">
            <v>0</v>
          </cell>
          <cell r="I11942">
            <v>0</v>
          </cell>
          <cell r="J11942">
            <v>0</v>
          </cell>
          <cell r="K11942">
            <v>0</v>
          </cell>
        </row>
        <row r="11943">
          <cell r="A11943" t="str">
            <v>TRIAE_CS42_1AL_TGACv1_000725_AA0017980.1</v>
          </cell>
          <cell r="B11943" t="str">
            <v>glutathione S-transferase, putative, expressed</v>
          </cell>
          <cell r="C11943" t="str">
            <v>Glutathione S-transferase family protein</v>
          </cell>
          <cell r="D11943">
            <v>1.791840836</v>
          </cell>
          <cell r="E11943">
            <v>0</v>
          </cell>
          <cell r="F11943">
            <v>0</v>
          </cell>
          <cell r="G11943">
            <v>1.346369725</v>
          </cell>
          <cell r="H11943">
            <v>0</v>
          </cell>
          <cell r="I11943">
            <v>0</v>
          </cell>
          <cell r="J11943">
            <v>0</v>
          </cell>
          <cell r="K11943">
            <v>0</v>
          </cell>
        </row>
        <row r="11944">
          <cell r="A11944" t="str">
            <v>TRIAE_CS42_1BL_TGACv1_031186_AA0109330.1</v>
          </cell>
          <cell r="B11944" t="str">
            <v>glutathione S-transferase, putative, expressed</v>
          </cell>
          <cell r="C11944" t="str">
            <v>Glutathione S-transferase family protein</v>
          </cell>
          <cell r="D11944">
            <v>1.791840836</v>
          </cell>
          <cell r="E11944">
            <v>0</v>
          </cell>
          <cell r="F11944">
            <v>0</v>
          </cell>
          <cell r="G11944">
            <v>1.373387702</v>
          </cell>
          <cell r="H11944">
            <v>0</v>
          </cell>
          <cell r="I11944">
            <v>0</v>
          </cell>
          <cell r="J11944">
            <v>0</v>
          </cell>
          <cell r="K11944">
            <v>0</v>
          </cell>
        </row>
        <row r="11945">
          <cell r="A11945" t="str">
            <v>TRIAE_CS42_1DL_TGACv1_062300_AA0212070.1</v>
          </cell>
          <cell r="B11945" t="str">
            <v>glutathione S-transferase, putative, expressed</v>
          </cell>
          <cell r="C11945" t="str">
            <v>Glutathione S-transferase family protein</v>
          </cell>
          <cell r="D11945">
            <v>1.791840836</v>
          </cell>
          <cell r="E11945">
            <v>0</v>
          </cell>
          <cell r="F11945">
            <v>0</v>
          </cell>
          <cell r="G11945">
            <v>1.373387702</v>
          </cell>
          <cell r="H11945">
            <v>0</v>
          </cell>
          <cell r="I11945">
            <v>0</v>
          </cell>
          <cell r="J11945">
            <v>0</v>
          </cell>
          <cell r="K11945">
            <v>0</v>
          </cell>
        </row>
        <row r="11946">
          <cell r="A11946" t="str">
            <v>TRIAE_CS42_5DL_TGACv1_433282_AA1408100.1</v>
          </cell>
          <cell r="B11946" t="str">
            <v>glutathione S-transferase, putative, expressed</v>
          </cell>
          <cell r="C11946" t="str">
            <v>Glutathione S-transferase family protein</v>
          </cell>
          <cell r="D11946">
            <v>1.8776598959999999</v>
          </cell>
          <cell r="E11946">
            <v>0</v>
          </cell>
          <cell r="F11946">
            <v>0</v>
          </cell>
          <cell r="G11946">
            <v>-1.431444733</v>
          </cell>
          <cell r="H11946">
            <v>0</v>
          </cell>
          <cell r="I11946">
            <v>0</v>
          </cell>
          <cell r="J11946">
            <v>0</v>
          </cell>
          <cell r="K11946">
            <v>0</v>
          </cell>
        </row>
        <row r="11947">
          <cell r="A11947" t="str">
            <v>TRIAE_CS42_1AL_TGACv1_000725_AA0017960.1</v>
          </cell>
          <cell r="B11947" t="str">
            <v>glutathione S-transferase, N-terminal domain containing protein, expressed</v>
          </cell>
          <cell r="C11947" t="str">
            <v>Glutathione S-transferase family protein</v>
          </cell>
          <cell r="D11947">
            <v>2.05087369</v>
          </cell>
          <cell r="E11947">
            <v>2.7411919610000002</v>
          </cell>
          <cell r="F11947">
            <v>3.6485510759999999</v>
          </cell>
          <cell r="G11947">
            <v>1.0853580110000001</v>
          </cell>
          <cell r="H11947">
            <v>0</v>
          </cell>
          <cell r="I11947">
            <v>0</v>
          </cell>
          <cell r="J11947">
            <v>0</v>
          </cell>
          <cell r="K11947">
            <v>1.386742564</v>
          </cell>
        </row>
        <row r="11948">
          <cell r="A11948" t="str">
            <v>TRIAE_CS42_U_TGACv1_641932_AA2107590.1</v>
          </cell>
          <cell r="B11948" t="str">
            <v>glutathione S-transferase, N-terminal domain containing protein, expressed</v>
          </cell>
          <cell r="C11948" t="str">
            <v>Glutathione S-transferase family protein</v>
          </cell>
          <cell r="D11948">
            <v>2.0739709629999998</v>
          </cell>
          <cell r="E11948">
            <v>2.7505353260000001</v>
          </cell>
          <cell r="F11948">
            <v>3.6175552880000001</v>
          </cell>
          <cell r="G11948">
            <v>1.0453312349999999</v>
          </cell>
          <cell r="H11948">
            <v>0</v>
          </cell>
          <cell r="I11948">
            <v>0</v>
          </cell>
          <cell r="J11948">
            <v>0</v>
          </cell>
          <cell r="K11948">
            <v>1.509349509</v>
          </cell>
        </row>
        <row r="11949">
          <cell r="A11949" t="str">
            <v>TRIAE_CS42_4BL_TGACv1_320309_AA1034660.1</v>
          </cell>
          <cell r="B11949" t="str">
            <v>IN2-1 protein, putative, expressed</v>
          </cell>
          <cell r="C11949" t="str">
            <v>Glutathione S-transferase family protein</v>
          </cell>
          <cell r="D11949">
            <v>2.2443025809999999</v>
          </cell>
          <cell r="E11949">
            <v>3.1254203060000001</v>
          </cell>
          <cell r="F11949">
            <v>5.9100661800000003</v>
          </cell>
          <cell r="G11949">
            <v>2.2827217580000001</v>
          </cell>
          <cell r="H11949">
            <v>0</v>
          </cell>
          <cell r="I11949">
            <v>0</v>
          </cell>
          <cell r="J11949">
            <v>0</v>
          </cell>
          <cell r="K11949">
            <v>0</v>
          </cell>
        </row>
        <row r="11950">
          <cell r="A11950" t="str">
            <v>TRIAE_CS42_4AS_TGACv1_306760_AA1012920.1</v>
          </cell>
          <cell r="B11950" t="str">
            <v>IN2-1 protein, putative, expressed</v>
          </cell>
          <cell r="C11950" t="str">
            <v>Glutathione S-transferase family protein</v>
          </cell>
          <cell r="D11950">
            <v>2.2443025809999999</v>
          </cell>
          <cell r="E11950">
            <v>3.1254203060000001</v>
          </cell>
          <cell r="F11950">
            <v>5.9859850510000001</v>
          </cell>
          <cell r="G11950">
            <v>2.358982659</v>
          </cell>
          <cell r="H11950">
            <v>0</v>
          </cell>
          <cell r="I11950">
            <v>0</v>
          </cell>
          <cell r="J11950">
            <v>0</v>
          </cell>
          <cell r="K11950">
            <v>0</v>
          </cell>
        </row>
        <row r="11951">
          <cell r="A11951" t="str">
            <v>TRIAE_CS42_3DL_TGACv1_251689_AA0883880.1</v>
          </cell>
          <cell r="B11951" t="str">
            <v>glutathione S-transferase, putative, expressed</v>
          </cell>
          <cell r="C11951" t="str">
            <v>Glutathione S-transferase family protein</v>
          </cell>
          <cell r="D11951">
            <v>2.4929925100000001</v>
          </cell>
          <cell r="E11951">
            <v>0</v>
          </cell>
          <cell r="F11951">
            <v>0</v>
          </cell>
          <cell r="G11951">
            <v>3.3253992920000002</v>
          </cell>
          <cell r="H11951">
            <v>0</v>
          </cell>
          <cell r="I11951">
            <v>0</v>
          </cell>
          <cell r="J11951">
            <v>0</v>
          </cell>
          <cell r="K11951">
            <v>0</v>
          </cell>
        </row>
        <row r="11952">
          <cell r="A11952" t="str">
            <v>TRIAE_CS42_3AL_TGACv1_195841_AA0654680.1</v>
          </cell>
          <cell r="B11952" t="str">
            <v>glutathione S-transferase, putative, expressed</v>
          </cell>
          <cell r="C11952" t="str">
            <v>Glutathione S-transferase family protein</v>
          </cell>
          <cell r="D11952">
            <v>2.8897122770000001</v>
          </cell>
          <cell r="E11952">
            <v>0</v>
          </cell>
          <cell r="F11952">
            <v>9.3387199299999999</v>
          </cell>
          <cell r="G11952">
            <v>8.7832247989999992</v>
          </cell>
          <cell r="H11952">
            <v>0</v>
          </cell>
          <cell r="I11952">
            <v>0</v>
          </cell>
          <cell r="J11952">
            <v>0</v>
          </cell>
          <cell r="K11952">
            <v>0</v>
          </cell>
        </row>
        <row r="11953">
          <cell r="A11953" t="str">
            <v>TRIAE_CS42_3B_TGACv1_223082_AA0776210.1</v>
          </cell>
          <cell r="B11953" t="str">
            <v>glutathione S-transferase, putative, expressed</v>
          </cell>
          <cell r="C11953" t="str">
            <v>Glutathione S-transferase family protein</v>
          </cell>
          <cell r="D11953">
            <v>2.8897122770000001</v>
          </cell>
          <cell r="E11953">
            <v>0</v>
          </cell>
          <cell r="F11953">
            <v>9.3387199299999999</v>
          </cell>
          <cell r="G11953">
            <v>8.7832247989999992</v>
          </cell>
          <cell r="H11953">
            <v>0</v>
          </cell>
          <cell r="I11953">
            <v>0</v>
          </cell>
          <cell r="J11953">
            <v>0</v>
          </cell>
          <cell r="K11953">
            <v>0</v>
          </cell>
        </row>
        <row r="11954">
          <cell r="A11954" t="str">
            <v>TRIAE_CS42_3DL_TGACv1_249237_AA0842660.1</v>
          </cell>
          <cell r="B11954" t="str">
            <v>glutathione S-transferase, putative, expressed</v>
          </cell>
          <cell r="C11954" t="str">
            <v>Glutathione S-transferase family protein</v>
          </cell>
          <cell r="D11954">
            <v>2.8897122770000001</v>
          </cell>
          <cell r="E11954">
            <v>0</v>
          </cell>
          <cell r="F11954">
            <v>9.3387199299999999</v>
          </cell>
          <cell r="G11954">
            <v>8.7832247989999992</v>
          </cell>
          <cell r="H11954">
            <v>0</v>
          </cell>
          <cell r="I11954">
            <v>0</v>
          </cell>
          <cell r="J11954">
            <v>0</v>
          </cell>
          <cell r="K11954">
            <v>0</v>
          </cell>
        </row>
        <row r="11955">
          <cell r="A11955" t="str">
            <v>TRIAE_CS42_5AL_TGACv1_375294_AA1219340.1</v>
          </cell>
          <cell r="B11955" t="str">
            <v>glutathione S-transferase, putative, expressed</v>
          </cell>
          <cell r="C11955" t="str">
            <v>Glutathione S-transferase family protein</v>
          </cell>
          <cell r="D11955">
            <v>4.1120277810000001</v>
          </cell>
          <cell r="E11955">
            <v>5.4621856600000003</v>
          </cell>
          <cell r="F11955">
            <v>5.2520842529999996</v>
          </cell>
          <cell r="G11955">
            <v>2.5904569639999999</v>
          </cell>
          <cell r="H11955">
            <v>0</v>
          </cell>
          <cell r="I11955">
            <v>0</v>
          </cell>
          <cell r="J11955">
            <v>0</v>
          </cell>
          <cell r="K11955">
            <v>0</v>
          </cell>
        </row>
        <row r="11956">
          <cell r="A11956" t="str">
            <v>TRIAE_CS42_5DL_TGACv1_433640_AA1418200.1</v>
          </cell>
          <cell r="B11956" t="str">
            <v>glutathione S-transferase, putative, expressed</v>
          </cell>
          <cell r="C11956" t="str">
            <v>Glutathione S-transferase family protein</v>
          </cell>
          <cell r="D11956">
            <v>4.3423891570000004</v>
          </cell>
          <cell r="E11956">
            <v>5.6713950909999999</v>
          </cell>
          <cell r="F11956">
            <v>5.2856603250000003</v>
          </cell>
          <cell r="G11956">
            <v>2.7104972200000002</v>
          </cell>
          <cell r="H11956">
            <v>0</v>
          </cell>
          <cell r="I11956">
            <v>0</v>
          </cell>
          <cell r="J11956">
            <v>0</v>
          </cell>
          <cell r="K11956">
            <v>0</v>
          </cell>
        </row>
        <row r="11957">
          <cell r="A11957" t="str">
            <v>TRIAE_CS42_5BL_TGACv1_405971_AA1338410.1</v>
          </cell>
          <cell r="B11957" t="str">
            <v>glutathione S-transferase, putative, expressed</v>
          </cell>
          <cell r="C11957" t="str">
            <v>Glutathione S-transferase family protein</v>
          </cell>
          <cell r="D11957">
            <v>4.3732172739999999</v>
          </cell>
          <cell r="E11957">
            <v>5.6713950909999999</v>
          </cell>
          <cell r="F11957">
            <v>5.2906043020000002</v>
          </cell>
          <cell r="G11957">
            <v>2.7256773409999999</v>
          </cell>
          <cell r="H11957">
            <v>0</v>
          </cell>
          <cell r="I11957">
            <v>0</v>
          </cell>
          <cell r="J11957">
            <v>0</v>
          </cell>
          <cell r="K11957">
            <v>0</v>
          </cell>
        </row>
        <row r="11958">
          <cell r="A11958" t="str">
            <v>TRIAE_CS42_4BS_TGACv1_327885_AA1077730.1</v>
          </cell>
          <cell r="B11958" t="str">
            <v>glutathione S-transferase, putative, expressed</v>
          </cell>
          <cell r="C11958" t="str">
            <v>Glutathione S-transferase family protein</v>
          </cell>
          <cell r="D11958">
            <v>0</v>
          </cell>
          <cell r="E11958">
            <v>-3.884138299</v>
          </cell>
          <cell r="F11958">
            <v>0</v>
          </cell>
          <cell r="G11958">
            <v>0</v>
          </cell>
          <cell r="H11958">
            <v>0</v>
          </cell>
          <cell r="I11958">
            <v>0</v>
          </cell>
          <cell r="J11958">
            <v>0</v>
          </cell>
          <cell r="K11958">
            <v>0</v>
          </cell>
        </row>
        <row r="11959">
          <cell r="A11959" t="str">
            <v>TRIAE_CS42_4BS_TGACv1_327885_AA1077750.1</v>
          </cell>
          <cell r="B11959" t="str">
            <v>glutathione S-transferase, putative, expressed</v>
          </cell>
          <cell r="C11959" t="str">
            <v>Glutathione S-transferase family protein</v>
          </cell>
          <cell r="D11959">
            <v>0</v>
          </cell>
          <cell r="E11959">
            <v>-3.7588705080000002</v>
          </cell>
          <cell r="F11959">
            <v>0</v>
          </cell>
          <cell r="G11959">
            <v>0</v>
          </cell>
          <cell r="H11959">
            <v>0</v>
          </cell>
          <cell r="I11959">
            <v>0</v>
          </cell>
          <cell r="J11959">
            <v>0</v>
          </cell>
          <cell r="K11959">
            <v>0</v>
          </cell>
        </row>
        <row r="11960">
          <cell r="A11960" t="str">
            <v>TRIAE_CS42_3AS_TGACv1_213121_AA0705540.1</v>
          </cell>
          <cell r="B11960" t="str">
            <v>glutathione S-transferase, putative, expressed</v>
          </cell>
          <cell r="C11960" t="str">
            <v>Glutathione S-transferase family protein</v>
          </cell>
          <cell r="D11960">
            <v>0</v>
          </cell>
          <cell r="E11960">
            <v>-3.5355563449999998</v>
          </cell>
          <cell r="F11960">
            <v>0</v>
          </cell>
          <cell r="G11960">
            <v>-2.2893460380000001</v>
          </cell>
          <cell r="H11960">
            <v>0</v>
          </cell>
          <cell r="I11960">
            <v>0</v>
          </cell>
          <cell r="J11960">
            <v>0</v>
          </cell>
          <cell r="K11960">
            <v>0</v>
          </cell>
        </row>
        <row r="11961">
          <cell r="A11961" t="str">
            <v>TRIAE_CS42_6AL_TGACv1_473438_AA1531100.1</v>
          </cell>
          <cell r="B11961" t="str">
            <v>glutathione S-transferase, putative, expressed</v>
          </cell>
          <cell r="C11961" t="str">
            <v>Glutathione S-transferase family protein</v>
          </cell>
          <cell r="D11961">
            <v>0</v>
          </cell>
          <cell r="E11961">
            <v>-3.5355563449999998</v>
          </cell>
          <cell r="F11961">
            <v>0</v>
          </cell>
          <cell r="G11961">
            <v>-2.2893460380000001</v>
          </cell>
          <cell r="H11961">
            <v>0</v>
          </cell>
          <cell r="I11961">
            <v>0</v>
          </cell>
          <cell r="J11961">
            <v>0</v>
          </cell>
          <cell r="K11961">
            <v>0</v>
          </cell>
        </row>
        <row r="11962">
          <cell r="A11962" t="str">
            <v>TRIAE_CS42_3B_TGACv1_246418_AA0834350.1</v>
          </cell>
          <cell r="B11962" t="str">
            <v>glutathione S-transferase, putative, expressed</v>
          </cell>
          <cell r="C11962" t="str">
            <v>Glutathione S-transferase family protein</v>
          </cell>
          <cell r="D11962">
            <v>0</v>
          </cell>
          <cell r="E11962">
            <v>-2.8525879870000002</v>
          </cell>
          <cell r="F11962">
            <v>0</v>
          </cell>
          <cell r="G11962">
            <v>0</v>
          </cell>
          <cell r="H11962">
            <v>0</v>
          </cell>
          <cell r="I11962">
            <v>0</v>
          </cell>
          <cell r="J11962">
            <v>0</v>
          </cell>
          <cell r="K11962">
            <v>0</v>
          </cell>
        </row>
        <row r="11963">
          <cell r="A11963" t="str">
            <v>TRIAE_CS42_3DS_TGACv1_285889_AA0937830.1</v>
          </cell>
          <cell r="B11963" t="str">
            <v>glutathione S-transferase, putative, expressed</v>
          </cell>
          <cell r="C11963" t="str">
            <v>Glutathione S-transferase family protein</v>
          </cell>
          <cell r="D11963">
            <v>0</v>
          </cell>
          <cell r="E11963">
            <v>-2.7336551490000001</v>
          </cell>
          <cell r="F11963">
            <v>0</v>
          </cell>
          <cell r="G11963">
            <v>-1.7752188950000001</v>
          </cell>
          <cell r="H11963">
            <v>0</v>
          </cell>
          <cell r="I11963">
            <v>0</v>
          </cell>
          <cell r="J11963">
            <v>0</v>
          </cell>
          <cell r="K11963">
            <v>0</v>
          </cell>
        </row>
        <row r="11964">
          <cell r="A11964" t="str">
            <v>TRIAE_CS42_U_TGACv1_643110_AA2127360.1</v>
          </cell>
          <cell r="B11964" t="str">
            <v>glutathione S-transferase, putative, expressed</v>
          </cell>
          <cell r="C11964" t="str">
            <v>Glutathione S-transferase family protein</v>
          </cell>
          <cell r="D11964">
            <v>0</v>
          </cell>
          <cell r="E11964">
            <v>-2.469746877</v>
          </cell>
          <cell r="F11964">
            <v>0</v>
          </cell>
          <cell r="G11964">
            <v>0</v>
          </cell>
          <cell r="H11964">
            <v>0</v>
          </cell>
          <cell r="I11964">
            <v>0</v>
          </cell>
          <cell r="J11964">
            <v>0</v>
          </cell>
          <cell r="K11964">
            <v>2.5340444660000001</v>
          </cell>
        </row>
        <row r="11965">
          <cell r="A11965" t="str">
            <v>TRIAE_CS42_5AL_TGACv1_375027_AA1214280.1</v>
          </cell>
          <cell r="B11965" t="str">
            <v>glutathione S-transferase, putative, expressed</v>
          </cell>
          <cell r="C11965" t="str">
            <v>Glutathione S-transferase family protein</v>
          </cell>
          <cell r="D11965">
            <v>0</v>
          </cell>
          <cell r="E11965">
            <v>-2.286225924</v>
          </cell>
          <cell r="F11965">
            <v>0</v>
          </cell>
          <cell r="G11965">
            <v>0</v>
          </cell>
          <cell r="H11965">
            <v>0</v>
          </cell>
          <cell r="I11965">
            <v>0</v>
          </cell>
          <cell r="J11965">
            <v>0</v>
          </cell>
          <cell r="K11965">
            <v>0</v>
          </cell>
        </row>
        <row r="11966">
          <cell r="A11966" t="str">
            <v>TRIAE_CS42_5BL_TGACv1_404890_AA1314250.1</v>
          </cell>
          <cell r="B11966" t="str">
            <v>glutathione S-transferase, putative, expressed</v>
          </cell>
          <cell r="C11966" t="str">
            <v>Glutathione S-transferase family protein</v>
          </cell>
          <cell r="D11966">
            <v>0</v>
          </cell>
          <cell r="E11966">
            <v>-2.286225924</v>
          </cell>
          <cell r="F11966">
            <v>0</v>
          </cell>
          <cell r="G11966">
            <v>0</v>
          </cell>
          <cell r="H11966">
            <v>0</v>
          </cell>
          <cell r="I11966">
            <v>0</v>
          </cell>
          <cell r="J11966">
            <v>0</v>
          </cell>
          <cell r="K11966">
            <v>0</v>
          </cell>
        </row>
        <row r="11967">
          <cell r="A11967" t="str">
            <v>TRIAE_CS42_5DL_TGACv1_437209_AA1465570.1</v>
          </cell>
          <cell r="B11967" t="str">
            <v>glutathione S-transferase, putative, expressed</v>
          </cell>
          <cell r="C11967" t="str">
            <v>Glutathione S-transferase family protein</v>
          </cell>
          <cell r="D11967">
            <v>0</v>
          </cell>
          <cell r="E11967">
            <v>-2.286225924</v>
          </cell>
          <cell r="F11967">
            <v>0</v>
          </cell>
          <cell r="G11967">
            <v>0</v>
          </cell>
          <cell r="H11967">
            <v>0</v>
          </cell>
          <cell r="I11967">
            <v>0</v>
          </cell>
          <cell r="J11967">
            <v>0</v>
          </cell>
          <cell r="K11967">
            <v>0</v>
          </cell>
        </row>
        <row r="11968">
          <cell r="A11968" t="str">
            <v>TRIAE_CS42_5BS_TGACv1_423495_AA1378140.1</v>
          </cell>
          <cell r="B11968" t="str">
            <v>glutathione S-transferase, putative, expressed</v>
          </cell>
          <cell r="C11968" t="str">
            <v>Glutathione S-transferase family protein</v>
          </cell>
          <cell r="D11968">
            <v>0</v>
          </cell>
          <cell r="E11968">
            <v>-2.0951092579999999</v>
          </cell>
          <cell r="F11968">
            <v>0</v>
          </cell>
          <cell r="G11968">
            <v>0</v>
          </cell>
          <cell r="H11968">
            <v>0</v>
          </cell>
          <cell r="I11968">
            <v>0</v>
          </cell>
          <cell r="J11968">
            <v>0</v>
          </cell>
          <cell r="K11968">
            <v>0</v>
          </cell>
        </row>
        <row r="11969">
          <cell r="A11969" t="str">
            <v>TRIAE_CS42_5DS_TGACv1_458149_AA1492390.1</v>
          </cell>
          <cell r="B11969" t="str">
            <v>glutathione S-transferase, putative, expressed</v>
          </cell>
          <cell r="C11969" t="str">
            <v>Glutathione S-transferase family protein</v>
          </cell>
          <cell r="D11969">
            <v>0</v>
          </cell>
          <cell r="E11969">
            <v>-2.0951092579999999</v>
          </cell>
          <cell r="F11969">
            <v>0</v>
          </cell>
          <cell r="G11969">
            <v>0</v>
          </cell>
          <cell r="H11969">
            <v>0</v>
          </cell>
          <cell r="I11969">
            <v>0</v>
          </cell>
          <cell r="J11969">
            <v>0</v>
          </cell>
          <cell r="K11969">
            <v>0</v>
          </cell>
        </row>
        <row r="11970">
          <cell r="A11970" t="str">
            <v>TRIAE_CS42_5DS_TGACv1_457142_AA1483020.1</v>
          </cell>
          <cell r="B11970" t="str">
            <v>glutathione S-transferase, putative, expressed</v>
          </cell>
          <cell r="C11970" t="str">
            <v>Glutathione S-transferase family protein</v>
          </cell>
          <cell r="D11970">
            <v>0</v>
          </cell>
          <cell r="E11970">
            <v>-2.0812446019999999</v>
          </cell>
          <cell r="F11970">
            <v>0</v>
          </cell>
          <cell r="G11970">
            <v>0</v>
          </cell>
          <cell r="H11970">
            <v>0</v>
          </cell>
          <cell r="I11970">
            <v>0</v>
          </cell>
          <cell r="J11970">
            <v>0</v>
          </cell>
          <cell r="K11970">
            <v>0</v>
          </cell>
        </row>
        <row r="11971">
          <cell r="A11971" t="str">
            <v>TRIAE_CS42_4AS_TGACv1_308324_AA1027350.1</v>
          </cell>
          <cell r="B11971" t="str">
            <v>glutathione S-transferase, putative, expressed</v>
          </cell>
          <cell r="C11971" t="str">
            <v>Glutathione S-transferase family protein</v>
          </cell>
          <cell r="D11971">
            <v>0</v>
          </cell>
          <cell r="E11971">
            <v>-1.945930793</v>
          </cell>
          <cell r="F11971">
            <v>0</v>
          </cell>
          <cell r="G11971">
            <v>-2.9974094830000002</v>
          </cell>
          <cell r="H11971">
            <v>0</v>
          </cell>
          <cell r="I11971">
            <v>0</v>
          </cell>
          <cell r="J11971">
            <v>0</v>
          </cell>
          <cell r="K11971">
            <v>0</v>
          </cell>
        </row>
        <row r="11972">
          <cell r="A11972" t="str">
            <v>TRIAE_CS42_4DL_TGACv1_345822_AA1154510.1</v>
          </cell>
          <cell r="B11972" t="str">
            <v>glutathione S-transferase GSTU6, putative, expressed</v>
          </cell>
          <cell r="C11972" t="str">
            <v>Glutathione S-transferase family protein</v>
          </cell>
          <cell r="D11972">
            <v>0</v>
          </cell>
          <cell r="E11972">
            <v>-1.9199577759999999</v>
          </cell>
          <cell r="F11972">
            <v>0</v>
          </cell>
          <cell r="G11972">
            <v>-2.9974094830000002</v>
          </cell>
          <cell r="H11972">
            <v>0</v>
          </cell>
          <cell r="I11972">
            <v>0</v>
          </cell>
          <cell r="J11972">
            <v>0</v>
          </cell>
          <cell r="K11972">
            <v>0</v>
          </cell>
        </row>
        <row r="11973">
          <cell r="A11973" t="str">
            <v>TRIAE_CS42_4BL_TGACv1_320358_AA1036610.1</v>
          </cell>
          <cell r="B11973" t="str">
            <v>glutathione S-transferase, putative, expressed</v>
          </cell>
          <cell r="C11973" t="str">
            <v>Glutathione S-transferase family protein</v>
          </cell>
          <cell r="D11973">
            <v>0</v>
          </cell>
          <cell r="E11973">
            <v>-1.9199577759999999</v>
          </cell>
          <cell r="F11973">
            <v>0</v>
          </cell>
          <cell r="G11973">
            <v>-2.9974094830000002</v>
          </cell>
          <cell r="H11973">
            <v>0</v>
          </cell>
          <cell r="I11973">
            <v>0</v>
          </cell>
          <cell r="J11973">
            <v>0</v>
          </cell>
          <cell r="K11973">
            <v>0</v>
          </cell>
        </row>
        <row r="11974">
          <cell r="A11974" t="str">
            <v>TRIAE_CS42_4BL_TGACv1_321721_AA1064570.1</v>
          </cell>
          <cell r="B11974" t="str">
            <v>glutathione S-transferase, putative, expressed</v>
          </cell>
          <cell r="C11974" t="str">
            <v>Glutathione S-transferase family protein</v>
          </cell>
          <cell r="D11974">
            <v>0</v>
          </cell>
          <cell r="E11974">
            <v>-1.4040155480000001</v>
          </cell>
          <cell r="F11974">
            <v>0</v>
          </cell>
          <cell r="G11974">
            <v>0</v>
          </cell>
          <cell r="H11974">
            <v>0</v>
          </cell>
          <cell r="I11974">
            <v>0</v>
          </cell>
          <cell r="J11974">
            <v>0</v>
          </cell>
          <cell r="K11974">
            <v>0</v>
          </cell>
        </row>
        <row r="11975">
          <cell r="A11975" t="str">
            <v>TRIAE_CS42_6AL_TGACv1_471983_AA1516600.1</v>
          </cell>
          <cell r="B11975" t="str">
            <v>uncharacterized protein yqjG, putative, expressed</v>
          </cell>
          <cell r="C11975" t="str">
            <v>Glutathione S-transferase family protein</v>
          </cell>
          <cell r="D11975">
            <v>0</v>
          </cell>
          <cell r="E11975">
            <v>-1.2176371509999999</v>
          </cell>
          <cell r="F11975">
            <v>0</v>
          </cell>
          <cell r="G11975">
            <v>0</v>
          </cell>
          <cell r="H11975">
            <v>0</v>
          </cell>
          <cell r="I11975">
            <v>0</v>
          </cell>
          <cell r="J11975">
            <v>0</v>
          </cell>
          <cell r="K11975">
            <v>1.2837069029999999</v>
          </cell>
        </row>
        <row r="11976">
          <cell r="A11976" t="str">
            <v>TRIAE_CS42_3B_TGACv1_220865_AA0721670.1</v>
          </cell>
          <cell r="B11976" t="str">
            <v>glutathione S-transferase, putative, expressed</v>
          </cell>
          <cell r="C11976" t="str">
            <v>Glutathione S-transferase family protein</v>
          </cell>
          <cell r="D11976">
            <v>0</v>
          </cell>
          <cell r="E11976">
            <v>1.073631701</v>
          </cell>
          <cell r="F11976">
            <v>2.4520676620000001</v>
          </cell>
          <cell r="G11976">
            <v>3.5105451560000001</v>
          </cell>
          <cell r="H11976">
            <v>0</v>
          </cell>
          <cell r="I11976">
            <v>2.6298602930000001</v>
          </cell>
          <cell r="J11976">
            <v>0</v>
          </cell>
          <cell r="K11976">
            <v>2.7638908629999999</v>
          </cell>
        </row>
        <row r="11977">
          <cell r="A11977" t="str">
            <v>TRIAE_CS42_3DL_TGACv1_250288_AA0865400.1</v>
          </cell>
          <cell r="B11977" t="str">
            <v>glutathione S-transferase, putative, expressed</v>
          </cell>
          <cell r="C11977" t="str">
            <v>Glutathione S-transferase family protein</v>
          </cell>
          <cell r="D11977">
            <v>0</v>
          </cell>
          <cell r="E11977">
            <v>1.073631701</v>
          </cell>
          <cell r="F11977">
            <v>2.4520676620000001</v>
          </cell>
          <cell r="G11977">
            <v>3.5105451560000001</v>
          </cell>
          <cell r="H11977">
            <v>0</v>
          </cell>
          <cell r="I11977">
            <v>2.6298602930000001</v>
          </cell>
          <cell r="J11977">
            <v>0</v>
          </cell>
          <cell r="K11977">
            <v>2.7638908629999999</v>
          </cell>
        </row>
        <row r="11978">
          <cell r="A11978" t="str">
            <v>TRIAE_CS42_3AL_TGACv1_195903_AA0655540.1</v>
          </cell>
          <cell r="B11978" t="str">
            <v>glutathione S-transferase GSTU6, putative, expressed</v>
          </cell>
          <cell r="C11978" t="str">
            <v>Glutathione S-transferase family protein</v>
          </cell>
          <cell r="D11978">
            <v>0</v>
          </cell>
          <cell r="E11978">
            <v>1.1074451860000001</v>
          </cell>
          <cell r="F11978">
            <v>2.5149990679999998</v>
          </cell>
          <cell r="G11978">
            <v>3.5771526680000001</v>
          </cell>
          <cell r="H11978">
            <v>0</v>
          </cell>
          <cell r="I11978">
            <v>2.6342084890000002</v>
          </cell>
          <cell r="J11978">
            <v>0</v>
          </cell>
          <cell r="K11978">
            <v>2.8272294310000001</v>
          </cell>
        </row>
        <row r="11979">
          <cell r="A11979" t="str">
            <v>TRIAE_CS42_3DS_TGACv1_272459_AA0921080.1</v>
          </cell>
          <cell r="B11979" t="str">
            <v>glutathione S-transferase, putative, expressed</v>
          </cell>
          <cell r="C11979" t="str">
            <v>Glutathione S-transferase family protein</v>
          </cell>
          <cell r="D11979">
            <v>0</v>
          </cell>
          <cell r="E11979">
            <v>1.1296841209999999</v>
          </cell>
          <cell r="F11979">
            <v>0</v>
          </cell>
          <cell r="G11979">
            <v>0</v>
          </cell>
          <cell r="H11979">
            <v>0</v>
          </cell>
          <cell r="I11979">
            <v>0</v>
          </cell>
          <cell r="J11979">
            <v>0</v>
          </cell>
          <cell r="K11979">
            <v>0</v>
          </cell>
        </row>
        <row r="11980">
          <cell r="A11980" t="str">
            <v>TRIAE_CS42_3B_TGACv1_224135_AA0792740.1</v>
          </cell>
          <cell r="B11980" t="str">
            <v>glutathione S-transferase, putative, expressed</v>
          </cell>
          <cell r="C11980" t="str">
            <v>Glutathione S-transferase family protein</v>
          </cell>
          <cell r="D11980">
            <v>0</v>
          </cell>
          <cell r="E11980">
            <v>1.1804651349999999</v>
          </cell>
          <cell r="F11980">
            <v>0</v>
          </cell>
          <cell r="G11980">
            <v>0</v>
          </cell>
          <cell r="H11980">
            <v>0</v>
          </cell>
          <cell r="I11980">
            <v>0</v>
          </cell>
          <cell r="J11980">
            <v>0</v>
          </cell>
          <cell r="K11980">
            <v>0</v>
          </cell>
        </row>
        <row r="11981">
          <cell r="A11981" t="str">
            <v>TRIAE_CS42_4BL_TGACv1_320555_AA1043120.1</v>
          </cell>
          <cell r="B11981" t="str">
            <v>IN2-1 protein, putative, expressed</v>
          </cell>
          <cell r="C11981" t="str">
            <v>Glutathione S-transferase family protein</v>
          </cell>
          <cell r="D11981">
            <v>0</v>
          </cell>
          <cell r="E11981">
            <v>1.406148738</v>
          </cell>
          <cell r="F11981">
            <v>1.2702891549999999</v>
          </cell>
          <cell r="G11981">
            <v>1.2356270119999999</v>
          </cell>
          <cell r="H11981">
            <v>0</v>
          </cell>
          <cell r="I11981">
            <v>0</v>
          </cell>
          <cell r="J11981">
            <v>0</v>
          </cell>
          <cell r="K11981">
            <v>1.688718605</v>
          </cell>
        </row>
        <row r="11982">
          <cell r="A11982" t="str">
            <v>TRIAE_CS42_4AS_TGACv1_308636_AA1028740.1</v>
          </cell>
          <cell r="B11982" t="str">
            <v>IN2-1 protein, putative, expressed</v>
          </cell>
          <cell r="C11982" t="str">
            <v>Glutathione S-transferase family protein</v>
          </cell>
          <cell r="D11982">
            <v>0</v>
          </cell>
          <cell r="E11982">
            <v>1.406148738</v>
          </cell>
          <cell r="F11982">
            <v>0</v>
          </cell>
          <cell r="G11982">
            <v>0</v>
          </cell>
          <cell r="H11982">
            <v>0</v>
          </cell>
          <cell r="I11982">
            <v>0</v>
          </cell>
          <cell r="J11982">
            <v>0</v>
          </cell>
          <cell r="K11982">
            <v>0</v>
          </cell>
        </row>
        <row r="11983">
          <cell r="A11983" t="str">
            <v>TRIAE_CS42_4DL_TGACv1_342489_AA1115100.3</v>
          </cell>
          <cell r="B11983" t="str">
            <v>IN2-1 protein, putative, expressed</v>
          </cell>
          <cell r="C11983" t="str">
            <v>Glutathione S-transferase family protein</v>
          </cell>
          <cell r="D11983">
            <v>0</v>
          </cell>
          <cell r="E11983">
            <v>1.5243402880000001</v>
          </cell>
          <cell r="F11983">
            <v>1.2929769200000001</v>
          </cell>
          <cell r="G11983">
            <v>1.13286635</v>
          </cell>
          <cell r="H11983">
            <v>0</v>
          </cell>
          <cell r="I11983">
            <v>0</v>
          </cell>
          <cell r="J11983">
            <v>0</v>
          </cell>
          <cell r="K11983">
            <v>0</v>
          </cell>
        </row>
        <row r="11984">
          <cell r="A11984" t="str">
            <v>TRIAE_CS42_2DL_TGACv1_158263_AA0514000.2</v>
          </cell>
          <cell r="B11984" t="str">
            <v>glutathione S-transferase, putative, expressed</v>
          </cell>
          <cell r="C11984" t="str">
            <v>Glutathione S-transferase family protein</v>
          </cell>
          <cell r="D11984">
            <v>0</v>
          </cell>
          <cell r="E11984">
            <v>1.658833019</v>
          </cell>
          <cell r="F11984">
            <v>1.549000157</v>
          </cell>
          <cell r="G11984">
            <v>0</v>
          </cell>
          <cell r="H11984">
            <v>0</v>
          </cell>
          <cell r="I11984">
            <v>0</v>
          </cell>
          <cell r="J11984">
            <v>0</v>
          </cell>
          <cell r="K11984">
            <v>0</v>
          </cell>
        </row>
        <row r="11985">
          <cell r="A11985" t="str">
            <v>TRIAE_CS42_2AL_TGACv1_094013_AA0291070.1</v>
          </cell>
          <cell r="B11985" t="str">
            <v>glutathione S-transferase, putative, expressed</v>
          </cell>
          <cell r="C11985" t="str">
            <v>Glutathione S-transferase family protein</v>
          </cell>
          <cell r="D11985">
            <v>0</v>
          </cell>
          <cell r="E11985">
            <v>1.78101456</v>
          </cell>
          <cell r="F11985">
            <v>1.466688247</v>
          </cell>
          <cell r="G11985">
            <v>0</v>
          </cell>
          <cell r="H11985">
            <v>0</v>
          </cell>
          <cell r="I11985">
            <v>0</v>
          </cell>
          <cell r="J11985">
            <v>0</v>
          </cell>
          <cell r="K11985">
            <v>0</v>
          </cell>
        </row>
        <row r="11986">
          <cell r="A11986" t="str">
            <v>TRIAE_CS42_2BL_TGACv1_129440_AA0383810.2</v>
          </cell>
          <cell r="B11986" t="str">
            <v>glutathione S-transferase, putative, expressed</v>
          </cell>
          <cell r="C11986" t="str">
            <v>Glutathione S-transferase family protein</v>
          </cell>
          <cell r="D11986">
            <v>0</v>
          </cell>
          <cell r="E11986">
            <v>1.784709705</v>
          </cell>
          <cell r="F11986">
            <v>1.459198134</v>
          </cell>
          <cell r="G11986">
            <v>0</v>
          </cell>
          <cell r="H11986">
            <v>0</v>
          </cell>
          <cell r="I11986">
            <v>0</v>
          </cell>
          <cell r="J11986">
            <v>0</v>
          </cell>
          <cell r="K11986">
            <v>0</v>
          </cell>
        </row>
        <row r="11987">
          <cell r="A11987" t="str">
            <v>TRIAE_CS42_1BS_TGACv1_050671_AA0174330.1</v>
          </cell>
          <cell r="B11987" t="str">
            <v>glutathione S-transferase, putative, expressed</v>
          </cell>
          <cell r="C11987" t="str">
            <v>Glutathione S-transferase family protein</v>
          </cell>
          <cell r="D11987">
            <v>0</v>
          </cell>
          <cell r="E11987">
            <v>2.2758311039999999</v>
          </cell>
          <cell r="F11987">
            <v>0</v>
          </cell>
          <cell r="G11987">
            <v>0</v>
          </cell>
          <cell r="H11987">
            <v>0</v>
          </cell>
          <cell r="I11987">
            <v>0</v>
          </cell>
          <cell r="J11987">
            <v>0</v>
          </cell>
          <cell r="K11987">
            <v>0</v>
          </cell>
        </row>
        <row r="11988">
          <cell r="A11988" t="str">
            <v>TRIAE_CS42_1BS_TGACv1_050459_AA0172380.1</v>
          </cell>
          <cell r="B11988" t="str">
            <v>glutathione S-transferase, putative, expressed</v>
          </cell>
          <cell r="C11988" t="str">
            <v>Glutathione S-transferase family protein</v>
          </cell>
          <cell r="D11988">
            <v>0</v>
          </cell>
          <cell r="E11988">
            <v>2.4795148970000001</v>
          </cell>
          <cell r="F11988">
            <v>2.5472062919999998</v>
          </cell>
          <cell r="G11988">
            <v>1.9865551889999999</v>
          </cell>
          <cell r="H11988">
            <v>0</v>
          </cell>
          <cell r="I11988">
            <v>0</v>
          </cell>
          <cell r="J11988">
            <v>0</v>
          </cell>
          <cell r="K11988">
            <v>1.925736009</v>
          </cell>
        </row>
        <row r="11989">
          <cell r="A11989" t="str">
            <v>TRIAE_CS42_1AS_TGACv1_019036_AA0058530.1</v>
          </cell>
          <cell r="B11989" t="str">
            <v>glutathione S-transferase, putative, expressed</v>
          </cell>
          <cell r="C11989" t="str">
            <v>Glutathione S-transferase family protein</v>
          </cell>
          <cell r="D11989">
            <v>0</v>
          </cell>
          <cell r="E11989">
            <v>2.5491822599999998</v>
          </cell>
          <cell r="F11989">
            <v>2.0211906769999999</v>
          </cell>
          <cell r="G11989">
            <v>1.851195288</v>
          </cell>
          <cell r="H11989">
            <v>0</v>
          </cell>
          <cell r="I11989">
            <v>0</v>
          </cell>
          <cell r="J11989">
            <v>0</v>
          </cell>
          <cell r="K11989">
            <v>0</v>
          </cell>
        </row>
        <row r="11990">
          <cell r="A11990" t="str">
            <v>TRIAE_CS42_1BS_TGACv1_049924_AA0164400.1</v>
          </cell>
          <cell r="B11990" t="str">
            <v>glutathione S-transferase, putative, expressed</v>
          </cell>
          <cell r="C11990" t="str">
            <v>Glutathione S-transferase family protein</v>
          </cell>
          <cell r="D11990">
            <v>0</v>
          </cell>
          <cell r="E11990">
            <v>2.573830047</v>
          </cell>
          <cell r="F11990">
            <v>4.6166874919999996</v>
          </cell>
          <cell r="G11990">
            <v>5.6342226960000001</v>
          </cell>
          <cell r="H11990">
            <v>0</v>
          </cell>
          <cell r="I11990">
            <v>0</v>
          </cell>
          <cell r="J11990">
            <v>0</v>
          </cell>
          <cell r="K11990">
            <v>6.366677621</v>
          </cell>
        </row>
        <row r="11991">
          <cell r="A11991" t="str">
            <v>TRIAE_CS42_1AS_TGACv1_019317_AA0064800.1</v>
          </cell>
          <cell r="B11991" t="str">
            <v>glutathione S-transferase, putative, expressed</v>
          </cell>
          <cell r="C11991" t="str">
            <v>Glutathione S-transferase family protein</v>
          </cell>
          <cell r="D11991">
            <v>0</v>
          </cell>
          <cell r="E11991">
            <v>2.573830047</v>
          </cell>
          <cell r="F11991">
            <v>4.6166874919999996</v>
          </cell>
          <cell r="G11991">
            <v>5.6342226960000001</v>
          </cell>
          <cell r="H11991">
            <v>0</v>
          </cell>
          <cell r="I11991">
            <v>0</v>
          </cell>
          <cell r="J11991">
            <v>0</v>
          </cell>
          <cell r="K11991">
            <v>6.4140246919999999</v>
          </cell>
        </row>
        <row r="11992">
          <cell r="A11992" t="str">
            <v>TRIAE_CS42_1DS_TGACv1_081471_AA0260910.1</v>
          </cell>
          <cell r="B11992" t="str">
            <v>glutathione S-transferase, putative, expressed</v>
          </cell>
          <cell r="C11992" t="str">
            <v>Glutathione S-transferase family protein</v>
          </cell>
          <cell r="D11992">
            <v>0</v>
          </cell>
          <cell r="E11992">
            <v>2.573830047</v>
          </cell>
          <cell r="F11992">
            <v>4.6166874919999996</v>
          </cell>
          <cell r="G11992">
            <v>5.6342226960000001</v>
          </cell>
          <cell r="H11992">
            <v>0</v>
          </cell>
          <cell r="I11992">
            <v>0</v>
          </cell>
          <cell r="J11992">
            <v>0</v>
          </cell>
          <cell r="K11992">
            <v>6.4140246919999999</v>
          </cell>
        </row>
        <row r="11993">
          <cell r="A11993" t="str">
            <v>TRIAE_CS42_6DS_TGACv1_542726_AA1729020.1</v>
          </cell>
          <cell r="B11993" t="str">
            <v>glutathione S-transferase, putative, expressed</v>
          </cell>
          <cell r="C11993" t="str">
            <v>Glutathione S-transferase family protein</v>
          </cell>
          <cell r="D11993">
            <v>0</v>
          </cell>
          <cell r="E11993">
            <v>2.648746397</v>
          </cell>
          <cell r="F11993">
            <v>1.99428155</v>
          </cell>
          <cell r="G11993">
            <v>1.852394702</v>
          </cell>
          <cell r="H11993">
            <v>0</v>
          </cell>
          <cell r="I11993">
            <v>0</v>
          </cell>
          <cell r="J11993">
            <v>0</v>
          </cell>
          <cell r="K11993">
            <v>0</v>
          </cell>
        </row>
        <row r="11994">
          <cell r="A11994" t="str">
            <v>TRIAE_CS42_1DL_TGACv1_062300_AA0212100.1</v>
          </cell>
          <cell r="B11994" t="str">
            <v>glutathione S-transferase, N-terminal domain containing protein, expressed</v>
          </cell>
          <cell r="C11994" t="str">
            <v>Glutathione S-transferase family protein</v>
          </cell>
          <cell r="D11994">
            <v>0</v>
          </cell>
          <cell r="E11994">
            <v>2.8352897829999999</v>
          </cell>
          <cell r="F11994">
            <v>0</v>
          </cell>
          <cell r="G11994">
            <v>0</v>
          </cell>
          <cell r="H11994">
            <v>0</v>
          </cell>
          <cell r="I11994">
            <v>0</v>
          </cell>
          <cell r="J11994">
            <v>0</v>
          </cell>
          <cell r="K11994">
            <v>0</v>
          </cell>
        </row>
        <row r="11995">
          <cell r="A11995" t="str">
            <v>TRIAE_CS42_1AS_TGACv1_021532_AA0081830.1</v>
          </cell>
          <cell r="B11995" t="str">
            <v>glutathione S-transferase, putative, expressed</v>
          </cell>
          <cell r="C11995" t="str">
            <v>Glutathione S-transferase family protein</v>
          </cell>
          <cell r="D11995">
            <v>0</v>
          </cell>
          <cell r="E11995">
            <v>2.836356087</v>
          </cell>
          <cell r="F11995">
            <v>2.9293569069999998</v>
          </cell>
          <cell r="G11995">
            <v>2.2835189969999998</v>
          </cell>
          <cell r="H11995">
            <v>0</v>
          </cell>
          <cell r="I11995">
            <v>1.151669574</v>
          </cell>
          <cell r="J11995">
            <v>0</v>
          </cell>
          <cell r="K11995">
            <v>1.2574170119999999</v>
          </cell>
        </row>
        <row r="11996">
          <cell r="A11996" t="str">
            <v>TRIAE_CS42_1BS_TGACv1_051274_AA0178930.1</v>
          </cell>
          <cell r="B11996" t="str">
            <v>glutathione S-transferase, putative, expressed</v>
          </cell>
          <cell r="C11996" t="str">
            <v>Glutathione S-transferase family protein</v>
          </cell>
          <cell r="D11996">
            <v>0</v>
          </cell>
          <cell r="E11996">
            <v>2.9148874199999999</v>
          </cell>
          <cell r="F11996">
            <v>2.9339591089999999</v>
          </cell>
          <cell r="G11996">
            <v>2.2685464639999999</v>
          </cell>
          <cell r="H11996">
            <v>0</v>
          </cell>
          <cell r="I11996">
            <v>1.1422475219999999</v>
          </cell>
          <cell r="J11996">
            <v>0</v>
          </cell>
          <cell r="K11996">
            <v>1.2240990410000001</v>
          </cell>
        </row>
        <row r="11997">
          <cell r="A11997" t="str">
            <v>TRIAE_CS42_1DS_TGACv1_080472_AA0248650.1</v>
          </cell>
          <cell r="B11997" t="str">
            <v>glutathione S-transferase, putative, expressed</v>
          </cell>
          <cell r="C11997" t="str">
            <v>Glutathione S-transferase family protein</v>
          </cell>
          <cell r="D11997">
            <v>0</v>
          </cell>
          <cell r="E11997">
            <v>2.9148874199999999</v>
          </cell>
          <cell r="F11997">
            <v>2.9339591089999999</v>
          </cell>
          <cell r="G11997">
            <v>2.2685464639999999</v>
          </cell>
          <cell r="H11997">
            <v>0</v>
          </cell>
          <cell r="I11997">
            <v>1.1422475219999999</v>
          </cell>
          <cell r="J11997">
            <v>0</v>
          </cell>
          <cell r="K11997">
            <v>1.2240990410000001</v>
          </cell>
        </row>
        <row r="11998">
          <cell r="A11998" t="str">
            <v>TRIAE_CS42_4DL_TGACv1_343543_AA1136320.1</v>
          </cell>
          <cell r="B11998" t="str">
            <v>IN2-1 protein, putative, expressed</v>
          </cell>
          <cell r="C11998" t="str">
            <v>Glutathione S-transferase family protein</v>
          </cell>
          <cell r="D11998">
            <v>0</v>
          </cell>
          <cell r="E11998">
            <v>3.0362448230000001</v>
          </cell>
          <cell r="F11998">
            <v>5.8296926249999999</v>
          </cell>
          <cell r="G11998">
            <v>2.1842546440000001</v>
          </cell>
          <cell r="H11998">
            <v>0</v>
          </cell>
          <cell r="I11998">
            <v>0</v>
          </cell>
          <cell r="J11998">
            <v>0</v>
          </cell>
          <cell r="K11998">
            <v>0</v>
          </cell>
        </row>
        <row r="11999">
          <cell r="A11999" t="str">
            <v>TRIAE_CS42_7BL_TGACv1_579092_AA1904010.1</v>
          </cell>
          <cell r="B11999" t="str">
            <v>glutathione S-transferase, putative, expressed</v>
          </cell>
          <cell r="C11999" t="str">
            <v>Glutathione S-transferase family protein</v>
          </cell>
          <cell r="D11999">
            <v>0</v>
          </cell>
          <cell r="E11999">
            <v>4.0164940329999999</v>
          </cell>
          <cell r="F11999">
            <v>0</v>
          </cell>
          <cell r="G11999">
            <v>0</v>
          </cell>
          <cell r="H11999">
            <v>0</v>
          </cell>
          <cell r="I11999">
            <v>0</v>
          </cell>
          <cell r="J11999">
            <v>0</v>
          </cell>
          <cell r="K11999">
            <v>0</v>
          </cell>
        </row>
        <row r="12000">
          <cell r="A12000" t="str">
            <v>TRIAE_CS42_7DL_TGACv1_602755_AA1967460.1</v>
          </cell>
          <cell r="B12000" t="str">
            <v>glutathione S-transferase, putative, expressed</v>
          </cell>
          <cell r="C12000" t="str">
            <v>Glutathione S-transferase family protein</v>
          </cell>
          <cell r="D12000">
            <v>0</v>
          </cell>
          <cell r="E12000">
            <v>6.0552148060000004</v>
          </cell>
          <cell r="F12000">
            <v>0</v>
          </cell>
          <cell r="G12000">
            <v>0</v>
          </cell>
          <cell r="H12000">
            <v>0</v>
          </cell>
          <cell r="I12000">
            <v>0</v>
          </cell>
          <cell r="J12000">
            <v>0</v>
          </cell>
          <cell r="K12000">
            <v>0</v>
          </cell>
        </row>
        <row r="12001">
          <cell r="A12001" t="str">
            <v>TRIAE_CS42_1DS_TGACv1_080417_AA0247580.1</v>
          </cell>
          <cell r="B12001" t="str">
            <v>glutathione S-transferase, putative, expressed</v>
          </cell>
          <cell r="C12001" t="str">
            <v>Glutathione S-transferase family protein</v>
          </cell>
          <cell r="D12001">
            <v>0</v>
          </cell>
          <cell r="E12001">
            <v>0</v>
          </cell>
          <cell r="F12001">
            <v>3.0250071040000002</v>
          </cell>
          <cell r="G12001">
            <v>0</v>
          </cell>
          <cell r="H12001">
            <v>0</v>
          </cell>
          <cell r="I12001">
            <v>1.063389283</v>
          </cell>
          <cell r="J12001">
            <v>0</v>
          </cell>
          <cell r="K12001">
            <v>0</v>
          </cell>
        </row>
        <row r="12002">
          <cell r="A12002" t="str">
            <v>TRIAE_CS42_4AL_TGACv1_288539_AA0951460.1</v>
          </cell>
          <cell r="B12002" t="str">
            <v>glutathione S-transferase, putative, expressed</v>
          </cell>
          <cell r="C12002" t="str">
            <v>Glutathione S-transferase family protein</v>
          </cell>
          <cell r="D12002">
            <v>0</v>
          </cell>
          <cell r="E12002">
            <v>0</v>
          </cell>
          <cell r="F12002">
            <v>1.6045879670000001</v>
          </cell>
          <cell r="G12002">
            <v>2.1622758110000002</v>
          </cell>
          <cell r="H12002">
            <v>0</v>
          </cell>
          <cell r="I12002">
            <v>1.681961569</v>
          </cell>
          <cell r="J12002">
            <v>0</v>
          </cell>
          <cell r="K12002">
            <v>1.220104536</v>
          </cell>
        </row>
        <row r="12003">
          <cell r="A12003" t="str">
            <v>TRIAE_CS42_7AS_TGACv1_570416_AA1835420.1</v>
          </cell>
          <cell r="B12003" t="str">
            <v>glutathione S-transferase, putative, expressed</v>
          </cell>
          <cell r="C12003" t="str">
            <v>Glutathione S-transferase family protein</v>
          </cell>
          <cell r="D12003">
            <v>0</v>
          </cell>
          <cell r="E12003">
            <v>0</v>
          </cell>
          <cell r="F12003">
            <v>1.6045879670000001</v>
          </cell>
          <cell r="G12003">
            <v>2.1622758110000002</v>
          </cell>
          <cell r="H12003">
            <v>0</v>
          </cell>
          <cell r="I12003">
            <v>1.681961569</v>
          </cell>
          <cell r="J12003">
            <v>0</v>
          </cell>
          <cell r="K12003">
            <v>1.220104536</v>
          </cell>
        </row>
        <row r="12004">
          <cell r="A12004" t="str">
            <v>TRIAE_CS42_7DS_TGACv1_623736_AA2055710.1</v>
          </cell>
          <cell r="B12004" t="str">
            <v>glutathione S-transferase, putative, expressed</v>
          </cell>
          <cell r="C12004" t="str">
            <v>Glutathione S-transferase family protein</v>
          </cell>
          <cell r="D12004">
            <v>0</v>
          </cell>
          <cell r="E12004">
            <v>0</v>
          </cell>
          <cell r="F12004">
            <v>1.42944906</v>
          </cell>
          <cell r="G12004">
            <v>2.2691832239999998</v>
          </cell>
          <cell r="H12004">
            <v>0</v>
          </cell>
          <cell r="I12004">
            <v>1.695211018</v>
          </cell>
          <cell r="J12004">
            <v>0</v>
          </cell>
          <cell r="K12004">
            <v>1.207105192</v>
          </cell>
        </row>
        <row r="12005">
          <cell r="A12005" t="str">
            <v>TRIAE_CS42_5AL_TGACv1_377093_AA1244040.1</v>
          </cell>
          <cell r="B12005" t="str">
            <v>glutathione S-transferase, putative, expressed</v>
          </cell>
          <cell r="C12005" t="str">
            <v>Glutathione S-transferase family protein</v>
          </cell>
          <cell r="D12005">
            <v>0</v>
          </cell>
          <cell r="E12005">
            <v>0</v>
          </cell>
          <cell r="F12005">
            <v>0</v>
          </cell>
          <cell r="G12005">
            <v>0</v>
          </cell>
          <cell r="H12005">
            <v>0</v>
          </cell>
          <cell r="I12005">
            <v>0</v>
          </cell>
          <cell r="J12005">
            <v>0</v>
          </cell>
          <cell r="K12005">
            <v>-3.641527065</v>
          </cell>
        </row>
        <row r="12006">
          <cell r="A12006" t="str">
            <v>TRIAE_CS42_4DL_TGACv1_342706_AA1120120.2</v>
          </cell>
          <cell r="B12006" t="str">
            <v>glutathione S-transferase, putative, expressed</v>
          </cell>
          <cell r="C12006" t="str">
            <v>Glutathione S-transferase family protein</v>
          </cell>
          <cell r="D12006">
            <v>0</v>
          </cell>
          <cell r="E12006">
            <v>0</v>
          </cell>
          <cell r="F12006">
            <v>0</v>
          </cell>
          <cell r="G12006">
            <v>0</v>
          </cell>
          <cell r="H12006">
            <v>0</v>
          </cell>
          <cell r="I12006">
            <v>0</v>
          </cell>
          <cell r="J12006">
            <v>0</v>
          </cell>
          <cell r="K12006">
            <v>-3.1389776120000001</v>
          </cell>
        </row>
        <row r="12007">
          <cell r="A12007" t="str">
            <v>TRIAE_CS42_1DL_TGACv1_061414_AA0194580.1</v>
          </cell>
          <cell r="B12007" t="str">
            <v>glutathione S-transferase, putative, expressed</v>
          </cell>
          <cell r="C12007" t="str">
            <v>Glutathione S-transferase family protein</v>
          </cell>
          <cell r="D12007">
            <v>0</v>
          </cell>
          <cell r="E12007">
            <v>0</v>
          </cell>
          <cell r="F12007">
            <v>0</v>
          </cell>
          <cell r="G12007">
            <v>0</v>
          </cell>
          <cell r="H12007">
            <v>0</v>
          </cell>
          <cell r="I12007">
            <v>0</v>
          </cell>
          <cell r="J12007">
            <v>0</v>
          </cell>
          <cell r="K12007">
            <v>-3.0041780650000001</v>
          </cell>
        </row>
        <row r="12008">
          <cell r="A12008" t="str">
            <v>TRIAE_CS42_1AL_TGACv1_001408_AA0030180.1</v>
          </cell>
          <cell r="B12008" t="str">
            <v>glutathione S-transferase, putative, expressed</v>
          </cell>
          <cell r="C12008" t="str">
            <v>Glutathione S-transferase family protein</v>
          </cell>
          <cell r="D12008">
            <v>0</v>
          </cell>
          <cell r="E12008">
            <v>0</v>
          </cell>
          <cell r="F12008">
            <v>0</v>
          </cell>
          <cell r="G12008">
            <v>0</v>
          </cell>
          <cell r="H12008">
            <v>0</v>
          </cell>
          <cell r="I12008">
            <v>0</v>
          </cell>
          <cell r="J12008">
            <v>0</v>
          </cell>
          <cell r="K12008">
            <v>-2.9838352480000001</v>
          </cell>
        </row>
        <row r="12009">
          <cell r="A12009" t="str">
            <v>TRIAE_CS42_1BL_TGACv1_031909_AA0122670.2</v>
          </cell>
          <cell r="B12009" t="str">
            <v>glutathione S-transferase, putative, expressed</v>
          </cell>
          <cell r="C12009" t="str">
            <v>Glutathione S-transferase family protein</v>
          </cell>
          <cell r="D12009">
            <v>0</v>
          </cell>
          <cell r="E12009">
            <v>0</v>
          </cell>
          <cell r="F12009">
            <v>0</v>
          </cell>
          <cell r="G12009">
            <v>0</v>
          </cell>
          <cell r="H12009">
            <v>0</v>
          </cell>
          <cell r="I12009">
            <v>0</v>
          </cell>
          <cell r="J12009">
            <v>0</v>
          </cell>
          <cell r="K12009">
            <v>-2.9838352480000001</v>
          </cell>
        </row>
        <row r="12010">
          <cell r="A12010" t="str">
            <v>TRIAE_CS42_4BL_TGACv1_320447_AA1039550.1</v>
          </cell>
          <cell r="B12010" t="str">
            <v>glutathione S-transferase, putative, expressed</v>
          </cell>
          <cell r="C12010" t="str">
            <v>Glutathione S-transferase family protein</v>
          </cell>
          <cell r="D12010">
            <v>0</v>
          </cell>
          <cell r="E12010">
            <v>0</v>
          </cell>
          <cell r="F12010">
            <v>0</v>
          </cell>
          <cell r="G12010">
            <v>0</v>
          </cell>
          <cell r="H12010">
            <v>0</v>
          </cell>
          <cell r="I12010">
            <v>0</v>
          </cell>
          <cell r="J12010">
            <v>0</v>
          </cell>
          <cell r="K12010">
            <v>-2.754300234</v>
          </cell>
        </row>
        <row r="12011">
          <cell r="A12011" t="str">
            <v>TRIAE_CS42_1DL_TGACv1_064830_AA0235850.2</v>
          </cell>
          <cell r="B12011" t="str">
            <v>glutathione S-transferase, putative, expressed</v>
          </cell>
          <cell r="C12011" t="str">
            <v>Glutathione S-transferase family protein</v>
          </cell>
          <cell r="D12011">
            <v>0</v>
          </cell>
          <cell r="E12011">
            <v>0</v>
          </cell>
          <cell r="F12011">
            <v>0</v>
          </cell>
          <cell r="G12011">
            <v>0</v>
          </cell>
          <cell r="H12011">
            <v>0</v>
          </cell>
          <cell r="I12011">
            <v>0</v>
          </cell>
          <cell r="J12011">
            <v>0</v>
          </cell>
          <cell r="K12011">
            <v>-2.6045176620000001</v>
          </cell>
        </row>
        <row r="12012">
          <cell r="A12012" t="str">
            <v>TRIAE_CS42_1AL_TGACv1_003885_AA0051840.1</v>
          </cell>
          <cell r="B12012" t="str">
            <v>glutathione S-transferase, putative, expressed</v>
          </cell>
          <cell r="C12012" t="str">
            <v>Glutathione S-transferase family protein</v>
          </cell>
          <cell r="D12012">
            <v>0</v>
          </cell>
          <cell r="E12012">
            <v>0</v>
          </cell>
          <cell r="F12012">
            <v>0</v>
          </cell>
          <cell r="G12012">
            <v>0</v>
          </cell>
          <cell r="H12012">
            <v>0</v>
          </cell>
          <cell r="I12012">
            <v>0</v>
          </cell>
          <cell r="J12012">
            <v>0</v>
          </cell>
          <cell r="K12012">
            <v>-2.3490588589999999</v>
          </cell>
        </row>
        <row r="12013">
          <cell r="A12013" t="str">
            <v>TRIAE_CS42_1BL_TGACv1_031387_AA0112950.1</v>
          </cell>
          <cell r="B12013" t="str">
            <v>glutathione S-transferase, putative, expressed</v>
          </cell>
          <cell r="C12013" t="str">
            <v>Glutathione S-transferase family protein</v>
          </cell>
          <cell r="D12013">
            <v>0</v>
          </cell>
          <cell r="E12013">
            <v>0</v>
          </cell>
          <cell r="F12013">
            <v>0</v>
          </cell>
          <cell r="G12013">
            <v>0</v>
          </cell>
          <cell r="H12013">
            <v>0</v>
          </cell>
          <cell r="I12013">
            <v>0</v>
          </cell>
          <cell r="J12013">
            <v>0</v>
          </cell>
          <cell r="K12013">
            <v>-2.3490588589999999</v>
          </cell>
        </row>
        <row r="12014">
          <cell r="A12014" t="str">
            <v>TRIAE_CS42_5BL_TGACv1_406956_AA1351860.1</v>
          </cell>
          <cell r="B12014" t="str">
            <v>glutathione S-transferase, putative, expressed</v>
          </cell>
          <cell r="C12014" t="str">
            <v>Glutathione S-transferase family protein</v>
          </cell>
          <cell r="D12014">
            <v>0</v>
          </cell>
          <cell r="E12014">
            <v>0</v>
          </cell>
          <cell r="F12014">
            <v>0</v>
          </cell>
          <cell r="G12014">
            <v>0</v>
          </cell>
          <cell r="H12014">
            <v>0</v>
          </cell>
          <cell r="I12014">
            <v>0</v>
          </cell>
          <cell r="J12014">
            <v>0</v>
          </cell>
          <cell r="K12014">
            <v>-2.193933726</v>
          </cell>
        </row>
        <row r="12015">
          <cell r="A12015" t="str">
            <v>TRIAE_CS42_5DL_TGACv1_433500_AA1414840.1</v>
          </cell>
          <cell r="B12015" t="str">
            <v>glutathione S-transferase, putative, expressed</v>
          </cell>
          <cell r="C12015" t="str">
            <v>Glutathione S-transferase family protein</v>
          </cell>
          <cell r="D12015">
            <v>0</v>
          </cell>
          <cell r="E12015">
            <v>0</v>
          </cell>
          <cell r="F12015">
            <v>0</v>
          </cell>
          <cell r="G12015">
            <v>0</v>
          </cell>
          <cell r="H12015">
            <v>0</v>
          </cell>
          <cell r="I12015">
            <v>0</v>
          </cell>
          <cell r="J12015">
            <v>0</v>
          </cell>
          <cell r="K12015">
            <v>-2.1419356070000002</v>
          </cell>
        </row>
        <row r="12016">
          <cell r="A12016" t="str">
            <v>TRIAE_CS42_3DS_TGACv1_271450_AA0898690.1</v>
          </cell>
          <cell r="B12016" t="str">
            <v>glutathione S-transferase, C-terminal domain containing protein, expressed</v>
          </cell>
          <cell r="C12016" t="str">
            <v>Glutathione S-transferase family protein</v>
          </cell>
          <cell r="D12016">
            <v>0</v>
          </cell>
          <cell r="E12016">
            <v>0</v>
          </cell>
          <cell r="F12016">
            <v>0</v>
          </cell>
          <cell r="G12016">
            <v>0</v>
          </cell>
          <cell r="H12016">
            <v>0</v>
          </cell>
          <cell r="I12016">
            <v>0</v>
          </cell>
          <cell r="J12016">
            <v>0</v>
          </cell>
          <cell r="K12016">
            <v>-1.74534181</v>
          </cell>
        </row>
        <row r="12017">
          <cell r="A12017" t="str">
            <v>TRIAE_CS42_3AS_TGACv1_210940_AA0681810.1</v>
          </cell>
          <cell r="B12017" t="str">
            <v>glutathione S-transferase, C-terminal domain containing protein, expressed</v>
          </cell>
          <cell r="C12017" t="str">
            <v>Glutathione S-transferase family protein</v>
          </cell>
          <cell r="D12017">
            <v>0</v>
          </cell>
          <cell r="E12017">
            <v>0</v>
          </cell>
          <cell r="F12017">
            <v>0</v>
          </cell>
          <cell r="G12017">
            <v>0</v>
          </cell>
          <cell r="H12017">
            <v>0</v>
          </cell>
          <cell r="I12017">
            <v>0</v>
          </cell>
          <cell r="J12017">
            <v>0</v>
          </cell>
          <cell r="K12017">
            <v>-1.7185780319999999</v>
          </cell>
        </row>
        <row r="12018">
          <cell r="A12018" t="str">
            <v>TRIAE_CS42_3B_TGACv1_220857_AA0721510.1</v>
          </cell>
          <cell r="B12018" t="str">
            <v>glutathione S-transferase, C-terminal domain containing protein, expressed</v>
          </cell>
          <cell r="C12018" t="str">
            <v>Glutathione S-transferase family protein</v>
          </cell>
          <cell r="D12018">
            <v>0</v>
          </cell>
          <cell r="E12018">
            <v>0</v>
          </cell>
          <cell r="F12018">
            <v>0</v>
          </cell>
          <cell r="G12018">
            <v>0</v>
          </cell>
          <cell r="H12018">
            <v>0</v>
          </cell>
          <cell r="I12018">
            <v>0</v>
          </cell>
          <cell r="J12018">
            <v>0</v>
          </cell>
          <cell r="K12018">
            <v>-1.7185780319999999</v>
          </cell>
        </row>
        <row r="12019">
          <cell r="A12019" t="str">
            <v>TRIAE_CS42_6BL_TGACv1_501543_AA1618600.1</v>
          </cell>
          <cell r="B12019" t="str">
            <v>glutathione S-transferase GSTU6, putative, expressed</v>
          </cell>
          <cell r="C12019" t="str">
            <v>Glutathione S-transferase family protein</v>
          </cell>
          <cell r="D12019">
            <v>0</v>
          </cell>
          <cell r="E12019">
            <v>0</v>
          </cell>
          <cell r="F12019">
            <v>0</v>
          </cell>
          <cell r="G12019">
            <v>-9.2312832999999994</v>
          </cell>
          <cell r="H12019">
            <v>0</v>
          </cell>
          <cell r="I12019">
            <v>0</v>
          </cell>
          <cell r="J12019">
            <v>0</v>
          </cell>
          <cell r="K12019">
            <v>-1.3883751870000001</v>
          </cell>
        </row>
        <row r="12020">
          <cell r="A12020" t="str">
            <v>TRIAE_CS42_6BL_TGACv1_501889_AA1621310.1</v>
          </cell>
          <cell r="B12020" t="str">
            <v>glutathione S-transferase, putative, expressed</v>
          </cell>
          <cell r="C12020" t="str">
            <v>Glutathione S-transferase family protein</v>
          </cell>
          <cell r="D12020">
            <v>0</v>
          </cell>
          <cell r="E12020">
            <v>0</v>
          </cell>
          <cell r="F12020">
            <v>0</v>
          </cell>
          <cell r="G12020">
            <v>-9.1101893349999994</v>
          </cell>
          <cell r="H12020">
            <v>0</v>
          </cell>
          <cell r="I12020">
            <v>0</v>
          </cell>
          <cell r="J12020">
            <v>0</v>
          </cell>
          <cell r="K12020">
            <v>-1.324236564</v>
          </cell>
        </row>
        <row r="12021">
          <cell r="A12021" t="str">
            <v>TRIAE_CS42_1AL_TGACv1_000725_AA0017990.1</v>
          </cell>
          <cell r="B12021" t="str">
            <v>glutathione S-transferase, putative, expressed</v>
          </cell>
          <cell r="C12021" t="str">
            <v>Glutathione S-transferase family protein</v>
          </cell>
          <cell r="D12021">
            <v>0</v>
          </cell>
          <cell r="E12021">
            <v>0</v>
          </cell>
          <cell r="F12021">
            <v>0</v>
          </cell>
          <cell r="G12021">
            <v>0</v>
          </cell>
          <cell r="H12021">
            <v>0</v>
          </cell>
          <cell r="I12021">
            <v>0</v>
          </cell>
          <cell r="J12021">
            <v>0</v>
          </cell>
          <cell r="K12021">
            <v>-1.0653188330000001</v>
          </cell>
        </row>
        <row r="12022">
          <cell r="A12022" t="str">
            <v>TRIAE_CS42_1BL_TGACv1_033063_AA0136590.1</v>
          </cell>
          <cell r="B12022" t="str">
            <v>glutathione S-transferase, putative, expressed</v>
          </cell>
          <cell r="C12022" t="str">
            <v>Glutathione S-transferase family protein</v>
          </cell>
          <cell r="D12022">
            <v>0</v>
          </cell>
          <cell r="E12022">
            <v>0</v>
          </cell>
          <cell r="F12022">
            <v>0</v>
          </cell>
          <cell r="G12022">
            <v>0</v>
          </cell>
          <cell r="H12022">
            <v>0</v>
          </cell>
          <cell r="I12022">
            <v>0</v>
          </cell>
          <cell r="J12022">
            <v>0</v>
          </cell>
          <cell r="K12022">
            <v>-1.0653188330000001</v>
          </cell>
        </row>
        <row r="12023">
          <cell r="A12023" t="str">
            <v>TRIAE_CS42_7AL_TGACv1_559001_AA1797450.1</v>
          </cell>
          <cell r="B12023" t="str">
            <v>glutathione S-transferase, putative, expressed</v>
          </cell>
          <cell r="C12023" t="str">
            <v>Glutathione S-transferase family protein</v>
          </cell>
          <cell r="D12023">
            <v>0</v>
          </cell>
          <cell r="E12023">
            <v>0</v>
          </cell>
          <cell r="F12023">
            <v>0</v>
          </cell>
          <cell r="G12023">
            <v>2.1446211989999999</v>
          </cell>
          <cell r="H12023">
            <v>0</v>
          </cell>
          <cell r="I12023">
            <v>0</v>
          </cell>
          <cell r="J12023">
            <v>0</v>
          </cell>
          <cell r="K12023">
            <v>1.120410025</v>
          </cell>
        </row>
        <row r="12024">
          <cell r="A12024" t="str">
            <v>TRIAE_CS42_7DL_TGACv1_603080_AA1975400.1</v>
          </cell>
          <cell r="B12024" t="str">
            <v>glutathione S-transferase, putative, expressed</v>
          </cell>
          <cell r="C12024" t="str">
            <v>Glutathione S-transferase family protein</v>
          </cell>
          <cell r="D12024">
            <v>0</v>
          </cell>
          <cell r="E12024">
            <v>0</v>
          </cell>
          <cell r="F12024">
            <v>0</v>
          </cell>
          <cell r="G12024">
            <v>2.1446211989999999</v>
          </cell>
          <cell r="H12024">
            <v>0</v>
          </cell>
          <cell r="I12024">
            <v>0</v>
          </cell>
          <cell r="J12024">
            <v>0</v>
          </cell>
          <cell r="K12024">
            <v>1.120410025</v>
          </cell>
        </row>
        <row r="12025">
          <cell r="A12025" t="str">
            <v>TRIAE_CS42_7BL_TGACv1_577809_AA1883820.1</v>
          </cell>
          <cell r="B12025" t="str">
            <v>glutathione S-transferase, putative, expressed</v>
          </cell>
          <cell r="C12025" t="str">
            <v>Glutathione S-transferase family protein</v>
          </cell>
          <cell r="D12025">
            <v>0</v>
          </cell>
          <cell r="E12025">
            <v>0</v>
          </cell>
          <cell r="F12025">
            <v>0</v>
          </cell>
          <cell r="G12025">
            <v>2.1446211989999999</v>
          </cell>
          <cell r="H12025">
            <v>0</v>
          </cell>
          <cell r="I12025">
            <v>0</v>
          </cell>
          <cell r="J12025">
            <v>0</v>
          </cell>
          <cell r="K12025">
            <v>1.1319779649999999</v>
          </cell>
        </row>
        <row r="12026">
          <cell r="A12026" t="str">
            <v>TRIAE_CS42_5AS_TGACv1_393317_AA1271120.1</v>
          </cell>
          <cell r="B12026" t="str">
            <v>glutathione S-transferase, putative, expressed</v>
          </cell>
          <cell r="C12026" t="str">
            <v>Glutathione S-transferase family protein</v>
          </cell>
          <cell r="D12026">
            <v>0</v>
          </cell>
          <cell r="E12026">
            <v>0</v>
          </cell>
          <cell r="F12026">
            <v>5.4406617510000004</v>
          </cell>
          <cell r="G12026">
            <v>0</v>
          </cell>
          <cell r="H12026">
            <v>0</v>
          </cell>
          <cell r="I12026">
            <v>0</v>
          </cell>
          <cell r="J12026">
            <v>0</v>
          </cell>
          <cell r="K12026">
            <v>1.8495591849999999</v>
          </cell>
        </row>
        <row r="12027">
          <cell r="A12027" t="str">
            <v>TRIAE_CS42_1AL_TGACv1_002955_AA0046720.1</v>
          </cell>
          <cell r="B12027" t="str">
            <v>glutathione S-transferase, putative, expressed</v>
          </cell>
          <cell r="C12027" t="str">
            <v>Glutathione S-transferase family protein</v>
          </cell>
          <cell r="D12027">
            <v>0</v>
          </cell>
          <cell r="E12027">
            <v>0</v>
          </cell>
          <cell r="F12027">
            <v>0</v>
          </cell>
          <cell r="G12027">
            <v>0</v>
          </cell>
          <cell r="H12027">
            <v>0</v>
          </cell>
          <cell r="I12027">
            <v>0</v>
          </cell>
          <cell r="J12027">
            <v>0</v>
          </cell>
          <cell r="K12027">
            <v>2.641113941</v>
          </cell>
        </row>
        <row r="12028">
          <cell r="A12028" t="str">
            <v>TRIAE_CS42_1BL_TGACv1_034040_AA0143180.1</v>
          </cell>
          <cell r="B12028" t="str">
            <v>glutathione S-transferase, putative, expressed</v>
          </cell>
          <cell r="C12028" t="str">
            <v>Glutathione S-transferase family protein</v>
          </cell>
          <cell r="D12028">
            <v>0</v>
          </cell>
          <cell r="E12028">
            <v>0</v>
          </cell>
          <cell r="F12028">
            <v>0</v>
          </cell>
          <cell r="G12028">
            <v>0</v>
          </cell>
          <cell r="H12028">
            <v>0</v>
          </cell>
          <cell r="I12028">
            <v>0</v>
          </cell>
          <cell r="J12028">
            <v>0</v>
          </cell>
          <cell r="K12028">
            <v>2.641113941</v>
          </cell>
        </row>
        <row r="12029">
          <cell r="A12029" t="str">
            <v>TRIAE_CS42_1DL_TGACv1_061935_AA0205830.1</v>
          </cell>
          <cell r="B12029" t="str">
            <v>glutathione S-transferase, putative, expressed</v>
          </cell>
          <cell r="C12029" t="str">
            <v>Glutathione S-transferase family protein</v>
          </cell>
          <cell r="D12029">
            <v>0</v>
          </cell>
          <cell r="E12029">
            <v>0</v>
          </cell>
          <cell r="F12029">
            <v>0</v>
          </cell>
          <cell r="G12029">
            <v>0</v>
          </cell>
          <cell r="H12029">
            <v>0</v>
          </cell>
          <cell r="I12029">
            <v>0</v>
          </cell>
          <cell r="J12029">
            <v>0</v>
          </cell>
          <cell r="K12029">
            <v>2.641113941</v>
          </cell>
        </row>
        <row r="12030">
          <cell r="A12030" t="str">
            <v>TRIAE_CS42_6BS_TGACv1_513952_AA1652760.2</v>
          </cell>
          <cell r="B12030" t="str">
            <v>uncharacterized protein yqjG, putative, expressed</v>
          </cell>
          <cell r="C12030" t="str">
            <v>Glutathione S-transferase family protein</v>
          </cell>
          <cell r="D12030">
            <v>0</v>
          </cell>
          <cell r="E12030">
            <v>0</v>
          </cell>
          <cell r="F12030">
            <v>0</v>
          </cell>
          <cell r="G12030">
            <v>0</v>
          </cell>
          <cell r="H12030">
            <v>0</v>
          </cell>
          <cell r="I12030">
            <v>0</v>
          </cell>
          <cell r="J12030">
            <v>0</v>
          </cell>
          <cell r="K12030">
            <v>2.8251203309999999</v>
          </cell>
        </row>
        <row r="12031">
          <cell r="A12031" t="str">
            <v>TRIAE_CS42_5DL_TGACv1_433626_AA1418000.1</v>
          </cell>
          <cell r="B12031" t="str">
            <v>glutathione S-transferase, putative, expressed</v>
          </cell>
          <cell r="C12031" t="str">
            <v>Glutathione S-transferase family protein</v>
          </cell>
          <cell r="D12031">
            <v>0</v>
          </cell>
          <cell r="E12031">
            <v>0</v>
          </cell>
          <cell r="F12031">
            <v>0</v>
          </cell>
          <cell r="G12031">
            <v>2.7560233300000001</v>
          </cell>
          <cell r="H12031">
            <v>0</v>
          </cell>
          <cell r="I12031">
            <v>0</v>
          </cell>
          <cell r="J12031">
            <v>0</v>
          </cell>
          <cell r="K12031">
            <v>4.8749030099999997</v>
          </cell>
        </row>
        <row r="12032">
          <cell r="A12032" t="str">
            <v>TRIAE_CS42_4AL_TGACv1_288580_AA0952590.1</v>
          </cell>
          <cell r="B12032" t="str">
            <v>glutathione S-transferase, putative, expressed</v>
          </cell>
          <cell r="C12032" t="str">
            <v>Glutathione S-transferase family protein</v>
          </cell>
          <cell r="D12032">
            <v>0</v>
          </cell>
          <cell r="E12032">
            <v>0</v>
          </cell>
          <cell r="F12032">
            <v>-1.7103743419999999</v>
          </cell>
          <cell r="G12032">
            <v>-4.8900829530000003</v>
          </cell>
          <cell r="H12032">
            <v>0</v>
          </cell>
          <cell r="I12032">
            <v>0</v>
          </cell>
          <cell r="J12032">
            <v>0</v>
          </cell>
          <cell r="K12032">
            <v>0</v>
          </cell>
        </row>
        <row r="12033">
          <cell r="A12033" t="str">
            <v>TRIAE_CS42_1DL_TGACv1_062756_AA0219430.1</v>
          </cell>
          <cell r="B12033" t="str">
            <v>glutathione S-transferase GSTU6, putative, expressed</v>
          </cell>
          <cell r="C12033" t="str">
            <v>Glutathione S-transferase family protein</v>
          </cell>
          <cell r="D12033">
            <v>0</v>
          </cell>
          <cell r="E12033">
            <v>0</v>
          </cell>
          <cell r="F12033">
            <v>1.4517614729999999</v>
          </cell>
          <cell r="G12033">
            <v>2.8355130989999999</v>
          </cell>
          <cell r="H12033">
            <v>0</v>
          </cell>
          <cell r="I12033">
            <v>0</v>
          </cell>
          <cell r="J12033">
            <v>0</v>
          </cell>
          <cell r="K12033">
            <v>0</v>
          </cell>
        </row>
        <row r="12034">
          <cell r="A12034" t="str">
            <v>TRIAE_CS42_1BS_TGACv1_050249_AA0169680.1</v>
          </cell>
          <cell r="B12034" t="str">
            <v>glutathione S-transferase, putative, expressed</v>
          </cell>
          <cell r="C12034" t="str">
            <v>Glutathione S-transferase family protein</v>
          </cell>
          <cell r="D12034">
            <v>0</v>
          </cell>
          <cell r="E12034">
            <v>0</v>
          </cell>
          <cell r="F12034">
            <v>1.480585593</v>
          </cell>
          <cell r="G12034">
            <v>0</v>
          </cell>
          <cell r="H12034">
            <v>0</v>
          </cell>
          <cell r="I12034">
            <v>0</v>
          </cell>
          <cell r="J12034">
            <v>0</v>
          </cell>
          <cell r="K12034">
            <v>0</v>
          </cell>
        </row>
        <row r="12035">
          <cell r="A12035" t="str">
            <v>TRIAE_CS42_1DL_TGACv1_062916_AA0221630.1</v>
          </cell>
          <cell r="B12035" t="str">
            <v>glutathione S-transferase GSTU6, putative, expressed</v>
          </cell>
          <cell r="C12035" t="str">
            <v>Glutathione S-transferase family protein</v>
          </cell>
          <cell r="D12035">
            <v>0</v>
          </cell>
          <cell r="E12035">
            <v>0</v>
          </cell>
          <cell r="F12035">
            <v>2.9454651080000001</v>
          </cell>
          <cell r="G12035">
            <v>0</v>
          </cell>
          <cell r="H12035">
            <v>0</v>
          </cell>
          <cell r="I12035">
            <v>0</v>
          </cell>
          <cell r="J12035">
            <v>0</v>
          </cell>
          <cell r="K12035">
            <v>0</v>
          </cell>
        </row>
        <row r="12036">
          <cell r="A12036" t="str">
            <v>TRIAE_CS42_U_TGACv1_641932_AA2107570.1</v>
          </cell>
          <cell r="B12036" t="str">
            <v>glutathione S-transferase GSTU6, putative, expressed</v>
          </cell>
          <cell r="C12036" t="str">
            <v>Glutathione S-transferase family protein</v>
          </cell>
          <cell r="D12036">
            <v>0</v>
          </cell>
          <cell r="E12036">
            <v>0</v>
          </cell>
          <cell r="F12036">
            <v>2.9454651080000001</v>
          </cell>
          <cell r="G12036">
            <v>0</v>
          </cell>
          <cell r="H12036">
            <v>0</v>
          </cell>
          <cell r="I12036">
            <v>0</v>
          </cell>
          <cell r="J12036">
            <v>0</v>
          </cell>
          <cell r="K12036">
            <v>0</v>
          </cell>
        </row>
        <row r="12037">
          <cell r="A12037" t="str">
            <v>TRIAE_CS42_1AL_TGACv1_003203_AA0048670.1</v>
          </cell>
          <cell r="B12037" t="str">
            <v>glutathione S-transferase, putative, expressed</v>
          </cell>
          <cell r="C12037" t="str">
            <v>Glutathione S-transferase family protein</v>
          </cell>
          <cell r="D12037">
            <v>0</v>
          </cell>
          <cell r="E12037">
            <v>0</v>
          </cell>
          <cell r="F12037">
            <v>3.5670520510000001</v>
          </cell>
          <cell r="G12037">
            <v>2.109258182</v>
          </cell>
          <cell r="H12037">
            <v>0</v>
          </cell>
          <cell r="I12037">
            <v>0</v>
          </cell>
          <cell r="J12037">
            <v>0</v>
          </cell>
          <cell r="K12037">
            <v>0</v>
          </cell>
        </row>
        <row r="12038">
          <cell r="A12038" t="str">
            <v>TRIAE_CS42_1BL_TGACv1_030930_AA0103950.1</v>
          </cell>
          <cell r="B12038" t="str">
            <v>glutathione S-transferase, putative, expressed</v>
          </cell>
          <cell r="C12038" t="str">
            <v>Glutathione S-transferase family protein</v>
          </cell>
          <cell r="D12038">
            <v>0</v>
          </cell>
          <cell r="E12038">
            <v>0</v>
          </cell>
          <cell r="F12038">
            <v>3.5670520510000001</v>
          </cell>
          <cell r="G12038">
            <v>2.109258182</v>
          </cell>
          <cell r="H12038">
            <v>0</v>
          </cell>
          <cell r="I12038">
            <v>0</v>
          </cell>
          <cell r="J12038">
            <v>0</v>
          </cell>
          <cell r="K12038">
            <v>0</v>
          </cell>
        </row>
        <row r="12039">
          <cell r="A12039" t="str">
            <v>TRIAE_CS42_1DL_TGACv1_062467_AA0214900.1</v>
          </cell>
          <cell r="B12039" t="str">
            <v>glutathione S-transferase, putative, expressed</v>
          </cell>
          <cell r="C12039" t="str">
            <v>Glutathione S-transferase family protein</v>
          </cell>
          <cell r="D12039">
            <v>0</v>
          </cell>
          <cell r="E12039">
            <v>0</v>
          </cell>
          <cell r="F12039">
            <v>3.5670520510000001</v>
          </cell>
          <cell r="G12039">
            <v>2.109258182</v>
          </cell>
          <cell r="H12039">
            <v>0</v>
          </cell>
          <cell r="I12039">
            <v>0</v>
          </cell>
          <cell r="J12039">
            <v>0</v>
          </cell>
          <cell r="K12039">
            <v>0</v>
          </cell>
        </row>
        <row r="12040">
          <cell r="A12040" t="str">
            <v>TRIAE_CS42_2DS_TGACv1_179797_AA0609240.1</v>
          </cell>
          <cell r="B12040" t="str">
            <v>glutathione S-transferase, putative, expressed</v>
          </cell>
          <cell r="C12040" t="str">
            <v>Glutathione S-transferase family protein</v>
          </cell>
          <cell r="D12040">
            <v>0</v>
          </cell>
          <cell r="E12040">
            <v>0</v>
          </cell>
          <cell r="F12040">
            <v>4.6939961449999998</v>
          </cell>
          <cell r="G12040">
            <v>4.3422965720000004</v>
          </cell>
          <cell r="H12040">
            <v>0</v>
          </cell>
          <cell r="I12040">
            <v>0</v>
          </cell>
          <cell r="J12040">
            <v>0</v>
          </cell>
          <cell r="K12040">
            <v>0</v>
          </cell>
        </row>
        <row r="12041">
          <cell r="A12041" t="str">
            <v>TRIAE_CS42_1AL_TGACv1_000725_AA0017970.1</v>
          </cell>
          <cell r="B12041" t="str">
            <v>glutathione S-transferase, putative, expressed</v>
          </cell>
          <cell r="C12041" t="str">
            <v>Glutathione S-transferase family protein</v>
          </cell>
          <cell r="D12041">
            <v>0</v>
          </cell>
          <cell r="E12041">
            <v>0</v>
          </cell>
          <cell r="F12041">
            <v>5.2604684949999996</v>
          </cell>
          <cell r="G12041">
            <v>2.5514159859999999</v>
          </cell>
          <cell r="H12041">
            <v>0</v>
          </cell>
          <cell r="I12041">
            <v>0</v>
          </cell>
          <cell r="J12041">
            <v>0</v>
          </cell>
          <cell r="K12041">
            <v>0</v>
          </cell>
        </row>
        <row r="12042">
          <cell r="A12042" t="str">
            <v>TRIAE_CS42_6AS_TGACv1_486758_AA1564900.1</v>
          </cell>
          <cell r="B12042" t="str">
            <v>glutathione S-transferase, putative, expressed</v>
          </cell>
          <cell r="C12042" t="str">
            <v>Glutathione S-transferase family protein</v>
          </cell>
          <cell r="D12042">
            <v>0</v>
          </cell>
          <cell r="E12042">
            <v>0</v>
          </cell>
          <cell r="F12042">
            <v>6.5906899799999996</v>
          </cell>
          <cell r="G12042">
            <v>0</v>
          </cell>
          <cell r="H12042">
            <v>0</v>
          </cell>
          <cell r="I12042">
            <v>0</v>
          </cell>
          <cell r="J12042">
            <v>0</v>
          </cell>
          <cell r="K12042">
            <v>0</v>
          </cell>
        </row>
        <row r="12043">
          <cell r="A12043" t="str">
            <v>TRIAE_CS42_7AS_TGACv1_569473_AA1816900.1</v>
          </cell>
          <cell r="B12043" t="str">
            <v>glutathione S-transferase, putative, expressed</v>
          </cell>
          <cell r="C12043" t="str">
            <v>Glutathione S-transferase family protein</v>
          </cell>
          <cell r="D12043">
            <v>0</v>
          </cell>
          <cell r="E12043">
            <v>0</v>
          </cell>
          <cell r="F12043">
            <v>6.6269721390000003</v>
          </cell>
          <cell r="G12043">
            <v>0</v>
          </cell>
          <cell r="H12043">
            <v>0</v>
          </cell>
          <cell r="I12043">
            <v>0</v>
          </cell>
          <cell r="J12043">
            <v>0</v>
          </cell>
          <cell r="K12043">
            <v>0</v>
          </cell>
        </row>
        <row r="12044">
          <cell r="A12044" t="str">
            <v>TRIAE_CS42_2AL_TGACv1_097417_AA0324130.1</v>
          </cell>
          <cell r="B12044" t="str">
            <v>glutathione S-transferase, N-terminal domain containing protein, expressed</v>
          </cell>
          <cell r="C12044" t="str">
            <v>Glutathione S-transferase family protein</v>
          </cell>
          <cell r="D12044">
            <v>0</v>
          </cell>
          <cell r="E12044">
            <v>0</v>
          </cell>
          <cell r="F12044">
            <v>6.8047991510000001</v>
          </cell>
          <cell r="G12044">
            <v>0</v>
          </cell>
          <cell r="H12044">
            <v>0</v>
          </cell>
          <cell r="I12044">
            <v>0</v>
          </cell>
          <cell r="J12044">
            <v>0</v>
          </cell>
          <cell r="K12044">
            <v>0</v>
          </cell>
        </row>
        <row r="12045">
          <cell r="A12045" t="str">
            <v>TRIAE_CS42_2BL_TGACv1_129574_AA0389310.1</v>
          </cell>
          <cell r="B12045" t="str">
            <v>glutathione S-transferase, N-terminal domain containing protein, expressed</v>
          </cell>
          <cell r="C12045" t="str">
            <v>Glutathione S-transferase family protein</v>
          </cell>
          <cell r="D12045">
            <v>0</v>
          </cell>
          <cell r="E12045">
            <v>0</v>
          </cell>
          <cell r="F12045">
            <v>6.8047991510000001</v>
          </cell>
          <cell r="G12045">
            <v>0</v>
          </cell>
          <cell r="H12045">
            <v>0</v>
          </cell>
          <cell r="I12045">
            <v>0</v>
          </cell>
          <cell r="J12045">
            <v>0</v>
          </cell>
          <cell r="K12045">
            <v>0</v>
          </cell>
        </row>
        <row r="12046">
          <cell r="A12046" t="str">
            <v>TRIAE_CS42_2DL_TGACv1_160660_AA0552810.1</v>
          </cell>
          <cell r="B12046" t="str">
            <v>glutathione S-transferase, N-terminal domain containing protein, expressed</v>
          </cell>
          <cell r="C12046" t="str">
            <v>Glutathione S-transferase family protein</v>
          </cell>
          <cell r="D12046">
            <v>0</v>
          </cell>
          <cell r="E12046">
            <v>0</v>
          </cell>
          <cell r="F12046">
            <v>6.8047991510000001</v>
          </cell>
          <cell r="G12046">
            <v>0</v>
          </cell>
          <cell r="H12046">
            <v>0</v>
          </cell>
          <cell r="I12046">
            <v>0</v>
          </cell>
          <cell r="J12046">
            <v>0</v>
          </cell>
          <cell r="K12046">
            <v>0</v>
          </cell>
        </row>
        <row r="12047">
          <cell r="A12047" t="str">
            <v>TRIAE_CS42_2AL_TGACv1_094873_AA0304290.1</v>
          </cell>
          <cell r="B12047" t="str">
            <v>glutathione S-transferase, N-terminal domain containing protein, expressed</v>
          </cell>
          <cell r="C12047" t="str">
            <v>Glutathione S-transferase family protein</v>
          </cell>
          <cell r="D12047">
            <v>0</v>
          </cell>
          <cell r="E12047">
            <v>0</v>
          </cell>
          <cell r="F12047">
            <v>7.446562042</v>
          </cell>
          <cell r="G12047">
            <v>7.375728702</v>
          </cell>
          <cell r="H12047">
            <v>0</v>
          </cell>
          <cell r="I12047">
            <v>0</v>
          </cell>
          <cell r="J12047">
            <v>0</v>
          </cell>
          <cell r="K12047">
            <v>0</v>
          </cell>
        </row>
        <row r="12048">
          <cell r="A12048" t="str">
            <v>TRIAE_CS42_2DL_TGACv1_160660_AA0552830.1</v>
          </cell>
          <cell r="B12048" t="str">
            <v>glutathione S-transferase, N-terminal domain containing protein, expressed</v>
          </cell>
          <cell r="C12048" t="str">
            <v>Glutathione S-transferase family protein</v>
          </cell>
          <cell r="D12048">
            <v>0</v>
          </cell>
          <cell r="E12048">
            <v>0</v>
          </cell>
          <cell r="F12048">
            <v>7.446562042</v>
          </cell>
          <cell r="G12048">
            <v>7.375728702</v>
          </cell>
          <cell r="H12048">
            <v>0</v>
          </cell>
          <cell r="I12048">
            <v>0</v>
          </cell>
          <cell r="J12048">
            <v>0</v>
          </cell>
          <cell r="K12048">
            <v>0</v>
          </cell>
        </row>
        <row r="12049">
          <cell r="A12049" t="str">
            <v>TRIAE_CS42_1DL_TGACv1_062916_AA0221650.1</v>
          </cell>
          <cell r="B12049" t="str">
            <v>glutathione S-transferase, putative, expressed</v>
          </cell>
          <cell r="C12049" t="str">
            <v>Glutathione S-transferase family protein</v>
          </cell>
          <cell r="D12049">
            <v>0</v>
          </cell>
          <cell r="E12049">
            <v>0</v>
          </cell>
          <cell r="F12049">
            <v>9.7538105569999995</v>
          </cell>
          <cell r="G12049">
            <v>0</v>
          </cell>
          <cell r="H12049">
            <v>0</v>
          </cell>
          <cell r="I12049">
            <v>0</v>
          </cell>
          <cell r="J12049">
            <v>0</v>
          </cell>
          <cell r="K12049">
            <v>0</v>
          </cell>
        </row>
        <row r="12050">
          <cell r="A12050" t="str">
            <v>TRIAE_CS42_1AL_TGACv1_001900_AA0036420.1</v>
          </cell>
          <cell r="B12050" t="str">
            <v>glutathione S-transferase, putative, expressed</v>
          </cell>
          <cell r="C12050" t="str">
            <v>Glutathione S-transferase family protein</v>
          </cell>
          <cell r="D12050">
            <v>0</v>
          </cell>
          <cell r="E12050">
            <v>0</v>
          </cell>
          <cell r="F12050">
            <v>9.8043104789999997</v>
          </cell>
          <cell r="G12050">
            <v>0</v>
          </cell>
          <cell r="H12050">
            <v>0</v>
          </cell>
          <cell r="I12050">
            <v>0</v>
          </cell>
          <cell r="J12050">
            <v>0</v>
          </cell>
          <cell r="K12050">
            <v>0</v>
          </cell>
        </row>
        <row r="12051">
          <cell r="A12051" t="str">
            <v>TRIAE_CS42_5BL_TGACv1_404824_AA1311960.1</v>
          </cell>
          <cell r="B12051" t="str">
            <v>glutathione S-transferase, putative, expressed</v>
          </cell>
          <cell r="C12051" t="str">
            <v>Glutathione S-transferase family protein</v>
          </cell>
          <cell r="D12051">
            <v>0</v>
          </cell>
          <cell r="E12051">
            <v>0</v>
          </cell>
          <cell r="F12051">
            <v>0</v>
          </cell>
          <cell r="G12051">
            <v>1.096572264</v>
          </cell>
          <cell r="H12051">
            <v>0</v>
          </cell>
          <cell r="I12051">
            <v>0</v>
          </cell>
          <cell r="J12051">
            <v>0</v>
          </cell>
          <cell r="K12051">
            <v>0</v>
          </cell>
        </row>
        <row r="12052">
          <cell r="A12052" t="str">
            <v>TRIAE_CS42_5DL_TGACv1_434236_AA1432300.1</v>
          </cell>
          <cell r="B12052" t="str">
            <v>glutathione S-transferase, putative, expressed</v>
          </cell>
          <cell r="C12052" t="str">
            <v>Glutathione S-transferase family protein</v>
          </cell>
          <cell r="D12052">
            <v>0</v>
          </cell>
          <cell r="E12052">
            <v>0</v>
          </cell>
          <cell r="F12052">
            <v>0</v>
          </cell>
          <cell r="G12052">
            <v>1.096572264</v>
          </cell>
          <cell r="H12052">
            <v>0</v>
          </cell>
          <cell r="I12052">
            <v>0</v>
          </cell>
          <cell r="J12052">
            <v>0</v>
          </cell>
          <cell r="K12052">
            <v>0</v>
          </cell>
        </row>
        <row r="12053">
          <cell r="A12053" t="str">
            <v>TRIAE_CS42_7AL_TGACv1_557024_AA1775420.1</v>
          </cell>
          <cell r="B12053" t="str">
            <v>glutathione S-transferase, putative, expressed</v>
          </cell>
          <cell r="C12053" t="str">
            <v>Glutathione S-transferase family protein</v>
          </cell>
          <cell r="D12053">
            <v>0</v>
          </cell>
          <cell r="E12053">
            <v>0</v>
          </cell>
          <cell r="F12053">
            <v>0</v>
          </cell>
          <cell r="G12053">
            <v>1.2561540600000001</v>
          </cell>
          <cell r="H12053">
            <v>0</v>
          </cell>
          <cell r="I12053">
            <v>0</v>
          </cell>
          <cell r="J12053">
            <v>0</v>
          </cell>
          <cell r="K12053">
            <v>0</v>
          </cell>
        </row>
        <row r="12054">
          <cell r="A12054" t="str">
            <v>TRIAE_CS42_7DL_TGACv1_603073_AA1975180.1</v>
          </cell>
          <cell r="B12054" t="str">
            <v>glutathione S-transferase, putative, expressed</v>
          </cell>
          <cell r="C12054" t="str">
            <v>Glutathione S-transferase family protein</v>
          </cell>
          <cell r="D12054">
            <v>0</v>
          </cell>
          <cell r="E12054">
            <v>0</v>
          </cell>
          <cell r="F12054">
            <v>0</v>
          </cell>
          <cell r="G12054">
            <v>1.2561540600000001</v>
          </cell>
          <cell r="H12054">
            <v>0</v>
          </cell>
          <cell r="I12054">
            <v>0</v>
          </cell>
          <cell r="J12054">
            <v>0</v>
          </cell>
          <cell r="K12054">
            <v>0</v>
          </cell>
        </row>
        <row r="12055">
          <cell r="A12055" t="str">
            <v>TRIAE_CS42_3B_TGACv1_223361_AA0780920.2</v>
          </cell>
          <cell r="B12055" t="str">
            <v>glutathione S-transferase, putative, expressed</v>
          </cell>
          <cell r="C12055" t="str">
            <v>Glutathione S-transferase family protein</v>
          </cell>
          <cell r="D12055">
            <v>0</v>
          </cell>
          <cell r="E12055">
            <v>0</v>
          </cell>
          <cell r="F12055">
            <v>0</v>
          </cell>
          <cell r="G12055">
            <v>3.8181776759999999</v>
          </cell>
          <cell r="H12055">
            <v>0</v>
          </cell>
          <cell r="I12055">
            <v>0</v>
          </cell>
          <cell r="J12055">
            <v>0</v>
          </cell>
          <cell r="K12055">
            <v>0</v>
          </cell>
        </row>
        <row r="12056">
          <cell r="A12056" t="str">
            <v>TRIAE_CS42_3DL_TGACv1_249850_AA0857390.1</v>
          </cell>
          <cell r="B12056" t="str">
            <v>glutathione S-transferase, putative, expressed</v>
          </cell>
          <cell r="C12056" t="str">
            <v>Glutathione S-transferase family protein</v>
          </cell>
          <cell r="D12056">
            <v>0</v>
          </cell>
          <cell r="E12056">
            <v>0</v>
          </cell>
          <cell r="F12056">
            <v>0</v>
          </cell>
          <cell r="G12056">
            <v>3.8885429930000002</v>
          </cell>
          <cell r="H12056">
            <v>0</v>
          </cell>
          <cell r="I12056">
            <v>0</v>
          </cell>
          <cell r="J12056">
            <v>0</v>
          </cell>
          <cell r="K12056">
            <v>0</v>
          </cell>
        </row>
        <row r="12057">
          <cell r="A12057" t="str">
            <v>TRIAE_CS42_3B_TGACv1_223361_AA0780930.1</v>
          </cell>
          <cell r="B12057" t="str">
            <v>glutathione S-transferase, putative, expressed</v>
          </cell>
          <cell r="C12057" t="str">
            <v>Glutathione S-transferase family protein</v>
          </cell>
          <cell r="D12057">
            <v>0</v>
          </cell>
          <cell r="E12057">
            <v>0</v>
          </cell>
          <cell r="F12057">
            <v>0</v>
          </cell>
          <cell r="G12057">
            <v>4.7673700390000002</v>
          </cell>
          <cell r="H12057">
            <v>0</v>
          </cell>
          <cell r="I12057">
            <v>0</v>
          </cell>
          <cell r="J12057">
            <v>0</v>
          </cell>
          <cell r="K12057">
            <v>0</v>
          </cell>
        </row>
        <row r="12058">
          <cell r="A12058" t="str">
            <v>TRIAE_CS42_2BL_TGACv1_129574_AA0389290.1</v>
          </cell>
          <cell r="B12058" t="str">
            <v>glutathione S-transferase, N-terminal domain containing protein, expressed</v>
          </cell>
          <cell r="C12058" t="str">
            <v>Glutathione S-transferase family protein</v>
          </cell>
          <cell r="D12058">
            <v>0</v>
          </cell>
          <cell r="E12058">
            <v>0</v>
          </cell>
          <cell r="F12058">
            <v>0</v>
          </cell>
          <cell r="G12058">
            <v>7.3961807970000004</v>
          </cell>
          <cell r="H12058">
            <v>0</v>
          </cell>
          <cell r="I12058">
            <v>0</v>
          </cell>
          <cell r="J12058">
            <v>0</v>
          </cell>
          <cell r="K12058">
            <v>0</v>
          </cell>
        </row>
        <row r="12059">
          <cell r="A12059" t="str">
            <v>TRIAE_CS42_U_TGACv1_644691_AA2141140.3</v>
          </cell>
          <cell r="B12059" t="str">
            <v>glutathione S-transferase, putative, expressed</v>
          </cell>
          <cell r="C12059" t="str">
            <v>Glutathione S-transferase Z1</v>
          </cell>
          <cell r="D12059">
            <v>0</v>
          </cell>
          <cell r="E12059">
            <v>0</v>
          </cell>
          <cell r="F12059">
            <v>0</v>
          </cell>
          <cell r="G12059">
            <v>1.551904065</v>
          </cell>
          <cell r="H12059">
            <v>0</v>
          </cell>
          <cell r="I12059">
            <v>0</v>
          </cell>
          <cell r="J12059">
            <v>0</v>
          </cell>
          <cell r="K12059">
            <v>1.6363866010000001</v>
          </cell>
        </row>
        <row r="12060">
          <cell r="A12060" t="str">
            <v>TRIAE_CS42_7BL_TGACv1_578265_AA1892090.1</v>
          </cell>
          <cell r="B12060" t="str">
            <v>glutathione synthetase, chloroplast precursor, putative, expressed</v>
          </cell>
          <cell r="C12060" t="str">
            <v>glutathione synthetase 2</v>
          </cell>
          <cell r="D12060">
            <v>0</v>
          </cell>
          <cell r="E12060">
            <v>1.5646196349999999</v>
          </cell>
          <cell r="F12060">
            <v>0</v>
          </cell>
          <cell r="G12060">
            <v>-1.100175439</v>
          </cell>
          <cell r="H12060">
            <v>0</v>
          </cell>
          <cell r="I12060">
            <v>0</v>
          </cell>
          <cell r="J12060">
            <v>0</v>
          </cell>
          <cell r="K12060">
            <v>0</v>
          </cell>
        </row>
        <row r="12061">
          <cell r="A12061" t="str">
            <v>TRIAE_CS42_7DL_TGACv1_602877_AA1970850.1</v>
          </cell>
          <cell r="B12061" t="str">
            <v>glutathione synthetase, chloroplast precursor, putative, expressed</v>
          </cell>
          <cell r="C12061" t="str">
            <v>glutathione synthetase 2</v>
          </cell>
          <cell r="D12061">
            <v>0</v>
          </cell>
          <cell r="E12061">
            <v>1.5646196349999999</v>
          </cell>
          <cell r="F12061">
            <v>0</v>
          </cell>
          <cell r="G12061">
            <v>-1.100175439</v>
          </cell>
          <cell r="H12061">
            <v>0</v>
          </cell>
          <cell r="I12061">
            <v>0</v>
          </cell>
          <cell r="J12061">
            <v>0</v>
          </cell>
          <cell r="K12061">
            <v>0</v>
          </cell>
        </row>
        <row r="12062">
          <cell r="A12062" t="str">
            <v>TRIAE_CS42_7AL_TGACv1_556691_AA1768950.1</v>
          </cell>
          <cell r="B12062" t="str">
            <v>glutathione synthetase, chloroplast precursor, putative, expressed</v>
          </cell>
          <cell r="C12062" t="str">
            <v>glutathione synthetase 2</v>
          </cell>
          <cell r="D12062">
            <v>0</v>
          </cell>
          <cell r="E12062">
            <v>0</v>
          </cell>
          <cell r="F12062">
            <v>0</v>
          </cell>
          <cell r="G12062">
            <v>-1.0715470010000001</v>
          </cell>
          <cell r="H12062">
            <v>0</v>
          </cell>
          <cell r="I12062">
            <v>0</v>
          </cell>
          <cell r="J12062">
            <v>0</v>
          </cell>
          <cell r="K12062">
            <v>2.5124299859999999</v>
          </cell>
        </row>
        <row r="12063">
          <cell r="A12063" t="str">
            <v>TRIAE_CS42_7AL_TGACv1_559441_AA1799650.1</v>
          </cell>
          <cell r="B12063" t="str">
            <v>transporter, monovalent cation:proton antiporter-2 family, putative, expressed</v>
          </cell>
          <cell r="C12063" t="str">
            <v>Glutathione-regulated potassium-efflux system protein</v>
          </cell>
          <cell r="D12063">
            <v>1.1331656910000001</v>
          </cell>
          <cell r="E12063">
            <v>0</v>
          </cell>
          <cell r="F12063">
            <v>0</v>
          </cell>
          <cell r="G12063">
            <v>0</v>
          </cell>
          <cell r="H12063">
            <v>0</v>
          </cell>
          <cell r="I12063">
            <v>0</v>
          </cell>
          <cell r="J12063">
            <v>0</v>
          </cell>
          <cell r="K12063">
            <v>0</v>
          </cell>
        </row>
        <row r="12064">
          <cell r="A12064" t="str">
            <v>TRIAE_CS42_7BL_TGACv1_576842_AA1857060.2</v>
          </cell>
          <cell r="B12064" t="str">
            <v>transporter, monovalent cation:proton antiporter-2 family, putative, expressed</v>
          </cell>
          <cell r="C12064" t="str">
            <v>Glutathione-regulated potassium-efflux system protein</v>
          </cell>
          <cell r="D12064">
            <v>1.1331656910000001</v>
          </cell>
          <cell r="E12064">
            <v>0</v>
          </cell>
          <cell r="F12064">
            <v>0</v>
          </cell>
          <cell r="G12064">
            <v>0</v>
          </cell>
          <cell r="H12064">
            <v>0</v>
          </cell>
          <cell r="I12064">
            <v>0</v>
          </cell>
          <cell r="J12064">
            <v>0</v>
          </cell>
          <cell r="K12064">
            <v>0</v>
          </cell>
        </row>
        <row r="12065">
          <cell r="A12065" t="str">
            <v>TRIAE_CS42_1BL_TGACv1_031610_AA0117120.1</v>
          </cell>
          <cell r="B12065" t="str">
            <v>potasium efflux antiporter protein, putative, expressed</v>
          </cell>
          <cell r="C12065" t="str">
            <v>Glutathione-regulated potassium-efflux system protein</v>
          </cell>
          <cell r="D12065">
            <v>2.1480810290000001</v>
          </cell>
          <cell r="E12065">
            <v>1.7706914840000001</v>
          </cell>
          <cell r="F12065">
            <v>0</v>
          </cell>
          <cell r="G12065">
            <v>0</v>
          </cell>
          <cell r="H12065">
            <v>0</v>
          </cell>
          <cell r="I12065">
            <v>0</v>
          </cell>
          <cell r="J12065">
            <v>0</v>
          </cell>
          <cell r="K12065">
            <v>0</v>
          </cell>
        </row>
        <row r="12066">
          <cell r="A12066" t="str">
            <v>TRIAE_CS42_6AS_TGACv1_485230_AA1540950.1</v>
          </cell>
          <cell r="B12066" t="str">
            <v>cation transport regulator-like protein 1, putative, expressed</v>
          </cell>
          <cell r="C12066" t="str">
            <v>Glutathione-specific gamma-glutamylcyclotransferase 1</v>
          </cell>
          <cell r="D12066">
            <v>0</v>
          </cell>
          <cell r="E12066">
            <v>1.067210234</v>
          </cell>
          <cell r="F12066">
            <v>0</v>
          </cell>
          <cell r="G12066">
            <v>0</v>
          </cell>
          <cell r="H12066">
            <v>0</v>
          </cell>
          <cell r="I12066">
            <v>1.1486582729999999</v>
          </cell>
          <cell r="J12066">
            <v>0</v>
          </cell>
          <cell r="K12066">
            <v>2.8788588650000002</v>
          </cell>
        </row>
        <row r="12067">
          <cell r="A12067" t="str">
            <v>TRIAE_CS42_U_TGACv1_645945_AA2145750.1</v>
          </cell>
          <cell r="B12067" t="str">
            <v>cation transport regulator-like protein 1, putative, expressed</v>
          </cell>
          <cell r="C12067" t="str">
            <v>Glutathione-specific gamma-glutamylcyclotransferase 1</v>
          </cell>
          <cell r="D12067">
            <v>0</v>
          </cell>
          <cell r="E12067">
            <v>1.0945345820000001</v>
          </cell>
          <cell r="F12067">
            <v>0</v>
          </cell>
          <cell r="G12067">
            <v>0</v>
          </cell>
          <cell r="H12067">
            <v>0</v>
          </cell>
          <cell r="I12067">
            <v>1.110254125</v>
          </cell>
          <cell r="J12067">
            <v>0</v>
          </cell>
          <cell r="K12067">
            <v>2.7339678040000002</v>
          </cell>
        </row>
        <row r="12068">
          <cell r="A12068" t="str">
            <v>TRIAE_CS42_5DL_TGACv1_435521_AA1451570.1</v>
          </cell>
          <cell r="B12068" t="str">
            <v>cupin domain containing protein, expressed</v>
          </cell>
          <cell r="C12068" t="str">
            <v>Glutelin type-B-like protein</v>
          </cell>
          <cell r="D12068">
            <v>0</v>
          </cell>
          <cell r="E12068">
            <v>0</v>
          </cell>
          <cell r="F12068">
            <v>9.6337119500000004</v>
          </cell>
          <cell r="G12068">
            <v>9.7028211130000006</v>
          </cell>
          <cell r="H12068">
            <v>0</v>
          </cell>
          <cell r="I12068">
            <v>0</v>
          </cell>
          <cell r="J12068">
            <v>0</v>
          </cell>
          <cell r="K12068">
            <v>2.9123199049999999</v>
          </cell>
        </row>
        <row r="12069">
          <cell r="A12069" t="str">
            <v>TRIAE_CS42_5BL_TGACv1_404182_AA1288690.1</v>
          </cell>
          <cell r="B12069" t="str">
            <v>cupin domain containing protein, expressed</v>
          </cell>
          <cell r="C12069" t="str">
            <v>Glutelin type-B-like protein</v>
          </cell>
          <cell r="D12069">
            <v>0</v>
          </cell>
          <cell r="E12069">
            <v>0</v>
          </cell>
          <cell r="F12069">
            <v>0</v>
          </cell>
          <cell r="G12069">
            <v>0</v>
          </cell>
          <cell r="H12069">
            <v>0</v>
          </cell>
          <cell r="I12069">
            <v>0</v>
          </cell>
          <cell r="J12069">
            <v>0</v>
          </cell>
          <cell r="K12069">
            <v>3.2388114529999998</v>
          </cell>
        </row>
        <row r="12070">
          <cell r="A12070" t="str">
            <v>TRIAE_CS42_7BL_TGACv1_578696_AA1898930.1</v>
          </cell>
          <cell r="B12070" t="str">
            <v>glyceraldehyde-3-phosphate dehydrogenase, putative, expressed</v>
          </cell>
          <cell r="C12070" t="str">
            <v>glyceraldehyde-3-phosphate dehydrogenase C2</v>
          </cell>
          <cell r="D12070">
            <v>1.0085289550000001</v>
          </cell>
          <cell r="E12070">
            <v>0</v>
          </cell>
          <cell r="F12070">
            <v>0</v>
          </cell>
          <cell r="G12070">
            <v>0</v>
          </cell>
          <cell r="H12070">
            <v>0</v>
          </cell>
          <cell r="I12070">
            <v>0</v>
          </cell>
          <cell r="J12070">
            <v>0</v>
          </cell>
          <cell r="K12070">
            <v>0</v>
          </cell>
        </row>
        <row r="12071">
          <cell r="A12071" t="str">
            <v>TRIAE_CS42_7AL_TGACv1_559736_AA1800650.2</v>
          </cell>
          <cell r="B12071" t="str">
            <v>glyceraldehyde-3-phosphate dehydrogenase, putative, expressed</v>
          </cell>
          <cell r="C12071" t="str">
            <v>glyceraldehyde-3-phosphate dehydrogenase C2</v>
          </cell>
          <cell r="D12071">
            <v>0</v>
          </cell>
          <cell r="E12071">
            <v>1.149733015</v>
          </cell>
          <cell r="F12071">
            <v>0</v>
          </cell>
          <cell r="G12071">
            <v>0</v>
          </cell>
          <cell r="H12071">
            <v>0</v>
          </cell>
          <cell r="I12071">
            <v>0</v>
          </cell>
          <cell r="J12071">
            <v>0</v>
          </cell>
          <cell r="K12071">
            <v>0</v>
          </cell>
        </row>
        <row r="12072">
          <cell r="A12072" t="str">
            <v>TRIAE_CS42_7BL_TGACv1_576876_AA1858250.1</v>
          </cell>
          <cell r="B12072" t="str">
            <v>glyceraldehyde-3-phosphate dehydrogenase, putative, expressed</v>
          </cell>
          <cell r="C12072" t="str">
            <v>glyceraldehyde-3-phosphate dehydrogenase C2</v>
          </cell>
          <cell r="D12072">
            <v>0</v>
          </cell>
          <cell r="E12072">
            <v>1.149733015</v>
          </cell>
          <cell r="F12072">
            <v>0</v>
          </cell>
          <cell r="G12072">
            <v>0</v>
          </cell>
          <cell r="H12072">
            <v>0</v>
          </cell>
          <cell r="I12072">
            <v>0</v>
          </cell>
          <cell r="J12072">
            <v>0</v>
          </cell>
          <cell r="K12072">
            <v>0</v>
          </cell>
        </row>
        <row r="12073">
          <cell r="A12073" t="str">
            <v>TRIAE_CS42_7DL_TGACv1_604750_AA2001310.1</v>
          </cell>
          <cell r="B12073" t="str">
            <v>glyceraldehyde-3-phosphate dehydrogenase, putative, expressed</v>
          </cell>
          <cell r="C12073" t="str">
            <v>glyceraldehyde-3-phosphate dehydrogenase C2</v>
          </cell>
          <cell r="D12073">
            <v>0</v>
          </cell>
          <cell r="E12073">
            <v>1.149733015</v>
          </cell>
          <cell r="F12073">
            <v>0</v>
          </cell>
          <cell r="G12073">
            <v>0</v>
          </cell>
          <cell r="H12073">
            <v>0</v>
          </cell>
          <cell r="I12073">
            <v>0</v>
          </cell>
          <cell r="J12073">
            <v>0</v>
          </cell>
          <cell r="K12073">
            <v>0</v>
          </cell>
        </row>
        <row r="12074">
          <cell r="A12074" t="str">
            <v>TRIAE_CS42_6AS_TGACv1_487743_AA1572700.1</v>
          </cell>
          <cell r="B12074" t="str">
            <v>glyceraldehyde-3-phosphate dehydrogenase, putative, expressed</v>
          </cell>
          <cell r="C12074" t="str">
            <v>glyceraldehyde-3-phosphate dehydrogenase C2</v>
          </cell>
          <cell r="D12074">
            <v>0</v>
          </cell>
          <cell r="E12074">
            <v>0</v>
          </cell>
          <cell r="F12074">
            <v>0</v>
          </cell>
          <cell r="G12074">
            <v>0</v>
          </cell>
          <cell r="H12074">
            <v>0</v>
          </cell>
          <cell r="I12074">
            <v>0</v>
          </cell>
          <cell r="J12074">
            <v>0</v>
          </cell>
          <cell r="K12074">
            <v>-1.0928181109999999</v>
          </cell>
        </row>
        <row r="12075">
          <cell r="A12075" t="str">
            <v>TRIAE_CS42_6BS_TGACv1_515835_AA1672680.1</v>
          </cell>
          <cell r="B12075" t="str">
            <v>glyceraldehyde-3-phosphate dehydrogenase, putative, expressed</v>
          </cell>
          <cell r="C12075" t="str">
            <v>glyceraldehyde-3-phosphate dehydrogenase C2</v>
          </cell>
          <cell r="D12075">
            <v>0</v>
          </cell>
          <cell r="E12075">
            <v>0</v>
          </cell>
          <cell r="F12075">
            <v>0</v>
          </cell>
          <cell r="G12075">
            <v>0</v>
          </cell>
          <cell r="H12075">
            <v>0</v>
          </cell>
          <cell r="I12075">
            <v>0</v>
          </cell>
          <cell r="J12075">
            <v>0</v>
          </cell>
          <cell r="K12075">
            <v>-1.0928181109999999</v>
          </cell>
        </row>
        <row r="12076">
          <cell r="A12076" t="str">
            <v>TRIAE_CS42_2AL_TGACv1_093283_AA0276660.1</v>
          </cell>
          <cell r="B12076" t="str">
            <v>glyceraldehyde-3-phosphate dehydrogenase, putative, expressed</v>
          </cell>
          <cell r="C12076" t="str">
            <v>glyceraldehyde-3-phosphate dehydrogenase C2</v>
          </cell>
          <cell r="D12076">
            <v>0</v>
          </cell>
          <cell r="E12076">
            <v>0</v>
          </cell>
          <cell r="F12076">
            <v>0</v>
          </cell>
          <cell r="G12076">
            <v>-2.5143258839999998</v>
          </cell>
          <cell r="H12076">
            <v>0</v>
          </cell>
          <cell r="I12076">
            <v>0</v>
          </cell>
          <cell r="J12076">
            <v>0</v>
          </cell>
          <cell r="K12076">
            <v>0</v>
          </cell>
        </row>
        <row r="12077">
          <cell r="A12077" t="str">
            <v>TRIAE_CS42_2BL_TGACv1_129410_AA0382570.1</v>
          </cell>
          <cell r="B12077" t="str">
            <v>glyceraldehyde-3-phosphate dehydrogenase, putative, expressed</v>
          </cell>
          <cell r="C12077" t="str">
            <v>glyceraldehyde-3-phosphate dehydrogenase C2</v>
          </cell>
          <cell r="D12077">
            <v>0</v>
          </cell>
          <cell r="E12077">
            <v>0</v>
          </cell>
          <cell r="F12077">
            <v>0</v>
          </cell>
          <cell r="G12077">
            <v>-2.5141793560000001</v>
          </cell>
          <cell r="H12077">
            <v>0</v>
          </cell>
          <cell r="I12077">
            <v>0</v>
          </cell>
          <cell r="J12077">
            <v>0</v>
          </cell>
          <cell r="K12077">
            <v>0</v>
          </cell>
        </row>
        <row r="12078">
          <cell r="A12078" t="str">
            <v>TRIAE_CS42_2DL_TGACv1_158386_AA0517110.1</v>
          </cell>
          <cell r="B12078" t="str">
            <v>glyceraldehyde-3-phosphate dehydrogenase, putative, expressed</v>
          </cell>
          <cell r="C12078" t="str">
            <v>glyceraldehyde-3-phosphate dehydrogenase C2</v>
          </cell>
          <cell r="D12078">
            <v>0</v>
          </cell>
          <cell r="E12078">
            <v>0</v>
          </cell>
          <cell r="F12078">
            <v>0</v>
          </cell>
          <cell r="G12078">
            <v>-2.5141793560000001</v>
          </cell>
          <cell r="H12078">
            <v>0</v>
          </cell>
          <cell r="I12078">
            <v>0</v>
          </cell>
          <cell r="J12078">
            <v>0</v>
          </cell>
          <cell r="K12078">
            <v>0</v>
          </cell>
        </row>
        <row r="12079">
          <cell r="A12079" t="str">
            <v>TRIAE_CS42_5AL_TGACv1_376050_AA1231400.1</v>
          </cell>
          <cell r="B12079" t="str">
            <v>glyceraldehyde-3-phosphate dehydrogenase, putative, expressed</v>
          </cell>
          <cell r="C12079" t="str">
            <v>glyceraldehyde-3-phosphate dehydrogenase C2</v>
          </cell>
          <cell r="D12079">
            <v>0</v>
          </cell>
          <cell r="E12079">
            <v>0</v>
          </cell>
          <cell r="F12079">
            <v>0</v>
          </cell>
          <cell r="G12079">
            <v>-1.7237220790000001</v>
          </cell>
          <cell r="H12079">
            <v>0</v>
          </cell>
          <cell r="I12079">
            <v>0</v>
          </cell>
          <cell r="J12079">
            <v>0</v>
          </cell>
          <cell r="K12079">
            <v>0</v>
          </cell>
        </row>
        <row r="12080">
          <cell r="A12080" t="str">
            <v>TRIAE_CS42_4BL_TGACv1_321146_AA1056160.1</v>
          </cell>
          <cell r="B12080" t="str">
            <v>glyceraldehyde-3-phosphate dehydrogenase, putative, expressed</v>
          </cell>
          <cell r="C12080" t="str">
            <v>glyceraldehyde-3-phosphate dehydrogenase C2</v>
          </cell>
          <cell r="D12080">
            <v>0</v>
          </cell>
          <cell r="E12080">
            <v>0</v>
          </cell>
          <cell r="F12080">
            <v>0</v>
          </cell>
          <cell r="G12080">
            <v>-1.7107288789999999</v>
          </cell>
          <cell r="H12080">
            <v>0</v>
          </cell>
          <cell r="I12080">
            <v>0</v>
          </cell>
          <cell r="J12080">
            <v>0</v>
          </cell>
          <cell r="K12080">
            <v>0</v>
          </cell>
        </row>
        <row r="12081">
          <cell r="A12081" t="str">
            <v>TRIAE_CS42_4DL_TGACv1_342886_AA1124730.1</v>
          </cell>
          <cell r="B12081" t="str">
            <v>glyceraldehyde-3-phosphate dehydrogenase, putative, expressed</v>
          </cell>
          <cell r="C12081" t="str">
            <v>glyceraldehyde-3-phosphate dehydrogenase C2</v>
          </cell>
          <cell r="D12081">
            <v>0</v>
          </cell>
          <cell r="E12081">
            <v>0</v>
          </cell>
          <cell r="F12081">
            <v>0</v>
          </cell>
          <cell r="G12081">
            <v>-1.7107288789999999</v>
          </cell>
          <cell r="H12081">
            <v>0</v>
          </cell>
          <cell r="I12081">
            <v>0</v>
          </cell>
          <cell r="J12081">
            <v>0</v>
          </cell>
          <cell r="K12081">
            <v>0</v>
          </cell>
        </row>
        <row r="12082">
          <cell r="A12082" t="str">
            <v>TRIAE_CS42_6AS_TGACv1_487101_AA1568070.1</v>
          </cell>
          <cell r="B12082" t="str">
            <v>uncharacterized conserved membrane protein specific to cyanobacteria, putative, expressed</v>
          </cell>
          <cell r="C12082" t="str">
            <v>glycerol dehydrogenase</v>
          </cell>
          <cell r="D12082">
            <v>0</v>
          </cell>
          <cell r="E12082">
            <v>0</v>
          </cell>
          <cell r="F12082">
            <v>0</v>
          </cell>
          <cell r="G12082">
            <v>-1.109601133</v>
          </cell>
          <cell r="H12082">
            <v>0</v>
          </cell>
          <cell r="I12082">
            <v>0</v>
          </cell>
          <cell r="J12082">
            <v>0</v>
          </cell>
          <cell r="K12082">
            <v>0</v>
          </cell>
        </row>
        <row r="12083">
          <cell r="A12083" t="str">
            <v>TRIAE_CS42_3AL_TGACv1_194383_AA0632230.1</v>
          </cell>
          <cell r="B12083" t="str">
            <v>glycerol-3-phosphate acyltransferase, putative, expressed</v>
          </cell>
          <cell r="C12083" t="str">
            <v>glycerol-3-phosphate acyltransferase 1</v>
          </cell>
          <cell r="D12083">
            <v>0</v>
          </cell>
          <cell r="E12083">
            <v>1.382933009</v>
          </cell>
          <cell r="F12083">
            <v>0</v>
          </cell>
          <cell r="G12083">
            <v>0</v>
          </cell>
          <cell r="H12083">
            <v>0</v>
          </cell>
          <cell r="I12083">
            <v>0</v>
          </cell>
          <cell r="J12083">
            <v>0</v>
          </cell>
          <cell r="K12083">
            <v>0</v>
          </cell>
        </row>
        <row r="12084">
          <cell r="A12084" t="str">
            <v>TRIAE_CS42_3B_TGACv1_220597_AA0710420.1</v>
          </cell>
          <cell r="B12084" t="str">
            <v>glycerol-3-phosphate acyltransferase, putative, expressed</v>
          </cell>
          <cell r="C12084" t="str">
            <v>glycerol-3-phosphate acyltransferase 1</v>
          </cell>
          <cell r="D12084">
            <v>0</v>
          </cell>
          <cell r="E12084">
            <v>1.382933009</v>
          </cell>
          <cell r="F12084">
            <v>0</v>
          </cell>
          <cell r="G12084">
            <v>0</v>
          </cell>
          <cell r="H12084">
            <v>0</v>
          </cell>
          <cell r="I12084">
            <v>0</v>
          </cell>
          <cell r="J12084">
            <v>0</v>
          </cell>
          <cell r="K12084">
            <v>0</v>
          </cell>
        </row>
        <row r="12085">
          <cell r="A12085" t="str">
            <v>TRIAE_CS42_5AS_TGACv1_394408_AA1280140.1</v>
          </cell>
          <cell r="B12085" t="str">
            <v>glycerol-3-phosphate acyltransferase, putative, expressed</v>
          </cell>
          <cell r="C12085" t="str">
            <v>glycerol-3-phosphate acyltransferase 3</v>
          </cell>
          <cell r="D12085">
            <v>0</v>
          </cell>
          <cell r="E12085">
            <v>0</v>
          </cell>
          <cell r="F12085">
            <v>0</v>
          </cell>
          <cell r="G12085">
            <v>2.6755905449999999</v>
          </cell>
          <cell r="H12085">
            <v>0</v>
          </cell>
          <cell r="I12085">
            <v>0</v>
          </cell>
          <cell r="J12085">
            <v>0</v>
          </cell>
          <cell r="K12085">
            <v>0</v>
          </cell>
        </row>
        <row r="12086">
          <cell r="A12086" t="str">
            <v>TRIAE_CS42_1BL_TGACv1_030448_AA0090880.1</v>
          </cell>
          <cell r="B12086" t="str">
            <v>glycerol-3-phosphate acyltransferase 8, putative, expressed</v>
          </cell>
          <cell r="C12086" t="str">
            <v>glycerol-3-phosphate acyltransferase 6</v>
          </cell>
          <cell r="D12086">
            <v>3.7395149810000001</v>
          </cell>
          <cell r="E12086">
            <v>4.7809498220000002</v>
          </cell>
          <cell r="F12086">
            <v>0</v>
          </cell>
          <cell r="G12086">
            <v>1.4946656869999999</v>
          </cell>
          <cell r="H12086">
            <v>0</v>
          </cell>
          <cell r="I12086">
            <v>0</v>
          </cell>
          <cell r="J12086">
            <v>0</v>
          </cell>
          <cell r="K12086">
            <v>0</v>
          </cell>
        </row>
        <row r="12087">
          <cell r="A12087" t="str">
            <v>TRIAE_CS42_1DL_TGACv1_061722_AA0202360.1</v>
          </cell>
          <cell r="B12087" t="str">
            <v>glycerol-3-phosphate acyltransferase 8, putative, expressed</v>
          </cell>
          <cell r="C12087" t="str">
            <v>glycerol-3-phosphate acyltransferase 6</v>
          </cell>
          <cell r="D12087">
            <v>3.77549219</v>
          </cell>
          <cell r="E12087">
            <v>4.7740470930000001</v>
          </cell>
          <cell r="F12087">
            <v>0</v>
          </cell>
          <cell r="G12087">
            <v>1.5520579329999999</v>
          </cell>
          <cell r="H12087">
            <v>0</v>
          </cell>
          <cell r="I12087">
            <v>0</v>
          </cell>
          <cell r="J12087">
            <v>0</v>
          </cell>
          <cell r="K12087">
            <v>0</v>
          </cell>
        </row>
        <row r="12088">
          <cell r="A12088" t="str">
            <v>TRIAE_CS42_3DL_TGACv1_250127_AA0862600.1</v>
          </cell>
          <cell r="B12088" t="str">
            <v>glycerol-3-phosphate acyltransferase, putative, expressed</v>
          </cell>
          <cell r="C12088" t="str">
            <v>glycerol-3-phosphate acyltransferase 6</v>
          </cell>
          <cell r="D12088">
            <v>0</v>
          </cell>
          <cell r="E12088">
            <v>2.9522521259999999</v>
          </cell>
          <cell r="F12088">
            <v>0</v>
          </cell>
          <cell r="G12088">
            <v>0</v>
          </cell>
          <cell r="H12088">
            <v>0</v>
          </cell>
          <cell r="I12088">
            <v>0</v>
          </cell>
          <cell r="J12088">
            <v>0</v>
          </cell>
          <cell r="K12088">
            <v>0</v>
          </cell>
        </row>
        <row r="12089">
          <cell r="A12089" t="str">
            <v>TRIAE_CS42_1BS_TGACv1_051417_AA0179620.1</v>
          </cell>
          <cell r="B12089" t="str">
            <v>glycerol-3-phosphate acyltransferase, putative, expressed</v>
          </cell>
          <cell r="C12089" t="str">
            <v>glycerol-3-phosphate acyltransferase 6</v>
          </cell>
          <cell r="D12089">
            <v>0</v>
          </cell>
          <cell r="E12089">
            <v>0</v>
          </cell>
          <cell r="F12089">
            <v>0</v>
          </cell>
          <cell r="G12089">
            <v>0</v>
          </cell>
          <cell r="H12089">
            <v>0</v>
          </cell>
          <cell r="I12089">
            <v>0</v>
          </cell>
          <cell r="J12089">
            <v>0</v>
          </cell>
          <cell r="K12089">
            <v>-1.931428302</v>
          </cell>
        </row>
        <row r="12090">
          <cell r="A12090" t="str">
            <v>TRIAE_CS42_1AL_TGACv1_000266_AA0007740.1</v>
          </cell>
          <cell r="B12090" t="str">
            <v>glycerol-3-phosphate acyltransferase, putative, expressed</v>
          </cell>
          <cell r="C12090" t="str">
            <v>glycerol-3-phosphate acyltransferase 6</v>
          </cell>
          <cell r="D12090">
            <v>0</v>
          </cell>
          <cell r="E12090">
            <v>0</v>
          </cell>
          <cell r="F12090">
            <v>0</v>
          </cell>
          <cell r="G12090">
            <v>0</v>
          </cell>
          <cell r="H12090">
            <v>0</v>
          </cell>
          <cell r="I12090">
            <v>0</v>
          </cell>
          <cell r="J12090">
            <v>0</v>
          </cell>
          <cell r="K12090">
            <v>-1.901397131</v>
          </cell>
        </row>
        <row r="12091">
          <cell r="A12091" t="str">
            <v>TRIAE_CS42_1DS_TGACv1_081307_AA0259660.1</v>
          </cell>
          <cell r="B12091" t="str">
            <v>glycerol-3-phosphate acyltransferase, putative, expressed</v>
          </cell>
          <cell r="C12091" t="str">
            <v>glycerol-3-phosphate acyltransferase 6</v>
          </cell>
          <cell r="D12091">
            <v>0</v>
          </cell>
          <cell r="E12091">
            <v>0</v>
          </cell>
          <cell r="F12091">
            <v>0</v>
          </cell>
          <cell r="G12091">
            <v>0</v>
          </cell>
          <cell r="H12091">
            <v>0</v>
          </cell>
          <cell r="I12091">
            <v>0</v>
          </cell>
          <cell r="J12091">
            <v>0</v>
          </cell>
          <cell r="K12091">
            <v>-1.887264397</v>
          </cell>
        </row>
        <row r="12092">
          <cell r="A12092" t="str">
            <v>TRIAE_CS42_1AL_TGACv1_000266_AA0007750.1</v>
          </cell>
          <cell r="B12092" t="str">
            <v>glycerol-3-phosphate acyltransferase, putative, expressed</v>
          </cell>
          <cell r="C12092" t="str">
            <v>glycerol-3-phosphate acyltransferase 6</v>
          </cell>
          <cell r="D12092">
            <v>0</v>
          </cell>
          <cell r="E12092">
            <v>0</v>
          </cell>
          <cell r="F12092">
            <v>0</v>
          </cell>
          <cell r="G12092">
            <v>0</v>
          </cell>
          <cell r="H12092">
            <v>0</v>
          </cell>
          <cell r="I12092">
            <v>0</v>
          </cell>
          <cell r="J12092">
            <v>0</v>
          </cell>
          <cell r="K12092">
            <v>-1.8424593849999999</v>
          </cell>
        </row>
        <row r="12093">
          <cell r="A12093" t="str">
            <v>TRIAE_CS42_3B_TGACv1_220597_AA0710405.1</v>
          </cell>
          <cell r="B12093" t="str">
            <v>glycerol-3-phosphate acyltransferase, putative, expressed</v>
          </cell>
          <cell r="C12093" t="str">
            <v>glycerol-3-phosphate acyltransferase 6</v>
          </cell>
          <cell r="D12093">
            <v>0</v>
          </cell>
          <cell r="E12093">
            <v>0</v>
          </cell>
          <cell r="F12093">
            <v>0</v>
          </cell>
          <cell r="G12093">
            <v>0</v>
          </cell>
          <cell r="H12093">
            <v>0</v>
          </cell>
          <cell r="I12093">
            <v>0</v>
          </cell>
          <cell r="J12093">
            <v>0</v>
          </cell>
          <cell r="K12093">
            <v>-1.6994816939999999</v>
          </cell>
        </row>
        <row r="12094">
          <cell r="A12094" t="str">
            <v>TRIAE_CS42_3DL_TGACv1_250127_AA0862610.1</v>
          </cell>
          <cell r="B12094" t="str">
            <v>glycerol-3-phosphate acyltransferase, putative, expressed</v>
          </cell>
          <cell r="C12094" t="str">
            <v>glycerol-3-phosphate acyltransferase 6</v>
          </cell>
          <cell r="D12094">
            <v>0</v>
          </cell>
          <cell r="E12094">
            <v>0</v>
          </cell>
          <cell r="F12094">
            <v>0</v>
          </cell>
          <cell r="G12094">
            <v>0</v>
          </cell>
          <cell r="H12094">
            <v>0</v>
          </cell>
          <cell r="I12094">
            <v>0</v>
          </cell>
          <cell r="J12094">
            <v>0</v>
          </cell>
          <cell r="K12094">
            <v>-1.6994816939999999</v>
          </cell>
        </row>
        <row r="12095">
          <cell r="A12095" t="str">
            <v>TRIAE_CS42_4BS_TGACv1_329309_AA1100070.1</v>
          </cell>
          <cell r="B12095" t="str">
            <v>glycerol-3-phosphate acyltransferase, putative, expressed</v>
          </cell>
          <cell r="C12095" t="str">
            <v>glycerol-3-phosphate acyltransferase 6</v>
          </cell>
          <cell r="D12095">
            <v>0</v>
          </cell>
          <cell r="E12095">
            <v>0</v>
          </cell>
          <cell r="F12095">
            <v>0</v>
          </cell>
          <cell r="G12095">
            <v>0</v>
          </cell>
          <cell r="H12095">
            <v>0</v>
          </cell>
          <cell r="I12095">
            <v>0</v>
          </cell>
          <cell r="J12095">
            <v>0</v>
          </cell>
          <cell r="K12095">
            <v>-1.111536498</v>
          </cell>
        </row>
        <row r="12096">
          <cell r="A12096" t="str">
            <v>TRIAE_CS42_4DS_TGACv1_361827_AA1173310.1</v>
          </cell>
          <cell r="B12096" t="str">
            <v>glycerol-3-phosphate acyltransferase, putative, expressed</v>
          </cell>
          <cell r="C12096" t="str">
            <v>glycerol-3-phosphate acyltransferase 6</v>
          </cell>
          <cell r="D12096">
            <v>0</v>
          </cell>
          <cell r="E12096">
            <v>0</v>
          </cell>
          <cell r="F12096">
            <v>0</v>
          </cell>
          <cell r="G12096">
            <v>0</v>
          </cell>
          <cell r="H12096">
            <v>0</v>
          </cell>
          <cell r="I12096">
            <v>0</v>
          </cell>
          <cell r="J12096">
            <v>0</v>
          </cell>
          <cell r="K12096">
            <v>-1.111536498</v>
          </cell>
        </row>
        <row r="12097">
          <cell r="A12097" t="str">
            <v>TRIAE_CS42_2AS_TGACv1_113975_AA0362970.1</v>
          </cell>
          <cell r="B12097" t="str">
            <v>glycerol-3-phosphate acyltransferase, putative, expressed</v>
          </cell>
          <cell r="C12097" t="str">
            <v>glycerol-3-phosphate acyltransferase 6</v>
          </cell>
          <cell r="D12097">
            <v>0</v>
          </cell>
          <cell r="E12097">
            <v>0</v>
          </cell>
          <cell r="F12097">
            <v>0</v>
          </cell>
          <cell r="G12097">
            <v>0</v>
          </cell>
          <cell r="H12097">
            <v>0</v>
          </cell>
          <cell r="I12097">
            <v>0</v>
          </cell>
          <cell r="J12097">
            <v>0</v>
          </cell>
          <cell r="K12097">
            <v>-1.1063615499999999</v>
          </cell>
        </row>
        <row r="12098">
          <cell r="A12098" t="str">
            <v>TRIAE_CS42_4AL_TGACv1_289281_AA0968320.1</v>
          </cell>
          <cell r="B12098" t="str">
            <v>glycerol-3-phosphate acyltransferase, putative, expressed</v>
          </cell>
          <cell r="C12098" t="str">
            <v>glycerol-3-phosphate acyltransferase 6</v>
          </cell>
          <cell r="D12098">
            <v>0</v>
          </cell>
          <cell r="E12098">
            <v>0</v>
          </cell>
          <cell r="F12098">
            <v>0</v>
          </cell>
          <cell r="G12098">
            <v>0</v>
          </cell>
          <cell r="H12098">
            <v>0</v>
          </cell>
          <cell r="I12098">
            <v>0</v>
          </cell>
          <cell r="J12098">
            <v>0</v>
          </cell>
          <cell r="K12098">
            <v>-1.046896426</v>
          </cell>
        </row>
        <row r="12099">
          <cell r="A12099" t="str">
            <v>TRIAE_CS42_3AL_TGACv1_194019_AA0624730.1</v>
          </cell>
          <cell r="B12099" t="str">
            <v>glycerol-3-phosphate acyltransferase, putative, expressed</v>
          </cell>
          <cell r="C12099" t="str">
            <v>glycerol-3-phosphate acyltransferase 6</v>
          </cell>
          <cell r="D12099">
            <v>0</v>
          </cell>
          <cell r="E12099">
            <v>0</v>
          </cell>
          <cell r="F12099">
            <v>0</v>
          </cell>
          <cell r="G12099">
            <v>0</v>
          </cell>
          <cell r="H12099">
            <v>0</v>
          </cell>
          <cell r="I12099">
            <v>0</v>
          </cell>
          <cell r="J12099">
            <v>0</v>
          </cell>
          <cell r="K12099">
            <v>-1.021338394</v>
          </cell>
        </row>
        <row r="12100">
          <cell r="A12100" t="str">
            <v>TRIAE_CS42_4BL_TGACv1_321368_AA1059670.2</v>
          </cell>
          <cell r="B12100" t="str">
            <v>glycerol-3-phosphate acyltransferase, putative, expressed</v>
          </cell>
          <cell r="C12100" t="str">
            <v>glycerol-3-phosphate acyltransferase 6</v>
          </cell>
          <cell r="D12100">
            <v>0</v>
          </cell>
          <cell r="E12100">
            <v>0</v>
          </cell>
          <cell r="F12100">
            <v>0</v>
          </cell>
          <cell r="G12100">
            <v>0</v>
          </cell>
          <cell r="H12100">
            <v>0</v>
          </cell>
          <cell r="I12100">
            <v>0</v>
          </cell>
          <cell r="J12100">
            <v>0</v>
          </cell>
          <cell r="K12100">
            <v>1.02668749</v>
          </cell>
        </row>
        <row r="12101">
          <cell r="A12101" t="str">
            <v>TRIAE_CS42_4BL_TGACv1_320529_AA1042370.1</v>
          </cell>
          <cell r="B12101" t="str">
            <v>glycerol-3-phosphate acyltransferase, putative, expressed</v>
          </cell>
          <cell r="C12101" t="str">
            <v>glycerol-3-phosphate acyltransferase 6</v>
          </cell>
          <cell r="D12101">
            <v>0</v>
          </cell>
          <cell r="E12101">
            <v>0</v>
          </cell>
          <cell r="F12101">
            <v>0</v>
          </cell>
          <cell r="G12101">
            <v>1.227906224</v>
          </cell>
          <cell r="H12101">
            <v>0</v>
          </cell>
          <cell r="I12101">
            <v>0</v>
          </cell>
          <cell r="J12101">
            <v>0</v>
          </cell>
          <cell r="K12101">
            <v>2.0820846450000001</v>
          </cell>
        </row>
        <row r="12102">
          <cell r="A12102" t="str">
            <v>TRIAE_CS42_4AS_TGACv1_306443_AA1008220.1</v>
          </cell>
          <cell r="B12102" t="str">
            <v>glycerol-3-phosphate acyltransferase, putative, expressed</v>
          </cell>
          <cell r="C12102" t="str">
            <v>glycerol-3-phosphate acyltransferase 6</v>
          </cell>
          <cell r="D12102">
            <v>0</v>
          </cell>
          <cell r="E12102">
            <v>0</v>
          </cell>
          <cell r="F12102">
            <v>0</v>
          </cell>
          <cell r="G12102">
            <v>1.2630524350000001</v>
          </cell>
          <cell r="H12102">
            <v>0</v>
          </cell>
          <cell r="I12102">
            <v>0</v>
          </cell>
          <cell r="J12102">
            <v>0</v>
          </cell>
          <cell r="K12102">
            <v>2.0820846450000001</v>
          </cell>
        </row>
        <row r="12103">
          <cell r="A12103" t="str">
            <v>TRIAE_CS42_4DL_TGACv1_344747_AA1149510.1</v>
          </cell>
          <cell r="B12103" t="str">
            <v>glycerol-3-phosphate acyltransferase, putative, expressed</v>
          </cell>
          <cell r="C12103" t="str">
            <v>glycerol-3-phosphate acyltransferase 6</v>
          </cell>
          <cell r="D12103">
            <v>0</v>
          </cell>
          <cell r="E12103">
            <v>0</v>
          </cell>
          <cell r="F12103">
            <v>0</v>
          </cell>
          <cell r="G12103">
            <v>1.2630524350000001</v>
          </cell>
          <cell r="H12103">
            <v>0</v>
          </cell>
          <cell r="I12103">
            <v>0</v>
          </cell>
          <cell r="J12103">
            <v>0</v>
          </cell>
          <cell r="K12103">
            <v>2.0820846450000001</v>
          </cell>
        </row>
        <row r="12104">
          <cell r="A12104" t="str">
            <v>TRIAE_CS42_5BS_TGACv1_423651_AA1381300.1</v>
          </cell>
          <cell r="B12104" t="str">
            <v>glycerol-3-phosphate acyltransferase, putative, expressed</v>
          </cell>
          <cell r="C12104" t="str">
            <v>glycerol-3-phosphate acyltransferase 7</v>
          </cell>
          <cell r="D12104">
            <v>0</v>
          </cell>
          <cell r="E12104">
            <v>0</v>
          </cell>
          <cell r="F12104">
            <v>0</v>
          </cell>
          <cell r="G12104">
            <v>2.443647586</v>
          </cell>
          <cell r="H12104">
            <v>0</v>
          </cell>
          <cell r="I12104">
            <v>0</v>
          </cell>
          <cell r="J12104">
            <v>0</v>
          </cell>
          <cell r="K12104">
            <v>0</v>
          </cell>
        </row>
        <row r="12105">
          <cell r="A12105" t="str">
            <v>TRIAE_CS42_1BL_TGACv1_030666_AA0097340.3</v>
          </cell>
          <cell r="B12105" t="str">
            <v>acyltransferase, putative, expressed</v>
          </cell>
          <cell r="C12105" t="str">
            <v>Glycerol-3-phosphate acyltransferase, chloroplastic</v>
          </cell>
          <cell r="D12105">
            <v>0</v>
          </cell>
          <cell r="E12105">
            <v>0</v>
          </cell>
          <cell r="F12105">
            <v>0</v>
          </cell>
          <cell r="G12105">
            <v>-1.1997971380000001</v>
          </cell>
          <cell r="H12105">
            <v>0</v>
          </cell>
          <cell r="I12105">
            <v>0</v>
          </cell>
          <cell r="J12105">
            <v>0</v>
          </cell>
          <cell r="K12105">
            <v>0</v>
          </cell>
        </row>
        <row r="12106">
          <cell r="A12106" t="str">
            <v>TRIAE_CS42_1DL_TGACv1_063673_AA0229730.4</v>
          </cell>
          <cell r="B12106" t="str">
            <v>acyltransferase, putative, expressed</v>
          </cell>
          <cell r="C12106" t="str">
            <v>Glycerol-3-phosphate acyltransferase, chloroplastic</v>
          </cell>
          <cell r="D12106">
            <v>0</v>
          </cell>
          <cell r="E12106">
            <v>0</v>
          </cell>
          <cell r="F12106">
            <v>0</v>
          </cell>
          <cell r="G12106">
            <v>-1.1944843810000001</v>
          </cell>
          <cell r="H12106">
            <v>0</v>
          </cell>
          <cell r="I12106">
            <v>0</v>
          </cell>
          <cell r="J12106">
            <v>0</v>
          </cell>
          <cell r="K12106">
            <v>0</v>
          </cell>
        </row>
        <row r="12107">
          <cell r="A12107" t="str">
            <v>TRIAE_CS42_3DL_TGACv1_250777_AA0872910.1</v>
          </cell>
          <cell r="B12107" t="str">
            <v>glycerol-3-phosphate dehydrogenase, putative, expressed</v>
          </cell>
          <cell r="C12107" t="str">
            <v>Glycerol-3-phosphate dehydrogenase [NAD(+)]</v>
          </cell>
          <cell r="D12107">
            <v>-1.8526302020000001</v>
          </cell>
          <cell r="E12107">
            <v>-2.3197351080000002</v>
          </cell>
          <cell r="F12107">
            <v>0</v>
          </cell>
          <cell r="G12107">
            <v>0</v>
          </cell>
          <cell r="H12107">
            <v>0</v>
          </cell>
          <cell r="I12107">
            <v>0</v>
          </cell>
          <cell r="J12107">
            <v>0</v>
          </cell>
          <cell r="K12107">
            <v>0</v>
          </cell>
        </row>
        <row r="12108">
          <cell r="A12108" t="str">
            <v>TRIAE_CS42_3B_TGACv1_225466_AA0808720.1</v>
          </cell>
          <cell r="B12108" t="str">
            <v>glycerol-3-phosphate dehydrogenase, putative, expressed</v>
          </cell>
          <cell r="C12108" t="str">
            <v>Glycerol-3-phosphate dehydrogenase [NAD(+)]</v>
          </cell>
          <cell r="D12108">
            <v>-1.743818477</v>
          </cell>
          <cell r="E12108">
            <v>-3.289253011</v>
          </cell>
          <cell r="F12108">
            <v>0</v>
          </cell>
          <cell r="G12108">
            <v>0</v>
          </cell>
          <cell r="H12108">
            <v>0</v>
          </cell>
          <cell r="I12108">
            <v>0</v>
          </cell>
          <cell r="J12108">
            <v>0</v>
          </cell>
          <cell r="K12108">
            <v>0</v>
          </cell>
        </row>
        <row r="12109">
          <cell r="A12109" t="str">
            <v>TRIAE_CS42_1DL_TGACv1_062322_AA0212530.1</v>
          </cell>
          <cell r="B12109" t="str">
            <v>glycerol-3-phosphate dehydrogenase, putative, expressed</v>
          </cell>
          <cell r="C12109" t="str">
            <v>Glycerol-3-phosphate dehydrogenase [NAD(+)]</v>
          </cell>
          <cell r="D12109">
            <v>0</v>
          </cell>
          <cell r="E12109">
            <v>2.196028793</v>
          </cell>
          <cell r="F12109">
            <v>0</v>
          </cell>
          <cell r="G12109">
            <v>1.02530162</v>
          </cell>
          <cell r="H12109">
            <v>0</v>
          </cell>
          <cell r="I12109">
            <v>0</v>
          </cell>
          <cell r="J12109">
            <v>0</v>
          </cell>
          <cell r="K12109">
            <v>0</v>
          </cell>
        </row>
        <row r="12110">
          <cell r="A12110" t="str">
            <v>TRIAE_CS42_1BL_TGACv1_030749_AA0099760.1</v>
          </cell>
          <cell r="B12110" t="str">
            <v>glycerol-3-phosphate dehydrogenase, putative, expressed</v>
          </cell>
          <cell r="C12110" t="str">
            <v>Glycerol-3-phosphate dehydrogenase [NAD(+)]</v>
          </cell>
          <cell r="D12110">
            <v>0</v>
          </cell>
          <cell r="E12110">
            <v>2.196028793</v>
          </cell>
          <cell r="F12110">
            <v>0</v>
          </cell>
          <cell r="G12110">
            <v>1.079343714</v>
          </cell>
          <cell r="H12110">
            <v>0</v>
          </cell>
          <cell r="I12110">
            <v>0</v>
          </cell>
          <cell r="J12110">
            <v>0</v>
          </cell>
          <cell r="K12110">
            <v>0</v>
          </cell>
        </row>
        <row r="12111">
          <cell r="A12111" t="str">
            <v>TRIAE_CS42_1AL_TGACv1_001355_AA0029210.2</v>
          </cell>
          <cell r="B12111" t="str">
            <v>glycerol-3-phosphate dehydrogenase, putative, expressed</v>
          </cell>
          <cell r="C12111" t="str">
            <v>Glycerol-3-phosphate dehydrogenase [NAD(+)]</v>
          </cell>
          <cell r="D12111">
            <v>0</v>
          </cell>
          <cell r="E12111">
            <v>2.196028793</v>
          </cell>
          <cell r="F12111">
            <v>0</v>
          </cell>
          <cell r="G12111">
            <v>0</v>
          </cell>
          <cell r="H12111">
            <v>0</v>
          </cell>
          <cell r="I12111">
            <v>0</v>
          </cell>
          <cell r="J12111">
            <v>0</v>
          </cell>
          <cell r="K12111">
            <v>0</v>
          </cell>
        </row>
        <row r="12112">
          <cell r="A12112" t="str">
            <v>TRIAE_CS42_1BS_TGACv1_050135_AA0167940.1</v>
          </cell>
          <cell r="B12112" t="str">
            <v>glycerophosphoryl diester phosphodiesterase family protein, putative, expressed</v>
          </cell>
          <cell r="C12112" t="str">
            <v>Glycerophosphodiester phosphodiesterase 1</v>
          </cell>
          <cell r="D12112">
            <v>0</v>
          </cell>
          <cell r="E12112">
            <v>-1.4099486080000001</v>
          </cell>
          <cell r="F12112">
            <v>0</v>
          </cell>
          <cell r="G12112">
            <v>-1.0898481739999999</v>
          </cell>
          <cell r="H12112">
            <v>0</v>
          </cell>
          <cell r="I12112">
            <v>0</v>
          </cell>
          <cell r="J12112">
            <v>0</v>
          </cell>
          <cell r="K12112">
            <v>0</v>
          </cell>
        </row>
        <row r="12113">
          <cell r="A12113" t="str">
            <v>TRIAE_CS42_1DS_TGACv1_081787_AA0262730.1</v>
          </cell>
          <cell r="B12113" t="str">
            <v>glycerophosphoryl diester phosphodiesterase family protein, putative, expressed</v>
          </cell>
          <cell r="C12113" t="str">
            <v>Glycerophosphodiester phosphodiesterase 1</v>
          </cell>
          <cell r="D12113">
            <v>0</v>
          </cell>
          <cell r="E12113">
            <v>-1.4099486080000001</v>
          </cell>
          <cell r="F12113">
            <v>0</v>
          </cell>
          <cell r="G12113">
            <v>-1.0898481739999999</v>
          </cell>
          <cell r="H12113">
            <v>0</v>
          </cell>
          <cell r="I12113">
            <v>0</v>
          </cell>
          <cell r="J12113">
            <v>0</v>
          </cell>
          <cell r="K12113">
            <v>0</v>
          </cell>
        </row>
        <row r="12114">
          <cell r="A12114" t="str">
            <v>TRIAE_CS42_1AS_TGACv1_019035_AA0058480.1</v>
          </cell>
          <cell r="B12114" t="str">
            <v>glycerophosphoryl diester phosphodiesterase family protein, putative, expressed</v>
          </cell>
          <cell r="C12114" t="str">
            <v>Glycerophosphodiester phosphodiesterase 1</v>
          </cell>
          <cell r="D12114">
            <v>0</v>
          </cell>
          <cell r="E12114">
            <v>-1.312774321</v>
          </cell>
          <cell r="F12114">
            <v>0</v>
          </cell>
          <cell r="G12114">
            <v>-3.3411953589999999</v>
          </cell>
          <cell r="H12114">
            <v>0</v>
          </cell>
          <cell r="I12114">
            <v>0</v>
          </cell>
          <cell r="J12114">
            <v>0</v>
          </cell>
          <cell r="K12114">
            <v>-1.224471614</v>
          </cell>
        </row>
        <row r="12115">
          <cell r="A12115" t="str">
            <v>TRIAE_CS42_1BS_TGACv1_050022_AA0166100.1</v>
          </cell>
          <cell r="B12115" t="str">
            <v>glycerophosphoryl diester phosphodiesterase family protein, putative, expressed</v>
          </cell>
          <cell r="C12115" t="str">
            <v>Glycerophosphodiester phosphodiesterase 1</v>
          </cell>
          <cell r="D12115">
            <v>0</v>
          </cell>
          <cell r="E12115">
            <v>-1.312774321</v>
          </cell>
          <cell r="F12115">
            <v>0</v>
          </cell>
          <cell r="G12115">
            <v>-3.3411953589999999</v>
          </cell>
          <cell r="H12115">
            <v>0</v>
          </cell>
          <cell r="I12115">
            <v>0</v>
          </cell>
          <cell r="J12115">
            <v>0</v>
          </cell>
          <cell r="K12115">
            <v>-1.224471614</v>
          </cell>
        </row>
        <row r="12116">
          <cell r="A12116" t="str">
            <v>TRIAE_CS42_1DS_TGACv1_081280_AA0259510.2</v>
          </cell>
          <cell r="B12116" t="str">
            <v>glycerophosphoryl diester phosphodiesterase family protein, putative, expressed</v>
          </cell>
          <cell r="C12116" t="str">
            <v>Glycerophosphodiester phosphodiesterase 1</v>
          </cell>
          <cell r="D12116">
            <v>0</v>
          </cell>
          <cell r="E12116">
            <v>0</v>
          </cell>
          <cell r="F12116">
            <v>0</v>
          </cell>
          <cell r="G12116">
            <v>0</v>
          </cell>
          <cell r="H12116">
            <v>0</v>
          </cell>
          <cell r="I12116">
            <v>0</v>
          </cell>
          <cell r="J12116">
            <v>0</v>
          </cell>
          <cell r="K12116">
            <v>-1.224471614</v>
          </cell>
        </row>
        <row r="12117">
          <cell r="A12117" t="str">
            <v>TRIAE_CS42_3AL_TGACv1_194367_AA0631860.1</v>
          </cell>
          <cell r="B12117" t="str">
            <v>glycerophosphoryl diester phosphodiesterase family protein, putative, expressed</v>
          </cell>
          <cell r="C12117" t="str">
            <v>Glycerophosphodiester phosphodiesterase GDE1</v>
          </cell>
          <cell r="D12117">
            <v>-1.852580707</v>
          </cell>
          <cell r="E12117">
            <v>0</v>
          </cell>
          <cell r="F12117">
            <v>1.757402549</v>
          </cell>
          <cell r="G12117">
            <v>0</v>
          </cell>
          <cell r="H12117">
            <v>0</v>
          </cell>
          <cell r="I12117">
            <v>0</v>
          </cell>
          <cell r="J12117">
            <v>0</v>
          </cell>
          <cell r="K12117">
            <v>0</v>
          </cell>
        </row>
        <row r="12118">
          <cell r="A12118" t="str">
            <v>TRIAE_CS42_3DL_TGACv1_251103_AA0877420.2</v>
          </cell>
          <cell r="B12118" t="str">
            <v>glycerophosphoryl diester phosphodiesterase family protein, putative, expressed</v>
          </cell>
          <cell r="C12118" t="str">
            <v>Glycerophosphodiester phosphodiesterase GDE1</v>
          </cell>
          <cell r="D12118">
            <v>-1.8237882780000001</v>
          </cell>
          <cell r="E12118">
            <v>-2.0028187700000002</v>
          </cell>
          <cell r="F12118">
            <v>1.8067774480000001</v>
          </cell>
          <cell r="G12118">
            <v>0</v>
          </cell>
          <cell r="H12118">
            <v>0</v>
          </cell>
          <cell r="I12118">
            <v>0</v>
          </cell>
          <cell r="J12118">
            <v>0</v>
          </cell>
          <cell r="K12118">
            <v>0</v>
          </cell>
        </row>
        <row r="12119">
          <cell r="A12119" t="str">
            <v>TRIAE_CS42_4AL_TGACv1_288351_AA0945880.1</v>
          </cell>
          <cell r="B12119" t="str">
            <v>glycerophosphoryl diester phosphodiesterase family protein, putative, expressed</v>
          </cell>
          <cell r="C12119" t="str">
            <v>Glycerophosphodiester phosphodiesterase GDE1</v>
          </cell>
          <cell r="D12119">
            <v>-1.8121144259999999</v>
          </cell>
          <cell r="E12119">
            <v>-2.0151106470000002</v>
          </cell>
          <cell r="F12119">
            <v>1.733567058</v>
          </cell>
          <cell r="G12119">
            <v>0</v>
          </cell>
          <cell r="H12119">
            <v>0</v>
          </cell>
          <cell r="I12119">
            <v>0</v>
          </cell>
          <cell r="J12119">
            <v>0</v>
          </cell>
          <cell r="K12119">
            <v>0</v>
          </cell>
        </row>
        <row r="12120">
          <cell r="A12120" t="str">
            <v>TRIAE_CS42_7BS_TGACv1_592287_AA1935020.1</v>
          </cell>
          <cell r="B12120" t="str">
            <v>glycerophosphoryl diester phosphodiesterase family protein, putative, expressed</v>
          </cell>
          <cell r="C12120" t="str">
            <v>Glycerophosphodiester phosphodiesterase GDE1</v>
          </cell>
          <cell r="D12120">
            <v>0</v>
          </cell>
          <cell r="E12120">
            <v>-1.9757408299999999</v>
          </cell>
          <cell r="F12120">
            <v>0</v>
          </cell>
          <cell r="G12120">
            <v>-2.099284565</v>
          </cell>
          <cell r="H12120">
            <v>0</v>
          </cell>
          <cell r="I12120">
            <v>0</v>
          </cell>
          <cell r="J12120">
            <v>0</v>
          </cell>
          <cell r="K12120">
            <v>0</v>
          </cell>
        </row>
        <row r="12121">
          <cell r="A12121" t="str">
            <v>TRIAE_CS42_7AS_TGACv1_569085_AA1806900.1</v>
          </cell>
          <cell r="B12121" t="str">
            <v>glycerophosphoryl diester phosphodiesterase family protein, putative, expressed</v>
          </cell>
          <cell r="C12121" t="str">
            <v>Glycerophosphodiester phosphodiesterase GDE1</v>
          </cell>
          <cell r="D12121">
            <v>0</v>
          </cell>
          <cell r="E12121">
            <v>-1.8850164060000001</v>
          </cell>
          <cell r="F12121">
            <v>0</v>
          </cell>
          <cell r="G12121">
            <v>-2.3169662230000001</v>
          </cell>
          <cell r="H12121">
            <v>0</v>
          </cell>
          <cell r="I12121">
            <v>0</v>
          </cell>
          <cell r="J12121">
            <v>0</v>
          </cell>
          <cell r="K12121">
            <v>0</v>
          </cell>
        </row>
        <row r="12122">
          <cell r="A12122" t="str">
            <v>TRIAE_CS42_7DS_TGACv1_623845_AA2056750.1</v>
          </cell>
          <cell r="B12122" t="str">
            <v>glycerophosphoryl diester phosphodiesterase family protein, putative, expressed</v>
          </cell>
          <cell r="C12122" t="str">
            <v>Glycerophosphodiester phosphodiesterase GDE1</v>
          </cell>
          <cell r="D12122">
            <v>0</v>
          </cell>
          <cell r="E12122">
            <v>-1.8740012580000001</v>
          </cell>
          <cell r="F12122">
            <v>0</v>
          </cell>
          <cell r="G12122">
            <v>-2.3169662230000001</v>
          </cell>
          <cell r="H12122">
            <v>0</v>
          </cell>
          <cell r="I12122">
            <v>0</v>
          </cell>
          <cell r="J12122">
            <v>0</v>
          </cell>
          <cell r="K12122">
            <v>0</v>
          </cell>
        </row>
        <row r="12123">
          <cell r="A12123" t="str">
            <v>TRIAE_CS42_2AL_TGACv1_096397_AA0319020.1</v>
          </cell>
          <cell r="B12123" t="str">
            <v>glycerophosphoryl diester phosphodiesterase family protein, putative, expressed</v>
          </cell>
          <cell r="C12123" t="str">
            <v>Glycerophosphodiester phosphodiesterase GDE1</v>
          </cell>
          <cell r="D12123">
            <v>0</v>
          </cell>
          <cell r="E12123">
            <v>0</v>
          </cell>
          <cell r="F12123">
            <v>5.411750971</v>
          </cell>
          <cell r="G12123">
            <v>0</v>
          </cell>
          <cell r="H12123">
            <v>0</v>
          </cell>
          <cell r="I12123">
            <v>0</v>
          </cell>
          <cell r="J12123">
            <v>0</v>
          </cell>
          <cell r="K12123">
            <v>1.013009987</v>
          </cell>
        </row>
        <row r="12124">
          <cell r="A12124" t="str">
            <v>TRIAE_CS42_2DL_TGACv1_158489_AA0520000.1</v>
          </cell>
          <cell r="B12124" t="str">
            <v>glycerophosphoryl diester phosphodiesterase family protein, putative, expressed</v>
          </cell>
          <cell r="C12124" t="str">
            <v>Glycerophosphodiester phosphodiesterase GDE1</v>
          </cell>
          <cell r="D12124">
            <v>0</v>
          </cell>
          <cell r="E12124">
            <v>0</v>
          </cell>
          <cell r="F12124">
            <v>5.411750971</v>
          </cell>
          <cell r="G12124">
            <v>0</v>
          </cell>
          <cell r="H12124">
            <v>0</v>
          </cell>
          <cell r="I12124">
            <v>0</v>
          </cell>
          <cell r="J12124">
            <v>0</v>
          </cell>
          <cell r="K12124">
            <v>1.013009987</v>
          </cell>
        </row>
        <row r="12125">
          <cell r="A12125" t="str">
            <v>TRIAE_CS42_6AL_TGACv1_470905_AA1498210.3</v>
          </cell>
          <cell r="B12125" t="str">
            <v>glycerophosphoryl diester phosphodiesterase family protein, putative, expressed</v>
          </cell>
          <cell r="C12125" t="str">
            <v>Glycerophosphodiester phosphodiesterase GDPDL4</v>
          </cell>
          <cell r="D12125">
            <v>1.308199594</v>
          </cell>
          <cell r="E12125">
            <v>0</v>
          </cell>
          <cell r="F12125">
            <v>0</v>
          </cell>
          <cell r="G12125">
            <v>0</v>
          </cell>
          <cell r="H12125">
            <v>0</v>
          </cell>
          <cell r="I12125">
            <v>0</v>
          </cell>
          <cell r="J12125">
            <v>0</v>
          </cell>
          <cell r="K12125">
            <v>0</v>
          </cell>
        </row>
        <row r="12126">
          <cell r="A12126" t="str">
            <v>TRIAE_CS42_6BL_TGACv1_500846_AA1610620.1</v>
          </cell>
          <cell r="B12126" t="str">
            <v>glycerophosphoryl diester phosphodiesterase family protein, putative, expressed</v>
          </cell>
          <cell r="C12126" t="str">
            <v>Glycerophosphodiester phosphodiesterase GDPDL4</v>
          </cell>
          <cell r="D12126">
            <v>1.323740599</v>
          </cell>
          <cell r="E12126">
            <v>0</v>
          </cell>
          <cell r="F12126">
            <v>1.3246262980000001</v>
          </cell>
          <cell r="G12126">
            <v>1.62886062</v>
          </cell>
          <cell r="H12126">
            <v>0</v>
          </cell>
          <cell r="I12126">
            <v>0</v>
          </cell>
          <cell r="J12126">
            <v>0</v>
          </cell>
          <cell r="K12126">
            <v>0</v>
          </cell>
        </row>
        <row r="12127">
          <cell r="A12127" t="str">
            <v>TRIAE_CS42_2AL_TGACv1_093189_AA0274550.1</v>
          </cell>
          <cell r="B12127" t="str">
            <v>glycerophosphoryl diester phosphodiesterase family protein, putative, expressed</v>
          </cell>
          <cell r="C12127" t="str">
            <v>Glycerophosphodiester phosphodiesterase GDPDL4</v>
          </cell>
          <cell r="D12127">
            <v>0</v>
          </cell>
          <cell r="E12127">
            <v>0</v>
          </cell>
          <cell r="F12127">
            <v>0</v>
          </cell>
          <cell r="G12127">
            <v>0</v>
          </cell>
          <cell r="H12127">
            <v>0</v>
          </cell>
          <cell r="I12127">
            <v>0</v>
          </cell>
          <cell r="J12127">
            <v>0</v>
          </cell>
          <cell r="K12127">
            <v>-1.888454238</v>
          </cell>
        </row>
        <row r="12128">
          <cell r="A12128" t="str">
            <v>TRIAE_CS42_2DL_TGACv1_159014_AA0530590.1</v>
          </cell>
          <cell r="B12128" t="str">
            <v>glycerophosphoryl diester phosphodiesterase family protein, putative, expressed</v>
          </cell>
          <cell r="C12128" t="str">
            <v>Glycerophosphodiester phosphodiesterase GDPDL4</v>
          </cell>
          <cell r="D12128">
            <v>0</v>
          </cell>
          <cell r="E12128">
            <v>0</v>
          </cell>
          <cell r="F12128">
            <v>0</v>
          </cell>
          <cell r="G12128">
            <v>0</v>
          </cell>
          <cell r="H12128">
            <v>0</v>
          </cell>
          <cell r="I12128">
            <v>0</v>
          </cell>
          <cell r="J12128">
            <v>0</v>
          </cell>
          <cell r="K12128">
            <v>-1.888454238</v>
          </cell>
        </row>
        <row r="12129">
          <cell r="A12129" t="str">
            <v>TRIAE_CS42_7AS_TGACv1_570588_AA1838000.2</v>
          </cell>
          <cell r="B12129" t="str">
            <v>glycerophosphoryl diester phosphodiesterase family protein, putative, expressed</v>
          </cell>
          <cell r="C12129" t="str">
            <v>Glycerophosphodiester phosphodiesterase GDPDL4</v>
          </cell>
          <cell r="D12129">
            <v>0</v>
          </cell>
          <cell r="E12129">
            <v>0</v>
          </cell>
          <cell r="F12129">
            <v>0</v>
          </cell>
          <cell r="G12129">
            <v>-2.1059550840000001</v>
          </cell>
          <cell r="H12129">
            <v>0</v>
          </cell>
          <cell r="I12129">
            <v>0</v>
          </cell>
          <cell r="J12129">
            <v>0</v>
          </cell>
          <cell r="K12129">
            <v>0</v>
          </cell>
        </row>
        <row r="12130">
          <cell r="A12130" t="str">
            <v>TRIAE_CS42_7DS_TGACv1_624904_AA2063850.1</v>
          </cell>
          <cell r="B12130" t="str">
            <v>glycerophosphoryl diester phosphodiesterase family protein, putative, expressed</v>
          </cell>
          <cell r="C12130" t="str">
            <v>Glycerophosphodiester phosphodiesterase GDPDL4</v>
          </cell>
          <cell r="D12130">
            <v>0</v>
          </cell>
          <cell r="E12130">
            <v>0</v>
          </cell>
          <cell r="F12130">
            <v>0</v>
          </cell>
          <cell r="G12130">
            <v>-1.6307104670000001</v>
          </cell>
          <cell r="H12130">
            <v>0</v>
          </cell>
          <cell r="I12130">
            <v>0</v>
          </cell>
          <cell r="J12130">
            <v>0</v>
          </cell>
          <cell r="K12130">
            <v>0</v>
          </cell>
        </row>
        <row r="12131">
          <cell r="A12131" t="str">
            <v>TRIAE_CS42_6AS_TGACv1_487794_AA1572910.1</v>
          </cell>
          <cell r="B12131" t="str">
            <v>glycerophosphoryl diester phosphodiesterase family protein, putative, expressed</v>
          </cell>
          <cell r="C12131" t="str">
            <v>Glycerophosphodiester phosphodiesterase GDPDL7</v>
          </cell>
          <cell r="D12131">
            <v>-1.3689092920000001</v>
          </cell>
          <cell r="E12131">
            <v>-1.416786095</v>
          </cell>
          <cell r="F12131">
            <v>0</v>
          </cell>
          <cell r="G12131">
            <v>0</v>
          </cell>
          <cell r="H12131">
            <v>0</v>
          </cell>
          <cell r="I12131">
            <v>0</v>
          </cell>
          <cell r="J12131">
            <v>0</v>
          </cell>
          <cell r="K12131">
            <v>0</v>
          </cell>
        </row>
        <row r="12132">
          <cell r="A12132" t="str">
            <v>TRIAE_CS42_6BS_TGACv1_513892_AA1651470.1</v>
          </cell>
          <cell r="B12132" t="str">
            <v>glycerophosphoryl diester phosphodiesterase family protein, putative, expressed</v>
          </cell>
          <cell r="C12132" t="str">
            <v>Glycerophosphodiester phosphodiesterase GDPDL7</v>
          </cell>
          <cell r="D12132">
            <v>-1.3689092920000001</v>
          </cell>
          <cell r="E12132">
            <v>-1.416786095</v>
          </cell>
          <cell r="F12132">
            <v>0</v>
          </cell>
          <cell r="G12132">
            <v>0</v>
          </cell>
          <cell r="H12132">
            <v>0</v>
          </cell>
          <cell r="I12132">
            <v>0</v>
          </cell>
          <cell r="J12132">
            <v>0</v>
          </cell>
          <cell r="K12132">
            <v>0</v>
          </cell>
        </row>
        <row r="12133">
          <cell r="A12133" t="str">
            <v>TRIAE_CS42_6DS_TGACv1_543697_AA1743230.1</v>
          </cell>
          <cell r="B12133" t="str">
            <v>glycerophosphoryl diester phosphodiesterase family protein, putative, expressed</v>
          </cell>
          <cell r="C12133" t="str">
            <v>Glycerophosphodiester phosphodiesterase GDPDL7</v>
          </cell>
          <cell r="D12133">
            <v>-1.3689092920000001</v>
          </cell>
          <cell r="E12133">
            <v>-1.416786095</v>
          </cell>
          <cell r="F12133">
            <v>0</v>
          </cell>
          <cell r="G12133">
            <v>0</v>
          </cell>
          <cell r="H12133">
            <v>0</v>
          </cell>
          <cell r="I12133">
            <v>0</v>
          </cell>
          <cell r="J12133">
            <v>0</v>
          </cell>
          <cell r="K12133">
            <v>0</v>
          </cell>
        </row>
        <row r="12134">
          <cell r="A12134" t="str">
            <v>TRIAE_CS42_2AS_TGACv1_113749_AA0360090.1</v>
          </cell>
          <cell r="B12134" t="str">
            <v>glycerophosphoryl diester phosphodiesterase family protein, putative, expressed</v>
          </cell>
          <cell r="C12134" t="str">
            <v>Glycerophosphoryl diester phosphodiesterase</v>
          </cell>
          <cell r="D12134">
            <v>0</v>
          </cell>
          <cell r="E12134">
            <v>0</v>
          </cell>
          <cell r="F12134">
            <v>0</v>
          </cell>
          <cell r="G12134">
            <v>0</v>
          </cell>
          <cell r="H12134">
            <v>0</v>
          </cell>
          <cell r="I12134">
            <v>0</v>
          </cell>
          <cell r="J12134">
            <v>0</v>
          </cell>
          <cell r="K12134">
            <v>2.0651644120000001</v>
          </cell>
        </row>
        <row r="12135">
          <cell r="A12135" t="str">
            <v>TRIAE_CS42_2BS_TGACv1_147196_AA0479600.1</v>
          </cell>
          <cell r="B12135" t="str">
            <v>glycerophosphoryl diester phosphodiesterase family protein, putative, expressed</v>
          </cell>
          <cell r="C12135" t="str">
            <v>Glycerophosphoryl diester phosphodiesterase</v>
          </cell>
          <cell r="D12135">
            <v>0</v>
          </cell>
          <cell r="E12135">
            <v>0</v>
          </cell>
          <cell r="F12135">
            <v>0</v>
          </cell>
          <cell r="G12135">
            <v>4.5623498619999996</v>
          </cell>
          <cell r="H12135">
            <v>0</v>
          </cell>
          <cell r="I12135">
            <v>0</v>
          </cell>
          <cell r="J12135">
            <v>0</v>
          </cell>
          <cell r="K12135">
            <v>2.142241968</v>
          </cell>
        </row>
        <row r="12136">
          <cell r="A12136" t="str">
            <v>TRIAE_CS42_2DS_TGACv1_178769_AA0600730.1</v>
          </cell>
          <cell r="B12136" t="str">
            <v>glycerophosphoryl diester phosphodiesterase family protein, putative, expressed</v>
          </cell>
          <cell r="C12136" t="str">
            <v>Glycerophosphoryl diester phosphodiesterase</v>
          </cell>
          <cell r="D12136">
            <v>0</v>
          </cell>
          <cell r="E12136">
            <v>0</v>
          </cell>
          <cell r="F12136">
            <v>0</v>
          </cell>
          <cell r="G12136">
            <v>4.5623498619999996</v>
          </cell>
          <cell r="H12136">
            <v>0</v>
          </cell>
          <cell r="I12136">
            <v>0</v>
          </cell>
          <cell r="J12136">
            <v>0</v>
          </cell>
          <cell r="K12136">
            <v>2.142241968</v>
          </cell>
        </row>
        <row r="12137">
          <cell r="A12137" t="str">
            <v>TRIAE_CS42_1AL_TGACv1_000016_AA0000470.1</v>
          </cell>
          <cell r="B12137" t="str">
            <v>glycine cleavage system H protein, putative, expressed</v>
          </cell>
          <cell r="C12137" t="str">
            <v>Glycine cleavage system H protein</v>
          </cell>
          <cell r="D12137">
            <v>0</v>
          </cell>
          <cell r="E12137">
            <v>0</v>
          </cell>
          <cell r="F12137">
            <v>0</v>
          </cell>
          <cell r="G12137">
            <v>-2.336471145</v>
          </cell>
          <cell r="H12137">
            <v>0</v>
          </cell>
          <cell r="I12137">
            <v>0</v>
          </cell>
          <cell r="J12137">
            <v>0</v>
          </cell>
          <cell r="K12137">
            <v>0</v>
          </cell>
        </row>
        <row r="12138">
          <cell r="A12138" t="str">
            <v>TRIAE_CS42_6AL_TGACv1_471012_AA1500940.1</v>
          </cell>
          <cell r="B12138" t="str">
            <v>glycine cleavage system H protein, putative, expressed</v>
          </cell>
          <cell r="C12138" t="str">
            <v>Glycine cleavage system H protein</v>
          </cell>
          <cell r="D12138">
            <v>0</v>
          </cell>
          <cell r="E12138">
            <v>0</v>
          </cell>
          <cell r="F12138">
            <v>0</v>
          </cell>
          <cell r="G12138">
            <v>-2.336471145</v>
          </cell>
          <cell r="H12138">
            <v>0</v>
          </cell>
          <cell r="I12138">
            <v>0</v>
          </cell>
          <cell r="J12138">
            <v>0</v>
          </cell>
          <cell r="K12138">
            <v>0</v>
          </cell>
        </row>
        <row r="12139">
          <cell r="A12139" t="str">
            <v>TRIAE_CS42_6DL_TGACv1_527011_AA1697160.1</v>
          </cell>
          <cell r="B12139" t="str">
            <v>glycine cleavage system H protein, putative, expressed</v>
          </cell>
          <cell r="C12139" t="str">
            <v>Glycine cleavage system H protein</v>
          </cell>
          <cell r="D12139">
            <v>0</v>
          </cell>
          <cell r="E12139">
            <v>0</v>
          </cell>
          <cell r="F12139">
            <v>0</v>
          </cell>
          <cell r="G12139">
            <v>-2.336471145</v>
          </cell>
          <cell r="H12139">
            <v>0</v>
          </cell>
          <cell r="I12139">
            <v>0</v>
          </cell>
          <cell r="J12139">
            <v>0</v>
          </cell>
          <cell r="K12139">
            <v>0</v>
          </cell>
        </row>
        <row r="12140">
          <cell r="A12140" t="str">
            <v>TRIAE_CS42_3AL_TGACv1_194054_AA0625530.1</v>
          </cell>
          <cell r="B12140" t="str">
            <v>glycine dehydrogenase, putative, expressed</v>
          </cell>
          <cell r="C12140" t="str">
            <v>Glycine dehydrogenase (decarboxylating)</v>
          </cell>
          <cell r="D12140">
            <v>0</v>
          </cell>
          <cell r="E12140">
            <v>1.001427501</v>
          </cell>
          <cell r="F12140">
            <v>0</v>
          </cell>
          <cell r="G12140">
            <v>0</v>
          </cell>
          <cell r="H12140">
            <v>0</v>
          </cell>
          <cell r="I12140">
            <v>0</v>
          </cell>
          <cell r="J12140">
            <v>0</v>
          </cell>
          <cell r="K12140">
            <v>0</v>
          </cell>
        </row>
        <row r="12141">
          <cell r="A12141" t="str">
            <v>TRIAE_CS42_3DL_TGACv1_252990_AA0892870.3</v>
          </cell>
          <cell r="B12141" t="str">
            <v>glycine dehydrogenase, putative, expressed</v>
          </cell>
          <cell r="C12141" t="str">
            <v>Glycine dehydrogenase (decarboxylating)</v>
          </cell>
          <cell r="D12141">
            <v>0</v>
          </cell>
          <cell r="E12141">
            <v>1.001427501</v>
          </cell>
          <cell r="F12141">
            <v>0</v>
          </cell>
          <cell r="G12141">
            <v>0</v>
          </cell>
          <cell r="H12141">
            <v>0</v>
          </cell>
          <cell r="I12141">
            <v>0</v>
          </cell>
          <cell r="J12141">
            <v>0</v>
          </cell>
          <cell r="K12141">
            <v>0</v>
          </cell>
        </row>
        <row r="12142">
          <cell r="A12142" t="str">
            <v>TRIAE_CS42_3B_TGACv1_221268_AA0735710.1</v>
          </cell>
          <cell r="B12142" t="str">
            <v>glycine dehydrogenase, putative, expressed</v>
          </cell>
          <cell r="C12142" t="str">
            <v>Glycine dehydrogenase (decarboxylating)</v>
          </cell>
          <cell r="D12142">
            <v>0</v>
          </cell>
          <cell r="E12142">
            <v>1.0479421280000001</v>
          </cell>
          <cell r="F12142">
            <v>0</v>
          </cell>
          <cell r="G12142">
            <v>0</v>
          </cell>
          <cell r="H12142">
            <v>0</v>
          </cell>
          <cell r="I12142">
            <v>0</v>
          </cell>
          <cell r="J12142">
            <v>0</v>
          </cell>
          <cell r="K12142">
            <v>0</v>
          </cell>
        </row>
        <row r="12143">
          <cell r="A12143" t="str">
            <v>TRIAE_CS42_3B_TGACv1_226160_AA0814380.3</v>
          </cell>
          <cell r="B12143" t="str">
            <v>DUF1399 containing protein, putative, expressed</v>
          </cell>
          <cell r="C12143" t="str">
            <v>Glycine-rich domain-containing protein 2</v>
          </cell>
          <cell r="D12143">
            <v>0</v>
          </cell>
          <cell r="E12143">
            <v>0</v>
          </cell>
          <cell r="F12143">
            <v>0</v>
          </cell>
          <cell r="G12143">
            <v>0</v>
          </cell>
          <cell r="H12143">
            <v>0</v>
          </cell>
          <cell r="I12143">
            <v>0</v>
          </cell>
          <cell r="J12143">
            <v>0</v>
          </cell>
          <cell r="K12143">
            <v>2.1069105929999998</v>
          </cell>
        </row>
        <row r="12144">
          <cell r="A12144" t="str">
            <v>TRIAE_CS42_3DS_TGACv1_271669_AA0905160.2</v>
          </cell>
          <cell r="B12144" t="str">
            <v>DUF1399 containing protein, putative, expressed</v>
          </cell>
          <cell r="C12144" t="str">
            <v>Glycine-rich domain-containing protein 2</v>
          </cell>
          <cell r="D12144">
            <v>0</v>
          </cell>
          <cell r="E12144">
            <v>0</v>
          </cell>
          <cell r="F12144">
            <v>0</v>
          </cell>
          <cell r="G12144">
            <v>0</v>
          </cell>
          <cell r="H12144">
            <v>0</v>
          </cell>
          <cell r="I12144">
            <v>0</v>
          </cell>
          <cell r="J12144">
            <v>0</v>
          </cell>
          <cell r="K12144">
            <v>2.1288864859999999</v>
          </cell>
        </row>
        <row r="12145">
          <cell r="A12145" t="str">
            <v>TRIAE_CS42_3B_TGACv1_228120_AA0825880.1</v>
          </cell>
          <cell r="B12145" t="str">
            <v>glycine-rich protein, putative, expressed</v>
          </cell>
          <cell r="C12145" t="str">
            <v>glycine-rich protein</v>
          </cell>
          <cell r="D12145">
            <v>1.0739699469999999</v>
          </cell>
          <cell r="E12145">
            <v>0</v>
          </cell>
          <cell r="F12145">
            <v>0</v>
          </cell>
          <cell r="G12145">
            <v>0</v>
          </cell>
          <cell r="H12145">
            <v>0</v>
          </cell>
          <cell r="I12145">
            <v>0</v>
          </cell>
          <cell r="J12145">
            <v>0</v>
          </cell>
          <cell r="K12145">
            <v>0</v>
          </cell>
        </row>
        <row r="12146">
          <cell r="A12146" t="str">
            <v>TRIAE_CS42_1AS_TGACv1_020636_AA0078970.1</v>
          </cell>
          <cell r="B12146" t="str">
            <v>glycine-rich protein, putative, expressed</v>
          </cell>
          <cell r="C12146" t="str">
            <v>glycine-rich protein</v>
          </cell>
          <cell r="D12146">
            <v>1.2565023660000001</v>
          </cell>
          <cell r="E12146">
            <v>0</v>
          </cell>
          <cell r="F12146">
            <v>0</v>
          </cell>
          <cell r="G12146">
            <v>0</v>
          </cell>
          <cell r="H12146">
            <v>0</v>
          </cell>
          <cell r="I12146">
            <v>0</v>
          </cell>
          <cell r="J12146">
            <v>0</v>
          </cell>
          <cell r="K12146">
            <v>0</v>
          </cell>
        </row>
        <row r="12147">
          <cell r="A12147" t="str">
            <v>TRIAE_CS42_1DS_TGACv1_080388_AA0247230.1</v>
          </cell>
          <cell r="B12147" t="str">
            <v>glycine-rich protein, putative, expressed</v>
          </cell>
          <cell r="C12147" t="str">
            <v>glycine-rich protein</v>
          </cell>
          <cell r="D12147">
            <v>1.3002505170000001</v>
          </cell>
          <cell r="E12147">
            <v>0</v>
          </cell>
          <cell r="F12147">
            <v>0</v>
          </cell>
          <cell r="G12147">
            <v>0</v>
          </cell>
          <cell r="H12147">
            <v>0</v>
          </cell>
          <cell r="I12147">
            <v>0</v>
          </cell>
          <cell r="J12147">
            <v>0</v>
          </cell>
          <cell r="K12147">
            <v>0</v>
          </cell>
        </row>
        <row r="12148">
          <cell r="A12148" t="str">
            <v>TRIAE_CS42_7DS_TGACv1_622550_AA2041640.2</v>
          </cell>
          <cell r="B12148" t="str">
            <v>pro-resilin precursor, putative, expressed</v>
          </cell>
          <cell r="C12148" t="str">
            <v>glycine-rich protein</v>
          </cell>
          <cell r="D12148">
            <v>0</v>
          </cell>
          <cell r="E12148">
            <v>2.088424501</v>
          </cell>
          <cell r="F12148">
            <v>1.0308073470000001</v>
          </cell>
          <cell r="G12148">
            <v>0</v>
          </cell>
          <cell r="H12148">
            <v>0</v>
          </cell>
          <cell r="I12148">
            <v>0</v>
          </cell>
          <cell r="J12148">
            <v>0</v>
          </cell>
          <cell r="K12148">
            <v>0</v>
          </cell>
        </row>
        <row r="12149">
          <cell r="A12149" t="str">
            <v>TRIAE_CS42_7BS_TGACv1_592769_AA1944140.2</v>
          </cell>
          <cell r="B12149" t="str">
            <v>pro-resilin precursor, putative, expressed</v>
          </cell>
          <cell r="C12149" t="str">
            <v>glycine-rich protein</v>
          </cell>
          <cell r="D12149">
            <v>0</v>
          </cell>
          <cell r="E12149">
            <v>2.6051311309999998</v>
          </cell>
          <cell r="F12149">
            <v>1.1858074359999999</v>
          </cell>
          <cell r="G12149">
            <v>0</v>
          </cell>
          <cell r="H12149">
            <v>0</v>
          </cell>
          <cell r="I12149">
            <v>0</v>
          </cell>
          <cell r="J12149">
            <v>0</v>
          </cell>
          <cell r="K12149">
            <v>0</v>
          </cell>
        </row>
        <row r="12150">
          <cell r="A12150" t="str">
            <v>TRIAE_CS42_4DS_TGACv1_361353_AA1166170.1</v>
          </cell>
          <cell r="B12150" t="str">
            <v>GCRP4 - Glycine and cysteine rich family protein precursor, expressed</v>
          </cell>
          <cell r="C12150" t="str">
            <v>glycine-rich protein</v>
          </cell>
          <cell r="D12150">
            <v>0</v>
          </cell>
          <cell r="E12150">
            <v>0</v>
          </cell>
          <cell r="F12150">
            <v>0</v>
          </cell>
          <cell r="G12150">
            <v>0</v>
          </cell>
          <cell r="H12150">
            <v>0</v>
          </cell>
          <cell r="I12150">
            <v>0</v>
          </cell>
          <cell r="J12150">
            <v>0</v>
          </cell>
          <cell r="K12150">
            <v>1.3152282609999999</v>
          </cell>
        </row>
        <row r="12151">
          <cell r="A12151" t="str">
            <v>TRIAE_CS42_4BS_TGACv1_328532_AA1089700.1</v>
          </cell>
          <cell r="B12151" t="str">
            <v>GCRP4 - Glycine and cysteine rich family protein precursor, expressed</v>
          </cell>
          <cell r="C12151" t="str">
            <v>glycine-rich protein</v>
          </cell>
          <cell r="D12151">
            <v>0</v>
          </cell>
          <cell r="E12151">
            <v>0</v>
          </cell>
          <cell r="F12151">
            <v>0</v>
          </cell>
          <cell r="G12151">
            <v>2.768997412</v>
          </cell>
          <cell r="H12151">
            <v>0</v>
          </cell>
          <cell r="I12151">
            <v>0</v>
          </cell>
          <cell r="J12151">
            <v>0</v>
          </cell>
          <cell r="K12151">
            <v>1.591224006</v>
          </cell>
        </row>
        <row r="12152">
          <cell r="A12152" t="str">
            <v>TRIAE_CS42_4AL_TGACv1_289782_AA0976720.1</v>
          </cell>
          <cell r="B12152" t="str">
            <v>GCRP4 - Glycine and cysteine rich family protein precursor, expressed</v>
          </cell>
          <cell r="C12152" t="str">
            <v>glycine-rich protein</v>
          </cell>
          <cell r="D12152">
            <v>0</v>
          </cell>
          <cell r="E12152">
            <v>0</v>
          </cell>
          <cell r="F12152">
            <v>0</v>
          </cell>
          <cell r="G12152">
            <v>3.1487407030000001</v>
          </cell>
          <cell r="H12152">
            <v>0</v>
          </cell>
          <cell r="I12152">
            <v>0</v>
          </cell>
          <cell r="J12152">
            <v>0</v>
          </cell>
          <cell r="K12152">
            <v>1.591224006</v>
          </cell>
        </row>
        <row r="12153">
          <cell r="A12153" t="str">
            <v>TRIAE_CS42_7AS_TGACv1_570762_AA1840600.3</v>
          </cell>
          <cell r="B12153" t="str">
            <v>pro-resilin precursor, putative, expressed</v>
          </cell>
          <cell r="C12153" t="str">
            <v>glycine-rich protein</v>
          </cell>
          <cell r="D12153">
            <v>0</v>
          </cell>
          <cell r="E12153">
            <v>0</v>
          </cell>
          <cell r="F12153">
            <v>1.096875126</v>
          </cell>
          <cell r="G12153">
            <v>0</v>
          </cell>
          <cell r="H12153">
            <v>0</v>
          </cell>
          <cell r="I12153">
            <v>0</v>
          </cell>
          <cell r="J12153">
            <v>0</v>
          </cell>
          <cell r="K12153">
            <v>0</v>
          </cell>
        </row>
        <row r="12154">
          <cell r="A12154" t="str">
            <v>TRIAE_CS42_U_TGACv1_642508_AA2118680.1</v>
          </cell>
          <cell r="B12154" t="str">
            <v>glycine-rich protein, putative, expressed</v>
          </cell>
          <cell r="C12154" t="str">
            <v>glycine-rich protein</v>
          </cell>
          <cell r="D12154">
            <v>0</v>
          </cell>
          <cell r="E12154">
            <v>0</v>
          </cell>
          <cell r="F12154">
            <v>0</v>
          </cell>
          <cell r="G12154">
            <v>-1.074769498</v>
          </cell>
          <cell r="H12154">
            <v>0</v>
          </cell>
          <cell r="I12154">
            <v>0</v>
          </cell>
          <cell r="J12154">
            <v>0</v>
          </cell>
          <cell r="K12154">
            <v>0</v>
          </cell>
        </row>
        <row r="12155">
          <cell r="A12155" t="str">
            <v>TRIAE_CS42_7DS_TGACv1_624230_AA2059900.1</v>
          </cell>
          <cell r="B12155" t="str">
            <v>glycyl-tRNA synthetase 2, chloroplast/mitochondrial precursor, putative, expressed</v>
          </cell>
          <cell r="C12155" t="str">
            <v>Glycine--tRNA ligase beta subunit</v>
          </cell>
          <cell r="D12155">
            <v>-1.399468886</v>
          </cell>
          <cell r="E12155">
            <v>-2.6267569769999999</v>
          </cell>
          <cell r="F12155">
            <v>0</v>
          </cell>
          <cell r="G12155">
            <v>-1.54496129</v>
          </cell>
          <cell r="H12155">
            <v>0</v>
          </cell>
          <cell r="I12155">
            <v>0</v>
          </cell>
          <cell r="J12155">
            <v>0</v>
          </cell>
          <cell r="K12155">
            <v>0</v>
          </cell>
        </row>
        <row r="12156">
          <cell r="A12156" t="str">
            <v>TRIAE_CS42_4AL_TGACv1_288271_AA0943100.1</v>
          </cell>
          <cell r="B12156" t="str">
            <v>glycyl-tRNA synthetase 2, chloroplast/mitochondrial precursor, putative, expressed</v>
          </cell>
          <cell r="C12156" t="str">
            <v>Glycine--tRNA ligase beta subunit</v>
          </cell>
          <cell r="D12156">
            <v>0</v>
          </cell>
          <cell r="E12156">
            <v>-1.6798233359999999</v>
          </cell>
          <cell r="F12156">
            <v>0</v>
          </cell>
          <cell r="G12156">
            <v>0</v>
          </cell>
          <cell r="H12156">
            <v>0</v>
          </cell>
          <cell r="I12156">
            <v>0</v>
          </cell>
          <cell r="J12156">
            <v>0</v>
          </cell>
          <cell r="K12156">
            <v>0</v>
          </cell>
        </row>
        <row r="12157">
          <cell r="A12157" t="str">
            <v>TRIAE_CS42_4AL_TGACv1_290341_AA0984270.2</v>
          </cell>
          <cell r="B12157" t="str">
            <v>glycyl-tRNA synthetase 2, chloroplast/mitochondrial precursor, putative, expressed</v>
          </cell>
          <cell r="C12157" t="str">
            <v>Glycine--tRNA ligase beta subunit</v>
          </cell>
          <cell r="D12157">
            <v>0</v>
          </cell>
          <cell r="E12157">
            <v>-1.6439044970000001</v>
          </cell>
          <cell r="F12157">
            <v>0</v>
          </cell>
          <cell r="G12157">
            <v>-1.3363784089999999</v>
          </cell>
          <cell r="H12157">
            <v>0</v>
          </cell>
          <cell r="I12157">
            <v>0</v>
          </cell>
          <cell r="J12157">
            <v>0</v>
          </cell>
          <cell r="K12157">
            <v>0</v>
          </cell>
        </row>
        <row r="12158">
          <cell r="A12158" t="str">
            <v>TRIAE_CS42_7AS_TGACv1_570111_AA1830640.1</v>
          </cell>
          <cell r="B12158" t="str">
            <v>glycyl-tRNA synthetase 2, chloroplast/mitochondrial precursor, putative, expressed</v>
          </cell>
          <cell r="C12158" t="str">
            <v>Glycine--tRNA ligase beta subunit</v>
          </cell>
          <cell r="D12158">
            <v>0</v>
          </cell>
          <cell r="E12158">
            <v>-1.3105685010000001</v>
          </cell>
          <cell r="F12158">
            <v>0</v>
          </cell>
          <cell r="G12158">
            <v>-1.0780815450000001</v>
          </cell>
          <cell r="H12158">
            <v>0</v>
          </cell>
          <cell r="I12158">
            <v>0</v>
          </cell>
          <cell r="J12158">
            <v>0</v>
          </cell>
          <cell r="K12158">
            <v>0</v>
          </cell>
        </row>
        <row r="12159">
          <cell r="A12159" t="str">
            <v>TRIAE_CS42_7DS_TGACv1_621608_AA2020800.1</v>
          </cell>
          <cell r="B12159" t="str">
            <v>glycyl-tRNA synthetase 2, chloroplast/mitochondrial precursor, putative, expressed</v>
          </cell>
          <cell r="C12159" t="str">
            <v>Glycine--tRNA ligase beta subunit</v>
          </cell>
          <cell r="D12159">
            <v>0</v>
          </cell>
          <cell r="E12159">
            <v>-1.3071605049999999</v>
          </cell>
          <cell r="F12159">
            <v>0</v>
          </cell>
          <cell r="G12159">
            <v>-1.0515956120000001</v>
          </cell>
          <cell r="H12159">
            <v>0</v>
          </cell>
          <cell r="I12159">
            <v>0</v>
          </cell>
          <cell r="J12159">
            <v>0</v>
          </cell>
          <cell r="K12159">
            <v>0</v>
          </cell>
        </row>
        <row r="12160">
          <cell r="A12160" t="str">
            <v>TRIAE_CS42_7AS_TGACv1_569827_AA1824860.2</v>
          </cell>
          <cell r="B12160" t="str">
            <v>Alpha amylase, catalytic domain containing protein, expressed</v>
          </cell>
          <cell r="C12160" t="str">
            <v>Glycogen debranching enzyme</v>
          </cell>
          <cell r="D12160">
            <v>-1.117919211</v>
          </cell>
          <cell r="E12160">
            <v>0</v>
          </cell>
          <cell r="F12160">
            <v>0</v>
          </cell>
          <cell r="G12160">
            <v>0</v>
          </cell>
          <cell r="H12160">
            <v>0</v>
          </cell>
          <cell r="I12160">
            <v>0</v>
          </cell>
          <cell r="J12160">
            <v>0</v>
          </cell>
          <cell r="K12160">
            <v>0</v>
          </cell>
        </row>
        <row r="12161">
          <cell r="A12161" t="str">
            <v>TRIAE_CS42_7BS_TGACv1_592135_AA1931390.1</v>
          </cell>
          <cell r="B12161" t="str">
            <v>Alpha amylase, catalytic domain containing protein, expressed</v>
          </cell>
          <cell r="C12161" t="str">
            <v>Glycogen debranching enzyme</v>
          </cell>
          <cell r="D12161">
            <v>-1.117919211</v>
          </cell>
          <cell r="E12161">
            <v>0</v>
          </cell>
          <cell r="F12161">
            <v>0</v>
          </cell>
          <cell r="G12161">
            <v>0</v>
          </cell>
          <cell r="H12161">
            <v>0</v>
          </cell>
          <cell r="I12161">
            <v>0</v>
          </cell>
          <cell r="J12161">
            <v>0</v>
          </cell>
          <cell r="K12161">
            <v>0</v>
          </cell>
        </row>
        <row r="12162">
          <cell r="A12162" t="str">
            <v>TRIAE_CS42_7DS_TGACv1_622495_AA2040790.1</v>
          </cell>
          <cell r="B12162" t="str">
            <v>Alpha amylase, catalytic domain containing protein, expressed</v>
          </cell>
          <cell r="C12162" t="str">
            <v>Glycogen debranching enzyme</v>
          </cell>
          <cell r="D12162">
            <v>-1.117919211</v>
          </cell>
          <cell r="E12162">
            <v>0</v>
          </cell>
          <cell r="F12162">
            <v>0</v>
          </cell>
          <cell r="G12162">
            <v>0</v>
          </cell>
          <cell r="H12162">
            <v>0</v>
          </cell>
          <cell r="I12162">
            <v>0</v>
          </cell>
          <cell r="J12162">
            <v>0</v>
          </cell>
          <cell r="K12162">
            <v>0</v>
          </cell>
        </row>
        <row r="12163">
          <cell r="A12163" t="str">
            <v>TRIAE_CS42_5DL_TGACv1_438029_AA1467800.1</v>
          </cell>
          <cell r="B12163" t="str">
            <v>Alpha amylase, catalytic domain containing protein, expressed</v>
          </cell>
          <cell r="C12163" t="str">
            <v>Glycogen debranching enzyme</v>
          </cell>
          <cell r="D12163">
            <v>1.4505782039999999</v>
          </cell>
          <cell r="E12163">
            <v>2.1564118200000002</v>
          </cell>
          <cell r="F12163">
            <v>0</v>
          </cell>
          <cell r="G12163">
            <v>0</v>
          </cell>
          <cell r="H12163">
            <v>0</v>
          </cell>
          <cell r="I12163">
            <v>0</v>
          </cell>
          <cell r="J12163">
            <v>0</v>
          </cell>
          <cell r="K12163">
            <v>0</v>
          </cell>
        </row>
        <row r="12164">
          <cell r="A12164" t="str">
            <v>TRIAE_CS42_5AL_TGACv1_375782_AA1227100.1</v>
          </cell>
          <cell r="B12164" t="str">
            <v>glycogen operon protein glgX, putative, expressed</v>
          </cell>
          <cell r="C12164" t="str">
            <v>Glycogen debranching enzyme</v>
          </cell>
          <cell r="D12164">
            <v>0</v>
          </cell>
          <cell r="E12164">
            <v>1.3372979979999999</v>
          </cell>
          <cell r="F12164">
            <v>0</v>
          </cell>
          <cell r="G12164">
            <v>0</v>
          </cell>
          <cell r="H12164">
            <v>0</v>
          </cell>
          <cell r="I12164">
            <v>0</v>
          </cell>
          <cell r="J12164">
            <v>0</v>
          </cell>
          <cell r="K12164">
            <v>0</v>
          </cell>
        </row>
        <row r="12165">
          <cell r="A12165" t="str">
            <v>TRIAE_CS42_5BL_TGACv1_405764_AA1334970.2</v>
          </cell>
          <cell r="B12165" t="str">
            <v>Alpha amylase, catalytic domain containing protein, expressed</v>
          </cell>
          <cell r="C12165" t="str">
            <v>Glycogen debranching enzyme</v>
          </cell>
          <cell r="D12165">
            <v>0</v>
          </cell>
          <cell r="E12165">
            <v>1.714927157</v>
          </cell>
          <cell r="F12165">
            <v>0</v>
          </cell>
          <cell r="G12165">
            <v>0</v>
          </cell>
          <cell r="H12165">
            <v>0</v>
          </cell>
          <cell r="I12165">
            <v>0</v>
          </cell>
          <cell r="J12165">
            <v>0</v>
          </cell>
          <cell r="K12165">
            <v>0</v>
          </cell>
        </row>
        <row r="12166">
          <cell r="A12166" t="str">
            <v>TRIAE_CS42_7AS_TGACv1_570057_AA1829510.1</v>
          </cell>
          <cell r="B12166" t="str">
            <v>Alpha amylase, catalytic domain containing protein, expressed</v>
          </cell>
          <cell r="C12166" t="str">
            <v>Glycogen debranching enzyme</v>
          </cell>
          <cell r="D12166">
            <v>0</v>
          </cell>
          <cell r="E12166">
            <v>0</v>
          </cell>
          <cell r="F12166">
            <v>0</v>
          </cell>
          <cell r="G12166">
            <v>1.73548685</v>
          </cell>
          <cell r="H12166">
            <v>0</v>
          </cell>
          <cell r="I12166">
            <v>0</v>
          </cell>
          <cell r="J12166">
            <v>0</v>
          </cell>
          <cell r="K12166">
            <v>1.310759153</v>
          </cell>
        </row>
        <row r="12167">
          <cell r="A12167" t="str">
            <v>TRIAE_CS42_7BS_TGACv1_591814_AA1922330.1</v>
          </cell>
          <cell r="B12167" t="str">
            <v>Alpha amylase, catalytic domain containing protein, expressed</v>
          </cell>
          <cell r="C12167" t="str">
            <v>Glycogen debranching enzyme</v>
          </cell>
          <cell r="D12167">
            <v>0</v>
          </cell>
          <cell r="E12167">
            <v>0</v>
          </cell>
          <cell r="F12167">
            <v>0</v>
          </cell>
          <cell r="G12167">
            <v>1.73548685</v>
          </cell>
          <cell r="H12167">
            <v>0</v>
          </cell>
          <cell r="I12167">
            <v>0</v>
          </cell>
          <cell r="J12167">
            <v>0</v>
          </cell>
          <cell r="K12167">
            <v>1.3447640089999999</v>
          </cell>
        </row>
        <row r="12168">
          <cell r="A12168" t="str">
            <v>TRIAE_CS42_1AL_TGACv1_000384_AA0010710.2</v>
          </cell>
          <cell r="B12168" t="str">
            <v>starch synthase, putative, expressed</v>
          </cell>
          <cell r="C12168" t="str">
            <v>Glycogen synthase</v>
          </cell>
          <cell r="D12168">
            <v>0</v>
          </cell>
          <cell r="E12168">
            <v>1.1342657140000001</v>
          </cell>
          <cell r="F12168">
            <v>0</v>
          </cell>
          <cell r="G12168">
            <v>0</v>
          </cell>
          <cell r="H12168">
            <v>0</v>
          </cell>
          <cell r="I12168">
            <v>0</v>
          </cell>
          <cell r="J12168">
            <v>0</v>
          </cell>
          <cell r="K12168">
            <v>0</v>
          </cell>
        </row>
        <row r="12169">
          <cell r="A12169" t="str">
            <v>TRIAE_CS42_1BL_TGACv1_031136_AA0108420.1</v>
          </cell>
          <cell r="B12169" t="str">
            <v>starch synthase, putative, expressed</v>
          </cell>
          <cell r="C12169" t="str">
            <v>Glycogen synthase</v>
          </cell>
          <cell r="D12169">
            <v>0</v>
          </cell>
          <cell r="E12169">
            <v>1.1342657140000001</v>
          </cell>
          <cell r="F12169">
            <v>0</v>
          </cell>
          <cell r="G12169">
            <v>0</v>
          </cell>
          <cell r="H12169">
            <v>0</v>
          </cell>
          <cell r="I12169">
            <v>0</v>
          </cell>
          <cell r="J12169">
            <v>0</v>
          </cell>
          <cell r="K12169">
            <v>0</v>
          </cell>
        </row>
        <row r="12170">
          <cell r="A12170" t="str">
            <v>TRIAE_CS42_1DL_TGACv1_062182_AA0210070.1</v>
          </cell>
          <cell r="B12170" t="str">
            <v>starch synthase, putative, expressed</v>
          </cell>
          <cell r="C12170" t="str">
            <v>Glycogen synthase</v>
          </cell>
          <cell r="D12170">
            <v>0</v>
          </cell>
          <cell r="E12170">
            <v>1.1342657140000001</v>
          </cell>
          <cell r="F12170">
            <v>0</v>
          </cell>
          <cell r="G12170">
            <v>0</v>
          </cell>
          <cell r="H12170">
            <v>0</v>
          </cell>
          <cell r="I12170">
            <v>0</v>
          </cell>
          <cell r="J12170">
            <v>0</v>
          </cell>
          <cell r="K12170">
            <v>0</v>
          </cell>
        </row>
        <row r="12171">
          <cell r="A12171" t="str">
            <v>TRIAE_CS42_1AS_TGACv1_020151_AA0075220.1</v>
          </cell>
          <cell r="B12171" t="str">
            <v>starch synthase III, putative, expressed</v>
          </cell>
          <cell r="C12171" t="str">
            <v>Glycogen synthase</v>
          </cell>
          <cell r="D12171">
            <v>0</v>
          </cell>
          <cell r="E12171">
            <v>0</v>
          </cell>
          <cell r="F12171">
            <v>0</v>
          </cell>
          <cell r="G12171">
            <v>-1.4091857670000001</v>
          </cell>
          <cell r="H12171">
            <v>0</v>
          </cell>
          <cell r="I12171">
            <v>0</v>
          </cell>
          <cell r="J12171">
            <v>0</v>
          </cell>
          <cell r="K12171">
            <v>0</v>
          </cell>
        </row>
        <row r="12172">
          <cell r="A12172" t="str">
            <v>TRIAE_CS42_1BS_TGACv1_050983_AA0177050.1</v>
          </cell>
          <cell r="B12172" t="str">
            <v>starch synthase III, putative, expressed</v>
          </cell>
          <cell r="C12172" t="str">
            <v>Glycogen synthase</v>
          </cell>
          <cell r="D12172">
            <v>0</v>
          </cell>
          <cell r="E12172">
            <v>0</v>
          </cell>
          <cell r="F12172">
            <v>0</v>
          </cell>
          <cell r="G12172">
            <v>-1.4091857670000001</v>
          </cell>
          <cell r="H12172">
            <v>0</v>
          </cell>
          <cell r="I12172">
            <v>0</v>
          </cell>
          <cell r="J12172">
            <v>0</v>
          </cell>
          <cell r="K12172">
            <v>0</v>
          </cell>
        </row>
        <row r="12173">
          <cell r="A12173" t="str">
            <v>TRIAE_CS42_2BL_TGACv1_131141_AA0423210.1</v>
          </cell>
          <cell r="B12173" t="str">
            <v>soluble starch synthase 3, chloroplast precursor, putative, expressed</v>
          </cell>
          <cell r="C12173" t="str">
            <v>Glycogen synthase 1</v>
          </cell>
          <cell r="D12173">
            <v>1.429831173</v>
          </cell>
          <cell r="E12173">
            <v>0</v>
          </cell>
          <cell r="F12173">
            <v>0</v>
          </cell>
          <cell r="G12173">
            <v>0</v>
          </cell>
          <cell r="H12173">
            <v>0</v>
          </cell>
          <cell r="I12173">
            <v>0</v>
          </cell>
          <cell r="J12173">
            <v>0</v>
          </cell>
          <cell r="K12173">
            <v>0</v>
          </cell>
        </row>
        <row r="12174">
          <cell r="A12174" t="str">
            <v>TRIAE_CS42_2AL_TGACv1_093876_AA0288560.1</v>
          </cell>
          <cell r="B12174" t="str">
            <v>soluble starch synthase 3, chloroplast precursor, putative, expressed</v>
          </cell>
          <cell r="C12174" t="str">
            <v>Glycogen synthase 1</v>
          </cell>
          <cell r="D12174">
            <v>1.893482393</v>
          </cell>
          <cell r="E12174">
            <v>1.274522162</v>
          </cell>
          <cell r="F12174">
            <v>0</v>
          </cell>
          <cell r="G12174">
            <v>0</v>
          </cell>
          <cell r="H12174">
            <v>0</v>
          </cell>
          <cell r="I12174">
            <v>0</v>
          </cell>
          <cell r="J12174">
            <v>0</v>
          </cell>
          <cell r="K12174">
            <v>0</v>
          </cell>
        </row>
        <row r="12175">
          <cell r="A12175" t="str">
            <v>TRIAE_CS42_2BL_TGACv1_130080_AA0403120.1</v>
          </cell>
          <cell r="B12175" t="str">
            <v>GLTP domain containing protein, putative, expressed</v>
          </cell>
          <cell r="C12175" t="str">
            <v>glycolipid transfer protein 2</v>
          </cell>
          <cell r="D12175">
            <v>0</v>
          </cell>
          <cell r="E12175">
            <v>-1.592650299</v>
          </cell>
          <cell r="F12175">
            <v>0</v>
          </cell>
          <cell r="G12175">
            <v>-1.590227992</v>
          </cell>
          <cell r="H12175">
            <v>0</v>
          </cell>
          <cell r="I12175">
            <v>0</v>
          </cell>
          <cell r="J12175">
            <v>0</v>
          </cell>
          <cell r="K12175">
            <v>0</v>
          </cell>
        </row>
        <row r="12176">
          <cell r="A12176" t="str">
            <v>TRIAE_CS42_2AL_TGACv1_093456_AA0280470.1</v>
          </cell>
          <cell r="B12176" t="str">
            <v>GLTP domain containing protein, putative, expressed</v>
          </cell>
          <cell r="C12176" t="str">
            <v>glycolipid transfer protein 2</v>
          </cell>
          <cell r="D12176">
            <v>0</v>
          </cell>
          <cell r="E12176">
            <v>-1.094981279</v>
          </cell>
          <cell r="F12176">
            <v>0</v>
          </cell>
          <cell r="G12176">
            <v>-1.231689118</v>
          </cell>
          <cell r="H12176">
            <v>0</v>
          </cell>
          <cell r="I12176">
            <v>0</v>
          </cell>
          <cell r="J12176">
            <v>0</v>
          </cell>
          <cell r="K12176">
            <v>0</v>
          </cell>
        </row>
        <row r="12177">
          <cell r="A12177" t="str">
            <v>TRIAE_CS42_U_TGACv1_644171_AA2137830.1</v>
          </cell>
          <cell r="B12177" t="str">
            <v>glycoprotein 3-alpha-L-fucosyltransferase A, putative, expressed</v>
          </cell>
          <cell r="C12177" t="str">
            <v>Glycoprotein 3-alpha-L-fucosyltransferase A</v>
          </cell>
          <cell r="D12177">
            <v>0</v>
          </cell>
          <cell r="E12177">
            <v>1.347952474</v>
          </cell>
          <cell r="F12177">
            <v>0</v>
          </cell>
          <cell r="G12177">
            <v>0</v>
          </cell>
          <cell r="H12177">
            <v>0</v>
          </cell>
          <cell r="I12177">
            <v>0</v>
          </cell>
          <cell r="J12177">
            <v>0</v>
          </cell>
          <cell r="K12177">
            <v>0</v>
          </cell>
        </row>
        <row r="12178">
          <cell r="A12178" t="str">
            <v>TRIAE_CS42_2BL_TGACv1_129932_AA0399780.3</v>
          </cell>
          <cell r="B12178" t="str">
            <v>periplasmic beta-glucosidase precursor, putative, expressed</v>
          </cell>
          <cell r="C12178" t="str">
            <v>Glycosyl hydrolase family protein</v>
          </cell>
          <cell r="D12178">
            <v>-1.2756910020000001</v>
          </cell>
          <cell r="E12178">
            <v>0</v>
          </cell>
          <cell r="F12178">
            <v>0</v>
          </cell>
          <cell r="G12178">
            <v>0</v>
          </cell>
          <cell r="H12178">
            <v>0</v>
          </cell>
          <cell r="I12178">
            <v>0</v>
          </cell>
          <cell r="J12178">
            <v>0</v>
          </cell>
          <cell r="K12178">
            <v>0</v>
          </cell>
        </row>
        <row r="12179">
          <cell r="A12179" t="str">
            <v>TRIAE_CS42_2DL_TGACv1_158967_AA0529650.1</v>
          </cell>
          <cell r="B12179" t="str">
            <v>periplasmic beta-glucosidase precursor, putative, expressed</v>
          </cell>
          <cell r="C12179" t="str">
            <v>Glycosyl hydrolase family protein</v>
          </cell>
          <cell r="D12179">
            <v>-1.251639602</v>
          </cell>
          <cell r="E12179">
            <v>-2.446266557</v>
          </cell>
          <cell r="F12179">
            <v>0</v>
          </cell>
          <cell r="G12179">
            <v>0</v>
          </cell>
          <cell r="H12179">
            <v>0</v>
          </cell>
          <cell r="I12179">
            <v>0</v>
          </cell>
          <cell r="J12179">
            <v>0</v>
          </cell>
          <cell r="K12179">
            <v>0</v>
          </cell>
        </row>
        <row r="12180">
          <cell r="A12180" t="str">
            <v>TRIAE_CS42_1DL_TGACv1_062224_AA0210830.3</v>
          </cell>
          <cell r="B12180" t="str">
            <v>periplasmic beta-glucosidase precursor, putative, expressed</v>
          </cell>
          <cell r="C12180" t="str">
            <v>Glycosyl hydrolase family protein</v>
          </cell>
          <cell r="D12180">
            <v>0</v>
          </cell>
          <cell r="E12180">
            <v>-1.9474359429999999</v>
          </cell>
          <cell r="F12180">
            <v>0</v>
          </cell>
          <cell r="G12180">
            <v>0</v>
          </cell>
          <cell r="H12180">
            <v>0</v>
          </cell>
          <cell r="I12180">
            <v>0</v>
          </cell>
          <cell r="J12180">
            <v>0</v>
          </cell>
          <cell r="K12180">
            <v>0</v>
          </cell>
        </row>
        <row r="12181">
          <cell r="A12181" t="str">
            <v>TRIAE_CS42_1AL_TGACv1_003832_AA0051620.2</v>
          </cell>
          <cell r="B12181" t="str">
            <v>periplasmic beta-glucosidase precursor, putative, expressed</v>
          </cell>
          <cell r="C12181" t="str">
            <v>Glycosyl hydrolase family protein</v>
          </cell>
          <cell r="D12181">
            <v>0</v>
          </cell>
          <cell r="E12181">
            <v>-1.698693054</v>
          </cell>
          <cell r="F12181">
            <v>0</v>
          </cell>
          <cell r="G12181">
            <v>0</v>
          </cell>
          <cell r="H12181">
            <v>0</v>
          </cell>
          <cell r="I12181">
            <v>0</v>
          </cell>
          <cell r="J12181">
            <v>0</v>
          </cell>
          <cell r="K12181">
            <v>0</v>
          </cell>
        </row>
        <row r="12182">
          <cell r="A12182" t="str">
            <v>TRIAE_CS42_1BL_TGACv1_031839_AA0121560.1</v>
          </cell>
          <cell r="B12182" t="str">
            <v>periplasmic beta-glucosidase precursor, putative, expressed</v>
          </cell>
          <cell r="C12182" t="str">
            <v>Glycosyl hydrolase family protein</v>
          </cell>
          <cell r="D12182">
            <v>0</v>
          </cell>
          <cell r="E12182">
            <v>-1.698693054</v>
          </cell>
          <cell r="F12182">
            <v>0</v>
          </cell>
          <cell r="G12182">
            <v>0</v>
          </cell>
          <cell r="H12182">
            <v>0</v>
          </cell>
          <cell r="I12182">
            <v>0</v>
          </cell>
          <cell r="J12182">
            <v>0</v>
          </cell>
          <cell r="K12182">
            <v>0</v>
          </cell>
        </row>
        <row r="12183">
          <cell r="A12183" t="str">
            <v>TRIAE_CS42_5BL_TGACv1_405690_AA1333130.1</v>
          </cell>
          <cell r="B12183" t="str">
            <v>expressed protein</v>
          </cell>
          <cell r="C12183" t="str">
            <v>glycosyl hydrolase family protein 43</v>
          </cell>
          <cell r="D12183">
            <v>0</v>
          </cell>
          <cell r="E12183">
            <v>1.4287027729999999</v>
          </cell>
          <cell r="F12183">
            <v>0</v>
          </cell>
          <cell r="G12183">
            <v>0</v>
          </cell>
          <cell r="H12183">
            <v>0</v>
          </cell>
          <cell r="I12183">
            <v>0</v>
          </cell>
          <cell r="J12183">
            <v>0</v>
          </cell>
          <cell r="K12183">
            <v>0</v>
          </cell>
        </row>
        <row r="12184">
          <cell r="A12184" t="str">
            <v>TRIAE_CS42_3B_TGACv1_226308_AA0815910.1</v>
          </cell>
          <cell r="B12184" t="str">
            <v>expressed protein</v>
          </cell>
          <cell r="C12184" t="str">
            <v>glycosyl hydrolase family protein 43</v>
          </cell>
          <cell r="D12184">
            <v>0</v>
          </cell>
          <cell r="E12184">
            <v>0</v>
          </cell>
          <cell r="F12184">
            <v>0</v>
          </cell>
          <cell r="G12184">
            <v>1.106609621</v>
          </cell>
          <cell r="H12184">
            <v>0</v>
          </cell>
          <cell r="I12184">
            <v>0</v>
          </cell>
          <cell r="J12184">
            <v>0</v>
          </cell>
          <cell r="K12184">
            <v>0</v>
          </cell>
        </row>
        <row r="12185">
          <cell r="A12185" t="str">
            <v>TRIAE_CS42_3DL_TGACv1_250985_AA0875850.2</v>
          </cell>
          <cell r="B12185" t="str">
            <v>expressed protein</v>
          </cell>
          <cell r="C12185" t="str">
            <v>glycosyl hydrolase family protein 43</v>
          </cell>
          <cell r="D12185">
            <v>0</v>
          </cell>
          <cell r="E12185">
            <v>0</v>
          </cell>
          <cell r="F12185">
            <v>0</v>
          </cell>
          <cell r="G12185">
            <v>1.106609621</v>
          </cell>
          <cell r="H12185">
            <v>0</v>
          </cell>
          <cell r="I12185">
            <v>0</v>
          </cell>
          <cell r="J12185">
            <v>0</v>
          </cell>
          <cell r="K12185">
            <v>0</v>
          </cell>
        </row>
        <row r="12186">
          <cell r="A12186" t="str">
            <v>TRIAE_CS42_3AL_TGACv1_197778_AA0667250.4</v>
          </cell>
          <cell r="B12186" t="str">
            <v>expressed protein</v>
          </cell>
          <cell r="C12186" t="str">
            <v>glycosyl hydrolase family protein 43</v>
          </cell>
          <cell r="D12186">
            <v>0</v>
          </cell>
          <cell r="E12186">
            <v>0</v>
          </cell>
          <cell r="F12186">
            <v>0</v>
          </cell>
          <cell r="G12186">
            <v>1.1643110780000001</v>
          </cell>
          <cell r="H12186">
            <v>0</v>
          </cell>
          <cell r="I12186">
            <v>0</v>
          </cell>
          <cell r="J12186">
            <v>0</v>
          </cell>
          <cell r="K12186">
            <v>0</v>
          </cell>
        </row>
        <row r="12187">
          <cell r="A12187" t="str">
            <v>TRIAE_CS42_7DS_TGACv1_622630_AA2042880.1</v>
          </cell>
          <cell r="B12187" t="str">
            <v>glycosyltransferase, putative, expressed</v>
          </cell>
          <cell r="C12187" t="str">
            <v>Glycosyltransferase</v>
          </cell>
          <cell r="D12187">
            <v>1.443950321</v>
          </cell>
          <cell r="E12187">
            <v>0</v>
          </cell>
          <cell r="F12187">
            <v>0</v>
          </cell>
          <cell r="G12187">
            <v>2.0799346920000001</v>
          </cell>
          <cell r="H12187">
            <v>0</v>
          </cell>
          <cell r="I12187">
            <v>0</v>
          </cell>
          <cell r="J12187">
            <v>0</v>
          </cell>
          <cell r="K12187">
            <v>3.7434399859999998</v>
          </cell>
        </row>
        <row r="12188">
          <cell r="A12188" t="str">
            <v>TRIAE_CS42_1AS_TGACv1_020642_AA0079010.1</v>
          </cell>
          <cell r="B12188" t="str">
            <v>glycosyltransferase family 43 protein, putative, expressed</v>
          </cell>
          <cell r="C12188" t="str">
            <v>Glycosyltransferase</v>
          </cell>
          <cell r="D12188">
            <v>2.2701327870000001</v>
          </cell>
          <cell r="E12188">
            <v>0</v>
          </cell>
          <cell r="F12188">
            <v>0</v>
          </cell>
          <cell r="G12188">
            <v>0</v>
          </cell>
          <cell r="H12188">
            <v>0</v>
          </cell>
          <cell r="I12188">
            <v>0</v>
          </cell>
          <cell r="J12188">
            <v>0</v>
          </cell>
          <cell r="K12188">
            <v>0</v>
          </cell>
        </row>
        <row r="12189">
          <cell r="A12189" t="str">
            <v>TRIAE_CS42_1BS_TGACv1_049599_AA0157480.1</v>
          </cell>
          <cell r="B12189" t="str">
            <v>glycosyltransferase family 43 protein, putative, expressed</v>
          </cell>
          <cell r="C12189" t="str">
            <v>Glycosyltransferase</v>
          </cell>
          <cell r="D12189">
            <v>2.2701327870000001</v>
          </cell>
          <cell r="E12189">
            <v>0</v>
          </cell>
          <cell r="F12189">
            <v>0</v>
          </cell>
          <cell r="G12189">
            <v>0</v>
          </cell>
          <cell r="H12189">
            <v>0</v>
          </cell>
          <cell r="I12189">
            <v>0</v>
          </cell>
          <cell r="J12189">
            <v>0</v>
          </cell>
          <cell r="K12189">
            <v>0</v>
          </cell>
        </row>
        <row r="12190">
          <cell r="A12190" t="str">
            <v>TRIAE_CS42_1DS_TGACv1_080483_AA0248810.1</v>
          </cell>
          <cell r="B12190" t="str">
            <v>glycosyltransferase family 43 protein, putative, expressed</v>
          </cell>
          <cell r="C12190" t="str">
            <v>Glycosyltransferase</v>
          </cell>
          <cell r="D12190">
            <v>2.2701327870000001</v>
          </cell>
          <cell r="E12190">
            <v>0</v>
          </cell>
          <cell r="F12190">
            <v>0</v>
          </cell>
          <cell r="G12190">
            <v>0</v>
          </cell>
          <cell r="H12190">
            <v>0</v>
          </cell>
          <cell r="I12190">
            <v>0</v>
          </cell>
          <cell r="J12190">
            <v>0</v>
          </cell>
          <cell r="K12190">
            <v>0</v>
          </cell>
        </row>
        <row r="12191">
          <cell r="A12191" t="str">
            <v>TRIAE_CS42_3AS_TGACv1_211026_AA0683330.1</v>
          </cell>
          <cell r="B12191" t="str">
            <v>glycosyltransferase protein, putative, expressed</v>
          </cell>
          <cell r="C12191" t="str">
            <v>Glycosyltransferase</v>
          </cell>
          <cell r="D12191">
            <v>0</v>
          </cell>
          <cell r="E12191">
            <v>1.8967424150000001</v>
          </cell>
          <cell r="F12191">
            <v>0</v>
          </cell>
          <cell r="G12191">
            <v>0</v>
          </cell>
          <cell r="H12191">
            <v>0</v>
          </cell>
          <cell r="I12191">
            <v>0</v>
          </cell>
          <cell r="J12191">
            <v>0</v>
          </cell>
          <cell r="K12191">
            <v>2.61186125</v>
          </cell>
        </row>
        <row r="12192">
          <cell r="A12192" t="str">
            <v>TRIAE_CS42_3B_TGACv1_223113_AA0776550.1</v>
          </cell>
          <cell r="B12192" t="str">
            <v>glycosyltransferase protein, putative, expressed</v>
          </cell>
          <cell r="C12192" t="str">
            <v>Glycosyltransferase</v>
          </cell>
          <cell r="D12192">
            <v>0</v>
          </cell>
          <cell r="E12192">
            <v>1.8967424150000001</v>
          </cell>
          <cell r="F12192">
            <v>0</v>
          </cell>
          <cell r="G12192">
            <v>0</v>
          </cell>
          <cell r="H12192">
            <v>0</v>
          </cell>
          <cell r="I12192">
            <v>0</v>
          </cell>
          <cell r="J12192">
            <v>0</v>
          </cell>
          <cell r="K12192">
            <v>2.61186125</v>
          </cell>
        </row>
        <row r="12193">
          <cell r="A12193" t="str">
            <v>TRIAE_CS42_3DS_TGACv1_271660_AA0905060.1</v>
          </cell>
          <cell r="B12193" t="str">
            <v>glycosyltransferase protein, putative, expressed</v>
          </cell>
          <cell r="C12193" t="str">
            <v>Glycosyltransferase</v>
          </cell>
          <cell r="D12193">
            <v>0</v>
          </cell>
          <cell r="E12193">
            <v>1.8967424150000001</v>
          </cell>
          <cell r="F12193">
            <v>0</v>
          </cell>
          <cell r="G12193">
            <v>0</v>
          </cell>
          <cell r="H12193">
            <v>0</v>
          </cell>
          <cell r="I12193">
            <v>0</v>
          </cell>
          <cell r="J12193">
            <v>0</v>
          </cell>
          <cell r="K12193">
            <v>2.61186125</v>
          </cell>
        </row>
        <row r="12194">
          <cell r="A12194" t="str">
            <v>TRIAE_CS42_3B_TGACv1_220676_AA0714920.1</v>
          </cell>
          <cell r="B12194" t="str">
            <v>glycosyltransferase protein, putative, expressed</v>
          </cell>
          <cell r="C12194" t="str">
            <v>Glycosyltransferase</v>
          </cell>
          <cell r="D12194">
            <v>0</v>
          </cell>
          <cell r="E12194">
            <v>0</v>
          </cell>
          <cell r="F12194">
            <v>0</v>
          </cell>
          <cell r="G12194">
            <v>1.4038214</v>
          </cell>
          <cell r="H12194">
            <v>0</v>
          </cell>
          <cell r="I12194">
            <v>0</v>
          </cell>
          <cell r="J12194">
            <v>0</v>
          </cell>
          <cell r="K12194">
            <v>3.5744764469999999</v>
          </cell>
        </row>
        <row r="12195">
          <cell r="A12195" t="str">
            <v>TRIAE_CS42_3DS_TGACv1_271471_AA0899590.4</v>
          </cell>
          <cell r="B12195" t="str">
            <v>glycosyltransferase protein, putative, expressed</v>
          </cell>
          <cell r="C12195" t="str">
            <v>Glycosyltransferase</v>
          </cell>
          <cell r="D12195">
            <v>0</v>
          </cell>
          <cell r="E12195">
            <v>0</v>
          </cell>
          <cell r="F12195">
            <v>0</v>
          </cell>
          <cell r="G12195">
            <v>1.4038214</v>
          </cell>
          <cell r="H12195">
            <v>0</v>
          </cell>
          <cell r="I12195">
            <v>0</v>
          </cell>
          <cell r="J12195">
            <v>0</v>
          </cell>
          <cell r="K12195">
            <v>3.5744764469999999</v>
          </cell>
        </row>
        <row r="12196">
          <cell r="A12196" t="str">
            <v>TRIAE_CS42_7AS_TGACv1_570097_AA1830360.1</v>
          </cell>
          <cell r="B12196" t="str">
            <v>glycosyltransferase, putative, expressed</v>
          </cell>
          <cell r="C12196" t="str">
            <v>Glycosyltransferase</v>
          </cell>
          <cell r="D12196">
            <v>0</v>
          </cell>
          <cell r="E12196">
            <v>0</v>
          </cell>
          <cell r="F12196">
            <v>0</v>
          </cell>
          <cell r="G12196">
            <v>1.783645001</v>
          </cell>
          <cell r="H12196">
            <v>0</v>
          </cell>
          <cell r="I12196">
            <v>0</v>
          </cell>
          <cell r="J12196">
            <v>0</v>
          </cell>
          <cell r="K12196">
            <v>3.675148665</v>
          </cell>
        </row>
        <row r="12197">
          <cell r="A12197" t="str">
            <v>TRIAE_CS42_3AS_TGACv1_210487_AA0673380.3</v>
          </cell>
          <cell r="B12197" t="str">
            <v>glycosyltransferase protein, putative, expressed</v>
          </cell>
          <cell r="C12197" t="str">
            <v>Glycosyltransferase</v>
          </cell>
          <cell r="D12197">
            <v>0</v>
          </cell>
          <cell r="E12197">
            <v>0</v>
          </cell>
          <cell r="F12197">
            <v>0</v>
          </cell>
          <cell r="G12197">
            <v>1.4038214</v>
          </cell>
          <cell r="H12197">
            <v>0</v>
          </cell>
          <cell r="I12197">
            <v>0</v>
          </cell>
          <cell r="J12197">
            <v>0</v>
          </cell>
          <cell r="K12197">
            <v>0</v>
          </cell>
        </row>
        <row r="12198">
          <cell r="A12198" t="str">
            <v>TRIAE_CS42_3AS_TGACv1_210796_AA0679310.1</v>
          </cell>
          <cell r="B12198" t="str">
            <v>glycosyltransferase, putative, expressed</v>
          </cell>
          <cell r="C12198" t="str">
            <v>Glycosyltransferase family 61 protein</v>
          </cell>
          <cell r="D12198">
            <v>-1.8623064009999999</v>
          </cell>
          <cell r="E12198">
            <v>-2.1416031229999999</v>
          </cell>
          <cell r="F12198">
            <v>0</v>
          </cell>
          <cell r="G12198">
            <v>-1.4300505290000001</v>
          </cell>
          <cell r="H12198">
            <v>0</v>
          </cell>
          <cell r="I12198">
            <v>0</v>
          </cell>
          <cell r="J12198">
            <v>0</v>
          </cell>
          <cell r="K12198">
            <v>0</v>
          </cell>
        </row>
        <row r="12199">
          <cell r="A12199" t="str">
            <v>TRIAE_CS42_3B_TGACv1_221540_AA0743550.1</v>
          </cell>
          <cell r="B12199" t="str">
            <v>glycosyltransferase, putative, expressed</v>
          </cell>
          <cell r="C12199" t="str">
            <v>Glycosyltransferase family 61 protein</v>
          </cell>
          <cell r="D12199">
            <v>-1.8623064009999999</v>
          </cell>
          <cell r="E12199">
            <v>-2.1416031229999999</v>
          </cell>
          <cell r="F12199">
            <v>0</v>
          </cell>
          <cell r="G12199">
            <v>-1.4300505290000001</v>
          </cell>
          <cell r="H12199">
            <v>0</v>
          </cell>
          <cell r="I12199">
            <v>0</v>
          </cell>
          <cell r="J12199">
            <v>0</v>
          </cell>
          <cell r="K12199">
            <v>0</v>
          </cell>
        </row>
        <row r="12200">
          <cell r="A12200" t="str">
            <v>TRIAE_CS42_2AS_TGACv1_112106_AA0330620.1</v>
          </cell>
          <cell r="B12200" t="str">
            <v>glycosyltransferase protein, putative, expressed</v>
          </cell>
          <cell r="C12200" t="str">
            <v>Glycosyltransferase family 61 protein</v>
          </cell>
          <cell r="D12200">
            <v>-1.1279341549999999</v>
          </cell>
          <cell r="E12200">
            <v>-1.0449077259999999</v>
          </cell>
          <cell r="F12200">
            <v>0</v>
          </cell>
          <cell r="G12200">
            <v>-1.1664858950000001</v>
          </cell>
          <cell r="H12200">
            <v>0</v>
          </cell>
          <cell r="I12200">
            <v>0</v>
          </cell>
          <cell r="J12200">
            <v>0</v>
          </cell>
          <cell r="K12200">
            <v>0</v>
          </cell>
        </row>
        <row r="12201">
          <cell r="A12201" t="str">
            <v>TRIAE_CS42_7AS_TGACv1_570533_AA1837250.1</v>
          </cell>
          <cell r="B12201" t="str">
            <v>glycosyltransferase protein, putative, expressed</v>
          </cell>
          <cell r="C12201" t="str">
            <v>Glycosyltransferase family 61 protein</v>
          </cell>
          <cell r="D12201">
            <v>1.265979857</v>
          </cell>
          <cell r="E12201">
            <v>1.5109861090000001</v>
          </cell>
          <cell r="F12201">
            <v>0</v>
          </cell>
          <cell r="G12201">
            <v>0</v>
          </cell>
          <cell r="H12201">
            <v>0</v>
          </cell>
          <cell r="I12201">
            <v>0</v>
          </cell>
          <cell r="J12201">
            <v>0</v>
          </cell>
          <cell r="K12201">
            <v>1.701897094</v>
          </cell>
        </row>
        <row r="12202">
          <cell r="A12202" t="str">
            <v>TRIAE_CS42_7BS_TGACv1_592367_AA1936690.1</v>
          </cell>
          <cell r="B12202" t="str">
            <v>glycosyltransferase protein, putative, expressed</v>
          </cell>
          <cell r="C12202" t="str">
            <v>Glycosyltransferase family 61 protein</v>
          </cell>
          <cell r="D12202">
            <v>1.265979857</v>
          </cell>
          <cell r="E12202">
            <v>1.516510837</v>
          </cell>
          <cell r="F12202">
            <v>0</v>
          </cell>
          <cell r="G12202">
            <v>0</v>
          </cell>
          <cell r="H12202">
            <v>0</v>
          </cell>
          <cell r="I12202">
            <v>0</v>
          </cell>
          <cell r="J12202">
            <v>0</v>
          </cell>
          <cell r="K12202">
            <v>1.701897094</v>
          </cell>
        </row>
        <row r="12203">
          <cell r="A12203" t="str">
            <v>TRIAE_CS42_7DS_TGACv1_622971_AA2048000.2</v>
          </cell>
          <cell r="B12203" t="str">
            <v>glycosyltransferase protein, putative, expressed</v>
          </cell>
          <cell r="C12203" t="str">
            <v>Glycosyltransferase family 61 protein</v>
          </cell>
          <cell r="D12203">
            <v>1.265979857</v>
          </cell>
          <cell r="E12203">
            <v>0</v>
          </cell>
          <cell r="F12203">
            <v>0</v>
          </cell>
          <cell r="G12203">
            <v>0</v>
          </cell>
          <cell r="H12203">
            <v>0</v>
          </cell>
          <cell r="I12203">
            <v>0</v>
          </cell>
          <cell r="J12203">
            <v>0</v>
          </cell>
          <cell r="K12203">
            <v>1.7051191670000001</v>
          </cell>
        </row>
        <row r="12204">
          <cell r="A12204" t="str">
            <v>TRIAE_CS42_6DS_TGACv1_543634_AA1742390.3</v>
          </cell>
          <cell r="B12204" t="str">
            <v>glycosyltransferase, putative, expressed</v>
          </cell>
          <cell r="C12204" t="str">
            <v>Glycosyltransferase family 61 protein</v>
          </cell>
          <cell r="D12204">
            <v>1.3819916320000001</v>
          </cell>
          <cell r="E12204">
            <v>0</v>
          </cell>
          <cell r="F12204">
            <v>0</v>
          </cell>
          <cell r="G12204">
            <v>0</v>
          </cell>
          <cell r="H12204">
            <v>0</v>
          </cell>
          <cell r="I12204">
            <v>0</v>
          </cell>
          <cell r="J12204">
            <v>0</v>
          </cell>
          <cell r="K12204">
            <v>0</v>
          </cell>
        </row>
        <row r="12205">
          <cell r="A12205" t="str">
            <v>TRIAE_CS42_6AS_TGACv1_485747_AA1551160.1</v>
          </cell>
          <cell r="B12205" t="str">
            <v>glycosyltransferase, putative, expressed</v>
          </cell>
          <cell r="C12205" t="str">
            <v>Glycosyltransferase family 61 protein</v>
          </cell>
          <cell r="D12205">
            <v>1.5089600869999999</v>
          </cell>
          <cell r="E12205">
            <v>0</v>
          </cell>
          <cell r="F12205">
            <v>0</v>
          </cell>
          <cell r="G12205">
            <v>0</v>
          </cell>
          <cell r="H12205">
            <v>0</v>
          </cell>
          <cell r="I12205">
            <v>0</v>
          </cell>
          <cell r="J12205">
            <v>0</v>
          </cell>
          <cell r="K12205">
            <v>0</v>
          </cell>
        </row>
        <row r="12206">
          <cell r="A12206" t="str">
            <v>TRIAE_CS42_1DS_TGACv1_081061_AA0257260.1</v>
          </cell>
          <cell r="B12206" t="str">
            <v>glycosyltransferase, putative, expressed</v>
          </cell>
          <cell r="C12206" t="str">
            <v>Glycosyltransferase family 61 protein</v>
          </cell>
          <cell r="D12206">
            <v>1.6425542559999999</v>
          </cell>
          <cell r="E12206">
            <v>0</v>
          </cell>
          <cell r="F12206">
            <v>0</v>
          </cell>
          <cell r="G12206">
            <v>-1.8299985030000001</v>
          </cell>
          <cell r="H12206">
            <v>0</v>
          </cell>
          <cell r="I12206">
            <v>0</v>
          </cell>
          <cell r="J12206">
            <v>0</v>
          </cell>
          <cell r="K12206">
            <v>0</v>
          </cell>
        </row>
        <row r="12207">
          <cell r="A12207" t="str">
            <v>TRIAE_CS42_1AS_TGACv1_019706_AA0070290.1</v>
          </cell>
          <cell r="B12207" t="str">
            <v>glycosyltransferase, putative, expressed</v>
          </cell>
          <cell r="C12207" t="str">
            <v>Glycosyltransferase family 61 protein</v>
          </cell>
          <cell r="D12207">
            <v>1.730637819</v>
          </cell>
          <cell r="E12207">
            <v>0</v>
          </cell>
          <cell r="F12207">
            <v>0</v>
          </cell>
          <cell r="G12207">
            <v>-1.732559543</v>
          </cell>
          <cell r="H12207">
            <v>0</v>
          </cell>
          <cell r="I12207">
            <v>0</v>
          </cell>
          <cell r="J12207">
            <v>0</v>
          </cell>
          <cell r="K12207">
            <v>0</v>
          </cell>
        </row>
        <row r="12208">
          <cell r="A12208" t="str">
            <v>TRIAE_CS42_1BS_TGACv1_052072_AA0181280.1</v>
          </cell>
          <cell r="B12208" t="str">
            <v>glycosyltransferase, putative, expressed</v>
          </cell>
          <cell r="C12208" t="str">
            <v>Glycosyltransferase family 61 protein</v>
          </cell>
          <cell r="D12208">
            <v>1.7894409529999999</v>
          </cell>
          <cell r="E12208">
            <v>0</v>
          </cell>
          <cell r="F12208">
            <v>0</v>
          </cell>
          <cell r="G12208">
            <v>-1.7542642749999999</v>
          </cell>
          <cell r="H12208">
            <v>0</v>
          </cell>
          <cell r="I12208">
            <v>0</v>
          </cell>
          <cell r="J12208">
            <v>0</v>
          </cell>
          <cell r="K12208">
            <v>0</v>
          </cell>
        </row>
        <row r="12209">
          <cell r="A12209" t="str">
            <v>TRIAE_CS42_3AS_TGACv1_210487_AA0673300.1</v>
          </cell>
          <cell r="B12209" t="str">
            <v>glycosyltransferase, putative, expressed</v>
          </cell>
          <cell r="C12209" t="str">
            <v>Glycosyltransferase family 61 protein</v>
          </cell>
          <cell r="D12209">
            <v>2.0646520750000001</v>
          </cell>
          <cell r="E12209">
            <v>0</v>
          </cell>
          <cell r="F12209">
            <v>0</v>
          </cell>
          <cell r="G12209">
            <v>-1.256040319</v>
          </cell>
          <cell r="H12209">
            <v>0</v>
          </cell>
          <cell r="I12209">
            <v>0</v>
          </cell>
          <cell r="J12209">
            <v>0</v>
          </cell>
          <cell r="K12209">
            <v>4.2120469900000002</v>
          </cell>
        </row>
        <row r="12210">
          <cell r="A12210" t="str">
            <v>TRIAE_CS42_3B_TGACv1_220676_AA0714960.1</v>
          </cell>
          <cell r="B12210" t="str">
            <v>glycosyltransferase, putative, expressed</v>
          </cell>
          <cell r="C12210" t="str">
            <v>Glycosyltransferase family 61 protein</v>
          </cell>
          <cell r="D12210">
            <v>2.0646520750000001</v>
          </cell>
          <cell r="E12210">
            <v>0</v>
          </cell>
          <cell r="F12210">
            <v>0</v>
          </cell>
          <cell r="G12210">
            <v>-1.256040319</v>
          </cell>
          <cell r="H12210">
            <v>0</v>
          </cell>
          <cell r="I12210">
            <v>0</v>
          </cell>
          <cell r="J12210">
            <v>0</v>
          </cell>
          <cell r="K12210">
            <v>4.2120469900000002</v>
          </cell>
        </row>
        <row r="12211">
          <cell r="A12211" t="str">
            <v>TRIAE_CS42_3DS_TGACv1_273116_AA0928520.1</v>
          </cell>
          <cell r="B12211" t="str">
            <v>glycosyltransferase, putative, expressed</v>
          </cell>
          <cell r="C12211" t="str">
            <v>Glycosyltransferase family 61 protein</v>
          </cell>
          <cell r="D12211">
            <v>2.0646520750000001</v>
          </cell>
          <cell r="E12211">
            <v>0</v>
          </cell>
          <cell r="F12211">
            <v>0</v>
          </cell>
          <cell r="G12211">
            <v>-1.256040319</v>
          </cell>
          <cell r="H12211">
            <v>0</v>
          </cell>
          <cell r="I12211">
            <v>0</v>
          </cell>
          <cell r="J12211">
            <v>0</v>
          </cell>
          <cell r="K12211">
            <v>4.2120469900000002</v>
          </cell>
        </row>
        <row r="12212">
          <cell r="A12212" t="str">
            <v>TRIAE_CS42_5DS_TGACv1_456476_AA1471570.1</v>
          </cell>
          <cell r="B12212" t="str">
            <v>glycosyltransferase, putative, expressed</v>
          </cell>
          <cell r="C12212" t="str">
            <v>Glycosyltransferase family 61 protein</v>
          </cell>
          <cell r="D12212">
            <v>2.8749922790000002</v>
          </cell>
          <cell r="E12212">
            <v>1.8987553260000001</v>
          </cell>
          <cell r="F12212">
            <v>0</v>
          </cell>
          <cell r="G12212">
            <v>0</v>
          </cell>
          <cell r="H12212">
            <v>0</v>
          </cell>
          <cell r="I12212">
            <v>0</v>
          </cell>
          <cell r="J12212">
            <v>0</v>
          </cell>
          <cell r="K12212">
            <v>6.411955764</v>
          </cell>
        </row>
        <row r="12213">
          <cell r="A12213" t="str">
            <v>TRIAE_CS42_7BS_TGACv1_592179_AA1932650.3</v>
          </cell>
          <cell r="B12213" t="str">
            <v>glycosyltransferase, putative, expressed</v>
          </cell>
          <cell r="C12213" t="str">
            <v>Glycosyltransferase family 61 protein</v>
          </cell>
          <cell r="D12213">
            <v>3.5206882340000001</v>
          </cell>
          <cell r="E12213">
            <v>2.4007237510000001</v>
          </cell>
          <cell r="F12213">
            <v>0</v>
          </cell>
          <cell r="G12213">
            <v>0</v>
          </cell>
          <cell r="H12213">
            <v>0</v>
          </cell>
          <cell r="I12213">
            <v>0</v>
          </cell>
          <cell r="J12213">
            <v>0</v>
          </cell>
          <cell r="K12213">
            <v>4.9373718550000003</v>
          </cell>
        </row>
        <row r="12214">
          <cell r="A12214" t="str">
            <v>TRIAE_CS42_7DS_TGACv1_623127_AA2049830.2</v>
          </cell>
          <cell r="B12214" t="str">
            <v>glycosyltransferase, putative, expressed</v>
          </cell>
          <cell r="C12214" t="str">
            <v>Glycosyltransferase family 61 protein</v>
          </cell>
          <cell r="D12214">
            <v>3.5206882340000001</v>
          </cell>
          <cell r="E12214">
            <v>2.4007237510000001</v>
          </cell>
          <cell r="F12214">
            <v>0</v>
          </cell>
          <cell r="G12214">
            <v>0</v>
          </cell>
          <cell r="H12214">
            <v>0</v>
          </cell>
          <cell r="I12214">
            <v>0</v>
          </cell>
          <cell r="J12214">
            <v>0</v>
          </cell>
          <cell r="K12214">
            <v>4.9373718550000003</v>
          </cell>
        </row>
        <row r="12215">
          <cell r="A12215" t="str">
            <v>TRIAE_CS42_3B_TGACv1_225438_AA0808380.1</v>
          </cell>
          <cell r="B12215" t="str">
            <v>glycosyltransferase protein, putative, expressed</v>
          </cell>
          <cell r="C12215" t="str">
            <v>Glycosyltransferase family 61 protein</v>
          </cell>
          <cell r="D12215">
            <v>0</v>
          </cell>
          <cell r="E12215">
            <v>2.4118156260000001</v>
          </cell>
          <cell r="F12215">
            <v>0</v>
          </cell>
          <cell r="G12215">
            <v>-1.752943296</v>
          </cell>
          <cell r="H12215">
            <v>0</v>
          </cell>
          <cell r="I12215">
            <v>0</v>
          </cell>
          <cell r="J12215">
            <v>0</v>
          </cell>
          <cell r="K12215">
            <v>0</v>
          </cell>
        </row>
        <row r="12216">
          <cell r="A12216" t="str">
            <v>TRIAE_CS42_3AS_TGACv1_212041_AA0697090.1</v>
          </cell>
          <cell r="B12216" t="str">
            <v>glycosyltransferase protein, putative, expressed</v>
          </cell>
          <cell r="C12216" t="str">
            <v>Glycosyltransferase family 61 protein</v>
          </cell>
          <cell r="D12216">
            <v>0</v>
          </cell>
          <cell r="E12216">
            <v>2.4118156260000001</v>
          </cell>
          <cell r="F12216">
            <v>0</v>
          </cell>
          <cell r="G12216">
            <v>-1.489233268</v>
          </cell>
          <cell r="H12216">
            <v>0</v>
          </cell>
          <cell r="I12216">
            <v>0</v>
          </cell>
          <cell r="J12216">
            <v>0</v>
          </cell>
          <cell r="K12216">
            <v>0</v>
          </cell>
        </row>
        <row r="12217">
          <cell r="A12217" t="str">
            <v>TRIAE_CS42_3B_TGACv1_223791_AA0787340.1</v>
          </cell>
          <cell r="B12217" t="str">
            <v>glycosyltransferase protein, putative, expressed</v>
          </cell>
          <cell r="C12217" t="str">
            <v>Glycosyltransferase family 61 protein</v>
          </cell>
          <cell r="D12217">
            <v>0</v>
          </cell>
          <cell r="E12217">
            <v>2.4118156260000001</v>
          </cell>
          <cell r="F12217">
            <v>0</v>
          </cell>
          <cell r="G12217">
            <v>-1.489233268</v>
          </cell>
          <cell r="H12217">
            <v>0</v>
          </cell>
          <cell r="I12217">
            <v>0</v>
          </cell>
          <cell r="J12217">
            <v>0</v>
          </cell>
          <cell r="K12217">
            <v>0</v>
          </cell>
        </row>
        <row r="12218">
          <cell r="A12218" t="str">
            <v>TRIAE_CS42_3DS_TGACv1_274262_AA0935230.1</v>
          </cell>
          <cell r="B12218" t="str">
            <v>glycosyltransferase protein, putative, expressed</v>
          </cell>
          <cell r="C12218" t="str">
            <v>Glycosyltransferase family 61 protein</v>
          </cell>
          <cell r="D12218">
            <v>0</v>
          </cell>
          <cell r="E12218">
            <v>2.4118156260000001</v>
          </cell>
          <cell r="F12218">
            <v>0</v>
          </cell>
          <cell r="G12218">
            <v>-1.489233268</v>
          </cell>
          <cell r="H12218">
            <v>0</v>
          </cell>
          <cell r="I12218">
            <v>0</v>
          </cell>
          <cell r="J12218">
            <v>0</v>
          </cell>
          <cell r="K12218">
            <v>0</v>
          </cell>
        </row>
        <row r="12219">
          <cell r="A12219" t="str">
            <v>TRIAE_CS42_5AS_TGACv1_393198_AA1269670.1</v>
          </cell>
          <cell r="B12219" t="str">
            <v>glycosyltransferase protein, putative, expressed</v>
          </cell>
          <cell r="C12219" t="str">
            <v>Glycosyltransferase family 61 protein</v>
          </cell>
          <cell r="D12219">
            <v>0</v>
          </cell>
          <cell r="E12219">
            <v>0</v>
          </cell>
          <cell r="F12219">
            <v>0</v>
          </cell>
          <cell r="G12219">
            <v>0</v>
          </cell>
          <cell r="H12219">
            <v>0</v>
          </cell>
          <cell r="I12219">
            <v>1.8021785930000001</v>
          </cell>
          <cell r="J12219">
            <v>0</v>
          </cell>
          <cell r="K12219">
            <v>0</v>
          </cell>
        </row>
        <row r="12220">
          <cell r="A12220" t="str">
            <v>TRIAE_CS42_2AS_TGACv1_113182_AA0352660.1</v>
          </cell>
          <cell r="B12220" t="str">
            <v>glycosyltransferase, putative, expressed</v>
          </cell>
          <cell r="C12220" t="str">
            <v>Glycosyltransferase family 61 protein</v>
          </cell>
          <cell r="D12220">
            <v>0</v>
          </cell>
          <cell r="E12220">
            <v>0</v>
          </cell>
          <cell r="F12220">
            <v>0</v>
          </cell>
          <cell r="G12220">
            <v>0</v>
          </cell>
          <cell r="H12220">
            <v>0</v>
          </cell>
          <cell r="I12220">
            <v>0</v>
          </cell>
          <cell r="J12220">
            <v>0</v>
          </cell>
          <cell r="K12220">
            <v>1.740048056</v>
          </cell>
        </row>
        <row r="12221">
          <cell r="A12221" t="str">
            <v>TRIAE_CS42_2BS_TGACv1_146447_AA0465360.1</v>
          </cell>
          <cell r="B12221" t="str">
            <v>glycosyltransferase, putative, expressed</v>
          </cell>
          <cell r="C12221" t="str">
            <v>Glycosyltransferase family 61 protein</v>
          </cell>
          <cell r="D12221">
            <v>0</v>
          </cell>
          <cell r="E12221">
            <v>0</v>
          </cell>
          <cell r="F12221">
            <v>0</v>
          </cell>
          <cell r="G12221">
            <v>0</v>
          </cell>
          <cell r="H12221">
            <v>0</v>
          </cell>
          <cell r="I12221">
            <v>0</v>
          </cell>
          <cell r="J12221">
            <v>0</v>
          </cell>
          <cell r="K12221">
            <v>1.8631488510000001</v>
          </cell>
        </row>
        <row r="12222">
          <cell r="A12222" t="str">
            <v>TRIAE_CS42_3B_TGACv1_220711_AA0716390.1</v>
          </cell>
          <cell r="B12222" t="str">
            <v>glycosyltransferase, putative, expressed</v>
          </cell>
          <cell r="C12222" t="str">
            <v>Glycosyltransferase family 61 protein</v>
          </cell>
          <cell r="D12222">
            <v>0</v>
          </cell>
          <cell r="E12222">
            <v>0</v>
          </cell>
          <cell r="F12222">
            <v>0</v>
          </cell>
          <cell r="G12222">
            <v>0</v>
          </cell>
          <cell r="H12222">
            <v>0</v>
          </cell>
          <cell r="I12222">
            <v>0</v>
          </cell>
          <cell r="J12222">
            <v>0</v>
          </cell>
          <cell r="K12222">
            <v>2.6821203649999998</v>
          </cell>
        </row>
        <row r="12223">
          <cell r="A12223" t="str">
            <v>TRIAE_CS42_3DL_TGACv1_250952_AA0875400.1</v>
          </cell>
          <cell r="B12223" t="str">
            <v>glycosyltransferase, putative, expressed</v>
          </cell>
          <cell r="C12223" t="str">
            <v>Glycosyltransferase family 61 protein</v>
          </cell>
          <cell r="D12223">
            <v>0</v>
          </cell>
          <cell r="E12223">
            <v>0</v>
          </cell>
          <cell r="F12223">
            <v>0</v>
          </cell>
          <cell r="G12223">
            <v>0</v>
          </cell>
          <cell r="H12223">
            <v>0</v>
          </cell>
          <cell r="I12223">
            <v>0</v>
          </cell>
          <cell r="J12223">
            <v>0</v>
          </cell>
          <cell r="K12223">
            <v>3.0443605229999999</v>
          </cell>
        </row>
        <row r="12224">
          <cell r="A12224" t="str">
            <v>TRIAE_CS42_3AL_TGACv1_195941_AA0655890.1</v>
          </cell>
          <cell r="B12224" t="str">
            <v>glycosyltransferase, putative, expressed</v>
          </cell>
          <cell r="C12224" t="str">
            <v>Glycosyltransferase family 61 protein</v>
          </cell>
          <cell r="D12224">
            <v>0</v>
          </cell>
          <cell r="E12224">
            <v>0</v>
          </cell>
          <cell r="F12224">
            <v>0</v>
          </cell>
          <cell r="G12224">
            <v>1.7447620180000001</v>
          </cell>
          <cell r="H12224">
            <v>0</v>
          </cell>
          <cell r="I12224">
            <v>0</v>
          </cell>
          <cell r="J12224">
            <v>0</v>
          </cell>
          <cell r="K12224">
            <v>4.3231738269999997</v>
          </cell>
        </row>
        <row r="12225">
          <cell r="A12225" t="str">
            <v>TRIAE_CS42_2DL_TGACv1_159086_AA0532160.1</v>
          </cell>
          <cell r="B12225" t="str">
            <v>glycosyltransferase protein, putative, expressed</v>
          </cell>
          <cell r="C12225" t="str">
            <v>Glycosyltransferase family 61 protein</v>
          </cell>
          <cell r="D12225">
            <v>0</v>
          </cell>
          <cell r="E12225">
            <v>0</v>
          </cell>
          <cell r="F12225">
            <v>-1.2043032929999999</v>
          </cell>
          <cell r="G12225">
            <v>-1.8175329060000001</v>
          </cell>
          <cell r="H12225">
            <v>0</v>
          </cell>
          <cell r="I12225">
            <v>0</v>
          </cell>
          <cell r="J12225">
            <v>0</v>
          </cell>
          <cell r="K12225">
            <v>0</v>
          </cell>
        </row>
        <row r="12226">
          <cell r="A12226" t="str">
            <v>TRIAE_CS42_7BL_TGACv1_578136_AA1889970.1</v>
          </cell>
          <cell r="B12226" t="str">
            <v>glycosyltransferase protein, putative, expressed</v>
          </cell>
          <cell r="C12226" t="str">
            <v>Glycosyltransferase family 61 protein</v>
          </cell>
          <cell r="D12226">
            <v>0</v>
          </cell>
          <cell r="E12226">
            <v>0</v>
          </cell>
          <cell r="F12226">
            <v>0</v>
          </cell>
          <cell r="G12226">
            <v>-3.2846755920000001</v>
          </cell>
          <cell r="H12226">
            <v>0</v>
          </cell>
          <cell r="I12226">
            <v>0</v>
          </cell>
          <cell r="J12226">
            <v>0</v>
          </cell>
          <cell r="K12226">
            <v>0</v>
          </cell>
        </row>
        <row r="12227">
          <cell r="A12227" t="str">
            <v>TRIAE_CS42_7DL_TGACv1_602842_AA1969840.1</v>
          </cell>
          <cell r="B12227" t="str">
            <v>glycosyltransferase protein, putative, expressed</v>
          </cell>
          <cell r="C12227" t="str">
            <v>Glycosyltransferase family 61 protein</v>
          </cell>
          <cell r="D12227">
            <v>0</v>
          </cell>
          <cell r="E12227">
            <v>0</v>
          </cell>
          <cell r="F12227">
            <v>0</v>
          </cell>
          <cell r="G12227">
            <v>-3.2846755920000001</v>
          </cell>
          <cell r="H12227">
            <v>0</v>
          </cell>
          <cell r="I12227">
            <v>0</v>
          </cell>
          <cell r="J12227">
            <v>0</v>
          </cell>
          <cell r="K12227">
            <v>0</v>
          </cell>
        </row>
        <row r="12228">
          <cell r="A12228" t="str">
            <v>TRIAE_CS42_3B_TGACv1_223735_AA0786430.1</v>
          </cell>
          <cell r="B12228" t="str">
            <v>glycosyltransferase protein, putative, expressed</v>
          </cell>
          <cell r="C12228" t="str">
            <v>Glycosyltransferase family 61 protein</v>
          </cell>
          <cell r="D12228">
            <v>0</v>
          </cell>
          <cell r="E12228">
            <v>0</v>
          </cell>
          <cell r="F12228">
            <v>0</v>
          </cell>
          <cell r="G12228">
            <v>-2.68137728</v>
          </cell>
          <cell r="H12228">
            <v>0</v>
          </cell>
          <cell r="I12228">
            <v>0</v>
          </cell>
          <cell r="J12228">
            <v>0</v>
          </cell>
          <cell r="K12228">
            <v>0</v>
          </cell>
        </row>
        <row r="12229">
          <cell r="A12229" t="str">
            <v>TRIAE_CS42_3AS_TGACv1_210796_AA0679220.2</v>
          </cell>
          <cell r="B12229" t="str">
            <v>glycosyltransferase protein, putative, expressed</v>
          </cell>
          <cell r="C12229" t="str">
            <v>Glycosyltransferase family 61 protein</v>
          </cell>
          <cell r="D12229">
            <v>0</v>
          </cell>
          <cell r="E12229">
            <v>0</v>
          </cell>
          <cell r="F12229">
            <v>0</v>
          </cell>
          <cell r="G12229">
            <v>-2.1780525540000002</v>
          </cell>
          <cell r="H12229">
            <v>0</v>
          </cell>
          <cell r="I12229">
            <v>0</v>
          </cell>
          <cell r="J12229">
            <v>0</v>
          </cell>
          <cell r="K12229">
            <v>0</v>
          </cell>
        </row>
        <row r="12230">
          <cell r="A12230" t="str">
            <v>TRIAE_CS42_3DS_TGACv1_271660_AA0905040.2</v>
          </cell>
          <cell r="B12230" t="str">
            <v>glycosyltransferase protein, putative, expressed</v>
          </cell>
          <cell r="C12230" t="str">
            <v>Glycosyltransferase family 61 protein</v>
          </cell>
          <cell r="D12230">
            <v>0</v>
          </cell>
          <cell r="E12230">
            <v>0</v>
          </cell>
          <cell r="F12230">
            <v>0</v>
          </cell>
          <cell r="G12230">
            <v>-2.107109973</v>
          </cell>
          <cell r="H12230">
            <v>0</v>
          </cell>
          <cell r="I12230">
            <v>0</v>
          </cell>
          <cell r="J12230">
            <v>0</v>
          </cell>
          <cell r="K12230">
            <v>0</v>
          </cell>
        </row>
        <row r="12231">
          <cell r="A12231" t="str">
            <v>TRIAE_CS42_2DL_TGACv1_160039_AA0545920.1</v>
          </cell>
          <cell r="B12231" t="str">
            <v>glycosyltransferase protein, putative, expressed</v>
          </cell>
          <cell r="C12231" t="str">
            <v>Glycosyltransferase family 61 protein</v>
          </cell>
          <cell r="D12231">
            <v>0</v>
          </cell>
          <cell r="E12231">
            <v>0</v>
          </cell>
          <cell r="F12231">
            <v>0</v>
          </cell>
          <cell r="G12231">
            <v>-1.910283213</v>
          </cell>
          <cell r="H12231">
            <v>0</v>
          </cell>
          <cell r="I12231">
            <v>0</v>
          </cell>
          <cell r="J12231">
            <v>0</v>
          </cell>
          <cell r="K12231">
            <v>0</v>
          </cell>
        </row>
        <row r="12232">
          <cell r="A12232" t="str">
            <v>TRIAE_CS42_7BL_TGACv1_578443_AA1895060.1</v>
          </cell>
          <cell r="B12232" t="str">
            <v>glycosyltransferase protein, putative, expressed</v>
          </cell>
          <cell r="C12232" t="str">
            <v>Glycosyltransferase family 61 protein</v>
          </cell>
          <cell r="D12232">
            <v>0</v>
          </cell>
          <cell r="E12232">
            <v>0</v>
          </cell>
          <cell r="F12232">
            <v>0</v>
          </cell>
          <cell r="G12232">
            <v>-1.910283213</v>
          </cell>
          <cell r="H12232">
            <v>0</v>
          </cell>
          <cell r="I12232">
            <v>0</v>
          </cell>
          <cell r="J12232">
            <v>0</v>
          </cell>
          <cell r="K12232">
            <v>0</v>
          </cell>
        </row>
        <row r="12233">
          <cell r="A12233" t="str">
            <v>TRIAE_CS42_U_TGACv1_641484_AA2096150.1</v>
          </cell>
          <cell r="B12233" t="str">
            <v>glycosyltransferase, putative, expressed</v>
          </cell>
          <cell r="C12233" t="str">
            <v>Glycosyltransferase family 61 protein</v>
          </cell>
          <cell r="D12233">
            <v>0</v>
          </cell>
          <cell r="E12233">
            <v>0</v>
          </cell>
          <cell r="F12233">
            <v>0</v>
          </cell>
          <cell r="G12233">
            <v>-1.0815724929999999</v>
          </cell>
          <cell r="H12233">
            <v>0</v>
          </cell>
          <cell r="I12233">
            <v>0</v>
          </cell>
          <cell r="J12233">
            <v>0</v>
          </cell>
          <cell r="K12233">
            <v>0</v>
          </cell>
        </row>
        <row r="12234">
          <cell r="A12234" t="str">
            <v>TRIAE_CS42_7DL_TGACv1_604759_AA2001450.2</v>
          </cell>
          <cell r="B12234" t="str">
            <v>glycosyltransferase, putative, expressed</v>
          </cell>
          <cell r="C12234" t="str">
            <v>Glycosyltransferase family 61 protein</v>
          </cell>
          <cell r="D12234">
            <v>0</v>
          </cell>
          <cell r="E12234">
            <v>0</v>
          </cell>
          <cell r="F12234">
            <v>0</v>
          </cell>
          <cell r="G12234">
            <v>-1.078958517</v>
          </cell>
          <cell r="H12234">
            <v>0</v>
          </cell>
          <cell r="I12234">
            <v>0</v>
          </cell>
          <cell r="J12234">
            <v>0</v>
          </cell>
          <cell r="K12234">
            <v>0</v>
          </cell>
        </row>
        <row r="12235">
          <cell r="A12235" t="str">
            <v>TRIAE_CS42_7BL_TGACv1_576941_AA1860590.1</v>
          </cell>
          <cell r="B12235" t="str">
            <v>glycosyltransferase, putative, expressed</v>
          </cell>
          <cell r="C12235" t="str">
            <v>Glycosyltransferase family 61 protein</v>
          </cell>
          <cell r="D12235">
            <v>0</v>
          </cell>
          <cell r="E12235">
            <v>0</v>
          </cell>
          <cell r="F12235">
            <v>0</v>
          </cell>
          <cell r="G12235">
            <v>-1.067448977</v>
          </cell>
          <cell r="H12235">
            <v>0</v>
          </cell>
          <cell r="I12235">
            <v>0</v>
          </cell>
          <cell r="J12235">
            <v>0</v>
          </cell>
          <cell r="K12235">
            <v>0</v>
          </cell>
        </row>
        <row r="12236">
          <cell r="A12236" t="str">
            <v>TRIAE_CS42_3AL_TGACv1_193675_AA0617390.1</v>
          </cell>
          <cell r="B12236" t="str">
            <v>glycylpeptide N-tetradecanoyltransferase 1, putative, expressed</v>
          </cell>
          <cell r="C12236" t="str">
            <v>Glycylpeptide N-tetradecanoyltransferase 1</v>
          </cell>
          <cell r="D12236">
            <v>0</v>
          </cell>
          <cell r="E12236">
            <v>0</v>
          </cell>
          <cell r="F12236">
            <v>0</v>
          </cell>
          <cell r="G12236">
            <v>0</v>
          </cell>
          <cell r="H12236">
            <v>0</v>
          </cell>
          <cell r="I12236">
            <v>0</v>
          </cell>
          <cell r="J12236">
            <v>0</v>
          </cell>
          <cell r="K12236">
            <v>-1.0681356740000001</v>
          </cell>
        </row>
        <row r="12237">
          <cell r="A12237" t="str">
            <v>TRIAE_CS42_3B_TGACv1_226578_AA0817860.1</v>
          </cell>
          <cell r="B12237" t="str">
            <v>glycylpeptide N-tetradecanoyltransferase 1, putative, expressed</v>
          </cell>
          <cell r="C12237" t="str">
            <v>Glycylpeptide N-tetradecanoyltransferase 1</v>
          </cell>
          <cell r="D12237">
            <v>0</v>
          </cell>
          <cell r="E12237">
            <v>0</v>
          </cell>
          <cell r="F12237">
            <v>0</v>
          </cell>
          <cell r="G12237">
            <v>0</v>
          </cell>
          <cell r="H12237">
            <v>0</v>
          </cell>
          <cell r="I12237">
            <v>0</v>
          </cell>
          <cell r="J12237">
            <v>0</v>
          </cell>
          <cell r="K12237">
            <v>-1.0681356740000001</v>
          </cell>
        </row>
        <row r="12238">
          <cell r="A12238" t="str">
            <v>TRIAE_CS42_3DL_TGACv1_252598_AA0890960.1</v>
          </cell>
          <cell r="B12238" t="str">
            <v>glycylpeptide N-tetradecanoyltransferase 1, putative, expressed</v>
          </cell>
          <cell r="C12238" t="str">
            <v>Glycylpeptide N-tetradecanoyltransferase 1</v>
          </cell>
          <cell r="D12238">
            <v>0</v>
          </cell>
          <cell r="E12238">
            <v>0</v>
          </cell>
          <cell r="F12238">
            <v>0</v>
          </cell>
          <cell r="G12238">
            <v>0</v>
          </cell>
          <cell r="H12238">
            <v>0</v>
          </cell>
          <cell r="I12238">
            <v>0</v>
          </cell>
          <cell r="J12238">
            <v>0</v>
          </cell>
          <cell r="K12238">
            <v>-1.0681356740000001</v>
          </cell>
        </row>
        <row r="12239">
          <cell r="A12239" t="str">
            <v>TRIAE_CS42_4DS_TGACv1_361141_AA1161840.1</v>
          </cell>
          <cell r="B12239" t="str">
            <v>glyoxal oxidase-related, putative, expressed</v>
          </cell>
          <cell r="C12239" t="str">
            <v>glyoxal oxidase-related protein</v>
          </cell>
          <cell r="D12239">
            <v>0</v>
          </cell>
          <cell r="E12239">
            <v>0</v>
          </cell>
          <cell r="F12239">
            <v>0</v>
          </cell>
          <cell r="G12239">
            <v>0</v>
          </cell>
          <cell r="H12239">
            <v>0</v>
          </cell>
          <cell r="I12239">
            <v>2.894853092</v>
          </cell>
          <cell r="J12239">
            <v>0</v>
          </cell>
          <cell r="K12239">
            <v>-4.8689036579999998</v>
          </cell>
        </row>
        <row r="12240">
          <cell r="A12240" t="str">
            <v>TRIAE_CS42_4AL_TGACv1_289174_AA0966590.1</v>
          </cell>
          <cell r="B12240" t="str">
            <v>glyoxal oxidase-related, putative, expressed</v>
          </cell>
          <cell r="C12240" t="str">
            <v>glyoxal oxidase-related protein</v>
          </cell>
          <cell r="D12240">
            <v>0</v>
          </cell>
          <cell r="E12240">
            <v>0</v>
          </cell>
          <cell r="F12240">
            <v>0</v>
          </cell>
          <cell r="G12240">
            <v>0</v>
          </cell>
          <cell r="H12240">
            <v>0</v>
          </cell>
          <cell r="I12240">
            <v>2.9265658179999998</v>
          </cell>
          <cell r="J12240">
            <v>0</v>
          </cell>
          <cell r="K12240">
            <v>-4.6720656409999997</v>
          </cell>
        </row>
        <row r="12241">
          <cell r="A12241" t="str">
            <v>TRIAE_CS42_4BS_TGACv1_331114_AA1109520.1</v>
          </cell>
          <cell r="B12241" t="str">
            <v>glyoxal oxidase-related, putative, expressed</v>
          </cell>
          <cell r="C12241" t="str">
            <v>glyoxal oxidase-related protein</v>
          </cell>
          <cell r="D12241">
            <v>0</v>
          </cell>
          <cell r="E12241">
            <v>0</v>
          </cell>
          <cell r="F12241">
            <v>0</v>
          </cell>
          <cell r="G12241">
            <v>0</v>
          </cell>
          <cell r="H12241">
            <v>0</v>
          </cell>
          <cell r="I12241">
            <v>2.9520518569999998</v>
          </cell>
          <cell r="J12241">
            <v>0</v>
          </cell>
          <cell r="K12241">
            <v>-4.5789929190000001</v>
          </cell>
        </row>
        <row r="12242">
          <cell r="A12242" t="str">
            <v>TRIAE_CS42_2DS_TGACv1_177535_AA0579550.1</v>
          </cell>
          <cell r="B12242" t="str">
            <v>erythronate-4-phosphate dehydrogenase domain containing protein, expressed</v>
          </cell>
          <cell r="C12242" t="str">
            <v>Glyoxylate reductase/hydroxypyruvate reductase</v>
          </cell>
          <cell r="D12242">
            <v>-1.4651917480000001</v>
          </cell>
          <cell r="E12242">
            <v>-2.416434958</v>
          </cell>
          <cell r="F12242">
            <v>0</v>
          </cell>
          <cell r="G12242">
            <v>0</v>
          </cell>
          <cell r="H12242">
            <v>0</v>
          </cell>
          <cell r="I12242">
            <v>0</v>
          </cell>
          <cell r="J12242">
            <v>0</v>
          </cell>
          <cell r="K12242">
            <v>0</v>
          </cell>
        </row>
        <row r="12243">
          <cell r="A12243" t="str">
            <v>TRIAE_CS42_U_TGACv1_641065_AA2084000.1</v>
          </cell>
          <cell r="B12243" t="str">
            <v>erythronate-4-phosphate dehydrogenase domain containing protein, expressed</v>
          </cell>
          <cell r="C12243" t="str">
            <v>Glyoxylate reductase/hydroxypyruvate reductase</v>
          </cell>
          <cell r="D12243">
            <v>-1.250116469</v>
          </cell>
          <cell r="E12243">
            <v>-2.666819748</v>
          </cell>
          <cell r="F12243">
            <v>0</v>
          </cell>
          <cell r="G12243">
            <v>0</v>
          </cell>
          <cell r="H12243">
            <v>0</v>
          </cell>
          <cell r="I12243">
            <v>0</v>
          </cell>
          <cell r="J12243">
            <v>0</v>
          </cell>
          <cell r="K12243">
            <v>0</v>
          </cell>
        </row>
        <row r="12244">
          <cell r="A12244" t="str">
            <v>TRIAE_CS42_2AS_TGACv1_113139_AA0351750.1</v>
          </cell>
          <cell r="B12244" t="str">
            <v>erythronate-4-phosphate dehydrogenase domain containing protein, expressed</v>
          </cell>
          <cell r="C12244" t="str">
            <v>Glyoxylate reductase/hydroxypyruvate reductase</v>
          </cell>
          <cell r="D12244">
            <v>0</v>
          </cell>
          <cell r="E12244">
            <v>-1.4270840499999999</v>
          </cell>
          <cell r="F12244">
            <v>0</v>
          </cell>
          <cell r="G12244">
            <v>0</v>
          </cell>
          <cell r="H12244">
            <v>0</v>
          </cell>
          <cell r="I12244">
            <v>0</v>
          </cell>
          <cell r="J12244">
            <v>0</v>
          </cell>
          <cell r="K12244">
            <v>0</v>
          </cell>
        </row>
        <row r="12245">
          <cell r="A12245" t="str">
            <v>TRIAE_CS42_2DS_TGACv1_178572_AA0597620.1</v>
          </cell>
          <cell r="B12245" t="str">
            <v>erythronate-4-phosphate dehydrogenase domain containing protein, expressed</v>
          </cell>
          <cell r="C12245" t="str">
            <v>Glyoxylate reductase/hydroxypyruvate reductase</v>
          </cell>
          <cell r="D12245">
            <v>0</v>
          </cell>
          <cell r="E12245">
            <v>-1.4270840499999999</v>
          </cell>
          <cell r="F12245">
            <v>0</v>
          </cell>
          <cell r="G12245">
            <v>0</v>
          </cell>
          <cell r="H12245">
            <v>0</v>
          </cell>
          <cell r="I12245">
            <v>0</v>
          </cell>
          <cell r="J12245">
            <v>0</v>
          </cell>
          <cell r="K12245">
            <v>0</v>
          </cell>
        </row>
        <row r="12246">
          <cell r="A12246" t="str">
            <v>TRIAE_CS42_7BL_TGACv1_577241_AA1869800.1</v>
          </cell>
          <cell r="B12246" t="str">
            <v>erythronate-4-phosphate dehydrogenase domain containing protein, expressed</v>
          </cell>
          <cell r="C12246" t="str">
            <v>Glyoxylate reductase/hydroxypyruvate reductase</v>
          </cell>
          <cell r="D12246">
            <v>0</v>
          </cell>
          <cell r="E12246">
            <v>0</v>
          </cell>
          <cell r="F12246">
            <v>0</v>
          </cell>
          <cell r="G12246">
            <v>0</v>
          </cell>
          <cell r="H12246">
            <v>0</v>
          </cell>
          <cell r="I12246">
            <v>0</v>
          </cell>
          <cell r="J12246">
            <v>0</v>
          </cell>
          <cell r="K12246">
            <v>-1.2877032509999999</v>
          </cell>
        </row>
        <row r="12247">
          <cell r="A12247" t="str">
            <v>TRIAE_CS42_2BS_TGACv1_146086_AA0454980.1</v>
          </cell>
          <cell r="B12247" t="str">
            <v>erythronate-4-phosphate dehydrogenase domain containing protein, expressed</v>
          </cell>
          <cell r="C12247" t="str">
            <v>Glyoxylate/hydroxypyruvate reductase B</v>
          </cell>
          <cell r="D12247">
            <v>0</v>
          </cell>
          <cell r="E12247">
            <v>0</v>
          </cell>
          <cell r="F12247">
            <v>0</v>
          </cell>
          <cell r="G12247">
            <v>-1.066963235</v>
          </cell>
          <cell r="H12247">
            <v>0</v>
          </cell>
          <cell r="I12247">
            <v>0</v>
          </cell>
          <cell r="J12247">
            <v>0</v>
          </cell>
          <cell r="K12247">
            <v>0</v>
          </cell>
        </row>
        <row r="12248">
          <cell r="A12248" t="str">
            <v>TRIAE_CS42_7BL_TGACv1_577298_AA1871510.1</v>
          </cell>
          <cell r="B12248" t="str">
            <v>erythronate-4-phosphate dehydrogenase domain containing protein, expressed</v>
          </cell>
          <cell r="C12248" t="str">
            <v>Glyoxylate/hydroxypyruvate reductase B</v>
          </cell>
          <cell r="D12248">
            <v>0</v>
          </cell>
          <cell r="E12248">
            <v>0</v>
          </cell>
          <cell r="F12248">
            <v>0</v>
          </cell>
          <cell r="G12248">
            <v>-1.006420326</v>
          </cell>
          <cell r="H12248">
            <v>0</v>
          </cell>
          <cell r="I12248">
            <v>0</v>
          </cell>
          <cell r="J12248">
            <v>0</v>
          </cell>
          <cell r="K12248">
            <v>0</v>
          </cell>
        </row>
        <row r="12249">
          <cell r="A12249" t="str">
            <v>TRIAE_CS42_4AL_TGACv1_290970_AA0991000.3</v>
          </cell>
          <cell r="B12249" t="str">
            <v>class I glutamine amidotransferase, putative, expressed</v>
          </cell>
          <cell r="C12249" t="str">
            <v>GMP synthase [glutamine-hydrolyzing]</v>
          </cell>
          <cell r="D12249">
            <v>-2.0522217390000002</v>
          </cell>
          <cell r="E12249">
            <v>-3.3101772899999999</v>
          </cell>
          <cell r="F12249">
            <v>0</v>
          </cell>
          <cell r="G12249">
            <v>0</v>
          </cell>
          <cell r="H12249">
            <v>0</v>
          </cell>
          <cell r="I12249">
            <v>0</v>
          </cell>
          <cell r="J12249">
            <v>0</v>
          </cell>
          <cell r="K12249">
            <v>0</v>
          </cell>
        </row>
        <row r="12250">
          <cell r="A12250" t="str">
            <v>TRIAE_CS42_4BS_TGACv1_329651_AA1102930.1</v>
          </cell>
          <cell r="B12250" t="str">
            <v>class I glutamine amidotransferase, putative, expressed</v>
          </cell>
          <cell r="C12250" t="str">
            <v>GMP synthase [glutamine-hydrolyzing]</v>
          </cell>
          <cell r="D12250">
            <v>-2.0348386619999999</v>
          </cell>
          <cell r="E12250">
            <v>-3.2037951580000001</v>
          </cell>
          <cell r="F12250">
            <v>0</v>
          </cell>
          <cell r="G12250">
            <v>0</v>
          </cell>
          <cell r="H12250">
            <v>0</v>
          </cell>
          <cell r="I12250">
            <v>0</v>
          </cell>
          <cell r="J12250">
            <v>0</v>
          </cell>
          <cell r="K12250">
            <v>0</v>
          </cell>
        </row>
        <row r="12251">
          <cell r="A12251" t="str">
            <v>TRIAE_CS42_4DS_TGACv1_361833_AA1173410.1</v>
          </cell>
          <cell r="B12251" t="str">
            <v>class I glutamine amidotransferase, putative, expressed</v>
          </cell>
          <cell r="C12251" t="str">
            <v>GMP synthase [glutamine-hydrolyzing]</v>
          </cell>
          <cell r="D12251">
            <v>-2.0169450420000001</v>
          </cell>
          <cell r="E12251">
            <v>-3.1827203740000001</v>
          </cell>
          <cell r="F12251">
            <v>0</v>
          </cell>
          <cell r="G12251">
            <v>0</v>
          </cell>
          <cell r="H12251">
            <v>0</v>
          </cell>
          <cell r="I12251">
            <v>0</v>
          </cell>
          <cell r="J12251">
            <v>0</v>
          </cell>
          <cell r="K12251">
            <v>0</v>
          </cell>
        </row>
        <row r="12252">
          <cell r="A12252" t="str">
            <v>TRIAE_CS42_6AS_TGACv1_486244_AA1558710.1</v>
          </cell>
          <cell r="B12252" t="str">
            <v>class I glutamine amidotransferase, putative, expressed</v>
          </cell>
          <cell r="C12252" t="str">
            <v>GMP synthase [glutamine-hydrolyzing]</v>
          </cell>
          <cell r="D12252">
            <v>0</v>
          </cell>
          <cell r="E12252">
            <v>-1.058200254</v>
          </cell>
          <cell r="F12252">
            <v>0</v>
          </cell>
          <cell r="G12252">
            <v>0</v>
          </cell>
          <cell r="H12252">
            <v>0</v>
          </cell>
          <cell r="I12252">
            <v>0</v>
          </cell>
          <cell r="J12252">
            <v>0</v>
          </cell>
          <cell r="K12252">
            <v>0</v>
          </cell>
        </row>
        <row r="12253">
          <cell r="A12253" t="str">
            <v>TRIAE_CS42_6BS_TGACv1_513919_AA1652140.1</v>
          </cell>
          <cell r="B12253" t="str">
            <v>class I glutamine amidotransferase, putative, expressed</v>
          </cell>
          <cell r="C12253" t="str">
            <v>GMP synthase [glutamine-hydrolyzing]</v>
          </cell>
          <cell r="D12253">
            <v>0</v>
          </cell>
          <cell r="E12253">
            <v>-1.058200254</v>
          </cell>
          <cell r="F12253">
            <v>0</v>
          </cell>
          <cell r="G12253">
            <v>0</v>
          </cell>
          <cell r="H12253">
            <v>0</v>
          </cell>
          <cell r="I12253">
            <v>0</v>
          </cell>
          <cell r="J12253">
            <v>0</v>
          </cell>
          <cell r="K12253">
            <v>0</v>
          </cell>
        </row>
        <row r="12254">
          <cell r="A12254" t="str">
            <v>TRIAE_CS42_U_TGACv1_641607_AA2099330.1</v>
          </cell>
          <cell r="B12254" t="str">
            <v>class I glutamine amidotransferase, putative, expressed</v>
          </cell>
          <cell r="C12254" t="str">
            <v>GMP synthase [glutamine-hydrolyzing]</v>
          </cell>
          <cell r="D12254">
            <v>0</v>
          </cell>
          <cell r="E12254">
            <v>-1.058200254</v>
          </cell>
          <cell r="F12254">
            <v>0</v>
          </cell>
          <cell r="G12254">
            <v>0</v>
          </cell>
          <cell r="H12254">
            <v>0</v>
          </cell>
          <cell r="I12254">
            <v>0</v>
          </cell>
          <cell r="J12254">
            <v>0</v>
          </cell>
          <cell r="K12254">
            <v>0</v>
          </cell>
        </row>
        <row r="12255">
          <cell r="A12255" t="str">
            <v>TRIAE_CS42_1AL_TGACv1_004099_AA0052440.1</v>
          </cell>
          <cell r="B12255" t="str">
            <v>acetyltransferase, GNAT family, putative, expressed</v>
          </cell>
          <cell r="C12255" t="str">
            <v>GNAT family acetyltransferase</v>
          </cell>
          <cell r="D12255">
            <v>0</v>
          </cell>
          <cell r="E12255">
            <v>-1.5621058430000001</v>
          </cell>
          <cell r="F12255">
            <v>0</v>
          </cell>
          <cell r="G12255">
            <v>1.1173335150000001</v>
          </cell>
          <cell r="H12255">
            <v>0</v>
          </cell>
          <cell r="I12255">
            <v>0</v>
          </cell>
          <cell r="J12255">
            <v>0</v>
          </cell>
          <cell r="K12255">
            <v>0</v>
          </cell>
        </row>
        <row r="12256">
          <cell r="A12256" t="str">
            <v>TRIAE_CS42_1BL_TGACv1_030651_AA0096920.1</v>
          </cell>
          <cell r="B12256" t="str">
            <v>acetyltransferase, GNAT family, putative, expressed</v>
          </cell>
          <cell r="C12256" t="str">
            <v>GNAT family acetyltransferase</v>
          </cell>
          <cell r="D12256">
            <v>0</v>
          </cell>
          <cell r="E12256">
            <v>-1.5621058430000001</v>
          </cell>
          <cell r="F12256">
            <v>0</v>
          </cell>
          <cell r="G12256">
            <v>1.1173335150000001</v>
          </cell>
          <cell r="H12256">
            <v>0</v>
          </cell>
          <cell r="I12256">
            <v>0</v>
          </cell>
          <cell r="J12256">
            <v>0</v>
          </cell>
          <cell r="K12256">
            <v>0</v>
          </cell>
        </row>
        <row r="12257">
          <cell r="A12257" t="str">
            <v>TRIAE_CS42_1DL_TGACv1_063063_AA0223480.1</v>
          </cell>
          <cell r="B12257" t="str">
            <v>acetyltransferase, GNAT family, putative, expressed</v>
          </cell>
          <cell r="C12257" t="str">
            <v>GNAT family acetyltransferase</v>
          </cell>
          <cell r="D12257">
            <v>0</v>
          </cell>
          <cell r="E12257">
            <v>-1.5621058430000001</v>
          </cell>
          <cell r="F12257">
            <v>0</v>
          </cell>
          <cell r="G12257">
            <v>1.1173335150000001</v>
          </cell>
          <cell r="H12257">
            <v>0</v>
          </cell>
          <cell r="I12257">
            <v>0</v>
          </cell>
          <cell r="J12257">
            <v>0</v>
          </cell>
          <cell r="K12257">
            <v>0</v>
          </cell>
        </row>
        <row r="12258">
          <cell r="A12258" t="str">
            <v>TRIAE_CS42_6AS_TGACv1_485695_AA1550250.1</v>
          </cell>
          <cell r="B12258" t="str">
            <v>Alg9-like mannosyltransferase protein, putative, expressed</v>
          </cell>
          <cell r="C12258" t="str">
            <v>GPI mannosyltransferase 3</v>
          </cell>
          <cell r="D12258">
            <v>1.0641209</v>
          </cell>
          <cell r="E12258">
            <v>0</v>
          </cell>
          <cell r="F12258">
            <v>0</v>
          </cell>
          <cell r="G12258">
            <v>0</v>
          </cell>
          <cell r="H12258">
            <v>0</v>
          </cell>
          <cell r="I12258">
            <v>0</v>
          </cell>
          <cell r="J12258">
            <v>0</v>
          </cell>
          <cell r="K12258">
            <v>0</v>
          </cell>
        </row>
        <row r="12259">
          <cell r="A12259" t="str">
            <v>TRIAE_CS42_6BS_TGACv1_514909_AA1665820.1</v>
          </cell>
          <cell r="B12259" t="str">
            <v>Alg9-like mannosyltransferase protein, putative, expressed</v>
          </cell>
          <cell r="C12259" t="str">
            <v>GPI mannosyltransferase 3</v>
          </cell>
          <cell r="D12259">
            <v>1.0641209</v>
          </cell>
          <cell r="E12259">
            <v>0</v>
          </cell>
          <cell r="F12259">
            <v>0</v>
          </cell>
          <cell r="G12259">
            <v>0</v>
          </cell>
          <cell r="H12259">
            <v>0</v>
          </cell>
          <cell r="I12259">
            <v>0</v>
          </cell>
          <cell r="J12259">
            <v>0</v>
          </cell>
          <cell r="K12259">
            <v>0</v>
          </cell>
        </row>
        <row r="12260">
          <cell r="A12260" t="str">
            <v>TRIAE_CS42_2AS_TGACv1_113432_AA0355980.3</v>
          </cell>
          <cell r="B12260" t="str">
            <v>GPI transamidase subunit PIG-U domain containing protein, expressed</v>
          </cell>
          <cell r="C12260" t="str">
            <v>GPI transamidase subunit PIG-U</v>
          </cell>
          <cell r="D12260">
            <v>0</v>
          </cell>
          <cell r="E12260">
            <v>1.0075971079999999</v>
          </cell>
          <cell r="F12260">
            <v>0</v>
          </cell>
          <cell r="G12260">
            <v>0</v>
          </cell>
          <cell r="H12260">
            <v>0</v>
          </cell>
          <cell r="I12260">
            <v>0</v>
          </cell>
          <cell r="J12260">
            <v>0</v>
          </cell>
          <cell r="K12260">
            <v>0</v>
          </cell>
        </row>
        <row r="12261">
          <cell r="A12261" t="str">
            <v>TRIAE_CS42_2DS_TGACv1_179738_AA0608830.1</v>
          </cell>
          <cell r="B12261" t="str">
            <v>GPI transamidase subunit PIG-U domain containing protein, expressed</v>
          </cell>
          <cell r="C12261" t="str">
            <v>GPI transamidase subunit PIG-U</v>
          </cell>
          <cell r="D12261">
            <v>0</v>
          </cell>
          <cell r="E12261">
            <v>0</v>
          </cell>
          <cell r="F12261">
            <v>0</v>
          </cell>
          <cell r="G12261">
            <v>1.0263654019999999</v>
          </cell>
          <cell r="H12261">
            <v>0</v>
          </cell>
          <cell r="I12261">
            <v>0</v>
          </cell>
          <cell r="J12261">
            <v>0</v>
          </cell>
          <cell r="K12261">
            <v>0</v>
          </cell>
        </row>
        <row r="12262">
          <cell r="A12262" t="str">
            <v>TRIAE_CS42_4BS_TGACv1_329048_AA1097430.2</v>
          </cell>
          <cell r="B12262" t="str">
            <v>ATP binding protein, putative, expressed</v>
          </cell>
          <cell r="C12262" t="str">
            <v>GPN-loop GTPase 2</v>
          </cell>
          <cell r="D12262">
            <v>-1.1044591459999999</v>
          </cell>
          <cell r="E12262">
            <v>-1.116662944</v>
          </cell>
          <cell r="F12262">
            <v>0</v>
          </cell>
          <cell r="G12262">
            <v>0</v>
          </cell>
          <cell r="H12262">
            <v>0</v>
          </cell>
          <cell r="I12262">
            <v>0</v>
          </cell>
          <cell r="J12262">
            <v>0</v>
          </cell>
          <cell r="K12262">
            <v>0</v>
          </cell>
        </row>
        <row r="12263">
          <cell r="A12263" t="str">
            <v>TRIAE_CS42_6BS_TGACv1_513627_AA1646030.1</v>
          </cell>
          <cell r="B12263" t="str">
            <v>AGG2, putative, expressed</v>
          </cell>
          <cell r="C12263" t="str">
            <v>Grain length protein</v>
          </cell>
          <cell r="D12263">
            <v>0</v>
          </cell>
          <cell r="E12263">
            <v>-1.139427126</v>
          </cell>
          <cell r="F12263">
            <v>0</v>
          </cell>
          <cell r="G12263">
            <v>0</v>
          </cell>
          <cell r="H12263">
            <v>0</v>
          </cell>
          <cell r="I12263">
            <v>0</v>
          </cell>
          <cell r="J12263">
            <v>0</v>
          </cell>
          <cell r="K12263">
            <v>0</v>
          </cell>
        </row>
        <row r="12264">
          <cell r="A12264" t="str">
            <v>TRIAE_CS42_5BS_TGACv1_423978_AA1385620.1</v>
          </cell>
          <cell r="B12264" t="str">
            <v>ATPase 3, putative, expressed</v>
          </cell>
          <cell r="C12264" t="str">
            <v>Grain softness protein</v>
          </cell>
          <cell r="D12264">
            <v>0</v>
          </cell>
          <cell r="E12264">
            <v>-1.332635633</v>
          </cell>
          <cell r="F12264">
            <v>0</v>
          </cell>
          <cell r="G12264">
            <v>0</v>
          </cell>
          <cell r="H12264">
            <v>0</v>
          </cell>
          <cell r="I12264">
            <v>0</v>
          </cell>
          <cell r="J12264">
            <v>0</v>
          </cell>
          <cell r="K12264">
            <v>0</v>
          </cell>
        </row>
        <row r="12265">
          <cell r="A12265" t="str">
            <v>TRIAE_CS42_5DL_TGACv1_433648_AA1418330.1</v>
          </cell>
          <cell r="B12265" t="str">
            <v>GRAM domain containing protein, expressed</v>
          </cell>
          <cell r="C12265" t="str">
            <v>GRAM domain family protein</v>
          </cell>
          <cell r="D12265">
            <v>1.3065517449999999</v>
          </cell>
          <cell r="E12265">
            <v>0</v>
          </cell>
          <cell r="F12265">
            <v>0</v>
          </cell>
          <cell r="G12265">
            <v>-2.1392746159999998</v>
          </cell>
          <cell r="H12265">
            <v>0</v>
          </cell>
          <cell r="I12265">
            <v>0</v>
          </cell>
          <cell r="J12265">
            <v>0</v>
          </cell>
          <cell r="K12265">
            <v>0</v>
          </cell>
        </row>
        <row r="12266">
          <cell r="A12266" t="str">
            <v>TRIAE_CS42_2BS_TGACv1_148233_AA0491540.1</v>
          </cell>
          <cell r="B12266" t="str">
            <v>GRAM domain containing protein, expressed</v>
          </cell>
          <cell r="C12266" t="str">
            <v>GRAM domain family protein</v>
          </cell>
          <cell r="D12266">
            <v>0</v>
          </cell>
          <cell r="E12266">
            <v>1.2841795970000001</v>
          </cell>
          <cell r="F12266">
            <v>0</v>
          </cell>
          <cell r="G12266">
            <v>0</v>
          </cell>
          <cell r="H12266">
            <v>0</v>
          </cell>
          <cell r="I12266">
            <v>0</v>
          </cell>
          <cell r="J12266">
            <v>0</v>
          </cell>
          <cell r="K12266">
            <v>0</v>
          </cell>
        </row>
        <row r="12267">
          <cell r="A12267" t="str">
            <v>TRIAE_CS42_U_TGACv1_641809_AA2104750.1</v>
          </cell>
          <cell r="B12267" t="str">
            <v>GRAM domain containing protein, expressed</v>
          </cell>
          <cell r="C12267" t="str">
            <v>GRAM domain family protein</v>
          </cell>
          <cell r="D12267">
            <v>0</v>
          </cell>
          <cell r="E12267">
            <v>0</v>
          </cell>
          <cell r="F12267">
            <v>0</v>
          </cell>
          <cell r="G12267">
            <v>-1.853747864</v>
          </cell>
          <cell r="H12267">
            <v>0</v>
          </cell>
          <cell r="I12267">
            <v>0</v>
          </cell>
          <cell r="J12267">
            <v>0</v>
          </cell>
          <cell r="K12267">
            <v>-1.1982145200000001</v>
          </cell>
        </row>
        <row r="12268">
          <cell r="A12268" t="str">
            <v>TRIAE_CS42_5BL_TGACv1_406422_AA1345410.1</v>
          </cell>
          <cell r="B12268" t="str">
            <v>GRAM domain containing protein, expressed</v>
          </cell>
          <cell r="C12268" t="str">
            <v>GRAM domain family protein</v>
          </cell>
          <cell r="D12268">
            <v>0</v>
          </cell>
          <cell r="E12268">
            <v>0</v>
          </cell>
          <cell r="F12268">
            <v>0</v>
          </cell>
          <cell r="G12268">
            <v>-1.853747864</v>
          </cell>
          <cell r="H12268">
            <v>0</v>
          </cell>
          <cell r="I12268">
            <v>0</v>
          </cell>
          <cell r="J12268">
            <v>0</v>
          </cell>
          <cell r="K12268">
            <v>0</v>
          </cell>
        </row>
        <row r="12269">
          <cell r="A12269" t="str">
            <v>TRIAE_CS42_2AL_TGACv1_094854_AA0304110.1</v>
          </cell>
          <cell r="B12269" t="str">
            <v>GEM, putative, expressed</v>
          </cell>
          <cell r="C12269" t="str">
            <v>GRAM domain-containing protein / ABA-responsive protein-related</v>
          </cell>
          <cell r="D12269">
            <v>-2.1527782559999999</v>
          </cell>
          <cell r="E12269">
            <v>0</v>
          </cell>
          <cell r="F12269">
            <v>0</v>
          </cell>
          <cell r="G12269">
            <v>0</v>
          </cell>
          <cell r="H12269">
            <v>0</v>
          </cell>
          <cell r="I12269">
            <v>0</v>
          </cell>
          <cell r="J12269">
            <v>1.7128553500000001</v>
          </cell>
          <cell r="K12269">
            <v>1.9755240469999999</v>
          </cell>
        </row>
        <row r="12270">
          <cell r="A12270" t="str">
            <v>TRIAE_CS42_2BL_TGACv1_130139_AA0404820.1</v>
          </cell>
          <cell r="B12270" t="str">
            <v>GEM, putative, expressed</v>
          </cell>
          <cell r="C12270" t="str">
            <v>GRAM domain-containing protein / ABA-responsive protein-related</v>
          </cell>
          <cell r="D12270">
            <v>-2.1527782559999999</v>
          </cell>
          <cell r="E12270">
            <v>0</v>
          </cell>
          <cell r="F12270">
            <v>0</v>
          </cell>
          <cell r="G12270">
            <v>0</v>
          </cell>
          <cell r="H12270">
            <v>0</v>
          </cell>
          <cell r="I12270">
            <v>0</v>
          </cell>
          <cell r="J12270">
            <v>1.7128553500000001</v>
          </cell>
          <cell r="K12270">
            <v>1.9755240469999999</v>
          </cell>
        </row>
        <row r="12271">
          <cell r="A12271" t="str">
            <v>TRIAE_CS42_4BS_TGACv1_328942_AA1095910.2</v>
          </cell>
          <cell r="B12271" t="str">
            <v>GRAM domain containing protein, expressed</v>
          </cell>
          <cell r="C12271" t="str">
            <v>GRAM domain-containing protein / ABA-responsive protein-related</v>
          </cell>
          <cell r="D12271">
            <v>-1.1799560229999999</v>
          </cell>
          <cell r="E12271">
            <v>-1.5098543179999999</v>
          </cell>
          <cell r="F12271">
            <v>0</v>
          </cell>
          <cell r="G12271">
            <v>0</v>
          </cell>
          <cell r="H12271">
            <v>0</v>
          </cell>
          <cell r="I12271">
            <v>0</v>
          </cell>
          <cell r="J12271">
            <v>0</v>
          </cell>
          <cell r="K12271">
            <v>0</v>
          </cell>
        </row>
        <row r="12272">
          <cell r="A12272" t="str">
            <v>TRIAE_CS42_4AL_TGACv1_292012_AA0997390.1</v>
          </cell>
          <cell r="B12272" t="str">
            <v>GRAM domain containing protein, expressed</v>
          </cell>
          <cell r="C12272" t="str">
            <v>GRAM domain-containing protein / ABA-responsive protein-related</v>
          </cell>
          <cell r="D12272">
            <v>-1.111707054</v>
          </cell>
          <cell r="E12272">
            <v>-1.4620391420000001</v>
          </cell>
          <cell r="F12272">
            <v>0</v>
          </cell>
          <cell r="G12272">
            <v>0</v>
          </cell>
          <cell r="H12272">
            <v>0</v>
          </cell>
          <cell r="I12272">
            <v>0</v>
          </cell>
          <cell r="J12272">
            <v>0</v>
          </cell>
          <cell r="K12272">
            <v>0</v>
          </cell>
        </row>
        <row r="12273">
          <cell r="A12273" t="str">
            <v>TRIAE_CS42_4DS_TGACv1_362697_AA1181600.1</v>
          </cell>
          <cell r="B12273" t="str">
            <v>GRAM domain containing protein, expressed</v>
          </cell>
          <cell r="C12273" t="str">
            <v>GRAM domain-containing protein / ABA-responsive protein-related</v>
          </cell>
          <cell r="D12273">
            <v>-1.0113014840000001</v>
          </cell>
          <cell r="E12273">
            <v>0</v>
          </cell>
          <cell r="F12273">
            <v>0</v>
          </cell>
          <cell r="G12273">
            <v>0</v>
          </cell>
          <cell r="H12273">
            <v>0</v>
          </cell>
          <cell r="I12273">
            <v>0</v>
          </cell>
          <cell r="J12273">
            <v>0</v>
          </cell>
          <cell r="K12273">
            <v>0</v>
          </cell>
        </row>
        <row r="12274">
          <cell r="A12274" t="str">
            <v>TRIAE_CS42_6BL_TGACv1_499346_AA1578790.2</v>
          </cell>
          <cell r="B12274" t="str">
            <v>GEM, putative, expressed</v>
          </cell>
          <cell r="C12274" t="str">
            <v>GRAM domain-containing protein / ABA-responsive protein-related</v>
          </cell>
          <cell r="D12274">
            <v>1.09355896</v>
          </cell>
          <cell r="E12274">
            <v>0</v>
          </cell>
          <cell r="F12274">
            <v>0</v>
          </cell>
          <cell r="G12274">
            <v>-1.8871319950000001</v>
          </cell>
          <cell r="H12274">
            <v>0</v>
          </cell>
          <cell r="I12274">
            <v>0</v>
          </cell>
          <cell r="J12274">
            <v>0</v>
          </cell>
          <cell r="K12274">
            <v>0</v>
          </cell>
        </row>
        <row r="12275">
          <cell r="A12275" t="str">
            <v>TRIAE_CS42_6AL_TGACv1_473050_AA1528250.1</v>
          </cell>
          <cell r="B12275" t="str">
            <v>GEM, putative, expressed</v>
          </cell>
          <cell r="C12275" t="str">
            <v>GRAM domain-containing protein / ABA-responsive protein-related</v>
          </cell>
          <cell r="D12275">
            <v>1.09355896</v>
          </cell>
          <cell r="E12275">
            <v>0</v>
          </cell>
          <cell r="F12275">
            <v>0</v>
          </cell>
          <cell r="G12275">
            <v>-1.880301121</v>
          </cell>
          <cell r="H12275">
            <v>0</v>
          </cell>
          <cell r="I12275">
            <v>0</v>
          </cell>
          <cell r="J12275">
            <v>0</v>
          </cell>
          <cell r="K12275">
            <v>0</v>
          </cell>
        </row>
        <row r="12276">
          <cell r="A12276" t="str">
            <v>TRIAE_CS42_5BL_TGACv1_404605_AA1305870.1</v>
          </cell>
          <cell r="B12276" t="str">
            <v>GRAM domain containing protein, expressed</v>
          </cell>
          <cell r="C12276" t="str">
            <v>GRAM domain-containing protein / ABA-responsive protein-related</v>
          </cell>
          <cell r="D12276">
            <v>0</v>
          </cell>
          <cell r="E12276">
            <v>1.604675911</v>
          </cell>
          <cell r="F12276">
            <v>3.817149809</v>
          </cell>
          <cell r="G12276">
            <v>2.5725978970000001</v>
          </cell>
          <cell r="H12276">
            <v>0</v>
          </cell>
          <cell r="I12276">
            <v>1.491058564</v>
          </cell>
          <cell r="J12276">
            <v>0</v>
          </cell>
          <cell r="K12276">
            <v>4.1078373890000002</v>
          </cell>
        </row>
        <row r="12277">
          <cell r="A12277" t="str">
            <v>TRIAE_CS42_5DL_TGACv1_435998_AA1457130.1</v>
          </cell>
          <cell r="B12277" t="str">
            <v>GRAM domain containing protein, expressed</v>
          </cell>
          <cell r="C12277" t="str">
            <v>GRAM domain-containing protein / ABA-responsive protein-related</v>
          </cell>
          <cell r="D12277">
            <v>0</v>
          </cell>
          <cell r="E12277">
            <v>1.6267196159999999</v>
          </cell>
          <cell r="F12277">
            <v>3.8879779189999999</v>
          </cell>
          <cell r="G12277">
            <v>2.6134791100000001</v>
          </cell>
          <cell r="H12277">
            <v>0</v>
          </cell>
          <cell r="I12277">
            <v>1.5538907360000001</v>
          </cell>
          <cell r="J12277">
            <v>0</v>
          </cell>
          <cell r="K12277">
            <v>4.0267307399999996</v>
          </cell>
        </row>
        <row r="12278">
          <cell r="A12278" t="str">
            <v>TRIAE_CS42_5AL_TGACv1_377447_AA1246910.1</v>
          </cell>
          <cell r="B12278" t="str">
            <v>GRAM domain containing protein, expressed</v>
          </cell>
          <cell r="C12278" t="str">
            <v>GRAM domain-containing protein / ABA-responsive protein-related</v>
          </cell>
          <cell r="D12278">
            <v>0</v>
          </cell>
          <cell r="E12278">
            <v>1.6367529670000001</v>
          </cell>
          <cell r="F12278">
            <v>3.8774535750000001</v>
          </cell>
          <cell r="G12278">
            <v>2.566909275</v>
          </cell>
          <cell r="H12278">
            <v>0</v>
          </cell>
          <cell r="I12278">
            <v>1.554223023</v>
          </cell>
          <cell r="J12278">
            <v>0</v>
          </cell>
          <cell r="K12278">
            <v>4.0127047960000004</v>
          </cell>
        </row>
        <row r="12279">
          <cell r="A12279" t="str">
            <v>TRIAE_CS42_2BL_TGACv1_130139_AA0404850.1</v>
          </cell>
          <cell r="B12279" t="str">
            <v>GEM, putative, expressed</v>
          </cell>
          <cell r="C12279" t="str">
            <v>GRAM domain-containing protein / ABA-responsive protein-related</v>
          </cell>
          <cell r="D12279">
            <v>0</v>
          </cell>
          <cell r="E12279">
            <v>2.339385703</v>
          </cell>
          <cell r="F12279">
            <v>0</v>
          </cell>
          <cell r="G12279">
            <v>0</v>
          </cell>
          <cell r="H12279">
            <v>0</v>
          </cell>
          <cell r="I12279">
            <v>0</v>
          </cell>
          <cell r="J12279">
            <v>0</v>
          </cell>
          <cell r="K12279">
            <v>1.1132559719999999</v>
          </cell>
        </row>
        <row r="12280">
          <cell r="A12280" t="str">
            <v>TRIAE_CS42_2AL_TGACv1_094854_AA0304090.1</v>
          </cell>
          <cell r="B12280" t="str">
            <v>GEM, putative, expressed</v>
          </cell>
          <cell r="C12280" t="str">
            <v>GRAM domain-containing protein / ABA-responsive protein-related</v>
          </cell>
          <cell r="D12280">
            <v>0</v>
          </cell>
          <cell r="E12280">
            <v>2.992740205</v>
          </cell>
          <cell r="F12280">
            <v>0</v>
          </cell>
          <cell r="G12280">
            <v>0</v>
          </cell>
          <cell r="H12280">
            <v>0</v>
          </cell>
          <cell r="I12280">
            <v>0</v>
          </cell>
          <cell r="J12280">
            <v>0</v>
          </cell>
          <cell r="K12280">
            <v>1.083791838</v>
          </cell>
        </row>
        <row r="12281">
          <cell r="A12281" t="str">
            <v>TRIAE_CS42_2DL_TGACv1_159943_AA0544730.1</v>
          </cell>
          <cell r="B12281" t="str">
            <v>GEM, putative, expressed</v>
          </cell>
          <cell r="C12281" t="str">
            <v>GRAM domain-containing protein / ABA-responsive protein-related</v>
          </cell>
          <cell r="D12281">
            <v>0</v>
          </cell>
          <cell r="E12281">
            <v>2.992740205</v>
          </cell>
          <cell r="F12281">
            <v>0</v>
          </cell>
          <cell r="G12281">
            <v>0</v>
          </cell>
          <cell r="H12281">
            <v>0</v>
          </cell>
          <cell r="I12281">
            <v>0</v>
          </cell>
          <cell r="J12281">
            <v>0</v>
          </cell>
          <cell r="K12281">
            <v>1.083791838</v>
          </cell>
        </row>
        <row r="12282">
          <cell r="A12282" t="str">
            <v>TRIAE_CS42_6DL_TGACv1_527401_AA1703390.1</v>
          </cell>
          <cell r="B12282" t="str">
            <v>GEM, putative, expressed</v>
          </cell>
          <cell r="C12282" t="str">
            <v>GRAM domain-containing protein / ABA-responsive protein-related</v>
          </cell>
          <cell r="D12282">
            <v>0</v>
          </cell>
          <cell r="E12282">
            <v>0</v>
          </cell>
          <cell r="F12282">
            <v>0</v>
          </cell>
          <cell r="G12282">
            <v>-2.8413611950000002</v>
          </cell>
          <cell r="H12282">
            <v>0</v>
          </cell>
          <cell r="I12282">
            <v>-2.3415886239999999</v>
          </cell>
          <cell r="J12282">
            <v>0</v>
          </cell>
          <cell r="K12282">
            <v>0</v>
          </cell>
        </row>
        <row r="12283">
          <cell r="A12283" t="str">
            <v>TRIAE_CS42_6AL_TGACv1_471590_AA1511450.1</v>
          </cell>
          <cell r="B12283" t="str">
            <v>GEM, putative, expressed</v>
          </cell>
          <cell r="C12283" t="str">
            <v>GRAM domain-containing protein / ABA-responsive protein-related</v>
          </cell>
          <cell r="D12283">
            <v>0</v>
          </cell>
          <cell r="E12283">
            <v>0</v>
          </cell>
          <cell r="F12283">
            <v>0</v>
          </cell>
          <cell r="G12283">
            <v>-2.8413611950000002</v>
          </cell>
          <cell r="H12283">
            <v>0</v>
          </cell>
          <cell r="I12283">
            <v>-2.29946458</v>
          </cell>
          <cell r="J12283">
            <v>0</v>
          </cell>
          <cell r="K12283">
            <v>0</v>
          </cell>
        </row>
        <row r="12284">
          <cell r="A12284" t="str">
            <v>TRIAE_CS42_6BL_TGACv1_500579_AA1606630.1</v>
          </cell>
          <cell r="B12284" t="str">
            <v>GEM, putative, expressed</v>
          </cell>
          <cell r="C12284" t="str">
            <v>GRAM domain-containing protein / ABA-responsive protein-related</v>
          </cell>
          <cell r="D12284">
            <v>0</v>
          </cell>
          <cell r="E12284">
            <v>0</v>
          </cell>
          <cell r="F12284">
            <v>0</v>
          </cell>
          <cell r="G12284">
            <v>-2.8413611950000002</v>
          </cell>
          <cell r="H12284">
            <v>0</v>
          </cell>
          <cell r="I12284">
            <v>-2.29946458</v>
          </cell>
          <cell r="J12284">
            <v>0</v>
          </cell>
          <cell r="K12284">
            <v>0</v>
          </cell>
        </row>
        <row r="12285">
          <cell r="A12285" t="str">
            <v>TRIAE_CS42_2DL_TGACv1_160471_AA0550830.2</v>
          </cell>
          <cell r="B12285" t="str">
            <v>GEM, putative, expressed</v>
          </cell>
          <cell r="C12285" t="str">
            <v>GRAM domain-containing protein / ABA-responsive protein-related</v>
          </cell>
          <cell r="D12285">
            <v>0</v>
          </cell>
          <cell r="E12285">
            <v>0</v>
          </cell>
          <cell r="F12285">
            <v>0</v>
          </cell>
          <cell r="G12285">
            <v>0</v>
          </cell>
          <cell r="H12285">
            <v>0</v>
          </cell>
          <cell r="I12285">
            <v>0</v>
          </cell>
          <cell r="J12285">
            <v>1.8167857780000001</v>
          </cell>
          <cell r="K12285">
            <v>2.3206947160000002</v>
          </cell>
        </row>
        <row r="12286">
          <cell r="A12286" t="str">
            <v>TRIAE_CS42_2BL_TGACv1_131267_AA0425250.1</v>
          </cell>
          <cell r="B12286" t="str">
            <v>GEM, putative, expressed</v>
          </cell>
          <cell r="C12286" t="str">
            <v>GRAM domain-containing protein / ABA-responsive protein-related</v>
          </cell>
          <cell r="D12286">
            <v>0</v>
          </cell>
          <cell r="E12286">
            <v>0</v>
          </cell>
          <cell r="F12286">
            <v>0</v>
          </cell>
          <cell r="G12286">
            <v>0</v>
          </cell>
          <cell r="H12286">
            <v>0</v>
          </cell>
          <cell r="I12286">
            <v>0</v>
          </cell>
          <cell r="J12286">
            <v>0</v>
          </cell>
          <cell r="K12286">
            <v>2.6009308510000002</v>
          </cell>
        </row>
        <row r="12287">
          <cell r="A12287" t="str">
            <v>TRIAE_CS42_2AL_TGACv1_093692_AA0285220.1</v>
          </cell>
          <cell r="B12287" t="str">
            <v>GEM, putative, expressed</v>
          </cell>
          <cell r="C12287" t="str">
            <v>GRAM domain-containing protein / ABA-responsive protein-related</v>
          </cell>
          <cell r="D12287">
            <v>0</v>
          </cell>
          <cell r="E12287">
            <v>0</v>
          </cell>
          <cell r="F12287">
            <v>0</v>
          </cell>
          <cell r="G12287">
            <v>0</v>
          </cell>
          <cell r="H12287">
            <v>0</v>
          </cell>
          <cell r="I12287">
            <v>0</v>
          </cell>
          <cell r="J12287">
            <v>0</v>
          </cell>
          <cell r="K12287">
            <v>2.6863986230000001</v>
          </cell>
        </row>
        <row r="12288">
          <cell r="A12288" t="str">
            <v>TRIAE_CS42_1BS_TGACv1_049609_AA0157790.1</v>
          </cell>
          <cell r="B12288" t="str">
            <v>SCARECROW, putative, expressed</v>
          </cell>
          <cell r="C12288" t="str">
            <v>GRAS family transcription factor</v>
          </cell>
          <cell r="D12288">
            <v>-1.011587623</v>
          </cell>
          <cell r="E12288">
            <v>-1.5736848290000001</v>
          </cell>
          <cell r="F12288">
            <v>0</v>
          </cell>
          <cell r="G12288">
            <v>0</v>
          </cell>
          <cell r="H12288">
            <v>0</v>
          </cell>
          <cell r="I12288">
            <v>0</v>
          </cell>
          <cell r="J12288">
            <v>0</v>
          </cell>
          <cell r="K12288">
            <v>0</v>
          </cell>
        </row>
        <row r="12289">
          <cell r="A12289" t="str">
            <v>TRIAE_CS42_5AL_TGACv1_374939_AA1212360.1</v>
          </cell>
          <cell r="B12289" t="str">
            <v>SCARECROW, putative, expressed</v>
          </cell>
          <cell r="C12289" t="str">
            <v>GRAS family transcription factor</v>
          </cell>
          <cell r="D12289">
            <v>1.0242253029999999</v>
          </cell>
          <cell r="E12289">
            <v>1.043689689</v>
          </cell>
          <cell r="F12289">
            <v>0</v>
          </cell>
          <cell r="G12289">
            <v>0</v>
          </cell>
          <cell r="H12289">
            <v>0</v>
          </cell>
          <cell r="I12289">
            <v>0</v>
          </cell>
          <cell r="J12289">
            <v>0</v>
          </cell>
          <cell r="K12289">
            <v>0</v>
          </cell>
        </row>
        <row r="12290">
          <cell r="A12290" t="str">
            <v>TRIAE_CS42_5DL_TGACv1_436534_AA1461760.1</v>
          </cell>
          <cell r="B12290" t="str">
            <v>SCARECROW, putative, expressed</v>
          </cell>
          <cell r="C12290" t="str">
            <v>GRAS family transcription factor</v>
          </cell>
          <cell r="D12290">
            <v>1.0242253029999999</v>
          </cell>
          <cell r="E12290">
            <v>1.043689689</v>
          </cell>
          <cell r="F12290">
            <v>0</v>
          </cell>
          <cell r="G12290">
            <v>0</v>
          </cell>
          <cell r="H12290">
            <v>0</v>
          </cell>
          <cell r="I12290">
            <v>0</v>
          </cell>
          <cell r="J12290">
            <v>0</v>
          </cell>
          <cell r="K12290">
            <v>0</v>
          </cell>
        </row>
        <row r="12291">
          <cell r="A12291" t="str">
            <v>TRIAE_CS42_5AL_TGACv1_375993_AA1230280.1</v>
          </cell>
          <cell r="B12291" t="str">
            <v>GRAS family transcription factor domain containing protein, expressed</v>
          </cell>
          <cell r="C12291" t="str">
            <v>GRAS family transcription factor</v>
          </cell>
          <cell r="D12291">
            <v>1.0330310700000001</v>
          </cell>
          <cell r="E12291">
            <v>0</v>
          </cell>
          <cell r="F12291">
            <v>0</v>
          </cell>
          <cell r="G12291">
            <v>0</v>
          </cell>
          <cell r="H12291">
            <v>0</v>
          </cell>
          <cell r="I12291">
            <v>0</v>
          </cell>
          <cell r="J12291">
            <v>0</v>
          </cell>
          <cell r="K12291">
            <v>0</v>
          </cell>
        </row>
        <row r="12292">
          <cell r="A12292" t="str">
            <v>TRIAE_CS42_U_TGACv1_682308_AA2158510.1</v>
          </cell>
          <cell r="B12292" t="str">
            <v>chitin-inducible gibberellin-responsive protein, putative, expressed</v>
          </cell>
          <cell r="C12292" t="str">
            <v>GRAS family transcription factor</v>
          </cell>
          <cell r="D12292">
            <v>1.195272508</v>
          </cell>
          <cell r="E12292">
            <v>0</v>
          </cell>
          <cell r="F12292">
            <v>0</v>
          </cell>
          <cell r="G12292">
            <v>0</v>
          </cell>
          <cell r="H12292">
            <v>0</v>
          </cell>
          <cell r="I12292">
            <v>0</v>
          </cell>
          <cell r="J12292">
            <v>0</v>
          </cell>
          <cell r="K12292">
            <v>0</v>
          </cell>
        </row>
        <row r="12293">
          <cell r="A12293" t="str">
            <v>TRIAE_CS42_4DS_TGACv1_362375_AA1179310.1</v>
          </cell>
          <cell r="B12293" t="str">
            <v>GRAS family transcription factor domain containing protein, expressed</v>
          </cell>
          <cell r="C12293" t="str">
            <v>GRAS family transcription factor</v>
          </cell>
          <cell r="D12293">
            <v>1.379227108</v>
          </cell>
          <cell r="E12293">
            <v>0</v>
          </cell>
          <cell r="F12293">
            <v>0</v>
          </cell>
          <cell r="G12293">
            <v>0</v>
          </cell>
          <cell r="H12293">
            <v>0</v>
          </cell>
          <cell r="I12293">
            <v>0</v>
          </cell>
          <cell r="J12293">
            <v>0</v>
          </cell>
          <cell r="K12293">
            <v>0</v>
          </cell>
        </row>
        <row r="12294">
          <cell r="A12294" t="str">
            <v>TRIAE_CS42_4BS_TGACv1_329297_AA1099880.1</v>
          </cell>
          <cell r="B12294" t="str">
            <v>GRAS family transcription factor domain containing protein, expressed</v>
          </cell>
          <cell r="C12294" t="str">
            <v>GRAS family transcription factor</v>
          </cell>
          <cell r="D12294">
            <v>1.4621900350000001</v>
          </cell>
          <cell r="E12294">
            <v>0</v>
          </cell>
          <cell r="F12294">
            <v>0</v>
          </cell>
          <cell r="G12294">
            <v>0</v>
          </cell>
          <cell r="H12294">
            <v>0</v>
          </cell>
          <cell r="I12294">
            <v>0</v>
          </cell>
          <cell r="J12294">
            <v>0</v>
          </cell>
          <cell r="K12294">
            <v>0</v>
          </cell>
        </row>
        <row r="12295">
          <cell r="A12295" t="str">
            <v>TRIAE_CS42_4AL_TGACv1_288721_AA0956400.1</v>
          </cell>
          <cell r="B12295" t="str">
            <v>GRAS family transcription factor domain containing protein, expressed</v>
          </cell>
          <cell r="C12295" t="str">
            <v>GRAS family transcription factor</v>
          </cell>
          <cell r="D12295">
            <v>1.669527371</v>
          </cell>
          <cell r="E12295">
            <v>0</v>
          </cell>
          <cell r="F12295">
            <v>0</v>
          </cell>
          <cell r="G12295">
            <v>0</v>
          </cell>
          <cell r="H12295">
            <v>0</v>
          </cell>
          <cell r="I12295">
            <v>0</v>
          </cell>
          <cell r="J12295">
            <v>0</v>
          </cell>
          <cell r="K12295">
            <v>0</v>
          </cell>
        </row>
        <row r="12296">
          <cell r="A12296" t="str">
            <v>TRIAE_CS42_3AL_TGACv1_197911_AA0667580.1</v>
          </cell>
          <cell r="B12296" t="str">
            <v>ZOS1-16 - C2H2 zinc finger protein, expressed</v>
          </cell>
          <cell r="C12296" t="str">
            <v>GRAS family transcription factor</v>
          </cell>
          <cell r="D12296">
            <v>1.710386019</v>
          </cell>
          <cell r="E12296">
            <v>0</v>
          </cell>
          <cell r="F12296">
            <v>0</v>
          </cell>
          <cell r="G12296">
            <v>0</v>
          </cell>
          <cell r="H12296">
            <v>0</v>
          </cell>
          <cell r="I12296">
            <v>0</v>
          </cell>
          <cell r="J12296">
            <v>0</v>
          </cell>
          <cell r="K12296">
            <v>0</v>
          </cell>
        </row>
        <row r="12297">
          <cell r="A12297" t="str">
            <v>TRIAE_CS42_U_TGACv1_641426_AA2094730.1</v>
          </cell>
          <cell r="B12297" t="str">
            <v>ZOS1-16 - C2H2 zinc finger protein, expressed</v>
          </cell>
          <cell r="C12297" t="str">
            <v>GRAS family transcription factor</v>
          </cell>
          <cell r="D12297">
            <v>1.710386019</v>
          </cell>
          <cell r="E12297">
            <v>0</v>
          </cell>
          <cell r="F12297">
            <v>0</v>
          </cell>
          <cell r="G12297">
            <v>0</v>
          </cell>
          <cell r="H12297">
            <v>0</v>
          </cell>
          <cell r="I12297">
            <v>0</v>
          </cell>
          <cell r="J12297">
            <v>0</v>
          </cell>
          <cell r="K12297">
            <v>0</v>
          </cell>
        </row>
        <row r="12298">
          <cell r="A12298" t="str">
            <v>TRIAE_CS42_3B_TGACv1_224757_AA0801150.5</v>
          </cell>
          <cell r="B12298" t="str">
            <v>ZOS1-16 - C2H2 zinc finger protein, expressed</v>
          </cell>
          <cell r="C12298" t="str">
            <v>GRAS family transcription factor</v>
          </cell>
          <cell r="D12298">
            <v>1.719306725</v>
          </cell>
          <cell r="E12298">
            <v>0</v>
          </cell>
          <cell r="F12298">
            <v>0</v>
          </cell>
          <cell r="G12298">
            <v>0</v>
          </cell>
          <cell r="H12298">
            <v>0</v>
          </cell>
          <cell r="I12298">
            <v>0</v>
          </cell>
          <cell r="J12298">
            <v>0</v>
          </cell>
          <cell r="K12298">
            <v>0</v>
          </cell>
        </row>
        <row r="12299">
          <cell r="A12299" t="str">
            <v>TRIAE_CS42_5BL_TGACv1_404180_AA1288540.1</v>
          </cell>
          <cell r="B12299" t="str">
            <v>GRAS family transcription factor domain containing protein, expressed</v>
          </cell>
          <cell r="C12299" t="str">
            <v>GRAS family transcription factor</v>
          </cell>
          <cell r="D12299">
            <v>1.848637256</v>
          </cell>
          <cell r="E12299">
            <v>-2.467309298</v>
          </cell>
          <cell r="F12299">
            <v>0</v>
          </cell>
          <cell r="G12299">
            <v>-1.8359220620000001</v>
          </cell>
          <cell r="H12299">
            <v>0</v>
          </cell>
          <cell r="I12299">
            <v>0</v>
          </cell>
          <cell r="J12299">
            <v>0</v>
          </cell>
          <cell r="K12299">
            <v>0</v>
          </cell>
        </row>
        <row r="12300">
          <cell r="A12300" t="str">
            <v>TRIAE_CS42_7DS_TGACv1_622875_AA2046620.1</v>
          </cell>
          <cell r="B12300" t="str">
            <v>GRAS family transcription factor domain containing protein, expressed</v>
          </cell>
          <cell r="C12300" t="str">
            <v>GRAS family transcription factor</v>
          </cell>
          <cell r="D12300">
            <v>1.9850867459999999</v>
          </cell>
          <cell r="E12300">
            <v>-2.552875158</v>
          </cell>
          <cell r="F12300">
            <v>0</v>
          </cell>
          <cell r="G12300">
            <v>-2.0209540069999998</v>
          </cell>
          <cell r="H12300">
            <v>0</v>
          </cell>
          <cell r="I12300">
            <v>0</v>
          </cell>
          <cell r="J12300">
            <v>0</v>
          </cell>
          <cell r="K12300">
            <v>0</v>
          </cell>
        </row>
        <row r="12301">
          <cell r="A12301" t="str">
            <v>TRIAE_CS42_7BS_TGACv1_593612_AA1953060.1</v>
          </cell>
          <cell r="B12301" t="str">
            <v>GRAS family transcription factor domain containing protein, expressed</v>
          </cell>
          <cell r="C12301" t="str">
            <v>GRAS family transcription factor</v>
          </cell>
          <cell r="D12301">
            <v>1.99433277</v>
          </cell>
          <cell r="E12301">
            <v>-2.552875158</v>
          </cell>
          <cell r="F12301">
            <v>0</v>
          </cell>
          <cell r="G12301">
            <v>-2.0408382459999999</v>
          </cell>
          <cell r="H12301">
            <v>0</v>
          </cell>
          <cell r="I12301">
            <v>0</v>
          </cell>
          <cell r="J12301">
            <v>0</v>
          </cell>
          <cell r="K12301">
            <v>0</v>
          </cell>
        </row>
        <row r="12302">
          <cell r="A12302" t="str">
            <v>TRIAE_CS42_7BS_TGACv1_593245_AA1949750.1</v>
          </cell>
          <cell r="B12302" t="str">
            <v>GRAS family transcription factor domain containing protein, expressed</v>
          </cell>
          <cell r="C12302" t="str">
            <v>GRAS family transcription factor</v>
          </cell>
          <cell r="D12302">
            <v>0</v>
          </cell>
          <cell r="E12302">
            <v>-2.5107165280000001</v>
          </cell>
          <cell r="F12302">
            <v>0</v>
          </cell>
          <cell r="G12302">
            <v>0</v>
          </cell>
          <cell r="H12302">
            <v>0</v>
          </cell>
          <cell r="I12302">
            <v>0</v>
          </cell>
          <cell r="J12302">
            <v>0</v>
          </cell>
          <cell r="K12302">
            <v>0</v>
          </cell>
        </row>
        <row r="12303">
          <cell r="A12303" t="str">
            <v>TRIAE_CS42_5BL_TGACv1_407442_AA1356960.2</v>
          </cell>
          <cell r="B12303" t="str">
            <v>RGH2B, putative, expressed</v>
          </cell>
          <cell r="C12303" t="str">
            <v>GRAS family transcription factor</v>
          </cell>
          <cell r="D12303">
            <v>0</v>
          </cell>
          <cell r="E12303">
            <v>1.1896863799999999</v>
          </cell>
          <cell r="F12303">
            <v>0</v>
          </cell>
          <cell r="G12303">
            <v>0</v>
          </cell>
          <cell r="H12303">
            <v>0</v>
          </cell>
          <cell r="I12303">
            <v>0</v>
          </cell>
          <cell r="J12303">
            <v>0</v>
          </cell>
          <cell r="K12303">
            <v>0</v>
          </cell>
        </row>
        <row r="12304">
          <cell r="A12304" t="str">
            <v>TRIAE_CS42_1AL_TGACv1_000032_AA0000960.1</v>
          </cell>
          <cell r="B12304" t="str">
            <v>SHR, putative, expressed</v>
          </cell>
          <cell r="C12304" t="str">
            <v>GRAS family transcription factor</v>
          </cell>
          <cell r="D12304">
            <v>0</v>
          </cell>
          <cell r="E12304">
            <v>0</v>
          </cell>
          <cell r="F12304">
            <v>0</v>
          </cell>
          <cell r="G12304">
            <v>0</v>
          </cell>
          <cell r="H12304">
            <v>0</v>
          </cell>
          <cell r="I12304">
            <v>0</v>
          </cell>
          <cell r="J12304">
            <v>0</v>
          </cell>
          <cell r="K12304">
            <v>-2.3533048970000001</v>
          </cell>
        </row>
        <row r="12305">
          <cell r="A12305" t="str">
            <v>TRIAE_CS42_2DS_TGACv1_177161_AA0567160.1</v>
          </cell>
          <cell r="B12305" t="str">
            <v>SHR, putative, expressed</v>
          </cell>
          <cell r="C12305" t="str">
            <v>GRAS family transcription factor</v>
          </cell>
          <cell r="D12305">
            <v>0</v>
          </cell>
          <cell r="E12305">
            <v>0</v>
          </cell>
          <cell r="F12305">
            <v>0</v>
          </cell>
          <cell r="G12305">
            <v>0</v>
          </cell>
          <cell r="H12305">
            <v>0</v>
          </cell>
          <cell r="I12305">
            <v>0</v>
          </cell>
          <cell r="J12305">
            <v>0</v>
          </cell>
          <cell r="K12305">
            <v>-2.3533048970000001</v>
          </cell>
        </row>
        <row r="12306">
          <cell r="A12306" t="str">
            <v>TRIAE_CS42_2BS_TGACv1_146613_AA0469480.1</v>
          </cell>
          <cell r="B12306" t="str">
            <v>SHR, putative, expressed</v>
          </cell>
          <cell r="C12306" t="str">
            <v>GRAS family transcription factor</v>
          </cell>
          <cell r="D12306">
            <v>0</v>
          </cell>
          <cell r="E12306">
            <v>0</v>
          </cell>
          <cell r="F12306">
            <v>0</v>
          </cell>
          <cell r="G12306">
            <v>0</v>
          </cell>
          <cell r="H12306">
            <v>0</v>
          </cell>
          <cell r="I12306">
            <v>0</v>
          </cell>
          <cell r="J12306">
            <v>0</v>
          </cell>
          <cell r="K12306">
            <v>-2.3473678840000001</v>
          </cell>
        </row>
        <row r="12307">
          <cell r="A12307" t="str">
            <v>TRIAE_CS42_4AL_TGACv1_288314_AA0944610.1</v>
          </cell>
          <cell r="B12307" t="str">
            <v>DELLA protein SLR1, putative, expressed</v>
          </cell>
          <cell r="C12307" t="str">
            <v>GRAS family transcription factor</v>
          </cell>
          <cell r="D12307">
            <v>0</v>
          </cell>
          <cell r="E12307">
            <v>0</v>
          </cell>
          <cell r="F12307">
            <v>0</v>
          </cell>
          <cell r="G12307">
            <v>0</v>
          </cell>
          <cell r="H12307">
            <v>0</v>
          </cell>
          <cell r="I12307">
            <v>0</v>
          </cell>
          <cell r="J12307">
            <v>0</v>
          </cell>
          <cell r="K12307">
            <v>-2.0278098369999999</v>
          </cell>
        </row>
        <row r="12308">
          <cell r="A12308" t="str">
            <v>TRIAE_CS42_7DS_TGACv1_622254_AA2036540.1</v>
          </cell>
          <cell r="B12308" t="str">
            <v>DELLA protein SLR1, putative, expressed</v>
          </cell>
          <cell r="C12308" t="str">
            <v>GRAS family transcription factor</v>
          </cell>
          <cell r="D12308">
            <v>0</v>
          </cell>
          <cell r="E12308">
            <v>0</v>
          </cell>
          <cell r="F12308">
            <v>0</v>
          </cell>
          <cell r="G12308">
            <v>0</v>
          </cell>
          <cell r="H12308">
            <v>0</v>
          </cell>
          <cell r="I12308">
            <v>0</v>
          </cell>
          <cell r="J12308">
            <v>0</v>
          </cell>
          <cell r="K12308">
            <v>-2.0278098369999999</v>
          </cell>
        </row>
        <row r="12309">
          <cell r="A12309" t="str">
            <v>TRIAE_CS42_7AS_TGACv1_570018_AA1828890.1</v>
          </cell>
          <cell r="B12309" t="str">
            <v>DELLA protein SLR1, putative, expressed</v>
          </cell>
          <cell r="C12309" t="str">
            <v>GRAS family transcription factor</v>
          </cell>
          <cell r="D12309">
            <v>0</v>
          </cell>
          <cell r="E12309">
            <v>0</v>
          </cell>
          <cell r="F12309">
            <v>0</v>
          </cell>
          <cell r="G12309">
            <v>0</v>
          </cell>
          <cell r="H12309">
            <v>0</v>
          </cell>
          <cell r="I12309">
            <v>0</v>
          </cell>
          <cell r="J12309">
            <v>0</v>
          </cell>
          <cell r="K12309">
            <v>-2.0110288070000002</v>
          </cell>
        </row>
        <row r="12310">
          <cell r="A12310" t="str">
            <v>TRIAE_CS42_4DS_TGACv1_362073_AA1176460.1</v>
          </cell>
          <cell r="B12310" t="str">
            <v>GRAS family transcription factor domain containing protein, expressed</v>
          </cell>
          <cell r="C12310" t="str">
            <v>GRAS family transcription factor</v>
          </cell>
          <cell r="D12310">
            <v>0</v>
          </cell>
          <cell r="E12310">
            <v>0</v>
          </cell>
          <cell r="F12310">
            <v>0</v>
          </cell>
          <cell r="G12310">
            <v>0</v>
          </cell>
          <cell r="H12310">
            <v>0</v>
          </cell>
          <cell r="I12310">
            <v>0</v>
          </cell>
          <cell r="J12310">
            <v>0</v>
          </cell>
          <cell r="K12310">
            <v>-1.1727254090000001</v>
          </cell>
        </row>
        <row r="12311">
          <cell r="A12311" t="str">
            <v>TRIAE_CS42_4BS_TGACv1_328909_AA1095420.1</v>
          </cell>
          <cell r="B12311" t="str">
            <v>GRAS family transcription factor domain containing protein, expressed</v>
          </cell>
          <cell r="C12311" t="str">
            <v>GRAS family transcription factor</v>
          </cell>
          <cell r="D12311">
            <v>0</v>
          </cell>
          <cell r="E12311">
            <v>0</v>
          </cell>
          <cell r="F12311">
            <v>0</v>
          </cell>
          <cell r="G12311">
            <v>0</v>
          </cell>
          <cell r="H12311">
            <v>0</v>
          </cell>
          <cell r="I12311">
            <v>0</v>
          </cell>
          <cell r="J12311">
            <v>0</v>
          </cell>
          <cell r="K12311">
            <v>-1.112530966</v>
          </cell>
        </row>
        <row r="12312">
          <cell r="A12312" t="str">
            <v>TRIAE_CS42_4AL_TGACv1_288453_AA0948980.1</v>
          </cell>
          <cell r="B12312" t="str">
            <v>GRAS family transcription factor domain containing protein, expressed</v>
          </cell>
          <cell r="C12312" t="str">
            <v>GRAS family transcription factor</v>
          </cell>
          <cell r="D12312">
            <v>0</v>
          </cell>
          <cell r="E12312">
            <v>0</v>
          </cell>
          <cell r="F12312">
            <v>0</v>
          </cell>
          <cell r="G12312">
            <v>0</v>
          </cell>
          <cell r="H12312">
            <v>0</v>
          </cell>
          <cell r="I12312">
            <v>0</v>
          </cell>
          <cell r="J12312">
            <v>0</v>
          </cell>
          <cell r="K12312">
            <v>-1.0481453999999999</v>
          </cell>
        </row>
        <row r="12313">
          <cell r="A12313" t="str">
            <v>TRIAE_CS42_4DS_TGACv1_361963_AA1174740.1</v>
          </cell>
          <cell r="B12313" t="str">
            <v>SCARECROW, putative, expressed</v>
          </cell>
          <cell r="C12313" t="str">
            <v>GRAS family transcription factor</v>
          </cell>
          <cell r="D12313">
            <v>0</v>
          </cell>
          <cell r="E12313">
            <v>0</v>
          </cell>
          <cell r="F12313">
            <v>0</v>
          </cell>
          <cell r="G12313">
            <v>0</v>
          </cell>
          <cell r="H12313">
            <v>0</v>
          </cell>
          <cell r="I12313">
            <v>0</v>
          </cell>
          <cell r="J12313">
            <v>0</v>
          </cell>
          <cell r="K12313">
            <v>1.23095263</v>
          </cell>
        </row>
        <row r="12314">
          <cell r="A12314" t="str">
            <v>TRIAE_CS42_4AL_TGACv1_288453_AA0948990.1</v>
          </cell>
          <cell r="B12314" t="str">
            <v>SCARECROW, putative, expressed</v>
          </cell>
          <cell r="C12314" t="str">
            <v>GRAS family transcription factor</v>
          </cell>
          <cell r="D12314">
            <v>0</v>
          </cell>
          <cell r="E12314">
            <v>0</v>
          </cell>
          <cell r="F12314">
            <v>0</v>
          </cell>
          <cell r="G12314">
            <v>0</v>
          </cell>
          <cell r="H12314">
            <v>0</v>
          </cell>
          <cell r="I12314">
            <v>0</v>
          </cell>
          <cell r="J12314">
            <v>0</v>
          </cell>
          <cell r="K12314">
            <v>1.245429994</v>
          </cell>
        </row>
        <row r="12315">
          <cell r="A12315" t="str">
            <v>TRIAE_CS42_4BS_TGACv1_328909_AA1095410.1</v>
          </cell>
          <cell r="B12315" t="str">
            <v>SCARECROW, putative, expressed</v>
          </cell>
          <cell r="C12315" t="str">
            <v>GRAS family transcription factor</v>
          </cell>
          <cell r="D12315">
            <v>0</v>
          </cell>
          <cell r="E12315">
            <v>0</v>
          </cell>
          <cell r="F12315">
            <v>0</v>
          </cell>
          <cell r="G12315">
            <v>0</v>
          </cell>
          <cell r="H12315">
            <v>0</v>
          </cell>
          <cell r="I12315">
            <v>0</v>
          </cell>
          <cell r="J12315">
            <v>0</v>
          </cell>
          <cell r="K12315">
            <v>1.245429994</v>
          </cell>
        </row>
        <row r="12316">
          <cell r="A12316" t="str">
            <v>TRIAE_CS42_7DS_TGACv1_621848_AA2027600.1</v>
          </cell>
          <cell r="B12316" t="str">
            <v>GRAS family transcription factor domain containing protein, expressed</v>
          </cell>
          <cell r="C12316" t="str">
            <v>GRAS family transcription factor</v>
          </cell>
          <cell r="D12316">
            <v>0</v>
          </cell>
          <cell r="E12316">
            <v>0</v>
          </cell>
          <cell r="F12316">
            <v>1.613937738</v>
          </cell>
          <cell r="G12316">
            <v>0</v>
          </cell>
          <cell r="H12316">
            <v>0</v>
          </cell>
          <cell r="I12316">
            <v>0</v>
          </cell>
          <cell r="J12316">
            <v>0</v>
          </cell>
          <cell r="K12316">
            <v>0</v>
          </cell>
        </row>
        <row r="12317">
          <cell r="A12317" t="str">
            <v>TRIAE_CS42_1AL_TGACv1_001502_AA0031480.1</v>
          </cell>
          <cell r="B12317" t="str">
            <v>DELLA protein GAI, putative, expressed</v>
          </cell>
          <cell r="C12317" t="str">
            <v>GRAS family transcription factor</v>
          </cell>
          <cell r="D12317">
            <v>0</v>
          </cell>
          <cell r="E12317">
            <v>0</v>
          </cell>
          <cell r="F12317">
            <v>4.4203161680000003</v>
          </cell>
          <cell r="G12317">
            <v>3.9958248589999998</v>
          </cell>
          <cell r="H12317">
            <v>0</v>
          </cell>
          <cell r="I12317">
            <v>0</v>
          </cell>
          <cell r="J12317">
            <v>0</v>
          </cell>
          <cell r="K12317">
            <v>0</v>
          </cell>
        </row>
        <row r="12318">
          <cell r="A12318" t="str">
            <v>TRIAE_CS42_1DL_TGACv1_061530_AA0197880.1</v>
          </cell>
          <cell r="B12318" t="str">
            <v>DELLA protein GAI, putative, expressed</v>
          </cell>
          <cell r="C12318" t="str">
            <v>GRAS family transcription factor</v>
          </cell>
          <cell r="D12318">
            <v>0</v>
          </cell>
          <cell r="E12318">
            <v>0</v>
          </cell>
          <cell r="F12318">
            <v>4.4203161680000003</v>
          </cell>
          <cell r="G12318">
            <v>3.9958248589999998</v>
          </cell>
          <cell r="H12318">
            <v>0</v>
          </cell>
          <cell r="I12318">
            <v>0</v>
          </cell>
          <cell r="J12318">
            <v>0</v>
          </cell>
          <cell r="K12318">
            <v>0</v>
          </cell>
        </row>
        <row r="12319">
          <cell r="A12319" t="str">
            <v>TRIAE_CS42_1AS_TGACv1_019933_AA0073030.1</v>
          </cell>
          <cell r="B12319" t="str">
            <v>SCARECROW, putative, expressed</v>
          </cell>
          <cell r="C12319" t="str">
            <v>GRAS family transcription factor</v>
          </cell>
          <cell r="D12319">
            <v>0</v>
          </cell>
          <cell r="E12319">
            <v>0</v>
          </cell>
          <cell r="F12319">
            <v>0</v>
          </cell>
          <cell r="G12319">
            <v>-1.412190276</v>
          </cell>
          <cell r="H12319">
            <v>0</v>
          </cell>
          <cell r="I12319">
            <v>0</v>
          </cell>
          <cell r="J12319">
            <v>0</v>
          </cell>
          <cell r="K12319">
            <v>0</v>
          </cell>
        </row>
        <row r="12320">
          <cell r="A12320" t="str">
            <v>TRIAE_CS42_4AL_TGACv1_288838_AA0959130.1</v>
          </cell>
          <cell r="B12320" t="str">
            <v>scarecrow, putative, expressed</v>
          </cell>
          <cell r="C12320" t="str">
            <v>GRAS family transcription factor</v>
          </cell>
          <cell r="D12320">
            <v>0</v>
          </cell>
          <cell r="E12320">
            <v>0</v>
          </cell>
          <cell r="F12320">
            <v>0</v>
          </cell>
          <cell r="G12320">
            <v>-1.195957921</v>
          </cell>
          <cell r="H12320">
            <v>0</v>
          </cell>
          <cell r="I12320">
            <v>0</v>
          </cell>
          <cell r="J12320">
            <v>0</v>
          </cell>
          <cell r="K12320">
            <v>0</v>
          </cell>
        </row>
        <row r="12321">
          <cell r="A12321" t="str">
            <v>TRIAE_CS42_7AS_TGACv1_569364_AA1814320.1</v>
          </cell>
          <cell r="B12321" t="str">
            <v>scarecrow, putative, expressed</v>
          </cell>
          <cell r="C12321" t="str">
            <v>GRAS family transcription factor</v>
          </cell>
          <cell r="D12321">
            <v>0</v>
          </cell>
          <cell r="E12321">
            <v>0</v>
          </cell>
          <cell r="F12321">
            <v>0</v>
          </cell>
          <cell r="G12321">
            <v>-1.1787468489999999</v>
          </cell>
          <cell r="H12321">
            <v>0</v>
          </cell>
          <cell r="I12321">
            <v>0</v>
          </cell>
          <cell r="J12321">
            <v>0</v>
          </cell>
          <cell r="K12321">
            <v>0</v>
          </cell>
        </row>
        <row r="12322">
          <cell r="A12322" t="str">
            <v>TRIAE_CS42_7DS_TGACv1_622424_AA2039430.1</v>
          </cell>
          <cell r="B12322" t="str">
            <v>scarecrow, putative, expressed</v>
          </cell>
          <cell r="C12322" t="str">
            <v>GRAS family transcription factor</v>
          </cell>
          <cell r="D12322">
            <v>0</v>
          </cell>
          <cell r="E12322">
            <v>0</v>
          </cell>
          <cell r="F12322">
            <v>0</v>
          </cell>
          <cell r="G12322">
            <v>-1.1607075529999999</v>
          </cell>
          <cell r="H12322">
            <v>0</v>
          </cell>
          <cell r="I12322">
            <v>0</v>
          </cell>
          <cell r="J12322">
            <v>0</v>
          </cell>
          <cell r="K12322">
            <v>0</v>
          </cell>
        </row>
        <row r="12323">
          <cell r="A12323" t="str">
            <v>TRIAE_CS42_4AL_TGACv1_288769_AA0957600.1</v>
          </cell>
          <cell r="B12323" t="str">
            <v>SCARECROW, putative, expressed</v>
          </cell>
          <cell r="C12323" t="str">
            <v>GRAS family transcription factor</v>
          </cell>
          <cell r="D12323">
            <v>0</v>
          </cell>
          <cell r="E12323">
            <v>0</v>
          </cell>
          <cell r="F12323">
            <v>0</v>
          </cell>
          <cell r="G12323">
            <v>1.017579923</v>
          </cell>
          <cell r="H12323">
            <v>0</v>
          </cell>
          <cell r="I12323">
            <v>0</v>
          </cell>
          <cell r="J12323">
            <v>0</v>
          </cell>
          <cell r="K12323">
            <v>0</v>
          </cell>
        </row>
        <row r="12324">
          <cell r="A12324" t="str">
            <v>TRIAE_CS42_1BL_TGACv1_032360_AA0128880.1</v>
          </cell>
          <cell r="B12324" t="str">
            <v>DELLA protein GAI, putative, expressed</v>
          </cell>
          <cell r="C12324" t="str">
            <v>GRAS family transcription factor</v>
          </cell>
          <cell r="D12324">
            <v>0</v>
          </cell>
          <cell r="E12324">
            <v>0</v>
          </cell>
          <cell r="F12324">
            <v>0</v>
          </cell>
          <cell r="G12324">
            <v>3.3855184660000002</v>
          </cell>
          <cell r="H12324">
            <v>0</v>
          </cell>
          <cell r="I12324">
            <v>0</v>
          </cell>
          <cell r="J12324">
            <v>0</v>
          </cell>
          <cell r="K12324">
            <v>0</v>
          </cell>
        </row>
        <row r="12325">
          <cell r="A12325" t="str">
            <v>TRIAE_CS42_3B_TGACv1_221722_AA0748380.1</v>
          </cell>
          <cell r="B12325" t="str">
            <v>GRAS family transcription factor containing protein, expressed</v>
          </cell>
          <cell r="C12325" t="str">
            <v>GRAS family transcription factor family protein</v>
          </cell>
          <cell r="D12325">
            <v>1.108447594</v>
          </cell>
          <cell r="E12325">
            <v>1.181185588</v>
          </cell>
          <cell r="F12325">
            <v>0</v>
          </cell>
          <cell r="G12325">
            <v>0</v>
          </cell>
          <cell r="H12325">
            <v>0</v>
          </cell>
          <cell r="I12325">
            <v>0</v>
          </cell>
          <cell r="J12325">
            <v>0</v>
          </cell>
          <cell r="K12325">
            <v>1.1720054520000001</v>
          </cell>
        </row>
        <row r="12326">
          <cell r="A12326" t="str">
            <v>TRIAE_CS42_3AL_TGACv1_196701_AA0662400.1</v>
          </cell>
          <cell r="B12326" t="str">
            <v>GRAS family transcription factor containing protein, expressed</v>
          </cell>
          <cell r="C12326" t="str">
            <v>GRAS family transcription factor family protein</v>
          </cell>
          <cell r="D12326">
            <v>1.340314639</v>
          </cell>
          <cell r="E12326">
            <v>1.348356074</v>
          </cell>
          <cell r="F12326">
            <v>0</v>
          </cell>
          <cell r="G12326">
            <v>0</v>
          </cell>
          <cell r="H12326">
            <v>0</v>
          </cell>
          <cell r="I12326">
            <v>0</v>
          </cell>
          <cell r="J12326">
            <v>0</v>
          </cell>
          <cell r="K12326">
            <v>1.1298198049999999</v>
          </cell>
        </row>
        <row r="12327">
          <cell r="A12327" t="str">
            <v>TRIAE_CS42_5DL_TGACv1_435617_AA1452690.1</v>
          </cell>
          <cell r="B12327" t="str">
            <v>GRAS family transcription factor containing protein, expressed</v>
          </cell>
          <cell r="C12327" t="str">
            <v>GRAS family transcription factor family protein</v>
          </cell>
          <cell r="D12327">
            <v>0</v>
          </cell>
          <cell r="E12327">
            <v>-1.915204626</v>
          </cell>
          <cell r="F12327">
            <v>0</v>
          </cell>
          <cell r="G12327">
            <v>0</v>
          </cell>
          <cell r="H12327">
            <v>0</v>
          </cell>
          <cell r="I12327">
            <v>0</v>
          </cell>
          <cell r="J12327">
            <v>0</v>
          </cell>
          <cell r="K12327">
            <v>0</v>
          </cell>
        </row>
        <row r="12328">
          <cell r="A12328" t="str">
            <v>TRIAE_CS42_5AL_TGACv1_376531_AA1238060.1</v>
          </cell>
          <cell r="B12328" t="str">
            <v>GRAS family transcription factor containing protein, expressed</v>
          </cell>
          <cell r="C12328" t="str">
            <v>GRAS family transcription factor family protein</v>
          </cell>
          <cell r="D12328">
            <v>0</v>
          </cell>
          <cell r="E12328">
            <v>-1.8146107170000001</v>
          </cell>
          <cell r="F12328">
            <v>0</v>
          </cell>
          <cell r="G12328">
            <v>0</v>
          </cell>
          <cell r="H12328">
            <v>0</v>
          </cell>
          <cell r="I12328">
            <v>0</v>
          </cell>
          <cell r="J12328">
            <v>0</v>
          </cell>
          <cell r="K12328">
            <v>0</v>
          </cell>
        </row>
        <row r="12329">
          <cell r="A12329" t="str">
            <v>TRIAE_CS42_5AS_TGACv1_392558_AA1260860.1</v>
          </cell>
          <cell r="B12329" t="str">
            <v>SSXT protein, putative, expressed</v>
          </cell>
          <cell r="C12329" t="str">
            <v>GRF1-interacting factor 3</v>
          </cell>
          <cell r="D12329">
            <v>0</v>
          </cell>
          <cell r="E12329">
            <v>-1.296248589</v>
          </cell>
          <cell r="F12329">
            <v>0</v>
          </cell>
          <cell r="G12329">
            <v>0</v>
          </cell>
          <cell r="H12329">
            <v>0</v>
          </cell>
          <cell r="I12329">
            <v>0</v>
          </cell>
          <cell r="J12329">
            <v>0</v>
          </cell>
          <cell r="K12329">
            <v>0</v>
          </cell>
        </row>
        <row r="12330">
          <cell r="A12330" t="str">
            <v>TRIAE_CS42_5BS_TGACv1_424599_AA1390850.3</v>
          </cell>
          <cell r="B12330" t="str">
            <v>SSXT protein, putative, expressed</v>
          </cell>
          <cell r="C12330" t="str">
            <v>GRF1-interacting factor 3</v>
          </cell>
          <cell r="D12330">
            <v>0</v>
          </cell>
          <cell r="E12330">
            <v>-1.296248589</v>
          </cell>
          <cell r="F12330">
            <v>0</v>
          </cell>
          <cell r="G12330">
            <v>0</v>
          </cell>
          <cell r="H12330">
            <v>0</v>
          </cell>
          <cell r="I12330">
            <v>0</v>
          </cell>
          <cell r="J12330">
            <v>0</v>
          </cell>
          <cell r="K12330">
            <v>0</v>
          </cell>
        </row>
        <row r="12331">
          <cell r="A12331" t="str">
            <v>TRIAE_CS42_5DS_TGACv1_458289_AA1493130.1</v>
          </cell>
          <cell r="B12331" t="str">
            <v>SSXT protein, putative, expressed</v>
          </cell>
          <cell r="C12331" t="str">
            <v>GRF1-interacting factor 3</v>
          </cell>
          <cell r="D12331">
            <v>0</v>
          </cell>
          <cell r="E12331">
            <v>-1.296248589</v>
          </cell>
          <cell r="F12331">
            <v>0</v>
          </cell>
          <cell r="G12331">
            <v>0</v>
          </cell>
          <cell r="H12331">
            <v>0</v>
          </cell>
          <cell r="I12331">
            <v>0</v>
          </cell>
          <cell r="J12331">
            <v>0</v>
          </cell>
          <cell r="K12331">
            <v>0</v>
          </cell>
        </row>
        <row r="12332">
          <cell r="A12332" t="str">
            <v>TRIAE_CS42_4BL_TGACv1_322617_AA1072320.1</v>
          </cell>
          <cell r="B12332" t="str">
            <v>late embryogenesis abundant protein, group 3, putative, expressed</v>
          </cell>
          <cell r="C12332" t="str">
            <v>Group 3 late embryogenesis abundant protein</v>
          </cell>
          <cell r="D12332">
            <v>0</v>
          </cell>
          <cell r="E12332">
            <v>1.056310335</v>
          </cell>
          <cell r="F12332">
            <v>0</v>
          </cell>
          <cell r="G12332">
            <v>0</v>
          </cell>
          <cell r="H12332">
            <v>0</v>
          </cell>
          <cell r="I12332">
            <v>0</v>
          </cell>
          <cell r="J12332">
            <v>0</v>
          </cell>
          <cell r="K12332">
            <v>0</v>
          </cell>
        </row>
        <row r="12333">
          <cell r="A12333" t="str">
            <v>TRIAE_CS42_4DL_TGACv1_342900_AA1125000.1</v>
          </cell>
          <cell r="B12333" t="str">
            <v>late embryogenesis abundant protein, group 3, putative, expressed</v>
          </cell>
          <cell r="C12333" t="str">
            <v>Group 3 late embryogenesis abundant protein</v>
          </cell>
          <cell r="D12333">
            <v>0</v>
          </cell>
          <cell r="E12333">
            <v>1.252612813</v>
          </cell>
          <cell r="F12333">
            <v>0</v>
          </cell>
          <cell r="G12333">
            <v>1.4304027159999999</v>
          </cell>
          <cell r="H12333">
            <v>0</v>
          </cell>
          <cell r="I12333">
            <v>0</v>
          </cell>
          <cell r="J12333">
            <v>0</v>
          </cell>
          <cell r="K12333">
            <v>2.201234479</v>
          </cell>
        </row>
        <row r="12334">
          <cell r="A12334" t="str">
            <v>TRIAE_CS42_5AL_TGACv1_374254_AA1195320.1</v>
          </cell>
          <cell r="B12334" t="str">
            <v>late embryogenesis abundant protein, group 3, putative, expressed</v>
          </cell>
          <cell r="C12334" t="str">
            <v>Group 3 late embryogenesis abundant protein</v>
          </cell>
          <cell r="D12334">
            <v>0</v>
          </cell>
          <cell r="E12334">
            <v>1.252612813</v>
          </cell>
          <cell r="F12334">
            <v>0</v>
          </cell>
          <cell r="G12334">
            <v>1.4304027159999999</v>
          </cell>
          <cell r="H12334">
            <v>0</v>
          </cell>
          <cell r="I12334">
            <v>0</v>
          </cell>
          <cell r="J12334">
            <v>0</v>
          </cell>
          <cell r="K12334">
            <v>2.201234479</v>
          </cell>
        </row>
        <row r="12335">
          <cell r="A12335" t="str">
            <v>TRIAE_CS42_4BL_TGACv1_320605_AA1044450.1</v>
          </cell>
          <cell r="B12335" t="str">
            <v>late embryogenesis abundant protein, group 3, putative, expressed</v>
          </cell>
          <cell r="C12335" t="str">
            <v>Group 3 late embryogenesis abundant protein</v>
          </cell>
          <cell r="D12335">
            <v>0</v>
          </cell>
          <cell r="E12335">
            <v>0</v>
          </cell>
          <cell r="F12335">
            <v>0</v>
          </cell>
          <cell r="G12335">
            <v>2.3559414539999999</v>
          </cell>
          <cell r="H12335">
            <v>0</v>
          </cell>
          <cell r="I12335">
            <v>0</v>
          </cell>
          <cell r="J12335">
            <v>0</v>
          </cell>
          <cell r="K12335">
            <v>2.6395832129999999</v>
          </cell>
        </row>
        <row r="12336">
          <cell r="A12336" t="str">
            <v>TRIAE_CS42_6AL_TGACv1_472296_AA1520540.1</v>
          </cell>
          <cell r="B12336" t="str">
            <v>growth regulating factor protein, putative, expressed</v>
          </cell>
          <cell r="C12336" t="str">
            <v>Growth-regulating factor 1</v>
          </cell>
          <cell r="D12336">
            <v>0</v>
          </cell>
          <cell r="E12336">
            <v>0</v>
          </cell>
          <cell r="F12336">
            <v>0</v>
          </cell>
          <cell r="G12336">
            <v>0</v>
          </cell>
          <cell r="H12336">
            <v>0</v>
          </cell>
          <cell r="I12336">
            <v>0</v>
          </cell>
          <cell r="J12336">
            <v>0</v>
          </cell>
          <cell r="K12336">
            <v>-1.783513524</v>
          </cell>
        </row>
        <row r="12337">
          <cell r="A12337" t="str">
            <v>TRIAE_CS42_6DL_TGACv1_527403_AA1703400.1</v>
          </cell>
          <cell r="B12337" t="str">
            <v>growth regulating factor protein, putative, expressed</v>
          </cell>
          <cell r="C12337" t="str">
            <v>Growth-regulating factor 1</v>
          </cell>
          <cell r="D12337">
            <v>0</v>
          </cell>
          <cell r="E12337">
            <v>0</v>
          </cell>
          <cell r="F12337">
            <v>0</v>
          </cell>
          <cell r="G12337">
            <v>0</v>
          </cell>
          <cell r="H12337">
            <v>0</v>
          </cell>
          <cell r="I12337">
            <v>0</v>
          </cell>
          <cell r="J12337">
            <v>0</v>
          </cell>
          <cell r="K12337">
            <v>-1.783513524</v>
          </cell>
        </row>
        <row r="12338">
          <cell r="A12338" t="str">
            <v>TRIAE_CS42_7DS_TGACv1_623180_AA2050440.1</v>
          </cell>
          <cell r="B12338" t="str">
            <v>expressed protein</v>
          </cell>
          <cell r="C12338" t="str">
            <v>growth-regulating factor 3</v>
          </cell>
          <cell r="D12338">
            <v>0</v>
          </cell>
          <cell r="E12338">
            <v>0</v>
          </cell>
          <cell r="F12338">
            <v>0</v>
          </cell>
          <cell r="G12338">
            <v>0</v>
          </cell>
          <cell r="H12338">
            <v>0</v>
          </cell>
          <cell r="I12338">
            <v>0</v>
          </cell>
          <cell r="J12338">
            <v>0</v>
          </cell>
          <cell r="K12338">
            <v>-1.8430725729999999</v>
          </cell>
        </row>
        <row r="12339">
          <cell r="A12339" t="str">
            <v>TRIAE_CS42_7BS_TGACv1_592255_AA1934360.1</v>
          </cell>
          <cell r="B12339" t="str">
            <v>expressed protein</v>
          </cell>
          <cell r="C12339" t="str">
            <v>growth-regulating factor 3</v>
          </cell>
          <cell r="D12339">
            <v>0</v>
          </cell>
          <cell r="E12339">
            <v>0</v>
          </cell>
          <cell r="F12339">
            <v>0</v>
          </cell>
          <cell r="G12339">
            <v>0</v>
          </cell>
          <cell r="H12339">
            <v>0</v>
          </cell>
          <cell r="I12339">
            <v>0</v>
          </cell>
          <cell r="J12339">
            <v>0</v>
          </cell>
          <cell r="K12339">
            <v>-1.691535456</v>
          </cell>
        </row>
        <row r="12340">
          <cell r="A12340" t="str">
            <v>TRIAE_CS42_7AS_TGACv1_570360_AA1834390.1</v>
          </cell>
          <cell r="B12340" t="str">
            <v>expressed protein</v>
          </cell>
          <cell r="C12340" t="str">
            <v>growth-regulating factor 3</v>
          </cell>
          <cell r="D12340">
            <v>0</v>
          </cell>
          <cell r="E12340">
            <v>0</v>
          </cell>
          <cell r="F12340">
            <v>0</v>
          </cell>
          <cell r="G12340">
            <v>0</v>
          </cell>
          <cell r="H12340">
            <v>0</v>
          </cell>
          <cell r="I12340">
            <v>0</v>
          </cell>
          <cell r="J12340">
            <v>0</v>
          </cell>
          <cell r="K12340">
            <v>-1.496802075</v>
          </cell>
        </row>
        <row r="12341">
          <cell r="A12341" t="str">
            <v>TRIAE_CS42_7DS_TGACv1_621638_AA2021770.1</v>
          </cell>
          <cell r="B12341" t="str">
            <v>growth-regulating factor, putative, expressed</v>
          </cell>
          <cell r="C12341" t="str">
            <v>Growth-regulating factor 3</v>
          </cell>
          <cell r="D12341">
            <v>0</v>
          </cell>
          <cell r="E12341">
            <v>0</v>
          </cell>
          <cell r="F12341">
            <v>0</v>
          </cell>
          <cell r="G12341">
            <v>0</v>
          </cell>
          <cell r="H12341">
            <v>0</v>
          </cell>
          <cell r="I12341">
            <v>0</v>
          </cell>
          <cell r="J12341">
            <v>0</v>
          </cell>
          <cell r="K12341">
            <v>-1.06434535</v>
          </cell>
        </row>
        <row r="12342">
          <cell r="A12342" t="str">
            <v>TRIAE_CS42_4AL_TGACv1_288218_AA0940750.1</v>
          </cell>
          <cell r="B12342" t="str">
            <v>growth-regulating factor, putative, expressed</v>
          </cell>
          <cell r="C12342" t="str">
            <v>Growth-regulating factor 3</v>
          </cell>
          <cell r="D12342">
            <v>0</v>
          </cell>
          <cell r="E12342">
            <v>0</v>
          </cell>
          <cell r="F12342">
            <v>0</v>
          </cell>
          <cell r="G12342">
            <v>0</v>
          </cell>
          <cell r="H12342">
            <v>0</v>
          </cell>
          <cell r="I12342">
            <v>0</v>
          </cell>
          <cell r="J12342">
            <v>0</v>
          </cell>
          <cell r="K12342">
            <v>-1.0545430149999999</v>
          </cell>
        </row>
        <row r="12343">
          <cell r="A12343" t="str">
            <v>TRIAE_CS42_6DL_TGACv1_527461_AA1704370.1</v>
          </cell>
          <cell r="B12343" t="str">
            <v>growth-regulating factor, putative, expressed</v>
          </cell>
          <cell r="C12343" t="str">
            <v>Growth-regulating factor 4</v>
          </cell>
          <cell r="D12343">
            <v>0</v>
          </cell>
          <cell r="E12343">
            <v>0</v>
          </cell>
          <cell r="F12343">
            <v>0</v>
          </cell>
          <cell r="G12343">
            <v>0</v>
          </cell>
          <cell r="H12343">
            <v>0</v>
          </cell>
          <cell r="I12343">
            <v>0</v>
          </cell>
          <cell r="J12343">
            <v>0</v>
          </cell>
          <cell r="K12343">
            <v>-1.6960654719999999</v>
          </cell>
        </row>
        <row r="12344">
          <cell r="A12344" t="str">
            <v>TRIAE_CS42_6BL_TGACv1_500422_AA1604330.1</v>
          </cell>
          <cell r="B12344" t="str">
            <v>growth-regulating factor, putative, expressed</v>
          </cell>
          <cell r="C12344" t="str">
            <v>Growth-regulating factor 4</v>
          </cell>
          <cell r="D12344">
            <v>0</v>
          </cell>
          <cell r="E12344">
            <v>0</v>
          </cell>
          <cell r="F12344">
            <v>0</v>
          </cell>
          <cell r="G12344">
            <v>0</v>
          </cell>
          <cell r="H12344">
            <v>0</v>
          </cell>
          <cell r="I12344">
            <v>0</v>
          </cell>
          <cell r="J12344">
            <v>0</v>
          </cell>
          <cell r="K12344">
            <v>-1.6947408450000001</v>
          </cell>
        </row>
        <row r="12345">
          <cell r="A12345" t="str">
            <v>TRIAE_CS42_6AL_TGACv1_472079_AA1517520.1</v>
          </cell>
          <cell r="B12345" t="str">
            <v>growth-regulating factor, putative, expressed</v>
          </cell>
          <cell r="C12345" t="str">
            <v>Growth-regulating factor 4</v>
          </cell>
          <cell r="D12345">
            <v>0</v>
          </cell>
          <cell r="E12345">
            <v>0</v>
          </cell>
          <cell r="F12345">
            <v>0</v>
          </cell>
          <cell r="G12345">
            <v>0</v>
          </cell>
          <cell r="H12345">
            <v>0</v>
          </cell>
          <cell r="I12345">
            <v>0</v>
          </cell>
          <cell r="J12345">
            <v>0</v>
          </cell>
          <cell r="K12345">
            <v>-1.654515991</v>
          </cell>
        </row>
        <row r="12346">
          <cell r="A12346" t="str">
            <v>TRIAE_CS42_4AL_TGACv1_288880_AA0960400.2</v>
          </cell>
          <cell r="B12346" t="str">
            <v>growth-regulating factor, putative, expressed</v>
          </cell>
          <cell r="C12346" t="str">
            <v>Growth-regulating factor 6</v>
          </cell>
          <cell r="D12346">
            <v>0</v>
          </cell>
          <cell r="E12346">
            <v>0</v>
          </cell>
          <cell r="F12346">
            <v>0</v>
          </cell>
          <cell r="G12346">
            <v>0</v>
          </cell>
          <cell r="H12346">
            <v>0</v>
          </cell>
          <cell r="I12346">
            <v>0</v>
          </cell>
          <cell r="J12346">
            <v>0</v>
          </cell>
          <cell r="K12346">
            <v>-1.2807527679999999</v>
          </cell>
        </row>
        <row r="12347">
          <cell r="A12347" t="str">
            <v>TRIAE_CS42_4BS_TGACv1_327964_AA1079950.1</v>
          </cell>
          <cell r="B12347" t="str">
            <v>growth-regulating factor, putative, expressed</v>
          </cell>
          <cell r="C12347" t="str">
            <v>Growth-regulating factor 6</v>
          </cell>
          <cell r="D12347">
            <v>0</v>
          </cell>
          <cell r="E12347">
            <v>0</v>
          </cell>
          <cell r="F12347">
            <v>0</v>
          </cell>
          <cell r="G12347">
            <v>0</v>
          </cell>
          <cell r="H12347">
            <v>0</v>
          </cell>
          <cell r="I12347">
            <v>0</v>
          </cell>
          <cell r="J12347">
            <v>0</v>
          </cell>
          <cell r="K12347">
            <v>-1.1599399020000001</v>
          </cell>
        </row>
        <row r="12348">
          <cell r="A12348" t="str">
            <v>TRIAE_CS42_4DS_TGACv1_362315_AA1178800.1</v>
          </cell>
          <cell r="B12348" t="str">
            <v>growth-regulating factor, putative, expressed</v>
          </cell>
          <cell r="C12348" t="str">
            <v>Growth-regulating factor 6</v>
          </cell>
          <cell r="D12348">
            <v>0</v>
          </cell>
          <cell r="E12348">
            <v>0</v>
          </cell>
          <cell r="F12348">
            <v>0</v>
          </cell>
          <cell r="G12348">
            <v>0</v>
          </cell>
          <cell r="H12348">
            <v>0</v>
          </cell>
          <cell r="I12348">
            <v>0</v>
          </cell>
          <cell r="J12348">
            <v>0</v>
          </cell>
          <cell r="K12348">
            <v>-1.1201660870000001</v>
          </cell>
        </row>
        <row r="12349">
          <cell r="A12349" t="str">
            <v>TRIAE_CS42_4AL_TGACv1_291440_AA0994580.1</v>
          </cell>
          <cell r="B12349" t="str">
            <v>growth regulating factor protein, putative, expressed</v>
          </cell>
          <cell r="C12349" t="str">
            <v>Growth-regulating factor 9</v>
          </cell>
          <cell r="D12349">
            <v>0</v>
          </cell>
          <cell r="E12349">
            <v>0</v>
          </cell>
          <cell r="F12349">
            <v>0</v>
          </cell>
          <cell r="G12349">
            <v>0</v>
          </cell>
          <cell r="H12349">
            <v>0</v>
          </cell>
          <cell r="I12349">
            <v>0</v>
          </cell>
          <cell r="J12349">
            <v>0</v>
          </cell>
          <cell r="K12349">
            <v>-1.0391906660000001</v>
          </cell>
        </row>
        <row r="12350">
          <cell r="A12350" t="str">
            <v>TRIAE_CS42_4DS_TGACv1_362589_AA1180840.1</v>
          </cell>
          <cell r="B12350" t="str">
            <v>growth regulating factor protein, putative, expressed</v>
          </cell>
          <cell r="C12350" t="str">
            <v>Growth-regulating factor 9</v>
          </cell>
          <cell r="D12350">
            <v>0</v>
          </cell>
          <cell r="E12350">
            <v>0</v>
          </cell>
          <cell r="F12350">
            <v>0</v>
          </cell>
          <cell r="G12350">
            <v>0</v>
          </cell>
          <cell r="H12350">
            <v>0</v>
          </cell>
          <cell r="I12350">
            <v>0</v>
          </cell>
          <cell r="J12350">
            <v>0</v>
          </cell>
          <cell r="K12350">
            <v>-1.0215722</v>
          </cell>
        </row>
        <row r="12351">
          <cell r="A12351" t="str">
            <v>TRIAE_CS42_4BS_TGACv1_328831_AA1094190.1</v>
          </cell>
          <cell r="B12351" t="str">
            <v>growth regulating factor protein, putative, expressed</v>
          </cell>
          <cell r="C12351" t="str">
            <v>Growth-regulating factor 9</v>
          </cell>
          <cell r="D12351">
            <v>0</v>
          </cell>
          <cell r="E12351">
            <v>0</v>
          </cell>
          <cell r="F12351">
            <v>0</v>
          </cell>
          <cell r="G12351">
            <v>0</v>
          </cell>
          <cell r="H12351">
            <v>0</v>
          </cell>
          <cell r="I12351">
            <v>0</v>
          </cell>
          <cell r="J12351">
            <v>0</v>
          </cell>
          <cell r="K12351">
            <v>-1.0115670000000001</v>
          </cell>
        </row>
        <row r="12352">
          <cell r="A12352" t="str">
            <v>TRIAE_CS42_1AL_TGACv1_001474_AA0031010.1</v>
          </cell>
          <cell r="B12352" t="str">
            <v>OsFBX250 - F-box domain containing protein, expressed</v>
          </cell>
          <cell r="C12352" t="str">
            <v>GrpE protein homolog</v>
          </cell>
          <cell r="D12352">
            <v>0</v>
          </cell>
          <cell r="E12352">
            <v>0</v>
          </cell>
          <cell r="F12352">
            <v>0</v>
          </cell>
          <cell r="G12352">
            <v>1.897351104</v>
          </cell>
          <cell r="H12352">
            <v>0</v>
          </cell>
          <cell r="I12352">
            <v>0</v>
          </cell>
          <cell r="J12352">
            <v>0</v>
          </cell>
          <cell r="K12352">
            <v>0</v>
          </cell>
        </row>
        <row r="12353">
          <cell r="A12353" t="str">
            <v>TRIAE_CS42_4AL_TGACv1_291517_AA0995020.1</v>
          </cell>
          <cell r="B12353" t="str">
            <v>expressed protein</v>
          </cell>
          <cell r="C12353" t="str">
            <v>GSK1 transcription factor 1</v>
          </cell>
          <cell r="D12353">
            <v>0</v>
          </cell>
          <cell r="E12353">
            <v>2.7845354630000001</v>
          </cell>
          <cell r="F12353">
            <v>0</v>
          </cell>
          <cell r="G12353">
            <v>1.7835729229999999</v>
          </cell>
          <cell r="H12353">
            <v>0</v>
          </cell>
          <cell r="I12353">
            <v>0</v>
          </cell>
          <cell r="J12353">
            <v>0</v>
          </cell>
          <cell r="K12353">
            <v>1.7363195899999999</v>
          </cell>
        </row>
        <row r="12354">
          <cell r="A12354" t="str">
            <v>TRIAE_CS42_4DS_TGACv1_361408_AA1167460.1</v>
          </cell>
          <cell r="B12354" t="str">
            <v>expressed protein</v>
          </cell>
          <cell r="C12354" t="str">
            <v>GSK1 transcription factor 1</v>
          </cell>
          <cell r="D12354">
            <v>0</v>
          </cell>
          <cell r="E12354">
            <v>0</v>
          </cell>
          <cell r="F12354">
            <v>0</v>
          </cell>
          <cell r="G12354">
            <v>0</v>
          </cell>
          <cell r="H12354">
            <v>0</v>
          </cell>
          <cell r="I12354">
            <v>0</v>
          </cell>
          <cell r="J12354">
            <v>0</v>
          </cell>
          <cell r="K12354">
            <v>1.019792982</v>
          </cell>
        </row>
        <row r="12355">
          <cell r="A12355" t="str">
            <v>TRIAE_CS42_4BS_TGACv1_329066_AA1097540.1</v>
          </cell>
          <cell r="B12355" t="str">
            <v>expressed protein</v>
          </cell>
          <cell r="C12355" t="str">
            <v>GSK1 transcription factor 1</v>
          </cell>
          <cell r="D12355">
            <v>0</v>
          </cell>
          <cell r="E12355">
            <v>0</v>
          </cell>
          <cell r="F12355">
            <v>0</v>
          </cell>
          <cell r="G12355">
            <v>0</v>
          </cell>
          <cell r="H12355">
            <v>0</v>
          </cell>
          <cell r="I12355">
            <v>0</v>
          </cell>
          <cell r="J12355">
            <v>0</v>
          </cell>
          <cell r="K12355">
            <v>1.6776241059999999</v>
          </cell>
        </row>
        <row r="12356">
          <cell r="A12356" t="str">
            <v>TRIAE_CS42_6AS_TGACv1_485807_AA1552490.1</v>
          </cell>
          <cell r="B12356" t="str">
            <v>GTP-binding protein typA/bipA, putative, expressed</v>
          </cell>
          <cell r="C12356" t="str">
            <v>GTP binding Elongation factor Tu family protein</v>
          </cell>
          <cell r="D12356">
            <v>0</v>
          </cell>
          <cell r="E12356">
            <v>0</v>
          </cell>
          <cell r="F12356">
            <v>0</v>
          </cell>
          <cell r="G12356">
            <v>-1.2300747830000001</v>
          </cell>
          <cell r="H12356">
            <v>0</v>
          </cell>
          <cell r="I12356">
            <v>0</v>
          </cell>
          <cell r="J12356">
            <v>0</v>
          </cell>
          <cell r="K12356">
            <v>0</v>
          </cell>
        </row>
        <row r="12357">
          <cell r="A12357" t="str">
            <v>TRIAE_CS42_6BL_TGACv1_501338_AA1616180.4</v>
          </cell>
          <cell r="B12357" t="str">
            <v>GTP-binding protein typA/bipA, putative, expressed</v>
          </cell>
          <cell r="C12357" t="str">
            <v>GTP binding Elongation factor Tu family protein</v>
          </cell>
          <cell r="D12357">
            <v>0</v>
          </cell>
          <cell r="E12357">
            <v>0</v>
          </cell>
          <cell r="F12357">
            <v>0</v>
          </cell>
          <cell r="G12357">
            <v>-1.1173864920000001</v>
          </cell>
          <cell r="H12357">
            <v>0</v>
          </cell>
          <cell r="I12357">
            <v>0</v>
          </cell>
          <cell r="J12357">
            <v>0</v>
          </cell>
          <cell r="K12357">
            <v>0</v>
          </cell>
        </row>
        <row r="12358">
          <cell r="A12358" t="str">
            <v>TRIAE_CS42_1DS_TGACv1_080457_AA0248330.1</v>
          </cell>
          <cell r="B12358" t="str">
            <v>relA-SpoT like protein RSH4, putative, expressed</v>
          </cell>
          <cell r="C12358" t="str">
            <v>GTP pyrophosphokinase</v>
          </cell>
          <cell r="D12358">
            <v>0</v>
          </cell>
          <cell r="E12358">
            <v>0</v>
          </cell>
          <cell r="F12358">
            <v>0</v>
          </cell>
          <cell r="G12358">
            <v>0</v>
          </cell>
          <cell r="H12358">
            <v>0</v>
          </cell>
          <cell r="I12358">
            <v>0</v>
          </cell>
          <cell r="J12358">
            <v>0</v>
          </cell>
          <cell r="K12358">
            <v>1.0512706869999999</v>
          </cell>
        </row>
        <row r="12359">
          <cell r="A12359" t="str">
            <v>TRIAE_CS42_1AS_TGACv1_020272_AA0076190.1</v>
          </cell>
          <cell r="B12359" t="str">
            <v>relA-SpoT like protein RSH4, putative, expressed</v>
          </cell>
          <cell r="C12359" t="str">
            <v>GTP pyrophosphokinase</v>
          </cell>
          <cell r="D12359">
            <v>0</v>
          </cell>
          <cell r="E12359">
            <v>0</v>
          </cell>
          <cell r="F12359">
            <v>0</v>
          </cell>
          <cell r="G12359">
            <v>0</v>
          </cell>
          <cell r="H12359">
            <v>0</v>
          </cell>
          <cell r="I12359">
            <v>0</v>
          </cell>
          <cell r="J12359">
            <v>0</v>
          </cell>
          <cell r="K12359">
            <v>1.064373824</v>
          </cell>
        </row>
        <row r="12360">
          <cell r="A12360" t="str">
            <v>TRIAE_CS42_1BS_TGACv1_049684_AA0159560.1</v>
          </cell>
          <cell r="B12360" t="str">
            <v>relA-SpoT like protein RSH4, putative, expressed</v>
          </cell>
          <cell r="C12360" t="str">
            <v>GTP pyrophosphokinase</v>
          </cell>
          <cell r="D12360">
            <v>0</v>
          </cell>
          <cell r="E12360">
            <v>0</v>
          </cell>
          <cell r="F12360">
            <v>0</v>
          </cell>
          <cell r="G12360">
            <v>0</v>
          </cell>
          <cell r="H12360">
            <v>0</v>
          </cell>
          <cell r="I12360">
            <v>0</v>
          </cell>
          <cell r="J12360">
            <v>0</v>
          </cell>
          <cell r="K12360">
            <v>1.064373824</v>
          </cell>
        </row>
        <row r="12361">
          <cell r="A12361" t="str">
            <v>TRIAE_CS42_2AS_TGACv1_113264_AA0353630.1</v>
          </cell>
          <cell r="B12361" t="str">
            <v>HD domain containing protein, putative, expressed</v>
          </cell>
          <cell r="C12361" t="str">
            <v>GTP pyrophosphokinase</v>
          </cell>
          <cell r="D12361">
            <v>0</v>
          </cell>
          <cell r="E12361">
            <v>0</v>
          </cell>
          <cell r="F12361">
            <v>0</v>
          </cell>
          <cell r="G12361">
            <v>0</v>
          </cell>
          <cell r="H12361">
            <v>0</v>
          </cell>
          <cell r="I12361">
            <v>0</v>
          </cell>
          <cell r="J12361">
            <v>0</v>
          </cell>
          <cell r="K12361">
            <v>1.5217561289999999</v>
          </cell>
        </row>
        <row r="12362">
          <cell r="A12362" t="str">
            <v>TRIAE_CS42_2BS_TGACv1_147655_AA0486000.1</v>
          </cell>
          <cell r="B12362" t="str">
            <v>HD domain containing protein, putative, expressed</v>
          </cell>
          <cell r="C12362" t="str">
            <v>GTP pyrophosphokinase</v>
          </cell>
          <cell r="D12362">
            <v>0</v>
          </cell>
          <cell r="E12362">
            <v>0</v>
          </cell>
          <cell r="F12362">
            <v>0</v>
          </cell>
          <cell r="G12362">
            <v>0</v>
          </cell>
          <cell r="H12362">
            <v>0</v>
          </cell>
          <cell r="I12362">
            <v>0</v>
          </cell>
          <cell r="J12362">
            <v>0</v>
          </cell>
          <cell r="K12362">
            <v>1.5217561289999999</v>
          </cell>
        </row>
        <row r="12363">
          <cell r="A12363" t="str">
            <v>TRIAE_CS42_2DS_TGACv1_179769_AA0609090.1</v>
          </cell>
          <cell r="B12363" t="str">
            <v>HD domain containing protein, putative, expressed</v>
          </cell>
          <cell r="C12363" t="str">
            <v>GTP pyrophosphokinase</v>
          </cell>
          <cell r="D12363">
            <v>0</v>
          </cell>
          <cell r="E12363">
            <v>0</v>
          </cell>
          <cell r="F12363">
            <v>0</v>
          </cell>
          <cell r="G12363">
            <v>0</v>
          </cell>
          <cell r="H12363">
            <v>0</v>
          </cell>
          <cell r="I12363">
            <v>0</v>
          </cell>
          <cell r="J12363">
            <v>0</v>
          </cell>
          <cell r="K12363">
            <v>1.53906666</v>
          </cell>
        </row>
        <row r="12364">
          <cell r="A12364" t="str">
            <v>TRIAE_CS42_4BS_TGACv1_327870_AA1077040.4</v>
          </cell>
          <cell r="B12364" t="str">
            <v>GTP-binding protein, putative, expressed</v>
          </cell>
          <cell r="C12364" t="str">
            <v>GTPase Der</v>
          </cell>
          <cell r="D12364">
            <v>0</v>
          </cell>
          <cell r="E12364">
            <v>-1.170581747</v>
          </cell>
          <cell r="F12364">
            <v>0</v>
          </cell>
          <cell r="G12364">
            <v>0</v>
          </cell>
          <cell r="H12364">
            <v>0</v>
          </cell>
          <cell r="I12364">
            <v>0</v>
          </cell>
          <cell r="J12364">
            <v>0</v>
          </cell>
          <cell r="K12364">
            <v>0</v>
          </cell>
        </row>
        <row r="12365">
          <cell r="A12365" t="str">
            <v>TRIAE_CS42_4DS_TGACv1_361965_AA1174860.1</v>
          </cell>
          <cell r="B12365" t="str">
            <v>GTP-binding protein, putative, expressed</v>
          </cell>
          <cell r="C12365" t="str">
            <v>GTPase Der</v>
          </cell>
          <cell r="D12365">
            <v>0</v>
          </cell>
          <cell r="E12365">
            <v>0</v>
          </cell>
          <cell r="F12365">
            <v>0</v>
          </cell>
          <cell r="G12365">
            <v>-1.1109166660000001</v>
          </cell>
          <cell r="H12365">
            <v>0</v>
          </cell>
          <cell r="I12365">
            <v>0</v>
          </cell>
          <cell r="J12365">
            <v>0</v>
          </cell>
          <cell r="K12365">
            <v>0</v>
          </cell>
        </row>
        <row r="12366">
          <cell r="A12366" t="str">
            <v>TRIAE_CS42_U_TGACv1_641131_AA2086360.3</v>
          </cell>
          <cell r="B12366" t="str">
            <v>GTP-binding protein, putative, expressed</v>
          </cell>
          <cell r="C12366" t="str">
            <v>GTPase Der</v>
          </cell>
          <cell r="D12366">
            <v>0</v>
          </cell>
          <cell r="E12366">
            <v>0</v>
          </cell>
          <cell r="F12366">
            <v>0</v>
          </cell>
          <cell r="G12366">
            <v>-1.1109166660000001</v>
          </cell>
          <cell r="H12366">
            <v>0</v>
          </cell>
          <cell r="I12366">
            <v>0</v>
          </cell>
          <cell r="J12366">
            <v>0</v>
          </cell>
          <cell r="K12366">
            <v>0</v>
          </cell>
        </row>
        <row r="12367">
          <cell r="A12367" t="str">
            <v>TRIAE_CS42_1DL_TGACv1_061111_AA0185750.2</v>
          </cell>
          <cell r="B12367" t="str">
            <v>GTP-binding protein, putative, expressed</v>
          </cell>
          <cell r="C12367" t="str">
            <v>GTPase Era</v>
          </cell>
          <cell r="D12367">
            <v>0</v>
          </cell>
          <cell r="E12367">
            <v>-1.58593966</v>
          </cell>
          <cell r="F12367">
            <v>-1.2062363869999999</v>
          </cell>
          <cell r="G12367">
            <v>-1.5712875150000001</v>
          </cell>
          <cell r="H12367">
            <v>0</v>
          </cell>
          <cell r="I12367">
            <v>0</v>
          </cell>
          <cell r="J12367">
            <v>0</v>
          </cell>
          <cell r="K12367">
            <v>0</v>
          </cell>
        </row>
        <row r="12368">
          <cell r="A12368" t="str">
            <v>TRIAE_CS42_1AL_TGACv1_000680_AA0016900.1</v>
          </cell>
          <cell r="B12368" t="str">
            <v>GTP-binding protein, putative, expressed</v>
          </cell>
          <cell r="C12368" t="str">
            <v>GTPase Era</v>
          </cell>
          <cell r="D12368">
            <v>0</v>
          </cell>
          <cell r="E12368">
            <v>-1.5807397809999999</v>
          </cell>
          <cell r="F12368">
            <v>-1.085325353</v>
          </cell>
          <cell r="G12368">
            <v>-1.323521782</v>
          </cell>
          <cell r="H12368">
            <v>0</v>
          </cell>
          <cell r="I12368">
            <v>0</v>
          </cell>
          <cell r="J12368">
            <v>0</v>
          </cell>
          <cell r="K12368">
            <v>0</v>
          </cell>
        </row>
        <row r="12369">
          <cell r="A12369" t="str">
            <v>TRIAE_CS42_1BL_TGACv1_032060_AA0124900.1</v>
          </cell>
          <cell r="B12369" t="str">
            <v>GTP-binding protein, putative, expressed</v>
          </cell>
          <cell r="C12369" t="str">
            <v>GTPase Era</v>
          </cell>
          <cell r="D12369">
            <v>0</v>
          </cell>
          <cell r="E12369">
            <v>-1.533040457</v>
          </cell>
          <cell r="F12369">
            <v>-1.203347199</v>
          </cell>
          <cell r="G12369">
            <v>-1.3819954619999999</v>
          </cell>
          <cell r="H12369">
            <v>0</v>
          </cell>
          <cell r="I12369">
            <v>0</v>
          </cell>
          <cell r="J12369">
            <v>0</v>
          </cell>
          <cell r="K12369">
            <v>0</v>
          </cell>
        </row>
        <row r="12370">
          <cell r="A12370" t="str">
            <v>TRIAE_CS42_7AS_TGACv1_570303_AA1833640.1</v>
          </cell>
          <cell r="B12370" t="str">
            <v>GTPase of unknown function domain containing protein, putative, expressed</v>
          </cell>
          <cell r="C12370" t="str">
            <v>GTPase Era</v>
          </cell>
          <cell r="D12370">
            <v>0</v>
          </cell>
          <cell r="E12370">
            <v>1.3777263559999999</v>
          </cell>
          <cell r="F12370">
            <v>0</v>
          </cell>
          <cell r="G12370">
            <v>0</v>
          </cell>
          <cell r="H12370">
            <v>0</v>
          </cell>
          <cell r="I12370">
            <v>0</v>
          </cell>
          <cell r="J12370">
            <v>0</v>
          </cell>
          <cell r="K12370">
            <v>0</v>
          </cell>
        </row>
        <row r="12371">
          <cell r="A12371" t="str">
            <v>TRIAE_CS42_7BL_TGACv1_580407_AA1913900.2</v>
          </cell>
          <cell r="B12371" t="str">
            <v>GTPase of unknown function domain containing protein, putative, expressed</v>
          </cell>
          <cell r="C12371" t="str">
            <v>GTPase Era</v>
          </cell>
          <cell r="D12371">
            <v>0</v>
          </cell>
          <cell r="E12371">
            <v>1.3777263559999999</v>
          </cell>
          <cell r="F12371">
            <v>0</v>
          </cell>
          <cell r="G12371">
            <v>0</v>
          </cell>
          <cell r="H12371">
            <v>0</v>
          </cell>
          <cell r="I12371">
            <v>0</v>
          </cell>
          <cell r="J12371">
            <v>0</v>
          </cell>
          <cell r="K12371">
            <v>0</v>
          </cell>
        </row>
        <row r="12372">
          <cell r="A12372" t="str">
            <v>TRIAE_CS42_5AL_TGACv1_374728_AA1207570.1</v>
          </cell>
          <cell r="B12372" t="str">
            <v>spo0B-associated GTP-binding protein, putative, expressed</v>
          </cell>
          <cell r="C12372" t="str">
            <v>GTPase Obg</v>
          </cell>
          <cell r="D12372">
            <v>0</v>
          </cell>
          <cell r="E12372">
            <v>-1.593127806</v>
          </cell>
          <cell r="F12372">
            <v>-1.3746237020000001</v>
          </cell>
          <cell r="G12372">
            <v>-1.3848613299999999</v>
          </cell>
          <cell r="H12372">
            <v>0</v>
          </cell>
          <cell r="I12372">
            <v>0</v>
          </cell>
          <cell r="J12372">
            <v>0</v>
          </cell>
          <cell r="K12372">
            <v>0</v>
          </cell>
        </row>
        <row r="12373">
          <cell r="A12373" t="str">
            <v>TRIAE_CS42_5BL_TGACv1_407924_AA1360350.1</v>
          </cell>
          <cell r="B12373" t="str">
            <v>spo0B-associated GTP-binding protein, putative, expressed</v>
          </cell>
          <cell r="C12373" t="str">
            <v>GTPase Obg</v>
          </cell>
          <cell r="D12373">
            <v>0</v>
          </cell>
          <cell r="E12373">
            <v>-1.1502070129999999</v>
          </cell>
          <cell r="F12373">
            <v>0</v>
          </cell>
          <cell r="G12373">
            <v>-1.011016015</v>
          </cell>
          <cell r="H12373">
            <v>0</v>
          </cell>
          <cell r="I12373">
            <v>0</v>
          </cell>
          <cell r="J12373">
            <v>0</v>
          </cell>
          <cell r="K12373">
            <v>0</v>
          </cell>
        </row>
        <row r="12374">
          <cell r="A12374" t="str">
            <v>TRIAE_CS42_5DL_TGACv1_435206_AA1447270.1</v>
          </cell>
          <cell r="B12374" t="str">
            <v>spo0B-associated GTP-binding protein, putative, expressed</v>
          </cell>
          <cell r="C12374" t="str">
            <v>GTPase Obg</v>
          </cell>
          <cell r="D12374">
            <v>0</v>
          </cell>
          <cell r="E12374">
            <v>-1.1502070129999999</v>
          </cell>
          <cell r="F12374">
            <v>0</v>
          </cell>
          <cell r="G12374">
            <v>-1.011016015</v>
          </cell>
          <cell r="H12374">
            <v>0</v>
          </cell>
          <cell r="I12374">
            <v>0</v>
          </cell>
          <cell r="J12374">
            <v>0</v>
          </cell>
          <cell r="K12374">
            <v>0</v>
          </cell>
        </row>
        <row r="12375">
          <cell r="A12375" t="str">
            <v>TRIAE_CS42_2BL_TGACv1_131873_AA0433090.1</v>
          </cell>
          <cell r="B12375" t="str">
            <v>EMB1688, putative, expressed</v>
          </cell>
          <cell r="C12375" t="str">
            <v>GTPase RsgA</v>
          </cell>
          <cell r="D12375">
            <v>-1.1104487190000001</v>
          </cell>
          <cell r="E12375">
            <v>-1.3093394380000001</v>
          </cell>
          <cell r="F12375">
            <v>0</v>
          </cell>
          <cell r="G12375">
            <v>0</v>
          </cell>
          <cell r="H12375">
            <v>0</v>
          </cell>
          <cell r="I12375">
            <v>0</v>
          </cell>
          <cell r="J12375">
            <v>0</v>
          </cell>
          <cell r="K12375">
            <v>0</v>
          </cell>
        </row>
        <row r="12376">
          <cell r="A12376" t="str">
            <v>TRIAE_CS42_2AL_TGACv1_094710_AA0301900.1</v>
          </cell>
          <cell r="B12376" t="str">
            <v>EMB1688, putative, expressed</v>
          </cell>
          <cell r="C12376" t="str">
            <v>GTPase RsgA</v>
          </cell>
          <cell r="D12376">
            <v>0</v>
          </cell>
          <cell r="E12376">
            <v>-1.1405507260000001</v>
          </cell>
          <cell r="F12376">
            <v>0</v>
          </cell>
          <cell r="G12376">
            <v>0</v>
          </cell>
          <cell r="H12376">
            <v>0</v>
          </cell>
          <cell r="I12376">
            <v>0</v>
          </cell>
          <cell r="J12376">
            <v>0</v>
          </cell>
          <cell r="K12376">
            <v>0</v>
          </cell>
        </row>
        <row r="12377">
          <cell r="A12377" t="str">
            <v>TRIAE_CS42_2DL_TGACv1_159323_AA0536600.1</v>
          </cell>
          <cell r="B12377" t="str">
            <v>EMB1688, putative, expressed</v>
          </cell>
          <cell r="C12377" t="str">
            <v>GTPase RsgA</v>
          </cell>
          <cell r="D12377">
            <v>0</v>
          </cell>
          <cell r="E12377">
            <v>-1.1405507260000001</v>
          </cell>
          <cell r="F12377">
            <v>0</v>
          </cell>
          <cell r="G12377">
            <v>0</v>
          </cell>
          <cell r="H12377">
            <v>0</v>
          </cell>
          <cell r="I12377">
            <v>0</v>
          </cell>
          <cell r="J12377">
            <v>0</v>
          </cell>
          <cell r="K12377">
            <v>0</v>
          </cell>
        </row>
        <row r="12378">
          <cell r="A12378" t="str">
            <v>TRIAE_CS42_5AL_TGACv1_374908_AA1211700.2</v>
          </cell>
          <cell r="B12378" t="str">
            <v>GTPase of unknown function domain containing protein, putative, expressed</v>
          </cell>
          <cell r="C12378" t="str">
            <v>GTP-binding protein EngB</v>
          </cell>
          <cell r="D12378">
            <v>0</v>
          </cell>
          <cell r="E12378">
            <v>-2.1041594109999999</v>
          </cell>
          <cell r="F12378">
            <v>0</v>
          </cell>
          <cell r="G12378">
            <v>-1.0903787869999999</v>
          </cell>
          <cell r="H12378">
            <v>0</v>
          </cell>
          <cell r="I12378">
            <v>0</v>
          </cell>
          <cell r="J12378">
            <v>0</v>
          </cell>
          <cell r="K12378">
            <v>0</v>
          </cell>
        </row>
        <row r="12379">
          <cell r="A12379" t="str">
            <v>TRIAE_CS42_5BL_TGACv1_406926_AA1351600.2</v>
          </cell>
          <cell r="B12379" t="str">
            <v>GTPase of unknown function domain containing protein, putative, expressed</v>
          </cell>
          <cell r="C12379" t="str">
            <v>GTP-binding protein EngB</v>
          </cell>
          <cell r="D12379">
            <v>0</v>
          </cell>
          <cell r="E12379">
            <v>-2.1041594109999999</v>
          </cell>
          <cell r="F12379">
            <v>0</v>
          </cell>
          <cell r="G12379">
            <v>-1.0903787869999999</v>
          </cell>
          <cell r="H12379">
            <v>0</v>
          </cell>
          <cell r="I12379">
            <v>0</v>
          </cell>
          <cell r="J12379">
            <v>0</v>
          </cell>
          <cell r="K12379">
            <v>0</v>
          </cell>
        </row>
        <row r="12380">
          <cell r="A12380" t="str">
            <v>TRIAE_CS42_5DL_TGACv1_435097_AA1446020.2</v>
          </cell>
          <cell r="B12380" t="str">
            <v>GTPase of unknown function domain containing protein, putative, expressed</v>
          </cell>
          <cell r="C12380" t="str">
            <v>GTP-binding protein EngB</v>
          </cell>
          <cell r="D12380">
            <v>0</v>
          </cell>
          <cell r="E12380">
            <v>-2.1041594109999999</v>
          </cell>
          <cell r="F12380">
            <v>0</v>
          </cell>
          <cell r="G12380">
            <v>-1.0903787869999999</v>
          </cell>
          <cell r="H12380">
            <v>0</v>
          </cell>
          <cell r="I12380">
            <v>0</v>
          </cell>
          <cell r="J12380">
            <v>0</v>
          </cell>
          <cell r="K12380">
            <v>0</v>
          </cell>
        </row>
        <row r="12381">
          <cell r="A12381" t="str">
            <v>TRIAE_CS42_4BS_TGACv1_328082_AA1082440.1</v>
          </cell>
          <cell r="B12381" t="str">
            <v>GTPase of unknown function domain containing protein, putative, expressed</v>
          </cell>
          <cell r="C12381" t="str">
            <v>GTP-binding protein, HflX</v>
          </cell>
          <cell r="D12381">
            <v>0</v>
          </cell>
          <cell r="E12381">
            <v>1.110198969</v>
          </cell>
          <cell r="F12381">
            <v>0</v>
          </cell>
          <cell r="G12381">
            <v>1.2209740790000001</v>
          </cell>
          <cell r="H12381">
            <v>0</v>
          </cell>
          <cell r="I12381">
            <v>0</v>
          </cell>
          <cell r="J12381">
            <v>0</v>
          </cell>
          <cell r="K12381">
            <v>0</v>
          </cell>
        </row>
        <row r="12382">
          <cell r="A12382" t="str">
            <v>TRIAE_CS42_4AL_TGACv1_288523_AA0950970.1</v>
          </cell>
          <cell r="B12382" t="str">
            <v>GTPase of unknown function domain containing protein, putative, expressed</v>
          </cell>
          <cell r="C12382" t="str">
            <v>GTP-binding protein, HflX</v>
          </cell>
          <cell r="D12382">
            <v>0</v>
          </cell>
          <cell r="E12382">
            <v>1.110198969</v>
          </cell>
          <cell r="F12382">
            <v>0</v>
          </cell>
          <cell r="G12382">
            <v>1.2266461470000001</v>
          </cell>
          <cell r="H12382">
            <v>0</v>
          </cell>
          <cell r="I12382">
            <v>0</v>
          </cell>
          <cell r="J12382">
            <v>0</v>
          </cell>
          <cell r="K12382">
            <v>0</v>
          </cell>
        </row>
        <row r="12383">
          <cell r="A12383" t="str">
            <v>TRIAE_CS42_3B_TGACv1_226659_AA0818480.1</v>
          </cell>
          <cell r="B12383" t="str">
            <v>ras-related protein, putative, expressed</v>
          </cell>
          <cell r="C12383" t="str">
            <v>GTP-binding RHO-like protein</v>
          </cell>
          <cell r="D12383">
            <v>0</v>
          </cell>
          <cell r="E12383">
            <v>0</v>
          </cell>
          <cell r="F12383">
            <v>0</v>
          </cell>
          <cell r="G12383">
            <v>0</v>
          </cell>
          <cell r="H12383">
            <v>0</v>
          </cell>
          <cell r="I12383">
            <v>0</v>
          </cell>
          <cell r="J12383">
            <v>0</v>
          </cell>
          <cell r="K12383">
            <v>-2.5345483230000001</v>
          </cell>
        </row>
        <row r="12384">
          <cell r="A12384" t="str">
            <v>TRIAE_CS42_3DS_TGACv1_271947_AA0911510.1</v>
          </cell>
          <cell r="B12384" t="str">
            <v>ras-related protein, putative, expressed</v>
          </cell>
          <cell r="C12384" t="str">
            <v>GTP-binding RHO-like protein</v>
          </cell>
          <cell r="D12384">
            <v>0</v>
          </cell>
          <cell r="E12384">
            <v>0</v>
          </cell>
          <cell r="F12384">
            <v>0</v>
          </cell>
          <cell r="G12384">
            <v>0</v>
          </cell>
          <cell r="H12384">
            <v>0</v>
          </cell>
          <cell r="I12384">
            <v>0</v>
          </cell>
          <cell r="J12384">
            <v>0</v>
          </cell>
          <cell r="K12384">
            <v>-1.4444424410000001</v>
          </cell>
        </row>
        <row r="12385">
          <cell r="A12385" t="str">
            <v>TRIAE_CS42_7AL_TGACv1_557858_AA1787170.1</v>
          </cell>
          <cell r="B12385" t="str">
            <v>PAN domain-containing protein At5g03700 precursor, putative, expressed</v>
          </cell>
          <cell r="C12385" t="str">
            <v>G-type lectin S-receptor-like serine/threonine-protein kinase</v>
          </cell>
          <cell r="D12385">
            <v>0</v>
          </cell>
          <cell r="E12385">
            <v>0</v>
          </cell>
          <cell r="F12385">
            <v>2.764070705</v>
          </cell>
          <cell r="G12385">
            <v>1.7181332949999999</v>
          </cell>
          <cell r="H12385">
            <v>0</v>
          </cell>
          <cell r="I12385">
            <v>0</v>
          </cell>
          <cell r="J12385">
            <v>0</v>
          </cell>
          <cell r="K12385">
            <v>0</v>
          </cell>
        </row>
        <row r="12386">
          <cell r="A12386" t="str">
            <v>TRIAE_CS42_7DL_TGACv1_604057_AA1993200.1</v>
          </cell>
          <cell r="B12386" t="str">
            <v>PAN domain-containing protein At5g03700 precursor, putative, expressed</v>
          </cell>
          <cell r="C12386" t="str">
            <v>G-type lectin S-receptor-like serine/threonine-protein kinase</v>
          </cell>
          <cell r="D12386">
            <v>0</v>
          </cell>
          <cell r="E12386">
            <v>0</v>
          </cell>
          <cell r="F12386">
            <v>2.9295046729999998</v>
          </cell>
          <cell r="G12386">
            <v>1.969847796</v>
          </cell>
          <cell r="H12386">
            <v>0</v>
          </cell>
          <cell r="I12386">
            <v>0</v>
          </cell>
          <cell r="J12386">
            <v>0</v>
          </cell>
          <cell r="K12386">
            <v>0</v>
          </cell>
        </row>
        <row r="12387">
          <cell r="A12387" t="str">
            <v>TRIAE_CS42_1BL_TGACv1_030568_AA0094290.1</v>
          </cell>
          <cell r="B12387" t="str">
            <v>WD domain, G-beta repeat domain containing protein, expressed</v>
          </cell>
          <cell r="C12387" t="str">
            <v>Guanine nucleotide-binding protein subunit beta-like protein</v>
          </cell>
          <cell r="D12387">
            <v>0</v>
          </cell>
          <cell r="E12387">
            <v>0</v>
          </cell>
          <cell r="F12387">
            <v>0</v>
          </cell>
          <cell r="G12387">
            <v>0</v>
          </cell>
          <cell r="H12387">
            <v>0</v>
          </cell>
          <cell r="I12387">
            <v>0</v>
          </cell>
          <cell r="J12387">
            <v>0</v>
          </cell>
          <cell r="K12387">
            <v>1.2413367790000001</v>
          </cell>
        </row>
        <row r="12388">
          <cell r="A12388" t="str">
            <v>TRIAE_CS42_1DL_TGACv1_064201_AA0233200.1</v>
          </cell>
          <cell r="B12388" t="str">
            <v>WD domain, G-beta repeat domain containing protein, expressed</v>
          </cell>
          <cell r="C12388" t="str">
            <v>Guanine nucleotide-binding protein subunit beta-like protein</v>
          </cell>
          <cell r="D12388">
            <v>0</v>
          </cell>
          <cell r="E12388">
            <v>0</v>
          </cell>
          <cell r="F12388">
            <v>0</v>
          </cell>
          <cell r="G12388">
            <v>0</v>
          </cell>
          <cell r="H12388">
            <v>0</v>
          </cell>
          <cell r="I12388">
            <v>0</v>
          </cell>
          <cell r="J12388">
            <v>0</v>
          </cell>
          <cell r="K12388">
            <v>1.3262460149999999</v>
          </cell>
        </row>
        <row r="12389">
          <cell r="A12389" t="str">
            <v>TRIAE_CS42_1AL_TGACv1_002170_AA0039390.1</v>
          </cell>
          <cell r="B12389" t="str">
            <v>WD domain, G-beta repeat domain containing protein, expressed</v>
          </cell>
          <cell r="C12389" t="str">
            <v>Guanine nucleotide-binding protein subunit beta-like protein</v>
          </cell>
          <cell r="D12389">
            <v>0</v>
          </cell>
          <cell r="E12389">
            <v>0</v>
          </cell>
          <cell r="F12389">
            <v>0</v>
          </cell>
          <cell r="G12389">
            <v>0</v>
          </cell>
          <cell r="H12389">
            <v>0</v>
          </cell>
          <cell r="I12389">
            <v>0</v>
          </cell>
          <cell r="J12389">
            <v>0</v>
          </cell>
          <cell r="K12389">
            <v>1.361280732</v>
          </cell>
        </row>
        <row r="12390">
          <cell r="A12390" t="str">
            <v>TRIAE_CS42_1AL_TGACv1_001103_AA0025100.1</v>
          </cell>
          <cell r="B12390" t="str">
            <v>WD repeat-containing protein, putative, expressed</v>
          </cell>
          <cell r="C12390" t="str">
            <v>Guanine nucleotide-binding protein subunit beta-like protein A</v>
          </cell>
          <cell r="D12390">
            <v>0</v>
          </cell>
          <cell r="E12390">
            <v>-1.1374439679999999</v>
          </cell>
          <cell r="F12390">
            <v>0</v>
          </cell>
          <cell r="G12390">
            <v>0</v>
          </cell>
          <cell r="H12390">
            <v>0</v>
          </cell>
          <cell r="I12390">
            <v>0</v>
          </cell>
          <cell r="J12390">
            <v>0</v>
          </cell>
          <cell r="K12390">
            <v>-1.2664893340000001</v>
          </cell>
        </row>
        <row r="12391">
          <cell r="A12391" t="str">
            <v>TRIAE_CS42_1BL_TGACv1_031898_AA0122320.1</v>
          </cell>
          <cell r="B12391" t="str">
            <v>WD repeat-containing protein, putative, expressed</v>
          </cell>
          <cell r="C12391" t="str">
            <v>Guanine nucleotide-binding protein subunit beta-like protein A</v>
          </cell>
          <cell r="D12391">
            <v>0</v>
          </cell>
          <cell r="E12391">
            <v>-1.1374439679999999</v>
          </cell>
          <cell r="F12391">
            <v>0</v>
          </cell>
          <cell r="G12391">
            <v>0</v>
          </cell>
          <cell r="H12391">
            <v>0</v>
          </cell>
          <cell r="I12391">
            <v>0</v>
          </cell>
          <cell r="J12391">
            <v>0</v>
          </cell>
          <cell r="K12391">
            <v>-1.2664893340000001</v>
          </cell>
        </row>
        <row r="12392">
          <cell r="A12392" t="str">
            <v>TRIAE_CS42_1DL_TGACv1_063480_AA0227720.1</v>
          </cell>
          <cell r="B12392" t="str">
            <v>WD repeat-containing protein, putative, expressed</v>
          </cell>
          <cell r="C12392" t="str">
            <v>Guanine nucleotide-binding protein subunit beta-like protein A</v>
          </cell>
          <cell r="D12392">
            <v>0</v>
          </cell>
          <cell r="E12392">
            <v>-1.1374439679999999</v>
          </cell>
          <cell r="F12392">
            <v>0</v>
          </cell>
          <cell r="G12392">
            <v>0</v>
          </cell>
          <cell r="H12392">
            <v>0</v>
          </cell>
          <cell r="I12392">
            <v>0</v>
          </cell>
          <cell r="J12392">
            <v>0</v>
          </cell>
          <cell r="K12392">
            <v>-1.2664893340000001</v>
          </cell>
        </row>
        <row r="12393">
          <cell r="A12393" t="str">
            <v>TRIAE_CS42_6BL_TGACv1_501144_AA1614080.2</v>
          </cell>
          <cell r="B12393" t="str">
            <v>region found in RelA/SpoT proteins containing protein, expressed</v>
          </cell>
          <cell r="C12393" t="str">
            <v>Guanosine-3',5'-bis(diphosphate) 3'-pyrophosphohydrolase</v>
          </cell>
          <cell r="D12393">
            <v>0</v>
          </cell>
          <cell r="E12393">
            <v>0</v>
          </cell>
          <cell r="F12393">
            <v>0</v>
          </cell>
          <cell r="G12393">
            <v>0</v>
          </cell>
          <cell r="H12393">
            <v>0</v>
          </cell>
          <cell r="I12393">
            <v>0</v>
          </cell>
          <cell r="J12393">
            <v>0</v>
          </cell>
          <cell r="K12393">
            <v>1.389699249</v>
          </cell>
        </row>
        <row r="12394">
          <cell r="A12394" t="str">
            <v>TRIAE_CS42_6DL_TGACv1_528501_AA1714680.1</v>
          </cell>
          <cell r="B12394" t="str">
            <v>region found in RelA/SpoT proteins containing protein, expressed</v>
          </cell>
          <cell r="C12394" t="str">
            <v>Guanosine-3',5'-bis(diphosphate) 3'-pyrophosphohydrolase</v>
          </cell>
          <cell r="D12394">
            <v>0</v>
          </cell>
          <cell r="E12394">
            <v>0</v>
          </cell>
          <cell r="F12394">
            <v>0</v>
          </cell>
          <cell r="G12394">
            <v>0</v>
          </cell>
          <cell r="H12394">
            <v>0</v>
          </cell>
          <cell r="I12394">
            <v>0</v>
          </cell>
          <cell r="J12394">
            <v>0</v>
          </cell>
          <cell r="K12394">
            <v>1.441247124</v>
          </cell>
        </row>
        <row r="12395">
          <cell r="A12395" t="str">
            <v>TRIAE_CS42_4BL_TGACv1_321622_AA1063290.1</v>
          </cell>
          <cell r="B12395" t="str">
            <v>guanylate kinase, putative, expressed</v>
          </cell>
          <cell r="C12395" t="str">
            <v>Guanylate kinase</v>
          </cell>
          <cell r="D12395">
            <v>0</v>
          </cell>
          <cell r="E12395">
            <v>-1.424966264</v>
          </cell>
          <cell r="F12395">
            <v>0</v>
          </cell>
          <cell r="G12395">
            <v>0</v>
          </cell>
          <cell r="H12395">
            <v>0</v>
          </cell>
          <cell r="I12395">
            <v>0</v>
          </cell>
          <cell r="J12395">
            <v>0</v>
          </cell>
          <cell r="K12395">
            <v>0</v>
          </cell>
        </row>
        <row r="12396">
          <cell r="A12396" t="str">
            <v>TRIAE_CS42_4AS_TGACv1_306460_AA1008550.1</v>
          </cell>
          <cell r="B12396" t="str">
            <v>guanylate kinase, putative, expressed</v>
          </cell>
          <cell r="C12396" t="str">
            <v>Guanylate kinase</v>
          </cell>
          <cell r="D12396">
            <v>0</v>
          </cell>
          <cell r="E12396">
            <v>-1.2241112199999999</v>
          </cell>
          <cell r="F12396">
            <v>0</v>
          </cell>
          <cell r="G12396">
            <v>0</v>
          </cell>
          <cell r="H12396">
            <v>0</v>
          </cell>
          <cell r="I12396">
            <v>0</v>
          </cell>
          <cell r="J12396">
            <v>0</v>
          </cell>
          <cell r="K12396">
            <v>0</v>
          </cell>
        </row>
        <row r="12397">
          <cell r="A12397" t="str">
            <v>TRIAE_CS42_4DL_TGACv1_342774_AA1121690.1</v>
          </cell>
          <cell r="B12397" t="str">
            <v>guanylate kinase, putative, expressed</v>
          </cell>
          <cell r="C12397" t="str">
            <v>Guanylate kinase</v>
          </cell>
          <cell r="D12397">
            <v>0</v>
          </cell>
          <cell r="E12397">
            <v>-1.2241112199999999</v>
          </cell>
          <cell r="F12397">
            <v>0</v>
          </cell>
          <cell r="G12397">
            <v>0</v>
          </cell>
          <cell r="H12397">
            <v>0</v>
          </cell>
          <cell r="I12397">
            <v>0</v>
          </cell>
          <cell r="J12397">
            <v>0</v>
          </cell>
          <cell r="K12397">
            <v>0</v>
          </cell>
        </row>
        <row r="12398">
          <cell r="A12398" t="str">
            <v>TRIAE_CS42_3DS_TGACv1_273057_AA0927820.1</v>
          </cell>
          <cell r="B12398" t="str">
            <v>transposon protein, putative, Pong sub-class, expressed</v>
          </cell>
          <cell r="C12398" t="str">
            <v>Guanylate-binding family protein</v>
          </cell>
          <cell r="D12398">
            <v>0</v>
          </cell>
          <cell r="E12398">
            <v>-2.227308576</v>
          </cell>
          <cell r="F12398">
            <v>0</v>
          </cell>
          <cell r="G12398">
            <v>0</v>
          </cell>
          <cell r="H12398">
            <v>0</v>
          </cell>
          <cell r="I12398">
            <v>0</v>
          </cell>
          <cell r="J12398">
            <v>0</v>
          </cell>
          <cell r="K12398">
            <v>0</v>
          </cell>
        </row>
        <row r="12399">
          <cell r="A12399" t="str">
            <v>TRIAE_CS42_1BL_TGACv1_032268_AA0127720.1</v>
          </cell>
          <cell r="B12399" t="str">
            <v>GTP binding protein, putative, expressed</v>
          </cell>
          <cell r="C12399" t="str">
            <v>Guanylate-binding family protein</v>
          </cell>
          <cell r="D12399">
            <v>0</v>
          </cell>
          <cell r="E12399">
            <v>1.7486049889999999</v>
          </cell>
          <cell r="F12399">
            <v>0</v>
          </cell>
          <cell r="G12399">
            <v>0</v>
          </cell>
          <cell r="H12399">
            <v>0</v>
          </cell>
          <cell r="I12399">
            <v>0</v>
          </cell>
          <cell r="J12399">
            <v>0</v>
          </cell>
          <cell r="K12399">
            <v>0</v>
          </cell>
        </row>
        <row r="12400">
          <cell r="A12400" t="str">
            <v>TRIAE_CS42_1AL_TGACv1_002452_AA0042090.1</v>
          </cell>
          <cell r="B12400" t="str">
            <v>GTP binding protein, putative, expressed</v>
          </cell>
          <cell r="C12400" t="str">
            <v>Guanylate-binding family protein</v>
          </cell>
          <cell r="D12400">
            <v>0</v>
          </cell>
          <cell r="E12400">
            <v>1.7570725949999999</v>
          </cell>
          <cell r="F12400">
            <v>0</v>
          </cell>
          <cell r="G12400">
            <v>0</v>
          </cell>
          <cell r="H12400">
            <v>0</v>
          </cell>
          <cell r="I12400">
            <v>0</v>
          </cell>
          <cell r="J12400">
            <v>0</v>
          </cell>
          <cell r="K12400">
            <v>0</v>
          </cell>
        </row>
        <row r="12401">
          <cell r="A12401" t="str">
            <v>TRIAE_CS42_1DL_TGACv1_061461_AA0195920.1</v>
          </cell>
          <cell r="B12401" t="str">
            <v>GTP binding protein, putative, expressed</v>
          </cell>
          <cell r="C12401" t="str">
            <v>Guanylate-binding family protein</v>
          </cell>
          <cell r="D12401">
            <v>0</v>
          </cell>
          <cell r="E12401">
            <v>1.7570725949999999</v>
          </cell>
          <cell r="F12401">
            <v>0</v>
          </cell>
          <cell r="G12401">
            <v>0</v>
          </cell>
          <cell r="H12401">
            <v>0</v>
          </cell>
          <cell r="I12401">
            <v>0</v>
          </cell>
          <cell r="J12401">
            <v>0</v>
          </cell>
          <cell r="K12401">
            <v>0</v>
          </cell>
        </row>
        <row r="12402">
          <cell r="A12402" t="str">
            <v>TRIAE_CS42_1DL_TGACv1_061529_AA0197860.1</v>
          </cell>
          <cell r="B12402" t="str">
            <v>guanylyl cyclase, putative, expressed</v>
          </cell>
          <cell r="C12402" t="str">
            <v>guanylyl cyclase 1</v>
          </cell>
          <cell r="D12402">
            <v>0</v>
          </cell>
          <cell r="E12402">
            <v>1.546853195</v>
          </cell>
          <cell r="F12402">
            <v>0</v>
          </cell>
          <cell r="G12402">
            <v>1.2469574080000001</v>
          </cell>
          <cell r="H12402">
            <v>0</v>
          </cell>
          <cell r="I12402">
            <v>0</v>
          </cell>
          <cell r="J12402">
            <v>0</v>
          </cell>
          <cell r="K12402">
            <v>0</v>
          </cell>
        </row>
        <row r="12403">
          <cell r="A12403" t="str">
            <v>TRIAE_CS42_1AL_TGACv1_001022_AA0023610.3</v>
          </cell>
          <cell r="B12403" t="str">
            <v>guanylyl cyclase, putative, expressed</v>
          </cell>
          <cell r="C12403" t="str">
            <v>guanylyl cyclase 1</v>
          </cell>
          <cell r="D12403">
            <v>0</v>
          </cell>
          <cell r="E12403">
            <v>1.6830951670000001</v>
          </cell>
          <cell r="F12403">
            <v>0</v>
          </cell>
          <cell r="G12403">
            <v>0</v>
          </cell>
          <cell r="H12403">
            <v>0</v>
          </cell>
          <cell r="I12403">
            <v>0</v>
          </cell>
          <cell r="J12403">
            <v>0</v>
          </cell>
          <cell r="K12403">
            <v>0</v>
          </cell>
        </row>
        <row r="12404">
          <cell r="A12404" t="str">
            <v>TRIAE_CS42_2BL_TGACv1_130950_AA0420480.1</v>
          </cell>
          <cell r="B12404" t="str">
            <v>GYF domain containing protein, putative, expressed</v>
          </cell>
          <cell r="C12404" t="str">
            <v>GYF domain-containing protein</v>
          </cell>
          <cell r="D12404">
            <v>1.5043701469999999</v>
          </cell>
          <cell r="E12404">
            <v>0</v>
          </cell>
          <cell r="F12404">
            <v>0</v>
          </cell>
          <cell r="G12404">
            <v>0</v>
          </cell>
          <cell r="H12404">
            <v>0</v>
          </cell>
          <cell r="I12404">
            <v>0</v>
          </cell>
          <cell r="J12404">
            <v>0</v>
          </cell>
          <cell r="K12404">
            <v>0</v>
          </cell>
        </row>
        <row r="12405">
          <cell r="A12405" t="str">
            <v>TRIAE_CS42_4BS_TGACv1_328355_AA1086780.1</v>
          </cell>
          <cell r="B12405" t="str">
            <v>plasma membrane ATPase, putative, expressed</v>
          </cell>
          <cell r="C12405" t="str">
            <v>H(+)-ATPase 11</v>
          </cell>
          <cell r="D12405">
            <v>0</v>
          </cell>
          <cell r="E12405">
            <v>1.278200972</v>
          </cell>
          <cell r="F12405">
            <v>0</v>
          </cell>
          <cell r="G12405">
            <v>0</v>
          </cell>
          <cell r="H12405">
            <v>0</v>
          </cell>
          <cell r="I12405">
            <v>0</v>
          </cell>
          <cell r="J12405">
            <v>0</v>
          </cell>
          <cell r="K12405">
            <v>1.1699515229999999</v>
          </cell>
        </row>
        <row r="12406">
          <cell r="A12406" t="str">
            <v>TRIAE_CS42_4AL_TGACv1_290111_AA0981820.1</v>
          </cell>
          <cell r="B12406" t="str">
            <v>plasma membrane ATPase, putative, expressed</v>
          </cell>
          <cell r="C12406" t="str">
            <v>H(+)-ATPase 11</v>
          </cell>
          <cell r="D12406">
            <v>0</v>
          </cell>
          <cell r="E12406">
            <v>0</v>
          </cell>
          <cell r="F12406">
            <v>0</v>
          </cell>
          <cell r="G12406">
            <v>0</v>
          </cell>
          <cell r="H12406">
            <v>0</v>
          </cell>
          <cell r="I12406">
            <v>0</v>
          </cell>
          <cell r="J12406">
            <v>0</v>
          </cell>
          <cell r="K12406">
            <v>1.26295457</v>
          </cell>
        </row>
        <row r="12407">
          <cell r="A12407" t="str">
            <v>TRIAE_CS42_4AL_TGACv1_288750_AA0957220.1</v>
          </cell>
          <cell r="B12407" t="str">
            <v>plasma membrane ATPase, putative, expressed</v>
          </cell>
          <cell r="C12407" t="str">
            <v>H(+)-ATPase 11</v>
          </cell>
          <cell r="D12407">
            <v>0</v>
          </cell>
          <cell r="E12407">
            <v>0</v>
          </cell>
          <cell r="F12407">
            <v>0</v>
          </cell>
          <cell r="G12407">
            <v>3.9438825209999999</v>
          </cell>
          <cell r="H12407">
            <v>0</v>
          </cell>
          <cell r="I12407">
            <v>0</v>
          </cell>
          <cell r="J12407">
            <v>0</v>
          </cell>
          <cell r="K12407">
            <v>0</v>
          </cell>
        </row>
        <row r="12408">
          <cell r="A12408" t="str">
            <v>TRIAE_CS42_4DS_TGACv1_361106_AA1161080.1</v>
          </cell>
          <cell r="B12408" t="str">
            <v>plasma membrane ATPase, putative, expressed</v>
          </cell>
          <cell r="C12408" t="str">
            <v>H(+)-ATPase 11</v>
          </cell>
          <cell r="D12408">
            <v>0</v>
          </cell>
          <cell r="E12408">
            <v>0</v>
          </cell>
          <cell r="F12408">
            <v>0</v>
          </cell>
          <cell r="G12408">
            <v>3.9438825209999999</v>
          </cell>
          <cell r="H12408">
            <v>0</v>
          </cell>
          <cell r="I12408">
            <v>0</v>
          </cell>
          <cell r="J12408">
            <v>0</v>
          </cell>
          <cell r="K12408">
            <v>0</v>
          </cell>
        </row>
        <row r="12409">
          <cell r="A12409" t="str">
            <v>TRIAE_CS42_7AL_TGACv1_559141_AA1798300.1</v>
          </cell>
          <cell r="B12409" t="str">
            <v>E1-E2 ATPase domain containing protein, expressed</v>
          </cell>
          <cell r="C12409" t="str">
            <v>H(+)-ATPase 8</v>
          </cell>
          <cell r="D12409">
            <v>0</v>
          </cell>
          <cell r="E12409">
            <v>0</v>
          </cell>
          <cell r="F12409">
            <v>0</v>
          </cell>
          <cell r="G12409">
            <v>0</v>
          </cell>
          <cell r="H12409">
            <v>0</v>
          </cell>
          <cell r="I12409">
            <v>0</v>
          </cell>
          <cell r="J12409">
            <v>0</v>
          </cell>
          <cell r="K12409">
            <v>5.2702379009999998</v>
          </cell>
        </row>
        <row r="12410">
          <cell r="A12410" t="str">
            <v>TRIAE_CS42_7BL_TGACv1_578073_AA1888920.1</v>
          </cell>
          <cell r="B12410" t="str">
            <v>E1-E2 ATPase domain containing protein, expressed</v>
          </cell>
          <cell r="C12410" t="str">
            <v>H(+)-ATPase 8</v>
          </cell>
          <cell r="D12410">
            <v>0</v>
          </cell>
          <cell r="E12410">
            <v>0</v>
          </cell>
          <cell r="F12410">
            <v>0</v>
          </cell>
          <cell r="G12410">
            <v>0</v>
          </cell>
          <cell r="H12410">
            <v>0</v>
          </cell>
          <cell r="I12410">
            <v>0</v>
          </cell>
          <cell r="J12410">
            <v>0</v>
          </cell>
          <cell r="K12410">
            <v>5.2702379009999998</v>
          </cell>
        </row>
        <row r="12411">
          <cell r="A12411" t="str">
            <v>TRIAE_CS42_7DL_TGACv1_605060_AA2004280.1</v>
          </cell>
          <cell r="B12411" t="str">
            <v>E1-E2 ATPase domain containing protein, expressed</v>
          </cell>
          <cell r="C12411" t="str">
            <v>H(+)-ATPase 8</v>
          </cell>
          <cell r="D12411">
            <v>0</v>
          </cell>
          <cell r="E12411">
            <v>0</v>
          </cell>
          <cell r="F12411">
            <v>0</v>
          </cell>
          <cell r="G12411">
            <v>0</v>
          </cell>
          <cell r="H12411">
            <v>0</v>
          </cell>
          <cell r="I12411">
            <v>0</v>
          </cell>
          <cell r="J12411">
            <v>0</v>
          </cell>
          <cell r="K12411">
            <v>5.2702379009999998</v>
          </cell>
        </row>
        <row r="12412">
          <cell r="A12412" t="str">
            <v>TRIAE_CS42_3B_TGACv1_223037_AA0775530.1</v>
          </cell>
          <cell r="B12412" t="str">
            <v>h/ACA ribonucleoprotein complex subunit 1-like protein 1, putative, expressed</v>
          </cell>
          <cell r="C12412" t="str">
            <v>H/ACA ribonucleoprotein complex subunit 1-like protein 2</v>
          </cell>
          <cell r="D12412">
            <v>-1.032278169</v>
          </cell>
          <cell r="E12412">
            <v>-1.442948398</v>
          </cell>
          <cell r="F12412">
            <v>0</v>
          </cell>
          <cell r="G12412">
            <v>0</v>
          </cell>
          <cell r="H12412">
            <v>0</v>
          </cell>
          <cell r="I12412">
            <v>0</v>
          </cell>
          <cell r="J12412">
            <v>0</v>
          </cell>
          <cell r="K12412">
            <v>0</v>
          </cell>
        </row>
        <row r="12413">
          <cell r="A12413" t="str">
            <v>TRIAE_CS42_3DL_TGACv1_249702_AA0854760.2</v>
          </cell>
          <cell r="B12413" t="str">
            <v>h/ACA ribonucleoprotein complex subunit 1-like protein 1, putative, expressed</v>
          </cell>
          <cell r="C12413" t="str">
            <v>H/ACA ribonucleoprotein complex subunit 1-like protein 2</v>
          </cell>
          <cell r="D12413">
            <v>-1.032278169</v>
          </cell>
          <cell r="E12413">
            <v>-1.442948398</v>
          </cell>
          <cell r="F12413">
            <v>0</v>
          </cell>
          <cell r="G12413">
            <v>0</v>
          </cell>
          <cell r="H12413">
            <v>0</v>
          </cell>
          <cell r="I12413">
            <v>0</v>
          </cell>
          <cell r="J12413">
            <v>0</v>
          </cell>
          <cell r="K12413">
            <v>0</v>
          </cell>
        </row>
        <row r="12414">
          <cell r="A12414" t="str">
            <v>TRIAE_CS42_4AS_TGACv1_307693_AA1022790.2</v>
          </cell>
          <cell r="B12414" t="str">
            <v>h/ACA ribonucleoprotein complex subunit 1-like protein 1, putative, expressed</v>
          </cell>
          <cell r="C12414" t="str">
            <v>H/ACA ribonucleoprotein complex subunit 1-like protein 2</v>
          </cell>
          <cell r="D12414">
            <v>-1.032278169</v>
          </cell>
          <cell r="E12414">
            <v>-1.442948398</v>
          </cell>
          <cell r="F12414">
            <v>0</v>
          </cell>
          <cell r="G12414">
            <v>0</v>
          </cell>
          <cell r="H12414">
            <v>0</v>
          </cell>
          <cell r="I12414">
            <v>0</v>
          </cell>
          <cell r="J12414">
            <v>0</v>
          </cell>
          <cell r="K12414">
            <v>0</v>
          </cell>
        </row>
        <row r="12415">
          <cell r="A12415" t="str">
            <v>TRIAE_CS42_4BS_TGACv1_329062_AA1097510.2</v>
          </cell>
          <cell r="B12415" t="str">
            <v>h/ACA ribonucleoprotein complex subunit 1-like protein 1, putative, expressed</v>
          </cell>
          <cell r="C12415" t="str">
            <v>H/ACA ribonucleoprotein complex subunit 1-like protein 2</v>
          </cell>
          <cell r="D12415">
            <v>0</v>
          </cell>
          <cell r="E12415">
            <v>-1.226479758</v>
          </cell>
          <cell r="F12415">
            <v>0</v>
          </cell>
          <cell r="G12415">
            <v>0</v>
          </cell>
          <cell r="H12415">
            <v>0</v>
          </cell>
          <cell r="I12415">
            <v>0</v>
          </cell>
          <cell r="J12415">
            <v>0</v>
          </cell>
          <cell r="K12415">
            <v>0</v>
          </cell>
        </row>
        <row r="12416">
          <cell r="A12416" t="str">
            <v>TRIAE_CS42_3AL_TGACv1_197242_AA0665550.1</v>
          </cell>
          <cell r="B12416" t="str">
            <v>h/ACA ribonucleoprotein complex subunit 1-like protein 1, putative, expressed</v>
          </cell>
          <cell r="C12416" t="str">
            <v>H/ACA ribonucleoprotein complex subunit 1-like protein 2</v>
          </cell>
          <cell r="D12416">
            <v>0</v>
          </cell>
          <cell r="E12416">
            <v>-1.180882464</v>
          </cell>
          <cell r="F12416">
            <v>0</v>
          </cell>
          <cell r="G12416">
            <v>0</v>
          </cell>
          <cell r="H12416">
            <v>0</v>
          </cell>
          <cell r="I12416">
            <v>0</v>
          </cell>
          <cell r="J12416">
            <v>0</v>
          </cell>
          <cell r="K12416">
            <v>0</v>
          </cell>
        </row>
        <row r="12417">
          <cell r="A12417" t="str">
            <v>TRIAE_CS42_4DS_TGACv1_362538_AA1180450.5</v>
          </cell>
          <cell r="B12417" t="str">
            <v>h/ACA ribonucleoprotein complex subunit 1-like protein 1, putative, expressed</v>
          </cell>
          <cell r="C12417" t="str">
            <v>H/ACA ribonucleoprotein complex subunit 1-like protein 2</v>
          </cell>
          <cell r="D12417">
            <v>0</v>
          </cell>
          <cell r="E12417">
            <v>0</v>
          </cell>
          <cell r="F12417">
            <v>0</v>
          </cell>
          <cell r="G12417">
            <v>0</v>
          </cell>
          <cell r="H12417">
            <v>0</v>
          </cell>
          <cell r="I12417">
            <v>0</v>
          </cell>
          <cell r="J12417">
            <v>0</v>
          </cell>
          <cell r="K12417">
            <v>-1.1424923339999999</v>
          </cell>
        </row>
        <row r="12418">
          <cell r="A12418" t="str">
            <v>TRIAE_CS42_3AS_TGACv1_212201_AA0698730.2</v>
          </cell>
          <cell r="B12418" t="str">
            <v>5-nucleotidase domain-containing protein, putative, expressed</v>
          </cell>
          <cell r="C12418" t="str">
            <v>HAD-superfamily hydrolase, subfamily IG, 5'-nucleotidase</v>
          </cell>
          <cell r="D12418">
            <v>0</v>
          </cell>
          <cell r="E12418">
            <v>0</v>
          </cell>
          <cell r="F12418">
            <v>0</v>
          </cell>
          <cell r="G12418">
            <v>-2.0238554830000002</v>
          </cell>
          <cell r="H12418">
            <v>0</v>
          </cell>
          <cell r="I12418">
            <v>0</v>
          </cell>
          <cell r="J12418">
            <v>0</v>
          </cell>
          <cell r="K12418">
            <v>0</v>
          </cell>
        </row>
        <row r="12419">
          <cell r="A12419" t="str">
            <v>TRIAE_CS42_3B_TGACv1_222044_AA0755660.1</v>
          </cell>
          <cell r="B12419" t="str">
            <v>5-nucleotidase domain-containing protein, putative, expressed</v>
          </cell>
          <cell r="C12419" t="str">
            <v>HAD-superfamily hydrolase, subfamily IG, 5'-nucleotidase</v>
          </cell>
          <cell r="D12419">
            <v>0</v>
          </cell>
          <cell r="E12419">
            <v>0</v>
          </cell>
          <cell r="F12419">
            <v>0</v>
          </cell>
          <cell r="G12419">
            <v>-1.841672422</v>
          </cell>
          <cell r="H12419">
            <v>0</v>
          </cell>
          <cell r="I12419">
            <v>0</v>
          </cell>
          <cell r="J12419">
            <v>0</v>
          </cell>
          <cell r="K12419">
            <v>0</v>
          </cell>
        </row>
        <row r="12420">
          <cell r="A12420" t="str">
            <v>TRIAE_CS42_U_TGACv1_645480_AA2144510.1</v>
          </cell>
          <cell r="B12420" t="str">
            <v>TENA/THI-4 family protein, putative, expressed</v>
          </cell>
          <cell r="C12420" t="str">
            <v>Haem oxygenase-like, multi-helical</v>
          </cell>
          <cell r="D12420">
            <v>1.995492426</v>
          </cell>
          <cell r="E12420">
            <v>0</v>
          </cell>
          <cell r="F12420">
            <v>0</v>
          </cell>
          <cell r="G12420">
            <v>0</v>
          </cell>
          <cell r="H12420">
            <v>0</v>
          </cell>
          <cell r="I12420">
            <v>0</v>
          </cell>
          <cell r="J12420">
            <v>0</v>
          </cell>
          <cell r="K12420">
            <v>0</v>
          </cell>
        </row>
        <row r="12421">
          <cell r="A12421" t="str">
            <v>TRIAE_CS42_7DS_TGACv1_621399_AA2014180.1</v>
          </cell>
          <cell r="B12421" t="str">
            <v>expressed protein</v>
          </cell>
          <cell r="C12421" t="str">
            <v>haloacid dehalogenase</v>
          </cell>
          <cell r="D12421">
            <v>0</v>
          </cell>
          <cell r="E12421">
            <v>-1.2554379250000001</v>
          </cell>
          <cell r="F12421">
            <v>0</v>
          </cell>
          <cell r="G12421">
            <v>0</v>
          </cell>
          <cell r="H12421">
            <v>0</v>
          </cell>
          <cell r="I12421">
            <v>0</v>
          </cell>
          <cell r="J12421">
            <v>0</v>
          </cell>
          <cell r="K12421">
            <v>0</v>
          </cell>
        </row>
        <row r="12422">
          <cell r="A12422" t="str">
            <v>TRIAE_CS42_5DL_TGACv1_434508_AA1437140.1</v>
          </cell>
          <cell r="B12422" t="str">
            <v>haloacid dehalogenase-like hydrolase family protein, putative, expressed</v>
          </cell>
          <cell r="C12422" t="str">
            <v>Haloacid dehalogenase-like hydrolase (HAD) superfamily protein</v>
          </cell>
          <cell r="D12422">
            <v>1.3115878620000001</v>
          </cell>
          <cell r="E12422">
            <v>-1.9494944540000001</v>
          </cell>
          <cell r="F12422">
            <v>0</v>
          </cell>
          <cell r="G12422">
            <v>-3.3607505600000001</v>
          </cell>
          <cell r="H12422">
            <v>0</v>
          </cell>
          <cell r="I12422">
            <v>0</v>
          </cell>
          <cell r="J12422">
            <v>0</v>
          </cell>
          <cell r="K12422">
            <v>0</v>
          </cell>
        </row>
        <row r="12423">
          <cell r="A12423" t="str">
            <v>TRIAE_CS42_5BL_TGACv1_407128_AA1353620.1</v>
          </cell>
          <cell r="B12423" t="str">
            <v>haloacid dehalogenase-like hydrolase family protein, putative, expressed</v>
          </cell>
          <cell r="C12423" t="str">
            <v>Haloacid dehalogenase-like hydrolase (HAD) superfamily protein</v>
          </cell>
          <cell r="D12423">
            <v>1.3298780589999999</v>
          </cell>
          <cell r="E12423">
            <v>-1.794307442</v>
          </cell>
          <cell r="F12423">
            <v>0</v>
          </cell>
          <cell r="G12423">
            <v>-3.0263098290000001</v>
          </cell>
          <cell r="H12423">
            <v>0</v>
          </cell>
          <cell r="I12423">
            <v>0</v>
          </cell>
          <cell r="J12423">
            <v>0</v>
          </cell>
          <cell r="K12423">
            <v>0</v>
          </cell>
        </row>
        <row r="12424">
          <cell r="A12424" t="str">
            <v>TRIAE_CS42_U_TGACv1_641631_AA2100060.1</v>
          </cell>
          <cell r="B12424" t="str">
            <v>haloacid dehalogenase-like hydrolase family protein, putative, expressed</v>
          </cell>
          <cell r="C12424" t="str">
            <v>Haloacid dehalogenase-like hydrolase (HAD) superfamily protein</v>
          </cell>
          <cell r="D12424">
            <v>0</v>
          </cell>
          <cell r="E12424">
            <v>-1.2247758790000001</v>
          </cell>
          <cell r="F12424">
            <v>0</v>
          </cell>
          <cell r="G12424">
            <v>-2.0607975860000001</v>
          </cell>
          <cell r="H12424">
            <v>0</v>
          </cell>
          <cell r="I12424">
            <v>0</v>
          </cell>
          <cell r="J12424">
            <v>0</v>
          </cell>
          <cell r="K12424">
            <v>0</v>
          </cell>
        </row>
        <row r="12425">
          <cell r="A12425" t="str">
            <v>TRIAE_CS42_7AS_TGACv1_570232_AA1832680.1</v>
          </cell>
          <cell r="B12425" t="str">
            <v>expressed protein</v>
          </cell>
          <cell r="C12425" t="str">
            <v>Haloacid dehalogenase-like hydrolase (HAD) superfamily protein</v>
          </cell>
          <cell r="D12425">
            <v>0</v>
          </cell>
          <cell r="E12425">
            <v>1.482826118</v>
          </cell>
          <cell r="F12425">
            <v>0</v>
          </cell>
          <cell r="G12425">
            <v>0</v>
          </cell>
          <cell r="H12425">
            <v>0</v>
          </cell>
          <cell r="I12425">
            <v>0</v>
          </cell>
          <cell r="J12425">
            <v>0</v>
          </cell>
          <cell r="K12425">
            <v>0</v>
          </cell>
        </row>
        <row r="12426">
          <cell r="A12426" t="str">
            <v>TRIAE_CS42_7BS_TGACv1_592587_AA1940860.1</v>
          </cell>
          <cell r="B12426" t="str">
            <v>expressed protein</v>
          </cell>
          <cell r="C12426" t="str">
            <v>Haloacid dehalogenase-like hydrolase (HAD) superfamily protein</v>
          </cell>
          <cell r="D12426">
            <v>0</v>
          </cell>
          <cell r="E12426">
            <v>1.4912520760000001</v>
          </cell>
          <cell r="F12426">
            <v>0</v>
          </cell>
          <cell r="G12426">
            <v>0</v>
          </cell>
          <cell r="H12426">
            <v>0</v>
          </cell>
          <cell r="I12426">
            <v>0</v>
          </cell>
          <cell r="J12426">
            <v>0</v>
          </cell>
          <cell r="K12426">
            <v>0</v>
          </cell>
        </row>
        <row r="12427">
          <cell r="A12427" t="str">
            <v>TRIAE_CS42_7DS_TGACv1_622176_AA2034650.1</v>
          </cell>
          <cell r="B12427" t="str">
            <v>expressed protein</v>
          </cell>
          <cell r="C12427" t="str">
            <v>Haloacid dehalogenase-like hydrolase (HAD) superfamily protein</v>
          </cell>
          <cell r="D12427">
            <v>0</v>
          </cell>
          <cell r="E12427">
            <v>1.5124191490000001</v>
          </cell>
          <cell r="F12427">
            <v>0</v>
          </cell>
          <cell r="G12427">
            <v>0</v>
          </cell>
          <cell r="H12427">
            <v>0</v>
          </cell>
          <cell r="I12427">
            <v>0</v>
          </cell>
          <cell r="J12427">
            <v>0</v>
          </cell>
          <cell r="K12427">
            <v>0</v>
          </cell>
        </row>
        <row r="12428">
          <cell r="A12428" t="str">
            <v>TRIAE_CS42_4BL_TGACv1_320810_AA1049290.1</v>
          </cell>
          <cell r="B12428" t="str">
            <v>haloacid dehalogenase-like hydrolase family protein, putative, expressed</v>
          </cell>
          <cell r="C12428" t="str">
            <v>Haloacid dehalogenase-like hydrolase (HAD) superfamily protein</v>
          </cell>
          <cell r="D12428">
            <v>0</v>
          </cell>
          <cell r="E12428">
            <v>2.5451302509999998</v>
          </cell>
          <cell r="F12428">
            <v>2.1590983719999999</v>
          </cell>
          <cell r="G12428">
            <v>2.531245448</v>
          </cell>
          <cell r="H12428">
            <v>0</v>
          </cell>
          <cell r="I12428">
            <v>0</v>
          </cell>
          <cell r="J12428">
            <v>0</v>
          </cell>
          <cell r="K12428">
            <v>1.3494916889999999</v>
          </cell>
        </row>
        <row r="12429">
          <cell r="A12429" t="str">
            <v>TRIAE_CS42_4DS_TGACv1_362583_AA1180770.1</v>
          </cell>
          <cell r="B12429" t="str">
            <v>phosphatase, putative, expressed</v>
          </cell>
          <cell r="C12429" t="str">
            <v>Haloacid dehalogenase-like hydrolase (HAD) superfamily protein</v>
          </cell>
          <cell r="D12429">
            <v>0</v>
          </cell>
          <cell r="E12429">
            <v>3.0168661189999999</v>
          </cell>
          <cell r="F12429">
            <v>3.004438919</v>
          </cell>
          <cell r="G12429">
            <v>3.5686734630000001</v>
          </cell>
          <cell r="H12429">
            <v>0</v>
          </cell>
          <cell r="I12429">
            <v>2.946572287</v>
          </cell>
          <cell r="J12429">
            <v>0</v>
          </cell>
          <cell r="K12429">
            <v>4.0307926350000001</v>
          </cell>
        </row>
        <row r="12430">
          <cell r="A12430" t="str">
            <v>TRIAE_CS42_4AL_TGACv1_290001_AA0980180.1</v>
          </cell>
          <cell r="B12430" t="str">
            <v>phosphatase, putative, expressed</v>
          </cell>
          <cell r="C12430" t="str">
            <v>Haloacid dehalogenase-like hydrolase (HAD) superfamily protein</v>
          </cell>
          <cell r="D12430">
            <v>0</v>
          </cell>
          <cell r="E12430">
            <v>0</v>
          </cell>
          <cell r="F12430">
            <v>0</v>
          </cell>
          <cell r="G12430">
            <v>1.1006948240000001</v>
          </cell>
          <cell r="H12430">
            <v>0</v>
          </cell>
          <cell r="I12430">
            <v>1.3308357500000001</v>
          </cell>
          <cell r="J12430">
            <v>0</v>
          </cell>
          <cell r="K12430">
            <v>2.5705321940000001</v>
          </cell>
        </row>
        <row r="12431">
          <cell r="A12431" t="str">
            <v>TRIAE_CS42_4BS_TGACv1_331474_AA1110010.1</v>
          </cell>
          <cell r="B12431" t="str">
            <v>phosphatase, putative, expressed</v>
          </cell>
          <cell r="C12431" t="str">
            <v>Haloacid dehalogenase-like hydrolase (HAD) superfamily protein</v>
          </cell>
          <cell r="D12431">
            <v>0</v>
          </cell>
          <cell r="E12431">
            <v>0</v>
          </cell>
          <cell r="F12431">
            <v>0</v>
          </cell>
          <cell r="G12431">
            <v>0</v>
          </cell>
          <cell r="H12431">
            <v>0</v>
          </cell>
          <cell r="I12431">
            <v>1.3353082359999999</v>
          </cell>
          <cell r="J12431">
            <v>0</v>
          </cell>
          <cell r="K12431">
            <v>2.3790752749999999</v>
          </cell>
        </row>
        <row r="12432">
          <cell r="A12432" t="str">
            <v>TRIAE_CS42_2DS_TGACv1_177937_AA0587800.2</v>
          </cell>
          <cell r="B12432" t="str">
            <v>haloacid dehalogenase-like hydrolase family protein, putative, expressed</v>
          </cell>
          <cell r="C12432" t="str">
            <v>Haloacid dehalogenase-like hydrolase (HAD) superfamily protein</v>
          </cell>
          <cell r="D12432">
            <v>0</v>
          </cell>
          <cell r="E12432">
            <v>0</v>
          </cell>
          <cell r="F12432">
            <v>0</v>
          </cell>
          <cell r="G12432">
            <v>0</v>
          </cell>
          <cell r="H12432">
            <v>0</v>
          </cell>
          <cell r="I12432">
            <v>2.0578069179999998</v>
          </cell>
          <cell r="J12432">
            <v>1.645656539</v>
          </cell>
          <cell r="K12432">
            <v>4.8838590740000001</v>
          </cell>
        </row>
        <row r="12433">
          <cell r="A12433" t="str">
            <v>TRIAE_CS42_4DL_TGACv1_345790_AA1154420.2</v>
          </cell>
          <cell r="B12433" t="str">
            <v>haloacid dehalogenase-like hydrolase family protein, putative, expressed</v>
          </cell>
          <cell r="C12433" t="str">
            <v>Haloacid dehalogenase-like hydrolase (HAD) superfamily protein</v>
          </cell>
          <cell r="D12433">
            <v>0</v>
          </cell>
          <cell r="E12433">
            <v>0</v>
          </cell>
          <cell r="F12433">
            <v>0</v>
          </cell>
          <cell r="G12433">
            <v>0</v>
          </cell>
          <cell r="H12433">
            <v>0</v>
          </cell>
          <cell r="I12433">
            <v>0</v>
          </cell>
          <cell r="J12433">
            <v>0</v>
          </cell>
          <cell r="K12433">
            <v>1.400058238</v>
          </cell>
        </row>
        <row r="12434">
          <cell r="A12434" t="str">
            <v>TRIAE_CS42_3DL_TGACv1_249101_AA0837670.1</v>
          </cell>
          <cell r="B12434" t="str">
            <v>haloacid dehalogenase-like hydrolase family protein, putative, expressed</v>
          </cell>
          <cell r="C12434" t="str">
            <v>Haloacid dehalogenase-like hydrolase (HAD) superfamily protein</v>
          </cell>
          <cell r="D12434">
            <v>0</v>
          </cell>
          <cell r="E12434">
            <v>0</v>
          </cell>
          <cell r="F12434">
            <v>1.449323769</v>
          </cell>
          <cell r="G12434">
            <v>0</v>
          </cell>
          <cell r="H12434">
            <v>0</v>
          </cell>
          <cell r="I12434">
            <v>0</v>
          </cell>
          <cell r="J12434">
            <v>0</v>
          </cell>
          <cell r="K12434">
            <v>0</v>
          </cell>
        </row>
        <row r="12435">
          <cell r="A12435" t="str">
            <v>TRIAE_CS42_4AS_TGACv1_308791_AA1029530.1</v>
          </cell>
          <cell r="B12435" t="str">
            <v>haloacid dehalogenase-like hydrolase family protein, putative, expressed</v>
          </cell>
          <cell r="C12435" t="str">
            <v>Haloacid dehalogenase-like hydrolase (HAD) superfamily protein</v>
          </cell>
          <cell r="D12435">
            <v>0</v>
          </cell>
          <cell r="E12435">
            <v>0</v>
          </cell>
          <cell r="F12435">
            <v>2.1822366620000002</v>
          </cell>
          <cell r="G12435">
            <v>2.5243907590000001</v>
          </cell>
          <cell r="H12435">
            <v>0</v>
          </cell>
          <cell r="I12435">
            <v>0</v>
          </cell>
          <cell r="J12435">
            <v>0</v>
          </cell>
          <cell r="K12435">
            <v>0</v>
          </cell>
        </row>
        <row r="12436">
          <cell r="A12436" t="str">
            <v>TRIAE_CS42_7AL_TGACv1_559458_AA1799770.1</v>
          </cell>
          <cell r="B12436" t="str">
            <v>cbbY, putative, expressed</v>
          </cell>
          <cell r="C12436" t="str">
            <v>Haloacid dehalogenase-like hydrolase (HAD) superfamily protein</v>
          </cell>
          <cell r="D12436">
            <v>0</v>
          </cell>
          <cell r="E12436">
            <v>0</v>
          </cell>
          <cell r="F12436">
            <v>0</v>
          </cell>
          <cell r="G12436">
            <v>-1.850577615</v>
          </cell>
          <cell r="H12436">
            <v>0</v>
          </cell>
          <cell r="I12436">
            <v>0</v>
          </cell>
          <cell r="J12436">
            <v>0</v>
          </cell>
          <cell r="K12436">
            <v>0</v>
          </cell>
        </row>
        <row r="12437">
          <cell r="A12437" t="str">
            <v>TRIAE_CS42_7BL_TGACv1_577050_AA1864050.1</v>
          </cell>
          <cell r="B12437" t="str">
            <v>cbbY, putative, expressed</v>
          </cell>
          <cell r="C12437" t="str">
            <v>Haloacid dehalogenase-like hydrolase (HAD) superfamily protein</v>
          </cell>
          <cell r="D12437">
            <v>0</v>
          </cell>
          <cell r="E12437">
            <v>0</v>
          </cell>
          <cell r="F12437">
            <v>0</v>
          </cell>
          <cell r="G12437">
            <v>-1.850577615</v>
          </cell>
          <cell r="H12437">
            <v>0</v>
          </cell>
          <cell r="I12437">
            <v>0</v>
          </cell>
          <cell r="J12437">
            <v>0</v>
          </cell>
          <cell r="K12437">
            <v>0</v>
          </cell>
        </row>
        <row r="12438">
          <cell r="A12438" t="str">
            <v>TRIAE_CS42_7DL_TGACv1_603289_AA1980210.3</v>
          </cell>
          <cell r="B12438" t="str">
            <v>cbbY, putative, expressed</v>
          </cell>
          <cell r="C12438" t="str">
            <v>Haloacid dehalogenase-like hydrolase (HAD) superfamily protein</v>
          </cell>
          <cell r="D12438">
            <v>0</v>
          </cell>
          <cell r="E12438">
            <v>0</v>
          </cell>
          <cell r="F12438">
            <v>0</v>
          </cell>
          <cell r="G12438">
            <v>-1.850577615</v>
          </cell>
          <cell r="H12438">
            <v>0</v>
          </cell>
          <cell r="I12438">
            <v>0</v>
          </cell>
          <cell r="J12438">
            <v>0</v>
          </cell>
          <cell r="K12438">
            <v>0</v>
          </cell>
        </row>
        <row r="12439">
          <cell r="A12439" t="str">
            <v>TRIAE_CS42_2DL_TGACv1_157987_AA0504880.1</v>
          </cell>
          <cell r="B12439" t="str">
            <v>genetic modifier, putative, expressed</v>
          </cell>
          <cell r="C12439" t="str">
            <v>Haloacid dehalogenase-like hydrolase (HAD) superfamily protein</v>
          </cell>
          <cell r="D12439">
            <v>0</v>
          </cell>
          <cell r="E12439">
            <v>0</v>
          </cell>
          <cell r="F12439">
            <v>0</v>
          </cell>
          <cell r="G12439">
            <v>-1.400173694</v>
          </cell>
          <cell r="H12439">
            <v>0</v>
          </cell>
          <cell r="I12439">
            <v>0</v>
          </cell>
          <cell r="J12439">
            <v>0</v>
          </cell>
          <cell r="K12439">
            <v>0</v>
          </cell>
        </row>
        <row r="12440">
          <cell r="A12440" t="str">
            <v>TRIAE_CS42_2AL_TGACv1_093955_AA0290180.1</v>
          </cell>
          <cell r="B12440" t="str">
            <v>genetic modifier, putative, expressed</v>
          </cell>
          <cell r="C12440" t="str">
            <v>Haloacid dehalogenase-like hydrolase (HAD) superfamily protein</v>
          </cell>
          <cell r="D12440">
            <v>0</v>
          </cell>
          <cell r="E12440">
            <v>0</v>
          </cell>
          <cell r="F12440">
            <v>0</v>
          </cell>
          <cell r="G12440">
            <v>-1.394496564</v>
          </cell>
          <cell r="H12440">
            <v>0</v>
          </cell>
          <cell r="I12440">
            <v>0</v>
          </cell>
          <cell r="J12440">
            <v>0</v>
          </cell>
          <cell r="K12440">
            <v>0</v>
          </cell>
        </row>
        <row r="12441">
          <cell r="A12441" t="str">
            <v>TRIAE_CS42_2BL_TGACv1_132492_AA0437950.2</v>
          </cell>
          <cell r="B12441" t="str">
            <v>genetic modifier, putative, expressed</v>
          </cell>
          <cell r="C12441" t="str">
            <v>Haloacid dehalogenase-like hydrolase (HAD) superfamily protein</v>
          </cell>
          <cell r="D12441">
            <v>0</v>
          </cell>
          <cell r="E12441">
            <v>0</v>
          </cell>
          <cell r="F12441">
            <v>0</v>
          </cell>
          <cell r="G12441">
            <v>-1.394496564</v>
          </cell>
          <cell r="H12441">
            <v>0</v>
          </cell>
          <cell r="I12441">
            <v>0</v>
          </cell>
          <cell r="J12441">
            <v>0</v>
          </cell>
          <cell r="K12441">
            <v>0</v>
          </cell>
        </row>
        <row r="12442">
          <cell r="A12442" t="str">
            <v>TRIAE_CS42_5AL_TGACv1_377786_AA1249470.1</v>
          </cell>
          <cell r="B12442" t="str">
            <v>expressed protein</v>
          </cell>
          <cell r="C12442" t="str">
            <v>Haloacid dehalogenase-like hydrolase (HAD) superfamily protein</v>
          </cell>
          <cell r="D12442">
            <v>0</v>
          </cell>
          <cell r="E12442">
            <v>0</v>
          </cell>
          <cell r="F12442">
            <v>0</v>
          </cell>
          <cell r="G12442">
            <v>-1.187869157</v>
          </cell>
          <cell r="H12442">
            <v>0</v>
          </cell>
          <cell r="I12442">
            <v>0</v>
          </cell>
          <cell r="J12442">
            <v>0</v>
          </cell>
          <cell r="K12442">
            <v>0</v>
          </cell>
        </row>
        <row r="12443">
          <cell r="A12443" t="str">
            <v>TRIAE_CS42_2AL_TGACv1_104973_AA0328180.1</v>
          </cell>
          <cell r="B12443" t="str">
            <v>rhythmically expressed gene 2 protein, putative, expressed</v>
          </cell>
          <cell r="C12443" t="str">
            <v>Haloacid dehalogenase-like hydrolase domain-containing protein 3</v>
          </cell>
          <cell r="D12443">
            <v>0</v>
          </cell>
          <cell r="E12443">
            <v>0</v>
          </cell>
          <cell r="F12443">
            <v>0</v>
          </cell>
          <cell r="G12443">
            <v>0</v>
          </cell>
          <cell r="H12443">
            <v>0</v>
          </cell>
          <cell r="I12443">
            <v>0</v>
          </cell>
          <cell r="J12443">
            <v>0</v>
          </cell>
          <cell r="K12443">
            <v>1.046736603</v>
          </cell>
        </row>
        <row r="12444">
          <cell r="A12444" t="str">
            <v>TRIAE_CS42_U_TGACv1_690592_AA2160830.1</v>
          </cell>
          <cell r="B12444" t="str">
            <v>rhythmically expressed gene 2 protein, putative, expressed</v>
          </cell>
          <cell r="C12444" t="str">
            <v>Haloacid dehalogenase-like hydrolase domain-containing protein 3</v>
          </cell>
          <cell r="D12444">
            <v>0</v>
          </cell>
          <cell r="E12444">
            <v>0</v>
          </cell>
          <cell r="F12444">
            <v>0</v>
          </cell>
          <cell r="G12444">
            <v>0</v>
          </cell>
          <cell r="H12444">
            <v>0</v>
          </cell>
          <cell r="I12444">
            <v>0</v>
          </cell>
          <cell r="J12444">
            <v>0</v>
          </cell>
          <cell r="K12444">
            <v>1.079199856</v>
          </cell>
        </row>
        <row r="12445">
          <cell r="A12445" t="str">
            <v>TRIAE_CS42_2BS_TGACv1_146515_AA0467270.1</v>
          </cell>
          <cell r="B12445" t="str">
            <v>rhythmically expressed gene 2 protein, putative, expressed</v>
          </cell>
          <cell r="C12445" t="str">
            <v>Haloacid dehalogenase-like hydrolase domain-containing protein 3</v>
          </cell>
          <cell r="D12445">
            <v>0</v>
          </cell>
          <cell r="E12445">
            <v>0</v>
          </cell>
          <cell r="F12445">
            <v>0</v>
          </cell>
          <cell r="G12445">
            <v>0</v>
          </cell>
          <cell r="H12445">
            <v>0</v>
          </cell>
          <cell r="I12445">
            <v>0</v>
          </cell>
          <cell r="J12445">
            <v>0</v>
          </cell>
          <cell r="K12445">
            <v>2.5990619800000001</v>
          </cell>
        </row>
        <row r="12446">
          <cell r="A12446" t="str">
            <v>TRIAE_CS42_2DS_TGACv1_177425_AA0576730.3</v>
          </cell>
          <cell r="B12446" t="str">
            <v>rhythmically expressed gene 2 protein, putative, expressed</v>
          </cell>
          <cell r="C12446" t="str">
            <v>Haloacid dehalogenase-like hydrolase domain-containing protein 3</v>
          </cell>
          <cell r="D12446">
            <v>0</v>
          </cell>
          <cell r="E12446">
            <v>0</v>
          </cell>
          <cell r="F12446">
            <v>0</v>
          </cell>
          <cell r="G12446">
            <v>0</v>
          </cell>
          <cell r="H12446">
            <v>0</v>
          </cell>
          <cell r="I12446">
            <v>0</v>
          </cell>
          <cell r="J12446">
            <v>0</v>
          </cell>
          <cell r="K12446">
            <v>2.6199468889999999</v>
          </cell>
        </row>
        <row r="12447">
          <cell r="A12447" t="str">
            <v>TRIAE_CS42_1AL_TGACv1_000893_AA0021300.1</v>
          </cell>
          <cell r="B12447" t="str">
            <v>haloacid dehalogenase-like hydrolase family protein, putative, expressed</v>
          </cell>
          <cell r="C12447" t="str">
            <v>haloacid dehalogenase-like hydrolase family protein</v>
          </cell>
          <cell r="D12447">
            <v>0</v>
          </cell>
          <cell r="E12447">
            <v>0</v>
          </cell>
          <cell r="F12447">
            <v>0</v>
          </cell>
          <cell r="G12447">
            <v>0</v>
          </cell>
          <cell r="H12447">
            <v>0</v>
          </cell>
          <cell r="I12447">
            <v>0</v>
          </cell>
          <cell r="J12447">
            <v>0</v>
          </cell>
          <cell r="K12447">
            <v>-1.129544766</v>
          </cell>
        </row>
        <row r="12448">
          <cell r="A12448" t="str">
            <v>TRIAE_CS42_1BL_TGACv1_030252_AA0083920.1</v>
          </cell>
          <cell r="B12448" t="str">
            <v>haloacid dehalogenase-like hydrolase family protein, putative, expressed</v>
          </cell>
          <cell r="C12448" t="str">
            <v>haloacid dehalogenase-like hydrolase family protein</v>
          </cell>
          <cell r="D12448">
            <v>0</v>
          </cell>
          <cell r="E12448">
            <v>0</v>
          </cell>
          <cell r="F12448">
            <v>0</v>
          </cell>
          <cell r="G12448">
            <v>0</v>
          </cell>
          <cell r="H12448">
            <v>0</v>
          </cell>
          <cell r="I12448">
            <v>0</v>
          </cell>
          <cell r="J12448">
            <v>0</v>
          </cell>
          <cell r="K12448">
            <v>-1.129544766</v>
          </cell>
        </row>
        <row r="12449">
          <cell r="A12449" t="str">
            <v>TRIAE_CS42_1DL_TGACv1_063052_AA0223380.1</v>
          </cell>
          <cell r="B12449" t="str">
            <v>haloacid dehalogenase-like hydrolase family protein, putative, expressed</v>
          </cell>
          <cell r="C12449" t="str">
            <v>haloacid dehalogenase-like hydrolase family protein</v>
          </cell>
          <cell r="D12449">
            <v>0</v>
          </cell>
          <cell r="E12449">
            <v>0</v>
          </cell>
          <cell r="F12449">
            <v>0</v>
          </cell>
          <cell r="G12449">
            <v>0</v>
          </cell>
          <cell r="H12449">
            <v>0</v>
          </cell>
          <cell r="I12449">
            <v>0</v>
          </cell>
          <cell r="J12449">
            <v>0</v>
          </cell>
          <cell r="K12449">
            <v>-1.129544766</v>
          </cell>
        </row>
        <row r="12450">
          <cell r="A12450" t="str">
            <v>TRIAE_CS42_4BL_TGACv1_320566_AA1043500.1</v>
          </cell>
          <cell r="B12450" t="str">
            <v>HAD-superfamily hydrolase, subfamily IA, variant 3 containing protein, expressed</v>
          </cell>
          <cell r="C12450" t="str">
            <v>haloacid dehalogenase-like hydrolase family protein</v>
          </cell>
          <cell r="D12450">
            <v>0</v>
          </cell>
          <cell r="E12450">
            <v>0</v>
          </cell>
          <cell r="F12450">
            <v>0</v>
          </cell>
          <cell r="G12450">
            <v>0</v>
          </cell>
          <cell r="H12450">
            <v>0</v>
          </cell>
          <cell r="I12450">
            <v>0</v>
          </cell>
          <cell r="J12450">
            <v>0</v>
          </cell>
          <cell r="K12450">
            <v>1.007295547</v>
          </cell>
        </row>
        <row r="12451">
          <cell r="A12451" t="str">
            <v>TRIAE_CS42_4AL_TGACv1_288978_AA0962570.1</v>
          </cell>
          <cell r="B12451" t="str">
            <v>genetic modifier, putative, expressed</v>
          </cell>
          <cell r="C12451" t="str">
            <v>haloacid dehalogenase-like hydrolase family protein</v>
          </cell>
          <cell r="D12451">
            <v>0</v>
          </cell>
          <cell r="E12451">
            <v>0</v>
          </cell>
          <cell r="F12451">
            <v>0</v>
          </cell>
          <cell r="G12451">
            <v>0</v>
          </cell>
          <cell r="H12451">
            <v>0</v>
          </cell>
          <cell r="I12451">
            <v>0</v>
          </cell>
          <cell r="J12451">
            <v>0</v>
          </cell>
          <cell r="K12451">
            <v>1.732088112</v>
          </cell>
        </row>
        <row r="12452">
          <cell r="A12452" t="str">
            <v>TRIAE_CS42_4BS_TGACv1_330186_AA1106420.1</v>
          </cell>
          <cell r="B12452" t="str">
            <v>genetic modifier, putative, expressed</v>
          </cell>
          <cell r="C12452" t="str">
            <v>haloacid dehalogenase-like hydrolase family protein</v>
          </cell>
          <cell r="D12452">
            <v>0</v>
          </cell>
          <cell r="E12452">
            <v>0</v>
          </cell>
          <cell r="F12452">
            <v>0</v>
          </cell>
          <cell r="G12452">
            <v>0</v>
          </cell>
          <cell r="H12452">
            <v>0</v>
          </cell>
          <cell r="I12452">
            <v>0</v>
          </cell>
          <cell r="J12452">
            <v>0</v>
          </cell>
          <cell r="K12452">
            <v>1.732088112</v>
          </cell>
        </row>
        <row r="12453">
          <cell r="A12453" t="str">
            <v>TRIAE_CS42_4DS_TGACv1_361520_AA1169520.1</v>
          </cell>
          <cell r="B12453" t="str">
            <v>genetic modifier, putative, expressed</v>
          </cell>
          <cell r="C12453" t="str">
            <v>haloacid dehalogenase-like hydrolase family protein</v>
          </cell>
          <cell r="D12453">
            <v>0</v>
          </cell>
          <cell r="E12453">
            <v>0</v>
          </cell>
          <cell r="F12453">
            <v>0</v>
          </cell>
          <cell r="G12453">
            <v>0</v>
          </cell>
          <cell r="H12453">
            <v>0</v>
          </cell>
          <cell r="I12453">
            <v>0</v>
          </cell>
          <cell r="J12453">
            <v>0</v>
          </cell>
          <cell r="K12453">
            <v>1.732088112</v>
          </cell>
        </row>
        <row r="12454">
          <cell r="A12454" t="str">
            <v>TRIAE_CS42_3DL_TGACv1_249462_AA0849370.1</v>
          </cell>
          <cell r="B12454" t="str">
            <v>haloacid dehalogenase-like hydrolase domain-containing protein 1A, putative, expressed</v>
          </cell>
          <cell r="C12454" t="str">
            <v>haloacid dehalogenase-like hydrolase family protein</v>
          </cell>
          <cell r="D12454">
            <v>0</v>
          </cell>
          <cell r="E12454">
            <v>0</v>
          </cell>
          <cell r="F12454">
            <v>3.1121041150000002</v>
          </cell>
          <cell r="G12454">
            <v>0</v>
          </cell>
          <cell r="H12454">
            <v>0</v>
          </cell>
          <cell r="I12454">
            <v>0</v>
          </cell>
          <cell r="J12454">
            <v>0</v>
          </cell>
          <cell r="K12454">
            <v>0</v>
          </cell>
        </row>
        <row r="12455">
          <cell r="A12455" t="str">
            <v>TRIAE_CS42_7DS_TGACv1_621843_AA2027430.1</v>
          </cell>
          <cell r="B12455" t="str">
            <v>haloacid dehalogenase-like hydrolase domain-containing protein 1A, putative, expressed</v>
          </cell>
          <cell r="C12455" t="str">
            <v>haloacid dehalogenase-like hydrolase family protein</v>
          </cell>
          <cell r="D12455">
            <v>0</v>
          </cell>
          <cell r="E12455">
            <v>0</v>
          </cell>
          <cell r="F12455">
            <v>0</v>
          </cell>
          <cell r="G12455">
            <v>1.146956986</v>
          </cell>
          <cell r="H12455">
            <v>0</v>
          </cell>
          <cell r="I12455">
            <v>0</v>
          </cell>
          <cell r="J12455">
            <v>0</v>
          </cell>
          <cell r="K12455">
            <v>0</v>
          </cell>
        </row>
        <row r="12456">
          <cell r="A12456" t="str">
            <v>TRIAE_CS42_7AS_TGACv1_569259_AA1811720.3</v>
          </cell>
          <cell r="B12456" t="str">
            <v>phosphoglycolate phosphatase, plasmid, putative, expressed</v>
          </cell>
          <cell r="C12456" t="str">
            <v>haloacid dehalogenase-like hydrolase family protein</v>
          </cell>
          <cell r="D12456">
            <v>0</v>
          </cell>
          <cell r="E12456">
            <v>0</v>
          </cell>
          <cell r="F12456">
            <v>0</v>
          </cell>
          <cell r="G12456">
            <v>1.267269915</v>
          </cell>
          <cell r="H12456">
            <v>0</v>
          </cell>
          <cell r="I12456">
            <v>0</v>
          </cell>
          <cell r="J12456">
            <v>0</v>
          </cell>
          <cell r="K12456">
            <v>0</v>
          </cell>
        </row>
        <row r="12457">
          <cell r="A12457" t="str">
            <v>TRIAE_CS42_4AL_TGACv1_288972_AA0962310.1</v>
          </cell>
          <cell r="B12457" t="str">
            <v>phosphoglycolate phosphatase, plasmid, putative, expressed</v>
          </cell>
          <cell r="C12457" t="str">
            <v>haloacid dehalogenase-like hydrolase family protein</v>
          </cell>
          <cell r="D12457">
            <v>0</v>
          </cell>
          <cell r="E12457">
            <v>0</v>
          </cell>
          <cell r="F12457">
            <v>0</v>
          </cell>
          <cell r="G12457">
            <v>1.393715244</v>
          </cell>
          <cell r="H12457">
            <v>0</v>
          </cell>
          <cell r="I12457">
            <v>0</v>
          </cell>
          <cell r="J12457">
            <v>0</v>
          </cell>
          <cell r="K12457">
            <v>0</v>
          </cell>
        </row>
        <row r="12458">
          <cell r="A12458" t="str">
            <v>TRIAE_CS42_3DL_TGACv1_249135_AA0839210.3</v>
          </cell>
          <cell r="B12458" t="str">
            <v>hydrolase, alpha/beta fold family domain containing protein, expressed</v>
          </cell>
          <cell r="C12458" t="str">
            <v>Haloalkane dehalogenase 2</v>
          </cell>
          <cell r="D12458">
            <v>0</v>
          </cell>
          <cell r="E12458">
            <v>0</v>
          </cell>
          <cell r="F12458">
            <v>0</v>
          </cell>
          <cell r="G12458">
            <v>-2.1854700419999999</v>
          </cell>
          <cell r="H12458">
            <v>0</v>
          </cell>
          <cell r="I12458">
            <v>0</v>
          </cell>
          <cell r="J12458">
            <v>0</v>
          </cell>
          <cell r="K12458">
            <v>0</v>
          </cell>
        </row>
        <row r="12459">
          <cell r="A12459" t="str">
            <v>TRIAE_CS42_3B_TGACv1_223456_AA0782550.1</v>
          </cell>
          <cell r="B12459" t="str">
            <v>hydrolase, alpha/beta fold family domain containing protein, expressed</v>
          </cell>
          <cell r="C12459" t="str">
            <v>Haloalkane dehalogenase 2</v>
          </cell>
          <cell r="D12459">
            <v>0</v>
          </cell>
          <cell r="E12459">
            <v>0</v>
          </cell>
          <cell r="F12459">
            <v>0</v>
          </cell>
          <cell r="G12459">
            <v>-2.048176233</v>
          </cell>
          <cell r="H12459">
            <v>0</v>
          </cell>
          <cell r="I12459">
            <v>0</v>
          </cell>
          <cell r="J12459">
            <v>0</v>
          </cell>
          <cell r="K12459">
            <v>0</v>
          </cell>
        </row>
        <row r="12460">
          <cell r="A12460" t="str">
            <v>TRIAE_CS42_2DL_TGACv1_159978_AA0545110.1</v>
          </cell>
          <cell r="B12460" t="str">
            <v>hydrolase, alpha/beta fold family domain containing protein, expressed</v>
          </cell>
          <cell r="C12460" t="str">
            <v>Haloalkane dehalogenase 2</v>
          </cell>
          <cell r="D12460">
            <v>0</v>
          </cell>
          <cell r="E12460">
            <v>0</v>
          </cell>
          <cell r="F12460">
            <v>0</v>
          </cell>
          <cell r="G12460">
            <v>-1.7968485489999999</v>
          </cell>
          <cell r="H12460">
            <v>0</v>
          </cell>
          <cell r="I12460">
            <v>0</v>
          </cell>
          <cell r="J12460">
            <v>0</v>
          </cell>
          <cell r="K12460">
            <v>0</v>
          </cell>
        </row>
        <row r="12461">
          <cell r="A12461" t="str">
            <v>TRIAE_CS42_U_TGACv1_642255_AA2114320.1</v>
          </cell>
          <cell r="B12461" t="str">
            <v>hydrolase, alpha/beta fold family domain containing protein, expressed</v>
          </cell>
          <cell r="C12461" t="str">
            <v>Haloalkane dehalogenase 2</v>
          </cell>
          <cell r="D12461">
            <v>0</v>
          </cell>
          <cell r="E12461">
            <v>0</v>
          </cell>
          <cell r="F12461">
            <v>0</v>
          </cell>
          <cell r="G12461">
            <v>-1.7968485489999999</v>
          </cell>
          <cell r="H12461">
            <v>0</v>
          </cell>
          <cell r="I12461">
            <v>0</v>
          </cell>
          <cell r="J12461">
            <v>0</v>
          </cell>
          <cell r="K12461">
            <v>0</v>
          </cell>
        </row>
        <row r="12462">
          <cell r="A12462" t="str">
            <v>TRIAE_CS42_2BL_TGACv1_131834_AA0432700.1</v>
          </cell>
          <cell r="B12462" t="str">
            <v>hydrolase, alpha/beta fold family domain containing protein, expressed</v>
          </cell>
          <cell r="C12462" t="str">
            <v>Haloalkane dehalogenase 2</v>
          </cell>
          <cell r="D12462">
            <v>0</v>
          </cell>
          <cell r="E12462">
            <v>0</v>
          </cell>
          <cell r="F12462">
            <v>0</v>
          </cell>
          <cell r="G12462">
            <v>-1.7486365100000001</v>
          </cell>
          <cell r="H12462">
            <v>0</v>
          </cell>
          <cell r="I12462">
            <v>0</v>
          </cell>
          <cell r="J12462">
            <v>0</v>
          </cell>
          <cell r="K12462">
            <v>0</v>
          </cell>
        </row>
        <row r="12463">
          <cell r="A12463" t="str">
            <v>TRIAE_CS42_5AL_TGACv1_375962_AA1229570.1</v>
          </cell>
          <cell r="B12463" t="str">
            <v>generative cell specific-1, putative, expressed</v>
          </cell>
          <cell r="C12463" t="str">
            <v>hapless 2</v>
          </cell>
          <cell r="D12463">
            <v>0</v>
          </cell>
          <cell r="E12463">
            <v>0</v>
          </cell>
          <cell r="F12463">
            <v>0</v>
          </cell>
          <cell r="G12463">
            <v>-1.4395969239999999</v>
          </cell>
          <cell r="H12463">
            <v>0</v>
          </cell>
          <cell r="I12463">
            <v>0</v>
          </cell>
          <cell r="J12463">
            <v>0</v>
          </cell>
          <cell r="K12463">
            <v>0</v>
          </cell>
        </row>
        <row r="12464">
          <cell r="A12464" t="str">
            <v>TRIAE_CS42_5BL_TGACv1_406011_AA1338970.2</v>
          </cell>
          <cell r="B12464" t="str">
            <v>generative cell specific-1, putative, expressed</v>
          </cell>
          <cell r="C12464" t="str">
            <v>hapless 2</v>
          </cell>
          <cell r="D12464">
            <v>0</v>
          </cell>
          <cell r="E12464">
            <v>0</v>
          </cell>
          <cell r="F12464">
            <v>0</v>
          </cell>
          <cell r="G12464">
            <v>-1.4395969239999999</v>
          </cell>
          <cell r="H12464">
            <v>0</v>
          </cell>
          <cell r="I12464">
            <v>0</v>
          </cell>
          <cell r="J12464">
            <v>0</v>
          </cell>
          <cell r="K12464">
            <v>0</v>
          </cell>
        </row>
        <row r="12465">
          <cell r="A12465" t="str">
            <v>TRIAE_CS42_5DL_TGACv1_435067_AA1445570.1</v>
          </cell>
          <cell r="B12465" t="str">
            <v>generative cell specific-1, putative, expressed</v>
          </cell>
          <cell r="C12465" t="str">
            <v>hapless 2</v>
          </cell>
          <cell r="D12465">
            <v>0</v>
          </cell>
          <cell r="E12465">
            <v>0</v>
          </cell>
          <cell r="F12465">
            <v>0</v>
          </cell>
          <cell r="G12465">
            <v>-1.4395969239999999</v>
          </cell>
          <cell r="H12465">
            <v>0</v>
          </cell>
          <cell r="I12465">
            <v>0</v>
          </cell>
          <cell r="J12465">
            <v>0</v>
          </cell>
          <cell r="K12465">
            <v>0</v>
          </cell>
        </row>
        <row r="12466">
          <cell r="A12466" t="str">
            <v>TRIAE_CS42_5AL_TGACv1_377986_AA1250630.1</v>
          </cell>
          <cell r="B12466" t="str">
            <v>generative cell specific-1, putative, expressed</v>
          </cell>
          <cell r="C12466" t="str">
            <v>hapless 2</v>
          </cell>
          <cell r="D12466">
            <v>0</v>
          </cell>
          <cell r="E12466">
            <v>0</v>
          </cell>
          <cell r="F12466">
            <v>0</v>
          </cell>
          <cell r="G12466">
            <v>-1.292261624</v>
          </cell>
          <cell r="H12466">
            <v>0</v>
          </cell>
          <cell r="I12466">
            <v>0</v>
          </cell>
          <cell r="J12466">
            <v>0</v>
          </cell>
          <cell r="K12466">
            <v>0</v>
          </cell>
        </row>
        <row r="12467">
          <cell r="A12467" t="str">
            <v>TRIAE_CS42_3AL_TGACv1_194305_AA0630850.1</v>
          </cell>
          <cell r="B12467" t="str">
            <v>harpin-induced protein 1 domain containing protein, expressed</v>
          </cell>
          <cell r="C12467" t="str">
            <v>Harpin induced gene 1 homolog</v>
          </cell>
          <cell r="D12467">
            <v>1.7546569590000001</v>
          </cell>
          <cell r="E12467">
            <v>0</v>
          </cell>
          <cell r="F12467">
            <v>0</v>
          </cell>
          <cell r="G12467">
            <v>0</v>
          </cell>
          <cell r="H12467">
            <v>0</v>
          </cell>
          <cell r="I12467">
            <v>0</v>
          </cell>
          <cell r="J12467">
            <v>0</v>
          </cell>
          <cell r="K12467">
            <v>0</v>
          </cell>
        </row>
        <row r="12468">
          <cell r="A12468" t="str">
            <v>TRIAE_CS42_3B_TGACv1_221646_AA0746500.1</v>
          </cell>
          <cell r="B12468" t="str">
            <v>harpin-induced protein 1 domain containing protein, expressed</v>
          </cell>
          <cell r="C12468" t="str">
            <v>Harpin induced gene 1 homolog</v>
          </cell>
          <cell r="D12468">
            <v>1.861176057</v>
          </cell>
          <cell r="E12468">
            <v>0</v>
          </cell>
          <cell r="F12468">
            <v>0</v>
          </cell>
          <cell r="G12468">
            <v>0</v>
          </cell>
          <cell r="H12468">
            <v>0</v>
          </cell>
          <cell r="I12468">
            <v>0</v>
          </cell>
          <cell r="J12468">
            <v>0</v>
          </cell>
          <cell r="K12468">
            <v>0</v>
          </cell>
        </row>
        <row r="12469">
          <cell r="A12469" t="str">
            <v>TRIAE_CS42_3DL_TGACv1_250910_AA0874910.1</v>
          </cell>
          <cell r="B12469" t="str">
            <v>harpin-induced protein 1 domain containing protein, expressed</v>
          </cell>
          <cell r="C12469" t="str">
            <v>Harpin induced gene 1 homolog</v>
          </cell>
          <cell r="D12469">
            <v>1.861176057</v>
          </cell>
          <cell r="E12469">
            <v>0</v>
          </cell>
          <cell r="F12469">
            <v>0</v>
          </cell>
          <cell r="G12469">
            <v>0</v>
          </cell>
          <cell r="H12469">
            <v>0</v>
          </cell>
          <cell r="I12469">
            <v>0</v>
          </cell>
          <cell r="J12469">
            <v>0</v>
          </cell>
          <cell r="K12469">
            <v>0</v>
          </cell>
        </row>
        <row r="12470">
          <cell r="A12470" t="str">
            <v>TRIAE_CS42_1AL_TGACv1_000696_AA0017240.1</v>
          </cell>
          <cell r="B12470" t="str">
            <v>harpin-induced protein 1 domain containing protein, expressed</v>
          </cell>
          <cell r="C12470" t="str">
            <v>Harpin-induced protein</v>
          </cell>
          <cell r="D12470">
            <v>0</v>
          </cell>
          <cell r="E12470">
            <v>1.6166516390000001</v>
          </cell>
          <cell r="F12470">
            <v>0</v>
          </cell>
          <cell r="G12470">
            <v>0</v>
          </cell>
          <cell r="H12470">
            <v>0</v>
          </cell>
          <cell r="I12470">
            <v>0</v>
          </cell>
          <cell r="J12470">
            <v>0</v>
          </cell>
          <cell r="K12470">
            <v>2.0688886470000001</v>
          </cell>
        </row>
        <row r="12471">
          <cell r="A12471" t="str">
            <v>TRIAE_CS42_1BL_TGACv1_031558_AA0116090.1</v>
          </cell>
          <cell r="B12471" t="str">
            <v>harpin-induced protein 1 domain containing protein, expressed</v>
          </cell>
          <cell r="C12471" t="str">
            <v>Harpin-induced protein</v>
          </cell>
          <cell r="D12471">
            <v>0</v>
          </cell>
          <cell r="E12471">
            <v>1.6166516390000001</v>
          </cell>
          <cell r="F12471">
            <v>0</v>
          </cell>
          <cell r="G12471">
            <v>0</v>
          </cell>
          <cell r="H12471">
            <v>0</v>
          </cell>
          <cell r="I12471">
            <v>0</v>
          </cell>
          <cell r="J12471">
            <v>0</v>
          </cell>
          <cell r="K12471">
            <v>2.0688886470000001</v>
          </cell>
        </row>
        <row r="12472">
          <cell r="A12472" t="str">
            <v>TRIAE_CS42_1DL_TGACv1_061688_AA0201710.1</v>
          </cell>
          <cell r="B12472" t="str">
            <v>harpin-induced protein 1 domain containing protein, expressed</v>
          </cell>
          <cell r="C12472" t="str">
            <v>Harpin-induced protein</v>
          </cell>
          <cell r="D12472">
            <v>0</v>
          </cell>
          <cell r="E12472">
            <v>1.6166516390000001</v>
          </cell>
          <cell r="F12472">
            <v>0</v>
          </cell>
          <cell r="G12472">
            <v>0</v>
          </cell>
          <cell r="H12472">
            <v>0</v>
          </cell>
          <cell r="I12472">
            <v>0</v>
          </cell>
          <cell r="J12472">
            <v>0</v>
          </cell>
          <cell r="K12472">
            <v>2.0688886470000001</v>
          </cell>
        </row>
        <row r="12473">
          <cell r="A12473" t="str">
            <v>TRIAE_CS42_4AL_TGACv1_288781_AA0957990.1</v>
          </cell>
          <cell r="B12473" t="str">
            <v>harpin-induced protein 1 domain containing protein, expressed</v>
          </cell>
          <cell r="C12473" t="str">
            <v>Harpin-induced protein 1 containing protein</v>
          </cell>
          <cell r="D12473">
            <v>0</v>
          </cell>
          <cell r="E12473">
            <v>-2.641425022</v>
          </cell>
          <cell r="F12473">
            <v>0</v>
          </cell>
          <cell r="G12473">
            <v>-3.0999835880000002</v>
          </cell>
          <cell r="H12473">
            <v>0</v>
          </cell>
          <cell r="I12473">
            <v>0</v>
          </cell>
          <cell r="J12473">
            <v>0</v>
          </cell>
          <cell r="K12473">
            <v>0</v>
          </cell>
        </row>
        <row r="12474">
          <cell r="A12474" t="str">
            <v>TRIAE_CS42_4AL_TGACv1_288781_AA0958000.1</v>
          </cell>
          <cell r="B12474" t="str">
            <v>harpin-induced protein 1 domain containing protein, expressed</v>
          </cell>
          <cell r="C12474" t="str">
            <v>Harpin-induced protein 1 containing protein</v>
          </cell>
          <cell r="D12474">
            <v>0</v>
          </cell>
          <cell r="E12474">
            <v>-2.641425022</v>
          </cell>
          <cell r="F12474">
            <v>0</v>
          </cell>
          <cell r="G12474">
            <v>-3.0999835880000002</v>
          </cell>
          <cell r="H12474">
            <v>0</v>
          </cell>
          <cell r="I12474">
            <v>0</v>
          </cell>
          <cell r="J12474">
            <v>0</v>
          </cell>
          <cell r="K12474">
            <v>0</v>
          </cell>
        </row>
        <row r="12475">
          <cell r="A12475" t="str">
            <v>TRIAE_CS42_5BL_TGACv1_404983_AA1317100.1</v>
          </cell>
          <cell r="B12475" t="str">
            <v>harpin-induced protein 1 domain containing protein, expressed</v>
          </cell>
          <cell r="C12475" t="str">
            <v>Harpin-induced protein 1 containing protein</v>
          </cell>
          <cell r="D12475">
            <v>0</v>
          </cell>
          <cell r="E12475">
            <v>-2.4637889290000001</v>
          </cell>
          <cell r="F12475">
            <v>0</v>
          </cell>
          <cell r="G12475">
            <v>-3.0837251960000001</v>
          </cell>
          <cell r="H12475">
            <v>0</v>
          </cell>
          <cell r="I12475">
            <v>0</v>
          </cell>
          <cell r="J12475">
            <v>0</v>
          </cell>
          <cell r="K12475">
            <v>-1.309292473</v>
          </cell>
        </row>
        <row r="12476">
          <cell r="A12476" t="str">
            <v>TRIAE_CS42_5DL_TGACv1_433368_AA1411120.1</v>
          </cell>
          <cell r="B12476" t="str">
            <v>harpin-induced protein 1 domain containing protein, expressed</v>
          </cell>
          <cell r="C12476" t="str">
            <v>Harpin-induced protein 1 containing protein</v>
          </cell>
          <cell r="D12476">
            <v>0</v>
          </cell>
          <cell r="E12476">
            <v>-2.4637889290000001</v>
          </cell>
          <cell r="F12476">
            <v>0</v>
          </cell>
          <cell r="G12476">
            <v>-3.0837251960000001</v>
          </cell>
          <cell r="H12476">
            <v>0</v>
          </cell>
          <cell r="I12476">
            <v>0</v>
          </cell>
          <cell r="J12476">
            <v>0</v>
          </cell>
          <cell r="K12476">
            <v>-1.309292473</v>
          </cell>
        </row>
        <row r="12477">
          <cell r="A12477" t="str">
            <v>TRIAE_CS42_5BL_TGACv1_404983_AA1317110.1</v>
          </cell>
          <cell r="B12477" t="str">
            <v>harpin-induced protein 1 domain containing protein, expressed</v>
          </cell>
          <cell r="C12477" t="str">
            <v>Harpin-induced protein 1 containing protein</v>
          </cell>
          <cell r="D12477">
            <v>0</v>
          </cell>
          <cell r="E12477">
            <v>0</v>
          </cell>
          <cell r="F12477">
            <v>0</v>
          </cell>
          <cell r="G12477">
            <v>-1.7776530500000001</v>
          </cell>
          <cell r="H12477">
            <v>0</v>
          </cell>
          <cell r="I12477">
            <v>0</v>
          </cell>
          <cell r="J12477">
            <v>0</v>
          </cell>
          <cell r="K12477">
            <v>0</v>
          </cell>
        </row>
        <row r="12478">
          <cell r="A12478" t="str">
            <v>TRIAE_CS42_4AL_TGACv1_288781_AA0958010.1</v>
          </cell>
          <cell r="B12478" t="str">
            <v>harpin-induced protein 1 domain containing protein, expressed</v>
          </cell>
          <cell r="C12478" t="str">
            <v>Harpin-induced protein 1 containing protein</v>
          </cell>
          <cell r="D12478">
            <v>0</v>
          </cell>
          <cell r="E12478">
            <v>0</v>
          </cell>
          <cell r="F12478">
            <v>0</v>
          </cell>
          <cell r="G12478">
            <v>-1.735447379</v>
          </cell>
          <cell r="H12478">
            <v>0</v>
          </cell>
          <cell r="I12478">
            <v>0</v>
          </cell>
          <cell r="J12478">
            <v>0</v>
          </cell>
          <cell r="K12478">
            <v>0</v>
          </cell>
        </row>
        <row r="12479">
          <cell r="A12479" t="str">
            <v>TRIAE_CS42_2BL_TGACv1_131310_AA0425810.1</v>
          </cell>
          <cell r="B12479" t="str">
            <v>harpin-induced protein 1 domain containing protein, expressed</v>
          </cell>
          <cell r="C12479" t="str">
            <v>Harpin-induced protein-like</v>
          </cell>
          <cell r="D12479">
            <v>1.0987212959999999</v>
          </cell>
          <cell r="E12479">
            <v>0</v>
          </cell>
          <cell r="F12479">
            <v>0</v>
          </cell>
          <cell r="G12479">
            <v>-1.606528427</v>
          </cell>
          <cell r="H12479">
            <v>0</v>
          </cell>
          <cell r="I12479">
            <v>0</v>
          </cell>
          <cell r="J12479">
            <v>0</v>
          </cell>
          <cell r="K12479">
            <v>0</v>
          </cell>
        </row>
        <row r="12480">
          <cell r="A12480" t="str">
            <v>TRIAE_CS42_2AL_TGACv1_095506_AA0311710.1</v>
          </cell>
          <cell r="B12480" t="str">
            <v>harpin-induced protein 1 domain containing protein, expressed</v>
          </cell>
          <cell r="C12480" t="str">
            <v>Harpin-induced protein-like</v>
          </cell>
          <cell r="D12480">
            <v>1.8723428799999999</v>
          </cell>
          <cell r="E12480">
            <v>0</v>
          </cell>
          <cell r="F12480">
            <v>0</v>
          </cell>
          <cell r="G12480">
            <v>-2.524840341</v>
          </cell>
          <cell r="H12480">
            <v>0</v>
          </cell>
          <cell r="I12480">
            <v>0</v>
          </cell>
          <cell r="J12480">
            <v>0</v>
          </cell>
          <cell r="K12480">
            <v>0</v>
          </cell>
        </row>
        <row r="12481">
          <cell r="A12481" t="str">
            <v>TRIAE_CS42_2DL_TGACv1_158175_AA0511360.1</v>
          </cell>
          <cell r="B12481" t="str">
            <v>expressed protein</v>
          </cell>
          <cell r="C12481" t="str">
            <v>Hblt14.2 protein</v>
          </cell>
          <cell r="D12481">
            <v>-1.4169425920000001</v>
          </cell>
          <cell r="E12481">
            <v>-1.5613383240000001</v>
          </cell>
          <cell r="F12481">
            <v>0</v>
          </cell>
          <cell r="G12481">
            <v>0</v>
          </cell>
          <cell r="H12481">
            <v>0</v>
          </cell>
          <cell r="I12481">
            <v>0</v>
          </cell>
          <cell r="J12481">
            <v>0</v>
          </cell>
          <cell r="K12481">
            <v>0</v>
          </cell>
        </row>
        <row r="12482">
          <cell r="A12482" t="str">
            <v>TRIAE_CS42_3B_TGACv1_224799_AA0801720.1</v>
          </cell>
          <cell r="B12482" t="str">
            <v>OsFBO2 - F-box and other domain containing protein, expressed</v>
          </cell>
          <cell r="C12482" t="str">
            <v>HCP-like superfamily protein with MYND-type zinc finger</v>
          </cell>
          <cell r="D12482">
            <v>0</v>
          </cell>
          <cell r="E12482">
            <v>-2.3649424969999999</v>
          </cell>
          <cell r="F12482">
            <v>0</v>
          </cell>
          <cell r="G12482">
            <v>-3.2655052859999998</v>
          </cell>
          <cell r="H12482">
            <v>0</v>
          </cell>
          <cell r="I12482">
            <v>0</v>
          </cell>
          <cell r="J12482">
            <v>0</v>
          </cell>
          <cell r="K12482">
            <v>0</v>
          </cell>
        </row>
        <row r="12483">
          <cell r="A12483" t="str">
            <v>TRIAE_CS42_2DL_TGACv1_159353_AA0536960.1</v>
          </cell>
          <cell r="B12483" t="str">
            <v>OsFBO3 - F-box and other domain containing protein, expressed</v>
          </cell>
          <cell r="C12483" t="str">
            <v>HCP-like superfamily protein with MYND-type zinc finger</v>
          </cell>
          <cell r="D12483">
            <v>0</v>
          </cell>
          <cell r="E12483">
            <v>-1.5318724669999999</v>
          </cell>
          <cell r="F12483">
            <v>0</v>
          </cell>
          <cell r="G12483">
            <v>0</v>
          </cell>
          <cell r="H12483">
            <v>0</v>
          </cell>
          <cell r="I12483">
            <v>0</v>
          </cell>
          <cell r="J12483">
            <v>0</v>
          </cell>
          <cell r="K12483">
            <v>2.6717204489999999</v>
          </cell>
        </row>
        <row r="12484">
          <cell r="A12484" t="str">
            <v>TRIAE_CS42_2BL_TGACv1_131499_AA0428560.1</v>
          </cell>
          <cell r="B12484" t="str">
            <v>OsFBO3 - F-box and other domain containing protein, expressed</v>
          </cell>
          <cell r="C12484" t="str">
            <v>HCP-like superfamily protein with MYND-type zinc finger</v>
          </cell>
          <cell r="D12484">
            <v>0</v>
          </cell>
          <cell r="E12484">
            <v>-1.4305135870000001</v>
          </cell>
          <cell r="F12484">
            <v>0</v>
          </cell>
          <cell r="G12484">
            <v>0</v>
          </cell>
          <cell r="H12484">
            <v>0</v>
          </cell>
          <cell r="I12484">
            <v>0</v>
          </cell>
          <cell r="J12484">
            <v>0</v>
          </cell>
          <cell r="K12484">
            <v>2.606016431</v>
          </cell>
        </row>
        <row r="12485">
          <cell r="A12485" t="str">
            <v>TRIAE_CS42_2AL_TGACv1_093821_AA0287480.1</v>
          </cell>
          <cell r="B12485" t="str">
            <v>OsFBO3 - F-box and other domain containing protein, expressed</v>
          </cell>
          <cell r="C12485" t="str">
            <v>HCP-like superfamily protein with MYND-type zinc finger</v>
          </cell>
          <cell r="D12485">
            <v>0</v>
          </cell>
          <cell r="E12485">
            <v>-1.019288156</v>
          </cell>
          <cell r="F12485">
            <v>0</v>
          </cell>
          <cell r="G12485">
            <v>1.0067881620000001</v>
          </cell>
          <cell r="H12485">
            <v>0</v>
          </cell>
          <cell r="I12485">
            <v>0</v>
          </cell>
          <cell r="J12485">
            <v>0</v>
          </cell>
          <cell r="K12485">
            <v>2.6535119210000002</v>
          </cell>
        </row>
        <row r="12486">
          <cell r="A12486" t="str">
            <v>TRIAE_CS42_3DL_TGACv1_249021_AA0834620.1</v>
          </cell>
          <cell r="B12486" t="str">
            <v>OsFBO2 - F-box and other domain containing protein, expressed</v>
          </cell>
          <cell r="C12486" t="str">
            <v>HCP-like superfamily protein with MYND-type zinc finger</v>
          </cell>
          <cell r="D12486">
            <v>0</v>
          </cell>
          <cell r="E12486">
            <v>0</v>
          </cell>
          <cell r="F12486">
            <v>0</v>
          </cell>
          <cell r="G12486">
            <v>-1.436135948</v>
          </cell>
          <cell r="H12486">
            <v>0</v>
          </cell>
          <cell r="I12486">
            <v>0</v>
          </cell>
          <cell r="J12486">
            <v>0</v>
          </cell>
          <cell r="K12486">
            <v>0</v>
          </cell>
        </row>
        <row r="12487">
          <cell r="A12487" t="str">
            <v>TRIAE_CS42_3B_TGACv1_220855_AA0721430.1</v>
          </cell>
          <cell r="B12487" t="str">
            <v>OsFBO2 - F-box and other domain containing protein, expressed</v>
          </cell>
          <cell r="C12487" t="str">
            <v>HCP-like superfamily protein with MYND-type zinc finger</v>
          </cell>
          <cell r="D12487">
            <v>0</v>
          </cell>
          <cell r="E12487">
            <v>0</v>
          </cell>
          <cell r="F12487">
            <v>0</v>
          </cell>
          <cell r="G12487">
            <v>-1.4229174819999999</v>
          </cell>
          <cell r="H12487">
            <v>0</v>
          </cell>
          <cell r="I12487">
            <v>0</v>
          </cell>
          <cell r="J12487">
            <v>0</v>
          </cell>
          <cell r="K12487">
            <v>0</v>
          </cell>
        </row>
        <row r="12488">
          <cell r="A12488" t="str">
            <v>TRIAE_CS42_3AL_TGACv1_195698_AA0652850.2</v>
          </cell>
          <cell r="B12488" t="str">
            <v>ESP4, putative, expressed</v>
          </cell>
          <cell r="C12488" t="str">
            <v>HEAT repeat-containing protein</v>
          </cell>
          <cell r="D12488">
            <v>1.1842696749999999</v>
          </cell>
          <cell r="E12488">
            <v>0</v>
          </cell>
          <cell r="F12488">
            <v>0</v>
          </cell>
          <cell r="G12488">
            <v>0</v>
          </cell>
          <cell r="H12488">
            <v>0</v>
          </cell>
          <cell r="I12488">
            <v>0</v>
          </cell>
          <cell r="J12488">
            <v>0</v>
          </cell>
          <cell r="K12488">
            <v>0</v>
          </cell>
        </row>
        <row r="12489">
          <cell r="A12489" t="str">
            <v>TRIAE_CS42_3DL_TGACv1_249585_AA0851960.2</v>
          </cell>
          <cell r="B12489" t="str">
            <v>ESP4, putative, expressed</v>
          </cell>
          <cell r="C12489" t="str">
            <v>HEAT repeat-containing protein</v>
          </cell>
          <cell r="D12489">
            <v>1.3513557089999999</v>
          </cell>
          <cell r="E12489">
            <v>0</v>
          </cell>
          <cell r="F12489">
            <v>0</v>
          </cell>
          <cell r="G12489">
            <v>0</v>
          </cell>
          <cell r="H12489">
            <v>0</v>
          </cell>
          <cell r="I12489">
            <v>0</v>
          </cell>
          <cell r="J12489">
            <v>0</v>
          </cell>
          <cell r="K12489">
            <v>0</v>
          </cell>
        </row>
        <row r="12490">
          <cell r="A12490" t="str">
            <v>TRIAE_CS42_7BL_TGACv1_576752_AA1853770.1</v>
          </cell>
          <cell r="B12490" t="str">
            <v>HEAT repeat family protein, putative, expressed</v>
          </cell>
          <cell r="C12490" t="str">
            <v>HEAT repeat-containing protein</v>
          </cell>
          <cell r="D12490">
            <v>2.5284560969999998</v>
          </cell>
          <cell r="E12490">
            <v>2.0650615459999999</v>
          </cell>
          <cell r="F12490">
            <v>0</v>
          </cell>
          <cell r="G12490">
            <v>0</v>
          </cell>
          <cell r="H12490">
            <v>0</v>
          </cell>
          <cell r="I12490">
            <v>0</v>
          </cell>
          <cell r="J12490">
            <v>0</v>
          </cell>
          <cell r="K12490">
            <v>0</v>
          </cell>
        </row>
        <row r="12491">
          <cell r="A12491" t="str">
            <v>TRIAE_CS42_5BL_TGACv1_404933_AA1315500.2</v>
          </cell>
          <cell r="B12491" t="str">
            <v>DnaK family protein, putative, expressed</v>
          </cell>
          <cell r="C12491" t="str">
            <v>Heat shock 70 kDa protein</v>
          </cell>
          <cell r="D12491">
            <v>0</v>
          </cell>
          <cell r="E12491">
            <v>1.0020576809999999</v>
          </cell>
          <cell r="F12491">
            <v>0</v>
          </cell>
          <cell r="G12491">
            <v>0</v>
          </cell>
          <cell r="H12491">
            <v>0</v>
          </cell>
          <cell r="I12491">
            <v>0</v>
          </cell>
          <cell r="J12491">
            <v>0</v>
          </cell>
          <cell r="K12491">
            <v>0</v>
          </cell>
        </row>
        <row r="12492">
          <cell r="A12492" t="str">
            <v>TRIAE_CS42_1AL_TGACv1_002910_AA0046290.2</v>
          </cell>
          <cell r="B12492" t="str">
            <v>DnaK family protein, putative, expressed</v>
          </cell>
          <cell r="C12492" t="str">
            <v>Heat shock 70 kDa protein</v>
          </cell>
          <cell r="D12492">
            <v>0</v>
          </cell>
          <cell r="E12492">
            <v>4.0080043429999996</v>
          </cell>
          <cell r="F12492">
            <v>1.8781507589999999</v>
          </cell>
          <cell r="G12492">
            <v>1.6553869880000001</v>
          </cell>
          <cell r="H12492">
            <v>0</v>
          </cell>
          <cell r="I12492">
            <v>0</v>
          </cell>
          <cell r="J12492">
            <v>0</v>
          </cell>
          <cell r="K12492">
            <v>0</v>
          </cell>
        </row>
        <row r="12493">
          <cell r="A12493" t="str">
            <v>TRIAE_CS42_1DL_TGACv1_065698_AA0237330.1</v>
          </cell>
          <cell r="B12493" t="str">
            <v>DnaK family protein, putative, expressed</v>
          </cell>
          <cell r="C12493" t="str">
            <v>Heat shock 70 kDa protein</v>
          </cell>
          <cell r="D12493">
            <v>0</v>
          </cell>
          <cell r="E12493">
            <v>4.0080043429999996</v>
          </cell>
          <cell r="F12493">
            <v>1.8781507589999999</v>
          </cell>
          <cell r="G12493">
            <v>1.6553869880000001</v>
          </cell>
          <cell r="H12493">
            <v>0</v>
          </cell>
          <cell r="I12493">
            <v>0</v>
          </cell>
          <cell r="J12493">
            <v>0</v>
          </cell>
          <cell r="K12493">
            <v>0</v>
          </cell>
        </row>
        <row r="12494">
          <cell r="A12494" t="str">
            <v>TRIAE_CS42_1BL_TGACv1_030626_AA0096230.2</v>
          </cell>
          <cell r="B12494" t="str">
            <v>DnaK family protein, putative, expressed</v>
          </cell>
          <cell r="C12494" t="str">
            <v>Heat shock 70 kDa protein</v>
          </cell>
          <cell r="D12494">
            <v>0</v>
          </cell>
          <cell r="E12494">
            <v>4.0080043429999996</v>
          </cell>
          <cell r="F12494">
            <v>0</v>
          </cell>
          <cell r="G12494">
            <v>0</v>
          </cell>
          <cell r="H12494">
            <v>0</v>
          </cell>
          <cell r="I12494">
            <v>0</v>
          </cell>
          <cell r="J12494">
            <v>0</v>
          </cell>
          <cell r="K12494">
            <v>0</v>
          </cell>
        </row>
        <row r="12495">
          <cell r="A12495" t="str">
            <v>TRIAE_CS42_3B_TGACv1_227343_AA0822970.1</v>
          </cell>
          <cell r="B12495" t="str">
            <v>DnaK family protein, putative, expressed</v>
          </cell>
          <cell r="C12495" t="str">
            <v>Heat shock 70 kDa protein</v>
          </cell>
          <cell r="D12495">
            <v>0</v>
          </cell>
          <cell r="E12495">
            <v>4.3251405500000004</v>
          </cell>
          <cell r="F12495">
            <v>1.76733132</v>
          </cell>
          <cell r="G12495">
            <v>1.856230176</v>
          </cell>
          <cell r="H12495">
            <v>0</v>
          </cell>
          <cell r="I12495">
            <v>0</v>
          </cell>
          <cell r="J12495">
            <v>0</v>
          </cell>
          <cell r="K12495">
            <v>0</v>
          </cell>
        </row>
        <row r="12496">
          <cell r="A12496" t="str">
            <v>TRIAE_CS42_U_TGACv1_641767_AA2103740.1</v>
          </cell>
          <cell r="B12496" t="str">
            <v>DnaK family protein, putative, expressed</v>
          </cell>
          <cell r="C12496" t="str">
            <v>Heat shock 70 kDa protein</v>
          </cell>
          <cell r="D12496">
            <v>0</v>
          </cell>
          <cell r="E12496">
            <v>4.3251405500000004</v>
          </cell>
          <cell r="F12496">
            <v>1.76733132</v>
          </cell>
          <cell r="G12496">
            <v>1.856230176</v>
          </cell>
          <cell r="H12496">
            <v>0</v>
          </cell>
          <cell r="I12496">
            <v>0</v>
          </cell>
          <cell r="J12496">
            <v>0</v>
          </cell>
          <cell r="K12496">
            <v>0</v>
          </cell>
        </row>
        <row r="12497">
          <cell r="A12497" t="str">
            <v>TRIAE_CS42_1AS_TGACv1_019291_AA0064420.4</v>
          </cell>
          <cell r="B12497" t="str">
            <v>DnaK family protein, putative, expressed</v>
          </cell>
          <cell r="C12497" t="str">
            <v>Heat shock 70 kDa protein 14</v>
          </cell>
          <cell r="D12497">
            <v>0</v>
          </cell>
          <cell r="E12497">
            <v>1.888978679</v>
          </cell>
          <cell r="F12497">
            <v>0</v>
          </cell>
          <cell r="G12497">
            <v>0</v>
          </cell>
          <cell r="H12497">
            <v>0</v>
          </cell>
          <cell r="I12497">
            <v>0</v>
          </cell>
          <cell r="J12497">
            <v>0</v>
          </cell>
          <cell r="K12497">
            <v>0</v>
          </cell>
        </row>
        <row r="12498">
          <cell r="A12498" t="str">
            <v>TRIAE_CS42_1BS_TGACv1_050491_AA0172780.4</v>
          </cell>
          <cell r="B12498" t="str">
            <v>DnaK family protein, putative, expressed</v>
          </cell>
          <cell r="C12498" t="str">
            <v>Heat shock 70 kDa protein 14</v>
          </cell>
          <cell r="D12498">
            <v>0</v>
          </cell>
          <cell r="E12498">
            <v>1.888978679</v>
          </cell>
          <cell r="F12498">
            <v>0</v>
          </cell>
          <cell r="G12498">
            <v>0</v>
          </cell>
          <cell r="H12498">
            <v>0</v>
          </cell>
          <cell r="I12498">
            <v>0</v>
          </cell>
          <cell r="J12498">
            <v>0</v>
          </cell>
          <cell r="K12498">
            <v>0</v>
          </cell>
        </row>
        <row r="12499">
          <cell r="A12499" t="str">
            <v>TRIAE_CS42_1DS_TGACv1_081015_AA0256810.1</v>
          </cell>
          <cell r="B12499" t="str">
            <v>DnaK family protein, putative, expressed</v>
          </cell>
          <cell r="C12499" t="str">
            <v>Heat shock 70 kDa protein 14</v>
          </cell>
          <cell r="D12499">
            <v>0</v>
          </cell>
          <cell r="E12499">
            <v>1.888978679</v>
          </cell>
          <cell r="F12499">
            <v>0</v>
          </cell>
          <cell r="G12499">
            <v>0</v>
          </cell>
          <cell r="H12499">
            <v>0</v>
          </cell>
          <cell r="I12499">
            <v>0</v>
          </cell>
          <cell r="J12499">
            <v>0</v>
          </cell>
          <cell r="K12499">
            <v>0</v>
          </cell>
        </row>
        <row r="12500">
          <cell r="A12500" t="str">
            <v>TRIAE_CS42_1DS_TGACv1_082205_AA0264170.1</v>
          </cell>
          <cell r="B12500" t="str">
            <v>DnaK family protein, putative, expressed</v>
          </cell>
          <cell r="C12500" t="str">
            <v>Heat shock 70 kDa protein 15</v>
          </cell>
          <cell r="D12500">
            <v>0</v>
          </cell>
          <cell r="E12500">
            <v>1.0049019429999999</v>
          </cell>
          <cell r="F12500">
            <v>0</v>
          </cell>
          <cell r="G12500">
            <v>0</v>
          </cell>
          <cell r="H12500">
            <v>0</v>
          </cell>
          <cell r="I12500">
            <v>0</v>
          </cell>
          <cell r="J12500">
            <v>0</v>
          </cell>
          <cell r="K12500">
            <v>0</v>
          </cell>
        </row>
        <row r="12501">
          <cell r="A12501" t="str">
            <v>TRIAE_CS42_U_TGACv1_642737_AA2122450.1</v>
          </cell>
          <cell r="B12501" t="str">
            <v>DnaK family protein, putative, expressed</v>
          </cell>
          <cell r="C12501" t="str">
            <v>Heat shock 70 kDa protein 15</v>
          </cell>
          <cell r="D12501">
            <v>0</v>
          </cell>
          <cell r="E12501">
            <v>1.4032901739999999</v>
          </cell>
          <cell r="F12501">
            <v>0</v>
          </cell>
          <cell r="G12501">
            <v>0</v>
          </cell>
          <cell r="H12501">
            <v>0</v>
          </cell>
          <cell r="I12501">
            <v>0</v>
          </cell>
          <cell r="J12501">
            <v>0</v>
          </cell>
          <cell r="K12501">
            <v>0</v>
          </cell>
        </row>
        <row r="12502">
          <cell r="A12502" t="str">
            <v>TRIAE_CS42_U_TGACv1_642737_AA2122480.1</v>
          </cell>
          <cell r="B12502" t="str">
            <v>DnaK family protein, putative, expressed</v>
          </cell>
          <cell r="C12502" t="str">
            <v>Heat shock 70 kDa protein 15</v>
          </cell>
          <cell r="D12502">
            <v>0</v>
          </cell>
          <cell r="E12502">
            <v>1.436375424</v>
          </cell>
          <cell r="F12502">
            <v>0</v>
          </cell>
          <cell r="G12502">
            <v>0</v>
          </cell>
          <cell r="H12502">
            <v>0</v>
          </cell>
          <cell r="I12502">
            <v>0</v>
          </cell>
          <cell r="J12502">
            <v>0</v>
          </cell>
          <cell r="K12502">
            <v>0</v>
          </cell>
        </row>
        <row r="12503">
          <cell r="A12503" t="str">
            <v>TRIAE_CS42_5BS_TGACv1_423567_AA1379660.1</v>
          </cell>
          <cell r="C12503" t="str">
            <v>Heat shock 70 kDa protein 17</v>
          </cell>
          <cell r="D12503">
            <v>0</v>
          </cell>
          <cell r="E12503">
            <v>0</v>
          </cell>
          <cell r="F12503">
            <v>0</v>
          </cell>
          <cell r="G12503">
            <v>7.1712691</v>
          </cell>
          <cell r="H12503">
            <v>0</v>
          </cell>
          <cell r="I12503">
            <v>0</v>
          </cell>
          <cell r="J12503">
            <v>0</v>
          </cell>
          <cell r="K12503">
            <v>0</v>
          </cell>
        </row>
        <row r="12504">
          <cell r="A12504" t="str">
            <v>TRIAE_CS42_6DL_TGACv1_526739_AA1691090.2</v>
          </cell>
          <cell r="B12504" t="str">
            <v>DnaK family protein, putative, expressed</v>
          </cell>
          <cell r="C12504" t="str">
            <v>Heat shock 70 kDa protein 3</v>
          </cell>
          <cell r="D12504">
            <v>-2.4027891979999998</v>
          </cell>
          <cell r="E12504">
            <v>-2.4949764870000002</v>
          </cell>
          <cell r="F12504">
            <v>0</v>
          </cell>
          <cell r="G12504">
            <v>-2.7616473149999998</v>
          </cell>
          <cell r="H12504">
            <v>0</v>
          </cell>
          <cell r="I12504">
            <v>0</v>
          </cell>
          <cell r="J12504">
            <v>0</v>
          </cell>
          <cell r="K12504">
            <v>0</v>
          </cell>
        </row>
        <row r="12505">
          <cell r="A12505" t="str">
            <v>TRIAE_CS42_6DL_TGACv1_526739_AA1691070.1</v>
          </cell>
          <cell r="B12505" t="str">
            <v>DnaK family protein, putative, expressed</v>
          </cell>
          <cell r="C12505" t="str">
            <v>Heat shock 70 kDa protein 3</v>
          </cell>
          <cell r="D12505">
            <v>-2.2041418030000002</v>
          </cell>
          <cell r="E12505">
            <v>-2.3597203599999999</v>
          </cell>
          <cell r="F12505">
            <v>0</v>
          </cell>
          <cell r="G12505">
            <v>0</v>
          </cell>
          <cell r="H12505">
            <v>0</v>
          </cell>
          <cell r="I12505">
            <v>0</v>
          </cell>
          <cell r="J12505">
            <v>0</v>
          </cell>
          <cell r="K12505">
            <v>0</v>
          </cell>
        </row>
        <row r="12506">
          <cell r="A12506" t="str">
            <v>TRIAE_CS42_4AL_TGACv1_288418_AA0948340.1</v>
          </cell>
          <cell r="B12506" t="str">
            <v>DnaK family protein, putative, expressed</v>
          </cell>
          <cell r="C12506" t="str">
            <v>Heat shock 70 kDa protein 3</v>
          </cell>
          <cell r="D12506">
            <v>1.0671870189999999</v>
          </cell>
          <cell r="E12506">
            <v>1.538308824</v>
          </cell>
          <cell r="F12506">
            <v>0</v>
          </cell>
          <cell r="G12506">
            <v>0</v>
          </cell>
          <cell r="H12506">
            <v>0</v>
          </cell>
          <cell r="I12506">
            <v>0</v>
          </cell>
          <cell r="J12506">
            <v>0</v>
          </cell>
          <cell r="K12506">
            <v>0</v>
          </cell>
        </row>
        <row r="12507">
          <cell r="A12507" t="str">
            <v>TRIAE_CS42_4AS_TGACv1_306693_AA1012190.1</v>
          </cell>
          <cell r="B12507" t="str">
            <v>DnaK family protein, putative, expressed</v>
          </cell>
          <cell r="C12507" t="str">
            <v>Heat shock 70 kDa protein 3</v>
          </cell>
          <cell r="D12507">
            <v>1.5538815560000001</v>
          </cell>
          <cell r="E12507">
            <v>2.9364457549999998</v>
          </cell>
          <cell r="F12507">
            <v>0</v>
          </cell>
          <cell r="G12507">
            <v>2.8816054219999998</v>
          </cell>
          <cell r="H12507">
            <v>0</v>
          </cell>
          <cell r="I12507">
            <v>1.6670092030000001</v>
          </cell>
          <cell r="J12507">
            <v>0</v>
          </cell>
          <cell r="K12507">
            <v>3.6993444860000002</v>
          </cell>
        </row>
        <row r="12508">
          <cell r="A12508" t="str">
            <v>TRIAE_CS42_4BL_TGACv1_321069_AA1054650.1</v>
          </cell>
          <cell r="B12508" t="str">
            <v>DnaK family protein, putative, expressed</v>
          </cell>
          <cell r="C12508" t="str">
            <v>Heat shock 70 kDa protein 3</v>
          </cell>
          <cell r="D12508">
            <v>1.5538815560000001</v>
          </cell>
          <cell r="E12508">
            <v>2.9364457549999998</v>
          </cell>
          <cell r="F12508">
            <v>0</v>
          </cell>
          <cell r="G12508">
            <v>2.8833129830000002</v>
          </cell>
          <cell r="H12508">
            <v>0</v>
          </cell>
          <cell r="I12508">
            <v>1.6708658519999999</v>
          </cell>
          <cell r="J12508">
            <v>0</v>
          </cell>
          <cell r="K12508">
            <v>3.6993444860000002</v>
          </cell>
        </row>
        <row r="12509">
          <cell r="A12509" t="str">
            <v>TRIAE_CS42_4DL_TGACv1_342480_AA1114720.2</v>
          </cell>
          <cell r="B12509" t="str">
            <v>DnaK family protein, putative, expressed</v>
          </cell>
          <cell r="C12509" t="str">
            <v>Heat shock 70 kDa protein 3</v>
          </cell>
          <cell r="D12509">
            <v>1.585209758</v>
          </cell>
          <cell r="E12509">
            <v>2.9511178180000002</v>
          </cell>
          <cell r="F12509">
            <v>0</v>
          </cell>
          <cell r="G12509">
            <v>2.8748386780000001</v>
          </cell>
          <cell r="H12509">
            <v>0</v>
          </cell>
          <cell r="I12509">
            <v>1.6510336489999999</v>
          </cell>
          <cell r="J12509">
            <v>0</v>
          </cell>
          <cell r="K12509">
            <v>3.7140596260000001</v>
          </cell>
        </row>
        <row r="12510">
          <cell r="A12510" t="str">
            <v>TRIAE_CS42_7DS_TGACv1_621950_AA2030130.1</v>
          </cell>
          <cell r="B12510" t="str">
            <v>DnaK family protein, putative, expressed</v>
          </cell>
          <cell r="C12510" t="str">
            <v>Heat shock 70 kDa protein 3</v>
          </cell>
          <cell r="D12510">
            <v>2.8191741019999998</v>
          </cell>
          <cell r="E12510">
            <v>0</v>
          </cell>
          <cell r="F12510">
            <v>0</v>
          </cell>
          <cell r="G12510">
            <v>0</v>
          </cell>
          <cell r="H12510">
            <v>0</v>
          </cell>
          <cell r="I12510">
            <v>0</v>
          </cell>
          <cell r="J12510">
            <v>0</v>
          </cell>
          <cell r="K12510">
            <v>0</v>
          </cell>
        </row>
        <row r="12511">
          <cell r="A12511" t="str">
            <v>TRIAE_CS42_5AS_TGACv1_392487_AA1259360.1</v>
          </cell>
          <cell r="B12511" t="str">
            <v>DnaK family protein, putative, expressed</v>
          </cell>
          <cell r="C12511" t="str">
            <v>Heat shock 70 kDa protein 3</v>
          </cell>
          <cell r="D12511">
            <v>0</v>
          </cell>
          <cell r="E12511">
            <v>1.465116045</v>
          </cell>
          <cell r="F12511">
            <v>0</v>
          </cell>
          <cell r="G12511">
            <v>0</v>
          </cell>
          <cell r="H12511">
            <v>0</v>
          </cell>
          <cell r="I12511">
            <v>0</v>
          </cell>
          <cell r="J12511">
            <v>0</v>
          </cell>
          <cell r="K12511">
            <v>0</v>
          </cell>
        </row>
        <row r="12512">
          <cell r="A12512" t="str">
            <v>TRIAE_CS42_4BL_TGACv1_321697_AA1064240.2</v>
          </cell>
          <cell r="B12512" t="str">
            <v>DnaK family protein, putative, expressed</v>
          </cell>
          <cell r="C12512" t="str">
            <v>Heat shock 70 kDa protein 3</v>
          </cell>
          <cell r="D12512">
            <v>0</v>
          </cell>
          <cell r="E12512">
            <v>3.0988451989999999</v>
          </cell>
          <cell r="F12512">
            <v>1.0864248169999999</v>
          </cell>
          <cell r="G12512">
            <v>0</v>
          </cell>
          <cell r="H12512">
            <v>0</v>
          </cell>
          <cell r="I12512">
            <v>0</v>
          </cell>
          <cell r="J12512">
            <v>0</v>
          </cell>
          <cell r="K12512">
            <v>0</v>
          </cell>
        </row>
        <row r="12513">
          <cell r="A12513" t="str">
            <v>TRIAE_CS42_4DL_TGACv1_344347_AA1146290.1</v>
          </cell>
          <cell r="B12513" t="str">
            <v>DnaK family protein, putative, expressed</v>
          </cell>
          <cell r="C12513" t="str">
            <v>Heat shock 70 kDa protein 3</v>
          </cell>
          <cell r="D12513">
            <v>0</v>
          </cell>
          <cell r="E12513">
            <v>3.0988451989999999</v>
          </cell>
          <cell r="F12513">
            <v>1.0864248169999999</v>
          </cell>
          <cell r="G12513">
            <v>0</v>
          </cell>
          <cell r="H12513">
            <v>0</v>
          </cell>
          <cell r="I12513">
            <v>0</v>
          </cell>
          <cell r="J12513">
            <v>0</v>
          </cell>
          <cell r="K12513">
            <v>0</v>
          </cell>
        </row>
        <row r="12514">
          <cell r="A12514" t="str">
            <v>TRIAE_CS42_4BL_TGACv1_322903_AA1073350.1</v>
          </cell>
          <cell r="B12514" t="str">
            <v>DnaK family protein, putative, expressed</v>
          </cell>
          <cell r="C12514" t="str">
            <v>Heat shock 70 kDa protein 3</v>
          </cell>
          <cell r="D12514">
            <v>0</v>
          </cell>
          <cell r="E12514">
            <v>0</v>
          </cell>
          <cell r="F12514">
            <v>0</v>
          </cell>
          <cell r="G12514">
            <v>1.017937949</v>
          </cell>
          <cell r="H12514">
            <v>0</v>
          </cell>
          <cell r="I12514">
            <v>0</v>
          </cell>
          <cell r="J12514">
            <v>0</v>
          </cell>
          <cell r="K12514">
            <v>0</v>
          </cell>
        </row>
        <row r="12515">
          <cell r="A12515" t="str">
            <v>TRIAE_CS42_1BL_TGACv1_031568_AA0116260.1</v>
          </cell>
          <cell r="B12515" t="str">
            <v>retrotransposon protein, putative, unclassified, expressed</v>
          </cell>
          <cell r="C12515" t="str">
            <v>Heat shock 70 kDa protein 4L</v>
          </cell>
          <cell r="D12515">
            <v>0</v>
          </cell>
          <cell r="E12515">
            <v>1.9702492149999999</v>
          </cell>
          <cell r="F12515">
            <v>2.1501137300000002</v>
          </cell>
          <cell r="G12515">
            <v>2.110872386</v>
          </cell>
          <cell r="H12515">
            <v>0</v>
          </cell>
          <cell r="I12515">
            <v>0</v>
          </cell>
          <cell r="J12515">
            <v>0</v>
          </cell>
          <cell r="K12515">
            <v>1.750914047</v>
          </cell>
        </row>
        <row r="12516">
          <cell r="A12516" t="str">
            <v>TRIAE_CS42_3B_TGACv1_221924_AA0753310.1</v>
          </cell>
          <cell r="C12516" t="str">
            <v>Heat shock 70 kDa protein 4L</v>
          </cell>
          <cell r="D12516">
            <v>0</v>
          </cell>
          <cell r="E12516">
            <v>0</v>
          </cell>
          <cell r="F12516">
            <v>0</v>
          </cell>
          <cell r="G12516">
            <v>0</v>
          </cell>
          <cell r="H12516">
            <v>0</v>
          </cell>
          <cell r="I12516">
            <v>0</v>
          </cell>
          <cell r="J12516">
            <v>0</v>
          </cell>
          <cell r="K12516">
            <v>-1.3822095729999999</v>
          </cell>
        </row>
        <row r="12517">
          <cell r="A12517" t="str">
            <v>TRIAE_CS42_2BS_TGACv1_145931_AA0449890.2</v>
          </cell>
          <cell r="C12517" t="str">
            <v>Heat shock 70 kDa protein 4L</v>
          </cell>
          <cell r="D12517">
            <v>0</v>
          </cell>
          <cell r="E12517">
            <v>0</v>
          </cell>
          <cell r="F12517">
            <v>0</v>
          </cell>
          <cell r="G12517">
            <v>1.120771491</v>
          </cell>
          <cell r="H12517">
            <v>0</v>
          </cell>
          <cell r="I12517">
            <v>0</v>
          </cell>
          <cell r="J12517">
            <v>0</v>
          </cell>
          <cell r="K12517">
            <v>0</v>
          </cell>
        </row>
        <row r="12518">
          <cell r="A12518" t="str">
            <v>TRIAE_CS42_7DL_TGACv1_605457_AA2006640.1</v>
          </cell>
          <cell r="B12518" t="str">
            <v>zinc knuckle domain containing protein, expressed</v>
          </cell>
          <cell r="C12518" t="str">
            <v>Heat shock 70 kDa protein 4L</v>
          </cell>
          <cell r="D12518">
            <v>0</v>
          </cell>
          <cell r="E12518">
            <v>0</v>
          </cell>
          <cell r="F12518">
            <v>0</v>
          </cell>
          <cell r="G12518">
            <v>2.259492125</v>
          </cell>
          <cell r="H12518">
            <v>0</v>
          </cell>
          <cell r="I12518">
            <v>0</v>
          </cell>
          <cell r="J12518">
            <v>0</v>
          </cell>
          <cell r="K12518">
            <v>0</v>
          </cell>
        </row>
        <row r="12519">
          <cell r="A12519" t="str">
            <v>TRIAE_CS42_4BL_TGACv1_322243_AA1069930.2</v>
          </cell>
          <cell r="B12519" t="str">
            <v>DnaK family protein, putative, expressed</v>
          </cell>
          <cell r="C12519" t="str">
            <v>Heat shock 70 kDa protein 8</v>
          </cell>
          <cell r="D12519">
            <v>0</v>
          </cell>
          <cell r="E12519">
            <v>0</v>
          </cell>
          <cell r="F12519">
            <v>0</v>
          </cell>
          <cell r="G12519">
            <v>3.1284442929999998</v>
          </cell>
          <cell r="H12519">
            <v>0</v>
          </cell>
          <cell r="I12519">
            <v>0</v>
          </cell>
          <cell r="J12519">
            <v>0</v>
          </cell>
          <cell r="K12519">
            <v>3.27456535</v>
          </cell>
        </row>
        <row r="12520">
          <cell r="A12520" t="str">
            <v>TRIAE_CS42_4DL_TGACv1_343575_AA1136840.2</v>
          </cell>
          <cell r="B12520" t="str">
            <v>DnaK family protein, putative, expressed</v>
          </cell>
          <cell r="C12520" t="str">
            <v>Heat shock 70 kDa protein 8</v>
          </cell>
          <cell r="D12520">
            <v>0</v>
          </cell>
          <cell r="E12520">
            <v>0</v>
          </cell>
          <cell r="F12520">
            <v>0</v>
          </cell>
          <cell r="G12520">
            <v>3.1284442929999998</v>
          </cell>
          <cell r="H12520">
            <v>0</v>
          </cell>
          <cell r="I12520">
            <v>0</v>
          </cell>
          <cell r="J12520">
            <v>0</v>
          </cell>
          <cell r="K12520">
            <v>3.27456535</v>
          </cell>
        </row>
        <row r="12521">
          <cell r="A12521" t="str">
            <v>TRIAE_CS42_2BS_TGACv1_147728_AA0487010.1</v>
          </cell>
          <cell r="B12521" t="str">
            <v>DnaK family protein, putative, expressed</v>
          </cell>
          <cell r="C12521" t="str">
            <v>Heat shock 70 kDa protein C</v>
          </cell>
          <cell r="D12521">
            <v>0</v>
          </cell>
          <cell r="E12521">
            <v>0</v>
          </cell>
          <cell r="F12521">
            <v>0</v>
          </cell>
          <cell r="G12521">
            <v>0</v>
          </cell>
          <cell r="H12521">
            <v>0</v>
          </cell>
          <cell r="I12521">
            <v>0</v>
          </cell>
          <cell r="J12521">
            <v>0</v>
          </cell>
          <cell r="K12521">
            <v>-2.9243199350000002</v>
          </cell>
        </row>
        <row r="12522">
          <cell r="A12522" t="str">
            <v>TRIAE_CS42_6AS_TGACv1_486608_AA1563150.3</v>
          </cell>
          <cell r="B12522" t="str">
            <v>DnaK family protein, putative, expressed</v>
          </cell>
          <cell r="C12522" t="str">
            <v>Heat shock 70 kDa protein C</v>
          </cell>
          <cell r="D12522">
            <v>0</v>
          </cell>
          <cell r="E12522">
            <v>0</v>
          </cell>
          <cell r="F12522">
            <v>0</v>
          </cell>
          <cell r="G12522">
            <v>0</v>
          </cell>
          <cell r="H12522">
            <v>0</v>
          </cell>
          <cell r="I12522">
            <v>0</v>
          </cell>
          <cell r="J12522">
            <v>0</v>
          </cell>
          <cell r="K12522">
            <v>-1.1029071580000001</v>
          </cell>
        </row>
        <row r="12523">
          <cell r="A12523" t="str">
            <v>TRIAE_CS42_6DS_TGACv1_542631_AA1725770.2</v>
          </cell>
          <cell r="B12523" t="str">
            <v>DnaK family protein, putative, expressed</v>
          </cell>
          <cell r="C12523" t="str">
            <v>Heat shock 70 kDa protein C</v>
          </cell>
          <cell r="D12523">
            <v>0</v>
          </cell>
          <cell r="E12523">
            <v>0</v>
          </cell>
          <cell r="F12523">
            <v>0</v>
          </cell>
          <cell r="G12523">
            <v>0</v>
          </cell>
          <cell r="H12523">
            <v>0</v>
          </cell>
          <cell r="I12523">
            <v>0</v>
          </cell>
          <cell r="J12523">
            <v>0</v>
          </cell>
          <cell r="K12523">
            <v>-1.0956500220000001</v>
          </cell>
        </row>
        <row r="12524">
          <cell r="A12524" t="str">
            <v>TRIAE_CS42_6BS_TGACv1_513178_AA1633090.4</v>
          </cell>
          <cell r="B12524" t="str">
            <v>DnaK family protein, putative, expressed</v>
          </cell>
          <cell r="C12524" t="str">
            <v>Heat shock 70 kDa protein C</v>
          </cell>
          <cell r="D12524">
            <v>0</v>
          </cell>
          <cell r="E12524">
            <v>0</v>
          </cell>
          <cell r="F12524">
            <v>0</v>
          </cell>
          <cell r="G12524">
            <v>0</v>
          </cell>
          <cell r="H12524">
            <v>0</v>
          </cell>
          <cell r="I12524">
            <v>0</v>
          </cell>
          <cell r="J12524">
            <v>0</v>
          </cell>
          <cell r="K12524">
            <v>-1.0825941610000001</v>
          </cell>
        </row>
        <row r="12525">
          <cell r="A12525" t="str">
            <v>TRIAE_CS42_7AL_TGACv1_558670_AA1795230.1</v>
          </cell>
          <cell r="B12525" t="str">
            <v>DnaK family protein, putative, expressed</v>
          </cell>
          <cell r="C12525" t="str">
            <v>Heat shock 70 kDa protein C</v>
          </cell>
          <cell r="D12525">
            <v>0</v>
          </cell>
          <cell r="E12525">
            <v>0</v>
          </cell>
          <cell r="F12525">
            <v>4.3343252750000003</v>
          </cell>
          <cell r="G12525">
            <v>0</v>
          </cell>
          <cell r="H12525">
            <v>0</v>
          </cell>
          <cell r="I12525">
            <v>0</v>
          </cell>
          <cell r="J12525">
            <v>0</v>
          </cell>
          <cell r="K12525">
            <v>0</v>
          </cell>
        </row>
        <row r="12526">
          <cell r="A12526" t="str">
            <v>TRIAE_CS42_7DL_TGACv1_603710_AA1987730.1</v>
          </cell>
          <cell r="B12526" t="str">
            <v>DnaK family protein, putative, expressed</v>
          </cell>
          <cell r="C12526" t="str">
            <v>Heat shock 70 kDa protein C</v>
          </cell>
          <cell r="D12526">
            <v>0</v>
          </cell>
          <cell r="E12526">
            <v>0</v>
          </cell>
          <cell r="F12526">
            <v>5.9376533829999998</v>
          </cell>
          <cell r="G12526">
            <v>0</v>
          </cell>
          <cell r="H12526">
            <v>0</v>
          </cell>
          <cell r="I12526">
            <v>0</v>
          </cell>
          <cell r="J12526">
            <v>0</v>
          </cell>
          <cell r="K12526">
            <v>0</v>
          </cell>
        </row>
        <row r="12527">
          <cell r="A12527" t="str">
            <v>TRIAE_CS42_7BL_TGACv1_577743_AA1882420.1</v>
          </cell>
          <cell r="B12527" t="str">
            <v>DnaK family protein, putative, expressed</v>
          </cell>
          <cell r="C12527" t="str">
            <v>Heat shock 70 kDa protein C</v>
          </cell>
          <cell r="D12527">
            <v>0</v>
          </cell>
          <cell r="E12527">
            <v>0</v>
          </cell>
          <cell r="F12527">
            <v>6.5270733429999996</v>
          </cell>
          <cell r="G12527">
            <v>0</v>
          </cell>
          <cell r="H12527">
            <v>0</v>
          </cell>
          <cell r="I12527">
            <v>0</v>
          </cell>
          <cell r="J12527">
            <v>0</v>
          </cell>
          <cell r="K12527">
            <v>0</v>
          </cell>
        </row>
        <row r="12528">
          <cell r="A12528" t="str">
            <v>TRIAE_CS42_1DL_TGACv1_061176_AA0187810.1</v>
          </cell>
          <cell r="B12528" t="str">
            <v>DnaK family protein, putative, expressed</v>
          </cell>
          <cell r="C12528" t="str">
            <v>Heat shock 70 kDa protein C</v>
          </cell>
          <cell r="D12528">
            <v>0</v>
          </cell>
          <cell r="E12528">
            <v>0</v>
          </cell>
          <cell r="F12528">
            <v>7.0677293570000002</v>
          </cell>
          <cell r="G12528">
            <v>0</v>
          </cell>
          <cell r="H12528">
            <v>0</v>
          </cell>
          <cell r="I12528">
            <v>0</v>
          </cell>
          <cell r="J12528">
            <v>0</v>
          </cell>
          <cell r="K12528">
            <v>0</v>
          </cell>
        </row>
        <row r="12529">
          <cell r="A12529" t="str">
            <v>TRIAE_CS42_2AL_TGACv1_096713_AA0320850.1</v>
          </cell>
          <cell r="B12529" t="str">
            <v>DnaK family protein, putative, expressed</v>
          </cell>
          <cell r="C12529" t="str">
            <v>Heat shock 70 kDa protein C</v>
          </cell>
          <cell r="D12529">
            <v>0</v>
          </cell>
          <cell r="E12529">
            <v>0</v>
          </cell>
          <cell r="F12529">
            <v>7.470301106</v>
          </cell>
          <cell r="G12529">
            <v>0</v>
          </cell>
          <cell r="H12529">
            <v>0</v>
          </cell>
          <cell r="I12529">
            <v>0</v>
          </cell>
          <cell r="J12529">
            <v>0</v>
          </cell>
          <cell r="K12529">
            <v>0</v>
          </cell>
        </row>
        <row r="12530">
          <cell r="A12530" t="str">
            <v>TRIAE_CS42_2DL_TGACv1_160292_AA0549060.1</v>
          </cell>
          <cell r="B12530" t="str">
            <v>DnaK family protein, putative, expressed</v>
          </cell>
          <cell r="C12530" t="str">
            <v>Heat shock 70 kDa protein C</v>
          </cell>
          <cell r="D12530">
            <v>0</v>
          </cell>
          <cell r="E12530">
            <v>0</v>
          </cell>
          <cell r="F12530">
            <v>7.470301106</v>
          </cell>
          <cell r="G12530">
            <v>0</v>
          </cell>
          <cell r="H12530">
            <v>0</v>
          </cell>
          <cell r="I12530">
            <v>0</v>
          </cell>
          <cell r="J12530">
            <v>0</v>
          </cell>
          <cell r="K12530">
            <v>0</v>
          </cell>
        </row>
        <row r="12531">
          <cell r="A12531" t="str">
            <v>TRIAE_CS42_7BL_TGACv1_578622_AA1897920.1</v>
          </cell>
          <cell r="B12531" t="str">
            <v>DnaK family protein, putative, expressed</v>
          </cell>
          <cell r="C12531" t="str">
            <v>Heat shock 70 kDa protein C</v>
          </cell>
          <cell r="D12531">
            <v>0</v>
          </cell>
          <cell r="E12531">
            <v>0</v>
          </cell>
          <cell r="F12531">
            <v>7.4741762879999998</v>
          </cell>
          <cell r="G12531">
            <v>0</v>
          </cell>
          <cell r="H12531">
            <v>0</v>
          </cell>
          <cell r="I12531">
            <v>0</v>
          </cell>
          <cell r="J12531">
            <v>0</v>
          </cell>
          <cell r="K12531">
            <v>0</v>
          </cell>
        </row>
        <row r="12532">
          <cell r="A12532" t="str">
            <v>TRIAE_CS42_7DL_TGACv1_605439_AA2006590.1</v>
          </cell>
          <cell r="B12532" t="str">
            <v>DnaK family protein, putative, expressed</v>
          </cell>
          <cell r="C12532" t="str">
            <v>Heat shock 70 kDa protein C</v>
          </cell>
          <cell r="D12532">
            <v>0</v>
          </cell>
          <cell r="E12532">
            <v>0</v>
          </cell>
          <cell r="F12532">
            <v>7.4741762879999998</v>
          </cell>
          <cell r="G12532">
            <v>0</v>
          </cell>
          <cell r="H12532">
            <v>0</v>
          </cell>
          <cell r="I12532">
            <v>0</v>
          </cell>
          <cell r="J12532">
            <v>0</v>
          </cell>
          <cell r="K12532">
            <v>0</v>
          </cell>
        </row>
        <row r="12533">
          <cell r="A12533" t="str">
            <v>TRIAE_CS42_4DL_TGACv1_342931_AA1125570.1</v>
          </cell>
          <cell r="B12533" t="str">
            <v>DnaK family protein, putative, expressed</v>
          </cell>
          <cell r="C12533" t="str">
            <v>Heat shock 70 kDa protein homolog</v>
          </cell>
          <cell r="D12533">
            <v>0</v>
          </cell>
          <cell r="E12533">
            <v>0</v>
          </cell>
          <cell r="F12533">
            <v>0</v>
          </cell>
          <cell r="G12533">
            <v>0</v>
          </cell>
          <cell r="H12533">
            <v>0</v>
          </cell>
          <cell r="I12533">
            <v>0</v>
          </cell>
          <cell r="J12533">
            <v>0</v>
          </cell>
          <cell r="K12533">
            <v>-3.959224286</v>
          </cell>
        </row>
        <row r="12534">
          <cell r="A12534" t="str">
            <v>TRIAE_CS42_4BL_TGACv1_322571_AA1072120.1</v>
          </cell>
          <cell r="B12534" t="str">
            <v>DnaK family protein, putative, expressed</v>
          </cell>
          <cell r="C12534" t="str">
            <v>Heat shock 70 kDa protein homolog</v>
          </cell>
          <cell r="D12534">
            <v>0</v>
          </cell>
          <cell r="E12534">
            <v>0</v>
          </cell>
          <cell r="F12534">
            <v>0</v>
          </cell>
          <cell r="G12534">
            <v>0</v>
          </cell>
          <cell r="H12534">
            <v>0</v>
          </cell>
          <cell r="I12534">
            <v>0</v>
          </cell>
          <cell r="J12534">
            <v>0</v>
          </cell>
          <cell r="K12534">
            <v>-3.67149328</v>
          </cell>
        </row>
        <row r="12535">
          <cell r="A12535" t="str">
            <v>TRIAE_CS42_5AL_TGACv1_374341_AA1197200.1</v>
          </cell>
          <cell r="B12535" t="str">
            <v>DnaK family protein, putative, expressed</v>
          </cell>
          <cell r="C12535" t="str">
            <v>Heat shock 70 kDa protein homolog</v>
          </cell>
          <cell r="D12535">
            <v>0</v>
          </cell>
          <cell r="E12535">
            <v>0</v>
          </cell>
          <cell r="F12535">
            <v>0</v>
          </cell>
          <cell r="G12535">
            <v>0</v>
          </cell>
          <cell r="H12535">
            <v>0</v>
          </cell>
          <cell r="I12535">
            <v>0</v>
          </cell>
          <cell r="J12535">
            <v>0</v>
          </cell>
          <cell r="K12535">
            <v>-3.3469680990000001</v>
          </cell>
        </row>
        <row r="12536">
          <cell r="A12536" t="str">
            <v>TRIAE_CS42_4DL_TGACv1_344245_AA1145370.1</v>
          </cell>
          <cell r="B12536" t="str">
            <v>DnaK family protein, putative, expressed</v>
          </cell>
          <cell r="C12536" t="str">
            <v>Heat shock 70 kDa protein homolog</v>
          </cell>
          <cell r="D12536">
            <v>0</v>
          </cell>
          <cell r="E12536">
            <v>0</v>
          </cell>
          <cell r="F12536">
            <v>0</v>
          </cell>
          <cell r="G12536">
            <v>0</v>
          </cell>
          <cell r="H12536">
            <v>0</v>
          </cell>
          <cell r="I12536">
            <v>0</v>
          </cell>
          <cell r="J12536">
            <v>0</v>
          </cell>
          <cell r="K12536">
            <v>-2.663135569</v>
          </cell>
        </row>
        <row r="12537">
          <cell r="A12537" t="str">
            <v>TRIAE_CS42_4DL_TGACv1_342666_AA1119440.2</v>
          </cell>
          <cell r="B12537" t="str">
            <v>DnaK family protein, putative, expressed</v>
          </cell>
          <cell r="C12537" t="str">
            <v>Heat shock 70 kDa protein homolog</v>
          </cell>
          <cell r="D12537">
            <v>0</v>
          </cell>
          <cell r="E12537">
            <v>0</v>
          </cell>
          <cell r="F12537">
            <v>0</v>
          </cell>
          <cell r="G12537">
            <v>0</v>
          </cell>
          <cell r="H12537">
            <v>0</v>
          </cell>
          <cell r="I12537">
            <v>0</v>
          </cell>
          <cell r="J12537">
            <v>0</v>
          </cell>
          <cell r="K12537">
            <v>-1.4898296310000001</v>
          </cell>
        </row>
        <row r="12538">
          <cell r="A12538" t="str">
            <v>TRIAE_CS42_4BL_TGACv1_322416_AA1071190.1</v>
          </cell>
          <cell r="B12538" t="str">
            <v>HSF-type DNA-binding domain containing protein, expressed</v>
          </cell>
          <cell r="C12538" t="str">
            <v>heat shock factor 3</v>
          </cell>
          <cell r="D12538">
            <v>0</v>
          </cell>
          <cell r="E12538">
            <v>0</v>
          </cell>
          <cell r="F12538">
            <v>0</v>
          </cell>
          <cell r="G12538">
            <v>-1.0069720820000001</v>
          </cell>
          <cell r="H12538">
            <v>0</v>
          </cell>
          <cell r="I12538">
            <v>0</v>
          </cell>
          <cell r="J12538">
            <v>0</v>
          </cell>
          <cell r="K12538">
            <v>0</v>
          </cell>
        </row>
        <row r="12539">
          <cell r="A12539" t="str">
            <v>TRIAE_CS42_4DL_TGACv1_344014_AA1142510.1</v>
          </cell>
          <cell r="B12539" t="str">
            <v>HSF-type DNA-binding domain containing protein, expressed</v>
          </cell>
          <cell r="C12539" t="str">
            <v>heat shock factor 3</v>
          </cell>
          <cell r="D12539">
            <v>0</v>
          </cell>
          <cell r="E12539">
            <v>0</v>
          </cell>
          <cell r="F12539">
            <v>0</v>
          </cell>
          <cell r="G12539">
            <v>-1.0069720820000001</v>
          </cell>
          <cell r="H12539">
            <v>0</v>
          </cell>
          <cell r="I12539">
            <v>0</v>
          </cell>
          <cell r="J12539">
            <v>0</v>
          </cell>
          <cell r="K12539">
            <v>0</v>
          </cell>
        </row>
        <row r="12540">
          <cell r="A12540" t="str">
            <v>TRIAE_CS42_5BL_TGACv1_404508_AA1302510.1</v>
          </cell>
          <cell r="B12540" t="str">
            <v>hsp20/alpha crystallin family protein, putative, expressed</v>
          </cell>
          <cell r="C12540" t="str">
            <v>heat shock protein 21</v>
          </cell>
          <cell r="D12540">
            <v>0</v>
          </cell>
          <cell r="E12540">
            <v>0</v>
          </cell>
          <cell r="F12540">
            <v>0</v>
          </cell>
          <cell r="G12540">
            <v>0</v>
          </cell>
          <cell r="H12540">
            <v>0</v>
          </cell>
          <cell r="I12540">
            <v>0</v>
          </cell>
          <cell r="J12540">
            <v>0</v>
          </cell>
          <cell r="K12540">
            <v>-2.4585995249999999</v>
          </cell>
        </row>
        <row r="12541">
          <cell r="A12541" t="str">
            <v>TRIAE_CS42_7BS_TGACv1_591956_AA1926580.1</v>
          </cell>
          <cell r="B12541" t="str">
            <v>heat shock 22 kDa protein, mitochondrial precursor, putative, expressed</v>
          </cell>
          <cell r="C12541" t="str">
            <v>heat shock protein 21</v>
          </cell>
          <cell r="D12541">
            <v>0</v>
          </cell>
          <cell r="E12541">
            <v>0</v>
          </cell>
          <cell r="F12541">
            <v>0</v>
          </cell>
          <cell r="G12541">
            <v>0</v>
          </cell>
          <cell r="H12541">
            <v>0</v>
          </cell>
          <cell r="I12541">
            <v>0</v>
          </cell>
          <cell r="J12541">
            <v>0</v>
          </cell>
          <cell r="K12541">
            <v>-2.3457847150000002</v>
          </cell>
        </row>
        <row r="12542">
          <cell r="A12542" t="str">
            <v>TRIAE_CS42_5DL_TGACv1_437573_AA1466720.1</v>
          </cell>
          <cell r="B12542" t="str">
            <v>hsp20/alpha crystallin family protein, putative, expressed</v>
          </cell>
          <cell r="C12542" t="str">
            <v>heat shock protein 21</v>
          </cell>
          <cell r="D12542">
            <v>0</v>
          </cell>
          <cell r="E12542">
            <v>0</v>
          </cell>
          <cell r="F12542">
            <v>0</v>
          </cell>
          <cell r="G12542">
            <v>0</v>
          </cell>
          <cell r="H12542">
            <v>0</v>
          </cell>
          <cell r="I12542">
            <v>0</v>
          </cell>
          <cell r="J12542">
            <v>0</v>
          </cell>
          <cell r="K12542">
            <v>-2.3238395540000001</v>
          </cell>
        </row>
        <row r="12543">
          <cell r="A12543" t="str">
            <v>TRIAE_CS42_7DS_TGACv1_621860_AA2027880.1</v>
          </cell>
          <cell r="B12543" t="str">
            <v>heat shock 22 kDa protein, mitochondrial precursor, putative, expressed</v>
          </cell>
          <cell r="C12543" t="str">
            <v>heat shock protein 21</v>
          </cell>
          <cell r="D12543">
            <v>0</v>
          </cell>
          <cell r="E12543">
            <v>0</v>
          </cell>
          <cell r="F12543">
            <v>0</v>
          </cell>
          <cell r="G12543">
            <v>0</v>
          </cell>
          <cell r="H12543">
            <v>0</v>
          </cell>
          <cell r="I12543">
            <v>0</v>
          </cell>
          <cell r="J12543">
            <v>0</v>
          </cell>
          <cell r="K12543">
            <v>-1.609730063</v>
          </cell>
        </row>
        <row r="12544">
          <cell r="A12544" t="str">
            <v>TRIAE_CS42_7DS_TGACv1_622383_AA2038670.1</v>
          </cell>
          <cell r="B12544" t="str">
            <v>heat shock 22 kDa protein, mitochondrial precursor, putative, expressed</v>
          </cell>
          <cell r="C12544" t="str">
            <v>heat shock protein 21</v>
          </cell>
          <cell r="D12544">
            <v>0</v>
          </cell>
          <cell r="E12544">
            <v>0</v>
          </cell>
          <cell r="F12544">
            <v>0</v>
          </cell>
          <cell r="G12544">
            <v>0</v>
          </cell>
          <cell r="H12544">
            <v>0</v>
          </cell>
          <cell r="I12544">
            <v>0</v>
          </cell>
          <cell r="J12544">
            <v>0</v>
          </cell>
          <cell r="K12544">
            <v>-1.5918379380000001</v>
          </cell>
        </row>
        <row r="12545">
          <cell r="A12545" t="str">
            <v>TRIAE_CS42_7BS_TGACv1_591824_AA1922760.1</v>
          </cell>
          <cell r="B12545" t="str">
            <v>heat shock 22 kDa protein, mitochondrial precursor, putative, expressed</v>
          </cell>
          <cell r="C12545" t="str">
            <v>heat shock protein 21</v>
          </cell>
          <cell r="D12545">
            <v>0</v>
          </cell>
          <cell r="E12545">
            <v>0</v>
          </cell>
          <cell r="F12545">
            <v>0</v>
          </cell>
          <cell r="G12545">
            <v>1.002216781</v>
          </cell>
          <cell r="H12545">
            <v>0</v>
          </cell>
          <cell r="I12545">
            <v>0</v>
          </cell>
          <cell r="J12545">
            <v>0</v>
          </cell>
          <cell r="K12545">
            <v>-1.5704315069999999</v>
          </cell>
        </row>
        <row r="12546">
          <cell r="A12546" t="str">
            <v>TRIAE_CS42_7DS_TGACv1_622192_AA2034890.1</v>
          </cell>
          <cell r="B12546" t="str">
            <v>heat shock 22 kDa protein, mitochondrial precursor, putative, expressed</v>
          </cell>
          <cell r="C12546" t="str">
            <v>heat shock protein 21</v>
          </cell>
          <cell r="D12546">
            <v>0</v>
          </cell>
          <cell r="E12546">
            <v>0</v>
          </cell>
          <cell r="F12546">
            <v>0</v>
          </cell>
          <cell r="G12546">
            <v>0</v>
          </cell>
          <cell r="H12546">
            <v>0</v>
          </cell>
          <cell r="I12546">
            <v>0</v>
          </cell>
          <cell r="J12546">
            <v>0</v>
          </cell>
          <cell r="K12546">
            <v>-1.5631946290000001</v>
          </cell>
        </row>
        <row r="12547">
          <cell r="A12547" t="str">
            <v>TRIAE_CS42_7BS_TGACv1_593553_AA1952470.1</v>
          </cell>
          <cell r="B12547" t="str">
            <v>heat shock 22 kDa protein, mitochondrial precursor, putative, expressed</v>
          </cell>
          <cell r="C12547" t="str">
            <v>heat shock protein 21</v>
          </cell>
          <cell r="D12547">
            <v>0</v>
          </cell>
          <cell r="E12547">
            <v>0</v>
          </cell>
          <cell r="F12547">
            <v>0</v>
          </cell>
          <cell r="G12547">
            <v>0</v>
          </cell>
          <cell r="H12547">
            <v>0</v>
          </cell>
          <cell r="I12547">
            <v>0</v>
          </cell>
          <cell r="J12547">
            <v>0</v>
          </cell>
          <cell r="K12547">
            <v>-1.5602400649999999</v>
          </cell>
        </row>
        <row r="12548">
          <cell r="A12548" t="str">
            <v>TRIAE_CS42_7DS_TGACv1_621708_AA2023890.1</v>
          </cell>
          <cell r="B12548" t="str">
            <v>heat shock 22 kDa protein, mitochondrial precursor, putative, expressed</v>
          </cell>
          <cell r="C12548" t="str">
            <v>heat shock protein 21</v>
          </cell>
          <cell r="D12548">
            <v>0</v>
          </cell>
          <cell r="E12548">
            <v>0</v>
          </cell>
          <cell r="F12548">
            <v>0</v>
          </cell>
          <cell r="G12548">
            <v>0</v>
          </cell>
          <cell r="H12548">
            <v>0</v>
          </cell>
          <cell r="I12548">
            <v>0</v>
          </cell>
          <cell r="J12548">
            <v>0</v>
          </cell>
          <cell r="K12548">
            <v>-1.5520373709999999</v>
          </cell>
        </row>
        <row r="12549">
          <cell r="A12549" t="str">
            <v>TRIAE_CS42_7BS_TGACv1_594492_AA1957700.1</v>
          </cell>
          <cell r="B12549" t="str">
            <v>heat shock 22 kDa protein, mitochondrial precursor, putative, expressed</v>
          </cell>
          <cell r="C12549" t="str">
            <v>heat shock protein 21</v>
          </cell>
          <cell r="D12549">
            <v>0</v>
          </cell>
          <cell r="E12549">
            <v>0</v>
          </cell>
          <cell r="F12549">
            <v>0</v>
          </cell>
          <cell r="G12549">
            <v>0</v>
          </cell>
          <cell r="H12549">
            <v>0</v>
          </cell>
          <cell r="I12549">
            <v>0</v>
          </cell>
          <cell r="J12549">
            <v>0</v>
          </cell>
          <cell r="K12549">
            <v>-1.538678422</v>
          </cell>
        </row>
        <row r="12550">
          <cell r="A12550" t="str">
            <v>TRIAE_CS42_7DS_TGACv1_621860_AA2027900.3</v>
          </cell>
          <cell r="B12550" t="str">
            <v>heat shock 22 kDa protein, mitochondrial precursor, putative, expressed</v>
          </cell>
          <cell r="C12550" t="str">
            <v>heat shock protein 21</v>
          </cell>
          <cell r="D12550">
            <v>0</v>
          </cell>
          <cell r="E12550">
            <v>0</v>
          </cell>
          <cell r="F12550">
            <v>0</v>
          </cell>
          <cell r="G12550">
            <v>2.635012964</v>
          </cell>
          <cell r="H12550">
            <v>0</v>
          </cell>
          <cell r="I12550">
            <v>0</v>
          </cell>
          <cell r="J12550">
            <v>0</v>
          </cell>
          <cell r="K12550">
            <v>-1.5349706599999999</v>
          </cell>
        </row>
        <row r="12551">
          <cell r="A12551" t="str">
            <v>TRIAE_CS42_U_TGACv1_641958_AA2108450.1</v>
          </cell>
          <cell r="B12551" t="str">
            <v>heat shock 22 kDa protein, mitochondrial precursor, putative, expressed</v>
          </cell>
          <cell r="C12551" t="str">
            <v>heat shock protein 21</v>
          </cell>
          <cell r="D12551">
            <v>0</v>
          </cell>
          <cell r="E12551">
            <v>0</v>
          </cell>
          <cell r="F12551">
            <v>0</v>
          </cell>
          <cell r="G12551">
            <v>2.635012964</v>
          </cell>
          <cell r="H12551">
            <v>0</v>
          </cell>
          <cell r="I12551">
            <v>0</v>
          </cell>
          <cell r="J12551">
            <v>0</v>
          </cell>
          <cell r="K12551">
            <v>-1.5349706599999999</v>
          </cell>
        </row>
        <row r="12552">
          <cell r="A12552" t="str">
            <v>TRIAE_CS42_U_TGACv1_641036_AA2082900.1</v>
          </cell>
          <cell r="B12552" t="str">
            <v>heat shock 22 kDa protein, mitochondrial precursor, putative, expressed</v>
          </cell>
          <cell r="C12552" t="str">
            <v>heat shock protein 21</v>
          </cell>
          <cell r="D12552">
            <v>0</v>
          </cell>
          <cell r="E12552">
            <v>0</v>
          </cell>
          <cell r="F12552">
            <v>0</v>
          </cell>
          <cell r="G12552">
            <v>2.7119102499999999</v>
          </cell>
          <cell r="H12552">
            <v>0</v>
          </cell>
          <cell r="I12552">
            <v>0</v>
          </cell>
          <cell r="J12552">
            <v>0</v>
          </cell>
          <cell r="K12552">
            <v>-1.5349706599999999</v>
          </cell>
        </row>
        <row r="12553">
          <cell r="A12553" t="str">
            <v>TRIAE_CS42_7AS_TGACv1_569657_AA1821240.1</v>
          </cell>
          <cell r="B12553" t="str">
            <v>heat shock 22 kDa protein, mitochondrial precursor, putative, expressed</v>
          </cell>
          <cell r="C12553" t="str">
            <v>heat shock protein 21</v>
          </cell>
          <cell r="D12553">
            <v>0</v>
          </cell>
          <cell r="E12553">
            <v>0</v>
          </cell>
          <cell r="F12553">
            <v>0</v>
          </cell>
          <cell r="G12553">
            <v>2.5586679060000002</v>
          </cell>
          <cell r="H12553">
            <v>0</v>
          </cell>
          <cell r="I12553">
            <v>0</v>
          </cell>
          <cell r="J12553">
            <v>0</v>
          </cell>
          <cell r="K12553">
            <v>-1.4569703140000001</v>
          </cell>
        </row>
        <row r="12554">
          <cell r="A12554" t="str">
            <v>TRIAE_CS42_U_TGACv1_643360_AA2131150.1</v>
          </cell>
          <cell r="B12554" t="str">
            <v>heat shock 22 kDa protein, mitochondrial precursor, putative, expressed</v>
          </cell>
          <cell r="C12554" t="str">
            <v>heat shock protein 21</v>
          </cell>
          <cell r="D12554">
            <v>0</v>
          </cell>
          <cell r="E12554">
            <v>0</v>
          </cell>
          <cell r="F12554">
            <v>0</v>
          </cell>
          <cell r="G12554">
            <v>0</v>
          </cell>
          <cell r="H12554">
            <v>0</v>
          </cell>
          <cell r="I12554">
            <v>0</v>
          </cell>
          <cell r="J12554">
            <v>0</v>
          </cell>
          <cell r="K12554">
            <v>-1.337916887</v>
          </cell>
        </row>
        <row r="12555">
          <cell r="A12555" t="str">
            <v>TRIAE_CS42_5AL_TGACv1_377650_AA1248560.1</v>
          </cell>
          <cell r="B12555" t="str">
            <v>retrotransposon protein, putative, LINE subclass, expressed</v>
          </cell>
          <cell r="C12555" t="str">
            <v>heat shock protein 21</v>
          </cell>
          <cell r="D12555">
            <v>0</v>
          </cell>
          <cell r="E12555">
            <v>0</v>
          </cell>
          <cell r="F12555">
            <v>0</v>
          </cell>
          <cell r="G12555">
            <v>0</v>
          </cell>
          <cell r="H12555">
            <v>0</v>
          </cell>
          <cell r="I12555">
            <v>0</v>
          </cell>
          <cell r="J12555">
            <v>0</v>
          </cell>
          <cell r="K12555">
            <v>1.9310930449999999</v>
          </cell>
        </row>
        <row r="12556">
          <cell r="A12556" t="str">
            <v>TRIAE_CS42_5BL_TGACv1_405121_AA1320610.1</v>
          </cell>
          <cell r="B12556" t="str">
            <v>retrotransposon protein, putative, LINE subclass, expressed</v>
          </cell>
          <cell r="C12556" t="str">
            <v>heat shock protein 21</v>
          </cell>
          <cell r="D12556">
            <v>0</v>
          </cell>
          <cell r="E12556">
            <v>0</v>
          </cell>
          <cell r="F12556">
            <v>0</v>
          </cell>
          <cell r="G12556">
            <v>0</v>
          </cell>
          <cell r="H12556">
            <v>0</v>
          </cell>
          <cell r="I12556">
            <v>0</v>
          </cell>
          <cell r="J12556">
            <v>0</v>
          </cell>
          <cell r="K12556">
            <v>1.9310930449999999</v>
          </cell>
        </row>
        <row r="12557">
          <cell r="A12557" t="str">
            <v>TRIAE_CS42_4AS_TGACv1_307667_AA1022530.1</v>
          </cell>
          <cell r="B12557" t="str">
            <v>hsp20/alpha crystallin family protein, putative, expressed</v>
          </cell>
          <cell r="C12557" t="str">
            <v>heat shock protein 21</v>
          </cell>
          <cell r="D12557">
            <v>0</v>
          </cell>
          <cell r="E12557">
            <v>0</v>
          </cell>
          <cell r="F12557">
            <v>0</v>
          </cell>
          <cell r="G12557">
            <v>5.7039494409999998</v>
          </cell>
          <cell r="H12557">
            <v>0</v>
          </cell>
          <cell r="I12557">
            <v>0</v>
          </cell>
          <cell r="J12557">
            <v>0</v>
          </cell>
          <cell r="K12557">
            <v>2.4561957730000001</v>
          </cell>
        </row>
        <row r="12558">
          <cell r="A12558" t="str">
            <v>TRIAE_CS42_4DL_TGACv1_343907_AA1141350.1</v>
          </cell>
          <cell r="B12558" t="str">
            <v>hsp20/alpha crystallin family protein, putative, expressed</v>
          </cell>
          <cell r="C12558" t="str">
            <v>heat shock protein 21</v>
          </cell>
          <cell r="D12558">
            <v>0</v>
          </cell>
          <cell r="E12558">
            <v>0</v>
          </cell>
          <cell r="F12558">
            <v>0</v>
          </cell>
          <cell r="G12558">
            <v>5.7039494409999998</v>
          </cell>
          <cell r="H12558">
            <v>0</v>
          </cell>
          <cell r="I12558">
            <v>0</v>
          </cell>
          <cell r="J12558">
            <v>0</v>
          </cell>
          <cell r="K12558">
            <v>2.4561957730000001</v>
          </cell>
        </row>
        <row r="12559">
          <cell r="A12559" t="str">
            <v>TRIAE_CS42_7AS_TGACv1_571863_AA1850400.2</v>
          </cell>
          <cell r="B12559" t="str">
            <v>heat shock protein, putative, expressed</v>
          </cell>
          <cell r="C12559" t="str">
            <v>HEAT SHOCK PROTEIN 81.4</v>
          </cell>
          <cell r="D12559">
            <v>0</v>
          </cell>
          <cell r="E12559">
            <v>2.813865362</v>
          </cell>
          <cell r="F12559">
            <v>1.189701044</v>
          </cell>
          <cell r="G12559">
            <v>0</v>
          </cell>
          <cell r="H12559">
            <v>0</v>
          </cell>
          <cell r="I12559">
            <v>0</v>
          </cell>
          <cell r="J12559">
            <v>0</v>
          </cell>
          <cell r="K12559">
            <v>0</v>
          </cell>
        </row>
        <row r="12560">
          <cell r="A12560" t="str">
            <v>TRIAE_CS42_7DS_TGACv1_622763_AA2044980.3</v>
          </cell>
          <cell r="B12560" t="str">
            <v>heat shock protein, putative, expressed</v>
          </cell>
          <cell r="C12560" t="str">
            <v>heat shock protein 90.1</v>
          </cell>
          <cell r="D12560">
            <v>0</v>
          </cell>
          <cell r="E12560">
            <v>2.733761259</v>
          </cell>
          <cell r="F12560">
            <v>1.196625877</v>
          </cell>
          <cell r="G12560">
            <v>0</v>
          </cell>
          <cell r="H12560">
            <v>0</v>
          </cell>
          <cell r="I12560">
            <v>0</v>
          </cell>
          <cell r="J12560">
            <v>0</v>
          </cell>
          <cell r="K12560">
            <v>0</v>
          </cell>
        </row>
        <row r="12561">
          <cell r="A12561" t="str">
            <v>TRIAE_CS42_2AS_TGACv1_112882_AA0346490.1</v>
          </cell>
          <cell r="B12561" t="str">
            <v>heat shock protein, putative, expressed</v>
          </cell>
          <cell r="C12561" t="str">
            <v>heat shock protein 90.1</v>
          </cell>
          <cell r="D12561">
            <v>0</v>
          </cell>
          <cell r="E12561">
            <v>0</v>
          </cell>
          <cell r="F12561">
            <v>0</v>
          </cell>
          <cell r="G12561">
            <v>3.0301107100000002</v>
          </cell>
          <cell r="H12561">
            <v>0</v>
          </cell>
          <cell r="I12561">
            <v>0</v>
          </cell>
          <cell r="J12561">
            <v>0</v>
          </cell>
          <cell r="K12561">
            <v>1.8068499090000001</v>
          </cell>
        </row>
        <row r="12562">
          <cell r="A12562" t="str">
            <v>TRIAE_CS42_2BS_TGACv1_146201_AA0458690.1</v>
          </cell>
          <cell r="B12562" t="str">
            <v>heat shock protein, putative, expressed</v>
          </cell>
          <cell r="C12562" t="str">
            <v>heat shock protein 90.1</v>
          </cell>
          <cell r="D12562">
            <v>0</v>
          </cell>
          <cell r="E12562">
            <v>0</v>
          </cell>
          <cell r="F12562">
            <v>1.824440431</v>
          </cell>
          <cell r="G12562">
            <v>3.344196089</v>
          </cell>
          <cell r="H12562">
            <v>0</v>
          </cell>
          <cell r="I12562">
            <v>0</v>
          </cell>
          <cell r="J12562">
            <v>0</v>
          </cell>
          <cell r="K12562">
            <v>1.8617620079999999</v>
          </cell>
        </row>
        <row r="12563">
          <cell r="A12563" t="str">
            <v>TRIAE_CS42_7BS_TGACv1_593752_AA1954160.1</v>
          </cell>
          <cell r="B12563" t="str">
            <v>heat shock protein, putative, expressed</v>
          </cell>
          <cell r="C12563" t="str">
            <v>heat shock protein 90.1</v>
          </cell>
          <cell r="D12563">
            <v>0</v>
          </cell>
          <cell r="E12563">
            <v>0</v>
          </cell>
          <cell r="F12563">
            <v>1.196625877</v>
          </cell>
          <cell r="G12563">
            <v>0</v>
          </cell>
          <cell r="H12563">
            <v>0</v>
          </cell>
          <cell r="I12563">
            <v>0</v>
          </cell>
          <cell r="J12563">
            <v>0</v>
          </cell>
          <cell r="K12563">
            <v>0</v>
          </cell>
        </row>
        <row r="12564">
          <cell r="A12564" t="str">
            <v>TRIAE_CS42_4DL_TGACv1_343130_AA1130300.1</v>
          </cell>
          <cell r="B12564" t="str">
            <v>DNAJ heat shock N-terminal domain-containing protein, putative, expressed</v>
          </cell>
          <cell r="C12564" t="str">
            <v>Heat shock protein DnaJ with tetratricopeptide repeat</v>
          </cell>
          <cell r="D12564">
            <v>0</v>
          </cell>
          <cell r="E12564">
            <v>-1.0383596740000001</v>
          </cell>
          <cell r="F12564">
            <v>0</v>
          </cell>
          <cell r="G12564">
            <v>-1.097909915</v>
          </cell>
          <cell r="H12564">
            <v>0</v>
          </cell>
          <cell r="I12564">
            <v>0</v>
          </cell>
          <cell r="J12564">
            <v>0</v>
          </cell>
          <cell r="K12564">
            <v>0</v>
          </cell>
        </row>
        <row r="12565">
          <cell r="A12565" t="str">
            <v>TRIAE_CS42_5AL_TGACv1_374067_AA1189330.1</v>
          </cell>
          <cell r="B12565" t="str">
            <v>HSF-type DNA-binding domain containing protein, expressed</v>
          </cell>
          <cell r="C12565" t="str">
            <v>heat shock transcription factor B4</v>
          </cell>
          <cell r="D12565">
            <v>0</v>
          </cell>
          <cell r="E12565">
            <v>0</v>
          </cell>
          <cell r="F12565">
            <v>0</v>
          </cell>
          <cell r="G12565">
            <v>0</v>
          </cell>
          <cell r="H12565">
            <v>0</v>
          </cell>
          <cell r="I12565">
            <v>0</v>
          </cell>
          <cell r="J12565">
            <v>0</v>
          </cell>
          <cell r="K12565">
            <v>-2.0097941810000002</v>
          </cell>
        </row>
        <row r="12566">
          <cell r="A12566" t="str">
            <v>TRIAE_CS42_5BL_TGACv1_404268_AA1293070.1</v>
          </cell>
          <cell r="B12566" t="str">
            <v>HSF-type DNA-binding domain containing protein, expressed</v>
          </cell>
          <cell r="C12566" t="str">
            <v>heat shock transcription factor B4</v>
          </cell>
          <cell r="D12566">
            <v>0</v>
          </cell>
          <cell r="E12566">
            <v>0</v>
          </cell>
          <cell r="F12566">
            <v>0</v>
          </cell>
          <cell r="G12566">
            <v>0</v>
          </cell>
          <cell r="H12566">
            <v>0</v>
          </cell>
          <cell r="I12566">
            <v>0</v>
          </cell>
          <cell r="J12566">
            <v>0</v>
          </cell>
          <cell r="K12566">
            <v>-2.0097941810000002</v>
          </cell>
        </row>
        <row r="12567">
          <cell r="A12567" t="str">
            <v>TRIAE_CS42_5DL_TGACv1_433663_AA1418740.1</v>
          </cell>
          <cell r="B12567" t="str">
            <v>HSF-type DNA-binding domain containing protein, expressed</v>
          </cell>
          <cell r="C12567" t="str">
            <v>heat shock transcription factor B4</v>
          </cell>
          <cell r="D12567">
            <v>0</v>
          </cell>
          <cell r="E12567">
            <v>0</v>
          </cell>
          <cell r="F12567">
            <v>0</v>
          </cell>
          <cell r="G12567">
            <v>0</v>
          </cell>
          <cell r="H12567">
            <v>0</v>
          </cell>
          <cell r="I12567">
            <v>0</v>
          </cell>
          <cell r="J12567">
            <v>0</v>
          </cell>
          <cell r="K12567">
            <v>-2.0097941810000002</v>
          </cell>
        </row>
        <row r="12568">
          <cell r="A12568" t="str">
            <v>TRIAE_CS42_5DL_TGACv1_433195_AA1405180.5</v>
          </cell>
          <cell r="B12568" t="str">
            <v>HSF-type DNA-binding domain containing protein, expressed</v>
          </cell>
          <cell r="C12568" t="str">
            <v>Heat stress transcription factor A-2a</v>
          </cell>
          <cell r="D12568">
            <v>0</v>
          </cell>
          <cell r="E12568">
            <v>1.471787226</v>
          </cell>
          <cell r="F12568">
            <v>0</v>
          </cell>
          <cell r="G12568">
            <v>0</v>
          </cell>
          <cell r="H12568">
            <v>0</v>
          </cell>
          <cell r="I12568">
            <v>1.468195457</v>
          </cell>
          <cell r="J12568">
            <v>0</v>
          </cell>
          <cell r="K12568">
            <v>1.808352811</v>
          </cell>
        </row>
        <row r="12569">
          <cell r="A12569" t="str">
            <v>TRIAE_CS42_5AL_TGACv1_379543_AA1256510.1</v>
          </cell>
          <cell r="B12569" t="str">
            <v>HSF-type DNA-binding domain containing protein, expressed</v>
          </cell>
          <cell r="C12569" t="str">
            <v>Heat stress transcription factor A-2a</v>
          </cell>
          <cell r="D12569">
            <v>0</v>
          </cell>
          <cell r="E12569">
            <v>1.4932983900000001</v>
          </cell>
          <cell r="F12569">
            <v>0</v>
          </cell>
          <cell r="G12569">
            <v>0</v>
          </cell>
          <cell r="H12569">
            <v>0</v>
          </cell>
          <cell r="I12569">
            <v>1.40137534</v>
          </cell>
          <cell r="J12569">
            <v>0</v>
          </cell>
          <cell r="K12569">
            <v>1.722157433</v>
          </cell>
        </row>
        <row r="12570">
          <cell r="A12570" t="str">
            <v>TRIAE_CS42_2BS_TGACv1_148328_AA0492290.1</v>
          </cell>
          <cell r="B12570" t="str">
            <v>heat stress transcription factor, putative, expressed</v>
          </cell>
          <cell r="C12570" t="str">
            <v>Heat stress transcription factor A-2b</v>
          </cell>
          <cell r="D12570">
            <v>0</v>
          </cell>
          <cell r="E12570">
            <v>1.11590407</v>
          </cell>
          <cell r="F12570">
            <v>1.6568802170000001</v>
          </cell>
          <cell r="G12570">
            <v>1.013537583</v>
          </cell>
          <cell r="H12570">
            <v>0</v>
          </cell>
          <cell r="I12570">
            <v>0</v>
          </cell>
          <cell r="J12570">
            <v>0</v>
          </cell>
          <cell r="K12570">
            <v>0</v>
          </cell>
        </row>
        <row r="12571">
          <cell r="A12571" t="str">
            <v>TRIAE_CS42_2AS_TGACv1_113503_AA0357000.1</v>
          </cell>
          <cell r="B12571" t="str">
            <v>heat stress transcription factor, putative, expressed</v>
          </cell>
          <cell r="C12571" t="str">
            <v>Heat stress transcription factor A-2b</v>
          </cell>
          <cell r="D12571">
            <v>0</v>
          </cell>
          <cell r="E12571">
            <v>1.145046628</v>
          </cell>
          <cell r="F12571">
            <v>0</v>
          </cell>
          <cell r="G12571">
            <v>0</v>
          </cell>
          <cell r="H12571">
            <v>0</v>
          </cell>
          <cell r="I12571">
            <v>0</v>
          </cell>
          <cell r="J12571">
            <v>0</v>
          </cell>
          <cell r="K12571">
            <v>0</v>
          </cell>
        </row>
        <row r="12572">
          <cell r="A12572" t="str">
            <v>TRIAE_CS42_2DS_TGACv1_177319_AA0573260.1</v>
          </cell>
          <cell r="B12572" t="str">
            <v>heat stress transcription factor, putative, expressed</v>
          </cell>
          <cell r="C12572" t="str">
            <v>Heat stress transcription factor A-2b</v>
          </cell>
          <cell r="D12572">
            <v>0</v>
          </cell>
          <cell r="E12572">
            <v>1.145046628</v>
          </cell>
          <cell r="F12572">
            <v>0</v>
          </cell>
          <cell r="G12572">
            <v>0</v>
          </cell>
          <cell r="H12572">
            <v>0</v>
          </cell>
          <cell r="I12572">
            <v>0</v>
          </cell>
          <cell r="J12572">
            <v>0</v>
          </cell>
          <cell r="K12572">
            <v>0</v>
          </cell>
        </row>
        <row r="12573">
          <cell r="A12573" t="str">
            <v>TRIAE_CS42_1AL_TGACv1_003124_AA0048030.1</v>
          </cell>
          <cell r="B12573" t="str">
            <v>heat stress transcription factor, putative, expressed</v>
          </cell>
          <cell r="C12573" t="str">
            <v>Heat stress transcription factor A-2c</v>
          </cell>
          <cell r="D12573">
            <v>0</v>
          </cell>
          <cell r="E12573">
            <v>2.7025720560000002</v>
          </cell>
          <cell r="F12573">
            <v>1.9279791529999999</v>
          </cell>
          <cell r="G12573">
            <v>1.3711120960000001</v>
          </cell>
          <cell r="H12573">
            <v>0</v>
          </cell>
          <cell r="I12573">
            <v>0</v>
          </cell>
          <cell r="J12573">
            <v>0</v>
          </cell>
          <cell r="K12573">
            <v>0</v>
          </cell>
        </row>
        <row r="12574">
          <cell r="A12574" t="str">
            <v>TRIAE_CS42_1DL_TGACv1_061579_AA0199110.1</v>
          </cell>
          <cell r="B12574" t="str">
            <v>heat stress transcription factor, putative, expressed</v>
          </cell>
          <cell r="C12574" t="str">
            <v>Heat stress transcription factor A-2c</v>
          </cell>
          <cell r="D12574">
            <v>0</v>
          </cell>
          <cell r="E12574">
            <v>2.7025720560000002</v>
          </cell>
          <cell r="F12574">
            <v>1.928795139</v>
          </cell>
          <cell r="G12574">
            <v>1.355818156</v>
          </cell>
          <cell r="H12574">
            <v>0</v>
          </cell>
          <cell r="I12574">
            <v>0</v>
          </cell>
          <cell r="J12574">
            <v>0</v>
          </cell>
          <cell r="K12574">
            <v>0</v>
          </cell>
        </row>
        <row r="12575">
          <cell r="A12575" t="str">
            <v>TRIAE_CS42_1BL_TGACv1_031443_AA0114190.1</v>
          </cell>
          <cell r="B12575" t="str">
            <v>heat stress transcription factor, putative, expressed</v>
          </cell>
          <cell r="C12575" t="str">
            <v>Heat stress transcription factor A-2c</v>
          </cell>
          <cell r="D12575">
            <v>0</v>
          </cell>
          <cell r="E12575">
            <v>2.7025720560000002</v>
          </cell>
          <cell r="F12575">
            <v>0</v>
          </cell>
          <cell r="G12575">
            <v>0</v>
          </cell>
          <cell r="H12575">
            <v>0</v>
          </cell>
          <cell r="I12575">
            <v>0</v>
          </cell>
          <cell r="J12575">
            <v>0</v>
          </cell>
          <cell r="K12575">
            <v>0</v>
          </cell>
        </row>
        <row r="12576">
          <cell r="A12576" t="str">
            <v>TRIAE_CS42_4BL_TGACv1_321575_AA1062420.1</v>
          </cell>
          <cell r="B12576" t="str">
            <v>heat stress transcription factor, putative, expressed</v>
          </cell>
          <cell r="C12576" t="str">
            <v>Heat stress transcription factor A-2d</v>
          </cell>
          <cell r="D12576">
            <v>0</v>
          </cell>
          <cell r="E12576">
            <v>0</v>
          </cell>
          <cell r="F12576">
            <v>0</v>
          </cell>
          <cell r="G12576">
            <v>-2.16146203</v>
          </cell>
          <cell r="H12576">
            <v>0</v>
          </cell>
          <cell r="I12576">
            <v>0</v>
          </cell>
          <cell r="J12576">
            <v>0</v>
          </cell>
          <cell r="K12576">
            <v>0</v>
          </cell>
        </row>
        <row r="12577">
          <cell r="A12577" t="str">
            <v>TRIAE_CS42_4AS_TGACv1_307193_AA1018260.2</v>
          </cell>
          <cell r="B12577" t="str">
            <v>heat stress transcription factor, putative, expressed</v>
          </cell>
          <cell r="C12577" t="str">
            <v>Heat stress transcription factor A-2d</v>
          </cell>
          <cell r="D12577">
            <v>0</v>
          </cell>
          <cell r="E12577">
            <v>0</v>
          </cell>
          <cell r="F12577">
            <v>0</v>
          </cell>
          <cell r="G12577">
            <v>-1.965912468</v>
          </cell>
          <cell r="H12577">
            <v>0</v>
          </cell>
          <cell r="I12577">
            <v>0</v>
          </cell>
          <cell r="J12577">
            <v>0</v>
          </cell>
          <cell r="K12577">
            <v>0</v>
          </cell>
        </row>
        <row r="12578">
          <cell r="A12578" t="str">
            <v>TRIAE_CS42_5DL_TGACv1_434875_AA1442920.2</v>
          </cell>
          <cell r="B12578" t="str">
            <v>heat stress transcription factor, putative, expressed</v>
          </cell>
          <cell r="C12578" t="str">
            <v>Heat stress transcription factor A-2e</v>
          </cell>
          <cell r="D12578">
            <v>0</v>
          </cell>
          <cell r="E12578">
            <v>0</v>
          </cell>
          <cell r="F12578">
            <v>1.1110233190000001</v>
          </cell>
          <cell r="G12578">
            <v>1.0700578860000001</v>
          </cell>
          <cell r="H12578">
            <v>0</v>
          </cell>
          <cell r="I12578">
            <v>0</v>
          </cell>
          <cell r="J12578">
            <v>0</v>
          </cell>
          <cell r="K12578">
            <v>1.406631746</v>
          </cell>
        </row>
        <row r="12579">
          <cell r="A12579" t="str">
            <v>TRIAE_CS42_5AL_TGACv1_375092_AA1215960.2</v>
          </cell>
          <cell r="B12579" t="str">
            <v>heat stress transcription factor, putative, expressed</v>
          </cell>
          <cell r="C12579" t="str">
            <v>Heat stress transcription factor A-2e</v>
          </cell>
          <cell r="D12579">
            <v>0</v>
          </cell>
          <cell r="E12579">
            <v>0</v>
          </cell>
          <cell r="F12579">
            <v>0</v>
          </cell>
          <cell r="G12579">
            <v>1.0700578860000001</v>
          </cell>
          <cell r="H12579">
            <v>0</v>
          </cell>
          <cell r="I12579">
            <v>0</v>
          </cell>
          <cell r="J12579">
            <v>0</v>
          </cell>
          <cell r="K12579">
            <v>1.406631746</v>
          </cell>
        </row>
        <row r="12580">
          <cell r="A12580" t="str">
            <v>TRIAE_CS42_U_TGACv1_640974_AA2081150.4</v>
          </cell>
          <cell r="B12580" t="str">
            <v>heat stress transcription factor, putative, expressed</v>
          </cell>
          <cell r="C12580" t="str">
            <v>Heat stress transcription factor A-2e</v>
          </cell>
          <cell r="D12580">
            <v>0</v>
          </cell>
          <cell r="E12580">
            <v>0</v>
          </cell>
          <cell r="F12580">
            <v>0</v>
          </cell>
          <cell r="G12580">
            <v>1.0700578860000001</v>
          </cell>
          <cell r="H12580">
            <v>0</v>
          </cell>
          <cell r="I12580">
            <v>0</v>
          </cell>
          <cell r="J12580">
            <v>0</v>
          </cell>
          <cell r="K12580">
            <v>1.406631746</v>
          </cell>
        </row>
        <row r="12581">
          <cell r="A12581" t="str">
            <v>TRIAE_CS42_2BS_TGACv1_146118_AA0455720.1</v>
          </cell>
          <cell r="B12581" t="str">
            <v>HSF-type DNA-binding domain containing protein, expressed</v>
          </cell>
          <cell r="C12581" t="str">
            <v>Heat stress transcription factor A-3</v>
          </cell>
          <cell r="D12581">
            <v>0</v>
          </cell>
          <cell r="E12581">
            <v>1.8068739309999999</v>
          </cell>
          <cell r="F12581">
            <v>0</v>
          </cell>
          <cell r="G12581">
            <v>0</v>
          </cell>
          <cell r="H12581">
            <v>0</v>
          </cell>
          <cell r="I12581">
            <v>0</v>
          </cell>
          <cell r="J12581">
            <v>0</v>
          </cell>
          <cell r="K12581">
            <v>0</v>
          </cell>
        </row>
        <row r="12582">
          <cell r="A12582" t="str">
            <v>TRIAE_CS42_2AS_TGACv1_114504_AA0367680.2</v>
          </cell>
          <cell r="B12582" t="str">
            <v>HSF-type DNA-binding domain containing protein, expressed</v>
          </cell>
          <cell r="C12582" t="str">
            <v>Heat stress transcription factor A-3</v>
          </cell>
          <cell r="D12582">
            <v>0</v>
          </cell>
          <cell r="E12582">
            <v>1.893632429</v>
          </cell>
          <cell r="F12582">
            <v>0</v>
          </cell>
          <cell r="G12582">
            <v>0</v>
          </cell>
          <cell r="H12582">
            <v>0</v>
          </cell>
          <cell r="I12582">
            <v>0</v>
          </cell>
          <cell r="J12582">
            <v>0</v>
          </cell>
          <cell r="K12582">
            <v>0</v>
          </cell>
        </row>
        <row r="12583">
          <cell r="A12583" t="str">
            <v>TRIAE_CS42_2DS_TGACv1_177422_AA0576700.1</v>
          </cell>
          <cell r="B12583" t="str">
            <v>HSF-type DNA-binding domain containing protein, expressed</v>
          </cell>
          <cell r="C12583" t="str">
            <v>Heat stress transcription factor A-3</v>
          </cell>
          <cell r="D12583">
            <v>0</v>
          </cell>
          <cell r="E12583">
            <v>1.893632429</v>
          </cell>
          <cell r="F12583">
            <v>0</v>
          </cell>
          <cell r="G12583">
            <v>0</v>
          </cell>
          <cell r="H12583">
            <v>0</v>
          </cell>
          <cell r="I12583">
            <v>0</v>
          </cell>
          <cell r="J12583">
            <v>0</v>
          </cell>
          <cell r="K12583">
            <v>0</v>
          </cell>
        </row>
        <row r="12584">
          <cell r="A12584" t="str">
            <v>TRIAE_CS42_2AS_TGACv1_116363_AA0373860.1</v>
          </cell>
          <cell r="B12584" t="str">
            <v>HSF-type DNA-binding domain containing protein, expressed</v>
          </cell>
          <cell r="C12584" t="str">
            <v>Heat stress transcription factor A-3</v>
          </cell>
          <cell r="D12584">
            <v>0</v>
          </cell>
          <cell r="E12584">
            <v>2.0144589430000002</v>
          </cell>
          <cell r="F12584">
            <v>0</v>
          </cell>
          <cell r="G12584">
            <v>0</v>
          </cell>
          <cell r="H12584">
            <v>0</v>
          </cell>
          <cell r="I12584">
            <v>0</v>
          </cell>
          <cell r="J12584">
            <v>0</v>
          </cell>
          <cell r="K12584">
            <v>0</v>
          </cell>
        </row>
        <row r="12585">
          <cell r="A12585" t="str">
            <v>TRIAE_CS42_1BL_TGACv1_031159_AA0108940.3</v>
          </cell>
          <cell r="B12585" t="str">
            <v>HSF-type DNA-binding domain containing protein, expressed</v>
          </cell>
          <cell r="C12585" t="str">
            <v>Heat stress transcription factor A-4d</v>
          </cell>
          <cell r="D12585">
            <v>1.924534776</v>
          </cell>
          <cell r="E12585">
            <v>0</v>
          </cell>
          <cell r="F12585">
            <v>0</v>
          </cell>
          <cell r="G12585">
            <v>0</v>
          </cell>
          <cell r="H12585">
            <v>0</v>
          </cell>
          <cell r="I12585">
            <v>0</v>
          </cell>
          <cell r="J12585">
            <v>0</v>
          </cell>
          <cell r="K12585">
            <v>0</v>
          </cell>
        </row>
        <row r="12586">
          <cell r="A12586" t="str">
            <v>TRIAE_CS42_1DL_TGACv1_061383_AA0193800.1</v>
          </cell>
          <cell r="B12586" t="str">
            <v>HSF-type DNA-binding domain containing protein, expressed</v>
          </cell>
          <cell r="C12586" t="str">
            <v>Heat stress transcription factor A-4d</v>
          </cell>
          <cell r="D12586">
            <v>2.0338756569999998</v>
          </cell>
          <cell r="E12586">
            <v>-1.7177321750000001</v>
          </cell>
          <cell r="F12586">
            <v>0</v>
          </cell>
          <cell r="G12586">
            <v>-2.214701019</v>
          </cell>
          <cell r="H12586">
            <v>0</v>
          </cell>
          <cell r="I12586">
            <v>0</v>
          </cell>
          <cell r="J12586">
            <v>0</v>
          </cell>
          <cell r="K12586">
            <v>0</v>
          </cell>
        </row>
        <row r="12587">
          <cell r="A12587" t="str">
            <v>TRIAE_CS42_1AL_TGACv1_001183_AA0026630.2</v>
          </cell>
          <cell r="B12587" t="str">
            <v>HSF-type DNA-binding domain containing protein, expressed</v>
          </cell>
          <cell r="C12587" t="str">
            <v>Heat stress transcription factor A-4d</v>
          </cell>
          <cell r="D12587">
            <v>2.0338756569999998</v>
          </cell>
          <cell r="E12587">
            <v>-1.7177321750000001</v>
          </cell>
          <cell r="F12587">
            <v>0</v>
          </cell>
          <cell r="G12587">
            <v>-2.181158897</v>
          </cell>
          <cell r="H12587">
            <v>0</v>
          </cell>
          <cell r="I12587">
            <v>0</v>
          </cell>
          <cell r="J12587">
            <v>0</v>
          </cell>
          <cell r="K12587">
            <v>0</v>
          </cell>
        </row>
        <row r="12588">
          <cell r="A12588" t="str">
            <v>TRIAE_CS42_6BS_TGACv1_513816_AA1650270.1</v>
          </cell>
          <cell r="B12588" t="str">
            <v>HSF-type DNA-binding domain containing protein, expressed</v>
          </cell>
          <cell r="C12588" t="str">
            <v>Heat stress transcription factor A-5</v>
          </cell>
          <cell r="D12588">
            <v>0</v>
          </cell>
          <cell r="E12588">
            <v>0</v>
          </cell>
          <cell r="F12588">
            <v>0</v>
          </cell>
          <cell r="G12588">
            <v>1.3268157629999999</v>
          </cell>
          <cell r="H12588">
            <v>0</v>
          </cell>
          <cell r="I12588">
            <v>0</v>
          </cell>
          <cell r="J12588">
            <v>0</v>
          </cell>
          <cell r="K12588">
            <v>0</v>
          </cell>
        </row>
        <row r="12589">
          <cell r="A12589" t="str">
            <v>TRIAE_CS42_6AS_TGACv1_487059_AA1567660.1</v>
          </cell>
          <cell r="B12589" t="str">
            <v>HSF-type DNA-binding domain containing protein, expressed</v>
          </cell>
          <cell r="C12589" t="str">
            <v>Heat stress transcription factor A-5</v>
          </cell>
          <cell r="D12589">
            <v>0</v>
          </cell>
          <cell r="E12589">
            <v>0</v>
          </cell>
          <cell r="F12589">
            <v>0</v>
          </cell>
          <cell r="G12589">
            <v>1.3871703019999999</v>
          </cell>
          <cell r="H12589">
            <v>0</v>
          </cell>
          <cell r="I12589">
            <v>0</v>
          </cell>
          <cell r="J12589">
            <v>0</v>
          </cell>
          <cell r="K12589">
            <v>0</v>
          </cell>
        </row>
        <row r="12590">
          <cell r="A12590" t="str">
            <v>TRIAE_CS42_6DS_TGACv1_543918_AA1745290.1</v>
          </cell>
          <cell r="B12590" t="str">
            <v>HSF-type DNA-binding domain containing protein, expressed</v>
          </cell>
          <cell r="C12590" t="str">
            <v>Heat stress transcription factor A-5</v>
          </cell>
          <cell r="D12590">
            <v>0</v>
          </cell>
          <cell r="E12590">
            <v>0</v>
          </cell>
          <cell r="F12590">
            <v>0</v>
          </cell>
          <cell r="G12590">
            <v>1.3871703019999999</v>
          </cell>
          <cell r="H12590">
            <v>0</v>
          </cell>
          <cell r="I12590">
            <v>0</v>
          </cell>
          <cell r="J12590">
            <v>0</v>
          </cell>
          <cell r="K12590">
            <v>0</v>
          </cell>
        </row>
        <row r="12591">
          <cell r="A12591" t="str">
            <v>TRIAE_CS42_5AL_TGACv1_374310_AA1196580.1</v>
          </cell>
          <cell r="B12591" t="str">
            <v>CPuORF39 - conserved peptide uORF-containing transcript, expressed</v>
          </cell>
          <cell r="C12591" t="str">
            <v>Heat stress transcription factor B-1</v>
          </cell>
          <cell r="D12591">
            <v>1.1680211060000001</v>
          </cell>
          <cell r="E12591">
            <v>0</v>
          </cell>
          <cell r="F12591">
            <v>0</v>
          </cell>
          <cell r="G12591">
            <v>0</v>
          </cell>
          <cell r="H12591">
            <v>0</v>
          </cell>
          <cell r="I12591">
            <v>0</v>
          </cell>
          <cell r="J12591">
            <v>0</v>
          </cell>
          <cell r="K12591">
            <v>0</v>
          </cell>
        </row>
        <row r="12592">
          <cell r="A12592" t="str">
            <v>TRIAE_CS42_5BL_TGACv1_404669_AA1307960.1</v>
          </cell>
          <cell r="B12592" t="str">
            <v>CPuORF39 - conserved peptide uORF-containing transcript, expressed</v>
          </cell>
          <cell r="C12592" t="str">
            <v>Heat stress transcription factor B-1</v>
          </cell>
          <cell r="D12592">
            <v>0</v>
          </cell>
          <cell r="E12592">
            <v>0</v>
          </cell>
          <cell r="F12592">
            <v>0</v>
          </cell>
          <cell r="G12592">
            <v>0</v>
          </cell>
          <cell r="H12592">
            <v>0</v>
          </cell>
          <cell r="I12592">
            <v>0</v>
          </cell>
          <cell r="J12592">
            <v>0</v>
          </cell>
          <cell r="K12592">
            <v>1.001086379</v>
          </cell>
        </row>
        <row r="12593">
          <cell r="A12593" t="str">
            <v>TRIAE_CS42_7AS_TGACv1_570040_AA1829250.1</v>
          </cell>
          <cell r="B12593" t="str">
            <v>HSF-type DNA-binding domain containing protein, expressed</v>
          </cell>
          <cell r="C12593" t="str">
            <v>Heat stress transcription factor B-2b</v>
          </cell>
          <cell r="D12593">
            <v>0</v>
          </cell>
          <cell r="E12593">
            <v>6.9830963629999996</v>
          </cell>
          <cell r="F12593">
            <v>0</v>
          </cell>
          <cell r="G12593">
            <v>0</v>
          </cell>
          <cell r="H12593">
            <v>0</v>
          </cell>
          <cell r="I12593">
            <v>0</v>
          </cell>
          <cell r="J12593">
            <v>0</v>
          </cell>
          <cell r="K12593">
            <v>0</v>
          </cell>
        </row>
        <row r="12594">
          <cell r="A12594" t="str">
            <v>TRIAE_CS42_7DS_TGACv1_621446_AA2015840.1</v>
          </cell>
          <cell r="B12594" t="str">
            <v>HSF-type DNA-binding domain containing protein, expressed</v>
          </cell>
          <cell r="C12594" t="str">
            <v>Heat stress transcription factor B-2b</v>
          </cell>
          <cell r="D12594">
            <v>0</v>
          </cell>
          <cell r="E12594">
            <v>0</v>
          </cell>
          <cell r="F12594">
            <v>3.453517551</v>
          </cell>
          <cell r="G12594">
            <v>4.0058917410000001</v>
          </cell>
          <cell r="H12594">
            <v>0</v>
          </cell>
          <cell r="I12594">
            <v>0</v>
          </cell>
          <cell r="J12594">
            <v>0</v>
          </cell>
          <cell r="K12594">
            <v>3.117507255</v>
          </cell>
        </row>
        <row r="12595">
          <cell r="A12595" t="str">
            <v>TRIAE_CS42_5DL_TGACv1_433530_AA1415650.1</v>
          </cell>
          <cell r="B12595" t="str">
            <v>HSF-type DNA-binding domain containing protein, expressed</v>
          </cell>
          <cell r="C12595" t="str">
            <v>Heat stress transcription factor B-2c</v>
          </cell>
          <cell r="D12595">
            <v>0</v>
          </cell>
          <cell r="E12595">
            <v>2.6222840409999999</v>
          </cell>
          <cell r="F12595">
            <v>2.2595600760000001</v>
          </cell>
          <cell r="G12595">
            <v>0</v>
          </cell>
          <cell r="H12595">
            <v>0</v>
          </cell>
          <cell r="I12595">
            <v>1.2189873600000001</v>
          </cell>
          <cell r="J12595">
            <v>1.150257088</v>
          </cell>
          <cell r="K12595">
            <v>1.489388417</v>
          </cell>
        </row>
        <row r="12596">
          <cell r="A12596" t="str">
            <v>TRIAE_CS42_5BL_TGACv1_404935_AA1315570.2</v>
          </cell>
          <cell r="B12596" t="str">
            <v>HSF-type DNA-binding domain containing protein, expressed</v>
          </cell>
          <cell r="C12596" t="str">
            <v>Heat stress transcription factor B-2c</v>
          </cell>
          <cell r="D12596">
            <v>0</v>
          </cell>
          <cell r="E12596">
            <v>2.7581018469999998</v>
          </cell>
          <cell r="F12596">
            <v>2.2733709609999999</v>
          </cell>
          <cell r="G12596">
            <v>0</v>
          </cell>
          <cell r="H12596">
            <v>0</v>
          </cell>
          <cell r="I12596">
            <v>1.2300580990000001</v>
          </cell>
          <cell r="J12596">
            <v>0</v>
          </cell>
          <cell r="K12596">
            <v>1.4911150529999999</v>
          </cell>
        </row>
        <row r="12597">
          <cell r="A12597" t="str">
            <v>TRIAE_CS42_1AS_TGACv1_019033_AA0058470.1</v>
          </cell>
          <cell r="B12597" t="str">
            <v>HSF-type DNA-binding domain containing protein, expressed</v>
          </cell>
          <cell r="C12597" t="str">
            <v>Heat stress transcription factor B-2c</v>
          </cell>
          <cell r="D12597">
            <v>0</v>
          </cell>
          <cell r="E12597">
            <v>0</v>
          </cell>
          <cell r="F12597">
            <v>0</v>
          </cell>
          <cell r="G12597">
            <v>0</v>
          </cell>
          <cell r="H12597">
            <v>0</v>
          </cell>
          <cell r="I12597">
            <v>1.1584310310000001</v>
          </cell>
          <cell r="J12597">
            <v>0</v>
          </cell>
          <cell r="K12597">
            <v>0</v>
          </cell>
        </row>
        <row r="12598">
          <cell r="A12598" t="str">
            <v>TRIAE_CS42_3AL_TGACv1_201352_AA0670400.1</v>
          </cell>
          <cell r="B12598" t="str">
            <v>HSF-type DNA-binding domain containing protein, expressed</v>
          </cell>
          <cell r="C12598" t="str">
            <v>Heat stress transcription factor C-1a</v>
          </cell>
          <cell r="D12598">
            <v>0</v>
          </cell>
          <cell r="E12598">
            <v>0</v>
          </cell>
          <cell r="F12598">
            <v>0</v>
          </cell>
          <cell r="G12598">
            <v>0</v>
          </cell>
          <cell r="H12598">
            <v>0</v>
          </cell>
          <cell r="I12598">
            <v>0</v>
          </cell>
          <cell r="J12598">
            <v>0</v>
          </cell>
          <cell r="K12598">
            <v>2.954095138</v>
          </cell>
        </row>
        <row r="12599">
          <cell r="A12599" t="str">
            <v>TRIAE_CS42_3B_TGACv1_220888_AA0722680.1</v>
          </cell>
          <cell r="B12599" t="str">
            <v>HSF-type DNA-binding domain containing protein, expressed</v>
          </cell>
          <cell r="C12599" t="str">
            <v>Heat stress transcription factor C-1a</v>
          </cell>
          <cell r="D12599">
            <v>0</v>
          </cell>
          <cell r="E12599">
            <v>0</v>
          </cell>
          <cell r="F12599">
            <v>0</v>
          </cell>
          <cell r="G12599">
            <v>0</v>
          </cell>
          <cell r="H12599">
            <v>0</v>
          </cell>
          <cell r="I12599">
            <v>0</v>
          </cell>
          <cell r="J12599">
            <v>0</v>
          </cell>
          <cell r="K12599">
            <v>2.954095138</v>
          </cell>
        </row>
        <row r="12600">
          <cell r="A12600" t="str">
            <v>TRIAE_CS42_3DL_TGACv1_249450_AA0849120.1</v>
          </cell>
          <cell r="B12600" t="str">
            <v>HSF-type DNA-binding domain containing protein, expressed</v>
          </cell>
          <cell r="C12600" t="str">
            <v>Heat stress transcription factor C-1a</v>
          </cell>
          <cell r="D12600">
            <v>0</v>
          </cell>
          <cell r="E12600">
            <v>0</v>
          </cell>
          <cell r="F12600">
            <v>0</v>
          </cell>
          <cell r="G12600">
            <v>0</v>
          </cell>
          <cell r="H12600">
            <v>0</v>
          </cell>
          <cell r="I12600">
            <v>0</v>
          </cell>
          <cell r="J12600">
            <v>0</v>
          </cell>
          <cell r="K12600">
            <v>2.954095138</v>
          </cell>
        </row>
        <row r="12601">
          <cell r="A12601" t="str">
            <v>TRIAE_CS42_3AL_TGACv1_193607_AA0614700.1</v>
          </cell>
          <cell r="B12601" t="str">
            <v>HSF-type DNA-binding domain containing protein, expressed</v>
          </cell>
          <cell r="C12601" t="str">
            <v>Heat stress transcription factor C-1b</v>
          </cell>
          <cell r="D12601">
            <v>0</v>
          </cell>
          <cell r="E12601">
            <v>1.7898667450000001</v>
          </cell>
          <cell r="F12601">
            <v>0</v>
          </cell>
          <cell r="G12601">
            <v>1.7240285879999999</v>
          </cell>
          <cell r="H12601">
            <v>0</v>
          </cell>
          <cell r="I12601">
            <v>3.1832939570000001</v>
          </cell>
          <cell r="J12601">
            <v>1.943213351</v>
          </cell>
          <cell r="K12601">
            <v>3.8851353880000001</v>
          </cell>
        </row>
        <row r="12602">
          <cell r="A12602" t="str">
            <v>TRIAE_CS42_3DL_TGACv1_250779_AA0873000.1</v>
          </cell>
          <cell r="B12602" t="str">
            <v>HSF-type DNA-binding domain containing protein, expressed</v>
          </cell>
          <cell r="C12602" t="str">
            <v>Heat stress transcription factor C-1b</v>
          </cell>
          <cell r="D12602">
            <v>0</v>
          </cell>
          <cell r="E12602">
            <v>1.7898667450000001</v>
          </cell>
          <cell r="F12602">
            <v>0</v>
          </cell>
          <cell r="G12602">
            <v>1.7240285879999999</v>
          </cell>
          <cell r="H12602">
            <v>0</v>
          </cell>
          <cell r="I12602">
            <v>3.1832939570000001</v>
          </cell>
          <cell r="J12602">
            <v>1.943213351</v>
          </cell>
          <cell r="K12602">
            <v>3.8851353880000001</v>
          </cell>
        </row>
        <row r="12603">
          <cell r="A12603" t="str">
            <v>TRIAE_CS42_3B_TGACv1_223354_AA0780810.1</v>
          </cell>
          <cell r="B12603" t="str">
            <v>HSF-type DNA-binding domain containing protein, expressed</v>
          </cell>
          <cell r="C12603" t="str">
            <v>Heat stress transcription factor C-1b</v>
          </cell>
          <cell r="D12603">
            <v>0</v>
          </cell>
          <cell r="E12603">
            <v>1.9830202299999999</v>
          </cell>
          <cell r="F12603">
            <v>0</v>
          </cell>
          <cell r="G12603">
            <v>1.6001436090000001</v>
          </cell>
          <cell r="H12603">
            <v>0</v>
          </cell>
          <cell r="I12603">
            <v>3.1791156620000001</v>
          </cell>
          <cell r="J12603">
            <v>2.3067837959999999</v>
          </cell>
          <cell r="K12603">
            <v>4.0683343609999998</v>
          </cell>
        </row>
        <row r="12604">
          <cell r="A12604" t="str">
            <v>TRIAE_CS42_4BL_TGACv1_320675_AA1045990.1</v>
          </cell>
          <cell r="B12604" t="str">
            <v>HSF-type DNA-binding domain containing protein, expressed</v>
          </cell>
          <cell r="C12604" t="str">
            <v>Heat stress transcription factor C-2a</v>
          </cell>
          <cell r="D12604">
            <v>0</v>
          </cell>
          <cell r="E12604">
            <v>3.1706172129999999</v>
          </cell>
          <cell r="F12604">
            <v>1.8185551099999999</v>
          </cell>
          <cell r="G12604">
            <v>2.1708238450000001</v>
          </cell>
          <cell r="H12604">
            <v>0</v>
          </cell>
          <cell r="I12604">
            <v>2.621288351</v>
          </cell>
          <cell r="J12604">
            <v>0</v>
          </cell>
          <cell r="K12604">
            <v>4.3783789449999997</v>
          </cell>
        </row>
        <row r="12605">
          <cell r="A12605" t="str">
            <v>TRIAE_CS42_3B_TGACv1_223198_AA0777840.1</v>
          </cell>
          <cell r="B12605" t="str">
            <v>HSF-type DNA-binding domain containing protein, expressed</v>
          </cell>
          <cell r="C12605" t="str">
            <v>Heat stress transcription factor C-2a</v>
          </cell>
          <cell r="D12605">
            <v>0</v>
          </cell>
          <cell r="E12605">
            <v>3.4691645420000001</v>
          </cell>
          <cell r="F12605">
            <v>0</v>
          </cell>
          <cell r="G12605">
            <v>0</v>
          </cell>
          <cell r="H12605">
            <v>0</v>
          </cell>
          <cell r="I12605">
            <v>0</v>
          </cell>
          <cell r="J12605">
            <v>0</v>
          </cell>
          <cell r="K12605">
            <v>0</v>
          </cell>
        </row>
        <row r="12606">
          <cell r="A12606" t="str">
            <v>TRIAE_CS42_4DL_TGACv1_343739_AA1138930.1</v>
          </cell>
          <cell r="B12606" t="str">
            <v>HSF-type DNA-binding domain containing protein, expressed</v>
          </cell>
          <cell r="C12606" t="str">
            <v>Heat stress transcription factor C-2a</v>
          </cell>
          <cell r="D12606">
            <v>0</v>
          </cell>
          <cell r="E12606">
            <v>3.5909612829999999</v>
          </cell>
          <cell r="F12606">
            <v>2.095530874</v>
          </cell>
          <cell r="G12606">
            <v>1.9998298459999999</v>
          </cell>
          <cell r="H12606">
            <v>0</v>
          </cell>
          <cell r="I12606">
            <v>2.418000793</v>
          </cell>
          <cell r="J12606">
            <v>0</v>
          </cell>
          <cell r="K12606">
            <v>4.3159460550000004</v>
          </cell>
        </row>
        <row r="12607">
          <cell r="A12607" t="str">
            <v>TRIAE_CS42_5AL_TGACv1_376864_AA1241720.1</v>
          </cell>
          <cell r="B12607" t="str">
            <v>HSF-type DNA-binding domain containing protein, expressed</v>
          </cell>
          <cell r="C12607" t="str">
            <v>Heat stress transcription factor C-2a</v>
          </cell>
          <cell r="D12607">
            <v>0</v>
          </cell>
          <cell r="E12607">
            <v>6.9159258960000001</v>
          </cell>
          <cell r="F12607">
            <v>0</v>
          </cell>
          <cell r="G12607">
            <v>3.5980440599999999</v>
          </cell>
          <cell r="H12607">
            <v>0</v>
          </cell>
          <cell r="I12607">
            <v>0</v>
          </cell>
          <cell r="J12607">
            <v>0</v>
          </cell>
          <cell r="K12607">
            <v>5.1445701450000003</v>
          </cell>
        </row>
        <row r="12608">
          <cell r="A12608" t="str">
            <v>TRIAE_CS42_4DL_TGACv1_343739_AA1138960.1</v>
          </cell>
          <cell r="B12608" t="str">
            <v>HSF-type DNA-binding domain containing protein, expressed</v>
          </cell>
          <cell r="C12608" t="str">
            <v>Heat stress transcription factor C-2a</v>
          </cell>
          <cell r="D12608">
            <v>0</v>
          </cell>
          <cell r="E12608">
            <v>7.0652818630000001</v>
          </cell>
          <cell r="F12608">
            <v>0</v>
          </cell>
          <cell r="G12608">
            <v>5.0544195219999999</v>
          </cell>
          <cell r="H12608">
            <v>0</v>
          </cell>
          <cell r="I12608">
            <v>0</v>
          </cell>
          <cell r="J12608">
            <v>0</v>
          </cell>
          <cell r="K12608">
            <v>5.3581027170000004</v>
          </cell>
        </row>
        <row r="12609">
          <cell r="A12609" t="str">
            <v>TRIAE_CS42_4BL_TGACv1_320289_AA1034070.1</v>
          </cell>
          <cell r="B12609" t="str">
            <v>HSF-type DNA-binding domain containing protein, expressed</v>
          </cell>
          <cell r="C12609" t="str">
            <v>Heat stress transcription factor C-2a</v>
          </cell>
          <cell r="D12609">
            <v>0</v>
          </cell>
          <cell r="E12609">
            <v>7.9694692930000004</v>
          </cell>
          <cell r="F12609">
            <v>0</v>
          </cell>
          <cell r="G12609">
            <v>0</v>
          </cell>
          <cell r="H12609">
            <v>0</v>
          </cell>
          <cell r="I12609">
            <v>0</v>
          </cell>
          <cell r="J12609">
            <v>0</v>
          </cell>
          <cell r="K12609">
            <v>0</v>
          </cell>
        </row>
        <row r="12610">
          <cell r="A12610" t="str">
            <v>TRIAE_CS42_4DL_TGACv1_344468_AA1147440.1</v>
          </cell>
          <cell r="B12610" t="str">
            <v>HSF-type DNA-binding domain containing protein, expressed</v>
          </cell>
          <cell r="C12610" t="str">
            <v>Heat stress transcription factor C-2a</v>
          </cell>
          <cell r="D12610">
            <v>0</v>
          </cell>
          <cell r="E12610">
            <v>7.9694692930000004</v>
          </cell>
          <cell r="F12610">
            <v>0</v>
          </cell>
          <cell r="G12610">
            <v>0</v>
          </cell>
          <cell r="H12610">
            <v>0</v>
          </cell>
          <cell r="I12610">
            <v>0</v>
          </cell>
          <cell r="J12610">
            <v>0</v>
          </cell>
          <cell r="K12610">
            <v>0</v>
          </cell>
        </row>
        <row r="12611">
          <cell r="A12611" t="str">
            <v>TRIAE_CS42_5AL_TGACv1_375679_AA1225450.1</v>
          </cell>
          <cell r="B12611" t="str">
            <v>HSF-type DNA-binding domain containing protein, expressed</v>
          </cell>
          <cell r="C12611" t="str">
            <v>Heat stress transcription factor C-2a</v>
          </cell>
          <cell r="D12611">
            <v>0</v>
          </cell>
          <cell r="E12611">
            <v>7.9694692930000004</v>
          </cell>
          <cell r="F12611">
            <v>0</v>
          </cell>
          <cell r="G12611">
            <v>0</v>
          </cell>
          <cell r="H12611">
            <v>0</v>
          </cell>
          <cell r="I12611">
            <v>0</v>
          </cell>
          <cell r="J12611">
            <v>0</v>
          </cell>
          <cell r="K12611">
            <v>0</v>
          </cell>
        </row>
        <row r="12612">
          <cell r="A12612" t="str">
            <v>TRIAE_CS42_7AL_TGACv1_558532_AA1794130.1</v>
          </cell>
          <cell r="B12612" t="str">
            <v>HSF-type DNA-binding domain containing protein, expressed</v>
          </cell>
          <cell r="C12612" t="str">
            <v>Heat stress transcription factor C-2b</v>
          </cell>
          <cell r="D12612">
            <v>1.3886494389999999</v>
          </cell>
          <cell r="E12612">
            <v>4.9546420429999998</v>
          </cell>
          <cell r="F12612">
            <v>3.5770011199999998</v>
          </cell>
          <cell r="G12612">
            <v>4.364503236</v>
          </cell>
          <cell r="H12612">
            <v>0</v>
          </cell>
          <cell r="I12612">
            <v>2.5596225779999999</v>
          </cell>
          <cell r="J12612">
            <v>1.8769742119999999</v>
          </cell>
          <cell r="K12612">
            <v>2.685319572</v>
          </cell>
        </row>
        <row r="12613">
          <cell r="A12613" t="str">
            <v>TRIAE_CS42_7BL_TGACv1_577398_AA1874420.1</v>
          </cell>
          <cell r="B12613" t="str">
            <v>HSF-type DNA-binding domain containing protein, expressed</v>
          </cell>
          <cell r="C12613" t="str">
            <v>Heat stress transcription factor C-2b</v>
          </cell>
          <cell r="D12613">
            <v>1.629001256</v>
          </cell>
          <cell r="E12613">
            <v>5.1918623500000001</v>
          </cell>
          <cell r="F12613">
            <v>3.5770011199999998</v>
          </cell>
          <cell r="G12613">
            <v>4.364503236</v>
          </cell>
          <cell r="H12613">
            <v>0</v>
          </cell>
          <cell r="I12613">
            <v>2.5596225779999999</v>
          </cell>
          <cell r="J12613">
            <v>1.8769742119999999</v>
          </cell>
          <cell r="K12613">
            <v>2.685319572</v>
          </cell>
        </row>
        <row r="12614">
          <cell r="A12614" t="str">
            <v>TRIAE_CS42_7DL_TGACv1_609477_AA2011440.1</v>
          </cell>
          <cell r="B12614" t="str">
            <v>HSF-type DNA-binding domain containing protein, expressed</v>
          </cell>
          <cell r="C12614" t="str">
            <v>Heat stress transcription factor C-2b</v>
          </cell>
          <cell r="D12614">
            <v>1.629001256</v>
          </cell>
          <cell r="E12614">
            <v>5.1918623500000001</v>
          </cell>
          <cell r="F12614">
            <v>3.5770011199999998</v>
          </cell>
          <cell r="G12614">
            <v>4.364503236</v>
          </cell>
          <cell r="H12614">
            <v>0</v>
          </cell>
          <cell r="I12614">
            <v>2.5596225779999999</v>
          </cell>
          <cell r="J12614">
            <v>1.8769742119999999</v>
          </cell>
          <cell r="K12614">
            <v>2.685319572</v>
          </cell>
        </row>
        <row r="12615">
          <cell r="A12615" t="str">
            <v>TRIAE_CS42_2AL_TGACv1_096580_AA0319990.1</v>
          </cell>
          <cell r="B12615" t="str">
            <v>heavy metal-associated domain containing protein, expressed</v>
          </cell>
          <cell r="C12615" t="str">
            <v>Heavy metal transport/detoxification superfamily protein</v>
          </cell>
          <cell r="D12615">
            <v>-6.2562533870000001</v>
          </cell>
          <cell r="E12615">
            <v>2.1750916619999998</v>
          </cell>
          <cell r="F12615">
            <v>2.1141152089999999</v>
          </cell>
          <cell r="G12615">
            <v>0</v>
          </cell>
          <cell r="H12615">
            <v>0</v>
          </cell>
          <cell r="I12615">
            <v>2.1929191370000001</v>
          </cell>
          <cell r="J12615">
            <v>2.3098888259999999</v>
          </cell>
          <cell r="K12615">
            <v>3.028287679</v>
          </cell>
        </row>
        <row r="12616">
          <cell r="A12616" t="str">
            <v>TRIAE_CS42_2DL_TGACv1_158538_AA0521310.1</v>
          </cell>
          <cell r="B12616" t="str">
            <v>heavy metal-associated domain containing protein, expressed</v>
          </cell>
          <cell r="C12616" t="str">
            <v>Heavy metal transport/detoxification superfamily protein</v>
          </cell>
          <cell r="D12616">
            <v>-6.2562533870000001</v>
          </cell>
          <cell r="E12616">
            <v>2.1750916619999998</v>
          </cell>
          <cell r="F12616">
            <v>2.1141152089999999</v>
          </cell>
          <cell r="G12616">
            <v>0</v>
          </cell>
          <cell r="H12616">
            <v>0</v>
          </cell>
          <cell r="I12616">
            <v>2.1929191370000001</v>
          </cell>
          <cell r="J12616">
            <v>2.3098888259999999</v>
          </cell>
          <cell r="K12616">
            <v>3.028287679</v>
          </cell>
        </row>
        <row r="12617">
          <cell r="A12617" t="str">
            <v>TRIAE_CS42_U_TGACv1_642201_AA2113250.1</v>
          </cell>
          <cell r="B12617" t="str">
            <v>heavy metal-associated domain containing protein, expressed</v>
          </cell>
          <cell r="C12617" t="str">
            <v>Heavy metal transport/detoxification superfamily protein</v>
          </cell>
          <cell r="D12617">
            <v>-6.2562533870000001</v>
          </cell>
          <cell r="E12617">
            <v>2.1750916619999998</v>
          </cell>
          <cell r="F12617">
            <v>2.1141152089999999</v>
          </cell>
          <cell r="G12617">
            <v>0</v>
          </cell>
          <cell r="H12617">
            <v>0</v>
          </cell>
          <cell r="I12617">
            <v>2.1929191370000001</v>
          </cell>
          <cell r="J12617">
            <v>2.3098888259999999</v>
          </cell>
          <cell r="K12617">
            <v>3.028287679</v>
          </cell>
        </row>
        <row r="12618">
          <cell r="A12618" t="str">
            <v>TRIAE_CS42_2DL_TGACv1_158554_AA0521730.1</v>
          </cell>
          <cell r="B12618" t="str">
            <v>heavy metal-associated domain containing protein, expressed</v>
          </cell>
          <cell r="C12618" t="str">
            <v>Heavy metal transport/detoxification superfamily protein</v>
          </cell>
          <cell r="D12618">
            <v>-2.2913325329999998</v>
          </cell>
          <cell r="E12618">
            <v>-2.0104430139999998</v>
          </cell>
          <cell r="F12618">
            <v>0</v>
          </cell>
          <cell r="G12618">
            <v>0</v>
          </cell>
          <cell r="H12618">
            <v>0</v>
          </cell>
          <cell r="I12618">
            <v>0</v>
          </cell>
          <cell r="J12618">
            <v>0</v>
          </cell>
          <cell r="K12618">
            <v>0</v>
          </cell>
        </row>
        <row r="12619">
          <cell r="A12619" t="str">
            <v>TRIAE_CS42_2AL_TGACv1_094615_AA0300590.1</v>
          </cell>
          <cell r="B12619" t="str">
            <v>heavy metal-associated domain containing protein, expressed</v>
          </cell>
          <cell r="C12619" t="str">
            <v>Heavy metal transport/detoxification superfamily protein</v>
          </cell>
          <cell r="D12619">
            <v>-2.2331313239999999</v>
          </cell>
          <cell r="E12619">
            <v>-1.821859567</v>
          </cell>
          <cell r="F12619">
            <v>0</v>
          </cell>
          <cell r="G12619">
            <v>0</v>
          </cell>
          <cell r="H12619">
            <v>0</v>
          </cell>
          <cell r="I12619">
            <v>0</v>
          </cell>
          <cell r="J12619">
            <v>0</v>
          </cell>
          <cell r="K12619">
            <v>0</v>
          </cell>
        </row>
        <row r="12620">
          <cell r="A12620" t="str">
            <v>TRIAE_CS42_2BL_TGACv1_130344_AA0409260.1</v>
          </cell>
          <cell r="B12620" t="str">
            <v>heavy metal-associated domain containing protein, expressed</v>
          </cell>
          <cell r="C12620" t="str">
            <v>Heavy metal transport/detoxification superfamily protein</v>
          </cell>
          <cell r="D12620">
            <v>-2.0299297260000002</v>
          </cell>
          <cell r="E12620">
            <v>-1.7546877249999999</v>
          </cell>
          <cell r="F12620">
            <v>0</v>
          </cell>
          <cell r="G12620">
            <v>0</v>
          </cell>
          <cell r="H12620">
            <v>0</v>
          </cell>
          <cell r="I12620">
            <v>0</v>
          </cell>
          <cell r="J12620">
            <v>0</v>
          </cell>
          <cell r="K12620">
            <v>0</v>
          </cell>
        </row>
        <row r="12621">
          <cell r="A12621" t="str">
            <v>TRIAE_CS42_1BS_TGACv1_049727_AA0160550.1</v>
          </cell>
          <cell r="B12621" t="str">
            <v>pro-resilin precursor, putative, expressed</v>
          </cell>
          <cell r="C12621" t="str">
            <v>Heavy metal transport/detoxification superfamily protein</v>
          </cell>
          <cell r="D12621">
            <v>-1.726093278</v>
          </cell>
          <cell r="E12621">
            <v>-3.1760761249999998</v>
          </cell>
          <cell r="F12621">
            <v>-1.773518975</v>
          </cell>
          <cell r="G12621">
            <v>-1.489739736</v>
          </cell>
          <cell r="H12621">
            <v>0</v>
          </cell>
          <cell r="I12621">
            <v>-1.9168495720000001</v>
          </cell>
          <cell r="J12621">
            <v>0</v>
          </cell>
          <cell r="K12621">
            <v>0</v>
          </cell>
        </row>
        <row r="12622">
          <cell r="A12622" t="str">
            <v>TRIAE_CS42_1AS_TGACv1_020151_AA0075210.1</v>
          </cell>
          <cell r="B12622" t="str">
            <v>pro-resilin precursor, putative, expressed</v>
          </cell>
          <cell r="C12622" t="str">
            <v>Heavy metal transport/detoxification superfamily protein</v>
          </cell>
          <cell r="D12622">
            <v>-1.688215633</v>
          </cell>
          <cell r="E12622">
            <v>-3.1760761249999998</v>
          </cell>
          <cell r="F12622">
            <v>-1.773518975</v>
          </cell>
          <cell r="G12622">
            <v>-1.543693746</v>
          </cell>
          <cell r="H12622">
            <v>0</v>
          </cell>
          <cell r="I12622">
            <v>-2.0055073239999999</v>
          </cell>
          <cell r="J12622">
            <v>0</v>
          </cell>
          <cell r="K12622">
            <v>0</v>
          </cell>
        </row>
        <row r="12623">
          <cell r="A12623" t="str">
            <v>TRIAE_CS42_1DS_TGACv1_081786_AA0262700.1</v>
          </cell>
          <cell r="B12623" t="str">
            <v>pro-resilin precursor, putative, expressed</v>
          </cell>
          <cell r="C12623" t="str">
            <v>Heavy metal transport/detoxification superfamily protein</v>
          </cell>
          <cell r="D12623">
            <v>-1.484701037</v>
          </cell>
          <cell r="E12623">
            <v>-3.054839071</v>
          </cell>
          <cell r="F12623">
            <v>-1.672504497</v>
          </cell>
          <cell r="G12623">
            <v>-1.5922149969999999</v>
          </cell>
          <cell r="H12623">
            <v>0</v>
          </cell>
          <cell r="I12623">
            <v>-1.7548770789999999</v>
          </cell>
          <cell r="J12623">
            <v>0</v>
          </cell>
          <cell r="K12623">
            <v>0</v>
          </cell>
        </row>
        <row r="12624">
          <cell r="A12624" t="str">
            <v>TRIAE_CS42_2DL_TGACv1_160390_AA0550070.1</v>
          </cell>
          <cell r="B12624" t="str">
            <v>heavy metal-associated domain containing protein, expressed</v>
          </cell>
          <cell r="C12624" t="str">
            <v>Heavy metal transport/detoxification superfamily protein</v>
          </cell>
          <cell r="D12624">
            <v>1.030137718</v>
          </cell>
          <cell r="E12624">
            <v>-1.8283331519999999</v>
          </cell>
          <cell r="F12624">
            <v>0</v>
          </cell>
          <cell r="G12624">
            <v>0</v>
          </cell>
          <cell r="H12624">
            <v>0</v>
          </cell>
          <cell r="I12624">
            <v>0</v>
          </cell>
          <cell r="J12624">
            <v>0</v>
          </cell>
          <cell r="K12624">
            <v>2.9234652109999999</v>
          </cell>
        </row>
        <row r="12625">
          <cell r="A12625" t="str">
            <v>TRIAE_CS42_2DL_TGACv1_158343_AA0516140.1</v>
          </cell>
          <cell r="B12625" t="str">
            <v>heavy metal-associated domain containing protein, expressed</v>
          </cell>
          <cell r="C12625" t="str">
            <v>Heavy metal transport/detoxification superfamily protein</v>
          </cell>
          <cell r="D12625">
            <v>1.114331709</v>
          </cell>
          <cell r="E12625">
            <v>0</v>
          </cell>
          <cell r="F12625">
            <v>0</v>
          </cell>
          <cell r="G12625">
            <v>-1.116897542</v>
          </cell>
          <cell r="H12625">
            <v>0</v>
          </cell>
          <cell r="I12625">
            <v>0</v>
          </cell>
          <cell r="J12625">
            <v>0</v>
          </cell>
          <cell r="K12625">
            <v>2.7852741540000001</v>
          </cell>
        </row>
        <row r="12626">
          <cell r="A12626" t="str">
            <v>TRIAE_CS42_2BL_TGACv1_130395_AA0410290.1</v>
          </cell>
          <cell r="B12626" t="str">
            <v>heavy metal-associated domain containing protein, expressed</v>
          </cell>
          <cell r="C12626" t="str">
            <v>Heavy metal transport/detoxification superfamily protein</v>
          </cell>
          <cell r="D12626">
            <v>1.114331709</v>
          </cell>
          <cell r="E12626">
            <v>0</v>
          </cell>
          <cell r="F12626">
            <v>0</v>
          </cell>
          <cell r="G12626">
            <v>-1.6725475599999999</v>
          </cell>
          <cell r="H12626">
            <v>0</v>
          </cell>
          <cell r="I12626">
            <v>0</v>
          </cell>
          <cell r="J12626">
            <v>0</v>
          </cell>
          <cell r="K12626">
            <v>4.3757274849999996</v>
          </cell>
        </row>
        <row r="12627">
          <cell r="A12627" t="str">
            <v>TRIAE_CS42_3DL_TGACv1_252159_AA0888020.1</v>
          </cell>
          <cell r="B12627" t="str">
            <v>heavy metal-associated domain containing protein, expressed</v>
          </cell>
          <cell r="C12627" t="str">
            <v>Heavy metal transport/detoxification superfamily protein</v>
          </cell>
          <cell r="D12627">
            <v>1.116713426</v>
          </cell>
          <cell r="E12627">
            <v>2.2658182830000002</v>
          </cell>
          <cell r="F12627">
            <v>-1.729614194</v>
          </cell>
          <cell r="G12627">
            <v>0</v>
          </cell>
          <cell r="H12627">
            <v>0</v>
          </cell>
          <cell r="I12627">
            <v>0</v>
          </cell>
          <cell r="J12627">
            <v>0</v>
          </cell>
          <cell r="K12627">
            <v>1.1874189669999999</v>
          </cell>
        </row>
        <row r="12628">
          <cell r="A12628" t="str">
            <v>TRIAE_CS42_3AL_TGACv1_195255_AA0647000.1</v>
          </cell>
          <cell r="B12628" t="str">
            <v>heavy metal-associated domain containing protein, expressed</v>
          </cell>
          <cell r="C12628" t="str">
            <v>Heavy metal transport/detoxification superfamily protein</v>
          </cell>
          <cell r="D12628">
            <v>1.1686213999999999</v>
          </cell>
          <cell r="E12628">
            <v>2.2026893790000002</v>
          </cell>
          <cell r="F12628">
            <v>-1.6367502620000001</v>
          </cell>
          <cell r="G12628">
            <v>0</v>
          </cell>
          <cell r="H12628">
            <v>0</v>
          </cell>
          <cell r="I12628">
            <v>0</v>
          </cell>
          <cell r="J12628">
            <v>0</v>
          </cell>
          <cell r="K12628">
            <v>1.1320024959999999</v>
          </cell>
        </row>
        <row r="12629">
          <cell r="A12629" t="str">
            <v>TRIAE_CS42_5BL_TGACv1_405171_AA1321540.1</v>
          </cell>
          <cell r="B12629" t="str">
            <v>heavy metal transport/detoxification protein, putative, expressed</v>
          </cell>
          <cell r="C12629" t="str">
            <v>Heavy metal transport/detoxification superfamily protein</v>
          </cell>
          <cell r="D12629">
            <v>1.3343212040000001</v>
          </cell>
          <cell r="E12629">
            <v>1.044220691</v>
          </cell>
          <cell r="F12629">
            <v>0</v>
          </cell>
          <cell r="G12629">
            <v>0</v>
          </cell>
          <cell r="H12629">
            <v>0</v>
          </cell>
          <cell r="I12629">
            <v>0</v>
          </cell>
          <cell r="J12629">
            <v>0</v>
          </cell>
          <cell r="K12629">
            <v>2.9535481639999999</v>
          </cell>
        </row>
        <row r="12630">
          <cell r="A12630" t="str">
            <v>TRIAE_CS42_3B_TGACv1_224046_AA0791510.1</v>
          </cell>
          <cell r="B12630" t="str">
            <v>heavy metal-associated domain containing protein, expressed</v>
          </cell>
          <cell r="C12630" t="str">
            <v>Heavy metal transport/detoxification superfamily protein</v>
          </cell>
          <cell r="D12630">
            <v>1.434821578</v>
          </cell>
          <cell r="E12630">
            <v>1.4642725459999999</v>
          </cell>
          <cell r="F12630">
            <v>-2.5626584079999999</v>
          </cell>
          <cell r="G12630">
            <v>-1.532260103</v>
          </cell>
          <cell r="H12630">
            <v>0</v>
          </cell>
          <cell r="I12630">
            <v>0</v>
          </cell>
          <cell r="J12630">
            <v>0</v>
          </cell>
          <cell r="K12630">
            <v>1.1271729859999999</v>
          </cell>
        </row>
        <row r="12631">
          <cell r="A12631" t="str">
            <v>TRIAE_CS42_2DL_TGACv1_160390_AA0550040.1</v>
          </cell>
          <cell r="B12631" t="str">
            <v>heavy metal transport/detoxification protein, putative, expressed</v>
          </cell>
          <cell r="C12631" t="str">
            <v>Heavy metal transport/detoxification superfamily protein</v>
          </cell>
          <cell r="D12631">
            <v>1.4554482959999999</v>
          </cell>
          <cell r="E12631">
            <v>0</v>
          </cell>
          <cell r="F12631">
            <v>0</v>
          </cell>
          <cell r="G12631">
            <v>0</v>
          </cell>
          <cell r="H12631">
            <v>0</v>
          </cell>
          <cell r="I12631">
            <v>0</v>
          </cell>
          <cell r="J12631">
            <v>0</v>
          </cell>
          <cell r="K12631">
            <v>0</v>
          </cell>
        </row>
        <row r="12632">
          <cell r="A12632" t="str">
            <v>TRIAE_CS42_2BL_TGACv1_131521_AA0428800.1</v>
          </cell>
          <cell r="B12632" t="str">
            <v>heavy metal-associated domain containing protein, expressed</v>
          </cell>
          <cell r="C12632" t="str">
            <v>Heavy metal transport/detoxification superfamily protein</v>
          </cell>
          <cell r="D12632">
            <v>1.5350830150000001</v>
          </cell>
          <cell r="E12632">
            <v>0</v>
          </cell>
          <cell r="F12632">
            <v>0</v>
          </cell>
          <cell r="G12632">
            <v>1.6086616220000001</v>
          </cell>
          <cell r="H12632">
            <v>0</v>
          </cell>
          <cell r="I12632">
            <v>0</v>
          </cell>
          <cell r="J12632">
            <v>0</v>
          </cell>
          <cell r="K12632">
            <v>3.8368116649999999</v>
          </cell>
        </row>
        <row r="12633">
          <cell r="A12633" t="str">
            <v>TRIAE_CS42_1BS_TGACv1_050207_AA0169020.1</v>
          </cell>
          <cell r="B12633" t="str">
            <v>heavy metal transport/detoxification protein, putative, expressed</v>
          </cell>
          <cell r="C12633" t="str">
            <v>Heavy metal transport/detoxification superfamily protein</v>
          </cell>
          <cell r="D12633">
            <v>2.0240856389999999</v>
          </cell>
          <cell r="E12633">
            <v>0</v>
          </cell>
          <cell r="F12633">
            <v>0</v>
          </cell>
          <cell r="G12633">
            <v>0</v>
          </cell>
          <cell r="H12633">
            <v>0</v>
          </cell>
          <cell r="I12633">
            <v>0</v>
          </cell>
          <cell r="J12633">
            <v>0</v>
          </cell>
          <cell r="K12633">
            <v>0</v>
          </cell>
        </row>
        <row r="12634">
          <cell r="A12634" t="str">
            <v>TRIAE_CS42_2DL_TGACv1_160902_AA0555030.1</v>
          </cell>
          <cell r="B12634" t="str">
            <v>heavy metal transport/detoxification protein, putative, expressed</v>
          </cell>
          <cell r="C12634" t="str">
            <v>Heavy metal transport/detoxification superfamily protein</v>
          </cell>
          <cell r="D12634">
            <v>2.1321101339999999</v>
          </cell>
          <cell r="E12634">
            <v>0</v>
          </cell>
          <cell r="F12634">
            <v>0</v>
          </cell>
          <cell r="G12634">
            <v>0</v>
          </cell>
          <cell r="H12634">
            <v>0</v>
          </cell>
          <cell r="I12634">
            <v>0</v>
          </cell>
          <cell r="J12634">
            <v>0</v>
          </cell>
          <cell r="K12634">
            <v>0</v>
          </cell>
        </row>
        <row r="12635">
          <cell r="A12635" t="str">
            <v>TRIAE_CS42_2DL_TGACv1_158343_AA0516110.1</v>
          </cell>
          <cell r="B12635" t="str">
            <v>heavy metal-associated domain containing protein, expressed</v>
          </cell>
          <cell r="C12635" t="str">
            <v>Heavy metal transport/detoxification superfamily protein</v>
          </cell>
          <cell r="D12635">
            <v>2.1475850140000001</v>
          </cell>
          <cell r="E12635">
            <v>0</v>
          </cell>
          <cell r="F12635">
            <v>0</v>
          </cell>
          <cell r="G12635">
            <v>-1.7111405369999999</v>
          </cell>
          <cell r="H12635">
            <v>0</v>
          </cell>
          <cell r="I12635">
            <v>0</v>
          </cell>
          <cell r="J12635">
            <v>0</v>
          </cell>
          <cell r="K12635">
            <v>-1.4473884509999999</v>
          </cell>
        </row>
        <row r="12636">
          <cell r="A12636" t="str">
            <v>TRIAE_CS42_1AS_TGACv1_019081_AA0060150.1</v>
          </cell>
          <cell r="B12636" t="str">
            <v>heavy metal transport/detoxification protein, putative, expressed</v>
          </cell>
          <cell r="C12636" t="str">
            <v>Heavy metal transport/detoxification superfamily protein</v>
          </cell>
          <cell r="D12636">
            <v>2.3571073760000001</v>
          </cell>
          <cell r="E12636">
            <v>0</v>
          </cell>
          <cell r="F12636">
            <v>0</v>
          </cell>
          <cell r="G12636">
            <v>-1.5264457279999999</v>
          </cell>
          <cell r="H12636">
            <v>0</v>
          </cell>
          <cell r="I12636">
            <v>0</v>
          </cell>
          <cell r="J12636">
            <v>0</v>
          </cell>
          <cell r="K12636">
            <v>0</v>
          </cell>
        </row>
        <row r="12637">
          <cell r="A12637" t="str">
            <v>TRIAE_CS42_1DS_TGACv1_080668_AA0252090.1</v>
          </cell>
          <cell r="B12637" t="str">
            <v>heavy metal transport/detoxification protein, putative, expressed</v>
          </cell>
          <cell r="C12637" t="str">
            <v>Heavy metal transport/detoxification superfamily protein</v>
          </cell>
          <cell r="D12637">
            <v>2.4353060960000001</v>
          </cell>
          <cell r="E12637">
            <v>0</v>
          </cell>
          <cell r="F12637">
            <v>0</v>
          </cell>
          <cell r="G12637">
            <v>-1.647395146</v>
          </cell>
          <cell r="H12637">
            <v>0</v>
          </cell>
          <cell r="I12637">
            <v>0</v>
          </cell>
          <cell r="J12637">
            <v>0</v>
          </cell>
          <cell r="K12637">
            <v>0</v>
          </cell>
        </row>
        <row r="12638">
          <cell r="A12638" t="str">
            <v>TRIAE_CS42_2BL_TGACv1_131865_AA0433030.1</v>
          </cell>
          <cell r="B12638" t="str">
            <v>heavy metal associated domain containing protein, expressed</v>
          </cell>
          <cell r="C12638" t="str">
            <v>Heavy metal transport/detoxification superfamily protein</v>
          </cell>
          <cell r="D12638">
            <v>2.547046017</v>
          </cell>
          <cell r="E12638">
            <v>1.4320813610000001</v>
          </cell>
          <cell r="F12638">
            <v>0</v>
          </cell>
          <cell r="G12638">
            <v>-2.9395565060000002</v>
          </cell>
          <cell r="H12638">
            <v>0</v>
          </cell>
          <cell r="I12638">
            <v>0</v>
          </cell>
          <cell r="J12638">
            <v>0</v>
          </cell>
          <cell r="K12638">
            <v>0</v>
          </cell>
        </row>
        <row r="12639">
          <cell r="A12639" t="str">
            <v>TRIAE_CS42_2DL_TGACv1_159581_AA0540110.1</v>
          </cell>
          <cell r="B12639" t="str">
            <v>heavy metal associated domain containing protein, expressed</v>
          </cell>
          <cell r="C12639" t="str">
            <v>Heavy metal transport/detoxification superfamily protein</v>
          </cell>
          <cell r="D12639">
            <v>2.547046017</v>
          </cell>
          <cell r="E12639">
            <v>1.4320813610000001</v>
          </cell>
          <cell r="F12639">
            <v>0</v>
          </cell>
          <cell r="G12639">
            <v>-2.9395565060000002</v>
          </cell>
          <cell r="H12639">
            <v>0</v>
          </cell>
          <cell r="I12639">
            <v>0</v>
          </cell>
          <cell r="J12639">
            <v>0</v>
          </cell>
          <cell r="K12639">
            <v>0</v>
          </cell>
        </row>
        <row r="12640">
          <cell r="A12640" t="str">
            <v>TRIAE_CS42_1BS_TGACv1_050329_AA0170770.1</v>
          </cell>
          <cell r="B12640" t="str">
            <v>heavy metal transport/detoxification protein, putative, expressed</v>
          </cell>
          <cell r="C12640" t="str">
            <v>Heavy metal transport/detoxification superfamily protein</v>
          </cell>
          <cell r="D12640">
            <v>2.6253657530000001</v>
          </cell>
          <cell r="E12640">
            <v>0</v>
          </cell>
          <cell r="F12640">
            <v>0</v>
          </cell>
          <cell r="G12640">
            <v>-2.5954740649999999</v>
          </cell>
          <cell r="H12640">
            <v>0</v>
          </cell>
          <cell r="I12640">
            <v>0</v>
          </cell>
          <cell r="J12640">
            <v>0</v>
          </cell>
          <cell r="K12640">
            <v>0</v>
          </cell>
        </row>
        <row r="12641">
          <cell r="A12641" t="str">
            <v>TRIAE_CS42_2BL_TGACv1_132086_AA0435050.2</v>
          </cell>
          <cell r="B12641" t="str">
            <v>heavy metal-associated domain containing protein, expressed</v>
          </cell>
          <cell r="C12641" t="str">
            <v>Heavy metal transport/detoxification superfamily protein</v>
          </cell>
          <cell r="D12641">
            <v>2.670922037</v>
          </cell>
          <cell r="E12641">
            <v>1.432786197</v>
          </cell>
          <cell r="F12641">
            <v>0</v>
          </cell>
          <cell r="G12641">
            <v>-1.6573650099999999</v>
          </cell>
          <cell r="H12641">
            <v>0</v>
          </cell>
          <cell r="I12641">
            <v>0</v>
          </cell>
          <cell r="J12641">
            <v>0</v>
          </cell>
          <cell r="K12641">
            <v>-1.7746212750000001</v>
          </cell>
        </row>
        <row r="12642">
          <cell r="A12642" t="str">
            <v>TRIAE_CS42_2BL_TGACv1_132000_AA0434350.1</v>
          </cell>
          <cell r="B12642" t="str">
            <v>heavy metal transport/detoxification protein, putative, expressed</v>
          </cell>
          <cell r="C12642" t="str">
            <v>Heavy metal transport/detoxification superfamily protein</v>
          </cell>
          <cell r="D12642">
            <v>2.7031804799999999</v>
          </cell>
          <cell r="E12642">
            <v>0</v>
          </cell>
          <cell r="F12642">
            <v>0</v>
          </cell>
          <cell r="G12642">
            <v>-1.560051209</v>
          </cell>
          <cell r="H12642">
            <v>0</v>
          </cell>
          <cell r="I12642">
            <v>0</v>
          </cell>
          <cell r="J12642">
            <v>0</v>
          </cell>
          <cell r="K12642">
            <v>0</v>
          </cell>
        </row>
        <row r="12643">
          <cell r="A12643" t="str">
            <v>TRIAE_CS42_2AL_TGACv1_098021_AA0325500.1</v>
          </cell>
          <cell r="B12643" t="str">
            <v>heavy metal transport/detoxification protein, putative, expressed</v>
          </cell>
          <cell r="C12643" t="str">
            <v>Heavy metal transport/detoxification superfamily protein</v>
          </cell>
          <cell r="D12643">
            <v>2.7902867159999998</v>
          </cell>
          <cell r="E12643">
            <v>2.1544927309999999</v>
          </cell>
          <cell r="F12643">
            <v>0</v>
          </cell>
          <cell r="G12643">
            <v>0</v>
          </cell>
          <cell r="H12643">
            <v>0</v>
          </cell>
          <cell r="I12643">
            <v>0</v>
          </cell>
          <cell r="J12643">
            <v>0</v>
          </cell>
          <cell r="K12643">
            <v>0</v>
          </cell>
        </row>
        <row r="12644">
          <cell r="A12644" t="str">
            <v>TRIAE_CS42_2BL_TGACv1_132000_AA0434370.1</v>
          </cell>
          <cell r="B12644" t="str">
            <v>heavy metal transport/detoxification protein, putative, expressed</v>
          </cell>
          <cell r="C12644" t="str">
            <v>Heavy metal transport/detoxification superfamily protein</v>
          </cell>
          <cell r="D12644">
            <v>2.7902867159999998</v>
          </cell>
          <cell r="E12644">
            <v>2.1544927309999999</v>
          </cell>
          <cell r="F12644">
            <v>0</v>
          </cell>
          <cell r="G12644">
            <v>0</v>
          </cell>
          <cell r="H12644">
            <v>0</v>
          </cell>
          <cell r="I12644">
            <v>0</v>
          </cell>
          <cell r="J12644">
            <v>0</v>
          </cell>
          <cell r="K12644">
            <v>0</v>
          </cell>
        </row>
        <row r="12645">
          <cell r="A12645" t="str">
            <v>TRIAE_CS42_2AL_TGACv1_092944_AA0267720.1</v>
          </cell>
          <cell r="B12645" t="str">
            <v>heavy metal associated domain containing protein, expressed</v>
          </cell>
          <cell r="C12645" t="str">
            <v>Heavy metal transport/detoxification superfamily protein</v>
          </cell>
          <cell r="D12645">
            <v>2.9353636120000002</v>
          </cell>
          <cell r="E12645">
            <v>1.7261109080000001</v>
          </cell>
          <cell r="F12645">
            <v>0</v>
          </cell>
          <cell r="G12645">
            <v>0</v>
          </cell>
          <cell r="H12645">
            <v>0</v>
          </cell>
          <cell r="I12645">
            <v>0</v>
          </cell>
          <cell r="J12645">
            <v>0</v>
          </cell>
          <cell r="K12645">
            <v>0</v>
          </cell>
        </row>
        <row r="12646">
          <cell r="A12646" t="str">
            <v>TRIAE_CS42_2DL_TGACv1_160390_AA0550030.1</v>
          </cell>
          <cell r="B12646" t="str">
            <v>heavy metal transport/detoxification protein, putative, expressed</v>
          </cell>
          <cell r="C12646" t="str">
            <v>Heavy metal transport/detoxification superfamily protein</v>
          </cell>
          <cell r="D12646">
            <v>3.0771917439999998</v>
          </cell>
          <cell r="E12646">
            <v>2.0708992209999999</v>
          </cell>
          <cell r="F12646">
            <v>0</v>
          </cell>
          <cell r="G12646">
            <v>0</v>
          </cell>
          <cell r="H12646">
            <v>0</v>
          </cell>
          <cell r="I12646">
            <v>0</v>
          </cell>
          <cell r="J12646">
            <v>0</v>
          </cell>
          <cell r="K12646">
            <v>0</v>
          </cell>
        </row>
        <row r="12647">
          <cell r="A12647" t="str">
            <v>TRIAE_CS42_5AL_TGACv1_373980_AA1186330.1</v>
          </cell>
          <cell r="B12647" t="str">
            <v>heavy metal transport/detoxification protein, putative, expressed</v>
          </cell>
          <cell r="C12647" t="str">
            <v>Heavy metal transport/detoxification superfamily protein</v>
          </cell>
          <cell r="D12647">
            <v>3.8756798209999999</v>
          </cell>
          <cell r="E12647">
            <v>0</v>
          </cell>
          <cell r="F12647">
            <v>0</v>
          </cell>
          <cell r="G12647">
            <v>-2.3511591580000002</v>
          </cell>
          <cell r="H12647">
            <v>0</v>
          </cell>
          <cell r="I12647">
            <v>0</v>
          </cell>
          <cell r="J12647">
            <v>0</v>
          </cell>
          <cell r="K12647">
            <v>0</v>
          </cell>
        </row>
        <row r="12648">
          <cell r="A12648" t="str">
            <v>TRIAE_CS42_5DL_TGACv1_435094_AA1445970.1</v>
          </cell>
          <cell r="B12648" t="str">
            <v>heavy metal transport/detoxification protein, putative, expressed</v>
          </cell>
          <cell r="C12648" t="str">
            <v>Heavy metal transport/detoxification superfamily protein</v>
          </cell>
          <cell r="D12648">
            <v>3.8756798209999999</v>
          </cell>
          <cell r="E12648">
            <v>0</v>
          </cell>
          <cell r="F12648">
            <v>0</v>
          </cell>
          <cell r="G12648">
            <v>-2.135463138</v>
          </cell>
          <cell r="H12648">
            <v>0</v>
          </cell>
          <cell r="I12648">
            <v>0</v>
          </cell>
          <cell r="J12648">
            <v>0</v>
          </cell>
          <cell r="K12648">
            <v>0</v>
          </cell>
        </row>
        <row r="12649">
          <cell r="A12649" t="str">
            <v>TRIAE_CS42_7BL_TGACv1_578048_AA1888480.1</v>
          </cell>
          <cell r="B12649" t="str">
            <v>heavy metal-associated domain containing protein, expressed</v>
          </cell>
          <cell r="C12649" t="str">
            <v>Heavy metal transport/detoxification superfamily protein</v>
          </cell>
          <cell r="D12649">
            <v>0</v>
          </cell>
          <cell r="E12649">
            <v>-3.9048630019999999</v>
          </cell>
          <cell r="F12649">
            <v>0</v>
          </cell>
          <cell r="G12649">
            <v>0</v>
          </cell>
          <cell r="H12649">
            <v>0</v>
          </cell>
          <cell r="I12649">
            <v>0</v>
          </cell>
          <cell r="J12649">
            <v>0</v>
          </cell>
          <cell r="K12649">
            <v>0</v>
          </cell>
        </row>
        <row r="12650">
          <cell r="A12650" t="str">
            <v>TRIAE_CS42_7AL_TGACv1_558848_AA1796440.1</v>
          </cell>
          <cell r="B12650" t="str">
            <v>heavy metal-associated domain containing protein, expressed</v>
          </cell>
          <cell r="C12650" t="str">
            <v>Heavy metal transport/detoxification superfamily protein</v>
          </cell>
          <cell r="D12650">
            <v>0</v>
          </cell>
          <cell r="E12650">
            <v>-3.7954105829999998</v>
          </cell>
          <cell r="F12650">
            <v>0</v>
          </cell>
          <cell r="G12650">
            <v>-3.7349614209999999</v>
          </cell>
          <cell r="H12650">
            <v>0</v>
          </cell>
          <cell r="I12650">
            <v>0</v>
          </cell>
          <cell r="J12650">
            <v>0</v>
          </cell>
          <cell r="K12650">
            <v>0</v>
          </cell>
        </row>
        <row r="12651">
          <cell r="A12651" t="str">
            <v>TRIAE_CS42_7DL_TGACv1_602640_AA1963580.1</v>
          </cell>
          <cell r="B12651" t="str">
            <v>heavy metal-associated domain containing protein, expressed</v>
          </cell>
          <cell r="C12651" t="str">
            <v>Heavy metal transport/detoxification superfamily protein</v>
          </cell>
          <cell r="D12651">
            <v>0</v>
          </cell>
          <cell r="E12651">
            <v>-3.7066875929999998</v>
          </cell>
          <cell r="F12651">
            <v>0</v>
          </cell>
          <cell r="G12651">
            <v>-3.8959261359999999</v>
          </cell>
          <cell r="H12651">
            <v>0</v>
          </cell>
          <cell r="I12651">
            <v>0</v>
          </cell>
          <cell r="J12651">
            <v>0</v>
          </cell>
          <cell r="K12651">
            <v>0</v>
          </cell>
        </row>
        <row r="12652">
          <cell r="A12652" t="str">
            <v>TRIAE_CS42_1BL_TGACv1_030593_AA0095040.1</v>
          </cell>
          <cell r="B12652" t="str">
            <v>heavy metal-associated domain containing protein, expressed</v>
          </cell>
          <cell r="C12652" t="str">
            <v>Heavy metal transport/detoxification superfamily protein</v>
          </cell>
          <cell r="D12652">
            <v>0</v>
          </cell>
          <cell r="E12652">
            <v>-3.0721403629999999</v>
          </cell>
          <cell r="F12652">
            <v>0</v>
          </cell>
          <cell r="G12652">
            <v>-3.9785660950000001</v>
          </cell>
          <cell r="H12652">
            <v>0</v>
          </cell>
          <cell r="I12652">
            <v>0</v>
          </cell>
          <cell r="J12652">
            <v>0</v>
          </cell>
          <cell r="K12652">
            <v>0</v>
          </cell>
        </row>
        <row r="12653">
          <cell r="A12653" t="str">
            <v>TRIAE_CS42_1DL_TGACv1_063005_AA0222880.1</v>
          </cell>
          <cell r="B12653" t="str">
            <v>heavy metal-associated domain containing protein, expressed</v>
          </cell>
          <cell r="C12653" t="str">
            <v>Heavy metal transport/detoxification superfamily protein</v>
          </cell>
          <cell r="D12653">
            <v>0</v>
          </cell>
          <cell r="E12653">
            <v>-3.0721403629999999</v>
          </cell>
          <cell r="F12653">
            <v>0</v>
          </cell>
          <cell r="G12653">
            <v>-3.9785660950000001</v>
          </cell>
          <cell r="H12653">
            <v>0</v>
          </cell>
          <cell r="I12653">
            <v>0</v>
          </cell>
          <cell r="J12653">
            <v>0</v>
          </cell>
          <cell r="K12653">
            <v>0</v>
          </cell>
        </row>
        <row r="12654">
          <cell r="A12654" t="str">
            <v>TRIAE_CS42_2AL_TGACv1_092986_AA0268690.1</v>
          </cell>
          <cell r="B12654" t="str">
            <v>heavy metal-associated domain containing protein, expressed</v>
          </cell>
          <cell r="C12654" t="str">
            <v>Heavy metal transport/detoxification superfamily protein</v>
          </cell>
          <cell r="D12654">
            <v>0</v>
          </cell>
          <cell r="E12654">
            <v>-2.02275567</v>
          </cell>
          <cell r="F12654">
            <v>0</v>
          </cell>
          <cell r="G12654">
            <v>0</v>
          </cell>
          <cell r="H12654">
            <v>0</v>
          </cell>
          <cell r="I12654">
            <v>0</v>
          </cell>
          <cell r="J12654">
            <v>0</v>
          </cell>
          <cell r="K12654">
            <v>3.2632701229999999</v>
          </cell>
        </row>
        <row r="12655">
          <cell r="A12655" t="str">
            <v>TRIAE_CS42_2DL_TGACv1_158800_AA0526320.1</v>
          </cell>
          <cell r="B12655" t="str">
            <v>heavy metal-associated domain containing protein, expressed</v>
          </cell>
          <cell r="C12655" t="str">
            <v>Heavy metal transport/detoxification superfamily protein</v>
          </cell>
          <cell r="D12655">
            <v>0</v>
          </cell>
          <cell r="E12655">
            <v>-1.589360806</v>
          </cell>
          <cell r="F12655">
            <v>0</v>
          </cell>
          <cell r="G12655">
            <v>0</v>
          </cell>
          <cell r="H12655">
            <v>0</v>
          </cell>
          <cell r="I12655">
            <v>0</v>
          </cell>
          <cell r="J12655">
            <v>0</v>
          </cell>
          <cell r="K12655">
            <v>0</v>
          </cell>
        </row>
        <row r="12656">
          <cell r="A12656" t="str">
            <v>TRIAE_CS42_5BL_TGACv1_405029_AA1318130.1</v>
          </cell>
          <cell r="B12656" t="str">
            <v>expressed protein</v>
          </cell>
          <cell r="C12656" t="str">
            <v>Heavy metal transport/detoxification superfamily protein</v>
          </cell>
          <cell r="D12656">
            <v>0</v>
          </cell>
          <cell r="E12656">
            <v>-1.3532810209999999</v>
          </cell>
          <cell r="F12656">
            <v>0</v>
          </cell>
          <cell r="G12656">
            <v>0</v>
          </cell>
          <cell r="H12656">
            <v>0</v>
          </cell>
          <cell r="I12656">
            <v>0</v>
          </cell>
          <cell r="J12656">
            <v>0</v>
          </cell>
          <cell r="K12656">
            <v>0</v>
          </cell>
        </row>
        <row r="12657">
          <cell r="A12657" t="str">
            <v>TRIAE_CS42_2AL_TGACv1_093058_AA0270800.1</v>
          </cell>
          <cell r="B12657" t="str">
            <v>heavy metal-associated domain containing protein, expressed</v>
          </cell>
          <cell r="C12657" t="str">
            <v>Heavy metal transport/detoxification superfamily protein</v>
          </cell>
          <cell r="D12657">
            <v>0</v>
          </cell>
          <cell r="E12657">
            <v>-1.337691127</v>
          </cell>
          <cell r="F12657">
            <v>-1.5816655509999999</v>
          </cell>
          <cell r="G12657">
            <v>-3.4453739539999999</v>
          </cell>
          <cell r="H12657">
            <v>0</v>
          </cell>
          <cell r="I12657">
            <v>0</v>
          </cell>
          <cell r="J12657">
            <v>0</v>
          </cell>
          <cell r="K12657">
            <v>-1.1545777420000001</v>
          </cell>
        </row>
        <row r="12658">
          <cell r="A12658" t="str">
            <v>TRIAE_CS42_2BL_TGACv1_129384_AA0381140.3</v>
          </cell>
          <cell r="B12658" t="str">
            <v>heavy metal-associated domain containing protein, expressed</v>
          </cell>
          <cell r="C12658" t="str">
            <v>Heavy metal transport/detoxification superfamily protein</v>
          </cell>
          <cell r="D12658">
            <v>0</v>
          </cell>
          <cell r="E12658">
            <v>-1.337691127</v>
          </cell>
          <cell r="F12658">
            <v>-1.5816655509999999</v>
          </cell>
          <cell r="G12658">
            <v>-3.4453739539999999</v>
          </cell>
          <cell r="H12658">
            <v>0</v>
          </cell>
          <cell r="I12658">
            <v>0</v>
          </cell>
          <cell r="J12658">
            <v>0</v>
          </cell>
          <cell r="K12658">
            <v>-1.1218803850000001</v>
          </cell>
        </row>
        <row r="12659">
          <cell r="A12659" t="str">
            <v>TRIAE_CS42_1DL_TGACv1_061221_AA0189210.1</v>
          </cell>
          <cell r="B12659" t="str">
            <v>heavy-metal-associated domain-containing protein, putative, expressed</v>
          </cell>
          <cell r="C12659" t="str">
            <v>Heavy metal transport/detoxification superfamily protein</v>
          </cell>
          <cell r="D12659">
            <v>0</v>
          </cell>
          <cell r="E12659">
            <v>-1.2503346689999999</v>
          </cell>
          <cell r="F12659">
            <v>0</v>
          </cell>
          <cell r="G12659">
            <v>0</v>
          </cell>
          <cell r="H12659">
            <v>0</v>
          </cell>
          <cell r="I12659">
            <v>0</v>
          </cell>
          <cell r="J12659">
            <v>0</v>
          </cell>
          <cell r="K12659">
            <v>0</v>
          </cell>
        </row>
        <row r="12660">
          <cell r="A12660" t="str">
            <v>TRIAE_CS42_5AS_TGACv1_392949_AA1266670.1</v>
          </cell>
          <cell r="B12660" t="str">
            <v>heavy metal-associated domain containing protein, expressed</v>
          </cell>
          <cell r="C12660" t="str">
            <v>Heavy metal transport/detoxification superfamily protein</v>
          </cell>
          <cell r="D12660">
            <v>0</v>
          </cell>
          <cell r="E12660">
            <v>-1.090864668</v>
          </cell>
          <cell r="F12660">
            <v>-1.0877701500000001</v>
          </cell>
          <cell r="G12660">
            <v>-1.527658124</v>
          </cell>
          <cell r="H12660">
            <v>0</v>
          </cell>
          <cell r="I12660">
            <v>0</v>
          </cell>
          <cell r="J12660">
            <v>0</v>
          </cell>
          <cell r="K12660">
            <v>0</v>
          </cell>
        </row>
        <row r="12661">
          <cell r="A12661" t="str">
            <v>TRIAE_CS42_1AL_TGACv1_000167_AA0005240.1</v>
          </cell>
          <cell r="B12661" t="str">
            <v>heavy-metal-associated domain-containing protein, putative, expressed</v>
          </cell>
          <cell r="C12661" t="str">
            <v>Heavy metal transport/detoxification superfamily protein</v>
          </cell>
          <cell r="D12661">
            <v>0</v>
          </cell>
          <cell r="E12661">
            <v>-1.050042143</v>
          </cell>
          <cell r="F12661">
            <v>0</v>
          </cell>
          <cell r="G12661">
            <v>0</v>
          </cell>
          <cell r="H12661">
            <v>0</v>
          </cell>
          <cell r="I12661">
            <v>0</v>
          </cell>
          <cell r="J12661">
            <v>0</v>
          </cell>
          <cell r="K12661">
            <v>0</v>
          </cell>
        </row>
        <row r="12662">
          <cell r="A12662" t="str">
            <v>TRIAE_CS42_1BL_TGACv1_035130_AA0146220.1</v>
          </cell>
          <cell r="B12662" t="str">
            <v>heavy-metal-associated domain-containing protein, putative, expressed</v>
          </cell>
          <cell r="C12662" t="str">
            <v>Heavy metal transport/detoxification superfamily protein</v>
          </cell>
          <cell r="D12662">
            <v>0</v>
          </cell>
          <cell r="E12662">
            <v>-1.050042143</v>
          </cell>
          <cell r="F12662">
            <v>0</v>
          </cell>
          <cell r="G12662">
            <v>0</v>
          </cell>
          <cell r="H12662">
            <v>0</v>
          </cell>
          <cell r="I12662">
            <v>0</v>
          </cell>
          <cell r="J12662">
            <v>0</v>
          </cell>
          <cell r="K12662">
            <v>0</v>
          </cell>
        </row>
        <row r="12663">
          <cell r="A12663" t="str">
            <v>TRIAE_CS42_3DL_TGACv1_250018_AA0860530.1</v>
          </cell>
          <cell r="B12663" t="str">
            <v>heavy metal-associated domain containing protein, expressed</v>
          </cell>
          <cell r="C12663" t="str">
            <v>Heavy metal transport/detoxification superfamily protein</v>
          </cell>
          <cell r="D12663">
            <v>0</v>
          </cell>
          <cell r="E12663">
            <v>1.4055137120000001</v>
          </cell>
          <cell r="F12663">
            <v>1.7445139039999999</v>
          </cell>
          <cell r="G12663">
            <v>3.1354794250000002</v>
          </cell>
          <cell r="H12663">
            <v>0</v>
          </cell>
          <cell r="I12663">
            <v>0</v>
          </cell>
          <cell r="J12663">
            <v>0</v>
          </cell>
          <cell r="K12663">
            <v>0</v>
          </cell>
        </row>
        <row r="12664">
          <cell r="A12664" t="str">
            <v>TRIAE_CS42_3B_TGACv1_224378_AA0796050.1</v>
          </cell>
          <cell r="B12664" t="str">
            <v>heavy metal-associated domain containing protein, expressed</v>
          </cell>
          <cell r="C12664" t="str">
            <v>Heavy metal transport/detoxification superfamily protein</v>
          </cell>
          <cell r="D12664">
            <v>0</v>
          </cell>
          <cell r="E12664">
            <v>1.4387402899999999</v>
          </cell>
          <cell r="F12664">
            <v>1.7560201769999999</v>
          </cell>
          <cell r="G12664">
            <v>1.7269039859999999</v>
          </cell>
          <cell r="H12664">
            <v>0</v>
          </cell>
          <cell r="I12664">
            <v>0</v>
          </cell>
          <cell r="J12664">
            <v>0</v>
          </cell>
          <cell r="K12664">
            <v>0</v>
          </cell>
        </row>
        <row r="12665">
          <cell r="A12665" t="str">
            <v>TRIAE_CS42_3AL_TGACv1_194142_AA0627360.1</v>
          </cell>
          <cell r="B12665" t="str">
            <v>heavy metal-associated domain containing protein, expressed</v>
          </cell>
          <cell r="C12665" t="str">
            <v>Heavy metal transport/detoxification superfamily protein</v>
          </cell>
          <cell r="D12665">
            <v>0</v>
          </cell>
          <cell r="E12665">
            <v>1.4387402899999999</v>
          </cell>
          <cell r="F12665">
            <v>1.8106221069999999</v>
          </cell>
          <cell r="G12665">
            <v>2.8512882570000002</v>
          </cell>
          <cell r="H12665">
            <v>0</v>
          </cell>
          <cell r="I12665">
            <v>0</v>
          </cell>
          <cell r="J12665">
            <v>0</v>
          </cell>
          <cell r="K12665">
            <v>0</v>
          </cell>
        </row>
        <row r="12666">
          <cell r="A12666" t="str">
            <v>TRIAE_CS42_3AL_TGACv1_194526_AA0635020.1</v>
          </cell>
          <cell r="B12666" t="str">
            <v>heavy metal-associated domain containing protein, expressed</v>
          </cell>
          <cell r="C12666" t="str">
            <v>Heavy metal transport/detoxification superfamily protein</v>
          </cell>
          <cell r="D12666">
            <v>0</v>
          </cell>
          <cell r="E12666">
            <v>1.7785427840000001</v>
          </cell>
          <cell r="F12666">
            <v>0</v>
          </cell>
          <cell r="G12666">
            <v>0</v>
          </cell>
          <cell r="H12666">
            <v>0</v>
          </cell>
          <cell r="I12666">
            <v>0</v>
          </cell>
          <cell r="J12666">
            <v>0</v>
          </cell>
          <cell r="K12666">
            <v>3.0394489509999998</v>
          </cell>
        </row>
        <row r="12667">
          <cell r="A12667" t="str">
            <v>TRIAE_CS42_3DL_TGACv1_249326_AA0845460.1</v>
          </cell>
          <cell r="B12667" t="str">
            <v>heavy metal-associated domain containing protein, expressed</v>
          </cell>
          <cell r="C12667" t="str">
            <v>Heavy metal transport/detoxification superfamily protein</v>
          </cell>
          <cell r="D12667">
            <v>0</v>
          </cell>
          <cell r="E12667">
            <v>1.7785427840000001</v>
          </cell>
          <cell r="F12667">
            <v>0</v>
          </cell>
          <cell r="G12667">
            <v>0</v>
          </cell>
          <cell r="H12667">
            <v>0</v>
          </cell>
          <cell r="I12667">
            <v>0</v>
          </cell>
          <cell r="J12667">
            <v>0</v>
          </cell>
          <cell r="K12667">
            <v>3.0394489509999998</v>
          </cell>
        </row>
        <row r="12668">
          <cell r="A12668" t="str">
            <v>TRIAE_CS42_5DL_TGACv1_435975_AA1456890.1</v>
          </cell>
          <cell r="B12668" t="str">
            <v>heavy-metal-associated domain-containing protein, putative, expressed</v>
          </cell>
          <cell r="C12668" t="str">
            <v>Heavy metal transport/detoxification superfamily protein</v>
          </cell>
          <cell r="D12668">
            <v>0</v>
          </cell>
          <cell r="E12668">
            <v>2.9570720399999999</v>
          </cell>
          <cell r="F12668">
            <v>0</v>
          </cell>
          <cell r="G12668">
            <v>0</v>
          </cell>
          <cell r="H12668">
            <v>0</v>
          </cell>
          <cell r="I12668">
            <v>0</v>
          </cell>
          <cell r="J12668">
            <v>0</v>
          </cell>
          <cell r="K12668">
            <v>0</v>
          </cell>
        </row>
        <row r="12669">
          <cell r="A12669" t="str">
            <v>TRIAE_CS42_2AS_TGACv1_113487_AA0356770.1</v>
          </cell>
          <cell r="B12669" t="str">
            <v>heavy metal-associated domain containing protein, expressed</v>
          </cell>
          <cell r="C12669" t="str">
            <v>Heavy metal transport/detoxification superfamily protein</v>
          </cell>
          <cell r="D12669">
            <v>0</v>
          </cell>
          <cell r="E12669">
            <v>4.1574065009999996</v>
          </cell>
          <cell r="F12669">
            <v>3.9278624409999998</v>
          </cell>
          <cell r="G12669">
            <v>2.3295709840000001</v>
          </cell>
          <cell r="H12669">
            <v>0</v>
          </cell>
          <cell r="I12669">
            <v>0</v>
          </cell>
          <cell r="J12669">
            <v>0</v>
          </cell>
          <cell r="K12669">
            <v>0</v>
          </cell>
        </row>
        <row r="12670">
          <cell r="A12670" t="str">
            <v>TRIAE_CS42_2BS_TGACv1_147725_AA0486970.1</v>
          </cell>
          <cell r="B12670" t="str">
            <v>heavy metal-associated domain containing protein, expressed</v>
          </cell>
          <cell r="C12670" t="str">
            <v>Heavy metal transport/detoxification superfamily protein</v>
          </cell>
          <cell r="D12670">
            <v>0</v>
          </cell>
          <cell r="E12670">
            <v>4.1574065009999996</v>
          </cell>
          <cell r="F12670">
            <v>3.9278624409999998</v>
          </cell>
          <cell r="G12670">
            <v>2.3295709840000001</v>
          </cell>
          <cell r="H12670">
            <v>0</v>
          </cell>
          <cell r="I12670">
            <v>0</v>
          </cell>
          <cell r="J12670">
            <v>0</v>
          </cell>
          <cell r="K12670">
            <v>0</v>
          </cell>
        </row>
        <row r="12671">
          <cell r="A12671" t="str">
            <v>TRIAE_CS42_2DS_TGACv1_179008_AA0603420.1</v>
          </cell>
          <cell r="B12671" t="str">
            <v>heavy metal-associated domain containing protein, expressed</v>
          </cell>
          <cell r="C12671" t="str">
            <v>Heavy metal transport/detoxification superfamily protein</v>
          </cell>
          <cell r="D12671">
            <v>0</v>
          </cell>
          <cell r="E12671">
            <v>4.1574065009999996</v>
          </cell>
          <cell r="F12671">
            <v>3.9278624409999998</v>
          </cell>
          <cell r="G12671">
            <v>2.3295709840000001</v>
          </cell>
          <cell r="H12671">
            <v>0</v>
          </cell>
          <cell r="I12671">
            <v>0</v>
          </cell>
          <cell r="J12671">
            <v>0</v>
          </cell>
          <cell r="K12671">
            <v>0</v>
          </cell>
        </row>
        <row r="12672">
          <cell r="A12672" t="str">
            <v>TRIAE_CS42_5DL_TGACv1_435453_AA1450850.1</v>
          </cell>
          <cell r="B12672" t="str">
            <v>heavy-metal-associated domain-containing protein, putative, expressed</v>
          </cell>
          <cell r="C12672" t="str">
            <v>Heavy metal transport/detoxification superfamily protein</v>
          </cell>
          <cell r="D12672">
            <v>0</v>
          </cell>
          <cell r="E12672">
            <v>0</v>
          </cell>
          <cell r="F12672">
            <v>0</v>
          </cell>
          <cell r="G12672">
            <v>0</v>
          </cell>
          <cell r="H12672">
            <v>0</v>
          </cell>
          <cell r="I12672">
            <v>0</v>
          </cell>
          <cell r="J12672">
            <v>0</v>
          </cell>
          <cell r="K12672">
            <v>-2.4066745389999999</v>
          </cell>
        </row>
        <row r="12673">
          <cell r="A12673" t="str">
            <v>TRIAE_CS42_4AL_TGACv1_288728_AA0956600.1</v>
          </cell>
          <cell r="B12673" t="str">
            <v>heavy metal-associated domain containing protein, expressed</v>
          </cell>
          <cell r="C12673" t="str">
            <v>Heavy metal transport/detoxification superfamily protein</v>
          </cell>
          <cell r="D12673">
            <v>0</v>
          </cell>
          <cell r="E12673">
            <v>0</v>
          </cell>
          <cell r="F12673">
            <v>0</v>
          </cell>
          <cell r="G12673">
            <v>0</v>
          </cell>
          <cell r="H12673">
            <v>0</v>
          </cell>
          <cell r="I12673">
            <v>0</v>
          </cell>
          <cell r="J12673">
            <v>0</v>
          </cell>
          <cell r="K12673">
            <v>-2.340591882</v>
          </cell>
        </row>
        <row r="12674">
          <cell r="A12674" t="str">
            <v>TRIAE_CS42_4BS_TGACv1_328475_AA1088530.1</v>
          </cell>
          <cell r="B12674" t="str">
            <v>heavy metal-associated domain containing protein, expressed</v>
          </cell>
          <cell r="C12674" t="str">
            <v>Heavy metal transport/detoxification superfamily protein</v>
          </cell>
          <cell r="D12674">
            <v>0</v>
          </cell>
          <cell r="E12674">
            <v>0</v>
          </cell>
          <cell r="F12674">
            <v>0</v>
          </cell>
          <cell r="G12674">
            <v>0</v>
          </cell>
          <cell r="H12674">
            <v>0</v>
          </cell>
          <cell r="I12674">
            <v>0</v>
          </cell>
          <cell r="J12674">
            <v>0</v>
          </cell>
          <cell r="K12674">
            <v>-2.340591882</v>
          </cell>
        </row>
        <row r="12675">
          <cell r="A12675" t="str">
            <v>TRIAE_CS42_4DS_TGACv1_361036_AA1159390.1</v>
          </cell>
          <cell r="B12675" t="str">
            <v>heavy metal-associated domain containing protein, expressed</v>
          </cell>
          <cell r="C12675" t="str">
            <v>Heavy metal transport/detoxification superfamily protein</v>
          </cell>
          <cell r="D12675">
            <v>0</v>
          </cell>
          <cell r="E12675">
            <v>0</v>
          </cell>
          <cell r="F12675">
            <v>0</v>
          </cell>
          <cell r="G12675">
            <v>0</v>
          </cell>
          <cell r="H12675">
            <v>0</v>
          </cell>
          <cell r="I12675">
            <v>0</v>
          </cell>
          <cell r="J12675">
            <v>0</v>
          </cell>
          <cell r="K12675">
            <v>-2.340591882</v>
          </cell>
        </row>
        <row r="12676">
          <cell r="A12676" t="str">
            <v>TRIAE_CS42_4AL_TGACv1_291204_AA0992860.1</v>
          </cell>
          <cell r="B12676" t="str">
            <v>heavy-metal-associated domain-containing protein, putative, expressed</v>
          </cell>
          <cell r="C12676" t="str">
            <v>Heavy metal transport/detoxification superfamily protein</v>
          </cell>
          <cell r="D12676">
            <v>0</v>
          </cell>
          <cell r="E12676">
            <v>0</v>
          </cell>
          <cell r="F12676">
            <v>0</v>
          </cell>
          <cell r="G12676">
            <v>0</v>
          </cell>
          <cell r="H12676">
            <v>0</v>
          </cell>
          <cell r="I12676">
            <v>0</v>
          </cell>
          <cell r="J12676">
            <v>0</v>
          </cell>
          <cell r="K12676">
            <v>-2.3052381770000001</v>
          </cell>
        </row>
        <row r="12677">
          <cell r="A12677" t="str">
            <v>TRIAE_CS42_1AL_TGACv1_000633_AA0016240.1</v>
          </cell>
          <cell r="B12677" t="str">
            <v>heavy metal-associated domain containing protein, expressed</v>
          </cell>
          <cell r="C12677" t="str">
            <v>Heavy metal transport/detoxification superfamily protein</v>
          </cell>
          <cell r="D12677">
            <v>0</v>
          </cell>
          <cell r="E12677">
            <v>0</v>
          </cell>
          <cell r="F12677">
            <v>0</v>
          </cell>
          <cell r="G12677">
            <v>0</v>
          </cell>
          <cell r="H12677">
            <v>0</v>
          </cell>
          <cell r="I12677">
            <v>0</v>
          </cell>
          <cell r="J12677">
            <v>0</v>
          </cell>
          <cell r="K12677">
            <v>-2.1789175749999998</v>
          </cell>
        </row>
        <row r="12678">
          <cell r="A12678" t="str">
            <v>TRIAE_CS42_1BL_TGACv1_030968_AA0104740.1</v>
          </cell>
          <cell r="B12678" t="str">
            <v>heavy metal-associated domain containing protein, expressed</v>
          </cell>
          <cell r="C12678" t="str">
            <v>Heavy metal transport/detoxification superfamily protein</v>
          </cell>
          <cell r="D12678">
            <v>0</v>
          </cell>
          <cell r="E12678">
            <v>0</v>
          </cell>
          <cell r="F12678">
            <v>0</v>
          </cell>
          <cell r="G12678">
            <v>0</v>
          </cell>
          <cell r="H12678">
            <v>0</v>
          </cell>
          <cell r="I12678">
            <v>0</v>
          </cell>
          <cell r="J12678">
            <v>0</v>
          </cell>
          <cell r="K12678">
            <v>-2.1789175749999998</v>
          </cell>
        </row>
        <row r="12679">
          <cell r="A12679" t="str">
            <v>TRIAE_CS42_1DL_TGACv1_063205_AA0224940.1</v>
          </cell>
          <cell r="B12679" t="str">
            <v>heavy metal-associated domain containing protein, expressed</v>
          </cell>
          <cell r="C12679" t="str">
            <v>Heavy metal transport/detoxification superfamily protein</v>
          </cell>
          <cell r="D12679">
            <v>0</v>
          </cell>
          <cell r="E12679">
            <v>0</v>
          </cell>
          <cell r="F12679">
            <v>0</v>
          </cell>
          <cell r="G12679">
            <v>0</v>
          </cell>
          <cell r="H12679">
            <v>0</v>
          </cell>
          <cell r="I12679">
            <v>0</v>
          </cell>
          <cell r="J12679">
            <v>0</v>
          </cell>
          <cell r="K12679">
            <v>-2.1789175749999998</v>
          </cell>
        </row>
        <row r="12680">
          <cell r="A12680" t="str">
            <v>TRIAE_CS42_5BL_TGACv1_406064_AA1340130.1</v>
          </cell>
          <cell r="B12680" t="str">
            <v>heavy-metal-associated domain-containing protein, putative, expressed</v>
          </cell>
          <cell r="C12680" t="str">
            <v>Heavy metal transport/detoxification superfamily protein</v>
          </cell>
          <cell r="D12680">
            <v>0</v>
          </cell>
          <cell r="E12680">
            <v>0</v>
          </cell>
          <cell r="F12680">
            <v>0</v>
          </cell>
          <cell r="G12680">
            <v>0</v>
          </cell>
          <cell r="H12680">
            <v>0</v>
          </cell>
          <cell r="I12680">
            <v>0</v>
          </cell>
          <cell r="J12680">
            <v>0</v>
          </cell>
          <cell r="K12680">
            <v>-2.1390694379999999</v>
          </cell>
        </row>
        <row r="12681">
          <cell r="A12681" t="str">
            <v>TRIAE_CS42_1DL_TGACv1_061262_AA0190370.1</v>
          </cell>
          <cell r="B12681" t="str">
            <v>heavy metal-associated domain containing protein, expressed</v>
          </cell>
          <cell r="C12681" t="str">
            <v>Heavy metal transport/detoxification superfamily protein</v>
          </cell>
          <cell r="D12681">
            <v>0</v>
          </cell>
          <cell r="E12681">
            <v>0</v>
          </cell>
          <cell r="F12681">
            <v>0</v>
          </cell>
          <cell r="G12681">
            <v>0</v>
          </cell>
          <cell r="H12681">
            <v>0</v>
          </cell>
          <cell r="I12681">
            <v>0</v>
          </cell>
          <cell r="J12681">
            <v>0</v>
          </cell>
          <cell r="K12681">
            <v>-2.07218897</v>
          </cell>
        </row>
        <row r="12682">
          <cell r="A12682" t="str">
            <v>TRIAE_CS42_1BL_TGACv1_030664_AA0097250.1</v>
          </cell>
          <cell r="B12682" t="str">
            <v>heavy metal-associated domain containing protein, expressed</v>
          </cell>
          <cell r="C12682" t="str">
            <v>Heavy metal transport/detoxification superfamily protein</v>
          </cell>
          <cell r="D12682">
            <v>0</v>
          </cell>
          <cell r="E12682">
            <v>0</v>
          </cell>
          <cell r="F12682">
            <v>0</v>
          </cell>
          <cell r="G12682">
            <v>0</v>
          </cell>
          <cell r="H12682">
            <v>0</v>
          </cell>
          <cell r="I12682">
            <v>0</v>
          </cell>
          <cell r="J12682">
            <v>0</v>
          </cell>
          <cell r="K12682">
            <v>-1.9869550389999999</v>
          </cell>
        </row>
        <row r="12683">
          <cell r="A12683" t="str">
            <v>TRIAE_CS42_6BL_TGACv1_502797_AA1626460.1</v>
          </cell>
          <cell r="B12683" t="str">
            <v>heavy metal-associated domain containing protein, expressed</v>
          </cell>
          <cell r="C12683" t="str">
            <v>Heavy metal transport/detoxification superfamily protein</v>
          </cell>
          <cell r="D12683">
            <v>0</v>
          </cell>
          <cell r="E12683">
            <v>0</v>
          </cell>
          <cell r="F12683">
            <v>0</v>
          </cell>
          <cell r="G12683">
            <v>0</v>
          </cell>
          <cell r="H12683">
            <v>0</v>
          </cell>
          <cell r="I12683">
            <v>0</v>
          </cell>
          <cell r="J12683">
            <v>0</v>
          </cell>
          <cell r="K12683">
            <v>-1.85238572</v>
          </cell>
        </row>
        <row r="12684">
          <cell r="A12684" t="str">
            <v>TRIAE_CS42_6AL_TGACv1_471757_AA1513880.1</v>
          </cell>
          <cell r="B12684" t="str">
            <v>heavy metal-associated domain containing protein, expressed</v>
          </cell>
          <cell r="C12684" t="str">
            <v>Heavy metal transport/detoxification superfamily protein</v>
          </cell>
          <cell r="D12684">
            <v>0</v>
          </cell>
          <cell r="E12684">
            <v>0</v>
          </cell>
          <cell r="F12684">
            <v>0</v>
          </cell>
          <cell r="G12684">
            <v>0</v>
          </cell>
          <cell r="H12684">
            <v>0</v>
          </cell>
          <cell r="I12684">
            <v>0</v>
          </cell>
          <cell r="J12684">
            <v>0</v>
          </cell>
          <cell r="K12684">
            <v>-1.752213164</v>
          </cell>
        </row>
        <row r="12685">
          <cell r="A12685" t="str">
            <v>TRIAE_CS42_3DS_TGACv1_272483_AA0921390.1</v>
          </cell>
          <cell r="B12685" t="str">
            <v>heavy-metal-associated domain-containing protein, putative, expressed</v>
          </cell>
          <cell r="C12685" t="str">
            <v>Heavy metal transport/detoxification superfamily protein</v>
          </cell>
          <cell r="D12685">
            <v>0</v>
          </cell>
          <cell r="E12685">
            <v>0</v>
          </cell>
          <cell r="F12685">
            <v>0</v>
          </cell>
          <cell r="G12685">
            <v>0</v>
          </cell>
          <cell r="H12685">
            <v>0</v>
          </cell>
          <cell r="I12685">
            <v>0</v>
          </cell>
          <cell r="J12685">
            <v>0</v>
          </cell>
          <cell r="K12685">
            <v>-1.7273747230000001</v>
          </cell>
        </row>
        <row r="12686">
          <cell r="A12686" t="str">
            <v>TRIAE_CS42_3B_TGACv1_224525_AA0797680.1</v>
          </cell>
          <cell r="B12686" t="str">
            <v>heavy-metal-associated domain-containing protein, putative, expressed</v>
          </cell>
          <cell r="C12686" t="str">
            <v>Heavy metal transport/detoxification superfamily protein</v>
          </cell>
          <cell r="D12686">
            <v>0</v>
          </cell>
          <cell r="E12686">
            <v>0</v>
          </cell>
          <cell r="F12686">
            <v>0</v>
          </cell>
          <cell r="G12686">
            <v>0</v>
          </cell>
          <cell r="H12686">
            <v>0</v>
          </cell>
          <cell r="I12686">
            <v>0</v>
          </cell>
          <cell r="J12686">
            <v>0</v>
          </cell>
          <cell r="K12686">
            <v>-1.530142114</v>
          </cell>
        </row>
        <row r="12687">
          <cell r="A12687" t="str">
            <v>TRIAE_CS42_3AS_TGACv1_213616_AA0707460.1</v>
          </cell>
          <cell r="B12687" t="str">
            <v>heavy-metal-associated domain-containing protein, putative, expressed</v>
          </cell>
          <cell r="C12687" t="str">
            <v>Heavy metal transport/detoxification superfamily protein</v>
          </cell>
          <cell r="D12687">
            <v>0</v>
          </cell>
          <cell r="E12687">
            <v>0</v>
          </cell>
          <cell r="F12687">
            <v>0</v>
          </cell>
          <cell r="G12687">
            <v>0</v>
          </cell>
          <cell r="H12687">
            <v>0</v>
          </cell>
          <cell r="I12687">
            <v>0</v>
          </cell>
          <cell r="J12687">
            <v>0</v>
          </cell>
          <cell r="K12687">
            <v>-1.4934194000000001</v>
          </cell>
        </row>
        <row r="12688">
          <cell r="A12688" t="str">
            <v>TRIAE_CS42_7BL_TGACv1_578285_AA1892390.2</v>
          </cell>
          <cell r="B12688" t="str">
            <v>heavy metal-associated domain containing protein, expressed</v>
          </cell>
          <cell r="C12688" t="str">
            <v>Heavy metal transport/detoxification superfamily protein</v>
          </cell>
          <cell r="D12688">
            <v>0</v>
          </cell>
          <cell r="E12688">
            <v>0</v>
          </cell>
          <cell r="F12688">
            <v>0</v>
          </cell>
          <cell r="G12688">
            <v>0</v>
          </cell>
          <cell r="H12688">
            <v>0</v>
          </cell>
          <cell r="I12688">
            <v>0</v>
          </cell>
          <cell r="J12688">
            <v>0</v>
          </cell>
          <cell r="K12688">
            <v>-1.389480335</v>
          </cell>
        </row>
        <row r="12689">
          <cell r="A12689" t="str">
            <v>TRIAE_CS42_4BS_TGACv1_328617_AA1091070.1</v>
          </cell>
          <cell r="B12689" t="str">
            <v>heavy-metal-associated domain-containing protein, putative, expressed</v>
          </cell>
          <cell r="C12689" t="str">
            <v>Heavy metal transport/detoxification superfamily protein</v>
          </cell>
          <cell r="D12689">
            <v>0</v>
          </cell>
          <cell r="E12689">
            <v>0</v>
          </cell>
          <cell r="F12689">
            <v>0</v>
          </cell>
          <cell r="G12689">
            <v>0</v>
          </cell>
          <cell r="H12689">
            <v>0</v>
          </cell>
          <cell r="I12689">
            <v>0</v>
          </cell>
          <cell r="J12689">
            <v>0</v>
          </cell>
          <cell r="K12689">
            <v>-1.253998519</v>
          </cell>
        </row>
        <row r="12690">
          <cell r="A12690" t="str">
            <v>TRIAE_CS42_2DL_TGACv1_158800_AA0526320.2</v>
          </cell>
          <cell r="B12690" t="str">
            <v>heavy metal-associated domain containing protein, expressed</v>
          </cell>
          <cell r="C12690" t="str">
            <v>Heavy metal transport/detoxification superfamily protein</v>
          </cell>
          <cell r="D12690">
            <v>0</v>
          </cell>
          <cell r="E12690">
            <v>0</v>
          </cell>
          <cell r="F12690">
            <v>0</v>
          </cell>
          <cell r="G12690">
            <v>0</v>
          </cell>
          <cell r="H12690">
            <v>0</v>
          </cell>
          <cell r="I12690">
            <v>0</v>
          </cell>
          <cell r="J12690">
            <v>0</v>
          </cell>
          <cell r="K12690">
            <v>-1.2398717699999999</v>
          </cell>
        </row>
        <row r="12691">
          <cell r="A12691" t="str">
            <v>TRIAE_CS42_4AL_TGACv1_292963_AA0999920.1</v>
          </cell>
          <cell r="B12691" t="str">
            <v>heavy-metal-associated domain-containing protein, putative, expressed</v>
          </cell>
          <cell r="C12691" t="str">
            <v>Heavy metal transport/detoxification superfamily protein</v>
          </cell>
          <cell r="D12691">
            <v>0</v>
          </cell>
          <cell r="E12691">
            <v>0</v>
          </cell>
          <cell r="F12691">
            <v>0</v>
          </cell>
          <cell r="G12691">
            <v>0</v>
          </cell>
          <cell r="H12691">
            <v>0</v>
          </cell>
          <cell r="I12691">
            <v>0</v>
          </cell>
          <cell r="J12691">
            <v>0</v>
          </cell>
          <cell r="K12691">
            <v>-1.2240492940000001</v>
          </cell>
        </row>
        <row r="12692">
          <cell r="A12692" t="str">
            <v>TRIAE_CS42_4DS_TGACv1_361472_AA1168580.1</v>
          </cell>
          <cell r="B12692" t="str">
            <v>heavy-metal-associated domain-containing protein, putative, expressed</v>
          </cell>
          <cell r="C12692" t="str">
            <v>Heavy metal transport/detoxification superfamily protein</v>
          </cell>
          <cell r="D12692">
            <v>0</v>
          </cell>
          <cell r="E12692">
            <v>0</v>
          </cell>
          <cell r="F12692">
            <v>0</v>
          </cell>
          <cell r="G12692">
            <v>0</v>
          </cell>
          <cell r="H12692">
            <v>0</v>
          </cell>
          <cell r="I12692">
            <v>0</v>
          </cell>
          <cell r="J12692">
            <v>0</v>
          </cell>
          <cell r="K12692">
            <v>-1.1645566759999999</v>
          </cell>
        </row>
        <row r="12693">
          <cell r="A12693" t="str">
            <v>TRIAE_CS42_1AL_TGACv1_002623_AA0043810.1</v>
          </cell>
          <cell r="B12693" t="str">
            <v>heavy metal-associated domain containing protein, expressed</v>
          </cell>
          <cell r="C12693" t="str">
            <v>Heavy metal transport/detoxification superfamily protein</v>
          </cell>
          <cell r="D12693">
            <v>0</v>
          </cell>
          <cell r="E12693">
            <v>0</v>
          </cell>
          <cell r="F12693">
            <v>0</v>
          </cell>
          <cell r="G12693">
            <v>0</v>
          </cell>
          <cell r="H12693">
            <v>0</v>
          </cell>
          <cell r="I12693">
            <v>0</v>
          </cell>
          <cell r="J12693">
            <v>0</v>
          </cell>
          <cell r="K12693">
            <v>-1.114425998</v>
          </cell>
        </row>
        <row r="12694">
          <cell r="A12694" t="str">
            <v>TRIAE_CS42_5BS_TGACv1_423250_AA1372270.2</v>
          </cell>
          <cell r="B12694" t="str">
            <v>heavy metal-associated domain containing protein, expressed</v>
          </cell>
          <cell r="C12694" t="str">
            <v>Heavy metal transport/detoxification superfamily protein</v>
          </cell>
          <cell r="D12694">
            <v>0</v>
          </cell>
          <cell r="E12694">
            <v>0</v>
          </cell>
          <cell r="F12694">
            <v>0</v>
          </cell>
          <cell r="G12694">
            <v>0</v>
          </cell>
          <cell r="H12694">
            <v>0</v>
          </cell>
          <cell r="I12694">
            <v>0</v>
          </cell>
          <cell r="J12694">
            <v>0</v>
          </cell>
          <cell r="K12694">
            <v>1.1206283509999999</v>
          </cell>
        </row>
        <row r="12695">
          <cell r="A12695" t="str">
            <v>TRIAE_CS42_5DS_TGACv1_456805_AA1478360.3</v>
          </cell>
          <cell r="B12695" t="str">
            <v>heavy metal-associated domain containing protein, expressed</v>
          </cell>
          <cell r="C12695" t="str">
            <v>Heavy metal transport/detoxification superfamily protein</v>
          </cell>
          <cell r="D12695">
            <v>0</v>
          </cell>
          <cell r="E12695">
            <v>0</v>
          </cell>
          <cell r="F12695">
            <v>0</v>
          </cell>
          <cell r="G12695">
            <v>0</v>
          </cell>
          <cell r="H12695">
            <v>0</v>
          </cell>
          <cell r="I12695">
            <v>0</v>
          </cell>
          <cell r="J12695">
            <v>0</v>
          </cell>
          <cell r="K12695">
            <v>1.313603643</v>
          </cell>
        </row>
        <row r="12696">
          <cell r="A12696" t="str">
            <v>TRIAE_CS42_5BL_TGACv1_405056_AA1318960.1</v>
          </cell>
          <cell r="B12696" t="str">
            <v>heavy metal-associated domain containing protein, expressed</v>
          </cell>
          <cell r="C12696" t="str">
            <v>Heavy metal transport/detoxification superfamily protein</v>
          </cell>
          <cell r="D12696">
            <v>0</v>
          </cell>
          <cell r="E12696">
            <v>0</v>
          </cell>
          <cell r="F12696">
            <v>0</v>
          </cell>
          <cell r="G12696">
            <v>0</v>
          </cell>
          <cell r="H12696">
            <v>0</v>
          </cell>
          <cell r="I12696">
            <v>0</v>
          </cell>
          <cell r="J12696">
            <v>0</v>
          </cell>
          <cell r="K12696">
            <v>1.744390259</v>
          </cell>
        </row>
        <row r="12697">
          <cell r="A12697" t="str">
            <v>TRIAE_CS42_5AL_TGACv1_374802_AA1209220.1</v>
          </cell>
          <cell r="B12697" t="str">
            <v>heavy metal-associated domain containing protein, expressed</v>
          </cell>
          <cell r="C12697" t="str">
            <v>Heavy metal transport/detoxification superfamily protein</v>
          </cell>
          <cell r="D12697">
            <v>0</v>
          </cell>
          <cell r="E12697">
            <v>0</v>
          </cell>
          <cell r="F12697">
            <v>0</v>
          </cell>
          <cell r="G12697">
            <v>0</v>
          </cell>
          <cell r="H12697">
            <v>0</v>
          </cell>
          <cell r="I12697">
            <v>0</v>
          </cell>
          <cell r="J12697">
            <v>0</v>
          </cell>
          <cell r="K12697">
            <v>1.8836803710000001</v>
          </cell>
        </row>
        <row r="12698">
          <cell r="A12698" t="str">
            <v>TRIAE_CS42_5DL_TGACv1_434688_AA1440070.1</v>
          </cell>
          <cell r="B12698" t="str">
            <v>heavy metal-associated domain containing protein, expressed</v>
          </cell>
          <cell r="C12698" t="str">
            <v>Heavy metal transport/detoxification superfamily protein</v>
          </cell>
          <cell r="D12698">
            <v>0</v>
          </cell>
          <cell r="E12698">
            <v>0</v>
          </cell>
          <cell r="F12698">
            <v>0</v>
          </cell>
          <cell r="G12698">
            <v>0</v>
          </cell>
          <cell r="H12698">
            <v>0</v>
          </cell>
          <cell r="I12698">
            <v>0</v>
          </cell>
          <cell r="J12698">
            <v>0</v>
          </cell>
          <cell r="K12698">
            <v>1.8836803710000001</v>
          </cell>
        </row>
        <row r="12699">
          <cell r="A12699" t="str">
            <v>TRIAE_CS42_2BL_TGACv1_130395_AA0410320.1</v>
          </cell>
          <cell r="B12699" t="str">
            <v>heavy metal-associated domain containing protein, expressed</v>
          </cell>
          <cell r="C12699" t="str">
            <v>Heavy metal transport/detoxification superfamily protein</v>
          </cell>
          <cell r="D12699">
            <v>0</v>
          </cell>
          <cell r="E12699">
            <v>0</v>
          </cell>
          <cell r="F12699">
            <v>0</v>
          </cell>
          <cell r="G12699">
            <v>0</v>
          </cell>
          <cell r="H12699">
            <v>0</v>
          </cell>
          <cell r="I12699">
            <v>0</v>
          </cell>
          <cell r="J12699">
            <v>0</v>
          </cell>
          <cell r="K12699">
            <v>2.1622595530000002</v>
          </cell>
        </row>
        <row r="12700">
          <cell r="A12700" t="str">
            <v>TRIAE_CS42_2DL_TGACv1_158343_AA0516160.1</v>
          </cell>
          <cell r="B12700" t="str">
            <v>heavy metal-associated domain containing protein, expressed</v>
          </cell>
          <cell r="C12700" t="str">
            <v>Heavy metal transport/detoxification superfamily protein</v>
          </cell>
          <cell r="D12700">
            <v>0</v>
          </cell>
          <cell r="E12700">
            <v>0</v>
          </cell>
          <cell r="F12700">
            <v>0</v>
          </cell>
          <cell r="G12700">
            <v>0</v>
          </cell>
          <cell r="H12700">
            <v>0</v>
          </cell>
          <cell r="I12700">
            <v>0</v>
          </cell>
          <cell r="J12700">
            <v>0</v>
          </cell>
          <cell r="K12700">
            <v>2.281630759</v>
          </cell>
        </row>
        <row r="12701">
          <cell r="A12701" t="str">
            <v>TRIAE_CS42_5AL_TGACv1_374696_AA1206820.1</v>
          </cell>
          <cell r="B12701" t="str">
            <v>heavy metal-associated domain containing protein, expressed</v>
          </cell>
          <cell r="C12701" t="str">
            <v>Heavy metal transport/detoxification superfamily protein</v>
          </cell>
          <cell r="D12701">
            <v>0</v>
          </cell>
          <cell r="E12701">
            <v>0</v>
          </cell>
          <cell r="F12701">
            <v>0</v>
          </cell>
          <cell r="G12701">
            <v>0</v>
          </cell>
          <cell r="H12701">
            <v>0</v>
          </cell>
          <cell r="I12701">
            <v>0</v>
          </cell>
          <cell r="J12701">
            <v>0</v>
          </cell>
          <cell r="K12701">
            <v>2.360085904</v>
          </cell>
        </row>
        <row r="12702">
          <cell r="A12702" t="str">
            <v>TRIAE_CS42_5BL_TGACv1_404269_AA1293130.2</v>
          </cell>
          <cell r="B12702" t="str">
            <v>heavy metal-associated domain containing protein, expressed</v>
          </cell>
          <cell r="C12702" t="str">
            <v>Heavy metal transport/detoxification superfamily protein</v>
          </cell>
          <cell r="D12702">
            <v>0</v>
          </cell>
          <cell r="E12702">
            <v>0</v>
          </cell>
          <cell r="F12702">
            <v>0</v>
          </cell>
          <cell r="G12702">
            <v>0</v>
          </cell>
          <cell r="H12702">
            <v>0</v>
          </cell>
          <cell r="I12702">
            <v>0</v>
          </cell>
          <cell r="J12702">
            <v>0</v>
          </cell>
          <cell r="K12702">
            <v>2.360085904</v>
          </cell>
        </row>
        <row r="12703">
          <cell r="A12703" t="str">
            <v>TRIAE_CS42_5DL_TGACv1_435759_AA1454530.1</v>
          </cell>
          <cell r="B12703" t="str">
            <v>heavy metal-associated domain containing protein, expressed</v>
          </cell>
          <cell r="C12703" t="str">
            <v>Heavy metal transport/detoxification superfamily protein</v>
          </cell>
          <cell r="D12703">
            <v>0</v>
          </cell>
          <cell r="E12703">
            <v>0</v>
          </cell>
          <cell r="F12703">
            <v>0</v>
          </cell>
          <cell r="G12703">
            <v>0</v>
          </cell>
          <cell r="H12703">
            <v>0</v>
          </cell>
          <cell r="I12703">
            <v>0</v>
          </cell>
          <cell r="J12703">
            <v>0</v>
          </cell>
          <cell r="K12703">
            <v>2.360085904</v>
          </cell>
        </row>
        <row r="12704">
          <cell r="A12704" t="str">
            <v>TRIAE_CS42_2AL_TGACv1_098281_AA0325880.1</v>
          </cell>
          <cell r="B12704" t="str">
            <v>heavy metal-associated domain containing protein, expressed</v>
          </cell>
          <cell r="C12704" t="str">
            <v>Heavy metal transport/detoxification superfamily protein</v>
          </cell>
          <cell r="D12704">
            <v>0</v>
          </cell>
          <cell r="E12704">
            <v>0</v>
          </cell>
          <cell r="F12704">
            <v>0</v>
          </cell>
          <cell r="G12704">
            <v>0</v>
          </cell>
          <cell r="H12704">
            <v>0</v>
          </cell>
          <cell r="I12704">
            <v>0</v>
          </cell>
          <cell r="J12704">
            <v>0</v>
          </cell>
          <cell r="K12704">
            <v>2.4397302750000001</v>
          </cell>
        </row>
        <row r="12705">
          <cell r="A12705" t="str">
            <v>TRIAE_CS42_5DL_TGACv1_434546_AA1437870.3</v>
          </cell>
          <cell r="B12705" t="str">
            <v>heavy metal transport/detoxification protein, putative, expressed</v>
          </cell>
          <cell r="C12705" t="str">
            <v>Heavy metal transport/detoxification superfamily protein</v>
          </cell>
          <cell r="D12705">
            <v>0</v>
          </cell>
          <cell r="E12705">
            <v>0</v>
          </cell>
          <cell r="F12705">
            <v>0</v>
          </cell>
          <cell r="G12705">
            <v>0</v>
          </cell>
          <cell r="H12705">
            <v>0</v>
          </cell>
          <cell r="I12705">
            <v>0</v>
          </cell>
          <cell r="J12705">
            <v>0</v>
          </cell>
          <cell r="K12705">
            <v>2.822894834</v>
          </cell>
        </row>
        <row r="12706">
          <cell r="A12706" t="str">
            <v>TRIAE_CS42_2AL_TGACv1_093911_AA0289240.1</v>
          </cell>
          <cell r="B12706" t="str">
            <v>heavy metal-associated domain containing protein, expressed</v>
          </cell>
          <cell r="C12706" t="str">
            <v>Heavy metal transport/detoxification superfamily protein</v>
          </cell>
          <cell r="D12706">
            <v>0</v>
          </cell>
          <cell r="E12706">
            <v>0</v>
          </cell>
          <cell r="F12706">
            <v>0</v>
          </cell>
          <cell r="G12706">
            <v>0</v>
          </cell>
          <cell r="H12706">
            <v>0</v>
          </cell>
          <cell r="I12706">
            <v>0</v>
          </cell>
          <cell r="J12706">
            <v>0</v>
          </cell>
          <cell r="K12706">
            <v>3.105508253</v>
          </cell>
        </row>
        <row r="12707">
          <cell r="A12707" t="str">
            <v>TRIAE_CS42_2AL_TGACv1_092986_AA0268720.1</v>
          </cell>
          <cell r="B12707" t="str">
            <v>heavy metal-associated domain containing protein, expressed</v>
          </cell>
          <cell r="C12707" t="str">
            <v>Heavy metal transport/detoxification superfamily protein</v>
          </cell>
          <cell r="D12707">
            <v>0</v>
          </cell>
          <cell r="E12707">
            <v>0</v>
          </cell>
          <cell r="F12707">
            <v>0</v>
          </cell>
          <cell r="G12707">
            <v>0</v>
          </cell>
          <cell r="H12707">
            <v>0</v>
          </cell>
          <cell r="I12707">
            <v>0</v>
          </cell>
          <cell r="J12707">
            <v>0</v>
          </cell>
          <cell r="K12707">
            <v>3.165401471</v>
          </cell>
        </row>
        <row r="12708">
          <cell r="A12708" t="str">
            <v>TRIAE_CS42_5AL_TGACv1_373980_AA1186340.1</v>
          </cell>
          <cell r="B12708" t="str">
            <v>heavy metal transport/detoxification protein, putative, expressed</v>
          </cell>
          <cell r="C12708" t="str">
            <v>Heavy metal transport/detoxification superfamily protein</v>
          </cell>
          <cell r="D12708">
            <v>0</v>
          </cell>
          <cell r="E12708">
            <v>0</v>
          </cell>
          <cell r="F12708">
            <v>0</v>
          </cell>
          <cell r="G12708">
            <v>0</v>
          </cell>
          <cell r="H12708">
            <v>0</v>
          </cell>
          <cell r="I12708">
            <v>0</v>
          </cell>
          <cell r="J12708">
            <v>0</v>
          </cell>
          <cell r="K12708">
            <v>3.8385729419999999</v>
          </cell>
        </row>
        <row r="12709">
          <cell r="A12709" t="str">
            <v>TRIAE_CS42_5BL_TGACv1_405171_AA1321550.1</v>
          </cell>
          <cell r="B12709" t="str">
            <v>heavy metal transport/detoxification protein, putative, expressed</v>
          </cell>
          <cell r="C12709" t="str">
            <v>Heavy metal transport/detoxification superfamily protein</v>
          </cell>
          <cell r="D12709">
            <v>0</v>
          </cell>
          <cell r="E12709">
            <v>0</v>
          </cell>
          <cell r="F12709">
            <v>0</v>
          </cell>
          <cell r="G12709">
            <v>0</v>
          </cell>
          <cell r="H12709">
            <v>0</v>
          </cell>
          <cell r="I12709">
            <v>0</v>
          </cell>
          <cell r="J12709">
            <v>0</v>
          </cell>
          <cell r="K12709">
            <v>3.8385729419999999</v>
          </cell>
        </row>
        <row r="12710">
          <cell r="A12710" t="str">
            <v>TRIAE_CS42_6AS_TGACv1_486616_AA1563260.1</v>
          </cell>
          <cell r="B12710" t="str">
            <v>heavy metal-associated domain containing protein, expressed</v>
          </cell>
          <cell r="C12710" t="str">
            <v>Heavy metal transport/detoxification superfamily protein</v>
          </cell>
          <cell r="D12710">
            <v>0</v>
          </cell>
          <cell r="E12710">
            <v>0</v>
          </cell>
          <cell r="F12710">
            <v>0</v>
          </cell>
          <cell r="G12710">
            <v>1.3968346920000001</v>
          </cell>
          <cell r="H12710">
            <v>0</v>
          </cell>
          <cell r="I12710">
            <v>0</v>
          </cell>
          <cell r="J12710">
            <v>0</v>
          </cell>
          <cell r="K12710">
            <v>4.1900593769999999</v>
          </cell>
        </row>
        <row r="12711">
          <cell r="A12711" t="str">
            <v>TRIAE_CS42_6DS_TGACv1_543230_AA1737280.1</v>
          </cell>
          <cell r="B12711" t="str">
            <v>heavy metal-associated domain containing protein, expressed</v>
          </cell>
          <cell r="C12711" t="str">
            <v>Heavy metal transport/detoxification superfamily protein</v>
          </cell>
          <cell r="D12711">
            <v>0</v>
          </cell>
          <cell r="E12711">
            <v>0</v>
          </cell>
          <cell r="F12711">
            <v>0</v>
          </cell>
          <cell r="G12711">
            <v>1.3968346920000001</v>
          </cell>
          <cell r="H12711">
            <v>0</v>
          </cell>
          <cell r="I12711">
            <v>0</v>
          </cell>
          <cell r="J12711">
            <v>0</v>
          </cell>
          <cell r="K12711">
            <v>4.1900593769999999</v>
          </cell>
        </row>
        <row r="12712">
          <cell r="A12712" t="str">
            <v>TRIAE_CS42_6BS_TGACv1_514356_AA1658720.1</v>
          </cell>
          <cell r="B12712" t="str">
            <v>heavy metal-associated domain containing protein, expressed</v>
          </cell>
          <cell r="C12712" t="str">
            <v>Heavy metal transport/detoxification superfamily protein</v>
          </cell>
          <cell r="D12712">
            <v>0</v>
          </cell>
          <cell r="E12712">
            <v>0</v>
          </cell>
          <cell r="F12712">
            <v>0</v>
          </cell>
          <cell r="G12712">
            <v>1.4342785709999999</v>
          </cell>
          <cell r="H12712">
            <v>0</v>
          </cell>
          <cell r="I12712">
            <v>0</v>
          </cell>
          <cell r="J12712">
            <v>0</v>
          </cell>
          <cell r="K12712">
            <v>4.1900593769999999</v>
          </cell>
        </row>
        <row r="12713">
          <cell r="A12713" t="str">
            <v>TRIAE_CS42_2BL_TGACv1_131011_AA0421200.1</v>
          </cell>
          <cell r="B12713" t="str">
            <v>heavy metal-associated domain containing protein, expressed</v>
          </cell>
          <cell r="C12713" t="str">
            <v>Heavy metal transport/detoxification superfamily protein</v>
          </cell>
          <cell r="D12713">
            <v>0</v>
          </cell>
          <cell r="E12713">
            <v>0</v>
          </cell>
          <cell r="F12713">
            <v>0</v>
          </cell>
          <cell r="G12713">
            <v>0</v>
          </cell>
          <cell r="H12713">
            <v>0</v>
          </cell>
          <cell r="I12713">
            <v>0</v>
          </cell>
          <cell r="J12713">
            <v>0</v>
          </cell>
          <cell r="K12713">
            <v>6.8228484490000003</v>
          </cell>
        </row>
        <row r="12714">
          <cell r="A12714" t="str">
            <v>TRIAE_CS42_2DS_TGACv1_177232_AA0569760.1</v>
          </cell>
          <cell r="B12714" t="str">
            <v>heavy metal-associated domain containing protein, expressed</v>
          </cell>
          <cell r="C12714" t="str">
            <v>Heavy metal transport/detoxification superfamily protein</v>
          </cell>
          <cell r="D12714">
            <v>0</v>
          </cell>
          <cell r="E12714">
            <v>0</v>
          </cell>
          <cell r="F12714">
            <v>0</v>
          </cell>
          <cell r="G12714">
            <v>0</v>
          </cell>
          <cell r="H12714">
            <v>0</v>
          </cell>
          <cell r="I12714">
            <v>0</v>
          </cell>
          <cell r="J12714">
            <v>0</v>
          </cell>
          <cell r="K12714">
            <v>7.1567463599999996</v>
          </cell>
        </row>
        <row r="12715">
          <cell r="A12715" t="str">
            <v>TRIAE_CS42_5AL_TGACv1_375881_AA1228370.4</v>
          </cell>
          <cell r="B12715" t="str">
            <v>heavy-metal-associated domain-containing protein, putative, expressed</v>
          </cell>
          <cell r="C12715" t="str">
            <v>Heavy metal transport/detoxification superfamily protein</v>
          </cell>
          <cell r="D12715">
            <v>0</v>
          </cell>
          <cell r="E12715">
            <v>0</v>
          </cell>
          <cell r="F12715">
            <v>0</v>
          </cell>
          <cell r="G12715">
            <v>-2.6850936170000002</v>
          </cell>
          <cell r="H12715">
            <v>0</v>
          </cell>
          <cell r="I12715">
            <v>0</v>
          </cell>
          <cell r="J12715">
            <v>0</v>
          </cell>
          <cell r="K12715">
            <v>0</v>
          </cell>
        </row>
        <row r="12716">
          <cell r="A12716" t="str">
            <v>TRIAE_CS42_5BL_TGACv1_404224_AA1291270.5</v>
          </cell>
          <cell r="B12716" t="str">
            <v>heavy-metal-associated domain-containing protein, putative, expressed</v>
          </cell>
          <cell r="C12716" t="str">
            <v>Heavy metal transport/detoxification superfamily protein</v>
          </cell>
          <cell r="D12716">
            <v>0</v>
          </cell>
          <cell r="E12716">
            <v>0</v>
          </cell>
          <cell r="F12716">
            <v>0</v>
          </cell>
          <cell r="G12716">
            <v>-2.6850936170000002</v>
          </cell>
          <cell r="H12716">
            <v>0</v>
          </cell>
          <cell r="I12716">
            <v>0</v>
          </cell>
          <cell r="J12716">
            <v>0</v>
          </cell>
          <cell r="K12716">
            <v>0</v>
          </cell>
        </row>
        <row r="12717">
          <cell r="A12717" t="str">
            <v>TRIAE_CS42_2BL_TGACv1_130404_AA0410640.1</v>
          </cell>
          <cell r="B12717" t="str">
            <v>heavy metal-associated domain containing protein, expressed</v>
          </cell>
          <cell r="C12717" t="str">
            <v>Heavy metal transport/detoxification superfamily protein</v>
          </cell>
          <cell r="D12717">
            <v>0</v>
          </cell>
          <cell r="E12717">
            <v>0</v>
          </cell>
          <cell r="F12717">
            <v>0</v>
          </cell>
          <cell r="G12717">
            <v>-2.6315210900000001</v>
          </cell>
          <cell r="H12717">
            <v>0</v>
          </cell>
          <cell r="I12717">
            <v>0</v>
          </cell>
          <cell r="J12717">
            <v>0</v>
          </cell>
          <cell r="K12717">
            <v>0</v>
          </cell>
        </row>
        <row r="12718">
          <cell r="A12718" t="str">
            <v>TRIAE_CS42_1AL_TGACv1_000743_AA0018220.1</v>
          </cell>
          <cell r="B12718" t="str">
            <v>heavy metal-associated domain containing protein, expressed</v>
          </cell>
          <cell r="C12718" t="str">
            <v>Heavy metal transport/detoxification superfamily protein</v>
          </cell>
          <cell r="D12718">
            <v>0</v>
          </cell>
          <cell r="E12718">
            <v>0</v>
          </cell>
          <cell r="F12718">
            <v>0</v>
          </cell>
          <cell r="G12718">
            <v>-2.223356962</v>
          </cell>
          <cell r="H12718">
            <v>0</v>
          </cell>
          <cell r="I12718">
            <v>0</v>
          </cell>
          <cell r="J12718">
            <v>0</v>
          </cell>
          <cell r="K12718">
            <v>0</v>
          </cell>
        </row>
        <row r="12719">
          <cell r="A12719" t="str">
            <v>TRIAE_CS42_3DL_TGACv1_250912_AA0874930.1</v>
          </cell>
          <cell r="B12719" t="str">
            <v>heavy metal-associated domain containing protein, expressed</v>
          </cell>
          <cell r="C12719" t="str">
            <v>Heavy metal transport/detoxification superfamily protein</v>
          </cell>
          <cell r="D12719">
            <v>0</v>
          </cell>
          <cell r="E12719">
            <v>0</v>
          </cell>
          <cell r="F12719">
            <v>0</v>
          </cell>
          <cell r="G12719">
            <v>-1.6885902880000001</v>
          </cell>
          <cell r="H12719">
            <v>0</v>
          </cell>
          <cell r="I12719">
            <v>0</v>
          </cell>
          <cell r="J12719">
            <v>0</v>
          </cell>
          <cell r="K12719">
            <v>0</v>
          </cell>
        </row>
        <row r="12720">
          <cell r="A12720" t="str">
            <v>TRIAE_CS42_U_TGACv1_641630_AA2099880.1</v>
          </cell>
          <cell r="B12720" t="str">
            <v>heavy metal-associated domain containing protein, expressed</v>
          </cell>
          <cell r="C12720" t="str">
            <v>Heavy metal transport/detoxification superfamily protein</v>
          </cell>
          <cell r="D12720">
            <v>0</v>
          </cell>
          <cell r="E12720">
            <v>0</v>
          </cell>
          <cell r="F12720">
            <v>0</v>
          </cell>
          <cell r="G12720">
            <v>-1.6885902880000001</v>
          </cell>
          <cell r="H12720">
            <v>0</v>
          </cell>
          <cell r="I12720">
            <v>0</v>
          </cell>
          <cell r="J12720">
            <v>0</v>
          </cell>
          <cell r="K12720">
            <v>0</v>
          </cell>
        </row>
        <row r="12721">
          <cell r="A12721" t="str">
            <v>TRIAE_CS42_3B_TGACv1_225357_AA0807490.4</v>
          </cell>
          <cell r="B12721" t="str">
            <v>heavy metal-associated domain containing protein, expressed</v>
          </cell>
          <cell r="C12721" t="str">
            <v>Heavy metal transport/detoxification superfamily protein</v>
          </cell>
          <cell r="D12721">
            <v>0</v>
          </cell>
          <cell r="E12721">
            <v>0</v>
          </cell>
          <cell r="F12721">
            <v>0</v>
          </cell>
          <cell r="G12721">
            <v>-1.6734507670000001</v>
          </cell>
          <cell r="H12721">
            <v>0</v>
          </cell>
          <cell r="I12721">
            <v>0</v>
          </cell>
          <cell r="J12721">
            <v>0</v>
          </cell>
          <cell r="K12721">
            <v>0</v>
          </cell>
        </row>
        <row r="12722">
          <cell r="A12722" t="str">
            <v>TRIAE_CS42_4DL_TGACv1_345621_AA1153970.1</v>
          </cell>
          <cell r="B12722" t="str">
            <v>heavy metal-associated domain containing protein, expressed</v>
          </cell>
          <cell r="C12722" t="str">
            <v>Heavy metal transport/detoxification superfamily protein</v>
          </cell>
          <cell r="D12722">
            <v>0</v>
          </cell>
          <cell r="E12722">
            <v>0</v>
          </cell>
          <cell r="F12722">
            <v>0</v>
          </cell>
          <cell r="G12722">
            <v>-1.50384092</v>
          </cell>
          <cell r="H12722">
            <v>0</v>
          </cell>
          <cell r="I12722">
            <v>0</v>
          </cell>
          <cell r="J12722">
            <v>0</v>
          </cell>
          <cell r="K12722">
            <v>0</v>
          </cell>
        </row>
        <row r="12723">
          <cell r="A12723" t="str">
            <v>TRIAE_CS42_4BL_TGACv1_321770_AA1065230.3</v>
          </cell>
          <cell r="B12723" t="str">
            <v>heavy metal-associated domain containing protein, expressed</v>
          </cell>
          <cell r="C12723" t="str">
            <v>Heavy metal transport/detoxification superfamily protein</v>
          </cell>
          <cell r="D12723">
            <v>0</v>
          </cell>
          <cell r="E12723">
            <v>0</v>
          </cell>
          <cell r="F12723">
            <v>0</v>
          </cell>
          <cell r="G12723">
            <v>-1.4678894929999999</v>
          </cell>
          <cell r="H12723">
            <v>0</v>
          </cell>
          <cell r="I12723">
            <v>0</v>
          </cell>
          <cell r="J12723">
            <v>0</v>
          </cell>
          <cell r="K12723">
            <v>0</v>
          </cell>
        </row>
        <row r="12724">
          <cell r="A12724" t="str">
            <v>TRIAE_CS42_2AL_TGACv1_092986_AA0268740.1</v>
          </cell>
          <cell r="B12724" t="str">
            <v>heavy metal transport/detoxification protein, putative, expressed</v>
          </cell>
          <cell r="C12724" t="str">
            <v>Heavy metal transport/detoxification superfamily protein</v>
          </cell>
          <cell r="D12724">
            <v>0</v>
          </cell>
          <cell r="E12724">
            <v>0</v>
          </cell>
          <cell r="F12724">
            <v>0</v>
          </cell>
          <cell r="G12724">
            <v>-1.4260041409999999</v>
          </cell>
          <cell r="H12724">
            <v>0</v>
          </cell>
          <cell r="I12724">
            <v>0</v>
          </cell>
          <cell r="J12724">
            <v>0</v>
          </cell>
          <cell r="K12724">
            <v>0</v>
          </cell>
        </row>
        <row r="12725">
          <cell r="A12725" t="str">
            <v>TRIAE_CS42_2AL_TGACv1_092980_AA0268530.1</v>
          </cell>
          <cell r="B12725" t="str">
            <v>heavy metal-associated domain containing protein, expressed</v>
          </cell>
          <cell r="C12725" t="str">
            <v>Heavy metal transport/detoxification superfamily protein</v>
          </cell>
          <cell r="D12725">
            <v>0</v>
          </cell>
          <cell r="E12725">
            <v>0</v>
          </cell>
          <cell r="F12725">
            <v>0</v>
          </cell>
          <cell r="G12725">
            <v>-1.1913660530000001</v>
          </cell>
          <cell r="H12725">
            <v>0</v>
          </cell>
          <cell r="I12725">
            <v>0</v>
          </cell>
          <cell r="J12725">
            <v>0</v>
          </cell>
          <cell r="K12725">
            <v>0</v>
          </cell>
        </row>
        <row r="12726">
          <cell r="A12726" t="str">
            <v>TRIAE_CS42_2DL_TGACv1_158052_AA0507420.1</v>
          </cell>
          <cell r="B12726" t="str">
            <v>heavy metal-associated domain containing protein, expressed</v>
          </cell>
          <cell r="C12726" t="str">
            <v>Heavy metal transport/detoxification superfamily protein</v>
          </cell>
          <cell r="D12726">
            <v>0</v>
          </cell>
          <cell r="E12726">
            <v>0</v>
          </cell>
          <cell r="F12726">
            <v>0</v>
          </cell>
          <cell r="G12726">
            <v>-1.1913660530000001</v>
          </cell>
          <cell r="H12726">
            <v>0</v>
          </cell>
          <cell r="I12726">
            <v>0</v>
          </cell>
          <cell r="J12726">
            <v>0</v>
          </cell>
          <cell r="K12726">
            <v>0</v>
          </cell>
        </row>
        <row r="12727">
          <cell r="A12727" t="str">
            <v>TRIAE_CS42_2BL_TGACv1_132289_AA0436530.1</v>
          </cell>
          <cell r="B12727" t="str">
            <v>heavy metal-associated domain containing protein, expressed</v>
          </cell>
          <cell r="C12727" t="str">
            <v>Heavy metal transport/detoxification superfamily protein</v>
          </cell>
          <cell r="D12727">
            <v>0</v>
          </cell>
          <cell r="E12727">
            <v>0</v>
          </cell>
          <cell r="F12727">
            <v>0</v>
          </cell>
          <cell r="G12727">
            <v>-1.1595704689999999</v>
          </cell>
          <cell r="H12727">
            <v>0</v>
          </cell>
          <cell r="I12727">
            <v>0</v>
          </cell>
          <cell r="J12727">
            <v>0</v>
          </cell>
          <cell r="K12727">
            <v>0</v>
          </cell>
        </row>
        <row r="12728">
          <cell r="A12728" t="str">
            <v>TRIAE_CS42_7AL_TGACv1_557592_AA1783720.1</v>
          </cell>
          <cell r="B12728" t="str">
            <v>heavy metal-associated domain containing protein, expressed</v>
          </cell>
          <cell r="C12728" t="str">
            <v>Heavy metal transport/detoxification superfamily protein</v>
          </cell>
          <cell r="D12728">
            <v>0</v>
          </cell>
          <cell r="E12728">
            <v>0</v>
          </cell>
          <cell r="F12728">
            <v>0</v>
          </cell>
          <cell r="G12728">
            <v>-1.0184352139999999</v>
          </cell>
          <cell r="H12728">
            <v>0</v>
          </cell>
          <cell r="I12728">
            <v>0</v>
          </cell>
          <cell r="J12728">
            <v>0</v>
          </cell>
          <cell r="K12728">
            <v>0</v>
          </cell>
        </row>
        <row r="12729">
          <cell r="A12729" t="str">
            <v>TRIAE_CS42_U_TGACv1_641418_AA2094580.1</v>
          </cell>
          <cell r="B12729" t="str">
            <v>heavy metal-associated domain containing protein, expressed</v>
          </cell>
          <cell r="C12729" t="str">
            <v>Heavy metal transport/detoxification superfamily protein</v>
          </cell>
          <cell r="D12729">
            <v>0</v>
          </cell>
          <cell r="E12729">
            <v>0</v>
          </cell>
          <cell r="F12729">
            <v>0</v>
          </cell>
          <cell r="G12729">
            <v>4.2757840580000002</v>
          </cell>
          <cell r="H12729">
            <v>0</v>
          </cell>
          <cell r="I12729">
            <v>0</v>
          </cell>
          <cell r="J12729">
            <v>0</v>
          </cell>
          <cell r="K12729">
            <v>0</v>
          </cell>
        </row>
        <row r="12730">
          <cell r="A12730" t="str">
            <v>TRIAE_CS42_5AS_TGACv1_393622_AA1274530.1</v>
          </cell>
          <cell r="B12730" t="str">
            <v>heavy metal-associated domain containing protein, expressed</v>
          </cell>
          <cell r="C12730" t="str">
            <v>Heavy metal transport/detoxification superfamily protein, putative</v>
          </cell>
          <cell r="D12730">
            <v>0</v>
          </cell>
          <cell r="E12730">
            <v>-1.840172157</v>
          </cell>
          <cell r="F12730">
            <v>0</v>
          </cell>
          <cell r="G12730">
            <v>-2.5819016019999999</v>
          </cell>
          <cell r="H12730">
            <v>0</v>
          </cell>
          <cell r="I12730">
            <v>0</v>
          </cell>
          <cell r="J12730">
            <v>0</v>
          </cell>
          <cell r="K12730">
            <v>0</v>
          </cell>
        </row>
        <row r="12731">
          <cell r="A12731" t="str">
            <v>TRIAE_CS42_4DL_TGACv1_343530_AA1136090.1</v>
          </cell>
          <cell r="B12731" t="str">
            <v>heavy metal-associated domain containing protein, expressed</v>
          </cell>
          <cell r="C12731" t="str">
            <v>Heavy metal-associated domain, putative</v>
          </cell>
          <cell r="D12731">
            <v>0</v>
          </cell>
          <cell r="E12731">
            <v>0</v>
          </cell>
          <cell r="F12731">
            <v>0</v>
          </cell>
          <cell r="G12731">
            <v>0</v>
          </cell>
          <cell r="H12731">
            <v>0</v>
          </cell>
          <cell r="I12731">
            <v>0</v>
          </cell>
          <cell r="J12731">
            <v>0</v>
          </cell>
          <cell r="K12731">
            <v>1.257407546</v>
          </cell>
        </row>
        <row r="12732">
          <cell r="A12732" t="str">
            <v>TRIAE_CS42_5AL_TGACv1_374670_AA1206200.1</v>
          </cell>
          <cell r="B12732" t="str">
            <v>heavy-metal-associated domain-containing protein, putative, expressed</v>
          </cell>
          <cell r="C12732" t="str">
            <v>Heavy metal-associated domain, putative</v>
          </cell>
          <cell r="D12732">
            <v>0</v>
          </cell>
          <cell r="E12732">
            <v>0</v>
          </cell>
          <cell r="F12732">
            <v>5.5351681780000002</v>
          </cell>
          <cell r="G12732">
            <v>4.5368992170000002</v>
          </cell>
          <cell r="H12732">
            <v>0</v>
          </cell>
          <cell r="I12732">
            <v>0</v>
          </cell>
          <cell r="J12732">
            <v>0</v>
          </cell>
          <cell r="K12732">
            <v>2.0316937770000001</v>
          </cell>
        </row>
        <row r="12733">
          <cell r="A12733" t="str">
            <v>TRIAE_CS42_1AL_TGACv1_003564_AA0050380.1</v>
          </cell>
          <cell r="B12733" t="str">
            <v>heavy metal-associated domain containing protein, expressed</v>
          </cell>
          <cell r="C12733" t="str">
            <v>Heavy metal-associated domain, putative</v>
          </cell>
          <cell r="D12733">
            <v>0</v>
          </cell>
          <cell r="E12733">
            <v>0</v>
          </cell>
          <cell r="F12733">
            <v>0</v>
          </cell>
          <cell r="G12733">
            <v>-1.8770252190000001</v>
          </cell>
          <cell r="H12733">
            <v>0</v>
          </cell>
          <cell r="I12733">
            <v>0</v>
          </cell>
          <cell r="J12733">
            <v>0</v>
          </cell>
          <cell r="K12733">
            <v>0</v>
          </cell>
        </row>
        <row r="12734">
          <cell r="A12734" t="str">
            <v>TRIAE_CS42_1BL_TGACv1_032344_AA0128740.1</v>
          </cell>
          <cell r="B12734" t="str">
            <v>heavy metal-associated domain containing protein, expressed</v>
          </cell>
          <cell r="C12734" t="str">
            <v>Heavy metal-associated domain, putative</v>
          </cell>
          <cell r="D12734">
            <v>0</v>
          </cell>
          <cell r="E12734">
            <v>0</v>
          </cell>
          <cell r="F12734">
            <v>0</v>
          </cell>
          <cell r="G12734">
            <v>-1.8770252190000001</v>
          </cell>
          <cell r="H12734">
            <v>0</v>
          </cell>
          <cell r="I12734">
            <v>0</v>
          </cell>
          <cell r="J12734">
            <v>0</v>
          </cell>
          <cell r="K12734">
            <v>0</v>
          </cell>
        </row>
        <row r="12735">
          <cell r="A12735" t="str">
            <v>TRIAE_CS42_1DL_TGACv1_061647_AA0200920.1</v>
          </cell>
          <cell r="B12735" t="str">
            <v>heavy metal-associated domain containing protein, expressed</v>
          </cell>
          <cell r="C12735" t="str">
            <v>Heavy metal-associated domain, putative</v>
          </cell>
          <cell r="D12735">
            <v>0</v>
          </cell>
          <cell r="E12735">
            <v>0</v>
          </cell>
          <cell r="F12735">
            <v>0</v>
          </cell>
          <cell r="G12735">
            <v>-1.8770252190000001</v>
          </cell>
          <cell r="H12735">
            <v>0</v>
          </cell>
          <cell r="I12735">
            <v>0</v>
          </cell>
          <cell r="J12735">
            <v>0</v>
          </cell>
          <cell r="K12735">
            <v>0</v>
          </cell>
        </row>
        <row r="12736">
          <cell r="A12736" t="str">
            <v>TRIAE_CS42_U_TGACv1_646114_AA2146060.1</v>
          </cell>
          <cell r="C12736" t="str">
            <v>Helicase domino</v>
          </cell>
          <cell r="D12736">
            <v>2.3214231789999999</v>
          </cell>
          <cell r="E12736">
            <v>2.262333639</v>
          </cell>
          <cell r="F12736">
            <v>0</v>
          </cell>
          <cell r="G12736">
            <v>0</v>
          </cell>
          <cell r="H12736">
            <v>0</v>
          </cell>
          <cell r="I12736">
            <v>0</v>
          </cell>
          <cell r="J12736">
            <v>0</v>
          </cell>
          <cell r="K12736">
            <v>0</v>
          </cell>
        </row>
        <row r="12737">
          <cell r="A12737" t="str">
            <v>TRIAE_CS42_1BL_TGACv1_030315_AA0086440.1</v>
          </cell>
          <cell r="B12737" t="str">
            <v>retrotransposon protein, putative, unclassified, expressed</v>
          </cell>
          <cell r="C12737" t="str">
            <v>Helicase-like protein</v>
          </cell>
          <cell r="D12737">
            <v>0</v>
          </cell>
          <cell r="E12737">
            <v>0</v>
          </cell>
          <cell r="F12737">
            <v>0</v>
          </cell>
          <cell r="G12737">
            <v>0</v>
          </cell>
          <cell r="H12737">
            <v>0</v>
          </cell>
          <cell r="I12737">
            <v>0</v>
          </cell>
          <cell r="J12737">
            <v>0</v>
          </cell>
          <cell r="K12737">
            <v>1.034386011</v>
          </cell>
        </row>
        <row r="12738">
          <cell r="A12738" t="str">
            <v>TRIAE_CS42_7AS_TGACv1_569024_AA1804910.1</v>
          </cell>
          <cell r="B12738" t="str">
            <v>cytochrome c oxidase assembly protein COX15, putative, expressed</v>
          </cell>
          <cell r="C12738" t="str">
            <v>Heme A synthase</v>
          </cell>
          <cell r="D12738">
            <v>1.3067069650000001</v>
          </cell>
          <cell r="E12738">
            <v>0</v>
          </cell>
          <cell r="F12738">
            <v>0</v>
          </cell>
          <cell r="G12738">
            <v>0</v>
          </cell>
          <cell r="H12738">
            <v>0</v>
          </cell>
          <cell r="I12738">
            <v>0</v>
          </cell>
          <cell r="J12738">
            <v>0</v>
          </cell>
          <cell r="K12738">
            <v>0</v>
          </cell>
        </row>
        <row r="12739">
          <cell r="A12739" t="str">
            <v>TRIAE_CS42_7DL_TGACv1_605531_AA2007060.1</v>
          </cell>
          <cell r="B12739" t="str">
            <v>heme oxygenase 1, putative, expressed</v>
          </cell>
          <cell r="C12739" t="str">
            <v>heme oxygenase 3</v>
          </cell>
          <cell r="D12739">
            <v>0</v>
          </cell>
          <cell r="E12739">
            <v>0</v>
          </cell>
          <cell r="F12739">
            <v>0</v>
          </cell>
          <cell r="G12739">
            <v>0</v>
          </cell>
          <cell r="H12739">
            <v>0</v>
          </cell>
          <cell r="I12739">
            <v>0</v>
          </cell>
          <cell r="J12739">
            <v>0</v>
          </cell>
          <cell r="K12739">
            <v>1.1419980009999999</v>
          </cell>
        </row>
        <row r="12740">
          <cell r="A12740" t="str">
            <v>TRIAE_CS42_7BL_TGACv1_576993_AA1862220.1</v>
          </cell>
          <cell r="B12740" t="str">
            <v>heme oxygenase 1, putative, expressed</v>
          </cell>
          <cell r="C12740" t="str">
            <v>heme oxygenase 3</v>
          </cell>
          <cell r="D12740">
            <v>0</v>
          </cell>
          <cell r="E12740">
            <v>0</v>
          </cell>
          <cell r="F12740">
            <v>0</v>
          </cell>
          <cell r="G12740">
            <v>0</v>
          </cell>
          <cell r="H12740">
            <v>0</v>
          </cell>
          <cell r="I12740">
            <v>0</v>
          </cell>
          <cell r="J12740">
            <v>0</v>
          </cell>
          <cell r="K12740">
            <v>1.2079490509999999</v>
          </cell>
        </row>
        <row r="12741">
          <cell r="A12741" t="str">
            <v>TRIAE_CS42_7AL_TGACv1_557911_AA1787570.1</v>
          </cell>
          <cell r="B12741" t="str">
            <v>heme oxygenase 1, putative, expressed</v>
          </cell>
          <cell r="C12741" t="str">
            <v>heme oxygenase 3</v>
          </cell>
          <cell r="D12741">
            <v>0</v>
          </cell>
          <cell r="E12741">
            <v>0</v>
          </cell>
          <cell r="F12741">
            <v>0</v>
          </cell>
          <cell r="G12741">
            <v>0</v>
          </cell>
          <cell r="H12741">
            <v>0</v>
          </cell>
          <cell r="I12741">
            <v>0</v>
          </cell>
          <cell r="J12741">
            <v>0</v>
          </cell>
          <cell r="K12741">
            <v>1.2105770469999999</v>
          </cell>
        </row>
        <row r="12742">
          <cell r="A12742" t="str">
            <v>TRIAE_CS42_3B_TGACv1_223469_AA0782730.1</v>
          </cell>
          <cell r="B12742" t="str">
            <v>SOUL heme-binding protein, putative, expressed</v>
          </cell>
          <cell r="C12742" t="str">
            <v>Heme-binding protein 2</v>
          </cell>
          <cell r="D12742">
            <v>-1.1110886250000001</v>
          </cell>
          <cell r="E12742">
            <v>0</v>
          </cell>
          <cell r="F12742">
            <v>0</v>
          </cell>
          <cell r="G12742">
            <v>0</v>
          </cell>
          <cell r="H12742">
            <v>0</v>
          </cell>
          <cell r="I12742">
            <v>0</v>
          </cell>
          <cell r="J12742">
            <v>0</v>
          </cell>
          <cell r="K12742">
            <v>0</v>
          </cell>
        </row>
        <row r="12743">
          <cell r="A12743" t="str">
            <v>TRIAE_CS42_3AS_TGACv1_211707_AA0693220.1</v>
          </cell>
          <cell r="B12743" t="str">
            <v>SOUL heme-binding protein, putative, expressed</v>
          </cell>
          <cell r="C12743" t="str">
            <v>Heme-binding protein 2</v>
          </cell>
          <cell r="D12743">
            <v>-1.064664023</v>
          </cell>
          <cell r="E12743">
            <v>0</v>
          </cell>
          <cell r="F12743">
            <v>0</v>
          </cell>
          <cell r="G12743">
            <v>0</v>
          </cell>
          <cell r="H12743">
            <v>0</v>
          </cell>
          <cell r="I12743">
            <v>0</v>
          </cell>
          <cell r="J12743">
            <v>0</v>
          </cell>
          <cell r="K12743">
            <v>0</v>
          </cell>
        </row>
        <row r="12744">
          <cell r="A12744" t="str">
            <v>TRIAE_CS42_3DS_TGACv1_271731_AA0906930.1</v>
          </cell>
          <cell r="B12744" t="str">
            <v>SOUL heme-binding protein, putative, expressed</v>
          </cell>
          <cell r="C12744" t="str">
            <v>Heme-binding protein 2</v>
          </cell>
          <cell r="D12744">
            <v>-1.051032296</v>
          </cell>
          <cell r="E12744">
            <v>0</v>
          </cell>
          <cell r="F12744">
            <v>0</v>
          </cell>
          <cell r="G12744">
            <v>0</v>
          </cell>
          <cell r="H12744">
            <v>0</v>
          </cell>
          <cell r="I12744">
            <v>0</v>
          </cell>
          <cell r="J12744">
            <v>0</v>
          </cell>
          <cell r="K12744">
            <v>0</v>
          </cell>
        </row>
        <row r="12745">
          <cell r="A12745" t="str">
            <v>TRIAE_CS42_3AS_TGACv1_211670_AA0692840.1</v>
          </cell>
          <cell r="B12745" t="str">
            <v>SOUL heme-binding protein, putative, expressed</v>
          </cell>
          <cell r="C12745" t="str">
            <v>Heme-binding protein 2</v>
          </cell>
          <cell r="D12745">
            <v>-1.0336994850000001</v>
          </cell>
          <cell r="E12745">
            <v>0</v>
          </cell>
          <cell r="F12745">
            <v>0</v>
          </cell>
          <cell r="G12745">
            <v>0</v>
          </cell>
          <cell r="H12745">
            <v>0</v>
          </cell>
          <cell r="I12745">
            <v>0</v>
          </cell>
          <cell r="J12745">
            <v>0</v>
          </cell>
          <cell r="K12745">
            <v>0</v>
          </cell>
        </row>
        <row r="12746">
          <cell r="A12746" t="str">
            <v>TRIAE_CS42_3B_TGACv1_225878_AA0812650.1</v>
          </cell>
          <cell r="B12746" t="str">
            <v>SOUL heme-binding protein, putative, expressed</v>
          </cell>
          <cell r="C12746" t="str">
            <v>Heme-binding protein 2</v>
          </cell>
          <cell r="D12746">
            <v>-1.0327405439999999</v>
          </cell>
          <cell r="E12746">
            <v>0</v>
          </cell>
          <cell r="F12746">
            <v>0</v>
          </cell>
          <cell r="G12746">
            <v>0</v>
          </cell>
          <cell r="H12746">
            <v>0</v>
          </cell>
          <cell r="I12746">
            <v>0</v>
          </cell>
          <cell r="J12746">
            <v>0</v>
          </cell>
          <cell r="K12746">
            <v>0</v>
          </cell>
        </row>
        <row r="12747">
          <cell r="A12747" t="str">
            <v>TRIAE_CS42_3DS_TGACv1_272322_AA0918970.1</v>
          </cell>
          <cell r="B12747" t="str">
            <v>SOUL heme-binding protein, putative, expressed</v>
          </cell>
          <cell r="C12747" t="str">
            <v>Heme-binding protein 2</v>
          </cell>
          <cell r="D12747">
            <v>-1.0327405439999999</v>
          </cell>
          <cell r="E12747">
            <v>0</v>
          </cell>
          <cell r="F12747">
            <v>0</v>
          </cell>
          <cell r="G12747">
            <v>0</v>
          </cell>
          <cell r="H12747">
            <v>0</v>
          </cell>
          <cell r="I12747">
            <v>0</v>
          </cell>
          <cell r="J12747">
            <v>0</v>
          </cell>
          <cell r="K12747">
            <v>0</v>
          </cell>
        </row>
        <row r="12748">
          <cell r="A12748" t="str">
            <v>TRIAE_CS42_3DL_TGACv1_249524_AA0850700.1</v>
          </cell>
          <cell r="B12748" t="str">
            <v>hemerythrin family protein, expressed</v>
          </cell>
          <cell r="C12748" t="str">
            <v>Hemerythrin class glutathione S-transferase</v>
          </cell>
          <cell r="D12748">
            <v>0</v>
          </cell>
          <cell r="E12748">
            <v>-2.0828602900000002</v>
          </cell>
          <cell r="F12748">
            <v>0</v>
          </cell>
          <cell r="G12748">
            <v>0</v>
          </cell>
          <cell r="H12748">
            <v>0</v>
          </cell>
          <cell r="I12748">
            <v>0</v>
          </cell>
          <cell r="J12748">
            <v>0</v>
          </cell>
          <cell r="K12748">
            <v>0</v>
          </cell>
        </row>
        <row r="12749">
          <cell r="A12749" t="str">
            <v>TRIAE_CS42_3AL_TGACv1_194100_AA0626480.1</v>
          </cell>
          <cell r="B12749" t="str">
            <v>hemerythrin family protein, expressed</v>
          </cell>
          <cell r="C12749" t="str">
            <v>Hemerythrin class glutathione S-transferase</v>
          </cell>
          <cell r="D12749">
            <v>0</v>
          </cell>
          <cell r="E12749">
            <v>-2.025670136</v>
          </cell>
          <cell r="F12749">
            <v>0</v>
          </cell>
          <cell r="G12749">
            <v>0</v>
          </cell>
          <cell r="H12749">
            <v>0</v>
          </cell>
          <cell r="I12749">
            <v>0</v>
          </cell>
          <cell r="J12749">
            <v>0</v>
          </cell>
          <cell r="K12749">
            <v>0</v>
          </cell>
        </row>
        <row r="12750">
          <cell r="A12750" t="str">
            <v>TRIAE_CS42_3B_TGACv1_223042_AA0775550.1</v>
          </cell>
          <cell r="B12750" t="str">
            <v>hemerythrin family protein, expressed</v>
          </cell>
          <cell r="C12750" t="str">
            <v>Hemerythrin class glutathione S-transferase</v>
          </cell>
          <cell r="D12750">
            <v>0</v>
          </cell>
          <cell r="E12750">
            <v>-2.0102405079999999</v>
          </cell>
          <cell r="F12750">
            <v>0</v>
          </cell>
          <cell r="G12750">
            <v>0</v>
          </cell>
          <cell r="H12750">
            <v>0</v>
          </cell>
          <cell r="I12750">
            <v>0</v>
          </cell>
          <cell r="J12750">
            <v>0</v>
          </cell>
          <cell r="K12750">
            <v>0</v>
          </cell>
        </row>
        <row r="12751">
          <cell r="A12751" t="str">
            <v>TRIAE_CS42_4BS_TGACv1_328053_AA1082000.4</v>
          </cell>
          <cell r="B12751" t="str">
            <v>uncharacterized protein yqxC, putative, expressed</v>
          </cell>
          <cell r="C12751" t="str">
            <v>Hemolysin A</v>
          </cell>
          <cell r="D12751">
            <v>0</v>
          </cell>
          <cell r="E12751">
            <v>-1.3060768</v>
          </cell>
          <cell r="F12751">
            <v>0</v>
          </cell>
          <cell r="G12751">
            <v>-1.0275848139999999</v>
          </cell>
          <cell r="H12751">
            <v>0</v>
          </cell>
          <cell r="I12751">
            <v>0</v>
          </cell>
          <cell r="J12751">
            <v>0</v>
          </cell>
          <cell r="K12751">
            <v>0</v>
          </cell>
        </row>
        <row r="12752">
          <cell r="A12752" t="str">
            <v>TRIAE_CS42_4AL_TGACv1_288716_AA0956280.1</v>
          </cell>
          <cell r="B12752" t="str">
            <v>uncharacterized protein yqxC, putative, expressed</v>
          </cell>
          <cell r="C12752" t="str">
            <v>Hemolysin A</v>
          </cell>
          <cell r="D12752">
            <v>0</v>
          </cell>
          <cell r="E12752">
            <v>-1.2951692939999999</v>
          </cell>
          <cell r="F12752">
            <v>0</v>
          </cell>
          <cell r="G12752">
            <v>0</v>
          </cell>
          <cell r="H12752">
            <v>0</v>
          </cell>
          <cell r="I12752">
            <v>0</v>
          </cell>
          <cell r="J12752">
            <v>0</v>
          </cell>
          <cell r="K12752">
            <v>0</v>
          </cell>
        </row>
        <row r="12753">
          <cell r="A12753" t="str">
            <v>TRIAE_CS42_4DS_TGACv1_361813_AA1173070.1</v>
          </cell>
          <cell r="B12753" t="str">
            <v>uncharacterized protein yqxC, putative, expressed</v>
          </cell>
          <cell r="C12753" t="str">
            <v>Hemolysin A</v>
          </cell>
          <cell r="D12753">
            <v>0</v>
          </cell>
          <cell r="E12753">
            <v>0</v>
          </cell>
          <cell r="F12753">
            <v>0</v>
          </cell>
          <cell r="G12753">
            <v>-1.0479901170000001</v>
          </cell>
          <cell r="H12753">
            <v>0</v>
          </cell>
          <cell r="I12753">
            <v>0</v>
          </cell>
          <cell r="J12753">
            <v>0</v>
          </cell>
          <cell r="K12753">
            <v>0</v>
          </cell>
        </row>
        <row r="12754">
          <cell r="A12754" t="str">
            <v>TRIAE_CS42_3DL_TGACv1_251098_AA0877320.1</v>
          </cell>
          <cell r="B12754" t="str">
            <v>heparan-alpha-glucosaminide N-acetyltransferase, putative, expressed</v>
          </cell>
          <cell r="C12754" t="str">
            <v>Heparan-alpha-glucosaminide N-acetyltransferase</v>
          </cell>
          <cell r="D12754">
            <v>0</v>
          </cell>
          <cell r="E12754">
            <v>0</v>
          </cell>
          <cell r="F12754">
            <v>0</v>
          </cell>
          <cell r="G12754">
            <v>0</v>
          </cell>
          <cell r="H12754">
            <v>0</v>
          </cell>
          <cell r="I12754">
            <v>0</v>
          </cell>
          <cell r="J12754">
            <v>0</v>
          </cell>
          <cell r="K12754">
            <v>1.124560601</v>
          </cell>
        </row>
        <row r="12755">
          <cell r="A12755" t="str">
            <v>TRIAE_CS42_3AL_TGACv1_195187_AA0646130.1</v>
          </cell>
          <cell r="B12755" t="str">
            <v>heparan-alpha-glucosaminide N-acetyltransferase, putative, expressed</v>
          </cell>
          <cell r="C12755" t="str">
            <v>Heparan-alpha-glucosaminide N-acetyltransferase</v>
          </cell>
          <cell r="D12755">
            <v>0</v>
          </cell>
          <cell r="E12755">
            <v>0</v>
          </cell>
          <cell r="F12755">
            <v>0</v>
          </cell>
          <cell r="G12755">
            <v>0</v>
          </cell>
          <cell r="H12755">
            <v>0</v>
          </cell>
          <cell r="I12755">
            <v>0</v>
          </cell>
          <cell r="J12755">
            <v>0</v>
          </cell>
          <cell r="K12755">
            <v>1.1249443459999999</v>
          </cell>
        </row>
        <row r="12756">
          <cell r="A12756" t="str">
            <v>TRIAE_CS42_3B_TGACv1_222477_AA0765480.1</v>
          </cell>
          <cell r="B12756" t="str">
            <v>heparan-alpha-glucosaminide N-acetyltransferase, putative, expressed</v>
          </cell>
          <cell r="C12756" t="str">
            <v>Heparan-alpha-glucosaminide N-acetyltransferase</v>
          </cell>
          <cell r="D12756">
            <v>0</v>
          </cell>
          <cell r="E12756">
            <v>0</v>
          </cell>
          <cell r="F12756">
            <v>0</v>
          </cell>
          <cell r="G12756">
            <v>0</v>
          </cell>
          <cell r="H12756">
            <v>0</v>
          </cell>
          <cell r="I12756">
            <v>0</v>
          </cell>
          <cell r="J12756">
            <v>0</v>
          </cell>
          <cell r="K12756">
            <v>1.537556637</v>
          </cell>
        </row>
        <row r="12757">
          <cell r="A12757" t="str">
            <v>TRIAE_CS42_5BS_TGACv1_423314_AA1374050.1</v>
          </cell>
          <cell r="B12757" t="str">
            <v>heparanase-like protein precursor, putative, expressed</v>
          </cell>
          <cell r="C12757" t="str">
            <v>Heparanase-like protein 1</v>
          </cell>
          <cell r="D12757">
            <v>0</v>
          </cell>
          <cell r="E12757">
            <v>-1.3977476579999999</v>
          </cell>
          <cell r="F12757">
            <v>0</v>
          </cell>
          <cell r="G12757">
            <v>-1.2756595559999999</v>
          </cell>
          <cell r="H12757">
            <v>0</v>
          </cell>
          <cell r="I12757">
            <v>0</v>
          </cell>
          <cell r="J12757">
            <v>0</v>
          </cell>
          <cell r="K12757">
            <v>0</v>
          </cell>
        </row>
        <row r="12758">
          <cell r="A12758" t="str">
            <v>TRIAE_CS42_5DS_TGACv1_457198_AA1483660.1</v>
          </cell>
          <cell r="B12758" t="str">
            <v>heparanase-like protein precursor, putative, expressed</v>
          </cell>
          <cell r="C12758" t="str">
            <v>Heparanase-like protein 1</v>
          </cell>
          <cell r="D12758">
            <v>0</v>
          </cell>
          <cell r="E12758">
            <v>-1.3977476579999999</v>
          </cell>
          <cell r="F12758">
            <v>0</v>
          </cell>
          <cell r="G12758">
            <v>-1.2756595559999999</v>
          </cell>
          <cell r="H12758">
            <v>0</v>
          </cell>
          <cell r="I12758">
            <v>0</v>
          </cell>
          <cell r="J12758">
            <v>0</v>
          </cell>
          <cell r="K12758">
            <v>0</v>
          </cell>
        </row>
        <row r="12759">
          <cell r="A12759" t="str">
            <v>TRIAE_CS42_5AS_TGACv1_394595_AA1281160.1</v>
          </cell>
          <cell r="B12759" t="str">
            <v>heparanase-like protein precursor, putative, expressed</v>
          </cell>
          <cell r="C12759" t="str">
            <v>Heparanase-like protein 1</v>
          </cell>
          <cell r="D12759">
            <v>0</v>
          </cell>
          <cell r="E12759">
            <v>-1.3977476579999999</v>
          </cell>
          <cell r="F12759">
            <v>0</v>
          </cell>
          <cell r="G12759">
            <v>0</v>
          </cell>
          <cell r="H12759">
            <v>0</v>
          </cell>
          <cell r="I12759">
            <v>0</v>
          </cell>
          <cell r="J12759">
            <v>0</v>
          </cell>
          <cell r="K12759">
            <v>0</v>
          </cell>
        </row>
        <row r="12760">
          <cell r="A12760" t="str">
            <v>TRIAE_CS42_2AS_TGACv1_113440_AA0356030.1</v>
          </cell>
          <cell r="B12760" t="str">
            <v>heparanase-like protein precursor, putative, expressed</v>
          </cell>
          <cell r="C12760" t="str">
            <v>Heparanase-like protein 2</v>
          </cell>
          <cell r="D12760">
            <v>0</v>
          </cell>
          <cell r="E12760">
            <v>0</v>
          </cell>
          <cell r="F12760">
            <v>0</v>
          </cell>
          <cell r="G12760">
            <v>0</v>
          </cell>
          <cell r="H12760">
            <v>0</v>
          </cell>
          <cell r="I12760">
            <v>0</v>
          </cell>
          <cell r="J12760">
            <v>0</v>
          </cell>
          <cell r="K12760">
            <v>6.3727010269999997</v>
          </cell>
        </row>
        <row r="12761">
          <cell r="A12761" t="str">
            <v>TRIAE_CS42_2BS_TGACv1_145867_AA0447670.1</v>
          </cell>
          <cell r="B12761" t="str">
            <v>heparanase-like protein precursor, putative, expressed</v>
          </cell>
          <cell r="C12761" t="str">
            <v>Heparanase-like protein 2</v>
          </cell>
          <cell r="D12761">
            <v>0</v>
          </cell>
          <cell r="E12761">
            <v>0</v>
          </cell>
          <cell r="F12761">
            <v>0</v>
          </cell>
          <cell r="G12761">
            <v>0</v>
          </cell>
          <cell r="H12761">
            <v>0</v>
          </cell>
          <cell r="I12761">
            <v>0</v>
          </cell>
          <cell r="J12761">
            <v>0</v>
          </cell>
          <cell r="K12761">
            <v>6.3727010269999997</v>
          </cell>
        </row>
        <row r="12762">
          <cell r="A12762" t="str">
            <v>TRIAE_CS42_2DS_TGACv1_178413_AA0595240.1</v>
          </cell>
          <cell r="B12762" t="str">
            <v>heparanase-like protein precursor, putative, expressed</v>
          </cell>
          <cell r="C12762" t="str">
            <v>Heparanase-like protein 2</v>
          </cell>
          <cell r="D12762">
            <v>0</v>
          </cell>
          <cell r="E12762">
            <v>0</v>
          </cell>
          <cell r="F12762">
            <v>0</v>
          </cell>
          <cell r="G12762">
            <v>0</v>
          </cell>
          <cell r="H12762">
            <v>0</v>
          </cell>
          <cell r="I12762">
            <v>0</v>
          </cell>
          <cell r="J12762">
            <v>0</v>
          </cell>
          <cell r="K12762">
            <v>6.3727010269999997</v>
          </cell>
        </row>
        <row r="12763">
          <cell r="A12763" t="str">
            <v>TRIAE_CS42_5BL_TGACv1_409517_AA1366125.1</v>
          </cell>
          <cell r="B12763" t="str">
            <v>expressed protein</v>
          </cell>
          <cell r="C12763" t="str">
            <v>Hepatoma-derived growth factor-related protein 2</v>
          </cell>
          <cell r="D12763">
            <v>0</v>
          </cell>
          <cell r="E12763">
            <v>-3.0328065120000001</v>
          </cell>
          <cell r="F12763">
            <v>0</v>
          </cell>
          <cell r="G12763">
            <v>0</v>
          </cell>
          <cell r="H12763">
            <v>0</v>
          </cell>
          <cell r="I12763">
            <v>0</v>
          </cell>
          <cell r="J12763">
            <v>0</v>
          </cell>
          <cell r="K12763">
            <v>0</v>
          </cell>
        </row>
        <row r="12764">
          <cell r="A12764" t="str">
            <v>TRIAE_CS42_7AL_TGACv1_556002_AA1752220.2</v>
          </cell>
          <cell r="B12764" t="str">
            <v>retrotransposon protein, putative, unclassified, expressed</v>
          </cell>
          <cell r="C12764" t="str">
            <v>Hepatoma-derived growth factor-related protein 2</v>
          </cell>
          <cell r="D12764">
            <v>0</v>
          </cell>
          <cell r="E12764">
            <v>-1.3635908349999999</v>
          </cell>
          <cell r="F12764">
            <v>0</v>
          </cell>
          <cell r="G12764">
            <v>0</v>
          </cell>
          <cell r="H12764">
            <v>0</v>
          </cell>
          <cell r="I12764">
            <v>0</v>
          </cell>
          <cell r="J12764">
            <v>0</v>
          </cell>
          <cell r="K12764">
            <v>0</v>
          </cell>
        </row>
        <row r="12765">
          <cell r="A12765" t="str">
            <v>TRIAE_CS42_2DS_TGACv1_177336_AA0574050.1</v>
          </cell>
          <cell r="B12765" t="str">
            <v>haemolysin-III, putative, expressed</v>
          </cell>
          <cell r="C12765" t="str">
            <v>heptahelical transmembrane protein1</v>
          </cell>
          <cell r="D12765">
            <v>0</v>
          </cell>
          <cell r="E12765">
            <v>0</v>
          </cell>
          <cell r="F12765">
            <v>0</v>
          </cell>
          <cell r="G12765">
            <v>-5.2396294780000003</v>
          </cell>
          <cell r="H12765">
            <v>0</v>
          </cell>
          <cell r="I12765">
            <v>0</v>
          </cell>
          <cell r="J12765">
            <v>0</v>
          </cell>
          <cell r="K12765">
            <v>0</v>
          </cell>
        </row>
        <row r="12766">
          <cell r="A12766" t="str">
            <v>TRIAE_CS42_4DL_TGACv1_343359_AA1133620.1</v>
          </cell>
          <cell r="B12766" t="str">
            <v>haemolysin-III, putative, expressed</v>
          </cell>
          <cell r="C12766" t="str">
            <v>heptahelical transmembrane protein2</v>
          </cell>
          <cell r="D12766">
            <v>0</v>
          </cell>
          <cell r="E12766">
            <v>-1.0240887679999999</v>
          </cell>
          <cell r="F12766">
            <v>0</v>
          </cell>
          <cell r="G12766">
            <v>0</v>
          </cell>
          <cell r="H12766">
            <v>0</v>
          </cell>
          <cell r="I12766">
            <v>0</v>
          </cell>
          <cell r="J12766">
            <v>0</v>
          </cell>
          <cell r="K12766">
            <v>1.2994240779999999</v>
          </cell>
        </row>
        <row r="12767">
          <cell r="A12767" t="str">
            <v>TRIAE_CS42_4BL_TGACv1_320757_AA1047970.1</v>
          </cell>
          <cell r="B12767" t="str">
            <v>haemolysin-III, putative, expressed</v>
          </cell>
          <cell r="C12767" t="str">
            <v>heptahelical transmembrane protein2</v>
          </cell>
          <cell r="D12767">
            <v>0</v>
          </cell>
          <cell r="E12767">
            <v>0</v>
          </cell>
          <cell r="F12767">
            <v>0</v>
          </cell>
          <cell r="G12767">
            <v>0</v>
          </cell>
          <cell r="H12767">
            <v>0</v>
          </cell>
          <cell r="I12767">
            <v>0</v>
          </cell>
          <cell r="J12767">
            <v>0</v>
          </cell>
          <cell r="K12767">
            <v>1.487483672</v>
          </cell>
        </row>
        <row r="12768">
          <cell r="A12768" t="str">
            <v>TRIAE_CS42_3DS_TGACv1_271546_AA0902120.1</v>
          </cell>
          <cell r="B12768" t="str">
            <v>hexokinase, putative, expressed</v>
          </cell>
          <cell r="C12768" t="str">
            <v>hexokinase 1</v>
          </cell>
          <cell r="D12768">
            <v>-1.709675426</v>
          </cell>
          <cell r="E12768">
            <v>0</v>
          </cell>
          <cell r="F12768">
            <v>1.514510284</v>
          </cell>
          <cell r="G12768">
            <v>2.5047867959999999</v>
          </cell>
          <cell r="H12768">
            <v>0</v>
          </cell>
          <cell r="I12768">
            <v>0</v>
          </cell>
          <cell r="J12768">
            <v>0</v>
          </cell>
          <cell r="K12768">
            <v>0</v>
          </cell>
        </row>
        <row r="12769">
          <cell r="A12769" t="str">
            <v>TRIAE_CS42_U_TGACv1_642815_AA2123640.1</v>
          </cell>
          <cell r="B12769" t="str">
            <v>hexokinase, putative, expressed</v>
          </cell>
          <cell r="C12769" t="str">
            <v>hexokinase 1</v>
          </cell>
          <cell r="D12769">
            <v>-1.709675426</v>
          </cell>
          <cell r="E12769">
            <v>0</v>
          </cell>
          <cell r="F12769">
            <v>1.514510284</v>
          </cell>
          <cell r="G12769">
            <v>2.5047867959999999</v>
          </cell>
          <cell r="H12769">
            <v>0</v>
          </cell>
          <cell r="I12769">
            <v>0</v>
          </cell>
          <cell r="J12769">
            <v>0</v>
          </cell>
          <cell r="K12769">
            <v>0</v>
          </cell>
        </row>
        <row r="12770">
          <cell r="A12770" t="str">
            <v>TRIAE_CS42_3AS_TGACv1_211190_AA0686530.2</v>
          </cell>
          <cell r="B12770" t="str">
            <v>hexokinase, putative, expressed</v>
          </cell>
          <cell r="C12770" t="str">
            <v>hexokinase 1</v>
          </cell>
          <cell r="D12770">
            <v>0</v>
          </cell>
          <cell r="E12770">
            <v>0</v>
          </cell>
          <cell r="F12770">
            <v>1.514510284</v>
          </cell>
          <cell r="G12770">
            <v>2.5047867959999999</v>
          </cell>
          <cell r="H12770">
            <v>0</v>
          </cell>
          <cell r="I12770">
            <v>0</v>
          </cell>
          <cell r="J12770">
            <v>0</v>
          </cell>
          <cell r="K12770">
            <v>0</v>
          </cell>
        </row>
        <row r="12771">
          <cell r="A12771" t="str">
            <v>TRIAE_CS42_1AS_TGACv1_020399_AA0077180.1</v>
          </cell>
          <cell r="B12771" t="str">
            <v>hexokinase, putative, expressed</v>
          </cell>
          <cell r="C12771" t="str">
            <v>hexokinase 2</v>
          </cell>
          <cell r="D12771">
            <v>0</v>
          </cell>
          <cell r="E12771">
            <v>0</v>
          </cell>
          <cell r="F12771">
            <v>0</v>
          </cell>
          <cell r="G12771">
            <v>1.3782508950000001</v>
          </cell>
          <cell r="H12771">
            <v>0</v>
          </cell>
          <cell r="I12771">
            <v>0</v>
          </cell>
          <cell r="J12771">
            <v>0</v>
          </cell>
          <cell r="K12771">
            <v>0</v>
          </cell>
        </row>
        <row r="12772">
          <cell r="A12772" t="str">
            <v>TRIAE_CS42_1DS_TGACv1_082224_AA0264200.2</v>
          </cell>
          <cell r="B12772" t="str">
            <v>hexokinase, putative, expressed</v>
          </cell>
          <cell r="C12772" t="str">
            <v>hexokinase 2</v>
          </cell>
          <cell r="D12772">
            <v>0</v>
          </cell>
          <cell r="E12772">
            <v>0</v>
          </cell>
          <cell r="F12772">
            <v>0</v>
          </cell>
          <cell r="G12772">
            <v>1.3782508950000001</v>
          </cell>
          <cell r="H12772">
            <v>0</v>
          </cell>
          <cell r="I12772">
            <v>0</v>
          </cell>
          <cell r="J12772">
            <v>0</v>
          </cell>
          <cell r="K12772">
            <v>0</v>
          </cell>
        </row>
        <row r="12773">
          <cell r="A12773" t="str">
            <v>TRIAE_CS42_1BS_TGACv1_050013_AA0165940.1</v>
          </cell>
          <cell r="B12773" t="str">
            <v>hexokinase, putative, expressed</v>
          </cell>
          <cell r="C12773" t="str">
            <v>hexokinase 2</v>
          </cell>
          <cell r="D12773">
            <v>0</v>
          </cell>
          <cell r="E12773">
            <v>0</v>
          </cell>
          <cell r="F12773">
            <v>0</v>
          </cell>
          <cell r="G12773">
            <v>1.411152601</v>
          </cell>
          <cell r="H12773">
            <v>0</v>
          </cell>
          <cell r="I12773">
            <v>0</v>
          </cell>
          <cell r="J12773">
            <v>0</v>
          </cell>
          <cell r="K12773">
            <v>0</v>
          </cell>
        </row>
        <row r="12774">
          <cell r="A12774" t="str">
            <v>TRIAE_CS42_3AL_TGACv1_194363_AA0631810.1</v>
          </cell>
          <cell r="B12774" t="str">
            <v>hexokinase, putative, expressed</v>
          </cell>
          <cell r="C12774" t="str">
            <v>hexokinase-like 1</v>
          </cell>
          <cell r="D12774">
            <v>0</v>
          </cell>
          <cell r="E12774">
            <v>0</v>
          </cell>
          <cell r="F12774">
            <v>0</v>
          </cell>
          <cell r="G12774">
            <v>-1.679597928</v>
          </cell>
          <cell r="H12774">
            <v>0</v>
          </cell>
          <cell r="I12774">
            <v>0</v>
          </cell>
          <cell r="J12774">
            <v>0</v>
          </cell>
          <cell r="K12774">
            <v>-1.019796937</v>
          </cell>
        </row>
        <row r="12775">
          <cell r="A12775" t="str">
            <v>TRIAE_CS42_3B_TGACv1_225183_AA0805920.3</v>
          </cell>
          <cell r="B12775" t="str">
            <v>hexokinase, putative, expressed</v>
          </cell>
          <cell r="C12775" t="str">
            <v>hexokinase-like 1</v>
          </cell>
          <cell r="D12775">
            <v>0</v>
          </cell>
          <cell r="E12775">
            <v>0</v>
          </cell>
          <cell r="F12775">
            <v>0</v>
          </cell>
          <cell r="G12775">
            <v>-1.606366843</v>
          </cell>
          <cell r="H12775">
            <v>0</v>
          </cell>
          <cell r="I12775">
            <v>0</v>
          </cell>
          <cell r="J12775">
            <v>0</v>
          </cell>
          <cell r="K12775">
            <v>0</v>
          </cell>
        </row>
        <row r="12776">
          <cell r="A12776" t="str">
            <v>TRIAE_CS42_4AL_TGACv1_288311_AA0944420.1</v>
          </cell>
          <cell r="B12776" t="str">
            <v>glycosyl transferase 8 domain containing protein, putative, expressed</v>
          </cell>
          <cell r="C12776" t="str">
            <v>Hexosyltransferase</v>
          </cell>
          <cell r="D12776">
            <v>-3.338942291</v>
          </cell>
          <cell r="E12776">
            <v>0</v>
          </cell>
          <cell r="F12776">
            <v>0</v>
          </cell>
          <cell r="G12776">
            <v>0</v>
          </cell>
          <cell r="H12776">
            <v>0</v>
          </cell>
          <cell r="I12776">
            <v>0</v>
          </cell>
          <cell r="J12776">
            <v>0</v>
          </cell>
          <cell r="K12776">
            <v>0</v>
          </cell>
        </row>
        <row r="12777">
          <cell r="A12777" t="str">
            <v>TRIAE_CS42_4DS_TGACv1_361374_AA1166430.1</v>
          </cell>
          <cell r="B12777" t="str">
            <v>glycosyl transferase 8 domain containing protein, putative, expressed</v>
          </cell>
          <cell r="C12777" t="str">
            <v>Hexosyltransferase</v>
          </cell>
          <cell r="D12777">
            <v>-3.338942291</v>
          </cell>
          <cell r="E12777">
            <v>0</v>
          </cell>
          <cell r="F12777">
            <v>0</v>
          </cell>
          <cell r="G12777">
            <v>0</v>
          </cell>
          <cell r="H12777">
            <v>0</v>
          </cell>
          <cell r="I12777">
            <v>0</v>
          </cell>
          <cell r="J12777">
            <v>0</v>
          </cell>
          <cell r="K12777">
            <v>0</v>
          </cell>
        </row>
        <row r="12778">
          <cell r="A12778" t="str">
            <v>TRIAE_CS42_2AL_TGACv1_093484_AA0280980.1</v>
          </cell>
          <cell r="B12778" t="str">
            <v>glycosyl transferase 8 domain containing protein, putative, expressed</v>
          </cell>
          <cell r="C12778" t="str">
            <v>Hexosyltransferase</v>
          </cell>
          <cell r="D12778">
            <v>1.0659886999999999</v>
          </cell>
          <cell r="E12778">
            <v>0</v>
          </cell>
          <cell r="F12778">
            <v>0</v>
          </cell>
          <cell r="G12778">
            <v>0</v>
          </cell>
          <cell r="H12778">
            <v>0</v>
          </cell>
          <cell r="I12778">
            <v>0</v>
          </cell>
          <cell r="J12778">
            <v>0</v>
          </cell>
          <cell r="K12778">
            <v>0</v>
          </cell>
        </row>
        <row r="12779">
          <cell r="A12779" t="str">
            <v>TRIAE_CS42_2DL_TGACv1_158624_AA0523490.1</v>
          </cell>
          <cell r="B12779" t="str">
            <v>glycosyl transferase 8 domain containing protein, putative, expressed</v>
          </cell>
          <cell r="C12779" t="str">
            <v>Hexosyltransferase</v>
          </cell>
          <cell r="D12779">
            <v>1.0659886999999999</v>
          </cell>
          <cell r="E12779">
            <v>0</v>
          </cell>
          <cell r="F12779">
            <v>0</v>
          </cell>
          <cell r="G12779">
            <v>0</v>
          </cell>
          <cell r="H12779">
            <v>0</v>
          </cell>
          <cell r="I12779">
            <v>0</v>
          </cell>
          <cell r="J12779">
            <v>0</v>
          </cell>
          <cell r="K12779">
            <v>0</v>
          </cell>
        </row>
        <row r="12780">
          <cell r="A12780" t="str">
            <v>TRIAE_CS42_2BL_TGACv1_131159_AA0423490.1</v>
          </cell>
          <cell r="B12780" t="str">
            <v>glycosyl transferase 8 domain containing protein, putative, expressed</v>
          </cell>
          <cell r="C12780" t="str">
            <v>Hexosyltransferase</v>
          </cell>
          <cell r="D12780">
            <v>1.1008001279999999</v>
          </cell>
          <cell r="E12780">
            <v>0</v>
          </cell>
          <cell r="F12780">
            <v>0</v>
          </cell>
          <cell r="G12780">
            <v>0</v>
          </cell>
          <cell r="H12780">
            <v>0</v>
          </cell>
          <cell r="I12780">
            <v>0</v>
          </cell>
          <cell r="J12780">
            <v>0</v>
          </cell>
          <cell r="K12780">
            <v>0</v>
          </cell>
        </row>
        <row r="12781">
          <cell r="A12781" t="str">
            <v>TRIAE_CS42_2BS_TGACv1_148283_AA0491910.1</v>
          </cell>
          <cell r="B12781" t="str">
            <v>glycosyl transferase 8 domain containing protein, putative, expressed</v>
          </cell>
          <cell r="C12781" t="str">
            <v>Hexosyltransferase</v>
          </cell>
          <cell r="D12781">
            <v>1.1794412430000001</v>
          </cell>
          <cell r="E12781">
            <v>1.402399398</v>
          </cell>
          <cell r="F12781">
            <v>2.020708532</v>
          </cell>
          <cell r="G12781">
            <v>0</v>
          </cell>
          <cell r="H12781">
            <v>0</v>
          </cell>
          <cell r="I12781">
            <v>0</v>
          </cell>
          <cell r="J12781">
            <v>0</v>
          </cell>
          <cell r="K12781">
            <v>3.6308760630000001</v>
          </cell>
        </row>
        <row r="12782">
          <cell r="A12782" t="str">
            <v>TRIAE_CS42_2AS_TGACv1_114529_AA0367820.1</v>
          </cell>
          <cell r="B12782" t="str">
            <v>glycosyl transferase 8 domain containing protein, putative, expressed</v>
          </cell>
          <cell r="C12782" t="str">
            <v>Hexosyltransferase</v>
          </cell>
          <cell r="D12782">
            <v>1.1794412430000001</v>
          </cell>
          <cell r="E12782">
            <v>1.402399398</v>
          </cell>
          <cell r="F12782">
            <v>2.020708532</v>
          </cell>
          <cell r="G12782">
            <v>0</v>
          </cell>
          <cell r="H12782">
            <v>0</v>
          </cell>
          <cell r="I12782">
            <v>0</v>
          </cell>
          <cell r="J12782">
            <v>0</v>
          </cell>
          <cell r="K12782">
            <v>4.1298779999999997</v>
          </cell>
        </row>
        <row r="12783">
          <cell r="A12783" t="str">
            <v>TRIAE_CS42_2DS_TGACv1_178537_AA0597250.1</v>
          </cell>
          <cell r="B12783" t="str">
            <v>glycosyl transferase 8 domain containing protein, putative, expressed</v>
          </cell>
          <cell r="C12783" t="str">
            <v>Hexosyltransferase</v>
          </cell>
          <cell r="D12783">
            <v>1.1794412430000001</v>
          </cell>
          <cell r="E12783">
            <v>1.402399398</v>
          </cell>
          <cell r="F12783">
            <v>2.020708532</v>
          </cell>
          <cell r="G12783">
            <v>0</v>
          </cell>
          <cell r="H12783">
            <v>0</v>
          </cell>
          <cell r="I12783">
            <v>0</v>
          </cell>
          <cell r="J12783">
            <v>0</v>
          </cell>
          <cell r="K12783">
            <v>4.1491214789999997</v>
          </cell>
        </row>
        <row r="12784">
          <cell r="A12784" t="str">
            <v>TRIAE_CS42_2BS_TGACv1_147022_AA0476710.1</v>
          </cell>
          <cell r="B12784" t="str">
            <v>glycosyl transferase 8 domain containing protein, putative, expressed</v>
          </cell>
          <cell r="C12784" t="str">
            <v>Hexosyltransferase</v>
          </cell>
          <cell r="D12784">
            <v>1.1794412430000001</v>
          </cell>
          <cell r="E12784">
            <v>1.415678534</v>
          </cell>
          <cell r="F12784">
            <v>2.020708532</v>
          </cell>
          <cell r="G12784">
            <v>0</v>
          </cell>
          <cell r="H12784">
            <v>0</v>
          </cell>
          <cell r="I12784">
            <v>0</v>
          </cell>
          <cell r="J12784">
            <v>0</v>
          </cell>
          <cell r="K12784">
            <v>2.5850636869999999</v>
          </cell>
        </row>
        <row r="12785">
          <cell r="A12785" t="str">
            <v>TRIAE_CS42_2AS_TGACv1_113940_AA0362610.1</v>
          </cell>
          <cell r="B12785" t="str">
            <v>glycosyl transferase 8 domain containing protein, putative, expressed</v>
          </cell>
          <cell r="C12785" t="str">
            <v>Hexosyltransferase</v>
          </cell>
          <cell r="D12785">
            <v>1.432426408</v>
          </cell>
          <cell r="E12785">
            <v>1.822583544</v>
          </cell>
          <cell r="F12785">
            <v>1.89219844</v>
          </cell>
          <cell r="G12785">
            <v>0</v>
          </cell>
          <cell r="H12785">
            <v>0</v>
          </cell>
          <cell r="I12785">
            <v>0</v>
          </cell>
          <cell r="J12785">
            <v>0</v>
          </cell>
          <cell r="K12785">
            <v>2.134055042</v>
          </cell>
        </row>
        <row r="12786">
          <cell r="A12786" t="str">
            <v>TRIAE_CS42_2BS_TGACv1_147575_AA0485010.1</v>
          </cell>
          <cell r="B12786" t="str">
            <v>glycosyl transferase 8 domain containing protein, putative, expressed</v>
          </cell>
          <cell r="C12786" t="str">
            <v>Hexosyltransferase</v>
          </cell>
          <cell r="D12786">
            <v>1.440883315</v>
          </cell>
          <cell r="E12786">
            <v>1.2804569640000001</v>
          </cell>
          <cell r="F12786">
            <v>0</v>
          </cell>
          <cell r="G12786">
            <v>-2.099081607</v>
          </cell>
          <cell r="H12786">
            <v>0</v>
          </cell>
          <cell r="I12786">
            <v>0</v>
          </cell>
          <cell r="J12786">
            <v>0</v>
          </cell>
          <cell r="K12786">
            <v>0</v>
          </cell>
        </row>
        <row r="12787">
          <cell r="A12787" t="str">
            <v>TRIAE_CS42_2AS_TGACv1_112396_AA0337300.1</v>
          </cell>
          <cell r="B12787" t="str">
            <v>glycosyl transferase 8 domain containing protein, putative, expressed</v>
          </cell>
          <cell r="C12787" t="str">
            <v>Hexosyltransferase</v>
          </cell>
          <cell r="D12787">
            <v>1.586131067</v>
          </cell>
          <cell r="E12787">
            <v>1.475973749</v>
          </cell>
          <cell r="F12787">
            <v>0</v>
          </cell>
          <cell r="G12787">
            <v>-2.207611794</v>
          </cell>
          <cell r="H12787">
            <v>0</v>
          </cell>
          <cell r="I12787">
            <v>0</v>
          </cell>
          <cell r="J12787">
            <v>0</v>
          </cell>
          <cell r="K12787">
            <v>0</v>
          </cell>
        </row>
        <row r="12788">
          <cell r="A12788" t="str">
            <v>TRIAE_CS42_2DS_TGACv1_177760_AA0584150.1</v>
          </cell>
          <cell r="B12788" t="str">
            <v>glycosyl transferase 8 domain containing protein, putative, expressed</v>
          </cell>
          <cell r="C12788" t="str">
            <v>Hexosyltransferase</v>
          </cell>
          <cell r="D12788">
            <v>1.586131067</v>
          </cell>
          <cell r="E12788">
            <v>1.475973749</v>
          </cell>
          <cell r="F12788">
            <v>0</v>
          </cell>
          <cell r="G12788">
            <v>-2.207611794</v>
          </cell>
          <cell r="H12788">
            <v>0</v>
          </cell>
          <cell r="I12788">
            <v>0</v>
          </cell>
          <cell r="J12788">
            <v>0</v>
          </cell>
          <cell r="K12788">
            <v>0</v>
          </cell>
        </row>
        <row r="12789">
          <cell r="A12789" t="str">
            <v>TRIAE_CS42_6BL_TGACv1_499663_AA1588630.1</v>
          </cell>
          <cell r="B12789" t="str">
            <v>glycosyl transferase 8 domain containing protein, putative, expressed</v>
          </cell>
          <cell r="C12789" t="str">
            <v>Hexosyltransferase</v>
          </cell>
          <cell r="D12789">
            <v>1.6510775070000001</v>
          </cell>
          <cell r="E12789">
            <v>2.786660135</v>
          </cell>
          <cell r="F12789">
            <v>0</v>
          </cell>
          <cell r="G12789">
            <v>0</v>
          </cell>
          <cell r="H12789">
            <v>0</v>
          </cell>
          <cell r="I12789">
            <v>0</v>
          </cell>
          <cell r="J12789">
            <v>0</v>
          </cell>
          <cell r="K12789">
            <v>0</v>
          </cell>
        </row>
        <row r="12790">
          <cell r="A12790" t="str">
            <v>TRIAE_CS42_7AS_TGACv1_569566_AA1819260.1</v>
          </cell>
          <cell r="B12790" t="str">
            <v>glycosyl transferase 8 domain containing protein, putative, expressed</v>
          </cell>
          <cell r="C12790" t="str">
            <v>Hexosyltransferase</v>
          </cell>
          <cell r="D12790">
            <v>1.8422491830000001</v>
          </cell>
          <cell r="E12790">
            <v>0</v>
          </cell>
          <cell r="F12790">
            <v>0</v>
          </cell>
          <cell r="G12790">
            <v>-1.832477366</v>
          </cell>
          <cell r="H12790">
            <v>0</v>
          </cell>
          <cell r="I12790">
            <v>0</v>
          </cell>
          <cell r="J12790">
            <v>0</v>
          </cell>
          <cell r="K12790">
            <v>0</v>
          </cell>
        </row>
        <row r="12791">
          <cell r="A12791" t="str">
            <v>TRIAE_CS42_7DS_TGACv1_622210_AA2035360.1</v>
          </cell>
          <cell r="B12791" t="str">
            <v>glycosyl transferase 8 domain containing protein, putative, expressed</v>
          </cell>
          <cell r="C12791" t="str">
            <v>Hexosyltransferase</v>
          </cell>
          <cell r="D12791">
            <v>1.915784983</v>
          </cell>
          <cell r="E12791">
            <v>-1.2837153370000001</v>
          </cell>
          <cell r="F12791">
            <v>0</v>
          </cell>
          <cell r="G12791">
            <v>-1.786732593</v>
          </cell>
          <cell r="H12791">
            <v>0</v>
          </cell>
          <cell r="I12791">
            <v>0</v>
          </cell>
          <cell r="J12791">
            <v>0</v>
          </cell>
          <cell r="K12791">
            <v>0</v>
          </cell>
        </row>
        <row r="12792">
          <cell r="A12792" t="str">
            <v>TRIAE_CS42_6AL_TGACv1_471663_AA1512480.1</v>
          </cell>
          <cell r="B12792" t="str">
            <v>glycosyl transferase 8 domain containing protein, putative, expressed</v>
          </cell>
          <cell r="C12792" t="str">
            <v>Hexosyltransferase</v>
          </cell>
          <cell r="D12792">
            <v>1.984567615</v>
          </cell>
          <cell r="E12792">
            <v>3.1706329129999999</v>
          </cell>
          <cell r="F12792">
            <v>0</v>
          </cell>
          <cell r="G12792">
            <v>0</v>
          </cell>
          <cell r="H12792">
            <v>0</v>
          </cell>
          <cell r="I12792">
            <v>0</v>
          </cell>
          <cell r="J12792">
            <v>0</v>
          </cell>
          <cell r="K12792">
            <v>0</v>
          </cell>
        </row>
        <row r="12793">
          <cell r="A12793" t="str">
            <v>TRIAE_CS42_6DL_TGACv1_528178_AA1712230.2</v>
          </cell>
          <cell r="B12793" t="str">
            <v>glycosyl transferase 8 domain containing protein, putative, expressed</v>
          </cell>
          <cell r="C12793" t="str">
            <v>Hexosyltransferase</v>
          </cell>
          <cell r="D12793">
            <v>1.984567615</v>
          </cell>
          <cell r="E12793">
            <v>3.1706329129999999</v>
          </cell>
          <cell r="F12793">
            <v>0</v>
          </cell>
          <cell r="G12793">
            <v>0</v>
          </cell>
          <cell r="H12793">
            <v>0</v>
          </cell>
          <cell r="I12793">
            <v>0</v>
          </cell>
          <cell r="J12793">
            <v>0</v>
          </cell>
          <cell r="K12793">
            <v>0</v>
          </cell>
        </row>
        <row r="12794">
          <cell r="A12794" t="str">
            <v>TRIAE_CS42_4AS_TGACv1_306597_AA1010860.1</v>
          </cell>
          <cell r="B12794" t="str">
            <v>glycosyl transferase 8 domain containing protein, putative, expressed</v>
          </cell>
          <cell r="C12794" t="str">
            <v>Hexosyltransferase</v>
          </cell>
          <cell r="D12794">
            <v>4.089008357</v>
          </cell>
          <cell r="E12794">
            <v>4.4096049559999999</v>
          </cell>
          <cell r="F12794">
            <v>0</v>
          </cell>
          <cell r="G12794">
            <v>0</v>
          </cell>
          <cell r="H12794">
            <v>0</v>
          </cell>
          <cell r="I12794">
            <v>1.1153734850000001</v>
          </cell>
          <cell r="J12794">
            <v>0</v>
          </cell>
          <cell r="K12794">
            <v>0</v>
          </cell>
        </row>
        <row r="12795">
          <cell r="A12795" t="str">
            <v>TRIAE_CS42_4BL_TGACv1_321883_AA1066600.1</v>
          </cell>
          <cell r="B12795" t="str">
            <v>glycosyl transferase 8 domain containing protein, putative, expressed</v>
          </cell>
          <cell r="C12795" t="str">
            <v>Hexosyltransferase</v>
          </cell>
          <cell r="D12795">
            <v>4.089008357</v>
          </cell>
          <cell r="E12795">
            <v>4.4096049559999999</v>
          </cell>
          <cell r="F12795">
            <v>0</v>
          </cell>
          <cell r="G12795">
            <v>0</v>
          </cell>
          <cell r="H12795">
            <v>0</v>
          </cell>
          <cell r="I12795">
            <v>1.1153734850000001</v>
          </cell>
          <cell r="J12795">
            <v>0</v>
          </cell>
          <cell r="K12795">
            <v>0</v>
          </cell>
        </row>
        <row r="12796">
          <cell r="A12796" t="str">
            <v>TRIAE_CS42_4DL_TGACv1_342956_AA1126070.1</v>
          </cell>
          <cell r="B12796" t="str">
            <v>glycosyl transferase 8 domain containing protein, putative, expressed</v>
          </cell>
          <cell r="C12796" t="str">
            <v>Hexosyltransferase</v>
          </cell>
          <cell r="D12796">
            <v>4.543874948</v>
          </cell>
          <cell r="E12796">
            <v>4.7895180679999996</v>
          </cell>
          <cell r="F12796">
            <v>1.449706964</v>
          </cell>
          <cell r="G12796">
            <v>0</v>
          </cell>
          <cell r="H12796">
            <v>0</v>
          </cell>
          <cell r="I12796">
            <v>1.109700318</v>
          </cell>
          <cell r="J12796">
            <v>0</v>
          </cell>
          <cell r="K12796">
            <v>0</v>
          </cell>
        </row>
        <row r="12797">
          <cell r="A12797" t="str">
            <v>TRIAE_CS42_4AS_TGACv1_307744_AA1023140.2</v>
          </cell>
          <cell r="B12797" t="str">
            <v>glycosyl transferase, family 8, putative, expressed</v>
          </cell>
          <cell r="C12797" t="str">
            <v>Hexosyltransferase</v>
          </cell>
          <cell r="D12797">
            <v>0</v>
          </cell>
          <cell r="E12797">
            <v>-1.386004013</v>
          </cell>
          <cell r="F12797">
            <v>0</v>
          </cell>
          <cell r="G12797">
            <v>0</v>
          </cell>
          <cell r="H12797">
            <v>0</v>
          </cell>
          <cell r="I12797">
            <v>0</v>
          </cell>
          <cell r="J12797">
            <v>0</v>
          </cell>
          <cell r="K12797">
            <v>0</v>
          </cell>
        </row>
        <row r="12798">
          <cell r="A12798" t="str">
            <v>TRIAE_CS42_4BL_TGACv1_321722_AA1064620.1</v>
          </cell>
          <cell r="B12798" t="str">
            <v>glycosyl transferase, family 8, putative, expressed</v>
          </cell>
          <cell r="C12798" t="str">
            <v>Hexosyltransferase</v>
          </cell>
          <cell r="D12798">
            <v>0</v>
          </cell>
          <cell r="E12798">
            <v>-1.386004013</v>
          </cell>
          <cell r="F12798">
            <v>0</v>
          </cell>
          <cell r="G12798">
            <v>0</v>
          </cell>
          <cell r="H12798">
            <v>0</v>
          </cell>
          <cell r="I12798">
            <v>0</v>
          </cell>
          <cell r="J12798">
            <v>0</v>
          </cell>
          <cell r="K12798">
            <v>0</v>
          </cell>
        </row>
        <row r="12799">
          <cell r="A12799" t="str">
            <v>TRIAE_CS42_4DL_TGACv1_343590_AA1137020.1</v>
          </cell>
          <cell r="B12799" t="str">
            <v>glycosyl transferase, family 8, putative, expressed</v>
          </cell>
          <cell r="C12799" t="str">
            <v>Hexosyltransferase</v>
          </cell>
          <cell r="D12799">
            <v>0</v>
          </cell>
          <cell r="E12799">
            <v>-1.386004013</v>
          </cell>
          <cell r="F12799">
            <v>0</v>
          </cell>
          <cell r="G12799">
            <v>0</v>
          </cell>
          <cell r="H12799">
            <v>0</v>
          </cell>
          <cell r="I12799">
            <v>0</v>
          </cell>
          <cell r="J12799">
            <v>0</v>
          </cell>
          <cell r="K12799">
            <v>0</v>
          </cell>
        </row>
        <row r="12800">
          <cell r="A12800" t="str">
            <v>TRIAE_CS42_3B_TGACv1_221554_AA0744110.4</v>
          </cell>
          <cell r="B12800" t="str">
            <v>glycosyl transferase, putative, expressed</v>
          </cell>
          <cell r="C12800" t="str">
            <v>Hexosyltransferase</v>
          </cell>
          <cell r="D12800">
            <v>0</v>
          </cell>
          <cell r="E12800">
            <v>1.113501861</v>
          </cell>
          <cell r="F12800">
            <v>0</v>
          </cell>
          <cell r="G12800">
            <v>1.153195317</v>
          </cell>
          <cell r="H12800">
            <v>0</v>
          </cell>
          <cell r="I12800">
            <v>0</v>
          </cell>
          <cell r="J12800">
            <v>0</v>
          </cell>
          <cell r="K12800">
            <v>0</v>
          </cell>
        </row>
        <row r="12801">
          <cell r="A12801" t="str">
            <v>TRIAE_CS42_3DL_TGACv1_250713_AA0872280.5</v>
          </cell>
          <cell r="B12801" t="str">
            <v>glycosyl transferase, putative, expressed</v>
          </cell>
          <cell r="C12801" t="str">
            <v>Hexosyltransferase</v>
          </cell>
          <cell r="D12801">
            <v>0</v>
          </cell>
          <cell r="E12801">
            <v>1.113501861</v>
          </cell>
          <cell r="F12801">
            <v>0</v>
          </cell>
          <cell r="G12801">
            <v>1.153195317</v>
          </cell>
          <cell r="H12801">
            <v>0</v>
          </cell>
          <cell r="I12801">
            <v>0</v>
          </cell>
          <cell r="J12801">
            <v>0</v>
          </cell>
          <cell r="K12801">
            <v>0</v>
          </cell>
        </row>
        <row r="12802">
          <cell r="A12802" t="str">
            <v>TRIAE_CS42_1BL_TGACv1_031023_AA0105990.1</v>
          </cell>
          <cell r="B12802" t="str">
            <v>glycosyl transferase, putative, expressed</v>
          </cell>
          <cell r="C12802" t="str">
            <v>Hexosyltransferase</v>
          </cell>
          <cell r="D12802">
            <v>0</v>
          </cell>
          <cell r="E12802">
            <v>1.2578995930000001</v>
          </cell>
          <cell r="F12802">
            <v>0</v>
          </cell>
          <cell r="G12802">
            <v>0</v>
          </cell>
          <cell r="H12802">
            <v>0</v>
          </cell>
          <cell r="I12802">
            <v>0</v>
          </cell>
          <cell r="J12802">
            <v>0</v>
          </cell>
          <cell r="K12802">
            <v>0</v>
          </cell>
        </row>
        <row r="12803">
          <cell r="A12803" t="str">
            <v>TRIAE_CS42_1DL_TGACv1_061877_AA0205200.1</v>
          </cell>
          <cell r="B12803" t="str">
            <v>glycosyl transferase, putative, expressed</v>
          </cell>
          <cell r="C12803" t="str">
            <v>Hexosyltransferase</v>
          </cell>
          <cell r="D12803">
            <v>0</v>
          </cell>
          <cell r="E12803">
            <v>1.2578995930000001</v>
          </cell>
          <cell r="F12803">
            <v>0</v>
          </cell>
          <cell r="G12803">
            <v>0</v>
          </cell>
          <cell r="H12803">
            <v>0</v>
          </cell>
          <cell r="I12803">
            <v>0</v>
          </cell>
          <cell r="J12803">
            <v>0</v>
          </cell>
          <cell r="K12803">
            <v>0</v>
          </cell>
        </row>
        <row r="12804">
          <cell r="A12804" t="str">
            <v>TRIAE_CS42_3DL_TGACv1_249099_AA0837620.2</v>
          </cell>
          <cell r="B12804" t="str">
            <v>glycosyl transferase 8 domain containing protein, putative, expressed</v>
          </cell>
          <cell r="C12804" t="str">
            <v>Hexosyltransferase</v>
          </cell>
          <cell r="D12804">
            <v>0</v>
          </cell>
          <cell r="E12804">
            <v>1.867103151</v>
          </cell>
          <cell r="F12804">
            <v>0</v>
          </cell>
          <cell r="G12804">
            <v>0</v>
          </cell>
          <cell r="H12804">
            <v>0</v>
          </cell>
          <cell r="I12804">
            <v>0</v>
          </cell>
          <cell r="J12804">
            <v>0</v>
          </cell>
          <cell r="K12804">
            <v>0</v>
          </cell>
        </row>
        <row r="12805">
          <cell r="A12805" t="str">
            <v>TRIAE_CS42_2BL_TGACv1_130573_AA0413870.1</v>
          </cell>
          <cell r="B12805" t="str">
            <v>glycosyl transferase 8 domain containing protein, putative, expressed</v>
          </cell>
          <cell r="C12805" t="str">
            <v>Hexosyltransferase</v>
          </cell>
          <cell r="D12805">
            <v>0</v>
          </cell>
          <cell r="E12805">
            <v>1.931938489</v>
          </cell>
          <cell r="F12805">
            <v>2.1269803469999999</v>
          </cell>
          <cell r="G12805">
            <v>3.1289267180000002</v>
          </cell>
          <cell r="H12805">
            <v>0</v>
          </cell>
          <cell r="I12805">
            <v>0</v>
          </cell>
          <cell r="J12805">
            <v>0</v>
          </cell>
          <cell r="K12805">
            <v>1.3483338600000001</v>
          </cell>
        </row>
        <row r="12806">
          <cell r="A12806" t="str">
            <v>TRIAE_CS42_2DL_TGACv1_161283_AA0557690.1</v>
          </cell>
          <cell r="B12806" t="str">
            <v>glycosyl transferase 8 domain containing protein, putative, expressed</v>
          </cell>
          <cell r="C12806" t="str">
            <v>Hexosyltransferase</v>
          </cell>
          <cell r="D12806">
            <v>0</v>
          </cell>
          <cell r="E12806">
            <v>1.985354099</v>
          </cell>
          <cell r="F12806">
            <v>2.0946088079999998</v>
          </cell>
          <cell r="G12806">
            <v>3.1725585280000002</v>
          </cell>
          <cell r="H12806">
            <v>0</v>
          </cell>
          <cell r="I12806">
            <v>0</v>
          </cell>
          <cell r="J12806">
            <v>0</v>
          </cell>
          <cell r="K12806">
            <v>1.292333996</v>
          </cell>
        </row>
        <row r="12807">
          <cell r="A12807" t="str">
            <v>TRIAE_CS42_2AL_TGACv1_097863_AA0325220.1</v>
          </cell>
          <cell r="B12807" t="str">
            <v>glycosyl transferase 8 domain containing protein, putative, expressed</v>
          </cell>
          <cell r="C12807" t="str">
            <v>Hexosyltransferase</v>
          </cell>
          <cell r="D12807">
            <v>0</v>
          </cell>
          <cell r="E12807">
            <v>1.985354099</v>
          </cell>
          <cell r="F12807">
            <v>2.0864737619999998</v>
          </cell>
          <cell r="G12807">
            <v>3.1678501059999999</v>
          </cell>
          <cell r="H12807">
            <v>0</v>
          </cell>
          <cell r="I12807">
            <v>0</v>
          </cell>
          <cell r="J12807">
            <v>0</v>
          </cell>
          <cell r="K12807">
            <v>1.341850019</v>
          </cell>
        </row>
        <row r="12808">
          <cell r="A12808" t="str">
            <v>TRIAE_CS42_2DS_TGACv1_178174_AA0592260.1</v>
          </cell>
          <cell r="B12808" t="str">
            <v>glycosyl transferase 8 domain containing protein, putative, expressed</v>
          </cell>
          <cell r="C12808" t="str">
            <v>Hexosyltransferase</v>
          </cell>
          <cell r="D12808">
            <v>0</v>
          </cell>
          <cell r="E12808">
            <v>2.0071940769999999</v>
          </cell>
          <cell r="F12808">
            <v>0</v>
          </cell>
          <cell r="G12808">
            <v>3.8118201539999998</v>
          </cell>
          <cell r="H12808">
            <v>0</v>
          </cell>
          <cell r="I12808">
            <v>0</v>
          </cell>
          <cell r="J12808">
            <v>0</v>
          </cell>
          <cell r="K12808">
            <v>2.3140786059999998</v>
          </cell>
        </row>
        <row r="12809">
          <cell r="A12809" t="str">
            <v>TRIAE_CS42_2BL_TGACv1_132962_AA0440710.1</v>
          </cell>
          <cell r="B12809" t="str">
            <v>glycosyl transferase 8 domain containing protein, putative, expressed</v>
          </cell>
          <cell r="C12809" t="str">
            <v>Hexosyltransferase</v>
          </cell>
          <cell r="D12809">
            <v>0</v>
          </cell>
          <cell r="E12809">
            <v>4.1768942349999998</v>
          </cell>
          <cell r="F12809">
            <v>3.1620807869999998</v>
          </cell>
          <cell r="G12809">
            <v>3.1445020069999998</v>
          </cell>
          <cell r="H12809">
            <v>0</v>
          </cell>
          <cell r="I12809">
            <v>0</v>
          </cell>
          <cell r="J12809">
            <v>0</v>
          </cell>
          <cell r="K12809">
            <v>4.9822247089999996</v>
          </cell>
        </row>
        <row r="12810">
          <cell r="A12810" t="str">
            <v>TRIAE_CS42_2AS_TGACv1_113252_AA0353560.2</v>
          </cell>
          <cell r="B12810" t="str">
            <v>glycosyl transferase, family 8, putative, expressed</v>
          </cell>
          <cell r="C12810" t="str">
            <v>Hexosyltransferase</v>
          </cell>
          <cell r="D12810">
            <v>0</v>
          </cell>
          <cell r="E12810">
            <v>0</v>
          </cell>
          <cell r="F12810">
            <v>0</v>
          </cell>
          <cell r="G12810">
            <v>-2.4493545829999999</v>
          </cell>
          <cell r="H12810">
            <v>0</v>
          </cell>
          <cell r="I12810">
            <v>0</v>
          </cell>
          <cell r="J12810">
            <v>0</v>
          </cell>
          <cell r="K12810">
            <v>-1.30131441</v>
          </cell>
        </row>
        <row r="12811">
          <cell r="A12811" t="str">
            <v>TRIAE_CS42_2DS_TGACv1_179557_AA0607880.1</v>
          </cell>
          <cell r="B12811" t="str">
            <v>glycosyl transferase, family 8, putative, expressed</v>
          </cell>
          <cell r="C12811" t="str">
            <v>Hexosyltransferase</v>
          </cell>
          <cell r="D12811">
            <v>0</v>
          </cell>
          <cell r="E12811">
            <v>0</v>
          </cell>
          <cell r="F12811">
            <v>-1.4700395879999999</v>
          </cell>
          <cell r="G12811">
            <v>-2.3075688890000001</v>
          </cell>
          <cell r="H12811">
            <v>0</v>
          </cell>
          <cell r="I12811">
            <v>0</v>
          </cell>
          <cell r="J12811">
            <v>0</v>
          </cell>
          <cell r="K12811">
            <v>-1.086017673</v>
          </cell>
        </row>
        <row r="12812">
          <cell r="A12812" t="str">
            <v>TRIAE_CS42_2BS_TGACv1_146366_AA0463400.1</v>
          </cell>
          <cell r="B12812" t="str">
            <v>glycosyl transferase, family 8, putative, expressed</v>
          </cell>
          <cell r="C12812" t="str">
            <v>Hexosyltransferase</v>
          </cell>
          <cell r="D12812">
            <v>0</v>
          </cell>
          <cell r="E12812">
            <v>0</v>
          </cell>
          <cell r="F12812">
            <v>-1.469283023</v>
          </cell>
          <cell r="G12812">
            <v>-2.3667703449999999</v>
          </cell>
          <cell r="H12812">
            <v>0</v>
          </cell>
          <cell r="I12812">
            <v>0</v>
          </cell>
          <cell r="J12812">
            <v>0</v>
          </cell>
          <cell r="K12812">
            <v>-1.0363412809999999</v>
          </cell>
        </row>
        <row r="12813">
          <cell r="A12813" t="str">
            <v>TRIAE_CS42_2AS_TGACv1_113940_AA0362600.2</v>
          </cell>
          <cell r="B12813" t="str">
            <v>glycosyl transferase 8 domain containing protein, putative, expressed</v>
          </cell>
          <cell r="C12813" t="str">
            <v>Hexosyltransferase</v>
          </cell>
          <cell r="D12813">
            <v>0</v>
          </cell>
          <cell r="E12813">
            <v>0</v>
          </cell>
          <cell r="F12813">
            <v>0</v>
          </cell>
          <cell r="G12813">
            <v>0</v>
          </cell>
          <cell r="H12813">
            <v>0</v>
          </cell>
          <cell r="I12813">
            <v>0</v>
          </cell>
          <cell r="J12813">
            <v>0</v>
          </cell>
          <cell r="K12813">
            <v>3.0779978180000001</v>
          </cell>
        </row>
        <row r="12814">
          <cell r="A12814" t="str">
            <v>TRIAE_CS42_2AL_TGACv1_094914_AA0304770.1</v>
          </cell>
          <cell r="B12814" t="str">
            <v>glycosyl transferase 8 domain containing protein, putative, expressed</v>
          </cell>
          <cell r="C12814" t="str">
            <v>Hexosyltransferase</v>
          </cell>
          <cell r="D12814">
            <v>0</v>
          </cell>
          <cell r="E12814">
            <v>0</v>
          </cell>
          <cell r="F12814">
            <v>0</v>
          </cell>
          <cell r="G12814">
            <v>-2.738746457</v>
          </cell>
          <cell r="H12814">
            <v>0</v>
          </cell>
          <cell r="I12814">
            <v>0</v>
          </cell>
          <cell r="J12814">
            <v>0</v>
          </cell>
          <cell r="K12814">
            <v>0</v>
          </cell>
        </row>
        <row r="12815">
          <cell r="A12815" t="str">
            <v>TRIAE_CS42_2DL_TGACv1_158499_AA0520270.1</v>
          </cell>
          <cell r="B12815" t="str">
            <v>glycosyl transferase 8 domain containing protein, putative, expressed</v>
          </cell>
          <cell r="C12815" t="str">
            <v>Hexosyltransferase</v>
          </cell>
          <cell r="D12815">
            <v>0</v>
          </cell>
          <cell r="E12815">
            <v>0</v>
          </cell>
          <cell r="F12815">
            <v>0</v>
          </cell>
          <cell r="G12815">
            <v>-2.738746457</v>
          </cell>
          <cell r="H12815">
            <v>0</v>
          </cell>
          <cell r="I12815">
            <v>0</v>
          </cell>
          <cell r="J12815">
            <v>0</v>
          </cell>
          <cell r="K12815">
            <v>0</v>
          </cell>
        </row>
        <row r="12816">
          <cell r="A12816" t="str">
            <v>TRIAE_CS42_2BL_TGACv1_130619_AA0414810.1</v>
          </cell>
          <cell r="B12816" t="str">
            <v>glycosyl transferase 8 domain containing protein, putative, expressed</v>
          </cell>
          <cell r="C12816" t="str">
            <v>Hexosyltransferase</v>
          </cell>
          <cell r="D12816">
            <v>0</v>
          </cell>
          <cell r="E12816">
            <v>0</v>
          </cell>
          <cell r="F12816">
            <v>0</v>
          </cell>
          <cell r="G12816">
            <v>-2.7159870740000001</v>
          </cell>
          <cell r="H12816">
            <v>0</v>
          </cell>
          <cell r="I12816">
            <v>0</v>
          </cell>
          <cell r="J12816">
            <v>0</v>
          </cell>
          <cell r="K12816">
            <v>0</v>
          </cell>
        </row>
        <row r="12817">
          <cell r="A12817" t="str">
            <v>TRIAE_CS42_5AL_TGACv1_377250_AA1245390.2</v>
          </cell>
          <cell r="B12817" t="str">
            <v>glycosyl transferase 8 domain containing protein, putative, expressed</v>
          </cell>
          <cell r="C12817" t="str">
            <v>Hexosyltransferase</v>
          </cell>
          <cell r="D12817">
            <v>0</v>
          </cell>
          <cell r="E12817">
            <v>0</v>
          </cell>
          <cell r="F12817">
            <v>0</v>
          </cell>
          <cell r="G12817">
            <v>-1.9720842629999999</v>
          </cell>
          <cell r="H12817">
            <v>0</v>
          </cell>
          <cell r="I12817">
            <v>0</v>
          </cell>
          <cell r="J12817">
            <v>0</v>
          </cell>
          <cell r="K12817">
            <v>0</v>
          </cell>
        </row>
        <row r="12818">
          <cell r="A12818" t="str">
            <v>TRIAE_CS42_U_TGACv1_641764_AA2103660.2</v>
          </cell>
          <cell r="B12818" t="str">
            <v>glycosyl transferase 8 domain containing protein, putative, expressed</v>
          </cell>
          <cell r="C12818" t="str">
            <v>Hexosyltransferase</v>
          </cell>
          <cell r="D12818">
            <v>0</v>
          </cell>
          <cell r="E12818">
            <v>0</v>
          </cell>
          <cell r="F12818">
            <v>0</v>
          </cell>
          <cell r="G12818">
            <v>-1.9720842629999999</v>
          </cell>
          <cell r="H12818">
            <v>0</v>
          </cell>
          <cell r="I12818">
            <v>0</v>
          </cell>
          <cell r="J12818">
            <v>0</v>
          </cell>
          <cell r="K12818">
            <v>0</v>
          </cell>
        </row>
        <row r="12819">
          <cell r="A12819" t="str">
            <v>TRIAE_CS42_5DL_TGACv1_437138_AA1465340.2</v>
          </cell>
          <cell r="B12819" t="str">
            <v>glycosyl transferase 8 domain containing protein, putative, expressed</v>
          </cell>
          <cell r="C12819" t="str">
            <v>Hexosyltransferase</v>
          </cell>
          <cell r="D12819">
            <v>0</v>
          </cell>
          <cell r="E12819">
            <v>0</v>
          </cell>
          <cell r="F12819">
            <v>0</v>
          </cell>
          <cell r="G12819">
            <v>-1.971918522</v>
          </cell>
          <cell r="H12819">
            <v>0</v>
          </cell>
          <cell r="I12819">
            <v>0</v>
          </cell>
          <cell r="J12819">
            <v>0</v>
          </cell>
          <cell r="K12819">
            <v>0</v>
          </cell>
        </row>
        <row r="12820">
          <cell r="A12820" t="str">
            <v>TRIAE_CS42_4AS_TGACv1_306992_AA1015920.1</v>
          </cell>
          <cell r="B12820" t="str">
            <v>glycosyl transferase, putative, expressed</v>
          </cell>
          <cell r="C12820" t="str">
            <v>Hexosyltransferase</v>
          </cell>
          <cell r="D12820">
            <v>0</v>
          </cell>
          <cell r="E12820">
            <v>0</v>
          </cell>
          <cell r="F12820">
            <v>0</v>
          </cell>
          <cell r="G12820">
            <v>-1.834545514</v>
          </cell>
          <cell r="H12820">
            <v>0</v>
          </cell>
          <cell r="I12820">
            <v>0</v>
          </cell>
          <cell r="J12820">
            <v>0</v>
          </cell>
          <cell r="K12820">
            <v>0</v>
          </cell>
        </row>
        <row r="12821">
          <cell r="A12821" t="str">
            <v>TRIAE_CS42_4BL_TGACv1_320997_AA1053210.1</v>
          </cell>
          <cell r="B12821" t="str">
            <v>glycosyl transferase, putative, expressed</v>
          </cell>
          <cell r="C12821" t="str">
            <v>Hexosyltransferase</v>
          </cell>
          <cell r="D12821">
            <v>0</v>
          </cell>
          <cell r="E12821">
            <v>0</v>
          </cell>
          <cell r="F12821">
            <v>0</v>
          </cell>
          <cell r="G12821">
            <v>-1.834545514</v>
          </cell>
          <cell r="H12821">
            <v>0</v>
          </cell>
          <cell r="I12821">
            <v>0</v>
          </cell>
          <cell r="J12821">
            <v>0</v>
          </cell>
          <cell r="K12821">
            <v>0</v>
          </cell>
        </row>
        <row r="12822">
          <cell r="A12822" t="str">
            <v>TRIAE_CS42_4DL_TGACv1_343875_AA1140810.2</v>
          </cell>
          <cell r="B12822" t="str">
            <v>glycosyl transferase, putative, expressed</v>
          </cell>
          <cell r="C12822" t="str">
            <v>Hexosyltransferase</v>
          </cell>
          <cell r="D12822">
            <v>0</v>
          </cell>
          <cell r="E12822">
            <v>0</v>
          </cell>
          <cell r="F12822">
            <v>0</v>
          </cell>
          <cell r="G12822">
            <v>-1.834545514</v>
          </cell>
          <cell r="H12822">
            <v>0</v>
          </cell>
          <cell r="I12822">
            <v>0</v>
          </cell>
          <cell r="J12822">
            <v>0</v>
          </cell>
          <cell r="K12822">
            <v>0</v>
          </cell>
        </row>
        <row r="12823">
          <cell r="A12823" t="str">
            <v>TRIAE_CS42_4DL_TGACv1_345086_AA1151560.1</v>
          </cell>
          <cell r="B12823" t="str">
            <v>glycosyl transferase 8 domain containing protein, putative, expressed</v>
          </cell>
          <cell r="C12823" t="str">
            <v>Hexosyltransferase</v>
          </cell>
          <cell r="D12823">
            <v>0</v>
          </cell>
          <cell r="E12823">
            <v>0</v>
          </cell>
          <cell r="F12823">
            <v>0</v>
          </cell>
          <cell r="G12823">
            <v>-1.5736750319999999</v>
          </cell>
          <cell r="H12823">
            <v>0</v>
          </cell>
          <cell r="I12823">
            <v>0</v>
          </cell>
          <cell r="J12823">
            <v>0</v>
          </cell>
          <cell r="K12823">
            <v>0</v>
          </cell>
        </row>
        <row r="12824">
          <cell r="A12824" t="str">
            <v>TRIAE_CS42_4BL_TGACv1_320295_AA1034280.1</v>
          </cell>
          <cell r="B12824" t="str">
            <v>glycosyl transferase 8 domain containing protein, putative, expressed</v>
          </cell>
          <cell r="C12824" t="str">
            <v>Hexosyltransferase</v>
          </cell>
          <cell r="D12824">
            <v>0</v>
          </cell>
          <cell r="E12824">
            <v>0</v>
          </cell>
          <cell r="F12824">
            <v>0</v>
          </cell>
          <cell r="G12824">
            <v>-1.409359402</v>
          </cell>
          <cell r="H12824">
            <v>0</v>
          </cell>
          <cell r="I12824">
            <v>0</v>
          </cell>
          <cell r="J12824">
            <v>0</v>
          </cell>
          <cell r="K12824">
            <v>0</v>
          </cell>
        </row>
        <row r="12825">
          <cell r="A12825" t="str">
            <v>TRIAE_CS42_7DS_TGACv1_621567_AA2019460.2</v>
          </cell>
          <cell r="B12825" t="str">
            <v>glycosyl transferase 8 domain containing protein, putative, expressed</v>
          </cell>
          <cell r="C12825" t="str">
            <v>Hexosyltransferase</v>
          </cell>
          <cell r="D12825">
            <v>0</v>
          </cell>
          <cell r="E12825">
            <v>0</v>
          </cell>
          <cell r="F12825">
            <v>0</v>
          </cell>
          <cell r="G12825">
            <v>1.011412736</v>
          </cell>
          <cell r="H12825">
            <v>0</v>
          </cell>
          <cell r="I12825">
            <v>0</v>
          </cell>
          <cell r="J12825">
            <v>0</v>
          </cell>
          <cell r="K12825">
            <v>0</v>
          </cell>
        </row>
        <row r="12826">
          <cell r="A12826" t="str">
            <v>TRIAE_CS42_3AL_TGACv1_196621_AA0662080.5</v>
          </cell>
          <cell r="B12826" t="str">
            <v>glycosyl transferase, putative, expressed</v>
          </cell>
          <cell r="C12826" t="str">
            <v>Hexosyltransferase</v>
          </cell>
          <cell r="D12826">
            <v>0</v>
          </cell>
          <cell r="E12826">
            <v>0</v>
          </cell>
          <cell r="F12826">
            <v>0</v>
          </cell>
          <cell r="G12826">
            <v>1.153195317</v>
          </cell>
          <cell r="H12826">
            <v>0</v>
          </cell>
          <cell r="I12826">
            <v>0</v>
          </cell>
          <cell r="J12826">
            <v>0</v>
          </cell>
          <cell r="K12826">
            <v>0</v>
          </cell>
        </row>
        <row r="12827">
          <cell r="A12827" t="str">
            <v>TRIAE_CS42_6AL_TGACv1_470993_AA1500380.1</v>
          </cell>
          <cell r="B12827" t="str">
            <v>glycosyl transferase 8 domain containing protein, putative, expressed</v>
          </cell>
          <cell r="C12827" t="str">
            <v>Hexosyltransferase</v>
          </cell>
          <cell r="D12827">
            <v>0</v>
          </cell>
          <cell r="E12827">
            <v>0</v>
          </cell>
          <cell r="F12827">
            <v>0</v>
          </cell>
          <cell r="G12827">
            <v>3.7716467730000001</v>
          </cell>
          <cell r="H12827">
            <v>0</v>
          </cell>
          <cell r="I12827">
            <v>0</v>
          </cell>
          <cell r="J12827">
            <v>0</v>
          </cell>
          <cell r="K12827">
            <v>0</v>
          </cell>
        </row>
        <row r="12828">
          <cell r="A12828" t="str">
            <v>TRIAE_CS42_6BL_TGACv1_499370_AA1579850.1</v>
          </cell>
          <cell r="B12828" t="str">
            <v>glycosyl transferase 8 domain containing protein, putative, expressed</v>
          </cell>
          <cell r="C12828" t="str">
            <v>Hexosyltransferase</v>
          </cell>
          <cell r="D12828">
            <v>0</v>
          </cell>
          <cell r="E12828">
            <v>0</v>
          </cell>
          <cell r="F12828">
            <v>0</v>
          </cell>
          <cell r="G12828">
            <v>3.7716467730000001</v>
          </cell>
          <cell r="H12828">
            <v>0</v>
          </cell>
          <cell r="I12828">
            <v>0</v>
          </cell>
          <cell r="J12828">
            <v>0</v>
          </cell>
          <cell r="K12828">
            <v>0</v>
          </cell>
        </row>
        <row r="12829">
          <cell r="A12829" t="str">
            <v>TRIAE_CS42_6DL_TGACv1_527789_AA1708610.1</v>
          </cell>
          <cell r="B12829" t="str">
            <v>glycosyl transferase 8 domain containing protein, putative, expressed</v>
          </cell>
          <cell r="C12829" t="str">
            <v>Hexosyltransferase</v>
          </cell>
          <cell r="D12829">
            <v>0</v>
          </cell>
          <cell r="E12829">
            <v>0</v>
          </cell>
          <cell r="F12829">
            <v>0</v>
          </cell>
          <cell r="G12829">
            <v>3.7716467730000001</v>
          </cell>
          <cell r="H12829">
            <v>0</v>
          </cell>
          <cell r="I12829">
            <v>0</v>
          </cell>
          <cell r="J12829">
            <v>0</v>
          </cell>
          <cell r="K12829">
            <v>0</v>
          </cell>
        </row>
        <row r="12830">
          <cell r="A12830" t="str">
            <v>TRIAE_CS42_7AS_TGACv1_569280_AA1812300.1</v>
          </cell>
          <cell r="B12830" t="str">
            <v>hhH-GPD superfamily base excision DNA repair protein, putative, expressed</v>
          </cell>
          <cell r="C12830" t="str">
            <v>HhH-GPD base excision DNA repair family protein</v>
          </cell>
          <cell r="D12830">
            <v>0</v>
          </cell>
          <cell r="E12830">
            <v>0</v>
          </cell>
          <cell r="F12830">
            <v>0</v>
          </cell>
          <cell r="G12830">
            <v>0</v>
          </cell>
          <cell r="H12830">
            <v>0</v>
          </cell>
          <cell r="I12830">
            <v>0</v>
          </cell>
          <cell r="J12830">
            <v>0</v>
          </cell>
          <cell r="K12830">
            <v>-1.1323260749999999</v>
          </cell>
        </row>
        <row r="12831">
          <cell r="A12831" t="str">
            <v>TRIAE_CS42_7BS_TGACv1_593318_AA1950400.1</v>
          </cell>
          <cell r="B12831" t="str">
            <v>hhH-GPD superfamily base excision DNA repair protein, putative, expressed</v>
          </cell>
          <cell r="C12831" t="str">
            <v>HhH-GPD base excision DNA repair family protein</v>
          </cell>
          <cell r="D12831">
            <v>0</v>
          </cell>
          <cell r="E12831">
            <v>0</v>
          </cell>
          <cell r="F12831">
            <v>0</v>
          </cell>
          <cell r="G12831">
            <v>0</v>
          </cell>
          <cell r="H12831">
            <v>0</v>
          </cell>
          <cell r="I12831">
            <v>0</v>
          </cell>
          <cell r="J12831">
            <v>0</v>
          </cell>
          <cell r="K12831">
            <v>-1.1323260749999999</v>
          </cell>
        </row>
        <row r="12832">
          <cell r="A12832" t="str">
            <v>TRIAE_CS42_7AL_TGACv1_557222_AA1778370.1</v>
          </cell>
          <cell r="B12832" t="str">
            <v>transporter, major facilitator family, putative, expressed</v>
          </cell>
          <cell r="C12832" t="str">
            <v>high affinity nitrate transporter 2.7</v>
          </cell>
          <cell r="D12832">
            <v>0</v>
          </cell>
          <cell r="E12832">
            <v>0</v>
          </cell>
          <cell r="F12832">
            <v>-2.374749215</v>
          </cell>
          <cell r="G12832">
            <v>-9.6362384389999995</v>
          </cell>
          <cell r="H12832">
            <v>0</v>
          </cell>
          <cell r="I12832">
            <v>0</v>
          </cell>
          <cell r="J12832">
            <v>0</v>
          </cell>
          <cell r="K12832">
            <v>0</v>
          </cell>
        </row>
        <row r="12833">
          <cell r="A12833" t="str">
            <v>TRIAE_CS42_7BL_TGACv1_576910_AA1859520.1</v>
          </cell>
          <cell r="B12833" t="str">
            <v>transporter, major facilitator family, putative, expressed</v>
          </cell>
          <cell r="C12833" t="str">
            <v>high affinity nitrate transporter 2.7</v>
          </cell>
          <cell r="D12833">
            <v>0</v>
          </cell>
          <cell r="E12833">
            <v>0</v>
          </cell>
          <cell r="F12833">
            <v>-2.364892583</v>
          </cell>
          <cell r="G12833">
            <v>-9.7639525539999994</v>
          </cell>
          <cell r="H12833">
            <v>0</v>
          </cell>
          <cell r="I12833">
            <v>0</v>
          </cell>
          <cell r="J12833">
            <v>0</v>
          </cell>
          <cell r="K12833">
            <v>0</v>
          </cell>
        </row>
        <row r="12834">
          <cell r="A12834" t="str">
            <v>TRIAE_CS42_7DL_TGACv1_603049_AA1974730.1</v>
          </cell>
          <cell r="B12834" t="str">
            <v>transporter, major facilitator family, putative, expressed</v>
          </cell>
          <cell r="C12834" t="str">
            <v>high affinity nitrate transporter 2.7</v>
          </cell>
          <cell r="D12834">
            <v>0</v>
          </cell>
          <cell r="E12834">
            <v>0</v>
          </cell>
          <cell r="F12834">
            <v>-2.364892583</v>
          </cell>
          <cell r="G12834">
            <v>-9.7639525539999994</v>
          </cell>
          <cell r="H12834">
            <v>0</v>
          </cell>
          <cell r="I12834">
            <v>0</v>
          </cell>
          <cell r="J12834">
            <v>0</v>
          </cell>
          <cell r="K12834">
            <v>0</v>
          </cell>
        </row>
        <row r="12835">
          <cell r="A12835" t="str">
            <v>TRIAE_CS42_7AL_TGACv1_557351_AA1780180.2</v>
          </cell>
          <cell r="B12835" t="str">
            <v>Complex I intermediate-associated protein 30 domain containing protein, putative, expressed</v>
          </cell>
          <cell r="C12835" t="str">
            <v>high chlorophyll fluorescence phenotype 173</v>
          </cell>
          <cell r="D12835">
            <v>0</v>
          </cell>
          <cell r="E12835">
            <v>0</v>
          </cell>
          <cell r="F12835">
            <v>0</v>
          </cell>
          <cell r="G12835">
            <v>0</v>
          </cell>
          <cell r="H12835">
            <v>0</v>
          </cell>
          <cell r="I12835">
            <v>0</v>
          </cell>
          <cell r="J12835">
            <v>0</v>
          </cell>
          <cell r="K12835">
            <v>1.2725095129999999</v>
          </cell>
        </row>
        <row r="12836">
          <cell r="A12836" t="str">
            <v>TRIAE_CS42_7DL_TGACv1_602659_AA1964400.1</v>
          </cell>
          <cell r="B12836" t="str">
            <v>Complex I intermediate-associated protein 30 domain containing protein, putative, expressed</v>
          </cell>
          <cell r="C12836" t="str">
            <v>high chlorophyll fluorescence phenotype 173</v>
          </cell>
          <cell r="D12836">
            <v>0</v>
          </cell>
          <cell r="E12836">
            <v>0</v>
          </cell>
          <cell r="F12836">
            <v>0</v>
          </cell>
          <cell r="G12836">
            <v>0</v>
          </cell>
          <cell r="H12836">
            <v>0</v>
          </cell>
          <cell r="I12836">
            <v>0</v>
          </cell>
          <cell r="J12836">
            <v>0</v>
          </cell>
          <cell r="K12836">
            <v>1.2829136329999999</v>
          </cell>
        </row>
        <row r="12837">
          <cell r="A12837" t="str">
            <v>TRIAE_CS42_7BL_TGACv1_578461_AA1895400.1</v>
          </cell>
          <cell r="B12837" t="str">
            <v>Complex I intermediate-associated protein 30 domain containing protein, putative, expressed</v>
          </cell>
          <cell r="C12837" t="str">
            <v>high chlorophyll fluorescence phenotype 173</v>
          </cell>
          <cell r="D12837">
            <v>0</v>
          </cell>
          <cell r="E12837">
            <v>0</v>
          </cell>
          <cell r="F12837">
            <v>0</v>
          </cell>
          <cell r="G12837">
            <v>0</v>
          </cell>
          <cell r="H12837">
            <v>0</v>
          </cell>
          <cell r="I12837">
            <v>0</v>
          </cell>
          <cell r="J12837">
            <v>0</v>
          </cell>
          <cell r="K12837">
            <v>1.430176739</v>
          </cell>
        </row>
        <row r="12838">
          <cell r="A12838" t="str">
            <v>TRIAE_CS42_2AL_TGACv1_094073_AA0292150.1</v>
          </cell>
          <cell r="B12838" t="str">
            <v>HMG1/2, putative, expressed</v>
          </cell>
          <cell r="C12838" t="str">
            <v>High mobility group B protein 6</v>
          </cell>
          <cell r="D12838">
            <v>0</v>
          </cell>
          <cell r="E12838">
            <v>0</v>
          </cell>
          <cell r="F12838">
            <v>0</v>
          </cell>
          <cell r="G12838">
            <v>0</v>
          </cell>
          <cell r="H12838">
            <v>0</v>
          </cell>
          <cell r="I12838">
            <v>0</v>
          </cell>
          <cell r="J12838">
            <v>0</v>
          </cell>
          <cell r="K12838">
            <v>-1.848933379</v>
          </cell>
        </row>
        <row r="12839">
          <cell r="A12839" t="str">
            <v>TRIAE_CS42_2BL_TGACv1_133205_AA0441830.1</v>
          </cell>
          <cell r="B12839" t="str">
            <v>HMG1/2, putative, expressed</v>
          </cell>
          <cell r="C12839" t="str">
            <v>High mobility group B protein 6</v>
          </cell>
          <cell r="D12839">
            <v>0</v>
          </cell>
          <cell r="E12839">
            <v>0</v>
          </cell>
          <cell r="F12839">
            <v>0</v>
          </cell>
          <cell r="G12839">
            <v>0</v>
          </cell>
          <cell r="H12839">
            <v>0</v>
          </cell>
          <cell r="I12839">
            <v>0</v>
          </cell>
          <cell r="J12839">
            <v>0</v>
          </cell>
          <cell r="K12839">
            <v>-1.8278875080000001</v>
          </cell>
        </row>
        <row r="12840">
          <cell r="A12840" t="str">
            <v>TRIAE_CS42_7DL_TGACv1_604775_AA2001610.1</v>
          </cell>
          <cell r="B12840" t="str">
            <v>HMG1/2, putative, expressed</v>
          </cell>
          <cell r="C12840" t="str">
            <v>High mobility group B protein 7</v>
          </cell>
          <cell r="D12840">
            <v>0</v>
          </cell>
          <cell r="E12840">
            <v>0</v>
          </cell>
          <cell r="F12840">
            <v>0</v>
          </cell>
          <cell r="G12840">
            <v>0</v>
          </cell>
          <cell r="H12840">
            <v>0</v>
          </cell>
          <cell r="I12840">
            <v>0</v>
          </cell>
          <cell r="J12840">
            <v>0</v>
          </cell>
          <cell r="K12840">
            <v>-2.7781531030000002</v>
          </cell>
        </row>
        <row r="12841">
          <cell r="A12841" t="str">
            <v>TRIAE_CS42_7AL_TGACv1_558227_AA1791320.1</v>
          </cell>
          <cell r="B12841" t="str">
            <v>HMG1/2, putative, expressed</v>
          </cell>
          <cell r="C12841" t="str">
            <v>High mobility group B protein 7</v>
          </cell>
          <cell r="D12841">
            <v>0</v>
          </cell>
          <cell r="E12841">
            <v>0</v>
          </cell>
          <cell r="F12841">
            <v>0</v>
          </cell>
          <cell r="G12841">
            <v>0</v>
          </cell>
          <cell r="H12841">
            <v>0</v>
          </cell>
          <cell r="I12841">
            <v>0</v>
          </cell>
          <cell r="J12841">
            <v>0</v>
          </cell>
          <cell r="K12841">
            <v>-2.531865131</v>
          </cell>
        </row>
        <row r="12842">
          <cell r="A12842" t="str">
            <v>TRIAE_CS42_2BL_TGACv1_130461_AA0411910.3</v>
          </cell>
          <cell r="B12842" t="str">
            <v>OsHKT1;1 - Na+ transporter, expressed</v>
          </cell>
          <cell r="C12842" t="str">
            <v>high-affinity K+ transporter 1</v>
          </cell>
          <cell r="D12842">
            <v>2.2250817239999998</v>
          </cell>
          <cell r="E12842">
            <v>3.9010589599999999</v>
          </cell>
          <cell r="F12842">
            <v>1.6750449249999999</v>
          </cell>
          <cell r="G12842">
            <v>1.929250393</v>
          </cell>
          <cell r="H12842">
            <v>0</v>
          </cell>
          <cell r="I12842">
            <v>0</v>
          </cell>
          <cell r="J12842">
            <v>0</v>
          </cell>
          <cell r="K12842">
            <v>2.0665718640000001</v>
          </cell>
        </row>
        <row r="12843">
          <cell r="A12843" t="str">
            <v>TRIAE_CS42_2DL_TGACv1_157944_AA0502880.1</v>
          </cell>
          <cell r="B12843" t="str">
            <v>OsHKT1;1 - Na+ transporter, expressed</v>
          </cell>
          <cell r="C12843" t="str">
            <v>high-affinity K+ transporter 1</v>
          </cell>
          <cell r="D12843">
            <v>2.2250817239999998</v>
          </cell>
          <cell r="E12843">
            <v>3.9010589599999999</v>
          </cell>
          <cell r="F12843">
            <v>1.6750449249999999</v>
          </cell>
          <cell r="G12843">
            <v>1.929250393</v>
          </cell>
          <cell r="H12843">
            <v>0</v>
          </cell>
          <cell r="I12843">
            <v>0</v>
          </cell>
          <cell r="J12843">
            <v>0</v>
          </cell>
          <cell r="K12843">
            <v>2.0665718640000001</v>
          </cell>
        </row>
        <row r="12844">
          <cell r="A12844" t="str">
            <v>TRIAE_CS42_6BS_TGACv1_514117_AA1655470.1</v>
          </cell>
          <cell r="B12844" t="str">
            <v>OsHKT1;3 - Na+ transporter, expressed</v>
          </cell>
          <cell r="C12844" t="str">
            <v>high-affinity K+ transporter 1</v>
          </cell>
          <cell r="D12844">
            <v>0</v>
          </cell>
          <cell r="E12844">
            <v>-1.7780122679999999</v>
          </cell>
          <cell r="F12844">
            <v>0</v>
          </cell>
          <cell r="G12844">
            <v>0</v>
          </cell>
          <cell r="H12844">
            <v>0</v>
          </cell>
          <cell r="I12844">
            <v>0</v>
          </cell>
          <cell r="J12844">
            <v>0</v>
          </cell>
          <cell r="K12844">
            <v>0</v>
          </cell>
        </row>
        <row r="12845">
          <cell r="A12845" t="str">
            <v>TRIAE_CS42_6DS_TGACv1_542843_AA1731460.1</v>
          </cell>
          <cell r="B12845" t="str">
            <v>OsHKT1;3 - Na+ transporter, expressed</v>
          </cell>
          <cell r="C12845" t="str">
            <v>high-affinity K+ transporter 1</v>
          </cell>
          <cell r="D12845">
            <v>0</v>
          </cell>
          <cell r="E12845">
            <v>-1.7780122679999999</v>
          </cell>
          <cell r="F12845">
            <v>0</v>
          </cell>
          <cell r="G12845">
            <v>0</v>
          </cell>
          <cell r="H12845">
            <v>0</v>
          </cell>
          <cell r="I12845">
            <v>0</v>
          </cell>
          <cell r="J12845">
            <v>0</v>
          </cell>
          <cell r="K12845">
            <v>0</v>
          </cell>
        </row>
        <row r="12846">
          <cell r="A12846" t="str">
            <v>TRIAE_CS42_7AL_TGACv1_556497_AA1764110.1</v>
          </cell>
          <cell r="B12846" t="str">
            <v>OsHKT2;4 - Na+ transporter, expressed</v>
          </cell>
          <cell r="C12846" t="str">
            <v>high-affinity K+ transporter 1</v>
          </cell>
          <cell r="D12846">
            <v>0</v>
          </cell>
          <cell r="E12846">
            <v>0</v>
          </cell>
          <cell r="F12846">
            <v>0</v>
          </cell>
          <cell r="G12846">
            <v>1.2230164960000001</v>
          </cell>
          <cell r="H12846">
            <v>0</v>
          </cell>
          <cell r="I12846">
            <v>0</v>
          </cell>
          <cell r="J12846">
            <v>0</v>
          </cell>
          <cell r="K12846">
            <v>0</v>
          </cell>
        </row>
        <row r="12847">
          <cell r="A12847" t="str">
            <v>TRIAE_CS42_4AL_TGACv1_288706_AA0956010.1</v>
          </cell>
          <cell r="B12847" t="str">
            <v>high-affinity nickel-transport family protein, putative, expressed</v>
          </cell>
          <cell r="C12847" t="str">
            <v>high-affinity nickel-transport family protein</v>
          </cell>
          <cell r="D12847">
            <v>0</v>
          </cell>
          <cell r="E12847">
            <v>-1.5707972109999999</v>
          </cell>
          <cell r="F12847">
            <v>-1.634507411</v>
          </cell>
          <cell r="G12847">
            <v>-1.7208318709999999</v>
          </cell>
          <cell r="H12847">
            <v>0</v>
          </cell>
          <cell r="I12847">
            <v>0</v>
          </cell>
          <cell r="J12847">
            <v>0</v>
          </cell>
          <cell r="K12847">
            <v>0</v>
          </cell>
        </row>
        <row r="12848">
          <cell r="A12848" t="str">
            <v>TRIAE_CS42_7AS_TGACv1_570542_AA1837340.1</v>
          </cell>
          <cell r="B12848" t="str">
            <v>high-affinity nickel-transport family protein, putative, expressed</v>
          </cell>
          <cell r="C12848" t="str">
            <v>high-affinity nickel-transport family protein</v>
          </cell>
          <cell r="D12848">
            <v>0</v>
          </cell>
          <cell r="E12848">
            <v>-1.5707972109999999</v>
          </cell>
          <cell r="F12848">
            <v>-1.634507411</v>
          </cell>
          <cell r="G12848">
            <v>-1.5690984889999999</v>
          </cell>
          <cell r="H12848">
            <v>0</v>
          </cell>
          <cell r="I12848">
            <v>0</v>
          </cell>
          <cell r="J12848">
            <v>0</v>
          </cell>
          <cell r="K12848">
            <v>0</v>
          </cell>
        </row>
        <row r="12849">
          <cell r="A12849" t="str">
            <v>TRIAE_CS42_6AL_TGACv1_471614_AA1511800.2</v>
          </cell>
          <cell r="B12849" t="str">
            <v>high affinity nitrate transporter, putative, expressed</v>
          </cell>
          <cell r="C12849" t="str">
            <v>High-affinity nitrate transporter 3.1</v>
          </cell>
          <cell r="D12849">
            <v>0</v>
          </cell>
          <cell r="E12849">
            <v>0</v>
          </cell>
          <cell r="F12849">
            <v>0</v>
          </cell>
          <cell r="G12849">
            <v>-2.3584421720000002</v>
          </cell>
          <cell r="H12849">
            <v>0</v>
          </cell>
          <cell r="I12849">
            <v>0</v>
          </cell>
          <cell r="J12849">
            <v>0</v>
          </cell>
          <cell r="K12849">
            <v>0</v>
          </cell>
        </row>
        <row r="12850">
          <cell r="A12850" t="str">
            <v>TRIAE_CS42_6BL_TGACv1_502018_AA1622420.1</v>
          </cell>
          <cell r="B12850" t="str">
            <v>high affinity nitrate transporter, putative, expressed</v>
          </cell>
          <cell r="C12850" t="str">
            <v>High-affinity nitrate transporter 3.1</v>
          </cell>
          <cell r="D12850">
            <v>0</v>
          </cell>
          <cell r="E12850">
            <v>0</v>
          </cell>
          <cell r="F12850">
            <v>0</v>
          </cell>
          <cell r="G12850">
            <v>-2.3584421720000002</v>
          </cell>
          <cell r="H12850">
            <v>0</v>
          </cell>
          <cell r="I12850">
            <v>0</v>
          </cell>
          <cell r="J12850">
            <v>0</v>
          </cell>
          <cell r="K12850">
            <v>0</v>
          </cell>
        </row>
        <row r="12851">
          <cell r="A12851" t="str">
            <v>TRIAE_CS42_6AL_TGACv1_473677_AA1532410.1</v>
          </cell>
          <cell r="B12851" t="str">
            <v>tetracycline transporter protein, putative, expressed</v>
          </cell>
          <cell r="C12851" t="str">
            <v>Hippocampus abundant transcript 1 protein</v>
          </cell>
          <cell r="D12851">
            <v>0</v>
          </cell>
          <cell r="E12851">
            <v>0</v>
          </cell>
          <cell r="F12851">
            <v>0</v>
          </cell>
          <cell r="G12851">
            <v>1.2341184089999999</v>
          </cell>
          <cell r="H12851">
            <v>0</v>
          </cell>
          <cell r="I12851">
            <v>0</v>
          </cell>
          <cell r="J12851">
            <v>0</v>
          </cell>
          <cell r="K12851">
            <v>2.1739497050000001</v>
          </cell>
        </row>
        <row r="12852">
          <cell r="A12852" t="str">
            <v>TRIAE_CS42_6DL_TGACv1_526990_AA1696870.1</v>
          </cell>
          <cell r="B12852" t="str">
            <v>tetracycline transporter protein, putative, expressed</v>
          </cell>
          <cell r="C12852" t="str">
            <v>Hippocampus abundant transcript 1 protein</v>
          </cell>
          <cell r="D12852">
            <v>0</v>
          </cell>
          <cell r="E12852">
            <v>0</v>
          </cell>
          <cell r="F12852">
            <v>0</v>
          </cell>
          <cell r="G12852">
            <v>1.2341184089999999</v>
          </cell>
          <cell r="H12852">
            <v>0</v>
          </cell>
          <cell r="I12852">
            <v>0</v>
          </cell>
          <cell r="J12852">
            <v>0</v>
          </cell>
          <cell r="K12852">
            <v>2.1739497050000001</v>
          </cell>
        </row>
        <row r="12853">
          <cell r="A12853" t="str">
            <v>TRIAE_CS42_1AL_TGACv1_000434_AA0012070.1</v>
          </cell>
          <cell r="B12853" t="str">
            <v>transporter, major facilitator family, putative, expressed</v>
          </cell>
          <cell r="C12853" t="str">
            <v>Hippocampus abundant transcript 1 protein</v>
          </cell>
          <cell r="D12853">
            <v>0</v>
          </cell>
          <cell r="E12853">
            <v>0</v>
          </cell>
          <cell r="F12853">
            <v>0</v>
          </cell>
          <cell r="G12853">
            <v>1.1136922950000001</v>
          </cell>
          <cell r="H12853">
            <v>0</v>
          </cell>
          <cell r="I12853">
            <v>0</v>
          </cell>
          <cell r="J12853">
            <v>0</v>
          </cell>
          <cell r="K12853">
            <v>0</v>
          </cell>
        </row>
        <row r="12854">
          <cell r="A12854" t="str">
            <v>TRIAE_CS42_6BL_TGACv1_499832_AA1592730.2</v>
          </cell>
          <cell r="B12854" t="str">
            <v>tetracycline transporter protein, putative, expressed</v>
          </cell>
          <cell r="C12854" t="str">
            <v>Hippocampus abundant transcript 1 protein</v>
          </cell>
          <cell r="D12854">
            <v>0</v>
          </cell>
          <cell r="E12854">
            <v>0</v>
          </cell>
          <cell r="F12854">
            <v>0</v>
          </cell>
          <cell r="G12854">
            <v>1.1369398260000001</v>
          </cell>
          <cell r="H12854">
            <v>0</v>
          </cell>
          <cell r="I12854">
            <v>0</v>
          </cell>
          <cell r="J12854">
            <v>0</v>
          </cell>
          <cell r="K12854">
            <v>0</v>
          </cell>
        </row>
        <row r="12855">
          <cell r="A12855" t="str">
            <v>TRIAE_CS42_1DL_TGACv1_064351_AA0234100.1</v>
          </cell>
          <cell r="B12855" t="str">
            <v>transporter, major facilitator family, putative, expressed</v>
          </cell>
          <cell r="C12855" t="str">
            <v>Hippocampus abundant transcript 1 protein</v>
          </cell>
          <cell r="D12855">
            <v>0</v>
          </cell>
          <cell r="E12855">
            <v>0</v>
          </cell>
          <cell r="F12855">
            <v>0</v>
          </cell>
          <cell r="G12855">
            <v>1.2081502550000001</v>
          </cell>
          <cell r="H12855">
            <v>0</v>
          </cell>
          <cell r="I12855">
            <v>0</v>
          </cell>
          <cell r="J12855">
            <v>0</v>
          </cell>
          <cell r="K12855">
            <v>0</v>
          </cell>
        </row>
        <row r="12856">
          <cell r="A12856" t="str">
            <v>TRIAE_CS42_5DL_TGACv1_433090_AA1401570.1</v>
          </cell>
          <cell r="B12856" t="str">
            <v>response regulator receiver domain containing protein, expressed</v>
          </cell>
          <cell r="C12856" t="str">
            <v>histidine kinase 1</v>
          </cell>
          <cell r="D12856">
            <v>0</v>
          </cell>
          <cell r="E12856">
            <v>0</v>
          </cell>
          <cell r="F12856">
            <v>0</v>
          </cell>
          <cell r="G12856">
            <v>0</v>
          </cell>
          <cell r="H12856">
            <v>0</v>
          </cell>
          <cell r="I12856">
            <v>0</v>
          </cell>
          <cell r="J12856">
            <v>0</v>
          </cell>
          <cell r="K12856">
            <v>3.2483285030000002</v>
          </cell>
        </row>
        <row r="12857">
          <cell r="A12857" t="str">
            <v>TRIAE_CS42_4BS_TGACv1_329643_AA1102890.1</v>
          </cell>
          <cell r="B12857" t="str">
            <v>histidine kinase, putative, expressed</v>
          </cell>
          <cell r="C12857" t="str">
            <v>histidine kinase 3</v>
          </cell>
          <cell r="D12857">
            <v>0</v>
          </cell>
          <cell r="E12857">
            <v>-1.551342271</v>
          </cell>
          <cell r="F12857">
            <v>-1.216915247</v>
          </cell>
          <cell r="G12857">
            <v>-2.4530553730000002</v>
          </cell>
          <cell r="H12857">
            <v>0</v>
          </cell>
          <cell r="I12857">
            <v>0</v>
          </cell>
          <cell r="J12857">
            <v>0</v>
          </cell>
          <cell r="K12857">
            <v>0</v>
          </cell>
        </row>
        <row r="12858">
          <cell r="A12858" t="str">
            <v>TRIAE_CS42_4DS_TGACv1_362760_AA1181940.1</v>
          </cell>
          <cell r="B12858" t="str">
            <v>histidine kinase, putative, expressed</v>
          </cell>
          <cell r="C12858" t="str">
            <v>histidine kinase 3</v>
          </cell>
          <cell r="D12858">
            <v>0</v>
          </cell>
          <cell r="E12858">
            <v>-1.5505153789999999</v>
          </cell>
          <cell r="F12858">
            <v>-1.216129163</v>
          </cell>
          <cell r="G12858">
            <v>-2.4546407669999999</v>
          </cell>
          <cell r="H12858">
            <v>0</v>
          </cell>
          <cell r="I12858">
            <v>0</v>
          </cell>
          <cell r="J12858">
            <v>0</v>
          </cell>
          <cell r="K12858">
            <v>0</v>
          </cell>
        </row>
        <row r="12859">
          <cell r="A12859" t="str">
            <v>TRIAE_CS42_4AL_TGACv1_291318_AA0993770.1</v>
          </cell>
          <cell r="B12859" t="str">
            <v>histidine kinase, putative, expressed</v>
          </cell>
          <cell r="C12859" t="str">
            <v>histidine kinase 3</v>
          </cell>
          <cell r="D12859">
            <v>0</v>
          </cell>
          <cell r="E12859">
            <v>-1.5437520739999999</v>
          </cell>
          <cell r="F12859">
            <v>-1.216915247</v>
          </cell>
          <cell r="G12859">
            <v>-2.4530553730000002</v>
          </cell>
          <cell r="H12859">
            <v>0</v>
          </cell>
          <cell r="I12859">
            <v>0</v>
          </cell>
          <cell r="J12859">
            <v>0</v>
          </cell>
          <cell r="K12859">
            <v>0</v>
          </cell>
        </row>
        <row r="12860">
          <cell r="A12860" t="str">
            <v>TRIAE_CS42_3DL_TGACv1_249300_AA0844600.3</v>
          </cell>
          <cell r="B12860" t="str">
            <v>histidine kinase, putative, expressed</v>
          </cell>
          <cell r="C12860" t="str">
            <v>histidine kinase 3</v>
          </cell>
          <cell r="D12860">
            <v>0</v>
          </cell>
          <cell r="E12860">
            <v>1.0552294529999999</v>
          </cell>
          <cell r="F12860">
            <v>0</v>
          </cell>
          <cell r="G12860">
            <v>0</v>
          </cell>
          <cell r="H12860">
            <v>0</v>
          </cell>
          <cell r="I12860">
            <v>0</v>
          </cell>
          <cell r="J12860">
            <v>0</v>
          </cell>
          <cell r="K12860">
            <v>1.780292875</v>
          </cell>
        </row>
        <row r="12861">
          <cell r="A12861" t="str">
            <v>TRIAE_CS42_3AL_TGACv1_195798_AA0654160.1</v>
          </cell>
          <cell r="B12861" t="str">
            <v>histidine kinase, putative, expressed</v>
          </cell>
          <cell r="C12861" t="str">
            <v>histidine kinase 3</v>
          </cell>
          <cell r="D12861">
            <v>0</v>
          </cell>
          <cell r="E12861">
            <v>1.086001105</v>
          </cell>
          <cell r="F12861">
            <v>0</v>
          </cell>
          <cell r="G12861">
            <v>0</v>
          </cell>
          <cell r="H12861">
            <v>0</v>
          </cell>
          <cell r="I12861">
            <v>0</v>
          </cell>
          <cell r="J12861">
            <v>0</v>
          </cell>
          <cell r="K12861">
            <v>1.7732730809999999</v>
          </cell>
        </row>
        <row r="12862">
          <cell r="A12862" t="str">
            <v>TRIAE_CS42_6BL_TGACv1_499882_AA1593960.3</v>
          </cell>
          <cell r="B12862" t="str">
            <v>histidine kinase, putative, expressed</v>
          </cell>
          <cell r="C12862" t="str">
            <v>histidine kinase 3</v>
          </cell>
          <cell r="D12862">
            <v>0</v>
          </cell>
          <cell r="E12862">
            <v>2.3615169389999999</v>
          </cell>
          <cell r="F12862">
            <v>0</v>
          </cell>
          <cell r="G12862">
            <v>0</v>
          </cell>
          <cell r="H12862">
            <v>0</v>
          </cell>
          <cell r="I12862">
            <v>0</v>
          </cell>
          <cell r="J12862">
            <v>0</v>
          </cell>
          <cell r="K12862">
            <v>0</v>
          </cell>
        </row>
        <row r="12863">
          <cell r="A12863" t="str">
            <v>TRIAE_CS42_6AL_TGACv1_472914_AA1527160.3</v>
          </cell>
          <cell r="B12863" t="str">
            <v>histidine kinase, putative, expressed</v>
          </cell>
          <cell r="C12863" t="str">
            <v>histidine kinase 3</v>
          </cell>
          <cell r="D12863">
            <v>0</v>
          </cell>
          <cell r="E12863">
            <v>2.3942996019999998</v>
          </cell>
          <cell r="F12863">
            <v>0</v>
          </cell>
          <cell r="G12863">
            <v>0</v>
          </cell>
          <cell r="H12863">
            <v>0</v>
          </cell>
          <cell r="I12863">
            <v>0</v>
          </cell>
          <cell r="J12863">
            <v>0</v>
          </cell>
          <cell r="K12863">
            <v>0</v>
          </cell>
        </row>
        <row r="12864">
          <cell r="A12864" t="str">
            <v>TRIAE_CS42_6DL_TGACv1_526593_AA1687780.1</v>
          </cell>
          <cell r="B12864" t="str">
            <v>histidine kinase, putative, expressed</v>
          </cell>
          <cell r="C12864" t="str">
            <v>histidine kinase 3</v>
          </cell>
          <cell r="D12864">
            <v>0</v>
          </cell>
          <cell r="E12864">
            <v>2.4026707319999998</v>
          </cell>
          <cell r="F12864">
            <v>0</v>
          </cell>
          <cell r="G12864">
            <v>0</v>
          </cell>
          <cell r="H12864">
            <v>0</v>
          </cell>
          <cell r="I12864">
            <v>0</v>
          </cell>
          <cell r="J12864">
            <v>0</v>
          </cell>
          <cell r="K12864">
            <v>0</v>
          </cell>
        </row>
        <row r="12865">
          <cell r="A12865" t="str">
            <v>TRIAE_CS42_3B_TGACv1_220809_AA0719790.4</v>
          </cell>
          <cell r="B12865" t="str">
            <v>histidine kinase, putative, expressed</v>
          </cell>
          <cell r="C12865" t="str">
            <v>histidine kinase 3</v>
          </cell>
          <cell r="D12865">
            <v>0</v>
          </cell>
          <cell r="E12865">
            <v>0</v>
          </cell>
          <cell r="F12865">
            <v>0</v>
          </cell>
          <cell r="G12865">
            <v>0</v>
          </cell>
          <cell r="H12865">
            <v>0</v>
          </cell>
          <cell r="I12865">
            <v>0</v>
          </cell>
          <cell r="J12865">
            <v>0</v>
          </cell>
          <cell r="K12865">
            <v>1.7106612729999999</v>
          </cell>
        </row>
        <row r="12866">
          <cell r="A12866" t="str">
            <v>TRIAE_CS42_7BL_TGACv1_578745_AA1899500.1</v>
          </cell>
          <cell r="B12866" t="str">
            <v>histidine kinase, putative, expressed</v>
          </cell>
          <cell r="C12866" t="str">
            <v>histidine kinase 5</v>
          </cell>
          <cell r="D12866">
            <v>0</v>
          </cell>
          <cell r="E12866">
            <v>0</v>
          </cell>
          <cell r="F12866">
            <v>0</v>
          </cell>
          <cell r="G12866">
            <v>0</v>
          </cell>
          <cell r="H12866">
            <v>0</v>
          </cell>
          <cell r="I12866">
            <v>0</v>
          </cell>
          <cell r="J12866">
            <v>0</v>
          </cell>
          <cell r="K12866">
            <v>-1.2075933480000001</v>
          </cell>
        </row>
        <row r="12867">
          <cell r="A12867" t="str">
            <v>TRIAE_CS42_7AL_TGACv1_556242_AA1759040.1</v>
          </cell>
          <cell r="B12867" t="str">
            <v>histidine kinase, putative, expressed</v>
          </cell>
          <cell r="C12867" t="str">
            <v>histidine kinase 5</v>
          </cell>
          <cell r="D12867">
            <v>0</v>
          </cell>
          <cell r="E12867">
            <v>0</v>
          </cell>
          <cell r="F12867">
            <v>0</v>
          </cell>
          <cell r="G12867">
            <v>0</v>
          </cell>
          <cell r="H12867">
            <v>0</v>
          </cell>
          <cell r="I12867">
            <v>0</v>
          </cell>
          <cell r="J12867">
            <v>0</v>
          </cell>
          <cell r="K12867">
            <v>-1.1888270729999999</v>
          </cell>
        </row>
        <row r="12868">
          <cell r="A12868" t="str">
            <v>TRIAE_CS42_2DL_TGACv1_159250_AA0535350.1</v>
          </cell>
          <cell r="B12868" t="str">
            <v>ATP-binding region, ATPase-like domain containing protein, expressed</v>
          </cell>
          <cell r="C12868" t="str">
            <v>Histidine kinase-, DNA gyrase B-, and HSP90-like ATPase family protein</v>
          </cell>
          <cell r="D12868">
            <v>1.3670845469999999</v>
          </cell>
          <cell r="E12868">
            <v>1.4252139829999999</v>
          </cell>
          <cell r="F12868">
            <v>0</v>
          </cell>
          <cell r="G12868">
            <v>0</v>
          </cell>
          <cell r="H12868">
            <v>0</v>
          </cell>
          <cell r="I12868">
            <v>0</v>
          </cell>
          <cell r="J12868">
            <v>0</v>
          </cell>
          <cell r="K12868">
            <v>0</v>
          </cell>
        </row>
        <row r="12869">
          <cell r="A12869" t="str">
            <v>TRIAE_CS42_7BS_TGACv1_593543_AA1952440.2</v>
          </cell>
          <cell r="B12869" t="str">
            <v>ATP-binding region, ATPase-like domain containing protein, expressed</v>
          </cell>
          <cell r="C12869" t="str">
            <v>Histidine kinase-, DNA gyrase B-, and HSP90-like ATPase family protein</v>
          </cell>
          <cell r="D12869">
            <v>0</v>
          </cell>
          <cell r="E12869">
            <v>1.414639652</v>
          </cell>
          <cell r="F12869">
            <v>0</v>
          </cell>
          <cell r="G12869">
            <v>0</v>
          </cell>
          <cell r="H12869">
            <v>0</v>
          </cell>
          <cell r="I12869">
            <v>0</v>
          </cell>
          <cell r="J12869">
            <v>0</v>
          </cell>
          <cell r="K12869">
            <v>0</v>
          </cell>
        </row>
        <row r="12870">
          <cell r="A12870" t="str">
            <v>TRIAE_CS42_7BL_TGACv1_576869_AA1857870.1</v>
          </cell>
          <cell r="B12870" t="str">
            <v>histidine triad family protein, putative, expressed</v>
          </cell>
          <cell r="C12870" t="str">
            <v>HISTIDINE TRIAD NUCLEOTIDE-BINDING 2</v>
          </cell>
          <cell r="D12870">
            <v>0</v>
          </cell>
          <cell r="E12870">
            <v>0</v>
          </cell>
          <cell r="F12870">
            <v>0</v>
          </cell>
          <cell r="G12870">
            <v>-1.0322449549999999</v>
          </cell>
          <cell r="H12870">
            <v>0</v>
          </cell>
          <cell r="I12870">
            <v>0</v>
          </cell>
          <cell r="J12870">
            <v>0</v>
          </cell>
          <cell r="K12870">
            <v>0</v>
          </cell>
        </row>
        <row r="12871">
          <cell r="A12871" t="str">
            <v>TRIAE_CS42_7DL_TGACv1_602683_AA1965140.1</v>
          </cell>
          <cell r="B12871" t="str">
            <v>histidine triad family protein, putative, expressed</v>
          </cell>
          <cell r="C12871" t="str">
            <v>HISTIDINE TRIAD NUCLEOTIDE-BINDING 2</v>
          </cell>
          <cell r="D12871">
            <v>0</v>
          </cell>
          <cell r="E12871">
            <v>0</v>
          </cell>
          <cell r="F12871">
            <v>0</v>
          </cell>
          <cell r="G12871">
            <v>-1.0322449549999999</v>
          </cell>
          <cell r="H12871">
            <v>0</v>
          </cell>
          <cell r="I12871">
            <v>0</v>
          </cell>
          <cell r="J12871">
            <v>0</v>
          </cell>
          <cell r="K12871">
            <v>0</v>
          </cell>
        </row>
        <row r="12872">
          <cell r="A12872" t="str">
            <v>TRIAE_CS42_3AL_TGACv1_196249_AA0658760.1</v>
          </cell>
          <cell r="B12872" t="str">
            <v>histone acetyltransferase HAC5, putative, expressed</v>
          </cell>
          <cell r="C12872" t="str">
            <v>Histone acetyltransferase HAC1</v>
          </cell>
          <cell r="D12872">
            <v>1.113761338</v>
          </cell>
          <cell r="E12872">
            <v>0</v>
          </cell>
          <cell r="F12872">
            <v>0</v>
          </cell>
          <cell r="G12872">
            <v>0</v>
          </cell>
          <cell r="H12872">
            <v>0</v>
          </cell>
          <cell r="I12872">
            <v>0</v>
          </cell>
          <cell r="J12872">
            <v>0</v>
          </cell>
          <cell r="K12872">
            <v>0</v>
          </cell>
        </row>
        <row r="12873">
          <cell r="A12873" t="str">
            <v>TRIAE_CS42_7DL_TGACv1_602659_AA1964420.2</v>
          </cell>
          <cell r="B12873" t="str">
            <v>histone acetyltransferase HAC1, putative, expressed</v>
          </cell>
          <cell r="C12873" t="str">
            <v>Histone acetyltransferase HAC12</v>
          </cell>
          <cell r="D12873">
            <v>1.238742692</v>
          </cell>
          <cell r="E12873">
            <v>1.063664232</v>
          </cell>
          <cell r="F12873">
            <v>0</v>
          </cell>
          <cell r="G12873">
            <v>0</v>
          </cell>
          <cell r="H12873">
            <v>0</v>
          </cell>
          <cell r="I12873">
            <v>0</v>
          </cell>
          <cell r="J12873">
            <v>0</v>
          </cell>
          <cell r="K12873">
            <v>0</v>
          </cell>
        </row>
        <row r="12874">
          <cell r="A12874" t="str">
            <v>TRIAE_CS42_7AL_TGACv1_557351_AA1780190.1</v>
          </cell>
          <cell r="B12874" t="str">
            <v>histone acetyltransferase HAC1, putative, expressed</v>
          </cell>
          <cell r="C12874" t="str">
            <v>Histone acetyltransferase HAC12</v>
          </cell>
          <cell r="D12874">
            <v>1.24093042</v>
          </cell>
          <cell r="E12874">
            <v>1.063664232</v>
          </cell>
          <cell r="F12874">
            <v>0</v>
          </cell>
          <cell r="G12874">
            <v>0</v>
          </cell>
          <cell r="H12874">
            <v>0</v>
          </cell>
          <cell r="I12874">
            <v>0</v>
          </cell>
          <cell r="J12874">
            <v>0</v>
          </cell>
          <cell r="K12874">
            <v>0</v>
          </cell>
        </row>
        <row r="12875">
          <cell r="A12875" t="str">
            <v>TRIAE_CS42_7BL_TGACv1_578461_AA1895390.1</v>
          </cell>
          <cell r="B12875" t="str">
            <v>histone acetyltransferase HAC1, putative, expressed</v>
          </cell>
          <cell r="C12875" t="str">
            <v>Histone acetyltransferase HAC12</v>
          </cell>
          <cell r="D12875">
            <v>1.24093042</v>
          </cell>
          <cell r="E12875">
            <v>1.063664232</v>
          </cell>
          <cell r="F12875">
            <v>0</v>
          </cell>
          <cell r="G12875">
            <v>0</v>
          </cell>
          <cell r="H12875">
            <v>0</v>
          </cell>
          <cell r="I12875">
            <v>0</v>
          </cell>
          <cell r="J12875">
            <v>0</v>
          </cell>
          <cell r="K12875">
            <v>0</v>
          </cell>
        </row>
        <row r="12876">
          <cell r="A12876" t="str">
            <v>TRIAE_CS42_5BL_TGACv1_404851_AA1312860.1</v>
          </cell>
          <cell r="B12876" t="str">
            <v>acetyltransferase type B catalytic subunit, putative, expressed</v>
          </cell>
          <cell r="C12876" t="str">
            <v>Histone acetyltransferase type B catalytic subunit</v>
          </cell>
          <cell r="D12876">
            <v>0</v>
          </cell>
          <cell r="E12876">
            <v>0</v>
          </cell>
          <cell r="F12876">
            <v>0</v>
          </cell>
          <cell r="G12876">
            <v>0</v>
          </cell>
          <cell r="H12876">
            <v>0</v>
          </cell>
          <cell r="I12876">
            <v>0</v>
          </cell>
          <cell r="J12876">
            <v>0</v>
          </cell>
          <cell r="K12876">
            <v>-1.8338526449999999</v>
          </cell>
        </row>
        <row r="12877">
          <cell r="A12877" t="str">
            <v>TRIAE_CS42_5DL_TGACv1_434726_AA1440630.1</v>
          </cell>
          <cell r="B12877" t="str">
            <v>acetyltransferase type B catalytic subunit, putative, expressed</v>
          </cell>
          <cell r="C12877" t="str">
            <v>Histone acetyltransferase type B catalytic subunit</v>
          </cell>
          <cell r="D12877">
            <v>0</v>
          </cell>
          <cell r="E12877">
            <v>0</v>
          </cell>
          <cell r="F12877">
            <v>0</v>
          </cell>
          <cell r="G12877">
            <v>0</v>
          </cell>
          <cell r="H12877">
            <v>0</v>
          </cell>
          <cell r="I12877">
            <v>0</v>
          </cell>
          <cell r="J12877">
            <v>0</v>
          </cell>
          <cell r="K12877">
            <v>-1.8338526449999999</v>
          </cell>
        </row>
        <row r="12878">
          <cell r="A12878" t="str">
            <v>TRIAE_CS42_5DL_TGACv1_434128_AA1429930.1</v>
          </cell>
          <cell r="B12878" t="str">
            <v>histone deacetylase, putative, expressed</v>
          </cell>
          <cell r="C12878" t="str">
            <v>histone deacetylase 14</v>
          </cell>
          <cell r="D12878">
            <v>0</v>
          </cell>
          <cell r="E12878">
            <v>0</v>
          </cell>
          <cell r="F12878">
            <v>0</v>
          </cell>
          <cell r="G12878">
            <v>-1.460175888</v>
          </cell>
          <cell r="H12878">
            <v>0</v>
          </cell>
          <cell r="I12878">
            <v>0</v>
          </cell>
          <cell r="J12878">
            <v>0</v>
          </cell>
          <cell r="K12878">
            <v>0</v>
          </cell>
        </row>
        <row r="12879">
          <cell r="A12879" t="str">
            <v>TRIAE_CS42_6BL_TGACv1_499538_AA1585260.1</v>
          </cell>
          <cell r="B12879" t="str">
            <v>expressed protein</v>
          </cell>
          <cell r="C12879" t="str">
            <v>histone deacetylase 2B</v>
          </cell>
          <cell r="D12879">
            <v>1.1510295580000001</v>
          </cell>
          <cell r="E12879">
            <v>0</v>
          </cell>
          <cell r="F12879">
            <v>0</v>
          </cell>
          <cell r="G12879">
            <v>-1.0122727229999999</v>
          </cell>
          <cell r="H12879">
            <v>0</v>
          </cell>
          <cell r="I12879">
            <v>0</v>
          </cell>
          <cell r="J12879">
            <v>0</v>
          </cell>
          <cell r="K12879">
            <v>0</v>
          </cell>
        </row>
        <row r="12880">
          <cell r="A12880" t="str">
            <v>TRIAE_CS42_2BS_TGACv1_146070_AA0454710.1</v>
          </cell>
          <cell r="B12880" t="str">
            <v>histone deacetylase, putative, expressed</v>
          </cell>
          <cell r="C12880" t="str">
            <v>histone deacetylase 5</v>
          </cell>
          <cell r="D12880">
            <v>1.7586527869999999</v>
          </cell>
          <cell r="E12880">
            <v>1.6908631089999999</v>
          </cell>
          <cell r="F12880">
            <v>0</v>
          </cell>
          <cell r="G12880">
            <v>0</v>
          </cell>
          <cell r="H12880">
            <v>0</v>
          </cell>
          <cell r="I12880">
            <v>0</v>
          </cell>
          <cell r="J12880">
            <v>0</v>
          </cell>
          <cell r="K12880">
            <v>0</v>
          </cell>
        </row>
        <row r="12881">
          <cell r="A12881" t="str">
            <v>TRIAE_CS42_2BS_TGACv1_146971_AA0476010.2</v>
          </cell>
          <cell r="B12881" t="str">
            <v>expressed protein</v>
          </cell>
          <cell r="C12881" t="str">
            <v>Histone deacetylase complex subunit SAP30</v>
          </cell>
          <cell r="D12881">
            <v>0</v>
          </cell>
          <cell r="E12881">
            <v>1.7621739869999999</v>
          </cell>
          <cell r="F12881">
            <v>0</v>
          </cell>
          <cell r="G12881">
            <v>0</v>
          </cell>
          <cell r="H12881">
            <v>0</v>
          </cell>
          <cell r="I12881">
            <v>0</v>
          </cell>
          <cell r="J12881">
            <v>0</v>
          </cell>
          <cell r="K12881">
            <v>0</v>
          </cell>
        </row>
        <row r="12882">
          <cell r="A12882" t="str">
            <v>TRIAE_CS42_7AS_TGACv1_569501_AA1817640.1</v>
          </cell>
          <cell r="B12882" t="str">
            <v>histone H1, putative, expressed</v>
          </cell>
          <cell r="C12882" t="str">
            <v>histone H1-3</v>
          </cell>
          <cell r="D12882">
            <v>-1.741506942</v>
          </cell>
          <cell r="E12882">
            <v>0</v>
          </cell>
          <cell r="F12882">
            <v>0</v>
          </cell>
          <cell r="G12882">
            <v>0</v>
          </cell>
          <cell r="H12882">
            <v>0</v>
          </cell>
          <cell r="I12882">
            <v>0</v>
          </cell>
          <cell r="J12882">
            <v>0</v>
          </cell>
          <cell r="K12882">
            <v>3.8965983369999999</v>
          </cell>
        </row>
        <row r="12883">
          <cell r="A12883" t="str">
            <v>TRIAE_CS42_2DL_TGACv1_159835_AA0543380.1</v>
          </cell>
          <cell r="B12883" t="str">
            <v>histone H1, putative, expressed</v>
          </cell>
          <cell r="C12883" t="str">
            <v>histone H1-3</v>
          </cell>
          <cell r="D12883">
            <v>-1.060134905</v>
          </cell>
          <cell r="E12883">
            <v>0</v>
          </cell>
          <cell r="F12883">
            <v>0</v>
          </cell>
          <cell r="G12883">
            <v>-1.4490775950000001</v>
          </cell>
          <cell r="H12883">
            <v>0</v>
          </cell>
          <cell r="I12883">
            <v>0</v>
          </cell>
          <cell r="J12883">
            <v>0</v>
          </cell>
          <cell r="K12883">
            <v>-1.8290896780000001</v>
          </cell>
        </row>
        <row r="12884">
          <cell r="A12884" t="str">
            <v>TRIAE_CS42_5DL_TGACv1_434405_AA1435280.1</v>
          </cell>
          <cell r="B12884" t="str">
            <v>retrotransposon protein, putative, Ty3-gypsy subclass, expressed</v>
          </cell>
          <cell r="C12884" t="str">
            <v>histone H1-3</v>
          </cell>
          <cell r="D12884">
            <v>0</v>
          </cell>
          <cell r="E12884">
            <v>1.0998203609999999</v>
          </cell>
          <cell r="F12884">
            <v>0</v>
          </cell>
          <cell r="G12884">
            <v>0</v>
          </cell>
          <cell r="H12884">
            <v>0</v>
          </cell>
          <cell r="I12884">
            <v>0</v>
          </cell>
          <cell r="J12884">
            <v>0</v>
          </cell>
          <cell r="K12884">
            <v>-1.162309335</v>
          </cell>
        </row>
        <row r="12885">
          <cell r="A12885" t="str">
            <v>TRIAE_CS42_5AL_TGACv1_377385_AA1246370.3</v>
          </cell>
          <cell r="B12885" t="str">
            <v>retrotransposon protein, putative, Ty3-gypsy subclass, expressed</v>
          </cell>
          <cell r="C12885" t="str">
            <v>histone H1-3</v>
          </cell>
          <cell r="D12885">
            <v>0</v>
          </cell>
          <cell r="E12885">
            <v>1.263901951</v>
          </cell>
          <cell r="F12885">
            <v>0</v>
          </cell>
          <cell r="G12885">
            <v>0</v>
          </cell>
          <cell r="H12885">
            <v>0</v>
          </cell>
          <cell r="I12885">
            <v>0</v>
          </cell>
          <cell r="J12885">
            <v>0</v>
          </cell>
          <cell r="K12885">
            <v>-1.836138322</v>
          </cell>
        </row>
        <row r="12886">
          <cell r="A12886" t="str">
            <v>TRIAE_CS42_5BL_TGACv1_404429_AA1299600.2</v>
          </cell>
          <cell r="B12886" t="str">
            <v>retrotransposon protein, putative, Ty3-gypsy subclass, expressed</v>
          </cell>
          <cell r="C12886" t="str">
            <v>histone H1-3</v>
          </cell>
          <cell r="D12886">
            <v>0</v>
          </cell>
          <cell r="E12886">
            <v>1.279724968</v>
          </cell>
          <cell r="F12886">
            <v>0</v>
          </cell>
          <cell r="G12886">
            <v>0</v>
          </cell>
          <cell r="H12886">
            <v>0</v>
          </cell>
          <cell r="I12886">
            <v>0</v>
          </cell>
          <cell r="J12886">
            <v>0</v>
          </cell>
          <cell r="K12886">
            <v>-1.8367614830000001</v>
          </cell>
        </row>
        <row r="12887">
          <cell r="A12887" t="str">
            <v>TRIAE_CS42_4AL_TGACv1_289312_AA0968960.1</v>
          </cell>
          <cell r="B12887" t="str">
            <v>histone H1, putative, expressed</v>
          </cell>
          <cell r="C12887" t="str">
            <v>histone H1-3</v>
          </cell>
          <cell r="D12887">
            <v>0</v>
          </cell>
          <cell r="E12887">
            <v>1.3048242619999999</v>
          </cell>
          <cell r="F12887">
            <v>0</v>
          </cell>
          <cell r="G12887">
            <v>0</v>
          </cell>
          <cell r="H12887">
            <v>0</v>
          </cell>
          <cell r="I12887">
            <v>0</v>
          </cell>
          <cell r="J12887">
            <v>0</v>
          </cell>
          <cell r="K12887">
            <v>4.5091602599999998</v>
          </cell>
        </row>
        <row r="12888">
          <cell r="A12888" t="str">
            <v>TRIAE_CS42_7DS_TGACv1_622117_AA2033050.3</v>
          </cell>
          <cell r="B12888" t="str">
            <v>histone H1, putative, expressed</v>
          </cell>
          <cell r="C12888" t="str">
            <v>histone H1-3</v>
          </cell>
          <cell r="D12888">
            <v>0</v>
          </cell>
          <cell r="E12888">
            <v>1.567603375</v>
          </cell>
          <cell r="F12888">
            <v>0</v>
          </cell>
          <cell r="G12888">
            <v>0</v>
          </cell>
          <cell r="H12888">
            <v>0</v>
          </cell>
          <cell r="I12888">
            <v>2.2677793799999999</v>
          </cell>
          <cell r="J12888">
            <v>1.8347202069999999</v>
          </cell>
          <cell r="K12888">
            <v>4.5578516149999997</v>
          </cell>
        </row>
        <row r="12889">
          <cell r="A12889" t="str">
            <v>TRIAE_CS42_2AL_TGACv1_101425_AA0327790.3</v>
          </cell>
          <cell r="B12889" t="str">
            <v>histone H1, putative, expressed</v>
          </cell>
          <cell r="C12889" t="str">
            <v>histone H1-3</v>
          </cell>
          <cell r="D12889">
            <v>0</v>
          </cell>
          <cell r="E12889">
            <v>0</v>
          </cell>
          <cell r="F12889">
            <v>0</v>
          </cell>
          <cell r="G12889">
            <v>0</v>
          </cell>
          <cell r="H12889">
            <v>0</v>
          </cell>
          <cell r="I12889">
            <v>0</v>
          </cell>
          <cell r="J12889">
            <v>0</v>
          </cell>
          <cell r="K12889">
            <v>-2.5055890700000001</v>
          </cell>
        </row>
        <row r="12890">
          <cell r="A12890" t="str">
            <v>TRIAE_CS42_2BL_TGACv1_129685_AA0392640.1</v>
          </cell>
          <cell r="B12890" t="str">
            <v>histone H1, putative, expressed</v>
          </cell>
          <cell r="C12890" t="str">
            <v>histone H1-3</v>
          </cell>
          <cell r="D12890">
            <v>0</v>
          </cell>
          <cell r="E12890">
            <v>0</v>
          </cell>
          <cell r="F12890">
            <v>0</v>
          </cell>
          <cell r="G12890">
            <v>0</v>
          </cell>
          <cell r="H12890">
            <v>0</v>
          </cell>
          <cell r="I12890">
            <v>0</v>
          </cell>
          <cell r="J12890">
            <v>0</v>
          </cell>
          <cell r="K12890">
            <v>-2.4758704759999999</v>
          </cell>
        </row>
        <row r="12891">
          <cell r="A12891" t="str">
            <v>TRIAE_CS42_2DL_TGACv1_158517_AA0520630.1</v>
          </cell>
          <cell r="B12891" t="str">
            <v>histone H1, putative, expressed</v>
          </cell>
          <cell r="C12891" t="str">
            <v>histone H1-3</v>
          </cell>
          <cell r="D12891">
            <v>0</v>
          </cell>
          <cell r="E12891">
            <v>0</v>
          </cell>
          <cell r="F12891">
            <v>0</v>
          </cell>
          <cell r="G12891">
            <v>0</v>
          </cell>
          <cell r="H12891">
            <v>0</v>
          </cell>
          <cell r="I12891">
            <v>0</v>
          </cell>
          <cell r="J12891">
            <v>0</v>
          </cell>
          <cell r="K12891">
            <v>-2.103335516</v>
          </cell>
        </row>
        <row r="12892">
          <cell r="A12892" t="str">
            <v>TRIAE_CS42_5BL_TGACv1_406196_AA1342070.2</v>
          </cell>
          <cell r="B12892" t="str">
            <v>retrotransposon protein, putative, Ty3-gypsy subclass, expressed</v>
          </cell>
          <cell r="C12892" t="str">
            <v>histone H1-3</v>
          </cell>
          <cell r="D12892">
            <v>0</v>
          </cell>
          <cell r="E12892">
            <v>0</v>
          </cell>
          <cell r="F12892">
            <v>0</v>
          </cell>
          <cell r="G12892">
            <v>0</v>
          </cell>
          <cell r="H12892">
            <v>0</v>
          </cell>
          <cell r="I12892">
            <v>0</v>
          </cell>
          <cell r="J12892">
            <v>0</v>
          </cell>
          <cell r="K12892">
            <v>-1.22889464</v>
          </cell>
        </row>
        <row r="12893">
          <cell r="A12893" t="str">
            <v>TRIAE_CS42_5BL_TGACv1_405271_AA1323660.1</v>
          </cell>
          <cell r="B12893" t="str">
            <v>retrotransposon protein, putative, Ty3-gypsy subclass, expressed</v>
          </cell>
          <cell r="C12893" t="str">
            <v>histone H1-3</v>
          </cell>
          <cell r="D12893">
            <v>0</v>
          </cell>
          <cell r="E12893">
            <v>0</v>
          </cell>
          <cell r="F12893">
            <v>0</v>
          </cell>
          <cell r="G12893">
            <v>0</v>
          </cell>
          <cell r="H12893">
            <v>0</v>
          </cell>
          <cell r="I12893">
            <v>0</v>
          </cell>
          <cell r="J12893">
            <v>0</v>
          </cell>
          <cell r="K12893">
            <v>-1.2258294869999999</v>
          </cell>
        </row>
        <row r="12894">
          <cell r="A12894" t="str">
            <v>TRIAE_CS42_5AL_TGACv1_375137_AA1216720.5</v>
          </cell>
          <cell r="B12894" t="str">
            <v>retrotransposon protein, putative, Ty3-gypsy subclass, expressed</v>
          </cell>
          <cell r="C12894" t="str">
            <v>histone H1-3</v>
          </cell>
          <cell r="D12894">
            <v>0</v>
          </cell>
          <cell r="E12894">
            <v>0</v>
          </cell>
          <cell r="F12894">
            <v>0</v>
          </cell>
          <cell r="G12894">
            <v>0</v>
          </cell>
          <cell r="H12894">
            <v>0</v>
          </cell>
          <cell r="I12894">
            <v>0</v>
          </cell>
          <cell r="J12894">
            <v>0</v>
          </cell>
          <cell r="K12894">
            <v>-1.1643078149999999</v>
          </cell>
        </row>
        <row r="12895">
          <cell r="A12895" t="str">
            <v>TRIAE_CS42_5AL_TGACv1_376556_AA1238410.3</v>
          </cell>
          <cell r="B12895" t="str">
            <v>retrotransposon protein, putative, Ty3-gypsy subclass, expressed</v>
          </cell>
          <cell r="C12895" t="str">
            <v>histone H1-3</v>
          </cell>
          <cell r="D12895">
            <v>0</v>
          </cell>
          <cell r="E12895">
            <v>0</v>
          </cell>
          <cell r="F12895">
            <v>0</v>
          </cell>
          <cell r="G12895">
            <v>0</v>
          </cell>
          <cell r="H12895">
            <v>0</v>
          </cell>
          <cell r="I12895">
            <v>0</v>
          </cell>
          <cell r="J12895">
            <v>0</v>
          </cell>
          <cell r="K12895">
            <v>-1.162309335</v>
          </cell>
        </row>
        <row r="12896">
          <cell r="A12896" t="str">
            <v>TRIAE_CS42_2AL_TGACv1_095006_AA0305850.1</v>
          </cell>
          <cell r="B12896" t="str">
            <v>histone H1, putative, expressed</v>
          </cell>
          <cell r="C12896" t="str">
            <v>histone H1-3</v>
          </cell>
          <cell r="D12896">
            <v>0</v>
          </cell>
          <cell r="E12896">
            <v>0</v>
          </cell>
          <cell r="F12896">
            <v>0</v>
          </cell>
          <cell r="G12896">
            <v>0</v>
          </cell>
          <cell r="H12896">
            <v>0</v>
          </cell>
          <cell r="I12896">
            <v>0</v>
          </cell>
          <cell r="J12896">
            <v>0</v>
          </cell>
          <cell r="K12896">
            <v>-1.0469852909999999</v>
          </cell>
        </row>
        <row r="12897">
          <cell r="A12897" t="str">
            <v>TRIAE_CS42_2BL_TGACv1_129685_AA0392600.2</v>
          </cell>
          <cell r="B12897" t="str">
            <v>histone H1, putative, expressed</v>
          </cell>
          <cell r="C12897" t="str">
            <v>histone H1-3</v>
          </cell>
          <cell r="D12897">
            <v>0</v>
          </cell>
          <cell r="E12897">
            <v>0</v>
          </cell>
          <cell r="F12897">
            <v>0</v>
          </cell>
          <cell r="G12897">
            <v>0</v>
          </cell>
          <cell r="H12897">
            <v>0</v>
          </cell>
          <cell r="I12897">
            <v>0</v>
          </cell>
          <cell r="J12897">
            <v>0</v>
          </cell>
          <cell r="K12897">
            <v>-1.0469852909999999</v>
          </cell>
        </row>
        <row r="12898">
          <cell r="A12898" t="str">
            <v>TRIAE_CS42_2DL_TGACv1_158996_AA0530240.2</v>
          </cell>
          <cell r="B12898" t="str">
            <v>histone H1, putative, expressed</v>
          </cell>
          <cell r="C12898" t="str">
            <v>histone H1-3</v>
          </cell>
          <cell r="D12898">
            <v>0</v>
          </cell>
          <cell r="E12898">
            <v>0</v>
          </cell>
          <cell r="F12898">
            <v>0</v>
          </cell>
          <cell r="G12898">
            <v>0</v>
          </cell>
          <cell r="H12898">
            <v>0</v>
          </cell>
          <cell r="I12898">
            <v>0</v>
          </cell>
          <cell r="J12898">
            <v>0</v>
          </cell>
          <cell r="K12898">
            <v>-1.0419550740000001</v>
          </cell>
        </row>
        <row r="12899">
          <cell r="A12899" t="str">
            <v>TRIAE_CS42_2AL_TGACv1_095006_AA0305840.1</v>
          </cell>
          <cell r="B12899" t="str">
            <v>histone H1, putative, expressed</v>
          </cell>
          <cell r="C12899" t="str">
            <v>histone H1-3</v>
          </cell>
          <cell r="D12899">
            <v>0</v>
          </cell>
          <cell r="E12899">
            <v>0</v>
          </cell>
          <cell r="F12899">
            <v>0</v>
          </cell>
          <cell r="G12899">
            <v>0</v>
          </cell>
          <cell r="H12899">
            <v>0</v>
          </cell>
          <cell r="I12899">
            <v>0</v>
          </cell>
          <cell r="J12899">
            <v>0</v>
          </cell>
          <cell r="K12899">
            <v>-1.033881855</v>
          </cell>
        </row>
        <row r="12900">
          <cell r="A12900" t="str">
            <v>TRIAE_CS42_7AS_TGACv1_569501_AA1817630.1</v>
          </cell>
          <cell r="B12900" t="str">
            <v>histone H1, putative, expressed</v>
          </cell>
          <cell r="C12900" t="str">
            <v>histone H1-3</v>
          </cell>
          <cell r="D12900">
            <v>0</v>
          </cell>
          <cell r="E12900">
            <v>0</v>
          </cell>
          <cell r="F12900">
            <v>0</v>
          </cell>
          <cell r="G12900">
            <v>0</v>
          </cell>
          <cell r="H12900">
            <v>0</v>
          </cell>
          <cell r="I12900">
            <v>0</v>
          </cell>
          <cell r="J12900">
            <v>0</v>
          </cell>
          <cell r="K12900">
            <v>2.460976547</v>
          </cell>
        </row>
        <row r="12901">
          <cell r="A12901" t="str">
            <v>TRIAE_CS42_1AS_TGACv1_018984_AA0057270.1</v>
          </cell>
          <cell r="B12901" t="str">
            <v>Core histone H2A/H2B/H3/H4 domain containing protein, putative, expressed</v>
          </cell>
          <cell r="C12901" t="str">
            <v>histone H2A 11</v>
          </cell>
          <cell r="D12901">
            <v>0</v>
          </cell>
          <cell r="E12901">
            <v>0</v>
          </cell>
          <cell r="F12901">
            <v>0</v>
          </cell>
          <cell r="G12901">
            <v>0</v>
          </cell>
          <cell r="H12901">
            <v>0</v>
          </cell>
          <cell r="I12901">
            <v>0</v>
          </cell>
          <cell r="J12901">
            <v>0</v>
          </cell>
          <cell r="K12901">
            <v>-2.6576625589999998</v>
          </cell>
        </row>
        <row r="12902">
          <cell r="A12902" t="str">
            <v>TRIAE_CS42_1BL_TGACv1_030582_AA0094760.1</v>
          </cell>
          <cell r="B12902" t="str">
            <v>Core histone H2A/H2B/H3/H4 domain containing protein, putative, expressed</v>
          </cell>
          <cell r="C12902" t="str">
            <v>histone H2A 11</v>
          </cell>
          <cell r="D12902">
            <v>0</v>
          </cell>
          <cell r="E12902">
            <v>0</v>
          </cell>
          <cell r="F12902">
            <v>0</v>
          </cell>
          <cell r="G12902">
            <v>0</v>
          </cell>
          <cell r="H12902">
            <v>0</v>
          </cell>
          <cell r="I12902">
            <v>0</v>
          </cell>
          <cell r="J12902">
            <v>0</v>
          </cell>
          <cell r="K12902">
            <v>-2.6576625589999998</v>
          </cell>
        </row>
        <row r="12903">
          <cell r="A12903" t="str">
            <v>TRIAE_CS42_5AS_TGACv1_392663_AA1262830.1</v>
          </cell>
          <cell r="B12903" t="str">
            <v>Core histone H2A/H2B/H3/H4 domain containing protein, putative, expressed</v>
          </cell>
          <cell r="C12903" t="str">
            <v>histone H2A 2</v>
          </cell>
          <cell r="D12903">
            <v>0</v>
          </cell>
          <cell r="E12903">
            <v>2.1041452540000001</v>
          </cell>
          <cell r="F12903">
            <v>0</v>
          </cell>
          <cell r="G12903">
            <v>0</v>
          </cell>
          <cell r="H12903">
            <v>0</v>
          </cell>
          <cell r="I12903">
            <v>0</v>
          </cell>
          <cell r="J12903">
            <v>0</v>
          </cell>
          <cell r="K12903">
            <v>-2.4149407589999998</v>
          </cell>
        </row>
        <row r="12904">
          <cell r="A12904" t="str">
            <v>TRIAE_CS42_5BS_TGACv1_423260_AA1372560.1</v>
          </cell>
          <cell r="B12904" t="str">
            <v>Core histone H2A/H2B/H3/H4 domain containing protein, putative, expressed</v>
          </cell>
          <cell r="C12904" t="str">
            <v>histone H2A 2</v>
          </cell>
          <cell r="D12904">
            <v>0</v>
          </cell>
          <cell r="E12904">
            <v>2.1041452540000001</v>
          </cell>
          <cell r="F12904">
            <v>0</v>
          </cell>
          <cell r="G12904">
            <v>0</v>
          </cell>
          <cell r="H12904">
            <v>0</v>
          </cell>
          <cell r="I12904">
            <v>0</v>
          </cell>
          <cell r="J12904">
            <v>0</v>
          </cell>
          <cell r="K12904">
            <v>-2.4149407589999998</v>
          </cell>
        </row>
        <row r="12905">
          <cell r="A12905" t="str">
            <v>TRIAE_CS42_5DS_TGACv1_456987_AA1480720.1</v>
          </cell>
          <cell r="B12905" t="str">
            <v>Core histone H2A/H2B/H3/H4 domain containing protein, putative, expressed</v>
          </cell>
          <cell r="C12905" t="str">
            <v>histone H2A 2</v>
          </cell>
          <cell r="D12905">
            <v>0</v>
          </cell>
          <cell r="E12905">
            <v>2.1041452540000001</v>
          </cell>
          <cell r="F12905">
            <v>0</v>
          </cell>
          <cell r="G12905">
            <v>0</v>
          </cell>
          <cell r="H12905">
            <v>0</v>
          </cell>
          <cell r="I12905">
            <v>0</v>
          </cell>
          <cell r="J12905">
            <v>0</v>
          </cell>
          <cell r="K12905">
            <v>-2.4149407589999998</v>
          </cell>
        </row>
        <row r="12906">
          <cell r="A12906" t="str">
            <v>TRIAE_CS42_7DL_TGACv1_605062_AA2004300.1</v>
          </cell>
          <cell r="B12906" t="str">
            <v>Core histone H2A/H2B/H3/H4 domain containing protein, putative, expressed</v>
          </cell>
          <cell r="C12906" t="str">
            <v>histone H2A 2</v>
          </cell>
          <cell r="D12906">
            <v>0</v>
          </cell>
          <cell r="E12906">
            <v>0</v>
          </cell>
          <cell r="F12906">
            <v>0</v>
          </cell>
          <cell r="G12906">
            <v>0</v>
          </cell>
          <cell r="H12906">
            <v>0</v>
          </cell>
          <cell r="I12906">
            <v>0</v>
          </cell>
          <cell r="J12906">
            <v>0</v>
          </cell>
          <cell r="K12906">
            <v>-2.8894423069999999</v>
          </cell>
        </row>
        <row r="12907">
          <cell r="A12907" t="str">
            <v>TRIAE_CS42_6AL_TGACv1_473071_AA1528460.1</v>
          </cell>
          <cell r="B12907" t="str">
            <v>Core histone H2A/H2B/H3/H4 domain containing protein, putative, expressed</v>
          </cell>
          <cell r="C12907" t="str">
            <v>histone H2A 2</v>
          </cell>
          <cell r="D12907">
            <v>0</v>
          </cell>
          <cell r="E12907">
            <v>0</v>
          </cell>
          <cell r="F12907">
            <v>0</v>
          </cell>
          <cell r="G12907">
            <v>0</v>
          </cell>
          <cell r="H12907">
            <v>0</v>
          </cell>
          <cell r="I12907">
            <v>0</v>
          </cell>
          <cell r="J12907">
            <v>0</v>
          </cell>
          <cell r="K12907">
            <v>-2.5547307789999998</v>
          </cell>
        </row>
        <row r="12908">
          <cell r="A12908" t="str">
            <v>TRIAE_CS42_7AL_TGACv1_558175_AA1790890.1</v>
          </cell>
          <cell r="B12908" t="str">
            <v>Core histone H2A/H2B/H3/H4 domain containing protein, putative, expressed</v>
          </cell>
          <cell r="C12908" t="str">
            <v>histone H2A 2</v>
          </cell>
          <cell r="D12908">
            <v>0</v>
          </cell>
          <cell r="E12908">
            <v>0</v>
          </cell>
          <cell r="F12908">
            <v>0</v>
          </cell>
          <cell r="G12908">
            <v>0</v>
          </cell>
          <cell r="H12908">
            <v>0</v>
          </cell>
          <cell r="I12908">
            <v>0</v>
          </cell>
          <cell r="J12908">
            <v>0</v>
          </cell>
          <cell r="K12908">
            <v>-2.3669781780000001</v>
          </cell>
        </row>
        <row r="12909">
          <cell r="A12909" t="str">
            <v>TRIAE_CS42_7AL_TGACv1_558175_AA1790900.1</v>
          </cell>
          <cell r="B12909" t="str">
            <v>Core histone H2A/H2B/H3/H4 domain containing protein, putative, expressed</v>
          </cell>
          <cell r="C12909" t="str">
            <v>histone H2A 2</v>
          </cell>
          <cell r="D12909">
            <v>0</v>
          </cell>
          <cell r="E12909">
            <v>0</v>
          </cell>
          <cell r="F12909">
            <v>0</v>
          </cell>
          <cell r="G12909">
            <v>0</v>
          </cell>
          <cell r="H12909">
            <v>0</v>
          </cell>
          <cell r="I12909">
            <v>0</v>
          </cell>
          <cell r="J12909">
            <v>0</v>
          </cell>
          <cell r="K12909">
            <v>-2.3669781780000001</v>
          </cell>
        </row>
        <row r="12910">
          <cell r="A12910" t="str">
            <v>TRIAE_CS42_7DL_TGACv1_605062_AA2004310.1</v>
          </cell>
          <cell r="B12910" t="str">
            <v>Core histone H2A/H2B/H3/H4 domain containing protein, putative, expressed</v>
          </cell>
          <cell r="C12910" t="str">
            <v>histone H2A 2</v>
          </cell>
          <cell r="D12910">
            <v>0</v>
          </cell>
          <cell r="E12910">
            <v>0</v>
          </cell>
          <cell r="F12910">
            <v>0</v>
          </cell>
          <cell r="G12910">
            <v>0</v>
          </cell>
          <cell r="H12910">
            <v>0</v>
          </cell>
          <cell r="I12910">
            <v>0</v>
          </cell>
          <cell r="J12910">
            <v>0</v>
          </cell>
          <cell r="K12910">
            <v>-2.3669781780000001</v>
          </cell>
        </row>
        <row r="12911">
          <cell r="A12911" t="str">
            <v>TRIAE_CS42_2DS_TGACv1_177151_AA0566870.1</v>
          </cell>
          <cell r="B12911" t="str">
            <v>core histone H2A/H2B/H3/H4, putative, expressed</v>
          </cell>
          <cell r="C12911" t="str">
            <v>histone H2A 2</v>
          </cell>
          <cell r="D12911">
            <v>0</v>
          </cell>
          <cell r="E12911">
            <v>0</v>
          </cell>
          <cell r="F12911">
            <v>0</v>
          </cell>
          <cell r="G12911">
            <v>0</v>
          </cell>
          <cell r="H12911">
            <v>0</v>
          </cell>
          <cell r="I12911">
            <v>0</v>
          </cell>
          <cell r="J12911">
            <v>0</v>
          </cell>
          <cell r="K12911">
            <v>-2.0873050320000002</v>
          </cell>
        </row>
        <row r="12912">
          <cell r="A12912" t="str">
            <v>TRIAE_CS42_6BL_TGACv1_499410_AA1581870.1</v>
          </cell>
          <cell r="B12912" t="str">
            <v>Core histone H2A/H2B/H3/H4 domain containing protein, putative, expressed</v>
          </cell>
          <cell r="C12912" t="str">
            <v>histone H2A 2</v>
          </cell>
          <cell r="D12912">
            <v>0</v>
          </cell>
          <cell r="E12912">
            <v>0</v>
          </cell>
          <cell r="F12912">
            <v>0</v>
          </cell>
          <cell r="G12912">
            <v>6.3032995810000001</v>
          </cell>
          <cell r="H12912">
            <v>0</v>
          </cell>
          <cell r="I12912">
            <v>0</v>
          </cell>
          <cell r="J12912">
            <v>0</v>
          </cell>
          <cell r="K12912">
            <v>-2.0728973069999999</v>
          </cell>
        </row>
        <row r="12913">
          <cell r="A12913" t="str">
            <v>TRIAE_CS42_7BL_TGACv1_577589_AA1879110.1</v>
          </cell>
          <cell r="B12913" t="str">
            <v>Core histone H2A/H2B/H3/H4 domain containing protein, putative, expressed</v>
          </cell>
          <cell r="C12913" t="str">
            <v>histone H2A 2</v>
          </cell>
          <cell r="D12913">
            <v>0</v>
          </cell>
          <cell r="E12913">
            <v>0</v>
          </cell>
          <cell r="F12913">
            <v>0</v>
          </cell>
          <cell r="G12913">
            <v>6.3032995810000001</v>
          </cell>
          <cell r="H12913">
            <v>0</v>
          </cell>
          <cell r="I12913">
            <v>0</v>
          </cell>
          <cell r="J12913">
            <v>0</v>
          </cell>
          <cell r="K12913">
            <v>-2.0728973069999999</v>
          </cell>
        </row>
        <row r="12914">
          <cell r="A12914" t="str">
            <v>TRIAE_CS42_2AS_TGACv1_113113_AA0351380.1</v>
          </cell>
          <cell r="B12914" t="str">
            <v>core histone H2A/H2B/H3/H4, putative, expressed</v>
          </cell>
          <cell r="C12914" t="str">
            <v>histone H2A 2</v>
          </cell>
          <cell r="D12914">
            <v>0</v>
          </cell>
          <cell r="E12914">
            <v>0</v>
          </cell>
          <cell r="F12914">
            <v>0</v>
          </cell>
          <cell r="G12914">
            <v>1.1806348019999999</v>
          </cell>
          <cell r="H12914">
            <v>0</v>
          </cell>
          <cell r="I12914">
            <v>0</v>
          </cell>
          <cell r="J12914">
            <v>0</v>
          </cell>
          <cell r="K12914">
            <v>0</v>
          </cell>
        </row>
        <row r="12915">
          <cell r="A12915" t="str">
            <v>TRIAE_CS42_2BS_TGACv1_147373_AA0482330.1</v>
          </cell>
          <cell r="B12915" t="str">
            <v>core histone H2A/H2B/H3/H4, putative, expressed</v>
          </cell>
          <cell r="C12915" t="str">
            <v>histone H2A 2</v>
          </cell>
          <cell r="D12915">
            <v>0</v>
          </cell>
          <cell r="E12915">
            <v>0</v>
          </cell>
          <cell r="F12915">
            <v>0</v>
          </cell>
          <cell r="G12915">
            <v>1.1806348019999999</v>
          </cell>
          <cell r="H12915">
            <v>0</v>
          </cell>
          <cell r="I12915">
            <v>0</v>
          </cell>
          <cell r="J12915">
            <v>0</v>
          </cell>
          <cell r="K12915">
            <v>0</v>
          </cell>
        </row>
        <row r="12916">
          <cell r="A12916" t="str">
            <v>TRIAE_CS42_2DS_TGACv1_179916_AA0609610.1</v>
          </cell>
          <cell r="B12916" t="str">
            <v>core histone H2A/H2B/H3/H4, putative, expressed</v>
          </cell>
          <cell r="C12916" t="str">
            <v>histone H2A 2</v>
          </cell>
          <cell r="D12916">
            <v>0</v>
          </cell>
          <cell r="E12916">
            <v>0</v>
          </cell>
          <cell r="F12916">
            <v>0</v>
          </cell>
          <cell r="G12916">
            <v>1.1806348019999999</v>
          </cell>
          <cell r="H12916">
            <v>0</v>
          </cell>
          <cell r="I12916">
            <v>0</v>
          </cell>
          <cell r="J12916">
            <v>0</v>
          </cell>
          <cell r="K12916">
            <v>0</v>
          </cell>
        </row>
        <row r="12917">
          <cell r="A12917" t="str">
            <v>TRIAE_CS42_6AS_TGACv1_485161_AA1538420.1</v>
          </cell>
          <cell r="B12917" t="str">
            <v>Core histone H2A/H2B/H3/H4 domain containing protein, putative, expressed</v>
          </cell>
          <cell r="C12917" t="str">
            <v>histone H2A 6</v>
          </cell>
          <cell r="D12917">
            <v>-1.474522651</v>
          </cell>
          <cell r="E12917">
            <v>0</v>
          </cell>
          <cell r="F12917">
            <v>0</v>
          </cell>
          <cell r="G12917">
            <v>0</v>
          </cell>
          <cell r="H12917">
            <v>0</v>
          </cell>
          <cell r="I12917">
            <v>0</v>
          </cell>
          <cell r="J12917">
            <v>0</v>
          </cell>
          <cell r="K12917">
            <v>-2.1234656780000001</v>
          </cell>
        </row>
        <row r="12918">
          <cell r="A12918" t="str">
            <v>TRIAE_CS42_4AS_TGACv1_307192_AA1018220.1</v>
          </cell>
          <cell r="B12918" t="str">
            <v>Core histone H2A/H2B/H3/H4 domain containing protein, putative, expressed</v>
          </cell>
          <cell r="C12918" t="str">
            <v>histone H2A 6</v>
          </cell>
          <cell r="D12918">
            <v>0</v>
          </cell>
          <cell r="E12918">
            <v>-1.3432224749999999</v>
          </cell>
          <cell r="F12918">
            <v>0</v>
          </cell>
          <cell r="G12918">
            <v>-2.2733022649999999</v>
          </cell>
          <cell r="H12918">
            <v>0</v>
          </cell>
          <cell r="I12918">
            <v>0</v>
          </cell>
          <cell r="J12918">
            <v>0</v>
          </cell>
          <cell r="K12918">
            <v>-2.0672695870000002</v>
          </cell>
        </row>
        <row r="12919">
          <cell r="A12919" t="str">
            <v>TRIAE_CS42_4DL_TGACv1_344965_AA1150720.1</v>
          </cell>
          <cell r="B12919" t="str">
            <v>Core histone H2A/H2B/H3/H4 domain containing protein, putative, expressed</v>
          </cell>
          <cell r="C12919" t="str">
            <v>histone H2A 6</v>
          </cell>
          <cell r="D12919">
            <v>0</v>
          </cell>
          <cell r="E12919">
            <v>-1.329932662</v>
          </cell>
          <cell r="F12919">
            <v>0</v>
          </cell>
          <cell r="G12919">
            <v>-2.007308954</v>
          </cell>
          <cell r="H12919">
            <v>0</v>
          </cell>
          <cell r="I12919">
            <v>0</v>
          </cell>
          <cell r="J12919">
            <v>0</v>
          </cell>
          <cell r="K12919">
            <v>-2.0525770319999999</v>
          </cell>
        </row>
        <row r="12920">
          <cell r="A12920" t="str">
            <v>TRIAE_CS42_6BS_TGACv1_515249_AA1668600.1</v>
          </cell>
          <cell r="B12920" t="str">
            <v>Core histone H2A/H2B/H3/H4 domain containing protein, putative, expressed</v>
          </cell>
          <cell r="C12920" t="str">
            <v>histone H2A 6</v>
          </cell>
          <cell r="D12920">
            <v>0</v>
          </cell>
          <cell r="E12920">
            <v>-1.26795283</v>
          </cell>
          <cell r="F12920">
            <v>0</v>
          </cell>
          <cell r="G12920">
            <v>-1.773861798</v>
          </cell>
          <cell r="H12920">
            <v>0</v>
          </cell>
          <cell r="I12920">
            <v>0</v>
          </cell>
          <cell r="J12920">
            <v>0</v>
          </cell>
          <cell r="K12920">
            <v>-2.1805437630000002</v>
          </cell>
        </row>
        <row r="12921">
          <cell r="A12921" t="str">
            <v>TRIAE_CS42_5BL_TGACv1_404817_AA1311720.1</v>
          </cell>
          <cell r="B12921" t="str">
            <v>Core histone H2A/H2B/H3/H4 domain containing protein, putative, expressed</v>
          </cell>
          <cell r="C12921" t="str">
            <v>histone H2A 6</v>
          </cell>
          <cell r="D12921">
            <v>0</v>
          </cell>
          <cell r="E12921">
            <v>0</v>
          </cell>
          <cell r="F12921">
            <v>0</v>
          </cell>
          <cell r="G12921">
            <v>0</v>
          </cell>
          <cell r="H12921">
            <v>0</v>
          </cell>
          <cell r="I12921">
            <v>-1.2283024659999999</v>
          </cell>
          <cell r="J12921">
            <v>0</v>
          </cell>
          <cell r="K12921">
            <v>-4.4664280720000002</v>
          </cell>
        </row>
        <row r="12922">
          <cell r="A12922" t="str">
            <v>TRIAE_CS42_5BL_TGACv1_409463_AA1365990.1</v>
          </cell>
          <cell r="B12922" t="str">
            <v>Core histone H2A/H2B/H3/H4 domain containing protein, putative, expressed</v>
          </cell>
          <cell r="C12922" t="str">
            <v>histone H2A 6</v>
          </cell>
          <cell r="D12922">
            <v>0</v>
          </cell>
          <cell r="E12922">
            <v>0</v>
          </cell>
          <cell r="F12922">
            <v>0</v>
          </cell>
          <cell r="G12922">
            <v>0</v>
          </cell>
          <cell r="H12922">
            <v>0</v>
          </cell>
          <cell r="I12922">
            <v>0</v>
          </cell>
          <cell r="J12922">
            <v>0</v>
          </cell>
          <cell r="K12922">
            <v>-2.9989772829999999</v>
          </cell>
        </row>
        <row r="12923">
          <cell r="A12923" t="str">
            <v>TRIAE_CS42_6DS_TGACv1_542879_AA1732020.1</v>
          </cell>
          <cell r="B12923" t="str">
            <v>Core histone H2A/H2B/H3/H4 domain containing protein, putative, expressed</v>
          </cell>
          <cell r="C12923" t="str">
            <v>histone H2A 6</v>
          </cell>
          <cell r="D12923">
            <v>0</v>
          </cell>
          <cell r="E12923">
            <v>0</v>
          </cell>
          <cell r="F12923">
            <v>0</v>
          </cell>
          <cell r="G12923">
            <v>0</v>
          </cell>
          <cell r="H12923">
            <v>0</v>
          </cell>
          <cell r="I12923">
            <v>0</v>
          </cell>
          <cell r="J12923">
            <v>0</v>
          </cell>
          <cell r="K12923">
            <v>-2.8976379780000001</v>
          </cell>
        </row>
        <row r="12924">
          <cell r="A12924" t="str">
            <v>TRIAE_CS42_5BL_TGACv1_405338_AA1325330.1</v>
          </cell>
          <cell r="B12924" t="str">
            <v>Core histone H2A/H2B/H3/H4 domain containing protein, putative, expressed</v>
          </cell>
          <cell r="C12924" t="str">
            <v>histone H2A 6</v>
          </cell>
          <cell r="D12924">
            <v>0</v>
          </cell>
          <cell r="E12924">
            <v>0</v>
          </cell>
          <cell r="F12924">
            <v>0</v>
          </cell>
          <cell r="G12924">
            <v>0</v>
          </cell>
          <cell r="H12924">
            <v>0</v>
          </cell>
          <cell r="I12924">
            <v>0</v>
          </cell>
          <cell r="J12924">
            <v>0</v>
          </cell>
          <cell r="K12924">
            <v>-2.8534810340000001</v>
          </cell>
        </row>
        <row r="12925">
          <cell r="A12925" t="str">
            <v>TRIAE_CS42_5AL_TGACv1_376771_AA1240790.1</v>
          </cell>
          <cell r="B12925" t="str">
            <v>Core histone H2A/H2B/H3/H4 domain containing protein, putative, expressed</v>
          </cell>
          <cell r="C12925" t="str">
            <v>histone H2A 6</v>
          </cell>
          <cell r="D12925">
            <v>0</v>
          </cell>
          <cell r="E12925">
            <v>0</v>
          </cell>
          <cell r="F12925">
            <v>0</v>
          </cell>
          <cell r="G12925">
            <v>0</v>
          </cell>
          <cell r="H12925">
            <v>0</v>
          </cell>
          <cell r="I12925">
            <v>0</v>
          </cell>
          <cell r="J12925">
            <v>0</v>
          </cell>
          <cell r="K12925">
            <v>-2.8523068</v>
          </cell>
        </row>
        <row r="12926">
          <cell r="A12926" t="str">
            <v>TRIAE_CS42_5DL_TGACv1_436197_AA1459170.1</v>
          </cell>
          <cell r="B12926" t="str">
            <v>Core histone H2A/H2B/H3/H4 domain containing protein, putative, expressed</v>
          </cell>
          <cell r="C12926" t="str">
            <v>histone H2A 6</v>
          </cell>
          <cell r="D12926">
            <v>0</v>
          </cell>
          <cell r="E12926">
            <v>0</v>
          </cell>
          <cell r="F12926">
            <v>0</v>
          </cell>
          <cell r="G12926">
            <v>0</v>
          </cell>
          <cell r="H12926">
            <v>0</v>
          </cell>
          <cell r="I12926">
            <v>0</v>
          </cell>
          <cell r="J12926">
            <v>0</v>
          </cell>
          <cell r="K12926">
            <v>-2.8088718140000002</v>
          </cell>
        </row>
        <row r="12927">
          <cell r="A12927" t="str">
            <v>TRIAE_CS42_2BL_TGACv1_129447_AA0384080.1</v>
          </cell>
          <cell r="B12927" t="str">
            <v>Core histone H2A/H2B/H3/H4 domain containing protein, putative, expressed</v>
          </cell>
          <cell r="C12927" t="str">
            <v>histone H2A 6</v>
          </cell>
          <cell r="D12927">
            <v>0</v>
          </cell>
          <cell r="E12927">
            <v>0</v>
          </cell>
          <cell r="F12927">
            <v>0</v>
          </cell>
          <cell r="G12927">
            <v>0</v>
          </cell>
          <cell r="H12927">
            <v>0</v>
          </cell>
          <cell r="I12927">
            <v>0</v>
          </cell>
          <cell r="J12927">
            <v>0</v>
          </cell>
          <cell r="K12927">
            <v>-2.5934291969999999</v>
          </cell>
        </row>
        <row r="12928">
          <cell r="A12928" t="str">
            <v>TRIAE_CS42_5DL_TGACv1_434753_AA1441070.1</v>
          </cell>
          <cell r="B12928" t="str">
            <v>Core histone H2A/H2B/H3/H4 domain containing protein, putative, expressed</v>
          </cell>
          <cell r="C12928" t="str">
            <v>histone H2A 6</v>
          </cell>
          <cell r="D12928">
            <v>0</v>
          </cell>
          <cell r="E12928">
            <v>0</v>
          </cell>
          <cell r="F12928">
            <v>0</v>
          </cell>
          <cell r="G12928">
            <v>0</v>
          </cell>
          <cell r="H12928">
            <v>0</v>
          </cell>
          <cell r="I12928">
            <v>0</v>
          </cell>
          <cell r="J12928">
            <v>0</v>
          </cell>
          <cell r="K12928">
            <v>-2.5890642740000001</v>
          </cell>
        </row>
        <row r="12929">
          <cell r="A12929" t="str">
            <v>TRIAE_CS42_4AS_TGACv1_307192_AA1018230.1</v>
          </cell>
          <cell r="B12929" t="str">
            <v>Core histone H2A/H2B/H3/H4 domain containing protein, putative, expressed</v>
          </cell>
          <cell r="C12929" t="str">
            <v>histone H2A 6</v>
          </cell>
          <cell r="D12929">
            <v>0</v>
          </cell>
          <cell r="E12929">
            <v>0</v>
          </cell>
          <cell r="F12929">
            <v>0</v>
          </cell>
          <cell r="G12929">
            <v>0</v>
          </cell>
          <cell r="H12929">
            <v>0</v>
          </cell>
          <cell r="I12929">
            <v>0</v>
          </cell>
          <cell r="J12929">
            <v>0</v>
          </cell>
          <cell r="K12929">
            <v>-2.524344438</v>
          </cell>
        </row>
        <row r="12930">
          <cell r="A12930" t="str">
            <v>TRIAE_CS42_4DL_TGACv1_342899_AA1124970.1</v>
          </cell>
          <cell r="B12930" t="str">
            <v>Core histone H2A/H2B/H3/H4 domain containing protein, putative, expressed</v>
          </cell>
          <cell r="C12930" t="str">
            <v>histone H2A 6</v>
          </cell>
          <cell r="D12930">
            <v>0</v>
          </cell>
          <cell r="E12930">
            <v>0</v>
          </cell>
          <cell r="F12930">
            <v>0</v>
          </cell>
          <cell r="G12930">
            <v>0</v>
          </cell>
          <cell r="H12930">
            <v>0</v>
          </cell>
          <cell r="I12930">
            <v>0</v>
          </cell>
          <cell r="J12930">
            <v>0</v>
          </cell>
          <cell r="K12930">
            <v>-2.524344438</v>
          </cell>
        </row>
        <row r="12931">
          <cell r="A12931" t="str">
            <v>TRIAE_CS42_5BL_TGACv1_407244_AA1354760.1</v>
          </cell>
          <cell r="B12931" t="str">
            <v>Core histone H2A/H2B/H3/H4 domain containing protein, putative, expressed</v>
          </cell>
          <cell r="C12931" t="str">
            <v>histone H2A 6</v>
          </cell>
          <cell r="D12931">
            <v>0</v>
          </cell>
          <cell r="E12931">
            <v>0</v>
          </cell>
          <cell r="F12931">
            <v>0</v>
          </cell>
          <cell r="G12931">
            <v>0</v>
          </cell>
          <cell r="H12931">
            <v>0</v>
          </cell>
          <cell r="I12931">
            <v>0</v>
          </cell>
          <cell r="J12931">
            <v>0</v>
          </cell>
          <cell r="K12931">
            <v>-2.4964649890000001</v>
          </cell>
        </row>
        <row r="12932">
          <cell r="A12932" t="str">
            <v>TRIAE_CS42_5BL_TGACv1_412119_AA1367740.1</v>
          </cell>
          <cell r="B12932" t="str">
            <v>Core histone H2A/H2B/H3/H4 domain containing protein, putative, expressed</v>
          </cell>
          <cell r="C12932" t="str">
            <v>histone H2A 6</v>
          </cell>
          <cell r="D12932">
            <v>0</v>
          </cell>
          <cell r="E12932">
            <v>0</v>
          </cell>
          <cell r="F12932">
            <v>0</v>
          </cell>
          <cell r="G12932">
            <v>0</v>
          </cell>
          <cell r="H12932">
            <v>0</v>
          </cell>
          <cell r="I12932">
            <v>0</v>
          </cell>
          <cell r="J12932">
            <v>0</v>
          </cell>
          <cell r="K12932">
            <v>-2.4964649890000001</v>
          </cell>
        </row>
        <row r="12933">
          <cell r="A12933" t="str">
            <v>TRIAE_CS42_5DL_TGACv1_433939_AA1425710.1</v>
          </cell>
          <cell r="B12933" t="str">
            <v>Core histone H2A/H2B/H3/H4 domain containing protein, putative, expressed</v>
          </cell>
          <cell r="C12933" t="str">
            <v>histone H2A 6</v>
          </cell>
          <cell r="D12933">
            <v>0</v>
          </cell>
          <cell r="E12933">
            <v>0</v>
          </cell>
          <cell r="F12933">
            <v>0</v>
          </cell>
          <cell r="G12933">
            <v>0</v>
          </cell>
          <cell r="H12933">
            <v>0</v>
          </cell>
          <cell r="I12933">
            <v>0</v>
          </cell>
          <cell r="J12933">
            <v>0</v>
          </cell>
          <cell r="K12933">
            <v>-2.4770008020000001</v>
          </cell>
        </row>
        <row r="12934">
          <cell r="A12934" t="str">
            <v>TRIAE_CS42_5BL_TGACv1_404742_AA1309800.1</v>
          </cell>
          <cell r="B12934" t="str">
            <v>Core histone H2A/H2B/H3/H4 domain containing protein, putative, expressed</v>
          </cell>
          <cell r="C12934" t="str">
            <v>histone H2A 6</v>
          </cell>
          <cell r="D12934">
            <v>0</v>
          </cell>
          <cell r="E12934">
            <v>0</v>
          </cell>
          <cell r="F12934">
            <v>0</v>
          </cell>
          <cell r="G12934">
            <v>0</v>
          </cell>
          <cell r="H12934">
            <v>0</v>
          </cell>
          <cell r="I12934">
            <v>0</v>
          </cell>
          <cell r="J12934">
            <v>0</v>
          </cell>
          <cell r="K12934">
            <v>-2.3835158519999999</v>
          </cell>
        </row>
        <row r="12935">
          <cell r="A12935" t="str">
            <v>TRIAE_CS42_5AL_TGACv1_374620_AA1204660.1</v>
          </cell>
          <cell r="B12935" t="str">
            <v>Core histone H2A/H2B/H3/H4 domain containing protein, putative, expressed</v>
          </cell>
          <cell r="C12935" t="str">
            <v>histone H2A 6</v>
          </cell>
          <cell r="D12935">
            <v>0</v>
          </cell>
          <cell r="E12935">
            <v>0</v>
          </cell>
          <cell r="F12935">
            <v>0</v>
          </cell>
          <cell r="G12935">
            <v>0</v>
          </cell>
          <cell r="H12935">
            <v>0</v>
          </cell>
          <cell r="I12935">
            <v>0</v>
          </cell>
          <cell r="J12935">
            <v>0</v>
          </cell>
          <cell r="K12935">
            <v>-2.371655632</v>
          </cell>
        </row>
        <row r="12936">
          <cell r="A12936" t="str">
            <v>TRIAE_CS42_5BL_TGACv1_404599_AA1305700.1</v>
          </cell>
          <cell r="B12936" t="str">
            <v>Core histone H2A/H2B/H3/H4 domain containing protein, putative, expressed</v>
          </cell>
          <cell r="C12936" t="str">
            <v>histone H2A 6</v>
          </cell>
          <cell r="D12936">
            <v>0</v>
          </cell>
          <cell r="E12936">
            <v>0</v>
          </cell>
          <cell r="F12936">
            <v>0</v>
          </cell>
          <cell r="G12936">
            <v>0</v>
          </cell>
          <cell r="H12936">
            <v>0</v>
          </cell>
          <cell r="I12936">
            <v>0</v>
          </cell>
          <cell r="J12936">
            <v>0</v>
          </cell>
          <cell r="K12936">
            <v>-2.371655632</v>
          </cell>
        </row>
        <row r="12937">
          <cell r="A12937" t="str">
            <v>TRIAE_CS42_5DL_TGACv1_433241_AA1406670.1</v>
          </cell>
          <cell r="B12937" t="str">
            <v>Core histone H2A/H2B/H3/H4 domain containing protein, putative, expressed</v>
          </cell>
          <cell r="C12937" t="str">
            <v>histone H2A 6</v>
          </cell>
          <cell r="D12937">
            <v>0</v>
          </cell>
          <cell r="E12937">
            <v>0</v>
          </cell>
          <cell r="F12937">
            <v>0</v>
          </cell>
          <cell r="G12937">
            <v>0</v>
          </cell>
          <cell r="H12937">
            <v>0</v>
          </cell>
          <cell r="I12937">
            <v>0</v>
          </cell>
          <cell r="J12937">
            <v>0</v>
          </cell>
          <cell r="K12937">
            <v>-2.371655632</v>
          </cell>
        </row>
        <row r="12938">
          <cell r="A12938" t="str">
            <v>TRIAE_CS42_7BL_TGACv1_577540_AA1878250.1</v>
          </cell>
          <cell r="B12938" t="str">
            <v>Core histone H2A/H2B/H3/H4 domain containing protein, putative, expressed</v>
          </cell>
          <cell r="C12938" t="str">
            <v>histone H2A 6</v>
          </cell>
          <cell r="D12938">
            <v>0</v>
          </cell>
          <cell r="E12938">
            <v>0</v>
          </cell>
          <cell r="F12938">
            <v>0</v>
          </cell>
          <cell r="G12938">
            <v>0</v>
          </cell>
          <cell r="H12938">
            <v>0</v>
          </cell>
          <cell r="I12938">
            <v>0</v>
          </cell>
          <cell r="J12938">
            <v>0</v>
          </cell>
          <cell r="K12938">
            <v>-2.370310844</v>
          </cell>
        </row>
        <row r="12939">
          <cell r="A12939" t="str">
            <v>TRIAE_CS42_7BL_TGACv1_577953_AA1886600.1</v>
          </cell>
          <cell r="B12939" t="str">
            <v>Core histone H2A/H2B/H3/H4 domain containing protein, putative, expressed</v>
          </cell>
          <cell r="C12939" t="str">
            <v>histone H2A 6</v>
          </cell>
          <cell r="D12939">
            <v>0</v>
          </cell>
          <cell r="E12939">
            <v>0</v>
          </cell>
          <cell r="F12939">
            <v>0</v>
          </cell>
          <cell r="G12939">
            <v>0</v>
          </cell>
          <cell r="H12939">
            <v>0</v>
          </cell>
          <cell r="I12939">
            <v>0</v>
          </cell>
          <cell r="J12939">
            <v>0</v>
          </cell>
          <cell r="K12939">
            <v>-2.370310844</v>
          </cell>
        </row>
        <row r="12940">
          <cell r="A12940" t="str">
            <v>TRIAE_CS42_6AS_TGACv1_485765_AA1551660.1</v>
          </cell>
          <cell r="B12940" t="str">
            <v>Core histone H2A/H2B/H3/H4 domain containing protein, putative, expressed</v>
          </cell>
          <cell r="C12940" t="str">
            <v>histone H2A 6</v>
          </cell>
          <cell r="D12940">
            <v>0</v>
          </cell>
          <cell r="E12940">
            <v>0</v>
          </cell>
          <cell r="F12940">
            <v>0</v>
          </cell>
          <cell r="G12940">
            <v>-1.2375779179999999</v>
          </cell>
          <cell r="H12940">
            <v>0</v>
          </cell>
          <cell r="I12940">
            <v>0</v>
          </cell>
          <cell r="J12940">
            <v>0</v>
          </cell>
          <cell r="K12940">
            <v>-2.3303809649999998</v>
          </cell>
        </row>
        <row r="12941">
          <cell r="A12941" t="str">
            <v>TRIAE_CS42_6BS_TGACv1_513760_AA1648750.1</v>
          </cell>
          <cell r="B12941" t="str">
            <v>Core histone H2A/H2B/H3/H4 domain containing protein, putative, expressed</v>
          </cell>
          <cell r="C12941" t="str">
            <v>histone H2A 6</v>
          </cell>
          <cell r="D12941">
            <v>0</v>
          </cell>
          <cell r="E12941">
            <v>0</v>
          </cell>
          <cell r="F12941">
            <v>0</v>
          </cell>
          <cell r="G12941">
            <v>-1.2375779179999999</v>
          </cell>
          <cell r="H12941">
            <v>0</v>
          </cell>
          <cell r="I12941">
            <v>0</v>
          </cell>
          <cell r="J12941">
            <v>0</v>
          </cell>
          <cell r="K12941">
            <v>-2.3303809649999998</v>
          </cell>
        </row>
        <row r="12942">
          <cell r="A12942" t="str">
            <v>TRIAE_CS42_6AS_TGACv1_488574_AA1575780.1</v>
          </cell>
          <cell r="B12942" t="str">
            <v>Core histone H2A/H2B/H3/H4 domain containing protein, putative, expressed</v>
          </cell>
          <cell r="C12942" t="str">
            <v>histone H2A 6</v>
          </cell>
          <cell r="D12942">
            <v>0</v>
          </cell>
          <cell r="E12942">
            <v>0</v>
          </cell>
          <cell r="F12942">
            <v>0</v>
          </cell>
          <cell r="G12942">
            <v>-1.2025105</v>
          </cell>
          <cell r="H12942">
            <v>0</v>
          </cell>
          <cell r="I12942">
            <v>0</v>
          </cell>
          <cell r="J12942">
            <v>0</v>
          </cell>
          <cell r="K12942">
            <v>-2.3303809649999998</v>
          </cell>
        </row>
        <row r="12943">
          <cell r="A12943" t="str">
            <v>TRIAE_CS42_5AL_TGACv1_375312_AA1219620.1</v>
          </cell>
          <cell r="B12943" t="str">
            <v>Core histone H2A/H2B/H3/H4 domain containing protein, putative, expressed</v>
          </cell>
          <cell r="C12943" t="str">
            <v>histone H2A 6</v>
          </cell>
          <cell r="D12943">
            <v>0</v>
          </cell>
          <cell r="E12943">
            <v>0</v>
          </cell>
          <cell r="F12943">
            <v>0</v>
          </cell>
          <cell r="G12943">
            <v>0</v>
          </cell>
          <cell r="H12943">
            <v>0</v>
          </cell>
          <cell r="I12943">
            <v>0</v>
          </cell>
          <cell r="J12943">
            <v>0</v>
          </cell>
          <cell r="K12943">
            <v>-2.3285966239999998</v>
          </cell>
        </row>
        <row r="12944">
          <cell r="A12944" t="str">
            <v>TRIAE_CS42_5DL_TGACv1_435972_AA1456840.1</v>
          </cell>
          <cell r="B12944" t="str">
            <v>Core histone H2A/H2B/H3/H4 domain containing protein, putative, expressed</v>
          </cell>
          <cell r="C12944" t="str">
            <v>histone H2A 6</v>
          </cell>
          <cell r="D12944">
            <v>0</v>
          </cell>
          <cell r="E12944">
            <v>0</v>
          </cell>
          <cell r="F12944">
            <v>0</v>
          </cell>
          <cell r="G12944">
            <v>0</v>
          </cell>
          <cell r="H12944">
            <v>0</v>
          </cell>
          <cell r="I12944">
            <v>0</v>
          </cell>
          <cell r="J12944">
            <v>0</v>
          </cell>
          <cell r="K12944">
            <v>-2.3285966239999998</v>
          </cell>
        </row>
        <row r="12945">
          <cell r="A12945" t="str">
            <v>TRIAE_CS42_5BL_TGACv1_404356_AA1296780.1</v>
          </cell>
          <cell r="B12945" t="str">
            <v>Core histone H2A/H2B/H3/H4 domain containing protein, putative, expressed</v>
          </cell>
          <cell r="C12945" t="str">
            <v>histone H2A 6</v>
          </cell>
          <cell r="D12945">
            <v>0</v>
          </cell>
          <cell r="E12945">
            <v>0</v>
          </cell>
          <cell r="F12945">
            <v>0</v>
          </cell>
          <cell r="G12945">
            <v>0</v>
          </cell>
          <cell r="H12945">
            <v>0</v>
          </cell>
          <cell r="I12945">
            <v>0</v>
          </cell>
          <cell r="J12945">
            <v>0</v>
          </cell>
          <cell r="K12945">
            <v>-2.3230753559999999</v>
          </cell>
        </row>
        <row r="12946">
          <cell r="A12946" t="str">
            <v>TRIAE_CS42_5DL_TGACv1_435425_AA1450490.1</v>
          </cell>
          <cell r="B12946" t="str">
            <v>Core histone H2A/H2B/H3/H4 domain containing protein, putative, expressed</v>
          </cell>
          <cell r="C12946" t="str">
            <v>histone H2A 6</v>
          </cell>
          <cell r="D12946">
            <v>0</v>
          </cell>
          <cell r="E12946">
            <v>0</v>
          </cell>
          <cell r="F12946">
            <v>0</v>
          </cell>
          <cell r="G12946">
            <v>0</v>
          </cell>
          <cell r="H12946">
            <v>0</v>
          </cell>
          <cell r="I12946">
            <v>0</v>
          </cell>
          <cell r="J12946">
            <v>0</v>
          </cell>
          <cell r="K12946">
            <v>-2.3230753559999999</v>
          </cell>
        </row>
        <row r="12947">
          <cell r="A12947" t="str">
            <v>TRIAE_CS42_5BL_TGACv1_404742_AA1309770.1</v>
          </cell>
          <cell r="B12947" t="str">
            <v>Core histone H2A/H2B/H3/H4 domain containing protein, putative, expressed</v>
          </cell>
          <cell r="C12947" t="str">
            <v>histone H2A 6</v>
          </cell>
          <cell r="D12947">
            <v>0</v>
          </cell>
          <cell r="E12947">
            <v>0</v>
          </cell>
          <cell r="F12947">
            <v>0</v>
          </cell>
          <cell r="G12947">
            <v>0</v>
          </cell>
          <cell r="H12947">
            <v>0</v>
          </cell>
          <cell r="I12947">
            <v>0</v>
          </cell>
          <cell r="J12947">
            <v>0</v>
          </cell>
          <cell r="K12947">
            <v>-2.1767771219999998</v>
          </cell>
        </row>
        <row r="12948">
          <cell r="A12948" t="str">
            <v>TRIAE_CS42_7DL_TGACv1_604698_AA2000810.1</v>
          </cell>
          <cell r="B12948" t="str">
            <v>Core histone H2A/H2B/H3/H4 domain containing protein, putative, expressed</v>
          </cell>
          <cell r="C12948" t="str">
            <v>histone H2A 6</v>
          </cell>
          <cell r="D12948">
            <v>0</v>
          </cell>
          <cell r="E12948">
            <v>0</v>
          </cell>
          <cell r="F12948">
            <v>0</v>
          </cell>
          <cell r="G12948">
            <v>2.1329483410000001</v>
          </cell>
          <cell r="H12948">
            <v>0</v>
          </cell>
          <cell r="I12948">
            <v>0</v>
          </cell>
          <cell r="J12948">
            <v>0</v>
          </cell>
          <cell r="K12948">
            <v>-2.167070576</v>
          </cell>
        </row>
        <row r="12949">
          <cell r="A12949" t="str">
            <v>TRIAE_CS42_6AS_TGACv1_486334_AA1559820.1</v>
          </cell>
          <cell r="B12949" t="str">
            <v>Core histone H2A/H2B/H3/H4 domain containing protein, putative, expressed</v>
          </cell>
          <cell r="C12949" t="str">
            <v>histone H2A 6</v>
          </cell>
          <cell r="D12949">
            <v>0</v>
          </cell>
          <cell r="E12949">
            <v>0</v>
          </cell>
          <cell r="F12949">
            <v>0</v>
          </cell>
          <cell r="G12949">
            <v>-1.23396916</v>
          </cell>
          <cell r="H12949">
            <v>0</v>
          </cell>
          <cell r="I12949">
            <v>0</v>
          </cell>
          <cell r="J12949">
            <v>0</v>
          </cell>
          <cell r="K12949">
            <v>-2.1511060899999999</v>
          </cell>
        </row>
        <row r="12950">
          <cell r="A12950" t="str">
            <v>TRIAE_CS42_6BS_TGACv1_515110_AA1667400.1</v>
          </cell>
          <cell r="B12950" t="str">
            <v>Core histone H2A/H2B/H3/H4 domain containing protein, putative, expressed</v>
          </cell>
          <cell r="C12950" t="str">
            <v>histone H2A 6</v>
          </cell>
          <cell r="D12950">
            <v>0</v>
          </cell>
          <cell r="E12950">
            <v>0</v>
          </cell>
          <cell r="F12950">
            <v>0</v>
          </cell>
          <cell r="G12950">
            <v>-1.23396916</v>
          </cell>
          <cell r="H12950">
            <v>0</v>
          </cell>
          <cell r="I12950">
            <v>0</v>
          </cell>
          <cell r="J12950">
            <v>0</v>
          </cell>
          <cell r="K12950">
            <v>-2.1511060899999999</v>
          </cell>
        </row>
        <row r="12951">
          <cell r="A12951" t="str">
            <v>TRIAE_CS42_7AS_TGACv1_570271_AA1833160.1</v>
          </cell>
          <cell r="B12951" t="str">
            <v>Core histone H2A/H2B/H3/H4 domain containing protein, putative, expressed</v>
          </cell>
          <cell r="C12951" t="str">
            <v>histone H2A 6</v>
          </cell>
          <cell r="D12951">
            <v>0</v>
          </cell>
          <cell r="E12951">
            <v>0</v>
          </cell>
          <cell r="F12951">
            <v>0</v>
          </cell>
          <cell r="G12951">
            <v>0</v>
          </cell>
          <cell r="H12951">
            <v>0</v>
          </cell>
          <cell r="I12951">
            <v>0</v>
          </cell>
          <cell r="J12951">
            <v>0</v>
          </cell>
          <cell r="K12951">
            <v>-2.1170263509999998</v>
          </cell>
        </row>
        <row r="12952">
          <cell r="A12952" t="str">
            <v>TRIAE_CS42_4BL_TGACv1_321071_AA1054730.1</v>
          </cell>
          <cell r="B12952" t="str">
            <v>Core histone H2A/H2B/H3/H4 domain containing protein, putative, expressed</v>
          </cell>
          <cell r="C12952" t="str">
            <v>histone H2A 6</v>
          </cell>
          <cell r="D12952">
            <v>0</v>
          </cell>
          <cell r="E12952">
            <v>0</v>
          </cell>
          <cell r="F12952">
            <v>0</v>
          </cell>
          <cell r="G12952">
            <v>0</v>
          </cell>
          <cell r="H12952">
            <v>0</v>
          </cell>
          <cell r="I12952">
            <v>0</v>
          </cell>
          <cell r="J12952">
            <v>0</v>
          </cell>
          <cell r="K12952">
            <v>-2.028625651</v>
          </cell>
        </row>
        <row r="12953">
          <cell r="A12953" t="str">
            <v>TRIAE_CS42_5AL_TGACv1_375328_AA1219970.1</v>
          </cell>
          <cell r="B12953" t="str">
            <v>Core histone H2A/H2B/H3/H4 domain containing protein, putative, expressed</v>
          </cell>
          <cell r="C12953" t="str">
            <v>histone H2A 6</v>
          </cell>
          <cell r="D12953">
            <v>0</v>
          </cell>
          <cell r="E12953">
            <v>0</v>
          </cell>
          <cell r="F12953">
            <v>0</v>
          </cell>
          <cell r="G12953">
            <v>0</v>
          </cell>
          <cell r="H12953">
            <v>0</v>
          </cell>
          <cell r="I12953">
            <v>0</v>
          </cell>
          <cell r="J12953">
            <v>0</v>
          </cell>
          <cell r="K12953">
            <v>-2.0274847970000001</v>
          </cell>
        </row>
        <row r="12954">
          <cell r="A12954" t="str">
            <v>TRIAE_CS42_5BL_TGACv1_406954_AA1351800.1</v>
          </cell>
          <cell r="B12954" t="str">
            <v>Core histone H2A/H2B/H3/H4 domain containing protein, putative, expressed</v>
          </cell>
          <cell r="C12954" t="str">
            <v>histone H2A 6</v>
          </cell>
          <cell r="D12954">
            <v>0</v>
          </cell>
          <cell r="E12954">
            <v>0</v>
          </cell>
          <cell r="F12954">
            <v>0</v>
          </cell>
          <cell r="G12954">
            <v>0</v>
          </cell>
          <cell r="H12954">
            <v>0</v>
          </cell>
          <cell r="I12954">
            <v>0</v>
          </cell>
          <cell r="J12954">
            <v>0</v>
          </cell>
          <cell r="K12954">
            <v>-2.0274847970000001</v>
          </cell>
        </row>
        <row r="12955">
          <cell r="A12955" t="str">
            <v>TRIAE_CS42_5DL_TGACv1_437054_AA1464810.1</v>
          </cell>
          <cell r="B12955" t="str">
            <v>Core histone H2A/H2B/H3/H4 domain containing protein, putative, expressed</v>
          </cell>
          <cell r="C12955" t="str">
            <v>histone H2A 6</v>
          </cell>
          <cell r="D12955">
            <v>0</v>
          </cell>
          <cell r="E12955">
            <v>0</v>
          </cell>
          <cell r="F12955">
            <v>0</v>
          </cell>
          <cell r="G12955">
            <v>0</v>
          </cell>
          <cell r="H12955">
            <v>0</v>
          </cell>
          <cell r="I12955">
            <v>0</v>
          </cell>
          <cell r="J12955">
            <v>0</v>
          </cell>
          <cell r="K12955">
            <v>-2.0274847970000001</v>
          </cell>
        </row>
        <row r="12956">
          <cell r="A12956" t="str">
            <v>TRIAE_CS42_6BS_TGACv1_513783_AA1649480.1</v>
          </cell>
          <cell r="B12956" t="str">
            <v>Core histone H2A/H2B/H3/H4 domain containing protein, putative, expressed</v>
          </cell>
          <cell r="C12956" t="str">
            <v>histone H2A 6</v>
          </cell>
          <cell r="D12956">
            <v>0</v>
          </cell>
          <cell r="E12956">
            <v>0</v>
          </cell>
          <cell r="F12956">
            <v>0</v>
          </cell>
          <cell r="G12956">
            <v>0</v>
          </cell>
          <cell r="H12956">
            <v>0</v>
          </cell>
          <cell r="I12956">
            <v>0</v>
          </cell>
          <cell r="J12956">
            <v>0</v>
          </cell>
          <cell r="K12956">
            <v>-2.0229781440000001</v>
          </cell>
        </row>
        <row r="12957">
          <cell r="A12957" t="str">
            <v>TRIAE_CS42_7DL_TGACv1_605061_AA2004290.1</v>
          </cell>
          <cell r="B12957" t="str">
            <v>Core histone H2A/H2B/H3/H4 domain containing protein, putative, expressed</v>
          </cell>
          <cell r="C12957" t="str">
            <v>histone H2A 6</v>
          </cell>
          <cell r="D12957">
            <v>0</v>
          </cell>
          <cell r="E12957">
            <v>0</v>
          </cell>
          <cell r="F12957">
            <v>0</v>
          </cell>
          <cell r="G12957">
            <v>0</v>
          </cell>
          <cell r="H12957">
            <v>0</v>
          </cell>
          <cell r="I12957">
            <v>0</v>
          </cell>
          <cell r="J12957">
            <v>0</v>
          </cell>
          <cell r="K12957">
            <v>-2.0072936380000002</v>
          </cell>
        </row>
        <row r="12958">
          <cell r="A12958" t="str">
            <v>TRIAE_CS42_1BS_TGACv1_050766_AA0175240.1</v>
          </cell>
          <cell r="B12958" t="str">
            <v>Core histone H2A/H2B/H3/H4 domain containing protein, putative, expressed</v>
          </cell>
          <cell r="C12958" t="str">
            <v>histone H2A 6</v>
          </cell>
          <cell r="D12958">
            <v>0</v>
          </cell>
          <cell r="E12958">
            <v>0</v>
          </cell>
          <cell r="F12958">
            <v>0</v>
          </cell>
          <cell r="G12958">
            <v>0</v>
          </cell>
          <cell r="H12958">
            <v>0</v>
          </cell>
          <cell r="I12958">
            <v>0</v>
          </cell>
          <cell r="J12958">
            <v>0</v>
          </cell>
          <cell r="K12958">
            <v>-1.921213813</v>
          </cell>
        </row>
        <row r="12959">
          <cell r="A12959" t="str">
            <v>TRIAE_CS42_7BL_TGACv1_577062_AA1864890.1</v>
          </cell>
          <cell r="B12959" t="str">
            <v>Core histone H2A/H2B/H3/H4 domain containing protein, putative, expressed</v>
          </cell>
          <cell r="C12959" t="str">
            <v>histone H2A 6</v>
          </cell>
          <cell r="D12959">
            <v>0</v>
          </cell>
          <cell r="E12959">
            <v>0</v>
          </cell>
          <cell r="F12959">
            <v>0</v>
          </cell>
          <cell r="G12959">
            <v>0</v>
          </cell>
          <cell r="H12959">
            <v>0</v>
          </cell>
          <cell r="I12959">
            <v>0</v>
          </cell>
          <cell r="J12959">
            <v>0</v>
          </cell>
          <cell r="K12959">
            <v>-1.8968266659999999</v>
          </cell>
        </row>
        <row r="12960">
          <cell r="A12960" t="str">
            <v>TRIAE_CS42_7BL_TGACv1_577953_AA1886590.1</v>
          </cell>
          <cell r="B12960" t="str">
            <v>Core histone H2A/H2B/H3/H4 domain containing protein, putative, expressed</v>
          </cell>
          <cell r="C12960" t="str">
            <v>histone H2A 6</v>
          </cell>
          <cell r="D12960">
            <v>0</v>
          </cell>
          <cell r="E12960">
            <v>0</v>
          </cell>
          <cell r="F12960">
            <v>0</v>
          </cell>
          <cell r="G12960">
            <v>0</v>
          </cell>
          <cell r="H12960">
            <v>0</v>
          </cell>
          <cell r="I12960">
            <v>0</v>
          </cell>
          <cell r="J12960">
            <v>0</v>
          </cell>
          <cell r="K12960">
            <v>-1.8968266659999999</v>
          </cell>
        </row>
        <row r="12961">
          <cell r="A12961" t="str">
            <v>TRIAE_CS42_7BL_TGACv1_577062_AA1864870.1</v>
          </cell>
          <cell r="B12961" t="str">
            <v>Core histone H2A/H2B/H3/H4 domain containing protein, putative, expressed</v>
          </cell>
          <cell r="C12961" t="str">
            <v>histone H2A 6</v>
          </cell>
          <cell r="D12961">
            <v>0</v>
          </cell>
          <cell r="E12961">
            <v>0</v>
          </cell>
          <cell r="F12961">
            <v>0</v>
          </cell>
          <cell r="G12961">
            <v>0</v>
          </cell>
          <cell r="H12961">
            <v>0</v>
          </cell>
          <cell r="I12961">
            <v>0</v>
          </cell>
          <cell r="J12961">
            <v>0</v>
          </cell>
          <cell r="K12961">
            <v>-1.874988874</v>
          </cell>
        </row>
        <row r="12962">
          <cell r="A12962" t="str">
            <v>TRIAE_CS42_7AL_TGACv1_556037_AA1753310.1</v>
          </cell>
          <cell r="B12962" t="str">
            <v>Core histone H2A/H2B/H3/H4 domain containing protein, putative, expressed</v>
          </cell>
          <cell r="C12962" t="str">
            <v>histone H2A 6</v>
          </cell>
          <cell r="D12962">
            <v>0</v>
          </cell>
          <cell r="E12962">
            <v>0</v>
          </cell>
          <cell r="F12962">
            <v>0</v>
          </cell>
          <cell r="G12962">
            <v>0</v>
          </cell>
          <cell r="H12962">
            <v>0</v>
          </cell>
          <cell r="I12962">
            <v>0</v>
          </cell>
          <cell r="J12962">
            <v>0</v>
          </cell>
          <cell r="K12962">
            <v>-1.8680682989999999</v>
          </cell>
        </row>
        <row r="12963">
          <cell r="A12963" t="str">
            <v>TRIAE_CS42_1AS_TGACv1_019041_AA0058770.2</v>
          </cell>
          <cell r="B12963" t="str">
            <v>Core histone H2A/H2B/H3/H4 domain containing protein, putative, expressed</v>
          </cell>
          <cell r="C12963" t="str">
            <v>histone H2A 6</v>
          </cell>
          <cell r="D12963">
            <v>0</v>
          </cell>
          <cell r="E12963">
            <v>0</v>
          </cell>
          <cell r="F12963">
            <v>0</v>
          </cell>
          <cell r="G12963">
            <v>0</v>
          </cell>
          <cell r="H12963">
            <v>0</v>
          </cell>
          <cell r="I12963">
            <v>0</v>
          </cell>
          <cell r="J12963">
            <v>0</v>
          </cell>
          <cell r="K12963">
            <v>-1.8676718130000001</v>
          </cell>
        </row>
        <row r="12964">
          <cell r="A12964" t="str">
            <v>TRIAE_CS42_1BS_TGACv1_049973_AA0165210.1</v>
          </cell>
          <cell r="B12964" t="str">
            <v>Core histone H2A/H2B/H3/H4 domain containing protein, putative, expressed</v>
          </cell>
          <cell r="C12964" t="str">
            <v>histone H2A 6</v>
          </cell>
          <cell r="D12964">
            <v>0</v>
          </cell>
          <cell r="E12964">
            <v>0</v>
          </cell>
          <cell r="F12964">
            <v>0</v>
          </cell>
          <cell r="G12964">
            <v>0</v>
          </cell>
          <cell r="H12964">
            <v>0</v>
          </cell>
          <cell r="I12964">
            <v>0</v>
          </cell>
          <cell r="J12964">
            <v>0</v>
          </cell>
          <cell r="K12964">
            <v>-1.8650214510000001</v>
          </cell>
        </row>
        <row r="12965">
          <cell r="A12965" t="str">
            <v>TRIAE_CS42_1AS_TGACv1_019041_AA0058780.1</v>
          </cell>
          <cell r="B12965" t="str">
            <v>Core histone H2A/H2B/H3/H4 domain containing protein, putative, expressed</v>
          </cell>
          <cell r="C12965" t="str">
            <v>histone H2A 6</v>
          </cell>
          <cell r="D12965">
            <v>0</v>
          </cell>
          <cell r="E12965">
            <v>0</v>
          </cell>
          <cell r="F12965">
            <v>0</v>
          </cell>
          <cell r="G12965">
            <v>0</v>
          </cell>
          <cell r="H12965">
            <v>0</v>
          </cell>
          <cell r="I12965">
            <v>0</v>
          </cell>
          <cell r="J12965">
            <v>0</v>
          </cell>
          <cell r="K12965">
            <v>-1.846665553</v>
          </cell>
        </row>
        <row r="12966">
          <cell r="A12966" t="str">
            <v>TRIAE_CS42_1DS_TGACv1_080666_AA0251960.1</v>
          </cell>
          <cell r="B12966" t="str">
            <v>Core histone H2A/H2B/H3/H4 domain containing protein, putative, expressed</v>
          </cell>
          <cell r="C12966" t="str">
            <v>histone H2A 6</v>
          </cell>
          <cell r="D12966">
            <v>0</v>
          </cell>
          <cell r="E12966">
            <v>0</v>
          </cell>
          <cell r="F12966">
            <v>0</v>
          </cell>
          <cell r="G12966">
            <v>-3.3281294720000001</v>
          </cell>
          <cell r="H12966">
            <v>0</v>
          </cell>
          <cell r="I12966">
            <v>0</v>
          </cell>
          <cell r="J12966">
            <v>0</v>
          </cell>
          <cell r="K12966">
            <v>-1.7592565710000001</v>
          </cell>
        </row>
        <row r="12967">
          <cell r="A12967" t="str">
            <v>TRIAE_CS42_7AL_TGACv1_556037_AA1753270.1</v>
          </cell>
          <cell r="B12967" t="str">
            <v>Core histone H2A/H2B/H3/H4 domain containing protein, putative, expressed</v>
          </cell>
          <cell r="C12967" t="str">
            <v>histone H2A 6</v>
          </cell>
          <cell r="D12967">
            <v>0</v>
          </cell>
          <cell r="E12967">
            <v>0</v>
          </cell>
          <cell r="F12967">
            <v>0</v>
          </cell>
          <cell r="G12967">
            <v>0</v>
          </cell>
          <cell r="H12967">
            <v>0</v>
          </cell>
          <cell r="I12967">
            <v>0</v>
          </cell>
          <cell r="J12967">
            <v>0</v>
          </cell>
          <cell r="K12967">
            <v>-1.521229462</v>
          </cell>
        </row>
        <row r="12968">
          <cell r="A12968" t="str">
            <v>TRIAE_CS42_7AL_TGACv1_556037_AA1753320.1</v>
          </cell>
          <cell r="B12968" t="str">
            <v>Core histone H2A/H2B/H3/H4 domain containing protein, putative, expressed</v>
          </cell>
          <cell r="C12968" t="str">
            <v>histone H2A 6</v>
          </cell>
          <cell r="D12968">
            <v>0</v>
          </cell>
          <cell r="E12968">
            <v>0</v>
          </cell>
          <cell r="F12968">
            <v>0</v>
          </cell>
          <cell r="G12968">
            <v>0</v>
          </cell>
          <cell r="H12968">
            <v>0</v>
          </cell>
          <cell r="I12968">
            <v>0</v>
          </cell>
          <cell r="J12968">
            <v>0</v>
          </cell>
          <cell r="K12968">
            <v>-1.3345699179999999</v>
          </cell>
        </row>
        <row r="12969">
          <cell r="A12969" t="str">
            <v>TRIAE_CS42_6DS_TGACv1_543230_AA1737240.2</v>
          </cell>
          <cell r="B12969" t="str">
            <v>Core histone H2A/H2B/H3/H4 domain containing protein, putative, expressed</v>
          </cell>
          <cell r="C12969" t="str">
            <v>histone H2A 7</v>
          </cell>
          <cell r="D12969">
            <v>-1.474522651</v>
          </cell>
          <cell r="E12969">
            <v>0</v>
          </cell>
          <cell r="F12969">
            <v>0</v>
          </cell>
          <cell r="G12969">
            <v>0</v>
          </cell>
          <cell r="H12969">
            <v>0</v>
          </cell>
          <cell r="I12969">
            <v>0</v>
          </cell>
          <cell r="J12969">
            <v>0</v>
          </cell>
          <cell r="K12969">
            <v>-2.1234656780000001</v>
          </cell>
        </row>
        <row r="12970">
          <cell r="A12970" t="str">
            <v>TRIAE_CS42_U_TGACv1_644576_AA2140480.1</v>
          </cell>
          <cell r="B12970" t="str">
            <v>Core histone H2A/H2B/H3/H4 domain containing protein, putative, expressed</v>
          </cell>
          <cell r="C12970" t="str">
            <v>histone H2A 7</v>
          </cell>
          <cell r="D12970">
            <v>-1.474522651</v>
          </cell>
          <cell r="E12970">
            <v>0</v>
          </cell>
          <cell r="F12970">
            <v>0</v>
          </cell>
          <cell r="G12970">
            <v>0</v>
          </cell>
          <cell r="H12970">
            <v>0</v>
          </cell>
          <cell r="I12970">
            <v>0</v>
          </cell>
          <cell r="J12970">
            <v>0</v>
          </cell>
          <cell r="K12970">
            <v>-2.1234656780000001</v>
          </cell>
        </row>
        <row r="12971">
          <cell r="A12971" t="str">
            <v>TRIAE_CS42_6DS_TGACv1_543728_AA1743560.1</v>
          </cell>
          <cell r="B12971" t="str">
            <v>Core histone H2A/H2B/H3/H4 domain containing protein, putative, expressed</v>
          </cell>
          <cell r="C12971" t="str">
            <v>histone H2A 7</v>
          </cell>
          <cell r="D12971">
            <v>0</v>
          </cell>
          <cell r="E12971">
            <v>0</v>
          </cell>
          <cell r="F12971">
            <v>0</v>
          </cell>
          <cell r="G12971">
            <v>0</v>
          </cell>
          <cell r="H12971">
            <v>0</v>
          </cell>
          <cell r="I12971">
            <v>0</v>
          </cell>
          <cell r="J12971">
            <v>0</v>
          </cell>
          <cell r="K12971">
            <v>-3.01000318</v>
          </cell>
        </row>
        <row r="12972">
          <cell r="A12972" t="str">
            <v>TRIAE_CS42_6AS_TGACv1_486132_AA1557320.1</v>
          </cell>
          <cell r="B12972" t="str">
            <v>Core histone H2A/H2B/H3/H4 domain containing protein, putative, expressed</v>
          </cell>
          <cell r="C12972" t="str">
            <v>histone H2A 7</v>
          </cell>
          <cell r="D12972">
            <v>0</v>
          </cell>
          <cell r="E12972">
            <v>0</v>
          </cell>
          <cell r="F12972">
            <v>0</v>
          </cell>
          <cell r="G12972">
            <v>0</v>
          </cell>
          <cell r="H12972">
            <v>0</v>
          </cell>
          <cell r="I12972">
            <v>0</v>
          </cell>
          <cell r="J12972">
            <v>0</v>
          </cell>
          <cell r="K12972">
            <v>-2.8504752990000002</v>
          </cell>
        </row>
        <row r="12973">
          <cell r="A12973" t="str">
            <v>TRIAE_CS42_5DL_TGACv1_435148_AA1446720.2</v>
          </cell>
          <cell r="B12973" t="str">
            <v>Core histone H2A/H2B/H3/H4 domain containing protein, putative, expressed</v>
          </cell>
          <cell r="C12973" t="str">
            <v>histone H2A 7</v>
          </cell>
          <cell r="D12973">
            <v>0</v>
          </cell>
          <cell r="E12973">
            <v>0</v>
          </cell>
          <cell r="F12973">
            <v>0</v>
          </cell>
          <cell r="G12973">
            <v>0</v>
          </cell>
          <cell r="H12973">
            <v>0</v>
          </cell>
          <cell r="I12973">
            <v>0</v>
          </cell>
          <cell r="J12973">
            <v>0</v>
          </cell>
          <cell r="K12973">
            <v>-2.7425492409999999</v>
          </cell>
        </row>
        <row r="12974">
          <cell r="A12974" t="str">
            <v>TRIAE_CS42_6AS_TGACv1_486079_AA1556510.1</v>
          </cell>
          <cell r="B12974" t="str">
            <v>Core histone H2A/H2B/H3/H4 domain containing protein, putative, expressed</v>
          </cell>
          <cell r="C12974" t="str">
            <v>histone H2A 7</v>
          </cell>
          <cell r="D12974">
            <v>0</v>
          </cell>
          <cell r="E12974">
            <v>0</v>
          </cell>
          <cell r="F12974">
            <v>0</v>
          </cell>
          <cell r="G12974">
            <v>0</v>
          </cell>
          <cell r="H12974">
            <v>0</v>
          </cell>
          <cell r="I12974">
            <v>0</v>
          </cell>
          <cell r="J12974">
            <v>0</v>
          </cell>
          <cell r="K12974">
            <v>-2.4739488139999999</v>
          </cell>
        </row>
        <row r="12975">
          <cell r="A12975" t="str">
            <v>TRIAE_CS42_6BS_TGACv1_513237_AA1635370.2</v>
          </cell>
          <cell r="B12975" t="str">
            <v>Core histone H2A/H2B/H3/H4 domain containing protein, putative, expressed</v>
          </cell>
          <cell r="C12975" t="str">
            <v>histone H2A 7</v>
          </cell>
          <cell r="D12975">
            <v>0</v>
          </cell>
          <cell r="E12975">
            <v>0</v>
          </cell>
          <cell r="F12975">
            <v>0</v>
          </cell>
          <cell r="G12975">
            <v>0</v>
          </cell>
          <cell r="H12975">
            <v>0</v>
          </cell>
          <cell r="I12975">
            <v>0</v>
          </cell>
          <cell r="J12975">
            <v>0</v>
          </cell>
          <cell r="K12975">
            <v>-2.4739488139999999</v>
          </cell>
        </row>
        <row r="12976">
          <cell r="A12976" t="str">
            <v>TRIAE_CS42_6BS_TGACv1_513478_AA1642840.1</v>
          </cell>
          <cell r="B12976" t="str">
            <v>Core histone H2A/H2B/H3/H4 domain containing protein, putative, expressed</v>
          </cell>
          <cell r="C12976" t="str">
            <v>histone H2A 7</v>
          </cell>
          <cell r="D12976">
            <v>0</v>
          </cell>
          <cell r="E12976">
            <v>0</v>
          </cell>
          <cell r="F12976">
            <v>0</v>
          </cell>
          <cell r="G12976">
            <v>0</v>
          </cell>
          <cell r="H12976">
            <v>0</v>
          </cell>
          <cell r="I12976">
            <v>0</v>
          </cell>
          <cell r="J12976">
            <v>0</v>
          </cell>
          <cell r="K12976">
            <v>-2.4739488139999999</v>
          </cell>
        </row>
        <row r="12977">
          <cell r="A12977" t="str">
            <v>TRIAE_CS42_6BS_TGACv1_513585_AA1645280.1</v>
          </cell>
          <cell r="B12977" t="str">
            <v>Core histone H2A/H2B/H3/H4 domain containing protein, putative, expressed</v>
          </cell>
          <cell r="C12977" t="str">
            <v>histone H2A 7</v>
          </cell>
          <cell r="D12977">
            <v>0</v>
          </cell>
          <cell r="E12977">
            <v>0</v>
          </cell>
          <cell r="F12977">
            <v>0</v>
          </cell>
          <cell r="G12977">
            <v>0</v>
          </cell>
          <cell r="H12977">
            <v>0</v>
          </cell>
          <cell r="I12977">
            <v>0</v>
          </cell>
          <cell r="J12977">
            <v>0</v>
          </cell>
          <cell r="K12977">
            <v>-2.4739488139999999</v>
          </cell>
        </row>
        <row r="12978">
          <cell r="A12978" t="str">
            <v>TRIAE_CS42_6BS_TGACv1_514975_AA1666330.1</v>
          </cell>
          <cell r="B12978" t="str">
            <v>Core histone H2A/H2B/H3/H4 domain containing protein, putative, expressed</v>
          </cell>
          <cell r="C12978" t="str">
            <v>histone H2A 7</v>
          </cell>
          <cell r="D12978">
            <v>0</v>
          </cell>
          <cell r="E12978">
            <v>0</v>
          </cell>
          <cell r="F12978">
            <v>0</v>
          </cell>
          <cell r="G12978">
            <v>0</v>
          </cell>
          <cell r="H12978">
            <v>0</v>
          </cell>
          <cell r="I12978">
            <v>0</v>
          </cell>
          <cell r="J12978">
            <v>0</v>
          </cell>
          <cell r="K12978">
            <v>-2.4739488139999999</v>
          </cell>
        </row>
        <row r="12979">
          <cell r="A12979" t="str">
            <v>TRIAE_CS42_6AS_TGACv1_486616_AA1563230.1</v>
          </cell>
          <cell r="B12979" t="str">
            <v>Core histone H2A/H2B/H3/H4 domain containing protein, putative, expressed</v>
          </cell>
          <cell r="C12979" t="str">
            <v>histone H2A 7</v>
          </cell>
          <cell r="D12979">
            <v>0</v>
          </cell>
          <cell r="E12979">
            <v>0</v>
          </cell>
          <cell r="F12979">
            <v>0</v>
          </cell>
          <cell r="G12979">
            <v>0</v>
          </cell>
          <cell r="H12979">
            <v>0</v>
          </cell>
          <cell r="I12979">
            <v>0</v>
          </cell>
          <cell r="J12979">
            <v>0</v>
          </cell>
          <cell r="K12979">
            <v>-2.4182828010000001</v>
          </cell>
        </row>
        <row r="12980">
          <cell r="A12980" t="str">
            <v>TRIAE_CS42_6BS_TGACv1_515612_AA1671360.2</v>
          </cell>
          <cell r="B12980" t="str">
            <v>Core histone H2A/H2B/H3/H4 domain containing protein, putative, expressed</v>
          </cell>
          <cell r="C12980" t="str">
            <v>histone H2A 7</v>
          </cell>
          <cell r="D12980">
            <v>0</v>
          </cell>
          <cell r="E12980">
            <v>0</v>
          </cell>
          <cell r="F12980">
            <v>0</v>
          </cell>
          <cell r="G12980">
            <v>0</v>
          </cell>
          <cell r="H12980">
            <v>0</v>
          </cell>
          <cell r="I12980">
            <v>0</v>
          </cell>
          <cell r="J12980">
            <v>0</v>
          </cell>
          <cell r="K12980">
            <v>-2.406851912</v>
          </cell>
        </row>
        <row r="12981">
          <cell r="A12981" t="str">
            <v>TRIAE_CS42_3AS_TGACv1_211393_AA0689720.1</v>
          </cell>
          <cell r="B12981" t="str">
            <v>Core histone H2A/H2B/H3/H4 domain containing protein, putative, expressed</v>
          </cell>
          <cell r="C12981" t="str">
            <v>histone H2A 7</v>
          </cell>
          <cell r="D12981">
            <v>0</v>
          </cell>
          <cell r="E12981">
            <v>0</v>
          </cell>
          <cell r="F12981">
            <v>0</v>
          </cell>
          <cell r="G12981">
            <v>0</v>
          </cell>
          <cell r="H12981">
            <v>0</v>
          </cell>
          <cell r="I12981">
            <v>0</v>
          </cell>
          <cell r="J12981">
            <v>0</v>
          </cell>
          <cell r="K12981">
            <v>-2.4005545599999998</v>
          </cell>
        </row>
        <row r="12982">
          <cell r="A12982" t="str">
            <v>TRIAE_CS42_3AL_TGACv1_198569_AA0668860.2</v>
          </cell>
          <cell r="B12982" t="str">
            <v>Core histone H2A/H2B/H3/H4 domain containing protein, putative, expressed</v>
          </cell>
          <cell r="C12982" t="str">
            <v>histone H2A 7</v>
          </cell>
          <cell r="D12982">
            <v>0</v>
          </cell>
          <cell r="E12982">
            <v>0</v>
          </cell>
          <cell r="F12982">
            <v>0</v>
          </cell>
          <cell r="G12982">
            <v>0</v>
          </cell>
          <cell r="H12982">
            <v>0</v>
          </cell>
          <cell r="I12982">
            <v>0</v>
          </cell>
          <cell r="J12982">
            <v>0</v>
          </cell>
          <cell r="K12982">
            <v>-2.3130138429999998</v>
          </cell>
        </row>
        <row r="12983">
          <cell r="A12983" t="str">
            <v>TRIAE_CS42_6DS_TGACv1_543642_AA1742520.1</v>
          </cell>
          <cell r="B12983" t="str">
            <v>Core histone H2A/H2B/H3/H4 domain containing protein, putative, expressed</v>
          </cell>
          <cell r="C12983" t="str">
            <v>histone H2A 7</v>
          </cell>
          <cell r="D12983">
            <v>0</v>
          </cell>
          <cell r="E12983">
            <v>0</v>
          </cell>
          <cell r="F12983">
            <v>0</v>
          </cell>
          <cell r="G12983">
            <v>0</v>
          </cell>
          <cell r="H12983">
            <v>0</v>
          </cell>
          <cell r="I12983">
            <v>0</v>
          </cell>
          <cell r="J12983">
            <v>0</v>
          </cell>
          <cell r="K12983">
            <v>-2.25225652</v>
          </cell>
        </row>
        <row r="12984">
          <cell r="A12984" t="str">
            <v>TRIAE_CS42_6AS_TGACv1_487966_AA1573820.1</v>
          </cell>
          <cell r="B12984" t="str">
            <v>Core histone H2A/H2B/H3/H4 domain containing protein, putative, expressed</v>
          </cell>
          <cell r="C12984" t="str">
            <v>histone H2A 7</v>
          </cell>
          <cell r="D12984">
            <v>0</v>
          </cell>
          <cell r="E12984">
            <v>0</v>
          </cell>
          <cell r="F12984">
            <v>0</v>
          </cell>
          <cell r="G12984">
            <v>0</v>
          </cell>
          <cell r="H12984">
            <v>0</v>
          </cell>
          <cell r="I12984">
            <v>0</v>
          </cell>
          <cell r="J12984">
            <v>0</v>
          </cell>
          <cell r="K12984">
            <v>-2.2395729370000002</v>
          </cell>
        </row>
        <row r="12985">
          <cell r="A12985" t="str">
            <v>TRIAE_CS42_6BS_TGACv1_514557_AA1661500.1</v>
          </cell>
          <cell r="B12985" t="str">
            <v>Core histone H2A/H2B/H3/H4 domain containing protein, putative, expressed</v>
          </cell>
          <cell r="C12985" t="str">
            <v>histone H2A 7</v>
          </cell>
          <cell r="D12985">
            <v>0</v>
          </cell>
          <cell r="E12985">
            <v>0</v>
          </cell>
          <cell r="F12985">
            <v>0</v>
          </cell>
          <cell r="G12985">
            <v>0</v>
          </cell>
          <cell r="H12985">
            <v>0</v>
          </cell>
          <cell r="I12985">
            <v>0</v>
          </cell>
          <cell r="J12985">
            <v>0</v>
          </cell>
          <cell r="K12985">
            <v>-2.2395729370000002</v>
          </cell>
        </row>
        <row r="12986">
          <cell r="A12986" t="str">
            <v>TRIAE_CS42_U_TGACv1_644773_AA2141590.1</v>
          </cell>
          <cell r="B12986" t="str">
            <v>Core histone H2A/H2B/H3/H4 domain containing protein, putative, expressed</v>
          </cell>
          <cell r="C12986" t="str">
            <v>histone H2A 7</v>
          </cell>
          <cell r="D12986">
            <v>0</v>
          </cell>
          <cell r="E12986">
            <v>0</v>
          </cell>
          <cell r="F12986">
            <v>0</v>
          </cell>
          <cell r="G12986">
            <v>0</v>
          </cell>
          <cell r="H12986">
            <v>0</v>
          </cell>
          <cell r="I12986">
            <v>0</v>
          </cell>
          <cell r="J12986">
            <v>0</v>
          </cell>
          <cell r="K12986">
            <v>-2.2085777860000002</v>
          </cell>
        </row>
        <row r="12987">
          <cell r="A12987" t="str">
            <v>TRIAE_CS42_6BS_TGACv1_513585_AA1645310.2</v>
          </cell>
          <cell r="B12987" t="str">
            <v>Core histone H2A/H2B/H3/H4 domain containing protein, putative, expressed</v>
          </cell>
          <cell r="C12987" t="str">
            <v>histone H2A 7</v>
          </cell>
          <cell r="D12987">
            <v>0</v>
          </cell>
          <cell r="E12987">
            <v>0</v>
          </cell>
          <cell r="F12987">
            <v>0</v>
          </cell>
          <cell r="G12987">
            <v>0</v>
          </cell>
          <cell r="H12987">
            <v>0</v>
          </cell>
          <cell r="I12987">
            <v>0</v>
          </cell>
          <cell r="J12987">
            <v>0</v>
          </cell>
          <cell r="K12987">
            <v>-2.1432172920000001</v>
          </cell>
        </row>
        <row r="12988">
          <cell r="A12988" t="str">
            <v>TRIAE_CS42_6AS_TGACv1_486132_AA1557290.1</v>
          </cell>
          <cell r="B12988" t="str">
            <v>Core histone H2A/H2B/H3/H4 domain containing protein, putative, expressed</v>
          </cell>
          <cell r="C12988" t="str">
            <v>histone H2A 7</v>
          </cell>
          <cell r="D12988">
            <v>0</v>
          </cell>
          <cell r="E12988">
            <v>0</v>
          </cell>
          <cell r="F12988">
            <v>0</v>
          </cell>
          <cell r="G12988">
            <v>0</v>
          </cell>
          <cell r="H12988">
            <v>0</v>
          </cell>
          <cell r="I12988">
            <v>0</v>
          </cell>
          <cell r="J12988">
            <v>0</v>
          </cell>
          <cell r="K12988">
            <v>-2.074858887</v>
          </cell>
        </row>
        <row r="12989">
          <cell r="A12989" t="str">
            <v>TRIAE_CS42_6AS_TGACv1_486359_AA1560440.1</v>
          </cell>
          <cell r="B12989" t="str">
            <v>Core histone H2A/H2B/H3/H4 domain containing protein, putative, expressed</v>
          </cell>
          <cell r="C12989" t="str">
            <v>histone H2A 7</v>
          </cell>
          <cell r="D12989">
            <v>0</v>
          </cell>
          <cell r="E12989">
            <v>0</v>
          </cell>
          <cell r="F12989">
            <v>0</v>
          </cell>
          <cell r="G12989">
            <v>0</v>
          </cell>
          <cell r="H12989">
            <v>0</v>
          </cell>
          <cell r="I12989">
            <v>0</v>
          </cell>
          <cell r="J12989">
            <v>0</v>
          </cell>
          <cell r="K12989">
            <v>-2.074858887</v>
          </cell>
        </row>
        <row r="12990">
          <cell r="A12990" t="str">
            <v>TRIAE_CS42_6DS_TGACv1_543728_AA1743580.1</v>
          </cell>
          <cell r="B12990" t="str">
            <v>Core histone H2A/H2B/H3/H4 domain containing protein, putative, expressed</v>
          </cell>
          <cell r="C12990" t="str">
            <v>histone H2A 7</v>
          </cell>
          <cell r="D12990">
            <v>0</v>
          </cell>
          <cell r="E12990">
            <v>0</v>
          </cell>
          <cell r="F12990">
            <v>0</v>
          </cell>
          <cell r="G12990">
            <v>0</v>
          </cell>
          <cell r="H12990">
            <v>0</v>
          </cell>
          <cell r="I12990">
            <v>0</v>
          </cell>
          <cell r="J12990">
            <v>0</v>
          </cell>
          <cell r="K12990">
            <v>-2.0510429480000001</v>
          </cell>
        </row>
        <row r="12991">
          <cell r="A12991" t="str">
            <v>TRIAE_CS42_6DS_TGACv1_542798_AA1730580.2</v>
          </cell>
          <cell r="B12991" t="str">
            <v>Core histone H2A/H2B/H3/H4 domain containing protein, putative, expressed</v>
          </cell>
          <cell r="C12991" t="str">
            <v>histone H2A 7</v>
          </cell>
          <cell r="D12991">
            <v>0</v>
          </cell>
          <cell r="E12991">
            <v>0</v>
          </cell>
          <cell r="F12991">
            <v>0</v>
          </cell>
          <cell r="G12991">
            <v>0</v>
          </cell>
          <cell r="H12991">
            <v>0</v>
          </cell>
          <cell r="I12991">
            <v>0</v>
          </cell>
          <cell r="J12991">
            <v>0</v>
          </cell>
          <cell r="K12991">
            <v>-2.0055086050000002</v>
          </cell>
        </row>
        <row r="12992">
          <cell r="A12992" t="str">
            <v>TRIAE_CS42_6BS_TGACv1_514896_AA1665550.1</v>
          </cell>
          <cell r="B12992" t="str">
            <v>Core histone H2A/H2B/H3/H4 domain containing protein, putative, expressed</v>
          </cell>
          <cell r="C12992" t="str">
            <v>histone H2A 7</v>
          </cell>
          <cell r="D12992">
            <v>0</v>
          </cell>
          <cell r="E12992">
            <v>0</v>
          </cell>
          <cell r="F12992">
            <v>0</v>
          </cell>
          <cell r="G12992">
            <v>0</v>
          </cell>
          <cell r="H12992">
            <v>0</v>
          </cell>
          <cell r="I12992">
            <v>0</v>
          </cell>
          <cell r="J12992">
            <v>0</v>
          </cell>
          <cell r="K12992">
            <v>-1.9822738049999999</v>
          </cell>
        </row>
        <row r="12993">
          <cell r="A12993" t="str">
            <v>TRIAE_CS42_1BL_TGACv1_031438_AA0114030.2</v>
          </cell>
          <cell r="B12993" t="str">
            <v>Core histone H2A/H2B/H3/H4 domain containing protein, putative, expressed</v>
          </cell>
          <cell r="C12993" t="str">
            <v>histone H2A 7</v>
          </cell>
          <cell r="D12993">
            <v>0</v>
          </cell>
          <cell r="E12993">
            <v>0</v>
          </cell>
          <cell r="F12993">
            <v>0</v>
          </cell>
          <cell r="G12993">
            <v>0</v>
          </cell>
          <cell r="H12993">
            <v>0</v>
          </cell>
          <cell r="I12993">
            <v>0</v>
          </cell>
          <cell r="J12993">
            <v>0</v>
          </cell>
          <cell r="K12993">
            <v>-1.9543492570000001</v>
          </cell>
        </row>
        <row r="12994">
          <cell r="A12994" t="str">
            <v>TRIAE_CS42_3B_TGACv1_225551_AA0809710.1</v>
          </cell>
          <cell r="B12994" t="str">
            <v>Core histone H2A/H2B/H3/H4 domain containing protein, putative, expressed</v>
          </cell>
          <cell r="C12994" t="str">
            <v>histone H2A 7</v>
          </cell>
          <cell r="D12994">
            <v>0</v>
          </cell>
          <cell r="E12994">
            <v>0</v>
          </cell>
          <cell r="F12994">
            <v>0</v>
          </cell>
          <cell r="G12994">
            <v>0</v>
          </cell>
          <cell r="H12994">
            <v>0</v>
          </cell>
          <cell r="I12994">
            <v>0</v>
          </cell>
          <cell r="J12994">
            <v>0</v>
          </cell>
          <cell r="K12994">
            <v>-1.5304966760000001</v>
          </cell>
        </row>
        <row r="12995">
          <cell r="A12995" t="str">
            <v>TRIAE_CS42_1AL_TGACv1_002152_AA0039160.1</v>
          </cell>
          <cell r="B12995" t="str">
            <v>Core histone H2A/H2B/H3/H4 domain containing protein, putative, expressed</v>
          </cell>
          <cell r="C12995" t="str">
            <v>histone H2A 7</v>
          </cell>
          <cell r="D12995">
            <v>0</v>
          </cell>
          <cell r="E12995">
            <v>0</v>
          </cell>
          <cell r="F12995">
            <v>0</v>
          </cell>
          <cell r="G12995">
            <v>-1.1327958389999999</v>
          </cell>
          <cell r="H12995">
            <v>0</v>
          </cell>
          <cell r="I12995">
            <v>0</v>
          </cell>
          <cell r="J12995">
            <v>0</v>
          </cell>
          <cell r="K12995">
            <v>0</v>
          </cell>
        </row>
        <row r="12996">
          <cell r="A12996" t="str">
            <v>TRIAE_CS42_1DL_TGACv1_061477_AA0196410.1</v>
          </cell>
          <cell r="B12996" t="str">
            <v>Core histone H2A/H2B/H3/H4 domain containing protein, putative, expressed</v>
          </cell>
          <cell r="C12996" t="str">
            <v>histone H2A 7</v>
          </cell>
          <cell r="D12996">
            <v>0</v>
          </cell>
          <cell r="E12996">
            <v>0</v>
          </cell>
          <cell r="F12996">
            <v>0</v>
          </cell>
          <cell r="G12996">
            <v>-1.1327958389999999</v>
          </cell>
          <cell r="H12996">
            <v>0</v>
          </cell>
          <cell r="I12996">
            <v>0</v>
          </cell>
          <cell r="J12996">
            <v>0</v>
          </cell>
          <cell r="K12996">
            <v>0</v>
          </cell>
        </row>
        <row r="12997">
          <cell r="A12997" t="str">
            <v>TRIAE_CS42_1BL_TGACv1_030718_AA0099010.1</v>
          </cell>
          <cell r="B12997" t="str">
            <v>Core histone H2A/H2B/H3/H4 domain containing protein, putative, expressed</v>
          </cell>
          <cell r="C12997" t="str">
            <v>histone H2A 7</v>
          </cell>
          <cell r="D12997">
            <v>0</v>
          </cell>
          <cell r="E12997">
            <v>0</v>
          </cell>
          <cell r="F12997">
            <v>0</v>
          </cell>
          <cell r="G12997">
            <v>-1.094942265</v>
          </cell>
          <cell r="H12997">
            <v>0</v>
          </cell>
          <cell r="I12997">
            <v>0</v>
          </cell>
          <cell r="J12997">
            <v>0</v>
          </cell>
          <cell r="K12997">
            <v>0</v>
          </cell>
        </row>
        <row r="12998">
          <cell r="A12998" t="str">
            <v>TRIAE_CS42_2BL_TGACv1_129349_AA0379690.1</v>
          </cell>
          <cell r="B12998" t="str">
            <v>expressed protein</v>
          </cell>
          <cell r="C12998" t="str">
            <v>Histone H2B</v>
          </cell>
          <cell r="D12998">
            <v>1.0311118480000001</v>
          </cell>
          <cell r="E12998">
            <v>0</v>
          </cell>
          <cell r="F12998">
            <v>0</v>
          </cell>
          <cell r="G12998">
            <v>0</v>
          </cell>
          <cell r="H12998">
            <v>0</v>
          </cell>
          <cell r="I12998">
            <v>0</v>
          </cell>
          <cell r="J12998">
            <v>0</v>
          </cell>
          <cell r="K12998">
            <v>0</v>
          </cell>
        </row>
        <row r="12999">
          <cell r="A12999" t="str">
            <v>TRIAE_CS42_6BS_TGACv1_514168_AA1656320.1</v>
          </cell>
          <cell r="B12999" t="str">
            <v>Core histone H2A/H2B/H3/H4 domain containing protein, putative, expressed</v>
          </cell>
          <cell r="C12999" t="str">
            <v>Histone H2B.1</v>
          </cell>
          <cell r="D12999">
            <v>-1.353579479</v>
          </cell>
          <cell r="E12999">
            <v>-2.326567856</v>
          </cell>
          <cell r="F12999">
            <v>0</v>
          </cell>
          <cell r="G12999">
            <v>-3.7008195879999999</v>
          </cell>
          <cell r="H12999">
            <v>0</v>
          </cell>
          <cell r="I12999">
            <v>0</v>
          </cell>
          <cell r="J12999">
            <v>0</v>
          </cell>
          <cell r="K12999">
            <v>-2.1630075010000001</v>
          </cell>
        </row>
        <row r="13000">
          <cell r="A13000" t="str">
            <v>TRIAE_CS42_4BL_TGACv1_321247_AA1057870.1</v>
          </cell>
          <cell r="B13000" t="str">
            <v>Core histone H2A/H2B/H3/H4 domain containing protein, putative, expressed</v>
          </cell>
          <cell r="C13000" t="str">
            <v>Histone H2B.1</v>
          </cell>
          <cell r="D13000">
            <v>-1.212731051</v>
          </cell>
          <cell r="E13000">
            <v>-1.0055521540000001</v>
          </cell>
          <cell r="F13000">
            <v>0</v>
          </cell>
          <cell r="G13000">
            <v>0</v>
          </cell>
          <cell r="H13000">
            <v>0</v>
          </cell>
          <cell r="I13000">
            <v>0</v>
          </cell>
          <cell r="J13000">
            <v>0</v>
          </cell>
          <cell r="K13000">
            <v>-1.53059396</v>
          </cell>
        </row>
        <row r="13001">
          <cell r="A13001" t="str">
            <v>TRIAE_CS42_U_TGACv1_640949_AA2080400.1</v>
          </cell>
          <cell r="B13001" t="str">
            <v>Core histone H2A/H2B/H3/H4 domain containing protein, putative, expressed</v>
          </cell>
          <cell r="C13001" t="str">
            <v>Histone H2B.1</v>
          </cell>
          <cell r="D13001">
            <v>-1.192926647</v>
          </cell>
          <cell r="E13001">
            <v>-3.6671446809999999</v>
          </cell>
          <cell r="F13001">
            <v>0</v>
          </cell>
          <cell r="G13001">
            <v>-1.9050298560000001</v>
          </cell>
          <cell r="H13001">
            <v>0</v>
          </cell>
          <cell r="I13001">
            <v>0</v>
          </cell>
          <cell r="J13001">
            <v>0</v>
          </cell>
          <cell r="K13001">
            <v>-2.345310505</v>
          </cell>
        </row>
        <row r="13002">
          <cell r="A13002" t="str">
            <v>TRIAE_CS42_4AS_TGACv1_306795_AA1013510.1</v>
          </cell>
          <cell r="B13002" t="str">
            <v>Core histone H2A/H2B/H3/H4 domain containing protein, putative, expressed</v>
          </cell>
          <cell r="C13002" t="str">
            <v>Histone H2B.1</v>
          </cell>
          <cell r="D13002">
            <v>-1.0682513250000001</v>
          </cell>
          <cell r="E13002">
            <v>-1.1419007379999999</v>
          </cell>
          <cell r="F13002">
            <v>0</v>
          </cell>
          <cell r="G13002">
            <v>0</v>
          </cell>
          <cell r="H13002">
            <v>0</v>
          </cell>
          <cell r="I13002">
            <v>0</v>
          </cell>
          <cell r="J13002">
            <v>0</v>
          </cell>
          <cell r="K13002">
            <v>-1.53059396</v>
          </cell>
        </row>
        <row r="13003">
          <cell r="A13003" t="str">
            <v>TRIAE_CS42_4AS_TGACv1_308474_AA1028060.1</v>
          </cell>
          <cell r="B13003" t="str">
            <v>Core histone H2A/H2B/H3/H4 domain containing protein, putative, expressed</v>
          </cell>
          <cell r="C13003" t="str">
            <v>Histone H2B.1</v>
          </cell>
          <cell r="D13003">
            <v>-1.0682513250000001</v>
          </cell>
          <cell r="E13003">
            <v>-1.1419007379999999</v>
          </cell>
          <cell r="F13003">
            <v>0</v>
          </cell>
          <cell r="G13003">
            <v>0</v>
          </cell>
          <cell r="H13003">
            <v>0</v>
          </cell>
          <cell r="I13003">
            <v>0</v>
          </cell>
          <cell r="J13003">
            <v>0</v>
          </cell>
          <cell r="K13003">
            <v>-1.53059396</v>
          </cell>
        </row>
        <row r="13004">
          <cell r="A13004" t="str">
            <v>TRIAE_CS42_1DL_TGACv1_062947_AA0222010.1</v>
          </cell>
          <cell r="B13004" t="str">
            <v>Core histone H2A/H2B/H3/H4 domain containing protein, putative, expressed</v>
          </cell>
          <cell r="C13004" t="str">
            <v>Histone H2B.1</v>
          </cell>
          <cell r="D13004">
            <v>0</v>
          </cell>
          <cell r="E13004">
            <v>5.0096751849999999</v>
          </cell>
          <cell r="F13004">
            <v>2.9241786350000001</v>
          </cell>
          <cell r="G13004">
            <v>4.9786135519999997</v>
          </cell>
          <cell r="H13004">
            <v>0</v>
          </cell>
          <cell r="I13004">
            <v>0</v>
          </cell>
          <cell r="J13004">
            <v>0</v>
          </cell>
          <cell r="K13004">
            <v>-1.8427601629999999</v>
          </cell>
        </row>
        <row r="13005">
          <cell r="A13005" t="str">
            <v>TRIAE_CS42_1AL_TGACv1_001257_AA0027900.1</v>
          </cell>
          <cell r="B13005" t="str">
            <v>Core histone H2A/H2B/H3/H4 domain containing protein, putative, expressed</v>
          </cell>
          <cell r="C13005" t="str">
            <v>Histone H2B.1</v>
          </cell>
          <cell r="D13005">
            <v>0</v>
          </cell>
          <cell r="E13005">
            <v>5.0325721520000002</v>
          </cell>
          <cell r="F13005">
            <v>2.9657978100000002</v>
          </cell>
          <cell r="G13005">
            <v>5.1390000699999998</v>
          </cell>
          <cell r="H13005">
            <v>0</v>
          </cell>
          <cell r="I13005">
            <v>0</v>
          </cell>
          <cell r="J13005">
            <v>0</v>
          </cell>
          <cell r="K13005">
            <v>-1.880607908</v>
          </cell>
        </row>
        <row r="13006">
          <cell r="A13006" t="str">
            <v>TRIAE_CS42_1AL_TGACv1_000106_AA0003480.1</v>
          </cell>
          <cell r="B13006" t="str">
            <v>Core histone H2A/H2B/H3/H4 domain containing protein, putative, expressed</v>
          </cell>
          <cell r="C13006" t="str">
            <v>Histone H2B.1</v>
          </cell>
          <cell r="D13006">
            <v>0</v>
          </cell>
          <cell r="E13006">
            <v>0</v>
          </cell>
          <cell r="F13006">
            <v>0</v>
          </cell>
          <cell r="G13006">
            <v>0</v>
          </cell>
          <cell r="H13006">
            <v>0</v>
          </cell>
          <cell r="I13006">
            <v>0</v>
          </cell>
          <cell r="J13006">
            <v>0</v>
          </cell>
          <cell r="K13006">
            <v>-2.3968189</v>
          </cell>
        </row>
        <row r="13007">
          <cell r="A13007" t="str">
            <v>TRIAE_CS42_1AL_TGACv1_002871_AA0045770.1</v>
          </cell>
          <cell r="B13007" t="str">
            <v>Core histone H2A/H2B/H3/H4 domain containing protein, putative, expressed</v>
          </cell>
          <cell r="C13007" t="str">
            <v>Histone H2B.1</v>
          </cell>
          <cell r="D13007">
            <v>0</v>
          </cell>
          <cell r="E13007">
            <v>0</v>
          </cell>
          <cell r="F13007">
            <v>0</v>
          </cell>
          <cell r="G13007">
            <v>0</v>
          </cell>
          <cell r="H13007">
            <v>0</v>
          </cell>
          <cell r="I13007">
            <v>0</v>
          </cell>
          <cell r="J13007">
            <v>0</v>
          </cell>
          <cell r="K13007">
            <v>-2.3968189</v>
          </cell>
        </row>
        <row r="13008">
          <cell r="A13008" t="str">
            <v>TRIAE_CS42_2DL_TGACv1_158298_AA0515090.1</v>
          </cell>
          <cell r="B13008" t="str">
            <v>Core histone H2A/H2B/H3/H4 domain containing protein, putative, expressed</v>
          </cell>
          <cell r="C13008" t="str">
            <v>Histone H2B.1</v>
          </cell>
          <cell r="D13008">
            <v>0</v>
          </cell>
          <cell r="E13008">
            <v>0</v>
          </cell>
          <cell r="F13008">
            <v>0</v>
          </cell>
          <cell r="G13008">
            <v>0</v>
          </cell>
          <cell r="H13008">
            <v>0</v>
          </cell>
          <cell r="I13008">
            <v>0</v>
          </cell>
          <cell r="J13008">
            <v>0</v>
          </cell>
          <cell r="K13008">
            <v>-2.3155370460000002</v>
          </cell>
        </row>
        <row r="13009">
          <cell r="A13009" t="str">
            <v>TRIAE_CS42_2BL_TGACv1_132371_AA0437200.1</v>
          </cell>
          <cell r="B13009" t="str">
            <v>Core histone H2A/H2B/H3/H4 domain containing protein, putative, expressed</v>
          </cell>
          <cell r="C13009" t="str">
            <v>Histone H2B.1</v>
          </cell>
          <cell r="D13009">
            <v>0</v>
          </cell>
          <cell r="E13009">
            <v>0</v>
          </cell>
          <cell r="F13009">
            <v>0</v>
          </cell>
          <cell r="G13009">
            <v>0</v>
          </cell>
          <cell r="H13009">
            <v>0</v>
          </cell>
          <cell r="I13009">
            <v>0</v>
          </cell>
          <cell r="J13009">
            <v>0</v>
          </cell>
          <cell r="K13009">
            <v>-2.3010266700000002</v>
          </cell>
        </row>
        <row r="13010">
          <cell r="A13010" t="str">
            <v>TRIAE_CS42_1DL_TGACv1_064045_AA0232270.1</v>
          </cell>
          <cell r="B13010" t="str">
            <v>Core histone H2A/H2B/H3/H4 domain containing protein, putative, expressed</v>
          </cell>
          <cell r="C13010" t="str">
            <v>Histone H2B.1</v>
          </cell>
          <cell r="D13010">
            <v>0</v>
          </cell>
          <cell r="E13010">
            <v>0</v>
          </cell>
          <cell r="F13010">
            <v>0</v>
          </cell>
          <cell r="G13010">
            <v>0</v>
          </cell>
          <cell r="H13010">
            <v>0</v>
          </cell>
          <cell r="I13010">
            <v>0</v>
          </cell>
          <cell r="J13010">
            <v>0</v>
          </cell>
          <cell r="K13010">
            <v>-2.0285085309999999</v>
          </cell>
        </row>
        <row r="13011">
          <cell r="A13011" t="str">
            <v>TRIAE_CS42_4DL_TGACv1_342877_AA1124450.1</v>
          </cell>
          <cell r="B13011" t="str">
            <v>Core histone H2A/H2B/H3/H4 domain containing protein, putative, expressed</v>
          </cell>
          <cell r="C13011" t="str">
            <v>Histone H2B.1</v>
          </cell>
          <cell r="D13011">
            <v>0</v>
          </cell>
          <cell r="E13011">
            <v>0</v>
          </cell>
          <cell r="F13011">
            <v>0</v>
          </cell>
          <cell r="G13011">
            <v>0</v>
          </cell>
          <cell r="H13011">
            <v>0</v>
          </cell>
          <cell r="I13011">
            <v>0</v>
          </cell>
          <cell r="J13011">
            <v>0</v>
          </cell>
          <cell r="K13011">
            <v>-1.769843721</v>
          </cell>
        </row>
        <row r="13012">
          <cell r="A13012" t="str">
            <v>TRIAE_CS42_4BS_TGACv1_328806_AA1093860.1</v>
          </cell>
          <cell r="B13012" t="str">
            <v>Core histone H2A/H2B/H3/H4 domain containing protein, putative, expressed</v>
          </cell>
          <cell r="C13012" t="str">
            <v>Histone H2B.1</v>
          </cell>
          <cell r="D13012">
            <v>0</v>
          </cell>
          <cell r="E13012">
            <v>0</v>
          </cell>
          <cell r="F13012">
            <v>0</v>
          </cell>
          <cell r="G13012">
            <v>0</v>
          </cell>
          <cell r="H13012">
            <v>0</v>
          </cell>
          <cell r="I13012">
            <v>0</v>
          </cell>
          <cell r="J13012">
            <v>0</v>
          </cell>
          <cell r="K13012">
            <v>-1.4409827740000001</v>
          </cell>
        </row>
        <row r="13013">
          <cell r="A13013" t="str">
            <v>TRIAE_CS42_5DL_TGACv1_433413_AA1412530.1</v>
          </cell>
          <cell r="B13013" t="str">
            <v>Core histone H2A/H2B/H3/H4 domain containing protein, putative, expressed</v>
          </cell>
          <cell r="C13013" t="str">
            <v>Histone H2B.1</v>
          </cell>
          <cell r="D13013">
            <v>0</v>
          </cell>
          <cell r="E13013">
            <v>0</v>
          </cell>
          <cell r="F13013">
            <v>0</v>
          </cell>
          <cell r="G13013">
            <v>0</v>
          </cell>
          <cell r="H13013">
            <v>0</v>
          </cell>
          <cell r="I13013">
            <v>0</v>
          </cell>
          <cell r="J13013">
            <v>0</v>
          </cell>
          <cell r="K13013">
            <v>-1.0087311320000001</v>
          </cell>
        </row>
        <row r="13014">
          <cell r="A13014" t="str">
            <v>TRIAE_CS42_3DS_TGACv1_273777_AA0933410.1</v>
          </cell>
          <cell r="B13014" t="str">
            <v>Core histone H2A/H2B/H3/H4 domain containing protein, putative, expressed</v>
          </cell>
          <cell r="C13014" t="str">
            <v>Histone H2B.10</v>
          </cell>
          <cell r="D13014">
            <v>0</v>
          </cell>
          <cell r="E13014">
            <v>0</v>
          </cell>
          <cell r="F13014">
            <v>0</v>
          </cell>
          <cell r="G13014">
            <v>0</v>
          </cell>
          <cell r="H13014">
            <v>0</v>
          </cell>
          <cell r="I13014">
            <v>0</v>
          </cell>
          <cell r="J13014">
            <v>0</v>
          </cell>
          <cell r="K13014">
            <v>-2.0175536740000002</v>
          </cell>
        </row>
        <row r="13015">
          <cell r="A13015" t="str">
            <v>TRIAE_CS42_3AS_TGACv1_213165_AA0705740.1</v>
          </cell>
          <cell r="B13015" t="str">
            <v>Core histone H2A/H2B/H3/H4 domain containing protein, putative, expressed</v>
          </cell>
          <cell r="C13015" t="str">
            <v>Histone H2B.10</v>
          </cell>
          <cell r="D13015">
            <v>0</v>
          </cell>
          <cell r="E13015">
            <v>0</v>
          </cell>
          <cell r="F13015">
            <v>0</v>
          </cell>
          <cell r="G13015">
            <v>0</v>
          </cell>
          <cell r="H13015">
            <v>0</v>
          </cell>
          <cell r="I13015">
            <v>0</v>
          </cell>
          <cell r="J13015">
            <v>0</v>
          </cell>
          <cell r="K13015">
            <v>-1.941185696</v>
          </cell>
        </row>
        <row r="13016">
          <cell r="A13016" t="str">
            <v>TRIAE_CS42_3DS_TGACv1_273229_AA0929660.1</v>
          </cell>
          <cell r="B13016" t="str">
            <v>Core histone H2A/H2B/H3/H4 domain containing protein, putative, expressed</v>
          </cell>
          <cell r="C13016" t="str">
            <v>Histone H2B.10</v>
          </cell>
          <cell r="D13016">
            <v>0</v>
          </cell>
          <cell r="E13016">
            <v>0</v>
          </cell>
          <cell r="F13016">
            <v>0</v>
          </cell>
          <cell r="G13016">
            <v>0</v>
          </cell>
          <cell r="H13016">
            <v>0</v>
          </cell>
          <cell r="I13016">
            <v>0</v>
          </cell>
          <cell r="J13016">
            <v>0</v>
          </cell>
          <cell r="K13016">
            <v>-1.9334766379999999</v>
          </cell>
        </row>
        <row r="13017">
          <cell r="A13017" t="str">
            <v>TRIAE_CS42_1DL_TGACv1_061504_AA0197080.1</v>
          </cell>
          <cell r="B13017" t="str">
            <v>Core histone H2A/H2B/H3/H4 domain containing protein, putative, expressed</v>
          </cell>
          <cell r="C13017" t="str">
            <v>Histone H2B.11</v>
          </cell>
          <cell r="D13017">
            <v>-2.2054808829999999</v>
          </cell>
          <cell r="E13017">
            <v>-1.1408924359999999</v>
          </cell>
          <cell r="F13017">
            <v>0</v>
          </cell>
          <cell r="G13017">
            <v>1.642277588</v>
          </cell>
          <cell r="H13017">
            <v>0</v>
          </cell>
          <cell r="I13017">
            <v>0</v>
          </cell>
          <cell r="J13017">
            <v>0</v>
          </cell>
          <cell r="K13017">
            <v>0</v>
          </cell>
        </row>
        <row r="13018">
          <cell r="A13018" t="str">
            <v>TRIAE_CS42_U_TGACv1_643832_AA2135390.1</v>
          </cell>
          <cell r="B13018" t="str">
            <v>Core histone H2A/H2B/H3/H4 domain containing protein, putative, expressed</v>
          </cell>
          <cell r="C13018" t="str">
            <v>Histone H2B.2</v>
          </cell>
          <cell r="D13018">
            <v>-1.109880494</v>
          </cell>
          <cell r="E13018">
            <v>-3.0525315929999999</v>
          </cell>
          <cell r="F13018">
            <v>0</v>
          </cell>
          <cell r="G13018">
            <v>0</v>
          </cell>
          <cell r="H13018">
            <v>0</v>
          </cell>
          <cell r="I13018">
            <v>0</v>
          </cell>
          <cell r="J13018">
            <v>0</v>
          </cell>
          <cell r="K13018">
            <v>-2.1445917940000001</v>
          </cell>
        </row>
        <row r="13019">
          <cell r="A13019" t="str">
            <v>TRIAE_CS42_6AS_TGACv1_486261_AA1558990.1</v>
          </cell>
          <cell r="B13019" t="str">
            <v>Core histone H2A/H2B/H3/H4 domain containing protein, putative, expressed</v>
          </cell>
          <cell r="C13019" t="str">
            <v>Histone H2B.2</v>
          </cell>
          <cell r="D13019">
            <v>-1.109880494</v>
          </cell>
          <cell r="E13019">
            <v>-2.1481302210000002</v>
          </cell>
          <cell r="F13019">
            <v>0</v>
          </cell>
          <cell r="G13019">
            <v>0</v>
          </cell>
          <cell r="H13019">
            <v>0</v>
          </cell>
          <cell r="I13019">
            <v>0</v>
          </cell>
          <cell r="J13019">
            <v>0</v>
          </cell>
          <cell r="K13019">
            <v>-1.7286342750000001</v>
          </cell>
        </row>
        <row r="13020">
          <cell r="A13020" t="str">
            <v>TRIAE_CS42_1BL_TGACv1_030320_AA0086610.1</v>
          </cell>
          <cell r="B13020" t="str">
            <v>Core histone H2A/H2B/H3/H4 domain containing protein, putative, expressed</v>
          </cell>
          <cell r="C13020" t="str">
            <v>Histone H2B.2</v>
          </cell>
          <cell r="D13020">
            <v>-1.0682513250000001</v>
          </cell>
          <cell r="E13020">
            <v>-1.1419007379999999</v>
          </cell>
          <cell r="F13020">
            <v>0</v>
          </cell>
          <cell r="G13020">
            <v>0</v>
          </cell>
          <cell r="H13020">
            <v>0</v>
          </cell>
          <cell r="I13020">
            <v>0</v>
          </cell>
          <cell r="J13020">
            <v>0</v>
          </cell>
          <cell r="K13020">
            <v>-1.53059396</v>
          </cell>
        </row>
        <row r="13021">
          <cell r="A13021" t="str">
            <v>TRIAE_CS42_2DL_TGACv1_157896_AA0500890.1</v>
          </cell>
          <cell r="B13021" t="str">
            <v>Core histone H2A/H2B/H3/H4 domain containing protein, putative, expressed</v>
          </cell>
          <cell r="C13021" t="str">
            <v>Histone H2B.2</v>
          </cell>
          <cell r="D13021">
            <v>-1.026571809</v>
          </cell>
          <cell r="E13021">
            <v>0</v>
          </cell>
          <cell r="F13021">
            <v>0</v>
          </cell>
          <cell r="G13021">
            <v>0</v>
          </cell>
          <cell r="H13021">
            <v>0</v>
          </cell>
          <cell r="I13021">
            <v>0</v>
          </cell>
          <cell r="J13021">
            <v>0</v>
          </cell>
          <cell r="K13021">
            <v>-2.1332517389999999</v>
          </cell>
        </row>
        <row r="13022">
          <cell r="A13022" t="str">
            <v>TRIAE_CS42_7DL_TGACv1_603283_AA1980090.1</v>
          </cell>
          <cell r="B13022" t="str">
            <v>Core histone H2A/H2B/H3/H4 domain containing protein, putative, expressed</v>
          </cell>
          <cell r="C13022" t="str">
            <v>Histone H2B.2</v>
          </cell>
          <cell r="D13022">
            <v>0</v>
          </cell>
          <cell r="E13022">
            <v>-1.48207149</v>
          </cell>
          <cell r="F13022">
            <v>0</v>
          </cell>
          <cell r="G13022">
            <v>0</v>
          </cell>
          <cell r="H13022">
            <v>0</v>
          </cell>
          <cell r="I13022">
            <v>0</v>
          </cell>
          <cell r="J13022">
            <v>0</v>
          </cell>
          <cell r="K13022">
            <v>-1.7004813219999999</v>
          </cell>
        </row>
        <row r="13023">
          <cell r="A13023" t="str">
            <v>TRIAE_CS42_7AL_TGACv1_556319_AA1760850.2</v>
          </cell>
          <cell r="B13023" t="str">
            <v>Core histone H2A/H2B/H3/H4 domain containing protein, putative, expressed</v>
          </cell>
          <cell r="C13023" t="str">
            <v>Histone H2B.2</v>
          </cell>
          <cell r="D13023">
            <v>0</v>
          </cell>
          <cell r="E13023">
            <v>-1.473374918</v>
          </cell>
          <cell r="F13023">
            <v>0</v>
          </cell>
          <cell r="G13023">
            <v>0</v>
          </cell>
          <cell r="H13023">
            <v>0</v>
          </cell>
          <cell r="I13023">
            <v>0</v>
          </cell>
          <cell r="J13023">
            <v>0</v>
          </cell>
          <cell r="K13023">
            <v>-1.7435667720000001</v>
          </cell>
        </row>
        <row r="13024">
          <cell r="A13024" t="str">
            <v>TRIAE_CS42_5AS_TGACv1_393099_AA1268340.1</v>
          </cell>
          <cell r="B13024" t="str">
            <v>Core histone H2A/H2B/H3/H4 domain containing protein, putative, expressed</v>
          </cell>
          <cell r="C13024" t="str">
            <v>Histone H2B.2</v>
          </cell>
          <cell r="D13024">
            <v>0</v>
          </cell>
          <cell r="E13024">
            <v>-1.241257823</v>
          </cell>
          <cell r="F13024">
            <v>0</v>
          </cell>
          <cell r="G13024">
            <v>0</v>
          </cell>
          <cell r="H13024">
            <v>0</v>
          </cell>
          <cell r="I13024">
            <v>0</v>
          </cell>
          <cell r="J13024">
            <v>0</v>
          </cell>
          <cell r="K13024">
            <v>-2.588428629</v>
          </cell>
        </row>
        <row r="13025">
          <cell r="A13025" t="str">
            <v>TRIAE_CS42_1BL_TGACv1_032638_AA0132190.1</v>
          </cell>
          <cell r="B13025" t="str">
            <v>Core histone H2A/H2B/H3/H4 domain containing protein, putative, expressed</v>
          </cell>
          <cell r="C13025" t="str">
            <v>Histone H2B.2</v>
          </cell>
          <cell r="D13025">
            <v>0</v>
          </cell>
          <cell r="E13025">
            <v>1.5000954070000001</v>
          </cell>
          <cell r="F13025">
            <v>0</v>
          </cell>
          <cell r="G13025">
            <v>1.3514260199999999</v>
          </cell>
          <cell r="H13025">
            <v>0</v>
          </cell>
          <cell r="I13025">
            <v>0</v>
          </cell>
          <cell r="J13025">
            <v>0</v>
          </cell>
          <cell r="K13025">
            <v>-1.7923644999999999</v>
          </cell>
        </row>
        <row r="13026">
          <cell r="A13026" t="str">
            <v>TRIAE_CS42_1DL_TGACv1_062690_AA0218200.1</v>
          </cell>
          <cell r="B13026" t="str">
            <v>Core histone H2A/H2B/H3/H4 domain containing protein, putative, expressed</v>
          </cell>
          <cell r="C13026" t="str">
            <v>Histone H2B.2</v>
          </cell>
          <cell r="D13026">
            <v>0</v>
          </cell>
          <cell r="E13026">
            <v>1.5000954070000001</v>
          </cell>
          <cell r="F13026">
            <v>0</v>
          </cell>
          <cell r="G13026">
            <v>1.3514260199999999</v>
          </cell>
          <cell r="H13026">
            <v>0</v>
          </cell>
          <cell r="I13026">
            <v>0</v>
          </cell>
          <cell r="J13026">
            <v>0</v>
          </cell>
          <cell r="K13026">
            <v>-1.7923644999999999</v>
          </cell>
        </row>
        <row r="13027">
          <cell r="A13027" t="str">
            <v>TRIAE_CS42_6AL_TGACv1_473349_AA1530420.1</v>
          </cell>
          <cell r="B13027" t="str">
            <v>Core histone H2A/H2B/H3/H4 domain containing protein, putative, expressed</v>
          </cell>
          <cell r="C13027" t="str">
            <v>Histone H2B.2</v>
          </cell>
          <cell r="D13027">
            <v>0</v>
          </cell>
          <cell r="E13027">
            <v>0</v>
          </cell>
          <cell r="F13027">
            <v>0</v>
          </cell>
          <cell r="G13027">
            <v>0</v>
          </cell>
          <cell r="H13027">
            <v>0</v>
          </cell>
          <cell r="I13027">
            <v>0</v>
          </cell>
          <cell r="J13027">
            <v>0</v>
          </cell>
          <cell r="K13027">
            <v>-2.494226169</v>
          </cell>
        </row>
        <row r="13028">
          <cell r="A13028" t="str">
            <v>TRIAE_CS42_6BL_TGACv1_499551_AA1585760.1</v>
          </cell>
          <cell r="B13028" t="str">
            <v>Core histone H2A/H2B/H3/H4 domain containing protein, putative, expressed</v>
          </cell>
          <cell r="C13028" t="str">
            <v>Histone H2B.2</v>
          </cell>
          <cell r="D13028">
            <v>0</v>
          </cell>
          <cell r="E13028">
            <v>0</v>
          </cell>
          <cell r="F13028">
            <v>0</v>
          </cell>
          <cell r="G13028">
            <v>0</v>
          </cell>
          <cell r="H13028">
            <v>0</v>
          </cell>
          <cell r="I13028">
            <v>0</v>
          </cell>
          <cell r="J13028">
            <v>0</v>
          </cell>
          <cell r="K13028">
            <v>-2.494226169</v>
          </cell>
        </row>
        <row r="13029">
          <cell r="A13029" t="str">
            <v>TRIAE_CS42_6BS_TGACv1_514210_AA1657040.1</v>
          </cell>
          <cell r="B13029" t="str">
            <v>Core histone H2A/H2B/H3/H4 domain containing protein, putative, expressed</v>
          </cell>
          <cell r="C13029" t="str">
            <v>Histone H2B.2</v>
          </cell>
          <cell r="D13029">
            <v>0</v>
          </cell>
          <cell r="E13029">
            <v>0</v>
          </cell>
          <cell r="F13029">
            <v>0</v>
          </cell>
          <cell r="G13029">
            <v>0</v>
          </cell>
          <cell r="H13029">
            <v>0</v>
          </cell>
          <cell r="I13029">
            <v>0</v>
          </cell>
          <cell r="J13029">
            <v>0</v>
          </cell>
          <cell r="K13029">
            <v>-2.4177401619999999</v>
          </cell>
        </row>
        <row r="13030">
          <cell r="A13030" t="str">
            <v>TRIAE_CS42_1DL_TGACv1_061065_AA0183720.1</v>
          </cell>
          <cell r="B13030" t="str">
            <v>Core histone H2A/H2B/H3/H4 domain containing protein, putative, expressed</v>
          </cell>
          <cell r="C13030" t="str">
            <v>Histone H2B.2</v>
          </cell>
          <cell r="D13030">
            <v>0</v>
          </cell>
          <cell r="E13030">
            <v>0</v>
          </cell>
          <cell r="F13030">
            <v>0</v>
          </cell>
          <cell r="G13030">
            <v>0</v>
          </cell>
          <cell r="H13030">
            <v>0</v>
          </cell>
          <cell r="I13030">
            <v>0</v>
          </cell>
          <cell r="J13030">
            <v>0</v>
          </cell>
          <cell r="K13030">
            <v>-2.4060533190000002</v>
          </cell>
        </row>
        <row r="13031">
          <cell r="A13031" t="str">
            <v>TRIAE_CS42_6BS_TGACv1_514752_AA1663970.1</v>
          </cell>
          <cell r="B13031" t="str">
            <v>Core histone H2A/H2B/H3/H4 domain containing protein, putative, expressed</v>
          </cell>
          <cell r="C13031" t="str">
            <v>Histone H2B.2</v>
          </cell>
          <cell r="D13031">
            <v>0</v>
          </cell>
          <cell r="E13031">
            <v>0</v>
          </cell>
          <cell r="F13031">
            <v>0</v>
          </cell>
          <cell r="G13031">
            <v>0</v>
          </cell>
          <cell r="H13031">
            <v>0</v>
          </cell>
          <cell r="I13031">
            <v>0</v>
          </cell>
          <cell r="J13031">
            <v>0</v>
          </cell>
          <cell r="K13031">
            <v>-2.4024995690000002</v>
          </cell>
        </row>
        <row r="13032">
          <cell r="A13032" t="str">
            <v>TRIAE_CS42_6DS_TGACv1_543728_AA1743570.1</v>
          </cell>
          <cell r="B13032" t="str">
            <v>Core histone H2A/H2B/H3/H4 domain containing protein, putative, expressed</v>
          </cell>
          <cell r="C13032" t="str">
            <v>Histone H2B.2</v>
          </cell>
          <cell r="D13032">
            <v>0</v>
          </cell>
          <cell r="E13032">
            <v>0</v>
          </cell>
          <cell r="F13032">
            <v>0</v>
          </cell>
          <cell r="G13032">
            <v>0</v>
          </cell>
          <cell r="H13032">
            <v>0</v>
          </cell>
          <cell r="I13032">
            <v>0</v>
          </cell>
          <cell r="J13032">
            <v>0</v>
          </cell>
          <cell r="K13032">
            <v>-2.3374841750000002</v>
          </cell>
        </row>
        <row r="13033">
          <cell r="A13033" t="str">
            <v>TRIAE_CS42_6AS_TGACv1_487213_AA1569000.1</v>
          </cell>
          <cell r="B13033" t="str">
            <v>Core histone H2A/H2B/H3/H4 domain containing protein, putative, expressed</v>
          </cell>
          <cell r="C13033" t="str">
            <v>Histone H2B.2</v>
          </cell>
          <cell r="D13033">
            <v>0</v>
          </cell>
          <cell r="E13033">
            <v>0</v>
          </cell>
          <cell r="F13033">
            <v>0</v>
          </cell>
          <cell r="G13033">
            <v>-1.4026088860000001</v>
          </cell>
          <cell r="H13033">
            <v>0</v>
          </cell>
          <cell r="I13033">
            <v>0</v>
          </cell>
          <cell r="J13033">
            <v>0</v>
          </cell>
          <cell r="K13033">
            <v>-2.2716388630000002</v>
          </cell>
        </row>
        <row r="13034">
          <cell r="A13034" t="str">
            <v>TRIAE_CS42_6DS_TGACv1_543642_AA1742510.1</v>
          </cell>
          <cell r="B13034" t="str">
            <v>Core histone H2A/H2B/H3/H4 domain containing protein, putative, expressed</v>
          </cell>
          <cell r="C13034" t="str">
            <v>Histone H2B.2</v>
          </cell>
          <cell r="D13034">
            <v>0</v>
          </cell>
          <cell r="E13034">
            <v>0</v>
          </cell>
          <cell r="F13034">
            <v>0</v>
          </cell>
          <cell r="G13034">
            <v>-1.645915507</v>
          </cell>
          <cell r="H13034">
            <v>0</v>
          </cell>
          <cell r="I13034">
            <v>0</v>
          </cell>
          <cell r="J13034">
            <v>0</v>
          </cell>
          <cell r="K13034">
            <v>-2.2636884560000001</v>
          </cell>
        </row>
        <row r="13035">
          <cell r="A13035" t="str">
            <v>TRIAE_CS42_6AS_TGACv1_486132_AA1557300.1</v>
          </cell>
          <cell r="B13035" t="str">
            <v>Core histone H2A/H2B/H3/H4 domain containing protein, putative, expressed</v>
          </cell>
          <cell r="C13035" t="str">
            <v>Histone H2B.2</v>
          </cell>
          <cell r="D13035">
            <v>0</v>
          </cell>
          <cell r="E13035">
            <v>0</v>
          </cell>
          <cell r="F13035">
            <v>0</v>
          </cell>
          <cell r="G13035">
            <v>0</v>
          </cell>
          <cell r="H13035">
            <v>0</v>
          </cell>
          <cell r="I13035">
            <v>0</v>
          </cell>
          <cell r="J13035">
            <v>0</v>
          </cell>
          <cell r="K13035">
            <v>-2.2472290620000002</v>
          </cell>
        </row>
        <row r="13036">
          <cell r="A13036" t="str">
            <v>TRIAE_CS42_6DS_TGACv1_543122_AA1735780.1</v>
          </cell>
          <cell r="B13036" t="str">
            <v>Core histone H2A/H2B/H3/H4 domain containing protein, putative, expressed</v>
          </cell>
          <cell r="C13036" t="str">
            <v>Histone H2B.2</v>
          </cell>
          <cell r="D13036">
            <v>0</v>
          </cell>
          <cell r="E13036">
            <v>0</v>
          </cell>
          <cell r="F13036">
            <v>0</v>
          </cell>
          <cell r="G13036">
            <v>-1.3647374409999999</v>
          </cell>
          <cell r="H13036">
            <v>0</v>
          </cell>
          <cell r="I13036">
            <v>0</v>
          </cell>
          <cell r="J13036">
            <v>0</v>
          </cell>
          <cell r="K13036">
            <v>-2.2157841</v>
          </cell>
        </row>
        <row r="13037">
          <cell r="A13037" t="str">
            <v>TRIAE_CS42_3DL_TGACv1_249465_AA0849410.1</v>
          </cell>
          <cell r="B13037" t="str">
            <v>Core histone H2A/H2B/H3/H4 domain containing protein, putative, expressed</v>
          </cell>
          <cell r="C13037" t="str">
            <v>Histone H2B.2</v>
          </cell>
          <cell r="D13037">
            <v>0</v>
          </cell>
          <cell r="E13037">
            <v>0</v>
          </cell>
          <cell r="F13037">
            <v>0</v>
          </cell>
          <cell r="G13037">
            <v>0</v>
          </cell>
          <cell r="H13037">
            <v>0</v>
          </cell>
          <cell r="I13037">
            <v>0</v>
          </cell>
          <cell r="J13037">
            <v>0</v>
          </cell>
          <cell r="K13037">
            <v>-2.178013762</v>
          </cell>
        </row>
        <row r="13038">
          <cell r="A13038" t="str">
            <v>TRIAE_CS42_3B_TGACv1_221929_AA0753410.1</v>
          </cell>
          <cell r="B13038" t="str">
            <v>Core histone H2A/H2B/H3/H4 domain containing protein, putative, expressed</v>
          </cell>
          <cell r="C13038" t="str">
            <v>Histone H2B.2</v>
          </cell>
          <cell r="D13038">
            <v>0</v>
          </cell>
          <cell r="E13038">
            <v>0</v>
          </cell>
          <cell r="F13038">
            <v>0</v>
          </cell>
          <cell r="G13038">
            <v>0</v>
          </cell>
          <cell r="H13038">
            <v>0</v>
          </cell>
          <cell r="I13038">
            <v>0</v>
          </cell>
          <cell r="J13038">
            <v>0</v>
          </cell>
          <cell r="K13038">
            <v>-2.085616709</v>
          </cell>
        </row>
        <row r="13039">
          <cell r="A13039" t="str">
            <v>TRIAE_CS42_7AL_TGACv1_558158_AA1790780.1</v>
          </cell>
          <cell r="B13039" t="str">
            <v>Core histone H2A/H2B/H3/H4 domain containing protein, putative, expressed</v>
          </cell>
          <cell r="C13039" t="str">
            <v>Histone H2B.2</v>
          </cell>
          <cell r="D13039">
            <v>0</v>
          </cell>
          <cell r="E13039">
            <v>0</v>
          </cell>
          <cell r="F13039">
            <v>0</v>
          </cell>
          <cell r="G13039">
            <v>0</v>
          </cell>
          <cell r="H13039">
            <v>0</v>
          </cell>
          <cell r="I13039">
            <v>0</v>
          </cell>
          <cell r="J13039">
            <v>0</v>
          </cell>
          <cell r="K13039">
            <v>-2.0742293919999999</v>
          </cell>
        </row>
        <row r="13040">
          <cell r="A13040" t="str">
            <v>TRIAE_CS42_U_TGACv1_640700_AA2069590.1</v>
          </cell>
          <cell r="B13040" t="str">
            <v>Core histone H2A/H2B/H3/H4 domain containing protein, putative, expressed</v>
          </cell>
          <cell r="C13040" t="str">
            <v>Histone H2B.2</v>
          </cell>
          <cell r="D13040">
            <v>0</v>
          </cell>
          <cell r="E13040">
            <v>0</v>
          </cell>
          <cell r="F13040">
            <v>0</v>
          </cell>
          <cell r="G13040">
            <v>-1.2573363849999999</v>
          </cell>
          <cell r="H13040">
            <v>0</v>
          </cell>
          <cell r="I13040">
            <v>0</v>
          </cell>
          <cell r="J13040">
            <v>0</v>
          </cell>
          <cell r="K13040">
            <v>-2.0608635660000001</v>
          </cell>
        </row>
        <row r="13041">
          <cell r="A13041" t="str">
            <v>TRIAE_CS42_3B_TGACv1_221696_AA0747690.2</v>
          </cell>
          <cell r="B13041" t="str">
            <v>Core histone H2A/H2B/H3/H4 domain containing protein, putative, expressed</v>
          </cell>
          <cell r="C13041" t="str">
            <v>Histone H2B.2</v>
          </cell>
          <cell r="D13041">
            <v>0</v>
          </cell>
          <cell r="E13041">
            <v>0</v>
          </cell>
          <cell r="F13041">
            <v>0</v>
          </cell>
          <cell r="G13041">
            <v>-1.724220884</v>
          </cell>
          <cell r="H13041">
            <v>0</v>
          </cell>
          <cell r="I13041">
            <v>0</v>
          </cell>
          <cell r="J13041">
            <v>0</v>
          </cell>
          <cell r="K13041">
            <v>-2.0538752499999999</v>
          </cell>
        </row>
        <row r="13042">
          <cell r="A13042" t="str">
            <v>TRIAE_CS42_5BS_TGACv1_423208_AA1370610.1</v>
          </cell>
          <cell r="B13042" t="str">
            <v>Core histone H2A/H2B/H3/H4 domain containing protein, putative, expressed</v>
          </cell>
          <cell r="C13042" t="str">
            <v>Histone H2B.2</v>
          </cell>
          <cell r="D13042">
            <v>0</v>
          </cell>
          <cell r="E13042">
            <v>0</v>
          </cell>
          <cell r="F13042">
            <v>0</v>
          </cell>
          <cell r="G13042">
            <v>0</v>
          </cell>
          <cell r="H13042">
            <v>0</v>
          </cell>
          <cell r="I13042">
            <v>0</v>
          </cell>
          <cell r="J13042">
            <v>0</v>
          </cell>
          <cell r="K13042">
            <v>-1.988410638</v>
          </cell>
        </row>
        <row r="13043">
          <cell r="A13043" t="str">
            <v>TRIAE_CS42_5BS_TGACv1_424280_AA1388430.1</v>
          </cell>
          <cell r="B13043" t="str">
            <v>Core histone H2A/H2B/H3/H4 domain containing protein, putative, expressed</v>
          </cell>
          <cell r="C13043" t="str">
            <v>Histone H2B.2</v>
          </cell>
          <cell r="D13043">
            <v>0</v>
          </cell>
          <cell r="E13043">
            <v>0</v>
          </cell>
          <cell r="F13043">
            <v>0</v>
          </cell>
          <cell r="G13043">
            <v>0</v>
          </cell>
          <cell r="H13043">
            <v>0</v>
          </cell>
          <cell r="I13043">
            <v>0</v>
          </cell>
          <cell r="J13043">
            <v>0</v>
          </cell>
          <cell r="K13043">
            <v>-1.988410638</v>
          </cell>
        </row>
        <row r="13044">
          <cell r="A13044" t="str">
            <v>TRIAE_CS42_5DS_TGACv1_457527_AA1487540.1</v>
          </cell>
          <cell r="B13044" t="str">
            <v>Core histone H2A/H2B/H3/H4 domain containing protein, putative, expressed</v>
          </cell>
          <cell r="C13044" t="str">
            <v>Histone H2B.2</v>
          </cell>
          <cell r="D13044">
            <v>0</v>
          </cell>
          <cell r="E13044">
            <v>0</v>
          </cell>
          <cell r="F13044">
            <v>0</v>
          </cell>
          <cell r="G13044">
            <v>0</v>
          </cell>
          <cell r="H13044">
            <v>0</v>
          </cell>
          <cell r="I13044">
            <v>0</v>
          </cell>
          <cell r="J13044">
            <v>0</v>
          </cell>
          <cell r="K13044">
            <v>-1.988410638</v>
          </cell>
        </row>
        <row r="13045">
          <cell r="A13045" t="str">
            <v>TRIAE_CS42_6DL_TGACv1_528287_AA1713070.1</v>
          </cell>
          <cell r="B13045" t="str">
            <v>Core histone H2A/H2B/H3/H4 domain containing protein, putative, expressed</v>
          </cell>
          <cell r="C13045" t="str">
            <v>Histone H2B.2</v>
          </cell>
          <cell r="D13045">
            <v>0</v>
          </cell>
          <cell r="E13045">
            <v>0</v>
          </cell>
          <cell r="F13045">
            <v>0</v>
          </cell>
          <cell r="G13045">
            <v>0</v>
          </cell>
          <cell r="H13045">
            <v>0</v>
          </cell>
          <cell r="I13045">
            <v>0</v>
          </cell>
          <cell r="J13045">
            <v>0</v>
          </cell>
          <cell r="K13045">
            <v>-1.9838343089999999</v>
          </cell>
        </row>
        <row r="13046">
          <cell r="A13046" t="str">
            <v>TRIAE_CS42_6AS_TGACv1_486709_AA1564310.1</v>
          </cell>
          <cell r="B13046" t="str">
            <v>Core histone H2A/H2B/H3/H4 domain containing protein, putative, expressed</v>
          </cell>
          <cell r="C13046" t="str">
            <v>Histone H2B.2</v>
          </cell>
          <cell r="D13046">
            <v>0</v>
          </cell>
          <cell r="E13046">
            <v>0</v>
          </cell>
          <cell r="F13046">
            <v>0</v>
          </cell>
          <cell r="G13046">
            <v>0</v>
          </cell>
          <cell r="H13046">
            <v>0</v>
          </cell>
          <cell r="I13046">
            <v>0</v>
          </cell>
          <cell r="J13046">
            <v>0</v>
          </cell>
          <cell r="K13046">
            <v>-1.9781556730000001</v>
          </cell>
        </row>
        <row r="13047">
          <cell r="A13047" t="str">
            <v>TRIAE_CS42_6BS_TGACv1_515612_AA1671370.1</v>
          </cell>
          <cell r="B13047" t="str">
            <v>Core histone H2A/H2B/H3/H4 domain containing protein, putative, expressed</v>
          </cell>
          <cell r="C13047" t="str">
            <v>Histone H2B.2</v>
          </cell>
          <cell r="D13047">
            <v>0</v>
          </cell>
          <cell r="E13047">
            <v>0</v>
          </cell>
          <cell r="F13047">
            <v>0</v>
          </cell>
          <cell r="G13047">
            <v>-1.678387198</v>
          </cell>
          <cell r="H13047">
            <v>0</v>
          </cell>
          <cell r="I13047">
            <v>0</v>
          </cell>
          <cell r="J13047">
            <v>0</v>
          </cell>
          <cell r="K13047">
            <v>-1.9750807720000001</v>
          </cell>
        </row>
        <row r="13048">
          <cell r="A13048" t="str">
            <v>TRIAE_CS42_3AS_TGACv1_211393_AA0689710.1</v>
          </cell>
          <cell r="B13048" t="str">
            <v>Core histone H2A/H2B/H3/H4 domain containing protein, putative, expressed</v>
          </cell>
          <cell r="C13048" t="str">
            <v>Histone H2B.2</v>
          </cell>
          <cell r="D13048">
            <v>0</v>
          </cell>
          <cell r="E13048">
            <v>0</v>
          </cell>
          <cell r="F13048">
            <v>0</v>
          </cell>
          <cell r="G13048">
            <v>-2.6625460630000002</v>
          </cell>
          <cell r="H13048">
            <v>0</v>
          </cell>
          <cell r="I13048">
            <v>0</v>
          </cell>
          <cell r="J13048">
            <v>0</v>
          </cell>
          <cell r="K13048">
            <v>-1.9704390279999999</v>
          </cell>
        </row>
        <row r="13049">
          <cell r="A13049" t="str">
            <v>TRIAE_CS42_6BS_TGACv1_513478_AA1642850.1</v>
          </cell>
          <cell r="B13049" t="str">
            <v>Core histone H2A/H2B/H3/H4 domain containing protein, putative, expressed</v>
          </cell>
          <cell r="C13049" t="str">
            <v>Histone H2B.2</v>
          </cell>
          <cell r="D13049">
            <v>0</v>
          </cell>
          <cell r="E13049">
            <v>0</v>
          </cell>
          <cell r="F13049">
            <v>0</v>
          </cell>
          <cell r="G13049">
            <v>-2.4084067490000001</v>
          </cell>
          <cell r="H13049">
            <v>0</v>
          </cell>
          <cell r="I13049">
            <v>0</v>
          </cell>
          <cell r="J13049">
            <v>0</v>
          </cell>
          <cell r="K13049">
            <v>-1.9704390279999999</v>
          </cell>
        </row>
        <row r="13050">
          <cell r="A13050" t="str">
            <v>TRIAE_CS42_6BS_TGACv1_513585_AA1645290.1</v>
          </cell>
          <cell r="B13050" t="str">
            <v>Core histone H2A/H2B/H3/H4 domain containing protein, putative, expressed</v>
          </cell>
          <cell r="C13050" t="str">
            <v>Histone H2B.2</v>
          </cell>
          <cell r="D13050">
            <v>0</v>
          </cell>
          <cell r="E13050">
            <v>0</v>
          </cell>
          <cell r="F13050">
            <v>0</v>
          </cell>
          <cell r="G13050">
            <v>-2.4084067490000001</v>
          </cell>
          <cell r="H13050">
            <v>0</v>
          </cell>
          <cell r="I13050">
            <v>0</v>
          </cell>
          <cell r="J13050">
            <v>0</v>
          </cell>
          <cell r="K13050">
            <v>-1.9704390279999999</v>
          </cell>
        </row>
        <row r="13051">
          <cell r="A13051" t="str">
            <v>TRIAE_CS42_3B_TGACv1_221012_AA0726950.1</v>
          </cell>
          <cell r="B13051" t="str">
            <v>Core histone H2A/H2B/H3/H4 domain containing protein, putative, expressed</v>
          </cell>
          <cell r="C13051" t="str">
            <v>Histone H2B.2</v>
          </cell>
          <cell r="D13051">
            <v>0</v>
          </cell>
          <cell r="E13051">
            <v>0</v>
          </cell>
          <cell r="F13051">
            <v>0</v>
          </cell>
          <cell r="G13051">
            <v>0</v>
          </cell>
          <cell r="H13051">
            <v>0</v>
          </cell>
          <cell r="I13051">
            <v>0</v>
          </cell>
          <cell r="J13051">
            <v>0</v>
          </cell>
          <cell r="K13051">
            <v>-1.964241299</v>
          </cell>
        </row>
        <row r="13052">
          <cell r="A13052" t="str">
            <v>TRIAE_CS42_1AL_TGACv1_000718_AA0017740.1</v>
          </cell>
          <cell r="B13052" t="str">
            <v>Core histone H2A/H2B/H3/H4 domain containing protein, putative, expressed</v>
          </cell>
          <cell r="C13052" t="str">
            <v>Histone H2B.2</v>
          </cell>
          <cell r="D13052">
            <v>0</v>
          </cell>
          <cell r="E13052">
            <v>0</v>
          </cell>
          <cell r="F13052">
            <v>0</v>
          </cell>
          <cell r="G13052">
            <v>0</v>
          </cell>
          <cell r="H13052">
            <v>0</v>
          </cell>
          <cell r="I13052">
            <v>0</v>
          </cell>
          <cell r="J13052">
            <v>0</v>
          </cell>
          <cell r="K13052">
            <v>-1.8949394159999999</v>
          </cell>
        </row>
        <row r="13053">
          <cell r="A13053" t="str">
            <v>TRIAE_CS42_1BL_TGACv1_031648_AA0117830.1</v>
          </cell>
          <cell r="B13053" t="str">
            <v>Core histone H2A/H2B/H3/H4 domain containing protein, putative, expressed</v>
          </cell>
          <cell r="C13053" t="str">
            <v>Histone H2B.2</v>
          </cell>
          <cell r="D13053">
            <v>0</v>
          </cell>
          <cell r="E13053">
            <v>0</v>
          </cell>
          <cell r="F13053">
            <v>0</v>
          </cell>
          <cell r="G13053">
            <v>0</v>
          </cell>
          <cell r="H13053">
            <v>0</v>
          </cell>
          <cell r="I13053">
            <v>0</v>
          </cell>
          <cell r="J13053">
            <v>0</v>
          </cell>
          <cell r="K13053">
            <v>-1.87286157</v>
          </cell>
        </row>
        <row r="13054">
          <cell r="A13054" t="str">
            <v>TRIAE_CS42_6BS_TGACv1_513774_AA1649320.1</v>
          </cell>
          <cell r="B13054" t="str">
            <v>Core histone H2A/H2B/H3/H4 domain containing protein, putative, expressed</v>
          </cell>
          <cell r="C13054" t="str">
            <v>Histone H2B.2</v>
          </cell>
          <cell r="D13054">
            <v>0</v>
          </cell>
          <cell r="E13054">
            <v>0</v>
          </cell>
          <cell r="F13054">
            <v>0</v>
          </cell>
          <cell r="G13054">
            <v>0</v>
          </cell>
          <cell r="H13054">
            <v>0</v>
          </cell>
          <cell r="I13054">
            <v>0</v>
          </cell>
          <cell r="J13054">
            <v>0</v>
          </cell>
          <cell r="K13054">
            <v>-1.8641809039999999</v>
          </cell>
        </row>
        <row r="13055">
          <cell r="A13055" t="str">
            <v>TRIAE_CS42_1BL_TGACv1_035752_AA0147030.1</v>
          </cell>
          <cell r="B13055" t="str">
            <v>Core histone H2A/H2B/H3/H4 domain containing protein, putative, expressed</v>
          </cell>
          <cell r="C13055" t="str">
            <v>Histone H2B.2</v>
          </cell>
          <cell r="D13055">
            <v>0</v>
          </cell>
          <cell r="E13055">
            <v>0</v>
          </cell>
          <cell r="F13055">
            <v>0</v>
          </cell>
          <cell r="G13055">
            <v>-1.015292409</v>
          </cell>
          <cell r="H13055">
            <v>0</v>
          </cell>
          <cell r="I13055">
            <v>0</v>
          </cell>
          <cell r="J13055">
            <v>0</v>
          </cell>
          <cell r="K13055">
            <v>-1.8614150860000001</v>
          </cell>
        </row>
        <row r="13056">
          <cell r="A13056" t="str">
            <v>TRIAE_CS42_6BS_TGACv1_514331_AA1658500.1</v>
          </cell>
          <cell r="B13056" t="str">
            <v>Core histone H2A/H2B/H3/H4 domain containing protein, putative, expressed</v>
          </cell>
          <cell r="C13056" t="str">
            <v>Histone H2B.2</v>
          </cell>
          <cell r="D13056">
            <v>0</v>
          </cell>
          <cell r="E13056">
            <v>0</v>
          </cell>
          <cell r="F13056">
            <v>0</v>
          </cell>
          <cell r="G13056">
            <v>0</v>
          </cell>
          <cell r="H13056">
            <v>0</v>
          </cell>
          <cell r="I13056">
            <v>0</v>
          </cell>
          <cell r="J13056">
            <v>0</v>
          </cell>
          <cell r="K13056">
            <v>-1.8538118379999999</v>
          </cell>
        </row>
        <row r="13057">
          <cell r="A13057" t="str">
            <v>TRIAE_CS42_1BL_TGACv1_031433_AA0113930.1</v>
          </cell>
          <cell r="B13057" t="str">
            <v>Core histone H2A/H2B/H3/H4 domain containing protein, putative, expressed</v>
          </cell>
          <cell r="C13057" t="str">
            <v>Histone H2B.2</v>
          </cell>
          <cell r="D13057">
            <v>0</v>
          </cell>
          <cell r="E13057">
            <v>0</v>
          </cell>
          <cell r="F13057">
            <v>0</v>
          </cell>
          <cell r="G13057">
            <v>0</v>
          </cell>
          <cell r="H13057">
            <v>0</v>
          </cell>
          <cell r="I13057">
            <v>0</v>
          </cell>
          <cell r="J13057">
            <v>0</v>
          </cell>
          <cell r="K13057">
            <v>-1.8525596310000001</v>
          </cell>
        </row>
        <row r="13058">
          <cell r="A13058" t="str">
            <v>TRIAE_CS42_1BL_TGACv1_031593_AA0116690.2</v>
          </cell>
          <cell r="B13058" t="str">
            <v>Core histone H2A/H2B/H3/H4 domain containing protein, putative, expressed</v>
          </cell>
          <cell r="C13058" t="str">
            <v>Histone H2B.2</v>
          </cell>
          <cell r="D13058">
            <v>0</v>
          </cell>
          <cell r="E13058">
            <v>0</v>
          </cell>
          <cell r="F13058">
            <v>0</v>
          </cell>
          <cell r="G13058">
            <v>0</v>
          </cell>
          <cell r="H13058">
            <v>0</v>
          </cell>
          <cell r="I13058">
            <v>0</v>
          </cell>
          <cell r="J13058">
            <v>0</v>
          </cell>
          <cell r="K13058">
            <v>-1.8525596310000001</v>
          </cell>
        </row>
        <row r="13059">
          <cell r="A13059" t="str">
            <v>TRIAE_CS42_1DL_TGACv1_061631_AA0200580.1</v>
          </cell>
          <cell r="B13059" t="str">
            <v>Core histone H2A/H2B/H3/H4 domain containing protein, putative, expressed</v>
          </cell>
          <cell r="C13059" t="str">
            <v>Histone H2B.2</v>
          </cell>
          <cell r="D13059">
            <v>0</v>
          </cell>
          <cell r="E13059">
            <v>0</v>
          </cell>
          <cell r="F13059">
            <v>0</v>
          </cell>
          <cell r="G13059">
            <v>0</v>
          </cell>
          <cell r="H13059">
            <v>0</v>
          </cell>
          <cell r="I13059">
            <v>0</v>
          </cell>
          <cell r="J13059">
            <v>0</v>
          </cell>
          <cell r="K13059">
            <v>-1.8489990249999999</v>
          </cell>
        </row>
        <row r="13060">
          <cell r="A13060" t="str">
            <v>TRIAE_CS42_1AL_TGACv1_000710_AA0017560.1</v>
          </cell>
          <cell r="B13060" t="str">
            <v>Core histone H2A/H2B/H3/H4 domain containing protein, putative, expressed</v>
          </cell>
          <cell r="C13060" t="str">
            <v>Histone H2B.2</v>
          </cell>
          <cell r="D13060">
            <v>0</v>
          </cell>
          <cell r="E13060">
            <v>0</v>
          </cell>
          <cell r="F13060">
            <v>0</v>
          </cell>
          <cell r="G13060">
            <v>0</v>
          </cell>
          <cell r="H13060">
            <v>0</v>
          </cell>
          <cell r="I13060">
            <v>0</v>
          </cell>
          <cell r="J13060">
            <v>0</v>
          </cell>
          <cell r="K13060">
            <v>-1.795390703</v>
          </cell>
        </row>
        <row r="13061">
          <cell r="A13061" t="str">
            <v>TRIAE_CS42_1BL_TGACv1_031962_AA0123540.1</v>
          </cell>
          <cell r="B13061" t="str">
            <v>Core histone H2A/H2B/H3/H4 domain containing protein, putative, expressed</v>
          </cell>
          <cell r="C13061" t="str">
            <v>Histone H2B.2</v>
          </cell>
          <cell r="D13061">
            <v>0</v>
          </cell>
          <cell r="E13061">
            <v>0</v>
          </cell>
          <cell r="F13061">
            <v>0</v>
          </cell>
          <cell r="G13061">
            <v>0</v>
          </cell>
          <cell r="H13061">
            <v>0</v>
          </cell>
          <cell r="I13061">
            <v>0</v>
          </cell>
          <cell r="J13061">
            <v>0</v>
          </cell>
          <cell r="K13061">
            <v>-1.795390703</v>
          </cell>
        </row>
        <row r="13062">
          <cell r="A13062" t="str">
            <v>TRIAE_CS42_1DL_TGACv1_062964_AA0222320.1</v>
          </cell>
          <cell r="B13062" t="str">
            <v>Core histone H2A/H2B/H3/H4 domain containing protein, putative, expressed</v>
          </cell>
          <cell r="C13062" t="str">
            <v>Histone H2B.2</v>
          </cell>
          <cell r="D13062">
            <v>0</v>
          </cell>
          <cell r="E13062">
            <v>0</v>
          </cell>
          <cell r="F13062">
            <v>0</v>
          </cell>
          <cell r="G13062">
            <v>0</v>
          </cell>
          <cell r="H13062">
            <v>0</v>
          </cell>
          <cell r="I13062">
            <v>0</v>
          </cell>
          <cell r="J13062">
            <v>0</v>
          </cell>
          <cell r="K13062">
            <v>-1.795390703</v>
          </cell>
        </row>
        <row r="13063">
          <cell r="A13063" t="str">
            <v>TRIAE_CS42_1BL_TGACv1_032841_AA0134640.2</v>
          </cell>
          <cell r="B13063" t="str">
            <v>Core histone H2A/H2B/H3/H4 domain containing protein, putative, expressed</v>
          </cell>
          <cell r="C13063" t="str">
            <v>Histone H2B.2</v>
          </cell>
          <cell r="D13063">
            <v>0</v>
          </cell>
          <cell r="E13063">
            <v>0</v>
          </cell>
          <cell r="F13063">
            <v>0</v>
          </cell>
          <cell r="G13063">
            <v>0</v>
          </cell>
          <cell r="H13063">
            <v>0</v>
          </cell>
          <cell r="I13063">
            <v>0</v>
          </cell>
          <cell r="J13063">
            <v>0</v>
          </cell>
          <cell r="K13063">
            <v>-1.7762349609999999</v>
          </cell>
        </row>
        <row r="13064">
          <cell r="A13064" t="str">
            <v>TRIAE_CS42_1AL_TGACv1_001145_AA0025890.1</v>
          </cell>
          <cell r="B13064" t="str">
            <v>Core histone H2A/H2B/H3/H4 domain containing protein, putative, expressed</v>
          </cell>
          <cell r="C13064" t="str">
            <v>Histone H2B.2</v>
          </cell>
          <cell r="D13064">
            <v>0</v>
          </cell>
          <cell r="E13064">
            <v>0</v>
          </cell>
          <cell r="F13064">
            <v>0</v>
          </cell>
          <cell r="G13064">
            <v>0</v>
          </cell>
          <cell r="H13064">
            <v>0</v>
          </cell>
          <cell r="I13064">
            <v>0</v>
          </cell>
          <cell r="J13064">
            <v>0</v>
          </cell>
          <cell r="K13064">
            <v>-1.7247659339999999</v>
          </cell>
        </row>
        <row r="13065">
          <cell r="A13065" t="str">
            <v>TRIAE_CS42_3AS_TGACv1_212263_AA0699310.1</v>
          </cell>
          <cell r="B13065" t="str">
            <v>Core histone H2A/H2B/H3/H4 domain containing protein, putative, expressed</v>
          </cell>
          <cell r="C13065" t="str">
            <v>Histone H2B.2</v>
          </cell>
          <cell r="D13065">
            <v>0</v>
          </cell>
          <cell r="E13065">
            <v>0</v>
          </cell>
          <cell r="F13065">
            <v>0</v>
          </cell>
          <cell r="G13065">
            <v>0</v>
          </cell>
          <cell r="H13065">
            <v>0</v>
          </cell>
          <cell r="I13065">
            <v>0</v>
          </cell>
          <cell r="J13065">
            <v>0</v>
          </cell>
          <cell r="K13065">
            <v>-1.675388608</v>
          </cell>
        </row>
        <row r="13066">
          <cell r="A13066" t="str">
            <v>TRIAE_CS42_3DS_TGACv1_272101_AA0914680.1</v>
          </cell>
          <cell r="B13066" t="str">
            <v>Core histone H2A/H2B/H3/H4 domain containing protein, putative, expressed</v>
          </cell>
          <cell r="C13066" t="str">
            <v>Histone H2B.2</v>
          </cell>
          <cell r="D13066">
            <v>0</v>
          </cell>
          <cell r="E13066">
            <v>0</v>
          </cell>
          <cell r="F13066">
            <v>0</v>
          </cell>
          <cell r="G13066">
            <v>0</v>
          </cell>
          <cell r="H13066">
            <v>0</v>
          </cell>
          <cell r="I13066">
            <v>0</v>
          </cell>
          <cell r="J13066">
            <v>0</v>
          </cell>
          <cell r="K13066">
            <v>-1.6619701689999999</v>
          </cell>
        </row>
        <row r="13067">
          <cell r="A13067" t="str">
            <v>TRIAE_CS42_3B_TGACv1_223291_AA0779810.1</v>
          </cell>
          <cell r="B13067" t="str">
            <v>Core histone H2A/H2B/H3/H4 domain containing protein, putative, expressed</v>
          </cell>
          <cell r="C13067" t="str">
            <v>Histone H2B.2</v>
          </cell>
          <cell r="D13067">
            <v>0</v>
          </cell>
          <cell r="E13067">
            <v>0</v>
          </cell>
          <cell r="F13067">
            <v>0</v>
          </cell>
          <cell r="G13067">
            <v>0</v>
          </cell>
          <cell r="H13067">
            <v>0</v>
          </cell>
          <cell r="I13067">
            <v>0</v>
          </cell>
          <cell r="J13067">
            <v>0</v>
          </cell>
          <cell r="K13067">
            <v>-1.421979074</v>
          </cell>
        </row>
        <row r="13068">
          <cell r="A13068" t="str">
            <v>TRIAE_CS42_4DS_TGACv1_361266_AA1164530.2</v>
          </cell>
          <cell r="B13068" t="str">
            <v>Core histone H2A/H2B/H3/H4 domain containing protein, putative, expressed</v>
          </cell>
          <cell r="C13068" t="str">
            <v>Histone H2B.2</v>
          </cell>
          <cell r="D13068">
            <v>0</v>
          </cell>
          <cell r="E13068">
            <v>0</v>
          </cell>
          <cell r="F13068">
            <v>0</v>
          </cell>
          <cell r="G13068">
            <v>0</v>
          </cell>
          <cell r="H13068">
            <v>0</v>
          </cell>
          <cell r="I13068">
            <v>0</v>
          </cell>
          <cell r="J13068">
            <v>0</v>
          </cell>
          <cell r="K13068">
            <v>-1.4135612550000001</v>
          </cell>
        </row>
        <row r="13069">
          <cell r="A13069" t="str">
            <v>TRIAE_CS42_4BL_TGACv1_322607_AA1072230.1</v>
          </cell>
          <cell r="B13069" t="str">
            <v>Core histone H2A/H2B/H3/H4 domain containing protein, putative, expressed</v>
          </cell>
          <cell r="C13069" t="str">
            <v>Histone H2B.2</v>
          </cell>
          <cell r="D13069">
            <v>0</v>
          </cell>
          <cell r="E13069">
            <v>0</v>
          </cell>
          <cell r="F13069">
            <v>0</v>
          </cell>
          <cell r="G13069">
            <v>1.0000829040000001</v>
          </cell>
          <cell r="H13069">
            <v>0</v>
          </cell>
          <cell r="I13069">
            <v>0</v>
          </cell>
          <cell r="J13069">
            <v>0</v>
          </cell>
          <cell r="K13069">
            <v>0</v>
          </cell>
        </row>
        <row r="13070">
          <cell r="A13070" t="str">
            <v>TRIAE_CS42_4DL_TGACv1_344160_AA1144440.1</v>
          </cell>
          <cell r="B13070" t="str">
            <v>Core histone H2A/H2B/H3/H4 domain containing protein, putative, expressed</v>
          </cell>
          <cell r="C13070" t="str">
            <v>Histone H2B.2</v>
          </cell>
          <cell r="D13070">
            <v>0</v>
          </cell>
          <cell r="E13070">
            <v>0</v>
          </cell>
          <cell r="F13070">
            <v>0</v>
          </cell>
          <cell r="G13070">
            <v>1.0000829040000001</v>
          </cell>
          <cell r="H13070">
            <v>0</v>
          </cell>
          <cell r="I13070">
            <v>0</v>
          </cell>
          <cell r="J13070">
            <v>0</v>
          </cell>
          <cell r="K13070">
            <v>0</v>
          </cell>
        </row>
        <row r="13071">
          <cell r="A13071" t="str">
            <v>TRIAE_CS42_7BL_TGACv1_578270_AA1892170.1</v>
          </cell>
          <cell r="B13071" t="str">
            <v>Core histone H2A/H2B/H3/H4 domain containing protein, putative, expressed</v>
          </cell>
          <cell r="C13071" t="str">
            <v>Histone H2B.3</v>
          </cell>
          <cell r="D13071">
            <v>0</v>
          </cell>
          <cell r="E13071">
            <v>-1.570290282</v>
          </cell>
          <cell r="F13071">
            <v>0</v>
          </cell>
          <cell r="G13071">
            <v>-1.514663997</v>
          </cell>
          <cell r="H13071">
            <v>0</v>
          </cell>
          <cell r="I13071">
            <v>0</v>
          </cell>
          <cell r="J13071">
            <v>0</v>
          </cell>
          <cell r="K13071">
            <v>-2.3725184449999999</v>
          </cell>
        </row>
        <row r="13072">
          <cell r="A13072" t="str">
            <v>TRIAE_CS42_7BL_TGACv1_577364_AA1873510.1</v>
          </cell>
          <cell r="B13072" t="str">
            <v>Core histone H2A/H2B/H3/H4 domain containing protein, putative, expressed</v>
          </cell>
          <cell r="C13072" t="str">
            <v>Histone H2B.3</v>
          </cell>
          <cell r="D13072">
            <v>0</v>
          </cell>
          <cell r="E13072">
            <v>-1.420186553</v>
          </cell>
          <cell r="F13072">
            <v>0</v>
          </cell>
          <cell r="G13072">
            <v>0</v>
          </cell>
          <cell r="H13072">
            <v>0</v>
          </cell>
          <cell r="I13072">
            <v>0</v>
          </cell>
          <cell r="J13072">
            <v>0</v>
          </cell>
          <cell r="K13072">
            <v>-1.7431749830000001</v>
          </cell>
        </row>
        <row r="13073">
          <cell r="A13073" t="str">
            <v>TRIAE_CS42_7BL_TGACv1_577665_AA1880600.1</v>
          </cell>
          <cell r="B13073" t="str">
            <v>Core histone H2A/H2B/H3/H4 domain containing protein, putative, expressed</v>
          </cell>
          <cell r="C13073" t="str">
            <v>Histone H2B.3</v>
          </cell>
          <cell r="D13073">
            <v>0</v>
          </cell>
          <cell r="E13073">
            <v>-1.420186553</v>
          </cell>
          <cell r="F13073">
            <v>0</v>
          </cell>
          <cell r="G13073">
            <v>0</v>
          </cell>
          <cell r="H13073">
            <v>0</v>
          </cell>
          <cell r="I13073">
            <v>0</v>
          </cell>
          <cell r="J13073">
            <v>0</v>
          </cell>
          <cell r="K13073">
            <v>-1.71891409</v>
          </cell>
        </row>
        <row r="13074">
          <cell r="A13074" t="str">
            <v>TRIAE_CS42_7BL_TGACv1_578253_AA1891980.1</v>
          </cell>
          <cell r="B13074" t="str">
            <v>Core histone H2A/H2B/H3/H4 domain containing protein, putative, expressed</v>
          </cell>
          <cell r="C13074" t="str">
            <v>Histone H2B.3</v>
          </cell>
          <cell r="D13074">
            <v>0</v>
          </cell>
          <cell r="E13074">
            <v>1.160950065</v>
          </cell>
          <cell r="F13074">
            <v>0</v>
          </cell>
          <cell r="G13074">
            <v>0</v>
          </cell>
          <cell r="H13074">
            <v>0</v>
          </cell>
          <cell r="I13074">
            <v>0</v>
          </cell>
          <cell r="J13074">
            <v>0</v>
          </cell>
          <cell r="K13074">
            <v>-2.0707364429999999</v>
          </cell>
        </row>
        <row r="13075">
          <cell r="A13075" t="str">
            <v>TRIAE_CS42_7DL_TGACv1_603964_AA1991770.1</v>
          </cell>
          <cell r="B13075" t="str">
            <v>Core histone H2A/H2B/H3/H4 domain containing protein, putative, expressed</v>
          </cell>
          <cell r="C13075" t="str">
            <v>Histone H2B.3</v>
          </cell>
          <cell r="D13075">
            <v>0</v>
          </cell>
          <cell r="E13075">
            <v>1.6024670139999999</v>
          </cell>
          <cell r="F13075">
            <v>0</v>
          </cell>
          <cell r="G13075">
            <v>-1.525952089</v>
          </cell>
          <cell r="H13075">
            <v>0</v>
          </cell>
          <cell r="I13075">
            <v>0</v>
          </cell>
          <cell r="J13075">
            <v>0</v>
          </cell>
          <cell r="K13075">
            <v>-2.0119756149999999</v>
          </cell>
        </row>
        <row r="13076">
          <cell r="A13076" t="str">
            <v>TRIAE_CS42_6DS_TGACv1_543122_AA1735730.1</v>
          </cell>
          <cell r="B13076" t="str">
            <v>Core histone H2A/H2B/H3/H4 domain containing protein, putative, expressed</v>
          </cell>
          <cell r="C13076" t="str">
            <v>Histone H2B.3</v>
          </cell>
          <cell r="D13076">
            <v>0</v>
          </cell>
          <cell r="E13076">
            <v>0</v>
          </cell>
          <cell r="F13076">
            <v>0</v>
          </cell>
          <cell r="G13076">
            <v>0</v>
          </cell>
          <cell r="H13076">
            <v>0</v>
          </cell>
          <cell r="I13076">
            <v>0</v>
          </cell>
          <cell r="J13076">
            <v>0</v>
          </cell>
          <cell r="K13076">
            <v>-2.6694846650000001</v>
          </cell>
        </row>
        <row r="13077">
          <cell r="A13077" t="str">
            <v>TRIAE_CS42_7DL_TGACv1_604128_AA1994180.1</v>
          </cell>
          <cell r="B13077" t="str">
            <v>Core histone H2A/H2B/H3/H4 domain containing protein, putative, expressed</v>
          </cell>
          <cell r="C13077" t="str">
            <v>Histone H2B.3</v>
          </cell>
          <cell r="D13077">
            <v>0</v>
          </cell>
          <cell r="E13077">
            <v>0</v>
          </cell>
          <cell r="F13077">
            <v>0</v>
          </cell>
          <cell r="G13077">
            <v>0</v>
          </cell>
          <cell r="H13077">
            <v>0</v>
          </cell>
          <cell r="I13077">
            <v>0</v>
          </cell>
          <cell r="J13077">
            <v>0</v>
          </cell>
          <cell r="K13077">
            <v>-2.5334761819999998</v>
          </cell>
        </row>
        <row r="13078">
          <cell r="A13078" t="str">
            <v>TRIAE_CS42_3DL_TGACv1_252224_AA0888600.1</v>
          </cell>
          <cell r="B13078" t="str">
            <v>Core histone H2A/H2B/H3/H4 domain containing protein, putative, expressed</v>
          </cell>
          <cell r="C13078" t="str">
            <v>Histone H2B.3</v>
          </cell>
          <cell r="D13078">
            <v>0</v>
          </cell>
          <cell r="E13078">
            <v>0</v>
          </cell>
          <cell r="F13078">
            <v>0</v>
          </cell>
          <cell r="G13078">
            <v>0</v>
          </cell>
          <cell r="H13078">
            <v>0</v>
          </cell>
          <cell r="I13078">
            <v>0</v>
          </cell>
          <cell r="J13078">
            <v>0</v>
          </cell>
          <cell r="K13078">
            <v>-2.4695746409999999</v>
          </cell>
        </row>
        <row r="13079">
          <cell r="A13079" t="str">
            <v>TRIAE_CS42_7BL_TGACv1_577724_AA1881930.1</v>
          </cell>
          <cell r="B13079" t="str">
            <v>Core histone H2A/H2B/H3/H4 domain containing protein, putative, expressed</v>
          </cell>
          <cell r="C13079" t="str">
            <v>Histone H2B.3</v>
          </cell>
          <cell r="D13079">
            <v>0</v>
          </cell>
          <cell r="E13079">
            <v>0</v>
          </cell>
          <cell r="F13079">
            <v>0</v>
          </cell>
          <cell r="G13079">
            <v>0</v>
          </cell>
          <cell r="H13079">
            <v>0</v>
          </cell>
          <cell r="I13079">
            <v>0</v>
          </cell>
          <cell r="J13079">
            <v>0</v>
          </cell>
          <cell r="K13079">
            <v>-2.4674199379999999</v>
          </cell>
        </row>
        <row r="13080">
          <cell r="A13080" t="str">
            <v>TRIAE_CS42_7BL_TGACv1_578288_AA1892490.1</v>
          </cell>
          <cell r="B13080" t="str">
            <v>Core histone H2A/H2B/H3/H4 domain containing protein, putative, expressed</v>
          </cell>
          <cell r="C13080" t="str">
            <v>Histone H2B.3</v>
          </cell>
          <cell r="D13080">
            <v>0</v>
          </cell>
          <cell r="E13080">
            <v>0</v>
          </cell>
          <cell r="F13080">
            <v>0</v>
          </cell>
          <cell r="G13080">
            <v>0</v>
          </cell>
          <cell r="H13080">
            <v>0</v>
          </cell>
          <cell r="I13080">
            <v>0</v>
          </cell>
          <cell r="J13080">
            <v>0</v>
          </cell>
          <cell r="K13080">
            <v>-2.463148554</v>
          </cell>
        </row>
        <row r="13081">
          <cell r="A13081" t="str">
            <v>TRIAE_CS42_7BL_TGACv1_577571_AA1878840.1</v>
          </cell>
          <cell r="B13081" t="str">
            <v>Core histone H2A/H2B/H3/H4 domain containing protein, putative, expressed</v>
          </cell>
          <cell r="C13081" t="str">
            <v>Histone H2B.3</v>
          </cell>
          <cell r="D13081">
            <v>0</v>
          </cell>
          <cell r="E13081">
            <v>0</v>
          </cell>
          <cell r="F13081">
            <v>0</v>
          </cell>
          <cell r="G13081">
            <v>-2.5812323460000002</v>
          </cell>
          <cell r="H13081">
            <v>0</v>
          </cell>
          <cell r="I13081">
            <v>0</v>
          </cell>
          <cell r="J13081">
            <v>0</v>
          </cell>
          <cell r="K13081">
            <v>-2.4119162009999999</v>
          </cell>
        </row>
        <row r="13082">
          <cell r="A13082" t="str">
            <v>TRIAE_CS42_7BL_TGACv1_578173_AA1890580.1</v>
          </cell>
          <cell r="B13082" t="str">
            <v>Core histone H2A/H2B/H3/H4 domain containing protein, putative, expressed</v>
          </cell>
          <cell r="C13082" t="str">
            <v>Histone H2B.3</v>
          </cell>
          <cell r="D13082">
            <v>0</v>
          </cell>
          <cell r="E13082">
            <v>0</v>
          </cell>
          <cell r="F13082">
            <v>0</v>
          </cell>
          <cell r="G13082">
            <v>0</v>
          </cell>
          <cell r="H13082">
            <v>0</v>
          </cell>
          <cell r="I13082">
            <v>0</v>
          </cell>
          <cell r="J13082">
            <v>0</v>
          </cell>
          <cell r="K13082">
            <v>-2.3969199809999999</v>
          </cell>
        </row>
        <row r="13083">
          <cell r="A13083" t="str">
            <v>TRIAE_CS42_6AS_TGACv1_487522_AA1571220.1</v>
          </cell>
          <cell r="B13083" t="str">
            <v>Core histone H2A/H2B/H3/H4 domain containing protein, putative, expressed</v>
          </cell>
          <cell r="C13083" t="str">
            <v>Histone H2B.3</v>
          </cell>
          <cell r="D13083">
            <v>0</v>
          </cell>
          <cell r="E13083">
            <v>0</v>
          </cell>
          <cell r="F13083">
            <v>0</v>
          </cell>
          <cell r="G13083">
            <v>0</v>
          </cell>
          <cell r="H13083">
            <v>0</v>
          </cell>
          <cell r="I13083">
            <v>0</v>
          </cell>
          <cell r="J13083">
            <v>0</v>
          </cell>
          <cell r="K13083">
            <v>-2.3406535740000001</v>
          </cell>
        </row>
        <row r="13084">
          <cell r="A13084" t="str">
            <v>TRIAE_CS42_7BL_TGACv1_578173_AA1890570.1</v>
          </cell>
          <cell r="B13084" t="str">
            <v>Core histone H2A/H2B/H3/H4 domain containing protein, putative, expressed</v>
          </cell>
          <cell r="C13084" t="str">
            <v>Histone H2B.3</v>
          </cell>
          <cell r="D13084">
            <v>0</v>
          </cell>
          <cell r="E13084">
            <v>0</v>
          </cell>
          <cell r="F13084">
            <v>0</v>
          </cell>
          <cell r="G13084">
            <v>-1.5019935200000001</v>
          </cell>
          <cell r="H13084">
            <v>0</v>
          </cell>
          <cell r="I13084">
            <v>0</v>
          </cell>
          <cell r="J13084">
            <v>0</v>
          </cell>
          <cell r="K13084">
            <v>-2.3076717480000002</v>
          </cell>
        </row>
        <row r="13085">
          <cell r="A13085" t="str">
            <v>TRIAE_CS42_6DS_TGACv1_544725_AA1749230.1</v>
          </cell>
          <cell r="B13085" t="str">
            <v>Core histone H2A/H2B/H3/H4 domain containing protein, putative, expressed</v>
          </cell>
          <cell r="C13085" t="str">
            <v>Histone H2B.3</v>
          </cell>
          <cell r="D13085">
            <v>0</v>
          </cell>
          <cell r="E13085">
            <v>0</v>
          </cell>
          <cell r="F13085">
            <v>0</v>
          </cell>
          <cell r="G13085">
            <v>-1.3647374409999999</v>
          </cell>
          <cell r="H13085">
            <v>0</v>
          </cell>
          <cell r="I13085">
            <v>0</v>
          </cell>
          <cell r="J13085">
            <v>0</v>
          </cell>
          <cell r="K13085">
            <v>-2.27942679</v>
          </cell>
        </row>
        <row r="13086">
          <cell r="A13086" t="str">
            <v>TRIAE_CS42_7AL_TGACv1_558158_AA1790770.1</v>
          </cell>
          <cell r="B13086" t="str">
            <v>Core histone H2A/H2B/H3/H4 domain containing protein, putative, expressed</v>
          </cell>
          <cell r="C13086" t="str">
            <v>Histone H2B.3</v>
          </cell>
          <cell r="D13086">
            <v>0</v>
          </cell>
          <cell r="E13086">
            <v>0</v>
          </cell>
          <cell r="F13086">
            <v>0</v>
          </cell>
          <cell r="G13086">
            <v>0</v>
          </cell>
          <cell r="H13086">
            <v>0</v>
          </cell>
          <cell r="I13086">
            <v>0</v>
          </cell>
          <cell r="J13086">
            <v>0</v>
          </cell>
          <cell r="K13086">
            <v>-2.2725883900000001</v>
          </cell>
        </row>
        <row r="13087">
          <cell r="A13087" t="str">
            <v>TRIAE_CS42_6AS_TGACv1_486796_AA1565110.1</v>
          </cell>
          <cell r="B13087" t="str">
            <v>Core histone H2A/H2B/H3/H4 domain containing protein, putative, expressed</v>
          </cell>
          <cell r="C13087" t="str">
            <v>Histone H2B.3</v>
          </cell>
          <cell r="D13087">
            <v>0</v>
          </cell>
          <cell r="E13087">
            <v>0</v>
          </cell>
          <cell r="F13087">
            <v>0</v>
          </cell>
          <cell r="G13087">
            <v>-1.760817372</v>
          </cell>
          <cell r="H13087">
            <v>0</v>
          </cell>
          <cell r="I13087">
            <v>0</v>
          </cell>
          <cell r="J13087">
            <v>0</v>
          </cell>
          <cell r="K13087">
            <v>-2.0467767459999999</v>
          </cell>
        </row>
        <row r="13088">
          <cell r="A13088" t="str">
            <v>TRIAE_CS42_3B_TGACv1_221292_AA0736430.1</v>
          </cell>
          <cell r="B13088" t="str">
            <v>Core histone H2A/H2B/H3/H4 domain containing protein, putative, expressed</v>
          </cell>
          <cell r="C13088" t="str">
            <v>Histone H2B.6</v>
          </cell>
          <cell r="D13088">
            <v>0</v>
          </cell>
          <cell r="E13088">
            <v>1.6924819069999999</v>
          </cell>
          <cell r="F13088">
            <v>0</v>
          </cell>
          <cell r="G13088">
            <v>1.340936312</v>
          </cell>
          <cell r="H13088">
            <v>0</v>
          </cell>
          <cell r="I13088">
            <v>0</v>
          </cell>
          <cell r="J13088">
            <v>0</v>
          </cell>
          <cell r="K13088">
            <v>-2.605076086</v>
          </cell>
        </row>
        <row r="13089">
          <cell r="A13089" t="str">
            <v>TRIAE_CS42_3AL_TGACv1_196806_AA0663050.1</v>
          </cell>
          <cell r="B13089" t="str">
            <v>Core histone H2A/H2B/H3/H4 domain containing protein, putative, expressed</v>
          </cell>
          <cell r="C13089" t="str">
            <v>Histone H2B.6</v>
          </cell>
          <cell r="D13089">
            <v>0</v>
          </cell>
          <cell r="E13089">
            <v>0</v>
          </cell>
          <cell r="F13089">
            <v>0</v>
          </cell>
          <cell r="G13089">
            <v>0</v>
          </cell>
          <cell r="H13089">
            <v>0</v>
          </cell>
          <cell r="I13089">
            <v>0</v>
          </cell>
          <cell r="J13089">
            <v>0</v>
          </cell>
          <cell r="K13089">
            <v>-3.0351667569999998</v>
          </cell>
        </row>
        <row r="13090">
          <cell r="A13090" t="str">
            <v>TRIAE_CS42_3B_TGACv1_221292_AA0736410.1</v>
          </cell>
          <cell r="B13090" t="str">
            <v>Core histone H2A/H2B/H3/H4 domain containing protein, putative, expressed</v>
          </cell>
          <cell r="C13090" t="str">
            <v>Histone H2B.6</v>
          </cell>
          <cell r="D13090">
            <v>0</v>
          </cell>
          <cell r="E13090">
            <v>0</v>
          </cell>
          <cell r="F13090">
            <v>0</v>
          </cell>
          <cell r="G13090">
            <v>0</v>
          </cell>
          <cell r="H13090">
            <v>0</v>
          </cell>
          <cell r="I13090">
            <v>0</v>
          </cell>
          <cell r="J13090">
            <v>0</v>
          </cell>
          <cell r="K13090">
            <v>-3.0057360640000002</v>
          </cell>
        </row>
        <row r="13091">
          <cell r="A13091" t="str">
            <v>TRIAE_CS42_3AL_TGACv1_195757_AA0653580.1</v>
          </cell>
          <cell r="B13091" t="str">
            <v>Core histone H2A/H2B/H3/H4 domain containing protein, putative, expressed</v>
          </cell>
          <cell r="C13091" t="str">
            <v>Histone H2B.6</v>
          </cell>
          <cell r="D13091">
            <v>0</v>
          </cell>
          <cell r="E13091">
            <v>0</v>
          </cell>
          <cell r="F13091">
            <v>0</v>
          </cell>
          <cell r="G13091">
            <v>0</v>
          </cell>
          <cell r="H13091">
            <v>0</v>
          </cell>
          <cell r="I13091">
            <v>0</v>
          </cell>
          <cell r="J13091">
            <v>0</v>
          </cell>
          <cell r="K13091">
            <v>-2.9459529849999999</v>
          </cell>
        </row>
        <row r="13092">
          <cell r="A13092" t="str">
            <v>TRIAE_CS42_3DL_TGACv1_252281_AA0889090.1</v>
          </cell>
          <cell r="B13092" t="str">
            <v>Core histone H2A/H2B/H3/H4 domain containing protein, putative, expressed</v>
          </cell>
          <cell r="C13092" t="str">
            <v>Histone H2B.6</v>
          </cell>
          <cell r="D13092">
            <v>0</v>
          </cell>
          <cell r="E13092">
            <v>0</v>
          </cell>
          <cell r="F13092">
            <v>0</v>
          </cell>
          <cell r="G13092">
            <v>0</v>
          </cell>
          <cell r="H13092">
            <v>0</v>
          </cell>
          <cell r="I13092">
            <v>0</v>
          </cell>
          <cell r="J13092">
            <v>0</v>
          </cell>
          <cell r="K13092">
            <v>-2.8871307740000001</v>
          </cell>
        </row>
        <row r="13093">
          <cell r="A13093" t="str">
            <v>TRIAE_CS42_3B_TGACv1_225608_AA0810340.1</v>
          </cell>
          <cell r="B13093" t="str">
            <v>Core histone H2A/H2B/H3/H4 domain containing protein, putative, expressed</v>
          </cell>
          <cell r="C13093" t="str">
            <v>Histone H2B.6</v>
          </cell>
          <cell r="D13093">
            <v>0</v>
          </cell>
          <cell r="E13093">
            <v>0</v>
          </cell>
          <cell r="F13093">
            <v>0</v>
          </cell>
          <cell r="G13093">
            <v>0</v>
          </cell>
          <cell r="H13093">
            <v>0</v>
          </cell>
          <cell r="I13093">
            <v>0</v>
          </cell>
          <cell r="J13093">
            <v>0</v>
          </cell>
          <cell r="K13093">
            <v>-2.771229451</v>
          </cell>
        </row>
        <row r="13094">
          <cell r="A13094" t="str">
            <v>TRIAE_CS42_7DS_TGACv1_623213_AA2050810.1</v>
          </cell>
          <cell r="C13094" t="str">
            <v>Histone H3</v>
          </cell>
          <cell r="D13094">
            <v>0</v>
          </cell>
          <cell r="E13094">
            <v>0</v>
          </cell>
          <cell r="F13094">
            <v>0</v>
          </cell>
          <cell r="G13094">
            <v>0</v>
          </cell>
          <cell r="H13094">
            <v>0</v>
          </cell>
          <cell r="I13094">
            <v>0</v>
          </cell>
          <cell r="J13094">
            <v>0</v>
          </cell>
          <cell r="K13094">
            <v>-2.198652869</v>
          </cell>
        </row>
        <row r="13095">
          <cell r="A13095" t="str">
            <v>TRIAE_CS42_1AL_TGACv1_001447_AA0030670.1</v>
          </cell>
          <cell r="C13095" t="str">
            <v>Histone H3</v>
          </cell>
          <cell r="D13095">
            <v>0</v>
          </cell>
          <cell r="E13095">
            <v>0</v>
          </cell>
          <cell r="F13095">
            <v>0</v>
          </cell>
          <cell r="G13095">
            <v>0</v>
          </cell>
          <cell r="H13095">
            <v>0</v>
          </cell>
          <cell r="I13095">
            <v>0</v>
          </cell>
          <cell r="J13095">
            <v>0</v>
          </cell>
          <cell r="K13095">
            <v>-1.9243333730000001</v>
          </cell>
        </row>
        <row r="13096">
          <cell r="A13096" t="str">
            <v>TRIAE_CS42_7BS_TGACv1_591871_AA1924010.1</v>
          </cell>
          <cell r="B13096" t="str">
            <v>histone H3, putative, expressed</v>
          </cell>
          <cell r="C13096" t="str">
            <v>Histone superfamily protein</v>
          </cell>
          <cell r="D13096">
            <v>-2.6566969779999998</v>
          </cell>
          <cell r="E13096">
            <v>-2.8926903770000001</v>
          </cell>
          <cell r="F13096">
            <v>0</v>
          </cell>
          <cell r="G13096">
            <v>0</v>
          </cell>
          <cell r="H13096">
            <v>0</v>
          </cell>
          <cell r="I13096">
            <v>0</v>
          </cell>
          <cell r="J13096">
            <v>0</v>
          </cell>
          <cell r="K13096">
            <v>-2.5256522669999999</v>
          </cell>
        </row>
        <row r="13097">
          <cell r="A13097" t="str">
            <v>TRIAE_CS42_7BS_TGACv1_591871_AA1924070.1</v>
          </cell>
          <cell r="B13097" t="str">
            <v>histone H3, putative, expressed</v>
          </cell>
          <cell r="C13097" t="str">
            <v>Histone superfamily protein</v>
          </cell>
          <cell r="D13097">
            <v>-2.6566969779999998</v>
          </cell>
          <cell r="E13097">
            <v>-2.8926903770000001</v>
          </cell>
          <cell r="F13097">
            <v>0</v>
          </cell>
          <cell r="G13097">
            <v>0</v>
          </cell>
          <cell r="H13097">
            <v>0</v>
          </cell>
          <cell r="I13097">
            <v>0</v>
          </cell>
          <cell r="J13097">
            <v>0</v>
          </cell>
          <cell r="K13097">
            <v>-2.5256522669999999</v>
          </cell>
        </row>
        <row r="13098">
          <cell r="A13098" t="str">
            <v>TRIAE_CS42_7BS_TGACv1_591871_AA1924080.1</v>
          </cell>
          <cell r="B13098" t="str">
            <v>histone H3, putative, expressed</v>
          </cell>
          <cell r="C13098" t="str">
            <v>Histone superfamily protein</v>
          </cell>
          <cell r="D13098">
            <v>-2.6566969779999998</v>
          </cell>
          <cell r="E13098">
            <v>-2.8926903770000001</v>
          </cell>
          <cell r="F13098">
            <v>0</v>
          </cell>
          <cell r="G13098">
            <v>0</v>
          </cell>
          <cell r="H13098">
            <v>0</v>
          </cell>
          <cell r="I13098">
            <v>0</v>
          </cell>
          <cell r="J13098">
            <v>0</v>
          </cell>
          <cell r="K13098">
            <v>-2.5256522669999999</v>
          </cell>
        </row>
        <row r="13099">
          <cell r="A13099" t="str">
            <v>TRIAE_CS42_1AS_TGACv1_019334_AA0064970.1</v>
          </cell>
          <cell r="B13099" t="str">
            <v>Core histone H2A/H2B/H3/H4 domain containing protein, putative, expressed</v>
          </cell>
          <cell r="C13099" t="str">
            <v>Histone superfamily protein</v>
          </cell>
          <cell r="D13099">
            <v>-1.042165351</v>
          </cell>
          <cell r="E13099">
            <v>-2.0329625889999998</v>
          </cell>
          <cell r="F13099">
            <v>0</v>
          </cell>
          <cell r="G13099">
            <v>-1.4665697129999999</v>
          </cell>
          <cell r="H13099">
            <v>0</v>
          </cell>
          <cell r="I13099">
            <v>0</v>
          </cell>
          <cell r="J13099">
            <v>0</v>
          </cell>
          <cell r="K13099">
            <v>-1.886625188</v>
          </cell>
        </row>
        <row r="13100">
          <cell r="A13100" t="str">
            <v>TRIAE_CS42_1BS_TGACv1_049375_AA0151120.1</v>
          </cell>
          <cell r="B13100" t="str">
            <v>Core histone H2A/H2B/H3/H4 domain containing protein, putative, expressed</v>
          </cell>
          <cell r="C13100" t="str">
            <v>Histone superfamily protein</v>
          </cell>
          <cell r="D13100">
            <v>-1.042165351</v>
          </cell>
          <cell r="E13100">
            <v>-2.0329625889999998</v>
          </cell>
          <cell r="F13100">
            <v>0</v>
          </cell>
          <cell r="G13100">
            <v>-1.3556502370000001</v>
          </cell>
          <cell r="H13100">
            <v>0</v>
          </cell>
          <cell r="I13100">
            <v>0</v>
          </cell>
          <cell r="J13100">
            <v>0</v>
          </cell>
          <cell r="K13100">
            <v>-1.886625188</v>
          </cell>
        </row>
        <row r="13101">
          <cell r="A13101" t="str">
            <v>TRIAE_CS42_1DS_TGACv1_080918_AA0255560.1</v>
          </cell>
          <cell r="B13101" t="str">
            <v>Core histone H2A/H2B/H3/H4 domain containing protein, putative, expressed</v>
          </cell>
          <cell r="C13101" t="str">
            <v>Histone superfamily protein</v>
          </cell>
          <cell r="D13101">
            <v>-1.042165351</v>
          </cell>
          <cell r="E13101">
            <v>-2.0329625889999998</v>
          </cell>
          <cell r="F13101">
            <v>0</v>
          </cell>
          <cell r="G13101">
            <v>-1.3556502370000001</v>
          </cell>
          <cell r="H13101">
            <v>0</v>
          </cell>
          <cell r="I13101">
            <v>0</v>
          </cell>
          <cell r="J13101">
            <v>0</v>
          </cell>
          <cell r="K13101">
            <v>-1.886625188</v>
          </cell>
        </row>
        <row r="13102">
          <cell r="A13102" t="str">
            <v>TRIAE_CS42_7AS_TGACv1_569800_AA1824260.1</v>
          </cell>
          <cell r="B13102" t="str">
            <v>histone H3, putative, expressed</v>
          </cell>
          <cell r="C13102" t="str">
            <v>Histone superfamily protein</v>
          </cell>
          <cell r="D13102">
            <v>0</v>
          </cell>
          <cell r="E13102">
            <v>-2.1746186879999998</v>
          </cell>
          <cell r="F13102">
            <v>0</v>
          </cell>
          <cell r="G13102">
            <v>-6.3656821859999999</v>
          </cell>
          <cell r="H13102">
            <v>0</v>
          </cell>
          <cell r="I13102">
            <v>0</v>
          </cell>
          <cell r="J13102">
            <v>0</v>
          </cell>
          <cell r="K13102">
            <v>-2.684853607</v>
          </cell>
        </row>
        <row r="13103">
          <cell r="A13103" t="str">
            <v>TRIAE_CS42_U_TGACv1_643349_AA2131010.1</v>
          </cell>
          <cell r="B13103" t="str">
            <v>Core histone H2A/H2B/H3/H4 domain containing protein, putative, expressed</v>
          </cell>
          <cell r="C13103" t="str">
            <v>Histone superfamily protein</v>
          </cell>
          <cell r="D13103">
            <v>0</v>
          </cell>
          <cell r="E13103">
            <v>-1.9586300059999999</v>
          </cell>
          <cell r="F13103">
            <v>0</v>
          </cell>
          <cell r="G13103">
            <v>0</v>
          </cell>
          <cell r="H13103">
            <v>0</v>
          </cell>
          <cell r="I13103">
            <v>0</v>
          </cell>
          <cell r="J13103">
            <v>0</v>
          </cell>
          <cell r="K13103">
            <v>-2.7144422189999999</v>
          </cell>
        </row>
        <row r="13104">
          <cell r="A13104" t="str">
            <v>TRIAE_CS42_3DL_TGACv1_250627_AA0871260.1</v>
          </cell>
          <cell r="B13104" t="str">
            <v>histone H3, putative, expressed</v>
          </cell>
          <cell r="C13104" t="str">
            <v>Histone superfamily protein</v>
          </cell>
          <cell r="D13104">
            <v>0</v>
          </cell>
          <cell r="E13104">
            <v>-1.076889167</v>
          </cell>
          <cell r="F13104">
            <v>0</v>
          </cell>
          <cell r="G13104">
            <v>0</v>
          </cell>
          <cell r="H13104">
            <v>0</v>
          </cell>
          <cell r="I13104">
            <v>0</v>
          </cell>
          <cell r="J13104">
            <v>0</v>
          </cell>
          <cell r="K13104">
            <v>-2.2527925880000002</v>
          </cell>
        </row>
        <row r="13105">
          <cell r="A13105" t="str">
            <v>TRIAE_CS42_3AL_TGACv1_195795_AA0654070.1</v>
          </cell>
          <cell r="B13105" t="str">
            <v>histone H3, putative, expressed</v>
          </cell>
          <cell r="C13105" t="str">
            <v>Histone superfamily protein</v>
          </cell>
          <cell r="D13105">
            <v>0</v>
          </cell>
          <cell r="E13105">
            <v>-1.049532841</v>
          </cell>
          <cell r="F13105">
            <v>0</v>
          </cell>
          <cell r="G13105">
            <v>0</v>
          </cell>
          <cell r="H13105">
            <v>0</v>
          </cell>
          <cell r="I13105">
            <v>0</v>
          </cell>
          <cell r="J13105">
            <v>0</v>
          </cell>
          <cell r="K13105">
            <v>-2.2527925880000002</v>
          </cell>
        </row>
        <row r="13106">
          <cell r="A13106" t="str">
            <v>TRIAE_CS42_6AS_TGACv1_485161_AA1538430.1</v>
          </cell>
          <cell r="B13106" t="str">
            <v>Core histone H2A/H2B/H3/H4 domain containing protein, putative, expressed</v>
          </cell>
          <cell r="C13106" t="str">
            <v>Histone superfamily protein</v>
          </cell>
          <cell r="D13106">
            <v>0</v>
          </cell>
          <cell r="E13106">
            <v>-1.046477812</v>
          </cell>
          <cell r="F13106">
            <v>0</v>
          </cell>
          <cell r="G13106">
            <v>0</v>
          </cell>
          <cell r="H13106">
            <v>0</v>
          </cell>
          <cell r="I13106">
            <v>0</v>
          </cell>
          <cell r="J13106">
            <v>0</v>
          </cell>
          <cell r="K13106">
            <v>-2.4506505349999999</v>
          </cell>
        </row>
        <row r="13107">
          <cell r="A13107" t="str">
            <v>TRIAE_CS42_6AS_TGACv1_486735_AA1564570.1</v>
          </cell>
          <cell r="B13107" t="str">
            <v>Core histone H2A/H2B/H3/H4 domain containing protein, putative, expressed</v>
          </cell>
          <cell r="C13107" t="str">
            <v>Histone superfamily protein</v>
          </cell>
          <cell r="D13107">
            <v>0</v>
          </cell>
          <cell r="E13107">
            <v>-1.046477812</v>
          </cell>
          <cell r="F13107">
            <v>0</v>
          </cell>
          <cell r="G13107">
            <v>0</v>
          </cell>
          <cell r="H13107">
            <v>0</v>
          </cell>
          <cell r="I13107">
            <v>0</v>
          </cell>
          <cell r="J13107">
            <v>0</v>
          </cell>
          <cell r="K13107">
            <v>-2.4506505349999999</v>
          </cell>
        </row>
        <row r="13108">
          <cell r="A13108" t="str">
            <v>TRIAE_CS42_6BS_TGACv1_514209_AA1657000.1</v>
          </cell>
          <cell r="B13108" t="str">
            <v>Core histone H2A/H2B/H3/H4 domain containing protein, putative, expressed</v>
          </cell>
          <cell r="C13108" t="str">
            <v>Histone superfamily protein</v>
          </cell>
          <cell r="D13108">
            <v>0</v>
          </cell>
          <cell r="E13108">
            <v>-1.046477812</v>
          </cell>
          <cell r="F13108">
            <v>0</v>
          </cell>
          <cell r="G13108">
            <v>0</v>
          </cell>
          <cell r="H13108">
            <v>0</v>
          </cell>
          <cell r="I13108">
            <v>0</v>
          </cell>
          <cell r="J13108">
            <v>0</v>
          </cell>
          <cell r="K13108">
            <v>-2.4506505349999999</v>
          </cell>
        </row>
        <row r="13109">
          <cell r="A13109" t="str">
            <v>TRIAE_CS42_6DS_TGACv1_542686_AA1727570.1</v>
          </cell>
          <cell r="B13109" t="str">
            <v>Core histone H2A/H2B/H3/H4 domain containing protein, putative, expressed</v>
          </cell>
          <cell r="C13109" t="str">
            <v>Histone superfamily protein</v>
          </cell>
          <cell r="D13109">
            <v>0</v>
          </cell>
          <cell r="E13109">
            <v>-1.046477812</v>
          </cell>
          <cell r="F13109">
            <v>0</v>
          </cell>
          <cell r="G13109">
            <v>0</v>
          </cell>
          <cell r="H13109">
            <v>0</v>
          </cell>
          <cell r="I13109">
            <v>0</v>
          </cell>
          <cell r="J13109">
            <v>0</v>
          </cell>
          <cell r="K13109">
            <v>-2.4506505349999999</v>
          </cell>
        </row>
        <row r="13110">
          <cell r="A13110" t="str">
            <v>TRIAE_CS42_5AL_TGACv1_374630_AA1204870.1</v>
          </cell>
          <cell r="B13110" t="str">
            <v>Core histone H2A/H2B/H3/H4 domain containing protein, putative, expressed</v>
          </cell>
          <cell r="C13110" t="str">
            <v>Histone superfamily protein</v>
          </cell>
          <cell r="D13110">
            <v>0</v>
          </cell>
          <cell r="E13110">
            <v>-1.0279699179999999</v>
          </cell>
          <cell r="F13110">
            <v>0</v>
          </cell>
          <cell r="G13110">
            <v>0</v>
          </cell>
          <cell r="H13110">
            <v>0</v>
          </cell>
          <cell r="I13110">
            <v>0</v>
          </cell>
          <cell r="J13110">
            <v>0</v>
          </cell>
          <cell r="K13110">
            <v>-2.233127563</v>
          </cell>
        </row>
        <row r="13111">
          <cell r="A13111" t="str">
            <v>TRIAE_CS42_1DL_TGACv1_062138_AA0209260.1</v>
          </cell>
          <cell r="B13111" t="str">
            <v>Core histone H2A/H2B/H3/H4 domain containing protein, putative, expressed</v>
          </cell>
          <cell r="C13111" t="str">
            <v>Histone superfamily protein</v>
          </cell>
          <cell r="D13111">
            <v>0</v>
          </cell>
          <cell r="E13111">
            <v>-1.0088964629999999</v>
          </cell>
          <cell r="F13111">
            <v>0</v>
          </cell>
          <cell r="G13111">
            <v>0</v>
          </cell>
          <cell r="H13111">
            <v>0</v>
          </cell>
          <cell r="I13111">
            <v>0</v>
          </cell>
          <cell r="J13111">
            <v>0</v>
          </cell>
          <cell r="K13111">
            <v>-2.1420293730000002</v>
          </cell>
        </row>
        <row r="13112">
          <cell r="A13112" t="str">
            <v>TRIAE_CS42_5AL_TGACv1_375261_AA1218680.1</v>
          </cell>
          <cell r="B13112" t="str">
            <v>Core histone H2A/H2B/H3/H4 domain containing protein, putative, expressed</v>
          </cell>
          <cell r="C13112" t="str">
            <v>Histone superfamily protein</v>
          </cell>
          <cell r="D13112">
            <v>0</v>
          </cell>
          <cell r="E13112">
            <v>1.9143222929999999</v>
          </cell>
          <cell r="F13112">
            <v>0</v>
          </cell>
          <cell r="G13112">
            <v>0</v>
          </cell>
          <cell r="H13112">
            <v>0</v>
          </cell>
          <cell r="I13112">
            <v>0</v>
          </cell>
          <cell r="J13112">
            <v>0</v>
          </cell>
          <cell r="K13112">
            <v>-1.925145981</v>
          </cell>
        </row>
        <row r="13113">
          <cell r="A13113" t="str">
            <v>TRIAE_CS42_2BL_TGACv1_129824_AA0397350.1</v>
          </cell>
          <cell r="B13113" t="str">
            <v>Core histone H2A/H2B/H3/H4 domain containing protein, putative, expressed</v>
          </cell>
          <cell r="C13113" t="str">
            <v>Histone superfamily protein</v>
          </cell>
          <cell r="D13113">
            <v>0</v>
          </cell>
          <cell r="E13113">
            <v>0</v>
          </cell>
          <cell r="F13113">
            <v>0</v>
          </cell>
          <cell r="G13113">
            <v>0</v>
          </cell>
          <cell r="H13113">
            <v>0</v>
          </cell>
          <cell r="I13113">
            <v>0</v>
          </cell>
          <cell r="J13113">
            <v>0</v>
          </cell>
          <cell r="K13113">
            <v>-5.0836954539999999</v>
          </cell>
        </row>
        <row r="13114">
          <cell r="A13114" t="str">
            <v>TRIAE_CS42_7BS_TGACv1_592475_AA1938750.1</v>
          </cell>
          <cell r="B13114" t="str">
            <v>histone H3, putative, expressed</v>
          </cell>
          <cell r="C13114" t="str">
            <v>Histone superfamily protein</v>
          </cell>
          <cell r="D13114">
            <v>0</v>
          </cell>
          <cell r="E13114">
            <v>0</v>
          </cell>
          <cell r="F13114">
            <v>0</v>
          </cell>
          <cell r="G13114">
            <v>0</v>
          </cell>
          <cell r="H13114">
            <v>0</v>
          </cell>
          <cell r="I13114">
            <v>0</v>
          </cell>
          <cell r="J13114">
            <v>0</v>
          </cell>
          <cell r="K13114">
            <v>-2.886740305</v>
          </cell>
        </row>
        <row r="13115">
          <cell r="A13115" t="str">
            <v>TRIAE_CS42_6AS_TGACv1_485693_AA1550180.1</v>
          </cell>
          <cell r="B13115" t="str">
            <v>Core histone H2A/H2B/H3/H4 domain containing protein, putative, expressed</v>
          </cell>
          <cell r="C13115" t="str">
            <v>Histone superfamily protein</v>
          </cell>
          <cell r="D13115">
            <v>0</v>
          </cell>
          <cell r="E13115">
            <v>0</v>
          </cell>
          <cell r="F13115">
            <v>0</v>
          </cell>
          <cell r="G13115">
            <v>0</v>
          </cell>
          <cell r="H13115">
            <v>0</v>
          </cell>
          <cell r="I13115">
            <v>0</v>
          </cell>
          <cell r="J13115">
            <v>0</v>
          </cell>
          <cell r="K13115">
            <v>-2.8799472759999998</v>
          </cell>
        </row>
        <row r="13116">
          <cell r="A13116" t="str">
            <v>TRIAE_CS42_6AS_TGACv1_488258_AA1574930.1</v>
          </cell>
          <cell r="B13116" t="str">
            <v>Core histone H2A/H2B/H3/H4 domain containing protein, putative, expressed</v>
          </cell>
          <cell r="C13116" t="str">
            <v>Histone superfamily protein</v>
          </cell>
          <cell r="D13116">
            <v>0</v>
          </cell>
          <cell r="E13116">
            <v>0</v>
          </cell>
          <cell r="F13116">
            <v>0</v>
          </cell>
          <cell r="G13116">
            <v>0</v>
          </cell>
          <cell r="H13116">
            <v>0</v>
          </cell>
          <cell r="I13116">
            <v>0</v>
          </cell>
          <cell r="J13116">
            <v>0</v>
          </cell>
          <cell r="K13116">
            <v>-2.8799472759999998</v>
          </cell>
        </row>
        <row r="13117">
          <cell r="A13117" t="str">
            <v>TRIAE_CS42_7BS_TGACv1_591878_AA1924240.1</v>
          </cell>
          <cell r="B13117" t="str">
            <v>histone H3, putative, expressed</v>
          </cell>
          <cell r="C13117" t="str">
            <v>Histone superfamily protein</v>
          </cell>
          <cell r="D13117">
            <v>0</v>
          </cell>
          <cell r="E13117">
            <v>0</v>
          </cell>
          <cell r="F13117">
            <v>0</v>
          </cell>
          <cell r="G13117">
            <v>0</v>
          </cell>
          <cell r="H13117">
            <v>0</v>
          </cell>
          <cell r="I13117">
            <v>0</v>
          </cell>
          <cell r="J13117">
            <v>0</v>
          </cell>
          <cell r="K13117">
            <v>-2.8668410990000002</v>
          </cell>
        </row>
        <row r="13118">
          <cell r="A13118" t="str">
            <v>TRIAE_CS42_5BL_TGACv1_406152_AA1341430.1</v>
          </cell>
          <cell r="B13118" t="str">
            <v>histone H3, putative, expressed</v>
          </cell>
          <cell r="C13118" t="str">
            <v>Histone superfamily protein</v>
          </cell>
          <cell r="D13118">
            <v>0</v>
          </cell>
          <cell r="E13118">
            <v>0</v>
          </cell>
          <cell r="F13118">
            <v>0</v>
          </cell>
          <cell r="G13118">
            <v>0</v>
          </cell>
          <cell r="H13118">
            <v>0</v>
          </cell>
          <cell r="I13118">
            <v>0</v>
          </cell>
          <cell r="J13118">
            <v>0</v>
          </cell>
          <cell r="K13118">
            <v>-2.8626178169999998</v>
          </cell>
        </row>
        <row r="13119">
          <cell r="A13119" t="str">
            <v>TRIAE_CS42_5DL_TGACv1_433508_AA1415050.1</v>
          </cell>
          <cell r="B13119" t="str">
            <v>histone H3, putative, expressed</v>
          </cell>
          <cell r="C13119" t="str">
            <v>Histone superfamily protein</v>
          </cell>
          <cell r="D13119">
            <v>0</v>
          </cell>
          <cell r="E13119">
            <v>0</v>
          </cell>
          <cell r="F13119">
            <v>0</v>
          </cell>
          <cell r="G13119">
            <v>0</v>
          </cell>
          <cell r="H13119">
            <v>0</v>
          </cell>
          <cell r="I13119">
            <v>0</v>
          </cell>
          <cell r="J13119">
            <v>0</v>
          </cell>
          <cell r="K13119">
            <v>-2.8626178169999998</v>
          </cell>
        </row>
        <row r="13120">
          <cell r="A13120" t="str">
            <v>TRIAE_CS42_1AL_TGACv1_001945_AA0037070.1</v>
          </cell>
          <cell r="B13120" t="str">
            <v>Core histone H2A/H2B/H3/H4 domain containing protein, putative, expressed</v>
          </cell>
          <cell r="C13120" t="str">
            <v>Histone superfamily protein</v>
          </cell>
          <cell r="D13120">
            <v>0</v>
          </cell>
          <cell r="E13120">
            <v>0</v>
          </cell>
          <cell r="F13120">
            <v>0</v>
          </cell>
          <cell r="G13120">
            <v>0</v>
          </cell>
          <cell r="H13120">
            <v>0</v>
          </cell>
          <cell r="I13120">
            <v>0</v>
          </cell>
          <cell r="J13120">
            <v>0</v>
          </cell>
          <cell r="K13120">
            <v>-2.7771831260000002</v>
          </cell>
        </row>
        <row r="13121">
          <cell r="A13121" t="str">
            <v>TRIAE_CS42_7AL_TGACv1_559064_AA1797890.1</v>
          </cell>
          <cell r="B13121" t="str">
            <v>Core histone H2A/H2B/H3/H4 domain containing protein, putative, expressed</v>
          </cell>
          <cell r="C13121" t="str">
            <v>Histone superfamily protein</v>
          </cell>
          <cell r="D13121">
            <v>0</v>
          </cell>
          <cell r="E13121">
            <v>0</v>
          </cell>
          <cell r="F13121">
            <v>0</v>
          </cell>
          <cell r="G13121">
            <v>0</v>
          </cell>
          <cell r="H13121">
            <v>0</v>
          </cell>
          <cell r="I13121">
            <v>0</v>
          </cell>
          <cell r="J13121">
            <v>0</v>
          </cell>
          <cell r="K13121">
            <v>-2.7367851070000002</v>
          </cell>
        </row>
        <row r="13122">
          <cell r="A13122" t="str">
            <v>TRIAE_CS42_1DL_TGACv1_061203_AA0188640.1</v>
          </cell>
          <cell r="B13122" t="str">
            <v>Core histone H2A/H2B/H3/H4 domain containing protein, putative, expressed</v>
          </cell>
          <cell r="C13122" t="str">
            <v>Histone superfamily protein</v>
          </cell>
          <cell r="D13122">
            <v>0</v>
          </cell>
          <cell r="E13122">
            <v>0</v>
          </cell>
          <cell r="F13122">
            <v>0</v>
          </cell>
          <cell r="G13122">
            <v>0</v>
          </cell>
          <cell r="H13122">
            <v>0</v>
          </cell>
          <cell r="I13122">
            <v>0</v>
          </cell>
          <cell r="J13122">
            <v>0</v>
          </cell>
          <cell r="K13122">
            <v>-2.724214344</v>
          </cell>
        </row>
        <row r="13123">
          <cell r="A13123" t="str">
            <v>TRIAE_CS42_5BL_TGACv1_406240_AA1342680.1</v>
          </cell>
          <cell r="B13123" t="str">
            <v>Core histone H2A/H2B/H3/H4 domain containing protein, putative, expressed</v>
          </cell>
          <cell r="C13123" t="str">
            <v>Histone superfamily protein</v>
          </cell>
          <cell r="D13123">
            <v>0</v>
          </cell>
          <cell r="E13123">
            <v>0</v>
          </cell>
          <cell r="F13123">
            <v>0</v>
          </cell>
          <cell r="G13123">
            <v>0</v>
          </cell>
          <cell r="H13123">
            <v>0</v>
          </cell>
          <cell r="I13123">
            <v>0</v>
          </cell>
          <cell r="J13123">
            <v>0</v>
          </cell>
          <cell r="K13123">
            <v>-2.724214344</v>
          </cell>
        </row>
        <row r="13124">
          <cell r="A13124" t="str">
            <v>TRIAE_CS42_7DS_TGACv1_622339_AA2037930.1</v>
          </cell>
          <cell r="B13124" t="str">
            <v>histone H3, putative, expressed</v>
          </cell>
          <cell r="C13124" t="str">
            <v>Histone superfamily protein</v>
          </cell>
          <cell r="D13124">
            <v>0</v>
          </cell>
          <cell r="E13124">
            <v>0</v>
          </cell>
          <cell r="F13124">
            <v>0</v>
          </cell>
          <cell r="G13124">
            <v>0</v>
          </cell>
          <cell r="H13124">
            <v>0</v>
          </cell>
          <cell r="I13124">
            <v>0</v>
          </cell>
          <cell r="J13124">
            <v>0</v>
          </cell>
          <cell r="K13124">
            <v>-2.7214252499999998</v>
          </cell>
        </row>
        <row r="13125">
          <cell r="A13125" t="str">
            <v>TRIAE_CS42_U_TGACv1_641194_AA2087840.1</v>
          </cell>
          <cell r="B13125" t="str">
            <v>histone H3, putative, expressed</v>
          </cell>
          <cell r="C13125" t="str">
            <v>Histone superfamily protein</v>
          </cell>
          <cell r="D13125">
            <v>0</v>
          </cell>
          <cell r="E13125">
            <v>0</v>
          </cell>
          <cell r="F13125">
            <v>0</v>
          </cell>
          <cell r="G13125">
            <v>0</v>
          </cell>
          <cell r="H13125">
            <v>0</v>
          </cell>
          <cell r="I13125">
            <v>0</v>
          </cell>
          <cell r="J13125">
            <v>0</v>
          </cell>
          <cell r="K13125">
            <v>-2.7214252499999998</v>
          </cell>
        </row>
        <row r="13126">
          <cell r="A13126" t="str">
            <v>TRIAE_CS42_6BS_TGACv1_516216_AA1674440.1</v>
          </cell>
          <cell r="B13126" t="str">
            <v>histone H3, putative, expressed</v>
          </cell>
          <cell r="C13126" t="str">
            <v>Histone superfamily protein</v>
          </cell>
          <cell r="D13126">
            <v>0</v>
          </cell>
          <cell r="E13126">
            <v>0</v>
          </cell>
          <cell r="F13126">
            <v>0</v>
          </cell>
          <cell r="G13126">
            <v>0</v>
          </cell>
          <cell r="H13126">
            <v>0</v>
          </cell>
          <cell r="I13126">
            <v>0</v>
          </cell>
          <cell r="J13126">
            <v>0</v>
          </cell>
          <cell r="K13126">
            <v>-2.7030461259999998</v>
          </cell>
        </row>
        <row r="13127">
          <cell r="A13127" t="str">
            <v>TRIAE_CS42_6AS_TGACv1_485977_AA1555130.1</v>
          </cell>
          <cell r="B13127" t="str">
            <v>histone H3, putative, expressed</v>
          </cell>
          <cell r="C13127" t="str">
            <v>Histone superfamily protein</v>
          </cell>
          <cell r="D13127">
            <v>0</v>
          </cell>
          <cell r="E13127">
            <v>0</v>
          </cell>
          <cell r="F13127">
            <v>0</v>
          </cell>
          <cell r="G13127">
            <v>0</v>
          </cell>
          <cell r="H13127">
            <v>0</v>
          </cell>
          <cell r="I13127">
            <v>0</v>
          </cell>
          <cell r="J13127">
            <v>0</v>
          </cell>
          <cell r="K13127">
            <v>-2.6961075669999999</v>
          </cell>
        </row>
        <row r="13128">
          <cell r="A13128" t="str">
            <v>TRIAE_CS42_6BS_TGACv1_513443_AA1641740.1</v>
          </cell>
          <cell r="B13128" t="str">
            <v>histone H3, putative, expressed</v>
          </cell>
          <cell r="C13128" t="str">
            <v>Histone superfamily protein</v>
          </cell>
          <cell r="D13128">
            <v>0</v>
          </cell>
          <cell r="E13128">
            <v>0</v>
          </cell>
          <cell r="F13128">
            <v>0</v>
          </cell>
          <cell r="G13128">
            <v>0</v>
          </cell>
          <cell r="H13128">
            <v>0</v>
          </cell>
          <cell r="I13128">
            <v>0</v>
          </cell>
          <cell r="J13128">
            <v>0</v>
          </cell>
          <cell r="K13128">
            <v>-2.6961075669999999</v>
          </cell>
        </row>
        <row r="13129">
          <cell r="A13129" t="str">
            <v>TRIAE_CS42_3DL_TGACv1_249662_AA0853770.1</v>
          </cell>
          <cell r="B13129" t="str">
            <v>histone H3, putative, expressed</v>
          </cell>
          <cell r="C13129" t="str">
            <v>Histone superfamily protein</v>
          </cell>
          <cell r="D13129">
            <v>0</v>
          </cell>
          <cell r="E13129">
            <v>0</v>
          </cell>
          <cell r="F13129">
            <v>0</v>
          </cell>
          <cell r="G13129">
            <v>0</v>
          </cell>
          <cell r="H13129">
            <v>0</v>
          </cell>
          <cell r="I13129">
            <v>0</v>
          </cell>
          <cell r="J13129">
            <v>0</v>
          </cell>
          <cell r="K13129">
            <v>-2.6795503759999999</v>
          </cell>
        </row>
        <row r="13130">
          <cell r="A13130" t="str">
            <v>TRIAE_CS42_7BS_TGACv1_593233_AA1949660.1</v>
          </cell>
          <cell r="B13130" t="str">
            <v>histone H3, putative, expressed</v>
          </cell>
          <cell r="C13130" t="str">
            <v>Histone superfamily protein</v>
          </cell>
          <cell r="D13130">
            <v>0</v>
          </cell>
          <cell r="E13130">
            <v>0</v>
          </cell>
          <cell r="F13130">
            <v>0</v>
          </cell>
          <cell r="G13130">
            <v>0</v>
          </cell>
          <cell r="H13130">
            <v>0</v>
          </cell>
          <cell r="I13130">
            <v>0</v>
          </cell>
          <cell r="J13130">
            <v>0</v>
          </cell>
          <cell r="K13130">
            <v>-2.6763087620000001</v>
          </cell>
        </row>
        <row r="13131">
          <cell r="A13131" t="str">
            <v>TRIAE_CS42_2AL_TGACv1_093247_AA0275890.1</v>
          </cell>
          <cell r="B13131" t="str">
            <v>histone H3, putative, expressed</v>
          </cell>
          <cell r="C13131" t="str">
            <v>Histone superfamily protein</v>
          </cell>
          <cell r="D13131">
            <v>0</v>
          </cell>
          <cell r="E13131">
            <v>0</v>
          </cell>
          <cell r="F13131">
            <v>0</v>
          </cell>
          <cell r="G13131">
            <v>0</v>
          </cell>
          <cell r="H13131">
            <v>0</v>
          </cell>
          <cell r="I13131">
            <v>0</v>
          </cell>
          <cell r="J13131">
            <v>0</v>
          </cell>
          <cell r="K13131">
            <v>-2.675937061</v>
          </cell>
        </row>
        <row r="13132">
          <cell r="A13132" t="str">
            <v>TRIAE_CS42_2BL_TGACv1_131602_AA0429700.1</v>
          </cell>
          <cell r="B13132" t="str">
            <v>histone H3, putative, expressed</v>
          </cell>
          <cell r="C13132" t="str">
            <v>Histone superfamily protein</v>
          </cell>
          <cell r="D13132">
            <v>0</v>
          </cell>
          <cell r="E13132">
            <v>0</v>
          </cell>
          <cell r="F13132">
            <v>0</v>
          </cell>
          <cell r="G13132">
            <v>0</v>
          </cell>
          <cell r="H13132">
            <v>0</v>
          </cell>
          <cell r="I13132">
            <v>0</v>
          </cell>
          <cell r="J13132">
            <v>0</v>
          </cell>
          <cell r="K13132">
            <v>-2.675937061</v>
          </cell>
        </row>
        <row r="13133">
          <cell r="A13133" t="str">
            <v>TRIAE_CS42_2DL_TGACv1_160375_AA0549830.1</v>
          </cell>
          <cell r="B13133" t="str">
            <v>histone H3, putative, expressed</v>
          </cell>
          <cell r="C13133" t="str">
            <v>Histone superfamily protein</v>
          </cell>
          <cell r="D13133">
            <v>0</v>
          </cell>
          <cell r="E13133">
            <v>0</v>
          </cell>
          <cell r="F13133">
            <v>0</v>
          </cell>
          <cell r="G13133">
            <v>0</v>
          </cell>
          <cell r="H13133">
            <v>0</v>
          </cell>
          <cell r="I13133">
            <v>0</v>
          </cell>
          <cell r="J13133">
            <v>0</v>
          </cell>
          <cell r="K13133">
            <v>-2.6720933379999998</v>
          </cell>
        </row>
        <row r="13134">
          <cell r="A13134" t="str">
            <v>TRIAE_CS42_2AL_TGACv1_097031_AA0322690.1</v>
          </cell>
          <cell r="B13134" t="str">
            <v>Core histone H2A/H2B/H3/H4 domain containing protein, putative, expressed</v>
          </cell>
          <cell r="C13134" t="str">
            <v>Histone superfamily protein</v>
          </cell>
          <cell r="D13134">
            <v>0</v>
          </cell>
          <cell r="E13134">
            <v>0</v>
          </cell>
          <cell r="F13134">
            <v>0</v>
          </cell>
          <cell r="G13134">
            <v>0</v>
          </cell>
          <cell r="H13134">
            <v>0</v>
          </cell>
          <cell r="I13134">
            <v>0</v>
          </cell>
          <cell r="J13134">
            <v>0</v>
          </cell>
          <cell r="K13134">
            <v>-2.63752911</v>
          </cell>
        </row>
        <row r="13135">
          <cell r="A13135" t="str">
            <v>TRIAE_CS42_2BL_TGACv1_131580_AA0429350.1</v>
          </cell>
          <cell r="B13135" t="str">
            <v>Core histone H2A/H2B/H3/H4 domain containing protein, putative, expressed</v>
          </cell>
          <cell r="C13135" t="str">
            <v>Histone superfamily protein</v>
          </cell>
          <cell r="D13135">
            <v>0</v>
          </cell>
          <cell r="E13135">
            <v>0</v>
          </cell>
          <cell r="F13135">
            <v>0</v>
          </cell>
          <cell r="G13135">
            <v>0</v>
          </cell>
          <cell r="H13135">
            <v>0</v>
          </cell>
          <cell r="I13135">
            <v>0</v>
          </cell>
          <cell r="J13135">
            <v>0</v>
          </cell>
          <cell r="K13135">
            <v>-2.63752911</v>
          </cell>
        </row>
        <row r="13136">
          <cell r="A13136" t="str">
            <v>TRIAE_CS42_2BL_TGACv1_132538_AA0438250.1</v>
          </cell>
          <cell r="B13136" t="str">
            <v>Core histone H2A/H2B/H3/H4 domain containing protein, putative, expressed</v>
          </cell>
          <cell r="C13136" t="str">
            <v>Histone superfamily protein</v>
          </cell>
          <cell r="D13136">
            <v>0</v>
          </cell>
          <cell r="E13136">
            <v>0</v>
          </cell>
          <cell r="F13136">
            <v>0</v>
          </cell>
          <cell r="G13136">
            <v>0</v>
          </cell>
          <cell r="H13136">
            <v>0</v>
          </cell>
          <cell r="I13136">
            <v>0</v>
          </cell>
          <cell r="J13136">
            <v>0</v>
          </cell>
          <cell r="K13136">
            <v>-2.63752911</v>
          </cell>
        </row>
        <row r="13137">
          <cell r="A13137" t="str">
            <v>TRIAE_CS42_U_TGACv1_643270_AA2129970.1</v>
          </cell>
          <cell r="B13137" t="str">
            <v>Core histone H2A/H2B/H3/H4 domain containing protein, putative, expressed</v>
          </cell>
          <cell r="C13137" t="str">
            <v>Histone superfamily protein</v>
          </cell>
          <cell r="D13137">
            <v>0</v>
          </cell>
          <cell r="E13137">
            <v>0</v>
          </cell>
          <cell r="F13137">
            <v>0</v>
          </cell>
          <cell r="G13137">
            <v>0</v>
          </cell>
          <cell r="H13137">
            <v>0</v>
          </cell>
          <cell r="I13137">
            <v>0</v>
          </cell>
          <cell r="J13137">
            <v>0</v>
          </cell>
          <cell r="K13137">
            <v>-2.6173564730000001</v>
          </cell>
        </row>
        <row r="13138">
          <cell r="A13138" t="str">
            <v>TRIAE_CS42_7BS_TGACv1_592475_AA1938790.1</v>
          </cell>
          <cell r="B13138" t="str">
            <v>histone H3, putative, expressed</v>
          </cell>
          <cell r="C13138" t="str">
            <v>Histone superfamily protein</v>
          </cell>
          <cell r="D13138">
            <v>0</v>
          </cell>
          <cell r="E13138">
            <v>0</v>
          </cell>
          <cell r="F13138">
            <v>0</v>
          </cell>
          <cell r="G13138">
            <v>0</v>
          </cell>
          <cell r="H13138">
            <v>0</v>
          </cell>
          <cell r="I13138">
            <v>0</v>
          </cell>
          <cell r="J13138">
            <v>0</v>
          </cell>
          <cell r="K13138">
            <v>-2.6055049960000001</v>
          </cell>
        </row>
        <row r="13139">
          <cell r="A13139" t="str">
            <v>TRIAE_CS42_4AS_TGACv1_307069_AA1016680.1</v>
          </cell>
          <cell r="B13139" t="str">
            <v>Core histone H2A/H2B/H3/H4 domain containing protein, putative, expressed</v>
          </cell>
          <cell r="C13139" t="str">
            <v>Histone superfamily protein</v>
          </cell>
          <cell r="D13139">
            <v>0</v>
          </cell>
          <cell r="E13139">
            <v>0</v>
          </cell>
          <cell r="F13139">
            <v>0</v>
          </cell>
          <cell r="G13139">
            <v>0</v>
          </cell>
          <cell r="H13139">
            <v>0</v>
          </cell>
          <cell r="I13139">
            <v>0</v>
          </cell>
          <cell r="J13139">
            <v>0</v>
          </cell>
          <cell r="K13139">
            <v>-2.6025907469999998</v>
          </cell>
        </row>
        <row r="13140">
          <cell r="A13140" t="str">
            <v>TRIAE_CS42_2DL_TGACv1_163158_AA0564140.1</v>
          </cell>
          <cell r="B13140" t="str">
            <v>Core histone H2A/H2B/H3/H4 domain containing protein, putative, expressed</v>
          </cell>
          <cell r="C13140" t="str">
            <v>Histone superfamily protein</v>
          </cell>
          <cell r="D13140">
            <v>0</v>
          </cell>
          <cell r="E13140">
            <v>0</v>
          </cell>
          <cell r="F13140">
            <v>0</v>
          </cell>
          <cell r="G13140">
            <v>0</v>
          </cell>
          <cell r="H13140">
            <v>0</v>
          </cell>
          <cell r="I13140">
            <v>0</v>
          </cell>
          <cell r="J13140">
            <v>0</v>
          </cell>
          <cell r="K13140">
            <v>-2.589233793</v>
          </cell>
        </row>
        <row r="13141">
          <cell r="A13141" t="str">
            <v>TRIAE_CS42_5AL_TGACv1_375117_AA1216340.1</v>
          </cell>
          <cell r="B13141" t="str">
            <v>Core histone H2A/H2B/H3/H4 domain containing protein, putative, expressed</v>
          </cell>
          <cell r="C13141" t="str">
            <v>Histone superfamily protein</v>
          </cell>
          <cell r="D13141">
            <v>0</v>
          </cell>
          <cell r="E13141">
            <v>0</v>
          </cell>
          <cell r="F13141">
            <v>0</v>
          </cell>
          <cell r="G13141">
            <v>0</v>
          </cell>
          <cell r="H13141">
            <v>0</v>
          </cell>
          <cell r="I13141">
            <v>0</v>
          </cell>
          <cell r="J13141">
            <v>0</v>
          </cell>
          <cell r="K13141">
            <v>-2.5841186110000001</v>
          </cell>
        </row>
        <row r="13142">
          <cell r="A13142" t="str">
            <v>TRIAE_CS42_5DL_TGACv1_434840_AA1442370.1</v>
          </cell>
          <cell r="B13142" t="str">
            <v>Core histone H2A/H2B/H3/H4 domain containing protein, putative, expressed</v>
          </cell>
          <cell r="C13142" t="str">
            <v>Histone superfamily protein</v>
          </cell>
          <cell r="D13142">
            <v>0</v>
          </cell>
          <cell r="E13142">
            <v>0</v>
          </cell>
          <cell r="F13142">
            <v>0</v>
          </cell>
          <cell r="G13142">
            <v>0</v>
          </cell>
          <cell r="H13142">
            <v>0</v>
          </cell>
          <cell r="I13142">
            <v>0</v>
          </cell>
          <cell r="J13142">
            <v>0</v>
          </cell>
          <cell r="K13142">
            <v>-2.5841186110000001</v>
          </cell>
        </row>
        <row r="13143">
          <cell r="A13143" t="str">
            <v>TRIAE_CS42_7AS_TGACv1_571497_AA1848140.1</v>
          </cell>
          <cell r="B13143" t="str">
            <v>histone H3, putative, expressed</v>
          </cell>
          <cell r="C13143" t="str">
            <v>Histone superfamily protein</v>
          </cell>
          <cell r="D13143">
            <v>0</v>
          </cell>
          <cell r="E13143">
            <v>0</v>
          </cell>
          <cell r="F13143">
            <v>0</v>
          </cell>
          <cell r="G13143">
            <v>0</v>
          </cell>
          <cell r="H13143">
            <v>0</v>
          </cell>
          <cell r="I13143">
            <v>0</v>
          </cell>
          <cell r="J13143">
            <v>0</v>
          </cell>
          <cell r="K13143">
            <v>-2.5840826209999999</v>
          </cell>
        </row>
        <row r="13144">
          <cell r="A13144" t="str">
            <v>TRIAE_CS42_7DS_TGACv1_623213_AA2050790.1</v>
          </cell>
          <cell r="B13144" t="str">
            <v>histone H3, putative, expressed</v>
          </cell>
          <cell r="C13144" t="str">
            <v>Histone superfamily protein</v>
          </cell>
          <cell r="D13144">
            <v>0</v>
          </cell>
          <cell r="E13144">
            <v>0</v>
          </cell>
          <cell r="F13144">
            <v>0</v>
          </cell>
          <cell r="G13144">
            <v>0</v>
          </cell>
          <cell r="H13144">
            <v>0</v>
          </cell>
          <cell r="I13144">
            <v>0</v>
          </cell>
          <cell r="J13144">
            <v>0</v>
          </cell>
          <cell r="K13144">
            <v>-2.5840826209999999</v>
          </cell>
        </row>
        <row r="13145">
          <cell r="A13145" t="str">
            <v>TRIAE_CS42_1DL_TGACv1_064141_AA0232850.1</v>
          </cell>
          <cell r="B13145" t="str">
            <v>Core histone H2A/H2B/H3/H4 domain containing protein, putative, expressed</v>
          </cell>
          <cell r="C13145" t="str">
            <v>Histone superfamily protein</v>
          </cell>
          <cell r="D13145">
            <v>0</v>
          </cell>
          <cell r="E13145">
            <v>0</v>
          </cell>
          <cell r="F13145">
            <v>0</v>
          </cell>
          <cell r="G13145">
            <v>0</v>
          </cell>
          <cell r="H13145">
            <v>0</v>
          </cell>
          <cell r="I13145">
            <v>0</v>
          </cell>
          <cell r="J13145">
            <v>0</v>
          </cell>
          <cell r="K13145">
            <v>-2.58053387</v>
          </cell>
        </row>
        <row r="13146">
          <cell r="A13146" t="str">
            <v>TRIAE_CS42_7DS_TGACv1_624006_AA2058230.1</v>
          </cell>
          <cell r="B13146" t="str">
            <v>histone H3, putative, expressed</v>
          </cell>
          <cell r="C13146" t="str">
            <v>Histone superfamily protein</v>
          </cell>
          <cell r="D13146">
            <v>0</v>
          </cell>
          <cell r="E13146">
            <v>0</v>
          </cell>
          <cell r="F13146">
            <v>0</v>
          </cell>
          <cell r="G13146">
            <v>0</v>
          </cell>
          <cell r="H13146">
            <v>0</v>
          </cell>
          <cell r="I13146">
            <v>0</v>
          </cell>
          <cell r="J13146">
            <v>0</v>
          </cell>
          <cell r="K13146">
            <v>-2.5698139090000001</v>
          </cell>
        </row>
        <row r="13147">
          <cell r="A13147" t="str">
            <v>TRIAE_CS42_4AS_TGACv1_306214_AA1004400.1</v>
          </cell>
          <cell r="B13147" t="str">
            <v>histone H3, putative, expressed</v>
          </cell>
          <cell r="C13147" t="str">
            <v>Histone superfamily protein</v>
          </cell>
          <cell r="D13147">
            <v>0</v>
          </cell>
          <cell r="E13147">
            <v>0</v>
          </cell>
          <cell r="F13147">
            <v>0</v>
          </cell>
          <cell r="G13147">
            <v>0</v>
          </cell>
          <cell r="H13147">
            <v>0</v>
          </cell>
          <cell r="I13147">
            <v>0</v>
          </cell>
          <cell r="J13147">
            <v>0</v>
          </cell>
          <cell r="K13147">
            <v>-2.5694009879999999</v>
          </cell>
        </row>
        <row r="13148">
          <cell r="A13148" t="str">
            <v>TRIAE_CS42_4DL_TGACv1_343165_AA1130900.1</v>
          </cell>
          <cell r="B13148" t="str">
            <v>histone H3, putative, expressed</v>
          </cell>
          <cell r="C13148" t="str">
            <v>Histone superfamily protein</v>
          </cell>
          <cell r="D13148">
            <v>0</v>
          </cell>
          <cell r="E13148">
            <v>0</v>
          </cell>
          <cell r="F13148">
            <v>0</v>
          </cell>
          <cell r="G13148">
            <v>0</v>
          </cell>
          <cell r="H13148">
            <v>0</v>
          </cell>
          <cell r="I13148">
            <v>0</v>
          </cell>
          <cell r="J13148">
            <v>0</v>
          </cell>
          <cell r="K13148">
            <v>-2.5694009879999999</v>
          </cell>
        </row>
        <row r="13149">
          <cell r="A13149" t="str">
            <v>TRIAE_CS42_6AS_TGACv1_485161_AA1538470.1</v>
          </cell>
          <cell r="B13149" t="str">
            <v>Core histone H2A/H2B/H3/H4 domain containing protein, putative, expressed</v>
          </cell>
          <cell r="C13149" t="str">
            <v>Histone superfamily protein</v>
          </cell>
          <cell r="D13149">
            <v>0</v>
          </cell>
          <cell r="E13149">
            <v>0</v>
          </cell>
          <cell r="F13149">
            <v>0</v>
          </cell>
          <cell r="G13149">
            <v>0</v>
          </cell>
          <cell r="H13149">
            <v>0</v>
          </cell>
          <cell r="I13149">
            <v>0</v>
          </cell>
          <cell r="J13149">
            <v>0</v>
          </cell>
          <cell r="K13149">
            <v>-2.5687894</v>
          </cell>
        </row>
        <row r="13150">
          <cell r="A13150" t="str">
            <v>TRIAE_CS42_6BS_TGACv1_513237_AA1635360.1</v>
          </cell>
          <cell r="B13150" t="str">
            <v>Core histone H2A/H2B/H3/H4 domain containing protein, putative, expressed</v>
          </cell>
          <cell r="C13150" t="str">
            <v>Histone superfamily protein</v>
          </cell>
          <cell r="D13150">
            <v>0</v>
          </cell>
          <cell r="E13150">
            <v>0</v>
          </cell>
          <cell r="F13150">
            <v>0</v>
          </cell>
          <cell r="G13150">
            <v>0</v>
          </cell>
          <cell r="H13150">
            <v>0</v>
          </cell>
          <cell r="I13150">
            <v>0</v>
          </cell>
          <cell r="J13150">
            <v>0</v>
          </cell>
          <cell r="K13150">
            <v>-2.5629400279999999</v>
          </cell>
        </row>
        <row r="13151">
          <cell r="A13151" t="str">
            <v>TRIAE_CS42_3B_TGACv1_223602_AA0784360.1</v>
          </cell>
          <cell r="B13151" t="str">
            <v>histone H3, putative, expressed</v>
          </cell>
          <cell r="C13151" t="str">
            <v>Histone superfamily protein</v>
          </cell>
          <cell r="D13151">
            <v>0</v>
          </cell>
          <cell r="E13151">
            <v>0</v>
          </cell>
          <cell r="F13151">
            <v>0</v>
          </cell>
          <cell r="G13151">
            <v>0</v>
          </cell>
          <cell r="H13151">
            <v>0</v>
          </cell>
          <cell r="I13151">
            <v>0</v>
          </cell>
          <cell r="J13151">
            <v>0</v>
          </cell>
          <cell r="K13151">
            <v>-2.5576734970000001</v>
          </cell>
        </row>
        <row r="13152">
          <cell r="A13152" t="str">
            <v>TRIAE_CS42_1AL_TGACv1_001447_AA0030660.1</v>
          </cell>
          <cell r="B13152" t="str">
            <v>histone H3, putative, expressed</v>
          </cell>
          <cell r="C13152" t="str">
            <v>Histone superfamily protein</v>
          </cell>
          <cell r="D13152">
            <v>0</v>
          </cell>
          <cell r="E13152">
            <v>0</v>
          </cell>
          <cell r="F13152">
            <v>0</v>
          </cell>
          <cell r="G13152">
            <v>0</v>
          </cell>
          <cell r="H13152">
            <v>0</v>
          </cell>
          <cell r="I13152">
            <v>0</v>
          </cell>
          <cell r="J13152">
            <v>0</v>
          </cell>
          <cell r="K13152">
            <v>-2.5314343589999999</v>
          </cell>
        </row>
        <row r="13153">
          <cell r="A13153" t="str">
            <v>TRIAE_CS42_2DL_TGACv1_158328_AA0515700.1</v>
          </cell>
          <cell r="B13153" t="str">
            <v>Core histone H2A/H2B/H3/H4 domain containing protein, putative, expressed</v>
          </cell>
          <cell r="C13153" t="str">
            <v>Histone superfamily protein</v>
          </cell>
          <cell r="D13153">
            <v>0</v>
          </cell>
          <cell r="E13153">
            <v>0</v>
          </cell>
          <cell r="F13153">
            <v>0</v>
          </cell>
          <cell r="G13153">
            <v>0</v>
          </cell>
          <cell r="H13153">
            <v>0</v>
          </cell>
          <cell r="I13153">
            <v>0</v>
          </cell>
          <cell r="J13153">
            <v>0</v>
          </cell>
          <cell r="K13153">
            <v>-2.5279705699999999</v>
          </cell>
        </row>
        <row r="13154">
          <cell r="A13154" t="str">
            <v>TRIAE_CS42_2AL_TGACv1_094182_AA0293970.1</v>
          </cell>
          <cell r="B13154" t="str">
            <v>histone H3, putative, expressed</v>
          </cell>
          <cell r="C13154" t="str">
            <v>Histone superfamily protein</v>
          </cell>
          <cell r="D13154">
            <v>0</v>
          </cell>
          <cell r="E13154">
            <v>0</v>
          </cell>
          <cell r="F13154">
            <v>0</v>
          </cell>
          <cell r="G13154">
            <v>0</v>
          </cell>
          <cell r="H13154">
            <v>0</v>
          </cell>
          <cell r="I13154">
            <v>0</v>
          </cell>
          <cell r="J13154">
            <v>0</v>
          </cell>
          <cell r="K13154">
            <v>-2.5213122700000001</v>
          </cell>
        </row>
        <row r="13155">
          <cell r="A13155" t="str">
            <v>TRIAE_CS42_7BS_TGACv1_593782_AA1954420.1</v>
          </cell>
          <cell r="B13155" t="str">
            <v>histone H3, putative, expressed</v>
          </cell>
          <cell r="C13155" t="str">
            <v>Histone superfamily protein</v>
          </cell>
          <cell r="D13155">
            <v>0</v>
          </cell>
          <cell r="E13155">
            <v>0</v>
          </cell>
          <cell r="F13155">
            <v>0</v>
          </cell>
          <cell r="G13155">
            <v>0</v>
          </cell>
          <cell r="H13155">
            <v>0</v>
          </cell>
          <cell r="I13155">
            <v>0</v>
          </cell>
          <cell r="J13155">
            <v>0</v>
          </cell>
          <cell r="K13155">
            <v>-2.5213122700000001</v>
          </cell>
        </row>
        <row r="13156">
          <cell r="A13156" t="str">
            <v>TRIAE_CS42_6BS_TGACv1_513207_AA1634500.1</v>
          </cell>
          <cell r="B13156" t="str">
            <v>Core histone H2A/H2B/H3/H4 domain containing protein, putative, expressed</v>
          </cell>
          <cell r="C13156" t="str">
            <v>Histone superfamily protein</v>
          </cell>
          <cell r="D13156">
            <v>0</v>
          </cell>
          <cell r="E13156">
            <v>0</v>
          </cell>
          <cell r="F13156">
            <v>0</v>
          </cell>
          <cell r="G13156">
            <v>0</v>
          </cell>
          <cell r="H13156">
            <v>0</v>
          </cell>
          <cell r="I13156">
            <v>0</v>
          </cell>
          <cell r="J13156">
            <v>0</v>
          </cell>
          <cell r="K13156">
            <v>-2.5190664140000001</v>
          </cell>
        </row>
        <row r="13157">
          <cell r="A13157" t="str">
            <v>TRIAE_CS42_6BS_TGACv1_513202_AA1634200.1</v>
          </cell>
          <cell r="B13157" t="str">
            <v>Core histone H2A/H2B/H3/H4 domain containing protein, putative, expressed</v>
          </cell>
          <cell r="C13157" t="str">
            <v>Histone superfamily protein</v>
          </cell>
          <cell r="D13157">
            <v>0</v>
          </cell>
          <cell r="E13157">
            <v>0</v>
          </cell>
          <cell r="F13157">
            <v>0</v>
          </cell>
          <cell r="G13157">
            <v>0</v>
          </cell>
          <cell r="H13157">
            <v>0</v>
          </cell>
          <cell r="I13157">
            <v>0</v>
          </cell>
          <cell r="J13157">
            <v>0</v>
          </cell>
          <cell r="K13157">
            <v>-2.514663906</v>
          </cell>
        </row>
        <row r="13158">
          <cell r="A13158" t="str">
            <v>TRIAE_CS42_1BL_TGACv1_032655_AA0132440.1</v>
          </cell>
          <cell r="B13158" t="str">
            <v>Core histone H2A/H2B/H3/H4 domain containing protein, putative, expressed</v>
          </cell>
          <cell r="C13158" t="str">
            <v>Histone superfamily protein</v>
          </cell>
          <cell r="D13158">
            <v>0</v>
          </cell>
          <cell r="E13158">
            <v>0</v>
          </cell>
          <cell r="F13158">
            <v>0</v>
          </cell>
          <cell r="G13158">
            <v>0</v>
          </cell>
          <cell r="H13158">
            <v>0</v>
          </cell>
          <cell r="I13158">
            <v>0</v>
          </cell>
          <cell r="J13158">
            <v>0</v>
          </cell>
          <cell r="K13158">
            <v>-2.5055133000000001</v>
          </cell>
        </row>
        <row r="13159">
          <cell r="A13159" t="str">
            <v>TRIAE_CS42_7AS_TGACv1_569800_AA1824290.1</v>
          </cell>
          <cell r="B13159" t="str">
            <v>histone H3, putative, expressed</v>
          </cell>
          <cell r="C13159" t="str">
            <v>Histone superfamily protein</v>
          </cell>
          <cell r="D13159">
            <v>0</v>
          </cell>
          <cell r="E13159">
            <v>0</v>
          </cell>
          <cell r="F13159">
            <v>0</v>
          </cell>
          <cell r="G13159">
            <v>0</v>
          </cell>
          <cell r="H13159">
            <v>0</v>
          </cell>
          <cell r="I13159">
            <v>0</v>
          </cell>
          <cell r="J13159">
            <v>0</v>
          </cell>
          <cell r="K13159">
            <v>-2.4718789179999998</v>
          </cell>
        </row>
        <row r="13160">
          <cell r="A13160" t="str">
            <v>TRIAE_CS42_7DS_TGACv1_621843_AA2027450.1</v>
          </cell>
          <cell r="B13160" t="str">
            <v>histone H3, putative, expressed</v>
          </cell>
          <cell r="C13160" t="str">
            <v>Histone superfamily protein</v>
          </cell>
          <cell r="D13160">
            <v>0</v>
          </cell>
          <cell r="E13160">
            <v>0</v>
          </cell>
          <cell r="F13160">
            <v>0</v>
          </cell>
          <cell r="G13160">
            <v>0</v>
          </cell>
          <cell r="H13160">
            <v>0</v>
          </cell>
          <cell r="I13160">
            <v>0</v>
          </cell>
          <cell r="J13160">
            <v>0</v>
          </cell>
          <cell r="K13160">
            <v>-2.4718789179999998</v>
          </cell>
        </row>
        <row r="13161">
          <cell r="A13161" t="str">
            <v>TRIAE_CS42_U_TGACv1_641354_AA2092790.1</v>
          </cell>
          <cell r="B13161" t="str">
            <v>histone H3, putative, expressed</v>
          </cell>
          <cell r="C13161" t="str">
            <v>Histone superfamily protein</v>
          </cell>
          <cell r="D13161">
            <v>0</v>
          </cell>
          <cell r="E13161">
            <v>0</v>
          </cell>
          <cell r="F13161">
            <v>0</v>
          </cell>
          <cell r="G13161">
            <v>0</v>
          </cell>
          <cell r="H13161">
            <v>0</v>
          </cell>
          <cell r="I13161">
            <v>0</v>
          </cell>
          <cell r="J13161">
            <v>0</v>
          </cell>
          <cell r="K13161">
            <v>-2.4718789179999998</v>
          </cell>
        </row>
        <row r="13162">
          <cell r="A13162" t="str">
            <v>TRIAE_CS42_7DS_TGACv1_624544_AA2061900.1</v>
          </cell>
          <cell r="B13162" t="str">
            <v>histone H3, putative, expressed</v>
          </cell>
          <cell r="C13162" t="str">
            <v>Histone superfamily protein</v>
          </cell>
          <cell r="D13162">
            <v>0</v>
          </cell>
          <cell r="E13162">
            <v>0</v>
          </cell>
          <cell r="F13162">
            <v>0</v>
          </cell>
          <cell r="G13162">
            <v>0</v>
          </cell>
          <cell r="H13162">
            <v>0</v>
          </cell>
          <cell r="I13162">
            <v>0</v>
          </cell>
          <cell r="J13162">
            <v>0</v>
          </cell>
          <cell r="K13162">
            <v>-2.4658146759999999</v>
          </cell>
        </row>
        <row r="13163">
          <cell r="A13163" t="str">
            <v>TRIAE_CS42_6BS_TGACv1_513922_AA1652200.1</v>
          </cell>
          <cell r="B13163" t="str">
            <v>Core histone H2A/H2B/H3/H4 domain containing protein, putative, expressed</v>
          </cell>
          <cell r="C13163" t="str">
            <v>Histone superfamily protein</v>
          </cell>
          <cell r="D13163">
            <v>0</v>
          </cell>
          <cell r="E13163">
            <v>0</v>
          </cell>
          <cell r="F13163">
            <v>0</v>
          </cell>
          <cell r="G13163">
            <v>0</v>
          </cell>
          <cell r="H13163">
            <v>0</v>
          </cell>
          <cell r="I13163">
            <v>0</v>
          </cell>
          <cell r="J13163">
            <v>0</v>
          </cell>
          <cell r="K13163">
            <v>-2.4506505349999999</v>
          </cell>
        </row>
        <row r="13164">
          <cell r="A13164" t="str">
            <v>TRIAE_CS42_1AL_TGACv1_000306_AA0008450.1</v>
          </cell>
          <cell r="B13164" t="str">
            <v>Core histone H2A/H2B/H3/H4 domain containing protein, putative, expressed</v>
          </cell>
          <cell r="C13164" t="str">
            <v>Histone superfamily protein</v>
          </cell>
          <cell r="D13164">
            <v>0</v>
          </cell>
          <cell r="E13164">
            <v>0</v>
          </cell>
          <cell r="F13164">
            <v>0</v>
          </cell>
          <cell r="G13164">
            <v>0</v>
          </cell>
          <cell r="H13164">
            <v>0</v>
          </cell>
          <cell r="I13164">
            <v>0</v>
          </cell>
          <cell r="J13164">
            <v>0</v>
          </cell>
          <cell r="K13164">
            <v>-2.4502568240000002</v>
          </cell>
        </row>
        <row r="13165">
          <cell r="A13165" t="str">
            <v>TRIAE_CS42_1BL_TGACv1_031083_AA0107330.1</v>
          </cell>
          <cell r="B13165" t="str">
            <v>Core histone H2A/H2B/H3/H4 domain containing protein, putative, expressed</v>
          </cell>
          <cell r="C13165" t="str">
            <v>Histone superfamily protein</v>
          </cell>
          <cell r="D13165">
            <v>0</v>
          </cell>
          <cell r="E13165">
            <v>0</v>
          </cell>
          <cell r="F13165">
            <v>0</v>
          </cell>
          <cell r="G13165">
            <v>0</v>
          </cell>
          <cell r="H13165">
            <v>0</v>
          </cell>
          <cell r="I13165">
            <v>0</v>
          </cell>
          <cell r="J13165">
            <v>0</v>
          </cell>
          <cell r="K13165">
            <v>-2.4502568240000002</v>
          </cell>
        </row>
        <row r="13166">
          <cell r="A13166" t="str">
            <v>TRIAE_CS42_1BL_TGACv1_031403_AA0113240.1</v>
          </cell>
          <cell r="B13166" t="str">
            <v>Core histone H2A/H2B/H3/H4 domain containing protein, putative, expressed</v>
          </cell>
          <cell r="C13166" t="str">
            <v>Histone superfamily protein</v>
          </cell>
          <cell r="D13166">
            <v>0</v>
          </cell>
          <cell r="E13166">
            <v>0</v>
          </cell>
          <cell r="F13166">
            <v>0</v>
          </cell>
          <cell r="G13166">
            <v>0</v>
          </cell>
          <cell r="H13166">
            <v>0</v>
          </cell>
          <cell r="I13166">
            <v>0</v>
          </cell>
          <cell r="J13166">
            <v>0</v>
          </cell>
          <cell r="K13166">
            <v>-2.4502568240000002</v>
          </cell>
        </row>
        <row r="13167">
          <cell r="A13167" t="str">
            <v>TRIAE_CS42_1BL_TGACv1_032427_AA0129750.1</v>
          </cell>
          <cell r="B13167" t="str">
            <v>histone H3, putative, expressed</v>
          </cell>
          <cell r="C13167" t="str">
            <v>Histone superfamily protein</v>
          </cell>
          <cell r="D13167">
            <v>0</v>
          </cell>
          <cell r="E13167">
            <v>0</v>
          </cell>
          <cell r="F13167">
            <v>0</v>
          </cell>
          <cell r="G13167">
            <v>0</v>
          </cell>
          <cell r="H13167">
            <v>0</v>
          </cell>
          <cell r="I13167">
            <v>0</v>
          </cell>
          <cell r="J13167">
            <v>0</v>
          </cell>
          <cell r="K13167">
            <v>-2.442782749</v>
          </cell>
        </row>
        <row r="13168">
          <cell r="A13168" t="str">
            <v>TRIAE_CS42_1DL_TGACv1_061203_AA0188670.1</v>
          </cell>
          <cell r="B13168" t="str">
            <v>histone H3, putative, expressed</v>
          </cell>
          <cell r="C13168" t="str">
            <v>Histone superfamily protein</v>
          </cell>
          <cell r="D13168">
            <v>0</v>
          </cell>
          <cell r="E13168">
            <v>0</v>
          </cell>
          <cell r="F13168">
            <v>0</v>
          </cell>
          <cell r="G13168">
            <v>0</v>
          </cell>
          <cell r="H13168">
            <v>0</v>
          </cell>
          <cell r="I13168">
            <v>0</v>
          </cell>
          <cell r="J13168">
            <v>0</v>
          </cell>
          <cell r="K13168">
            <v>-2.4386801619999998</v>
          </cell>
        </row>
        <row r="13169">
          <cell r="A13169" t="str">
            <v>TRIAE_CS42_7AS_TGACv1_569524_AA1818250.1</v>
          </cell>
          <cell r="B13169" t="str">
            <v>histone H3, putative, expressed</v>
          </cell>
          <cell r="C13169" t="str">
            <v>Histone superfamily protein</v>
          </cell>
          <cell r="D13169">
            <v>0</v>
          </cell>
          <cell r="E13169">
            <v>0</v>
          </cell>
          <cell r="F13169">
            <v>0</v>
          </cell>
          <cell r="G13169">
            <v>0</v>
          </cell>
          <cell r="H13169">
            <v>0</v>
          </cell>
          <cell r="I13169">
            <v>0</v>
          </cell>
          <cell r="J13169">
            <v>0</v>
          </cell>
          <cell r="K13169">
            <v>-2.436165403</v>
          </cell>
        </row>
        <row r="13170">
          <cell r="A13170" t="str">
            <v>TRIAE_CS42_7BS_TGACv1_592053_AA1929370.1</v>
          </cell>
          <cell r="B13170" t="str">
            <v>histone H3, putative, expressed</v>
          </cell>
          <cell r="C13170" t="str">
            <v>Histone superfamily protein</v>
          </cell>
          <cell r="D13170">
            <v>0</v>
          </cell>
          <cell r="E13170">
            <v>0</v>
          </cell>
          <cell r="F13170">
            <v>0</v>
          </cell>
          <cell r="G13170">
            <v>0</v>
          </cell>
          <cell r="H13170">
            <v>0</v>
          </cell>
          <cell r="I13170">
            <v>0</v>
          </cell>
          <cell r="J13170">
            <v>0</v>
          </cell>
          <cell r="K13170">
            <v>-2.436165403</v>
          </cell>
        </row>
        <row r="13171">
          <cell r="A13171" t="str">
            <v>TRIAE_CS42_6BS_TGACv1_513638_AA1646430.1</v>
          </cell>
          <cell r="B13171" t="str">
            <v>Core histone H2A/H2B/H3/H4 domain containing protein, putative, expressed</v>
          </cell>
          <cell r="C13171" t="str">
            <v>Histone superfamily protein</v>
          </cell>
          <cell r="D13171">
            <v>0</v>
          </cell>
          <cell r="E13171">
            <v>0</v>
          </cell>
          <cell r="F13171">
            <v>0</v>
          </cell>
          <cell r="G13171">
            <v>0</v>
          </cell>
          <cell r="H13171">
            <v>0</v>
          </cell>
          <cell r="I13171">
            <v>0</v>
          </cell>
          <cell r="J13171">
            <v>0</v>
          </cell>
          <cell r="K13171">
            <v>-2.428562983</v>
          </cell>
        </row>
        <row r="13172">
          <cell r="A13172" t="str">
            <v>TRIAE_CS42_6BS_TGACv1_515258_AA1668690.1</v>
          </cell>
          <cell r="B13172" t="str">
            <v>Core histone H2A/H2B/H3/H4 domain containing protein, putative, expressed</v>
          </cell>
          <cell r="C13172" t="str">
            <v>Histone superfamily protein</v>
          </cell>
          <cell r="D13172">
            <v>0</v>
          </cell>
          <cell r="E13172">
            <v>0</v>
          </cell>
          <cell r="F13172">
            <v>0</v>
          </cell>
          <cell r="G13172">
            <v>0</v>
          </cell>
          <cell r="H13172">
            <v>0</v>
          </cell>
          <cell r="I13172">
            <v>0</v>
          </cell>
          <cell r="J13172">
            <v>0</v>
          </cell>
          <cell r="K13172">
            <v>-2.4271769500000002</v>
          </cell>
        </row>
        <row r="13173">
          <cell r="A13173" t="str">
            <v>TRIAE_CS42_1DL_TGACv1_062138_AA0209250.1</v>
          </cell>
          <cell r="B13173" t="str">
            <v>Core histone H2A/H2B/H3/H4 domain containing protein, putative, expressed</v>
          </cell>
          <cell r="C13173" t="str">
            <v>Histone superfamily protein</v>
          </cell>
          <cell r="D13173">
            <v>0</v>
          </cell>
          <cell r="E13173">
            <v>0</v>
          </cell>
          <cell r="F13173">
            <v>0</v>
          </cell>
          <cell r="G13173">
            <v>0</v>
          </cell>
          <cell r="H13173">
            <v>0</v>
          </cell>
          <cell r="I13173">
            <v>0</v>
          </cell>
          <cell r="J13173">
            <v>0</v>
          </cell>
          <cell r="K13173">
            <v>-2.4113139299999999</v>
          </cell>
        </row>
        <row r="13174">
          <cell r="A13174" t="str">
            <v>TRIAE_CS42_1DL_TGACv1_064831_AA0235860.1</v>
          </cell>
          <cell r="B13174" t="str">
            <v>histone H3, putative, expressed</v>
          </cell>
          <cell r="C13174" t="str">
            <v>Histone superfamily protein</v>
          </cell>
          <cell r="D13174">
            <v>0</v>
          </cell>
          <cell r="E13174">
            <v>0</v>
          </cell>
          <cell r="F13174">
            <v>0</v>
          </cell>
          <cell r="G13174">
            <v>0</v>
          </cell>
          <cell r="H13174">
            <v>0</v>
          </cell>
          <cell r="I13174">
            <v>0</v>
          </cell>
          <cell r="J13174">
            <v>0</v>
          </cell>
          <cell r="K13174">
            <v>-2.4055337400000001</v>
          </cell>
        </row>
        <row r="13175">
          <cell r="A13175" t="str">
            <v>TRIAE_CS42_U_TGACv1_643192_AA2128740.1</v>
          </cell>
          <cell r="B13175" t="str">
            <v>Core histone H2A/H2B/H3/H4 domain containing protein, putative, expressed</v>
          </cell>
          <cell r="C13175" t="str">
            <v>Histone superfamily protein</v>
          </cell>
          <cell r="D13175">
            <v>0</v>
          </cell>
          <cell r="E13175">
            <v>0</v>
          </cell>
          <cell r="F13175">
            <v>0</v>
          </cell>
          <cell r="G13175">
            <v>0</v>
          </cell>
          <cell r="H13175">
            <v>0</v>
          </cell>
          <cell r="I13175">
            <v>0</v>
          </cell>
          <cell r="J13175">
            <v>0</v>
          </cell>
          <cell r="K13175">
            <v>-2.4007724009999998</v>
          </cell>
        </row>
        <row r="13176">
          <cell r="A13176" t="str">
            <v>TRIAE_CS42_6AS_TGACv1_486525_AA1562210.1</v>
          </cell>
          <cell r="B13176" t="str">
            <v>Core histone H2A/H2B/H3/H4 domain containing protein, putative, expressed</v>
          </cell>
          <cell r="C13176" t="str">
            <v>Histone superfamily protein</v>
          </cell>
          <cell r="D13176">
            <v>0</v>
          </cell>
          <cell r="E13176">
            <v>0</v>
          </cell>
          <cell r="F13176">
            <v>0</v>
          </cell>
          <cell r="G13176">
            <v>0</v>
          </cell>
          <cell r="H13176">
            <v>0</v>
          </cell>
          <cell r="I13176">
            <v>0</v>
          </cell>
          <cell r="J13176">
            <v>0</v>
          </cell>
          <cell r="K13176">
            <v>-2.3964017009999998</v>
          </cell>
        </row>
        <row r="13177">
          <cell r="A13177" t="str">
            <v>TRIAE_CS42_4BL_TGACv1_321111_AA1055650.1</v>
          </cell>
          <cell r="B13177" t="str">
            <v>Core histone H2A/H2B/H3/H4 domain containing protein, putative, expressed</v>
          </cell>
          <cell r="C13177" t="str">
            <v>Histone superfamily protein</v>
          </cell>
          <cell r="D13177">
            <v>0</v>
          </cell>
          <cell r="E13177">
            <v>0</v>
          </cell>
          <cell r="F13177">
            <v>0</v>
          </cell>
          <cell r="G13177">
            <v>0</v>
          </cell>
          <cell r="H13177">
            <v>0</v>
          </cell>
          <cell r="I13177">
            <v>0</v>
          </cell>
          <cell r="J13177">
            <v>0</v>
          </cell>
          <cell r="K13177">
            <v>-2.3954046529999999</v>
          </cell>
        </row>
        <row r="13178">
          <cell r="A13178" t="str">
            <v>TRIAE_CS42_4AS_TGACv1_307117_AA1017180.1</v>
          </cell>
          <cell r="B13178" t="str">
            <v>Core histone H2A/H2B/H3/H4 domain containing protein, putative, expressed</v>
          </cell>
          <cell r="C13178" t="str">
            <v>Histone superfamily protein</v>
          </cell>
          <cell r="D13178">
            <v>0</v>
          </cell>
          <cell r="E13178">
            <v>0</v>
          </cell>
          <cell r="F13178">
            <v>0</v>
          </cell>
          <cell r="G13178">
            <v>0</v>
          </cell>
          <cell r="H13178">
            <v>0</v>
          </cell>
          <cell r="I13178">
            <v>0</v>
          </cell>
          <cell r="J13178">
            <v>0</v>
          </cell>
          <cell r="K13178">
            <v>-2.3846528720000002</v>
          </cell>
        </row>
        <row r="13179">
          <cell r="A13179" t="str">
            <v>TRIAE_CS42_4BL_TGACv1_321170_AA1056520.1</v>
          </cell>
          <cell r="B13179" t="str">
            <v>Core histone H2A/H2B/H3/H4 domain containing protein, putative, expressed</v>
          </cell>
          <cell r="C13179" t="str">
            <v>Histone superfamily protein</v>
          </cell>
          <cell r="D13179">
            <v>0</v>
          </cell>
          <cell r="E13179">
            <v>0</v>
          </cell>
          <cell r="F13179">
            <v>0</v>
          </cell>
          <cell r="G13179">
            <v>0</v>
          </cell>
          <cell r="H13179">
            <v>0</v>
          </cell>
          <cell r="I13179">
            <v>0</v>
          </cell>
          <cell r="J13179">
            <v>0</v>
          </cell>
          <cell r="K13179">
            <v>-2.3846528720000002</v>
          </cell>
        </row>
        <row r="13180">
          <cell r="A13180" t="str">
            <v>TRIAE_CS42_U_TGACv1_643670_AA2134050.1</v>
          </cell>
          <cell r="B13180" t="str">
            <v>Core histone H2A/H2B/H3/H4 domain containing protein, putative, expressed</v>
          </cell>
          <cell r="C13180" t="str">
            <v>Histone superfamily protein</v>
          </cell>
          <cell r="D13180">
            <v>0</v>
          </cell>
          <cell r="E13180">
            <v>0</v>
          </cell>
          <cell r="F13180">
            <v>0</v>
          </cell>
          <cell r="G13180">
            <v>0</v>
          </cell>
          <cell r="H13180">
            <v>0</v>
          </cell>
          <cell r="I13180">
            <v>0</v>
          </cell>
          <cell r="J13180">
            <v>0</v>
          </cell>
          <cell r="K13180">
            <v>-2.3846528720000002</v>
          </cell>
        </row>
        <row r="13181">
          <cell r="A13181" t="str">
            <v>TRIAE_CS42_3B_TGACv1_220915_AA0723570.1</v>
          </cell>
          <cell r="B13181" t="str">
            <v>histone H3, putative, expressed</v>
          </cell>
          <cell r="C13181" t="str">
            <v>Histone superfamily protein</v>
          </cell>
          <cell r="D13181">
            <v>0</v>
          </cell>
          <cell r="E13181">
            <v>0</v>
          </cell>
          <cell r="F13181">
            <v>0</v>
          </cell>
          <cell r="G13181">
            <v>0</v>
          </cell>
          <cell r="H13181">
            <v>0</v>
          </cell>
          <cell r="I13181">
            <v>0</v>
          </cell>
          <cell r="J13181">
            <v>0</v>
          </cell>
          <cell r="K13181">
            <v>-2.3830454169999999</v>
          </cell>
        </row>
        <row r="13182">
          <cell r="A13182" t="str">
            <v>TRIAE_CS42_4BL_TGACv1_321620_AA1063280.1</v>
          </cell>
          <cell r="B13182" t="str">
            <v>Core histone H2A/H2B/H3/H4 domain containing protein, putative, expressed</v>
          </cell>
          <cell r="C13182" t="str">
            <v>Histone superfamily protein</v>
          </cell>
          <cell r="D13182">
            <v>0</v>
          </cell>
          <cell r="E13182">
            <v>0</v>
          </cell>
          <cell r="F13182">
            <v>0</v>
          </cell>
          <cell r="G13182">
            <v>0</v>
          </cell>
          <cell r="H13182">
            <v>0</v>
          </cell>
          <cell r="I13182">
            <v>0</v>
          </cell>
          <cell r="J13182">
            <v>0</v>
          </cell>
          <cell r="K13182">
            <v>-2.3810902450000002</v>
          </cell>
        </row>
        <row r="13183">
          <cell r="A13183" t="str">
            <v>TRIAE_CS42_4BL_TGACv1_322370_AA1070920.1</v>
          </cell>
          <cell r="B13183" t="str">
            <v>Core histone H2A/H2B/H3/H4 domain containing protein, putative, expressed</v>
          </cell>
          <cell r="C13183" t="str">
            <v>Histone superfamily protein</v>
          </cell>
          <cell r="D13183">
            <v>0</v>
          </cell>
          <cell r="E13183">
            <v>0</v>
          </cell>
          <cell r="F13183">
            <v>0</v>
          </cell>
          <cell r="G13183">
            <v>0</v>
          </cell>
          <cell r="H13183">
            <v>0</v>
          </cell>
          <cell r="I13183">
            <v>0</v>
          </cell>
          <cell r="J13183">
            <v>0</v>
          </cell>
          <cell r="K13183">
            <v>-2.3810902450000002</v>
          </cell>
        </row>
        <row r="13184">
          <cell r="A13184" t="str">
            <v>TRIAE_CS42_7AS_TGACv1_569469_AA1816770.1</v>
          </cell>
          <cell r="B13184" t="str">
            <v>histone H3, putative, expressed</v>
          </cell>
          <cell r="C13184" t="str">
            <v>Histone superfamily protein</v>
          </cell>
          <cell r="D13184">
            <v>0</v>
          </cell>
          <cell r="E13184">
            <v>0</v>
          </cell>
          <cell r="F13184">
            <v>0</v>
          </cell>
          <cell r="G13184">
            <v>0</v>
          </cell>
          <cell r="H13184">
            <v>0</v>
          </cell>
          <cell r="I13184">
            <v>0</v>
          </cell>
          <cell r="J13184">
            <v>0</v>
          </cell>
          <cell r="K13184">
            <v>-2.370210556</v>
          </cell>
        </row>
        <row r="13185">
          <cell r="A13185" t="str">
            <v>TRIAE_CS42_7AS_TGACv1_569469_AA1816820.1</v>
          </cell>
          <cell r="B13185" t="str">
            <v>histone H3, putative, expressed</v>
          </cell>
          <cell r="C13185" t="str">
            <v>Histone superfamily protein</v>
          </cell>
          <cell r="D13185">
            <v>0</v>
          </cell>
          <cell r="E13185">
            <v>0</v>
          </cell>
          <cell r="F13185">
            <v>0</v>
          </cell>
          <cell r="G13185">
            <v>0</v>
          </cell>
          <cell r="H13185">
            <v>0</v>
          </cell>
          <cell r="I13185">
            <v>0</v>
          </cell>
          <cell r="J13185">
            <v>0</v>
          </cell>
          <cell r="K13185">
            <v>-2.370210556</v>
          </cell>
        </row>
        <row r="13186">
          <cell r="A13186" t="str">
            <v>TRIAE_CS42_7DS_TGACv1_624537_AA2061870.1</v>
          </cell>
          <cell r="B13186" t="str">
            <v>histone H3, putative, expressed</v>
          </cell>
          <cell r="C13186" t="str">
            <v>Histone superfamily protein</v>
          </cell>
          <cell r="D13186">
            <v>0</v>
          </cell>
          <cell r="E13186">
            <v>0</v>
          </cell>
          <cell r="F13186">
            <v>0</v>
          </cell>
          <cell r="G13186">
            <v>0</v>
          </cell>
          <cell r="H13186">
            <v>0</v>
          </cell>
          <cell r="I13186">
            <v>0</v>
          </cell>
          <cell r="J13186">
            <v>0</v>
          </cell>
          <cell r="K13186">
            <v>-2.370210556</v>
          </cell>
        </row>
        <row r="13187">
          <cell r="A13187" t="str">
            <v>TRIAE_CS42_7DS_TGACv1_624767_AA2063200.1</v>
          </cell>
          <cell r="B13187" t="str">
            <v>histone H3, putative, expressed</v>
          </cell>
          <cell r="C13187" t="str">
            <v>Histone superfamily protein</v>
          </cell>
          <cell r="D13187">
            <v>0</v>
          </cell>
          <cell r="E13187">
            <v>0</v>
          </cell>
          <cell r="F13187">
            <v>0</v>
          </cell>
          <cell r="G13187">
            <v>0</v>
          </cell>
          <cell r="H13187">
            <v>0</v>
          </cell>
          <cell r="I13187">
            <v>0</v>
          </cell>
          <cell r="J13187">
            <v>0</v>
          </cell>
          <cell r="K13187">
            <v>-2.370210556</v>
          </cell>
        </row>
        <row r="13188">
          <cell r="A13188" t="str">
            <v>TRIAE_CS42_6BS_TGACv1_513443_AA1641730.1</v>
          </cell>
          <cell r="B13188" t="str">
            <v>Core histone H2A/H2B/H3/H4 domain containing protein, putative, expressed</v>
          </cell>
          <cell r="C13188" t="str">
            <v>Histone superfamily protein</v>
          </cell>
          <cell r="D13188">
            <v>0</v>
          </cell>
          <cell r="E13188">
            <v>0</v>
          </cell>
          <cell r="F13188">
            <v>0</v>
          </cell>
          <cell r="G13188">
            <v>0</v>
          </cell>
          <cell r="H13188">
            <v>0</v>
          </cell>
          <cell r="I13188">
            <v>0</v>
          </cell>
          <cell r="J13188">
            <v>0</v>
          </cell>
          <cell r="K13188">
            <v>-2.3671747189999999</v>
          </cell>
        </row>
        <row r="13189">
          <cell r="A13189" t="str">
            <v>TRIAE_CS42_6BS_TGACv1_515227_AA1668370.1</v>
          </cell>
          <cell r="B13189" t="str">
            <v>Core histone H2A/H2B/H3/H4 domain containing protein, putative, expressed</v>
          </cell>
          <cell r="C13189" t="str">
            <v>Histone superfamily protein</v>
          </cell>
          <cell r="D13189">
            <v>0</v>
          </cell>
          <cell r="E13189">
            <v>0</v>
          </cell>
          <cell r="F13189">
            <v>0</v>
          </cell>
          <cell r="G13189">
            <v>0</v>
          </cell>
          <cell r="H13189">
            <v>0</v>
          </cell>
          <cell r="I13189">
            <v>0</v>
          </cell>
          <cell r="J13189">
            <v>0</v>
          </cell>
          <cell r="K13189">
            <v>-2.3671747189999999</v>
          </cell>
        </row>
        <row r="13190">
          <cell r="A13190" t="str">
            <v>TRIAE_CS42_3AS_TGACv1_211147_AA0686100.1</v>
          </cell>
          <cell r="B13190" t="str">
            <v>Core histone H2A/H2B/H3/H4 domain containing protein, putative, expressed</v>
          </cell>
          <cell r="C13190" t="str">
            <v>Histone superfamily protein</v>
          </cell>
          <cell r="D13190">
            <v>0</v>
          </cell>
          <cell r="E13190">
            <v>0</v>
          </cell>
          <cell r="F13190">
            <v>0</v>
          </cell>
          <cell r="G13190">
            <v>0</v>
          </cell>
          <cell r="H13190">
            <v>0</v>
          </cell>
          <cell r="I13190">
            <v>0</v>
          </cell>
          <cell r="J13190">
            <v>0</v>
          </cell>
          <cell r="K13190">
            <v>-2.3657393679999998</v>
          </cell>
        </row>
        <row r="13191">
          <cell r="A13191" t="str">
            <v>TRIAE_CS42_U_TGACv1_640751_AA2072500.1</v>
          </cell>
          <cell r="B13191" t="str">
            <v>histone H3, putative, expressed</v>
          </cell>
          <cell r="C13191" t="str">
            <v>Histone superfamily protein</v>
          </cell>
          <cell r="D13191">
            <v>0</v>
          </cell>
          <cell r="E13191">
            <v>0</v>
          </cell>
          <cell r="F13191">
            <v>0</v>
          </cell>
          <cell r="G13191">
            <v>0</v>
          </cell>
          <cell r="H13191">
            <v>0</v>
          </cell>
          <cell r="I13191">
            <v>0</v>
          </cell>
          <cell r="J13191">
            <v>0</v>
          </cell>
          <cell r="K13191">
            <v>-2.3657194580000001</v>
          </cell>
        </row>
        <row r="13192">
          <cell r="A13192" t="str">
            <v>TRIAE_CS42_1DL_TGACv1_061177_AA0187890.1</v>
          </cell>
          <cell r="B13192" t="str">
            <v>Core histone H2A/H2B/H3/H4 domain containing protein, putative, expressed</v>
          </cell>
          <cell r="C13192" t="str">
            <v>Histone superfamily protein</v>
          </cell>
          <cell r="D13192">
            <v>0</v>
          </cell>
          <cell r="E13192">
            <v>0</v>
          </cell>
          <cell r="F13192">
            <v>0</v>
          </cell>
          <cell r="G13192">
            <v>0</v>
          </cell>
          <cell r="H13192">
            <v>0</v>
          </cell>
          <cell r="I13192">
            <v>0</v>
          </cell>
          <cell r="J13192">
            <v>0</v>
          </cell>
          <cell r="K13192">
            <v>-2.3631559969999998</v>
          </cell>
        </row>
        <row r="13193">
          <cell r="A13193" t="str">
            <v>TRIAE_CS42_6BL_TGACv1_499537_AA1585240.1</v>
          </cell>
          <cell r="B13193" t="str">
            <v>Core histone H2A/H2B/H3/H4 domain containing protein, putative, expressed</v>
          </cell>
          <cell r="C13193" t="str">
            <v>Histone superfamily protein</v>
          </cell>
          <cell r="D13193">
            <v>0</v>
          </cell>
          <cell r="E13193">
            <v>0</v>
          </cell>
          <cell r="F13193">
            <v>0</v>
          </cell>
          <cell r="G13193">
            <v>0</v>
          </cell>
          <cell r="H13193">
            <v>0</v>
          </cell>
          <cell r="I13193">
            <v>0</v>
          </cell>
          <cell r="J13193">
            <v>0</v>
          </cell>
          <cell r="K13193">
            <v>-2.3631559969999998</v>
          </cell>
        </row>
        <row r="13194">
          <cell r="A13194" t="str">
            <v>TRIAE_CS42_5DL_TGACv1_435492_AA1451290.1</v>
          </cell>
          <cell r="B13194" t="str">
            <v>Core histone H2A/H2B/H3/H4 domain containing protein, putative, expressed</v>
          </cell>
          <cell r="C13194" t="str">
            <v>Histone superfamily protein</v>
          </cell>
          <cell r="D13194">
            <v>0</v>
          </cell>
          <cell r="E13194">
            <v>0</v>
          </cell>
          <cell r="F13194">
            <v>0</v>
          </cell>
          <cell r="G13194">
            <v>0</v>
          </cell>
          <cell r="H13194">
            <v>0</v>
          </cell>
          <cell r="I13194">
            <v>0</v>
          </cell>
          <cell r="J13194">
            <v>0</v>
          </cell>
          <cell r="K13194">
            <v>-2.3618894300000002</v>
          </cell>
        </row>
        <row r="13195">
          <cell r="A13195" t="str">
            <v>TRIAE_CS42_6BS_TGACv1_513293_AA1637680.1</v>
          </cell>
          <cell r="B13195" t="str">
            <v>Core histone H2A/H2B/H3/H4 domain containing protein, putative, expressed</v>
          </cell>
          <cell r="C13195" t="str">
            <v>Histone superfamily protein</v>
          </cell>
          <cell r="D13195">
            <v>0</v>
          </cell>
          <cell r="E13195">
            <v>0</v>
          </cell>
          <cell r="F13195">
            <v>0</v>
          </cell>
          <cell r="G13195">
            <v>-1.2234559979999999</v>
          </cell>
          <cell r="H13195">
            <v>0</v>
          </cell>
          <cell r="I13195">
            <v>0</v>
          </cell>
          <cell r="J13195">
            <v>0</v>
          </cell>
          <cell r="K13195">
            <v>-2.3584026320000002</v>
          </cell>
        </row>
        <row r="13196">
          <cell r="A13196" t="str">
            <v>TRIAE_CS42_U_TGACv1_644101_AA2137180.1</v>
          </cell>
          <cell r="B13196" t="str">
            <v>Core histone H2A/H2B/H3/H4 domain containing protein, putative, expressed</v>
          </cell>
          <cell r="C13196" t="str">
            <v>Histone superfamily protein</v>
          </cell>
          <cell r="D13196">
            <v>0</v>
          </cell>
          <cell r="E13196">
            <v>0</v>
          </cell>
          <cell r="F13196">
            <v>0</v>
          </cell>
          <cell r="G13196">
            <v>0</v>
          </cell>
          <cell r="H13196">
            <v>0</v>
          </cell>
          <cell r="I13196">
            <v>0</v>
          </cell>
          <cell r="J13196">
            <v>0</v>
          </cell>
          <cell r="K13196">
            <v>-2.3584026320000002</v>
          </cell>
        </row>
        <row r="13197">
          <cell r="A13197" t="str">
            <v>TRIAE_CS42_6BS_TGACv1_513828_AA1650380.1</v>
          </cell>
          <cell r="B13197" t="str">
            <v>Core histone H2A/H2B/H3/H4 domain containing protein, putative, expressed</v>
          </cell>
          <cell r="C13197" t="str">
            <v>Histone superfamily protein</v>
          </cell>
          <cell r="D13197">
            <v>0</v>
          </cell>
          <cell r="E13197">
            <v>0</v>
          </cell>
          <cell r="F13197">
            <v>0</v>
          </cell>
          <cell r="G13197">
            <v>0</v>
          </cell>
          <cell r="H13197">
            <v>0</v>
          </cell>
          <cell r="I13197">
            <v>0</v>
          </cell>
          <cell r="J13197">
            <v>0</v>
          </cell>
          <cell r="K13197">
            <v>-2.3462160760000002</v>
          </cell>
        </row>
        <row r="13198">
          <cell r="A13198" t="str">
            <v>TRIAE_CS42_U_TGACv1_643303_AA2130480.1</v>
          </cell>
          <cell r="B13198" t="str">
            <v>Core histone H2A/H2B/H3/H4 domain containing protein, putative, expressed</v>
          </cell>
          <cell r="C13198" t="str">
            <v>Histone superfamily protein</v>
          </cell>
          <cell r="D13198">
            <v>0</v>
          </cell>
          <cell r="E13198">
            <v>0</v>
          </cell>
          <cell r="F13198">
            <v>0</v>
          </cell>
          <cell r="G13198">
            <v>0</v>
          </cell>
          <cell r="H13198">
            <v>0</v>
          </cell>
          <cell r="I13198">
            <v>0</v>
          </cell>
          <cell r="J13198">
            <v>0</v>
          </cell>
          <cell r="K13198">
            <v>-2.3357819480000002</v>
          </cell>
        </row>
        <row r="13199">
          <cell r="A13199" t="str">
            <v>TRIAE_CS42_1AL_TGACv1_003580_AA0050490.1</v>
          </cell>
          <cell r="B13199" t="str">
            <v>Core histone H2A/H2B/H3/H4 domain containing protein, putative, expressed</v>
          </cell>
          <cell r="C13199" t="str">
            <v>Histone superfamily protein</v>
          </cell>
          <cell r="D13199">
            <v>0</v>
          </cell>
          <cell r="E13199">
            <v>0</v>
          </cell>
          <cell r="F13199">
            <v>0</v>
          </cell>
          <cell r="G13199">
            <v>0</v>
          </cell>
          <cell r="H13199">
            <v>0</v>
          </cell>
          <cell r="I13199">
            <v>0</v>
          </cell>
          <cell r="J13199">
            <v>0</v>
          </cell>
          <cell r="K13199">
            <v>-2.3357064890000001</v>
          </cell>
        </row>
        <row r="13200">
          <cell r="A13200" t="str">
            <v>TRIAE_CS42_1AL_TGACv1_001027_AA0023720.1</v>
          </cell>
          <cell r="B13200" t="str">
            <v>Core histone H2A/H2B/H3/H4 domain containing protein, putative, expressed</v>
          </cell>
          <cell r="C13200" t="str">
            <v>Histone superfamily protein</v>
          </cell>
          <cell r="D13200">
            <v>0</v>
          </cell>
          <cell r="E13200">
            <v>0</v>
          </cell>
          <cell r="F13200">
            <v>0</v>
          </cell>
          <cell r="G13200">
            <v>0</v>
          </cell>
          <cell r="H13200">
            <v>0</v>
          </cell>
          <cell r="I13200">
            <v>0</v>
          </cell>
          <cell r="J13200">
            <v>0</v>
          </cell>
          <cell r="K13200">
            <v>-2.3303968309999998</v>
          </cell>
        </row>
        <row r="13201">
          <cell r="A13201" t="str">
            <v>TRIAE_CS42_1AL_TGACv1_001549_AA0032050.1</v>
          </cell>
          <cell r="B13201" t="str">
            <v>histone H3, putative, expressed</v>
          </cell>
          <cell r="C13201" t="str">
            <v>Histone superfamily protein</v>
          </cell>
          <cell r="D13201">
            <v>0</v>
          </cell>
          <cell r="E13201">
            <v>0</v>
          </cell>
          <cell r="F13201">
            <v>0</v>
          </cell>
          <cell r="G13201">
            <v>0</v>
          </cell>
          <cell r="H13201">
            <v>0</v>
          </cell>
          <cell r="I13201">
            <v>0</v>
          </cell>
          <cell r="J13201">
            <v>0</v>
          </cell>
          <cell r="K13201">
            <v>-2.3075129699999999</v>
          </cell>
        </row>
        <row r="13202">
          <cell r="A13202" t="str">
            <v>TRIAE_CS42_1DL_TGACv1_062308_AA0212250.1</v>
          </cell>
          <cell r="B13202" t="str">
            <v>histone H3, putative, expressed</v>
          </cell>
          <cell r="C13202" t="str">
            <v>Histone superfamily protein</v>
          </cell>
          <cell r="D13202">
            <v>0</v>
          </cell>
          <cell r="E13202">
            <v>0</v>
          </cell>
          <cell r="F13202">
            <v>0</v>
          </cell>
          <cell r="G13202">
            <v>0</v>
          </cell>
          <cell r="H13202">
            <v>0</v>
          </cell>
          <cell r="I13202">
            <v>0</v>
          </cell>
          <cell r="J13202">
            <v>0</v>
          </cell>
          <cell r="K13202">
            <v>-2.3075129699999999</v>
          </cell>
        </row>
        <row r="13203">
          <cell r="A13203" t="str">
            <v>TRIAE_CS42_6DL_TGACv1_528182_AA1712240.1</v>
          </cell>
          <cell r="B13203" t="str">
            <v>Core histone H2A/H2B/H3/H4 domain containing protein, putative, expressed</v>
          </cell>
          <cell r="C13203" t="str">
            <v>Histone superfamily protein</v>
          </cell>
          <cell r="D13203">
            <v>0</v>
          </cell>
          <cell r="E13203">
            <v>0</v>
          </cell>
          <cell r="F13203">
            <v>0</v>
          </cell>
          <cell r="G13203">
            <v>0</v>
          </cell>
          <cell r="H13203">
            <v>0</v>
          </cell>
          <cell r="I13203">
            <v>0</v>
          </cell>
          <cell r="J13203">
            <v>0</v>
          </cell>
          <cell r="K13203">
            <v>-2.3069162009999999</v>
          </cell>
        </row>
        <row r="13204">
          <cell r="A13204" t="str">
            <v>TRIAE_CS42_U_TGACv1_643178_AA2128470.1</v>
          </cell>
          <cell r="B13204" t="str">
            <v>Core histone H2A/H2B/H3/H4 domain containing protein, putative, expressed</v>
          </cell>
          <cell r="C13204" t="str">
            <v>Histone superfamily protein</v>
          </cell>
          <cell r="D13204">
            <v>0</v>
          </cell>
          <cell r="E13204">
            <v>0</v>
          </cell>
          <cell r="F13204">
            <v>0</v>
          </cell>
          <cell r="G13204">
            <v>0</v>
          </cell>
          <cell r="H13204">
            <v>0</v>
          </cell>
          <cell r="I13204">
            <v>0</v>
          </cell>
          <cell r="J13204">
            <v>0</v>
          </cell>
          <cell r="K13204">
            <v>-2.3069162009999999</v>
          </cell>
        </row>
        <row r="13205">
          <cell r="A13205" t="str">
            <v>TRIAE_CS42_1BL_TGACv1_032167_AA0126220.1</v>
          </cell>
          <cell r="B13205" t="str">
            <v>Core histone H2A/H2B/H3/H4 domain containing protein, putative, expressed</v>
          </cell>
          <cell r="C13205" t="str">
            <v>Histone superfamily protein</v>
          </cell>
          <cell r="D13205">
            <v>0</v>
          </cell>
          <cell r="E13205">
            <v>0</v>
          </cell>
          <cell r="F13205">
            <v>0</v>
          </cell>
          <cell r="G13205">
            <v>0</v>
          </cell>
          <cell r="H13205">
            <v>0</v>
          </cell>
          <cell r="I13205">
            <v>0</v>
          </cell>
          <cell r="J13205">
            <v>0</v>
          </cell>
          <cell r="K13205">
            <v>-2.2911678430000002</v>
          </cell>
        </row>
        <row r="13206">
          <cell r="A13206" t="str">
            <v>TRIAE_CS42_1DL_TGACv1_064811_AA0235770.1</v>
          </cell>
          <cell r="B13206" t="str">
            <v>Core histone H2A/H2B/H3/H4 domain containing protein, putative, expressed</v>
          </cell>
          <cell r="C13206" t="str">
            <v>Histone superfamily protein</v>
          </cell>
          <cell r="D13206">
            <v>0</v>
          </cell>
          <cell r="E13206">
            <v>0</v>
          </cell>
          <cell r="F13206">
            <v>0</v>
          </cell>
          <cell r="G13206">
            <v>0</v>
          </cell>
          <cell r="H13206">
            <v>0</v>
          </cell>
          <cell r="I13206">
            <v>0</v>
          </cell>
          <cell r="J13206">
            <v>0</v>
          </cell>
          <cell r="K13206">
            <v>-2.2911678430000002</v>
          </cell>
        </row>
        <row r="13207">
          <cell r="A13207" t="str">
            <v>TRIAE_CS42_1DL_TGACv1_062308_AA0212260.1</v>
          </cell>
          <cell r="B13207" t="str">
            <v>Core histone H2A/H2B/H3/H4 domain containing protein, putative, expressed</v>
          </cell>
          <cell r="C13207" t="str">
            <v>Histone superfamily protein</v>
          </cell>
          <cell r="D13207">
            <v>0</v>
          </cell>
          <cell r="E13207">
            <v>0</v>
          </cell>
          <cell r="F13207">
            <v>0</v>
          </cell>
          <cell r="G13207">
            <v>0</v>
          </cell>
          <cell r="H13207">
            <v>0</v>
          </cell>
          <cell r="I13207">
            <v>0</v>
          </cell>
          <cell r="J13207">
            <v>0</v>
          </cell>
          <cell r="K13207">
            <v>-2.2863923960000001</v>
          </cell>
        </row>
        <row r="13208">
          <cell r="A13208" t="str">
            <v>TRIAE_CS42_5BL_TGACv1_405249_AA1323270.1</v>
          </cell>
          <cell r="B13208" t="str">
            <v>Core histone H2A/H2B/H3/H4 domain containing protein, putative, expressed</v>
          </cell>
          <cell r="C13208" t="str">
            <v>Histone superfamily protein</v>
          </cell>
          <cell r="D13208">
            <v>0</v>
          </cell>
          <cell r="E13208">
            <v>0</v>
          </cell>
          <cell r="F13208">
            <v>0</v>
          </cell>
          <cell r="G13208">
            <v>0</v>
          </cell>
          <cell r="H13208">
            <v>0</v>
          </cell>
          <cell r="I13208">
            <v>0</v>
          </cell>
          <cell r="J13208">
            <v>0</v>
          </cell>
          <cell r="K13208">
            <v>-2.2784594669999998</v>
          </cell>
        </row>
        <row r="13209">
          <cell r="A13209" t="str">
            <v>TRIAE_CS42_5AL_TGACv1_377073_AA1243790.3</v>
          </cell>
          <cell r="B13209" t="str">
            <v>Core histone H2A/H2B/H3/H4 domain containing protein, putative, expressed</v>
          </cell>
          <cell r="C13209" t="str">
            <v>Histone superfamily protein</v>
          </cell>
          <cell r="D13209">
            <v>0</v>
          </cell>
          <cell r="E13209">
            <v>0</v>
          </cell>
          <cell r="F13209">
            <v>0</v>
          </cell>
          <cell r="G13209">
            <v>0</v>
          </cell>
          <cell r="H13209">
            <v>0</v>
          </cell>
          <cell r="I13209">
            <v>0</v>
          </cell>
          <cell r="J13209">
            <v>0</v>
          </cell>
          <cell r="K13209">
            <v>-2.2727059779999998</v>
          </cell>
        </row>
        <row r="13210">
          <cell r="A13210" t="str">
            <v>TRIAE_CS42_1AL_TGACv1_002595_AA0043450.1</v>
          </cell>
          <cell r="B13210" t="str">
            <v>histone H3, putative, expressed</v>
          </cell>
          <cell r="C13210" t="str">
            <v>Histone superfamily protein</v>
          </cell>
          <cell r="D13210">
            <v>0</v>
          </cell>
          <cell r="E13210">
            <v>0</v>
          </cell>
          <cell r="F13210">
            <v>0</v>
          </cell>
          <cell r="G13210">
            <v>0</v>
          </cell>
          <cell r="H13210">
            <v>0</v>
          </cell>
          <cell r="I13210">
            <v>0</v>
          </cell>
          <cell r="J13210">
            <v>0</v>
          </cell>
          <cell r="K13210">
            <v>-2.2698851269999998</v>
          </cell>
        </row>
        <row r="13211">
          <cell r="A13211" t="str">
            <v>TRIAE_CS42_1BL_TGACv1_030287_AA0085480.1</v>
          </cell>
          <cell r="B13211" t="str">
            <v>Core histone H2A/H2B/H3/H4 domain containing protein, putative, expressed</v>
          </cell>
          <cell r="C13211" t="str">
            <v>Histone superfamily protein</v>
          </cell>
          <cell r="D13211">
            <v>0</v>
          </cell>
          <cell r="E13211">
            <v>0</v>
          </cell>
          <cell r="F13211">
            <v>0</v>
          </cell>
          <cell r="G13211">
            <v>0</v>
          </cell>
          <cell r="H13211">
            <v>0</v>
          </cell>
          <cell r="I13211">
            <v>0</v>
          </cell>
          <cell r="J13211">
            <v>0</v>
          </cell>
          <cell r="K13211">
            <v>-2.2433946059999998</v>
          </cell>
        </row>
        <row r="13212">
          <cell r="A13212" t="str">
            <v>TRIAE_CS42_1BL_TGACv1_030948_AA0104150.1</v>
          </cell>
          <cell r="B13212" t="str">
            <v>Core histone H2A/H2B/H3/H4 domain containing protein, putative, expressed</v>
          </cell>
          <cell r="C13212" t="str">
            <v>Histone superfamily protein</v>
          </cell>
          <cell r="D13212">
            <v>0</v>
          </cell>
          <cell r="E13212">
            <v>0</v>
          </cell>
          <cell r="F13212">
            <v>0</v>
          </cell>
          <cell r="G13212">
            <v>0</v>
          </cell>
          <cell r="H13212">
            <v>0</v>
          </cell>
          <cell r="I13212">
            <v>0</v>
          </cell>
          <cell r="J13212">
            <v>0</v>
          </cell>
          <cell r="K13212">
            <v>-2.2433946059999998</v>
          </cell>
        </row>
        <row r="13213">
          <cell r="A13213" t="str">
            <v>TRIAE_CS42_1BL_TGACv1_034569_AA0144890.1</v>
          </cell>
          <cell r="B13213" t="str">
            <v>Core histone H2A/H2B/H3/H4 domain containing protein, putative, expressed</v>
          </cell>
          <cell r="C13213" t="str">
            <v>Histone superfamily protein</v>
          </cell>
          <cell r="D13213">
            <v>0</v>
          </cell>
          <cell r="E13213">
            <v>0</v>
          </cell>
          <cell r="F13213">
            <v>0</v>
          </cell>
          <cell r="G13213">
            <v>0</v>
          </cell>
          <cell r="H13213">
            <v>0</v>
          </cell>
          <cell r="I13213">
            <v>0</v>
          </cell>
          <cell r="J13213">
            <v>0</v>
          </cell>
          <cell r="K13213">
            <v>-2.2433946059999998</v>
          </cell>
        </row>
        <row r="13214">
          <cell r="A13214" t="str">
            <v>TRIAE_CS42_1BL_TGACv1_031669_AA0118350.1</v>
          </cell>
          <cell r="B13214" t="str">
            <v>Core histone H2A/H2B/H3/H4 domain containing protein, putative, expressed</v>
          </cell>
          <cell r="C13214" t="str">
            <v>Histone superfamily protein</v>
          </cell>
          <cell r="D13214">
            <v>0</v>
          </cell>
          <cell r="E13214">
            <v>0</v>
          </cell>
          <cell r="F13214">
            <v>0</v>
          </cell>
          <cell r="G13214">
            <v>0</v>
          </cell>
          <cell r="H13214">
            <v>0</v>
          </cell>
          <cell r="I13214">
            <v>0</v>
          </cell>
          <cell r="J13214">
            <v>0</v>
          </cell>
          <cell r="K13214">
            <v>-2.231353505</v>
          </cell>
        </row>
        <row r="13215">
          <cell r="A13215" t="str">
            <v>TRIAE_CS42_7DS_TGACv1_623203_AA2050630.1</v>
          </cell>
          <cell r="B13215" t="str">
            <v>histone H3, putative, expressed</v>
          </cell>
          <cell r="C13215" t="str">
            <v>Histone superfamily protein</v>
          </cell>
          <cell r="D13215">
            <v>0</v>
          </cell>
          <cell r="E13215">
            <v>0</v>
          </cell>
          <cell r="F13215">
            <v>0</v>
          </cell>
          <cell r="G13215">
            <v>0</v>
          </cell>
          <cell r="H13215">
            <v>0</v>
          </cell>
          <cell r="I13215">
            <v>0</v>
          </cell>
          <cell r="J13215">
            <v>0</v>
          </cell>
          <cell r="K13215">
            <v>-2.2273224429999998</v>
          </cell>
        </row>
        <row r="13216">
          <cell r="A13216" t="str">
            <v>TRIAE_CS42_1BL_TGACv1_033077_AA0136820.1</v>
          </cell>
          <cell r="B13216" t="str">
            <v>histone H3, putative, expressed</v>
          </cell>
          <cell r="C13216" t="str">
            <v>Histone superfamily protein</v>
          </cell>
          <cell r="D13216">
            <v>0</v>
          </cell>
          <cell r="E13216">
            <v>0</v>
          </cell>
          <cell r="F13216">
            <v>0</v>
          </cell>
          <cell r="G13216">
            <v>0</v>
          </cell>
          <cell r="H13216">
            <v>0</v>
          </cell>
          <cell r="I13216">
            <v>0</v>
          </cell>
          <cell r="J13216">
            <v>0</v>
          </cell>
          <cell r="K13216">
            <v>-2.2239390289999998</v>
          </cell>
        </row>
        <row r="13217">
          <cell r="A13217" t="str">
            <v>TRIAE_CS42_1BL_TGACv1_032815_AA0134370.1</v>
          </cell>
          <cell r="B13217" t="str">
            <v>Core histone H2A/H2B/H3/H4 domain containing protein, putative, expressed</v>
          </cell>
          <cell r="C13217" t="str">
            <v>Histone superfamily protein</v>
          </cell>
          <cell r="D13217">
            <v>0</v>
          </cell>
          <cell r="E13217">
            <v>0</v>
          </cell>
          <cell r="F13217">
            <v>0</v>
          </cell>
          <cell r="G13217">
            <v>0</v>
          </cell>
          <cell r="H13217">
            <v>0</v>
          </cell>
          <cell r="I13217">
            <v>0</v>
          </cell>
          <cell r="J13217">
            <v>0</v>
          </cell>
          <cell r="K13217">
            <v>-2.2228047069999999</v>
          </cell>
        </row>
        <row r="13218">
          <cell r="A13218" t="str">
            <v>TRIAE_CS42_6AS_TGACv1_486255_AA1558880.1</v>
          </cell>
          <cell r="B13218" t="str">
            <v>Core histone H2A/H2B/H3/H4 domain containing protein, putative, expressed</v>
          </cell>
          <cell r="C13218" t="str">
            <v>Histone superfamily protein</v>
          </cell>
          <cell r="D13218">
            <v>0</v>
          </cell>
          <cell r="E13218">
            <v>0</v>
          </cell>
          <cell r="F13218">
            <v>0</v>
          </cell>
          <cell r="G13218">
            <v>0</v>
          </cell>
          <cell r="H13218">
            <v>0</v>
          </cell>
          <cell r="I13218">
            <v>0</v>
          </cell>
          <cell r="J13218">
            <v>0</v>
          </cell>
          <cell r="K13218">
            <v>-2.2114715</v>
          </cell>
        </row>
        <row r="13219">
          <cell r="A13219" t="str">
            <v>TRIAE_CS42_6AS_TGACv1_486735_AA1564600.1</v>
          </cell>
          <cell r="B13219" t="str">
            <v>Core histone H2A/H2B/H3/H4 domain containing protein, putative, expressed</v>
          </cell>
          <cell r="C13219" t="str">
            <v>Histone superfamily protein</v>
          </cell>
          <cell r="D13219">
            <v>0</v>
          </cell>
          <cell r="E13219">
            <v>0</v>
          </cell>
          <cell r="F13219">
            <v>0</v>
          </cell>
          <cell r="G13219">
            <v>0</v>
          </cell>
          <cell r="H13219">
            <v>0</v>
          </cell>
          <cell r="I13219">
            <v>0</v>
          </cell>
          <cell r="J13219">
            <v>0</v>
          </cell>
          <cell r="K13219">
            <v>-2.2114715</v>
          </cell>
        </row>
        <row r="13220">
          <cell r="A13220" t="str">
            <v>TRIAE_CS42_1DL_TGACv1_064263_AA0233610.1</v>
          </cell>
          <cell r="B13220" t="str">
            <v>Core histone H2A/H2B/H3/H4 domain containing protein, putative, expressed</v>
          </cell>
          <cell r="C13220" t="str">
            <v>Histone superfamily protein</v>
          </cell>
          <cell r="D13220">
            <v>0</v>
          </cell>
          <cell r="E13220">
            <v>0</v>
          </cell>
          <cell r="F13220">
            <v>0</v>
          </cell>
          <cell r="G13220">
            <v>0</v>
          </cell>
          <cell r="H13220">
            <v>0</v>
          </cell>
          <cell r="I13220">
            <v>0</v>
          </cell>
          <cell r="J13220">
            <v>0</v>
          </cell>
          <cell r="K13220">
            <v>-2.2058660450000001</v>
          </cell>
        </row>
        <row r="13221">
          <cell r="A13221" t="str">
            <v>TRIAE_CS42_1AL_TGACv1_002871_AA0045720.1</v>
          </cell>
          <cell r="B13221" t="str">
            <v>histone H3, putative, expressed</v>
          </cell>
          <cell r="C13221" t="str">
            <v>Histone superfamily protein</v>
          </cell>
          <cell r="D13221">
            <v>0</v>
          </cell>
          <cell r="E13221">
            <v>0</v>
          </cell>
          <cell r="F13221">
            <v>0</v>
          </cell>
          <cell r="G13221">
            <v>0</v>
          </cell>
          <cell r="H13221">
            <v>0</v>
          </cell>
          <cell r="I13221">
            <v>0</v>
          </cell>
          <cell r="J13221">
            <v>0</v>
          </cell>
          <cell r="K13221">
            <v>-2.1823957919999999</v>
          </cell>
        </row>
        <row r="13222">
          <cell r="A13222" t="str">
            <v>TRIAE_CS42_1BL_TGACv1_031403_AA0113220.1</v>
          </cell>
          <cell r="B13222" t="str">
            <v>Core histone H2A/H2B/H3/H4 domain containing protein, putative, expressed</v>
          </cell>
          <cell r="C13222" t="str">
            <v>Histone superfamily protein</v>
          </cell>
          <cell r="D13222">
            <v>0</v>
          </cell>
          <cell r="E13222">
            <v>0</v>
          </cell>
          <cell r="F13222">
            <v>0</v>
          </cell>
          <cell r="G13222">
            <v>0</v>
          </cell>
          <cell r="H13222">
            <v>0</v>
          </cell>
          <cell r="I13222">
            <v>0</v>
          </cell>
          <cell r="J13222">
            <v>0</v>
          </cell>
          <cell r="K13222">
            <v>-2.1806679560000002</v>
          </cell>
        </row>
        <row r="13223">
          <cell r="A13223" t="str">
            <v>TRIAE_CS42_U_TGACv1_644700_AA2141220.1</v>
          </cell>
          <cell r="B13223" t="str">
            <v>Core histone H2A/H2B/H3/H4 domain containing protein, putative, expressed</v>
          </cell>
          <cell r="C13223" t="str">
            <v>Histone superfamily protein</v>
          </cell>
          <cell r="D13223">
            <v>0</v>
          </cell>
          <cell r="E13223">
            <v>0</v>
          </cell>
          <cell r="F13223">
            <v>0</v>
          </cell>
          <cell r="G13223">
            <v>-1.3406872830000001</v>
          </cell>
          <cell r="H13223">
            <v>0</v>
          </cell>
          <cell r="I13223">
            <v>0</v>
          </cell>
          <cell r="J13223">
            <v>0</v>
          </cell>
          <cell r="K13223">
            <v>-2.1786156779999999</v>
          </cell>
        </row>
        <row r="13224">
          <cell r="A13224" t="str">
            <v>TRIAE_CS42_4AL_TGACv1_288783_AA0958150.1</v>
          </cell>
          <cell r="B13224" t="str">
            <v>histone H3, putative, expressed</v>
          </cell>
          <cell r="C13224" t="str">
            <v>Histone superfamily protein</v>
          </cell>
          <cell r="D13224">
            <v>0</v>
          </cell>
          <cell r="E13224">
            <v>0</v>
          </cell>
          <cell r="F13224">
            <v>0</v>
          </cell>
          <cell r="G13224">
            <v>0</v>
          </cell>
          <cell r="H13224">
            <v>0</v>
          </cell>
          <cell r="I13224">
            <v>0</v>
          </cell>
          <cell r="J13224">
            <v>0</v>
          </cell>
          <cell r="K13224">
            <v>-2.1778654390000001</v>
          </cell>
        </row>
        <row r="13225">
          <cell r="A13225" t="str">
            <v>TRIAE_CS42_4AL_TGACv1_290786_AA0989380.1</v>
          </cell>
          <cell r="B13225" t="str">
            <v>histone H3, putative, expressed</v>
          </cell>
          <cell r="C13225" t="str">
            <v>Histone superfamily protein</v>
          </cell>
          <cell r="D13225">
            <v>0</v>
          </cell>
          <cell r="E13225">
            <v>0</v>
          </cell>
          <cell r="F13225">
            <v>0</v>
          </cell>
          <cell r="G13225">
            <v>0</v>
          </cell>
          <cell r="H13225">
            <v>0</v>
          </cell>
          <cell r="I13225">
            <v>0</v>
          </cell>
          <cell r="J13225">
            <v>0</v>
          </cell>
          <cell r="K13225">
            <v>-2.1778654390000001</v>
          </cell>
        </row>
        <row r="13226">
          <cell r="A13226" t="str">
            <v>TRIAE_CS42_7AS_TGACv1_569748_AA1823290.1</v>
          </cell>
          <cell r="B13226" t="str">
            <v>histone H3, putative, expressed</v>
          </cell>
          <cell r="C13226" t="str">
            <v>Histone superfamily protein</v>
          </cell>
          <cell r="D13226">
            <v>0</v>
          </cell>
          <cell r="E13226">
            <v>0</v>
          </cell>
          <cell r="F13226">
            <v>0</v>
          </cell>
          <cell r="G13226">
            <v>0</v>
          </cell>
          <cell r="H13226">
            <v>0</v>
          </cell>
          <cell r="I13226">
            <v>0</v>
          </cell>
          <cell r="J13226">
            <v>0</v>
          </cell>
          <cell r="K13226">
            <v>-2.1778654390000001</v>
          </cell>
        </row>
        <row r="13227">
          <cell r="A13227" t="str">
            <v>TRIAE_CS42_7BS_TGACv1_591878_AA1924260.1</v>
          </cell>
          <cell r="B13227" t="str">
            <v>histone H3, putative, expressed</v>
          </cell>
          <cell r="C13227" t="str">
            <v>Histone superfamily protein</v>
          </cell>
          <cell r="D13227">
            <v>0</v>
          </cell>
          <cell r="E13227">
            <v>0</v>
          </cell>
          <cell r="F13227">
            <v>0</v>
          </cell>
          <cell r="G13227">
            <v>0</v>
          </cell>
          <cell r="H13227">
            <v>0</v>
          </cell>
          <cell r="I13227">
            <v>0</v>
          </cell>
          <cell r="J13227">
            <v>0</v>
          </cell>
          <cell r="K13227">
            <v>-2.1778654390000001</v>
          </cell>
        </row>
        <row r="13228">
          <cell r="A13228" t="str">
            <v>TRIAE_CS42_7DS_TGACv1_622068_AA2032140.1</v>
          </cell>
          <cell r="B13228" t="str">
            <v>histone H3, putative, expressed</v>
          </cell>
          <cell r="C13228" t="str">
            <v>Histone superfamily protein</v>
          </cell>
          <cell r="D13228">
            <v>0</v>
          </cell>
          <cell r="E13228">
            <v>0</v>
          </cell>
          <cell r="F13228">
            <v>0</v>
          </cell>
          <cell r="G13228">
            <v>0</v>
          </cell>
          <cell r="H13228">
            <v>0</v>
          </cell>
          <cell r="I13228">
            <v>0</v>
          </cell>
          <cell r="J13228">
            <v>0</v>
          </cell>
          <cell r="K13228">
            <v>-2.1778654390000001</v>
          </cell>
        </row>
        <row r="13229">
          <cell r="A13229" t="str">
            <v>TRIAE_CS42_U_TGACv1_644372_AA2139060.1</v>
          </cell>
          <cell r="B13229" t="str">
            <v>Core histone H2A/H2B/H3/H4 domain containing protein, putative, expressed</v>
          </cell>
          <cell r="C13229" t="str">
            <v>Histone superfamily protein</v>
          </cell>
          <cell r="D13229">
            <v>0</v>
          </cell>
          <cell r="E13229">
            <v>0</v>
          </cell>
          <cell r="F13229">
            <v>0</v>
          </cell>
          <cell r="G13229">
            <v>0</v>
          </cell>
          <cell r="H13229">
            <v>0</v>
          </cell>
          <cell r="I13229">
            <v>0</v>
          </cell>
          <cell r="J13229">
            <v>0</v>
          </cell>
          <cell r="K13229">
            <v>-2.1550019539999998</v>
          </cell>
        </row>
        <row r="13230">
          <cell r="A13230" t="str">
            <v>TRIAE_CS42_6DS_TGACv1_544682_AA1749160.1</v>
          </cell>
          <cell r="B13230" t="str">
            <v>histone H3, putative, expressed</v>
          </cell>
          <cell r="C13230" t="str">
            <v>Histone superfamily protein</v>
          </cell>
          <cell r="D13230">
            <v>0</v>
          </cell>
          <cell r="E13230">
            <v>0</v>
          </cell>
          <cell r="F13230">
            <v>0</v>
          </cell>
          <cell r="G13230">
            <v>0</v>
          </cell>
          <cell r="H13230">
            <v>0</v>
          </cell>
          <cell r="I13230">
            <v>0</v>
          </cell>
          <cell r="J13230">
            <v>0</v>
          </cell>
          <cell r="K13230">
            <v>-2.1467213049999998</v>
          </cell>
        </row>
        <row r="13231">
          <cell r="A13231" t="str">
            <v>TRIAE_CS42_3B_TGACv1_221249_AA0735150.1</v>
          </cell>
          <cell r="B13231" t="str">
            <v>Core histone H2A/H2B/H3/H4 domain containing protein, putative, expressed</v>
          </cell>
          <cell r="C13231" t="str">
            <v>Histone superfamily protein</v>
          </cell>
          <cell r="D13231">
            <v>0</v>
          </cell>
          <cell r="E13231">
            <v>0</v>
          </cell>
          <cell r="F13231">
            <v>0</v>
          </cell>
          <cell r="G13231">
            <v>0</v>
          </cell>
          <cell r="H13231">
            <v>0</v>
          </cell>
          <cell r="I13231">
            <v>0</v>
          </cell>
          <cell r="J13231">
            <v>0</v>
          </cell>
          <cell r="K13231">
            <v>-2.1376562670000001</v>
          </cell>
        </row>
        <row r="13232">
          <cell r="A13232" t="str">
            <v>TRIAE_CS42_3DS_TGACv1_272711_AA0924210.1</v>
          </cell>
          <cell r="B13232" t="str">
            <v>Core histone H2A/H2B/H3/H4 domain containing protein, putative, expressed</v>
          </cell>
          <cell r="C13232" t="str">
            <v>Histone superfamily protein</v>
          </cell>
          <cell r="D13232">
            <v>0</v>
          </cell>
          <cell r="E13232">
            <v>0</v>
          </cell>
          <cell r="F13232">
            <v>0</v>
          </cell>
          <cell r="G13232">
            <v>0</v>
          </cell>
          <cell r="H13232">
            <v>0</v>
          </cell>
          <cell r="I13232">
            <v>0</v>
          </cell>
          <cell r="J13232">
            <v>0</v>
          </cell>
          <cell r="K13232">
            <v>-2.1376562670000001</v>
          </cell>
        </row>
        <row r="13233">
          <cell r="A13233" t="str">
            <v>TRIAE_CS42_5DL_TGACv1_435878_AA1455830.1</v>
          </cell>
          <cell r="B13233" t="str">
            <v>Core histone H2A/H2B/H3/H4 domain containing protein, putative, expressed</v>
          </cell>
          <cell r="C13233" t="str">
            <v>Histone superfamily protein</v>
          </cell>
          <cell r="D13233">
            <v>0</v>
          </cell>
          <cell r="E13233">
            <v>0</v>
          </cell>
          <cell r="F13233">
            <v>0</v>
          </cell>
          <cell r="G13233">
            <v>0</v>
          </cell>
          <cell r="H13233">
            <v>0</v>
          </cell>
          <cell r="I13233">
            <v>0</v>
          </cell>
          <cell r="J13233">
            <v>0</v>
          </cell>
          <cell r="K13233">
            <v>-2.1368015909999998</v>
          </cell>
        </row>
        <row r="13234">
          <cell r="A13234" t="str">
            <v>TRIAE_CS42_7AL_TGACv1_558604_AA1794680.1</v>
          </cell>
          <cell r="B13234" t="str">
            <v>Core histone H2A/H2B/H3/H4 domain containing protein, putative, expressed</v>
          </cell>
          <cell r="C13234" t="str">
            <v>Histone superfamily protein</v>
          </cell>
          <cell r="D13234">
            <v>0</v>
          </cell>
          <cell r="E13234">
            <v>0</v>
          </cell>
          <cell r="F13234">
            <v>0</v>
          </cell>
          <cell r="G13234">
            <v>0</v>
          </cell>
          <cell r="H13234">
            <v>0</v>
          </cell>
          <cell r="I13234">
            <v>0</v>
          </cell>
          <cell r="J13234">
            <v>0</v>
          </cell>
          <cell r="K13234">
            <v>-2.1368015909999998</v>
          </cell>
        </row>
        <row r="13235">
          <cell r="A13235" t="str">
            <v>TRIAE_CS42_6AS_TGACv1_485161_AA1538440.1</v>
          </cell>
          <cell r="B13235" t="str">
            <v>histone H3, putative, expressed</v>
          </cell>
          <cell r="C13235" t="str">
            <v>Histone superfamily protein</v>
          </cell>
          <cell r="D13235">
            <v>0</v>
          </cell>
          <cell r="E13235">
            <v>0</v>
          </cell>
          <cell r="F13235">
            <v>0</v>
          </cell>
          <cell r="G13235">
            <v>0</v>
          </cell>
          <cell r="H13235">
            <v>0</v>
          </cell>
          <cell r="I13235">
            <v>0</v>
          </cell>
          <cell r="J13235">
            <v>0</v>
          </cell>
          <cell r="K13235">
            <v>-2.1361258539999999</v>
          </cell>
        </row>
        <row r="13236">
          <cell r="A13236" t="str">
            <v>TRIAE_CS42_6AS_TGACv1_485977_AA1555100.1</v>
          </cell>
          <cell r="B13236" t="str">
            <v>Core histone H2A/H2B/H3/H4 domain containing protein, putative, expressed</v>
          </cell>
          <cell r="C13236" t="str">
            <v>Histone superfamily protein</v>
          </cell>
          <cell r="D13236">
            <v>0</v>
          </cell>
          <cell r="E13236">
            <v>0</v>
          </cell>
          <cell r="F13236">
            <v>0</v>
          </cell>
          <cell r="G13236">
            <v>0</v>
          </cell>
          <cell r="H13236">
            <v>0</v>
          </cell>
          <cell r="I13236">
            <v>0</v>
          </cell>
          <cell r="J13236">
            <v>0</v>
          </cell>
          <cell r="K13236">
            <v>-2.1354473810000001</v>
          </cell>
        </row>
        <row r="13237">
          <cell r="A13237" t="str">
            <v>TRIAE_CS42_6AS_TGACv1_487490_AA1570920.1</v>
          </cell>
          <cell r="B13237" t="str">
            <v>Core histone H2A/H2B/H3/H4 domain containing protein, putative, expressed</v>
          </cell>
          <cell r="C13237" t="str">
            <v>Histone superfamily protein</v>
          </cell>
          <cell r="D13237">
            <v>0</v>
          </cell>
          <cell r="E13237">
            <v>0</v>
          </cell>
          <cell r="F13237">
            <v>0</v>
          </cell>
          <cell r="G13237">
            <v>0</v>
          </cell>
          <cell r="H13237">
            <v>0</v>
          </cell>
          <cell r="I13237">
            <v>0</v>
          </cell>
          <cell r="J13237">
            <v>0</v>
          </cell>
          <cell r="K13237">
            <v>-2.135386456</v>
          </cell>
        </row>
        <row r="13238">
          <cell r="A13238" t="str">
            <v>TRIAE_CS42_1BL_TGACv1_031587_AA0116540.1</v>
          </cell>
          <cell r="B13238" t="str">
            <v>Core histone H2A/H2B/H3/H4 domain containing protein, putative, expressed</v>
          </cell>
          <cell r="C13238" t="str">
            <v>Histone superfamily protein</v>
          </cell>
          <cell r="D13238">
            <v>0</v>
          </cell>
          <cell r="E13238">
            <v>0</v>
          </cell>
          <cell r="F13238">
            <v>0</v>
          </cell>
          <cell r="G13238">
            <v>0</v>
          </cell>
          <cell r="H13238">
            <v>0</v>
          </cell>
          <cell r="I13238">
            <v>0</v>
          </cell>
          <cell r="J13238">
            <v>0</v>
          </cell>
          <cell r="K13238">
            <v>-2.1348190859999998</v>
          </cell>
        </row>
        <row r="13239">
          <cell r="A13239" t="str">
            <v>TRIAE_CS42_6AS_TGACv1_486655_AA1563770.1</v>
          </cell>
          <cell r="B13239" t="str">
            <v>Core histone H2A/H2B/H3/H4 domain containing protein, putative, expressed</v>
          </cell>
          <cell r="C13239" t="str">
            <v>Histone superfamily protein</v>
          </cell>
          <cell r="D13239">
            <v>0</v>
          </cell>
          <cell r="E13239">
            <v>0</v>
          </cell>
          <cell r="F13239">
            <v>0</v>
          </cell>
          <cell r="G13239">
            <v>0</v>
          </cell>
          <cell r="H13239">
            <v>0</v>
          </cell>
          <cell r="I13239">
            <v>0</v>
          </cell>
          <cell r="J13239">
            <v>0</v>
          </cell>
          <cell r="K13239">
            <v>-2.131593874</v>
          </cell>
        </row>
        <row r="13240">
          <cell r="A13240" t="str">
            <v>TRIAE_CS42_U_TGACv1_644834_AA2141840.1</v>
          </cell>
          <cell r="B13240" t="str">
            <v>Core histone H2A/H2B/H3/H4 domain containing protein, putative, expressed</v>
          </cell>
          <cell r="C13240" t="str">
            <v>Histone superfamily protein</v>
          </cell>
          <cell r="D13240">
            <v>0</v>
          </cell>
          <cell r="E13240">
            <v>0</v>
          </cell>
          <cell r="F13240">
            <v>0</v>
          </cell>
          <cell r="G13240">
            <v>0</v>
          </cell>
          <cell r="H13240">
            <v>0</v>
          </cell>
          <cell r="I13240">
            <v>0</v>
          </cell>
          <cell r="J13240">
            <v>0</v>
          </cell>
          <cell r="K13240">
            <v>-2.130961375</v>
          </cell>
        </row>
        <row r="13241">
          <cell r="A13241" t="str">
            <v>TRIAE_CS42_6BS_TGACv1_513237_AA1635350.1</v>
          </cell>
          <cell r="B13241" t="str">
            <v>histone H3, putative, expressed</v>
          </cell>
          <cell r="C13241" t="str">
            <v>Histone superfamily protein</v>
          </cell>
          <cell r="D13241">
            <v>0</v>
          </cell>
          <cell r="E13241">
            <v>0</v>
          </cell>
          <cell r="F13241">
            <v>0</v>
          </cell>
          <cell r="G13241">
            <v>0</v>
          </cell>
          <cell r="H13241">
            <v>0</v>
          </cell>
          <cell r="I13241">
            <v>0</v>
          </cell>
          <cell r="J13241">
            <v>0</v>
          </cell>
          <cell r="K13241">
            <v>-2.1274318659999998</v>
          </cell>
        </row>
        <row r="13242">
          <cell r="A13242" t="str">
            <v>TRIAE_CS42_6BS_TGACv1_514210_AA1657030.1</v>
          </cell>
          <cell r="B13242" t="str">
            <v>histone H3, putative, expressed</v>
          </cell>
          <cell r="C13242" t="str">
            <v>Histone superfamily protein</v>
          </cell>
          <cell r="D13242">
            <v>0</v>
          </cell>
          <cell r="E13242">
            <v>0</v>
          </cell>
          <cell r="F13242">
            <v>0</v>
          </cell>
          <cell r="G13242">
            <v>0</v>
          </cell>
          <cell r="H13242">
            <v>0</v>
          </cell>
          <cell r="I13242">
            <v>0</v>
          </cell>
          <cell r="J13242">
            <v>0</v>
          </cell>
          <cell r="K13242">
            <v>-2.1274318659999998</v>
          </cell>
        </row>
        <row r="13243">
          <cell r="A13243" t="str">
            <v>TRIAE_CS42_1AL_TGACv1_001233_AA0027610.1</v>
          </cell>
          <cell r="B13243" t="str">
            <v>Core histone H2A/H2B/H3/H4 domain containing protein, putative, expressed</v>
          </cell>
          <cell r="C13243" t="str">
            <v>Histone superfamily protein</v>
          </cell>
          <cell r="D13243">
            <v>0</v>
          </cell>
          <cell r="E13243">
            <v>0</v>
          </cell>
          <cell r="F13243">
            <v>0</v>
          </cell>
          <cell r="G13243">
            <v>0</v>
          </cell>
          <cell r="H13243">
            <v>0</v>
          </cell>
          <cell r="I13243">
            <v>0</v>
          </cell>
          <cell r="J13243">
            <v>0</v>
          </cell>
          <cell r="K13243">
            <v>-2.1076899670000002</v>
          </cell>
        </row>
        <row r="13244">
          <cell r="A13244" t="str">
            <v>TRIAE_CS42_6BS_TGACv1_513781_AA1649430.1</v>
          </cell>
          <cell r="B13244" t="str">
            <v>Core histone H2A/H2B/H3/H4 domain containing protein, putative, expressed</v>
          </cell>
          <cell r="C13244" t="str">
            <v>Histone superfamily protein</v>
          </cell>
          <cell r="D13244">
            <v>0</v>
          </cell>
          <cell r="E13244">
            <v>0</v>
          </cell>
          <cell r="F13244">
            <v>0</v>
          </cell>
          <cell r="G13244">
            <v>0</v>
          </cell>
          <cell r="H13244">
            <v>0</v>
          </cell>
          <cell r="I13244">
            <v>0</v>
          </cell>
          <cell r="J13244">
            <v>0</v>
          </cell>
          <cell r="K13244">
            <v>-2.1076899670000002</v>
          </cell>
        </row>
        <row r="13245">
          <cell r="A13245" t="str">
            <v>TRIAE_CS42_1AL_TGACv1_002871_AA0045760.1</v>
          </cell>
          <cell r="B13245" t="str">
            <v>histone H3, putative, expressed</v>
          </cell>
          <cell r="C13245" t="str">
            <v>Histone superfamily protein</v>
          </cell>
          <cell r="D13245">
            <v>0</v>
          </cell>
          <cell r="E13245">
            <v>0</v>
          </cell>
          <cell r="F13245">
            <v>0</v>
          </cell>
          <cell r="G13245">
            <v>0</v>
          </cell>
          <cell r="H13245">
            <v>0</v>
          </cell>
          <cell r="I13245">
            <v>0</v>
          </cell>
          <cell r="J13245">
            <v>0</v>
          </cell>
          <cell r="K13245">
            <v>-2.0985902099999998</v>
          </cell>
        </row>
        <row r="13246">
          <cell r="A13246" t="str">
            <v>TRIAE_CS42_1BL_TGACv1_032248_AA0127430.1</v>
          </cell>
          <cell r="B13246" t="str">
            <v>histone H3, putative, expressed</v>
          </cell>
          <cell r="C13246" t="str">
            <v>Histone superfamily protein</v>
          </cell>
          <cell r="D13246">
            <v>0</v>
          </cell>
          <cell r="E13246">
            <v>0</v>
          </cell>
          <cell r="F13246">
            <v>0</v>
          </cell>
          <cell r="G13246">
            <v>0</v>
          </cell>
          <cell r="H13246">
            <v>0</v>
          </cell>
          <cell r="I13246">
            <v>0</v>
          </cell>
          <cell r="J13246">
            <v>0</v>
          </cell>
          <cell r="K13246">
            <v>-2.0932071130000001</v>
          </cell>
        </row>
        <row r="13247">
          <cell r="A13247" t="str">
            <v>TRIAE_CS42_U_TGACv1_642157_AA2112400.1</v>
          </cell>
          <cell r="B13247" t="str">
            <v>histone H3, putative, expressed</v>
          </cell>
          <cell r="C13247" t="str">
            <v>Histone superfamily protein</v>
          </cell>
          <cell r="D13247">
            <v>0</v>
          </cell>
          <cell r="E13247">
            <v>0</v>
          </cell>
          <cell r="F13247">
            <v>0</v>
          </cell>
          <cell r="G13247">
            <v>0</v>
          </cell>
          <cell r="H13247">
            <v>0</v>
          </cell>
          <cell r="I13247">
            <v>0</v>
          </cell>
          <cell r="J13247">
            <v>0</v>
          </cell>
          <cell r="K13247">
            <v>-2.0629915510000001</v>
          </cell>
        </row>
        <row r="13248">
          <cell r="A13248" t="str">
            <v>TRIAE_CS42_U_TGACv1_644773_AA2141570.1</v>
          </cell>
          <cell r="B13248" t="str">
            <v>histone H3, putative, expressed</v>
          </cell>
          <cell r="C13248" t="str">
            <v>Histone superfamily protein</v>
          </cell>
          <cell r="D13248">
            <v>0</v>
          </cell>
          <cell r="E13248">
            <v>0</v>
          </cell>
          <cell r="F13248">
            <v>0</v>
          </cell>
          <cell r="G13248">
            <v>0</v>
          </cell>
          <cell r="H13248">
            <v>0</v>
          </cell>
          <cell r="I13248">
            <v>0</v>
          </cell>
          <cell r="J13248">
            <v>0</v>
          </cell>
          <cell r="K13248">
            <v>-2.0629915510000001</v>
          </cell>
        </row>
        <row r="13249">
          <cell r="A13249" t="str">
            <v>TRIAE_CS42_4BL_TGACv1_321247_AA1057860.1</v>
          </cell>
          <cell r="B13249" t="str">
            <v>histone H3, putative, expressed</v>
          </cell>
          <cell r="C13249" t="str">
            <v>Histone superfamily protein</v>
          </cell>
          <cell r="D13249">
            <v>0</v>
          </cell>
          <cell r="E13249">
            <v>0</v>
          </cell>
          <cell r="F13249">
            <v>0</v>
          </cell>
          <cell r="G13249">
            <v>0</v>
          </cell>
          <cell r="H13249">
            <v>0</v>
          </cell>
          <cell r="I13249">
            <v>0</v>
          </cell>
          <cell r="J13249">
            <v>0</v>
          </cell>
          <cell r="K13249">
            <v>-2.0562355129999998</v>
          </cell>
        </row>
        <row r="13250">
          <cell r="A13250" t="str">
            <v>TRIAE_CS42_4DL_TGACv1_342877_AA1124460.1</v>
          </cell>
          <cell r="B13250" t="str">
            <v>histone H3, putative, expressed</v>
          </cell>
          <cell r="C13250" t="str">
            <v>Histone superfamily protein</v>
          </cell>
          <cell r="D13250">
            <v>0</v>
          </cell>
          <cell r="E13250">
            <v>0</v>
          </cell>
          <cell r="F13250">
            <v>0</v>
          </cell>
          <cell r="G13250">
            <v>0</v>
          </cell>
          <cell r="H13250">
            <v>0</v>
          </cell>
          <cell r="I13250">
            <v>0</v>
          </cell>
          <cell r="J13250">
            <v>0</v>
          </cell>
          <cell r="K13250">
            <v>-2.0562355129999998</v>
          </cell>
        </row>
        <row r="13251">
          <cell r="A13251" t="str">
            <v>TRIAE_CS42_U_TGACv1_644773_AA2141580.1</v>
          </cell>
          <cell r="B13251" t="str">
            <v>Core histone H2A/H2B/H3/H4 domain containing protein, putative, expressed</v>
          </cell>
          <cell r="C13251" t="str">
            <v>Histone superfamily protein</v>
          </cell>
          <cell r="D13251">
            <v>0</v>
          </cell>
          <cell r="E13251">
            <v>0</v>
          </cell>
          <cell r="F13251">
            <v>0</v>
          </cell>
          <cell r="G13251">
            <v>0</v>
          </cell>
          <cell r="H13251">
            <v>0</v>
          </cell>
          <cell r="I13251">
            <v>0</v>
          </cell>
          <cell r="J13251">
            <v>0</v>
          </cell>
          <cell r="K13251">
            <v>-2.0369032040000001</v>
          </cell>
        </row>
        <row r="13252">
          <cell r="A13252" t="str">
            <v>TRIAE_CS42_1BL_TGACv1_032734_AA0133490.1</v>
          </cell>
          <cell r="B13252" t="str">
            <v>Core histone H2A/H2B/H3/H4 domain containing protein, putative, expressed</v>
          </cell>
          <cell r="C13252" t="str">
            <v>Histone superfamily protein</v>
          </cell>
          <cell r="D13252">
            <v>0</v>
          </cell>
          <cell r="E13252">
            <v>0</v>
          </cell>
          <cell r="F13252">
            <v>0</v>
          </cell>
          <cell r="G13252">
            <v>0</v>
          </cell>
          <cell r="H13252">
            <v>0</v>
          </cell>
          <cell r="I13252">
            <v>0</v>
          </cell>
          <cell r="J13252">
            <v>0</v>
          </cell>
          <cell r="K13252">
            <v>-2.0360228930000002</v>
          </cell>
        </row>
        <row r="13253">
          <cell r="A13253" t="str">
            <v>TRIAE_CS42_1BL_TGACv1_031993_AA0123940.1</v>
          </cell>
          <cell r="B13253" t="str">
            <v>histone H3, putative, expressed</v>
          </cell>
          <cell r="C13253" t="str">
            <v>Histone superfamily protein</v>
          </cell>
          <cell r="D13253">
            <v>0</v>
          </cell>
          <cell r="E13253">
            <v>0</v>
          </cell>
          <cell r="F13253">
            <v>0</v>
          </cell>
          <cell r="G13253">
            <v>0</v>
          </cell>
          <cell r="H13253">
            <v>0</v>
          </cell>
          <cell r="I13253">
            <v>0</v>
          </cell>
          <cell r="J13253">
            <v>0</v>
          </cell>
          <cell r="K13253">
            <v>-2.0339706099999999</v>
          </cell>
        </row>
        <row r="13254">
          <cell r="A13254" t="str">
            <v>TRIAE_CS42_1DL_TGACv1_063351_AA0226510.1</v>
          </cell>
          <cell r="B13254" t="str">
            <v>histone H3, putative, expressed</v>
          </cell>
          <cell r="C13254" t="str">
            <v>Histone superfamily protein</v>
          </cell>
          <cell r="D13254">
            <v>0</v>
          </cell>
          <cell r="E13254">
            <v>0</v>
          </cell>
          <cell r="F13254">
            <v>0</v>
          </cell>
          <cell r="G13254">
            <v>0</v>
          </cell>
          <cell r="H13254">
            <v>0</v>
          </cell>
          <cell r="I13254">
            <v>0</v>
          </cell>
          <cell r="J13254">
            <v>0</v>
          </cell>
          <cell r="K13254">
            <v>-2.0339706099999999</v>
          </cell>
        </row>
        <row r="13255">
          <cell r="A13255" t="str">
            <v>TRIAE_CS42_1DL_TGACv1_061172_AA0187770.1</v>
          </cell>
          <cell r="B13255" t="str">
            <v>Core histone H2A/H2B/H3/H4 domain containing protein, putative, expressed</v>
          </cell>
          <cell r="C13255" t="str">
            <v>Histone superfamily protein</v>
          </cell>
          <cell r="D13255">
            <v>0</v>
          </cell>
          <cell r="E13255">
            <v>0</v>
          </cell>
          <cell r="F13255">
            <v>0</v>
          </cell>
          <cell r="G13255">
            <v>0</v>
          </cell>
          <cell r="H13255">
            <v>0</v>
          </cell>
          <cell r="I13255">
            <v>0</v>
          </cell>
          <cell r="J13255">
            <v>0</v>
          </cell>
          <cell r="K13255">
            <v>-2.0230065220000002</v>
          </cell>
        </row>
        <row r="13256">
          <cell r="A13256" t="str">
            <v>TRIAE_CS42_1DL_TGACv1_063573_AA0228730.1</v>
          </cell>
          <cell r="B13256" t="str">
            <v>histone H3, putative, expressed</v>
          </cell>
          <cell r="C13256" t="str">
            <v>Histone superfamily protein</v>
          </cell>
          <cell r="D13256">
            <v>0</v>
          </cell>
          <cell r="E13256">
            <v>0</v>
          </cell>
          <cell r="F13256">
            <v>0</v>
          </cell>
          <cell r="G13256">
            <v>0</v>
          </cell>
          <cell r="H13256">
            <v>0</v>
          </cell>
          <cell r="I13256">
            <v>0</v>
          </cell>
          <cell r="J13256">
            <v>0</v>
          </cell>
          <cell r="K13256">
            <v>-2.0036076700000001</v>
          </cell>
        </row>
        <row r="13257">
          <cell r="A13257" t="str">
            <v>TRIAE_CS42_1BL_TGACv1_031614_AA0117220.1</v>
          </cell>
          <cell r="B13257" t="str">
            <v>Core histone H2A/H2B/H3/H4 domain containing protein, putative, expressed</v>
          </cell>
          <cell r="C13257" t="str">
            <v>Histone superfamily protein</v>
          </cell>
          <cell r="D13257">
            <v>0</v>
          </cell>
          <cell r="E13257">
            <v>0</v>
          </cell>
          <cell r="F13257">
            <v>0</v>
          </cell>
          <cell r="G13257">
            <v>0</v>
          </cell>
          <cell r="H13257">
            <v>0</v>
          </cell>
          <cell r="I13257">
            <v>0</v>
          </cell>
          <cell r="J13257">
            <v>0</v>
          </cell>
          <cell r="K13257">
            <v>-1.994276334</v>
          </cell>
        </row>
        <row r="13258">
          <cell r="A13258" t="str">
            <v>TRIAE_CS42_1AL_TGACv1_000512_AA0013620.1</v>
          </cell>
          <cell r="B13258" t="str">
            <v>histone H3, putative, expressed</v>
          </cell>
          <cell r="C13258" t="str">
            <v>Histone superfamily protein</v>
          </cell>
          <cell r="D13258">
            <v>0</v>
          </cell>
          <cell r="E13258">
            <v>0</v>
          </cell>
          <cell r="F13258">
            <v>0</v>
          </cell>
          <cell r="G13258">
            <v>0</v>
          </cell>
          <cell r="H13258">
            <v>0</v>
          </cell>
          <cell r="I13258">
            <v>0</v>
          </cell>
          <cell r="J13258">
            <v>0</v>
          </cell>
          <cell r="K13258">
            <v>-1.9895130299999999</v>
          </cell>
        </row>
        <row r="13259">
          <cell r="A13259" t="str">
            <v>TRIAE_CS42_1AL_TGACv1_002660_AA0044260.1</v>
          </cell>
          <cell r="B13259" t="str">
            <v>histone H3, putative, expressed</v>
          </cell>
          <cell r="C13259" t="str">
            <v>Histone superfamily protein</v>
          </cell>
          <cell r="D13259">
            <v>0</v>
          </cell>
          <cell r="E13259">
            <v>0</v>
          </cell>
          <cell r="F13259">
            <v>0</v>
          </cell>
          <cell r="G13259">
            <v>0</v>
          </cell>
          <cell r="H13259">
            <v>0</v>
          </cell>
          <cell r="I13259">
            <v>0</v>
          </cell>
          <cell r="J13259">
            <v>0</v>
          </cell>
          <cell r="K13259">
            <v>-1.9895130299999999</v>
          </cell>
        </row>
        <row r="13260">
          <cell r="A13260" t="str">
            <v>TRIAE_CS42_3AL_TGACv1_196476_AA0660640.1</v>
          </cell>
          <cell r="B13260" t="str">
            <v>Core histone H2A/H2B/H3/H4 domain containing protein, putative, expressed</v>
          </cell>
          <cell r="C13260" t="str">
            <v>Histone superfamily protein</v>
          </cell>
          <cell r="D13260">
            <v>0</v>
          </cell>
          <cell r="E13260">
            <v>0</v>
          </cell>
          <cell r="F13260">
            <v>0</v>
          </cell>
          <cell r="G13260">
            <v>0</v>
          </cell>
          <cell r="H13260">
            <v>0</v>
          </cell>
          <cell r="I13260">
            <v>0</v>
          </cell>
          <cell r="J13260">
            <v>0</v>
          </cell>
          <cell r="K13260">
            <v>-1.9877657909999999</v>
          </cell>
        </row>
        <row r="13261">
          <cell r="A13261" t="str">
            <v>TRIAE_CS42_2BL_TGACv1_133926_AA0443430.1</v>
          </cell>
          <cell r="B13261" t="str">
            <v>Core histone H2A/H2B/H3/H4 domain containing protein, putative, expressed</v>
          </cell>
          <cell r="C13261" t="str">
            <v>Histone superfamily protein</v>
          </cell>
          <cell r="D13261">
            <v>0</v>
          </cell>
          <cell r="E13261">
            <v>0</v>
          </cell>
          <cell r="F13261">
            <v>0</v>
          </cell>
          <cell r="G13261">
            <v>0</v>
          </cell>
          <cell r="H13261">
            <v>0</v>
          </cell>
          <cell r="I13261">
            <v>0</v>
          </cell>
          <cell r="J13261">
            <v>0</v>
          </cell>
          <cell r="K13261">
            <v>-1.98628271</v>
          </cell>
        </row>
        <row r="13262">
          <cell r="A13262" t="str">
            <v>TRIAE_CS42_3AS_TGACv1_211147_AA0686090.1</v>
          </cell>
          <cell r="B13262" t="str">
            <v>histone H3, putative, expressed</v>
          </cell>
          <cell r="C13262" t="str">
            <v>Histone superfamily protein</v>
          </cell>
          <cell r="D13262">
            <v>0</v>
          </cell>
          <cell r="E13262">
            <v>0</v>
          </cell>
          <cell r="F13262">
            <v>0</v>
          </cell>
          <cell r="G13262">
            <v>0</v>
          </cell>
          <cell r="H13262">
            <v>0</v>
          </cell>
          <cell r="I13262">
            <v>0</v>
          </cell>
          <cell r="J13262">
            <v>0</v>
          </cell>
          <cell r="K13262">
            <v>-1.9681444809999999</v>
          </cell>
        </row>
        <row r="13263">
          <cell r="A13263" t="str">
            <v>TRIAE_CS42_1BL_TGACv1_030287_AA0085450.1</v>
          </cell>
          <cell r="B13263" t="str">
            <v>histone H3, putative, expressed</v>
          </cell>
          <cell r="C13263" t="str">
            <v>Histone superfamily protein</v>
          </cell>
          <cell r="D13263">
            <v>0</v>
          </cell>
          <cell r="E13263">
            <v>0</v>
          </cell>
          <cell r="F13263">
            <v>0</v>
          </cell>
          <cell r="G13263">
            <v>0</v>
          </cell>
          <cell r="H13263">
            <v>0</v>
          </cell>
          <cell r="I13263">
            <v>0</v>
          </cell>
          <cell r="J13263">
            <v>0</v>
          </cell>
          <cell r="K13263">
            <v>-1.9671905620000001</v>
          </cell>
        </row>
        <row r="13264">
          <cell r="A13264" t="str">
            <v>TRIAE_CS42_U_TGACv1_642157_AA2112360.1</v>
          </cell>
          <cell r="B13264" t="str">
            <v>Core histone H2A/H2B/H3/H4 domain containing protein, putative, expressed</v>
          </cell>
          <cell r="C13264" t="str">
            <v>Histone superfamily protein</v>
          </cell>
          <cell r="D13264">
            <v>0</v>
          </cell>
          <cell r="E13264">
            <v>0</v>
          </cell>
          <cell r="F13264">
            <v>0</v>
          </cell>
          <cell r="G13264">
            <v>0</v>
          </cell>
          <cell r="H13264">
            <v>0</v>
          </cell>
          <cell r="I13264">
            <v>0</v>
          </cell>
          <cell r="J13264">
            <v>0</v>
          </cell>
          <cell r="K13264">
            <v>-1.9648992059999999</v>
          </cell>
        </row>
        <row r="13265">
          <cell r="A13265" t="str">
            <v>TRIAE_CS42_1DL_TGACv1_062652_AA0217780.1</v>
          </cell>
          <cell r="B13265" t="str">
            <v>histone H3, putative, expressed</v>
          </cell>
          <cell r="C13265" t="str">
            <v>Histone superfamily protein</v>
          </cell>
          <cell r="D13265">
            <v>0</v>
          </cell>
          <cell r="E13265">
            <v>0</v>
          </cell>
          <cell r="F13265">
            <v>0</v>
          </cell>
          <cell r="G13265">
            <v>0</v>
          </cell>
          <cell r="H13265">
            <v>0</v>
          </cell>
          <cell r="I13265">
            <v>0</v>
          </cell>
          <cell r="J13265">
            <v>0</v>
          </cell>
          <cell r="K13265">
            <v>-1.9554528739999999</v>
          </cell>
        </row>
        <row r="13266">
          <cell r="A13266" t="str">
            <v>TRIAE_CS42_2DL_TGACv1_159499_AA0539070.1</v>
          </cell>
          <cell r="B13266" t="str">
            <v>Core histone H2A/H2B/H3/H4 domain containing protein, putative, expressed</v>
          </cell>
          <cell r="C13266" t="str">
            <v>Histone superfamily protein</v>
          </cell>
          <cell r="D13266">
            <v>0</v>
          </cell>
          <cell r="E13266">
            <v>0</v>
          </cell>
          <cell r="F13266">
            <v>0</v>
          </cell>
          <cell r="G13266">
            <v>0</v>
          </cell>
          <cell r="H13266">
            <v>0</v>
          </cell>
          <cell r="I13266">
            <v>0</v>
          </cell>
          <cell r="J13266">
            <v>0</v>
          </cell>
          <cell r="K13266">
            <v>-1.951354934</v>
          </cell>
        </row>
        <row r="13267">
          <cell r="A13267" t="str">
            <v>TRIAE_CS42_4DL_TGACv1_343654_AA1137710.1</v>
          </cell>
          <cell r="B13267" t="str">
            <v>Core histone H2A/H2B/H3/H4 domain containing protein, putative, expressed</v>
          </cell>
          <cell r="C13267" t="str">
            <v>Histone superfamily protein</v>
          </cell>
          <cell r="D13267">
            <v>0</v>
          </cell>
          <cell r="E13267">
            <v>0</v>
          </cell>
          <cell r="F13267">
            <v>0</v>
          </cell>
          <cell r="G13267">
            <v>0</v>
          </cell>
          <cell r="H13267">
            <v>0</v>
          </cell>
          <cell r="I13267">
            <v>0</v>
          </cell>
          <cell r="J13267">
            <v>0</v>
          </cell>
          <cell r="K13267">
            <v>-1.924883474</v>
          </cell>
        </row>
        <row r="13268">
          <cell r="A13268" t="str">
            <v>TRIAE_CS42_3AL_TGACv1_193724_AA0618500.1</v>
          </cell>
          <cell r="B13268" t="str">
            <v>Core histone H2A/H2B/H3/H4 domain containing protein, putative, expressed</v>
          </cell>
          <cell r="C13268" t="str">
            <v>Histone superfamily protein</v>
          </cell>
          <cell r="D13268">
            <v>0</v>
          </cell>
          <cell r="E13268">
            <v>0</v>
          </cell>
          <cell r="F13268">
            <v>0</v>
          </cell>
          <cell r="G13268">
            <v>0</v>
          </cell>
          <cell r="H13268">
            <v>0</v>
          </cell>
          <cell r="I13268">
            <v>0</v>
          </cell>
          <cell r="J13268">
            <v>0</v>
          </cell>
          <cell r="K13268">
            <v>-1.9247089449999999</v>
          </cell>
        </row>
        <row r="13269">
          <cell r="A13269" t="str">
            <v>TRIAE_CS42_3B_TGACv1_224221_AA0794070.1</v>
          </cell>
          <cell r="B13269" t="str">
            <v>Core histone H2A/H2B/H3/H4 domain containing protein, putative, expressed</v>
          </cell>
          <cell r="C13269" t="str">
            <v>Histone superfamily protein</v>
          </cell>
          <cell r="D13269">
            <v>0</v>
          </cell>
          <cell r="E13269">
            <v>0</v>
          </cell>
          <cell r="F13269">
            <v>0</v>
          </cell>
          <cell r="G13269">
            <v>0</v>
          </cell>
          <cell r="H13269">
            <v>0</v>
          </cell>
          <cell r="I13269">
            <v>0</v>
          </cell>
          <cell r="J13269">
            <v>0</v>
          </cell>
          <cell r="K13269">
            <v>-1.9247089449999999</v>
          </cell>
        </row>
        <row r="13270">
          <cell r="A13270" t="str">
            <v>TRIAE_CS42_3DL_TGACv1_250098_AA0862130.1</v>
          </cell>
          <cell r="B13270" t="str">
            <v>Core histone H2A/H2B/H3/H4 domain containing protein, putative, expressed</v>
          </cell>
          <cell r="C13270" t="str">
            <v>Histone superfamily protein</v>
          </cell>
          <cell r="D13270">
            <v>0</v>
          </cell>
          <cell r="E13270">
            <v>0</v>
          </cell>
          <cell r="F13270">
            <v>0</v>
          </cell>
          <cell r="G13270">
            <v>0</v>
          </cell>
          <cell r="H13270">
            <v>0</v>
          </cell>
          <cell r="I13270">
            <v>0</v>
          </cell>
          <cell r="J13270">
            <v>0</v>
          </cell>
          <cell r="K13270">
            <v>-1.9247089449999999</v>
          </cell>
        </row>
        <row r="13271">
          <cell r="A13271" t="str">
            <v>TRIAE_CS42_1AL_TGACv1_000512_AA0013670.1</v>
          </cell>
          <cell r="B13271" t="str">
            <v>histone H3, putative, expressed</v>
          </cell>
          <cell r="C13271" t="str">
            <v>Histone superfamily protein</v>
          </cell>
          <cell r="D13271">
            <v>0</v>
          </cell>
          <cell r="E13271">
            <v>0</v>
          </cell>
          <cell r="F13271">
            <v>0</v>
          </cell>
          <cell r="G13271">
            <v>0</v>
          </cell>
          <cell r="H13271">
            <v>0</v>
          </cell>
          <cell r="I13271">
            <v>0</v>
          </cell>
          <cell r="J13271">
            <v>0</v>
          </cell>
          <cell r="K13271">
            <v>-1.916534663</v>
          </cell>
        </row>
        <row r="13272">
          <cell r="A13272" t="str">
            <v>TRIAE_CS42_2BS_TGACv1_148474_AA0493110.1</v>
          </cell>
          <cell r="B13272" t="str">
            <v>histone H3, putative, expressed</v>
          </cell>
          <cell r="C13272" t="str">
            <v>Histone superfamily protein</v>
          </cell>
          <cell r="D13272">
            <v>0</v>
          </cell>
          <cell r="E13272">
            <v>0</v>
          </cell>
          <cell r="F13272">
            <v>0</v>
          </cell>
          <cell r="G13272">
            <v>0</v>
          </cell>
          <cell r="H13272">
            <v>0</v>
          </cell>
          <cell r="I13272">
            <v>0</v>
          </cell>
          <cell r="J13272">
            <v>0</v>
          </cell>
          <cell r="K13272">
            <v>-1.9156505479999999</v>
          </cell>
        </row>
        <row r="13273">
          <cell r="A13273" t="str">
            <v>TRIAE_CS42_3DL_TGACv1_249459_AA0849300.1</v>
          </cell>
          <cell r="B13273" t="str">
            <v>Core histone H2A/H2B/H3/H4 domain containing protein, putative, expressed</v>
          </cell>
          <cell r="C13273" t="str">
            <v>Histone superfamily protein</v>
          </cell>
          <cell r="D13273">
            <v>0</v>
          </cell>
          <cell r="E13273">
            <v>0</v>
          </cell>
          <cell r="F13273">
            <v>0</v>
          </cell>
          <cell r="G13273">
            <v>0</v>
          </cell>
          <cell r="H13273">
            <v>0</v>
          </cell>
          <cell r="I13273">
            <v>0</v>
          </cell>
          <cell r="J13273">
            <v>0</v>
          </cell>
          <cell r="K13273">
            <v>-1.905374779</v>
          </cell>
        </row>
        <row r="13274">
          <cell r="A13274" t="str">
            <v>TRIAE_CS42_1BL_TGACv1_032655_AA0132430.1</v>
          </cell>
          <cell r="B13274" t="str">
            <v>histone H3, putative, expressed</v>
          </cell>
          <cell r="C13274" t="str">
            <v>Histone superfamily protein</v>
          </cell>
          <cell r="D13274">
            <v>0</v>
          </cell>
          <cell r="E13274">
            <v>0</v>
          </cell>
          <cell r="F13274">
            <v>0</v>
          </cell>
          <cell r="G13274">
            <v>0</v>
          </cell>
          <cell r="H13274">
            <v>0</v>
          </cell>
          <cell r="I13274">
            <v>0</v>
          </cell>
          <cell r="J13274">
            <v>0</v>
          </cell>
          <cell r="K13274">
            <v>-1.8656047840000001</v>
          </cell>
        </row>
        <row r="13275">
          <cell r="A13275" t="str">
            <v>TRIAE_CS42_6AS_TGACv1_485618_AA1548930.1</v>
          </cell>
          <cell r="B13275" t="str">
            <v>histone H3, putative, expressed</v>
          </cell>
          <cell r="C13275" t="str">
            <v>Histone superfamily protein</v>
          </cell>
          <cell r="D13275">
            <v>0</v>
          </cell>
          <cell r="E13275">
            <v>0</v>
          </cell>
          <cell r="F13275">
            <v>0</v>
          </cell>
          <cell r="G13275">
            <v>0</v>
          </cell>
          <cell r="H13275">
            <v>0</v>
          </cell>
          <cell r="I13275">
            <v>0</v>
          </cell>
          <cell r="J13275">
            <v>0</v>
          </cell>
          <cell r="K13275">
            <v>-1.8481732179999999</v>
          </cell>
        </row>
        <row r="13276">
          <cell r="A13276" t="str">
            <v>TRIAE_CS42_6BS_TGACv1_513125_AA1630670.1</v>
          </cell>
          <cell r="B13276" t="str">
            <v>histone H3, putative, expressed</v>
          </cell>
          <cell r="C13276" t="str">
            <v>Histone superfamily protein</v>
          </cell>
          <cell r="D13276">
            <v>0</v>
          </cell>
          <cell r="E13276">
            <v>0</v>
          </cell>
          <cell r="F13276">
            <v>0</v>
          </cell>
          <cell r="G13276">
            <v>0</v>
          </cell>
          <cell r="H13276">
            <v>0</v>
          </cell>
          <cell r="I13276">
            <v>0</v>
          </cell>
          <cell r="J13276">
            <v>0</v>
          </cell>
          <cell r="K13276">
            <v>-1.8481732179999999</v>
          </cell>
        </row>
        <row r="13277">
          <cell r="A13277" t="str">
            <v>TRIAE_CS42_6DS_TGACv1_543203_AA1736970.1</v>
          </cell>
          <cell r="B13277" t="str">
            <v>histone H3, putative, expressed</v>
          </cell>
          <cell r="C13277" t="str">
            <v>Histone superfamily protein</v>
          </cell>
          <cell r="D13277">
            <v>0</v>
          </cell>
          <cell r="E13277">
            <v>0</v>
          </cell>
          <cell r="F13277">
            <v>0</v>
          </cell>
          <cell r="G13277">
            <v>0</v>
          </cell>
          <cell r="H13277">
            <v>0</v>
          </cell>
          <cell r="I13277">
            <v>0</v>
          </cell>
          <cell r="J13277">
            <v>0</v>
          </cell>
          <cell r="K13277">
            <v>-1.8481732179999999</v>
          </cell>
        </row>
        <row r="13278">
          <cell r="A13278" t="str">
            <v>TRIAE_CS42_2BL_TGACv1_129425_AA0383190.1</v>
          </cell>
          <cell r="B13278" t="str">
            <v>Core histone H2A/H2B/H3/H4 domain containing protein, putative, expressed</v>
          </cell>
          <cell r="C13278" t="str">
            <v>Histone superfamily protein</v>
          </cell>
          <cell r="D13278">
            <v>0</v>
          </cell>
          <cell r="E13278">
            <v>0</v>
          </cell>
          <cell r="F13278">
            <v>0</v>
          </cell>
          <cell r="G13278">
            <v>0</v>
          </cell>
          <cell r="H13278">
            <v>0</v>
          </cell>
          <cell r="I13278">
            <v>0</v>
          </cell>
          <cell r="J13278">
            <v>0</v>
          </cell>
          <cell r="K13278">
            <v>-1.847990094</v>
          </cell>
        </row>
        <row r="13279">
          <cell r="A13279" t="str">
            <v>TRIAE_CS42_1BL_TGACv1_032638_AA0132200.1</v>
          </cell>
          <cell r="B13279" t="str">
            <v>histone H3, putative, expressed</v>
          </cell>
          <cell r="C13279" t="str">
            <v>Histone superfamily protein</v>
          </cell>
          <cell r="D13279">
            <v>0</v>
          </cell>
          <cell r="E13279">
            <v>0</v>
          </cell>
          <cell r="F13279">
            <v>0</v>
          </cell>
          <cell r="G13279">
            <v>0</v>
          </cell>
          <cell r="H13279">
            <v>0</v>
          </cell>
          <cell r="I13279">
            <v>0</v>
          </cell>
          <cell r="J13279">
            <v>0</v>
          </cell>
          <cell r="K13279">
            <v>-1.843324</v>
          </cell>
        </row>
        <row r="13280">
          <cell r="A13280" t="str">
            <v>TRIAE_CS42_7AL_TGACv1_559064_AA1797900.1</v>
          </cell>
          <cell r="B13280" t="str">
            <v>Core histone H2A/H2B/H3/H4 domain containing protein, putative, expressed</v>
          </cell>
          <cell r="C13280" t="str">
            <v>Histone superfamily protein</v>
          </cell>
          <cell r="D13280">
            <v>0</v>
          </cell>
          <cell r="E13280">
            <v>0</v>
          </cell>
          <cell r="F13280">
            <v>0</v>
          </cell>
          <cell r="G13280">
            <v>0</v>
          </cell>
          <cell r="H13280">
            <v>0</v>
          </cell>
          <cell r="I13280">
            <v>0</v>
          </cell>
          <cell r="J13280">
            <v>0</v>
          </cell>
          <cell r="K13280">
            <v>-1.8292402539999999</v>
          </cell>
        </row>
        <row r="13281">
          <cell r="A13281" t="str">
            <v>TRIAE_CS42_1BL_TGACv1_030538_AA0093480.1</v>
          </cell>
          <cell r="B13281" t="str">
            <v>histone H3, putative, expressed</v>
          </cell>
          <cell r="C13281" t="str">
            <v>Histone superfamily protein</v>
          </cell>
          <cell r="D13281">
            <v>0</v>
          </cell>
          <cell r="E13281">
            <v>0</v>
          </cell>
          <cell r="F13281">
            <v>0</v>
          </cell>
          <cell r="G13281">
            <v>0</v>
          </cell>
          <cell r="H13281">
            <v>0</v>
          </cell>
          <cell r="I13281">
            <v>0</v>
          </cell>
          <cell r="J13281">
            <v>0</v>
          </cell>
          <cell r="K13281">
            <v>-1.7911199330000001</v>
          </cell>
        </row>
        <row r="13282">
          <cell r="A13282" t="str">
            <v>TRIAE_CS42_1DL_TGACv1_062690_AA0218210.1</v>
          </cell>
          <cell r="B13282" t="str">
            <v>histone H3, putative, expressed</v>
          </cell>
          <cell r="C13282" t="str">
            <v>Histone superfamily protein</v>
          </cell>
          <cell r="D13282">
            <v>0</v>
          </cell>
          <cell r="E13282">
            <v>0</v>
          </cell>
          <cell r="F13282">
            <v>0</v>
          </cell>
          <cell r="G13282">
            <v>0</v>
          </cell>
          <cell r="H13282">
            <v>0</v>
          </cell>
          <cell r="I13282">
            <v>0</v>
          </cell>
          <cell r="J13282">
            <v>0</v>
          </cell>
          <cell r="K13282">
            <v>-1.7911199330000001</v>
          </cell>
        </row>
        <row r="13283">
          <cell r="A13283" t="str">
            <v>TRIAE_CS42_1DL_TGACv1_066015_AA0237640.1</v>
          </cell>
          <cell r="B13283" t="str">
            <v>histone H3, putative, expressed</v>
          </cell>
          <cell r="C13283" t="str">
            <v>Histone superfamily protein</v>
          </cell>
          <cell r="D13283">
            <v>0</v>
          </cell>
          <cell r="E13283">
            <v>0</v>
          </cell>
          <cell r="F13283">
            <v>0</v>
          </cell>
          <cell r="G13283">
            <v>0</v>
          </cell>
          <cell r="H13283">
            <v>0</v>
          </cell>
          <cell r="I13283">
            <v>0</v>
          </cell>
          <cell r="J13283">
            <v>0</v>
          </cell>
          <cell r="K13283">
            <v>-1.7911199330000001</v>
          </cell>
        </row>
        <row r="13284">
          <cell r="A13284" t="str">
            <v>TRIAE_CS42_1BL_TGACv1_030948_AA0104160.1</v>
          </cell>
          <cell r="B13284" t="str">
            <v>histone H3, putative, expressed</v>
          </cell>
          <cell r="C13284" t="str">
            <v>Histone superfamily protein</v>
          </cell>
          <cell r="D13284">
            <v>0</v>
          </cell>
          <cell r="E13284">
            <v>0</v>
          </cell>
          <cell r="F13284">
            <v>0</v>
          </cell>
          <cell r="G13284">
            <v>0</v>
          </cell>
          <cell r="H13284">
            <v>0</v>
          </cell>
          <cell r="I13284">
            <v>0</v>
          </cell>
          <cell r="J13284">
            <v>0</v>
          </cell>
          <cell r="K13284">
            <v>-1.7884648519999999</v>
          </cell>
        </row>
        <row r="13285">
          <cell r="A13285" t="str">
            <v>TRIAE_CS42_6BS_TGACv1_513865_AA1651030.1</v>
          </cell>
          <cell r="B13285" t="str">
            <v>Core histone H2A/H2B/H3/H4 domain containing protein, putative, expressed</v>
          </cell>
          <cell r="C13285" t="str">
            <v>Histone superfamily protein</v>
          </cell>
          <cell r="D13285">
            <v>0</v>
          </cell>
          <cell r="E13285">
            <v>0</v>
          </cell>
          <cell r="F13285">
            <v>0</v>
          </cell>
          <cell r="G13285">
            <v>0</v>
          </cell>
          <cell r="H13285">
            <v>0</v>
          </cell>
          <cell r="I13285">
            <v>0</v>
          </cell>
          <cell r="J13285">
            <v>0</v>
          </cell>
          <cell r="K13285">
            <v>-1.710041978</v>
          </cell>
        </row>
        <row r="13286">
          <cell r="A13286" t="str">
            <v>TRIAE_CS42_5DL_TGACv1_435286_AA1448440.1</v>
          </cell>
          <cell r="B13286" t="str">
            <v>Core histone H2A/H2B/H3/H4 domain containing protein, putative, expressed</v>
          </cell>
          <cell r="C13286" t="str">
            <v>Histone superfamily protein</v>
          </cell>
          <cell r="D13286">
            <v>0</v>
          </cell>
          <cell r="E13286">
            <v>0</v>
          </cell>
          <cell r="F13286">
            <v>0</v>
          </cell>
          <cell r="G13286">
            <v>0</v>
          </cell>
          <cell r="H13286">
            <v>0</v>
          </cell>
          <cell r="I13286">
            <v>0</v>
          </cell>
          <cell r="J13286">
            <v>0</v>
          </cell>
          <cell r="K13286">
            <v>-1.5300033630000001</v>
          </cell>
        </row>
        <row r="13287">
          <cell r="A13287" t="str">
            <v>TRIAE_CS42_5BL_TGACv1_404880_AA1313960.1</v>
          </cell>
          <cell r="B13287" t="str">
            <v>Core histone H2A/H2B/H3/H4 domain containing protein, putative, expressed</v>
          </cell>
          <cell r="C13287" t="str">
            <v>Histone superfamily protein</v>
          </cell>
          <cell r="D13287">
            <v>0</v>
          </cell>
          <cell r="E13287">
            <v>0</v>
          </cell>
          <cell r="F13287">
            <v>0</v>
          </cell>
          <cell r="G13287">
            <v>0</v>
          </cell>
          <cell r="H13287">
            <v>0</v>
          </cell>
          <cell r="I13287">
            <v>0</v>
          </cell>
          <cell r="J13287">
            <v>0</v>
          </cell>
          <cell r="K13287">
            <v>-1.5296149219999999</v>
          </cell>
        </row>
        <row r="13288">
          <cell r="A13288" t="str">
            <v>TRIAE_CS42_1DL_TGACv1_061704_AA0201970.1</v>
          </cell>
          <cell r="B13288" t="str">
            <v>Core histone H2A/H2B/H3/H4 domain containing protein, putative, expressed</v>
          </cell>
          <cell r="C13288" t="str">
            <v>Histone superfamily protein</v>
          </cell>
          <cell r="D13288">
            <v>0</v>
          </cell>
          <cell r="E13288">
            <v>0</v>
          </cell>
          <cell r="F13288">
            <v>0</v>
          </cell>
          <cell r="G13288">
            <v>0</v>
          </cell>
          <cell r="H13288">
            <v>0</v>
          </cell>
          <cell r="I13288">
            <v>0</v>
          </cell>
          <cell r="J13288">
            <v>0</v>
          </cell>
          <cell r="K13288">
            <v>-1.4340288299999999</v>
          </cell>
        </row>
        <row r="13289">
          <cell r="A13289" t="str">
            <v>TRIAE_CS42_U_TGACv1_641129_AA2086300.1</v>
          </cell>
          <cell r="B13289" t="str">
            <v>Core histone H2A/H2B/H3/H4 domain containing protein, putative, expressed</v>
          </cell>
          <cell r="C13289" t="str">
            <v>Histone superfamily protein</v>
          </cell>
          <cell r="D13289">
            <v>0</v>
          </cell>
          <cell r="E13289">
            <v>0</v>
          </cell>
          <cell r="F13289">
            <v>0</v>
          </cell>
          <cell r="G13289">
            <v>0</v>
          </cell>
          <cell r="H13289">
            <v>0</v>
          </cell>
          <cell r="I13289">
            <v>0</v>
          </cell>
          <cell r="J13289">
            <v>0</v>
          </cell>
          <cell r="K13289">
            <v>-1.4340288299999999</v>
          </cell>
        </row>
        <row r="13290">
          <cell r="A13290" t="str">
            <v>TRIAE_CS42_5DL_TGACv1_433377_AA1411470.1</v>
          </cell>
          <cell r="B13290" t="str">
            <v>Core histone H2A/H2B/H3/H4 domain containing protein, putative, expressed</v>
          </cell>
          <cell r="C13290" t="str">
            <v>Histone superfamily protein</v>
          </cell>
          <cell r="D13290">
            <v>0</v>
          </cell>
          <cell r="E13290">
            <v>0</v>
          </cell>
          <cell r="F13290">
            <v>0</v>
          </cell>
          <cell r="G13290">
            <v>0</v>
          </cell>
          <cell r="H13290">
            <v>0</v>
          </cell>
          <cell r="I13290">
            <v>0</v>
          </cell>
          <cell r="J13290">
            <v>0</v>
          </cell>
          <cell r="K13290">
            <v>-1.340945984</v>
          </cell>
        </row>
        <row r="13291">
          <cell r="A13291" t="str">
            <v>TRIAE_CS42_5BL_TGACv1_406348_AA1344440.1</v>
          </cell>
          <cell r="B13291" t="str">
            <v>Core histone H2A/H2B/H3/H4 domain containing protein, putative, expressed</v>
          </cell>
          <cell r="C13291" t="str">
            <v>Histone superfamily protein</v>
          </cell>
          <cell r="D13291">
            <v>0</v>
          </cell>
          <cell r="E13291">
            <v>0</v>
          </cell>
          <cell r="F13291">
            <v>0</v>
          </cell>
          <cell r="G13291">
            <v>0</v>
          </cell>
          <cell r="H13291">
            <v>0</v>
          </cell>
          <cell r="I13291">
            <v>0</v>
          </cell>
          <cell r="J13291">
            <v>0</v>
          </cell>
          <cell r="K13291">
            <v>-1.2049903360000001</v>
          </cell>
        </row>
        <row r="13292">
          <cell r="A13292" t="str">
            <v>TRIAE_CS42_5DL_TGACv1_433876_AA1424220.1</v>
          </cell>
          <cell r="B13292" t="str">
            <v>Core histone H2A/H2B/H3/H4 domain containing protein, putative, expressed</v>
          </cell>
          <cell r="C13292" t="str">
            <v>Histone superfamily protein</v>
          </cell>
          <cell r="D13292">
            <v>0</v>
          </cell>
          <cell r="E13292">
            <v>0</v>
          </cell>
          <cell r="F13292">
            <v>0</v>
          </cell>
          <cell r="G13292">
            <v>0</v>
          </cell>
          <cell r="H13292">
            <v>0</v>
          </cell>
          <cell r="I13292">
            <v>0</v>
          </cell>
          <cell r="J13292">
            <v>0</v>
          </cell>
          <cell r="K13292">
            <v>-1.2049903360000001</v>
          </cell>
        </row>
        <row r="13293">
          <cell r="A13293" t="str">
            <v>TRIAE_CS42_1AL_TGACv1_003749_AA0051350.1</v>
          </cell>
          <cell r="B13293" t="str">
            <v>histone H3, putative, expressed</v>
          </cell>
          <cell r="C13293" t="str">
            <v>Histone superfamily protein</v>
          </cell>
          <cell r="D13293">
            <v>0</v>
          </cell>
          <cell r="E13293">
            <v>0</v>
          </cell>
          <cell r="F13293">
            <v>0</v>
          </cell>
          <cell r="G13293">
            <v>-1.2769638780000001</v>
          </cell>
          <cell r="H13293">
            <v>0</v>
          </cell>
          <cell r="I13293">
            <v>0</v>
          </cell>
          <cell r="J13293">
            <v>0</v>
          </cell>
          <cell r="K13293">
            <v>0</v>
          </cell>
        </row>
        <row r="13294">
          <cell r="A13294" t="str">
            <v>TRIAE_CS42_1DL_TGACv1_063802_AA0230950.2</v>
          </cell>
          <cell r="B13294" t="str">
            <v>histone H3, putative, expressed</v>
          </cell>
          <cell r="C13294" t="str">
            <v>Histone superfamily protein</v>
          </cell>
          <cell r="D13294">
            <v>0</v>
          </cell>
          <cell r="E13294">
            <v>0</v>
          </cell>
          <cell r="F13294">
            <v>0</v>
          </cell>
          <cell r="G13294">
            <v>-1.1287540490000001</v>
          </cell>
          <cell r="H13294">
            <v>0</v>
          </cell>
          <cell r="I13294">
            <v>0</v>
          </cell>
          <cell r="J13294">
            <v>0</v>
          </cell>
          <cell r="K13294">
            <v>0</v>
          </cell>
        </row>
        <row r="13295">
          <cell r="A13295" t="str">
            <v>TRIAE_CS42_5DL_TGACv1_433132_AA1403150.3</v>
          </cell>
          <cell r="B13295" t="str">
            <v>histone-lysine N-methyltransferase, putative, expressed</v>
          </cell>
          <cell r="C13295" t="str">
            <v>Histone-lysine N-methyltransferase 2A</v>
          </cell>
          <cell r="D13295">
            <v>1.0504224099999999</v>
          </cell>
          <cell r="E13295">
            <v>0</v>
          </cell>
          <cell r="F13295">
            <v>0</v>
          </cell>
          <cell r="G13295">
            <v>0</v>
          </cell>
          <cell r="H13295">
            <v>0</v>
          </cell>
          <cell r="I13295">
            <v>0</v>
          </cell>
          <cell r="J13295">
            <v>0</v>
          </cell>
          <cell r="K13295">
            <v>0</v>
          </cell>
        </row>
        <row r="13296">
          <cell r="A13296" t="str">
            <v>TRIAE_CS42_2DS_TGACv1_177813_AA0585050.1</v>
          </cell>
          <cell r="B13296" t="str">
            <v>histone-lysine N-methyltransferase ASHH2, putative, expressed</v>
          </cell>
          <cell r="C13296" t="str">
            <v>Histone-lysine N-methyltransferase 2A</v>
          </cell>
          <cell r="D13296">
            <v>1.0998653030000001</v>
          </cell>
          <cell r="E13296">
            <v>0</v>
          </cell>
          <cell r="F13296">
            <v>0</v>
          </cell>
          <cell r="G13296">
            <v>0</v>
          </cell>
          <cell r="H13296">
            <v>0</v>
          </cell>
          <cell r="I13296">
            <v>0</v>
          </cell>
          <cell r="J13296">
            <v>0</v>
          </cell>
          <cell r="K13296">
            <v>0</v>
          </cell>
        </row>
        <row r="13297">
          <cell r="A13297" t="str">
            <v>TRIAE_CS42_2AS_TGACv1_114122_AA0364230.1</v>
          </cell>
          <cell r="B13297" t="str">
            <v>histone-lysine N-methyltransferase ASHH2, putative, expressed</v>
          </cell>
          <cell r="C13297" t="str">
            <v>Histone-lysine N-methyltransferase 2A</v>
          </cell>
          <cell r="D13297">
            <v>1.1005715679999999</v>
          </cell>
          <cell r="E13297">
            <v>0</v>
          </cell>
          <cell r="F13297">
            <v>0</v>
          </cell>
          <cell r="G13297">
            <v>0</v>
          </cell>
          <cell r="H13297">
            <v>0</v>
          </cell>
          <cell r="I13297">
            <v>0</v>
          </cell>
          <cell r="J13297">
            <v>0</v>
          </cell>
          <cell r="K13297">
            <v>0</v>
          </cell>
        </row>
        <row r="13298">
          <cell r="A13298" t="str">
            <v>TRIAE_CS42_5AS_TGACv1_393543_AA1273700.2</v>
          </cell>
          <cell r="B13298" t="str">
            <v>SET domain containing protein, expressed</v>
          </cell>
          <cell r="C13298" t="str">
            <v>Histone-lysine N-methyltransferase 2A</v>
          </cell>
          <cell r="D13298">
            <v>1.108391457</v>
          </cell>
          <cell r="E13298">
            <v>1.10239395</v>
          </cell>
          <cell r="F13298">
            <v>0</v>
          </cell>
          <cell r="G13298">
            <v>0</v>
          </cell>
          <cell r="H13298">
            <v>0</v>
          </cell>
          <cell r="I13298">
            <v>0</v>
          </cell>
          <cell r="J13298">
            <v>0</v>
          </cell>
          <cell r="K13298">
            <v>0</v>
          </cell>
        </row>
        <row r="13299">
          <cell r="A13299" t="str">
            <v>TRIAE_CS42_5BL_TGACv1_404624_AA1306510.1</v>
          </cell>
          <cell r="B13299" t="str">
            <v>histone-lysine N-methyltransferase, putative, expressed</v>
          </cell>
          <cell r="C13299" t="str">
            <v>Histone-lysine N-methyltransferase 2A</v>
          </cell>
          <cell r="D13299">
            <v>1.148392074</v>
          </cell>
          <cell r="E13299">
            <v>0</v>
          </cell>
          <cell r="F13299">
            <v>0</v>
          </cell>
          <cell r="G13299">
            <v>0</v>
          </cell>
          <cell r="H13299">
            <v>0</v>
          </cell>
          <cell r="I13299">
            <v>0</v>
          </cell>
          <cell r="J13299">
            <v>0</v>
          </cell>
          <cell r="K13299">
            <v>0</v>
          </cell>
        </row>
        <row r="13300">
          <cell r="A13300" t="str">
            <v>TRIAE_CS42_6DL_TGACv1_527212_AA1700560.1</v>
          </cell>
          <cell r="B13300" t="str">
            <v>PHD-finger domain containing protein, putative, expressed</v>
          </cell>
          <cell r="C13300" t="str">
            <v>Histone-lysine N-methyltransferase 2A</v>
          </cell>
          <cell r="D13300">
            <v>1.472426885</v>
          </cell>
          <cell r="E13300">
            <v>1.422495149</v>
          </cell>
          <cell r="F13300">
            <v>0</v>
          </cell>
          <cell r="G13300">
            <v>0</v>
          </cell>
          <cell r="H13300">
            <v>0</v>
          </cell>
          <cell r="I13300">
            <v>0</v>
          </cell>
          <cell r="J13300">
            <v>0</v>
          </cell>
          <cell r="K13300">
            <v>0</v>
          </cell>
        </row>
        <row r="13301">
          <cell r="A13301" t="str">
            <v>TRIAE_CS42_1AL_TGACv1_000477_AA0013120.1</v>
          </cell>
          <cell r="B13301" t="str">
            <v>histone-lysine N-methyltransferase, H3 lysine-9 specific SUVH1, putative, expressed</v>
          </cell>
          <cell r="C13301" t="str">
            <v>Histone-lysine N-methyltransferase 2A</v>
          </cell>
          <cell r="D13301">
            <v>2.2241637270000001</v>
          </cell>
          <cell r="E13301">
            <v>1.9969666909999999</v>
          </cell>
          <cell r="F13301">
            <v>0</v>
          </cell>
          <cell r="G13301">
            <v>0</v>
          </cell>
          <cell r="H13301">
            <v>0</v>
          </cell>
          <cell r="I13301">
            <v>0</v>
          </cell>
          <cell r="J13301">
            <v>0</v>
          </cell>
          <cell r="K13301">
            <v>0</v>
          </cell>
        </row>
        <row r="13302">
          <cell r="A13302" t="str">
            <v>TRIAE_CS42_3B_TGACv1_220605_AA0710910.1</v>
          </cell>
          <cell r="B13302" t="str">
            <v>histone-lysine N-methyltransferase, H3 lysine-9 specific SUVH1, putative, expressed</v>
          </cell>
          <cell r="C13302" t="str">
            <v>Histone-lysine N-methyltransferase 2A</v>
          </cell>
          <cell r="D13302">
            <v>0</v>
          </cell>
          <cell r="E13302">
            <v>1.5458862019999999</v>
          </cell>
          <cell r="F13302">
            <v>0</v>
          </cell>
          <cell r="G13302">
            <v>0</v>
          </cell>
          <cell r="H13302">
            <v>0</v>
          </cell>
          <cell r="I13302">
            <v>0</v>
          </cell>
          <cell r="J13302">
            <v>0</v>
          </cell>
          <cell r="K13302">
            <v>0</v>
          </cell>
        </row>
        <row r="13303">
          <cell r="A13303" t="str">
            <v>TRIAE_CS42_4AS_TGACv1_306461_AA1008580.1</v>
          </cell>
          <cell r="B13303" t="str">
            <v>histone-lysine N-methyltransferase, H3 lysine-9 specific SUVH1, putative, expressed</v>
          </cell>
          <cell r="C13303" t="str">
            <v>Histone-lysine N-methyltransferase 2A</v>
          </cell>
          <cell r="D13303">
            <v>0</v>
          </cell>
          <cell r="E13303">
            <v>1.662763252</v>
          </cell>
          <cell r="F13303">
            <v>0</v>
          </cell>
          <cell r="G13303">
            <v>1.144705096</v>
          </cell>
          <cell r="H13303">
            <v>0</v>
          </cell>
          <cell r="I13303">
            <v>0</v>
          </cell>
          <cell r="J13303">
            <v>0</v>
          </cell>
          <cell r="K13303">
            <v>0</v>
          </cell>
        </row>
        <row r="13304">
          <cell r="A13304" t="str">
            <v>TRIAE_CS42_1AS_TGACv1_020433_AA0077490.1</v>
          </cell>
          <cell r="B13304" t="str">
            <v>YDG/SRA domain containing protein, expressed</v>
          </cell>
          <cell r="C13304" t="str">
            <v>Histone-lysine N-methyltransferase 2A</v>
          </cell>
          <cell r="D13304">
            <v>0</v>
          </cell>
          <cell r="E13304">
            <v>4.1133169340000002</v>
          </cell>
          <cell r="F13304">
            <v>2.4438152039999999</v>
          </cell>
          <cell r="G13304">
            <v>1.672300297</v>
          </cell>
          <cell r="H13304">
            <v>0</v>
          </cell>
          <cell r="I13304">
            <v>0</v>
          </cell>
          <cell r="J13304">
            <v>0</v>
          </cell>
          <cell r="K13304">
            <v>1.3795103550000001</v>
          </cell>
        </row>
        <row r="13305">
          <cell r="A13305" t="str">
            <v>TRIAE_CS42_1BS_TGACv1_049996_AA0165550.1</v>
          </cell>
          <cell r="B13305" t="str">
            <v>YDG/SRA domain containing protein, expressed</v>
          </cell>
          <cell r="C13305" t="str">
            <v>Histone-lysine N-methyltransferase 2A</v>
          </cell>
          <cell r="D13305">
            <v>0</v>
          </cell>
          <cell r="E13305">
            <v>0</v>
          </cell>
          <cell r="F13305">
            <v>2.2939285489999999</v>
          </cell>
          <cell r="G13305">
            <v>1.4834179649999999</v>
          </cell>
          <cell r="H13305">
            <v>0</v>
          </cell>
          <cell r="I13305">
            <v>0</v>
          </cell>
          <cell r="J13305">
            <v>0</v>
          </cell>
          <cell r="K13305">
            <v>1.324291874</v>
          </cell>
        </row>
        <row r="13306">
          <cell r="A13306" t="str">
            <v>TRIAE_CS42_1DS_TGACv1_082067_AA0263710.3</v>
          </cell>
          <cell r="B13306" t="str">
            <v>YDG/SRA domain containing protein, expressed</v>
          </cell>
          <cell r="C13306" t="str">
            <v>Histone-lysine N-methyltransferase 2A</v>
          </cell>
          <cell r="D13306">
            <v>0</v>
          </cell>
          <cell r="E13306">
            <v>0</v>
          </cell>
          <cell r="F13306">
            <v>0</v>
          </cell>
          <cell r="G13306">
            <v>1.4734500239999999</v>
          </cell>
          <cell r="H13306">
            <v>0</v>
          </cell>
          <cell r="I13306">
            <v>0</v>
          </cell>
          <cell r="J13306">
            <v>0</v>
          </cell>
          <cell r="K13306">
            <v>1.324832303</v>
          </cell>
        </row>
        <row r="13307">
          <cell r="A13307" t="str">
            <v>TRIAE_CS42_3DL_TGACv1_250314_AA0865970.1</v>
          </cell>
          <cell r="B13307" t="str">
            <v>histone-lysine N-methyltransferase, H3 lysine-9 specific SUVH1, putative, expressed</v>
          </cell>
          <cell r="C13307" t="str">
            <v>Histone-lysine N-methyltransferase 2B</v>
          </cell>
          <cell r="D13307">
            <v>1.214086928</v>
          </cell>
          <cell r="E13307">
            <v>1.065492731</v>
          </cell>
          <cell r="F13307">
            <v>0</v>
          </cell>
          <cell r="G13307">
            <v>0</v>
          </cell>
          <cell r="H13307">
            <v>0</v>
          </cell>
          <cell r="I13307">
            <v>0</v>
          </cell>
          <cell r="J13307">
            <v>0</v>
          </cell>
          <cell r="K13307">
            <v>0</v>
          </cell>
        </row>
        <row r="13308">
          <cell r="A13308" t="str">
            <v>TRIAE_CS42_3AL_TGACv1_193687_AA0617550.1</v>
          </cell>
          <cell r="B13308" t="str">
            <v>histone-lysine N-methyltransferase, H3 lysine-9 specific SUVH1, putative, expressed</v>
          </cell>
          <cell r="C13308" t="str">
            <v>Histone-lysine N-methyltransferase 2B</v>
          </cell>
          <cell r="D13308">
            <v>1.317641383</v>
          </cell>
          <cell r="E13308">
            <v>0</v>
          </cell>
          <cell r="F13308">
            <v>0</v>
          </cell>
          <cell r="G13308">
            <v>0</v>
          </cell>
          <cell r="H13308">
            <v>0</v>
          </cell>
          <cell r="I13308">
            <v>0</v>
          </cell>
          <cell r="J13308">
            <v>0</v>
          </cell>
          <cell r="K13308">
            <v>0</v>
          </cell>
        </row>
        <row r="13309">
          <cell r="A13309" t="str">
            <v>TRIAE_CS42_3AL_TGACv1_194821_AA0640070.1</v>
          </cell>
          <cell r="B13309" t="str">
            <v>histone-lysine N-methyltransferase, putative, expressed</v>
          </cell>
          <cell r="C13309" t="str">
            <v>Histone-lysine N-methyltransferase 2B</v>
          </cell>
          <cell r="D13309">
            <v>0</v>
          </cell>
          <cell r="E13309">
            <v>0</v>
          </cell>
          <cell r="F13309">
            <v>0</v>
          </cell>
          <cell r="G13309">
            <v>0</v>
          </cell>
          <cell r="H13309">
            <v>0</v>
          </cell>
          <cell r="I13309">
            <v>0</v>
          </cell>
          <cell r="J13309">
            <v>0</v>
          </cell>
          <cell r="K13309">
            <v>-1.092603902</v>
          </cell>
        </row>
        <row r="13310">
          <cell r="A13310" t="str">
            <v>TRIAE_CS42_3B_TGACv1_223086_AA0776280.2</v>
          </cell>
          <cell r="B13310" t="str">
            <v>histone-lysine N-methyltransferase, putative, expressed</v>
          </cell>
          <cell r="C13310" t="str">
            <v>Histone-lysine N-methyltransferase 2B</v>
          </cell>
          <cell r="D13310">
            <v>0</v>
          </cell>
          <cell r="E13310">
            <v>0</v>
          </cell>
          <cell r="F13310">
            <v>0</v>
          </cell>
          <cell r="G13310">
            <v>0</v>
          </cell>
          <cell r="H13310">
            <v>0</v>
          </cell>
          <cell r="I13310">
            <v>0</v>
          </cell>
          <cell r="J13310">
            <v>0</v>
          </cell>
          <cell r="K13310">
            <v>-1.092603902</v>
          </cell>
        </row>
        <row r="13311">
          <cell r="A13311" t="str">
            <v>TRIAE_CS42_3DL_TGACv1_250913_AA0874950.1</v>
          </cell>
          <cell r="B13311" t="str">
            <v>histone-lysine N-methyltransferase, putative, expressed</v>
          </cell>
          <cell r="C13311" t="str">
            <v>Histone-lysine N-methyltransferase 2B</v>
          </cell>
          <cell r="D13311">
            <v>0</v>
          </cell>
          <cell r="E13311">
            <v>0</v>
          </cell>
          <cell r="F13311">
            <v>0</v>
          </cell>
          <cell r="G13311">
            <v>0</v>
          </cell>
          <cell r="H13311">
            <v>0</v>
          </cell>
          <cell r="I13311">
            <v>0</v>
          </cell>
          <cell r="J13311">
            <v>0</v>
          </cell>
          <cell r="K13311">
            <v>-1.092603902</v>
          </cell>
        </row>
        <row r="13312">
          <cell r="A13312" t="str">
            <v>TRIAE_CS42_5DL_TGACv1_433369_AA1411160.1</v>
          </cell>
          <cell r="B13312" t="str">
            <v>expressed protein</v>
          </cell>
          <cell r="C13312" t="str">
            <v>Histone-lysine N-methyltransferase 2C</v>
          </cell>
          <cell r="D13312">
            <v>0</v>
          </cell>
          <cell r="E13312">
            <v>-1.0849187010000001</v>
          </cell>
          <cell r="F13312">
            <v>0</v>
          </cell>
          <cell r="G13312">
            <v>-1.1815184679999999</v>
          </cell>
          <cell r="H13312">
            <v>0</v>
          </cell>
          <cell r="I13312">
            <v>0</v>
          </cell>
          <cell r="J13312">
            <v>0</v>
          </cell>
          <cell r="K13312">
            <v>0</v>
          </cell>
        </row>
        <row r="13313">
          <cell r="A13313" t="str">
            <v>TRIAE_CS42_5AL_TGACv1_377452_AA1246950.1</v>
          </cell>
          <cell r="B13313" t="str">
            <v>ATXR, putative, expressed</v>
          </cell>
          <cell r="C13313" t="str">
            <v>Histone-lysine N-methyltransferase 2C</v>
          </cell>
          <cell r="D13313">
            <v>0</v>
          </cell>
          <cell r="E13313">
            <v>2.321847639</v>
          </cell>
          <cell r="F13313">
            <v>0</v>
          </cell>
          <cell r="G13313">
            <v>1.153738849</v>
          </cell>
          <cell r="H13313">
            <v>0</v>
          </cell>
          <cell r="I13313">
            <v>0</v>
          </cell>
          <cell r="J13313">
            <v>0</v>
          </cell>
          <cell r="K13313">
            <v>0</v>
          </cell>
        </row>
        <row r="13314">
          <cell r="A13314" t="str">
            <v>TRIAE_CS42_5BL_TGACv1_404716_AA1309210.1</v>
          </cell>
          <cell r="B13314" t="str">
            <v>ATXR, putative, expressed</v>
          </cell>
          <cell r="C13314" t="str">
            <v>Histone-lysine N-methyltransferase 2C</v>
          </cell>
          <cell r="D13314">
            <v>0</v>
          </cell>
          <cell r="E13314">
            <v>2.852743464</v>
          </cell>
          <cell r="F13314">
            <v>0</v>
          </cell>
          <cell r="G13314">
            <v>1.0290817320000001</v>
          </cell>
          <cell r="H13314">
            <v>0</v>
          </cell>
          <cell r="I13314">
            <v>0</v>
          </cell>
          <cell r="J13314">
            <v>0</v>
          </cell>
          <cell r="K13314">
            <v>0</v>
          </cell>
        </row>
        <row r="13315">
          <cell r="A13315" t="str">
            <v>TRIAE_CS42_U_TGACv1_641053_AA2083470.1</v>
          </cell>
          <cell r="B13315" t="str">
            <v>ATXR, putative, expressed</v>
          </cell>
          <cell r="C13315" t="str">
            <v>Histone-lysine N-methyltransferase 2C</v>
          </cell>
          <cell r="D13315">
            <v>0</v>
          </cell>
          <cell r="E13315">
            <v>2.852743464</v>
          </cell>
          <cell r="F13315">
            <v>0</v>
          </cell>
          <cell r="G13315">
            <v>1.0290817320000001</v>
          </cell>
          <cell r="H13315">
            <v>0</v>
          </cell>
          <cell r="I13315">
            <v>0</v>
          </cell>
          <cell r="J13315">
            <v>0</v>
          </cell>
          <cell r="K13315">
            <v>0</v>
          </cell>
        </row>
        <row r="13316">
          <cell r="A13316" t="str">
            <v>TRIAE_CS42_U_TGACv1_643385_AA2131440.1</v>
          </cell>
          <cell r="B13316" t="str">
            <v>ATXR, putative, expressed</v>
          </cell>
          <cell r="C13316" t="str">
            <v>Histone-lysine N-methyltransferase 2C</v>
          </cell>
          <cell r="D13316">
            <v>0</v>
          </cell>
          <cell r="E13316">
            <v>0</v>
          </cell>
          <cell r="F13316">
            <v>0</v>
          </cell>
          <cell r="G13316">
            <v>0</v>
          </cell>
          <cell r="H13316">
            <v>0</v>
          </cell>
          <cell r="I13316">
            <v>0</v>
          </cell>
          <cell r="J13316">
            <v>0</v>
          </cell>
          <cell r="K13316">
            <v>-3.2558129999999998</v>
          </cell>
        </row>
        <row r="13317">
          <cell r="A13317" t="str">
            <v>TRIAE_CS42_6AS_TGACv1_487560_AA1571510.1</v>
          </cell>
          <cell r="B13317" t="str">
            <v>ATXR, putative, expressed</v>
          </cell>
          <cell r="C13317" t="str">
            <v>Histone-lysine N-methyltransferase 2C</v>
          </cell>
          <cell r="D13317">
            <v>0</v>
          </cell>
          <cell r="E13317">
            <v>0</v>
          </cell>
          <cell r="F13317">
            <v>0</v>
          </cell>
          <cell r="G13317">
            <v>0</v>
          </cell>
          <cell r="H13317">
            <v>0</v>
          </cell>
          <cell r="I13317">
            <v>0</v>
          </cell>
          <cell r="J13317">
            <v>0</v>
          </cell>
          <cell r="K13317">
            <v>-3.239589214</v>
          </cell>
        </row>
        <row r="13318">
          <cell r="A13318" t="str">
            <v>TRIAE_CS42_6BS_TGACv1_513898_AA1651660.1</v>
          </cell>
          <cell r="B13318" t="str">
            <v>ATXR, putative, expressed</v>
          </cell>
          <cell r="C13318" t="str">
            <v>Histone-lysine N-methyltransferase 2C</v>
          </cell>
          <cell r="D13318">
            <v>0</v>
          </cell>
          <cell r="E13318">
            <v>0</v>
          </cell>
          <cell r="F13318">
            <v>0</v>
          </cell>
          <cell r="G13318">
            <v>0</v>
          </cell>
          <cell r="H13318">
            <v>0</v>
          </cell>
          <cell r="I13318">
            <v>0</v>
          </cell>
          <cell r="J13318">
            <v>0</v>
          </cell>
          <cell r="K13318">
            <v>-2.9610228080000001</v>
          </cell>
        </row>
        <row r="13319">
          <cell r="A13319" t="str">
            <v>TRIAE_CS42_7AS_TGACv1_569438_AA1815960.1</v>
          </cell>
          <cell r="B13319" t="str">
            <v>SET domain containing protein, expressed</v>
          </cell>
          <cell r="C13319" t="str">
            <v>Histone-lysine N-methyltransferase E(z)</v>
          </cell>
          <cell r="D13319">
            <v>0</v>
          </cell>
          <cell r="E13319">
            <v>0</v>
          </cell>
          <cell r="F13319">
            <v>0</v>
          </cell>
          <cell r="G13319">
            <v>0</v>
          </cell>
          <cell r="H13319">
            <v>0</v>
          </cell>
          <cell r="I13319">
            <v>0</v>
          </cell>
          <cell r="J13319">
            <v>0</v>
          </cell>
          <cell r="K13319">
            <v>-1.728030559</v>
          </cell>
        </row>
        <row r="13320">
          <cell r="A13320" t="str">
            <v>TRIAE_CS42_7BS_TGACv1_592842_AA1945060.1</v>
          </cell>
          <cell r="B13320" t="str">
            <v>SET domain containing protein, expressed</v>
          </cell>
          <cell r="C13320" t="str">
            <v>Histone-lysine N-methyltransferase E(z)</v>
          </cell>
          <cell r="D13320">
            <v>0</v>
          </cell>
          <cell r="E13320">
            <v>0</v>
          </cell>
          <cell r="F13320">
            <v>0</v>
          </cell>
          <cell r="G13320">
            <v>0</v>
          </cell>
          <cell r="H13320">
            <v>0</v>
          </cell>
          <cell r="I13320">
            <v>0</v>
          </cell>
          <cell r="J13320">
            <v>0</v>
          </cell>
          <cell r="K13320">
            <v>-1.728030559</v>
          </cell>
        </row>
        <row r="13321">
          <cell r="A13321" t="str">
            <v>TRIAE_CS42_4BL_TGACv1_321088_AA1055070.1</v>
          </cell>
          <cell r="B13321" t="str">
            <v>SET domain containing protein, expressed</v>
          </cell>
          <cell r="C13321" t="str">
            <v>Histone-lysine N-methyltransferase E(z)</v>
          </cell>
          <cell r="D13321">
            <v>0</v>
          </cell>
          <cell r="E13321">
            <v>0</v>
          </cell>
          <cell r="F13321">
            <v>0</v>
          </cell>
          <cell r="G13321">
            <v>1.0027536610000001</v>
          </cell>
          <cell r="H13321">
            <v>0</v>
          </cell>
          <cell r="I13321">
            <v>0</v>
          </cell>
          <cell r="J13321">
            <v>0</v>
          </cell>
          <cell r="K13321">
            <v>1.2383157250000001</v>
          </cell>
        </row>
        <row r="13322">
          <cell r="A13322" t="str">
            <v>TRIAE_CS42_4DL_TGACv1_342482_AA1114840.1</v>
          </cell>
          <cell r="B13322" t="str">
            <v>SET domain containing protein, expressed</v>
          </cell>
          <cell r="C13322" t="str">
            <v>Histone-lysine N-methyltransferase E(z)</v>
          </cell>
          <cell r="D13322">
            <v>0</v>
          </cell>
          <cell r="E13322">
            <v>0</v>
          </cell>
          <cell r="F13322">
            <v>0</v>
          </cell>
          <cell r="G13322">
            <v>1.0027536610000001</v>
          </cell>
          <cell r="H13322">
            <v>0</v>
          </cell>
          <cell r="I13322">
            <v>0</v>
          </cell>
          <cell r="J13322">
            <v>0</v>
          </cell>
          <cell r="K13322">
            <v>1.2383157250000001</v>
          </cell>
        </row>
        <row r="13323">
          <cell r="A13323" t="str">
            <v>TRIAE_CS42_4AS_TGACv1_306836_AA1013970.4</v>
          </cell>
          <cell r="B13323" t="str">
            <v>SET domain containing protein, expressed</v>
          </cell>
          <cell r="C13323" t="str">
            <v>Histone-lysine N-methyltransferase E(z)</v>
          </cell>
          <cell r="D13323">
            <v>0</v>
          </cell>
          <cell r="E13323">
            <v>0</v>
          </cell>
          <cell r="F13323">
            <v>0</v>
          </cell>
          <cell r="G13323">
            <v>1.0110619649999999</v>
          </cell>
          <cell r="H13323">
            <v>0</v>
          </cell>
          <cell r="I13323">
            <v>0</v>
          </cell>
          <cell r="J13323">
            <v>0</v>
          </cell>
          <cell r="K13323">
            <v>0</v>
          </cell>
        </row>
        <row r="13324">
          <cell r="A13324" t="str">
            <v>TRIAE_CS42_5DL_TGACv1_436677_AA1462680.1</v>
          </cell>
          <cell r="B13324" t="str">
            <v>EDM2, putative, expressed</v>
          </cell>
          <cell r="C13324" t="str">
            <v>Histone-lysine N-methyltransferase NSD3</v>
          </cell>
          <cell r="D13324">
            <v>1.017286133</v>
          </cell>
          <cell r="E13324">
            <v>1.274092819</v>
          </cell>
          <cell r="F13324">
            <v>0</v>
          </cell>
          <cell r="G13324">
            <v>0</v>
          </cell>
          <cell r="H13324">
            <v>0</v>
          </cell>
          <cell r="I13324">
            <v>0</v>
          </cell>
          <cell r="J13324">
            <v>0</v>
          </cell>
          <cell r="K13324">
            <v>0</v>
          </cell>
        </row>
        <row r="13325">
          <cell r="A13325" t="str">
            <v>TRIAE_CS42_5AL_TGACv1_374545_AA1202930.1</v>
          </cell>
          <cell r="B13325" t="str">
            <v>EDM2, putative, expressed</v>
          </cell>
          <cell r="C13325" t="str">
            <v>Histone-lysine N-methyltransferase NSD3</v>
          </cell>
          <cell r="D13325">
            <v>0</v>
          </cell>
          <cell r="E13325">
            <v>1.1039576440000001</v>
          </cell>
          <cell r="F13325">
            <v>0</v>
          </cell>
          <cell r="G13325">
            <v>0</v>
          </cell>
          <cell r="H13325">
            <v>0</v>
          </cell>
          <cell r="I13325">
            <v>0</v>
          </cell>
          <cell r="J13325">
            <v>0</v>
          </cell>
          <cell r="K13325">
            <v>0</v>
          </cell>
        </row>
        <row r="13326">
          <cell r="A13326" t="str">
            <v>TRIAE_CS42_5DS_TGACv1_456619_AA1475250.1</v>
          </cell>
          <cell r="B13326" t="str">
            <v>SET domain-containing protein, putative, expressed</v>
          </cell>
          <cell r="C13326" t="str">
            <v>Histone-lysine N-methyltransferase setd3</v>
          </cell>
          <cell r="D13326">
            <v>1.3664622259999999</v>
          </cell>
          <cell r="E13326">
            <v>1.2564448050000001</v>
          </cell>
          <cell r="F13326">
            <v>0</v>
          </cell>
          <cell r="G13326">
            <v>0</v>
          </cell>
          <cell r="H13326">
            <v>0</v>
          </cell>
          <cell r="I13326">
            <v>0</v>
          </cell>
          <cell r="J13326">
            <v>0</v>
          </cell>
          <cell r="K13326">
            <v>0</v>
          </cell>
        </row>
        <row r="13327">
          <cell r="A13327" t="str">
            <v>TRIAE_CS42_5AS_TGACv1_394144_AA1278350.1</v>
          </cell>
          <cell r="B13327" t="str">
            <v>SET domain-containing protein, putative, expressed</v>
          </cell>
          <cell r="C13327" t="str">
            <v>Histone-lysine N-methyltransferase setd3</v>
          </cell>
          <cell r="D13327">
            <v>1.5728000980000001</v>
          </cell>
          <cell r="E13327">
            <v>1.4006126000000001</v>
          </cell>
          <cell r="F13327">
            <v>0</v>
          </cell>
          <cell r="G13327">
            <v>0</v>
          </cell>
          <cell r="H13327">
            <v>0</v>
          </cell>
          <cell r="I13327">
            <v>0</v>
          </cell>
          <cell r="J13327">
            <v>0</v>
          </cell>
          <cell r="K13327">
            <v>0</v>
          </cell>
        </row>
        <row r="13328">
          <cell r="A13328" t="str">
            <v>TRIAE_CS42_1BL_TGACv1_030831_AA0101780.1</v>
          </cell>
          <cell r="B13328" t="str">
            <v>histone-lysine N-methyltransferase, putative, expressed</v>
          </cell>
          <cell r="C13328" t="str">
            <v>Histone-lysine N-methyltransferase, H3 lysine-9 specific</v>
          </cell>
          <cell r="D13328">
            <v>0</v>
          </cell>
          <cell r="E13328">
            <v>-2.3738168549999998</v>
          </cell>
          <cell r="F13328">
            <v>0</v>
          </cell>
          <cell r="G13328">
            <v>0</v>
          </cell>
          <cell r="H13328">
            <v>0</v>
          </cell>
          <cell r="I13328">
            <v>0</v>
          </cell>
          <cell r="J13328">
            <v>0</v>
          </cell>
          <cell r="K13328">
            <v>0</v>
          </cell>
        </row>
        <row r="13329">
          <cell r="A13329" t="str">
            <v>TRIAE_CS42_3DL_TGACv1_249222_AA0842150.1</v>
          </cell>
          <cell r="B13329" t="str">
            <v>expressed protein</v>
          </cell>
          <cell r="C13329" t="str">
            <v>HIT-type Zinc finger family protein</v>
          </cell>
          <cell r="D13329">
            <v>0</v>
          </cell>
          <cell r="E13329">
            <v>-1.081038443</v>
          </cell>
          <cell r="F13329">
            <v>0</v>
          </cell>
          <cell r="G13329">
            <v>0</v>
          </cell>
          <cell r="H13329">
            <v>0</v>
          </cell>
          <cell r="I13329">
            <v>0</v>
          </cell>
          <cell r="J13329">
            <v>0</v>
          </cell>
          <cell r="K13329">
            <v>0</v>
          </cell>
        </row>
        <row r="13330">
          <cell r="A13330" t="str">
            <v>TRIAE_CS42_2DL_TGACv1_165430_AA0565120.1</v>
          </cell>
          <cell r="B13330" t="str">
            <v>RNA recognition motif containing protein, putative, expressed</v>
          </cell>
          <cell r="C13330" t="str">
            <v>HIV Tat-specific factor 1 homolog</v>
          </cell>
          <cell r="D13330">
            <v>1.7027342249999999</v>
          </cell>
          <cell r="E13330">
            <v>1.5443996900000001</v>
          </cell>
          <cell r="F13330">
            <v>0</v>
          </cell>
          <cell r="G13330">
            <v>0</v>
          </cell>
          <cell r="H13330">
            <v>0</v>
          </cell>
          <cell r="I13330">
            <v>0</v>
          </cell>
          <cell r="J13330">
            <v>0</v>
          </cell>
          <cell r="K13330">
            <v>0</v>
          </cell>
        </row>
        <row r="13331">
          <cell r="A13331" t="str">
            <v>TRIAE_CS42_2DL_TGACv1_157944_AA0502890.1</v>
          </cell>
          <cell r="B13331" t="str">
            <v>OsHKT1;4 - Na+ transporter, expressed</v>
          </cell>
          <cell r="C13331" t="str">
            <v>HKT14-1</v>
          </cell>
          <cell r="D13331">
            <v>1.8994077469999999</v>
          </cell>
          <cell r="E13331">
            <v>6.2252141779999999</v>
          </cell>
          <cell r="F13331">
            <v>2.3371824320000001</v>
          </cell>
          <cell r="G13331">
            <v>1.9956465560000001</v>
          </cell>
          <cell r="H13331">
            <v>0</v>
          </cell>
          <cell r="I13331">
            <v>0</v>
          </cell>
          <cell r="J13331">
            <v>0</v>
          </cell>
          <cell r="K13331">
            <v>2.1118456000000001</v>
          </cell>
        </row>
        <row r="13332">
          <cell r="A13332" t="str">
            <v>TRIAE_CS42_2BL_TGACv1_130461_AA0411900.1</v>
          </cell>
          <cell r="B13332" t="str">
            <v>OsHKT1;4 - Na+ transporter, expressed</v>
          </cell>
          <cell r="C13332" t="str">
            <v>HKT14-1</v>
          </cell>
          <cell r="D13332">
            <v>1.8994077469999999</v>
          </cell>
          <cell r="E13332">
            <v>6.2361797040000004</v>
          </cell>
          <cell r="F13332">
            <v>2.3529600620000002</v>
          </cell>
          <cell r="G13332">
            <v>2.0546481239999999</v>
          </cell>
          <cell r="H13332">
            <v>0</v>
          </cell>
          <cell r="I13332">
            <v>0</v>
          </cell>
          <cell r="J13332">
            <v>0</v>
          </cell>
          <cell r="K13332">
            <v>1.9532732150000001</v>
          </cell>
        </row>
        <row r="13333">
          <cell r="A13333" t="str">
            <v>TRIAE_CS42_2BL_TGACv1_129294_AA0376980.1</v>
          </cell>
          <cell r="B13333" t="str">
            <v>OsHKT1;4 - Na+ transporter, expressed</v>
          </cell>
          <cell r="C13333" t="str">
            <v>HKT14-1</v>
          </cell>
          <cell r="D13333">
            <v>0</v>
          </cell>
          <cell r="E13333">
            <v>5.1412800870000002</v>
          </cell>
          <cell r="F13333">
            <v>3.5829341189999999</v>
          </cell>
          <cell r="G13333">
            <v>4.052548882</v>
          </cell>
          <cell r="H13333">
            <v>0</v>
          </cell>
          <cell r="I13333">
            <v>0</v>
          </cell>
          <cell r="J13333">
            <v>0</v>
          </cell>
          <cell r="K13333">
            <v>3.0101413159999999</v>
          </cell>
        </row>
        <row r="13334">
          <cell r="A13334" t="str">
            <v>TRIAE_CS42_2BL_TGACv1_130293_AA0408200.1</v>
          </cell>
          <cell r="B13334" t="str">
            <v>OsHKT1;4 - Na+ transporter, expressed</v>
          </cell>
          <cell r="C13334" t="str">
            <v>HKT14-1</v>
          </cell>
          <cell r="D13334">
            <v>0</v>
          </cell>
          <cell r="E13334">
            <v>0</v>
          </cell>
          <cell r="F13334">
            <v>0</v>
          </cell>
          <cell r="G13334">
            <v>2.0675522580000001</v>
          </cell>
          <cell r="H13334">
            <v>0</v>
          </cell>
          <cell r="I13334">
            <v>2.0556432089999999</v>
          </cell>
          <cell r="J13334">
            <v>0</v>
          </cell>
          <cell r="K13334">
            <v>0</v>
          </cell>
        </row>
        <row r="13335">
          <cell r="A13335" t="str">
            <v>TRIAE_CS42_2AL_TGACv1_093541_AA0282250.1</v>
          </cell>
          <cell r="B13335" t="str">
            <v>OsHKT1;4 - Na+ transporter, expressed</v>
          </cell>
          <cell r="C13335" t="str">
            <v>HKT14-1</v>
          </cell>
          <cell r="D13335">
            <v>0</v>
          </cell>
          <cell r="E13335">
            <v>0</v>
          </cell>
          <cell r="F13335">
            <v>0</v>
          </cell>
          <cell r="G13335">
            <v>2.1089826779999998</v>
          </cell>
          <cell r="H13335">
            <v>0</v>
          </cell>
          <cell r="I13335">
            <v>2.1481541420000001</v>
          </cell>
          <cell r="J13335">
            <v>0</v>
          </cell>
          <cell r="K13335">
            <v>0</v>
          </cell>
        </row>
        <row r="13336">
          <cell r="A13336" t="str">
            <v>TRIAE_CS42_2DL_TGACv1_159884_AA0543850.1</v>
          </cell>
          <cell r="B13336" t="str">
            <v>OsHKT1;4 - Na+ transporter, expressed</v>
          </cell>
          <cell r="C13336" t="str">
            <v>HKT14-1</v>
          </cell>
          <cell r="D13336">
            <v>0</v>
          </cell>
          <cell r="E13336">
            <v>0</v>
          </cell>
          <cell r="F13336">
            <v>0</v>
          </cell>
          <cell r="G13336">
            <v>0</v>
          </cell>
          <cell r="H13336">
            <v>0</v>
          </cell>
          <cell r="I13336">
            <v>2.1481541420000001</v>
          </cell>
          <cell r="J13336">
            <v>0</v>
          </cell>
          <cell r="K13336">
            <v>0</v>
          </cell>
        </row>
        <row r="13337">
          <cell r="A13337" t="str">
            <v>TRIAE_CS42_2BL_TGACv1_129431_AA0383410.1</v>
          </cell>
          <cell r="B13337" t="str">
            <v>OsHKT1;4 - Na+ transporter, expressed</v>
          </cell>
          <cell r="C13337" t="str">
            <v>HKT14-1</v>
          </cell>
          <cell r="D13337">
            <v>0</v>
          </cell>
          <cell r="E13337">
            <v>0</v>
          </cell>
          <cell r="F13337">
            <v>0</v>
          </cell>
          <cell r="G13337">
            <v>0</v>
          </cell>
          <cell r="H13337">
            <v>0</v>
          </cell>
          <cell r="I13337">
            <v>2.1532201720000002</v>
          </cell>
          <cell r="J13337">
            <v>0</v>
          </cell>
          <cell r="K13337">
            <v>0</v>
          </cell>
        </row>
        <row r="13338">
          <cell r="A13338" t="str">
            <v>TRIAE_CS42_2DL_TGACv1_157944_AA0502910.1</v>
          </cell>
          <cell r="B13338" t="str">
            <v>OsHKT1;4 - Na+ transporter, expressed</v>
          </cell>
          <cell r="C13338" t="str">
            <v>HKT14-1</v>
          </cell>
          <cell r="D13338">
            <v>0</v>
          </cell>
          <cell r="E13338">
            <v>0</v>
          </cell>
          <cell r="F13338">
            <v>0</v>
          </cell>
          <cell r="G13338">
            <v>2.4841045519999998</v>
          </cell>
          <cell r="H13338">
            <v>0</v>
          </cell>
          <cell r="I13338">
            <v>2.1997081079999998</v>
          </cell>
          <cell r="J13338">
            <v>0</v>
          </cell>
          <cell r="K13338">
            <v>0</v>
          </cell>
        </row>
        <row r="13339">
          <cell r="A13339" t="str">
            <v>TRIAE_CS42_5BL_TGACv1_404253_AA1292440.1</v>
          </cell>
          <cell r="B13339" t="str">
            <v>HMG-Y-related protein A, putative, expressed</v>
          </cell>
          <cell r="C13339" t="str">
            <v>HMG-Y-related protein A</v>
          </cell>
          <cell r="D13339">
            <v>0</v>
          </cell>
          <cell r="E13339">
            <v>-1.245411045</v>
          </cell>
          <cell r="F13339">
            <v>0</v>
          </cell>
          <cell r="G13339">
            <v>0</v>
          </cell>
          <cell r="H13339">
            <v>0</v>
          </cell>
          <cell r="I13339">
            <v>0</v>
          </cell>
          <cell r="J13339">
            <v>0</v>
          </cell>
          <cell r="K13339">
            <v>-1.655487033</v>
          </cell>
        </row>
        <row r="13340">
          <cell r="A13340" t="str">
            <v>TRIAE_CS42_5AL_TGACv1_377915_AA1250120.1</v>
          </cell>
          <cell r="B13340" t="str">
            <v>HMG-Y-related protein A, putative, expressed</v>
          </cell>
          <cell r="C13340" t="str">
            <v>HMG-Y-related protein A</v>
          </cell>
          <cell r="D13340">
            <v>0</v>
          </cell>
          <cell r="E13340">
            <v>-1.231135087</v>
          </cell>
          <cell r="F13340">
            <v>0</v>
          </cell>
          <cell r="G13340">
            <v>0</v>
          </cell>
          <cell r="H13340">
            <v>0</v>
          </cell>
          <cell r="I13340">
            <v>0</v>
          </cell>
          <cell r="J13340">
            <v>0</v>
          </cell>
          <cell r="K13340">
            <v>-1.6679138650000001</v>
          </cell>
        </row>
        <row r="13341">
          <cell r="A13341" t="str">
            <v>TRIAE_CS42_5DL_TGACv1_434903_AA1443390.2</v>
          </cell>
          <cell r="B13341" t="str">
            <v>linker histone H1 and H5 family protein, expressed</v>
          </cell>
          <cell r="C13341" t="str">
            <v>HMG-Y-related protein A</v>
          </cell>
          <cell r="D13341">
            <v>0</v>
          </cell>
          <cell r="E13341">
            <v>-1.231135087</v>
          </cell>
          <cell r="F13341">
            <v>0</v>
          </cell>
          <cell r="G13341">
            <v>0</v>
          </cell>
          <cell r="H13341">
            <v>0</v>
          </cell>
          <cell r="I13341">
            <v>0</v>
          </cell>
          <cell r="J13341">
            <v>0</v>
          </cell>
          <cell r="K13341">
            <v>-1.6679138650000001</v>
          </cell>
        </row>
        <row r="13342">
          <cell r="A13342" t="str">
            <v>TRIAE_CS42_5BL_TGACv1_405766_AA1335000.1</v>
          </cell>
          <cell r="B13342" t="str">
            <v>linker histone H1 and H5 family protein, expressed</v>
          </cell>
          <cell r="C13342" t="str">
            <v>HMG-Y-related protein A</v>
          </cell>
          <cell r="D13342">
            <v>0</v>
          </cell>
          <cell r="E13342">
            <v>0</v>
          </cell>
          <cell r="F13342">
            <v>0</v>
          </cell>
          <cell r="G13342">
            <v>1.286373078</v>
          </cell>
          <cell r="H13342">
            <v>0</v>
          </cell>
          <cell r="I13342">
            <v>0</v>
          </cell>
          <cell r="J13342">
            <v>0</v>
          </cell>
          <cell r="K13342">
            <v>0</v>
          </cell>
        </row>
        <row r="13343">
          <cell r="A13343" t="str">
            <v>TRIAE_CS42_U_TGACv1_641276_AA2090350.1</v>
          </cell>
          <cell r="B13343" t="str">
            <v>linker histone H1 and H5 family protein, expressed</v>
          </cell>
          <cell r="C13343" t="str">
            <v>HMG-Y-related protein A</v>
          </cell>
          <cell r="D13343">
            <v>0</v>
          </cell>
          <cell r="E13343">
            <v>0</v>
          </cell>
          <cell r="F13343">
            <v>0</v>
          </cell>
          <cell r="G13343">
            <v>1.286373078</v>
          </cell>
          <cell r="H13343">
            <v>0</v>
          </cell>
          <cell r="I13343">
            <v>0</v>
          </cell>
          <cell r="J13343">
            <v>0</v>
          </cell>
          <cell r="K13343">
            <v>0</v>
          </cell>
        </row>
        <row r="13344">
          <cell r="A13344" t="str">
            <v>TRIAE_CS42_7AS_TGACv1_570057_AA1829530.1</v>
          </cell>
          <cell r="B13344" t="str">
            <v>HNH endonuclease domain-containing protein, putative, expressed</v>
          </cell>
          <cell r="C13344" t="str">
            <v>HNH endonuclease</v>
          </cell>
          <cell r="D13344">
            <v>0</v>
          </cell>
          <cell r="E13344">
            <v>0</v>
          </cell>
          <cell r="F13344">
            <v>0</v>
          </cell>
          <cell r="G13344">
            <v>0</v>
          </cell>
          <cell r="H13344">
            <v>0</v>
          </cell>
          <cell r="I13344">
            <v>0</v>
          </cell>
          <cell r="J13344">
            <v>0</v>
          </cell>
          <cell r="K13344">
            <v>1.162129285</v>
          </cell>
        </row>
        <row r="13345">
          <cell r="A13345" t="str">
            <v>TRIAE_CS42_7DS_TGACv1_625099_AA2064350.1</v>
          </cell>
          <cell r="B13345" t="str">
            <v>HNH endonuclease domain-containing protein, putative, expressed</v>
          </cell>
          <cell r="C13345" t="str">
            <v>HNH endonuclease</v>
          </cell>
          <cell r="D13345">
            <v>0</v>
          </cell>
          <cell r="E13345">
            <v>0</v>
          </cell>
          <cell r="F13345">
            <v>0</v>
          </cell>
          <cell r="G13345">
            <v>0</v>
          </cell>
          <cell r="H13345">
            <v>0</v>
          </cell>
          <cell r="I13345">
            <v>0</v>
          </cell>
          <cell r="J13345">
            <v>0</v>
          </cell>
          <cell r="K13345">
            <v>1.2545732839999999</v>
          </cell>
        </row>
        <row r="13346">
          <cell r="A13346" t="str">
            <v>TRIAE_CS42_4AS_TGACv1_307080_AA1016770.1</v>
          </cell>
          <cell r="B13346" t="str">
            <v>HNH endonuclease domain-containing protein, putative, expressed</v>
          </cell>
          <cell r="C13346" t="str">
            <v>HNH endonuclease</v>
          </cell>
          <cell r="D13346">
            <v>0</v>
          </cell>
          <cell r="E13346">
            <v>0</v>
          </cell>
          <cell r="F13346">
            <v>0</v>
          </cell>
          <cell r="G13346">
            <v>-1.03432726</v>
          </cell>
          <cell r="H13346">
            <v>0</v>
          </cell>
          <cell r="I13346">
            <v>0</v>
          </cell>
          <cell r="J13346">
            <v>0</v>
          </cell>
          <cell r="K13346">
            <v>0</v>
          </cell>
        </row>
        <row r="13347">
          <cell r="A13347" t="str">
            <v>TRIAE_CS42_4BL_TGACv1_320848_AA1050120.1</v>
          </cell>
          <cell r="B13347" t="str">
            <v>HNH endonuclease domain-containing protein, putative, expressed</v>
          </cell>
          <cell r="C13347" t="str">
            <v>HNH endonuclease</v>
          </cell>
          <cell r="D13347">
            <v>0</v>
          </cell>
          <cell r="E13347">
            <v>0</v>
          </cell>
          <cell r="F13347">
            <v>0</v>
          </cell>
          <cell r="G13347">
            <v>-1.03432726</v>
          </cell>
          <cell r="H13347">
            <v>0</v>
          </cell>
          <cell r="I13347">
            <v>0</v>
          </cell>
          <cell r="J13347">
            <v>0</v>
          </cell>
          <cell r="K13347">
            <v>0</v>
          </cell>
        </row>
        <row r="13348">
          <cell r="A13348" t="str">
            <v>TRIAE_CS42_4DL_TGACv1_343316_AA1133110.1</v>
          </cell>
          <cell r="B13348" t="str">
            <v>HNH endonuclease domain-containing protein, putative, expressed</v>
          </cell>
          <cell r="C13348" t="str">
            <v>HNH endonuclease</v>
          </cell>
          <cell r="D13348">
            <v>0</v>
          </cell>
          <cell r="E13348">
            <v>0</v>
          </cell>
          <cell r="F13348">
            <v>0</v>
          </cell>
          <cell r="G13348">
            <v>-1.03432726</v>
          </cell>
          <cell r="H13348">
            <v>0</v>
          </cell>
          <cell r="I13348">
            <v>0</v>
          </cell>
          <cell r="J13348">
            <v>0</v>
          </cell>
          <cell r="K13348">
            <v>0</v>
          </cell>
        </row>
        <row r="13349">
          <cell r="A13349" t="str">
            <v>TRIAE_CS42_1DL_TGACv1_062233_AA0211040.2</v>
          </cell>
          <cell r="B13349" t="str">
            <v>holliday junction resolvase, putative, expressed</v>
          </cell>
          <cell r="C13349" t="str">
            <v>Holliday junction DNA helicase</v>
          </cell>
          <cell r="D13349">
            <v>-1.2326017680000001</v>
          </cell>
          <cell r="E13349">
            <v>-1.3308661020000001</v>
          </cell>
          <cell r="F13349">
            <v>0</v>
          </cell>
          <cell r="G13349">
            <v>0</v>
          </cell>
          <cell r="H13349">
            <v>0</v>
          </cell>
          <cell r="I13349">
            <v>0</v>
          </cell>
          <cell r="J13349">
            <v>0</v>
          </cell>
          <cell r="K13349">
            <v>0</v>
          </cell>
        </row>
        <row r="13350">
          <cell r="A13350" t="str">
            <v>TRIAE_CS42_1BL_TGACv1_031097_AA0107540.1</v>
          </cell>
          <cell r="B13350" t="str">
            <v>holliday junction resolvase, putative, expressed</v>
          </cell>
          <cell r="C13350" t="str">
            <v>Holliday junction DNA helicase</v>
          </cell>
          <cell r="D13350">
            <v>-1.1872287509999999</v>
          </cell>
          <cell r="E13350">
            <v>-2.1438537100000001</v>
          </cell>
          <cell r="F13350">
            <v>0</v>
          </cell>
          <cell r="G13350">
            <v>-1.0395005939999999</v>
          </cell>
          <cell r="H13350">
            <v>0</v>
          </cell>
          <cell r="I13350">
            <v>0</v>
          </cell>
          <cell r="J13350">
            <v>0</v>
          </cell>
          <cell r="K13350">
            <v>0</v>
          </cell>
        </row>
        <row r="13351">
          <cell r="A13351" t="str">
            <v>TRIAE_CS42_3DL_TGACv1_252943_AA0892680.1</v>
          </cell>
          <cell r="B13351" t="str">
            <v>homeobox-leucine zipper protein ATHB-54, putative, expressed</v>
          </cell>
          <cell r="C13351" t="str">
            <v>homeobox protein 54</v>
          </cell>
          <cell r="D13351">
            <v>0</v>
          </cell>
          <cell r="E13351">
            <v>0</v>
          </cell>
          <cell r="F13351">
            <v>0</v>
          </cell>
          <cell r="G13351">
            <v>0</v>
          </cell>
          <cell r="H13351">
            <v>0</v>
          </cell>
          <cell r="I13351">
            <v>0</v>
          </cell>
          <cell r="J13351">
            <v>0</v>
          </cell>
          <cell r="K13351">
            <v>-1.285402006</v>
          </cell>
        </row>
        <row r="13352">
          <cell r="A13352" t="str">
            <v>TRIAE_CS42_3AL_TGACv1_194961_AA0642780.1</v>
          </cell>
          <cell r="B13352" t="str">
            <v>homeobox-leucine zipper protein ATHB-54, putative, expressed</v>
          </cell>
          <cell r="C13352" t="str">
            <v>homeobox protein 54</v>
          </cell>
          <cell r="D13352">
            <v>0</v>
          </cell>
          <cell r="E13352">
            <v>0</v>
          </cell>
          <cell r="F13352">
            <v>0</v>
          </cell>
          <cell r="G13352">
            <v>0</v>
          </cell>
          <cell r="H13352">
            <v>0</v>
          </cell>
          <cell r="I13352">
            <v>0</v>
          </cell>
          <cell r="J13352">
            <v>0</v>
          </cell>
          <cell r="K13352">
            <v>-1.2081281669999999</v>
          </cell>
        </row>
        <row r="13353">
          <cell r="A13353" t="str">
            <v>TRIAE_CS42_7DS_TGACv1_622353_AA2038240.1</v>
          </cell>
          <cell r="B13353" t="str">
            <v>homeobox domain containing protein, expressed</v>
          </cell>
          <cell r="C13353" t="str">
            <v>Homeobox protein BEL1 homolog</v>
          </cell>
          <cell r="D13353">
            <v>0</v>
          </cell>
          <cell r="E13353">
            <v>-1.002481806</v>
          </cell>
          <cell r="F13353">
            <v>-1.106738786</v>
          </cell>
          <cell r="G13353">
            <v>-2.640046785</v>
          </cell>
          <cell r="H13353">
            <v>0</v>
          </cell>
          <cell r="I13353">
            <v>0</v>
          </cell>
          <cell r="J13353">
            <v>0</v>
          </cell>
          <cell r="K13353">
            <v>0</v>
          </cell>
        </row>
        <row r="13354">
          <cell r="A13354" t="str">
            <v>TRIAE_CS42_1AL_TGACv1_002562_AA0043130.1</v>
          </cell>
          <cell r="B13354" t="str">
            <v>homeodomain protein, putative, expressed</v>
          </cell>
          <cell r="C13354" t="str">
            <v>Homeobox protein BEL1 homolog</v>
          </cell>
          <cell r="D13354">
            <v>0</v>
          </cell>
          <cell r="E13354">
            <v>1.0714605580000001</v>
          </cell>
          <cell r="F13354">
            <v>0</v>
          </cell>
          <cell r="G13354">
            <v>0</v>
          </cell>
          <cell r="H13354">
            <v>0</v>
          </cell>
          <cell r="I13354">
            <v>0</v>
          </cell>
          <cell r="J13354">
            <v>0</v>
          </cell>
          <cell r="K13354">
            <v>0</v>
          </cell>
        </row>
        <row r="13355">
          <cell r="A13355" t="str">
            <v>TRIAE_CS42_1BL_TGACv1_033938_AA0142690.1</v>
          </cell>
          <cell r="B13355" t="str">
            <v>homeodomain protein, putative, expressed</v>
          </cell>
          <cell r="C13355" t="str">
            <v>Homeobox protein BEL1 homolog</v>
          </cell>
          <cell r="D13355">
            <v>0</v>
          </cell>
          <cell r="E13355">
            <v>1.0714605580000001</v>
          </cell>
          <cell r="F13355">
            <v>0</v>
          </cell>
          <cell r="G13355">
            <v>0</v>
          </cell>
          <cell r="H13355">
            <v>0</v>
          </cell>
          <cell r="I13355">
            <v>0</v>
          </cell>
          <cell r="J13355">
            <v>0</v>
          </cell>
          <cell r="K13355">
            <v>0</v>
          </cell>
        </row>
        <row r="13356">
          <cell r="A13356" t="str">
            <v>TRIAE_CS42_1DL_TGACv1_061367_AA0193190.1</v>
          </cell>
          <cell r="B13356" t="str">
            <v>homeodomain protein, putative, expressed</v>
          </cell>
          <cell r="C13356" t="str">
            <v>Homeobox protein BEL1 homolog</v>
          </cell>
          <cell r="D13356">
            <v>0</v>
          </cell>
          <cell r="E13356">
            <v>1.083764503</v>
          </cell>
          <cell r="F13356">
            <v>0</v>
          </cell>
          <cell r="G13356">
            <v>0</v>
          </cell>
          <cell r="H13356">
            <v>0</v>
          </cell>
          <cell r="I13356">
            <v>0</v>
          </cell>
          <cell r="J13356">
            <v>0</v>
          </cell>
          <cell r="K13356">
            <v>0</v>
          </cell>
        </row>
        <row r="13357">
          <cell r="A13357" t="str">
            <v>TRIAE_CS42_7BL_TGACv1_577774_AA1883100.1</v>
          </cell>
          <cell r="B13357" t="str">
            <v>homeobox domain containing protein, expressed</v>
          </cell>
          <cell r="C13357" t="str">
            <v>Homeobox protein BEL1 homolog</v>
          </cell>
          <cell r="D13357">
            <v>0</v>
          </cell>
          <cell r="E13357">
            <v>0</v>
          </cell>
          <cell r="F13357">
            <v>0</v>
          </cell>
          <cell r="G13357">
            <v>0</v>
          </cell>
          <cell r="H13357">
            <v>0</v>
          </cell>
          <cell r="I13357">
            <v>-1.012811152</v>
          </cell>
          <cell r="J13357">
            <v>0</v>
          </cell>
          <cell r="K13357">
            <v>-1.524656606</v>
          </cell>
        </row>
        <row r="13358">
          <cell r="A13358" t="str">
            <v>TRIAE_CS42_7AL_TGACv1_556653_AA1767970.1</v>
          </cell>
          <cell r="B13358" t="str">
            <v>homeobox domain containing protein, expressed</v>
          </cell>
          <cell r="C13358" t="str">
            <v>Homeobox protein BEL1 homolog</v>
          </cell>
          <cell r="D13358">
            <v>0</v>
          </cell>
          <cell r="E13358">
            <v>0</v>
          </cell>
          <cell r="F13358">
            <v>0</v>
          </cell>
          <cell r="G13358">
            <v>0</v>
          </cell>
          <cell r="H13358">
            <v>0</v>
          </cell>
          <cell r="I13358">
            <v>-1.0031321550000001</v>
          </cell>
          <cell r="J13358">
            <v>0</v>
          </cell>
          <cell r="K13358">
            <v>0</v>
          </cell>
        </row>
        <row r="13359">
          <cell r="A13359" t="str">
            <v>TRIAE_CS42_7AS_TGACv1_569995_AA1828360.1</v>
          </cell>
          <cell r="B13359" t="str">
            <v>homeobox domain containing protein, expressed</v>
          </cell>
          <cell r="C13359" t="str">
            <v>Homeobox protein BEL1 homolog</v>
          </cell>
          <cell r="D13359">
            <v>0</v>
          </cell>
          <cell r="E13359">
            <v>0</v>
          </cell>
          <cell r="F13359">
            <v>-1.120047665</v>
          </cell>
          <cell r="G13359">
            <v>-2.659069084</v>
          </cell>
          <cell r="H13359">
            <v>0</v>
          </cell>
          <cell r="I13359">
            <v>0</v>
          </cell>
          <cell r="J13359">
            <v>0</v>
          </cell>
          <cell r="K13359">
            <v>0</v>
          </cell>
        </row>
        <row r="13360">
          <cell r="A13360" t="str">
            <v>TRIAE_CS42_4AL_TGACv1_288580_AA0952600.1</v>
          </cell>
          <cell r="B13360" t="str">
            <v>homeobox domain containing protein, expressed</v>
          </cell>
          <cell r="C13360" t="str">
            <v>Homeobox protein BEL1 homolog</v>
          </cell>
          <cell r="D13360">
            <v>0</v>
          </cell>
          <cell r="E13360">
            <v>0</v>
          </cell>
          <cell r="F13360">
            <v>0</v>
          </cell>
          <cell r="G13360">
            <v>-2.4869667039999999</v>
          </cell>
          <cell r="H13360">
            <v>0</v>
          </cell>
          <cell r="I13360">
            <v>0</v>
          </cell>
          <cell r="J13360">
            <v>0</v>
          </cell>
          <cell r="K13360">
            <v>0</v>
          </cell>
        </row>
        <row r="13361">
          <cell r="A13361" t="str">
            <v>TRIAE_CS42_4BL_TGACv1_321325_AA1059060.1</v>
          </cell>
          <cell r="B13361" t="str">
            <v>homeobox domain containing protein, expressed</v>
          </cell>
          <cell r="C13361" t="str">
            <v>Homeobox protein BEL1 homolog</v>
          </cell>
          <cell r="D13361">
            <v>0</v>
          </cell>
          <cell r="E13361">
            <v>0</v>
          </cell>
          <cell r="F13361">
            <v>0</v>
          </cell>
          <cell r="G13361">
            <v>-1.3735655179999999</v>
          </cell>
          <cell r="H13361">
            <v>0</v>
          </cell>
          <cell r="I13361">
            <v>0</v>
          </cell>
          <cell r="J13361">
            <v>0</v>
          </cell>
          <cell r="K13361">
            <v>0</v>
          </cell>
        </row>
        <row r="13362">
          <cell r="A13362" t="str">
            <v>TRIAE_CS42_4DL_TGACv1_343040_AA1128170.1</v>
          </cell>
          <cell r="B13362" t="str">
            <v>homeobox domain containing protein, expressed</v>
          </cell>
          <cell r="C13362" t="str">
            <v>Homeobox protein BEL1 homolog</v>
          </cell>
          <cell r="D13362">
            <v>0</v>
          </cell>
          <cell r="E13362">
            <v>0</v>
          </cell>
          <cell r="F13362">
            <v>0</v>
          </cell>
          <cell r="G13362">
            <v>-1.354681435</v>
          </cell>
          <cell r="H13362">
            <v>0</v>
          </cell>
          <cell r="I13362">
            <v>0</v>
          </cell>
          <cell r="J13362">
            <v>0</v>
          </cell>
          <cell r="K13362">
            <v>0</v>
          </cell>
        </row>
        <row r="13363">
          <cell r="A13363" t="str">
            <v>TRIAE_CS42_1BL_TGACv1_032571_AA0131590.1</v>
          </cell>
          <cell r="B13363" t="str">
            <v>homeobox domain containing protein, expressed</v>
          </cell>
          <cell r="C13363" t="str">
            <v>Homeobox protein BEL1 homolog</v>
          </cell>
          <cell r="D13363">
            <v>0</v>
          </cell>
          <cell r="E13363">
            <v>0</v>
          </cell>
          <cell r="F13363">
            <v>0</v>
          </cell>
          <cell r="G13363">
            <v>-1.0636589169999999</v>
          </cell>
          <cell r="H13363">
            <v>0</v>
          </cell>
          <cell r="I13363">
            <v>0</v>
          </cell>
          <cell r="J13363">
            <v>0</v>
          </cell>
          <cell r="K13363">
            <v>0</v>
          </cell>
        </row>
        <row r="13364">
          <cell r="A13364" t="str">
            <v>TRIAE_CS42_5BS_TGACv1_423194_AA1370130.1</v>
          </cell>
          <cell r="B13364" t="str">
            <v>homeobox protein knotted-1, putative, expressed</v>
          </cell>
          <cell r="C13364" t="str">
            <v>Homeobox protein knotted-1-like 11</v>
          </cell>
          <cell r="D13364">
            <v>-1.173208408</v>
          </cell>
          <cell r="E13364">
            <v>-1.170286658</v>
          </cell>
          <cell r="F13364">
            <v>0</v>
          </cell>
          <cell r="G13364">
            <v>0</v>
          </cell>
          <cell r="H13364">
            <v>0</v>
          </cell>
          <cell r="I13364">
            <v>0</v>
          </cell>
          <cell r="J13364">
            <v>0</v>
          </cell>
          <cell r="K13364">
            <v>0</v>
          </cell>
        </row>
        <row r="13365">
          <cell r="A13365" t="str">
            <v>TRIAE_CS42_5DL_TGACv1_434455_AA1436310.1</v>
          </cell>
          <cell r="B13365" t="str">
            <v>Homeobox domain containing protein, expressed</v>
          </cell>
          <cell r="C13365" t="str">
            <v>Homeobox protein knotted-1-like 12</v>
          </cell>
          <cell r="D13365">
            <v>0</v>
          </cell>
          <cell r="E13365">
            <v>1.8144784810000001</v>
          </cell>
          <cell r="F13365">
            <v>0</v>
          </cell>
          <cell r="G13365">
            <v>0</v>
          </cell>
          <cell r="H13365">
            <v>0</v>
          </cell>
          <cell r="I13365">
            <v>0</v>
          </cell>
          <cell r="J13365">
            <v>0</v>
          </cell>
          <cell r="K13365">
            <v>0</v>
          </cell>
        </row>
        <row r="13366">
          <cell r="A13366" t="str">
            <v>TRIAE_CS42_2DL_TGACv1_159336_AA0536780.1</v>
          </cell>
          <cell r="B13366" t="str">
            <v>Homeobox domain containing protein, expressed</v>
          </cell>
          <cell r="C13366" t="str">
            <v>Homeobox protein knotted-1-like 12</v>
          </cell>
          <cell r="D13366">
            <v>0</v>
          </cell>
          <cell r="E13366">
            <v>0</v>
          </cell>
          <cell r="F13366">
            <v>0</v>
          </cell>
          <cell r="G13366">
            <v>0</v>
          </cell>
          <cell r="H13366">
            <v>0</v>
          </cell>
          <cell r="I13366">
            <v>0</v>
          </cell>
          <cell r="J13366">
            <v>0</v>
          </cell>
          <cell r="K13366">
            <v>-1.0451773209999999</v>
          </cell>
        </row>
        <row r="13367">
          <cell r="A13367" t="str">
            <v>TRIAE_CS42_4BL_TGACv1_321976_AA1067400.1</v>
          </cell>
          <cell r="B13367" t="str">
            <v>homeobox protein knotted-1, putative, expressed</v>
          </cell>
          <cell r="C13367" t="str">
            <v>Homeobox protein knotted-1-like 3</v>
          </cell>
          <cell r="D13367">
            <v>0</v>
          </cell>
          <cell r="E13367">
            <v>0</v>
          </cell>
          <cell r="F13367">
            <v>0</v>
          </cell>
          <cell r="G13367">
            <v>0</v>
          </cell>
          <cell r="H13367">
            <v>0</v>
          </cell>
          <cell r="I13367">
            <v>0</v>
          </cell>
          <cell r="J13367">
            <v>0</v>
          </cell>
          <cell r="K13367">
            <v>1.2326916210000001</v>
          </cell>
        </row>
        <row r="13368">
          <cell r="A13368" t="str">
            <v>TRIAE_CS42_4DL_TGACv1_343040_AA1128140.3</v>
          </cell>
          <cell r="B13368" t="str">
            <v>homeobox protein knotted-1, putative, expressed</v>
          </cell>
          <cell r="C13368" t="str">
            <v>Homeobox protein knotted-1-like 3</v>
          </cell>
          <cell r="D13368">
            <v>0</v>
          </cell>
          <cell r="E13368">
            <v>0</v>
          </cell>
          <cell r="F13368">
            <v>0</v>
          </cell>
          <cell r="G13368">
            <v>0</v>
          </cell>
          <cell r="H13368">
            <v>0</v>
          </cell>
          <cell r="I13368">
            <v>0</v>
          </cell>
          <cell r="J13368">
            <v>0</v>
          </cell>
          <cell r="K13368">
            <v>1.2329827630000001</v>
          </cell>
        </row>
        <row r="13369">
          <cell r="A13369" t="str">
            <v>TRIAE_CS42_5AL_TGACv1_378327_AA1252680.1</v>
          </cell>
          <cell r="B13369" t="str">
            <v>homeobox protein knotted-1, putative, expressed</v>
          </cell>
          <cell r="C13369" t="str">
            <v>Homeobox protein knotted-1-like 3</v>
          </cell>
          <cell r="D13369">
            <v>0</v>
          </cell>
          <cell r="E13369">
            <v>0</v>
          </cell>
          <cell r="F13369">
            <v>0</v>
          </cell>
          <cell r="G13369">
            <v>0</v>
          </cell>
          <cell r="H13369">
            <v>0</v>
          </cell>
          <cell r="I13369">
            <v>0</v>
          </cell>
          <cell r="J13369">
            <v>0</v>
          </cell>
          <cell r="K13369">
            <v>1.2638990830000001</v>
          </cell>
        </row>
        <row r="13370">
          <cell r="A13370" t="str">
            <v>TRIAE_CS42_4BS_TGACv1_330231_AA1106590.1</v>
          </cell>
          <cell r="B13370" t="str">
            <v>Homeobox domain containing protein, expressed</v>
          </cell>
          <cell r="C13370" t="str">
            <v>Homeobox protein knotted-1-like 4</v>
          </cell>
          <cell r="D13370">
            <v>0</v>
          </cell>
          <cell r="E13370">
            <v>1.810524507</v>
          </cell>
          <cell r="F13370">
            <v>0</v>
          </cell>
          <cell r="G13370">
            <v>0</v>
          </cell>
          <cell r="H13370">
            <v>0</v>
          </cell>
          <cell r="I13370">
            <v>0</v>
          </cell>
          <cell r="J13370">
            <v>0</v>
          </cell>
          <cell r="K13370">
            <v>0</v>
          </cell>
        </row>
        <row r="13371">
          <cell r="A13371" t="str">
            <v>TRIAE_CS42_4DS_TGACv1_362237_AA1178060.1</v>
          </cell>
          <cell r="B13371" t="str">
            <v>Homeobox domain containing protein, expressed</v>
          </cell>
          <cell r="C13371" t="str">
            <v>Homeobox protein knotted-1-like 4</v>
          </cell>
          <cell r="D13371">
            <v>0</v>
          </cell>
          <cell r="E13371">
            <v>1.810524507</v>
          </cell>
          <cell r="F13371">
            <v>0</v>
          </cell>
          <cell r="G13371">
            <v>0</v>
          </cell>
          <cell r="H13371">
            <v>0</v>
          </cell>
          <cell r="I13371">
            <v>0</v>
          </cell>
          <cell r="J13371">
            <v>0</v>
          </cell>
          <cell r="K13371">
            <v>0</v>
          </cell>
        </row>
        <row r="13372">
          <cell r="A13372" t="str">
            <v>TRIAE_CS42_4AL_TGACv1_290783_AA0989340.2</v>
          </cell>
          <cell r="B13372" t="str">
            <v>homeobox protein knotted-1-like 10, putative, expressed</v>
          </cell>
          <cell r="C13372" t="str">
            <v>Homeobox protein knotted-1-like 4</v>
          </cell>
          <cell r="D13372">
            <v>0</v>
          </cell>
          <cell r="E13372">
            <v>1.810524507</v>
          </cell>
          <cell r="F13372">
            <v>0</v>
          </cell>
          <cell r="G13372">
            <v>0</v>
          </cell>
          <cell r="H13372">
            <v>0</v>
          </cell>
          <cell r="I13372">
            <v>0</v>
          </cell>
          <cell r="J13372">
            <v>0</v>
          </cell>
          <cell r="K13372">
            <v>0</v>
          </cell>
        </row>
        <row r="13373">
          <cell r="A13373" t="str">
            <v>TRIAE_CS42_4AL_TGACv1_291876_AA0996890.1</v>
          </cell>
          <cell r="B13373" t="str">
            <v>Homeobox domain containing protein, expressed</v>
          </cell>
          <cell r="C13373" t="str">
            <v>Homeobox protein knotted-1-like 6</v>
          </cell>
          <cell r="D13373">
            <v>0</v>
          </cell>
          <cell r="E13373">
            <v>0</v>
          </cell>
          <cell r="F13373">
            <v>0</v>
          </cell>
          <cell r="G13373">
            <v>0</v>
          </cell>
          <cell r="H13373">
            <v>0</v>
          </cell>
          <cell r="I13373">
            <v>0</v>
          </cell>
          <cell r="J13373">
            <v>0</v>
          </cell>
          <cell r="K13373">
            <v>-1.159122255</v>
          </cell>
        </row>
        <row r="13374">
          <cell r="A13374" t="str">
            <v>TRIAE_CS42_4DS_TGACv1_361480_AA1168780.1</v>
          </cell>
          <cell r="B13374" t="str">
            <v>Homeobox domain containing protein, expressed</v>
          </cell>
          <cell r="C13374" t="str">
            <v>Homeobox protein knotted-1-like 6</v>
          </cell>
          <cell r="D13374">
            <v>0</v>
          </cell>
          <cell r="E13374">
            <v>0</v>
          </cell>
          <cell r="F13374">
            <v>0</v>
          </cell>
          <cell r="G13374">
            <v>0</v>
          </cell>
          <cell r="H13374">
            <v>0</v>
          </cell>
          <cell r="I13374">
            <v>0</v>
          </cell>
          <cell r="J13374">
            <v>0</v>
          </cell>
          <cell r="K13374">
            <v>-1.159122255</v>
          </cell>
        </row>
        <row r="13375">
          <cell r="A13375" t="str">
            <v>TRIAE_CS42_4BS_TGACv1_328386_AA1087310.1</v>
          </cell>
          <cell r="B13375" t="str">
            <v>Homeobox domain containing protein, expressed</v>
          </cell>
          <cell r="C13375" t="str">
            <v>Homeobox protein knotted-1-like 6</v>
          </cell>
          <cell r="D13375">
            <v>0</v>
          </cell>
          <cell r="E13375">
            <v>0</v>
          </cell>
          <cell r="F13375">
            <v>0</v>
          </cell>
          <cell r="G13375">
            <v>0</v>
          </cell>
          <cell r="H13375">
            <v>0</v>
          </cell>
          <cell r="I13375">
            <v>0</v>
          </cell>
          <cell r="J13375">
            <v>0</v>
          </cell>
          <cell r="K13375">
            <v>-1.1297103900000001</v>
          </cell>
        </row>
        <row r="13376">
          <cell r="A13376" t="str">
            <v>TRIAE_CS42_U_TGACv1_642640_AA2120850.1</v>
          </cell>
          <cell r="B13376" t="str">
            <v>homeobox domain containing protein, expressed</v>
          </cell>
          <cell r="C13376" t="str">
            <v>homeobox-1</v>
          </cell>
          <cell r="D13376">
            <v>2.3366077010000001</v>
          </cell>
          <cell r="E13376">
            <v>2.013390046</v>
          </cell>
          <cell r="F13376">
            <v>0</v>
          </cell>
          <cell r="G13376">
            <v>0</v>
          </cell>
          <cell r="H13376">
            <v>0</v>
          </cell>
          <cell r="I13376">
            <v>0</v>
          </cell>
          <cell r="J13376">
            <v>0</v>
          </cell>
          <cell r="K13376">
            <v>0</v>
          </cell>
        </row>
        <row r="13377">
          <cell r="A13377" t="str">
            <v>TRIAE_CS42_1AL_TGACv1_000333_AA0009270.1</v>
          </cell>
          <cell r="B13377" t="str">
            <v>homeobox associated leucine zipper, putative, expressed</v>
          </cell>
          <cell r="C13377" t="str">
            <v>homeobox-leucine zipper protein 3</v>
          </cell>
          <cell r="D13377">
            <v>0</v>
          </cell>
          <cell r="E13377">
            <v>7.2311919759999999</v>
          </cell>
          <cell r="F13377">
            <v>5.5953179180000001</v>
          </cell>
          <cell r="G13377">
            <v>6.8549446200000004</v>
          </cell>
          <cell r="H13377">
            <v>0</v>
          </cell>
          <cell r="I13377">
            <v>0</v>
          </cell>
          <cell r="J13377">
            <v>0</v>
          </cell>
          <cell r="K13377">
            <v>0</v>
          </cell>
        </row>
        <row r="13378">
          <cell r="A13378" t="str">
            <v>TRIAE_CS42_1BL_TGACv1_032445_AA0129920.1</v>
          </cell>
          <cell r="B13378" t="str">
            <v>homeobox associated leucine zipper, putative, expressed</v>
          </cell>
          <cell r="C13378" t="str">
            <v>homeobox-leucine zipper protein 3</v>
          </cell>
          <cell r="D13378">
            <v>0</v>
          </cell>
          <cell r="E13378">
            <v>7.2311919759999999</v>
          </cell>
          <cell r="F13378">
            <v>5.5953179180000001</v>
          </cell>
          <cell r="G13378">
            <v>6.8549446200000004</v>
          </cell>
          <cell r="H13378">
            <v>0</v>
          </cell>
          <cell r="I13378">
            <v>0</v>
          </cell>
          <cell r="J13378">
            <v>0</v>
          </cell>
          <cell r="K13378">
            <v>0</v>
          </cell>
        </row>
        <row r="13379">
          <cell r="A13379" t="str">
            <v>TRIAE_CS42_1DL_TGACv1_062226_AA0210870.2</v>
          </cell>
          <cell r="B13379" t="str">
            <v>homeobox associated leucine zipper, putative, expressed</v>
          </cell>
          <cell r="C13379" t="str">
            <v>homeobox-leucine zipper protein 3</v>
          </cell>
          <cell r="D13379">
            <v>0</v>
          </cell>
          <cell r="E13379">
            <v>0</v>
          </cell>
          <cell r="F13379">
            <v>5.5803911719999997</v>
          </cell>
          <cell r="G13379">
            <v>6.835401504</v>
          </cell>
          <cell r="H13379">
            <v>0</v>
          </cell>
          <cell r="I13379">
            <v>0</v>
          </cell>
          <cell r="J13379">
            <v>0</v>
          </cell>
          <cell r="K13379">
            <v>0</v>
          </cell>
        </row>
        <row r="13380">
          <cell r="A13380" t="str">
            <v>TRIAE_CS42_7DS_TGACv1_623373_AA2052540.1</v>
          </cell>
          <cell r="B13380" t="str">
            <v>homeobox associated leucine zipper, putative, expressed</v>
          </cell>
          <cell r="C13380" t="str">
            <v>homeobox-leucine zipper protein 4</v>
          </cell>
          <cell r="D13380">
            <v>1.7974744309999999</v>
          </cell>
          <cell r="E13380">
            <v>2.5133201199999999</v>
          </cell>
          <cell r="F13380">
            <v>0</v>
          </cell>
          <cell r="G13380">
            <v>-1.736453676</v>
          </cell>
          <cell r="H13380">
            <v>0</v>
          </cell>
          <cell r="I13380">
            <v>0</v>
          </cell>
          <cell r="J13380">
            <v>0</v>
          </cell>
          <cell r="K13380">
            <v>0</v>
          </cell>
        </row>
        <row r="13381">
          <cell r="A13381" t="str">
            <v>TRIAE_CS42_4AL_TGACv1_292248_AA0998330.1</v>
          </cell>
          <cell r="B13381" t="str">
            <v>homeobox associated leucine zipper, putative, expressed</v>
          </cell>
          <cell r="C13381" t="str">
            <v>homeobox-leucine zipper protein 4</v>
          </cell>
          <cell r="D13381">
            <v>1.7974744309999999</v>
          </cell>
          <cell r="E13381">
            <v>2.5789168500000001</v>
          </cell>
          <cell r="F13381">
            <v>0</v>
          </cell>
          <cell r="G13381">
            <v>-1.736453676</v>
          </cell>
          <cell r="H13381">
            <v>0</v>
          </cell>
          <cell r="I13381">
            <v>0</v>
          </cell>
          <cell r="J13381">
            <v>0</v>
          </cell>
          <cell r="K13381">
            <v>0</v>
          </cell>
        </row>
        <row r="13382">
          <cell r="A13382" t="str">
            <v>TRIAE_CS42_2BL_TGACv1_131565_AA0429230.1</v>
          </cell>
          <cell r="B13382" t="str">
            <v>homeobox associated leucine zipper, putative, expressed</v>
          </cell>
          <cell r="C13382" t="str">
            <v>homeobox-leucine zipper protein 4</v>
          </cell>
          <cell r="D13382">
            <v>0</v>
          </cell>
          <cell r="E13382">
            <v>4.2919492569999997</v>
          </cell>
          <cell r="F13382">
            <v>0</v>
          </cell>
          <cell r="G13382">
            <v>1.0971247289999999</v>
          </cell>
          <cell r="H13382">
            <v>0</v>
          </cell>
          <cell r="I13382">
            <v>0</v>
          </cell>
          <cell r="J13382">
            <v>0</v>
          </cell>
          <cell r="K13382">
            <v>0</v>
          </cell>
        </row>
        <row r="13383">
          <cell r="A13383" t="str">
            <v>TRIAE_CS42_2AL_TGACv1_093273_AA0276470.1</v>
          </cell>
          <cell r="B13383" t="str">
            <v>homeobox associated leucine zipper, putative, expressed</v>
          </cell>
          <cell r="C13383" t="str">
            <v>homeobox-leucine zipper protein 4</v>
          </cell>
          <cell r="D13383">
            <v>0</v>
          </cell>
          <cell r="E13383">
            <v>4.398394143</v>
          </cell>
          <cell r="F13383">
            <v>1.5633869570000001</v>
          </cell>
          <cell r="G13383">
            <v>1.116470627</v>
          </cell>
          <cell r="H13383">
            <v>0</v>
          </cell>
          <cell r="I13383">
            <v>0</v>
          </cell>
          <cell r="J13383">
            <v>0</v>
          </cell>
          <cell r="K13383">
            <v>0</v>
          </cell>
        </row>
        <row r="13384">
          <cell r="A13384" t="str">
            <v>TRIAE_CS42_2DL_TGACv1_158146_AA0510430.1</v>
          </cell>
          <cell r="B13384" t="str">
            <v>homeobox associated leucine zipper, putative, expressed</v>
          </cell>
          <cell r="C13384" t="str">
            <v>homeobox-leucine zipper protein 4</v>
          </cell>
          <cell r="D13384">
            <v>0</v>
          </cell>
          <cell r="E13384">
            <v>5.091330847</v>
          </cell>
          <cell r="F13384">
            <v>0</v>
          </cell>
          <cell r="G13384">
            <v>1.0971247289999999</v>
          </cell>
          <cell r="H13384">
            <v>0</v>
          </cell>
          <cell r="I13384">
            <v>0</v>
          </cell>
          <cell r="J13384">
            <v>0</v>
          </cell>
          <cell r="K13384">
            <v>0</v>
          </cell>
        </row>
        <row r="13385">
          <cell r="A13385" t="str">
            <v>TRIAE_CS42_7AS_TGACv1_570494_AA1836600.1</v>
          </cell>
          <cell r="B13385" t="str">
            <v>homeobox associated leucine zipper, putative, expressed</v>
          </cell>
          <cell r="C13385" t="str">
            <v>homeobox-leucine zipper protein 4</v>
          </cell>
          <cell r="D13385">
            <v>0</v>
          </cell>
          <cell r="E13385">
            <v>0</v>
          </cell>
          <cell r="F13385">
            <v>0</v>
          </cell>
          <cell r="G13385">
            <v>0</v>
          </cell>
          <cell r="H13385">
            <v>0</v>
          </cell>
          <cell r="I13385">
            <v>0</v>
          </cell>
          <cell r="J13385">
            <v>0</v>
          </cell>
          <cell r="K13385">
            <v>-1.7703818069999999</v>
          </cell>
        </row>
        <row r="13386">
          <cell r="A13386" t="str">
            <v>TRIAE_CS42_U_TGACv1_640910_AA2078870.1</v>
          </cell>
          <cell r="B13386" t="str">
            <v>homeobox associated leucine zipper, putative, expressed</v>
          </cell>
          <cell r="C13386" t="str">
            <v>homeobox-leucine zipper protein 4</v>
          </cell>
          <cell r="D13386">
            <v>0</v>
          </cell>
          <cell r="E13386">
            <v>0</v>
          </cell>
          <cell r="F13386">
            <v>0</v>
          </cell>
          <cell r="G13386">
            <v>0</v>
          </cell>
          <cell r="H13386">
            <v>0</v>
          </cell>
          <cell r="I13386">
            <v>0</v>
          </cell>
          <cell r="J13386">
            <v>0</v>
          </cell>
          <cell r="K13386">
            <v>-1.7703818069999999</v>
          </cell>
        </row>
        <row r="13387">
          <cell r="A13387" t="str">
            <v>TRIAE_CS42_7AS_TGACv1_571457_AA1847820.1</v>
          </cell>
          <cell r="B13387" t="str">
            <v>homeobox associated leucine zipper, putative, expressed</v>
          </cell>
          <cell r="C13387" t="str">
            <v>homeobox-leucine zipper protein 4</v>
          </cell>
          <cell r="D13387">
            <v>0</v>
          </cell>
          <cell r="E13387">
            <v>0</v>
          </cell>
          <cell r="F13387">
            <v>0</v>
          </cell>
          <cell r="G13387">
            <v>0</v>
          </cell>
          <cell r="H13387">
            <v>0</v>
          </cell>
          <cell r="I13387">
            <v>0</v>
          </cell>
          <cell r="J13387">
            <v>0</v>
          </cell>
          <cell r="K13387">
            <v>-1.597325627</v>
          </cell>
        </row>
        <row r="13388">
          <cell r="A13388" t="str">
            <v>TRIAE_CS42_7DS_TGACv1_622571_AA2042020.1</v>
          </cell>
          <cell r="B13388" t="str">
            <v>homeobox associated leucine zipper, putative, expressed</v>
          </cell>
          <cell r="C13388" t="str">
            <v>homeobox-leucine zipper protein 4</v>
          </cell>
          <cell r="D13388">
            <v>0</v>
          </cell>
          <cell r="E13388">
            <v>0</v>
          </cell>
          <cell r="F13388">
            <v>0</v>
          </cell>
          <cell r="G13388">
            <v>0</v>
          </cell>
          <cell r="H13388">
            <v>0</v>
          </cell>
          <cell r="I13388">
            <v>0</v>
          </cell>
          <cell r="J13388">
            <v>0</v>
          </cell>
          <cell r="K13388">
            <v>-1.380075682</v>
          </cell>
        </row>
        <row r="13389">
          <cell r="A13389" t="str">
            <v>TRIAE_CS42_7DS_TGACv1_625563_AA2065540.1</v>
          </cell>
          <cell r="B13389" t="str">
            <v>homeobox associated leucine zipper, putative, expressed</v>
          </cell>
          <cell r="C13389" t="str">
            <v>homeobox-leucine zipper protein 4</v>
          </cell>
          <cell r="D13389">
            <v>0</v>
          </cell>
          <cell r="E13389">
            <v>0</v>
          </cell>
          <cell r="F13389">
            <v>0</v>
          </cell>
          <cell r="G13389">
            <v>0</v>
          </cell>
          <cell r="H13389">
            <v>0</v>
          </cell>
          <cell r="I13389">
            <v>0</v>
          </cell>
          <cell r="J13389">
            <v>0</v>
          </cell>
          <cell r="K13389">
            <v>-1.268088305</v>
          </cell>
        </row>
        <row r="13390">
          <cell r="A13390" t="str">
            <v>TRIAE_CS42_1AL_TGACv1_000454_AA0012430.1</v>
          </cell>
          <cell r="B13390" t="str">
            <v>homeobox associated leucine zipper, putative, expressed</v>
          </cell>
          <cell r="C13390" t="str">
            <v>homeobox-leucine zipper protein 4</v>
          </cell>
          <cell r="D13390">
            <v>0</v>
          </cell>
          <cell r="E13390">
            <v>0</v>
          </cell>
          <cell r="F13390">
            <v>0</v>
          </cell>
          <cell r="G13390">
            <v>1.3723808239999999</v>
          </cell>
          <cell r="H13390">
            <v>0</v>
          </cell>
          <cell r="I13390">
            <v>0</v>
          </cell>
          <cell r="J13390">
            <v>0</v>
          </cell>
          <cell r="K13390">
            <v>1.3002189369999999</v>
          </cell>
        </row>
        <row r="13391">
          <cell r="A13391" t="str">
            <v>TRIAE_CS42_1DL_TGACv1_062221_AA0210720.1</v>
          </cell>
          <cell r="B13391" t="str">
            <v>homeobox associated leucine zipper, putative, expressed</v>
          </cell>
          <cell r="C13391" t="str">
            <v>homeobox-leucine zipper protein 4</v>
          </cell>
          <cell r="D13391">
            <v>0</v>
          </cell>
          <cell r="E13391">
            <v>0</v>
          </cell>
          <cell r="F13391">
            <v>0</v>
          </cell>
          <cell r="G13391">
            <v>1.132619839</v>
          </cell>
          <cell r="H13391">
            <v>0</v>
          </cell>
          <cell r="I13391">
            <v>0</v>
          </cell>
          <cell r="J13391">
            <v>0</v>
          </cell>
          <cell r="K13391">
            <v>1.3493700129999999</v>
          </cell>
        </row>
        <row r="13392">
          <cell r="A13392" t="str">
            <v>TRIAE_CS42_1BL_TGACv1_032826_AA0134520.1</v>
          </cell>
          <cell r="B13392" t="str">
            <v>homeobox associated leucine zipper, putative, expressed</v>
          </cell>
          <cell r="C13392" t="str">
            <v>homeobox-leucine zipper protein 4</v>
          </cell>
          <cell r="D13392">
            <v>0</v>
          </cell>
          <cell r="E13392">
            <v>0</v>
          </cell>
          <cell r="F13392">
            <v>0</v>
          </cell>
          <cell r="G13392">
            <v>1.311463802</v>
          </cell>
          <cell r="H13392">
            <v>0</v>
          </cell>
          <cell r="I13392">
            <v>0</v>
          </cell>
          <cell r="J13392">
            <v>0</v>
          </cell>
          <cell r="K13392">
            <v>1.5817124039999999</v>
          </cell>
        </row>
        <row r="13393">
          <cell r="A13393" t="str">
            <v>TRIAE_CS42_6AL_TGACv1_470948_AA1499230.1</v>
          </cell>
          <cell r="B13393" t="str">
            <v>homeobox and START domains containing protein, putative, expressed</v>
          </cell>
          <cell r="C13393" t="str">
            <v>Homeobox-leucine zipper protein family</v>
          </cell>
          <cell r="D13393">
            <v>1.5606805020000001</v>
          </cell>
          <cell r="E13393">
            <v>1.3145553640000001</v>
          </cell>
          <cell r="F13393">
            <v>0</v>
          </cell>
          <cell r="G13393">
            <v>0</v>
          </cell>
          <cell r="H13393">
            <v>0</v>
          </cell>
          <cell r="I13393">
            <v>0</v>
          </cell>
          <cell r="J13393">
            <v>0</v>
          </cell>
          <cell r="K13393">
            <v>-1.0255022650000001</v>
          </cell>
        </row>
        <row r="13394">
          <cell r="A13394" t="str">
            <v>TRIAE_CS42_5BL_TGACv1_404627_AA1306660.1</v>
          </cell>
          <cell r="B13394" t="str">
            <v>homeobox associated leucine zipper, putative, expressed</v>
          </cell>
          <cell r="C13394" t="str">
            <v>Homeobox-leucine zipper protein family</v>
          </cell>
          <cell r="D13394">
            <v>1.9013689629999999</v>
          </cell>
          <cell r="E13394">
            <v>3.459804015</v>
          </cell>
          <cell r="F13394">
            <v>2.2176892850000001</v>
          </cell>
          <cell r="G13394">
            <v>2.4424916539999999</v>
          </cell>
          <cell r="H13394">
            <v>0</v>
          </cell>
          <cell r="I13394">
            <v>0</v>
          </cell>
          <cell r="J13394">
            <v>0</v>
          </cell>
          <cell r="K13394">
            <v>2.4416041900000001</v>
          </cell>
        </row>
        <row r="13395">
          <cell r="A13395" t="str">
            <v>TRIAE_CS42_5AL_TGACv1_374018_AA1187890.1</v>
          </cell>
          <cell r="B13395" t="str">
            <v>homeobox associated leucine zipper, putative, expressed</v>
          </cell>
          <cell r="C13395" t="str">
            <v>Homeobox-leucine zipper protein family</v>
          </cell>
          <cell r="D13395">
            <v>1.9013689629999999</v>
          </cell>
          <cell r="E13395">
            <v>3.459804015</v>
          </cell>
          <cell r="F13395">
            <v>2.2214955270000001</v>
          </cell>
          <cell r="G13395">
            <v>2.4424916539999999</v>
          </cell>
          <cell r="H13395">
            <v>0</v>
          </cell>
          <cell r="I13395">
            <v>0</v>
          </cell>
          <cell r="J13395">
            <v>0</v>
          </cell>
          <cell r="K13395">
            <v>2.44715624</v>
          </cell>
        </row>
        <row r="13396">
          <cell r="A13396" t="str">
            <v>TRIAE_CS42_5DL_TGACv1_435884_AA1455950.1</v>
          </cell>
          <cell r="B13396" t="str">
            <v>homeobox associated leucine zipper, putative, expressed</v>
          </cell>
          <cell r="C13396" t="str">
            <v>Homeobox-leucine zipper protein family</v>
          </cell>
          <cell r="D13396">
            <v>1.9013689629999999</v>
          </cell>
          <cell r="E13396">
            <v>3.459804015</v>
          </cell>
          <cell r="F13396">
            <v>2.2214955270000001</v>
          </cell>
          <cell r="G13396">
            <v>2.4424916539999999</v>
          </cell>
          <cell r="H13396">
            <v>0</v>
          </cell>
          <cell r="I13396">
            <v>0</v>
          </cell>
          <cell r="J13396">
            <v>0</v>
          </cell>
          <cell r="K13396">
            <v>2.44715624</v>
          </cell>
        </row>
        <row r="13397">
          <cell r="A13397" t="str">
            <v>TRIAE_CS42_2DL_TGACv1_159206_AA0534410.1</v>
          </cell>
          <cell r="B13397" t="str">
            <v>homeobox and START domains containing protein, putative, expressed</v>
          </cell>
          <cell r="C13397" t="str">
            <v>Homeobox-leucine zipper protein family</v>
          </cell>
          <cell r="D13397">
            <v>2.1490010239999999</v>
          </cell>
          <cell r="E13397">
            <v>1.3018882350000001</v>
          </cell>
          <cell r="F13397">
            <v>0</v>
          </cell>
          <cell r="G13397">
            <v>0</v>
          </cell>
          <cell r="H13397">
            <v>0</v>
          </cell>
          <cell r="I13397">
            <v>0</v>
          </cell>
          <cell r="J13397">
            <v>0</v>
          </cell>
          <cell r="K13397">
            <v>0</v>
          </cell>
        </row>
        <row r="13398">
          <cell r="A13398" t="str">
            <v>TRIAE_CS42_2BL_TGACv1_129769_AA0395280.1</v>
          </cell>
          <cell r="B13398" t="str">
            <v>homeobox and START domains containing protein, putative, expressed</v>
          </cell>
          <cell r="C13398" t="str">
            <v>Homeobox-leucine zipper protein family</v>
          </cell>
          <cell r="D13398">
            <v>2.1490010239999999</v>
          </cell>
          <cell r="E13398">
            <v>1.310295403</v>
          </cell>
          <cell r="F13398">
            <v>0</v>
          </cell>
          <cell r="G13398">
            <v>0</v>
          </cell>
          <cell r="H13398">
            <v>0</v>
          </cell>
          <cell r="I13398">
            <v>0</v>
          </cell>
          <cell r="J13398">
            <v>0</v>
          </cell>
          <cell r="K13398">
            <v>0</v>
          </cell>
        </row>
        <row r="13399">
          <cell r="A13399" t="str">
            <v>TRIAE_CS42_6DL_TGACv1_526953_AA1695920.1</v>
          </cell>
          <cell r="B13399" t="str">
            <v>homeobox associated leucine zipper, putative, expressed</v>
          </cell>
          <cell r="C13399" t="str">
            <v>Homeobox-leucine zipper protein family</v>
          </cell>
          <cell r="D13399">
            <v>2.2916203030000002</v>
          </cell>
          <cell r="E13399">
            <v>7.3785765129999996</v>
          </cell>
          <cell r="F13399">
            <v>3.7378102389999999</v>
          </cell>
          <cell r="G13399">
            <v>3.4003350640000001</v>
          </cell>
          <cell r="H13399">
            <v>0</v>
          </cell>
          <cell r="I13399">
            <v>2.940501367</v>
          </cell>
          <cell r="J13399">
            <v>0</v>
          </cell>
          <cell r="K13399">
            <v>8.2520600539999993</v>
          </cell>
        </row>
        <row r="13400">
          <cell r="A13400" t="str">
            <v>TRIAE_CS42_6AL_TGACv1_470893_AA1497920.1</v>
          </cell>
          <cell r="B13400" t="str">
            <v>homeobox associated leucine zipper, putative, expressed</v>
          </cell>
          <cell r="C13400" t="str">
            <v>Homeobox-leucine zipper protein family</v>
          </cell>
          <cell r="D13400">
            <v>2.2916203030000002</v>
          </cell>
          <cell r="E13400">
            <v>7.3785765129999996</v>
          </cell>
          <cell r="F13400">
            <v>3.850552784</v>
          </cell>
          <cell r="G13400">
            <v>3.4322443580000002</v>
          </cell>
          <cell r="H13400">
            <v>0</v>
          </cell>
          <cell r="I13400">
            <v>2.940501367</v>
          </cell>
          <cell r="J13400">
            <v>0</v>
          </cell>
          <cell r="K13400">
            <v>8.2520600539999993</v>
          </cell>
        </row>
        <row r="13401">
          <cell r="A13401" t="str">
            <v>TRIAE_CS42_6BL_TGACv1_501075_AA1613210.1</v>
          </cell>
          <cell r="B13401" t="str">
            <v>homeobox associated leucine zipper, putative, expressed</v>
          </cell>
          <cell r="C13401" t="str">
            <v>Homeobox-leucine zipper protein family</v>
          </cell>
          <cell r="D13401">
            <v>2.3704292570000001</v>
          </cell>
          <cell r="E13401">
            <v>7.2574609880000001</v>
          </cell>
          <cell r="F13401">
            <v>3.9885007460000002</v>
          </cell>
          <cell r="G13401">
            <v>3.5131879700000002</v>
          </cell>
          <cell r="H13401">
            <v>0</v>
          </cell>
          <cell r="I13401">
            <v>2.7501310399999999</v>
          </cell>
          <cell r="J13401">
            <v>0</v>
          </cell>
          <cell r="K13401">
            <v>8.1256178840000004</v>
          </cell>
        </row>
        <row r="13402">
          <cell r="A13402" t="str">
            <v>TRIAE_CS42_7BL_TGACv1_577759_AA1882760.1</v>
          </cell>
          <cell r="B13402" t="str">
            <v>homeobox and START domains containing protein, putative, expressed</v>
          </cell>
          <cell r="C13402" t="str">
            <v>Homeobox-leucine zipper protein family</v>
          </cell>
          <cell r="D13402">
            <v>2.4589662950000002</v>
          </cell>
          <cell r="E13402">
            <v>2.0781306989999999</v>
          </cell>
          <cell r="F13402">
            <v>0</v>
          </cell>
          <cell r="G13402">
            <v>0</v>
          </cell>
          <cell r="H13402">
            <v>0</v>
          </cell>
          <cell r="I13402">
            <v>0</v>
          </cell>
          <cell r="J13402">
            <v>0</v>
          </cell>
          <cell r="K13402">
            <v>0</v>
          </cell>
        </row>
        <row r="13403">
          <cell r="A13403" t="str">
            <v>TRIAE_CS42_5AL_TGACv1_374876_AA1210810.1</v>
          </cell>
          <cell r="B13403" t="str">
            <v>homeobox associated leucine zipper, putative, expressed</v>
          </cell>
          <cell r="C13403" t="str">
            <v>Homeobox-leucine zipper protein family</v>
          </cell>
          <cell r="D13403">
            <v>0</v>
          </cell>
          <cell r="E13403">
            <v>-1.4466672229999999</v>
          </cell>
          <cell r="F13403">
            <v>0</v>
          </cell>
          <cell r="G13403">
            <v>-2.1220389009999998</v>
          </cell>
          <cell r="H13403">
            <v>0</v>
          </cell>
          <cell r="I13403">
            <v>0</v>
          </cell>
          <cell r="J13403">
            <v>0</v>
          </cell>
          <cell r="K13403">
            <v>0</v>
          </cell>
        </row>
        <row r="13404">
          <cell r="A13404" t="str">
            <v>TRIAE_CS42_5DL_TGACv1_433148_AA1403650.1</v>
          </cell>
          <cell r="B13404" t="str">
            <v>homeobox associated leucine zipper, putative, expressed</v>
          </cell>
          <cell r="C13404" t="str">
            <v>Homeobox-leucine zipper protein family</v>
          </cell>
          <cell r="D13404">
            <v>0</v>
          </cell>
          <cell r="E13404">
            <v>-1.3068917920000001</v>
          </cell>
          <cell r="F13404">
            <v>0</v>
          </cell>
          <cell r="G13404">
            <v>-1.798094176</v>
          </cell>
          <cell r="H13404">
            <v>0</v>
          </cell>
          <cell r="I13404">
            <v>0</v>
          </cell>
          <cell r="J13404">
            <v>0</v>
          </cell>
          <cell r="K13404">
            <v>0</v>
          </cell>
        </row>
        <row r="13405">
          <cell r="A13405" t="str">
            <v>TRIAE_CS42_4BL_TGACv1_320764_AA1048150.2</v>
          </cell>
          <cell r="B13405" t="str">
            <v>homeobox associated leucine zipper, putative, expressed</v>
          </cell>
          <cell r="C13405" t="str">
            <v>Homeobox-leucine zipper protein family</v>
          </cell>
          <cell r="D13405">
            <v>0</v>
          </cell>
          <cell r="E13405">
            <v>-1.2646669749999999</v>
          </cell>
          <cell r="F13405">
            <v>0</v>
          </cell>
          <cell r="G13405">
            <v>0</v>
          </cell>
          <cell r="H13405">
            <v>0</v>
          </cell>
          <cell r="I13405">
            <v>0</v>
          </cell>
          <cell r="J13405">
            <v>0</v>
          </cell>
          <cell r="K13405">
            <v>0</v>
          </cell>
        </row>
        <row r="13406">
          <cell r="A13406" t="str">
            <v>TRIAE_CS42_4BL_TGACv1_320764_AA1048170.1</v>
          </cell>
          <cell r="B13406" t="str">
            <v>homeobox associated leucine zipper, putative, expressed</v>
          </cell>
          <cell r="C13406" t="str">
            <v>Homeobox-leucine zipper protein family</v>
          </cell>
          <cell r="D13406">
            <v>0</v>
          </cell>
          <cell r="E13406">
            <v>-1.2646669749999999</v>
          </cell>
          <cell r="F13406">
            <v>0</v>
          </cell>
          <cell r="G13406">
            <v>0</v>
          </cell>
          <cell r="H13406">
            <v>0</v>
          </cell>
          <cell r="I13406">
            <v>0</v>
          </cell>
          <cell r="J13406">
            <v>0</v>
          </cell>
          <cell r="K13406">
            <v>0</v>
          </cell>
        </row>
        <row r="13407">
          <cell r="A13407" t="str">
            <v>TRIAE_CS42_4DL_TGACv1_345275_AA1152550.1</v>
          </cell>
          <cell r="B13407" t="str">
            <v>homeobox associated leucine zipper, putative, expressed</v>
          </cell>
          <cell r="C13407" t="str">
            <v>Homeobox-leucine zipper protein family</v>
          </cell>
          <cell r="D13407">
            <v>0</v>
          </cell>
          <cell r="E13407">
            <v>-1.2646669749999999</v>
          </cell>
          <cell r="F13407">
            <v>0</v>
          </cell>
          <cell r="G13407">
            <v>0</v>
          </cell>
          <cell r="H13407">
            <v>0</v>
          </cell>
          <cell r="I13407">
            <v>0</v>
          </cell>
          <cell r="J13407">
            <v>0</v>
          </cell>
          <cell r="K13407">
            <v>0</v>
          </cell>
        </row>
        <row r="13408">
          <cell r="A13408" t="str">
            <v>TRIAE_CS42_5BL_TGACv1_404236_AA1291590.1</v>
          </cell>
          <cell r="B13408" t="str">
            <v>homeobox associated leucine zipper, putative, expressed</v>
          </cell>
          <cell r="C13408" t="str">
            <v>Homeobox-leucine zipper protein family</v>
          </cell>
          <cell r="D13408">
            <v>0</v>
          </cell>
          <cell r="E13408">
            <v>-1.2584970360000001</v>
          </cell>
          <cell r="F13408">
            <v>0</v>
          </cell>
          <cell r="G13408">
            <v>-2.2309583630000001</v>
          </cell>
          <cell r="H13408">
            <v>0</v>
          </cell>
          <cell r="I13408">
            <v>0</v>
          </cell>
          <cell r="J13408">
            <v>0</v>
          </cell>
          <cell r="K13408">
            <v>0</v>
          </cell>
        </row>
        <row r="13409">
          <cell r="A13409" t="str">
            <v>TRIAE_CS42_4AL_TGACv1_288479_AA0949810.1</v>
          </cell>
          <cell r="B13409" t="str">
            <v>homeobox associated leucine zipper, putative, expressed</v>
          </cell>
          <cell r="C13409" t="str">
            <v>Homeobox-leucine zipper protein family</v>
          </cell>
          <cell r="D13409">
            <v>0</v>
          </cell>
          <cell r="E13409">
            <v>-1.233579819</v>
          </cell>
          <cell r="F13409">
            <v>0</v>
          </cell>
          <cell r="G13409">
            <v>0</v>
          </cell>
          <cell r="H13409">
            <v>0</v>
          </cell>
          <cell r="I13409">
            <v>0</v>
          </cell>
          <cell r="J13409">
            <v>0</v>
          </cell>
          <cell r="K13409">
            <v>0</v>
          </cell>
        </row>
        <row r="13410">
          <cell r="A13410" t="str">
            <v>TRIAE_CS42_1DL_TGACv1_061861_AA0204550.2</v>
          </cell>
          <cell r="B13410" t="str">
            <v>homeobox and START domains containing protein, putative, expressed</v>
          </cell>
          <cell r="C13410" t="str">
            <v>Homeobox-leucine zipper protein family</v>
          </cell>
          <cell r="D13410">
            <v>0</v>
          </cell>
          <cell r="E13410">
            <v>1.8071110319999999</v>
          </cell>
          <cell r="F13410">
            <v>0</v>
          </cell>
          <cell r="G13410">
            <v>-1.219257947</v>
          </cell>
          <cell r="H13410">
            <v>0</v>
          </cell>
          <cell r="I13410">
            <v>0</v>
          </cell>
          <cell r="J13410">
            <v>0</v>
          </cell>
          <cell r="K13410">
            <v>0</v>
          </cell>
        </row>
        <row r="13411">
          <cell r="A13411" t="str">
            <v>TRIAE_CS42_1AL_TGACv1_002906_AA0046200.3</v>
          </cell>
          <cell r="B13411" t="str">
            <v>homeobox and START domains containing protein, putative, expressed</v>
          </cell>
          <cell r="C13411" t="str">
            <v>Homeobox-leucine zipper protein family</v>
          </cell>
          <cell r="D13411">
            <v>0</v>
          </cell>
          <cell r="E13411">
            <v>1.8071110319999999</v>
          </cell>
          <cell r="F13411">
            <v>0</v>
          </cell>
          <cell r="G13411">
            <v>0</v>
          </cell>
          <cell r="H13411">
            <v>0</v>
          </cell>
          <cell r="I13411">
            <v>0</v>
          </cell>
          <cell r="J13411">
            <v>0</v>
          </cell>
          <cell r="K13411">
            <v>0</v>
          </cell>
        </row>
        <row r="13412">
          <cell r="A13412" t="str">
            <v>TRIAE_CS42_4AS_TGACv1_308126_AA1026190.1</v>
          </cell>
          <cell r="B13412" t="str">
            <v>homeobox associated leucine zipper, putative, expressed</v>
          </cell>
          <cell r="C13412" t="str">
            <v>Homeobox-leucine zipper protein family</v>
          </cell>
          <cell r="D13412">
            <v>0</v>
          </cell>
          <cell r="E13412">
            <v>1.937258044</v>
          </cell>
          <cell r="F13412">
            <v>0</v>
          </cell>
          <cell r="G13412">
            <v>0</v>
          </cell>
          <cell r="H13412">
            <v>0</v>
          </cell>
          <cell r="I13412">
            <v>0</v>
          </cell>
          <cell r="J13412">
            <v>0</v>
          </cell>
          <cell r="K13412">
            <v>2.0853185230000002</v>
          </cell>
        </row>
        <row r="13413">
          <cell r="A13413" t="str">
            <v>TRIAE_CS42_7AL_TGACv1_558053_AA1789620.1</v>
          </cell>
          <cell r="B13413" t="str">
            <v>homeobox associated leucine zipper, putative, expressed</v>
          </cell>
          <cell r="C13413" t="str">
            <v>Homeobox-leucine zipper protein family</v>
          </cell>
          <cell r="D13413">
            <v>0</v>
          </cell>
          <cell r="E13413">
            <v>1.9449698769999999</v>
          </cell>
          <cell r="F13413">
            <v>0</v>
          </cell>
          <cell r="G13413">
            <v>0</v>
          </cell>
          <cell r="H13413">
            <v>0</v>
          </cell>
          <cell r="I13413">
            <v>0</v>
          </cell>
          <cell r="J13413">
            <v>0</v>
          </cell>
          <cell r="K13413">
            <v>0</v>
          </cell>
        </row>
        <row r="13414">
          <cell r="A13414" t="str">
            <v>TRIAE_CS42_4DL_TGACv1_342400_AA1112580.1</v>
          </cell>
          <cell r="B13414" t="str">
            <v>homeobox associated leucine zipper, putative, expressed</v>
          </cell>
          <cell r="C13414" t="str">
            <v>Homeobox-leucine zipper protein family</v>
          </cell>
          <cell r="D13414">
            <v>0</v>
          </cell>
          <cell r="E13414">
            <v>1.955328765</v>
          </cell>
          <cell r="F13414">
            <v>0</v>
          </cell>
          <cell r="G13414">
            <v>0</v>
          </cell>
          <cell r="H13414">
            <v>0</v>
          </cell>
          <cell r="I13414">
            <v>0</v>
          </cell>
          <cell r="J13414">
            <v>0</v>
          </cell>
          <cell r="K13414">
            <v>2.1315299269999999</v>
          </cell>
        </row>
        <row r="13415">
          <cell r="A13415" t="str">
            <v>TRIAE_CS42_7BL_TGACv1_581763_AA1917760.1</v>
          </cell>
          <cell r="B13415" t="str">
            <v>homeobox associated leucine zipper, putative, expressed</v>
          </cell>
          <cell r="C13415" t="str">
            <v>Homeobox-leucine zipper protein family</v>
          </cell>
          <cell r="D13415">
            <v>0</v>
          </cell>
          <cell r="E13415">
            <v>2.0354164589999999</v>
          </cell>
          <cell r="F13415">
            <v>0</v>
          </cell>
          <cell r="G13415">
            <v>0</v>
          </cell>
          <cell r="H13415">
            <v>0</v>
          </cell>
          <cell r="I13415">
            <v>0</v>
          </cell>
          <cell r="J13415">
            <v>0</v>
          </cell>
          <cell r="K13415">
            <v>0</v>
          </cell>
        </row>
        <row r="13416">
          <cell r="A13416" t="str">
            <v>TRIAE_CS42_7DL_TGACv1_603500_AA1984910.1</v>
          </cell>
          <cell r="B13416" t="str">
            <v>homeobox associated leucine zipper, putative, expressed</v>
          </cell>
          <cell r="C13416" t="str">
            <v>Homeobox-leucine zipper protein family</v>
          </cell>
          <cell r="D13416">
            <v>0</v>
          </cell>
          <cell r="E13416">
            <v>2.0354164589999999</v>
          </cell>
          <cell r="F13416">
            <v>0</v>
          </cell>
          <cell r="G13416">
            <v>0</v>
          </cell>
          <cell r="H13416">
            <v>0</v>
          </cell>
          <cell r="I13416">
            <v>0</v>
          </cell>
          <cell r="J13416">
            <v>0</v>
          </cell>
          <cell r="K13416">
            <v>0</v>
          </cell>
        </row>
        <row r="13417">
          <cell r="A13417" t="str">
            <v>TRIAE_CS42_5BL_TGACv1_404442_AA1299900.1</v>
          </cell>
          <cell r="B13417" t="str">
            <v>homeobox associated leucine zipper, putative, expressed</v>
          </cell>
          <cell r="C13417" t="str">
            <v>Homeobox-leucine zipper protein family</v>
          </cell>
          <cell r="D13417">
            <v>0</v>
          </cell>
          <cell r="E13417">
            <v>2.732032046</v>
          </cell>
          <cell r="F13417">
            <v>0</v>
          </cell>
          <cell r="G13417">
            <v>1.4877384010000001</v>
          </cell>
          <cell r="H13417">
            <v>0</v>
          </cell>
          <cell r="I13417">
            <v>0</v>
          </cell>
          <cell r="J13417">
            <v>0</v>
          </cell>
          <cell r="K13417">
            <v>0</v>
          </cell>
        </row>
        <row r="13418">
          <cell r="A13418" t="str">
            <v>TRIAE_CS42_2AL_TGACv1_095158_AA0307540.1</v>
          </cell>
          <cell r="B13418" t="str">
            <v>homeobox associated leucine zipper, putative, expressed</v>
          </cell>
          <cell r="C13418" t="str">
            <v>Homeobox-leucine zipper protein family</v>
          </cell>
          <cell r="D13418">
            <v>0</v>
          </cell>
          <cell r="E13418">
            <v>3.2527780220000002</v>
          </cell>
          <cell r="F13418">
            <v>2.1007913760000001</v>
          </cell>
          <cell r="G13418">
            <v>2.4452160690000002</v>
          </cell>
          <cell r="H13418">
            <v>0</v>
          </cell>
          <cell r="I13418">
            <v>2.9519253189999999</v>
          </cell>
          <cell r="J13418">
            <v>0</v>
          </cell>
          <cell r="K13418">
            <v>8.4346355279999994</v>
          </cell>
        </row>
        <row r="13419">
          <cell r="A13419" t="str">
            <v>TRIAE_CS42_3B_TGACv1_223947_AA0790010.1</v>
          </cell>
          <cell r="B13419" t="str">
            <v>START domain containing protein, expressed</v>
          </cell>
          <cell r="C13419" t="str">
            <v>Homeobox-leucine zipper protein family</v>
          </cell>
          <cell r="D13419">
            <v>0</v>
          </cell>
          <cell r="E13419">
            <v>3.264965991</v>
          </cell>
          <cell r="F13419">
            <v>1.2188436060000001</v>
          </cell>
          <cell r="G13419">
            <v>1.443686348</v>
          </cell>
          <cell r="H13419">
            <v>0</v>
          </cell>
          <cell r="I13419">
            <v>0</v>
          </cell>
          <cell r="J13419">
            <v>0</v>
          </cell>
          <cell r="K13419">
            <v>0</v>
          </cell>
        </row>
        <row r="13420">
          <cell r="A13420" t="str">
            <v>TRIAE_CS42_3DS_TGACv1_271605_AA0903510.2</v>
          </cell>
          <cell r="B13420" t="str">
            <v>START domain containing protein, expressed</v>
          </cell>
          <cell r="C13420" t="str">
            <v>Homeobox-leucine zipper protein family</v>
          </cell>
          <cell r="D13420">
            <v>0</v>
          </cell>
          <cell r="E13420">
            <v>3.264965991</v>
          </cell>
          <cell r="F13420">
            <v>1.2188436060000001</v>
          </cell>
          <cell r="G13420">
            <v>1.443686348</v>
          </cell>
          <cell r="H13420">
            <v>0</v>
          </cell>
          <cell r="I13420">
            <v>0</v>
          </cell>
          <cell r="J13420">
            <v>0</v>
          </cell>
          <cell r="K13420">
            <v>0</v>
          </cell>
        </row>
        <row r="13421">
          <cell r="A13421" t="str">
            <v>TRIAE_CS42_2DL_TGACv1_161464_AA0558720.1</v>
          </cell>
          <cell r="B13421" t="str">
            <v>homeobox associated leucine zipper, putative, expressed</v>
          </cell>
          <cell r="C13421" t="str">
            <v>Homeobox-leucine zipper protein family</v>
          </cell>
          <cell r="D13421">
            <v>0</v>
          </cell>
          <cell r="E13421">
            <v>3.2907729699999999</v>
          </cell>
          <cell r="F13421">
            <v>2.0706792250000001</v>
          </cell>
          <cell r="G13421">
            <v>2.4060415239999999</v>
          </cell>
          <cell r="H13421">
            <v>0</v>
          </cell>
          <cell r="I13421">
            <v>3.0512460240000001</v>
          </cell>
          <cell r="J13421">
            <v>0</v>
          </cell>
          <cell r="K13421">
            <v>8.7033871430000005</v>
          </cell>
        </row>
        <row r="13422">
          <cell r="A13422" t="str">
            <v>TRIAE_CS42_3AS_TGACv1_210859_AA0680430.1</v>
          </cell>
          <cell r="B13422" t="str">
            <v>START domain containing protein, expressed</v>
          </cell>
          <cell r="C13422" t="str">
            <v>Homeobox-leucine zipper protein family</v>
          </cell>
          <cell r="D13422">
            <v>0</v>
          </cell>
          <cell r="E13422">
            <v>3.312182795</v>
          </cell>
          <cell r="F13422">
            <v>1.2146605260000001</v>
          </cell>
          <cell r="G13422">
            <v>1.4313520580000001</v>
          </cell>
          <cell r="H13422">
            <v>0</v>
          </cell>
          <cell r="I13422">
            <v>0</v>
          </cell>
          <cell r="J13422">
            <v>0</v>
          </cell>
          <cell r="K13422">
            <v>0</v>
          </cell>
        </row>
        <row r="13423">
          <cell r="A13423" t="str">
            <v>TRIAE_CS42_2BL_TGACv1_129818_AA0397160.1</v>
          </cell>
          <cell r="B13423" t="str">
            <v>homeobox associated leucine zipper, putative, expressed</v>
          </cell>
          <cell r="C13423" t="str">
            <v>Homeobox-leucine zipper protein family</v>
          </cell>
          <cell r="D13423">
            <v>0</v>
          </cell>
          <cell r="E13423">
            <v>3.3880384860000001</v>
          </cell>
          <cell r="F13423">
            <v>2.1690021530000001</v>
          </cell>
          <cell r="G13423">
            <v>2.5405357400000002</v>
          </cell>
          <cell r="H13423">
            <v>0</v>
          </cell>
          <cell r="I13423">
            <v>3.074279953</v>
          </cell>
          <cell r="J13423">
            <v>0</v>
          </cell>
          <cell r="K13423">
            <v>8.8027691840000006</v>
          </cell>
        </row>
        <row r="13424">
          <cell r="A13424" t="str">
            <v>TRIAE_CS42_2AL_TGACv1_097371_AA0323970.2</v>
          </cell>
          <cell r="B13424" t="str">
            <v>homeobox domain containing protein, expressed</v>
          </cell>
          <cell r="C13424" t="str">
            <v>Homeobox-leucine zipper protein family</v>
          </cell>
          <cell r="D13424">
            <v>0</v>
          </cell>
          <cell r="E13424">
            <v>0</v>
          </cell>
          <cell r="F13424">
            <v>0</v>
          </cell>
          <cell r="G13424">
            <v>0</v>
          </cell>
          <cell r="H13424">
            <v>0</v>
          </cell>
          <cell r="I13424">
            <v>1.5738042990000001</v>
          </cell>
          <cell r="J13424">
            <v>0</v>
          </cell>
          <cell r="K13424">
            <v>0</v>
          </cell>
        </row>
        <row r="13425">
          <cell r="A13425" t="str">
            <v>TRIAE_CS42_2DL_TGACv1_158279_AA0514530.2</v>
          </cell>
          <cell r="B13425" t="str">
            <v>homeobox domain containing protein, expressed</v>
          </cell>
          <cell r="C13425" t="str">
            <v>Homeobox-leucine zipper protein family</v>
          </cell>
          <cell r="D13425">
            <v>0</v>
          </cell>
          <cell r="E13425">
            <v>0</v>
          </cell>
          <cell r="F13425">
            <v>0</v>
          </cell>
          <cell r="G13425">
            <v>0</v>
          </cell>
          <cell r="H13425">
            <v>0</v>
          </cell>
          <cell r="I13425">
            <v>1.6375745690000001</v>
          </cell>
          <cell r="J13425">
            <v>0</v>
          </cell>
          <cell r="K13425">
            <v>1.297962123</v>
          </cell>
        </row>
        <row r="13426">
          <cell r="A13426" t="str">
            <v>TRIAE_CS42_2DS_TGACv1_177141_AA0566400.2</v>
          </cell>
          <cell r="B13426" t="str">
            <v>homeobox domain containing protein, expressed</v>
          </cell>
          <cell r="C13426" t="str">
            <v>Homeobox-leucine zipper protein family</v>
          </cell>
          <cell r="D13426">
            <v>0</v>
          </cell>
          <cell r="E13426">
            <v>0</v>
          </cell>
          <cell r="F13426">
            <v>0</v>
          </cell>
          <cell r="G13426">
            <v>0</v>
          </cell>
          <cell r="H13426">
            <v>0</v>
          </cell>
          <cell r="I13426">
            <v>1.8737975140000001</v>
          </cell>
          <cell r="J13426">
            <v>2.427332549</v>
          </cell>
          <cell r="K13426">
            <v>4.8868419640000003</v>
          </cell>
        </row>
        <row r="13427">
          <cell r="A13427" t="str">
            <v>TRIAE_CS42_2BS_TGACv1_147993_AA0489700.2</v>
          </cell>
          <cell r="B13427" t="str">
            <v>homeobox domain containing protein, expressed</v>
          </cell>
          <cell r="C13427" t="str">
            <v>Homeobox-leucine zipper protein family</v>
          </cell>
          <cell r="D13427">
            <v>0</v>
          </cell>
          <cell r="E13427">
            <v>0</v>
          </cell>
          <cell r="F13427">
            <v>0</v>
          </cell>
          <cell r="G13427">
            <v>0</v>
          </cell>
          <cell r="H13427">
            <v>0</v>
          </cell>
          <cell r="I13427">
            <v>1.8737975140000001</v>
          </cell>
          <cell r="J13427">
            <v>2.427332549</v>
          </cell>
          <cell r="K13427">
            <v>4.8908820149999999</v>
          </cell>
        </row>
        <row r="13428">
          <cell r="A13428" t="str">
            <v>TRIAE_CS42_2AS_TGACv1_112756_AA0344860.1</v>
          </cell>
          <cell r="B13428" t="str">
            <v>homeobox domain containing protein, expressed</v>
          </cell>
          <cell r="C13428" t="str">
            <v>Homeobox-leucine zipper protein family</v>
          </cell>
          <cell r="D13428">
            <v>0</v>
          </cell>
          <cell r="E13428">
            <v>0</v>
          </cell>
          <cell r="F13428">
            <v>0</v>
          </cell>
          <cell r="G13428">
            <v>0</v>
          </cell>
          <cell r="H13428">
            <v>0</v>
          </cell>
          <cell r="I13428">
            <v>1.8737975140000001</v>
          </cell>
          <cell r="J13428">
            <v>2.4365171989999999</v>
          </cell>
          <cell r="K13428">
            <v>4.8949296100000002</v>
          </cell>
        </row>
        <row r="13429">
          <cell r="A13429" t="str">
            <v>TRIAE_CS42_4BL_TGACv1_321518_AA1061740.1</v>
          </cell>
          <cell r="B13429" t="str">
            <v>homeobox domain containing protein, expressed</v>
          </cell>
          <cell r="C13429" t="str">
            <v>Homeobox-leucine zipper protein family</v>
          </cell>
          <cell r="D13429">
            <v>0</v>
          </cell>
          <cell r="E13429">
            <v>0</v>
          </cell>
          <cell r="F13429">
            <v>0</v>
          </cell>
          <cell r="G13429">
            <v>2.7651016839999998</v>
          </cell>
          <cell r="H13429">
            <v>0</v>
          </cell>
          <cell r="I13429">
            <v>3.919931429</v>
          </cell>
          <cell r="J13429">
            <v>1.738361815</v>
          </cell>
          <cell r="K13429">
            <v>4.6891483359999997</v>
          </cell>
        </row>
        <row r="13430">
          <cell r="A13430" t="str">
            <v>TRIAE_CS42_4DL_TGACv1_343770_AA1139500.1</v>
          </cell>
          <cell r="B13430" t="str">
            <v>homeobox domain containing protein, expressed</v>
          </cell>
          <cell r="C13430" t="str">
            <v>Homeobox-leucine zipper protein family</v>
          </cell>
          <cell r="D13430">
            <v>0</v>
          </cell>
          <cell r="E13430">
            <v>0</v>
          </cell>
          <cell r="F13430">
            <v>0</v>
          </cell>
          <cell r="G13430">
            <v>2.7364003710000002</v>
          </cell>
          <cell r="H13430">
            <v>0</v>
          </cell>
          <cell r="I13430">
            <v>4.0535461599999998</v>
          </cell>
          <cell r="J13430">
            <v>2.0294275860000002</v>
          </cell>
          <cell r="K13430">
            <v>4.8954607499999998</v>
          </cell>
        </row>
        <row r="13431">
          <cell r="A13431" t="str">
            <v>TRIAE_CS42_4AS_TGACv1_306719_AA1012420.1</v>
          </cell>
          <cell r="B13431" t="str">
            <v>homeobox domain containing protein, expressed</v>
          </cell>
          <cell r="C13431" t="str">
            <v>Homeobox-leucine zipper protein family</v>
          </cell>
          <cell r="D13431">
            <v>0</v>
          </cell>
          <cell r="E13431">
            <v>0</v>
          </cell>
          <cell r="F13431">
            <v>0</v>
          </cell>
          <cell r="G13431">
            <v>2.8482318449999999</v>
          </cell>
          <cell r="H13431">
            <v>0</v>
          </cell>
          <cell r="I13431">
            <v>0</v>
          </cell>
          <cell r="J13431">
            <v>2.0213175190000001</v>
          </cell>
          <cell r="K13431">
            <v>4.8749294479999996</v>
          </cell>
        </row>
        <row r="13432">
          <cell r="A13432" t="str">
            <v>TRIAE_CS42_5AS_TGACv1_393975_AA1277460.2</v>
          </cell>
          <cell r="B13432" t="str">
            <v>START domain containing protein, expressed</v>
          </cell>
          <cell r="C13432" t="str">
            <v>Homeobox-leucine zipper protein family</v>
          </cell>
          <cell r="D13432">
            <v>0</v>
          </cell>
          <cell r="E13432">
            <v>0</v>
          </cell>
          <cell r="F13432">
            <v>0</v>
          </cell>
          <cell r="G13432">
            <v>0</v>
          </cell>
          <cell r="H13432">
            <v>0</v>
          </cell>
          <cell r="I13432">
            <v>0</v>
          </cell>
          <cell r="J13432">
            <v>0</v>
          </cell>
          <cell r="K13432">
            <v>-1.804991985</v>
          </cell>
        </row>
        <row r="13433">
          <cell r="A13433" t="str">
            <v>TRIAE_CS42_5BS_TGACv1_423305_AA1373890.1</v>
          </cell>
          <cell r="B13433" t="str">
            <v>START domain containing protein, expressed</v>
          </cell>
          <cell r="C13433" t="str">
            <v>Homeobox-leucine zipper protein family</v>
          </cell>
          <cell r="D13433">
            <v>0</v>
          </cell>
          <cell r="E13433">
            <v>0</v>
          </cell>
          <cell r="F13433">
            <v>0</v>
          </cell>
          <cell r="G13433">
            <v>0</v>
          </cell>
          <cell r="H13433">
            <v>0</v>
          </cell>
          <cell r="I13433">
            <v>0</v>
          </cell>
          <cell r="J13433">
            <v>0</v>
          </cell>
          <cell r="K13433">
            <v>-1.801496797</v>
          </cell>
        </row>
        <row r="13434">
          <cell r="A13434" t="str">
            <v>TRIAE_CS42_5DS_TGACv1_457472_AA1486880.3</v>
          </cell>
          <cell r="B13434" t="str">
            <v>START domain containing protein, expressed</v>
          </cell>
          <cell r="C13434" t="str">
            <v>Homeobox-leucine zipper protein family</v>
          </cell>
          <cell r="D13434">
            <v>0</v>
          </cell>
          <cell r="E13434">
            <v>0</v>
          </cell>
          <cell r="F13434">
            <v>0</v>
          </cell>
          <cell r="G13434">
            <v>0</v>
          </cell>
          <cell r="H13434">
            <v>0</v>
          </cell>
          <cell r="I13434">
            <v>0</v>
          </cell>
          <cell r="J13434">
            <v>0</v>
          </cell>
          <cell r="K13434">
            <v>-1.782327582</v>
          </cell>
        </row>
        <row r="13435">
          <cell r="A13435" t="str">
            <v>TRIAE_CS42_U_TGACv1_642003_AA2109160.1</v>
          </cell>
          <cell r="B13435" t="str">
            <v>START domain containing protein, expressed</v>
          </cell>
          <cell r="C13435" t="str">
            <v>Homeobox-leucine zipper protein family</v>
          </cell>
          <cell r="D13435">
            <v>0</v>
          </cell>
          <cell r="E13435">
            <v>0</v>
          </cell>
          <cell r="F13435">
            <v>0</v>
          </cell>
          <cell r="G13435">
            <v>0</v>
          </cell>
          <cell r="H13435">
            <v>0</v>
          </cell>
          <cell r="I13435">
            <v>0</v>
          </cell>
          <cell r="J13435">
            <v>0</v>
          </cell>
          <cell r="K13435">
            <v>-1.264292607</v>
          </cell>
        </row>
        <row r="13436">
          <cell r="A13436" t="str">
            <v>TRIAE_CS42_5AL_TGACv1_377240_AA1245260.1</v>
          </cell>
          <cell r="B13436" t="str">
            <v>START domain containing protein, expressed</v>
          </cell>
          <cell r="C13436" t="str">
            <v>Homeobox-leucine zipper protein family</v>
          </cell>
          <cell r="D13436">
            <v>0</v>
          </cell>
          <cell r="E13436">
            <v>0</v>
          </cell>
          <cell r="F13436">
            <v>0</v>
          </cell>
          <cell r="G13436">
            <v>0</v>
          </cell>
          <cell r="H13436">
            <v>0</v>
          </cell>
          <cell r="I13436">
            <v>0</v>
          </cell>
          <cell r="J13436">
            <v>0</v>
          </cell>
          <cell r="K13436">
            <v>-1.2174786520000001</v>
          </cell>
        </row>
        <row r="13437">
          <cell r="A13437" t="str">
            <v>TRIAE_CS42_2AL_TGACv1_095042_AA0306340.1</v>
          </cell>
          <cell r="B13437" t="str">
            <v>homeobox and START domains containing protein, putative, expressed</v>
          </cell>
          <cell r="C13437" t="str">
            <v>Homeobox-leucine zipper protein family</v>
          </cell>
          <cell r="D13437">
            <v>0</v>
          </cell>
          <cell r="E13437">
            <v>0</v>
          </cell>
          <cell r="F13437">
            <v>0</v>
          </cell>
          <cell r="G13437">
            <v>0</v>
          </cell>
          <cell r="H13437">
            <v>0</v>
          </cell>
          <cell r="I13437">
            <v>0</v>
          </cell>
          <cell r="J13437">
            <v>0</v>
          </cell>
          <cell r="K13437">
            <v>-1.200473957</v>
          </cell>
        </row>
        <row r="13438">
          <cell r="A13438" t="str">
            <v>TRIAE_CS42_U_TGACv1_641583_AA2098790.1</v>
          </cell>
          <cell r="B13438" t="str">
            <v>START domain containing protein, expressed</v>
          </cell>
          <cell r="C13438" t="str">
            <v>Homeobox-leucine zipper protein family</v>
          </cell>
          <cell r="D13438">
            <v>0</v>
          </cell>
          <cell r="E13438">
            <v>0</v>
          </cell>
          <cell r="F13438">
            <v>0</v>
          </cell>
          <cell r="G13438">
            <v>0</v>
          </cell>
          <cell r="H13438">
            <v>0</v>
          </cell>
          <cell r="I13438">
            <v>0</v>
          </cell>
          <cell r="J13438">
            <v>0</v>
          </cell>
          <cell r="K13438">
            <v>-1.1488890460000001</v>
          </cell>
        </row>
        <row r="13439">
          <cell r="A13439" t="str">
            <v>TRIAE_CS42_4DL_TGACv1_343955_AA1141980.1</v>
          </cell>
          <cell r="B13439" t="str">
            <v>START domain containing protein, expressed</v>
          </cell>
          <cell r="C13439" t="str">
            <v>Homeobox-leucine zipper protein family</v>
          </cell>
          <cell r="D13439">
            <v>0</v>
          </cell>
          <cell r="E13439">
            <v>0</v>
          </cell>
          <cell r="F13439">
            <v>0</v>
          </cell>
          <cell r="G13439">
            <v>0</v>
          </cell>
          <cell r="H13439">
            <v>0</v>
          </cell>
          <cell r="I13439">
            <v>0</v>
          </cell>
          <cell r="J13439">
            <v>0</v>
          </cell>
          <cell r="K13439">
            <v>-1.14841952</v>
          </cell>
        </row>
        <row r="13440">
          <cell r="A13440" t="str">
            <v>TRIAE_CS42_5AL_TGACv1_374822_AA1209640.2</v>
          </cell>
          <cell r="B13440" t="str">
            <v>START domain containing protein, expressed</v>
          </cell>
          <cell r="C13440" t="str">
            <v>Homeobox-leucine zipper protein family</v>
          </cell>
          <cell r="D13440">
            <v>0</v>
          </cell>
          <cell r="E13440">
            <v>0</v>
          </cell>
          <cell r="F13440">
            <v>0</v>
          </cell>
          <cell r="G13440">
            <v>0</v>
          </cell>
          <cell r="H13440">
            <v>0</v>
          </cell>
          <cell r="I13440">
            <v>0</v>
          </cell>
          <cell r="J13440">
            <v>0</v>
          </cell>
          <cell r="K13440">
            <v>-1.14841952</v>
          </cell>
        </row>
        <row r="13441">
          <cell r="A13441" t="str">
            <v>TRIAE_CS42_2DL_TGACv1_158790_AA0526150.1</v>
          </cell>
          <cell r="B13441" t="str">
            <v>homeobox and START domains containing protein, putative, expressed</v>
          </cell>
          <cell r="C13441" t="str">
            <v>Homeobox-leucine zipper protein family</v>
          </cell>
          <cell r="D13441">
            <v>0</v>
          </cell>
          <cell r="E13441">
            <v>0</v>
          </cell>
          <cell r="F13441">
            <v>0</v>
          </cell>
          <cell r="G13441">
            <v>0</v>
          </cell>
          <cell r="H13441">
            <v>0</v>
          </cell>
          <cell r="I13441">
            <v>0</v>
          </cell>
          <cell r="J13441">
            <v>0</v>
          </cell>
          <cell r="K13441">
            <v>-1.1268817790000001</v>
          </cell>
        </row>
        <row r="13442">
          <cell r="A13442" t="str">
            <v>TRIAE_CS42_6BL_TGACv1_499427_AA1582320.1</v>
          </cell>
          <cell r="B13442" t="str">
            <v>homeobox and START domains containing protein, putative, expressed</v>
          </cell>
          <cell r="C13442" t="str">
            <v>Homeobox-leucine zipper protein family</v>
          </cell>
          <cell r="D13442">
            <v>0</v>
          </cell>
          <cell r="E13442">
            <v>0</v>
          </cell>
          <cell r="F13442">
            <v>0</v>
          </cell>
          <cell r="G13442">
            <v>0</v>
          </cell>
          <cell r="H13442">
            <v>0</v>
          </cell>
          <cell r="I13442">
            <v>0</v>
          </cell>
          <cell r="J13442">
            <v>0</v>
          </cell>
          <cell r="K13442">
            <v>-1.0260998180000001</v>
          </cell>
        </row>
        <row r="13443">
          <cell r="A13443" t="str">
            <v>TRIAE_CS42_7DL_TGACv1_603108_AA1976080.1</v>
          </cell>
          <cell r="B13443" t="str">
            <v>MYB family transcription factor, putative, expressed</v>
          </cell>
          <cell r="C13443" t="str">
            <v>Homeodomain-like superfamily protein</v>
          </cell>
          <cell r="D13443">
            <v>0</v>
          </cell>
          <cell r="E13443">
            <v>0</v>
          </cell>
          <cell r="F13443">
            <v>0</v>
          </cell>
          <cell r="G13443">
            <v>0</v>
          </cell>
          <cell r="H13443">
            <v>0</v>
          </cell>
          <cell r="I13443">
            <v>0</v>
          </cell>
          <cell r="J13443">
            <v>0</v>
          </cell>
          <cell r="K13443">
            <v>-1.626566263</v>
          </cell>
        </row>
        <row r="13444">
          <cell r="A13444" t="str">
            <v>TRIAE_CS42_7AL_TGACv1_557750_AA1785680.1</v>
          </cell>
          <cell r="B13444" t="str">
            <v>MYB family transcription factor, putative, expressed</v>
          </cell>
          <cell r="C13444" t="str">
            <v>Homeodomain-like superfamily protein</v>
          </cell>
          <cell r="D13444">
            <v>0</v>
          </cell>
          <cell r="E13444">
            <v>0</v>
          </cell>
          <cell r="F13444">
            <v>0</v>
          </cell>
          <cell r="G13444">
            <v>0</v>
          </cell>
          <cell r="H13444">
            <v>0</v>
          </cell>
          <cell r="I13444">
            <v>0</v>
          </cell>
          <cell r="J13444">
            <v>0</v>
          </cell>
          <cell r="K13444">
            <v>-1.534226044</v>
          </cell>
        </row>
        <row r="13445">
          <cell r="A13445" t="str">
            <v>TRIAE_CS42_2DS_TGACv1_178711_AA0600070.1</v>
          </cell>
          <cell r="B13445" t="str">
            <v>DDT domain containing protein, putative, expressed</v>
          </cell>
          <cell r="C13445" t="str">
            <v>Homeodomain-like transcriptional regulator isoform 2</v>
          </cell>
          <cell r="D13445">
            <v>1.827297441</v>
          </cell>
          <cell r="E13445">
            <v>0</v>
          </cell>
          <cell r="F13445">
            <v>0</v>
          </cell>
          <cell r="G13445">
            <v>0</v>
          </cell>
          <cell r="H13445">
            <v>0</v>
          </cell>
          <cell r="I13445">
            <v>0</v>
          </cell>
          <cell r="J13445">
            <v>0</v>
          </cell>
          <cell r="K13445">
            <v>0</v>
          </cell>
        </row>
        <row r="13446">
          <cell r="A13446" t="str">
            <v>TRIAE_CS42_1DS_TGACv1_080250_AA0244260.1</v>
          </cell>
          <cell r="B13446" t="str">
            <v>homocysteine S-methyltransferase protein, putative, expressed</v>
          </cell>
          <cell r="C13446" t="str">
            <v>homocysteine methyltransferase 2</v>
          </cell>
          <cell r="D13446">
            <v>0</v>
          </cell>
          <cell r="E13446">
            <v>-1.502041403</v>
          </cell>
          <cell r="F13446">
            <v>0</v>
          </cell>
          <cell r="G13446">
            <v>0</v>
          </cell>
          <cell r="H13446">
            <v>0</v>
          </cell>
          <cell r="I13446">
            <v>0</v>
          </cell>
          <cell r="J13446">
            <v>0</v>
          </cell>
          <cell r="K13446">
            <v>1.1147933759999999</v>
          </cell>
        </row>
        <row r="13447">
          <cell r="A13447" t="str">
            <v>TRIAE_CS42_5AS_TGACv1_393634_AA1274760.1</v>
          </cell>
          <cell r="B13447" t="str">
            <v>homocysteine S-methyltransferase protein, putative, expressed</v>
          </cell>
          <cell r="C13447" t="str">
            <v>homocysteine methyltransferase 2</v>
          </cell>
          <cell r="D13447">
            <v>0</v>
          </cell>
          <cell r="E13447">
            <v>-1.470951176</v>
          </cell>
          <cell r="F13447">
            <v>0</v>
          </cell>
          <cell r="G13447">
            <v>0</v>
          </cell>
          <cell r="H13447">
            <v>0</v>
          </cell>
          <cell r="I13447">
            <v>0</v>
          </cell>
          <cell r="J13447">
            <v>0</v>
          </cell>
          <cell r="K13447">
            <v>1.131334818</v>
          </cell>
        </row>
        <row r="13448">
          <cell r="A13448" t="str">
            <v>TRIAE_CS42_5BS_TGACv1_424025_AA1386180.1</v>
          </cell>
          <cell r="B13448" t="str">
            <v>homocysteine S-methyltransferase protein, putative, expressed</v>
          </cell>
          <cell r="C13448" t="str">
            <v>homocysteine methyltransferase 2</v>
          </cell>
          <cell r="D13448">
            <v>0</v>
          </cell>
          <cell r="E13448">
            <v>-1.4528762180000001</v>
          </cell>
          <cell r="F13448">
            <v>0</v>
          </cell>
          <cell r="G13448">
            <v>0</v>
          </cell>
          <cell r="H13448">
            <v>0</v>
          </cell>
          <cell r="I13448">
            <v>0</v>
          </cell>
          <cell r="J13448">
            <v>0</v>
          </cell>
          <cell r="K13448">
            <v>1.117244356</v>
          </cell>
        </row>
        <row r="13449">
          <cell r="A13449" t="str">
            <v>TRIAE_CS42_4AS_TGACv1_307275_AA1019080.1</v>
          </cell>
          <cell r="B13449" t="str">
            <v>homocysteine S-methyltransferase protein, putative, expressed</v>
          </cell>
          <cell r="C13449" t="str">
            <v>Homocysteine S-methyltransferase family protein</v>
          </cell>
          <cell r="D13449">
            <v>0</v>
          </cell>
          <cell r="E13449">
            <v>2.5447601130000002</v>
          </cell>
          <cell r="F13449">
            <v>0</v>
          </cell>
          <cell r="G13449">
            <v>3.0902801869999998</v>
          </cell>
          <cell r="H13449">
            <v>0</v>
          </cell>
          <cell r="I13449">
            <v>0</v>
          </cell>
          <cell r="J13449">
            <v>0</v>
          </cell>
          <cell r="K13449">
            <v>0</v>
          </cell>
        </row>
        <row r="13450">
          <cell r="A13450" t="str">
            <v>TRIAE_CS42_4BL_TGACv1_320349_AA1036310.1</v>
          </cell>
          <cell r="B13450" t="str">
            <v>homocysteine S-methyltransferase protein, putative, expressed</v>
          </cell>
          <cell r="C13450" t="str">
            <v>Homocysteine S-methyltransferase family protein</v>
          </cell>
          <cell r="D13450">
            <v>0</v>
          </cell>
          <cell r="E13450">
            <v>2.5447601130000002</v>
          </cell>
          <cell r="F13450">
            <v>0</v>
          </cell>
          <cell r="G13450">
            <v>3.0902801869999998</v>
          </cell>
          <cell r="H13450">
            <v>0</v>
          </cell>
          <cell r="I13450">
            <v>0</v>
          </cell>
          <cell r="J13450">
            <v>0</v>
          </cell>
          <cell r="K13450">
            <v>0</v>
          </cell>
        </row>
        <row r="13451">
          <cell r="A13451" t="str">
            <v>TRIAE_CS42_4DL_TGACv1_343385_AA1133850.1</v>
          </cell>
          <cell r="B13451" t="str">
            <v>homocysteine S-methyltransferase protein, putative, expressed</v>
          </cell>
          <cell r="C13451" t="str">
            <v>Homocysteine S-methyltransferase family protein</v>
          </cell>
          <cell r="D13451">
            <v>0</v>
          </cell>
          <cell r="E13451">
            <v>2.5447601130000002</v>
          </cell>
          <cell r="F13451">
            <v>0</v>
          </cell>
          <cell r="G13451">
            <v>3.0902801869999998</v>
          </cell>
          <cell r="H13451">
            <v>0</v>
          </cell>
          <cell r="I13451">
            <v>0</v>
          </cell>
          <cell r="J13451">
            <v>0</v>
          </cell>
          <cell r="K13451">
            <v>0</v>
          </cell>
        </row>
        <row r="13452">
          <cell r="A13452" t="str">
            <v>TRIAE_CS42_4AL_TGACv1_288271_AA0943020.1</v>
          </cell>
          <cell r="B13452" t="str">
            <v>homogentisate 1,2-dioxygenase, putative, expressed</v>
          </cell>
          <cell r="C13452" t="str">
            <v>homogentisate 1,2-dioxygenase</v>
          </cell>
          <cell r="D13452">
            <v>0</v>
          </cell>
          <cell r="E13452">
            <v>1.2341368189999999</v>
          </cell>
          <cell r="F13452">
            <v>1.6682275200000001</v>
          </cell>
          <cell r="G13452">
            <v>2.9976428930000001</v>
          </cell>
          <cell r="H13452">
            <v>0</v>
          </cell>
          <cell r="I13452">
            <v>0</v>
          </cell>
          <cell r="J13452">
            <v>0</v>
          </cell>
          <cell r="K13452">
            <v>2.2441264319999998</v>
          </cell>
        </row>
        <row r="13453">
          <cell r="A13453" t="str">
            <v>TRIAE_CS42_7DS_TGACv1_625392_AA2065050.1</v>
          </cell>
          <cell r="B13453" t="str">
            <v>homogentisate 1,2-dioxygenase, putative, expressed</v>
          </cell>
          <cell r="C13453" t="str">
            <v>homogentisate 1,2-dioxygenase</v>
          </cell>
          <cell r="D13453">
            <v>0</v>
          </cell>
          <cell r="E13453">
            <v>1.247795819</v>
          </cell>
          <cell r="F13453">
            <v>1.6466383899999999</v>
          </cell>
          <cell r="G13453">
            <v>3.0199730250000001</v>
          </cell>
          <cell r="H13453">
            <v>0</v>
          </cell>
          <cell r="I13453">
            <v>0</v>
          </cell>
          <cell r="J13453">
            <v>0</v>
          </cell>
          <cell r="K13453">
            <v>2.2204153240000002</v>
          </cell>
        </row>
        <row r="13454">
          <cell r="A13454" t="str">
            <v>TRIAE_CS42_7AS_TGACv1_569820_AA1824670.1</v>
          </cell>
          <cell r="B13454" t="str">
            <v>homogentisate 1,2-dioxygenase, putative, expressed</v>
          </cell>
          <cell r="C13454" t="str">
            <v>homogentisate 1,2-dioxygenase</v>
          </cell>
          <cell r="D13454">
            <v>0</v>
          </cell>
          <cell r="E13454">
            <v>1.3110336170000001</v>
          </cell>
          <cell r="F13454">
            <v>1.667900476</v>
          </cell>
          <cell r="G13454">
            <v>3.0274309979999998</v>
          </cell>
          <cell r="H13454">
            <v>0</v>
          </cell>
          <cell r="I13454">
            <v>0</v>
          </cell>
          <cell r="J13454">
            <v>0</v>
          </cell>
          <cell r="K13454">
            <v>2.2432897779999998</v>
          </cell>
        </row>
        <row r="13455">
          <cell r="A13455" t="str">
            <v>TRIAE_CS42_7AL_TGACv1_559693_AA1800520.2</v>
          </cell>
          <cell r="B13455" t="str">
            <v>prenyltransferase, putative, expressed</v>
          </cell>
          <cell r="C13455" t="str">
            <v>homogentisate phytyltransferase 1</v>
          </cell>
          <cell r="D13455">
            <v>0</v>
          </cell>
          <cell r="E13455">
            <v>1.1709170010000001</v>
          </cell>
          <cell r="F13455">
            <v>0</v>
          </cell>
          <cell r="G13455">
            <v>1.67440371</v>
          </cell>
          <cell r="H13455">
            <v>0</v>
          </cell>
          <cell r="I13455">
            <v>0</v>
          </cell>
          <cell r="J13455">
            <v>0</v>
          </cell>
          <cell r="K13455">
            <v>0</v>
          </cell>
        </row>
        <row r="13456">
          <cell r="A13456" t="str">
            <v>TRIAE_CS42_7BL_TGACv1_577849_AA1884560.1</v>
          </cell>
          <cell r="B13456" t="str">
            <v>prenyltransferase, putative, expressed</v>
          </cell>
          <cell r="C13456" t="str">
            <v>homogentisate phytyltransferase 1</v>
          </cell>
          <cell r="D13456">
            <v>0</v>
          </cell>
          <cell r="E13456">
            <v>1.1709170010000001</v>
          </cell>
          <cell r="F13456">
            <v>0</v>
          </cell>
          <cell r="G13456">
            <v>1.67440371</v>
          </cell>
          <cell r="H13456">
            <v>0</v>
          </cell>
          <cell r="I13456">
            <v>0</v>
          </cell>
          <cell r="J13456">
            <v>0</v>
          </cell>
          <cell r="K13456">
            <v>0</v>
          </cell>
        </row>
        <row r="13457">
          <cell r="A13457" t="str">
            <v>TRIAE_CS42_7DL_TGACv1_604116_AA1994020.1</v>
          </cell>
          <cell r="B13457" t="str">
            <v>prenyltransferase, putative, expressed</v>
          </cell>
          <cell r="C13457" t="str">
            <v>homogentisate phytyltransferase 1</v>
          </cell>
          <cell r="D13457">
            <v>0</v>
          </cell>
          <cell r="E13457">
            <v>1.1709170010000001</v>
          </cell>
          <cell r="F13457">
            <v>0</v>
          </cell>
          <cell r="G13457">
            <v>1.67440371</v>
          </cell>
          <cell r="H13457">
            <v>0</v>
          </cell>
          <cell r="I13457">
            <v>0</v>
          </cell>
          <cell r="J13457">
            <v>0</v>
          </cell>
          <cell r="K13457">
            <v>0</v>
          </cell>
        </row>
        <row r="13458">
          <cell r="A13458" t="str">
            <v>TRIAE_CS42_1DL_TGACv1_062219_AA0210690.1</v>
          </cell>
          <cell r="B13458" t="str">
            <v>prenyltransferase, putative, expressed</v>
          </cell>
          <cell r="C13458" t="str">
            <v>homogentisate phytyltransferase 1</v>
          </cell>
          <cell r="D13458">
            <v>0</v>
          </cell>
          <cell r="E13458">
            <v>0</v>
          </cell>
          <cell r="F13458">
            <v>-1.21687374</v>
          </cell>
          <cell r="G13458">
            <v>-1.7290677379999999</v>
          </cell>
          <cell r="H13458">
            <v>0</v>
          </cell>
          <cell r="I13458">
            <v>0</v>
          </cell>
          <cell r="J13458">
            <v>0</v>
          </cell>
          <cell r="K13458">
            <v>0</v>
          </cell>
        </row>
        <row r="13459">
          <cell r="A13459" t="str">
            <v>TRIAE_CS42_4AL_TGACv1_289688_AA0975300.1</v>
          </cell>
          <cell r="B13459" t="str">
            <v>homologous-pairing protein meu13, putative, expressed</v>
          </cell>
          <cell r="C13459" t="str">
            <v>Homologous-pairing protein 2 homolog</v>
          </cell>
          <cell r="D13459">
            <v>0</v>
          </cell>
          <cell r="E13459">
            <v>0</v>
          </cell>
          <cell r="F13459">
            <v>0</v>
          </cell>
          <cell r="G13459">
            <v>0</v>
          </cell>
          <cell r="H13459">
            <v>0</v>
          </cell>
          <cell r="I13459">
            <v>0</v>
          </cell>
          <cell r="J13459">
            <v>0</v>
          </cell>
          <cell r="K13459">
            <v>-1.83555369</v>
          </cell>
        </row>
        <row r="13460">
          <cell r="A13460" t="str">
            <v>TRIAE_CS42_4BS_TGACv1_329875_AA1104480.1</v>
          </cell>
          <cell r="B13460" t="str">
            <v>homologous-pairing protein meu13, putative, expressed</v>
          </cell>
          <cell r="C13460" t="str">
            <v>Homologous-pairing protein 2 homolog</v>
          </cell>
          <cell r="D13460">
            <v>0</v>
          </cell>
          <cell r="E13460">
            <v>0</v>
          </cell>
          <cell r="F13460">
            <v>0</v>
          </cell>
          <cell r="G13460">
            <v>0</v>
          </cell>
          <cell r="H13460">
            <v>0</v>
          </cell>
          <cell r="I13460">
            <v>0</v>
          </cell>
          <cell r="J13460">
            <v>0</v>
          </cell>
          <cell r="K13460">
            <v>-1.83555369</v>
          </cell>
        </row>
        <row r="13461">
          <cell r="A13461" t="str">
            <v>TRIAE_CS42_4DS_TGACv1_361473_AA1168640.1</v>
          </cell>
          <cell r="B13461" t="str">
            <v>homologous-pairing protein meu13, putative, expressed</v>
          </cell>
          <cell r="C13461" t="str">
            <v>Homologous-pairing protein 2 homolog</v>
          </cell>
          <cell r="D13461">
            <v>0</v>
          </cell>
          <cell r="E13461">
            <v>0</v>
          </cell>
          <cell r="F13461">
            <v>0</v>
          </cell>
          <cell r="G13461">
            <v>0</v>
          </cell>
          <cell r="H13461">
            <v>0</v>
          </cell>
          <cell r="I13461">
            <v>0</v>
          </cell>
          <cell r="J13461">
            <v>0</v>
          </cell>
          <cell r="K13461">
            <v>-1.83555369</v>
          </cell>
        </row>
        <row r="13462">
          <cell r="A13462" t="str">
            <v>TRIAE_CS42_5BL_TGACv1_404235_AA1291550.2</v>
          </cell>
          <cell r="B13462" t="str">
            <v>bifunctional aspartokinase/homoserine dehydrogenase, putative, expressed</v>
          </cell>
          <cell r="C13462" t="str">
            <v>Homoserine dehydrogenase</v>
          </cell>
          <cell r="D13462">
            <v>0</v>
          </cell>
          <cell r="E13462">
            <v>0</v>
          </cell>
          <cell r="F13462">
            <v>0</v>
          </cell>
          <cell r="G13462">
            <v>-1.549984595</v>
          </cell>
          <cell r="H13462">
            <v>0</v>
          </cell>
          <cell r="I13462">
            <v>0</v>
          </cell>
          <cell r="J13462">
            <v>0</v>
          </cell>
          <cell r="K13462">
            <v>0</v>
          </cell>
        </row>
        <row r="13463">
          <cell r="A13463" t="str">
            <v>TRIAE_CS42_U_TGACv1_643422_AA2131890.1</v>
          </cell>
          <cell r="B13463" t="str">
            <v>bifunctional aspartokinase/homoserine dehydrogenase, putative, expressed</v>
          </cell>
          <cell r="C13463" t="str">
            <v>Homoserine dehydrogenase</v>
          </cell>
          <cell r="D13463">
            <v>0</v>
          </cell>
          <cell r="E13463">
            <v>0</v>
          </cell>
          <cell r="F13463">
            <v>0</v>
          </cell>
          <cell r="G13463">
            <v>-1.530100888</v>
          </cell>
          <cell r="H13463">
            <v>0</v>
          </cell>
          <cell r="I13463">
            <v>0</v>
          </cell>
          <cell r="J13463">
            <v>0</v>
          </cell>
          <cell r="K13463">
            <v>0</v>
          </cell>
        </row>
        <row r="13464">
          <cell r="A13464" t="str">
            <v>TRIAE_CS42_2BL_TGACv1_130849_AA0418770.1</v>
          </cell>
          <cell r="B13464" t="str">
            <v>GHMP kinases ATP-binding protein, putative, expressed</v>
          </cell>
          <cell r="C13464" t="str">
            <v>homoserine kinase</v>
          </cell>
          <cell r="D13464">
            <v>0</v>
          </cell>
          <cell r="E13464">
            <v>-1.837270924</v>
          </cell>
          <cell r="F13464">
            <v>0</v>
          </cell>
          <cell r="G13464">
            <v>0</v>
          </cell>
          <cell r="H13464">
            <v>0</v>
          </cell>
          <cell r="I13464">
            <v>0</v>
          </cell>
          <cell r="J13464">
            <v>0</v>
          </cell>
          <cell r="K13464">
            <v>0</v>
          </cell>
        </row>
        <row r="13465">
          <cell r="A13465" t="str">
            <v>TRIAE_CS42_2AL_TGACv1_096507_AA0319530.1</v>
          </cell>
          <cell r="B13465" t="str">
            <v>GHMP kinases ATP-binding protein, putative, expressed</v>
          </cell>
          <cell r="C13465" t="str">
            <v>homoserine kinase</v>
          </cell>
          <cell r="D13465">
            <v>0</v>
          </cell>
          <cell r="E13465">
            <v>-1.623444699</v>
          </cell>
          <cell r="F13465">
            <v>-1.8878530529999999</v>
          </cell>
          <cell r="G13465">
            <v>-1.073671134</v>
          </cell>
          <cell r="H13465">
            <v>0</v>
          </cell>
          <cell r="I13465">
            <v>0</v>
          </cell>
          <cell r="J13465">
            <v>0</v>
          </cell>
          <cell r="K13465">
            <v>0</v>
          </cell>
        </row>
        <row r="13466">
          <cell r="A13466" t="str">
            <v>TRIAE_CS42_2DL_TGACv1_158985_AA0530020.1</v>
          </cell>
          <cell r="B13466" t="str">
            <v>GHMP kinases ATP-binding protein, putative, expressed</v>
          </cell>
          <cell r="C13466" t="str">
            <v>homoserine kinase</v>
          </cell>
          <cell r="D13466">
            <v>0</v>
          </cell>
          <cell r="E13466">
            <v>-1.623444699</v>
          </cell>
          <cell r="F13466">
            <v>-1.8878530529999999</v>
          </cell>
          <cell r="G13466">
            <v>-1.073671134</v>
          </cell>
          <cell r="H13466">
            <v>0</v>
          </cell>
          <cell r="I13466">
            <v>0</v>
          </cell>
          <cell r="J13466">
            <v>0</v>
          </cell>
          <cell r="K13466">
            <v>0</v>
          </cell>
        </row>
        <row r="13467">
          <cell r="A13467" t="str">
            <v>TRIAE_CS42_U_TGACv1_641672_AA2100950.1</v>
          </cell>
          <cell r="B13467" t="str">
            <v>GHMP kinases ATP-binding protein, putative, expressed</v>
          </cell>
          <cell r="C13467" t="str">
            <v>homoserine kinase</v>
          </cell>
          <cell r="D13467">
            <v>0</v>
          </cell>
          <cell r="E13467">
            <v>-1.305567157</v>
          </cell>
          <cell r="F13467">
            <v>0</v>
          </cell>
          <cell r="G13467">
            <v>-1.391841332</v>
          </cell>
          <cell r="H13467">
            <v>0</v>
          </cell>
          <cell r="I13467">
            <v>0</v>
          </cell>
          <cell r="J13467">
            <v>0</v>
          </cell>
          <cell r="K13467">
            <v>0</v>
          </cell>
        </row>
        <row r="13468">
          <cell r="A13468" t="str">
            <v>TRIAE_CS42_6DL_TGACv1_526481_AA1684840.2</v>
          </cell>
          <cell r="B13468" t="str">
            <v>GHMP kinases ATP-binding protein, putative, expressed</v>
          </cell>
          <cell r="C13468" t="str">
            <v>homoserine kinase</v>
          </cell>
          <cell r="D13468">
            <v>0</v>
          </cell>
          <cell r="E13468">
            <v>0</v>
          </cell>
          <cell r="F13468">
            <v>0</v>
          </cell>
          <cell r="G13468">
            <v>-1.4312811540000001</v>
          </cell>
          <cell r="H13468">
            <v>0</v>
          </cell>
          <cell r="I13468">
            <v>0</v>
          </cell>
          <cell r="J13468">
            <v>0</v>
          </cell>
          <cell r="K13468">
            <v>0</v>
          </cell>
        </row>
        <row r="13469">
          <cell r="A13469" t="str">
            <v>TRIAE_CS42_6AL_TGACv1_472139_AA1518140.1</v>
          </cell>
          <cell r="B13469" t="str">
            <v>GHMP kinases ATP-binding protein, putative, expressed</v>
          </cell>
          <cell r="C13469" t="str">
            <v>homoserine kinase</v>
          </cell>
          <cell r="D13469">
            <v>0</v>
          </cell>
          <cell r="E13469">
            <v>0</v>
          </cell>
          <cell r="F13469">
            <v>0</v>
          </cell>
          <cell r="G13469">
            <v>-1.2477575970000001</v>
          </cell>
          <cell r="H13469">
            <v>0</v>
          </cell>
          <cell r="I13469">
            <v>0</v>
          </cell>
          <cell r="J13469">
            <v>0</v>
          </cell>
          <cell r="K13469">
            <v>0</v>
          </cell>
        </row>
        <row r="13470">
          <cell r="A13470" t="str">
            <v>TRIAE_CS42_6AL_TGACv1_471022_AA1501080.1</v>
          </cell>
          <cell r="B13470" t="str">
            <v>expressed protein</v>
          </cell>
          <cell r="C13470" t="str">
            <v>Homoserine O-acetyltransferase</v>
          </cell>
          <cell r="D13470">
            <v>0</v>
          </cell>
          <cell r="E13470">
            <v>-1.9127526580000001</v>
          </cell>
          <cell r="F13470">
            <v>0</v>
          </cell>
          <cell r="G13470">
            <v>-1.508323262</v>
          </cell>
          <cell r="H13470">
            <v>0</v>
          </cell>
          <cell r="I13470">
            <v>0</v>
          </cell>
          <cell r="J13470">
            <v>0</v>
          </cell>
          <cell r="K13470">
            <v>0</v>
          </cell>
        </row>
        <row r="13471">
          <cell r="A13471" t="str">
            <v>TRIAE_CS42_6BL_TGACv1_499924_AA1595020.1</v>
          </cell>
          <cell r="B13471" t="str">
            <v>expressed protein</v>
          </cell>
          <cell r="C13471" t="str">
            <v>Homoserine O-acetyltransferase</v>
          </cell>
          <cell r="D13471">
            <v>0</v>
          </cell>
          <cell r="E13471">
            <v>-1.9127526580000001</v>
          </cell>
          <cell r="F13471">
            <v>0</v>
          </cell>
          <cell r="G13471">
            <v>-1.508323262</v>
          </cell>
          <cell r="H13471">
            <v>0</v>
          </cell>
          <cell r="I13471">
            <v>0</v>
          </cell>
          <cell r="J13471">
            <v>0</v>
          </cell>
          <cell r="K13471">
            <v>0</v>
          </cell>
        </row>
        <row r="13472">
          <cell r="A13472" t="str">
            <v>TRIAE_CS42_6DL_TGACv1_527135_AA1699140.1</v>
          </cell>
          <cell r="B13472" t="str">
            <v>expressed protein</v>
          </cell>
          <cell r="C13472" t="str">
            <v>Homoserine O-acetyltransferase</v>
          </cell>
          <cell r="D13472">
            <v>0</v>
          </cell>
          <cell r="E13472">
            <v>-1.9127526580000001</v>
          </cell>
          <cell r="F13472">
            <v>0</v>
          </cell>
          <cell r="G13472">
            <v>-1.508323262</v>
          </cell>
          <cell r="H13472">
            <v>0</v>
          </cell>
          <cell r="I13472">
            <v>0</v>
          </cell>
          <cell r="J13472">
            <v>0</v>
          </cell>
          <cell r="K13472">
            <v>0</v>
          </cell>
        </row>
        <row r="13473">
          <cell r="A13473" t="str">
            <v>TRIAE_CS42_7BL_TGACv1_577884_AA1885260.1</v>
          </cell>
          <cell r="B13473" t="str">
            <v>LTPL163 - Protease inhibitor/seed storage/LTP family protein precursor, expressed</v>
          </cell>
          <cell r="C13473" t="str">
            <v>Hordoindoline-B1</v>
          </cell>
          <cell r="D13473">
            <v>-2.4185523990000002</v>
          </cell>
          <cell r="E13473">
            <v>-2.8535636559999999</v>
          </cell>
          <cell r="F13473">
            <v>0</v>
          </cell>
          <cell r="G13473">
            <v>0</v>
          </cell>
          <cell r="H13473">
            <v>0</v>
          </cell>
          <cell r="I13473">
            <v>0</v>
          </cell>
          <cell r="J13473">
            <v>0</v>
          </cell>
          <cell r="K13473">
            <v>0</v>
          </cell>
        </row>
        <row r="13474">
          <cell r="A13474" t="str">
            <v>TRIAE_CS42_5BL_TGACv1_405487_AA1328460.1</v>
          </cell>
          <cell r="B13474" t="str">
            <v>retrotransposon protein, putative, SINE subclass, expressed</v>
          </cell>
          <cell r="C13474" t="str">
            <v>HORMA domain-containing protein 1</v>
          </cell>
          <cell r="D13474">
            <v>0</v>
          </cell>
          <cell r="E13474">
            <v>0</v>
          </cell>
          <cell r="F13474">
            <v>0</v>
          </cell>
          <cell r="G13474">
            <v>0</v>
          </cell>
          <cell r="H13474">
            <v>0</v>
          </cell>
          <cell r="I13474">
            <v>0</v>
          </cell>
          <cell r="J13474">
            <v>0</v>
          </cell>
          <cell r="K13474">
            <v>-1.6060106649999999</v>
          </cell>
        </row>
        <row r="13475">
          <cell r="A13475" t="str">
            <v>TRIAE_CS42_5DL_TGACv1_434593_AA1438460.1</v>
          </cell>
          <cell r="B13475" t="str">
            <v>retrotransposon protein, putative, SINE subclass, expressed</v>
          </cell>
          <cell r="C13475" t="str">
            <v>HORMA domain-containing protein 1</v>
          </cell>
          <cell r="D13475">
            <v>0</v>
          </cell>
          <cell r="E13475">
            <v>0</v>
          </cell>
          <cell r="F13475">
            <v>0</v>
          </cell>
          <cell r="G13475">
            <v>0</v>
          </cell>
          <cell r="H13475">
            <v>0</v>
          </cell>
          <cell r="I13475">
            <v>0</v>
          </cell>
          <cell r="J13475">
            <v>0</v>
          </cell>
          <cell r="K13475">
            <v>-1.6060106649999999</v>
          </cell>
        </row>
        <row r="13476">
          <cell r="A13476" t="str">
            <v>TRIAE_CS42_1DL_TGACv1_061982_AA0206780.1</v>
          </cell>
          <cell r="B13476" t="str">
            <v>hsp20/alpha crystallin family protein, putative, expressed</v>
          </cell>
          <cell r="C13476" t="str">
            <v>Hsp20/alpha crystallin family protein</v>
          </cell>
          <cell r="D13476">
            <v>0</v>
          </cell>
          <cell r="E13476">
            <v>0</v>
          </cell>
          <cell r="F13476">
            <v>0</v>
          </cell>
          <cell r="G13476">
            <v>0</v>
          </cell>
          <cell r="H13476">
            <v>0</v>
          </cell>
          <cell r="I13476">
            <v>0</v>
          </cell>
          <cell r="J13476">
            <v>0</v>
          </cell>
          <cell r="K13476">
            <v>-1.227493459</v>
          </cell>
        </row>
        <row r="13477">
          <cell r="A13477" t="str">
            <v>TRIAE_CS42_1BL_TGACv1_032502_AA0130580.1</v>
          </cell>
          <cell r="B13477" t="str">
            <v>hsp20/alpha crystallin family protein, putative, expressed</v>
          </cell>
          <cell r="C13477" t="str">
            <v>Hsp20/alpha crystallin family protein</v>
          </cell>
          <cell r="D13477">
            <v>0</v>
          </cell>
          <cell r="E13477">
            <v>0</v>
          </cell>
          <cell r="F13477">
            <v>0</v>
          </cell>
          <cell r="G13477">
            <v>0</v>
          </cell>
          <cell r="H13477">
            <v>0</v>
          </cell>
          <cell r="I13477">
            <v>0</v>
          </cell>
          <cell r="J13477">
            <v>0</v>
          </cell>
          <cell r="K13477">
            <v>-1.154329494</v>
          </cell>
        </row>
        <row r="13478">
          <cell r="A13478" t="str">
            <v>TRIAE_CS42_1AL_TGACv1_000540_AA0014280.1</v>
          </cell>
          <cell r="B13478" t="str">
            <v>hsp20/alpha crystallin family protein, putative, expressed</v>
          </cell>
          <cell r="C13478" t="str">
            <v>Hsp20/alpha crystallin family protein</v>
          </cell>
          <cell r="D13478">
            <v>0</v>
          </cell>
          <cell r="E13478">
            <v>0</v>
          </cell>
          <cell r="F13478">
            <v>0</v>
          </cell>
          <cell r="G13478">
            <v>0</v>
          </cell>
          <cell r="H13478">
            <v>0</v>
          </cell>
          <cell r="I13478">
            <v>0</v>
          </cell>
          <cell r="J13478">
            <v>0</v>
          </cell>
          <cell r="K13478">
            <v>-1.0271997930000001</v>
          </cell>
        </row>
        <row r="13479">
          <cell r="A13479" t="str">
            <v>TRIAE_CS42_5AL_TGACv1_374363_AA1198110.1</v>
          </cell>
          <cell r="B13479" t="str">
            <v>hsp20/alpha crystallin family protein, putative, expressed</v>
          </cell>
          <cell r="C13479" t="str">
            <v>Hsp20/alpha crystallin family protein, expressed</v>
          </cell>
          <cell r="D13479">
            <v>0</v>
          </cell>
          <cell r="E13479">
            <v>0</v>
          </cell>
          <cell r="F13479">
            <v>0</v>
          </cell>
          <cell r="G13479">
            <v>0</v>
          </cell>
          <cell r="H13479">
            <v>0</v>
          </cell>
          <cell r="I13479">
            <v>0</v>
          </cell>
          <cell r="J13479">
            <v>0</v>
          </cell>
          <cell r="K13479">
            <v>-2.1737437179999999</v>
          </cell>
        </row>
        <row r="13480">
          <cell r="A13480" t="str">
            <v>TRIAE_CS42_5BL_TGACv1_404508_AA1302500.1</v>
          </cell>
          <cell r="B13480" t="str">
            <v>hsp20/alpha crystallin family protein, putative, expressed</v>
          </cell>
          <cell r="C13480" t="str">
            <v>Hsp20/alpha crystallin family protein, expressed</v>
          </cell>
          <cell r="D13480">
            <v>0</v>
          </cell>
          <cell r="E13480">
            <v>0</v>
          </cell>
          <cell r="F13480">
            <v>0</v>
          </cell>
          <cell r="G13480">
            <v>0</v>
          </cell>
          <cell r="H13480">
            <v>0</v>
          </cell>
          <cell r="I13480">
            <v>0</v>
          </cell>
          <cell r="J13480">
            <v>0</v>
          </cell>
          <cell r="K13480">
            <v>-2.1737437179999999</v>
          </cell>
        </row>
        <row r="13481">
          <cell r="A13481" t="str">
            <v>TRIAE_CS42_5DL_TGACv1_437573_AA1466710.1</v>
          </cell>
          <cell r="B13481" t="str">
            <v>hsp20/alpha crystallin family protein, putative, expressed</v>
          </cell>
          <cell r="C13481" t="str">
            <v>Hsp20/alpha crystallin family protein, expressed</v>
          </cell>
          <cell r="D13481">
            <v>0</v>
          </cell>
          <cell r="E13481">
            <v>0</v>
          </cell>
          <cell r="F13481">
            <v>0</v>
          </cell>
          <cell r="G13481">
            <v>0</v>
          </cell>
          <cell r="H13481">
            <v>0</v>
          </cell>
          <cell r="I13481">
            <v>0</v>
          </cell>
          <cell r="J13481">
            <v>0</v>
          </cell>
          <cell r="K13481">
            <v>-2.1737437179999999</v>
          </cell>
        </row>
        <row r="13482">
          <cell r="A13482" t="str">
            <v>TRIAE_CS42_3DL_TGACv1_252453_AA0890090.1</v>
          </cell>
          <cell r="B13482" t="str">
            <v>hsp20/alpha crystallin family protein, putative, expressed</v>
          </cell>
          <cell r="C13482" t="str">
            <v>HSP20-like chaperones superfamily protein</v>
          </cell>
          <cell r="D13482">
            <v>-1.5355480500000001</v>
          </cell>
          <cell r="E13482">
            <v>0</v>
          </cell>
          <cell r="F13482">
            <v>0</v>
          </cell>
          <cell r="G13482">
            <v>0</v>
          </cell>
          <cell r="H13482">
            <v>0</v>
          </cell>
          <cell r="I13482">
            <v>0</v>
          </cell>
          <cell r="J13482">
            <v>0</v>
          </cell>
          <cell r="K13482">
            <v>0</v>
          </cell>
        </row>
        <row r="13483">
          <cell r="A13483" t="str">
            <v>TRIAE_CS42_4AS_TGACv1_307257_AA1018950.1</v>
          </cell>
          <cell r="B13483" t="str">
            <v>SLT1 protein, putative, expressed</v>
          </cell>
          <cell r="C13483" t="str">
            <v>HSP20-like chaperones superfamily protein</v>
          </cell>
          <cell r="D13483">
            <v>1.2095133090000001</v>
          </cell>
          <cell r="E13483">
            <v>1.47615707</v>
          </cell>
          <cell r="F13483">
            <v>0</v>
          </cell>
          <cell r="G13483">
            <v>0</v>
          </cell>
          <cell r="H13483">
            <v>0</v>
          </cell>
          <cell r="I13483">
            <v>0</v>
          </cell>
          <cell r="J13483">
            <v>0</v>
          </cell>
          <cell r="K13483">
            <v>0</v>
          </cell>
        </row>
        <row r="13484">
          <cell r="A13484" t="str">
            <v>TRIAE_CS42_4BL_TGACv1_321793_AA1065520.1</v>
          </cell>
          <cell r="B13484" t="str">
            <v>SLT1 protein, putative, expressed</v>
          </cell>
          <cell r="C13484" t="str">
            <v>HSP20-like chaperones superfamily protein</v>
          </cell>
          <cell r="D13484">
            <v>1.2620828260000001</v>
          </cell>
          <cell r="E13484">
            <v>1.515666315</v>
          </cell>
          <cell r="F13484">
            <v>0</v>
          </cell>
          <cell r="G13484">
            <v>0</v>
          </cell>
          <cell r="H13484">
            <v>0</v>
          </cell>
          <cell r="I13484">
            <v>0</v>
          </cell>
          <cell r="J13484">
            <v>0</v>
          </cell>
          <cell r="K13484">
            <v>0</v>
          </cell>
        </row>
        <row r="13485">
          <cell r="A13485" t="str">
            <v>TRIAE_CS42_3AL_TGACv1_193849_AA0620910.1</v>
          </cell>
          <cell r="B13485" t="str">
            <v>hsp20/alpha crystallin family protein, putative, expressed</v>
          </cell>
          <cell r="C13485" t="str">
            <v>HSP20-like chaperones superfamily protein</v>
          </cell>
          <cell r="D13485">
            <v>0</v>
          </cell>
          <cell r="E13485">
            <v>0</v>
          </cell>
          <cell r="F13485">
            <v>0</v>
          </cell>
          <cell r="G13485">
            <v>0</v>
          </cell>
          <cell r="H13485">
            <v>0</v>
          </cell>
          <cell r="I13485">
            <v>0</v>
          </cell>
          <cell r="J13485">
            <v>0</v>
          </cell>
          <cell r="K13485">
            <v>-1.356295655</v>
          </cell>
        </row>
        <row r="13486">
          <cell r="A13486" t="str">
            <v>TRIAE_CS42_5BS_TGACv1_423584_AA1379970.1</v>
          </cell>
          <cell r="B13486" t="str">
            <v>hsp20/alpha crystallin family protein, putative, expressed</v>
          </cell>
          <cell r="C13486" t="str">
            <v>HSP20-like chaperones superfamily protein</v>
          </cell>
          <cell r="D13486">
            <v>0</v>
          </cell>
          <cell r="E13486">
            <v>0</v>
          </cell>
          <cell r="F13486">
            <v>0</v>
          </cell>
          <cell r="G13486">
            <v>0</v>
          </cell>
          <cell r="H13486">
            <v>0</v>
          </cell>
          <cell r="I13486">
            <v>0</v>
          </cell>
          <cell r="J13486">
            <v>0</v>
          </cell>
          <cell r="K13486">
            <v>-1.105176596</v>
          </cell>
        </row>
        <row r="13487">
          <cell r="A13487" t="str">
            <v>TRIAE_CS42_7DS_TGACv1_623153_AA2050180.1</v>
          </cell>
          <cell r="B13487" t="str">
            <v>co-chaperone protein SBA1, putative, expressed</v>
          </cell>
          <cell r="C13487" t="str">
            <v>HSP20-like chaperones superfamily protein isoform 1</v>
          </cell>
          <cell r="D13487">
            <v>0</v>
          </cell>
          <cell r="E13487">
            <v>0</v>
          </cell>
          <cell r="F13487">
            <v>0</v>
          </cell>
          <cell r="G13487">
            <v>0</v>
          </cell>
          <cell r="H13487">
            <v>0</v>
          </cell>
          <cell r="I13487">
            <v>0</v>
          </cell>
          <cell r="J13487">
            <v>0</v>
          </cell>
          <cell r="K13487">
            <v>-1.0813270589999999</v>
          </cell>
        </row>
        <row r="13488">
          <cell r="A13488" t="str">
            <v>TRIAE_CS42_4DL_TGACv1_344760_AA1149550.1</v>
          </cell>
          <cell r="B13488" t="str">
            <v>expressed protein</v>
          </cell>
          <cell r="C13488" t="str">
            <v>Hsp70 nucleotide exchange factor fes1</v>
          </cell>
          <cell r="D13488">
            <v>-1.0420523900000001</v>
          </cell>
          <cell r="E13488">
            <v>0</v>
          </cell>
          <cell r="F13488">
            <v>0</v>
          </cell>
          <cell r="G13488">
            <v>1.73119074</v>
          </cell>
          <cell r="H13488">
            <v>0</v>
          </cell>
          <cell r="I13488">
            <v>1.2407683650000001</v>
          </cell>
          <cell r="J13488">
            <v>0</v>
          </cell>
          <cell r="K13488">
            <v>2.7547566529999998</v>
          </cell>
        </row>
        <row r="13489">
          <cell r="A13489" t="str">
            <v>TRIAE_CS42_4BL_TGACv1_320718_AA1046950.1</v>
          </cell>
          <cell r="B13489" t="str">
            <v>expressed protein</v>
          </cell>
          <cell r="C13489" t="str">
            <v>Hsp70 nucleotide exchange factor fes1</v>
          </cell>
          <cell r="D13489">
            <v>-1.0420523900000001</v>
          </cell>
          <cell r="E13489">
            <v>0</v>
          </cell>
          <cell r="F13489">
            <v>0</v>
          </cell>
          <cell r="G13489">
            <v>0</v>
          </cell>
          <cell r="H13489">
            <v>0</v>
          </cell>
          <cell r="I13489">
            <v>0</v>
          </cell>
          <cell r="J13489">
            <v>0</v>
          </cell>
          <cell r="K13489">
            <v>0</v>
          </cell>
        </row>
        <row r="13490">
          <cell r="A13490" t="str">
            <v>TRIAE_CS42_4AS_TGACv1_308102_AA1025840.1</v>
          </cell>
          <cell r="B13490" t="str">
            <v>expressed protein</v>
          </cell>
          <cell r="C13490" t="str">
            <v>Hsp70 nucleotide exchange factor fes1</v>
          </cell>
          <cell r="D13490">
            <v>0</v>
          </cell>
          <cell r="E13490">
            <v>0</v>
          </cell>
          <cell r="F13490">
            <v>0</v>
          </cell>
          <cell r="G13490">
            <v>1.7539557379999999</v>
          </cell>
          <cell r="H13490">
            <v>0</v>
          </cell>
          <cell r="I13490">
            <v>1.346448243</v>
          </cell>
          <cell r="J13490">
            <v>0</v>
          </cell>
          <cell r="K13490">
            <v>2.733210052</v>
          </cell>
        </row>
        <row r="13491">
          <cell r="A13491" t="str">
            <v>TRIAE_CS42_6BL_TGACv1_499508_AA1584590.1</v>
          </cell>
          <cell r="B13491" t="str">
            <v>heat shock protein STI, putative, expressed</v>
          </cell>
          <cell r="C13491" t="str">
            <v>Hsp70-Hsp90 organizing protein</v>
          </cell>
          <cell r="D13491">
            <v>0</v>
          </cell>
          <cell r="E13491">
            <v>1.051058907</v>
          </cell>
          <cell r="F13491">
            <v>0</v>
          </cell>
          <cell r="G13491">
            <v>0</v>
          </cell>
          <cell r="H13491">
            <v>0</v>
          </cell>
          <cell r="I13491">
            <v>0</v>
          </cell>
          <cell r="J13491">
            <v>0</v>
          </cell>
          <cell r="K13491">
            <v>0</v>
          </cell>
        </row>
        <row r="13492">
          <cell r="A13492" t="str">
            <v>TRIAE_CS42_6AL_TGACv1_471734_AA1513600.1</v>
          </cell>
          <cell r="B13492" t="str">
            <v>heat shock protein STI, putative, expressed</v>
          </cell>
          <cell r="C13492" t="str">
            <v>Hsp70-Hsp90 organizing protein</v>
          </cell>
          <cell r="D13492">
            <v>0</v>
          </cell>
          <cell r="E13492">
            <v>1.1387950360000001</v>
          </cell>
          <cell r="F13492">
            <v>0</v>
          </cell>
          <cell r="G13492">
            <v>0</v>
          </cell>
          <cell r="H13492">
            <v>0</v>
          </cell>
          <cell r="I13492">
            <v>0</v>
          </cell>
          <cell r="J13492">
            <v>0</v>
          </cell>
          <cell r="K13492">
            <v>0</v>
          </cell>
        </row>
        <row r="13493">
          <cell r="A13493" t="str">
            <v>TRIAE_CS42_6DL_TGACv1_528573_AA1715110.1</v>
          </cell>
          <cell r="B13493" t="str">
            <v>heat shock protein STI, putative, expressed</v>
          </cell>
          <cell r="C13493" t="str">
            <v>Hsp70-Hsp90 organizing protein</v>
          </cell>
          <cell r="D13493">
            <v>0</v>
          </cell>
          <cell r="E13493">
            <v>1.1389512639999999</v>
          </cell>
          <cell r="F13493">
            <v>0</v>
          </cell>
          <cell r="G13493">
            <v>0</v>
          </cell>
          <cell r="H13493">
            <v>0</v>
          </cell>
          <cell r="I13493">
            <v>0</v>
          </cell>
          <cell r="J13493">
            <v>0</v>
          </cell>
          <cell r="K13493">
            <v>0</v>
          </cell>
        </row>
        <row r="13494">
          <cell r="A13494" t="str">
            <v>TRIAE_CS42_5DL_TGACv1_434865_AA1442800.1</v>
          </cell>
          <cell r="B13494" t="str">
            <v>HVA22, putative, expressed</v>
          </cell>
          <cell r="C13494" t="str">
            <v>HVA22 homologue D</v>
          </cell>
          <cell r="D13494">
            <v>0</v>
          </cell>
          <cell r="E13494">
            <v>0</v>
          </cell>
          <cell r="F13494">
            <v>0</v>
          </cell>
          <cell r="G13494">
            <v>0</v>
          </cell>
          <cell r="H13494">
            <v>0</v>
          </cell>
          <cell r="I13494">
            <v>0</v>
          </cell>
          <cell r="J13494">
            <v>0</v>
          </cell>
          <cell r="K13494">
            <v>-2.473509409</v>
          </cell>
        </row>
        <row r="13495">
          <cell r="A13495" t="str">
            <v>TRIAE_CS42_5DS_TGACv1_457736_AA1489380.1</v>
          </cell>
          <cell r="B13495" t="str">
            <v>HVA22, putative, expressed</v>
          </cell>
          <cell r="C13495" t="str">
            <v>HVA22 homologue E</v>
          </cell>
          <cell r="D13495">
            <v>0</v>
          </cell>
          <cell r="E13495">
            <v>3.7760333949999998</v>
          </cell>
          <cell r="F13495">
            <v>4.0922743500000003</v>
          </cell>
          <cell r="G13495">
            <v>1.9106063929999999</v>
          </cell>
          <cell r="H13495">
            <v>0</v>
          </cell>
          <cell r="I13495">
            <v>1.5759392860000001</v>
          </cell>
          <cell r="J13495">
            <v>0</v>
          </cell>
          <cell r="K13495">
            <v>2.6882050799999999</v>
          </cell>
        </row>
        <row r="13496">
          <cell r="A13496" t="str">
            <v>TRIAE_CS42_5AS_TGACv1_394253_AA1279170.1</v>
          </cell>
          <cell r="B13496" t="str">
            <v>HVA22, putative, expressed</v>
          </cell>
          <cell r="C13496" t="str">
            <v>HVA22 homologue E</v>
          </cell>
          <cell r="D13496">
            <v>0</v>
          </cell>
          <cell r="E13496">
            <v>3.7760333949999998</v>
          </cell>
          <cell r="F13496">
            <v>4.0922743500000003</v>
          </cell>
          <cell r="G13496">
            <v>1.9106063929999999</v>
          </cell>
          <cell r="H13496">
            <v>0</v>
          </cell>
          <cell r="I13496">
            <v>1.871122153</v>
          </cell>
          <cell r="J13496">
            <v>0</v>
          </cell>
          <cell r="K13496">
            <v>2.715100595</v>
          </cell>
        </row>
        <row r="13497">
          <cell r="A13497" t="str">
            <v>TRIAE_CS42_7AS_TGACv1_569230_AA1810790.1</v>
          </cell>
          <cell r="B13497" t="str">
            <v>HVA22, putative, expressed</v>
          </cell>
          <cell r="C13497" t="str">
            <v>HVA22 homologue E</v>
          </cell>
          <cell r="D13497">
            <v>0</v>
          </cell>
          <cell r="E13497">
            <v>4.2436329590000001</v>
          </cell>
          <cell r="F13497">
            <v>0</v>
          </cell>
          <cell r="G13497">
            <v>3.0839114219999999</v>
          </cell>
          <cell r="H13497">
            <v>0</v>
          </cell>
          <cell r="I13497">
            <v>0</v>
          </cell>
          <cell r="J13497">
            <v>0</v>
          </cell>
          <cell r="K13497">
            <v>0</v>
          </cell>
        </row>
        <row r="13498">
          <cell r="A13498" t="str">
            <v>TRIAE_CS42_7DS_TGACv1_622927_AA2047370.1</v>
          </cell>
          <cell r="B13498" t="str">
            <v>HVA22, putative, expressed</v>
          </cell>
          <cell r="C13498" t="str">
            <v>HVA22 homologue E</v>
          </cell>
          <cell r="D13498">
            <v>0</v>
          </cell>
          <cell r="E13498">
            <v>4.2436329590000001</v>
          </cell>
          <cell r="F13498">
            <v>0</v>
          </cell>
          <cell r="G13498">
            <v>3.0839114219999999</v>
          </cell>
          <cell r="H13498">
            <v>0</v>
          </cell>
          <cell r="I13498">
            <v>0</v>
          </cell>
          <cell r="J13498">
            <v>0</v>
          </cell>
          <cell r="K13498">
            <v>0</v>
          </cell>
        </row>
        <row r="13499">
          <cell r="A13499" t="str">
            <v>TRIAE_CS42_5BS_TGACv1_423773_AA1382940.1</v>
          </cell>
          <cell r="B13499" t="str">
            <v>HVA22, putative, expressed</v>
          </cell>
          <cell r="C13499" t="str">
            <v>HVA22 homologue E</v>
          </cell>
          <cell r="D13499">
            <v>0</v>
          </cell>
          <cell r="E13499">
            <v>0</v>
          </cell>
          <cell r="F13499">
            <v>3.934805823</v>
          </cell>
          <cell r="G13499">
            <v>1.86462178</v>
          </cell>
          <cell r="H13499">
            <v>0</v>
          </cell>
          <cell r="I13499">
            <v>0</v>
          </cell>
          <cell r="J13499">
            <v>0</v>
          </cell>
          <cell r="K13499">
            <v>0</v>
          </cell>
        </row>
        <row r="13500">
          <cell r="A13500" t="str">
            <v>TRIAE_CS42_4BL_TGACv1_320254_AA1032560.1</v>
          </cell>
          <cell r="B13500" t="str">
            <v>HVA22, putative, expressed</v>
          </cell>
          <cell r="C13500" t="str">
            <v>HVA22-like protein G</v>
          </cell>
          <cell r="D13500">
            <v>-3.1572945630000002</v>
          </cell>
          <cell r="E13500">
            <v>0</v>
          </cell>
          <cell r="F13500">
            <v>0</v>
          </cell>
          <cell r="G13500">
            <v>0</v>
          </cell>
          <cell r="H13500">
            <v>0</v>
          </cell>
          <cell r="I13500">
            <v>0</v>
          </cell>
          <cell r="J13500">
            <v>0</v>
          </cell>
          <cell r="K13500">
            <v>0</v>
          </cell>
        </row>
        <row r="13501">
          <cell r="A13501" t="str">
            <v>TRIAE_CS42_5AL_TGACv1_375090_AA1215880.1</v>
          </cell>
          <cell r="B13501" t="str">
            <v>HVA22, putative, expressed</v>
          </cell>
          <cell r="C13501" t="str">
            <v>HVA22-like protein G</v>
          </cell>
          <cell r="D13501">
            <v>-1.3338620139999999</v>
          </cell>
          <cell r="E13501">
            <v>0</v>
          </cell>
          <cell r="F13501">
            <v>0</v>
          </cell>
          <cell r="G13501">
            <v>0</v>
          </cell>
          <cell r="H13501">
            <v>0</v>
          </cell>
          <cell r="I13501">
            <v>0</v>
          </cell>
          <cell r="J13501">
            <v>0</v>
          </cell>
          <cell r="K13501">
            <v>0</v>
          </cell>
        </row>
        <row r="13502">
          <cell r="A13502" t="str">
            <v>TRIAE_CS42_2DS_TGACv1_177189_AA0568350.1</v>
          </cell>
          <cell r="B13502" t="str">
            <v>HVA22, putative, expressed</v>
          </cell>
          <cell r="C13502" t="str">
            <v>HVA22-like protein G</v>
          </cell>
          <cell r="D13502">
            <v>1.208966768</v>
          </cell>
          <cell r="E13502">
            <v>0</v>
          </cell>
          <cell r="F13502">
            <v>0</v>
          </cell>
          <cell r="G13502">
            <v>0</v>
          </cell>
          <cell r="H13502">
            <v>0</v>
          </cell>
          <cell r="I13502">
            <v>0</v>
          </cell>
          <cell r="J13502">
            <v>0</v>
          </cell>
          <cell r="K13502">
            <v>0</v>
          </cell>
        </row>
        <row r="13503">
          <cell r="A13503" t="str">
            <v>TRIAE_CS42_2AS_TGACv1_113072_AA0350720.1</v>
          </cell>
          <cell r="B13503" t="str">
            <v>HVA22, putative, expressed</v>
          </cell>
          <cell r="C13503" t="str">
            <v>HVA22-like protein G</v>
          </cell>
          <cell r="D13503">
            <v>0</v>
          </cell>
          <cell r="E13503">
            <v>-1.134009941</v>
          </cell>
          <cell r="F13503">
            <v>0</v>
          </cell>
          <cell r="G13503">
            <v>0</v>
          </cell>
          <cell r="H13503">
            <v>0</v>
          </cell>
          <cell r="I13503">
            <v>0</v>
          </cell>
          <cell r="J13503">
            <v>0</v>
          </cell>
          <cell r="K13503">
            <v>0</v>
          </cell>
        </row>
        <row r="13504">
          <cell r="A13504" t="str">
            <v>TRIAE_CS42_2AL_TGACv1_094092_AA0292440.2</v>
          </cell>
          <cell r="B13504" t="str">
            <v>HVA22, putative, expressed</v>
          </cell>
          <cell r="C13504" t="str">
            <v>HVA22-like protein G</v>
          </cell>
          <cell r="D13504">
            <v>0</v>
          </cell>
          <cell r="E13504">
            <v>0</v>
          </cell>
          <cell r="F13504">
            <v>0</v>
          </cell>
          <cell r="G13504">
            <v>1.0208278980000001</v>
          </cell>
          <cell r="H13504">
            <v>0</v>
          </cell>
          <cell r="I13504">
            <v>0</v>
          </cell>
          <cell r="J13504">
            <v>0</v>
          </cell>
          <cell r="K13504">
            <v>1.1704609100000001</v>
          </cell>
        </row>
        <row r="13505">
          <cell r="A13505" t="str">
            <v>TRIAE_CS42_2DL_TGACv1_157922_AA0501890.1</v>
          </cell>
          <cell r="B13505" t="str">
            <v>HVA22, putative, expressed</v>
          </cell>
          <cell r="C13505" t="str">
            <v>HVA22-like protein G</v>
          </cell>
          <cell r="D13505">
            <v>0</v>
          </cell>
          <cell r="E13505">
            <v>0</v>
          </cell>
          <cell r="F13505">
            <v>0</v>
          </cell>
          <cell r="G13505">
            <v>1.0208278980000001</v>
          </cell>
          <cell r="H13505">
            <v>0</v>
          </cell>
          <cell r="I13505">
            <v>0</v>
          </cell>
          <cell r="J13505">
            <v>0</v>
          </cell>
          <cell r="K13505">
            <v>1.1704609100000001</v>
          </cell>
        </row>
        <row r="13506">
          <cell r="A13506" t="str">
            <v>TRIAE_CS42_4DL_TGACv1_344115_AA1143890.1</v>
          </cell>
          <cell r="B13506" t="str">
            <v>HVA22, putative, expressed</v>
          </cell>
          <cell r="C13506" t="str">
            <v>HVA22-like protein G</v>
          </cell>
          <cell r="D13506">
            <v>0</v>
          </cell>
          <cell r="E13506">
            <v>0</v>
          </cell>
          <cell r="F13506">
            <v>0</v>
          </cell>
          <cell r="G13506">
            <v>-1.730726684</v>
          </cell>
          <cell r="H13506">
            <v>0</v>
          </cell>
          <cell r="I13506">
            <v>0</v>
          </cell>
          <cell r="J13506">
            <v>0</v>
          </cell>
          <cell r="K13506">
            <v>0</v>
          </cell>
        </row>
        <row r="13507">
          <cell r="A13507" t="str">
            <v>TRIAE_CS42_2BL_TGACv1_130604_AA0414590.1</v>
          </cell>
          <cell r="B13507" t="str">
            <v>HVA22, putative, expressed</v>
          </cell>
          <cell r="C13507" t="str">
            <v>HVA22-like protein G</v>
          </cell>
          <cell r="D13507">
            <v>0</v>
          </cell>
          <cell r="E13507">
            <v>0</v>
          </cell>
          <cell r="F13507">
            <v>0</v>
          </cell>
          <cell r="G13507">
            <v>1.0208278980000001</v>
          </cell>
          <cell r="H13507">
            <v>0</v>
          </cell>
          <cell r="I13507">
            <v>0</v>
          </cell>
          <cell r="J13507">
            <v>0</v>
          </cell>
          <cell r="K13507">
            <v>0</v>
          </cell>
        </row>
        <row r="13508">
          <cell r="A13508" t="str">
            <v>TRIAE_CS42_5AL_TGACv1_377864_AA1249890.1</v>
          </cell>
          <cell r="B13508" t="str">
            <v>HVA22, putative, expressed</v>
          </cell>
          <cell r="C13508" t="str">
            <v>HVA22-like protein J</v>
          </cell>
          <cell r="D13508">
            <v>0</v>
          </cell>
          <cell r="E13508">
            <v>0</v>
          </cell>
          <cell r="F13508">
            <v>0</v>
          </cell>
          <cell r="G13508">
            <v>1.5126767299999999</v>
          </cell>
          <cell r="H13508">
            <v>0</v>
          </cell>
          <cell r="I13508">
            <v>0</v>
          </cell>
          <cell r="J13508">
            <v>0</v>
          </cell>
          <cell r="K13508">
            <v>1.212340931</v>
          </cell>
        </row>
        <row r="13509">
          <cell r="A13509" t="str">
            <v>TRIAE_CS42_5BL_TGACv1_408177_AA1361990.1</v>
          </cell>
          <cell r="B13509" t="str">
            <v>HVA22, putative, expressed</v>
          </cell>
          <cell r="C13509" t="str">
            <v>HVA22-like protein J</v>
          </cell>
          <cell r="D13509">
            <v>0</v>
          </cell>
          <cell r="E13509">
            <v>0</v>
          </cell>
          <cell r="F13509">
            <v>0</v>
          </cell>
          <cell r="G13509">
            <v>1.5126767299999999</v>
          </cell>
          <cell r="H13509">
            <v>0</v>
          </cell>
          <cell r="I13509">
            <v>0</v>
          </cell>
          <cell r="J13509">
            <v>0</v>
          </cell>
          <cell r="K13509">
            <v>1.212340931</v>
          </cell>
        </row>
        <row r="13510">
          <cell r="A13510" t="str">
            <v>TRIAE_CS42_5DL_TGACv1_433408_AA1412290.1</v>
          </cell>
          <cell r="B13510" t="str">
            <v>HVA22, putative, expressed</v>
          </cell>
          <cell r="C13510" t="str">
            <v>HVA22-like protein J</v>
          </cell>
          <cell r="D13510">
            <v>0</v>
          </cell>
          <cell r="E13510">
            <v>0</v>
          </cell>
          <cell r="F13510">
            <v>0</v>
          </cell>
          <cell r="G13510">
            <v>1.5126767299999999</v>
          </cell>
          <cell r="H13510">
            <v>0</v>
          </cell>
          <cell r="I13510">
            <v>0</v>
          </cell>
          <cell r="J13510">
            <v>0</v>
          </cell>
          <cell r="K13510">
            <v>1.212340931</v>
          </cell>
        </row>
        <row r="13511">
          <cell r="A13511" t="str">
            <v>TRIAE_CS42_4AL_TGACv1_290934_AA0990690.1</v>
          </cell>
          <cell r="B13511" t="str">
            <v>HVA22, putative, expressed</v>
          </cell>
          <cell r="C13511" t="str">
            <v>HVA22-like protein J</v>
          </cell>
          <cell r="D13511">
            <v>0</v>
          </cell>
          <cell r="E13511">
            <v>0</v>
          </cell>
          <cell r="F13511">
            <v>0</v>
          </cell>
          <cell r="G13511">
            <v>1.3551065900000001</v>
          </cell>
          <cell r="H13511">
            <v>0</v>
          </cell>
          <cell r="I13511">
            <v>0</v>
          </cell>
          <cell r="J13511">
            <v>0</v>
          </cell>
          <cell r="K13511">
            <v>0</v>
          </cell>
        </row>
        <row r="13512">
          <cell r="A13512" t="str">
            <v>TRIAE_CS42_4BS_TGACv1_328252_AA1085270.1</v>
          </cell>
          <cell r="B13512" t="str">
            <v>HVA22, putative, expressed</v>
          </cell>
          <cell r="C13512" t="str">
            <v>HVA22-like protein J</v>
          </cell>
          <cell r="D13512">
            <v>0</v>
          </cell>
          <cell r="E13512">
            <v>0</v>
          </cell>
          <cell r="F13512">
            <v>0</v>
          </cell>
          <cell r="G13512">
            <v>1.3551065900000001</v>
          </cell>
          <cell r="H13512">
            <v>0</v>
          </cell>
          <cell r="I13512">
            <v>0</v>
          </cell>
          <cell r="J13512">
            <v>0</v>
          </cell>
          <cell r="K13512">
            <v>0</v>
          </cell>
        </row>
        <row r="13513">
          <cell r="A13513" t="str">
            <v>TRIAE_CS42_4DS_TGACv1_362156_AA1177280.1</v>
          </cell>
          <cell r="B13513" t="str">
            <v>HVA22, putative, expressed</v>
          </cell>
          <cell r="C13513" t="str">
            <v>HVA22-like protein J</v>
          </cell>
          <cell r="D13513">
            <v>0</v>
          </cell>
          <cell r="E13513">
            <v>0</v>
          </cell>
          <cell r="F13513">
            <v>0</v>
          </cell>
          <cell r="G13513">
            <v>1.3551065900000001</v>
          </cell>
          <cell r="H13513">
            <v>0</v>
          </cell>
          <cell r="I13513">
            <v>0</v>
          </cell>
          <cell r="J13513">
            <v>0</v>
          </cell>
          <cell r="K13513">
            <v>0</v>
          </cell>
        </row>
        <row r="13514">
          <cell r="A13514" t="str">
            <v>TRIAE_CS42_5BL_TGACv1_408857_AA1364660.1</v>
          </cell>
          <cell r="B13514" t="str">
            <v>transferase family protein, putative, expressed</v>
          </cell>
          <cell r="C13514" t="str">
            <v>HXXXD-type acyl-transferase family protein</v>
          </cell>
          <cell r="D13514">
            <v>-1.9396139990000001</v>
          </cell>
          <cell r="E13514">
            <v>-2.748433194</v>
          </cell>
          <cell r="F13514">
            <v>0</v>
          </cell>
          <cell r="G13514">
            <v>-1.7303431899999999</v>
          </cell>
          <cell r="H13514">
            <v>0</v>
          </cell>
          <cell r="I13514">
            <v>0</v>
          </cell>
          <cell r="J13514">
            <v>0</v>
          </cell>
          <cell r="K13514">
            <v>0</v>
          </cell>
        </row>
        <row r="13515">
          <cell r="A13515" t="str">
            <v>TRIAE_CS42_2BS_TGACv1_146599_AA0469150.1</v>
          </cell>
          <cell r="B13515" t="str">
            <v>transferase family protein, putative, expressed</v>
          </cell>
          <cell r="C13515" t="str">
            <v>HXXXD-type acyl-transferase family protein</v>
          </cell>
          <cell r="D13515">
            <v>-1.75005016</v>
          </cell>
          <cell r="E13515">
            <v>0</v>
          </cell>
          <cell r="F13515">
            <v>0</v>
          </cell>
          <cell r="G13515">
            <v>0</v>
          </cell>
          <cell r="H13515">
            <v>0</v>
          </cell>
          <cell r="I13515">
            <v>0</v>
          </cell>
          <cell r="J13515">
            <v>0</v>
          </cell>
          <cell r="K13515">
            <v>0</v>
          </cell>
        </row>
        <row r="13516">
          <cell r="A13516" t="str">
            <v>TRIAE_CS42_7BS_TGACv1_593943_AA1955190.1</v>
          </cell>
          <cell r="B13516" t="str">
            <v>transferase family protein, putative, expressed</v>
          </cell>
          <cell r="C13516" t="str">
            <v>HXXXD-type acyl-transferase family protein</v>
          </cell>
          <cell r="D13516">
            <v>-1.606321203</v>
          </cell>
          <cell r="E13516">
            <v>-2.1791659879999998</v>
          </cell>
          <cell r="F13516">
            <v>0</v>
          </cell>
          <cell r="G13516">
            <v>0</v>
          </cell>
          <cell r="H13516">
            <v>0</v>
          </cell>
          <cell r="I13516">
            <v>0</v>
          </cell>
          <cell r="J13516">
            <v>0</v>
          </cell>
          <cell r="K13516">
            <v>-3.094010371</v>
          </cell>
        </row>
        <row r="13517">
          <cell r="A13517" t="str">
            <v>TRIAE_CS42_5BL_TGACv1_404177_AA1288310.1</v>
          </cell>
          <cell r="B13517" t="str">
            <v>transferase family protein, putative, expressed</v>
          </cell>
          <cell r="C13517" t="str">
            <v>HXXXD-type acyl-transferase family protein</v>
          </cell>
          <cell r="D13517">
            <v>-1.533377515</v>
          </cell>
          <cell r="E13517">
            <v>-1.495983705</v>
          </cell>
          <cell r="F13517">
            <v>0</v>
          </cell>
          <cell r="G13517">
            <v>-2.038198763</v>
          </cell>
          <cell r="H13517">
            <v>0</v>
          </cell>
          <cell r="I13517">
            <v>0</v>
          </cell>
          <cell r="J13517">
            <v>0</v>
          </cell>
          <cell r="K13517">
            <v>-1.214231949</v>
          </cell>
        </row>
        <row r="13518">
          <cell r="A13518" t="str">
            <v>TRIAE_CS42_3B_TGACv1_220886_AA0722520.1</v>
          </cell>
          <cell r="B13518" t="str">
            <v>transferase family protein, putative, expressed</v>
          </cell>
          <cell r="C13518" t="str">
            <v>HXXXD-type acyl-transferase family protein</v>
          </cell>
          <cell r="D13518">
            <v>-1.46443027</v>
          </cell>
          <cell r="E13518">
            <v>-2.3850463890000002</v>
          </cell>
          <cell r="F13518">
            <v>0</v>
          </cell>
          <cell r="G13518">
            <v>-2.6384912119999999</v>
          </cell>
          <cell r="H13518">
            <v>0</v>
          </cell>
          <cell r="I13518">
            <v>0</v>
          </cell>
          <cell r="J13518">
            <v>0</v>
          </cell>
          <cell r="K13518">
            <v>-1.5578839259999999</v>
          </cell>
        </row>
        <row r="13519">
          <cell r="A13519" t="str">
            <v>TRIAE_CS42_3DS_TGACv1_272211_AA0916950.1</v>
          </cell>
          <cell r="B13519" t="str">
            <v>transferase family protein, putative, expressed</v>
          </cell>
          <cell r="C13519" t="str">
            <v>HXXXD-type acyl-transferase family protein</v>
          </cell>
          <cell r="D13519">
            <v>-1.46443027</v>
          </cell>
          <cell r="E13519">
            <v>-2.3850463890000002</v>
          </cell>
          <cell r="F13519">
            <v>0</v>
          </cell>
          <cell r="G13519">
            <v>-2.6384912119999999</v>
          </cell>
          <cell r="H13519">
            <v>0</v>
          </cell>
          <cell r="I13519">
            <v>0</v>
          </cell>
          <cell r="J13519">
            <v>0</v>
          </cell>
          <cell r="K13519">
            <v>-1.5578839259999999</v>
          </cell>
        </row>
        <row r="13520">
          <cell r="A13520" t="str">
            <v>TRIAE_CS42_5DL_TGACv1_435124_AA1446380.1</v>
          </cell>
          <cell r="B13520" t="str">
            <v>transferase family protein, putative, expressed</v>
          </cell>
          <cell r="C13520" t="str">
            <v>HXXXD-type acyl-transferase family protein</v>
          </cell>
          <cell r="D13520">
            <v>-1.444420711</v>
          </cell>
          <cell r="E13520">
            <v>-1.430090844</v>
          </cell>
          <cell r="F13520">
            <v>0</v>
          </cell>
          <cell r="G13520">
            <v>-2.038198763</v>
          </cell>
          <cell r="H13520">
            <v>0</v>
          </cell>
          <cell r="I13520">
            <v>0</v>
          </cell>
          <cell r="J13520">
            <v>0</v>
          </cell>
          <cell r="K13520">
            <v>-1.214231949</v>
          </cell>
        </row>
        <row r="13521">
          <cell r="A13521" t="str">
            <v>TRIAE_CS42_7DS_TGACv1_622061_AA2031970.1</v>
          </cell>
          <cell r="B13521" t="str">
            <v>transferase family protein, putative, expressed</v>
          </cell>
          <cell r="C13521" t="str">
            <v>HXXXD-type acyl-transferase family protein</v>
          </cell>
          <cell r="D13521">
            <v>-1.4185367710000001</v>
          </cell>
          <cell r="E13521">
            <v>-2.0219878069999999</v>
          </cell>
          <cell r="F13521">
            <v>0</v>
          </cell>
          <cell r="G13521">
            <v>0</v>
          </cell>
          <cell r="H13521">
            <v>0</v>
          </cell>
          <cell r="I13521">
            <v>0</v>
          </cell>
          <cell r="J13521">
            <v>0</v>
          </cell>
          <cell r="K13521">
            <v>-3.0350082820000002</v>
          </cell>
        </row>
        <row r="13522">
          <cell r="A13522" t="str">
            <v>TRIAE_CS42_3AS_TGACv1_210879_AA0680640.1</v>
          </cell>
          <cell r="B13522" t="str">
            <v>transferase family protein, putative, expressed</v>
          </cell>
          <cell r="C13522" t="str">
            <v>HXXXD-type acyl-transferase family protein</v>
          </cell>
          <cell r="D13522">
            <v>-1.4164508440000001</v>
          </cell>
          <cell r="E13522">
            <v>-2.2782217469999999</v>
          </cell>
          <cell r="F13522">
            <v>0</v>
          </cell>
          <cell r="G13522">
            <v>-2.732622557</v>
          </cell>
          <cell r="H13522">
            <v>0</v>
          </cell>
          <cell r="I13522">
            <v>0</v>
          </cell>
          <cell r="J13522">
            <v>0</v>
          </cell>
          <cell r="K13522">
            <v>-1.423894985</v>
          </cell>
        </row>
        <row r="13523">
          <cell r="A13523" t="str">
            <v>TRIAE_CS42_U_TGACv1_645875_AA2145620.1</v>
          </cell>
          <cell r="B13523" t="str">
            <v>transferase family protein, putative, expressed</v>
          </cell>
          <cell r="C13523" t="str">
            <v>HXXXD-type acyl-transferase family protein</v>
          </cell>
          <cell r="D13523">
            <v>-1.392102049</v>
          </cell>
          <cell r="E13523">
            <v>-1.973457</v>
          </cell>
          <cell r="F13523">
            <v>0</v>
          </cell>
          <cell r="G13523">
            <v>0</v>
          </cell>
          <cell r="H13523">
            <v>0</v>
          </cell>
          <cell r="I13523">
            <v>0</v>
          </cell>
          <cell r="J13523">
            <v>0</v>
          </cell>
          <cell r="K13523">
            <v>-2.853131034</v>
          </cell>
        </row>
        <row r="13524">
          <cell r="A13524" t="str">
            <v>TRIAE_CS42_1AL_TGACv1_000300_AA0008300.1</v>
          </cell>
          <cell r="B13524" t="str">
            <v>transferase family protein, putative, expressed</v>
          </cell>
          <cell r="C13524" t="str">
            <v>HXXXD-type acyl-transferase family protein</v>
          </cell>
          <cell r="D13524">
            <v>-1.3190613289999999</v>
          </cell>
          <cell r="E13524">
            <v>1.2583535320000001</v>
          </cell>
          <cell r="F13524">
            <v>0</v>
          </cell>
          <cell r="G13524">
            <v>-1.7891914760000001</v>
          </cell>
          <cell r="H13524">
            <v>0</v>
          </cell>
          <cell r="I13524">
            <v>2.2517843210000001</v>
          </cell>
          <cell r="J13524">
            <v>1.2372907040000001</v>
          </cell>
          <cell r="K13524">
            <v>1.5484987130000001</v>
          </cell>
        </row>
        <row r="13525">
          <cell r="A13525" t="str">
            <v>TRIAE_CS42_1DL_TGACv1_061584_AA0199160.1</v>
          </cell>
          <cell r="B13525" t="str">
            <v>transferase family protein, putative, expressed</v>
          </cell>
          <cell r="C13525" t="str">
            <v>HXXXD-type acyl-transferase family protein</v>
          </cell>
          <cell r="D13525">
            <v>-1.3190613289999999</v>
          </cell>
          <cell r="E13525">
            <v>1.2583535320000001</v>
          </cell>
          <cell r="F13525">
            <v>0</v>
          </cell>
          <cell r="G13525">
            <v>-1.7891914760000001</v>
          </cell>
          <cell r="H13525">
            <v>0</v>
          </cell>
          <cell r="I13525">
            <v>2.2517843210000001</v>
          </cell>
          <cell r="J13525">
            <v>1.2372907040000001</v>
          </cell>
          <cell r="K13525">
            <v>1.675696447</v>
          </cell>
        </row>
        <row r="13526">
          <cell r="A13526" t="str">
            <v>TRIAE_CS42_3AS_TGACv1_213167_AA0705780.1</v>
          </cell>
          <cell r="B13526" t="str">
            <v>transferase family protein, putative, expressed</v>
          </cell>
          <cell r="C13526" t="str">
            <v>HXXXD-type acyl-transferase family protein</v>
          </cell>
          <cell r="D13526">
            <v>1.023060724</v>
          </cell>
          <cell r="E13526">
            <v>1.187038485</v>
          </cell>
          <cell r="F13526">
            <v>0</v>
          </cell>
          <cell r="G13526">
            <v>0</v>
          </cell>
          <cell r="H13526">
            <v>0</v>
          </cell>
          <cell r="I13526">
            <v>0</v>
          </cell>
          <cell r="J13526">
            <v>0</v>
          </cell>
          <cell r="K13526">
            <v>0</v>
          </cell>
        </row>
        <row r="13527">
          <cell r="A13527" t="str">
            <v>TRIAE_CS42_3B_TGACv1_225596_AA0810200.1</v>
          </cell>
          <cell r="B13527" t="str">
            <v>transferase family protein, putative, expressed</v>
          </cell>
          <cell r="C13527" t="str">
            <v>HXXXD-type acyl-transferase family protein</v>
          </cell>
          <cell r="D13527">
            <v>1.023060724</v>
          </cell>
          <cell r="E13527">
            <v>1.187038485</v>
          </cell>
          <cell r="F13527">
            <v>0</v>
          </cell>
          <cell r="G13527">
            <v>0</v>
          </cell>
          <cell r="H13527">
            <v>0</v>
          </cell>
          <cell r="I13527">
            <v>0</v>
          </cell>
          <cell r="J13527">
            <v>0</v>
          </cell>
          <cell r="K13527">
            <v>0</v>
          </cell>
        </row>
        <row r="13528">
          <cell r="A13528" t="str">
            <v>TRIAE_CS42_3B_TGACv1_226233_AA0815030.1</v>
          </cell>
          <cell r="B13528" t="str">
            <v>transferase family protein, putative, expressed</v>
          </cell>
          <cell r="C13528" t="str">
            <v>HXXXD-type acyl-transferase family protein</v>
          </cell>
          <cell r="D13528">
            <v>1.0962705189999999</v>
          </cell>
          <cell r="E13528">
            <v>-2.4489167479999998</v>
          </cell>
          <cell r="F13528">
            <v>0</v>
          </cell>
          <cell r="G13528">
            <v>-1.652484429</v>
          </cell>
          <cell r="H13528">
            <v>0</v>
          </cell>
          <cell r="I13528">
            <v>0</v>
          </cell>
          <cell r="J13528">
            <v>0</v>
          </cell>
          <cell r="K13528">
            <v>2.2183484189999998</v>
          </cell>
        </row>
        <row r="13529">
          <cell r="A13529" t="str">
            <v>TRIAE_CS42_3AL_TGACv1_195434_AA0649520.1</v>
          </cell>
          <cell r="B13529" t="str">
            <v>transferase family protein, putative, expressed</v>
          </cell>
          <cell r="C13529" t="str">
            <v>HXXXD-type acyl-transferase family protein</v>
          </cell>
          <cell r="D13529">
            <v>1.2264333789999999</v>
          </cell>
          <cell r="E13529">
            <v>2.054314545</v>
          </cell>
          <cell r="F13529">
            <v>0</v>
          </cell>
          <cell r="G13529">
            <v>2.1031778860000001</v>
          </cell>
          <cell r="H13529">
            <v>0</v>
          </cell>
          <cell r="I13529">
            <v>1.818748152</v>
          </cell>
          <cell r="J13529">
            <v>1.1950291790000001</v>
          </cell>
          <cell r="K13529">
            <v>2.5523459590000002</v>
          </cell>
        </row>
        <row r="13530">
          <cell r="A13530" t="str">
            <v>TRIAE_CS42_3B_TGACv1_221232_AA0734560.1</v>
          </cell>
          <cell r="B13530" t="str">
            <v>transferase family protein, putative, expressed</v>
          </cell>
          <cell r="C13530" t="str">
            <v>HXXXD-type acyl-transferase family protein</v>
          </cell>
          <cell r="D13530">
            <v>1.2346025650000001</v>
          </cell>
          <cell r="E13530">
            <v>2.0101009799999998</v>
          </cell>
          <cell r="F13530">
            <v>0</v>
          </cell>
          <cell r="G13530">
            <v>2.0526637110000001</v>
          </cell>
          <cell r="H13530">
            <v>0</v>
          </cell>
          <cell r="I13530">
            <v>1.7904586739999999</v>
          </cell>
          <cell r="J13530">
            <v>1.197122807</v>
          </cell>
          <cell r="K13530">
            <v>2.5664224409999998</v>
          </cell>
        </row>
        <row r="13531">
          <cell r="A13531" t="str">
            <v>TRIAE_CS42_3DL_TGACv1_250157_AA0863310.1</v>
          </cell>
          <cell r="B13531" t="str">
            <v>transferase family protein, putative, expressed</v>
          </cell>
          <cell r="C13531" t="str">
            <v>HXXXD-type acyl-transferase family protein</v>
          </cell>
          <cell r="D13531">
            <v>1.2346025650000001</v>
          </cell>
          <cell r="E13531">
            <v>2.0101009799999998</v>
          </cell>
          <cell r="F13531">
            <v>0</v>
          </cell>
          <cell r="G13531">
            <v>2.0526637110000001</v>
          </cell>
          <cell r="H13531">
            <v>0</v>
          </cell>
          <cell r="I13531">
            <v>1.7904586739999999</v>
          </cell>
          <cell r="J13531">
            <v>1.197122807</v>
          </cell>
          <cell r="K13531">
            <v>2.5664224409999998</v>
          </cell>
        </row>
        <row r="13532">
          <cell r="A13532" t="str">
            <v>TRIAE_CS42_7BS_TGACv1_593431_AA1951520.1</v>
          </cell>
          <cell r="B13532" t="str">
            <v>transferase family protein, putative, expressed</v>
          </cell>
          <cell r="C13532" t="str">
            <v>HXXXD-type acyl-transferase family protein</v>
          </cell>
          <cell r="D13532">
            <v>1.245194964</v>
          </cell>
          <cell r="E13532">
            <v>0</v>
          </cell>
          <cell r="F13532">
            <v>0</v>
          </cell>
          <cell r="G13532">
            <v>0</v>
          </cell>
          <cell r="H13532">
            <v>0</v>
          </cell>
          <cell r="I13532">
            <v>0</v>
          </cell>
          <cell r="J13532">
            <v>0</v>
          </cell>
          <cell r="K13532">
            <v>0</v>
          </cell>
        </row>
        <row r="13533">
          <cell r="A13533" t="str">
            <v>TRIAE_CS42_7DS_TGACv1_624937_AA2063980.1</v>
          </cell>
          <cell r="B13533" t="str">
            <v>transferase family protein, putative, expressed</v>
          </cell>
          <cell r="C13533" t="str">
            <v>HXXXD-type acyl-transferase family protein</v>
          </cell>
          <cell r="D13533">
            <v>1.245194964</v>
          </cell>
          <cell r="E13533">
            <v>0</v>
          </cell>
          <cell r="F13533">
            <v>0</v>
          </cell>
          <cell r="G13533">
            <v>0</v>
          </cell>
          <cell r="H13533">
            <v>0</v>
          </cell>
          <cell r="I13533">
            <v>0</v>
          </cell>
          <cell r="J13533">
            <v>0</v>
          </cell>
          <cell r="K13533">
            <v>0</v>
          </cell>
        </row>
        <row r="13534">
          <cell r="A13534" t="str">
            <v>TRIAE_CS42_3AS_TGACv1_211171_AA0686400.1</v>
          </cell>
          <cell r="B13534" t="str">
            <v>transferase family protein, putative, expressed</v>
          </cell>
          <cell r="C13534" t="str">
            <v>HXXXD-type acyl-transferase family protein</v>
          </cell>
          <cell r="D13534">
            <v>1.2686844399999999</v>
          </cell>
          <cell r="E13534">
            <v>-1.9677259540000001</v>
          </cell>
          <cell r="F13534">
            <v>0</v>
          </cell>
          <cell r="G13534">
            <v>-2.0741246719999999</v>
          </cell>
          <cell r="H13534">
            <v>0</v>
          </cell>
          <cell r="I13534">
            <v>0</v>
          </cell>
          <cell r="J13534">
            <v>0</v>
          </cell>
          <cell r="K13534">
            <v>2.5448124860000001</v>
          </cell>
        </row>
        <row r="13535">
          <cell r="A13535" t="str">
            <v>TRIAE_CS42_3DS_TGACv1_273236_AA0929770.2</v>
          </cell>
          <cell r="B13535" t="str">
            <v>transferase family protein, putative, expressed</v>
          </cell>
          <cell r="C13535" t="str">
            <v>HXXXD-type acyl-transferase family protein</v>
          </cell>
          <cell r="D13535">
            <v>1.2686844399999999</v>
          </cell>
          <cell r="E13535">
            <v>-1.9677259540000001</v>
          </cell>
          <cell r="F13535">
            <v>0</v>
          </cell>
          <cell r="G13535">
            <v>-2.0741246719999999</v>
          </cell>
          <cell r="H13535">
            <v>0</v>
          </cell>
          <cell r="I13535">
            <v>0</v>
          </cell>
          <cell r="J13535">
            <v>0</v>
          </cell>
          <cell r="K13535">
            <v>2.5448124860000001</v>
          </cell>
        </row>
        <row r="13536">
          <cell r="A13536" t="str">
            <v>TRIAE_CS42_3B_TGACv1_222263_AA0760740.1</v>
          </cell>
          <cell r="B13536" t="str">
            <v>transferase family protein, putative, expressed</v>
          </cell>
          <cell r="C13536" t="str">
            <v>HXXXD-type acyl-transferase family protein</v>
          </cell>
          <cell r="D13536">
            <v>1.291837151</v>
          </cell>
          <cell r="E13536">
            <v>-1.857779847</v>
          </cell>
          <cell r="F13536">
            <v>0</v>
          </cell>
          <cell r="G13536">
            <v>-2.0068508060000001</v>
          </cell>
          <cell r="H13536">
            <v>0</v>
          </cell>
          <cell r="I13536">
            <v>0</v>
          </cell>
          <cell r="J13536">
            <v>0</v>
          </cell>
          <cell r="K13536">
            <v>2.5230010169999999</v>
          </cell>
        </row>
        <row r="13537">
          <cell r="A13537" t="str">
            <v>TRIAE_CS42_2AL_TGACv1_095875_AA0315440.1</v>
          </cell>
          <cell r="C13537" t="str">
            <v>HXXXD-type acyl-transferase family protein</v>
          </cell>
          <cell r="D13537">
            <v>1.322585108</v>
          </cell>
          <cell r="E13537">
            <v>1.5527030740000001</v>
          </cell>
          <cell r="F13537">
            <v>0</v>
          </cell>
          <cell r="G13537">
            <v>0</v>
          </cell>
          <cell r="H13537">
            <v>0</v>
          </cell>
          <cell r="I13537">
            <v>0</v>
          </cell>
          <cell r="J13537">
            <v>0</v>
          </cell>
          <cell r="K13537">
            <v>0</v>
          </cell>
        </row>
        <row r="13538">
          <cell r="A13538" t="str">
            <v>TRIAE_CS42_7DS_TGACv1_622522_AA2041230.1</v>
          </cell>
          <cell r="B13538" t="str">
            <v>transferase family protein, putative, expressed</v>
          </cell>
          <cell r="C13538" t="str">
            <v>HXXXD-type acyl-transferase family protein</v>
          </cell>
          <cell r="D13538">
            <v>1.455942579</v>
          </cell>
          <cell r="E13538">
            <v>0</v>
          </cell>
          <cell r="F13538">
            <v>0</v>
          </cell>
          <cell r="G13538">
            <v>-2.0858639939999999</v>
          </cell>
          <cell r="H13538">
            <v>0</v>
          </cell>
          <cell r="I13538">
            <v>0</v>
          </cell>
          <cell r="J13538">
            <v>0</v>
          </cell>
          <cell r="K13538">
            <v>0</v>
          </cell>
        </row>
        <row r="13539">
          <cell r="A13539" t="str">
            <v>TRIAE_CS42_6BS_TGACv1_513529_AA1644170.1</v>
          </cell>
          <cell r="B13539" t="str">
            <v>transferase family protein, putative, expressed</v>
          </cell>
          <cell r="C13539" t="str">
            <v>HXXXD-type acyl-transferase family protein</v>
          </cell>
          <cell r="D13539">
            <v>1.5906776359999999</v>
          </cell>
          <cell r="E13539">
            <v>0</v>
          </cell>
          <cell r="F13539">
            <v>0</v>
          </cell>
          <cell r="G13539">
            <v>1.26224768</v>
          </cell>
          <cell r="H13539">
            <v>0</v>
          </cell>
          <cell r="I13539">
            <v>0</v>
          </cell>
          <cell r="J13539">
            <v>0</v>
          </cell>
          <cell r="K13539">
            <v>0</v>
          </cell>
        </row>
        <row r="13540">
          <cell r="A13540" t="str">
            <v>TRIAE_CS42_U_TGACv1_641136_AA2086390.1</v>
          </cell>
          <cell r="B13540" t="str">
            <v>transferase family protein, putative, expressed</v>
          </cell>
          <cell r="C13540" t="str">
            <v>HXXXD-type acyl-transferase family protein</v>
          </cell>
          <cell r="D13540">
            <v>1.5906776359999999</v>
          </cell>
          <cell r="E13540">
            <v>0</v>
          </cell>
          <cell r="F13540">
            <v>0</v>
          </cell>
          <cell r="G13540">
            <v>1.26224768</v>
          </cell>
          <cell r="H13540">
            <v>0</v>
          </cell>
          <cell r="I13540">
            <v>0</v>
          </cell>
          <cell r="J13540">
            <v>0</v>
          </cell>
          <cell r="K13540">
            <v>0</v>
          </cell>
        </row>
        <row r="13541">
          <cell r="A13541" t="str">
            <v>TRIAE_CS42_6AS_TGACv1_487630_AA1571950.2</v>
          </cell>
          <cell r="B13541" t="str">
            <v>transferase family protein, putative, expressed</v>
          </cell>
          <cell r="C13541" t="str">
            <v>HXXXD-type acyl-transferase family protein</v>
          </cell>
          <cell r="D13541">
            <v>1.5992374739999999</v>
          </cell>
          <cell r="E13541">
            <v>2.6292143110000001</v>
          </cell>
          <cell r="F13541">
            <v>0</v>
          </cell>
          <cell r="G13541">
            <v>0</v>
          </cell>
          <cell r="H13541">
            <v>0</v>
          </cell>
          <cell r="I13541">
            <v>0</v>
          </cell>
          <cell r="J13541">
            <v>0</v>
          </cell>
          <cell r="K13541">
            <v>-1.233462762</v>
          </cell>
        </row>
        <row r="13542">
          <cell r="A13542" t="str">
            <v>TRIAE_CS42_5BL_TGACv1_407421_AA1356750.1</v>
          </cell>
          <cell r="B13542" t="str">
            <v>transferase family protein, putative, expressed</v>
          </cell>
          <cell r="C13542" t="str">
            <v>HXXXD-type acyl-transferase family protein</v>
          </cell>
          <cell r="D13542">
            <v>1.7040926059999999</v>
          </cell>
          <cell r="E13542">
            <v>2.1830511850000001</v>
          </cell>
          <cell r="F13542">
            <v>0</v>
          </cell>
          <cell r="G13542">
            <v>0</v>
          </cell>
          <cell r="H13542">
            <v>0</v>
          </cell>
          <cell r="I13542">
            <v>1.2605993209999999</v>
          </cell>
          <cell r="J13542">
            <v>0</v>
          </cell>
          <cell r="K13542">
            <v>0</v>
          </cell>
        </row>
        <row r="13543">
          <cell r="A13543" t="str">
            <v>TRIAE_CS42_4DS_TGACv1_363372_AA1183740.1</v>
          </cell>
          <cell r="B13543" t="str">
            <v>transferase family protein, putative, expressed</v>
          </cell>
          <cell r="C13543" t="str">
            <v>HXXXD-type acyl-transferase family protein</v>
          </cell>
          <cell r="D13543">
            <v>3.4005772439999999</v>
          </cell>
          <cell r="E13543">
            <v>4.0982242439999998</v>
          </cell>
          <cell r="F13543">
            <v>0</v>
          </cell>
          <cell r="G13543">
            <v>0</v>
          </cell>
          <cell r="H13543">
            <v>0</v>
          </cell>
          <cell r="I13543">
            <v>0</v>
          </cell>
          <cell r="J13543">
            <v>0</v>
          </cell>
          <cell r="K13543">
            <v>0</v>
          </cell>
        </row>
        <row r="13544">
          <cell r="A13544" t="str">
            <v>TRIAE_CS42_1AL_TGACv1_000110_AA0003650.1</v>
          </cell>
          <cell r="B13544" t="str">
            <v>transferase family protein, putative, expressed</v>
          </cell>
          <cell r="C13544" t="str">
            <v>HXXXD-type acyl-transferase family protein</v>
          </cell>
          <cell r="D13544">
            <v>3.4372077069999998</v>
          </cell>
          <cell r="E13544">
            <v>1.72258982</v>
          </cell>
          <cell r="F13544">
            <v>0</v>
          </cell>
          <cell r="G13544">
            <v>-1.823849542</v>
          </cell>
          <cell r="H13544">
            <v>0</v>
          </cell>
          <cell r="I13544">
            <v>0</v>
          </cell>
          <cell r="J13544">
            <v>0</v>
          </cell>
          <cell r="K13544">
            <v>0</v>
          </cell>
        </row>
        <row r="13545">
          <cell r="A13545" t="str">
            <v>TRIAE_CS42_4AL_TGACv1_290814_AA0989610.1</v>
          </cell>
          <cell r="B13545" t="str">
            <v>transferase family protein, putative, expressed</v>
          </cell>
          <cell r="C13545" t="str">
            <v>HXXXD-type acyl-transferase family protein</v>
          </cell>
          <cell r="D13545">
            <v>3.856392483</v>
          </cell>
          <cell r="E13545">
            <v>4.397101073</v>
          </cell>
          <cell r="F13545">
            <v>0</v>
          </cell>
          <cell r="G13545">
            <v>0</v>
          </cell>
          <cell r="H13545">
            <v>0</v>
          </cell>
          <cell r="I13545">
            <v>0</v>
          </cell>
          <cell r="J13545">
            <v>0</v>
          </cell>
          <cell r="K13545">
            <v>0</v>
          </cell>
        </row>
        <row r="13546">
          <cell r="A13546" t="str">
            <v>TRIAE_CS42_4AL_TGACv1_288956_AA0962050.1</v>
          </cell>
          <cell r="B13546" t="str">
            <v>transferase family protein, putative, expressed</v>
          </cell>
          <cell r="C13546" t="str">
            <v>HXXXD-type acyl-transferase family protein</v>
          </cell>
          <cell r="D13546">
            <v>3.8724025910000002</v>
          </cell>
          <cell r="E13546">
            <v>4.412029972</v>
          </cell>
          <cell r="F13546">
            <v>0</v>
          </cell>
          <cell r="G13546">
            <v>0</v>
          </cell>
          <cell r="H13546">
            <v>0</v>
          </cell>
          <cell r="I13546">
            <v>0</v>
          </cell>
          <cell r="J13546">
            <v>0</v>
          </cell>
          <cell r="K13546">
            <v>0</v>
          </cell>
        </row>
        <row r="13547">
          <cell r="A13547" t="str">
            <v>TRIAE_CS42_4DS_TGACv1_362302_AA1178670.1</v>
          </cell>
          <cell r="B13547" t="str">
            <v>transferase family protein, putative, expressed</v>
          </cell>
          <cell r="C13547" t="str">
            <v>HXXXD-type acyl-transferase family protein</v>
          </cell>
          <cell r="D13547">
            <v>3.8724025910000002</v>
          </cell>
          <cell r="E13547">
            <v>4.412029972</v>
          </cell>
          <cell r="F13547">
            <v>0</v>
          </cell>
          <cell r="G13547">
            <v>0</v>
          </cell>
          <cell r="H13547">
            <v>0</v>
          </cell>
          <cell r="I13547">
            <v>0</v>
          </cell>
          <cell r="J13547">
            <v>0</v>
          </cell>
          <cell r="K13547">
            <v>0</v>
          </cell>
        </row>
        <row r="13548">
          <cell r="A13548" t="str">
            <v>TRIAE_CS42_4BS_TGACv1_328850_AA1094590.1</v>
          </cell>
          <cell r="B13548" t="str">
            <v>transferase family protein, putative, expressed</v>
          </cell>
          <cell r="C13548" t="str">
            <v>HXXXD-type acyl-transferase family protein</v>
          </cell>
          <cell r="D13548">
            <v>3.8724025910000002</v>
          </cell>
          <cell r="E13548">
            <v>0</v>
          </cell>
          <cell r="F13548">
            <v>0</v>
          </cell>
          <cell r="G13548">
            <v>1.6295481860000001</v>
          </cell>
          <cell r="H13548">
            <v>0</v>
          </cell>
          <cell r="I13548">
            <v>0</v>
          </cell>
          <cell r="J13548">
            <v>0</v>
          </cell>
          <cell r="K13548">
            <v>0</v>
          </cell>
        </row>
        <row r="13549">
          <cell r="A13549" t="str">
            <v>TRIAE_CS42_1BS_TGACv1_049997_AA0165570.1</v>
          </cell>
          <cell r="B13549" t="str">
            <v>transferase family protein, putative, expressed</v>
          </cell>
          <cell r="C13549" t="str">
            <v>HXXXD-type acyl-transferase family protein</v>
          </cell>
          <cell r="D13549">
            <v>0</v>
          </cell>
          <cell r="E13549">
            <v>-4.1041955640000003</v>
          </cell>
          <cell r="F13549">
            <v>0</v>
          </cell>
          <cell r="G13549">
            <v>-2.1814273580000001</v>
          </cell>
          <cell r="H13549">
            <v>0</v>
          </cell>
          <cell r="I13549">
            <v>0</v>
          </cell>
          <cell r="J13549">
            <v>0</v>
          </cell>
          <cell r="K13549">
            <v>0</v>
          </cell>
        </row>
        <row r="13550">
          <cell r="A13550" t="str">
            <v>TRIAE_CS42_1AS_TGACv1_019647_AA0069500.1</v>
          </cell>
          <cell r="B13550" t="str">
            <v>transferase family protein, putative, expressed</v>
          </cell>
          <cell r="C13550" t="str">
            <v>HXXXD-type acyl-transferase family protein</v>
          </cell>
          <cell r="D13550">
            <v>0</v>
          </cell>
          <cell r="E13550">
            <v>-4.0811824970000004</v>
          </cell>
          <cell r="F13550">
            <v>0</v>
          </cell>
          <cell r="G13550">
            <v>-2.1899055879999998</v>
          </cell>
          <cell r="H13550">
            <v>0</v>
          </cell>
          <cell r="I13550">
            <v>0</v>
          </cell>
          <cell r="J13550">
            <v>0</v>
          </cell>
          <cell r="K13550">
            <v>-5.8665576069999998</v>
          </cell>
        </row>
        <row r="13551">
          <cell r="A13551" t="str">
            <v>TRIAE_CS42_2BL_TGACv1_130849_AA0418740.1</v>
          </cell>
          <cell r="B13551" t="str">
            <v>transferase family protein, putative, expressed</v>
          </cell>
          <cell r="C13551" t="str">
            <v>HXXXD-type acyl-transferase family protein</v>
          </cell>
          <cell r="D13551">
            <v>0</v>
          </cell>
          <cell r="E13551">
            <v>-2.956447549</v>
          </cell>
          <cell r="F13551">
            <v>0</v>
          </cell>
          <cell r="G13551">
            <v>-4.6702145289999999</v>
          </cell>
          <cell r="H13551">
            <v>0</v>
          </cell>
          <cell r="I13551">
            <v>0</v>
          </cell>
          <cell r="J13551">
            <v>0</v>
          </cell>
          <cell r="K13551">
            <v>-1.0365623829999999</v>
          </cell>
        </row>
        <row r="13552">
          <cell r="A13552" t="str">
            <v>TRIAE_CS42_4AL_TGACv1_288251_AA0942410.1</v>
          </cell>
          <cell r="B13552" t="str">
            <v>transferase family protein, putative, expressed</v>
          </cell>
          <cell r="C13552" t="str">
            <v>HXXXD-type acyl-transferase family protein</v>
          </cell>
          <cell r="D13552">
            <v>0</v>
          </cell>
          <cell r="E13552">
            <v>-2.2748570400000001</v>
          </cell>
          <cell r="F13552">
            <v>0</v>
          </cell>
          <cell r="G13552">
            <v>-1.4544616429999999</v>
          </cell>
          <cell r="H13552">
            <v>0</v>
          </cell>
          <cell r="I13552">
            <v>0</v>
          </cell>
          <cell r="J13552">
            <v>0</v>
          </cell>
          <cell r="K13552">
            <v>0</v>
          </cell>
        </row>
        <row r="13553">
          <cell r="A13553" t="str">
            <v>TRIAE_CS42_3B_TGACv1_222377_AA0763450.1</v>
          </cell>
          <cell r="B13553" t="str">
            <v>transferase family protein, putative, expressed</v>
          </cell>
          <cell r="C13553" t="str">
            <v>HXXXD-type acyl-transferase family protein</v>
          </cell>
          <cell r="D13553">
            <v>0</v>
          </cell>
          <cell r="E13553">
            <v>-2.0394408679999998</v>
          </cell>
          <cell r="F13553">
            <v>0</v>
          </cell>
          <cell r="G13553">
            <v>-2.0240430790000001</v>
          </cell>
          <cell r="H13553">
            <v>0</v>
          </cell>
          <cell r="I13553">
            <v>0</v>
          </cell>
          <cell r="J13553">
            <v>0</v>
          </cell>
          <cell r="K13553">
            <v>0</v>
          </cell>
        </row>
        <row r="13554">
          <cell r="A13554" t="str">
            <v>TRIAE_CS42_3DS_TGACv1_271972_AA0912070.1</v>
          </cell>
          <cell r="B13554" t="str">
            <v>transferase family protein, putative, expressed</v>
          </cell>
          <cell r="C13554" t="str">
            <v>HXXXD-type acyl-transferase family protein</v>
          </cell>
          <cell r="D13554">
            <v>0</v>
          </cell>
          <cell r="E13554">
            <v>-2.0394408679999998</v>
          </cell>
          <cell r="F13554">
            <v>0</v>
          </cell>
          <cell r="G13554">
            <v>-2.0240430790000001</v>
          </cell>
          <cell r="H13554">
            <v>0</v>
          </cell>
          <cell r="I13554">
            <v>0</v>
          </cell>
          <cell r="J13554">
            <v>0</v>
          </cell>
          <cell r="K13554">
            <v>0</v>
          </cell>
        </row>
        <row r="13555">
          <cell r="A13555" t="str">
            <v>TRIAE_CS42_4AL_TGACv1_288547_AA0951900.1</v>
          </cell>
          <cell r="B13555" t="str">
            <v>transferase family protein, putative, expressed</v>
          </cell>
          <cell r="C13555" t="str">
            <v>HXXXD-type acyl-transferase family protein</v>
          </cell>
          <cell r="D13555">
            <v>0</v>
          </cell>
          <cell r="E13555">
            <v>-2.0188150930000002</v>
          </cell>
          <cell r="F13555">
            <v>0</v>
          </cell>
          <cell r="G13555">
            <v>-1.4706037380000001</v>
          </cell>
          <cell r="H13555">
            <v>0</v>
          </cell>
          <cell r="I13555">
            <v>0</v>
          </cell>
          <cell r="J13555">
            <v>0</v>
          </cell>
          <cell r="K13555">
            <v>0</v>
          </cell>
        </row>
        <row r="13556">
          <cell r="A13556" t="str">
            <v>TRIAE_CS42_7DS_TGACv1_621501_AA2017640.1</v>
          </cell>
          <cell r="B13556" t="str">
            <v>transferase family protein, putative, expressed</v>
          </cell>
          <cell r="C13556" t="str">
            <v>HXXXD-type acyl-transferase family protein</v>
          </cell>
          <cell r="D13556">
            <v>0</v>
          </cell>
          <cell r="E13556">
            <v>-1.9863692610000001</v>
          </cell>
          <cell r="F13556">
            <v>0</v>
          </cell>
          <cell r="G13556">
            <v>-1.65763459</v>
          </cell>
          <cell r="H13556">
            <v>0</v>
          </cell>
          <cell r="I13556">
            <v>0</v>
          </cell>
          <cell r="J13556">
            <v>0</v>
          </cell>
          <cell r="K13556">
            <v>0</v>
          </cell>
        </row>
        <row r="13557">
          <cell r="A13557" t="str">
            <v>TRIAE_CS42_7AS_TGACv1_569546_AA1818860.1</v>
          </cell>
          <cell r="B13557" t="str">
            <v>transferase family protein, putative, expressed</v>
          </cell>
          <cell r="C13557" t="str">
            <v>HXXXD-type acyl-transferase family protein</v>
          </cell>
          <cell r="D13557">
            <v>0</v>
          </cell>
          <cell r="E13557">
            <v>-1.9727504929999999</v>
          </cell>
          <cell r="F13557">
            <v>0</v>
          </cell>
          <cell r="G13557">
            <v>-1.4883607759999999</v>
          </cell>
          <cell r="H13557">
            <v>0</v>
          </cell>
          <cell r="I13557">
            <v>0</v>
          </cell>
          <cell r="J13557">
            <v>0</v>
          </cell>
          <cell r="K13557">
            <v>0</v>
          </cell>
        </row>
        <row r="13558">
          <cell r="A13558" t="str">
            <v>TRIAE_CS42_7DS_TGACv1_623430_AA2053060.1</v>
          </cell>
          <cell r="B13558" t="str">
            <v>transferase family domain containing protein, expressed</v>
          </cell>
          <cell r="C13558" t="str">
            <v>HXXXD-type acyl-transferase family protein</v>
          </cell>
          <cell r="D13558">
            <v>0</v>
          </cell>
          <cell r="E13558">
            <v>-1.916628021</v>
          </cell>
          <cell r="F13558">
            <v>0</v>
          </cell>
          <cell r="G13558">
            <v>-1.400097207</v>
          </cell>
          <cell r="H13558">
            <v>0</v>
          </cell>
          <cell r="I13558">
            <v>0</v>
          </cell>
          <cell r="J13558">
            <v>0</v>
          </cell>
          <cell r="K13558">
            <v>0</v>
          </cell>
        </row>
        <row r="13559">
          <cell r="A13559" t="str">
            <v>TRIAE_CS42_7AS_TGACv1_569748_AA1823250.1</v>
          </cell>
          <cell r="B13559" t="str">
            <v>transferase family protein, putative, expressed</v>
          </cell>
          <cell r="C13559" t="str">
            <v>HXXXD-type acyl-transferase family protein</v>
          </cell>
          <cell r="D13559">
            <v>0</v>
          </cell>
          <cell r="E13559">
            <v>-1.510350187</v>
          </cell>
          <cell r="F13559">
            <v>0</v>
          </cell>
          <cell r="G13559">
            <v>0</v>
          </cell>
          <cell r="H13559">
            <v>0</v>
          </cell>
          <cell r="I13559">
            <v>0</v>
          </cell>
          <cell r="J13559">
            <v>0</v>
          </cell>
          <cell r="K13559">
            <v>0</v>
          </cell>
        </row>
        <row r="13560">
          <cell r="A13560" t="str">
            <v>TRIAE_CS42_4AL_TGACv1_288798_AA0958380.1</v>
          </cell>
          <cell r="B13560" t="str">
            <v>transferase family domain containing protein, expressed</v>
          </cell>
          <cell r="C13560" t="str">
            <v>HXXXD-type acyl-transferase family protein</v>
          </cell>
          <cell r="D13560">
            <v>0</v>
          </cell>
          <cell r="E13560">
            <v>-1.479407192</v>
          </cell>
          <cell r="F13560">
            <v>0</v>
          </cell>
          <cell r="G13560">
            <v>0</v>
          </cell>
          <cell r="H13560">
            <v>0</v>
          </cell>
          <cell r="I13560">
            <v>0</v>
          </cell>
          <cell r="J13560">
            <v>0</v>
          </cell>
          <cell r="K13560">
            <v>0</v>
          </cell>
        </row>
        <row r="13561">
          <cell r="A13561" t="str">
            <v>TRIAE_CS42_7DL_TGACv1_605904_AA2008430.1</v>
          </cell>
          <cell r="B13561" t="str">
            <v>transferase family protein, putative, expressed</v>
          </cell>
          <cell r="C13561" t="str">
            <v>HXXXD-type acyl-transferase family protein</v>
          </cell>
          <cell r="D13561">
            <v>0</v>
          </cell>
          <cell r="E13561">
            <v>-1.0372598280000001</v>
          </cell>
          <cell r="F13561">
            <v>0</v>
          </cell>
          <cell r="G13561">
            <v>0</v>
          </cell>
          <cell r="H13561">
            <v>0</v>
          </cell>
          <cell r="I13561">
            <v>0</v>
          </cell>
          <cell r="J13561">
            <v>0</v>
          </cell>
          <cell r="K13561">
            <v>0</v>
          </cell>
        </row>
        <row r="13562">
          <cell r="A13562" t="str">
            <v>TRIAE_CS42_1BL_TGACv1_031634_AA0117550.1</v>
          </cell>
          <cell r="B13562" t="str">
            <v>transferase family protein, putative, expressed</v>
          </cell>
          <cell r="C13562" t="str">
            <v>HXXXD-type acyl-transferase family protein</v>
          </cell>
          <cell r="D13562">
            <v>0</v>
          </cell>
          <cell r="E13562">
            <v>1.2316469720000001</v>
          </cell>
          <cell r="F13562">
            <v>0</v>
          </cell>
          <cell r="G13562">
            <v>-1.7137752829999999</v>
          </cell>
          <cell r="H13562">
            <v>0</v>
          </cell>
          <cell r="I13562">
            <v>2.2709246470000002</v>
          </cell>
          <cell r="J13562">
            <v>1.44750599</v>
          </cell>
          <cell r="K13562">
            <v>2.0824709050000001</v>
          </cell>
        </row>
        <row r="13563">
          <cell r="A13563" t="str">
            <v>TRIAE_CS42_1BS_TGACv1_049480_AA0154550.1</v>
          </cell>
          <cell r="B13563" t="str">
            <v>transferase family protein, putative, expressed</v>
          </cell>
          <cell r="C13563" t="str">
            <v>HXXXD-type acyl-transferase family protein</v>
          </cell>
          <cell r="D13563">
            <v>0</v>
          </cell>
          <cell r="E13563">
            <v>1.2893786920000001</v>
          </cell>
          <cell r="F13563">
            <v>0</v>
          </cell>
          <cell r="G13563">
            <v>0</v>
          </cell>
          <cell r="H13563">
            <v>0</v>
          </cell>
          <cell r="I13563">
            <v>0</v>
          </cell>
          <cell r="J13563">
            <v>0</v>
          </cell>
          <cell r="K13563">
            <v>0</v>
          </cell>
        </row>
        <row r="13564">
          <cell r="A13564" t="str">
            <v>TRIAE_CS42_1DS_TGACv1_081418_AA0260620.2</v>
          </cell>
          <cell r="B13564" t="str">
            <v>transferase family protein, putative, expressed</v>
          </cell>
          <cell r="C13564" t="str">
            <v>HXXXD-type acyl-transferase family protein</v>
          </cell>
          <cell r="D13564">
            <v>0</v>
          </cell>
          <cell r="E13564">
            <v>1.2893786920000001</v>
          </cell>
          <cell r="F13564">
            <v>0</v>
          </cell>
          <cell r="G13564">
            <v>0</v>
          </cell>
          <cell r="H13564">
            <v>0</v>
          </cell>
          <cell r="I13564">
            <v>0</v>
          </cell>
          <cell r="J13564">
            <v>0</v>
          </cell>
          <cell r="K13564">
            <v>0</v>
          </cell>
        </row>
        <row r="13565">
          <cell r="A13565" t="str">
            <v>TRIAE_CS42_3DL_TGACv1_249596_AA0852140.1</v>
          </cell>
          <cell r="B13565" t="str">
            <v>transferase family protein, putative, expressed</v>
          </cell>
          <cell r="C13565" t="str">
            <v>HXXXD-type acyl-transferase family protein</v>
          </cell>
          <cell r="D13565">
            <v>0</v>
          </cell>
          <cell r="E13565">
            <v>1.3590756079999999</v>
          </cell>
          <cell r="F13565">
            <v>0</v>
          </cell>
          <cell r="G13565">
            <v>0</v>
          </cell>
          <cell r="H13565">
            <v>0</v>
          </cell>
          <cell r="I13565">
            <v>0</v>
          </cell>
          <cell r="J13565">
            <v>0</v>
          </cell>
          <cell r="K13565">
            <v>0</v>
          </cell>
        </row>
        <row r="13566">
          <cell r="A13566" t="str">
            <v>TRIAE_CS42_7BS_TGACv1_591841_AA1923260.1</v>
          </cell>
          <cell r="B13566" t="str">
            <v>transferase family protein, putative, expressed</v>
          </cell>
          <cell r="C13566" t="str">
            <v>HXXXD-type acyl-transferase family protein</v>
          </cell>
          <cell r="D13566">
            <v>0</v>
          </cell>
          <cell r="E13566">
            <v>1.3590756079999999</v>
          </cell>
          <cell r="F13566">
            <v>0</v>
          </cell>
          <cell r="G13566">
            <v>0</v>
          </cell>
          <cell r="H13566">
            <v>0</v>
          </cell>
          <cell r="I13566">
            <v>0</v>
          </cell>
          <cell r="J13566">
            <v>0</v>
          </cell>
          <cell r="K13566">
            <v>0</v>
          </cell>
        </row>
        <row r="13567">
          <cell r="A13567" t="str">
            <v>TRIAE_CS42_7AS_TGACv1_569782_AA1824070.1</v>
          </cell>
          <cell r="B13567" t="str">
            <v>transferase family protein, putative, expressed</v>
          </cell>
          <cell r="C13567" t="str">
            <v>HXXXD-type acyl-transferase family protein</v>
          </cell>
          <cell r="D13567">
            <v>0</v>
          </cell>
          <cell r="E13567">
            <v>1.3773588430000001</v>
          </cell>
          <cell r="F13567">
            <v>0</v>
          </cell>
          <cell r="G13567">
            <v>0</v>
          </cell>
          <cell r="H13567">
            <v>0</v>
          </cell>
          <cell r="I13567">
            <v>0</v>
          </cell>
          <cell r="J13567">
            <v>0</v>
          </cell>
          <cell r="K13567">
            <v>0</v>
          </cell>
        </row>
        <row r="13568">
          <cell r="A13568" t="str">
            <v>TRIAE_CS42_7DS_TGACv1_622239_AA2036100.1</v>
          </cell>
          <cell r="B13568" t="str">
            <v>transferase family protein, putative, expressed</v>
          </cell>
          <cell r="C13568" t="str">
            <v>HXXXD-type acyl-transferase family protein</v>
          </cell>
          <cell r="D13568">
            <v>0</v>
          </cell>
          <cell r="E13568">
            <v>1.380127997</v>
          </cell>
          <cell r="F13568">
            <v>0</v>
          </cell>
          <cell r="G13568">
            <v>0</v>
          </cell>
          <cell r="H13568">
            <v>0</v>
          </cell>
          <cell r="I13568">
            <v>0</v>
          </cell>
          <cell r="J13568">
            <v>0</v>
          </cell>
          <cell r="K13568">
            <v>0</v>
          </cell>
        </row>
        <row r="13569">
          <cell r="A13569" t="str">
            <v>TRIAE_CS42_3B_TGACv1_221356_AA0738200.1</v>
          </cell>
          <cell r="B13569" t="str">
            <v>transferase family protein, putative, expressed</v>
          </cell>
          <cell r="C13569" t="str">
            <v>HXXXD-type acyl-transferase family protein</v>
          </cell>
          <cell r="D13569">
            <v>0</v>
          </cell>
          <cell r="E13569">
            <v>1.561826618</v>
          </cell>
          <cell r="F13569">
            <v>0</v>
          </cell>
          <cell r="G13569">
            <v>0</v>
          </cell>
          <cell r="H13569">
            <v>0</v>
          </cell>
          <cell r="I13569">
            <v>0</v>
          </cell>
          <cell r="J13569">
            <v>0</v>
          </cell>
          <cell r="K13569">
            <v>0</v>
          </cell>
        </row>
        <row r="13570">
          <cell r="A13570" t="str">
            <v>TRIAE_CS42_2AL_TGACv1_093085_AA0271650.1</v>
          </cell>
          <cell r="B13570" t="str">
            <v>transferase family protein, putative, expressed</v>
          </cell>
          <cell r="C13570" t="str">
            <v>HXXXD-type acyl-transferase family protein</v>
          </cell>
          <cell r="D13570">
            <v>0</v>
          </cell>
          <cell r="E13570">
            <v>1.625249978</v>
          </cell>
          <cell r="F13570">
            <v>0</v>
          </cell>
          <cell r="G13570">
            <v>0</v>
          </cell>
          <cell r="H13570">
            <v>0</v>
          </cell>
          <cell r="I13570">
            <v>0</v>
          </cell>
          <cell r="J13570">
            <v>0</v>
          </cell>
          <cell r="K13570">
            <v>0</v>
          </cell>
        </row>
        <row r="13571">
          <cell r="A13571" t="str">
            <v>TRIAE_CS42_2BL_TGACv1_132301_AA0436610.1</v>
          </cell>
          <cell r="B13571" t="str">
            <v>transferase family protein, putative, expressed</v>
          </cell>
          <cell r="C13571" t="str">
            <v>HXXXD-type acyl-transferase family protein</v>
          </cell>
          <cell r="D13571">
            <v>0</v>
          </cell>
          <cell r="E13571">
            <v>1.6392139729999999</v>
          </cell>
          <cell r="F13571">
            <v>0</v>
          </cell>
          <cell r="G13571">
            <v>0</v>
          </cell>
          <cell r="H13571">
            <v>0</v>
          </cell>
          <cell r="I13571">
            <v>0</v>
          </cell>
          <cell r="J13571">
            <v>0</v>
          </cell>
          <cell r="K13571">
            <v>0</v>
          </cell>
        </row>
        <row r="13572">
          <cell r="A13572" t="str">
            <v>TRIAE_CS42_2DL_TGACv1_158450_AA0518990.1</v>
          </cell>
          <cell r="B13572" t="str">
            <v>transferase family protein, putative, expressed</v>
          </cell>
          <cell r="C13572" t="str">
            <v>HXXXD-type acyl-transferase family protein</v>
          </cell>
          <cell r="D13572">
            <v>0</v>
          </cell>
          <cell r="E13572">
            <v>1.6392139729999999</v>
          </cell>
          <cell r="F13572">
            <v>0</v>
          </cell>
          <cell r="G13572">
            <v>0</v>
          </cell>
          <cell r="H13572">
            <v>0</v>
          </cell>
          <cell r="I13572">
            <v>0</v>
          </cell>
          <cell r="J13572">
            <v>0</v>
          </cell>
          <cell r="K13572">
            <v>0</v>
          </cell>
        </row>
        <row r="13573">
          <cell r="A13573" t="str">
            <v>TRIAE_CS42_7AL_TGACv1_557100_AA1776430.1</v>
          </cell>
          <cell r="B13573" t="str">
            <v>transferase family protein, putative, expressed</v>
          </cell>
          <cell r="C13573" t="str">
            <v>HXXXD-type acyl-transferase family protein</v>
          </cell>
          <cell r="D13573">
            <v>0</v>
          </cell>
          <cell r="E13573">
            <v>2.5461454649999999</v>
          </cell>
          <cell r="F13573">
            <v>0</v>
          </cell>
          <cell r="G13573">
            <v>0</v>
          </cell>
          <cell r="H13573">
            <v>0</v>
          </cell>
          <cell r="I13573">
            <v>0</v>
          </cell>
          <cell r="J13573">
            <v>0</v>
          </cell>
          <cell r="K13573">
            <v>1.5705828660000001</v>
          </cell>
        </row>
        <row r="13574">
          <cell r="A13574" t="str">
            <v>TRIAE_CS42_6AL_TGACv1_471048_AA1501710.1</v>
          </cell>
          <cell r="B13574" t="str">
            <v>transferase family protein, putative, expressed</v>
          </cell>
          <cell r="C13574" t="str">
            <v>HXXXD-type acyl-transferase family protein</v>
          </cell>
          <cell r="D13574">
            <v>0</v>
          </cell>
          <cell r="E13574">
            <v>2.6586793960000001</v>
          </cell>
          <cell r="F13574">
            <v>0</v>
          </cell>
          <cell r="G13574">
            <v>1.418057766</v>
          </cell>
          <cell r="H13574">
            <v>0</v>
          </cell>
          <cell r="I13574">
            <v>0</v>
          </cell>
          <cell r="J13574">
            <v>0</v>
          </cell>
          <cell r="K13574">
            <v>0</v>
          </cell>
        </row>
        <row r="13575">
          <cell r="A13575" t="str">
            <v>TRIAE_CS42_6BL_TGACv1_499539_AA1585400.1</v>
          </cell>
          <cell r="B13575" t="str">
            <v>transferase family protein, putative, expressed</v>
          </cell>
          <cell r="C13575" t="str">
            <v>HXXXD-type acyl-transferase family protein</v>
          </cell>
          <cell r="D13575">
            <v>0</v>
          </cell>
          <cell r="E13575">
            <v>2.6586793960000001</v>
          </cell>
          <cell r="F13575">
            <v>0</v>
          </cell>
          <cell r="G13575">
            <v>1.418057766</v>
          </cell>
          <cell r="H13575">
            <v>0</v>
          </cell>
          <cell r="I13575">
            <v>0</v>
          </cell>
          <cell r="J13575">
            <v>0</v>
          </cell>
          <cell r="K13575">
            <v>0</v>
          </cell>
        </row>
        <row r="13576">
          <cell r="A13576" t="str">
            <v>TRIAE_CS42_6DL_TGACv1_528223_AA1712630.1</v>
          </cell>
          <cell r="B13576" t="str">
            <v>transferase family protein, putative, expressed</v>
          </cell>
          <cell r="C13576" t="str">
            <v>HXXXD-type acyl-transferase family protein</v>
          </cell>
          <cell r="D13576">
            <v>0</v>
          </cell>
          <cell r="E13576">
            <v>2.6586793960000001</v>
          </cell>
          <cell r="F13576">
            <v>0</v>
          </cell>
          <cell r="G13576">
            <v>1.418057766</v>
          </cell>
          <cell r="H13576">
            <v>0</v>
          </cell>
          <cell r="I13576">
            <v>0</v>
          </cell>
          <cell r="J13576">
            <v>0</v>
          </cell>
          <cell r="K13576">
            <v>0</v>
          </cell>
        </row>
        <row r="13577">
          <cell r="A13577" t="str">
            <v>TRIAE_CS42_1DL_TGACv1_062269_AA0211630.1</v>
          </cell>
          <cell r="B13577" t="str">
            <v>transferase family protein, putative, expressed</v>
          </cell>
          <cell r="C13577" t="str">
            <v>HXXXD-type acyl-transferase family protein</v>
          </cell>
          <cell r="D13577">
            <v>0</v>
          </cell>
          <cell r="E13577">
            <v>2.7341360109999999</v>
          </cell>
          <cell r="F13577">
            <v>0</v>
          </cell>
          <cell r="G13577">
            <v>1.471933267</v>
          </cell>
          <cell r="H13577">
            <v>0</v>
          </cell>
          <cell r="I13577">
            <v>0</v>
          </cell>
          <cell r="J13577">
            <v>0</v>
          </cell>
          <cell r="K13577">
            <v>0</v>
          </cell>
        </row>
        <row r="13578">
          <cell r="A13578" t="str">
            <v>TRIAE_CS42_1BL_TGACv1_031129_AA0108320.1</v>
          </cell>
          <cell r="B13578" t="str">
            <v>transferase family protein, putative, expressed</v>
          </cell>
          <cell r="C13578" t="str">
            <v>HXXXD-type acyl-transferase family protein</v>
          </cell>
          <cell r="D13578">
            <v>0</v>
          </cell>
          <cell r="E13578">
            <v>2.737396113</v>
          </cell>
          <cell r="F13578">
            <v>0</v>
          </cell>
          <cell r="G13578">
            <v>1.473915039</v>
          </cell>
          <cell r="H13578">
            <v>0</v>
          </cell>
          <cell r="I13578">
            <v>0</v>
          </cell>
          <cell r="J13578">
            <v>0</v>
          </cell>
          <cell r="K13578">
            <v>0</v>
          </cell>
        </row>
        <row r="13579">
          <cell r="A13579" t="str">
            <v>TRIAE_CS42_1AS_TGACv1_020836_AA0080120.1</v>
          </cell>
          <cell r="B13579" t="str">
            <v>transferase family protein, putative, expressed</v>
          </cell>
          <cell r="C13579" t="str">
            <v>HXXXD-type acyl-transferase family protein</v>
          </cell>
          <cell r="D13579">
            <v>0</v>
          </cell>
          <cell r="E13579">
            <v>3.0665676739999999</v>
          </cell>
          <cell r="F13579">
            <v>0</v>
          </cell>
          <cell r="G13579">
            <v>2.1489662420000002</v>
          </cell>
          <cell r="H13579">
            <v>0</v>
          </cell>
          <cell r="I13579">
            <v>0</v>
          </cell>
          <cell r="J13579">
            <v>0</v>
          </cell>
          <cell r="K13579">
            <v>0</v>
          </cell>
        </row>
        <row r="13580">
          <cell r="A13580" t="str">
            <v>TRIAE_CS42_1BS_TGACv1_049401_AA0152360.1</v>
          </cell>
          <cell r="B13580" t="str">
            <v>transferase family protein, putative, expressed</v>
          </cell>
          <cell r="C13580" t="str">
            <v>HXXXD-type acyl-transferase family protein</v>
          </cell>
          <cell r="D13580">
            <v>0</v>
          </cell>
          <cell r="E13580">
            <v>3.2480165410000001</v>
          </cell>
          <cell r="F13580">
            <v>0</v>
          </cell>
          <cell r="G13580">
            <v>2.047423067</v>
          </cell>
          <cell r="H13580">
            <v>0</v>
          </cell>
          <cell r="I13580">
            <v>0</v>
          </cell>
          <cell r="J13580">
            <v>0</v>
          </cell>
          <cell r="K13580">
            <v>0</v>
          </cell>
        </row>
        <row r="13581">
          <cell r="A13581" t="str">
            <v>TRIAE_CS42_1DS_TGACv1_080531_AA0249640.1</v>
          </cell>
          <cell r="B13581" t="str">
            <v>transferase family protein, putative, expressed</v>
          </cell>
          <cell r="C13581" t="str">
            <v>HXXXD-type acyl-transferase family protein</v>
          </cell>
          <cell r="D13581">
            <v>0</v>
          </cell>
          <cell r="E13581">
            <v>3.2480165410000001</v>
          </cell>
          <cell r="F13581">
            <v>0</v>
          </cell>
          <cell r="G13581">
            <v>2.047423067</v>
          </cell>
          <cell r="H13581">
            <v>0</v>
          </cell>
          <cell r="I13581">
            <v>0</v>
          </cell>
          <cell r="J13581">
            <v>0</v>
          </cell>
          <cell r="K13581">
            <v>0</v>
          </cell>
        </row>
        <row r="13582">
          <cell r="A13582" t="str">
            <v>TRIAE_CS42_2BL_TGACv1_130067_AA0402700.1</v>
          </cell>
          <cell r="B13582" t="str">
            <v>transferase family protein, putative, expressed</v>
          </cell>
          <cell r="C13582" t="str">
            <v>HXXXD-type acyl-transferase family protein</v>
          </cell>
          <cell r="D13582">
            <v>0</v>
          </cell>
          <cell r="E13582">
            <v>3.389322596</v>
          </cell>
          <cell r="F13582">
            <v>0</v>
          </cell>
          <cell r="G13582">
            <v>1.347869368</v>
          </cell>
          <cell r="H13582">
            <v>0</v>
          </cell>
          <cell r="I13582">
            <v>0</v>
          </cell>
          <cell r="J13582">
            <v>0</v>
          </cell>
          <cell r="K13582">
            <v>1.8375197329999999</v>
          </cell>
        </row>
        <row r="13583">
          <cell r="A13583" t="str">
            <v>TRIAE_CS42_2DS_TGACv1_177513_AA0579160.1</v>
          </cell>
          <cell r="B13583" t="str">
            <v>transferase family protein, putative, expressed</v>
          </cell>
          <cell r="C13583" t="str">
            <v>HXXXD-type acyl-transferase family protein</v>
          </cell>
          <cell r="D13583">
            <v>0</v>
          </cell>
          <cell r="E13583">
            <v>3.389322596</v>
          </cell>
          <cell r="F13583">
            <v>0</v>
          </cell>
          <cell r="G13583">
            <v>1.347869368</v>
          </cell>
          <cell r="H13583">
            <v>0</v>
          </cell>
          <cell r="I13583">
            <v>0</v>
          </cell>
          <cell r="J13583">
            <v>0</v>
          </cell>
          <cell r="K13583">
            <v>1.8375197329999999</v>
          </cell>
        </row>
        <row r="13584">
          <cell r="A13584" t="str">
            <v>TRIAE_CS42_5BS_TGACv1_424002_AA1385920.1</v>
          </cell>
          <cell r="B13584" t="str">
            <v>transferase family protein, putative, expressed</v>
          </cell>
          <cell r="C13584" t="str">
            <v>HXXXD-type acyl-transferase family protein</v>
          </cell>
          <cell r="D13584">
            <v>0</v>
          </cell>
          <cell r="E13584">
            <v>5.9742082300000003</v>
          </cell>
          <cell r="F13584">
            <v>0</v>
          </cell>
          <cell r="G13584">
            <v>0</v>
          </cell>
          <cell r="H13584">
            <v>0</v>
          </cell>
          <cell r="I13584">
            <v>0</v>
          </cell>
          <cell r="J13584">
            <v>0</v>
          </cell>
          <cell r="K13584">
            <v>0</v>
          </cell>
        </row>
        <row r="13585">
          <cell r="A13585" t="str">
            <v>TRIAE_CS42_7AL_TGACv1_557660_AA1784660.1</v>
          </cell>
          <cell r="B13585" t="str">
            <v>transferase family protein, putative, expressed</v>
          </cell>
          <cell r="C13585" t="str">
            <v>HXXXD-type acyl-transferase family protein</v>
          </cell>
          <cell r="D13585">
            <v>0</v>
          </cell>
          <cell r="E13585">
            <v>6.9264481309999999</v>
          </cell>
          <cell r="F13585">
            <v>0</v>
          </cell>
          <cell r="G13585">
            <v>0</v>
          </cell>
          <cell r="H13585">
            <v>0</v>
          </cell>
          <cell r="I13585">
            <v>0</v>
          </cell>
          <cell r="J13585">
            <v>0</v>
          </cell>
          <cell r="K13585">
            <v>0</v>
          </cell>
        </row>
        <row r="13586">
          <cell r="A13586" t="str">
            <v>TRIAE_CS42_7AL_TGACv1_559516_AA1800010.1</v>
          </cell>
          <cell r="B13586" t="str">
            <v>transferase family protein, putative, expressed</v>
          </cell>
          <cell r="C13586" t="str">
            <v>HXXXD-type acyl-transferase family protein</v>
          </cell>
          <cell r="D13586">
            <v>0</v>
          </cell>
          <cell r="E13586">
            <v>6.9264481309999999</v>
          </cell>
          <cell r="F13586">
            <v>0</v>
          </cell>
          <cell r="G13586">
            <v>0</v>
          </cell>
          <cell r="H13586">
            <v>0</v>
          </cell>
          <cell r="I13586">
            <v>0</v>
          </cell>
          <cell r="J13586">
            <v>0</v>
          </cell>
          <cell r="K13586">
            <v>0</v>
          </cell>
        </row>
        <row r="13587">
          <cell r="A13587" t="str">
            <v>TRIAE_CS42_7BL_TGACv1_577092_AA1865790.1</v>
          </cell>
          <cell r="B13587" t="str">
            <v>transferase family protein, putative, expressed</v>
          </cell>
          <cell r="C13587" t="str">
            <v>HXXXD-type acyl-transferase family protein</v>
          </cell>
          <cell r="D13587">
            <v>0</v>
          </cell>
          <cell r="E13587">
            <v>6.9264481309999999</v>
          </cell>
          <cell r="F13587">
            <v>0</v>
          </cell>
          <cell r="G13587">
            <v>0</v>
          </cell>
          <cell r="H13587">
            <v>0</v>
          </cell>
          <cell r="I13587">
            <v>0</v>
          </cell>
          <cell r="J13587">
            <v>0</v>
          </cell>
          <cell r="K13587">
            <v>0</v>
          </cell>
        </row>
        <row r="13588">
          <cell r="A13588" t="str">
            <v>TRIAE_CS42_7BL_TGACv1_579914_AA1910930.1</v>
          </cell>
          <cell r="B13588" t="str">
            <v>transferase family protein, putative, expressed</v>
          </cell>
          <cell r="C13588" t="str">
            <v>HXXXD-type acyl-transferase family protein</v>
          </cell>
          <cell r="D13588">
            <v>0</v>
          </cell>
          <cell r="E13588">
            <v>6.9264481309999999</v>
          </cell>
          <cell r="F13588">
            <v>0</v>
          </cell>
          <cell r="G13588">
            <v>0</v>
          </cell>
          <cell r="H13588">
            <v>0</v>
          </cell>
          <cell r="I13588">
            <v>0</v>
          </cell>
          <cell r="J13588">
            <v>0</v>
          </cell>
          <cell r="K13588">
            <v>0</v>
          </cell>
        </row>
        <row r="13589">
          <cell r="A13589" t="str">
            <v>TRIAE_CS42_7DL_TGACv1_603849_AA1990130.1</v>
          </cell>
          <cell r="B13589" t="str">
            <v>transferase family protein, putative, expressed</v>
          </cell>
          <cell r="C13589" t="str">
            <v>HXXXD-type acyl-transferase family protein</v>
          </cell>
          <cell r="D13589">
            <v>0</v>
          </cell>
          <cell r="E13589">
            <v>6.9264481309999999</v>
          </cell>
          <cell r="F13589">
            <v>0</v>
          </cell>
          <cell r="G13589">
            <v>0</v>
          </cell>
          <cell r="H13589">
            <v>0</v>
          </cell>
          <cell r="I13589">
            <v>0</v>
          </cell>
          <cell r="J13589">
            <v>0</v>
          </cell>
          <cell r="K13589">
            <v>0</v>
          </cell>
        </row>
        <row r="13590">
          <cell r="A13590" t="str">
            <v>TRIAE_CS42_U_TGACv1_641144_AA2086590.1</v>
          </cell>
          <cell r="B13590" t="str">
            <v>transferase family protein, putative, expressed</v>
          </cell>
          <cell r="C13590" t="str">
            <v>HXXXD-type acyl-transferase family protein</v>
          </cell>
          <cell r="D13590">
            <v>0</v>
          </cell>
          <cell r="E13590">
            <v>0</v>
          </cell>
          <cell r="F13590">
            <v>0</v>
          </cell>
          <cell r="G13590">
            <v>0</v>
          </cell>
          <cell r="H13590">
            <v>0</v>
          </cell>
          <cell r="I13590">
            <v>1.2079993979999999</v>
          </cell>
          <cell r="J13590">
            <v>0</v>
          </cell>
          <cell r="K13590">
            <v>0</v>
          </cell>
        </row>
        <row r="13591">
          <cell r="A13591" t="str">
            <v>TRIAE_CS42_2DS_TGACv1_179763_AA0609050.1</v>
          </cell>
          <cell r="B13591" t="str">
            <v>transferase family protein, putative, expressed</v>
          </cell>
          <cell r="C13591" t="str">
            <v>HXXXD-type acyl-transferase family protein</v>
          </cell>
          <cell r="D13591">
            <v>0</v>
          </cell>
          <cell r="E13591">
            <v>0</v>
          </cell>
          <cell r="F13591">
            <v>0</v>
          </cell>
          <cell r="G13591">
            <v>0</v>
          </cell>
          <cell r="H13591">
            <v>0</v>
          </cell>
          <cell r="I13591">
            <v>1.2340711660000001</v>
          </cell>
          <cell r="J13591">
            <v>0</v>
          </cell>
          <cell r="K13591">
            <v>0</v>
          </cell>
        </row>
        <row r="13592">
          <cell r="A13592" t="str">
            <v>TRIAE_CS42_U_TGACv1_641144_AA2086580.1</v>
          </cell>
          <cell r="B13592" t="str">
            <v>transferase family protein, putative, expressed</v>
          </cell>
          <cell r="C13592" t="str">
            <v>HXXXD-type acyl-transferase family protein</v>
          </cell>
          <cell r="D13592">
            <v>0</v>
          </cell>
          <cell r="E13592">
            <v>0</v>
          </cell>
          <cell r="F13592">
            <v>0</v>
          </cell>
          <cell r="G13592">
            <v>0</v>
          </cell>
          <cell r="H13592">
            <v>0</v>
          </cell>
          <cell r="I13592">
            <v>1.591973981</v>
          </cell>
          <cell r="J13592">
            <v>0</v>
          </cell>
          <cell r="K13592">
            <v>0</v>
          </cell>
        </row>
        <row r="13593">
          <cell r="A13593" t="str">
            <v>TRIAE_CS42_3DL_TGACv1_249023_AA0834800.1</v>
          </cell>
          <cell r="B13593" t="str">
            <v>transferase family protein, putative, expressed</v>
          </cell>
          <cell r="C13593" t="str">
            <v>HXXXD-type acyl-transferase family protein</v>
          </cell>
          <cell r="D13593">
            <v>0</v>
          </cell>
          <cell r="E13593">
            <v>0</v>
          </cell>
          <cell r="F13593">
            <v>0</v>
          </cell>
          <cell r="G13593">
            <v>0</v>
          </cell>
          <cell r="H13593">
            <v>0</v>
          </cell>
          <cell r="I13593">
            <v>1.7691602360000001</v>
          </cell>
          <cell r="J13593">
            <v>0</v>
          </cell>
          <cell r="K13593">
            <v>0</v>
          </cell>
        </row>
        <row r="13594">
          <cell r="A13594" t="str">
            <v>TRIAE_CS42_3B_TGACv1_222446_AA0764730.1</v>
          </cell>
          <cell r="B13594" t="str">
            <v>transferase family protein, putative, expressed</v>
          </cell>
          <cell r="C13594" t="str">
            <v>HXXXD-type acyl-transferase family protein</v>
          </cell>
          <cell r="D13594">
            <v>0</v>
          </cell>
          <cell r="E13594">
            <v>0</v>
          </cell>
          <cell r="F13594">
            <v>0</v>
          </cell>
          <cell r="G13594">
            <v>0</v>
          </cell>
          <cell r="H13594">
            <v>0</v>
          </cell>
          <cell r="I13594">
            <v>1.78002862</v>
          </cell>
          <cell r="J13594">
            <v>0</v>
          </cell>
          <cell r="K13594">
            <v>0</v>
          </cell>
        </row>
        <row r="13595">
          <cell r="A13595" t="str">
            <v>TRIAE_CS42_4AL_TGACv1_288384_AA0947170.1</v>
          </cell>
          <cell r="B13595" t="str">
            <v>transferase family protein, putative, expressed</v>
          </cell>
          <cell r="C13595" t="str">
            <v>HXXXD-type acyl-transferase family protein</v>
          </cell>
          <cell r="D13595">
            <v>0</v>
          </cell>
          <cell r="E13595">
            <v>0</v>
          </cell>
          <cell r="F13595">
            <v>0</v>
          </cell>
          <cell r="G13595">
            <v>0</v>
          </cell>
          <cell r="H13595">
            <v>0</v>
          </cell>
          <cell r="I13595">
            <v>0</v>
          </cell>
          <cell r="J13595">
            <v>0</v>
          </cell>
          <cell r="K13595">
            <v>-6.0670196409999999</v>
          </cell>
        </row>
        <row r="13596">
          <cell r="A13596" t="str">
            <v>TRIAE_CS42_5DL_TGACv1_433144_AA1403510.1</v>
          </cell>
          <cell r="B13596" t="str">
            <v>transferase family protein, putative, expressed</v>
          </cell>
          <cell r="C13596" t="str">
            <v>HXXXD-type acyl-transferase family protein</v>
          </cell>
          <cell r="D13596">
            <v>0</v>
          </cell>
          <cell r="E13596">
            <v>0</v>
          </cell>
          <cell r="F13596">
            <v>0</v>
          </cell>
          <cell r="G13596">
            <v>0</v>
          </cell>
          <cell r="H13596">
            <v>0</v>
          </cell>
          <cell r="I13596">
            <v>0</v>
          </cell>
          <cell r="J13596">
            <v>0</v>
          </cell>
          <cell r="K13596">
            <v>-6.0670196409999999</v>
          </cell>
        </row>
        <row r="13597">
          <cell r="A13597" t="str">
            <v>TRIAE_CS42_2BS_TGACv1_148656_AA0494370.1</v>
          </cell>
          <cell r="B13597" t="str">
            <v>transferase family protein, putative, expressed</v>
          </cell>
          <cell r="C13597" t="str">
            <v>HXXXD-type acyl-transferase family protein</v>
          </cell>
          <cell r="D13597">
            <v>0</v>
          </cell>
          <cell r="E13597">
            <v>0</v>
          </cell>
          <cell r="F13597">
            <v>0</v>
          </cell>
          <cell r="G13597">
            <v>-1.1249509</v>
          </cell>
          <cell r="H13597">
            <v>0</v>
          </cell>
          <cell r="I13597">
            <v>0</v>
          </cell>
          <cell r="J13597">
            <v>0</v>
          </cell>
          <cell r="K13597">
            <v>-5.4499412730000003</v>
          </cell>
        </row>
        <row r="13598">
          <cell r="A13598" t="str">
            <v>TRIAE_CS42_2BS_TGACv1_148291_AA0491990.1</v>
          </cell>
          <cell r="B13598" t="str">
            <v>transferase family protein, putative, expressed</v>
          </cell>
          <cell r="C13598" t="str">
            <v>HXXXD-type acyl-transferase family protein</v>
          </cell>
          <cell r="D13598">
            <v>0</v>
          </cell>
          <cell r="E13598">
            <v>0</v>
          </cell>
          <cell r="F13598">
            <v>0</v>
          </cell>
          <cell r="G13598">
            <v>-1.0786585390000001</v>
          </cell>
          <cell r="H13598">
            <v>0</v>
          </cell>
          <cell r="I13598">
            <v>0</v>
          </cell>
          <cell r="J13598">
            <v>0</v>
          </cell>
          <cell r="K13598">
            <v>-5.4074751430000001</v>
          </cell>
        </row>
        <row r="13599">
          <cell r="A13599" t="str">
            <v>TRIAE_CS42_2AS_TGACv1_115599_AA0372690.1</v>
          </cell>
          <cell r="B13599" t="str">
            <v>transferase family protein, putative, expressed</v>
          </cell>
          <cell r="C13599" t="str">
            <v>HXXXD-type acyl-transferase family protein</v>
          </cell>
          <cell r="D13599">
            <v>0</v>
          </cell>
          <cell r="E13599">
            <v>0</v>
          </cell>
          <cell r="F13599">
            <v>0</v>
          </cell>
          <cell r="G13599">
            <v>-1.1914364959999999</v>
          </cell>
          <cell r="H13599">
            <v>0</v>
          </cell>
          <cell r="I13599">
            <v>0</v>
          </cell>
          <cell r="J13599">
            <v>0</v>
          </cell>
          <cell r="K13599">
            <v>-5.3663961349999996</v>
          </cell>
        </row>
        <row r="13600">
          <cell r="A13600" t="str">
            <v>TRIAE_CS42_6BL_TGACv1_500939_AA1611870.1</v>
          </cell>
          <cell r="B13600" t="str">
            <v>transferase family protein, putative, expressed</v>
          </cell>
          <cell r="C13600" t="str">
            <v>HXXXD-type acyl-transferase family protein</v>
          </cell>
          <cell r="D13600">
            <v>0</v>
          </cell>
          <cell r="E13600">
            <v>0</v>
          </cell>
          <cell r="F13600">
            <v>0</v>
          </cell>
          <cell r="G13600">
            <v>0</v>
          </cell>
          <cell r="H13600">
            <v>0</v>
          </cell>
          <cell r="I13600">
            <v>0</v>
          </cell>
          <cell r="J13600">
            <v>0</v>
          </cell>
          <cell r="K13600">
            <v>-2.547071968</v>
          </cell>
        </row>
        <row r="13601">
          <cell r="A13601" t="str">
            <v>TRIAE_CS42_6DL_TGACv1_526889_AA1694430.1</v>
          </cell>
          <cell r="B13601" t="str">
            <v>transferase family protein, putative, expressed</v>
          </cell>
          <cell r="C13601" t="str">
            <v>HXXXD-type acyl-transferase family protein</v>
          </cell>
          <cell r="D13601">
            <v>0</v>
          </cell>
          <cell r="E13601">
            <v>0</v>
          </cell>
          <cell r="F13601">
            <v>0</v>
          </cell>
          <cell r="G13601">
            <v>0</v>
          </cell>
          <cell r="H13601">
            <v>0</v>
          </cell>
          <cell r="I13601">
            <v>0</v>
          </cell>
          <cell r="J13601">
            <v>0</v>
          </cell>
          <cell r="K13601">
            <v>-2.485582746</v>
          </cell>
        </row>
        <row r="13602">
          <cell r="A13602" t="str">
            <v>TRIAE_CS42_6AL_TGACv1_472828_AA1526420.1</v>
          </cell>
          <cell r="B13602" t="str">
            <v>transferase family protein, putative, expressed</v>
          </cell>
          <cell r="C13602" t="str">
            <v>HXXXD-type acyl-transferase family protein</v>
          </cell>
          <cell r="D13602">
            <v>0</v>
          </cell>
          <cell r="E13602">
            <v>0</v>
          </cell>
          <cell r="F13602">
            <v>0</v>
          </cell>
          <cell r="G13602">
            <v>0</v>
          </cell>
          <cell r="H13602">
            <v>0</v>
          </cell>
          <cell r="I13602">
            <v>0</v>
          </cell>
          <cell r="J13602">
            <v>0</v>
          </cell>
          <cell r="K13602">
            <v>-2.4698762369999998</v>
          </cell>
        </row>
        <row r="13603">
          <cell r="A13603" t="str">
            <v>TRIAE_CS42_1AS_TGACv1_019176_AA0062150.1</v>
          </cell>
          <cell r="B13603" t="str">
            <v>transferase family protein, putative, expressed</v>
          </cell>
          <cell r="C13603" t="str">
            <v>HXXXD-type acyl-transferase family protein</v>
          </cell>
          <cell r="D13603">
            <v>0</v>
          </cell>
          <cell r="E13603">
            <v>0</v>
          </cell>
          <cell r="F13603">
            <v>0</v>
          </cell>
          <cell r="G13603">
            <v>0</v>
          </cell>
          <cell r="H13603">
            <v>0</v>
          </cell>
          <cell r="I13603">
            <v>0</v>
          </cell>
          <cell r="J13603">
            <v>0</v>
          </cell>
          <cell r="K13603">
            <v>-2.4061179090000002</v>
          </cell>
        </row>
        <row r="13604">
          <cell r="A13604" t="str">
            <v>TRIAE_CS42_1DS_TGACv1_080147_AA0241360.1</v>
          </cell>
          <cell r="B13604" t="str">
            <v>transferase family protein, putative, expressed</v>
          </cell>
          <cell r="C13604" t="str">
            <v>HXXXD-type acyl-transferase family protein</v>
          </cell>
          <cell r="D13604">
            <v>0</v>
          </cell>
          <cell r="E13604">
            <v>0</v>
          </cell>
          <cell r="F13604">
            <v>0</v>
          </cell>
          <cell r="G13604">
            <v>0</v>
          </cell>
          <cell r="H13604">
            <v>0</v>
          </cell>
          <cell r="I13604">
            <v>0</v>
          </cell>
          <cell r="J13604">
            <v>0</v>
          </cell>
          <cell r="K13604">
            <v>-2.4061179090000002</v>
          </cell>
        </row>
        <row r="13605">
          <cell r="A13605" t="str">
            <v>TRIAE_CS42_1BS_TGACv1_049441_AA0153860.1</v>
          </cell>
          <cell r="B13605" t="str">
            <v>transferase family protein, putative, expressed</v>
          </cell>
          <cell r="C13605" t="str">
            <v>HXXXD-type acyl-transferase family protein</v>
          </cell>
          <cell r="D13605">
            <v>0</v>
          </cell>
          <cell r="E13605">
            <v>0</v>
          </cell>
          <cell r="F13605">
            <v>0</v>
          </cell>
          <cell r="G13605">
            <v>0</v>
          </cell>
          <cell r="H13605">
            <v>0</v>
          </cell>
          <cell r="I13605">
            <v>0</v>
          </cell>
          <cell r="J13605">
            <v>0</v>
          </cell>
          <cell r="K13605">
            <v>-2.1733030370000002</v>
          </cell>
        </row>
        <row r="13606">
          <cell r="A13606" t="str">
            <v>TRIAE_CS42_3AL_TGACv1_194821_AA0640050.1</v>
          </cell>
          <cell r="B13606" t="str">
            <v>transferase family protein, putative, expressed</v>
          </cell>
          <cell r="C13606" t="str">
            <v>HXXXD-type acyl-transferase family protein</v>
          </cell>
          <cell r="D13606">
            <v>0</v>
          </cell>
          <cell r="E13606">
            <v>0</v>
          </cell>
          <cell r="F13606">
            <v>0</v>
          </cell>
          <cell r="G13606">
            <v>0</v>
          </cell>
          <cell r="H13606">
            <v>0</v>
          </cell>
          <cell r="I13606">
            <v>0</v>
          </cell>
          <cell r="J13606">
            <v>0</v>
          </cell>
          <cell r="K13606">
            <v>-1.8581018549999999</v>
          </cell>
        </row>
        <row r="13607">
          <cell r="A13607" t="str">
            <v>TRIAE_CS42_3DL_TGACv1_250913_AA0874970.1</v>
          </cell>
          <cell r="B13607" t="str">
            <v>transferase family protein, putative, expressed</v>
          </cell>
          <cell r="C13607" t="str">
            <v>HXXXD-type acyl-transferase family protein</v>
          </cell>
          <cell r="D13607">
            <v>0</v>
          </cell>
          <cell r="E13607">
            <v>0</v>
          </cell>
          <cell r="F13607">
            <v>0</v>
          </cell>
          <cell r="G13607">
            <v>0</v>
          </cell>
          <cell r="H13607">
            <v>0</v>
          </cell>
          <cell r="I13607">
            <v>0</v>
          </cell>
          <cell r="J13607">
            <v>0</v>
          </cell>
          <cell r="K13607">
            <v>-1.8581018549999999</v>
          </cell>
        </row>
        <row r="13608">
          <cell r="A13608" t="str">
            <v>TRIAE_CS42_2BS_TGACv1_145943_AA0450210.1</v>
          </cell>
          <cell r="B13608" t="str">
            <v>transferase family protein, putative, expressed</v>
          </cell>
          <cell r="C13608" t="str">
            <v>HXXXD-type acyl-transferase family protein</v>
          </cell>
          <cell r="D13608">
            <v>0</v>
          </cell>
          <cell r="E13608">
            <v>0</v>
          </cell>
          <cell r="F13608">
            <v>0</v>
          </cell>
          <cell r="G13608">
            <v>-1.5099232849999999</v>
          </cell>
          <cell r="H13608">
            <v>0</v>
          </cell>
          <cell r="I13608">
            <v>0</v>
          </cell>
          <cell r="J13608">
            <v>0</v>
          </cell>
          <cell r="K13608">
            <v>-1.7730067190000001</v>
          </cell>
        </row>
        <row r="13609">
          <cell r="A13609" t="str">
            <v>TRIAE_CS42_2DS_TGACv1_178461_AA0595900.1</v>
          </cell>
          <cell r="B13609" t="str">
            <v>transferase family protein, putative, expressed</v>
          </cell>
          <cell r="C13609" t="str">
            <v>HXXXD-type acyl-transferase family protein</v>
          </cell>
          <cell r="D13609">
            <v>0</v>
          </cell>
          <cell r="E13609">
            <v>0</v>
          </cell>
          <cell r="F13609">
            <v>0</v>
          </cell>
          <cell r="G13609">
            <v>-1.5099232849999999</v>
          </cell>
          <cell r="H13609">
            <v>0</v>
          </cell>
          <cell r="I13609">
            <v>0</v>
          </cell>
          <cell r="J13609">
            <v>0</v>
          </cell>
          <cell r="K13609">
            <v>-1.7730067190000001</v>
          </cell>
        </row>
        <row r="13610">
          <cell r="A13610" t="str">
            <v>TRIAE_CS42_7AL_TGACv1_558493_AA1793810.1</v>
          </cell>
          <cell r="B13610" t="str">
            <v>transferase family protein, putative, expressed</v>
          </cell>
          <cell r="C13610" t="str">
            <v>HXXXD-type acyl-transferase family protein</v>
          </cell>
          <cell r="D13610">
            <v>0</v>
          </cell>
          <cell r="E13610">
            <v>0</v>
          </cell>
          <cell r="F13610">
            <v>0</v>
          </cell>
          <cell r="G13610">
            <v>0</v>
          </cell>
          <cell r="H13610">
            <v>0</v>
          </cell>
          <cell r="I13610">
            <v>0</v>
          </cell>
          <cell r="J13610">
            <v>0</v>
          </cell>
          <cell r="K13610">
            <v>-1.5075144060000001</v>
          </cell>
        </row>
        <row r="13611">
          <cell r="A13611" t="str">
            <v>TRIAE_CS42_4BL_TGACv1_320927_AA1051900.1</v>
          </cell>
          <cell r="B13611" t="str">
            <v>transferase family protein, putative, expressed</v>
          </cell>
          <cell r="C13611" t="str">
            <v>HXXXD-type acyl-transferase family protein</v>
          </cell>
          <cell r="D13611">
            <v>0</v>
          </cell>
          <cell r="E13611">
            <v>0</v>
          </cell>
          <cell r="F13611">
            <v>0</v>
          </cell>
          <cell r="G13611">
            <v>0</v>
          </cell>
          <cell r="H13611">
            <v>0</v>
          </cell>
          <cell r="I13611">
            <v>0</v>
          </cell>
          <cell r="J13611">
            <v>0</v>
          </cell>
          <cell r="K13611">
            <v>-1.4223050209999999</v>
          </cell>
        </row>
        <row r="13612">
          <cell r="A13612" t="str">
            <v>TRIAE_CS42_4BL_TGACv1_320760_AA1048040.1</v>
          </cell>
          <cell r="B13612" t="str">
            <v>transferase family protein, putative, expressed</v>
          </cell>
          <cell r="C13612" t="str">
            <v>HXXXD-type acyl-transferase family protein</v>
          </cell>
          <cell r="D13612">
            <v>0</v>
          </cell>
          <cell r="E13612">
            <v>0</v>
          </cell>
          <cell r="F13612">
            <v>0</v>
          </cell>
          <cell r="G13612">
            <v>0</v>
          </cell>
          <cell r="H13612">
            <v>0</v>
          </cell>
          <cell r="I13612">
            <v>0</v>
          </cell>
          <cell r="J13612">
            <v>0</v>
          </cell>
          <cell r="K13612">
            <v>-1.3482773699999999</v>
          </cell>
        </row>
        <row r="13613">
          <cell r="A13613" t="str">
            <v>TRIAE_CS42_2BS_TGACv1_145943_AA0450220.2</v>
          </cell>
          <cell r="B13613" t="str">
            <v>transferase family protein, putative, expressed</v>
          </cell>
          <cell r="C13613" t="str">
            <v>HXXXD-type acyl-transferase family protein</v>
          </cell>
          <cell r="D13613">
            <v>0</v>
          </cell>
          <cell r="E13613">
            <v>0</v>
          </cell>
          <cell r="F13613">
            <v>0</v>
          </cell>
          <cell r="G13613">
            <v>-1.6881544610000001</v>
          </cell>
          <cell r="H13613">
            <v>0</v>
          </cell>
          <cell r="I13613">
            <v>0</v>
          </cell>
          <cell r="J13613">
            <v>0</v>
          </cell>
          <cell r="K13613">
            <v>-1.348015234</v>
          </cell>
        </row>
        <row r="13614">
          <cell r="A13614" t="str">
            <v>TRIAE_CS42_2DS_TGACv1_178705_AA0600000.1</v>
          </cell>
          <cell r="B13614" t="str">
            <v>transferase family protein, putative, expressed</v>
          </cell>
          <cell r="C13614" t="str">
            <v>HXXXD-type acyl-transferase family protein</v>
          </cell>
          <cell r="D13614">
            <v>0</v>
          </cell>
          <cell r="E13614">
            <v>0</v>
          </cell>
          <cell r="F13614">
            <v>0</v>
          </cell>
          <cell r="G13614">
            <v>-1.6881544610000001</v>
          </cell>
          <cell r="H13614">
            <v>0</v>
          </cell>
          <cell r="I13614">
            <v>0</v>
          </cell>
          <cell r="J13614">
            <v>0</v>
          </cell>
          <cell r="K13614">
            <v>-1.348015234</v>
          </cell>
        </row>
        <row r="13615">
          <cell r="A13615" t="str">
            <v>TRIAE_CS42_4DL_TGACv1_343896_AA1141170.1</v>
          </cell>
          <cell r="B13615" t="str">
            <v>transferase family protein, putative, expressed</v>
          </cell>
          <cell r="C13615" t="str">
            <v>HXXXD-type acyl-transferase family protein</v>
          </cell>
          <cell r="D13615">
            <v>0</v>
          </cell>
          <cell r="E13615">
            <v>0</v>
          </cell>
          <cell r="F13615">
            <v>0</v>
          </cell>
          <cell r="G13615">
            <v>0</v>
          </cell>
          <cell r="H13615">
            <v>0</v>
          </cell>
          <cell r="I13615">
            <v>0</v>
          </cell>
          <cell r="J13615">
            <v>0</v>
          </cell>
          <cell r="K13615">
            <v>-1.3118122919999999</v>
          </cell>
        </row>
        <row r="13616">
          <cell r="A13616" t="str">
            <v>TRIAE_CS42_7AL_TGACv1_556137_AA1756690.1</v>
          </cell>
          <cell r="B13616" t="str">
            <v>transferase family protein, putative, expressed</v>
          </cell>
          <cell r="C13616" t="str">
            <v>HXXXD-type acyl-transferase family protein</v>
          </cell>
          <cell r="D13616">
            <v>0</v>
          </cell>
          <cell r="E13616">
            <v>0</v>
          </cell>
          <cell r="F13616">
            <v>0</v>
          </cell>
          <cell r="G13616">
            <v>0</v>
          </cell>
          <cell r="H13616">
            <v>0</v>
          </cell>
          <cell r="I13616">
            <v>0</v>
          </cell>
          <cell r="J13616">
            <v>0</v>
          </cell>
          <cell r="K13616">
            <v>-1.2874789520000001</v>
          </cell>
        </row>
        <row r="13617">
          <cell r="A13617" t="str">
            <v>TRIAE_CS42_7BL_TGACv1_576839_AA1856960.1</v>
          </cell>
          <cell r="B13617" t="str">
            <v>transferase family protein, putative, expressed</v>
          </cell>
          <cell r="C13617" t="str">
            <v>HXXXD-type acyl-transferase family protein</v>
          </cell>
          <cell r="D13617">
            <v>0</v>
          </cell>
          <cell r="E13617">
            <v>0</v>
          </cell>
          <cell r="F13617">
            <v>0</v>
          </cell>
          <cell r="G13617">
            <v>0</v>
          </cell>
          <cell r="H13617">
            <v>0</v>
          </cell>
          <cell r="I13617">
            <v>0</v>
          </cell>
          <cell r="J13617">
            <v>0</v>
          </cell>
          <cell r="K13617">
            <v>-1.2874789520000001</v>
          </cell>
        </row>
        <row r="13618">
          <cell r="A13618" t="str">
            <v>TRIAE_CS42_7DL_TGACv1_602840_AA1969830.1</v>
          </cell>
          <cell r="B13618" t="str">
            <v>transferase family protein, putative, expressed</v>
          </cell>
          <cell r="C13618" t="str">
            <v>HXXXD-type acyl-transferase family protein</v>
          </cell>
          <cell r="D13618">
            <v>0</v>
          </cell>
          <cell r="E13618">
            <v>0</v>
          </cell>
          <cell r="F13618">
            <v>0</v>
          </cell>
          <cell r="G13618">
            <v>0</v>
          </cell>
          <cell r="H13618">
            <v>0</v>
          </cell>
          <cell r="I13618">
            <v>0</v>
          </cell>
          <cell r="J13618">
            <v>0</v>
          </cell>
          <cell r="K13618">
            <v>-1.2874789520000001</v>
          </cell>
        </row>
        <row r="13619">
          <cell r="A13619" t="str">
            <v>TRIAE_CS42_2AS_TGACv1_112654_AA0342930.1</v>
          </cell>
          <cell r="B13619" t="str">
            <v>transferase family protein, putative, expressed</v>
          </cell>
          <cell r="C13619" t="str">
            <v>HXXXD-type acyl-transferase family protein</v>
          </cell>
          <cell r="D13619">
            <v>0</v>
          </cell>
          <cell r="E13619">
            <v>0</v>
          </cell>
          <cell r="F13619">
            <v>0</v>
          </cell>
          <cell r="G13619">
            <v>0</v>
          </cell>
          <cell r="H13619">
            <v>0</v>
          </cell>
          <cell r="I13619">
            <v>0</v>
          </cell>
          <cell r="J13619">
            <v>0</v>
          </cell>
          <cell r="K13619">
            <v>-1.2803724679999999</v>
          </cell>
        </row>
        <row r="13620">
          <cell r="A13620" t="str">
            <v>TRIAE_CS42_4DL_TGACv1_344355_AA1146430.1</v>
          </cell>
          <cell r="B13620" t="str">
            <v>transferase family protein, putative, expressed</v>
          </cell>
          <cell r="C13620" t="str">
            <v>HXXXD-type acyl-transferase family protein</v>
          </cell>
          <cell r="D13620">
            <v>0</v>
          </cell>
          <cell r="E13620">
            <v>0</v>
          </cell>
          <cell r="F13620">
            <v>0</v>
          </cell>
          <cell r="G13620">
            <v>0</v>
          </cell>
          <cell r="H13620">
            <v>0</v>
          </cell>
          <cell r="I13620">
            <v>0</v>
          </cell>
          <cell r="J13620">
            <v>0</v>
          </cell>
          <cell r="K13620">
            <v>-1.27899096</v>
          </cell>
        </row>
        <row r="13621">
          <cell r="A13621" t="str">
            <v>TRIAE_CS42_4BL_TGACv1_320409_AA1038190.1</v>
          </cell>
          <cell r="B13621" t="str">
            <v>transferase family protein, putative, expressed</v>
          </cell>
          <cell r="C13621" t="str">
            <v>HXXXD-type acyl-transferase family protein</v>
          </cell>
          <cell r="D13621">
            <v>0</v>
          </cell>
          <cell r="E13621">
            <v>0</v>
          </cell>
          <cell r="F13621">
            <v>0</v>
          </cell>
          <cell r="G13621">
            <v>0</v>
          </cell>
          <cell r="H13621">
            <v>0</v>
          </cell>
          <cell r="I13621">
            <v>0</v>
          </cell>
          <cell r="J13621">
            <v>0</v>
          </cell>
          <cell r="K13621">
            <v>-1.251234722</v>
          </cell>
        </row>
        <row r="13622">
          <cell r="A13622" t="str">
            <v>TRIAE_CS42_4DS_TGACv1_361178_AA1162840.1</v>
          </cell>
          <cell r="B13622" t="str">
            <v>transferase family protein, putative, expressed</v>
          </cell>
          <cell r="C13622" t="str">
            <v>HXXXD-type acyl-transferase family protein</v>
          </cell>
          <cell r="D13622">
            <v>0</v>
          </cell>
          <cell r="E13622">
            <v>0</v>
          </cell>
          <cell r="F13622">
            <v>0</v>
          </cell>
          <cell r="G13622">
            <v>-3.7688962660000001</v>
          </cell>
          <cell r="H13622">
            <v>0</v>
          </cell>
          <cell r="I13622">
            <v>0</v>
          </cell>
          <cell r="J13622">
            <v>0</v>
          </cell>
          <cell r="K13622">
            <v>-1.2140250669999999</v>
          </cell>
        </row>
        <row r="13623">
          <cell r="A13623" t="str">
            <v>TRIAE_CS42_4DS_TGACv1_361178_AA1162850.1</v>
          </cell>
          <cell r="B13623" t="str">
            <v>transferase family protein, putative, expressed</v>
          </cell>
          <cell r="C13623" t="str">
            <v>HXXXD-type acyl-transferase family protein</v>
          </cell>
          <cell r="D13623">
            <v>0</v>
          </cell>
          <cell r="E13623">
            <v>0</v>
          </cell>
          <cell r="F13623">
            <v>0</v>
          </cell>
          <cell r="G13623">
            <v>0</v>
          </cell>
          <cell r="H13623">
            <v>0</v>
          </cell>
          <cell r="I13623">
            <v>0</v>
          </cell>
          <cell r="J13623">
            <v>0</v>
          </cell>
          <cell r="K13623">
            <v>-1.1818130170000001</v>
          </cell>
        </row>
        <row r="13624">
          <cell r="A13624" t="str">
            <v>TRIAE_CS42_2BL_TGACv1_131174_AA0423860.1</v>
          </cell>
          <cell r="B13624" t="str">
            <v>transferase family protein, putative, expressed</v>
          </cell>
          <cell r="C13624" t="str">
            <v>HXXXD-type acyl-transferase family protein</v>
          </cell>
          <cell r="D13624">
            <v>0</v>
          </cell>
          <cell r="E13624">
            <v>0</v>
          </cell>
          <cell r="F13624">
            <v>0</v>
          </cell>
          <cell r="G13624">
            <v>0</v>
          </cell>
          <cell r="H13624">
            <v>0</v>
          </cell>
          <cell r="I13624">
            <v>0</v>
          </cell>
          <cell r="J13624">
            <v>0</v>
          </cell>
          <cell r="K13624">
            <v>-1.137040061</v>
          </cell>
        </row>
        <row r="13625">
          <cell r="A13625" t="str">
            <v>TRIAE_CS42_2AL_TGACv1_094592_AA0300030.1</v>
          </cell>
          <cell r="B13625" t="str">
            <v>transferase family protein, putative, expressed</v>
          </cell>
          <cell r="C13625" t="str">
            <v>HXXXD-type acyl-transferase family protein</v>
          </cell>
          <cell r="D13625">
            <v>0</v>
          </cell>
          <cell r="E13625">
            <v>0</v>
          </cell>
          <cell r="F13625">
            <v>0</v>
          </cell>
          <cell r="G13625">
            <v>0</v>
          </cell>
          <cell r="H13625">
            <v>0</v>
          </cell>
          <cell r="I13625">
            <v>0</v>
          </cell>
          <cell r="J13625">
            <v>0</v>
          </cell>
          <cell r="K13625">
            <v>-1.1101871249999999</v>
          </cell>
        </row>
        <row r="13626">
          <cell r="A13626" t="str">
            <v>TRIAE_CS42_6AS_TGACv1_488149_AA1574470.1</v>
          </cell>
          <cell r="B13626" t="str">
            <v>transferase family protein, putative, expressed</v>
          </cell>
          <cell r="C13626" t="str">
            <v>HXXXD-type acyl-transferase family protein</v>
          </cell>
          <cell r="D13626">
            <v>0</v>
          </cell>
          <cell r="E13626">
            <v>0</v>
          </cell>
          <cell r="F13626">
            <v>0</v>
          </cell>
          <cell r="G13626">
            <v>0</v>
          </cell>
          <cell r="H13626">
            <v>0</v>
          </cell>
          <cell r="I13626">
            <v>0</v>
          </cell>
          <cell r="J13626">
            <v>0</v>
          </cell>
          <cell r="K13626">
            <v>-1.0937328500000001</v>
          </cell>
        </row>
        <row r="13627">
          <cell r="A13627" t="str">
            <v>TRIAE_CS42_5BL_TGACv1_404570_AA1304520.1</v>
          </cell>
          <cell r="B13627" t="str">
            <v>transferase family protein, putative, expressed</v>
          </cell>
          <cell r="C13627" t="str">
            <v>HXXXD-type acyl-transferase family protein</v>
          </cell>
          <cell r="D13627">
            <v>0</v>
          </cell>
          <cell r="E13627">
            <v>0</v>
          </cell>
          <cell r="F13627">
            <v>0</v>
          </cell>
          <cell r="G13627">
            <v>0</v>
          </cell>
          <cell r="H13627">
            <v>0</v>
          </cell>
          <cell r="I13627">
            <v>0</v>
          </cell>
          <cell r="J13627">
            <v>0</v>
          </cell>
          <cell r="K13627">
            <v>-1.0016293650000001</v>
          </cell>
        </row>
        <row r="13628">
          <cell r="A13628" t="str">
            <v>TRIAE_CS42_5DL_TGACv1_433270_AA1407690.1</v>
          </cell>
          <cell r="B13628" t="str">
            <v>transferase family protein, putative, expressed</v>
          </cell>
          <cell r="C13628" t="str">
            <v>HXXXD-type acyl-transferase family protein</v>
          </cell>
          <cell r="D13628">
            <v>0</v>
          </cell>
          <cell r="E13628">
            <v>0</v>
          </cell>
          <cell r="F13628">
            <v>0</v>
          </cell>
          <cell r="G13628">
            <v>0</v>
          </cell>
          <cell r="H13628">
            <v>0</v>
          </cell>
          <cell r="I13628">
            <v>0</v>
          </cell>
          <cell r="J13628">
            <v>0</v>
          </cell>
          <cell r="K13628">
            <v>-1.0016293650000001</v>
          </cell>
        </row>
        <row r="13629">
          <cell r="A13629" t="str">
            <v>TRIAE_CS42_5BL_TGACv1_404148_AA1286770.1</v>
          </cell>
          <cell r="B13629" t="str">
            <v>transferase family protein, putative, expressed</v>
          </cell>
          <cell r="C13629" t="str">
            <v>HXXXD-type acyl-transferase family protein</v>
          </cell>
          <cell r="D13629">
            <v>0</v>
          </cell>
          <cell r="E13629">
            <v>0</v>
          </cell>
          <cell r="F13629">
            <v>0</v>
          </cell>
          <cell r="G13629">
            <v>0</v>
          </cell>
          <cell r="H13629">
            <v>0</v>
          </cell>
          <cell r="I13629">
            <v>0</v>
          </cell>
          <cell r="J13629">
            <v>0</v>
          </cell>
          <cell r="K13629">
            <v>1.189187623</v>
          </cell>
        </row>
        <row r="13630">
          <cell r="A13630" t="str">
            <v>TRIAE_CS42_4AL_TGACv1_288245_AA0942140.1</v>
          </cell>
          <cell r="B13630" t="str">
            <v>transferase family protein, putative, expressed</v>
          </cell>
          <cell r="C13630" t="str">
            <v>HXXXD-type acyl-transferase family protein</v>
          </cell>
          <cell r="D13630">
            <v>0</v>
          </cell>
          <cell r="E13630">
            <v>0</v>
          </cell>
          <cell r="F13630">
            <v>0</v>
          </cell>
          <cell r="G13630">
            <v>0</v>
          </cell>
          <cell r="H13630">
            <v>0</v>
          </cell>
          <cell r="I13630">
            <v>0</v>
          </cell>
          <cell r="J13630">
            <v>0</v>
          </cell>
          <cell r="K13630">
            <v>1.288524778</v>
          </cell>
        </row>
        <row r="13631">
          <cell r="A13631" t="str">
            <v>TRIAE_CS42_5DL_TGACv1_433390_AA1411820.1</v>
          </cell>
          <cell r="B13631" t="str">
            <v>transferase family protein, putative, expressed</v>
          </cell>
          <cell r="C13631" t="str">
            <v>HXXXD-type acyl-transferase family protein</v>
          </cell>
          <cell r="D13631">
            <v>0</v>
          </cell>
          <cell r="E13631">
            <v>0</v>
          </cell>
          <cell r="F13631">
            <v>0</v>
          </cell>
          <cell r="G13631">
            <v>0</v>
          </cell>
          <cell r="H13631">
            <v>0</v>
          </cell>
          <cell r="I13631">
            <v>0</v>
          </cell>
          <cell r="J13631">
            <v>0</v>
          </cell>
          <cell r="K13631">
            <v>1.3327088650000001</v>
          </cell>
        </row>
        <row r="13632">
          <cell r="A13632" t="str">
            <v>TRIAE_CS42_5AL_TGACv1_375705_AA1225890.1</v>
          </cell>
          <cell r="B13632" t="str">
            <v>transferase family protein, putative, expressed</v>
          </cell>
          <cell r="C13632" t="str">
            <v>HXXXD-type acyl-transferase family protein</v>
          </cell>
          <cell r="D13632">
            <v>0</v>
          </cell>
          <cell r="E13632">
            <v>0</v>
          </cell>
          <cell r="F13632">
            <v>0</v>
          </cell>
          <cell r="G13632">
            <v>1.009876802</v>
          </cell>
          <cell r="H13632">
            <v>0</v>
          </cell>
          <cell r="I13632">
            <v>0</v>
          </cell>
          <cell r="J13632">
            <v>0</v>
          </cell>
          <cell r="K13632">
            <v>1.345908168</v>
          </cell>
        </row>
        <row r="13633">
          <cell r="A13633" t="str">
            <v>TRIAE_CS42_2BL_TGACv1_129724_AA0393820.1</v>
          </cell>
          <cell r="B13633" t="str">
            <v>transferase family domain containing protein, expressed</v>
          </cell>
          <cell r="C13633" t="str">
            <v>HXXXD-type acyl-transferase family protein</v>
          </cell>
          <cell r="D13633">
            <v>0</v>
          </cell>
          <cell r="E13633">
            <v>0</v>
          </cell>
          <cell r="F13633">
            <v>0</v>
          </cell>
          <cell r="G13633">
            <v>0</v>
          </cell>
          <cell r="H13633">
            <v>0</v>
          </cell>
          <cell r="I13633">
            <v>0</v>
          </cell>
          <cell r="J13633">
            <v>0</v>
          </cell>
          <cell r="K13633">
            <v>1.3880364940000001</v>
          </cell>
        </row>
        <row r="13634">
          <cell r="A13634" t="str">
            <v>TRIAE_CS42_2DL_TGACv1_160579_AA0551950.1</v>
          </cell>
          <cell r="B13634" t="str">
            <v>transferase family domain containing protein, expressed</v>
          </cell>
          <cell r="C13634" t="str">
            <v>HXXXD-type acyl-transferase family protein</v>
          </cell>
          <cell r="D13634">
            <v>0</v>
          </cell>
          <cell r="E13634">
            <v>0</v>
          </cell>
          <cell r="F13634">
            <v>0</v>
          </cell>
          <cell r="G13634">
            <v>0</v>
          </cell>
          <cell r="H13634">
            <v>0</v>
          </cell>
          <cell r="I13634">
            <v>0</v>
          </cell>
          <cell r="J13634">
            <v>0</v>
          </cell>
          <cell r="K13634">
            <v>1.3880364940000001</v>
          </cell>
        </row>
        <row r="13635">
          <cell r="A13635" t="str">
            <v>TRIAE_CS42_U_TGACv1_643294_AA2130320.1</v>
          </cell>
          <cell r="B13635" t="str">
            <v>transferase family protein, putative, expressed</v>
          </cell>
          <cell r="C13635" t="str">
            <v>HXXXD-type acyl-transferase family protein</v>
          </cell>
          <cell r="D13635">
            <v>0</v>
          </cell>
          <cell r="E13635">
            <v>0</v>
          </cell>
          <cell r="F13635">
            <v>0</v>
          </cell>
          <cell r="G13635">
            <v>0</v>
          </cell>
          <cell r="H13635">
            <v>0</v>
          </cell>
          <cell r="I13635">
            <v>0</v>
          </cell>
          <cell r="J13635">
            <v>0</v>
          </cell>
          <cell r="K13635">
            <v>1.579598493</v>
          </cell>
        </row>
        <row r="13636">
          <cell r="A13636" t="str">
            <v>TRIAE_CS42_2DS_TGACv1_181211_AA0611740.1</v>
          </cell>
          <cell r="B13636" t="str">
            <v>transferase family protein, putative, expressed</v>
          </cell>
          <cell r="C13636" t="str">
            <v>HXXXD-type acyl-transferase family protein</v>
          </cell>
          <cell r="D13636">
            <v>0</v>
          </cell>
          <cell r="E13636">
            <v>0</v>
          </cell>
          <cell r="F13636">
            <v>0</v>
          </cell>
          <cell r="G13636">
            <v>0</v>
          </cell>
          <cell r="H13636">
            <v>0</v>
          </cell>
          <cell r="I13636">
            <v>0</v>
          </cell>
          <cell r="J13636">
            <v>0</v>
          </cell>
          <cell r="K13636">
            <v>1.6005273820000001</v>
          </cell>
        </row>
        <row r="13637">
          <cell r="A13637" t="str">
            <v>TRIAE_CS42_2AS_TGACv1_112749_AA0344610.1</v>
          </cell>
          <cell r="B13637" t="str">
            <v>transferase family protein, putative, expressed</v>
          </cell>
          <cell r="C13637" t="str">
            <v>HXXXD-type acyl-transferase family protein</v>
          </cell>
          <cell r="D13637">
            <v>0</v>
          </cell>
          <cell r="E13637">
            <v>0</v>
          </cell>
          <cell r="F13637">
            <v>0</v>
          </cell>
          <cell r="G13637">
            <v>0</v>
          </cell>
          <cell r="H13637">
            <v>0</v>
          </cell>
          <cell r="I13637">
            <v>0</v>
          </cell>
          <cell r="J13637">
            <v>0</v>
          </cell>
          <cell r="K13637">
            <v>1.619055618</v>
          </cell>
        </row>
        <row r="13638">
          <cell r="A13638" t="str">
            <v>TRIAE_CS42_2BS_TGACv1_146068_AA0454600.1</v>
          </cell>
          <cell r="B13638" t="str">
            <v>transferase family protein, putative, expressed</v>
          </cell>
          <cell r="C13638" t="str">
            <v>HXXXD-type acyl-transferase family protein</v>
          </cell>
          <cell r="D13638">
            <v>0</v>
          </cell>
          <cell r="E13638">
            <v>0</v>
          </cell>
          <cell r="F13638">
            <v>0</v>
          </cell>
          <cell r="G13638">
            <v>0</v>
          </cell>
          <cell r="H13638">
            <v>0</v>
          </cell>
          <cell r="I13638">
            <v>0</v>
          </cell>
          <cell r="J13638">
            <v>0</v>
          </cell>
          <cell r="K13638">
            <v>1.619055618</v>
          </cell>
        </row>
        <row r="13639">
          <cell r="A13639" t="str">
            <v>TRIAE_CS42_7DL_TGACv1_603236_AA1978940.1</v>
          </cell>
          <cell r="B13639" t="str">
            <v>transferase family protein, putative, expressed</v>
          </cell>
          <cell r="C13639" t="str">
            <v>HXXXD-type acyl-transferase family protein</v>
          </cell>
          <cell r="D13639">
            <v>0</v>
          </cell>
          <cell r="E13639">
            <v>0</v>
          </cell>
          <cell r="F13639">
            <v>0</v>
          </cell>
          <cell r="G13639">
            <v>0</v>
          </cell>
          <cell r="H13639">
            <v>0</v>
          </cell>
          <cell r="I13639">
            <v>0</v>
          </cell>
          <cell r="J13639">
            <v>0</v>
          </cell>
          <cell r="K13639">
            <v>1.6451629270000001</v>
          </cell>
        </row>
        <row r="13640">
          <cell r="A13640" t="str">
            <v>TRIAE_CS42_7AS_TGACv1_569640_AA1820950.1</v>
          </cell>
          <cell r="B13640" t="str">
            <v>transferase family protein, putative, expressed</v>
          </cell>
          <cell r="C13640" t="str">
            <v>HXXXD-type acyl-transferase family protein</v>
          </cell>
          <cell r="D13640">
            <v>0</v>
          </cell>
          <cell r="E13640">
            <v>0</v>
          </cell>
          <cell r="F13640">
            <v>0</v>
          </cell>
          <cell r="G13640">
            <v>0</v>
          </cell>
          <cell r="H13640">
            <v>0</v>
          </cell>
          <cell r="I13640">
            <v>0</v>
          </cell>
          <cell r="J13640">
            <v>0</v>
          </cell>
          <cell r="K13640">
            <v>1.6920566610000001</v>
          </cell>
        </row>
        <row r="13641">
          <cell r="A13641" t="str">
            <v>TRIAE_CS42_2BL_TGACv1_131797_AA0432290.1</v>
          </cell>
          <cell r="B13641" t="str">
            <v>transferase family protein, putative, expressed</v>
          </cell>
          <cell r="C13641" t="str">
            <v>HXXXD-type acyl-transferase family protein</v>
          </cell>
          <cell r="D13641">
            <v>0</v>
          </cell>
          <cell r="E13641">
            <v>0</v>
          </cell>
          <cell r="F13641">
            <v>0</v>
          </cell>
          <cell r="G13641">
            <v>1.3827881479999999</v>
          </cell>
          <cell r="H13641">
            <v>0</v>
          </cell>
          <cell r="I13641">
            <v>0</v>
          </cell>
          <cell r="J13641">
            <v>0</v>
          </cell>
          <cell r="K13641">
            <v>1.731803218</v>
          </cell>
        </row>
        <row r="13642">
          <cell r="A13642" t="str">
            <v>TRIAE_CS42_7DL_TGACv1_602634_AA1963280.1</v>
          </cell>
          <cell r="B13642" t="str">
            <v>transferase family protein, putative, expressed</v>
          </cell>
          <cell r="C13642" t="str">
            <v>HXXXD-type acyl-transferase family protein</v>
          </cell>
          <cell r="D13642">
            <v>0</v>
          </cell>
          <cell r="E13642">
            <v>0</v>
          </cell>
          <cell r="F13642">
            <v>0</v>
          </cell>
          <cell r="G13642">
            <v>6.7141178950000002</v>
          </cell>
          <cell r="H13642">
            <v>0</v>
          </cell>
          <cell r="I13642">
            <v>0</v>
          </cell>
          <cell r="J13642">
            <v>0</v>
          </cell>
          <cell r="K13642">
            <v>1.737214126</v>
          </cell>
        </row>
        <row r="13643">
          <cell r="A13643" t="str">
            <v>TRIAE_CS42_4AL_TGACv1_288994_AA0962900.1</v>
          </cell>
          <cell r="B13643" t="str">
            <v>transferase family protein, putative, expressed</v>
          </cell>
          <cell r="C13643" t="str">
            <v>HXXXD-type acyl-transferase family protein</v>
          </cell>
          <cell r="D13643">
            <v>0</v>
          </cell>
          <cell r="E13643">
            <v>0</v>
          </cell>
          <cell r="F13643">
            <v>0</v>
          </cell>
          <cell r="G13643">
            <v>2.9526365079999999</v>
          </cell>
          <cell r="H13643">
            <v>0</v>
          </cell>
          <cell r="I13643">
            <v>0</v>
          </cell>
          <cell r="J13643">
            <v>0</v>
          </cell>
          <cell r="K13643">
            <v>1.7725763569999999</v>
          </cell>
        </row>
        <row r="13644">
          <cell r="A13644" t="str">
            <v>TRIAE_CS42_4AL_TGACv1_289632_AA0974450.1</v>
          </cell>
          <cell r="B13644" t="str">
            <v>transferase family protein, putative, expressed</v>
          </cell>
          <cell r="C13644" t="str">
            <v>HXXXD-type acyl-transferase family protein</v>
          </cell>
          <cell r="D13644">
            <v>0</v>
          </cell>
          <cell r="E13644">
            <v>0</v>
          </cell>
          <cell r="F13644">
            <v>0</v>
          </cell>
          <cell r="G13644">
            <v>2.9526365079999999</v>
          </cell>
          <cell r="H13644">
            <v>0</v>
          </cell>
          <cell r="I13644">
            <v>0</v>
          </cell>
          <cell r="J13644">
            <v>0</v>
          </cell>
          <cell r="K13644">
            <v>1.7725763569999999</v>
          </cell>
        </row>
        <row r="13645">
          <cell r="A13645" t="str">
            <v>TRIAE_CS42_7DS_TGACv1_621636_AA2021660.1</v>
          </cell>
          <cell r="B13645" t="str">
            <v>transferase family protein, putative, expressed</v>
          </cell>
          <cell r="C13645" t="str">
            <v>HXXXD-type acyl-transferase family protein</v>
          </cell>
          <cell r="D13645">
            <v>0</v>
          </cell>
          <cell r="E13645">
            <v>0</v>
          </cell>
          <cell r="F13645">
            <v>0</v>
          </cell>
          <cell r="G13645">
            <v>2.9526365079999999</v>
          </cell>
          <cell r="H13645">
            <v>0</v>
          </cell>
          <cell r="I13645">
            <v>0</v>
          </cell>
          <cell r="J13645">
            <v>0</v>
          </cell>
          <cell r="K13645">
            <v>1.7725763569999999</v>
          </cell>
        </row>
        <row r="13646">
          <cell r="A13646" t="str">
            <v>TRIAE_CS42_2AL_TGACv1_094976_AA0305460.1</v>
          </cell>
          <cell r="B13646" t="str">
            <v>transferase family protein, putative, expressed</v>
          </cell>
          <cell r="C13646" t="str">
            <v>HXXXD-type acyl-transferase family protein</v>
          </cell>
          <cell r="D13646">
            <v>0</v>
          </cell>
          <cell r="E13646">
            <v>0</v>
          </cell>
          <cell r="F13646">
            <v>0</v>
          </cell>
          <cell r="G13646">
            <v>1.4153642900000001</v>
          </cell>
          <cell r="H13646">
            <v>0</v>
          </cell>
          <cell r="I13646">
            <v>0</v>
          </cell>
          <cell r="J13646">
            <v>0</v>
          </cell>
          <cell r="K13646">
            <v>1.7801989330000001</v>
          </cell>
        </row>
        <row r="13647">
          <cell r="A13647" t="str">
            <v>TRIAE_CS42_7AS_TGACv1_570174_AA1831700.1</v>
          </cell>
          <cell r="B13647" t="str">
            <v>transferase family domain containing protein, expressed</v>
          </cell>
          <cell r="C13647" t="str">
            <v>HXXXD-type acyl-transferase family protein</v>
          </cell>
          <cell r="D13647">
            <v>0</v>
          </cell>
          <cell r="E13647">
            <v>0</v>
          </cell>
          <cell r="F13647">
            <v>0</v>
          </cell>
          <cell r="G13647">
            <v>1.643193624</v>
          </cell>
          <cell r="H13647">
            <v>0</v>
          </cell>
          <cell r="I13647">
            <v>0</v>
          </cell>
          <cell r="J13647">
            <v>0</v>
          </cell>
          <cell r="K13647">
            <v>1.880357128</v>
          </cell>
        </row>
        <row r="13648">
          <cell r="A13648" t="str">
            <v>TRIAE_CS42_7AS_TGACv1_569588_AA1819790.1</v>
          </cell>
          <cell r="B13648" t="str">
            <v>transferase family protein, putative, expressed</v>
          </cell>
          <cell r="C13648" t="str">
            <v>HXXXD-type acyl-transferase family protein</v>
          </cell>
          <cell r="D13648">
            <v>0</v>
          </cell>
          <cell r="E13648">
            <v>0</v>
          </cell>
          <cell r="F13648">
            <v>0</v>
          </cell>
          <cell r="G13648">
            <v>3.0763081639999998</v>
          </cell>
          <cell r="H13648">
            <v>0</v>
          </cell>
          <cell r="I13648">
            <v>0</v>
          </cell>
          <cell r="J13648">
            <v>0</v>
          </cell>
          <cell r="K13648">
            <v>1.8832022230000001</v>
          </cell>
        </row>
        <row r="13649">
          <cell r="A13649" t="str">
            <v>TRIAE_CS42_3DL_TGACv1_252564_AA0890690.1</v>
          </cell>
          <cell r="B13649" t="str">
            <v>transferase family protein, putative, expressed</v>
          </cell>
          <cell r="C13649" t="str">
            <v>HXXXD-type acyl-transferase family protein</v>
          </cell>
          <cell r="D13649">
            <v>0</v>
          </cell>
          <cell r="E13649">
            <v>0</v>
          </cell>
          <cell r="F13649">
            <v>0</v>
          </cell>
          <cell r="G13649">
            <v>0</v>
          </cell>
          <cell r="H13649">
            <v>0</v>
          </cell>
          <cell r="I13649">
            <v>0</v>
          </cell>
          <cell r="J13649">
            <v>0</v>
          </cell>
          <cell r="K13649">
            <v>2.1573015</v>
          </cell>
        </row>
        <row r="13650">
          <cell r="A13650" t="str">
            <v>TRIAE_CS42_3B_TGACv1_220813_AA0719930.1</v>
          </cell>
          <cell r="B13650" t="str">
            <v>transferase family protein, putative, expressed</v>
          </cell>
          <cell r="C13650" t="str">
            <v>HXXXD-type acyl-transferase family protein</v>
          </cell>
          <cell r="D13650">
            <v>0</v>
          </cell>
          <cell r="E13650">
            <v>0</v>
          </cell>
          <cell r="F13650">
            <v>0</v>
          </cell>
          <cell r="G13650">
            <v>0</v>
          </cell>
          <cell r="H13650">
            <v>0</v>
          </cell>
          <cell r="I13650">
            <v>0</v>
          </cell>
          <cell r="J13650">
            <v>0</v>
          </cell>
          <cell r="K13650">
            <v>2.2676228119999999</v>
          </cell>
        </row>
        <row r="13651">
          <cell r="A13651" t="str">
            <v>TRIAE_CS42_2BL_TGACv1_131561_AA0429210.1</v>
          </cell>
          <cell r="B13651" t="str">
            <v>transferase family protein, putative, expressed</v>
          </cell>
          <cell r="C13651" t="str">
            <v>HXXXD-type acyl-transferase family protein</v>
          </cell>
          <cell r="D13651">
            <v>0</v>
          </cell>
          <cell r="E13651">
            <v>0</v>
          </cell>
          <cell r="F13651">
            <v>0</v>
          </cell>
          <cell r="G13651">
            <v>0</v>
          </cell>
          <cell r="H13651">
            <v>0</v>
          </cell>
          <cell r="I13651">
            <v>0</v>
          </cell>
          <cell r="J13651">
            <v>0</v>
          </cell>
          <cell r="K13651">
            <v>3.2303363730000001</v>
          </cell>
        </row>
        <row r="13652">
          <cell r="A13652" t="str">
            <v>TRIAE_CS42_2DL_TGACv1_160331_AA0549390.1</v>
          </cell>
          <cell r="B13652" t="str">
            <v>transferase family protein, putative, expressed</v>
          </cell>
          <cell r="C13652" t="str">
            <v>HXXXD-type acyl-transferase family protein</v>
          </cell>
          <cell r="D13652">
            <v>0</v>
          </cell>
          <cell r="E13652">
            <v>0</v>
          </cell>
          <cell r="F13652">
            <v>0</v>
          </cell>
          <cell r="G13652">
            <v>0</v>
          </cell>
          <cell r="H13652">
            <v>0</v>
          </cell>
          <cell r="I13652">
            <v>0</v>
          </cell>
          <cell r="J13652">
            <v>0</v>
          </cell>
          <cell r="K13652">
            <v>3.2330206110000002</v>
          </cell>
        </row>
        <row r="13653">
          <cell r="A13653" t="str">
            <v>TRIAE_CS42_7BL_TGACv1_577017_AA1862850.1</v>
          </cell>
          <cell r="B13653" t="str">
            <v>transferase family protein, putative, expressed</v>
          </cell>
          <cell r="C13653" t="str">
            <v>HXXXD-type acyl-transferase family protein</v>
          </cell>
          <cell r="D13653">
            <v>0</v>
          </cell>
          <cell r="E13653">
            <v>0</v>
          </cell>
          <cell r="F13653">
            <v>0</v>
          </cell>
          <cell r="G13653">
            <v>0</v>
          </cell>
          <cell r="H13653">
            <v>0</v>
          </cell>
          <cell r="I13653">
            <v>0</v>
          </cell>
          <cell r="J13653">
            <v>0</v>
          </cell>
          <cell r="K13653">
            <v>3.7072159089999999</v>
          </cell>
        </row>
        <row r="13654">
          <cell r="A13654" t="str">
            <v>TRIAE_CS42_7DL_TGACv1_602558_AA1960720.1</v>
          </cell>
          <cell r="B13654" t="str">
            <v>transferase family protein, putative, expressed</v>
          </cell>
          <cell r="C13654" t="str">
            <v>HXXXD-type acyl-transferase family protein</v>
          </cell>
          <cell r="D13654">
            <v>0</v>
          </cell>
          <cell r="E13654">
            <v>0</v>
          </cell>
          <cell r="F13654">
            <v>0</v>
          </cell>
          <cell r="G13654">
            <v>0</v>
          </cell>
          <cell r="H13654">
            <v>0</v>
          </cell>
          <cell r="I13654">
            <v>0</v>
          </cell>
          <cell r="J13654">
            <v>0</v>
          </cell>
          <cell r="K13654">
            <v>3.7072159089999999</v>
          </cell>
        </row>
        <row r="13655">
          <cell r="A13655" t="str">
            <v>TRIAE_CS42_2AL_TGACv1_096364_AA0318910.1</v>
          </cell>
          <cell r="B13655" t="str">
            <v>transferase family protein, putative, expressed</v>
          </cell>
          <cell r="C13655" t="str">
            <v>HXXXD-type acyl-transferase family protein</v>
          </cell>
          <cell r="D13655">
            <v>0</v>
          </cell>
          <cell r="E13655">
            <v>0</v>
          </cell>
          <cell r="F13655">
            <v>0</v>
          </cell>
          <cell r="G13655">
            <v>0</v>
          </cell>
          <cell r="H13655">
            <v>0</v>
          </cell>
          <cell r="I13655">
            <v>0</v>
          </cell>
          <cell r="J13655">
            <v>0</v>
          </cell>
          <cell r="K13655">
            <v>3.8380424230000001</v>
          </cell>
        </row>
        <row r="13656">
          <cell r="A13656" t="str">
            <v>TRIAE_CS42_6BS_TGACv1_513410_AA1640600.1</v>
          </cell>
          <cell r="B13656" t="str">
            <v>transferase family protein, putative, expressed</v>
          </cell>
          <cell r="C13656" t="str">
            <v>HXXXD-type acyl-transferase family protein</v>
          </cell>
          <cell r="D13656">
            <v>0</v>
          </cell>
          <cell r="E13656">
            <v>0</v>
          </cell>
          <cell r="F13656">
            <v>0</v>
          </cell>
          <cell r="G13656">
            <v>0</v>
          </cell>
          <cell r="H13656">
            <v>0</v>
          </cell>
          <cell r="I13656">
            <v>0</v>
          </cell>
          <cell r="J13656">
            <v>0</v>
          </cell>
          <cell r="K13656">
            <v>4.5429528360000004</v>
          </cell>
        </row>
        <row r="13657">
          <cell r="A13657" t="str">
            <v>TRIAE_CS42_6BS_TGACv1_513927_AA1652280.1</v>
          </cell>
          <cell r="B13657" t="str">
            <v>transferase family protein, putative, expressed</v>
          </cell>
          <cell r="C13657" t="str">
            <v>HXXXD-type acyl-transferase family protein</v>
          </cell>
          <cell r="D13657">
            <v>0</v>
          </cell>
          <cell r="E13657">
            <v>0</v>
          </cell>
          <cell r="F13657">
            <v>0</v>
          </cell>
          <cell r="G13657">
            <v>0</v>
          </cell>
          <cell r="H13657">
            <v>0</v>
          </cell>
          <cell r="I13657">
            <v>0</v>
          </cell>
          <cell r="J13657">
            <v>0</v>
          </cell>
          <cell r="K13657">
            <v>4.5429528360000004</v>
          </cell>
        </row>
        <row r="13658">
          <cell r="A13658" t="str">
            <v>TRIAE_CS42_2AS_TGACv1_114146_AA0364430.1</v>
          </cell>
          <cell r="B13658" t="str">
            <v>transferase family protein, putative, expressed</v>
          </cell>
          <cell r="C13658" t="str">
            <v>HXXXD-type acyl-transferase family protein</v>
          </cell>
          <cell r="D13658">
            <v>0</v>
          </cell>
          <cell r="E13658">
            <v>0</v>
          </cell>
          <cell r="F13658">
            <v>0</v>
          </cell>
          <cell r="G13658">
            <v>0</v>
          </cell>
          <cell r="H13658">
            <v>0</v>
          </cell>
          <cell r="I13658">
            <v>0</v>
          </cell>
          <cell r="J13658">
            <v>0</v>
          </cell>
          <cell r="K13658">
            <v>4.643845131</v>
          </cell>
        </row>
        <row r="13659">
          <cell r="A13659" t="str">
            <v>TRIAE_CS42_2DS_TGACv1_177909_AA0586980.1</v>
          </cell>
          <cell r="B13659" t="str">
            <v>transferase family protein, putative, expressed</v>
          </cell>
          <cell r="C13659" t="str">
            <v>HXXXD-type acyl-transferase family protein</v>
          </cell>
          <cell r="D13659">
            <v>0</v>
          </cell>
          <cell r="E13659">
            <v>0</v>
          </cell>
          <cell r="F13659">
            <v>0</v>
          </cell>
          <cell r="G13659">
            <v>0</v>
          </cell>
          <cell r="H13659">
            <v>0</v>
          </cell>
          <cell r="I13659">
            <v>0</v>
          </cell>
          <cell r="J13659">
            <v>0</v>
          </cell>
          <cell r="K13659">
            <v>4.643845131</v>
          </cell>
        </row>
        <row r="13660">
          <cell r="A13660" t="str">
            <v>TRIAE_CS42_5AS_TGACv1_392523_AA1259910.1</v>
          </cell>
          <cell r="B13660" t="str">
            <v>transferase family domain containing protein, expressed</v>
          </cell>
          <cell r="C13660" t="str">
            <v>HXXXD-type acyl-transferase family protein</v>
          </cell>
          <cell r="D13660">
            <v>0</v>
          </cell>
          <cell r="E13660">
            <v>0</v>
          </cell>
          <cell r="F13660">
            <v>0</v>
          </cell>
          <cell r="G13660">
            <v>0</v>
          </cell>
          <cell r="H13660">
            <v>0</v>
          </cell>
          <cell r="I13660">
            <v>0</v>
          </cell>
          <cell r="J13660">
            <v>0</v>
          </cell>
          <cell r="K13660">
            <v>5.0548711300000004</v>
          </cell>
        </row>
        <row r="13661">
          <cell r="A13661" t="str">
            <v>TRIAE_CS42_4BS_TGACv1_328850_AA1094600.1</v>
          </cell>
          <cell r="B13661" t="str">
            <v>transferase family protein, putative, expressed</v>
          </cell>
          <cell r="C13661" t="str">
            <v>HXXXD-type acyl-transferase family protein</v>
          </cell>
          <cell r="D13661">
            <v>0</v>
          </cell>
          <cell r="E13661">
            <v>0</v>
          </cell>
          <cell r="F13661">
            <v>5.7153147239999997</v>
          </cell>
          <cell r="G13661">
            <v>3.3105418150000001</v>
          </cell>
          <cell r="H13661">
            <v>0</v>
          </cell>
          <cell r="I13661">
            <v>0</v>
          </cell>
          <cell r="J13661">
            <v>0</v>
          </cell>
          <cell r="K13661">
            <v>5.0583385300000003</v>
          </cell>
        </row>
        <row r="13662">
          <cell r="A13662" t="str">
            <v>TRIAE_CS42_4AL_TGACv1_290814_AA0989620.1</v>
          </cell>
          <cell r="B13662" t="str">
            <v>transferase family protein, putative, expressed</v>
          </cell>
          <cell r="C13662" t="str">
            <v>HXXXD-type acyl-transferase family protein</v>
          </cell>
          <cell r="D13662">
            <v>0</v>
          </cell>
          <cell r="E13662">
            <v>0</v>
          </cell>
          <cell r="F13662">
            <v>0</v>
          </cell>
          <cell r="G13662">
            <v>2.6042611529999999</v>
          </cell>
          <cell r="H13662">
            <v>0</v>
          </cell>
          <cell r="I13662">
            <v>0</v>
          </cell>
          <cell r="J13662">
            <v>0</v>
          </cell>
          <cell r="K13662">
            <v>5.2389497589999996</v>
          </cell>
        </row>
        <row r="13663">
          <cell r="A13663" t="str">
            <v>TRIAE_CS42_4DS_TGACv1_362302_AA1178690.1</v>
          </cell>
          <cell r="B13663" t="str">
            <v>transferase family protein, putative, expressed</v>
          </cell>
          <cell r="C13663" t="str">
            <v>HXXXD-type acyl-transferase family protein</v>
          </cell>
          <cell r="D13663">
            <v>0</v>
          </cell>
          <cell r="E13663">
            <v>0</v>
          </cell>
          <cell r="F13663">
            <v>5.7153147239999997</v>
          </cell>
          <cell r="G13663">
            <v>3.3005976760000002</v>
          </cell>
          <cell r="H13663">
            <v>0</v>
          </cell>
          <cell r="I13663">
            <v>0</v>
          </cell>
          <cell r="J13663">
            <v>0</v>
          </cell>
          <cell r="K13663">
            <v>5.2812289080000001</v>
          </cell>
        </row>
        <row r="13664">
          <cell r="A13664" t="str">
            <v>TRIAE_CS42_6AS_TGACv1_485159_AA1538170.1</v>
          </cell>
          <cell r="B13664" t="str">
            <v>transferase family protein, putative, expressed</v>
          </cell>
          <cell r="C13664" t="str">
            <v>HXXXD-type acyl-transferase family protein</v>
          </cell>
          <cell r="D13664">
            <v>0</v>
          </cell>
          <cell r="E13664">
            <v>0</v>
          </cell>
          <cell r="F13664">
            <v>0</v>
          </cell>
          <cell r="G13664">
            <v>0</v>
          </cell>
          <cell r="H13664">
            <v>0</v>
          </cell>
          <cell r="I13664">
            <v>0</v>
          </cell>
          <cell r="J13664">
            <v>0</v>
          </cell>
          <cell r="K13664">
            <v>5.3299118590000001</v>
          </cell>
        </row>
        <row r="13665">
          <cell r="A13665" t="str">
            <v>TRIAE_CS42_5BL_TGACv1_406705_AA1349010.1</v>
          </cell>
          <cell r="C13665" t="str">
            <v>HXXXD-type acyl-transferase family protein</v>
          </cell>
          <cell r="D13665">
            <v>0</v>
          </cell>
          <cell r="E13665">
            <v>0</v>
          </cell>
          <cell r="F13665">
            <v>0</v>
          </cell>
          <cell r="G13665">
            <v>0</v>
          </cell>
          <cell r="H13665">
            <v>0</v>
          </cell>
          <cell r="I13665">
            <v>0</v>
          </cell>
          <cell r="J13665">
            <v>0</v>
          </cell>
          <cell r="K13665">
            <v>6.0910191789999999</v>
          </cell>
        </row>
        <row r="13666">
          <cell r="A13666" t="str">
            <v>TRIAE_CS42_2DL_TGACv1_158102_AA0509180.1</v>
          </cell>
          <cell r="B13666" t="str">
            <v>transferase family protein, putative, expressed</v>
          </cell>
          <cell r="C13666" t="str">
            <v>HXXXD-type acyl-transferase family protein</v>
          </cell>
          <cell r="D13666">
            <v>0</v>
          </cell>
          <cell r="E13666">
            <v>0</v>
          </cell>
          <cell r="F13666">
            <v>-1.4870823049999999</v>
          </cell>
          <cell r="G13666">
            <v>-1.61385326</v>
          </cell>
          <cell r="H13666">
            <v>0</v>
          </cell>
          <cell r="I13666">
            <v>0</v>
          </cell>
          <cell r="J13666">
            <v>0</v>
          </cell>
          <cell r="K13666">
            <v>0</v>
          </cell>
        </row>
        <row r="13667">
          <cell r="A13667" t="str">
            <v>TRIAE_CS42_2AL_TGACv1_094976_AA0305470.1</v>
          </cell>
          <cell r="B13667" t="str">
            <v>transferase family protein, putative, expressed</v>
          </cell>
          <cell r="C13667" t="str">
            <v>HXXXD-type acyl-transferase family protein</v>
          </cell>
          <cell r="D13667">
            <v>0</v>
          </cell>
          <cell r="E13667">
            <v>0</v>
          </cell>
          <cell r="F13667">
            <v>1.0743866440000001</v>
          </cell>
          <cell r="G13667">
            <v>1.558781339</v>
          </cell>
          <cell r="H13667">
            <v>0</v>
          </cell>
          <cell r="I13667">
            <v>0</v>
          </cell>
          <cell r="J13667">
            <v>0</v>
          </cell>
          <cell r="K13667">
            <v>0</v>
          </cell>
        </row>
        <row r="13668">
          <cell r="A13668" t="str">
            <v>TRIAE_CS42_5BL_TGACv1_404728_AA1309350.1</v>
          </cell>
          <cell r="B13668" t="str">
            <v>transferase family protein, putative, expressed</v>
          </cell>
          <cell r="C13668" t="str">
            <v>HXXXD-type acyl-transferase family protein</v>
          </cell>
          <cell r="D13668">
            <v>0</v>
          </cell>
          <cell r="E13668">
            <v>0</v>
          </cell>
          <cell r="F13668">
            <v>4.9168012140000004</v>
          </cell>
          <cell r="G13668">
            <v>3.9952731099999998</v>
          </cell>
          <cell r="H13668">
            <v>0</v>
          </cell>
          <cell r="I13668">
            <v>0</v>
          </cell>
          <cell r="J13668">
            <v>0</v>
          </cell>
          <cell r="K13668">
            <v>0</v>
          </cell>
        </row>
        <row r="13669">
          <cell r="A13669" t="str">
            <v>TRIAE_CS42_5DL_TGACv1_434666_AA1439780.1</v>
          </cell>
          <cell r="B13669" t="str">
            <v>transferase family protein, putative, expressed</v>
          </cell>
          <cell r="C13669" t="str">
            <v>HXXXD-type acyl-transferase family protein</v>
          </cell>
          <cell r="D13669">
            <v>0</v>
          </cell>
          <cell r="E13669">
            <v>0</v>
          </cell>
          <cell r="F13669">
            <v>4.9168012140000004</v>
          </cell>
          <cell r="G13669">
            <v>3.9952731099999998</v>
          </cell>
          <cell r="H13669">
            <v>0</v>
          </cell>
          <cell r="I13669">
            <v>0</v>
          </cell>
          <cell r="J13669">
            <v>0</v>
          </cell>
          <cell r="K13669">
            <v>0</v>
          </cell>
        </row>
        <row r="13670">
          <cell r="A13670" t="str">
            <v>TRIAE_CS42_5AL_TGACv1_376094_AA1232080.1</v>
          </cell>
          <cell r="B13670" t="str">
            <v>transferase family protein, putative, expressed</v>
          </cell>
          <cell r="C13670" t="str">
            <v>HXXXD-type acyl-transferase family protein</v>
          </cell>
          <cell r="D13670">
            <v>0</v>
          </cell>
          <cell r="E13670">
            <v>0</v>
          </cell>
          <cell r="F13670">
            <v>5.3148620309999997</v>
          </cell>
          <cell r="G13670">
            <v>4.2035306099999996</v>
          </cell>
          <cell r="H13670">
            <v>0</v>
          </cell>
          <cell r="I13670">
            <v>0</v>
          </cell>
          <cell r="J13670">
            <v>0</v>
          </cell>
          <cell r="K13670">
            <v>0</v>
          </cell>
        </row>
        <row r="13671">
          <cell r="A13671" t="str">
            <v>TRIAE_CS42_4BL_TGACv1_320470_AA1040510.1</v>
          </cell>
          <cell r="B13671" t="str">
            <v>transferase family protein, putative, expressed</v>
          </cell>
          <cell r="C13671" t="str">
            <v>HXXXD-type acyl-transferase family protein</v>
          </cell>
          <cell r="D13671">
            <v>0</v>
          </cell>
          <cell r="E13671">
            <v>0</v>
          </cell>
          <cell r="F13671">
            <v>6.0060812190000004</v>
          </cell>
          <cell r="G13671">
            <v>4.9499584590000003</v>
          </cell>
          <cell r="H13671">
            <v>0</v>
          </cell>
          <cell r="I13671">
            <v>0</v>
          </cell>
          <cell r="J13671">
            <v>0</v>
          </cell>
          <cell r="K13671">
            <v>0</v>
          </cell>
        </row>
        <row r="13672">
          <cell r="A13672" t="str">
            <v>TRIAE_CS42_4DL_TGACv1_344866_AA1150250.1</v>
          </cell>
          <cell r="B13672" t="str">
            <v>transferase family protein, putative, expressed</v>
          </cell>
          <cell r="C13672" t="str">
            <v>HXXXD-type acyl-transferase family protein</v>
          </cell>
          <cell r="D13672">
            <v>0</v>
          </cell>
          <cell r="E13672">
            <v>0</v>
          </cell>
          <cell r="F13672">
            <v>6.0060812190000004</v>
          </cell>
          <cell r="G13672">
            <v>4.9499584590000003</v>
          </cell>
          <cell r="H13672">
            <v>0</v>
          </cell>
          <cell r="I13672">
            <v>0</v>
          </cell>
          <cell r="J13672">
            <v>0</v>
          </cell>
          <cell r="K13672">
            <v>0</v>
          </cell>
        </row>
        <row r="13673">
          <cell r="A13673" t="str">
            <v>TRIAE_CS42_5AL_TGACv1_374437_AA1200140.1</v>
          </cell>
          <cell r="B13673" t="str">
            <v>transferase family protein, putative, expressed</v>
          </cell>
          <cell r="C13673" t="str">
            <v>HXXXD-type acyl-transferase family protein</v>
          </cell>
          <cell r="D13673">
            <v>0</v>
          </cell>
          <cell r="E13673">
            <v>0</v>
          </cell>
          <cell r="F13673">
            <v>6.9921684009999998</v>
          </cell>
          <cell r="G13673">
            <v>6.1199258160000003</v>
          </cell>
          <cell r="H13673">
            <v>0</v>
          </cell>
          <cell r="I13673">
            <v>0</v>
          </cell>
          <cell r="J13673">
            <v>0</v>
          </cell>
          <cell r="K13673">
            <v>0</v>
          </cell>
        </row>
        <row r="13674">
          <cell r="A13674" t="str">
            <v>TRIAE_CS42_6AS_TGACv1_485342_AA1543540.1</v>
          </cell>
          <cell r="B13674" t="str">
            <v>transferase family protein, putative, expressed</v>
          </cell>
          <cell r="C13674" t="str">
            <v>HXXXD-type acyl-transferase family protein</v>
          </cell>
          <cell r="D13674">
            <v>0</v>
          </cell>
          <cell r="E13674">
            <v>0</v>
          </cell>
          <cell r="F13674">
            <v>0</v>
          </cell>
          <cell r="G13674">
            <v>-3.4443313610000001</v>
          </cell>
          <cell r="H13674">
            <v>0</v>
          </cell>
          <cell r="I13674">
            <v>0</v>
          </cell>
          <cell r="J13674">
            <v>0</v>
          </cell>
          <cell r="K13674">
            <v>0</v>
          </cell>
        </row>
        <row r="13675">
          <cell r="A13675" t="str">
            <v>TRIAE_CS42_6BS_TGACv1_513499_AA1643570.1</v>
          </cell>
          <cell r="B13675" t="str">
            <v>transferase family protein, putative, expressed</v>
          </cell>
          <cell r="C13675" t="str">
            <v>HXXXD-type acyl-transferase family protein</v>
          </cell>
          <cell r="D13675">
            <v>0</v>
          </cell>
          <cell r="E13675">
            <v>0</v>
          </cell>
          <cell r="F13675">
            <v>0</v>
          </cell>
          <cell r="G13675">
            <v>-3.4443313610000001</v>
          </cell>
          <cell r="H13675">
            <v>0</v>
          </cell>
          <cell r="I13675">
            <v>0</v>
          </cell>
          <cell r="J13675">
            <v>0</v>
          </cell>
          <cell r="K13675">
            <v>0</v>
          </cell>
        </row>
        <row r="13676">
          <cell r="A13676" t="str">
            <v>TRIAE_CS42_6DS_TGACv1_544530_AA1748660.1</v>
          </cell>
          <cell r="B13676" t="str">
            <v>transferase family protein, putative, expressed</v>
          </cell>
          <cell r="C13676" t="str">
            <v>HXXXD-type acyl-transferase family protein</v>
          </cell>
          <cell r="D13676">
            <v>0</v>
          </cell>
          <cell r="E13676">
            <v>0</v>
          </cell>
          <cell r="F13676">
            <v>0</v>
          </cell>
          <cell r="G13676">
            <v>-2.3835025299999999</v>
          </cell>
          <cell r="H13676">
            <v>0</v>
          </cell>
          <cell r="I13676">
            <v>0</v>
          </cell>
          <cell r="J13676">
            <v>0</v>
          </cell>
          <cell r="K13676">
            <v>0</v>
          </cell>
        </row>
        <row r="13677">
          <cell r="A13677" t="str">
            <v>TRIAE_CS42_2AL_TGACv1_096507_AA0319570.1</v>
          </cell>
          <cell r="B13677" t="str">
            <v>transferase family protein, putative, expressed</v>
          </cell>
          <cell r="C13677" t="str">
            <v>HXXXD-type acyl-transferase family protein</v>
          </cell>
          <cell r="D13677">
            <v>0</v>
          </cell>
          <cell r="E13677">
            <v>0</v>
          </cell>
          <cell r="F13677">
            <v>0</v>
          </cell>
          <cell r="G13677">
            <v>-1.9111515880000001</v>
          </cell>
          <cell r="H13677">
            <v>0</v>
          </cell>
          <cell r="I13677">
            <v>0</v>
          </cell>
          <cell r="J13677">
            <v>0</v>
          </cell>
          <cell r="K13677">
            <v>0</v>
          </cell>
        </row>
        <row r="13678">
          <cell r="A13678" t="str">
            <v>TRIAE_CS42_2DL_TGACv1_158501_AA0520390.1</v>
          </cell>
          <cell r="B13678" t="str">
            <v>transferase family protein, putative, expressed</v>
          </cell>
          <cell r="C13678" t="str">
            <v>HXXXD-type acyl-transferase family protein</v>
          </cell>
          <cell r="D13678">
            <v>0</v>
          </cell>
          <cell r="E13678">
            <v>0</v>
          </cell>
          <cell r="F13678">
            <v>0</v>
          </cell>
          <cell r="G13678">
            <v>-1.9111515880000001</v>
          </cell>
          <cell r="H13678">
            <v>0</v>
          </cell>
          <cell r="I13678">
            <v>0</v>
          </cell>
          <cell r="J13678">
            <v>0</v>
          </cell>
          <cell r="K13678">
            <v>0</v>
          </cell>
        </row>
        <row r="13679">
          <cell r="A13679" t="str">
            <v>TRIAE_CS42_2DL_TGACv1_160051_AA0546080.1</v>
          </cell>
          <cell r="B13679" t="str">
            <v>transferase family protein, putative, expressed</v>
          </cell>
          <cell r="C13679" t="str">
            <v>HXXXD-type acyl-transferase family protein</v>
          </cell>
          <cell r="D13679">
            <v>0</v>
          </cell>
          <cell r="E13679">
            <v>0</v>
          </cell>
          <cell r="F13679">
            <v>0</v>
          </cell>
          <cell r="G13679">
            <v>-1.9111515880000001</v>
          </cell>
          <cell r="H13679">
            <v>0</v>
          </cell>
          <cell r="I13679">
            <v>0</v>
          </cell>
          <cell r="J13679">
            <v>0</v>
          </cell>
          <cell r="K13679">
            <v>0</v>
          </cell>
        </row>
        <row r="13680">
          <cell r="A13680" t="str">
            <v>TRIAE_CS42_2BS_TGACv1_148329_AA0492300.1</v>
          </cell>
          <cell r="B13680" t="str">
            <v>transferase family protein, putative, expressed</v>
          </cell>
          <cell r="C13680" t="str">
            <v>HXXXD-type acyl-transferase family protein</v>
          </cell>
          <cell r="D13680">
            <v>0</v>
          </cell>
          <cell r="E13680">
            <v>0</v>
          </cell>
          <cell r="F13680">
            <v>0</v>
          </cell>
          <cell r="G13680">
            <v>-1.8731777679999999</v>
          </cell>
          <cell r="H13680">
            <v>0</v>
          </cell>
          <cell r="I13680">
            <v>0</v>
          </cell>
          <cell r="J13680">
            <v>0</v>
          </cell>
          <cell r="K13680">
            <v>0</v>
          </cell>
        </row>
        <row r="13681">
          <cell r="A13681" t="str">
            <v>TRIAE_CS42_6DS_TGACv1_543001_AA1733980.1</v>
          </cell>
          <cell r="B13681" t="str">
            <v>transferase family protein, putative, expressed</v>
          </cell>
          <cell r="C13681" t="str">
            <v>HXXXD-type acyl-transferase family protein</v>
          </cell>
          <cell r="D13681">
            <v>0</v>
          </cell>
          <cell r="E13681">
            <v>0</v>
          </cell>
          <cell r="F13681">
            <v>0</v>
          </cell>
          <cell r="G13681">
            <v>-1.8731777679999999</v>
          </cell>
          <cell r="H13681">
            <v>0</v>
          </cell>
          <cell r="I13681">
            <v>0</v>
          </cell>
          <cell r="J13681">
            <v>0</v>
          </cell>
          <cell r="K13681">
            <v>0</v>
          </cell>
        </row>
        <row r="13682">
          <cell r="A13682" t="str">
            <v>TRIAE_CS42_1AL_TGACv1_004420_AA0053440.1</v>
          </cell>
          <cell r="B13682" t="str">
            <v>transferase family protein, putative, expressed</v>
          </cell>
          <cell r="C13682" t="str">
            <v>HXXXD-type acyl-transferase family protein</v>
          </cell>
          <cell r="D13682">
            <v>0</v>
          </cell>
          <cell r="E13682">
            <v>0</v>
          </cell>
          <cell r="F13682">
            <v>0</v>
          </cell>
          <cell r="G13682">
            <v>-1.6981275499999999</v>
          </cell>
          <cell r="H13682">
            <v>0</v>
          </cell>
          <cell r="I13682">
            <v>0</v>
          </cell>
          <cell r="J13682">
            <v>0</v>
          </cell>
          <cell r="K13682">
            <v>0</v>
          </cell>
        </row>
        <row r="13683">
          <cell r="A13683" t="str">
            <v>TRIAE_CS42_1DL_TGACv1_062172_AA0209960.1</v>
          </cell>
          <cell r="B13683" t="str">
            <v>transferase family protein, putative, expressed</v>
          </cell>
          <cell r="C13683" t="str">
            <v>HXXXD-type acyl-transferase family protein</v>
          </cell>
          <cell r="D13683">
            <v>0</v>
          </cell>
          <cell r="E13683">
            <v>0</v>
          </cell>
          <cell r="F13683">
            <v>0</v>
          </cell>
          <cell r="G13683">
            <v>-1.6981275499999999</v>
          </cell>
          <cell r="H13683">
            <v>0</v>
          </cell>
          <cell r="I13683">
            <v>0</v>
          </cell>
          <cell r="J13683">
            <v>0</v>
          </cell>
          <cell r="K13683">
            <v>0</v>
          </cell>
        </row>
        <row r="13684">
          <cell r="A13684" t="str">
            <v>TRIAE_CS42_1BL_TGACv1_031378_AA0112850.1</v>
          </cell>
          <cell r="B13684" t="str">
            <v>transferase family protein, putative, expressed</v>
          </cell>
          <cell r="C13684" t="str">
            <v>HXXXD-type acyl-transferase family protein</v>
          </cell>
          <cell r="D13684">
            <v>0</v>
          </cell>
          <cell r="E13684">
            <v>0</v>
          </cell>
          <cell r="F13684">
            <v>0</v>
          </cell>
          <cell r="G13684">
            <v>-1.6303274839999999</v>
          </cell>
          <cell r="H13684">
            <v>0</v>
          </cell>
          <cell r="I13684">
            <v>0</v>
          </cell>
          <cell r="J13684">
            <v>0</v>
          </cell>
          <cell r="K13684">
            <v>0</v>
          </cell>
        </row>
        <row r="13685">
          <cell r="A13685" t="str">
            <v>TRIAE_CS42_1AL_TGACv1_002304_AA0040720.1</v>
          </cell>
          <cell r="B13685" t="str">
            <v>transferase family protein, putative, expressed</v>
          </cell>
          <cell r="C13685" t="str">
            <v>HXXXD-type acyl-transferase family protein</v>
          </cell>
          <cell r="D13685">
            <v>0</v>
          </cell>
          <cell r="E13685">
            <v>0</v>
          </cell>
          <cell r="F13685">
            <v>0</v>
          </cell>
          <cell r="G13685">
            <v>1.466411578</v>
          </cell>
          <cell r="H13685">
            <v>0</v>
          </cell>
          <cell r="I13685">
            <v>0</v>
          </cell>
          <cell r="J13685">
            <v>0</v>
          </cell>
          <cell r="K13685">
            <v>0</v>
          </cell>
        </row>
        <row r="13686">
          <cell r="A13686" t="str">
            <v>TRIAE_CS42_7DS_TGACv1_624530_AA2061850.1</v>
          </cell>
          <cell r="B13686" t="str">
            <v>transferase family domain containing protein, expressed</v>
          </cell>
          <cell r="C13686" t="str">
            <v>HXXXD-type acyl-transferase family protein</v>
          </cell>
          <cell r="D13686">
            <v>0</v>
          </cell>
          <cell r="E13686">
            <v>0</v>
          </cell>
          <cell r="F13686">
            <v>0</v>
          </cell>
          <cell r="G13686">
            <v>1.626787601</v>
          </cell>
          <cell r="H13686">
            <v>0</v>
          </cell>
          <cell r="I13686">
            <v>0</v>
          </cell>
          <cell r="J13686">
            <v>0</v>
          </cell>
          <cell r="K13686">
            <v>0</v>
          </cell>
        </row>
        <row r="13687">
          <cell r="A13687" t="str">
            <v>TRIAE_CS42_7BS_TGACv1_591949_AA1926340.1</v>
          </cell>
          <cell r="B13687" t="str">
            <v>transferase family domain containing protein, expressed</v>
          </cell>
          <cell r="C13687" t="str">
            <v>HXXXD-type acyl-transferase family protein</v>
          </cell>
          <cell r="D13687">
            <v>0</v>
          </cell>
          <cell r="E13687">
            <v>0</v>
          </cell>
          <cell r="F13687">
            <v>0</v>
          </cell>
          <cell r="G13687">
            <v>1.6428368600000001</v>
          </cell>
          <cell r="H13687">
            <v>0</v>
          </cell>
          <cell r="I13687">
            <v>0</v>
          </cell>
          <cell r="J13687">
            <v>0</v>
          </cell>
          <cell r="K13687">
            <v>0</v>
          </cell>
        </row>
        <row r="13688">
          <cell r="A13688" t="str">
            <v>TRIAE_CS42_4AL_TGACv1_293592_AA1000960.1</v>
          </cell>
          <cell r="B13688" t="str">
            <v>transferase family protein, putative, expressed</v>
          </cell>
          <cell r="C13688" t="str">
            <v>HXXXD-type acyl-transferase family protein</v>
          </cell>
          <cell r="D13688">
            <v>0</v>
          </cell>
          <cell r="E13688">
            <v>0</v>
          </cell>
          <cell r="F13688">
            <v>0</v>
          </cell>
          <cell r="G13688">
            <v>1.856462791</v>
          </cell>
          <cell r="H13688">
            <v>0</v>
          </cell>
          <cell r="I13688">
            <v>0</v>
          </cell>
          <cell r="J13688">
            <v>0</v>
          </cell>
          <cell r="K13688">
            <v>0</v>
          </cell>
        </row>
        <row r="13689">
          <cell r="A13689" t="str">
            <v>TRIAE_CS42_4BS_TGACv1_328089_AA1082590.2</v>
          </cell>
          <cell r="B13689" t="str">
            <v>transferase family protein, putative, expressed</v>
          </cell>
          <cell r="C13689" t="str">
            <v>HXXXD-type acyl-transferase family protein</v>
          </cell>
          <cell r="D13689">
            <v>0</v>
          </cell>
          <cell r="E13689">
            <v>0</v>
          </cell>
          <cell r="F13689">
            <v>0</v>
          </cell>
          <cell r="G13689">
            <v>1.9054083100000001</v>
          </cell>
          <cell r="H13689">
            <v>0</v>
          </cell>
          <cell r="I13689">
            <v>0</v>
          </cell>
          <cell r="J13689">
            <v>0</v>
          </cell>
          <cell r="K13689">
            <v>0</v>
          </cell>
        </row>
        <row r="13690">
          <cell r="A13690" t="str">
            <v>TRIAE_CS42_3B_TGACv1_225855_AA0812360.1</v>
          </cell>
          <cell r="B13690" t="str">
            <v>transferase family protein, putative, expressed</v>
          </cell>
          <cell r="C13690" t="str">
            <v>HXXXD-type acyl-transferase family protein</v>
          </cell>
          <cell r="D13690">
            <v>0</v>
          </cell>
          <cell r="E13690">
            <v>0</v>
          </cell>
          <cell r="F13690">
            <v>0</v>
          </cell>
          <cell r="G13690">
            <v>3.2524460780000002</v>
          </cell>
          <cell r="H13690">
            <v>0</v>
          </cell>
          <cell r="I13690">
            <v>0</v>
          </cell>
          <cell r="J13690">
            <v>0</v>
          </cell>
          <cell r="K13690">
            <v>0</v>
          </cell>
        </row>
        <row r="13691">
          <cell r="A13691" t="str">
            <v>TRIAE_CS42_3DS_TGACv1_272057_AA0913930.1</v>
          </cell>
          <cell r="B13691" t="str">
            <v>transferase family protein, putative, expressed</v>
          </cell>
          <cell r="C13691" t="str">
            <v>HXXXD-type acyl-transferase family protein</v>
          </cell>
          <cell r="D13691">
            <v>0</v>
          </cell>
          <cell r="E13691">
            <v>0</v>
          </cell>
          <cell r="F13691">
            <v>0</v>
          </cell>
          <cell r="G13691">
            <v>3.2524460780000002</v>
          </cell>
          <cell r="H13691">
            <v>0</v>
          </cell>
          <cell r="I13691">
            <v>0</v>
          </cell>
          <cell r="J13691">
            <v>0</v>
          </cell>
          <cell r="K13691">
            <v>0</v>
          </cell>
        </row>
        <row r="13692">
          <cell r="A13692" t="str">
            <v>TRIAE_CS42_2AS_TGACv1_114248_AA0365370.1</v>
          </cell>
          <cell r="B13692" t="str">
            <v>transferase family protein, putative, expressed</v>
          </cell>
          <cell r="C13692" t="str">
            <v>HXXXD-type acyl-transferase family protein</v>
          </cell>
          <cell r="D13692">
            <v>0</v>
          </cell>
          <cell r="E13692">
            <v>0</v>
          </cell>
          <cell r="F13692">
            <v>0</v>
          </cell>
          <cell r="G13692">
            <v>3.4628513779999999</v>
          </cell>
          <cell r="H13692">
            <v>0</v>
          </cell>
          <cell r="I13692">
            <v>0</v>
          </cell>
          <cell r="J13692">
            <v>0</v>
          </cell>
          <cell r="K13692">
            <v>0</v>
          </cell>
        </row>
        <row r="13693">
          <cell r="A13693" t="str">
            <v>TRIAE_CS42_5DL_TGACv1_434017_AA1427300.1</v>
          </cell>
          <cell r="B13693" t="str">
            <v>transferase family protein, putative, expressed</v>
          </cell>
          <cell r="C13693" t="str">
            <v>HXXXD-type acyl-transferase family protein</v>
          </cell>
          <cell r="D13693">
            <v>0</v>
          </cell>
          <cell r="E13693">
            <v>0</v>
          </cell>
          <cell r="F13693">
            <v>0</v>
          </cell>
          <cell r="G13693">
            <v>4.0908150640000001</v>
          </cell>
          <cell r="H13693">
            <v>0</v>
          </cell>
          <cell r="I13693">
            <v>0</v>
          </cell>
          <cell r="J13693">
            <v>0</v>
          </cell>
          <cell r="K13693">
            <v>0</v>
          </cell>
        </row>
        <row r="13694">
          <cell r="A13694" t="str">
            <v>TRIAE_CS42_1DS_TGACv1_080520_AA0249460.1</v>
          </cell>
          <cell r="B13694" t="str">
            <v>transferase family protein, putative, expressed</v>
          </cell>
          <cell r="C13694" t="str">
            <v>HXXXD-type acyl-transferase family protein</v>
          </cell>
          <cell r="D13694">
            <v>0</v>
          </cell>
          <cell r="E13694">
            <v>0</v>
          </cell>
          <cell r="F13694">
            <v>0</v>
          </cell>
          <cell r="G13694">
            <v>4.5485452520000003</v>
          </cell>
          <cell r="H13694">
            <v>0</v>
          </cell>
          <cell r="I13694">
            <v>0</v>
          </cell>
          <cell r="J13694">
            <v>0</v>
          </cell>
          <cell r="K13694">
            <v>0</v>
          </cell>
        </row>
        <row r="13695">
          <cell r="A13695" t="str">
            <v>TRIAE_CS42_7BS_TGACv1_594218_AA1956760.1</v>
          </cell>
          <cell r="B13695" t="str">
            <v>transferase family protein, putative, expressed</v>
          </cell>
          <cell r="C13695" t="str">
            <v>HXXXD-type acyl-transferase family protein</v>
          </cell>
          <cell r="D13695">
            <v>0</v>
          </cell>
          <cell r="E13695">
            <v>0</v>
          </cell>
          <cell r="F13695">
            <v>0</v>
          </cell>
          <cell r="G13695">
            <v>5.960115783</v>
          </cell>
          <cell r="H13695">
            <v>0</v>
          </cell>
          <cell r="I13695">
            <v>0</v>
          </cell>
          <cell r="J13695">
            <v>0</v>
          </cell>
          <cell r="K13695">
            <v>0</v>
          </cell>
        </row>
        <row r="13696">
          <cell r="A13696" t="str">
            <v>TRIAE_CS42_5BL_TGACv1_404728_AA1309330.1</v>
          </cell>
          <cell r="B13696" t="str">
            <v>transferase family protein, putative, expressed</v>
          </cell>
          <cell r="C13696" t="str">
            <v>HXXXD-type acyl-transferase family protein</v>
          </cell>
          <cell r="D13696">
            <v>0</v>
          </cell>
          <cell r="E13696">
            <v>0</v>
          </cell>
          <cell r="F13696">
            <v>0</v>
          </cell>
          <cell r="G13696">
            <v>6.019780012</v>
          </cell>
          <cell r="H13696">
            <v>0</v>
          </cell>
          <cell r="I13696">
            <v>0</v>
          </cell>
          <cell r="J13696">
            <v>0</v>
          </cell>
          <cell r="K13696">
            <v>0</v>
          </cell>
        </row>
        <row r="13697">
          <cell r="A13697" t="str">
            <v>TRIAE_CS42_1AS_TGACv1_021065_AA0080880.1</v>
          </cell>
          <cell r="B13697" t="str">
            <v>transferase family protein, putative, expressed</v>
          </cell>
          <cell r="C13697" t="str">
            <v>HXXXD-type acyl-transferase family protein</v>
          </cell>
          <cell r="D13697">
            <v>0</v>
          </cell>
          <cell r="E13697">
            <v>0</v>
          </cell>
          <cell r="F13697">
            <v>0</v>
          </cell>
          <cell r="G13697">
            <v>6.5730618820000002</v>
          </cell>
          <cell r="H13697">
            <v>0</v>
          </cell>
          <cell r="I13697">
            <v>0</v>
          </cell>
          <cell r="J13697">
            <v>0</v>
          </cell>
          <cell r="K13697">
            <v>0</v>
          </cell>
        </row>
        <row r="13698">
          <cell r="A13698" t="str">
            <v>TRIAE_CS42_3B_TGACv1_221255_AA0735280.1</v>
          </cell>
          <cell r="B13698" t="str">
            <v>transferase family protein, putative, expressed</v>
          </cell>
          <cell r="C13698" t="str">
            <v>HXXXD-type acyl-transferase family protein</v>
          </cell>
          <cell r="D13698">
            <v>0</v>
          </cell>
          <cell r="E13698">
            <v>0</v>
          </cell>
          <cell r="F13698">
            <v>0</v>
          </cell>
          <cell r="G13698">
            <v>6.8338127550000003</v>
          </cell>
          <cell r="H13698">
            <v>0</v>
          </cell>
          <cell r="I13698">
            <v>0</v>
          </cell>
          <cell r="J13698">
            <v>0</v>
          </cell>
          <cell r="K13698">
            <v>0</v>
          </cell>
        </row>
        <row r="13699">
          <cell r="A13699" t="str">
            <v>TRIAE_CS42_3AL_TGACv1_196744_AA0662650.1</v>
          </cell>
          <cell r="B13699" t="str">
            <v>transferase family protein, putative, expressed</v>
          </cell>
          <cell r="C13699" t="str">
            <v>HXXXD-type acyl-transferase family protein</v>
          </cell>
          <cell r="D13699">
            <v>0</v>
          </cell>
          <cell r="E13699">
            <v>0</v>
          </cell>
          <cell r="F13699">
            <v>0</v>
          </cell>
          <cell r="G13699">
            <v>6.9470880470000003</v>
          </cell>
          <cell r="H13699">
            <v>0</v>
          </cell>
          <cell r="I13699">
            <v>0</v>
          </cell>
          <cell r="J13699">
            <v>0</v>
          </cell>
          <cell r="K13699">
            <v>0</v>
          </cell>
        </row>
        <row r="13700">
          <cell r="A13700" t="str">
            <v>TRIAE_CS42_3DL_TGACv1_249035_AA0835540.1</v>
          </cell>
          <cell r="B13700" t="str">
            <v>transferase family protein, putative, expressed</v>
          </cell>
          <cell r="C13700" t="str">
            <v>HXXXD-type acyl-transferase family protein</v>
          </cell>
          <cell r="D13700">
            <v>0</v>
          </cell>
          <cell r="E13700">
            <v>0</v>
          </cell>
          <cell r="F13700">
            <v>0</v>
          </cell>
          <cell r="G13700">
            <v>6.9470880470000003</v>
          </cell>
          <cell r="H13700">
            <v>0</v>
          </cell>
          <cell r="I13700">
            <v>0</v>
          </cell>
          <cell r="J13700">
            <v>0</v>
          </cell>
          <cell r="K13700">
            <v>0</v>
          </cell>
        </row>
        <row r="13701">
          <cell r="A13701" t="str">
            <v>TRIAE_CS42_4DL_TGACv1_343323_AA1133290.1</v>
          </cell>
          <cell r="B13701" t="str">
            <v>hydrolase, alpha/beta fold family protein, putative, expressed</v>
          </cell>
          <cell r="C13701" t="str">
            <v>Hydrolase, alpha/beta fold family protein, expressed</v>
          </cell>
          <cell r="D13701">
            <v>0</v>
          </cell>
          <cell r="E13701">
            <v>-1.584490256</v>
          </cell>
          <cell r="F13701">
            <v>0</v>
          </cell>
          <cell r="G13701">
            <v>-2.972547472</v>
          </cell>
          <cell r="H13701">
            <v>0</v>
          </cell>
          <cell r="I13701">
            <v>0</v>
          </cell>
          <cell r="J13701">
            <v>0</v>
          </cell>
          <cell r="K13701">
            <v>0</v>
          </cell>
        </row>
        <row r="13702">
          <cell r="A13702" t="str">
            <v>TRIAE_CS42_3B_TGACv1_221052_AA0728360.1</v>
          </cell>
          <cell r="B13702" t="str">
            <v>metallo-beta-lactamase family protein, putative, expressed</v>
          </cell>
          <cell r="C13702" t="str">
            <v>Hydroxyacylglutathione hydrolase-like protein</v>
          </cell>
          <cell r="D13702">
            <v>0</v>
          </cell>
          <cell r="E13702">
            <v>0</v>
          </cell>
          <cell r="F13702">
            <v>0</v>
          </cell>
          <cell r="G13702">
            <v>1.388864125</v>
          </cell>
          <cell r="H13702">
            <v>0</v>
          </cell>
          <cell r="I13702">
            <v>0</v>
          </cell>
          <cell r="J13702">
            <v>0</v>
          </cell>
          <cell r="K13702">
            <v>0</v>
          </cell>
        </row>
        <row r="13703">
          <cell r="A13703" t="str">
            <v>TRIAE_CS42_3AL_TGACv1_196011_AA0656490.3</v>
          </cell>
          <cell r="B13703" t="str">
            <v>metallo-beta-lactamase family protein, putative, expressed</v>
          </cell>
          <cell r="C13703" t="str">
            <v>Hydroxyacylglutathione hydrolase-like protein</v>
          </cell>
          <cell r="D13703">
            <v>0</v>
          </cell>
          <cell r="E13703">
            <v>0</v>
          </cell>
          <cell r="F13703">
            <v>0</v>
          </cell>
          <cell r="G13703">
            <v>1.4370700789999999</v>
          </cell>
          <cell r="H13703">
            <v>0</v>
          </cell>
          <cell r="I13703">
            <v>0</v>
          </cell>
          <cell r="J13703">
            <v>0</v>
          </cell>
          <cell r="K13703">
            <v>0</v>
          </cell>
        </row>
        <row r="13704">
          <cell r="A13704" t="str">
            <v>TRIAE_CS42_3DL_TGACv1_249613_AA0852520.2</v>
          </cell>
          <cell r="B13704" t="str">
            <v>metallo-beta-lactamase family protein, putative, expressed</v>
          </cell>
          <cell r="C13704" t="str">
            <v>Hydroxyacylglutathione hydrolase-like protein</v>
          </cell>
          <cell r="D13704">
            <v>0</v>
          </cell>
          <cell r="E13704">
            <v>0</v>
          </cell>
          <cell r="F13704">
            <v>0</v>
          </cell>
          <cell r="G13704">
            <v>1.4370700789999999</v>
          </cell>
          <cell r="H13704">
            <v>0</v>
          </cell>
          <cell r="I13704">
            <v>0</v>
          </cell>
          <cell r="J13704">
            <v>0</v>
          </cell>
          <cell r="K13704">
            <v>0</v>
          </cell>
        </row>
        <row r="13705">
          <cell r="A13705" t="str">
            <v>TRIAE_CS42_1DS_TGACv1_080286_AA0245330.1</v>
          </cell>
          <cell r="B13705" t="str">
            <v>transferase family protein, putative, expressed</v>
          </cell>
          <cell r="C13705" t="str">
            <v>hydroxycinnamoyl-CoA shikimate/quinate hydroxycinnamoyl transferase</v>
          </cell>
          <cell r="D13705">
            <v>1.2550423770000001</v>
          </cell>
          <cell r="E13705">
            <v>1.9878429950000001</v>
          </cell>
          <cell r="F13705">
            <v>0</v>
          </cell>
          <cell r="G13705">
            <v>-1.7943072950000001</v>
          </cell>
          <cell r="H13705">
            <v>0</v>
          </cell>
          <cell r="I13705">
            <v>0</v>
          </cell>
          <cell r="J13705">
            <v>0</v>
          </cell>
          <cell r="K13705">
            <v>0</v>
          </cell>
        </row>
        <row r="13706">
          <cell r="A13706" t="str">
            <v>TRIAE_CS42_3AL_TGACv1_195196_AA0646270.1</v>
          </cell>
          <cell r="B13706" t="str">
            <v>transferase family protein, putative, expressed</v>
          </cell>
          <cell r="C13706" t="str">
            <v>hydroxycinnamoyl-CoA shikimate/quinate hydroxycinnamoyl transferase</v>
          </cell>
          <cell r="D13706">
            <v>2.2534300580000002</v>
          </cell>
          <cell r="E13706">
            <v>2.8491508990000001</v>
          </cell>
          <cell r="F13706">
            <v>0</v>
          </cell>
          <cell r="G13706">
            <v>-1.8750106849999999</v>
          </cell>
          <cell r="H13706">
            <v>0</v>
          </cell>
          <cell r="I13706">
            <v>0</v>
          </cell>
          <cell r="J13706">
            <v>0</v>
          </cell>
          <cell r="K13706">
            <v>0</v>
          </cell>
        </row>
        <row r="13707">
          <cell r="A13707" t="str">
            <v>TRIAE_CS42_3DL_TGACv1_249209_AA0841420.1</v>
          </cell>
          <cell r="B13707" t="str">
            <v>transferase family protein, putative, expressed</v>
          </cell>
          <cell r="C13707" t="str">
            <v>hydroxycinnamoyl-CoA shikimate/quinate hydroxycinnamoyl transferase</v>
          </cell>
          <cell r="D13707">
            <v>2.3172675379999998</v>
          </cell>
          <cell r="E13707">
            <v>2.9420409699999999</v>
          </cell>
          <cell r="F13707">
            <v>0</v>
          </cell>
          <cell r="G13707">
            <v>-1.815823977</v>
          </cell>
          <cell r="H13707">
            <v>0</v>
          </cell>
          <cell r="I13707">
            <v>0</v>
          </cell>
          <cell r="J13707">
            <v>0</v>
          </cell>
          <cell r="K13707">
            <v>0</v>
          </cell>
        </row>
        <row r="13708">
          <cell r="A13708" t="str">
            <v>TRIAE_CS42_3B_TGACv1_223867_AA0788680.1</v>
          </cell>
          <cell r="B13708" t="str">
            <v>transferase family protein, putative, expressed</v>
          </cell>
          <cell r="C13708" t="str">
            <v>hydroxycinnamoyl-CoA shikimate/quinate hydroxycinnamoyl transferase</v>
          </cell>
          <cell r="D13708">
            <v>3.9411135559999999</v>
          </cell>
          <cell r="E13708">
            <v>4.5352580360000001</v>
          </cell>
          <cell r="F13708">
            <v>0</v>
          </cell>
          <cell r="G13708">
            <v>-2.0081687189999999</v>
          </cell>
          <cell r="H13708">
            <v>0</v>
          </cell>
          <cell r="I13708">
            <v>0</v>
          </cell>
          <cell r="J13708">
            <v>0</v>
          </cell>
          <cell r="K13708">
            <v>0</v>
          </cell>
        </row>
        <row r="13709">
          <cell r="A13709" t="str">
            <v>TRIAE_CS42_2DL_TGACv1_159308_AA0536240.1</v>
          </cell>
          <cell r="B13709" t="str">
            <v>transferase family protein, putative, expressed</v>
          </cell>
          <cell r="C13709" t="str">
            <v>hydroxycinnamoyl-CoA shikimate/quinate hydroxycinnamoyl transferase</v>
          </cell>
          <cell r="D13709">
            <v>0</v>
          </cell>
          <cell r="E13709">
            <v>1.3720159780000001</v>
          </cell>
          <cell r="F13709">
            <v>0</v>
          </cell>
          <cell r="G13709">
            <v>0</v>
          </cell>
          <cell r="H13709">
            <v>0</v>
          </cell>
          <cell r="I13709">
            <v>0</v>
          </cell>
          <cell r="J13709">
            <v>0</v>
          </cell>
          <cell r="K13709">
            <v>0</v>
          </cell>
        </row>
        <row r="13710">
          <cell r="A13710" t="str">
            <v>TRIAE_CS42_5AL_TGACv1_376611_AA1239050.1</v>
          </cell>
          <cell r="B13710" t="str">
            <v>transferase family protein, putative, expressed</v>
          </cell>
          <cell r="C13710" t="str">
            <v>hydroxycinnamoyl-CoA shikimate/quinate hydroxycinnamoyl transferase</v>
          </cell>
          <cell r="D13710">
            <v>0</v>
          </cell>
          <cell r="E13710">
            <v>0</v>
          </cell>
          <cell r="F13710">
            <v>0</v>
          </cell>
          <cell r="G13710">
            <v>1.8409464209999999</v>
          </cell>
          <cell r="H13710">
            <v>0</v>
          </cell>
          <cell r="I13710">
            <v>0</v>
          </cell>
          <cell r="J13710">
            <v>0</v>
          </cell>
          <cell r="K13710">
            <v>4.0195595209999997</v>
          </cell>
        </row>
        <row r="13711">
          <cell r="A13711" t="str">
            <v>TRIAE_CS42_5BL_TGACv1_406314_AA1343920.1</v>
          </cell>
          <cell r="B13711" t="str">
            <v>transferase family protein, putative, expressed</v>
          </cell>
          <cell r="C13711" t="str">
            <v>hydroxycinnamoyl-CoA shikimate/quinate hydroxycinnamoyl transferase</v>
          </cell>
          <cell r="D13711">
            <v>0</v>
          </cell>
          <cell r="E13711">
            <v>0</v>
          </cell>
          <cell r="F13711">
            <v>0</v>
          </cell>
          <cell r="G13711">
            <v>1.8409464209999999</v>
          </cell>
          <cell r="H13711">
            <v>0</v>
          </cell>
          <cell r="I13711">
            <v>0</v>
          </cell>
          <cell r="J13711">
            <v>0</v>
          </cell>
          <cell r="K13711">
            <v>4.0195595209999997</v>
          </cell>
        </row>
        <row r="13712">
          <cell r="A13712" t="str">
            <v>TRIAE_CS42_5DL_TGACv1_433883_AA1424460.1</v>
          </cell>
          <cell r="B13712" t="str">
            <v>transferase family protein, putative, expressed</v>
          </cell>
          <cell r="C13712" t="str">
            <v>hydroxycinnamoyl-CoA shikimate/quinate hydroxycinnamoyl transferase</v>
          </cell>
          <cell r="D13712">
            <v>0</v>
          </cell>
          <cell r="E13712">
            <v>0</v>
          </cell>
          <cell r="F13712">
            <v>0</v>
          </cell>
          <cell r="G13712">
            <v>1.8409464209999999</v>
          </cell>
          <cell r="H13712">
            <v>0</v>
          </cell>
          <cell r="I13712">
            <v>0</v>
          </cell>
          <cell r="J13712">
            <v>0</v>
          </cell>
          <cell r="K13712">
            <v>4.0195595209999997</v>
          </cell>
        </row>
        <row r="13713">
          <cell r="A13713" t="str">
            <v>TRIAE_CS42_3AL_TGACv1_193695_AA0617730.1</v>
          </cell>
          <cell r="C13713" t="str">
            <v>hydroxyethylthiazole kinase family protein</v>
          </cell>
          <cell r="D13713">
            <v>0</v>
          </cell>
          <cell r="E13713">
            <v>-1.413938959</v>
          </cell>
          <cell r="F13713">
            <v>0</v>
          </cell>
          <cell r="G13713">
            <v>0</v>
          </cell>
          <cell r="H13713">
            <v>0</v>
          </cell>
          <cell r="I13713">
            <v>0</v>
          </cell>
          <cell r="J13713">
            <v>0</v>
          </cell>
          <cell r="K13713">
            <v>0</v>
          </cell>
        </row>
        <row r="13714">
          <cell r="A13714" t="str">
            <v>TRIAE_CS42_3AL_TGACv1_195774_AA0653800.1</v>
          </cell>
          <cell r="C13714" t="str">
            <v>hydroxyethylthiazole kinase family protein</v>
          </cell>
          <cell r="D13714">
            <v>0</v>
          </cell>
          <cell r="E13714">
            <v>-1.413938959</v>
          </cell>
          <cell r="F13714">
            <v>0</v>
          </cell>
          <cell r="G13714">
            <v>0</v>
          </cell>
          <cell r="H13714">
            <v>0</v>
          </cell>
          <cell r="I13714">
            <v>0</v>
          </cell>
          <cell r="J13714">
            <v>0</v>
          </cell>
          <cell r="K13714">
            <v>0</v>
          </cell>
        </row>
        <row r="13715">
          <cell r="A13715" t="str">
            <v>TRIAE_CS42_3B_TGACv1_221800_AA0750110.1</v>
          </cell>
          <cell r="C13715" t="str">
            <v>hydroxyethylthiazole kinase family protein</v>
          </cell>
          <cell r="D13715">
            <v>0</v>
          </cell>
          <cell r="E13715">
            <v>0</v>
          </cell>
          <cell r="F13715">
            <v>0</v>
          </cell>
          <cell r="G13715">
            <v>1.9071128049999999</v>
          </cell>
          <cell r="H13715">
            <v>0</v>
          </cell>
          <cell r="I13715">
            <v>0</v>
          </cell>
          <cell r="J13715">
            <v>0</v>
          </cell>
          <cell r="K13715">
            <v>0</v>
          </cell>
        </row>
        <row r="13716">
          <cell r="A13716" t="str">
            <v>TRIAE_CS42_3DL_TGACv1_250574_AA0870480.1</v>
          </cell>
          <cell r="C13716" t="str">
            <v>hydroxyethylthiazole kinase family protein</v>
          </cell>
          <cell r="D13716">
            <v>0</v>
          </cell>
          <cell r="E13716">
            <v>0</v>
          </cell>
          <cell r="F13716">
            <v>0</v>
          </cell>
          <cell r="G13716">
            <v>2.174104716</v>
          </cell>
          <cell r="H13716">
            <v>0</v>
          </cell>
          <cell r="I13716">
            <v>0</v>
          </cell>
          <cell r="J13716">
            <v>0</v>
          </cell>
          <cell r="K13716">
            <v>0</v>
          </cell>
        </row>
        <row r="13717">
          <cell r="A13717" t="str">
            <v>TRIAE_CS42_3DL_TGACv1_252775_AA0891830.1</v>
          </cell>
          <cell r="C13717" t="str">
            <v>hydroxyethylthiazole kinase family protein</v>
          </cell>
          <cell r="D13717">
            <v>0</v>
          </cell>
          <cell r="E13717">
            <v>0</v>
          </cell>
          <cell r="F13717">
            <v>0</v>
          </cell>
          <cell r="G13717">
            <v>2.174104716</v>
          </cell>
          <cell r="H13717">
            <v>0</v>
          </cell>
          <cell r="I13717">
            <v>0</v>
          </cell>
          <cell r="J13717">
            <v>0</v>
          </cell>
          <cell r="K13717">
            <v>0</v>
          </cell>
        </row>
        <row r="13718">
          <cell r="A13718" t="str">
            <v>TRIAE_CS42_5DL_TGACv1_434908_AA1443430.1</v>
          </cell>
          <cell r="B13718" t="str">
            <v>hydroxymethylglutaryl-CoA lyase, putative, expressed</v>
          </cell>
          <cell r="C13718" t="str">
            <v>Hydroxymethylglutaryl-CoA lyase</v>
          </cell>
          <cell r="D13718">
            <v>0</v>
          </cell>
          <cell r="E13718">
            <v>0</v>
          </cell>
          <cell r="F13718">
            <v>0</v>
          </cell>
          <cell r="G13718">
            <v>-1.2446166329999999</v>
          </cell>
          <cell r="H13718">
            <v>0</v>
          </cell>
          <cell r="I13718">
            <v>1.06986479</v>
          </cell>
          <cell r="J13718">
            <v>0</v>
          </cell>
          <cell r="K13718">
            <v>0</v>
          </cell>
        </row>
        <row r="13719">
          <cell r="A13719" t="str">
            <v>TRIAE_CS42_3DS_TGACv1_272107_AA0915000.2</v>
          </cell>
          <cell r="B13719" t="str">
            <v>hydroxymethylglutaryl-CoA lyase, putative, expressed</v>
          </cell>
          <cell r="C13719" t="str">
            <v>Hydroxymethylglutaryl-CoA lyase</v>
          </cell>
          <cell r="D13719">
            <v>0</v>
          </cell>
          <cell r="E13719">
            <v>0</v>
          </cell>
          <cell r="F13719">
            <v>0</v>
          </cell>
          <cell r="G13719">
            <v>2.2747667800000002</v>
          </cell>
          <cell r="H13719">
            <v>0</v>
          </cell>
          <cell r="I13719">
            <v>0</v>
          </cell>
          <cell r="J13719">
            <v>0</v>
          </cell>
          <cell r="K13719">
            <v>2.7698009419999998</v>
          </cell>
        </row>
        <row r="13720">
          <cell r="A13720" t="str">
            <v>TRIAE_CS42_U_TGACv1_641661_AA2100740.3</v>
          </cell>
          <cell r="B13720" t="str">
            <v>hydroxymethylglutaryl-CoA lyase, putative, expressed</v>
          </cell>
          <cell r="C13720" t="str">
            <v>Hydroxymethylglutaryl-CoA lyase</v>
          </cell>
          <cell r="D13720">
            <v>0</v>
          </cell>
          <cell r="E13720">
            <v>0</v>
          </cell>
          <cell r="F13720">
            <v>0</v>
          </cell>
          <cell r="G13720">
            <v>0</v>
          </cell>
          <cell r="H13720">
            <v>0</v>
          </cell>
          <cell r="I13720">
            <v>0</v>
          </cell>
          <cell r="J13720">
            <v>0</v>
          </cell>
          <cell r="K13720">
            <v>2.7698009419999998</v>
          </cell>
        </row>
        <row r="13721">
          <cell r="A13721" t="str">
            <v>TRIAE_CS42_3B_TGACv1_227867_AA0824960.1</v>
          </cell>
          <cell r="B13721" t="str">
            <v>hydroxymethylglutaryl-CoA lyase, putative, expressed</v>
          </cell>
          <cell r="C13721" t="str">
            <v>Hydroxymethylglutaryl-CoA lyase</v>
          </cell>
          <cell r="D13721">
            <v>0</v>
          </cell>
          <cell r="E13721">
            <v>0</v>
          </cell>
          <cell r="F13721">
            <v>0</v>
          </cell>
          <cell r="G13721">
            <v>2.2478442520000002</v>
          </cell>
          <cell r="H13721">
            <v>0</v>
          </cell>
          <cell r="I13721">
            <v>0</v>
          </cell>
          <cell r="J13721">
            <v>0</v>
          </cell>
          <cell r="K13721">
            <v>2.7743759049999999</v>
          </cell>
        </row>
        <row r="13722">
          <cell r="A13722" t="str">
            <v>TRIAE_CS42_5BL_TGACv1_405044_AA1318650.1</v>
          </cell>
          <cell r="B13722" t="str">
            <v>hydroxymethylglutaryl-CoA lyase, putative, expressed</v>
          </cell>
          <cell r="C13722" t="str">
            <v>Hydroxymethylglutaryl-CoA lyase</v>
          </cell>
          <cell r="D13722">
            <v>0</v>
          </cell>
          <cell r="E13722">
            <v>0</v>
          </cell>
          <cell r="F13722">
            <v>0</v>
          </cell>
          <cell r="G13722">
            <v>-1.2498709079999999</v>
          </cell>
          <cell r="H13722">
            <v>0</v>
          </cell>
          <cell r="I13722">
            <v>0</v>
          </cell>
          <cell r="J13722">
            <v>0</v>
          </cell>
          <cell r="K13722">
            <v>0</v>
          </cell>
        </row>
        <row r="13723">
          <cell r="A13723" t="str">
            <v>TRIAE_CS42_5AL_TGACv1_376171_AA1233180.1</v>
          </cell>
          <cell r="B13723" t="str">
            <v>hydroxymethylglutaryl-CoA lyase, putative, expressed</v>
          </cell>
          <cell r="C13723" t="str">
            <v>Hydroxymethylglutaryl-CoA lyase</v>
          </cell>
          <cell r="D13723">
            <v>0</v>
          </cell>
          <cell r="E13723">
            <v>0</v>
          </cell>
          <cell r="F13723">
            <v>0</v>
          </cell>
          <cell r="G13723">
            <v>-1.2092495700000001</v>
          </cell>
          <cell r="H13723">
            <v>0</v>
          </cell>
          <cell r="I13723">
            <v>0</v>
          </cell>
          <cell r="J13723">
            <v>0</v>
          </cell>
          <cell r="K13723">
            <v>0</v>
          </cell>
        </row>
        <row r="13724">
          <cell r="A13724" t="str">
            <v>TRIAE_CS42_4BL_TGACv1_320326_AA1035350.1</v>
          </cell>
          <cell r="B13724" t="str">
            <v>hydroxymethylglutaryl-CoA synthase, putative, expressed</v>
          </cell>
          <cell r="C13724" t="str">
            <v>Hydroxymethylglutaryl-CoA synthase</v>
          </cell>
          <cell r="D13724">
            <v>0</v>
          </cell>
          <cell r="E13724">
            <v>1.771927333</v>
          </cell>
          <cell r="F13724">
            <v>0</v>
          </cell>
          <cell r="G13724">
            <v>0</v>
          </cell>
          <cell r="H13724">
            <v>0</v>
          </cell>
          <cell r="I13724">
            <v>0</v>
          </cell>
          <cell r="J13724">
            <v>0</v>
          </cell>
          <cell r="K13724">
            <v>0</v>
          </cell>
        </row>
        <row r="13725">
          <cell r="A13725" t="str">
            <v>TRIAE_CS42_4DL_TGACv1_343496_AA1135330.1</v>
          </cell>
          <cell r="B13725" t="str">
            <v>hydroxymethylglutaryl-CoA synthase, putative, expressed</v>
          </cell>
          <cell r="C13725" t="str">
            <v>Hydroxymethylglutaryl-CoA synthase</v>
          </cell>
          <cell r="D13725">
            <v>0</v>
          </cell>
          <cell r="E13725">
            <v>1.790364925</v>
          </cell>
          <cell r="F13725">
            <v>0</v>
          </cell>
          <cell r="G13725">
            <v>0</v>
          </cell>
          <cell r="H13725">
            <v>0</v>
          </cell>
          <cell r="I13725">
            <v>0</v>
          </cell>
          <cell r="J13725">
            <v>0</v>
          </cell>
          <cell r="K13725">
            <v>0</v>
          </cell>
        </row>
        <row r="13726">
          <cell r="A13726" t="str">
            <v>TRIAE_CS42_5AL_TGACv1_378173_AA1251720.1</v>
          </cell>
          <cell r="B13726" t="str">
            <v>hydroxymethylglutaryl-CoA synthase, putative, expressed</v>
          </cell>
          <cell r="C13726" t="str">
            <v>Hydroxymethylglutaryl-CoA synthase</v>
          </cell>
          <cell r="D13726">
            <v>0</v>
          </cell>
          <cell r="E13726">
            <v>1.790364925</v>
          </cell>
          <cell r="F13726">
            <v>0</v>
          </cell>
          <cell r="G13726">
            <v>0</v>
          </cell>
          <cell r="H13726">
            <v>0</v>
          </cell>
          <cell r="I13726">
            <v>0</v>
          </cell>
          <cell r="J13726">
            <v>0</v>
          </cell>
          <cell r="K13726">
            <v>0</v>
          </cell>
        </row>
        <row r="13727">
          <cell r="A13727" t="str">
            <v>TRIAE_CS42_2BL_TGACv1_131030_AA0421460.2</v>
          </cell>
          <cell r="B13727" t="str">
            <v>hydroxyproline-rich glycoprotein family protein, putative, expressed</v>
          </cell>
          <cell r="C13727" t="str">
            <v>hydroxyproline-rich glycoprotein family protein</v>
          </cell>
          <cell r="D13727">
            <v>1.4556121950000001</v>
          </cell>
          <cell r="E13727">
            <v>1.3624820390000001</v>
          </cell>
          <cell r="F13727">
            <v>0</v>
          </cell>
          <cell r="G13727">
            <v>0</v>
          </cell>
          <cell r="H13727">
            <v>0</v>
          </cell>
          <cell r="I13727">
            <v>0</v>
          </cell>
          <cell r="J13727">
            <v>0</v>
          </cell>
          <cell r="K13727">
            <v>1.2218573370000001</v>
          </cell>
        </row>
        <row r="13728">
          <cell r="A13728" t="str">
            <v>TRIAE_CS42_2DL_TGACv1_158489_AA0520010.1</v>
          </cell>
          <cell r="B13728" t="str">
            <v>hydroxyproline-rich glycoprotein family protein, putative, expressed</v>
          </cell>
          <cell r="C13728" t="str">
            <v>hydroxyproline-rich glycoprotein family protein</v>
          </cell>
          <cell r="D13728">
            <v>1.4556121950000001</v>
          </cell>
          <cell r="E13728">
            <v>1.3624820390000001</v>
          </cell>
          <cell r="F13728">
            <v>0</v>
          </cell>
          <cell r="G13728">
            <v>0</v>
          </cell>
          <cell r="H13728">
            <v>0</v>
          </cell>
          <cell r="I13728">
            <v>0</v>
          </cell>
          <cell r="J13728">
            <v>0</v>
          </cell>
          <cell r="K13728">
            <v>1.2218573370000001</v>
          </cell>
        </row>
        <row r="13729">
          <cell r="A13729" t="str">
            <v>TRIAE_CS42_3DL_TGACv1_251992_AA0886830.1</v>
          </cell>
          <cell r="B13729" t="str">
            <v>hydroxyproline-rich glycoprotein family protein, putative, expressed</v>
          </cell>
          <cell r="C13729" t="str">
            <v>hydroxyproline-rich glycoprotein family protein</v>
          </cell>
          <cell r="D13729">
            <v>2.4663617279999999</v>
          </cell>
          <cell r="E13729">
            <v>0</v>
          </cell>
          <cell r="F13729">
            <v>0</v>
          </cell>
          <cell r="G13729">
            <v>0</v>
          </cell>
          <cell r="H13729">
            <v>0</v>
          </cell>
          <cell r="I13729">
            <v>0</v>
          </cell>
          <cell r="J13729">
            <v>0</v>
          </cell>
          <cell r="K13729">
            <v>0</v>
          </cell>
        </row>
        <row r="13730">
          <cell r="A13730" t="str">
            <v>TRIAE_CS42_5BL_TGACv1_406605_AA1347680.1</v>
          </cell>
          <cell r="C13730" t="str">
            <v>hydroxyproline-rich glycoprotein family protein</v>
          </cell>
          <cell r="D13730">
            <v>0</v>
          </cell>
          <cell r="E13730">
            <v>-1.625996966</v>
          </cell>
          <cell r="F13730">
            <v>0</v>
          </cell>
          <cell r="G13730">
            <v>0</v>
          </cell>
          <cell r="H13730">
            <v>0</v>
          </cell>
          <cell r="I13730">
            <v>0</v>
          </cell>
          <cell r="J13730">
            <v>0</v>
          </cell>
          <cell r="K13730">
            <v>0</v>
          </cell>
        </row>
        <row r="13731">
          <cell r="A13731" t="str">
            <v>TRIAE_CS42_5DL_TGACv1_432926_AA1394630.1</v>
          </cell>
          <cell r="C13731" t="str">
            <v>hydroxyproline-rich glycoprotein family protein</v>
          </cell>
          <cell r="D13731">
            <v>0</v>
          </cell>
          <cell r="E13731">
            <v>-1.5704081679999999</v>
          </cell>
          <cell r="F13731">
            <v>0</v>
          </cell>
          <cell r="G13731">
            <v>0</v>
          </cell>
          <cell r="H13731">
            <v>0</v>
          </cell>
          <cell r="I13731">
            <v>0</v>
          </cell>
          <cell r="J13731">
            <v>0</v>
          </cell>
          <cell r="K13731">
            <v>0</v>
          </cell>
        </row>
        <row r="13732">
          <cell r="A13732" t="str">
            <v>TRIAE_CS42_5DL_TGACv1_432999_AA1397340.1</v>
          </cell>
          <cell r="C13732" t="str">
            <v>hydroxyproline-rich glycoprotein family protein</v>
          </cell>
          <cell r="D13732">
            <v>0</v>
          </cell>
          <cell r="E13732">
            <v>-1.5704081679999999</v>
          </cell>
          <cell r="F13732">
            <v>0</v>
          </cell>
          <cell r="G13732">
            <v>0</v>
          </cell>
          <cell r="H13732">
            <v>0</v>
          </cell>
          <cell r="I13732">
            <v>0</v>
          </cell>
          <cell r="J13732">
            <v>0</v>
          </cell>
          <cell r="K13732">
            <v>0</v>
          </cell>
        </row>
        <row r="13733">
          <cell r="A13733" t="str">
            <v>TRIAE_CS42_3DL_TGACv1_250202_AA0864160.1</v>
          </cell>
          <cell r="B13733" t="str">
            <v>zinc finger protein, putative, expressed</v>
          </cell>
          <cell r="C13733" t="str">
            <v>hydroxyproline-rich glycoprotein family protein</v>
          </cell>
          <cell r="D13733">
            <v>0</v>
          </cell>
          <cell r="E13733">
            <v>1.5546986970000001</v>
          </cell>
          <cell r="F13733">
            <v>0</v>
          </cell>
          <cell r="G13733">
            <v>0</v>
          </cell>
          <cell r="H13733">
            <v>0</v>
          </cell>
          <cell r="I13733">
            <v>0</v>
          </cell>
          <cell r="J13733">
            <v>0</v>
          </cell>
          <cell r="K13733">
            <v>0</v>
          </cell>
        </row>
        <row r="13734">
          <cell r="A13734" t="str">
            <v>TRIAE_CS42_4BS_TGACv1_328611_AA1090970.1</v>
          </cell>
          <cell r="B13734" t="str">
            <v>transcription factor, putative, expressed</v>
          </cell>
          <cell r="C13734" t="str">
            <v>hydroxyproline-rich glycoprotein family protein</v>
          </cell>
          <cell r="D13734">
            <v>0</v>
          </cell>
          <cell r="E13734">
            <v>0</v>
          </cell>
          <cell r="F13734">
            <v>0</v>
          </cell>
          <cell r="G13734">
            <v>0</v>
          </cell>
          <cell r="H13734">
            <v>0</v>
          </cell>
          <cell r="I13734">
            <v>0</v>
          </cell>
          <cell r="J13734">
            <v>0</v>
          </cell>
          <cell r="K13734">
            <v>-2.2579211030000002</v>
          </cell>
        </row>
        <row r="13735">
          <cell r="A13735" t="str">
            <v>TRIAE_CS42_1AL_TGACv1_000719_AA0017790.1</v>
          </cell>
          <cell r="B13735" t="str">
            <v>zinc finger protein, putative, expressed</v>
          </cell>
          <cell r="C13735" t="str">
            <v>hydroxyproline-rich glycoprotein family protein</v>
          </cell>
          <cell r="D13735">
            <v>0</v>
          </cell>
          <cell r="E13735">
            <v>0</v>
          </cell>
          <cell r="F13735">
            <v>0</v>
          </cell>
          <cell r="G13735">
            <v>0</v>
          </cell>
          <cell r="H13735">
            <v>0</v>
          </cell>
          <cell r="I13735">
            <v>0</v>
          </cell>
          <cell r="J13735">
            <v>0</v>
          </cell>
          <cell r="K13735">
            <v>-1.232438886</v>
          </cell>
        </row>
        <row r="13736">
          <cell r="A13736" t="str">
            <v>TRIAE_CS42_1DL_TGACv1_061939_AA0206000.1</v>
          </cell>
          <cell r="B13736" t="str">
            <v>zinc finger protein, putative, expressed</v>
          </cell>
          <cell r="C13736" t="str">
            <v>hydroxyproline-rich glycoprotein family protein</v>
          </cell>
          <cell r="D13736">
            <v>0</v>
          </cell>
          <cell r="E13736">
            <v>0</v>
          </cell>
          <cell r="F13736">
            <v>0</v>
          </cell>
          <cell r="G13736">
            <v>0</v>
          </cell>
          <cell r="H13736">
            <v>0</v>
          </cell>
          <cell r="I13736">
            <v>0</v>
          </cell>
          <cell r="J13736">
            <v>0</v>
          </cell>
          <cell r="K13736">
            <v>-1.228913184</v>
          </cell>
        </row>
        <row r="13737">
          <cell r="A13737" t="str">
            <v>TRIAE_CS42_7DS_TGACv1_622470_AA2040240.1</v>
          </cell>
          <cell r="B13737" t="str">
            <v>transposon protein, putative, CACTA, En/Spm sub-class, expressed</v>
          </cell>
          <cell r="C13737" t="str">
            <v>Hydroxyproline-rich glycoprotein-like protein</v>
          </cell>
          <cell r="D13737">
            <v>0</v>
          </cell>
          <cell r="E13737">
            <v>0</v>
          </cell>
          <cell r="F13737">
            <v>0</v>
          </cell>
          <cell r="G13737">
            <v>0</v>
          </cell>
          <cell r="H13737">
            <v>0</v>
          </cell>
          <cell r="I13737">
            <v>0</v>
          </cell>
          <cell r="J13737">
            <v>0</v>
          </cell>
          <cell r="K13737">
            <v>1.139201747</v>
          </cell>
        </row>
        <row r="13738">
          <cell r="A13738" t="str">
            <v>TRIAE_CS42_7AS_TGACv1_569364_AA1814350.1</v>
          </cell>
          <cell r="B13738" t="str">
            <v>transposon protein, putative, CACTA, En/Spm sub-class, expressed</v>
          </cell>
          <cell r="C13738" t="str">
            <v>Hydroxyproline-rich glycoprotein-like protein</v>
          </cell>
          <cell r="D13738">
            <v>0</v>
          </cell>
          <cell r="E13738">
            <v>0</v>
          </cell>
          <cell r="F13738">
            <v>0</v>
          </cell>
          <cell r="G13738">
            <v>0</v>
          </cell>
          <cell r="H13738">
            <v>0</v>
          </cell>
          <cell r="I13738">
            <v>0</v>
          </cell>
          <cell r="J13738">
            <v>0</v>
          </cell>
          <cell r="K13738">
            <v>1.1518350500000001</v>
          </cell>
        </row>
        <row r="13739">
          <cell r="A13739" t="str">
            <v>TRIAE_CS42_4AL_TGACv1_291275_AA0993400.1</v>
          </cell>
          <cell r="B13739" t="str">
            <v>dehydrogenase/reductase, putative, expressed</v>
          </cell>
          <cell r="C13739" t="str">
            <v>hydroxysteroid dehydrogenase 1</v>
          </cell>
          <cell r="D13739">
            <v>0</v>
          </cell>
          <cell r="E13739">
            <v>5.7941768839999996</v>
          </cell>
          <cell r="F13739">
            <v>6.4241824989999996</v>
          </cell>
          <cell r="G13739">
            <v>7.1511428649999997</v>
          </cell>
          <cell r="H13739">
            <v>0</v>
          </cell>
          <cell r="I13739">
            <v>1.84048725</v>
          </cell>
          <cell r="J13739">
            <v>0</v>
          </cell>
          <cell r="K13739">
            <v>3.4997684160000002</v>
          </cell>
        </row>
        <row r="13740">
          <cell r="A13740" t="str">
            <v>TRIAE_CS42_5BL_TGACv1_404481_AA1301410.1</v>
          </cell>
          <cell r="B13740" t="str">
            <v>dehydrogenase/reductase, putative, expressed</v>
          </cell>
          <cell r="C13740" t="str">
            <v>hydroxysteroid dehydrogenase 1</v>
          </cell>
          <cell r="D13740">
            <v>0</v>
          </cell>
          <cell r="E13740">
            <v>5.8552286970000003</v>
          </cell>
          <cell r="F13740">
            <v>6.5300545249999997</v>
          </cell>
          <cell r="G13740">
            <v>7.2337779510000004</v>
          </cell>
          <cell r="H13740">
            <v>0</v>
          </cell>
          <cell r="I13740">
            <v>1.9568808200000001</v>
          </cell>
          <cell r="J13740">
            <v>0</v>
          </cell>
          <cell r="K13740">
            <v>3.4907151700000001</v>
          </cell>
        </row>
        <row r="13741">
          <cell r="A13741" t="str">
            <v>TRIAE_CS42_5DL_TGACv1_433256_AA1407120.1</v>
          </cell>
          <cell r="B13741" t="str">
            <v>dehydrogenase/reductase, putative, expressed</v>
          </cell>
          <cell r="C13741" t="str">
            <v>hydroxysteroid dehydrogenase 1</v>
          </cell>
          <cell r="D13741">
            <v>0</v>
          </cell>
          <cell r="E13741">
            <v>5.8552286970000003</v>
          </cell>
          <cell r="F13741">
            <v>6.5300545249999997</v>
          </cell>
          <cell r="G13741">
            <v>7.2337779510000004</v>
          </cell>
          <cell r="H13741">
            <v>0</v>
          </cell>
          <cell r="I13741">
            <v>1.9568808200000001</v>
          </cell>
          <cell r="J13741">
            <v>0</v>
          </cell>
          <cell r="K13741">
            <v>3.4907151700000001</v>
          </cell>
        </row>
        <row r="13742">
          <cell r="A13742" t="str">
            <v>TRIAE_CS42_5AS_TGACv1_393570_AA1273890.1</v>
          </cell>
          <cell r="B13742" t="str">
            <v>dehydrogenase/reductase, putative, expressed</v>
          </cell>
          <cell r="C13742" t="str">
            <v>hydroxysteroid dehydrogenase 1</v>
          </cell>
          <cell r="D13742">
            <v>0</v>
          </cell>
          <cell r="E13742">
            <v>0</v>
          </cell>
          <cell r="F13742">
            <v>0</v>
          </cell>
          <cell r="G13742">
            <v>0</v>
          </cell>
          <cell r="H13742">
            <v>0</v>
          </cell>
          <cell r="I13742">
            <v>0</v>
          </cell>
          <cell r="J13742">
            <v>0</v>
          </cell>
          <cell r="K13742">
            <v>-1.6821671540000001</v>
          </cell>
        </row>
        <row r="13743">
          <cell r="A13743" t="str">
            <v>TRIAE_CS42_5BS_TGACv1_423654_AA1381380.1</v>
          </cell>
          <cell r="B13743" t="str">
            <v>dehydrogenase/reductase, putative, expressed</v>
          </cell>
          <cell r="C13743" t="str">
            <v>hydroxysteroid dehydrogenase 1</v>
          </cell>
          <cell r="D13743">
            <v>0</v>
          </cell>
          <cell r="E13743">
            <v>0</v>
          </cell>
          <cell r="F13743">
            <v>0</v>
          </cell>
          <cell r="G13743">
            <v>0</v>
          </cell>
          <cell r="H13743">
            <v>0</v>
          </cell>
          <cell r="I13743">
            <v>0</v>
          </cell>
          <cell r="J13743">
            <v>0</v>
          </cell>
          <cell r="K13743">
            <v>-1.6821671540000001</v>
          </cell>
        </row>
        <row r="13744">
          <cell r="A13744" t="str">
            <v>TRIAE_CS42_5DS_TGACv1_457244_AA1484230.1</v>
          </cell>
          <cell r="B13744" t="str">
            <v>dehydrogenase/reductase, putative, expressed</v>
          </cell>
          <cell r="C13744" t="str">
            <v>hydroxysteroid dehydrogenase 1</v>
          </cell>
          <cell r="D13744">
            <v>0</v>
          </cell>
          <cell r="E13744">
            <v>0</v>
          </cell>
          <cell r="F13744">
            <v>0</v>
          </cell>
          <cell r="G13744">
            <v>0</v>
          </cell>
          <cell r="H13744">
            <v>0</v>
          </cell>
          <cell r="I13744">
            <v>0</v>
          </cell>
          <cell r="J13744">
            <v>0</v>
          </cell>
          <cell r="K13744">
            <v>-1.6821671540000001</v>
          </cell>
        </row>
        <row r="13745">
          <cell r="A13745" t="str">
            <v>TRIAE_CS42_2AL_TGACv1_093327_AA0277730.1</v>
          </cell>
          <cell r="B13745" t="str">
            <v>11-beta-hydroxysteroid dehydrogenase, putative, expressed</v>
          </cell>
          <cell r="C13745" t="str">
            <v>hydroxysteroid dehydrogenase 1</v>
          </cell>
          <cell r="D13745">
            <v>0</v>
          </cell>
          <cell r="E13745">
            <v>0</v>
          </cell>
          <cell r="F13745">
            <v>0</v>
          </cell>
          <cell r="G13745">
            <v>0</v>
          </cell>
          <cell r="H13745">
            <v>0</v>
          </cell>
          <cell r="I13745">
            <v>0</v>
          </cell>
          <cell r="J13745">
            <v>0</v>
          </cell>
          <cell r="K13745">
            <v>2.3928451499999999</v>
          </cell>
        </row>
        <row r="13746">
          <cell r="A13746" t="str">
            <v>TRIAE_CS42_5DL_TGACv1_432990_AA1397080.1</v>
          </cell>
          <cell r="B13746" t="str">
            <v>hypersensitive-induced response protein, putative, expressed</v>
          </cell>
          <cell r="C13746" t="str">
            <v>Hypersensitive-induced response protein 1</v>
          </cell>
          <cell r="D13746">
            <v>1.246280767</v>
          </cell>
          <cell r="E13746">
            <v>0</v>
          </cell>
          <cell r="F13746">
            <v>0</v>
          </cell>
          <cell r="G13746">
            <v>0</v>
          </cell>
          <cell r="H13746">
            <v>0</v>
          </cell>
          <cell r="I13746">
            <v>0</v>
          </cell>
          <cell r="J13746">
            <v>0</v>
          </cell>
          <cell r="K13746">
            <v>0</v>
          </cell>
        </row>
        <row r="13747">
          <cell r="A13747" t="str">
            <v>TRIAE_CS42_1AL_TGACv1_000872_AA0020740.1</v>
          </cell>
          <cell r="B13747" t="str">
            <v>hypersensitive-induced response protein, putative, expressed</v>
          </cell>
          <cell r="C13747" t="str">
            <v>Hypersensitive-induced response protein 1</v>
          </cell>
          <cell r="D13747">
            <v>0</v>
          </cell>
          <cell r="E13747">
            <v>0</v>
          </cell>
          <cell r="F13747">
            <v>0</v>
          </cell>
          <cell r="G13747">
            <v>1.7392110750000001</v>
          </cell>
          <cell r="H13747">
            <v>0</v>
          </cell>
          <cell r="I13747">
            <v>0</v>
          </cell>
          <cell r="J13747">
            <v>0</v>
          </cell>
          <cell r="K13747">
            <v>0</v>
          </cell>
        </row>
        <row r="13748">
          <cell r="A13748" t="str">
            <v>TRIAE_CS42_1DL_TGACv1_062056_AA0208130.1</v>
          </cell>
          <cell r="B13748" t="str">
            <v>hypersensitive-induced response protein, putative, expressed</v>
          </cell>
          <cell r="C13748" t="str">
            <v>Hypersensitive-induced response protein 1</v>
          </cell>
          <cell r="D13748">
            <v>0</v>
          </cell>
          <cell r="E13748">
            <v>0</v>
          </cell>
          <cell r="F13748">
            <v>0</v>
          </cell>
          <cell r="G13748">
            <v>1.7392110750000001</v>
          </cell>
          <cell r="H13748">
            <v>0</v>
          </cell>
          <cell r="I13748">
            <v>0</v>
          </cell>
          <cell r="J13748">
            <v>0</v>
          </cell>
          <cell r="K13748">
            <v>0</v>
          </cell>
        </row>
        <row r="13749">
          <cell r="A13749" t="str">
            <v>TRIAE_CS42_1BL_TGACv1_032305_AA0128230.1</v>
          </cell>
          <cell r="B13749" t="str">
            <v>hypersensitive-induced response protein, putative, expressed</v>
          </cell>
          <cell r="C13749" t="str">
            <v>Hypersensitive-induced response protein 1</v>
          </cell>
          <cell r="D13749">
            <v>0</v>
          </cell>
          <cell r="E13749">
            <v>0</v>
          </cell>
          <cell r="F13749">
            <v>0</v>
          </cell>
          <cell r="G13749">
            <v>1.781558907</v>
          </cell>
          <cell r="H13749">
            <v>0</v>
          </cell>
          <cell r="I13749">
            <v>0</v>
          </cell>
          <cell r="J13749">
            <v>0</v>
          </cell>
          <cell r="K13749">
            <v>0</v>
          </cell>
        </row>
        <row r="13750">
          <cell r="A13750" t="str">
            <v>TRIAE_CS42_2AS_TGACv1_113671_AA0359170.1</v>
          </cell>
          <cell r="B13750" t="str">
            <v>hypersensitive-induced response protein, putative, expressed</v>
          </cell>
          <cell r="C13750" t="str">
            <v>Hypersensitive-induced response protein 1</v>
          </cell>
          <cell r="D13750">
            <v>0</v>
          </cell>
          <cell r="E13750">
            <v>0</v>
          </cell>
          <cell r="F13750">
            <v>0</v>
          </cell>
          <cell r="G13750">
            <v>3.5859383299999998</v>
          </cell>
          <cell r="H13750">
            <v>0</v>
          </cell>
          <cell r="I13750">
            <v>0</v>
          </cell>
          <cell r="J13750">
            <v>0</v>
          </cell>
          <cell r="K13750">
            <v>0</v>
          </cell>
        </row>
        <row r="13751">
          <cell r="A13751" t="str">
            <v>TRIAE_CS42_U_TGACv1_649897_AA2148870.1</v>
          </cell>
          <cell r="B13751" t="str">
            <v>hypersensitive-induced response protein, putative, expressed</v>
          </cell>
          <cell r="C13751" t="str">
            <v>Hypersensitive-induced response protein 4</v>
          </cell>
          <cell r="D13751">
            <v>0</v>
          </cell>
          <cell r="E13751">
            <v>1.3646052019999999</v>
          </cell>
          <cell r="F13751">
            <v>0</v>
          </cell>
          <cell r="G13751">
            <v>3.058075294</v>
          </cell>
          <cell r="H13751">
            <v>0</v>
          </cell>
          <cell r="I13751">
            <v>0</v>
          </cell>
          <cell r="J13751">
            <v>0</v>
          </cell>
          <cell r="K13751">
            <v>1.2037649779999999</v>
          </cell>
        </row>
        <row r="13752">
          <cell r="A13752" t="str">
            <v>TRIAE_CS42_4AL_TGACv1_291727_AA0996280.1</v>
          </cell>
          <cell r="B13752" t="str">
            <v>hypersensitive-induced response protein, putative, expressed</v>
          </cell>
          <cell r="C13752" t="str">
            <v>Hypersensitive-induced response protein 4</v>
          </cell>
          <cell r="D13752">
            <v>0</v>
          </cell>
          <cell r="E13752">
            <v>0</v>
          </cell>
          <cell r="F13752">
            <v>0</v>
          </cell>
          <cell r="G13752">
            <v>2.9450832679999999</v>
          </cell>
          <cell r="H13752">
            <v>0</v>
          </cell>
          <cell r="I13752">
            <v>0</v>
          </cell>
          <cell r="J13752">
            <v>0</v>
          </cell>
          <cell r="K13752">
            <v>1.311218913</v>
          </cell>
        </row>
        <row r="13753">
          <cell r="A13753" t="str">
            <v>TRIAE_CS42_7DS_TGACv1_624098_AA2058920.1</v>
          </cell>
          <cell r="B13753" t="str">
            <v>hypersensitive-induced response protein, putative, expressed</v>
          </cell>
          <cell r="C13753" t="str">
            <v>Hypersensitive-induced response protein 4</v>
          </cell>
          <cell r="D13753">
            <v>0</v>
          </cell>
          <cell r="E13753">
            <v>0</v>
          </cell>
          <cell r="F13753">
            <v>0</v>
          </cell>
          <cell r="G13753">
            <v>2.9450832679999999</v>
          </cell>
          <cell r="H13753">
            <v>0</v>
          </cell>
          <cell r="I13753">
            <v>0</v>
          </cell>
          <cell r="J13753">
            <v>0</v>
          </cell>
          <cell r="K13753">
            <v>1.311218913</v>
          </cell>
        </row>
        <row r="13754">
          <cell r="A13754" t="str">
            <v>TRIAE_CS42_7DL_TGACv1_603096_AA1975790.1</v>
          </cell>
          <cell r="B13754" t="str">
            <v>peptidase, putative, expressed</v>
          </cell>
          <cell r="C13754" t="str">
            <v>IAA-amino acid hydrolase ILR1-like 1</v>
          </cell>
          <cell r="D13754">
            <v>0</v>
          </cell>
          <cell r="E13754">
            <v>1.146575691</v>
          </cell>
          <cell r="F13754">
            <v>0</v>
          </cell>
          <cell r="G13754">
            <v>1.0770699189999999</v>
          </cell>
          <cell r="H13754">
            <v>0</v>
          </cell>
          <cell r="I13754">
            <v>0</v>
          </cell>
          <cell r="J13754">
            <v>0</v>
          </cell>
          <cell r="K13754">
            <v>0</v>
          </cell>
        </row>
        <row r="13755">
          <cell r="A13755" t="str">
            <v>TRIAE_CS42_7AL_TGACv1_559410_AA1799490.1</v>
          </cell>
          <cell r="B13755" t="str">
            <v>peptidase, putative, expressed</v>
          </cell>
          <cell r="C13755" t="str">
            <v>IAA-amino acid hydrolase ILR1-like 1</v>
          </cell>
          <cell r="D13755">
            <v>0</v>
          </cell>
          <cell r="E13755">
            <v>1.2667122959999999</v>
          </cell>
          <cell r="F13755">
            <v>0</v>
          </cell>
          <cell r="G13755">
            <v>1.1941798189999999</v>
          </cell>
          <cell r="H13755">
            <v>0</v>
          </cell>
          <cell r="I13755">
            <v>0</v>
          </cell>
          <cell r="J13755">
            <v>0</v>
          </cell>
          <cell r="K13755">
            <v>0</v>
          </cell>
        </row>
        <row r="13756">
          <cell r="A13756" t="str">
            <v>TRIAE_CS42_7BL_TGACv1_578168_AA1890460.2</v>
          </cell>
          <cell r="B13756" t="str">
            <v>peptidase, putative, expressed</v>
          </cell>
          <cell r="C13756" t="str">
            <v>IAA-amino acid hydrolase ILR1-like 1</v>
          </cell>
          <cell r="D13756">
            <v>0</v>
          </cell>
          <cell r="E13756">
            <v>1.3112666639999999</v>
          </cell>
          <cell r="F13756">
            <v>0</v>
          </cell>
          <cell r="G13756">
            <v>1.2211220700000001</v>
          </cell>
          <cell r="H13756">
            <v>0</v>
          </cell>
          <cell r="I13756">
            <v>0</v>
          </cell>
          <cell r="J13756">
            <v>0</v>
          </cell>
          <cell r="K13756">
            <v>0</v>
          </cell>
        </row>
        <row r="13757">
          <cell r="A13757" t="str">
            <v>TRIAE_CS42_5DL_TGACv1_433368_AA1411130.2</v>
          </cell>
          <cell r="B13757" t="str">
            <v>hydrolase, putative, expressed</v>
          </cell>
          <cell r="C13757" t="str">
            <v>IAA-amino acid hydrolase ILR1-like 4</v>
          </cell>
          <cell r="D13757">
            <v>0</v>
          </cell>
          <cell r="E13757">
            <v>-1.581560496</v>
          </cell>
          <cell r="F13757">
            <v>0</v>
          </cell>
          <cell r="G13757">
            <v>0</v>
          </cell>
          <cell r="H13757">
            <v>0</v>
          </cell>
          <cell r="I13757">
            <v>0</v>
          </cell>
          <cell r="J13757">
            <v>0</v>
          </cell>
          <cell r="K13757">
            <v>0</v>
          </cell>
        </row>
        <row r="13758">
          <cell r="A13758" t="str">
            <v>TRIAE_CS42_4AL_TGACv1_292013_AA0997430.1</v>
          </cell>
          <cell r="B13758" t="str">
            <v>hydrolase, putative, expressed</v>
          </cell>
          <cell r="C13758" t="str">
            <v>IAA-amino acid hydrolase ILR1-like 4</v>
          </cell>
          <cell r="D13758">
            <v>0</v>
          </cell>
          <cell r="E13758">
            <v>-1.1576728080000001</v>
          </cell>
          <cell r="F13758">
            <v>0</v>
          </cell>
          <cell r="G13758">
            <v>0</v>
          </cell>
          <cell r="H13758">
            <v>0</v>
          </cell>
          <cell r="I13758">
            <v>0</v>
          </cell>
          <cell r="J13758">
            <v>0</v>
          </cell>
          <cell r="K13758">
            <v>0</v>
          </cell>
        </row>
        <row r="13759">
          <cell r="A13759" t="str">
            <v>TRIAE_CS42_5DL_TGACv1_433368_AA1411140.1</v>
          </cell>
          <cell r="B13759" t="str">
            <v>hydrolase, putative, expressed</v>
          </cell>
          <cell r="C13759" t="str">
            <v>IAA-amino acid hydrolase ILR1-like 4</v>
          </cell>
          <cell r="D13759">
            <v>0</v>
          </cell>
          <cell r="E13759">
            <v>0</v>
          </cell>
          <cell r="F13759">
            <v>0</v>
          </cell>
          <cell r="G13759">
            <v>4.9165891320000004</v>
          </cell>
          <cell r="H13759">
            <v>0</v>
          </cell>
          <cell r="I13759">
            <v>0</v>
          </cell>
          <cell r="J13759">
            <v>0</v>
          </cell>
          <cell r="K13759">
            <v>1.5438205330000001</v>
          </cell>
        </row>
        <row r="13760">
          <cell r="A13760" t="str">
            <v>TRIAE_CS42_5BL_TGACv1_405519_AA1329270.1</v>
          </cell>
          <cell r="B13760" t="str">
            <v>hydrolase, putative, expressed</v>
          </cell>
          <cell r="C13760" t="str">
            <v>IAA-amino acid hydrolase ILR1-like 4</v>
          </cell>
          <cell r="D13760">
            <v>0</v>
          </cell>
          <cell r="E13760">
            <v>0</v>
          </cell>
          <cell r="F13760">
            <v>0</v>
          </cell>
          <cell r="G13760">
            <v>4.9724127840000003</v>
          </cell>
          <cell r="H13760">
            <v>0</v>
          </cell>
          <cell r="I13760">
            <v>0</v>
          </cell>
          <cell r="J13760">
            <v>0</v>
          </cell>
          <cell r="K13760">
            <v>1.578796718</v>
          </cell>
        </row>
        <row r="13761">
          <cell r="A13761" t="str">
            <v>TRIAE_CS42_2DS_TGACv1_178818_AA0601340.2</v>
          </cell>
          <cell r="B13761" t="str">
            <v>hydrolase, putative, expressed</v>
          </cell>
          <cell r="C13761" t="str">
            <v>IAA-amino acid hydrolase ILR1-like 8</v>
          </cell>
          <cell r="D13761">
            <v>0</v>
          </cell>
          <cell r="E13761">
            <v>-2.8332358630000001</v>
          </cell>
          <cell r="F13761">
            <v>-2.7624736890000001</v>
          </cell>
          <cell r="G13761">
            <v>0</v>
          </cell>
          <cell r="H13761">
            <v>0</v>
          </cell>
          <cell r="I13761">
            <v>0</v>
          </cell>
          <cell r="J13761">
            <v>0</v>
          </cell>
          <cell r="K13761">
            <v>0</v>
          </cell>
        </row>
        <row r="13762">
          <cell r="A13762" t="str">
            <v>TRIAE_CS42_2BS_TGACv1_147854_AA0488320.1</v>
          </cell>
          <cell r="B13762" t="str">
            <v>hydrolase, putative, expressed</v>
          </cell>
          <cell r="C13762" t="str">
            <v>IAA-amino acid hydrolase ILR1-like 8</v>
          </cell>
          <cell r="D13762">
            <v>0</v>
          </cell>
          <cell r="E13762">
            <v>-2.5555387380000001</v>
          </cell>
          <cell r="F13762">
            <v>-2.8157620900000002</v>
          </cell>
          <cell r="G13762">
            <v>-5.2263955800000002</v>
          </cell>
          <cell r="H13762">
            <v>0</v>
          </cell>
          <cell r="I13762">
            <v>0</v>
          </cell>
          <cell r="J13762">
            <v>0</v>
          </cell>
          <cell r="K13762">
            <v>0</v>
          </cell>
        </row>
        <row r="13763">
          <cell r="A13763" t="str">
            <v>TRIAE_CS42_U_TGACv1_641703_AA2102030.1</v>
          </cell>
          <cell r="B13763" t="str">
            <v>hydrolase, putative, expressed</v>
          </cell>
          <cell r="C13763" t="str">
            <v>IAA-amino acid hydrolase ILR1-like 8</v>
          </cell>
          <cell r="D13763">
            <v>0</v>
          </cell>
          <cell r="E13763">
            <v>-2.5555387380000001</v>
          </cell>
          <cell r="F13763">
            <v>-2.8157620900000002</v>
          </cell>
          <cell r="G13763">
            <v>-5.2263955800000002</v>
          </cell>
          <cell r="H13763">
            <v>0</v>
          </cell>
          <cell r="I13763">
            <v>0</v>
          </cell>
          <cell r="J13763">
            <v>0</v>
          </cell>
          <cell r="K13763">
            <v>0</v>
          </cell>
        </row>
        <row r="13764">
          <cell r="A13764" t="str">
            <v>TRIAE_CS42_2BS_TGACv1_148331_AA0492310.1</v>
          </cell>
          <cell r="B13764" t="str">
            <v>hydrolase, putative, expressed</v>
          </cell>
          <cell r="C13764" t="str">
            <v>IAA-amino acid hydrolase ILR1-like 8</v>
          </cell>
          <cell r="D13764">
            <v>0</v>
          </cell>
          <cell r="E13764">
            <v>0</v>
          </cell>
          <cell r="F13764">
            <v>0</v>
          </cell>
          <cell r="G13764">
            <v>0</v>
          </cell>
          <cell r="H13764">
            <v>0</v>
          </cell>
          <cell r="I13764">
            <v>0</v>
          </cell>
          <cell r="J13764">
            <v>0</v>
          </cell>
          <cell r="K13764">
            <v>1.7372705820000001</v>
          </cell>
        </row>
        <row r="13765">
          <cell r="A13765" t="str">
            <v>TRIAE_CS42_2DS_TGACv1_177654_AA0581970.1</v>
          </cell>
          <cell r="B13765" t="str">
            <v>hydrolase, putative, expressed</v>
          </cell>
          <cell r="C13765" t="str">
            <v>IAA-amino acid hydrolase ILR1-like 8</v>
          </cell>
          <cell r="D13765">
            <v>0</v>
          </cell>
          <cell r="E13765">
            <v>0</v>
          </cell>
          <cell r="F13765">
            <v>0</v>
          </cell>
          <cell r="G13765">
            <v>-6.3478171469999998</v>
          </cell>
          <cell r="H13765">
            <v>0</v>
          </cell>
          <cell r="I13765">
            <v>0</v>
          </cell>
          <cell r="J13765">
            <v>0</v>
          </cell>
          <cell r="K13765">
            <v>1.7875638190000001</v>
          </cell>
        </row>
        <row r="13766">
          <cell r="A13766" t="str">
            <v>TRIAE_CS42_2DS_TGACv1_178281_AA0593760.1</v>
          </cell>
          <cell r="B13766" t="str">
            <v>hydrolase, putative, expressed</v>
          </cell>
          <cell r="C13766" t="str">
            <v>IAA-amino acid hydrolase ILR1-like 8</v>
          </cell>
          <cell r="D13766">
            <v>0</v>
          </cell>
          <cell r="E13766">
            <v>0</v>
          </cell>
          <cell r="F13766">
            <v>0</v>
          </cell>
          <cell r="G13766">
            <v>-6.3093051549999997</v>
          </cell>
          <cell r="H13766">
            <v>0</v>
          </cell>
          <cell r="I13766">
            <v>0</v>
          </cell>
          <cell r="J13766">
            <v>0</v>
          </cell>
          <cell r="K13766">
            <v>4.4521280790000004</v>
          </cell>
        </row>
        <row r="13767">
          <cell r="A13767" t="str">
            <v>TRIAE_CS42_5AL_TGACv1_373950_AA1185190.1</v>
          </cell>
          <cell r="B13767" t="str">
            <v>hydrolase, putative, expressed</v>
          </cell>
          <cell r="C13767" t="str">
            <v>IAA-amino acid hydrolase ILR1-like 9</v>
          </cell>
          <cell r="D13767">
            <v>0</v>
          </cell>
          <cell r="E13767">
            <v>0</v>
          </cell>
          <cell r="F13767">
            <v>0</v>
          </cell>
          <cell r="G13767">
            <v>2.5643295589999999</v>
          </cell>
          <cell r="H13767">
            <v>0</v>
          </cell>
          <cell r="I13767">
            <v>0</v>
          </cell>
          <cell r="J13767">
            <v>0</v>
          </cell>
          <cell r="K13767">
            <v>1.691688466</v>
          </cell>
        </row>
        <row r="13768">
          <cell r="A13768" t="str">
            <v>TRIAE_CS42_5BL_TGACv1_406501_AA1346310.1</v>
          </cell>
          <cell r="B13768" t="str">
            <v>hydrolase, putative, expressed</v>
          </cell>
          <cell r="C13768" t="str">
            <v>IAA-amino acid hydrolase ILR1-like 9</v>
          </cell>
          <cell r="D13768">
            <v>0</v>
          </cell>
          <cell r="E13768">
            <v>0</v>
          </cell>
          <cell r="F13768">
            <v>0</v>
          </cell>
          <cell r="G13768">
            <v>2.4800676089999998</v>
          </cell>
          <cell r="H13768">
            <v>0</v>
          </cell>
          <cell r="I13768">
            <v>0</v>
          </cell>
          <cell r="J13768">
            <v>0</v>
          </cell>
          <cell r="K13768">
            <v>1.713024307</v>
          </cell>
        </row>
        <row r="13769">
          <cell r="A13769" t="str">
            <v>TRIAE_CS42_5DL_TGACv1_434772_AA1441370.2</v>
          </cell>
          <cell r="B13769" t="str">
            <v>hydrolase, putative, expressed</v>
          </cell>
          <cell r="C13769" t="str">
            <v>IAA-amino acid hydrolase ILR1-like 9</v>
          </cell>
          <cell r="D13769">
            <v>0</v>
          </cell>
          <cell r="E13769">
            <v>0</v>
          </cell>
          <cell r="F13769">
            <v>0</v>
          </cell>
          <cell r="G13769">
            <v>0</v>
          </cell>
          <cell r="H13769">
            <v>0</v>
          </cell>
          <cell r="I13769">
            <v>0</v>
          </cell>
          <cell r="J13769">
            <v>0</v>
          </cell>
          <cell r="K13769">
            <v>1.7601134940000001</v>
          </cell>
        </row>
        <row r="13770">
          <cell r="A13770" t="str">
            <v>TRIAE_CS42_6DL_TGACv1_529042_AA1717310.1</v>
          </cell>
          <cell r="B13770" t="str">
            <v>expressed protein</v>
          </cell>
          <cell r="C13770" t="str">
            <v>IBR domain-containing protein</v>
          </cell>
          <cell r="D13770">
            <v>1.0742810730000001</v>
          </cell>
          <cell r="E13770">
            <v>0</v>
          </cell>
          <cell r="F13770">
            <v>0</v>
          </cell>
          <cell r="G13770">
            <v>0</v>
          </cell>
          <cell r="H13770">
            <v>0</v>
          </cell>
          <cell r="I13770">
            <v>0</v>
          </cell>
          <cell r="J13770">
            <v>0</v>
          </cell>
          <cell r="K13770">
            <v>0</v>
          </cell>
        </row>
        <row r="13771">
          <cell r="A13771" t="str">
            <v>TRIAE_CS42_4AS_TGACv1_306772_AA1013210.1</v>
          </cell>
          <cell r="B13771" t="str">
            <v>imidazole glycerol phosphate synthase hisHF, chloroplast precursor, putative, expressed</v>
          </cell>
          <cell r="C13771" t="str">
            <v>Imidazole glycerol phosphate synthase subunit HisF</v>
          </cell>
          <cell r="D13771">
            <v>0</v>
          </cell>
          <cell r="E13771">
            <v>-1.8973318379999999</v>
          </cell>
          <cell r="F13771">
            <v>0</v>
          </cell>
          <cell r="G13771">
            <v>-1.1630123649999999</v>
          </cell>
          <cell r="H13771">
            <v>0</v>
          </cell>
          <cell r="I13771">
            <v>0</v>
          </cell>
          <cell r="J13771">
            <v>0</v>
          </cell>
          <cell r="K13771">
            <v>0</v>
          </cell>
        </row>
        <row r="13772">
          <cell r="A13772" t="str">
            <v>TRIAE_CS42_4BL_TGACv1_322631_AA1072400.1</v>
          </cell>
          <cell r="B13772" t="str">
            <v>imidazole glycerol phosphate synthase hisHF, chloroplast precursor, putative, expressed</v>
          </cell>
          <cell r="C13772" t="str">
            <v>Imidazole glycerol phosphate synthase subunit HisF</v>
          </cell>
          <cell r="D13772">
            <v>0</v>
          </cell>
          <cell r="E13772">
            <v>-1.8973318379999999</v>
          </cell>
          <cell r="F13772">
            <v>0</v>
          </cell>
          <cell r="G13772">
            <v>-1.1630123649999999</v>
          </cell>
          <cell r="H13772">
            <v>0</v>
          </cell>
          <cell r="I13772">
            <v>0</v>
          </cell>
          <cell r="J13772">
            <v>0</v>
          </cell>
          <cell r="K13772">
            <v>0</v>
          </cell>
        </row>
        <row r="13773">
          <cell r="A13773" t="str">
            <v>TRIAE_CS42_4DL_TGACv1_343985_AA1142210.1</v>
          </cell>
          <cell r="B13773" t="str">
            <v>imidazole glycerol phosphate synthase hisHF, chloroplast precursor, putative, expressed</v>
          </cell>
          <cell r="C13773" t="str">
            <v>Imidazole glycerol phosphate synthase subunit HisF</v>
          </cell>
          <cell r="D13773">
            <v>0</v>
          </cell>
          <cell r="E13773">
            <v>-1.8973318379999999</v>
          </cell>
          <cell r="F13773">
            <v>0</v>
          </cell>
          <cell r="G13773">
            <v>-1.1630123649999999</v>
          </cell>
          <cell r="H13773">
            <v>0</v>
          </cell>
          <cell r="I13773">
            <v>0</v>
          </cell>
          <cell r="J13773">
            <v>0</v>
          </cell>
          <cell r="K13773">
            <v>0</v>
          </cell>
        </row>
        <row r="13774">
          <cell r="A13774" t="str">
            <v>TRIAE_CS42_1BL_TGACv1_033291_AA0138510.1</v>
          </cell>
          <cell r="B13774" t="str">
            <v>uncharacterized protein ycf23, putative, expressed</v>
          </cell>
          <cell r="C13774" t="str">
            <v>IMP dehydrogenase/GMP reductase</v>
          </cell>
          <cell r="D13774">
            <v>-1.2454074820000001</v>
          </cell>
          <cell r="E13774">
            <v>-2.4929741679999999</v>
          </cell>
          <cell r="F13774">
            <v>0</v>
          </cell>
          <cell r="G13774">
            <v>0</v>
          </cell>
          <cell r="H13774">
            <v>0</v>
          </cell>
          <cell r="I13774">
            <v>0</v>
          </cell>
          <cell r="J13774">
            <v>0</v>
          </cell>
          <cell r="K13774">
            <v>0</v>
          </cell>
        </row>
        <row r="13775">
          <cell r="A13775" t="str">
            <v>TRIAE_CS42_1DL_TGACv1_064760_AA0235640.1</v>
          </cell>
          <cell r="B13775" t="str">
            <v>uncharacterized protein ycf23, putative, expressed</v>
          </cell>
          <cell r="C13775" t="str">
            <v>IMP dehydrogenase/GMP reductase</v>
          </cell>
          <cell r="D13775">
            <v>-1.2454074820000001</v>
          </cell>
          <cell r="E13775">
            <v>-2.4929741679999999</v>
          </cell>
          <cell r="F13775">
            <v>0</v>
          </cell>
          <cell r="G13775">
            <v>0</v>
          </cell>
          <cell r="H13775">
            <v>0</v>
          </cell>
          <cell r="I13775">
            <v>0</v>
          </cell>
          <cell r="J13775">
            <v>0</v>
          </cell>
          <cell r="K13775">
            <v>0</v>
          </cell>
        </row>
        <row r="13776">
          <cell r="A13776" t="str">
            <v>TRIAE_CS42_U_TGACv1_641277_AA2090430.1</v>
          </cell>
          <cell r="B13776" t="str">
            <v>uncharacterized protein ycf23, putative, expressed</v>
          </cell>
          <cell r="C13776" t="str">
            <v>IMP dehydrogenase/GMP reductase</v>
          </cell>
          <cell r="D13776">
            <v>-1.159824132</v>
          </cell>
          <cell r="E13776">
            <v>-2.9160246000000001</v>
          </cell>
          <cell r="F13776">
            <v>0</v>
          </cell>
          <cell r="G13776">
            <v>0</v>
          </cell>
          <cell r="H13776">
            <v>0</v>
          </cell>
          <cell r="I13776">
            <v>0</v>
          </cell>
          <cell r="J13776">
            <v>0</v>
          </cell>
          <cell r="K13776">
            <v>0</v>
          </cell>
        </row>
        <row r="13777">
          <cell r="A13777" t="str">
            <v>TRIAE_CS42_2BL_TGACv1_130587_AA0414280.1</v>
          </cell>
          <cell r="B13777" t="str">
            <v>uncharacterized protein, YigZ family, putative, expressed</v>
          </cell>
          <cell r="C13777" t="str">
            <v>IMPACT family member in pol 5'region</v>
          </cell>
          <cell r="D13777">
            <v>0</v>
          </cell>
          <cell r="E13777">
            <v>0</v>
          </cell>
          <cell r="F13777">
            <v>0</v>
          </cell>
          <cell r="G13777">
            <v>1.0273062070000001</v>
          </cell>
          <cell r="H13777">
            <v>0</v>
          </cell>
          <cell r="I13777">
            <v>0</v>
          </cell>
          <cell r="J13777">
            <v>0</v>
          </cell>
          <cell r="K13777">
            <v>0</v>
          </cell>
        </row>
        <row r="13778">
          <cell r="A13778" t="str">
            <v>TRIAE_CS42_2AL_TGACv1_096318_AA0318580.1</v>
          </cell>
          <cell r="B13778" t="str">
            <v>uncharacterized protein, YigZ family, putative, expressed</v>
          </cell>
          <cell r="C13778" t="str">
            <v>IMPACT family member in pol 5'region</v>
          </cell>
          <cell r="D13778">
            <v>0</v>
          </cell>
          <cell r="E13778">
            <v>0</v>
          </cell>
          <cell r="F13778">
            <v>0</v>
          </cell>
          <cell r="G13778">
            <v>1.0809821989999999</v>
          </cell>
          <cell r="H13778">
            <v>0</v>
          </cell>
          <cell r="I13778">
            <v>0</v>
          </cell>
          <cell r="J13778">
            <v>0</v>
          </cell>
          <cell r="K13778">
            <v>0</v>
          </cell>
        </row>
        <row r="13779">
          <cell r="A13779" t="str">
            <v>TRIAE_CS42_3DS_TGACv1_273156_AA0928980.1</v>
          </cell>
          <cell r="B13779" t="str">
            <v>importin subunit alpha, putative, expressed</v>
          </cell>
          <cell r="C13779" t="str">
            <v>Importin subunit alpha-1a</v>
          </cell>
          <cell r="D13779">
            <v>1.0972923059999999</v>
          </cell>
          <cell r="E13779">
            <v>0</v>
          </cell>
          <cell r="F13779">
            <v>0</v>
          </cell>
          <cell r="G13779">
            <v>0</v>
          </cell>
          <cell r="H13779">
            <v>0</v>
          </cell>
          <cell r="I13779">
            <v>0</v>
          </cell>
          <cell r="J13779">
            <v>0</v>
          </cell>
          <cell r="K13779">
            <v>0</v>
          </cell>
        </row>
        <row r="13780">
          <cell r="A13780" t="str">
            <v>TRIAE_CS42_3AS_TGACv1_210726_AA0677860.1</v>
          </cell>
          <cell r="B13780" t="str">
            <v>importin subunit alpha, putative, expressed</v>
          </cell>
          <cell r="C13780" t="str">
            <v>Importin subunit alpha-1a</v>
          </cell>
          <cell r="D13780">
            <v>1.137480643</v>
          </cell>
          <cell r="E13780">
            <v>0</v>
          </cell>
          <cell r="F13780">
            <v>0</v>
          </cell>
          <cell r="G13780">
            <v>0</v>
          </cell>
          <cell r="H13780">
            <v>0</v>
          </cell>
          <cell r="I13780">
            <v>0</v>
          </cell>
          <cell r="J13780">
            <v>0</v>
          </cell>
          <cell r="K13780">
            <v>0</v>
          </cell>
        </row>
        <row r="13781">
          <cell r="A13781" t="str">
            <v>TRIAE_CS42_5BS_TGACv1_425300_AA1392790.1</v>
          </cell>
          <cell r="B13781" t="str">
            <v>importin subunit beta, putative, expressed</v>
          </cell>
          <cell r="C13781" t="str">
            <v>Importin subunit beta-1</v>
          </cell>
          <cell r="D13781">
            <v>1.1903106020000001</v>
          </cell>
          <cell r="E13781">
            <v>1.039287487</v>
          </cell>
          <cell r="F13781">
            <v>0</v>
          </cell>
          <cell r="G13781">
            <v>0</v>
          </cell>
          <cell r="H13781">
            <v>0</v>
          </cell>
          <cell r="I13781">
            <v>0</v>
          </cell>
          <cell r="J13781">
            <v>0</v>
          </cell>
          <cell r="K13781">
            <v>0</v>
          </cell>
        </row>
        <row r="13782">
          <cell r="A13782" t="str">
            <v>TRIAE_CS42_4DL_TGACv1_344487_AA1147540.1</v>
          </cell>
          <cell r="B13782" t="str">
            <v>importin subunit beta, putative, expressed</v>
          </cell>
          <cell r="C13782" t="str">
            <v>Importin subunit beta-1</v>
          </cell>
          <cell r="D13782">
            <v>2.100561801</v>
          </cell>
          <cell r="E13782">
            <v>2.2396100830000001</v>
          </cell>
          <cell r="F13782">
            <v>0</v>
          </cell>
          <cell r="G13782">
            <v>0</v>
          </cell>
          <cell r="H13782">
            <v>0</v>
          </cell>
          <cell r="I13782">
            <v>0</v>
          </cell>
          <cell r="J13782">
            <v>0</v>
          </cell>
          <cell r="K13782">
            <v>0</v>
          </cell>
        </row>
        <row r="13783">
          <cell r="A13783" t="str">
            <v>TRIAE_CS42_U_TGACv1_676273_AA2156980.1</v>
          </cell>
          <cell r="B13783" t="str">
            <v>importin subunit beta, putative, expressed</v>
          </cell>
          <cell r="C13783" t="str">
            <v>Importin subunit beta-1</v>
          </cell>
          <cell r="D13783">
            <v>2.1109905109999998</v>
          </cell>
          <cell r="E13783">
            <v>1.7484602899999999</v>
          </cell>
          <cell r="F13783">
            <v>0</v>
          </cell>
          <cell r="G13783">
            <v>0</v>
          </cell>
          <cell r="H13783">
            <v>0</v>
          </cell>
          <cell r="I13783">
            <v>0</v>
          </cell>
          <cell r="J13783">
            <v>0</v>
          </cell>
          <cell r="K13783">
            <v>0</v>
          </cell>
        </row>
        <row r="13784">
          <cell r="A13784" t="str">
            <v>TRIAE_CS42_3DL_TGACv1_252074_AA0887530.5</v>
          </cell>
          <cell r="B13784" t="str">
            <v>importin subunit beta, putative, expressed</v>
          </cell>
          <cell r="C13784" t="str">
            <v>Importin subunit beta-1</v>
          </cell>
          <cell r="D13784">
            <v>0</v>
          </cell>
          <cell r="E13784">
            <v>0</v>
          </cell>
          <cell r="F13784">
            <v>0</v>
          </cell>
          <cell r="G13784">
            <v>-1.1029441069999999</v>
          </cell>
          <cell r="H13784">
            <v>0</v>
          </cell>
          <cell r="I13784">
            <v>0</v>
          </cell>
          <cell r="J13784">
            <v>0</v>
          </cell>
          <cell r="K13784">
            <v>0</v>
          </cell>
        </row>
        <row r="13785">
          <cell r="A13785" t="str">
            <v>TRIAE_CS42_4DL_TGACv1_342953_AA1126030.1</v>
          </cell>
          <cell r="B13785" t="str">
            <v>HEAT repeat family protein, putative, expressed</v>
          </cell>
          <cell r="C13785" t="str">
            <v>Importin-5</v>
          </cell>
          <cell r="D13785">
            <v>1.9547740730000001</v>
          </cell>
          <cell r="E13785">
            <v>1.270901206</v>
          </cell>
          <cell r="F13785">
            <v>0</v>
          </cell>
          <cell r="G13785">
            <v>0</v>
          </cell>
          <cell r="H13785">
            <v>0</v>
          </cell>
          <cell r="I13785">
            <v>0</v>
          </cell>
          <cell r="J13785">
            <v>0</v>
          </cell>
          <cell r="K13785">
            <v>0</v>
          </cell>
        </row>
        <row r="13786">
          <cell r="A13786" t="str">
            <v>TRIAE_CS42_7DS_TGACv1_627232_AA2067100.1</v>
          </cell>
          <cell r="B13786" t="str">
            <v>RCD1, putative, expressed</v>
          </cell>
          <cell r="C13786" t="str">
            <v>Inactive poly [ADP-ribose] polymerase RCD1</v>
          </cell>
          <cell r="D13786">
            <v>1.1794605869999999</v>
          </cell>
          <cell r="E13786">
            <v>1.5732483509999999</v>
          </cell>
          <cell r="F13786">
            <v>0</v>
          </cell>
          <cell r="G13786">
            <v>0</v>
          </cell>
          <cell r="H13786">
            <v>0</v>
          </cell>
          <cell r="I13786">
            <v>0</v>
          </cell>
          <cell r="J13786">
            <v>0</v>
          </cell>
          <cell r="K13786">
            <v>1.0806293709999999</v>
          </cell>
        </row>
        <row r="13787">
          <cell r="A13787" t="str">
            <v>TRIAE_CS42_1AL_TGACv1_001150_AA0026050.2</v>
          </cell>
          <cell r="B13787" t="str">
            <v>RCD1, putative, expressed</v>
          </cell>
          <cell r="C13787" t="str">
            <v>Inactive poly [ADP-ribose] polymerase RCD1</v>
          </cell>
          <cell r="D13787">
            <v>0</v>
          </cell>
          <cell r="E13787">
            <v>1.1814203489999999</v>
          </cell>
          <cell r="F13787">
            <v>0</v>
          </cell>
          <cell r="G13787">
            <v>0</v>
          </cell>
          <cell r="H13787">
            <v>0</v>
          </cell>
          <cell r="I13787">
            <v>0</v>
          </cell>
          <cell r="J13787">
            <v>0</v>
          </cell>
          <cell r="K13787">
            <v>0</v>
          </cell>
        </row>
        <row r="13788">
          <cell r="A13788" t="str">
            <v>TRIAE_CS42_1DL_TGACv1_061486_AA0196710.13</v>
          </cell>
          <cell r="B13788" t="str">
            <v>RCD1, putative, expressed</v>
          </cell>
          <cell r="C13788" t="str">
            <v>Inactive poly [ADP-ribose] polymerase RCD1</v>
          </cell>
          <cell r="D13788">
            <v>0</v>
          </cell>
          <cell r="E13788">
            <v>1.245779212</v>
          </cell>
          <cell r="F13788">
            <v>0</v>
          </cell>
          <cell r="G13788">
            <v>0</v>
          </cell>
          <cell r="H13788">
            <v>0</v>
          </cell>
          <cell r="I13788">
            <v>0</v>
          </cell>
          <cell r="J13788">
            <v>0</v>
          </cell>
          <cell r="K13788">
            <v>0</v>
          </cell>
        </row>
        <row r="13789">
          <cell r="A13789" t="str">
            <v>TRIAE_CS42_4AS_TGACv1_306699_AA1012200.1</v>
          </cell>
          <cell r="B13789" t="str">
            <v>ATP8, putative, expressed</v>
          </cell>
          <cell r="C13789" t="str">
            <v>Inactive poly [ADP-ribose] polymerase RCD1</v>
          </cell>
          <cell r="D13789">
            <v>0</v>
          </cell>
          <cell r="E13789">
            <v>1.9939410120000001</v>
          </cell>
          <cell r="F13789">
            <v>2.3901622730000001</v>
          </cell>
          <cell r="G13789">
            <v>1.5941010579999999</v>
          </cell>
          <cell r="H13789">
            <v>0</v>
          </cell>
          <cell r="I13789">
            <v>0</v>
          </cell>
          <cell r="J13789">
            <v>0</v>
          </cell>
          <cell r="K13789">
            <v>0</v>
          </cell>
        </row>
        <row r="13790">
          <cell r="A13790" t="str">
            <v>TRIAE_CS42_4BS_TGACv1_327870_AA1077090.1</v>
          </cell>
          <cell r="B13790" t="str">
            <v>ATP8, putative, expressed</v>
          </cell>
          <cell r="C13790" t="str">
            <v>Inactive poly [ADP-ribose] polymerase RCD1</v>
          </cell>
          <cell r="D13790">
            <v>0</v>
          </cell>
          <cell r="E13790">
            <v>1.9939410120000001</v>
          </cell>
          <cell r="F13790">
            <v>2.3901622730000001</v>
          </cell>
          <cell r="G13790">
            <v>1.5941010579999999</v>
          </cell>
          <cell r="H13790">
            <v>0</v>
          </cell>
          <cell r="I13790">
            <v>0</v>
          </cell>
          <cell r="J13790">
            <v>0</v>
          </cell>
          <cell r="K13790">
            <v>0</v>
          </cell>
        </row>
        <row r="13791">
          <cell r="A13791" t="str">
            <v>TRIAE_CS42_4DL_TGACv1_343117_AA1130150.1</v>
          </cell>
          <cell r="B13791" t="str">
            <v>ATP8, putative, expressed</v>
          </cell>
          <cell r="C13791" t="str">
            <v>Inactive poly [ADP-ribose] polymerase RCD1</v>
          </cell>
          <cell r="D13791">
            <v>0</v>
          </cell>
          <cell r="E13791">
            <v>1.9939410120000001</v>
          </cell>
          <cell r="F13791">
            <v>2.3901622730000001</v>
          </cell>
          <cell r="G13791">
            <v>1.5941010579999999</v>
          </cell>
          <cell r="H13791">
            <v>0</v>
          </cell>
          <cell r="I13791">
            <v>0</v>
          </cell>
          <cell r="J13791">
            <v>0</v>
          </cell>
          <cell r="K13791">
            <v>0</v>
          </cell>
        </row>
        <row r="13792">
          <cell r="A13792" t="str">
            <v>TRIAE_CS42_7DL_TGACv1_602694_AA1965505.1</v>
          </cell>
          <cell r="B13792" t="str">
            <v>ATP8, putative, expressed</v>
          </cell>
          <cell r="C13792" t="str">
            <v>Inactive poly [ADP-ribose] polymerase RCD1</v>
          </cell>
          <cell r="D13792">
            <v>0</v>
          </cell>
          <cell r="E13792">
            <v>3.0054237850000001</v>
          </cell>
          <cell r="F13792">
            <v>2.5815226610000002</v>
          </cell>
          <cell r="G13792">
            <v>1.6870329799999999</v>
          </cell>
          <cell r="H13792">
            <v>0</v>
          </cell>
          <cell r="I13792">
            <v>0</v>
          </cell>
          <cell r="J13792">
            <v>0</v>
          </cell>
          <cell r="K13792">
            <v>0</v>
          </cell>
        </row>
        <row r="13793">
          <cell r="A13793" t="str">
            <v>TRIAE_CS42_6BS_TGACv1_513126_AA1630770.1</v>
          </cell>
          <cell r="B13793" t="str">
            <v>ZOS10-04 - C2H2 zinc finger protein, expressed</v>
          </cell>
          <cell r="C13793" t="str">
            <v>indeterminate(ID)-domain 2</v>
          </cell>
          <cell r="D13793">
            <v>-2.315099654</v>
          </cell>
          <cell r="E13793">
            <v>-2.8102209789999999</v>
          </cell>
          <cell r="F13793">
            <v>0</v>
          </cell>
          <cell r="G13793">
            <v>0</v>
          </cell>
          <cell r="H13793">
            <v>0</v>
          </cell>
          <cell r="I13793">
            <v>0</v>
          </cell>
          <cell r="J13793">
            <v>0</v>
          </cell>
          <cell r="K13793">
            <v>-1.141655764</v>
          </cell>
        </row>
        <row r="13794">
          <cell r="A13794" t="str">
            <v>TRIAE_CS42_6DS_TGACv1_542620_AA1725530.1</v>
          </cell>
          <cell r="B13794" t="str">
            <v>ZOS10-04 - C2H2 zinc finger protein, expressed</v>
          </cell>
          <cell r="C13794" t="str">
            <v>indeterminate(ID)-domain 2</v>
          </cell>
          <cell r="D13794">
            <v>-2.315099654</v>
          </cell>
          <cell r="E13794">
            <v>-2.8102209789999999</v>
          </cell>
          <cell r="F13794">
            <v>0</v>
          </cell>
          <cell r="G13794">
            <v>0</v>
          </cell>
          <cell r="H13794">
            <v>0</v>
          </cell>
          <cell r="I13794">
            <v>0</v>
          </cell>
          <cell r="J13794">
            <v>0</v>
          </cell>
          <cell r="K13794">
            <v>-1.141655764</v>
          </cell>
        </row>
        <row r="13795">
          <cell r="A13795" t="str">
            <v>TRIAE_CS42_3AL_TGACv1_194627_AA0636970.2</v>
          </cell>
          <cell r="B13795" t="str">
            <v>ZOS1-18 - C2H2 zinc finger protein, expressed</v>
          </cell>
          <cell r="C13795" t="str">
            <v>indeterminate(ID)-domain 2</v>
          </cell>
          <cell r="D13795">
            <v>1.1869967219999999</v>
          </cell>
          <cell r="E13795">
            <v>1.345563252</v>
          </cell>
          <cell r="F13795">
            <v>0</v>
          </cell>
          <cell r="G13795">
            <v>0</v>
          </cell>
          <cell r="H13795">
            <v>0</v>
          </cell>
          <cell r="I13795">
            <v>0</v>
          </cell>
          <cell r="J13795">
            <v>0</v>
          </cell>
          <cell r="K13795">
            <v>0</v>
          </cell>
        </row>
        <row r="13796">
          <cell r="A13796" t="str">
            <v>TRIAE_CS42_3DL_TGACv1_251076_AA0877140.1</v>
          </cell>
          <cell r="B13796" t="str">
            <v>ZOS1-18 - C2H2 zinc finger protein, expressed</v>
          </cell>
          <cell r="C13796" t="str">
            <v>indeterminate(ID)-domain 2</v>
          </cell>
          <cell r="D13796">
            <v>1.3512478130000001</v>
          </cell>
          <cell r="E13796">
            <v>1.453584693</v>
          </cell>
          <cell r="F13796">
            <v>0</v>
          </cell>
          <cell r="G13796">
            <v>0</v>
          </cell>
          <cell r="H13796">
            <v>0</v>
          </cell>
          <cell r="I13796">
            <v>0</v>
          </cell>
          <cell r="J13796">
            <v>0</v>
          </cell>
          <cell r="K13796">
            <v>0</v>
          </cell>
        </row>
        <row r="13797">
          <cell r="A13797" t="str">
            <v>TRIAE_CS42_2BS_TGACv1_146045_AA0453940.1</v>
          </cell>
          <cell r="B13797" t="str">
            <v>ZOS7-06 - C2H2 zinc finger protein, expressed</v>
          </cell>
          <cell r="C13797" t="str">
            <v>indeterminate(ID)-domain 2</v>
          </cell>
          <cell r="D13797">
            <v>0</v>
          </cell>
          <cell r="E13797">
            <v>1.5043144180000001</v>
          </cell>
          <cell r="F13797">
            <v>0</v>
          </cell>
          <cell r="G13797">
            <v>0</v>
          </cell>
          <cell r="H13797">
            <v>0</v>
          </cell>
          <cell r="I13797">
            <v>0</v>
          </cell>
          <cell r="J13797">
            <v>0</v>
          </cell>
          <cell r="K13797">
            <v>0</v>
          </cell>
        </row>
        <row r="13798">
          <cell r="A13798" t="str">
            <v>TRIAE_CS42_6AS_TGACv1_485702_AA1550410.1</v>
          </cell>
          <cell r="B13798" t="str">
            <v>ZOS10-04 - C2H2 zinc finger protein, expressed</v>
          </cell>
          <cell r="C13798" t="str">
            <v>indeterminate(ID)-domain 2</v>
          </cell>
          <cell r="D13798">
            <v>0</v>
          </cell>
          <cell r="E13798">
            <v>0</v>
          </cell>
          <cell r="F13798">
            <v>0</v>
          </cell>
          <cell r="G13798">
            <v>0</v>
          </cell>
          <cell r="H13798">
            <v>0</v>
          </cell>
          <cell r="I13798">
            <v>0</v>
          </cell>
          <cell r="J13798">
            <v>0</v>
          </cell>
          <cell r="K13798">
            <v>-1.9783210330000001</v>
          </cell>
        </row>
        <row r="13799">
          <cell r="A13799" t="str">
            <v>TRIAE_CS42_2BL_TGACv1_130130_AA0404560.1</v>
          </cell>
          <cell r="B13799" t="str">
            <v>ZOS2-15 - C2H2 zinc finger protein, expressed</v>
          </cell>
          <cell r="C13799" t="str">
            <v>indeterminate(ID)-domain 2</v>
          </cell>
          <cell r="D13799">
            <v>0</v>
          </cell>
          <cell r="E13799">
            <v>0</v>
          </cell>
          <cell r="F13799">
            <v>0</v>
          </cell>
          <cell r="G13799">
            <v>0</v>
          </cell>
          <cell r="H13799">
            <v>0</v>
          </cell>
          <cell r="I13799">
            <v>0</v>
          </cell>
          <cell r="J13799">
            <v>0</v>
          </cell>
          <cell r="K13799">
            <v>-1.934667441</v>
          </cell>
        </row>
        <row r="13800">
          <cell r="A13800" t="str">
            <v>TRIAE_CS42_2DL_TGACv1_158531_AA0521120.1</v>
          </cell>
          <cell r="B13800" t="str">
            <v>ZOS4-11 - C2H2 zinc finger protein, expressed</v>
          </cell>
          <cell r="C13800" t="str">
            <v>indeterminate(ID)-domain 2</v>
          </cell>
          <cell r="D13800">
            <v>0</v>
          </cell>
          <cell r="E13800">
            <v>0</v>
          </cell>
          <cell r="F13800">
            <v>-1.0857832350000001</v>
          </cell>
          <cell r="G13800">
            <v>0</v>
          </cell>
          <cell r="H13800">
            <v>0</v>
          </cell>
          <cell r="I13800">
            <v>0</v>
          </cell>
          <cell r="J13800">
            <v>0</v>
          </cell>
          <cell r="K13800">
            <v>-1.8517857209999999</v>
          </cell>
        </row>
        <row r="13801">
          <cell r="A13801" t="str">
            <v>TRIAE_CS42_6DL_TGACv1_526865_AA1693900.1</v>
          </cell>
          <cell r="B13801" t="str">
            <v>ZOS2-15 - C2H2 zinc finger protein, expressed</v>
          </cell>
          <cell r="C13801" t="str">
            <v>indeterminate(ID)-domain 2</v>
          </cell>
          <cell r="D13801">
            <v>0</v>
          </cell>
          <cell r="E13801">
            <v>0</v>
          </cell>
          <cell r="F13801">
            <v>0</v>
          </cell>
          <cell r="G13801">
            <v>0</v>
          </cell>
          <cell r="H13801">
            <v>0</v>
          </cell>
          <cell r="I13801">
            <v>0</v>
          </cell>
          <cell r="J13801">
            <v>0</v>
          </cell>
          <cell r="K13801">
            <v>-1.619130757</v>
          </cell>
        </row>
        <row r="13802">
          <cell r="A13802" t="str">
            <v>TRIAE_CS42_U_TGACv1_640790_AA2074520.2</v>
          </cell>
          <cell r="B13802" t="str">
            <v>ZOS2-15 - C2H2 zinc finger protein, expressed</v>
          </cell>
          <cell r="C13802" t="str">
            <v>indeterminate(ID)-domain 2</v>
          </cell>
          <cell r="D13802">
            <v>0</v>
          </cell>
          <cell r="E13802">
            <v>0</v>
          </cell>
          <cell r="F13802">
            <v>0</v>
          </cell>
          <cell r="G13802">
            <v>0</v>
          </cell>
          <cell r="H13802">
            <v>0</v>
          </cell>
          <cell r="I13802">
            <v>0</v>
          </cell>
          <cell r="J13802">
            <v>0</v>
          </cell>
          <cell r="K13802">
            <v>-1.619130757</v>
          </cell>
        </row>
        <row r="13803">
          <cell r="A13803" t="str">
            <v>TRIAE_CS42_5BL_TGACv1_404264_AA1292970.1</v>
          </cell>
          <cell r="B13803" t="str">
            <v>ZOS9-17 - C2H2 zinc finger protein, expressed</v>
          </cell>
          <cell r="C13803" t="str">
            <v>indeterminate(ID)-domain 2</v>
          </cell>
          <cell r="D13803">
            <v>0</v>
          </cell>
          <cell r="E13803">
            <v>0</v>
          </cell>
          <cell r="F13803">
            <v>0</v>
          </cell>
          <cell r="G13803">
            <v>0</v>
          </cell>
          <cell r="H13803">
            <v>0</v>
          </cell>
          <cell r="I13803">
            <v>0</v>
          </cell>
          <cell r="J13803">
            <v>0</v>
          </cell>
          <cell r="K13803">
            <v>-1.3734919670000001</v>
          </cell>
        </row>
        <row r="13804">
          <cell r="A13804" t="str">
            <v>TRIAE_CS42_5DL_TGACv1_436205_AA1459180.1</v>
          </cell>
          <cell r="B13804" t="str">
            <v>ZOS9-17 - C2H2 zinc finger protein, expressed</v>
          </cell>
          <cell r="C13804" t="str">
            <v>indeterminate(ID)-domain 2</v>
          </cell>
          <cell r="D13804">
            <v>0</v>
          </cell>
          <cell r="E13804">
            <v>0</v>
          </cell>
          <cell r="F13804">
            <v>0</v>
          </cell>
          <cell r="G13804">
            <v>0</v>
          </cell>
          <cell r="H13804">
            <v>0</v>
          </cell>
          <cell r="I13804">
            <v>0</v>
          </cell>
          <cell r="J13804">
            <v>0</v>
          </cell>
          <cell r="K13804">
            <v>-1.3734919670000001</v>
          </cell>
        </row>
        <row r="13805">
          <cell r="A13805" t="str">
            <v>TRIAE_CS42_U_TGACv1_641263_AA2090040.1</v>
          </cell>
          <cell r="B13805" t="str">
            <v>ZOS9-17 - C2H2 zinc finger protein, expressed</v>
          </cell>
          <cell r="C13805" t="str">
            <v>indeterminate(ID)-domain 2</v>
          </cell>
          <cell r="D13805">
            <v>0</v>
          </cell>
          <cell r="E13805">
            <v>0</v>
          </cell>
          <cell r="F13805">
            <v>0</v>
          </cell>
          <cell r="G13805">
            <v>0</v>
          </cell>
          <cell r="H13805">
            <v>0</v>
          </cell>
          <cell r="I13805">
            <v>0</v>
          </cell>
          <cell r="J13805">
            <v>0</v>
          </cell>
          <cell r="K13805">
            <v>-1.3734919670000001</v>
          </cell>
        </row>
        <row r="13806">
          <cell r="A13806" t="str">
            <v>TRIAE_CS42_5AL_TGACv1_377598_AA1248210.1</v>
          </cell>
          <cell r="B13806" t="str">
            <v>ZOS9-02 - C2H2 zinc finger protein, expressed</v>
          </cell>
          <cell r="C13806" t="str">
            <v>indeterminate(ID)-domain 2</v>
          </cell>
          <cell r="D13806">
            <v>0</v>
          </cell>
          <cell r="E13806">
            <v>0</v>
          </cell>
          <cell r="F13806">
            <v>0</v>
          </cell>
          <cell r="G13806">
            <v>0</v>
          </cell>
          <cell r="H13806">
            <v>0</v>
          </cell>
          <cell r="I13806">
            <v>0</v>
          </cell>
          <cell r="J13806">
            <v>0</v>
          </cell>
          <cell r="K13806">
            <v>4.0958011279999997</v>
          </cell>
        </row>
        <row r="13807">
          <cell r="A13807" t="str">
            <v>TRIAE_CS42_5DL_TGACv1_435872_AA1455770.1</v>
          </cell>
          <cell r="B13807" t="str">
            <v>ZOS9-02 - C2H2 zinc finger protein, expressed</v>
          </cell>
          <cell r="C13807" t="str">
            <v>indeterminate(ID)-domain 2</v>
          </cell>
          <cell r="D13807">
            <v>0</v>
          </cell>
          <cell r="E13807">
            <v>0</v>
          </cell>
          <cell r="F13807">
            <v>0</v>
          </cell>
          <cell r="G13807">
            <v>0</v>
          </cell>
          <cell r="H13807">
            <v>0</v>
          </cell>
          <cell r="I13807">
            <v>0</v>
          </cell>
          <cell r="J13807">
            <v>0</v>
          </cell>
          <cell r="K13807">
            <v>4.0958011279999997</v>
          </cell>
        </row>
        <row r="13808">
          <cell r="A13808" t="str">
            <v>TRIAE_CS42_5BL_TGACv1_405119_AA1320510.1</v>
          </cell>
          <cell r="B13808" t="str">
            <v>ZOS3-24 - C2H2 zinc finger protein, expressed</v>
          </cell>
          <cell r="C13808" t="str">
            <v>indeterminate(ID)-domain 7</v>
          </cell>
          <cell r="D13808">
            <v>6.0355717569999996</v>
          </cell>
          <cell r="E13808">
            <v>0</v>
          </cell>
          <cell r="F13808">
            <v>0</v>
          </cell>
          <cell r="G13808">
            <v>0</v>
          </cell>
          <cell r="H13808">
            <v>0</v>
          </cell>
          <cell r="I13808">
            <v>0</v>
          </cell>
          <cell r="J13808">
            <v>0</v>
          </cell>
          <cell r="K13808">
            <v>0</v>
          </cell>
        </row>
        <row r="13809">
          <cell r="A13809" t="str">
            <v>TRIAE_CS42_4AL_TGACv1_290322_AA0984090.1</v>
          </cell>
          <cell r="B13809" t="str">
            <v>ZOS3-24 - C2H2 zinc finger protein, expressed</v>
          </cell>
          <cell r="C13809" t="str">
            <v>indeterminate(ID)-domain 7</v>
          </cell>
          <cell r="D13809">
            <v>8.0888626119999998</v>
          </cell>
          <cell r="E13809">
            <v>0</v>
          </cell>
          <cell r="F13809">
            <v>0</v>
          </cell>
          <cell r="G13809">
            <v>0</v>
          </cell>
          <cell r="H13809">
            <v>0</v>
          </cell>
          <cell r="I13809">
            <v>0</v>
          </cell>
          <cell r="J13809">
            <v>0</v>
          </cell>
          <cell r="K13809">
            <v>0</v>
          </cell>
        </row>
        <row r="13810">
          <cell r="A13810" t="str">
            <v>TRIAE_CS42_3AL_TGACv1_195103_AA0644820.1</v>
          </cell>
          <cell r="B13810" t="str">
            <v>ZOS1-10 - C2H2 zinc finger protein, expressed</v>
          </cell>
          <cell r="C13810" t="str">
            <v>indeterminate(ID)-domain 7</v>
          </cell>
          <cell r="D13810">
            <v>0</v>
          </cell>
          <cell r="E13810">
            <v>-1.242385004</v>
          </cell>
          <cell r="F13810">
            <v>0</v>
          </cell>
          <cell r="G13810">
            <v>0</v>
          </cell>
          <cell r="H13810">
            <v>0</v>
          </cell>
          <cell r="I13810">
            <v>0</v>
          </cell>
          <cell r="J13810">
            <v>0</v>
          </cell>
          <cell r="K13810">
            <v>0</v>
          </cell>
        </row>
        <row r="13811">
          <cell r="A13811" t="str">
            <v>TRIAE_CS42_3B_TGACv1_220769_AA0718740.1</v>
          </cell>
          <cell r="B13811" t="str">
            <v>ZOS1-10 - C2H2 zinc finger protein, expressed</v>
          </cell>
          <cell r="C13811" t="str">
            <v>indeterminate(ID)-domain 7</v>
          </cell>
          <cell r="D13811">
            <v>0</v>
          </cell>
          <cell r="E13811">
            <v>-1.2319503940000001</v>
          </cell>
          <cell r="F13811">
            <v>0</v>
          </cell>
          <cell r="G13811">
            <v>0</v>
          </cell>
          <cell r="H13811">
            <v>0</v>
          </cell>
          <cell r="I13811">
            <v>0</v>
          </cell>
          <cell r="J13811">
            <v>0</v>
          </cell>
          <cell r="K13811">
            <v>0</v>
          </cell>
        </row>
        <row r="13812">
          <cell r="A13812" t="str">
            <v>TRIAE_CS42_3DL_TGACv1_253047_AA0893090.1</v>
          </cell>
          <cell r="B13812" t="str">
            <v>ZOS1-10 - C2H2 zinc finger protein, expressed</v>
          </cell>
          <cell r="C13812" t="str">
            <v>indeterminate(ID)-domain 7</v>
          </cell>
          <cell r="D13812">
            <v>0</v>
          </cell>
          <cell r="E13812">
            <v>-1.22333658</v>
          </cell>
          <cell r="F13812">
            <v>0</v>
          </cell>
          <cell r="G13812">
            <v>0</v>
          </cell>
          <cell r="H13812">
            <v>0</v>
          </cell>
          <cell r="I13812">
            <v>0</v>
          </cell>
          <cell r="J13812">
            <v>0</v>
          </cell>
          <cell r="K13812">
            <v>0</v>
          </cell>
        </row>
        <row r="13813">
          <cell r="A13813" t="str">
            <v>TRIAE_CS42_U_TGACv1_684465_AA2159150.1</v>
          </cell>
          <cell r="B13813" t="str">
            <v>ZOS4-11 - C2H2 zinc finger protein, expressed</v>
          </cell>
          <cell r="C13813" t="str">
            <v>INDETERMINATE-related protein 9</v>
          </cell>
          <cell r="D13813">
            <v>0</v>
          </cell>
          <cell r="E13813">
            <v>0</v>
          </cell>
          <cell r="F13813">
            <v>0</v>
          </cell>
          <cell r="G13813">
            <v>0</v>
          </cell>
          <cell r="H13813">
            <v>0</v>
          </cell>
          <cell r="I13813">
            <v>0</v>
          </cell>
          <cell r="J13813">
            <v>0</v>
          </cell>
          <cell r="K13813">
            <v>-1.885917407</v>
          </cell>
        </row>
        <row r="13814">
          <cell r="A13814" t="str">
            <v>TRIAE_CS42_2BL_TGACv1_131173_AA0423790.1</v>
          </cell>
          <cell r="B13814" t="str">
            <v>indole-3-glycerol phosphate synthase, chloroplast precursor, putative, expressed</v>
          </cell>
          <cell r="C13814" t="str">
            <v>Indole-3-glycerol phosphate synthase</v>
          </cell>
          <cell r="D13814">
            <v>0</v>
          </cell>
          <cell r="E13814">
            <v>0</v>
          </cell>
          <cell r="F13814">
            <v>0</v>
          </cell>
          <cell r="G13814">
            <v>-1.059112606</v>
          </cell>
          <cell r="H13814">
            <v>0</v>
          </cell>
          <cell r="I13814">
            <v>0</v>
          </cell>
          <cell r="J13814">
            <v>0</v>
          </cell>
          <cell r="K13814">
            <v>0</v>
          </cell>
        </row>
        <row r="13815">
          <cell r="A13815" t="str">
            <v>TRIAE_CS42_2AL_TGACv1_096244_AA0318180.1</v>
          </cell>
          <cell r="B13815" t="str">
            <v>indole-3-glycerol phosphate synthase, chloroplast precursor, putative, expressed</v>
          </cell>
          <cell r="C13815" t="str">
            <v>Indole-3-glycerol phosphate synthase</v>
          </cell>
          <cell r="D13815">
            <v>0</v>
          </cell>
          <cell r="E13815">
            <v>0</v>
          </cell>
          <cell r="F13815">
            <v>0</v>
          </cell>
          <cell r="G13815">
            <v>-1.036753032</v>
          </cell>
          <cell r="H13815">
            <v>0</v>
          </cell>
          <cell r="I13815">
            <v>0</v>
          </cell>
          <cell r="J13815">
            <v>0</v>
          </cell>
          <cell r="K13815">
            <v>0</v>
          </cell>
        </row>
        <row r="13816">
          <cell r="A13816" t="str">
            <v>TRIAE_CS42_2DS_TGACv1_177213_AA0569150.1</v>
          </cell>
          <cell r="B13816" t="str">
            <v>YL1 nuclear protein C-terminal domain containing protein, expressed</v>
          </cell>
          <cell r="C13816" t="str">
            <v>INO80 complex subunit C</v>
          </cell>
          <cell r="D13816">
            <v>0</v>
          </cell>
          <cell r="E13816">
            <v>0</v>
          </cell>
          <cell r="F13816">
            <v>0</v>
          </cell>
          <cell r="G13816">
            <v>1.212815765</v>
          </cell>
          <cell r="H13816">
            <v>0</v>
          </cell>
          <cell r="I13816">
            <v>0</v>
          </cell>
          <cell r="J13816">
            <v>0</v>
          </cell>
          <cell r="K13816">
            <v>0</v>
          </cell>
        </row>
        <row r="13817">
          <cell r="A13817" t="str">
            <v>TRIAE_CS42_U_TGACv1_641109_AA2085550.1</v>
          </cell>
          <cell r="B13817" t="str">
            <v>YL1 nuclear protein C-terminal domain containing protein, expressed</v>
          </cell>
          <cell r="C13817" t="str">
            <v>INO80 complex subunit C</v>
          </cell>
          <cell r="D13817">
            <v>0</v>
          </cell>
          <cell r="E13817">
            <v>0</v>
          </cell>
          <cell r="F13817">
            <v>0</v>
          </cell>
          <cell r="G13817">
            <v>1.212815765</v>
          </cell>
          <cell r="H13817">
            <v>0</v>
          </cell>
          <cell r="I13817">
            <v>0</v>
          </cell>
          <cell r="J13817">
            <v>0</v>
          </cell>
          <cell r="K13817">
            <v>0</v>
          </cell>
        </row>
        <row r="13818">
          <cell r="A13818" t="str">
            <v>TRIAE_CS42_2BS_TGACv1_147309_AA0481550.1</v>
          </cell>
          <cell r="B13818" t="str">
            <v>YL1 nuclear protein C-terminal domain containing protein, expressed</v>
          </cell>
          <cell r="C13818" t="str">
            <v>INO80 complex subunit C</v>
          </cell>
          <cell r="D13818">
            <v>0</v>
          </cell>
          <cell r="E13818">
            <v>0</v>
          </cell>
          <cell r="F13818">
            <v>0</v>
          </cell>
          <cell r="G13818">
            <v>1.585543894</v>
          </cell>
          <cell r="H13818">
            <v>0</v>
          </cell>
          <cell r="I13818">
            <v>0</v>
          </cell>
          <cell r="J13818">
            <v>0</v>
          </cell>
          <cell r="K13818">
            <v>0</v>
          </cell>
        </row>
        <row r="13819">
          <cell r="A13819" t="str">
            <v>TRIAE_CS42_3B_TGACv1_220646_AA0713510.1</v>
          </cell>
          <cell r="B13819" t="str">
            <v>soluble inorganic pyrophosphatase, putative, expressed</v>
          </cell>
          <cell r="C13819" t="str">
            <v>Inorganic pyrophosphatase</v>
          </cell>
          <cell r="D13819">
            <v>1.3055257309999999</v>
          </cell>
          <cell r="E13819">
            <v>2.3817180109999998</v>
          </cell>
          <cell r="F13819">
            <v>0</v>
          </cell>
          <cell r="G13819">
            <v>0</v>
          </cell>
          <cell r="H13819">
            <v>0</v>
          </cell>
          <cell r="I13819">
            <v>0</v>
          </cell>
          <cell r="J13819">
            <v>0</v>
          </cell>
          <cell r="K13819">
            <v>-1.1017624800000001</v>
          </cell>
        </row>
        <row r="13820">
          <cell r="A13820" t="str">
            <v>TRIAE_CS42_1BL_TGACv1_032408_AA0129560.1</v>
          </cell>
          <cell r="B13820" t="str">
            <v>soluble inorganic pyrophosphatase, putative, expressed</v>
          </cell>
          <cell r="C13820" t="str">
            <v>Inorganic pyrophosphatase</v>
          </cell>
          <cell r="D13820">
            <v>1.572084614</v>
          </cell>
          <cell r="E13820">
            <v>1.3806109</v>
          </cell>
          <cell r="F13820">
            <v>0</v>
          </cell>
          <cell r="G13820">
            <v>0</v>
          </cell>
          <cell r="H13820">
            <v>0</v>
          </cell>
          <cell r="I13820">
            <v>0</v>
          </cell>
          <cell r="J13820">
            <v>0</v>
          </cell>
          <cell r="K13820">
            <v>0</v>
          </cell>
        </row>
        <row r="13821">
          <cell r="A13821" t="str">
            <v>TRIAE_CS42_1DL_TGACv1_061872_AA0205050.1</v>
          </cell>
          <cell r="B13821" t="str">
            <v>soluble inorganic pyrophosphatase, putative, expressed</v>
          </cell>
          <cell r="C13821" t="str">
            <v>Inorganic pyrophosphatase</v>
          </cell>
          <cell r="D13821">
            <v>1.6138161230000001</v>
          </cell>
          <cell r="E13821">
            <v>1.4194664589999999</v>
          </cell>
          <cell r="F13821">
            <v>0</v>
          </cell>
          <cell r="G13821">
            <v>0</v>
          </cell>
          <cell r="H13821">
            <v>0</v>
          </cell>
          <cell r="I13821">
            <v>0</v>
          </cell>
          <cell r="J13821">
            <v>0</v>
          </cell>
          <cell r="K13821">
            <v>-1.3366049200000001</v>
          </cell>
        </row>
        <row r="13822">
          <cell r="A13822" t="str">
            <v>TRIAE_CS42_1AL_TGACv1_004538_AA0053800.1</v>
          </cell>
          <cell r="B13822" t="str">
            <v>soluble inorganic pyrophosphatase, putative, expressed</v>
          </cell>
          <cell r="C13822" t="str">
            <v>Inorganic pyrophosphatase</v>
          </cell>
          <cell r="D13822">
            <v>1.953848045</v>
          </cell>
          <cell r="E13822">
            <v>2.1918438029999998</v>
          </cell>
          <cell r="F13822">
            <v>0</v>
          </cell>
          <cell r="G13822">
            <v>0</v>
          </cell>
          <cell r="H13822">
            <v>0</v>
          </cell>
          <cell r="I13822">
            <v>0</v>
          </cell>
          <cell r="J13822">
            <v>0</v>
          </cell>
          <cell r="K13822">
            <v>-1.3900988620000001</v>
          </cell>
        </row>
        <row r="13823">
          <cell r="A13823" t="str">
            <v>TRIAE_CS42_1BS_TGACv1_050766_AA0175230.1</v>
          </cell>
          <cell r="B13823" t="str">
            <v>soluble inorganic pyrophosphatase, putative, expressed</v>
          </cell>
          <cell r="C13823" t="str">
            <v>Inorganic pyrophosphatase</v>
          </cell>
          <cell r="D13823">
            <v>0</v>
          </cell>
          <cell r="E13823">
            <v>1.7916956020000001</v>
          </cell>
          <cell r="F13823">
            <v>0</v>
          </cell>
          <cell r="G13823">
            <v>-1.2852034489999999</v>
          </cell>
          <cell r="H13823">
            <v>0</v>
          </cell>
          <cell r="I13823">
            <v>0</v>
          </cell>
          <cell r="J13823">
            <v>0</v>
          </cell>
          <cell r="K13823">
            <v>0</v>
          </cell>
        </row>
        <row r="13824">
          <cell r="A13824" t="str">
            <v>TRIAE_CS42_3AL_TGACv1_196005_AA0656370.2</v>
          </cell>
          <cell r="B13824" t="str">
            <v>soluble inorganic pyrophosphatase, putative, expressed</v>
          </cell>
          <cell r="C13824" t="str">
            <v>Inorganic pyrophosphatase</v>
          </cell>
          <cell r="D13824">
            <v>0</v>
          </cell>
          <cell r="E13824">
            <v>0</v>
          </cell>
          <cell r="F13824">
            <v>0</v>
          </cell>
          <cell r="G13824">
            <v>-1.080969885</v>
          </cell>
          <cell r="H13824">
            <v>0</v>
          </cell>
          <cell r="I13824">
            <v>0</v>
          </cell>
          <cell r="J13824">
            <v>0</v>
          </cell>
          <cell r="K13824">
            <v>-1.073082927</v>
          </cell>
        </row>
        <row r="13825">
          <cell r="A13825" t="str">
            <v>TRIAE_CS42_3DL_TGACv1_249333_AA0845620.1</v>
          </cell>
          <cell r="B13825" t="str">
            <v>soluble inorganic pyrophosphatase, putative, expressed</v>
          </cell>
          <cell r="C13825" t="str">
            <v>Inorganic pyrophosphatase</v>
          </cell>
          <cell r="D13825">
            <v>0</v>
          </cell>
          <cell r="E13825">
            <v>0</v>
          </cell>
          <cell r="F13825">
            <v>0</v>
          </cell>
          <cell r="G13825">
            <v>-1.0526100469999999</v>
          </cell>
          <cell r="H13825">
            <v>0</v>
          </cell>
          <cell r="I13825">
            <v>0</v>
          </cell>
          <cell r="J13825">
            <v>0</v>
          </cell>
          <cell r="K13825">
            <v>-1.051479879</v>
          </cell>
        </row>
        <row r="13826">
          <cell r="A13826" t="str">
            <v>TRIAE_CS42_6AL_TGACv1_472185_AA1518720.1</v>
          </cell>
          <cell r="B13826" t="str">
            <v>soluble inorganic pyrophosphatase, putative, expressed</v>
          </cell>
          <cell r="C13826" t="str">
            <v>Inorganic pyrophosphatase</v>
          </cell>
          <cell r="D13826">
            <v>0</v>
          </cell>
          <cell r="E13826">
            <v>0</v>
          </cell>
          <cell r="F13826">
            <v>0</v>
          </cell>
          <cell r="G13826">
            <v>-1.8807102979999999</v>
          </cell>
          <cell r="H13826">
            <v>0</v>
          </cell>
          <cell r="I13826">
            <v>0</v>
          </cell>
          <cell r="J13826">
            <v>0</v>
          </cell>
          <cell r="K13826">
            <v>0</v>
          </cell>
        </row>
        <row r="13827">
          <cell r="A13827" t="str">
            <v>TRIAE_CS42_6DL_TGACv1_527366_AA1702840.1</v>
          </cell>
          <cell r="B13827" t="str">
            <v>soluble inorganic pyrophosphatase, putative, expressed</v>
          </cell>
          <cell r="C13827" t="str">
            <v>Inorganic pyrophosphatase</v>
          </cell>
          <cell r="D13827">
            <v>0</v>
          </cell>
          <cell r="E13827">
            <v>0</v>
          </cell>
          <cell r="F13827">
            <v>0</v>
          </cell>
          <cell r="G13827">
            <v>-1.8807102979999999</v>
          </cell>
          <cell r="H13827">
            <v>0</v>
          </cell>
          <cell r="I13827">
            <v>0</v>
          </cell>
          <cell r="J13827">
            <v>0</v>
          </cell>
          <cell r="K13827">
            <v>0</v>
          </cell>
        </row>
        <row r="13828">
          <cell r="A13828" t="str">
            <v>TRIAE_CS42_6BL_TGACv1_501315_AA1615950.1</v>
          </cell>
          <cell r="B13828" t="str">
            <v>soluble inorganic pyrophosphatase, putative, expressed</v>
          </cell>
          <cell r="C13828" t="str">
            <v>Inorganic pyrophosphatase</v>
          </cell>
          <cell r="D13828">
            <v>0</v>
          </cell>
          <cell r="E13828">
            <v>0</v>
          </cell>
          <cell r="F13828">
            <v>0</v>
          </cell>
          <cell r="G13828">
            <v>-1.283014385</v>
          </cell>
          <cell r="H13828">
            <v>0</v>
          </cell>
          <cell r="I13828">
            <v>0</v>
          </cell>
          <cell r="J13828">
            <v>0</v>
          </cell>
          <cell r="K13828">
            <v>0</v>
          </cell>
        </row>
        <row r="13829">
          <cell r="A13829" t="str">
            <v>TRIAE_CS42_6DL_TGACv1_527107_AA1698690.1</v>
          </cell>
          <cell r="B13829" t="str">
            <v>soluble inorganic pyrophosphatase, putative, expressed</v>
          </cell>
          <cell r="C13829" t="str">
            <v>Inorganic pyrophosphatase</v>
          </cell>
          <cell r="D13829">
            <v>0</v>
          </cell>
          <cell r="E13829">
            <v>0</v>
          </cell>
          <cell r="F13829">
            <v>0</v>
          </cell>
          <cell r="G13829">
            <v>-1.283014385</v>
          </cell>
          <cell r="H13829">
            <v>0</v>
          </cell>
          <cell r="I13829">
            <v>0</v>
          </cell>
          <cell r="J13829">
            <v>0</v>
          </cell>
          <cell r="K13829">
            <v>0</v>
          </cell>
        </row>
        <row r="13830">
          <cell r="A13830" t="str">
            <v>TRIAE_CS42_6BL_TGACv1_502250_AA1624010.1</v>
          </cell>
          <cell r="B13830" t="str">
            <v>soluble inorganic pyrophosphatase, putative, expressed</v>
          </cell>
          <cell r="C13830" t="str">
            <v>Inorganic pyrophosphatase</v>
          </cell>
          <cell r="D13830">
            <v>0</v>
          </cell>
          <cell r="E13830">
            <v>0</v>
          </cell>
          <cell r="F13830">
            <v>0</v>
          </cell>
          <cell r="G13830">
            <v>-1.207873913</v>
          </cell>
          <cell r="H13830">
            <v>0</v>
          </cell>
          <cell r="I13830">
            <v>0</v>
          </cell>
          <cell r="J13830">
            <v>0</v>
          </cell>
          <cell r="K13830">
            <v>0</v>
          </cell>
        </row>
        <row r="13831">
          <cell r="A13831" t="str">
            <v>TRIAE_CS42_3AL_TGACv1_195567_AA0651340.1</v>
          </cell>
          <cell r="B13831" t="str">
            <v>soluble inorganic pyrophosphatase, putative, expressed</v>
          </cell>
          <cell r="C13831" t="str">
            <v>Inorganic pyrophosphatase</v>
          </cell>
          <cell r="D13831">
            <v>0</v>
          </cell>
          <cell r="E13831">
            <v>0</v>
          </cell>
          <cell r="F13831">
            <v>0</v>
          </cell>
          <cell r="G13831">
            <v>-1.1268696890000001</v>
          </cell>
          <cell r="H13831">
            <v>0</v>
          </cell>
          <cell r="I13831">
            <v>0</v>
          </cell>
          <cell r="J13831">
            <v>0</v>
          </cell>
          <cell r="K13831">
            <v>0</v>
          </cell>
        </row>
        <row r="13832">
          <cell r="A13832" t="str">
            <v>TRIAE_CS42_3B_TGACv1_220646_AA0713530.2</v>
          </cell>
          <cell r="B13832" t="str">
            <v>soluble inorganic pyrophosphatase, putative, expressed</v>
          </cell>
          <cell r="C13832" t="str">
            <v>Inorganic pyrophosphatase</v>
          </cell>
          <cell r="D13832">
            <v>0</v>
          </cell>
          <cell r="E13832">
            <v>0</v>
          </cell>
          <cell r="F13832">
            <v>0</v>
          </cell>
          <cell r="G13832">
            <v>-1.009863009</v>
          </cell>
          <cell r="H13832">
            <v>0</v>
          </cell>
          <cell r="I13832">
            <v>0</v>
          </cell>
          <cell r="J13832">
            <v>0</v>
          </cell>
          <cell r="K13832">
            <v>0</v>
          </cell>
        </row>
        <row r="13833">
          <cell r="A13833" t="str">
            <v>TRIAE_CS42_2AL_TGACv1_095587_AA0312470.1</v>
          </cell>
          <cell r="B13833" t="str">
            <v>soluble inorganic pyrophosphatase, putative, expressed</v>
          </cell>
          <cell r="C13833" t="str">
            <v>Inorganic pyrophosphatase</v>
          </cell>
          <cell r="D13833">
            <v>0</v>
          </cell>
          <cell r="E13833">
            <v>0</v>
          </cell>
          <cell r="F13833">
            <v>0</v>
          </cell>
          <cell r="G13833">
            <v>1.159996341</v>
          </cell>
          <cell r="H13833">
            <v>0</v>
          </cell>
          <cell r="I13833">
            <v>0</v>
          </cell>
          <cell r="J13833">
            <v>0</v>
          </cell>
          <cell r="K13833">
            <v>0</v>
          </cell>
        </row>
        <row r="13834">
          <cell r="A13834" t="str">
            <v>TRIAE_CS42_U_TGACv1_641022_AA2082440.1</v>
          </cell>
          <cell r="B13834" t="str">
            <v>phosphoethanolamine/phosphocholine phosphatase, putative, expressed</v>
          </cell>
          <cell r="C13834" t="str">
            <v>Inorganic pyrophosphatase 1</v>
          </cell>
          <cell r="D13834">
            <v>-1.071772621</v>
          </cell>
          <cell r="E13834">
            <v>-1.553330581</v>
          </cell>
          <cell r="F13834">
            <v>0</v>
          </cell>
          <cell r="G13834">
            <v>0</v>
          </cell>
          <cell r="H13834">
            <v>0</v>
          </cell>
          <cell r="I13834">
            <v>0</v>
          </cell>
          <cell r="J13834">
            <v>0</v>
          </cell>
          <cell r="K13834">
            <v>0</v>
          </cell>
        </row>
        <row r="13835">
          <cell r="A13835" t="str">
            <v>TRIAE_CS42_3AL_TGACv1_195209_AA0646510.1</v>
          </cell>
          <cell r="B13835" t="str">
            <v>phosphoethanolamine/phosphocholine phosphatase, putative, expressed</v>
          </cell>
          <cell r="C13835" t="str">
            <v>Inorganic pyrophosphatase 1</v>
          </cell>
          <cell r="D13835">
            <v>-1.026079755</v>
          </cell>
          <cell r="E13835">
            <v>-1.6301954460000001</v>
          </cell>
          <cell r="F13835">
            <v>0</v>
          </cell>
          <cell r="G13835">
            <v>0</v>
          </cell>
          <cell r="H13835">
            <v>0</v>
          </cell>
          <cell r="I13835">
            <v>0</v>
          </cell>
          <cell r="J13835">
            <v>0</v>
          </cell>
          <cell r="K13835">
            <v>0</v>
          </cell>
        </row>
        <row r="13836">
          <cell r="A13836" t="str">
            <v>TRIAE_CS42_3AL_TGACv1_194189_AA0628160.1</v>
          </cell>
          <cell r="B13836" t="str">
            <v>phosphoethanolamine/phosphocholine phosphatase, putative, expressed</v>
          </cell>
          <cell r="C13836" t="str">
            <v>Inorganic pyrophosphatase 1</v>
          </cell>
          <cell r="D13836">
            <v>0</v>
          </cell>
          <cell r="E13836">
            <v>0</v>
          </cell>
          <cell r="F13836">
            <v>0</v>
          </cell>
          <cell r="G13836">
            <v>0</v>
          </cell>
          <cell r="H13836">
            <v>0</v>
          </cell>
          <cell r="I13836">
            <v>0</v>
          </cell>
          <cell r="J13836">
            <v>0</v>
          </cell>
          <cell r="K13836">
            <v>-1.741320164</v>
          </cell>
        </row>
        <row r="13837">
          <cell r="A13837" t="str">
            <v>TRIAE_CS42_3B_TGACv1_223055_AA0775750.1</v>
          </cell>
          <cell r="B13837" t="str">
            <v>phosphoethanolamine/phosphocholine phosphatase, putative, expressed</v>
          </cell>
          <cell r="C13837" t="str">
            <v>Inorganic pyrophosphatase 1</v>
          </cell>
          <cell r="D13837">
            <v>0</v>
          </cell>
          <cell r="E13837">
            <v>0</v>
          </cell>
          <cell r="F13837">
            <v>0</v>
          </cell>
          <cell r="G13837">
            <v>0</v>
          </cell>
          <cell r="H13837">
            <v>0</v>
          </cell>
          <cell r="I13837">
            <v>0</v>
          </cell>
          <cell r="J13837">
            <v>0</v>
          </cell>
          <cell r="K13837">
            <v>-1.741320164</v>
          </cell>
        </row>
        <row r="13838">
          <cell r="A13838" t="str">
            <v>TRIAE_CS42_2BS_TGACv1_152915_AA0499060.1</v>
          </cell>
          <cell r="B13838" t="str">
            <v>CBS domain containing membrane protein, putative, expressed</v>
          </cell>
          <cell r="C13838" t="str">
            <v>Inosine-5'-monophosphate dehydrogenase</v>
          </cell>
          <cell r="D13838">
            <v>1.019523682</v>
          </cell>
          <cell r="E13838">
            <v>1.2244166139999999</v>
          </cell>
          <cell r="F13838">
            <v>0</v>
          </cell>
          <cell r="G13838">
            <v>0</v>
          </cell>
          <cell r="H13838">
            <v>0</v>
          </cell>
          <cell r="I13838">
            <v>0</v>
          </cell>
          <cell r="J13838">
            <v>0</v>
          </cell>
          <cell r="K13838">
            <v>0</v>
          </cell>
        </row>
        <row r="13839">
          <cell r="A13839" t="str">
            <v>TRIAE_CS42_2DS_TGACv1_179029_AA0603710.1</v>
          </cell>
          <cell r="B13839" t="str">
            <v>CBS domain containing membrane protein, putative, expressed</v>
          </cell>
          <cell r="C13839" t="str">
            <v>Inosine-5'-monophosphate dehydrogenase</v>
          </cell>
          <cell r="D13839">
            <v>1.019523682</v>
          </cell>
          <cell r="E13839">
            <v>1.2244166139999999</v>
          </cell>
          <cell r="F13839">
            <v>0</v>
          </cell>
          <cell r="G13839">
            <v>0</v>
          </cell>
          <cell r="H13839">
            <v>0</v>
          </cell>
          <cell r="I13839">
            <v>0</v>
          </cell>
          <cell r="J13839">
            <v>0</v>
          </cell>
          <cell r="K13839">
            <v>0</v>
          </cell>
        </row>
        <row r="13840">
          <cell r="A13840" t="str">
            <v>TRIAE_CS42_6DL_TGACv1_526455_AA1684150.4</v>
          </cell>
          <cell r="B13840" t="str">
            <v>CBS domain containing membrane protein, putative, expressed</v>
          </cell>
          <cell r="C13840" t="str">
            <v>Inosine-5'-monophosphate dehydrogenase</v>
          </cell>
          <cell r="D13840">
            <v>1.0738532329999999</v>
          </cell>
          <cell r="E13840">
            <v>2.0485318989999999</v>
          </cell>
          <cell r="F13840">
            <v>1.500069187</v>
          </cell>
          <cell r="G13840">
            <v>1.3266633889999999</v>
          </cell>
          <cell r="H13840">
            <v>0</v>
          </cell>
          <cell r="I13840">
            <v>1.7785038120000001</v>
          </cell>
          <cell r="J13840">
            <v>0</v>
          </cell>
          <cell r="K13840">
            <v>0</v>
          </cell>
        </row>
        <row r="13841">
          <cell r="A13841" t="str">
            <v>TRIAE_CS42_6BL_TGACv1_499343_AA1578640.2</v>
          </cell>
          <cell r="B13841" t="str">
            <v>CBS domain containing membrane protein, putative, expressed</v>
          </cell>
          <cell r="C13841" t="str">
            <v>Inosine-5'-monophosphate dehydrogenase</v>
          </cell>
          <cell r="D13841">
            <v>1.4140620049999999</v>
          </cell>
          <cell r="E13841">
            <v>2.4068215899999998</v>
          </cell>
          <cell r="F13841">
            <v>1.581578927</v>
          </cell>
          <cell r="G13841">
            <v>1.3620063469999999</v>
          </cell>
          <cell r="H13841">
            <v>0</v>
          </cell>
          <cell r="I13841">
            <v>1.977050746</v>
          </cell>
          <cell r="J13841">
            <v>0</v>
          </cell>
          <cell r="K13841">
            <v>0</v>
          </cell>
        </row>
        <row r="13842">
          <cell r="A13842" t="str">
            <v>TRIAE_CS42_6AL_TGACv1_473668_AA1532290.2</v>
          </cell>
          <cell r="B13842" t="str">
            <v>CBS domain containing membrane protein, putative, expressed</v>
          </cell>
          <cell r="C13842" t="str">
            <v>Inosine-5'-monophosphate dehydrogenase</v>
          </cell>
          <cell r="D13842">
            <v>0</v>
          </cell>
          <cell r="E13842">
            <v>0</v>
          </cell>
          <cell r="F13842">
            <v>0</v>
          </cell>
          <cell r="G13842">
            <v>0</v>
          </cell>
          <cell r="H13842">
            <v>0</v>
          </cell>
          <cell r="I13842">
            <v>0</v>
          </cell>
          <cell r="J13842">
            <v>0</v>
          </cell>
          <cell r="K13842">
            <v>2.3452310280000002</v>
          </cell>
        </row>
        <row r="13843">
          <cell r="A13843" t="str">
            <v>TRIAE_CS42_2AS_TGACv1_112209_AA0333380.1</v>
          </cell>
          <cell r="B13843" t="str">
            <v>CBS domain containing membrane protein, putative, expressed</v>
          </cell>
          <cell r="C13843" t="str">
            <v>Inosine-5'-monophosphate dehydrogenase</v>
          </cell>
          <cell r="D13843">
            <v>0</v>
          </cell>
          <cell r="E13843">
            <v>0</v>
          </cell>
          <cell r="F13843">
            <v>0</v>
          </cell>
          <cell r="G13843">
            <v>-1.085485075</v>
          </cell>
          <cell r="H13843">
            <v>0</v>
          </cell>
          <cell r="I13843">
            <v>0</v>
          </cell>
          <cell r="J13843">
            <v>0</v>
          </cell>
          <cell r="K13843">
            <v>0</v>
          </cell>
        </row>
        <row r="13844">
          <cell r="A13844" t="str">
            <v>TRIAE_CS42_1BL_TGACv1_030302_AA0086130.1</v>
          </cell>
          <cell r="B13844" t="str">
            <v>inosine-uridine preferring nucleoside hydrolase family protein, putative, expressed</v>
          </cell>
          <cell r="C13844" t="str">
            <v>inosine-uridine preferring nucleoside hydrolase family protein</v>
          </cell>
          <cell r="D13844">
            <v>0</v>
          </cell>
          <cell r="E13844">
            <v>0</v>
          </cell>
          <cell r="F13844">
            <v>2.1528598300000001</v>
          </cell>
          <cell r="G13844">
            <v>0</v>
          </cell>
          <cell r="H13844">
            <v>0</v>
          </cell>
          <cell r="I13844">
            <v>0</v>
          </cell>
          <cell r="J13844">
            <v>0</v>
          </cell>
          <cell r="K13844">
            <v>0</v>
          </cell>
        </row>
        <row r="13845">
          <cell r="A13845" t="str">
            <v>TRIAE_CS42_U_TGACv1_641108_AA2085440.1</v>
          </cell>
          <cell r="B13845" t="str">
            <v>inositol-1-monophosphatase, putative, expressed</v>
          </cell>
          <cell r="C13845" t="str">
            <v>Inositol monophosphatase family protein</v>
          </cell>
          <cell r="D13845">
            <v>-1.037686141</v>
          </cell>
          <cell r="E13845">
            <v>0</v>
          </cell>
          <cell r="F13845">
            <v>0</v>
          </cell>
          <cell r="G13845">
            <v>0</v>
          </cell>
          <cell r="H13845">
            <v>0</v>
          </cell>
          <cell r="I13845">
            <v>0</v>
          </cell>
          <cell r="J13845">
            <v>0</v>
          </cell>
          <cell r="K13845">
            <v>0</v>
          </cell>
        </row>
        <row r="13846">
          <cell r="A13846" t="str">
            <v>TRIAE_CS42_6DS_TGACv1_543133_AA1735960.1</v>
          </cell>
          <cell r="B13846" t="str">
            <v>inositol-1-monophosphatase, putative, expressed</v>
          </cell>
          <cell r="C13846" t="str">
            <v>Inositol monophosphatase family protein</v>
          </cell>
          <cell r="D13846">
            <v>0</v>
          </cell>
          <cell r="E13846">
            <v>0</v>
          </cell>
          <cell r="F13846">
            <v>0</v>
          </cell>
          <cell r="G13846">
            <v>-1.579634362</v>
          </cell>
          <cell r="H13846">
            <v>0</v>
          </cell>
          <cell r="I13846">
            <v>0</v>
          </cell>
          <cell r="J13846">
            <v>0</v>
          </cell>
          <cell r="K13846">
            <v>0</v>
          </cell>
        </row>
        <row r="13847">
          <cell r="A13847" t="str">
            <v>TRIAE_CS42_6BS_TGACv1_515770_AA1672250.1</v>
          </cell>
          <cell r="B13847" t="str">
            <v>inositol-1-monophosphatase, putative, expressed</v>
          </cell>
          <cell r="C13847" t="str">
            <v>Inositol monophosphatase family protein</v>
          </cell>
          <cell r="D13847">
            <v>0</v>
          </cell>
          <cell r="E13847">
            <v>0</v>
          </cell>
          <cell r="F13847">
            <v>0</v>
          </cell>
          <cell r="G13847">
            <v>-1.5730819949999999</v>
          </cell>
          <cell r="H13847">
            <v>0</v>
          </cell>
          <cell r="I13847">
            <v>0</v>
          </cell>
          <cell r="J13847">
            <v>0</v>
          </cell>
          <cell r="K13847">
            <v>0</v>
          </cell>
        </row>
        <row r="13848">
          <cell r="A13848" t="str">
            <v>TRIAE_CS42_7AL_TGACv1_556467_AA1763690.2</v>
          </cell>
          <cell r="B13848" t="str">
            <v>inositol oxygenase, putative, expressed</v>
          </cell>
          <cell r="C13848" t="str">
            <v>Inositol oxygenase 1</v>
          </cell>
          <cell r="D13848">
            <v>0</v>
          </cell>
          <cell r="E13848">
            <v>0</v>
          </cell>
          <cell r="F13848">
            <v>0</v>
          </cell>
          <cell r="G13848">
            <v>0</v>
          </cell>
          <cell r="H13848">
            <v>0</v>
          </cell>
          <cell r="I13848">
            <v>0</v>
          </cell>
          <cell r="J13848">
            <v>0</v>
          </cell>
          <cell r="K13848">
            <v>1.5385166109999999</v>
          </cell>
        </row>
        <row r="13849">
          <cell r="A13849" t="str">
            <v>TRIAE_CS42_7DL_TGACv1_602694_AA1965500.1</v>
          </cell>
          <cell r="B13849" t="str">
            <v>inositol oxygenase, putative, expressed</v>
          </cell>
          <cell r="C13849" t="str">
            <v>Inositol oxygenase 1</v>
          </cell>
          <cell r="D13849">
            <v>0</v>
          </cell>
          <cell r="E13849">
            <v>0</v>
          </cell>
          <cell r="F13849">
            <v>0</v>
          </cell>
          <cell r="G13849">
            <v>0</v>
          </cell>
          <cell r="H13849">
            <v>0</v>
          </cell>
          <cell r="I13849">
            <v>0</v>
          </cell>
          <cell r="J13849">
            <v>0</v>
          </cell>
          <cell r="K13849">
            <v>1.5385166109999999</v>
          </cell>
        </row>
        <row r="13850">
          <cell r="A13850" t="str">
            <v>TRIAE_CS42_4AL_TGACv1_291203_AA0992820.1</v>
          </cell>
          <cell r="B13850" t="str">
            <v>endonuclease/exonuclease/phosphatase family domain containing protein, expressed</v>
          </cell>
          <cell r="C13850" t="str">
            <v>inositol polyphosphate 5-phosphatase 11</v>
          </cell>
          <cell r="D13850">
            <v>0</v>
          </cell>
          <cell r="E13850">
            <v>1.121011338</v>
          </cell>
          <cell r="F13850">
            <v>1.4276293959999999</v>
          </cell>
          <cell r="G13850">
            <v>-1.788670794</v>
          </cell>
          <cell r="H13850">
            <v>0</v>
          </cell>
          <cell r="I13850">
            <v>0</v>
          </cell>
          <cell r="J13850">
            <v>0</v>
          </cell>
          <cell r="K13850">
            <v>0</v>
          </cell>
        </row>
        <row r="13851">
          <cell r="A13851" t="str">
            <v>TRIAE_CS42_4BS_TGACv1_328451_AA1087990.1</v>
          </cell>
          <cell r="B13851" t="str">
            <v>endonuclease/exonuclease/phosphatase family domain containing protein, expressed</v>
          </cell>
          <cell r="C13851" t="str">
            <v>inositol polyphosphate 5-phosphatase 11</v>
          </cell>
          <cell r="D13851">
            <v>0</v>
          </cell>
          <cell r="E13851">
            <v>1.121011338</v>
          </cell>
          <cell r="F13851">
            <v>1.4276293959999999</v>
          </cell>
          <cell r="G13851">
            <v>-1.788670794</v>
          </cell>
          <cell r="H13851">
            <v>0</v>
          </cell>
          <cell r="I13851">
            <v>0</v>
          </cell>
          <cell r="J13851">
            <v>0</v>
          </cell>
          <cell r="K13851">
            <v>0</v>
          </cell>
        </row>
        <row r="13852">
          <cell r="A13852" t="str">
            <v>TRIAE_CS42_4DS_TGACv1_361621_AA1170770.1</v>
          </cell>
          <cell r="B13852" t="str">
            <v>endonuclease/exonuclease/phosphatase family domain containing protein, expressed</v>
          </cell>
          <cell r="C13852" t="str">
            <v>inositol polyphosphate 5-phosphatase 11</v>
          </cell>
          <cell r="D13852">
            <v>0</v>
          </cell>
          <cell r="E13852">
            <v>1.121011338</v>
          </cell>
          <cell r="F13852">
            <v>1.4276293959999999</v>
          </cell>
          <cell r="G13852">
            <v>-1.788670794</v>
          </cell>
          <cell r="H13852">
            <v>0</v>
          </cell>
          <cell r="I13852">
            <v>0</v>
          </cell>
          <cell r="J13852">
            <v>0</v>
          </cell>
          <cell r="K13852">
            <v>0</v>
          </cell>
        </row>
        <row r="13853">
          <cell r="A13853" t="str">
            <v>TRIAE_CS42_4AS_TGACv1_308018_AA1025260.1</v>
          </cell>
          <cell r="B13853" t="str">
            <v>endonuclease/exonuclease/phosphatase family domain containing protein, expressed</v>
          </cell>
          <cell r="C13853" t="str">
            <v>inositol polyphosphate 5-phosphatase I</v>
          </cell>
          <cell r="D13853">
            <v>2.0953388639999999</v>
          </cell>
          <cell r="E13853">
            <v>1.832985144</v>
          </cell>
          <cell r="F13853">
            <v>0</v>
          </cell>
          <cell r="G13853">
            <v>0</v>
          </cell>
          <cell r="H13853">
            <v>0</v>
          </cell>
          <cell r="I13853">
            <v>0</v>
          </cell>
          <cell r="J13853">
            <v>0</v>
          </cell>
          <cell r="K13853">
            <v>0</v>
          </cell>
        </row>
        <row r="13854">
          <cell r="A13854" t="str">
            <v>TRIAE_CS42_7BL_TGACv1_577484_AA1876520.1</v>
          </cell>
          <cell r="B13854" t="str">
            <v>inositol hexaphosphate kinase, putative, expressed</v>
          </cell>
          <cell r="C13854" t="str">
            <v>Inositol polyphosphate multikinase</v>
          </cell>
          <cell r="D13854">
            <v>0</v>
          </cell>
          <cell r="E13854">
            <v>0</v>
          </cell>
          <cell r="F13854">
            <v>0</v>
          </cell>
          <cell r="G13854">
            <v>-1.164599038</v>
          </cell>
          <cell r="H13854">
            <v>0</v>
          </cell>
          <cell r="I13854">
            <v>0</v>
          </cell>
          <cell r="J13854">
            <v>0</v>
          </cell>
          <cell r="K13854">
            <v>0</v>
          </cell>
        </row>
        <row r="13855">
          <cell r="A13855" t="str">
            <v>TRIAE_CS42_7DL_TGACv1_603779_AA1989110.1</v>
          </cell>
          <cell r="B13855" t="str">
            <v>inositol hexaphosphate kinase, putative, expressed</v>
          </cell>
          <cell r="C13855" t="str">
            <v>Inositol polyphosphate multikinase</v>
          </cell>
          <cell r="D13855">
            <v>0</v>
          </cell>
          <cell r="E13855">
            <v>0</v>
          </cell>
          <cell r="F13855">
            <v>0</v>
          </cell>
          <cell r="G13855">
            <v>-1.164599038</v>
          </cell>
          <cell r="H13855">
            <v>0</v>
          </cell>
          <cell r="I13855">
            <v>0</v>
          </cell>
          <cell r="J13855">
            <v>0</v>
          </cell>
          <cell r="K13855">
            <v>0</v>
          </cell>
        </row>
        <row r="13856">
          <cell r="A13856" t="str">
            <v>TRIAE_CS42_2BL_TGACv1_129659_AA0391970.2</v>
          </cell>
          <cell r="B13856" t="str">
            <v>transporter family protein, putative, expressed</v>
          </cell>
          <cell r="C13856" t="str">
            <v>inositol transporter 2</v>
          </cell>
          <cell r="D13856">
            <v>-1.354237948</v>
          </cell>
          <cell r="E13856">
            <v>-2.0775026699999999</v>
          </cell>
          <cell r="F13856">
            <v>0</v>
          </cell>
          <cell r="G13856">
            <v>0</v>
          </cell>
          <cell r="H13856">
            <v>0</v>
          </cell>
          <cell r="I13856">
            <v>0</v>
          </cell>
          <cell r="J13856">
            <v>0</v>
          </cell>
          <cell r="K13856">
            <v>1.4973599870000001</v>
          </cell>
        </row>
        <row r="13857">
          <cell r="A13857" t="str">
            <v>TRIAE_CS42_2DL_TGACv1_160191_AA0547960.1</v>
          </cell>
          <cell r="B13857" t="str">
            <v>transporter family protein, putative, expressed</v>
          </cell>
          <cell r="C13857" t="str">
            <v>inositol transporter 2</v>
          </cell>
          <cell r="D13857">
            <v>-1.354237948</v>
          </cell>
          <cell r="E13857">
            <v>-2.0775026699999999</v>
          </cell>
          <cell r="F13857">
            <v>0</v>
          </cell>
          <cell r="G13857">
            <v>0</v>
          </cell>
          <cell r="H13857">
            <v>0</v>
          </cell>
          <cell r="I13857">
            <v>0</v>
          </cell>
          <cell r="J13857">
            <v>0</v>
          </cell>
          <cell r="K13857">
            <v>1.4973599870000001</v>
          </cell>
        </row>
        <row r="13858">
          <cell r="A13858" t="str">
            <v>TRIAE_CS42_2AL_TGACv1_092923_AA0267160.1</v>
          </cell>
          <cell r="B13858" t="str">
            <v>transporter family protein, putative, expressed</v>
          </cell>
          <cell r="C13858" t="str">
            <v>inositol transporter 2</v>
          </cell>
          <cell r="D13858">
            <v>-1.347622248</v>
          </cell>
          <cell r="E13858">
            <v>-2.0857813630000002</v>
          </cell>
          <cell r="F13858">
            <v>0</v>
          </cell>
          <cell r="G13858">
            <v>0</v>
          </cell>
          <cell r="H13858">
            <v>0</v>
          </cell>
          <cell r="I13858">
            <v>0</v>
          </cell>
          <cell r="J13858">
            <v>0</v>
          </cell>
          <cell r="K13858">
            <v>1.5141182959999999</v>
          </cell>
        </row>
        <row r="13859">
          <cell r="A13859" t="str">
            <v>TRIAE_CS42_4BL_TGACv1_320456_AA1039910.1</v>
          </cell>
          <cell r="B13859" t="str">
            <v>inositol-3-phosphate synthase, putative, expressed</v>
          </cell>
          <cell r="C13859" t="str">
            <v>Inositol-3-phosphate synthase</v>
          </cell>
          <cell r="D13859">
            <v>0</v>
          </cell>
          <cell r="E13859">
            <v>0</v>
          </cell>
          <cell r="F13859">
            <v>0</v>
          </cell>
          <cell r="G13859">
            <v>-1.7481254369999999</v>
          </cell>
          <cell r="H13859">
            <v>0</v>
          </cell>
          <cell r="I13859">
            <v>0</v>
          </cell>
          <cell r="J13859">
            <v>0</v>
          </cell>
          <cell r="K13859">
            <v>0</v>
          </cell>
        </row>
        <row r="13860">
          <cell r="A13860" t="str">
            <v>TRIAE_CS42_4DL_TGACv1_342557_AA1116570.1</v>
          </cell>
          <cell r="B13860" t="str">
            <v>inositol-3-phosphate synthase, putative, expressed</v>
          </cell>
          <cell r="C13860" t="str">
            <v>Inositol-3-phosphate synthase</v>
          </cell>
          <cell r="D13860">
            <v>0</v>
          </cell>
          <cell r="E13860">
            <v>0</v>
          </cell>
          <cell r="F13860">
            <v>0</v>
          </cell>
          <cell r="G13860">
            <v>-1.7481254369999999</v>
          </cell>
          <cell r="H13860">
            <v>0</v>
          </cell>
          <cell r="I13860">
            <v>0</v>
          </cell>
          <cell r="J13860">
            <v>0</v>
          </cell>
          <cell r="K13860">
            <v>0</v>
          </cell>
        </row>
        <row r="13861">
          <cell r="A13861" t="str">
            <v>TRIAE_CS42_1BL_TGACv1_032012_AA0124190.1</v>
          </cell>
          <cell r="B13861" t="str">
            <v>Inositol 1, 3, 4-trisphosphate 5/6-kinase, putative, expressed</v>
          </cell>
          <cell r="C13861" t="str">
            <v>Inositol-tetrakisphosphate 1-kinase 1</v>
          </cell>
          <cell r="D13861">
            <v>0</v>
          </cell>
          <cell r="E13861">
            <v>0</v>
          </cell>
          <cell r="F13861">
            <v>-1.162933488</v>
          </cell>
          <cell r="G13861">
            <v>-1.1907098149999999</v>
          </cell>
          <cell r="H13861">
            <v>0</v>
          </cell>
          <cell r="I13861">
            <v>0</v>
          </cell>
          <cell r="J13861">
            <v>0</v>
          </cell>
          <cell r="K13861">
            <v>0</v>
          </cell>
        </row>
        <row r="13862">
          <cell r="A13862" t="str">
            <v>TRIAE_CS42_4DL_TGACv1_342414_AA1113090.1</v>
          </cell>
          <cell r="B13862" t="str">
            <v>Inositol 1, 3, 4-trisphosphate 5/6-kinase, putative, expressed</v>
          </cell>
          <cell r="C13862" t="str">
            <v>Inositol-tetrakisphosphate 1-kinase 2</v>
          </cell>
          <cell r="D13862">
            <v>1.136960172</v>
          </cell>
          <cell r="E13862">
            <v>1.3123172590000001</v>
          </cell>
          <cell r="F13862">
            <v>0</v>
          </cell>
          <cell r="G13862">
            <v>-1.045185729</v>
          </cell>
          <cell r="H13862">
            <v>0</v>
          </cell>
          <cell r="I13862">
            <v>0</v>
          </cell>
          <cell r="J13862">
            <v>0</v>
          </cell>
          <cell r="K13862">
            <v>0</v>
          </cell>
        </row>
        <row r="13863">
          <cell r="A13863" t="str">
            <v>TRIAE_CS42_U_TGACv1_641346_AA2092520.1</v>
          </cell>
          <cell r="B13863" t="str">
            <v>Inositol 1, 3, 4-trisphosphate 5/6-kinase, putative, expressed</v>
          </cell>
          <cell r="C13863" t="str">
            <v>Inositol-tetrakisphosphate 1-kinase 2</v>
          </cell>
          <cell r="D13863">
            <v>0</v>
          </cell>
          <cell r="E13863">
            <v>0</v>
          </cell>
          <cell r="F13863">
            <v>0</v>
          </cell>
          <cell r="G13863">
            <v>-1.1242182489999999</v>
          </cell>
          <cell r="H13863">
            <v>0</v>
          </cell>
          <cell r="I13863">
            <v>0</v>
          </cell>
          <cell r="J13863">
            <v>0</v>
          </cell>
          <cell r="K13863">
            <v>0</v>
          </cell>
        </row>
        <row r="13864">
          <cell r="A13864" t="str">
            <v>TRIAE_CS42_7DS_TGACv1_621640_AA2021920.1</v>
          </cell>
          <cell r="B13864" t="str">
            <v>Inositol 1, 3, 4-trisphosphate 5/6-kinase, putative, expressed</v>
          </cell>
          <cell r="C13864" t="str">
            <v>Inositol-tetrakisphosphate 1-kinase 5</v>
          </cell>
          <cell r="D13864">
            <v>0</v>
          </cell>
          <cell r="E13864">
            <v>-2.2231057889999999</v>
          </cell>
          <cell r="F13864">
            <v>-2.1239958400000001</v>
          </cell>
          <cell r="G13864">
            <v>-2.3936448480000001</v>
          </cell>
          <cell r="H13864">
            <v>0</v>
          </cell>
          <cell r="I13864">
            <v>0</v>
          </cell>
          <cell r="J13864">
            <v>0</v>
          </cell>
          <cell r="K13864">
            <v>1.1974223980000001</v>
          </cell>
        </row>
        <row r="13865">
          <cell r="A13865" t="str">
            <v>TRIAE_CS42_7BS_TGACv1_591781_AA1920830.1</v>
          </cell>
          <cell r="B13865" t="str">
            <v>Inositol 1, 3, 4-trisphosphate 5/6-kinase, putative, expressed</v>
          </cell>
          <cell r="C13865" t="str">
            <v>Inositol-tetrakisphosphate 1-kinase 5</v>
          </cell>
          <cell r="D13865">
            <v>0</v>
          </cell>
          <cell r="E13865">
            <v>-2.2231057889999999</v>
          </cell>
          <cell r="F13865">
            <v>-2.1239958400000001</v>
          </cell>
          <cell r="G13865">
            <v>-2.0296991709999999</v>
          </cell>
          <cell r="H13865">
            <v>0</v>
          </cell>
          <cell r="I13865">
            <v>0</v>
          </cell>
          <cell r="J13865">
            <v>0</v>
          </cell>
          <cell r="K13865">
            <v>0</v>
          </cell>
        </row>
        <row r="13866">
          <cell r="A13866" t="str">
            <v>TRIAE_CS42_U_TGACv1_645082_AA2142930.1</v>
          </cell>
          <cell r="B13866" t="str">
            <v>Inositol 1, 3, 4-trisphosphate 5/6-kinase, putative, expressed</v>
          </cell>
          <cell r="C13866" t="str">
            <v>Inositol-tetrakisphosphate 1-kinase 5</v>
          </cell>
          <cell r="D13866">
            <v>0</v>
          </cell>
          <cell r="E13866">
            <v>-2.18084904</v>
          </cell>
          <cell r="F13866">
            <v>-2.1717808170000001</v>
          </cell>
          <cell r="G13866">
            <v>-1.9146368279999999</v>
          </cell>
          <cell r="H13866">
            <v>0</v>
          </cell>
          <cell r="I13866">
            <v>0</v>
          </cell>
          <cell r="J13866">
            <v>0</v>
          </cell>
          <cell r="K13866">
            <v>0</v>
          </cell>
        </row>
        <row r="13867">
          <cell r="A13867" t="str">
            <v>TRIAE_CS42_5DL_TGACv1_433402_AA1412060.1</v>
          </cell>
          <cell r="B13867" t="str">
            <v>Inositol 1, 3, 4-trisphosphate 5/6-kinase, putative, expressed</v>
          </cell>
          <cell r="C13867" t="str">
            <v>Inositol-tetrakisphosphate 1-kinase 6</v>
          </cell>
          <cell r="D13867">
            <v>0</v>
          </cell>
          <cell r="E13867">
            <v>2.0762659229999998</v>
          </cell>
          <cell r="F13867">
            <v>1.0031242300000001</v>
          </cell>
          <cell r="G13867">
            <v>1.5446470370000001</v>
          </cell>
          <cell r="H13867">
            <v>0</v>
          </cell>
          <cell r="I13867">
            <v>0</v>
          </cell>
          <cell r="J13867">
            <v>0</v>
          </cell>
          <cell r="K13867">
            <v>0</v>
          </cell>
        </row>
        <row r="13868">
          <cell r="A13868" t="str">
            <v>TRIAE_CS42_5AL_TGACv1_376140_AA1232710.1</v>
          </cell>
          <cell r="B13868" t="str">
            <v>Inositol 1, 3, 4-trisphosphate 5/6-kinase, putative, expressed</v>
          </cell>
          <cell r="C13868" t="str">
            <v>Inositol-tetrakisphosphate 1-kinase 6</v>
          </cell>
          <cell r="D13868">
            <v>0</v>
          </cell>
          <cell r="E13868">
            <v>2.1341530729999998</v>
          </cell>
          <cell r="F13868">
            <v>0</v>
          </cell>
          <cell r="G13868">
            <v>1.4883715550000001</v>
          </cell>
          <cell r="H13868">
            <v>0</v>
          </cell>
          <cell r="I13868">
            <v>0</v>
          </cell>
          <cell r="J13868">
            <v>0</v>
          </cell>
          <cell r="K13868">
            <v>0</v>
          </cell>
        </row>
        <row r="13869">
          <cell r="A13869" t="str">
            <v>TRIAE_CS42_5BL_TGACv1_404816_AA1311690.2</v>
          </cell>
          <cell r="B13869" t="str">
            <v>Inositol 1, 3, 4-trisphosphate 5/6-kinase, putative, expressed</v>
          </cell>
          <cell r="C13869" t="str">
            <v>Inositol-tetrakisphosphate 1-kinase 6</v>
          </cell>
          <cell r="D13869">
            <v>0</v>
          </cell>
          <cell r="E13869">
            <v>2.1390895269999999</v>
          </cell>
          <cell r="F13869">
            <v>0</v>
          </cell>
          <cell r="G13869">
            <v>1.5135999529999999</v>
          </cell>
          <cell r="H13869">
            <v>0</v>
          </cell>
          <cell r="I13869">
            <v>0</v>
          </cell>
          <cell r="J13869">
            <v>0</v>
          </cell>
          <cell r="K13869">
            <v>0</v>
          </cell>
        </row>
        <row r="13870">
          <cell r="A13870" t="str">
            <v>TRIAE_CS42_3B_TGACv1_222485_AA0765690.1</v>
          </cell>
          <cell r="B13870" t="str">
            <v>M16 domain containing zinc peptidase, putative, expressed</v>
          </cell>
          <cell r="C13870" t="str">
            <v>Insulinase (Peptidase family M16) family protein</v>
          </cell>
          <cell r="D13870">
            <v>1.2611132389999999</v>
          </cell>
          <cell r="E13870">
            <v>1.397065768</v>
          </cell>
          <cell r="F13870">
            <v>0</v>
          </cell>
          <cell r="G13870">
            <v>0</v>
          </cell>
          <cell r="H13870">
            <v>0</v>
          </cell>
          <cell r="I13870">
            <v>0</v>
          </cell>
          <cell r="J13870">
            <v>0</v>
          </cell>
          <cell r="K13870">
            <v>0</v>
          </cell>
        </row>
        <row r="13871">
          <cell r="A13871" t="str">
            <v>TRIAE_CS42_4AL_TGACv1_289950_AA0979390.1</v>
          </cell>
          <cell r="B13871" t="str">
            <v>integral membrane HPP family protein, putative, expressed</v>
          </cell>
          <cell r="C13871" t="str">
            <v>Integral membrane HPP family protein</v>
          </cell>
          <cell r="D13871">
            <v>0</v>
          </cell>
          <cell r="E13871">
            <v>-1.2561831290000001</v>
          </cell>
          <cell r="F13871">
            <v>0</v>
          </cell>
          <cell r="G13871">
            <v>-3.195218723</v>
          </cell>
          <cell r="H13871">
            <v>0</v>
          </cell>
          <cell r="I13871">
            <v>0</v>
          </cell>
          <cell r="J13871">
            <v>0</v>
          </cell>
          <cell r="K13871">
            <v>0</v>
          </cell>
        </row>
        <row r="13872">
          <cell r="A13872" t="str">
            <v>TRIAE_CS42_4BS_TGACv1_328956_AA1096160.1</v>
          </cell>
          <cell r="B13872" t="str">
            <v>integral membrane HPP family protein, putative, expressed</v>
          </cell>
          <cell r="C13872" t="str">
            <v>Integral membrane HPP family protein</v>
          </cell>
          <cell r="D13872">
            <v>0</v>
          </cell>
          <cell r="E13872">
            <v>0</v>
          </cell>
          <cell r="F13872">
            <v>0</v>
          </cell>
          <cell r="G13872">
            <v>-3.695017134</v>
          </cell>
          <cell r="H13872">
            <v>0</v>
          </cell>
          <cell r="I13872">
            <v>0</v>
          </cell>
          <cell r="J13872">
            <v>0</v>
          </cell>
          <cell r="K13872">
            <v>0</v>
          </cell>
        </row>
        <row r="13873">
          <cell r="A13873" t="str">
            <v>TRIAE_CS42_3DL_TGACv1_250027_AA0860640.1</v>
          </cell>
          <cell r="B13873" t="str">
            <v>YGGT family protein, putative, expressed</v>
          </cell>
          <cell r="C13873" t="str">
            <v>integral membrane protein</v>
          </cell>
          <cell r="D13873">
            <v>-1.0813310110000001</v>
          </cell>
          <cell r="E13873">
            <v>-1.4879470809999999</v>
          </cell>
          <cell r="F13873">
            <v>-1.6139122239999999</v>
          </cell>
          <cell r="G13873">
            <v>-1.4852674349999999</v>
          </cell>
          <cell r="H13873">
            <v>0</v>
          </cell>
          <cell r="I13873">
            <v>0</v>
          </cell>
          <cell r="J13873">
            <v>0</v>
          </cell>
          <cell r="K13873">
            <v>0</v>
          </cell>
        </row>
        <row r="13874">
          <cell r="A13874" t="str">
            <v>TRIAE_CS42_3AL_TGACv1_195481_AA0650080.1</v>
          </cell>
          <cell r="B13874" t="str">
            <v>YGGT family protein, putative, expressed</v>
          </cell>
          <cell r="C13874" t="str">
            <v>integral membrane protein</v>
          </cell>
          <cell r="D13874">
            <v>-1.0507125100000001</v>
          </cell>
          <cell r="E13874">
            <v>-1.443000058</v>
          </cell>
          <cell r="F13874">
            <v>-1.1332063450000001</v>
          </cell>
          <cell r="G13874">
            <v>-1.3611837309999999</v>
          </cell>
          <cell r="H13874">
            <v>0</v>
          </cell>
          <cell r="I13874">
            <v>0</v>
          </cell>
          <cell r="J13874">
            <v>0</v>
          </cell>
          <cell r="K13874">
            <v>0</v>
          </cell>
        </row>
        <row r="13875">
          <cell r="A13875" t="str">
            <v>TRIAE_CS42_3B_TGACv1_224116_AA0792540.1</v>
          </cell>
          <cell r="B13875" t="str">
            <v>YGGT family protein, putative, expressed</v>
          </cell>
          <cell r="C13875" t="str">
            <v>integral membrane protein</v>
          </cell>
          <cell r="D13875">
            <v>-1.0318321290000001</v>
          </cell>
          <cell r="E13875">
            <v>-1.886237553</v>
          </cell>
          <cell r="F13875">
            <v>-1.5323759880000001</v>
          </cell>
          <cell r="G13875">
            <v>-1.4224656149999999</v>
          </cell>
          <cell r="H13875">
            <v>0</v>
          </cell>
          <cell r="I13875">
            <v>0</v>
          </cell>
          <cell r="J13875">
            <v>0</v>
          </cell>
          <cell r="K13875">
            <v>0</v>
          </cell>
        </row>
        <row r="13876">
          <cell r="A13876" t="str">
            <v>TRIAE_CS42_3AS_TGACv1_210940_AA0681850.1</v>
          </cell>
          <cell r="B13876" t="str">
            <v>OsSBeL1 - Putative Serine Beta-Lactamase homologue, expressed</v>
          </cell>
          <cell r="C13876" t="str">
            <v>Integral membrane protein</v>
          </cell>
          <cell r="D13876">
            <v>0</v>
          </cell>
          <cell r="E13876">
            <v>-1.925688254</v>
          </cell>
          <cell r="F13876">
            <v>0</v>
          </cell>
          <cell r="G13876">
            <v>0</v>
          </cell>
          <cell r="H13876">
            <v>0</v>
          </cell>
          <cell r="I13876">
            <v>0</v>
          </cell>
          <cell r="J13876">
            <v>0</v>
          </cell>
          <cell r="K13876">
            <v>0</v>
          </cell>
        </row>
        <row r="13877">
          <cell r="A13877" t="str">
            <v>TRIAE_CS42_4AL_TGACv1_290190_AA0982800.2</v>
          </cell>
          <cell r="B13877" t="str">
            <v>integral membrane protein, putative, expressed</v>
          </cell>
          <cell r="C13877" t="str">
            <v>Integral membrane protein</v>
          </cell>
          <cell r="D13877">
            <v>0</v>
          </cell>
          <cell r="E13877">
            <v>2.5299928880000002</v>
          </cell>
          <cell r="F13877">
            <v>1.686767186</v>
          </cell>
          <cell r="G13877">
            <v>0</v>
          </cell>
          <cell r="H13877">
            <v>0</v>
          </cell>
          <cell r="I13877">
            <v>0</v>
          </cell>
          <cell r="J13877">
            <v>0</v>
          </cell>
          <cell r="K13877">
            <v>0</v>
          </cell>
        </row>
        <row r="13878">
          <cell r="A13878" t="str">
            <v>TRIAE_CS42_4BS_TGACv1_331311_AA1109840.1</v>
          </cell>
          <cell r="B13878" t="str">
            <v>integral membrane protein, putative, expressed</v>
          </cell>
          <cell r="C13878" t="str">
            <v>Integral membrane protein</v>
          </cell>
          <cell r="D13878">
            <v>0</v>
          </cell>
          <cell r="E13878">
            <v>2.5324596960000001</v>
          </cell>
          <cell r="F13878">
            <v>1.636996892</v>
          </cell>
          <cell r="G13878">
            <v>0</v>
          </cell>
          <cell r="H13878">
            <v>0</v>
          </cell>
          <cell r="I13878">
            <v>0</v>
          </cell>
          <cell r="J13878">
            <v>0</v>
          </cell>
          <cell r="K13878">
            <v>0</v>
          </cell>
        </row>
        <row r="13879">
          <cell r="A13879" t="str">
            <v>TRIAE_CS42_4DS_TGACv1_362748_AA1181880.1</v>
          </cell>
          <cell r="B13879" t="str">
            <v>integral membrane protein, putative, expressed</v>
          </cell>
          <cell r="C13879" t="str">
            <v>Integral membrane protein</v>
          </cell>
          <cell r="D13879">
            <v>0</v>
          </cell>
          <cell r="E13879">
            <v>2.54869038</v>
          </cell>
          <cell r="F13879">
            <v>1.525250159</v>
          </cell>
          <cell r="G13879">
            <v>0</v>
          </cell>
          <cell r="H13879">
            <v>0</v>
          </cell>
          <cell r="I13879">
            <v>0</v>
          </cell>
          <cell r="J13879">
            <v>0</v>
          </cell>
          <cell r="K13879">
            <v>0</v>
          </cell>
        </row>
        <row r="13880">
          <cell r="A13880" t="str">
            <v>TRIAE_CS42_1BS_TGACv1_050006_AA0165760.1</v>
          </cell>
          <cell r="B13880" t="str">
            <v>inner membrane protein alx, putative, expressed</v>
          </cell>
          <cell r="C13880" t="str">
            <v>integral membrane TerC family protein</v>
          </cell>
          <cell r="D13880">
            <v>0</v>
          </cell>
          <cell r="E13880">
            <v>0</v>
          </cell>
          <cell r="F13880">
            <v>0</v>
          </cell>
          <cell r="G13880">
            <v>-1.191276276</v>
          </cell>
          <cell r="H13880">
            <v>0</v>
          </cell>
          <cell r="I13880">
            <v>0</v>
          </cell>
          <cell r="J13880">
            <v>0</v>
          </cell>
          <cell r="K13880">
            <v>0</v>
          </cell>
        </row>
        <row r="13881">
          <cell r="A13881" t="str">
            <v>TRIAE_CS42_3B_TGACv1_226651_AA0818410.1</v>
          </cell>
          <cell r="B13881" t="str">
            <v>expressed protein</v>
          </cell>
          <cell r="C13881" t="str">
            <v>interactor of constitutive active rops 1</v>
          </cell>
          <cell r="D13881">
            <v>0</v>
          </cell>
          <cell r="E13881">
            <v>0</v>
          </cell>
          <cell r="F13881">
            <v>0</v>
          </cell>
          <cell r="G13881">
            <v>-2.6820533110000002</v>
          </cell>
          <cell r="H13881">
            <v>0</v>
          </cell>
          <cell r="I13881">
            <v>0</v>
          </cell>
          <cell r="J13881">
            <v>0</v>
          </cell>
          <cell r="K13881">
            <v>-1.5881844869999999</v>
          </cell>
        </row>
        <row r="13882">
          <cell r="A13882" t="str">
            <v>TRIAE_CS42_3AL_TGACv1_195811_AA0654300.1</v>
          </cell>
          <cell r="B13882" t="str">
            <v>expressed protein</v>
          </cell>
          <cell r="C13882" t="str">
            <v>interactor of constitutive active rops 1</v>
          </cell>
          <cell r="D13882">
            <v>0</v>
          </cell>
          <cell r="E13882">
            <v>0</v>
          </cell>
          <cell r="F13882">
            <v>0</v>
          </cell>
          <cell r="G13882">
            <v>-2.6820533110000002</v>
          </cell>
          <cell r="H13882">
            <v>0</v>
          </cell>
          <cell r="I13882">
            <v>0</v>
          </cell>
          <cell r="J13882">
            <v>0</v>
          </cell>
          <cell r="K13882">
            <v>-1.524173987</v>
          </cell>
        </row>
        <row r="13883">
          <cell r="A13883" t="str">
            <v>TRIAE_CS42_3DL_TGACv1_249037_AA0835560.1</v>
          </cell>
          <cell r="B13883" t="str">
            <v>expressed protein</v>
          </cell>
          <cell r="C13883" t="str">
            <v>interactor of constitutive active rops 1</v>
          </cell>
          <cell r="D13883">
            <v>0</v>
          </cell>
          <cell r="E13883">
            <v>0</v>
          </cell>
          <cell r="F13883">
            <v>0</v>
          </cell>
          <cell r="G13883">
            <v>-2.6820533110000002</v>
          </cell>
          <cell r="H13883">
            <v>0</v>
          </cell>
          <cell r="I13883">
            <v>0</v>
          </cell>
          <cell r="J13883">
            <v>0</v>
          </cell>
          <cell r="K13883">
            <v>-1.4844393760000001</v>
          </cell>
        </row>
        <row r="13884">
          <cell r="A13884" t="str">
            <v>TRIAE_CS42_3AL_TGACv1_196613_AA0661960.1</v>
          </cell>
          <cell r="B13884" t="str">
            <v>myosin heavy chain-related, putative, expressed</v>
          </cell>
          <cell r="C13884" t="str">
            <v>Interactor of constitutive active ROPs 2, chloroplastic</v>
          </cell>
          <cell r="D13884">
            <v>0</v>
          </cell>
          <cell r="E13884">
            <v>0</v>
          </cell>
          <cell r="F13884">
            <v>0</v>
          </cell>
          <cell r="G13884">
            <v>0</v>
          </cell>
          <cell r="H13884">
            <v>0</v>
          </cell>
          <cell r="I13884">
            <v>0</v>
          </cell>
          <cell r="J13884">
            <v>0</v>
          </cell>
          <cell r="K13884">
            <v>-1.460084961</v>
          </cell>
        </row>
        <row r="13885">
          <cell r="A13885" t="str">
            <v>TRIAE_CS42_3DL_TGACv1_250373_AA0867180.1</v>
          </cell>
          <cell r="B13885" t="str">
            <v>myosin heavy chain-related, putative, expressed</v>
          </cell>
          <cell r="C13885" t="str">
            <v>Interactor of constitutive active ROPs 2, chloroplastic</v>
          </cell>
          <cell r="D13885">
            <v>0</v>
          </cell>
          <cell r="E13885">
            <v>0</v>
          </cell>
          <cell r="F13885">
            <v>0</v>
          </cell>
          <cell r="G13885">
            <v>0</v>
          </cell>
          <cell r="H13885">
            <v>0</v>
          </cell>
          <cell r="I13885">
            <v>0</v>
          </cell>
          <cell r="J13885">
            <v>0</v>
          </cell>
          <cell r="K13885">
            <v>-1.04704368</v>
          </cell>
        </row>
        <row r="13886">
          <cell r="A13886" t="str">
            <v>TRIAE_CS42_1AS_TGACv1_019285_AA0064340.4</v>
          </cell>
          <cell r="B13886" t="str">
            <v>retrotransposon protein, putative, unclassified, expressed</v>
          </cell>
          <cell r="C13886" t="str">
            <v>Interactor of constitutive active ROPs 3</v>
          </cell>
          <cell r="D13886">
            <v>0</v>
          </cell>
          <cell r="E13886">
            <v>0</v>
          </cell>
          <cell r="F13886">
            <v>0</v>
          </cell>
          <cell r="G13886">
            <v>0</v>
          </cell>
          <cell r="H13886">
            <v>0</v>
          </cell>
          <cell r="I13886">
            <v>0</v>
          </cell>
          <cell r="J13886">
            <v>0</v>
          </cell>
          <cell r="K13886">
            <v>-1.585300801</v>
          </cell>
        </row>
        <row r="13887">
          <cell r="A13887" t="str">
            <v>TRIAE_CS42_1BS_TGACv1_049711_AA0160280.1</v>
          </cell>
          <cell r="B13887" t="str">
            <v>retrotransposon protein, putative, unclassified, expressed</v>
          </cell>
          <cell r="C13887" t="str">
            <v>Interactor of constitutive active ROPs 3</v>
          </cell>
          <cell r="D13887">
            <v>0</v>
          </cell>
          <cell r="E13887">
            <v>0</v>
          </cell>
          <cell r="F13887">
            <v>0</v>
          </cell>
          <cell r="G13887">
            <v>0</v>
          </cell>
          <cell r="H13887">
            <v>0</v>
          </cell>
          <cell r="I13887">
            <v>0</v>
          </cell>
          <cell r="J13887">
            <v>0</v>
          </cell>
          <cell r="K13887">
            <v>-1.585300801</v>
          </cell>
        </row>
        <row r="13888">
          <cell r="A13888" t="str">
            <v>TRIAE_CS42_1DS_TGACv1_080350_AA0246440.1</v>
          </cell>
          <cell r="B13888" t="str">
            <v>retrotransposon protein, putative, unclassified, expressed</v>
          </cell>
          <cell r="C13888" t="str">
            <v>Interactor of constitutive active ROPs 3</v>
          </cell>
          <cell r="D13888">
            <v>0</v>
          </cell>
          <cell r="E13888">
            <v>0</v>
          </cell>
          <cell r="F13888">
            <v>0</v>
          </cell>
          <cell r="G13888">
            <v>0</v>
          </cell>
          <cell r="H13888">
            <v>0</v>
          </cell>
          <cell r="I13888">
            <v>0</v>
          </cell>
          <cell r="J13888">
            <v>0</v>
          </cell>
          <cell r="K13888">
            <v>-1.585300801</v>
          </cell>
        </row>
        <row r="13889">
          <cell r="A13889" t="str">
            <v>TRIAE_CS42_4BL_TGACv1_322532_AA1071840.1</v>
          </cell>
          <cell r="B13889" t="str">
            <v>zinc finger family protein, putative, expressed</v>
          </cell>
          <cell r="C13889" t="str">
            <v>Inter-alpha-trypsin inhibitor heavy chain H1</v>
          </cell>
          <cell r="D13889">
            <v>0</v>
          </cell>
          <cell r="E13889">
            <v>-1.178626824</v>
          </cell>
          <cell r="F13889">
            <v>0</v>
          </cell>
          <cell r="G13889">
            <v>0</v>
          </cell>
          <cell r="H13889">
            <v>0</v>
          </cell>
          <cell r="I13889">
            <v>0</v>
          </cell>
          <cell r="J13889">
            <v>0</v>
          </cell>
          <cell r="K13889">
            <v>0</v>
          </cell>
        </row>
        <row r="13890">
          <cell r="A13890" t="str">
            <v>TRIAE_CS42_4DL_TGACv1_342613_AA1118040.1</v>
          </cell>
          <cell r="B13890" t="str">
            <v>zinc finger family protein, putative, expressed</v>
          </cell>
          <cell r="C13890" t="str">
            <v>Inter-alpha-trypsin inhibitor heavy chain H1</v>
          </cell>
          <cell r="D13890">
            <v>0</v>
          </cell>
          <cell r="E13890">
            <v>-1.178626824</v>
          </cell>
          <cell r="F13890">
            <v>0</v>
          </cell>
          <cell r="G13890">
            <v>0</v>
          </cell>
          <cell r="H13890">
            <v>0</v>
          </cell>
          <cell r="I13890">
            <v>0</v>
          </cell>
          <cell r="J13890">
            <v>0</v>
          </cell>
          <cell r="K13890">
            <v>0</v>
          </cell>
        </row>
        <row r="13891">
          <cell r="A13891" t="str">
            <v>TRIAE_CS42_5AL_TGACv1_376487_AA1237580.1</v>
          </cell>
          <cell r="B13891" t="str">
            <v>zinc finger family protein, putative, expressed</v>
          </cell>
          <cell r="C13891" t="str">
            <v>Inter-alpha-trypsin inhibitor heavy chain H1</v>
          </cell>
          <cell r="D13891">
            <v>0</v>
          </cell>
          <cell r="E13891">
            <v>-1.178626824</v>
          </cell>
          <cell r="F13891">
            <v>0</v>
          </cell>
          <cell r="G13891">
            <v>0</v>
          </cell>
          <cell r="H13891">
            <v>0</v>
          </cell>
          <cell r="I13891">
            <v>0</v>
          </cell>
          <cell r="J13891">
            <v>0</v>
          </cell>
          <cell r="K13891">
            <v>0</v>
          </cell>
        </row>
        <row r="13892">
          <cell r="A13892" t="str">
            <v>TRIAE_CS42_5AL_TGACv1_375404_AA1221130.2</v>
          </cell>
          <cell r="B13892" t="str">
            <v>zinc finger, C3HC4 type domain containing protein, expressed</v>
          </cell>
          <cell r="C13892" t="str">
            <v>Inter-alpha-trypsin inhibitor heavy chain H1</v>
          </cell>
          <cell r="D13892">
            <v>0</v>
          </cell>
          <cell r="E13892">
            <v>0</v>
          </cell>
          <cell r="F13892">
            <v>0</v>
          </cell>
          <cell r="G13892">
            <v>0</v>
          </cell>
          <cell r="H13892">
            <v>0</v>
          </cell>
          <cell r="I13892">
            <v>0</v>
          </cell>
          <cell r="J13892">
            <v>0</v>
          </cell>
          <cell r="K13892">
            <v>-1.1676614359999999</v>
          </cell>
        </row>
        <row r="13893">
          <cell r="A13893" t="str">
            <v>TRIAE_CS42_5BL_TGACv1_405436_AA1327300.1</v>
          </cell>
          <cell r="B13893" t="str">
            <v>zinc finger, C3HC4 type domain containing protein, expressed</v>
          </cell>
          <cell r="C13893" t="str">
            <v>Inter-alpha-trypsin inhibitor heavy chain H1</v>
          </cell>
          <cell r="D13893">
            <v>0</v>
          </cell>
          <cell r="E13893">
            <v>0</v>
          </cell>
          <cell r="F13893">
            <v>0</v>
          </cell>
          <cell r="G13893">
            <v>0</v>
          </cell>
          <cell r="H13893">
            <v>0</v>
          </cell>
          <cell r="I13893">
            <v>0</v>
          </cell>
          <cell r="J13893">
            <v>0</v>
          </cell>
          <cell r="K13893">
            <v>-1.150995094</v>
          </cell>
        </row>
        <row r="13894">
          <cell r="A13894" t="str">
            <v>TRIAE_CS42_5DL_TGACv1_434871_AA1442870.1</v>
          </cell>
          <cell r="B13894" t="str">
            <v>zinc finger, C3HC4 type domain containing protein, expressed</v>
          </cell>
          <cell r="C13894" t="str">
            <v>Inter-alpha-trypsin inhibitor heavy chain H1</v>
          </cell>
          <cell r="D13894">
            <v>0</v>
          </cell>
          <cell r="E13894">
            <v>0</v>
          </cell>
          <cell r="F13894">
            <v>0</v>
          </cell>
          <cell r="G13894">
            <v>0</v>
          </cell>
          <cell r="H13894">
            <v>0</v>
          </cell>
          <cell r="I13894">
            <v>0</v>
          </cell>
          <cell r="J13894">
            <v>0</v>
          </cell>
          <cell r="K13894">
            <v>-1.1459494990000001</v>
          </cell>
        </row>
        <row r="13895">
          <cell r="A13895" t="str">
            <v>TRIAE_CS42_6DS_TGACv1_542775_AA1730090.1</v>
          </cell>
          <cell r="B13895" t="str">
            <v>zinc finger family protein, putative, expressed</v>
          </cell>
          <cell r="C13895" t="str">
            <v>Inter-alpha-trypsin inhibitor heavy chain H3, putative</v>
          </cell>
          <cell r="D13895">
            <v>0</v>
          </cell>
          <cell r="E13895">
            <v>0</v>
          </cell>
          <cell r="F13895">
            <v>0</v>
          </cell>
          <cell r="G13895">
            <v>0</v>
          </cell>
          <cell r="H13895">
            <v>0</v>
          </cell>
          <cell r="I13895">
            <v>0</v>
          </cell>
          <cell r="J13895">
            <v>0</v>
          </cell>
          <cell r="K13895">
            <v>-1.46838388</v>
          </cell>
        </row>
        <row r="13896">
          <cell r="A13896" t="str">
            <v>TRIAE_CS42_7AS_TGACv1_571150_AA1845170.1</v>
          </cell>
          <cell r="B13896" t="str">
            <v>harpin-induced protein 1 domain containing protein, expressed</v>
          </cell>
          <cell r="C13896" t="str">
            <v>Inter-alpha-trypsin inhibitor heavy chain H3, putative</v>
          </cell>
          <cell r="D13896">
            <v>0</v>
          </cell>
          <cell r="E13896">
            <v>0</v>
          </cell>
          <cell r="F13896">
            <v>0</v>
          </cell>
          <cell r="G13896">
            <v>0</v>
          </cell>
          <cell r="H13896">
            <v>0</v>
          </cell>
          <cell r="I13896">
            <v>0</v>
          </cell>
          <cell r="J13896">
            <v>0</v>
          </cell>
          <cell r="K13896">
            <v>-1.460016515</v>
          </cell>
        </row>
        <row r="13897">
          <cell r="A13897" t="str">
            <v>TRIAE_CS42_5AL_TGACv1_376467_AA1237330.1</v>
          </cell>
          <cell r="B13897" t="str">
            <v>zinc finger family protein, putative, expressed</v>
          </cell>
          <cell r="C13897" t="str">
            <v>Inter-alpha-trypsin inhibitor heavy chain H4</v>
          </cell>
          <cell r="D13897">
            <v>2.4338086959999998</v>
          </cell>
          <cell r="E13897">
            <v>0</v>
          </cell>
          <cell r="F13897">
            <v>0</v>
          </cell>
          <cell r="G13897">
            <v>0</v>
          </cell>
          <cell r="H13897">
            <v>0</v>
          </cell>
          <cell r="I13897">
            <v>0</v>
          </cell>
          <cell r="J13897">
            <v>0</v>
          </cell>
          <cell r="K13897">
            <v>0</v>
          </cell>
        </row>
        <row r="13898">
          <cell r="A13898" t="str">
            <v>TRIAE_CS42_4DL_TGACv1_342613_AA1118050.1</v>
          </cell>
          <cell r="B13898" t="str">
            <v>zinc finger family protein, putative, expressed</v>
          </cell>
          <cell r="C13898" t="str">
            <v>Inter-alpha-trypsin inhibitor heavy chain H4</v>
          </cell>
          <cell r="D13898">
            <v>2.5120697999999999</v>
          </cell>
          <cell r="E13898">
            <v>1.673903428</v>
          </cell>
          <cell r="F13898">
            <v>0</v>
          </cell>
          <cell r="G13898">
            <v>0</v>
          </cell>
          <cell r="H13898">
            <v>0</v>
          </cell>
          <cell r="I13898">
            <v>0</v>
          </cell>
          <cell r="J13898">
            <v>0</v>
          </cell>
          <cell r="K13898">
            <v>0</v>
          </cell>
        </row>
        <row r="13899">
          <cell r="A13899" t="str">
            <v>TRIAE_CS42_4BL_TGACv1_320641_AA1045330.1</v>
          </cell>
          <cell r="B13899" t="str">
            <v>zinc finger family protein, putative, expressed</v>
          </cell>
          <cell r="C13899" t="str">
            <v>Inter-alpha-trypsin inhibitor heavy chain H4</v>
          </cell>
          <cell r="D13899">
            <v>2.516802658</v>
          </cell>
          <cell r="E13899">
            <v>1.65629446</v>
          </cell>
          <cell r="F13899">
            <v>0</v>
          </cell>
          <cell r="G13899">
            <v>0</v>
          </cell>
          <cell r="H13899">
            <v>0</v>
          </cell>
          <cell r="I13899">
            <v>0</v>
          </cell>
          <cell r="J13899">
            <v>0</v>
          </cell>
          <cell r="K13899">
            <v>0</v>
          </cell>
        </row>
        <row r="13900">
          <cell r="A13900" t="str">
            <v>TRIAE_CS42_5AL_TGACv1_376467_AA1237340.1</v>
          </cell>
          <cell r="B13900" t="str">
            <v>zinc finger family protein, putative, expressed</v>
          </cell>
          <cell r="C13900" t="str">
            <v>Inter-alpha-trypsin inhibitor heavy chain H4</v>
          </cell>
          <cell r="D13900">
            <v>0</v>
          </cell>
          <cell r="E13900">
            <v>0</v>
          </cell>
          <cell r="F13900">
            <v>3.3552364159999999</v>
          </cell>
          <cell r="G13900">
            <v>3.1100320130000001</v>
          </cell>
          <cell r="H13900">
            <v>0</v>
          </cell>
          <cell r="I13900">
            <v>0</v>
          </cell>
          <cell r="J13900">
            <v>0</v>
          </cell>
          <cell r="K13900">
            <v>0</v>
          </cell>
        </row>
        <row r="13901">
          <cell r="A13901" t="str">
            <v>TRIAE_CS42_2AS_TGACv1_115395_AA0372240.1</v>
          </cell>
          <cell r="B13901" t="str">
            <v>von Willebrand factor type A domain containing protein, expressed</v>
          </cell>
          <cell r="C13901" t="str">
            <v>inter-alpha-trypsin inhibitor heavy chain-related</v>
          </cell>
          <cell r="D13901">
            <v>0</v>
          </cell>
          <cell r="E13901">
            <v>1.8034896300000001</v>
          </cell>
          <cell r="F13901">
            <v>0</v>
          </cell>
          <cell r="G13901">
            <v>0</v>
          </cell>
          <cell r="H13901">
            <v>0</v>
          </cell>
          <cell r="I13901">
            <v>0</v>
          </cell>
          <cell r="J13901">
            <v>0</v>
          </cell>
          <cell r="K13901">
            <v>0</v>
          </cell>
        </row>
        <row r="13902">
          <cell r="A13902" t="str">
            <v>TRIAE_CS42_2BS_TGACv1_147294_AA0481290.2</v>
          </cell>
          <cell r="B13902" t="str">
            <v>von Willebrand factor type A domain containing protein, expressed</v>
          </cell>
          <cell r="C13902" t="str">
            <v>inter-alpha-trypsin inhibitor heavy chain-related</v>
          </cell>
          <cell r="D13902">
            <v>0</v>
          </cell>
          <cell r="E13902">
            <v>1.8034896300000001</v>
          </cell>
          <cell r="F13902">
            <v>0</v>
          </cell>
          <cell r="G13902">
            <v>0</v>
          </cell>
          <cell r="H13902">
            <v>0</v>
          </cell>
          <cell r="I13902">
            <v>0</v>
          </cell>
          <cell r="J13902">
            <v>0</v>
          </cell>
          <cell r="K13902">
            <v>0</v>
          </cell>
        </row>
        <row r="13903">
          <cell r="A13903" t="str">
            <v>TRIAE_CS42_2DS_TGACv1_178143_AA0591800.1</v>
          </cell>
          <cell r="B13903" t="str">
            <v>von Willebrand factor type A domain containing protein, expressed</v>
          </cell>
          <cell r="C13903" t="str">
            <v>inter-alpha-trypsin inhibitor heavy chain-related</v>
          </cell>
          <cell r="D13903">
            <v>0</v>
          </cell>
          <cell r="E13903">
            <v>1.8034896300000001</v>
          </cell>
          <cell r="F13903">
            <v>0</v>
          </cell>
          <cell r="G13903">
            <v>0</v>
          </cell>
          <cell r="H13903">
            <v>0</v>
          </cell>
          <cell r="I13903">
            <v>0</v>
          </cell>
          <cell r="J13903">
            <v>0</v>
          </cell>
          <cell r="K13903">
            <v>0</v>
          </cell>
        </row>
        <row r="13904">
          <cell r="A13904" t="str">
            <v>TRIAE_CS42_6DL_TGACv1_528004_AA1710650.1</v>
          </cell>
          <cell r="B13904" t="str">
            <v>zinc finger family protein, putative, expressed</v>
          </cell>
          <cell r="C13904" t="str">
            <v>inter-alpha-trypsin inhibitor heavy chain-related</v>
          </cell>
          <cell r="D13904">
            <v>0</v>
          </cell>
          <cell r="E13904">
            <v>0</v>
          </cell>
          <cell r="F13904">
            <v>0</v>
          </cell>
          <cell r="G13904">
            <v>-1.6251434870000001</v>
          </cell>
          <cell r="H13904">
            <v>0</v>
          </cell>
          <cell r="I13904">
            <v>0</v>
          </cell>
          <cell r="J13904">
            <v>0</v>
          </cell>
          <cell r="K13904">
            <v>-1.3702594939999999</v>
          </cell>
        </row>
        <row r="13905">
          <cell r="A13905" t="str">
            <v>TRIAE_CS42_6BL_TGACv1_499374_AA1580080.1</v>
          </cell>
          <cell r="B13905" t="str">
            <v>zinc finger family protein, putative, expressed</v>
          </cell>
          <cell r="C13905" t="str">
            <v>inter-alpha-trypsin inhibitor heavy chain-related</v>
          </cell>
          <cell r="D13905">
            <v>0</v>
          </cell>
          <cell r="E13905">
            <v>0</v>
          </cell>
          <cell r="F13905">
            <v>0</v>
          </cell>
          <cell r="G13905">
            <v>-1.6756426790000001</v>
          </cell>
          <cell r="H13905">
            <v>0</v>
          </cell>
          <cell r="I13905">
            <v>0</v>
          </cell>
          <cell r="J13905">
            <v>0</v>
          </cell>
          <cell r="K13905">
            <v>-1.36894447</v>
          </cell>
        </row>
        <row r="13906">
          <cell r="A13906" t="str">
            <v>TRIAE_CS42_2DL_TGACv1_157990_AA0505000.1</v>
          </cell>
          <cell r="B13906" t="str">
            <v>zinc finger family protein, putative, expressed</v>
          </cell>
          <cell r="C13906" t="str">
            <v>inter-alpha-trypsin inhibitor heavy chain-related</v>
          </cell>
          <cell r="D13906">
            <v>0</v>
          </cell>
          <cell r="E13906">
            <v>0</v>
          </cell>
          <cell r="F13906">
            <v>0</v>
          </cell>
          <cell r="G13906">
            <v>0</v>
          </cell>
          <cell r="H13906">
            <v>0</v>
          </cell>
          <cell r="I13906">
            <v>0</v>
          </cell>
          <cell r="J13906">
            <v>0</v>
          </cell>
          <cell r="K13906">
            <v>1.0154771010000001</v>
          </cell>
        </row>
        <row r="13907">
          <cell r="A13907" t="str">
            <v>TRIAE_CS42_2AL_TGACv1_095747_AA0314210.1</v>
          </cell>
          <cell r="B13907" t="str">
            <v>zinc finger family protein, putative, expressed</v>
          </cell>
          <cell r="C13907" t="str">
            <v>inter-alpha-trypsin inhibitor heavy chain-related</v>
          </cell>
          <cell r="D13907">
            <v>0</v>
          </cell>
          <cell r="E13907">
            <v>0</v>
          </cell>
          <cell r="F13907">
            <v>0</v>
          </cell>
          <cell r="G13907">
            <v>0</v>
          </cell>
          <cell r="H13907">
            <v>0</v>
          </cell>
          <cell r="I13907">
            <v>0</v>
          </cell>
          <cell r="J13907">
            <v>0</v>
          </cell>
          <cell r="K13907">
            <v>1.047043454</v>
          </cell>
        </row>
        <row r="13908">
          <cell r="A13908" t="str">
            <v>TRIAE_CS42_2BL_TGACv1_130775_AA0417860.1</v>
          </cell>
          <cell r="B13908" t="str">
            <v>zinc finger family protein, putative, expressed</v>
          </cell>
          <cell r="C13908" t="str">
            <v>inter-alpha-trypsin inhibitor heavy chain-related</v>
          </cell>
          <cell r="D13908">
            <v>0</v>
          </cell>
          <cell r="E13908">
            <v>0</v>
          </cell>
          <cell r="F13908">
            <v>0</v>
          </cell>
          <cell r="G13908">
            <v>0</v>
          </cell>
          <cell r="H13908">
            <v>0</v>
          </cell>
          <cell r="I13908">
            <v>0</v>
          </cell>
          <cell r="J13908">
            <v>0</v>
          </cell>
          <cell r="K13908">
            <v>1.0676648479999999</v>
          </cell>
        </row>
        <row r="13909">
          <cell r="A13909" t="str">
            <v>TRIAE_CS42_2AS_TGACv1_112579_AA0341500.1</v>
          </cell>
          <cell r="B13909" t="str">
            <v>interferon-related developmental regulator, putative, expressed</v>
          </cell>
          <cell r="C13909" t="str">
            <v>Interferon-related developmental regulator 1</v>
          </cell>
          <cell r="D13909">
            <v>1.208007719</v>
          </cell>
          <cell r="E13909">
            <v>3.1039913819999998</v>
          </cell>
          <cell r="F13909">
            <v>0</v>
          </cell>
          <cell r="G13909">
            <v>0</v>
          </cell>
          <cell r="H13909">
            <v>0</v>
          </cell>
          <cell r="I13909">
            <v>0</v>
          </cell>
          <cell r="J13909">
            <v>0</v>
          </cell>
          <cell r="K13909">
            <v>0</v>
          </cell>
        </row>
        <row r="13910">
          <cell r="A13910" t="str">
            <v>TRIAE_CS42_2BS_TGACv1_146115_AA0455680.1</v>
          </cell>
          <cell r="B13910" t="str">
            <v>interferon-related developmental regulator, putative, expressed</v>
          </cell>
          <cell r="C13910" t="str">
            <v>Interferon-related developmental regulator 1</v>
          </cell>
          <cell r="D13910">
            <v>0</v>
          </cell>
          <cell r="E13910">
            <v>2.8286829959999999</v>
          </cell>
          <cell r="F13910">
            <v>0</v>
          </cell>
          <cell r="G13910">
            <v>0</v>
          </cell>
          <cell r="H13910">
            <v>0</v>
          </cell>
          <cell r="I13910">
            <v>0</v>
          </cell>
          <cell r="J13910">
            <v>0</v>
          </cell>
          <cell r="K13910">
            <v>0</v>
          </cell>
        </row>
        <row r="13911">
          <cell r="A13911" t="str">
            <v>TRIAE_CS42_2BS_TGACv1_146795_AA0472970.1</v>
          </cell>
          <cell r="B13911" t="str">
            <v>NADH-ubiquinone oxidoreductase, mitochondrial precursor, putative, expressed</v>
          </cell>
          <cell r="C13911" t="str">
            <v>Internal alternative NAD(P)H-ubiquinone oxidoreductase A1, mitochondrial</v>
          </cell>
          <cell r="D13911">
            <v>0</v>
          </cell>
          <cell r="E13911">
            <v>0</v>
          </cell>
          <cell r="F13911">
            <v>6.2575715829999998</v>
          </cell>
          <cell r="G13911">
            <v>0</v>
          </cell>
          <cell r="H13911">
            <v>0</v>
          </cell>
          <cell r="I13911">
            <v>0</v>
          </cell>
          <cell r="J13911">
            <v>0</v>
          </cell>
          <cell r="K13911">
            <v>-1.1972354730000001</v>
          </cell>
        </row>
        <row r="13912">
          <cell r="A13912" t="str">
            <v>TRIAE_CS42_2DS_TGACv1_180122_AA0610220.1</v>
          </cell>
          <cell r="B13912" t="str">
            <v>NADH-ubiquinone oxidoreductase, mitochondrial precursor, putative, expressed</v>
          </cell>
          <cell r="C13912" t="str">
            <v>Internal alternative NAD(P)H-ubiquinone oxidoreductase A1, mitochondrial</v>
          </cell>
          <cell r="D13912">
            <v>0</v>
          </cell>
          <cell r="E13912">
            <v>0</v>
          </cell>
          <cell r="F13912">
            <v>6.2575715829999998</v>
          </cell>
          <cell r="G13912">
            <v>0</v>
          </cell>
          <cell r="H13912">
            <v>0</v>
          </cell>
          <cell r="I13912">
            <v>0</v>
          </cell>
          <cell r="J13912">
            <v>0</v>
          </cell>
          <cell r="K13912">
            <v>-1.1972354730000001</v>
          </cell>
        </row>
        <row r="13913">
          <cell r="A13913" t="str">
            <v>TRIAE_CS42_3AL_TGACv1_194900_AA0641780.1</v>
          </cell>
          <cell r="B13913" t="str">
            <v>NADH-ubiquinone oxidoreductase, mitochondrial precursor, putative, expressed</v>
          </cell>
          <cell r="C13913" t="str">
            <v>Internal alternative NAD(P)H-ubiquinone oxidoreductase A1, mitochondrial</v>
          </cell>
          <cell r="D13913">
            <v>0</v>
          </cell>
          <cell r="E13913">
            <v>0</v>
          </cell>
          <cell r="F13913">
            <v>0</v>
          </cell>
          <cell r="G13913">
            <v>0</v>
          </cell>
          <cell r="H13913">
            <v>0</v>
          </cell>
          <cell r="I13913">
            <v>0</v>
          </cell>
          <cell r="J13913">
            <v>0</v>
          </cell>
          <cell r="K13913">
            <v>1.246831534</v>
          </cell>
        </row>
        <row r="13914">
          <cell r="A13914" t="str">
            <v>TRIAE_CS42_3B_TGACv1_222761_AA0770150.1</v>
          </cell>
          <cell r="B13914" t="str">
            <v>NADH-ubiquinone oxidoreductase, mitochondrial precursor, putative, expressed</v>
          </cell>
          <cell r="C13914" t="str">
            <v>Internal alternative NAD(P)H-ubiquinone oxidoreductase A1, mitochondrial</v>
          </cell>
          <cell r="D13914">
            <v>0</v>
          </cell>
          <cell r="E13914">
            <v>0</v>
          </cell>
          <cell r="F13914">
            <v>0</v>
          </cell>
          <cell r="G13914">
            <v>0</v>
          </cell>
          <cell r="H13914">
            <v>0</v>
          </cell>
          <cell r="I13914">
            <v>0</v>
          </cell>
          <cell r="J13914">
            <v>0</v>
          </cell>
          <cell r="K13914">
            <v>1.246831534</v>
          </cell>
        </row>
        <row r="13915">
          <cell r="A13915" t="str">
            <v>TRIAE_CS42_3DL_TGACv1_250784_AA0873140.1</v>
          </cell>
          <cell r="B13915" t="str">
            <v>NADH-ubiquinone oxidoreductase, mitochondrial precursor, putative, expressed</v>
          </cell>
          <cell r="C13915" t="str">
            <v>Internal alternative NAD(P)H-ubiquinone oxidoreductase A1, mitochondrial</v>
          </cell>
          <cell r="D13915">
            <v>0</v>
          </cell>
          <cell r="E13915">
            <v>0</v>
          </cell>
          <cell r="F13915">
            <v>0</v>
          </cell>
          <cell r="G13915">
            <v>0</v>
          </cell>
          <cell r="H13915">
            <v>0</v>
          </cell>
          <cell r="I13915">
            <v>0</v>
          </cell>
          <cell r="J13915">
            <v>0</v>
          </cell>
          <cell r="K13915">
            <v>1.246831534</v>
          </cell>
        </row>
        <row r="13916">
          <cell r="A13916" t="str">
            <v>TRIAE_CS42_7AL_TGACv1_556609_AA1766960.1</v>
          </cell>
          <cell r="B13916" t="str">
            <v>DJ-1 family protein, putative, expressed</v>
          </cell>
          <cell r="C13916" t="str">
            <v>Intracellular protease 1</v>
          </cell>
          <cell r="D13916">
            <v>0</v>
          </cell>
          <cell r="E13916">
            <v>0</v>
          </cell>
          <cell r="F13916">
            <v>0</v>
          </cell>
          <cell r="G13916">
            <v>-1.171994644</v>
          </cell>
          <cell r="H13916">
            <v>0</v>
          </cell>
          <cell r="I13916">
            <v>0</v>
          </cell>
          <cell r="J13916">
            <v>0</v>
          </cell>
          <cell r="K13916">
            <v>0</v>
          </cell>
        </row>
        <row r="13917">
          <cell r="A13917" t="str">
            <v>TRIAE_CS42_7BL_TGACv1_576837_AA1856800.1</v>
          </cell>
          <cell r="B13917" t="str">
            <v>DJ-1 family protein, putative, expressed</v>
          </cell>
          <cell r="C13917" t="str">
            <v>Intracellular protease 1</v>
          </cell>
          <cell r="D13917">
            <v>0</v>
          </cell>
          <cell r="E13917">
            <v>0</v>
          </cell>
          <cell r="F13917">
            <v>0</v>
          </cell>
          <cell r="G13917">
            <v>-1.167175745</v>
          </cell>
          <cell r="H13917">
            <v>0</v>
          </cell>
          <cell r="I13917">
            <v>0</v>
          </cell>
          <cell r="J13917">
            <v>0</v>
          </cell>
          <cell r="K13917">
            <v>0</v>
          </cell>
        </row>
        <row r="13918">
          <cell r="A13918" t="str">
            <v>TRIAE_CS42_6AL_TGACv1_473170_AA1529200.1</v>
          </cell>
          <cell r="B13918" t="str">
            <v>erwinia induced protein 2, putative, expressed</v>
          </cell>
          <cell r="C13918" t="str">
            <v>intracellular protein transport</v>
          </cell>
          <cell r="D13918">
            <v>0</v>
          </cell>
          <cell r="E13918">
            <v>1.063767149</v>
          </cell>
          <cell r="F13918">
            <v>0</v>
          </cell>
          <cell r="G13918">
            <v>0</v>
          </cell>
          <cell r="H13918">
            <v>0</v>
          </cell>
          <cell r="I13918">
            <v>0</v>
          </cell>
          <cell r="J13918">
            <v>0</v>
          </cell>
          <cell r="K13918">
            <v>0</v>
          </cell>
        </row>
        <row r="13919">
          <cell r="A13919" t="str">
            <v>TRIAE_CS42_6BL_TGACv1_500616_AA1607300.1</v>
          </cell>
          <cell r="B13919" t="str">
            <v>erwinia induced protein 2, putative, expressed</v>
          </cell>
          <cell r="C13919" t="str">
            <v>intracellular protein transport</v>
          </cell>
          <cell r="D13919">
            <v>0</v>
          </cell>
          <cell r="E13919">
            <v>1.063767149</v>
          </cell>
          <cell r="F13919">
            <v>0</v>
          </cell>
          <cell r="G13919">
            <v>0</v>
          </cell>
          <cell r="H13919">
            <v>0</v>
          </cell>
          <cell r="I13919">
            <v>0</v>
          </cell>
          <cell r="J13919">
            <v>0</v>
          </cell>
          <cell r="K13919">
            <v>0</v>
          </cell>
        </row>
        <row r="13920">
          <cell r="A13920" t="str">
            <v>TRIAE_CS42_7AL_TGACv1_560560_AA1802410.2</v>
          </cell>
          <cell r="B13920" t="str">
            <v>IQ calmodulin-binding motif domain containing protein, expressed</v>
          </cell>
          <cell r="C13920" t="str">
            <v>IQ-domain 17</v>
          </cell>
          <cell r="D13920">
            <v>-1.314416764</v>
          </cell>
          <cell r="E13920">
            <v>-1.7227243889999999</v>
          </cell>
          <cell r="F13920">
            <v>0</v>
          </cell>
          <cell r="G13920">
            <v>-1.6777911619999999</v>
          </cell>
          <cell r="H13920">
            <v>0</v>
          </cell>
          <cell r="I13920">
            <v>0</v>
          </cell>
          <cell r="J13920">
            <v>0</v>
          </cell>
          <cell r="K13920">
            <v>-1.407163137</v>
          </cell>
        </row>
        <row r="13921">
          <cell r="A13921" t="str">
            <v>TRIAE_CS42_7BL_TGACv1_579968_AA1911240.1</v>
          </cell>
          <cell r="B13921" t="str">
            <v>IQ calmodulin-binding motif domain containing protein, expressed</v>
          </cell>
          <cell r="C13921" t="str">
            <v>IQ-domain 17</v>
          </cell>
          <cell r="D13921">
            <v>-1.314416764</v>
          </cell>
          <cell r="E13921">
            <v>-1.7227243889999999</v>
          </cell>
          <cell r="F13921">
            <v>0</v>
          </cell>
          <cell r="G13921">
            <v>-1.6777911619999999</v>
          </cell>
          <cell r="H13921">
            <v>0</v>
          </cell>
          <cell r="I13921">
            <v>0</v>
          </cell>
          <cell r="J13921">
            <v>0</v>
          </cell>
          <cell r="K13921">
            <v>-1.407163137</v>
          </cell>
        </row>
        <row r="13922">
          <cell r="A13922" t="str">
            <v>TRIAE_CS42_7DL_TGACv1_606098_AA2009200.1</v>
          </cell>
          <cell r="B13922" t="str">
            <v>IQ calmodulin-binding motif domain containing protein, expressed</v>
          </cell>
          <cell r="C13922" t="str">
            <v>IQ-domain 17</v>
          </cell>
          <cell r="D13922">
            <v>-1.314416764</v>
          </cell>
          <cell r="E13922">
            <v>-1.7227243889999999</v>
          </cell>
          <cell r="F13922">
            <v>0</v>
          </cell>
          <cell r="G13922">
            <v>-1.6777911619999999</v>
          </cell>
          <cell r="H13922">
            <v>0</v>
          </cell>
          <cell r="I13922">
            <v>0</v>
          </cell>
          <cell r="J13922">
            <v>0</v>
          </cell>
          <cell r="K13922">
            <v>-1.407163137</v>
          </cell>
        </row>
        <row r="13923">
          <cell r="A13923" t="str">
            <v>TRIAE_CS42_5AL_TGACv1_375966_AA1229630.1</v>
          </cell>
          <cell r="B13923" t="str">
            <v>IQ calmodulin-binding motif family protein, putative, expressed</v>
          </cell>
          <cell r="C13923" t="str">
            <v>IQ-domain 19</v>
          </cell>
          <cell r="D13923">
            <v>0</v>
          </cell>
          <cell r="E13923">
            <v>0</v>
          </cell>
          <cell r="F13923">
            <v>0</v>
          </cell>
          <cell r="G13923">
            <v>3.4643785419999999</v>
          </cell>
          <cell r="H13923">
            <v>0</v>
          </cell>
          <cell r="I13923">
            <v>0</v>
          </cell>
          <cell r="J13923">
            <v>0</v>
          </cell>
          <cell r="K13923">
            <v>0</v>
          </cell>
        </row>
        <row r="13924">
          <cell r="A13924" t="str">
            <v>TRIAE_CS42_5BL_TGACv1_404303_AA1294700.1</v>
          </cell>
          <cell r="B13924" t="str">
            <v>IQ calmodulin-binding motif family protein, putative, expressed</v>
          </cell>
          <cell r="C13924" t="str">
            <v>IQ-domain 19</v>
          </cell>
          <cell r="D13924">
            <v>0</v>
          </cell>
          <cell r="E13924">
            <v>0</v>
          </cell>
          <cell r="F13924">
            <v>0</v>
          </cell>
          <cell r="G13924">
            <v>3.4643785419999999</v>
          </cell>
          <cell r="H13924">
            <v>0</v>
          </cell>
          <cell r="I13924">
            <v>0</v>
          </cell>
          <cell r="J13924">
            <v>0</v>
          </cell>
          <cell r="K13924">
            <v>0</v>
          </cell>
        </row>
        <row r="13925">
          <cell r="A13925" t="str">
            <v>TRIAE_CS42_5DL_TGACv1_434920_AA1443560.1</v>
          </cell>
          <cell r="B13925" t="str">
            <v>IQ calmodulin-binding motif family protein, putative, expressed</v>
          </cell>
          <cell r="C13925" t="str">
            <v>IQ-domain 19</v>
          </cell>
          <cell r="D13925">
            <v>0</v>
          </cell>
          <cell r="E13925">
            <v>0</v>
          </cell>
          <cell r="F13925">
            <v>0</v>
          </cell>
          <cell r="G13925">
            <v>3.4643785419999999</v>
          </cell>
          <cell r="H13925">
            <v>0</v>
          </cell>
          <cell r="I13925">
            <v>0</v>
          </cell>
          <cell r="J13925">
            <v>0</v>
          </cell>
          <cell r="K13925">
            <v>0</v>
          </cell>
        </row>
        <row r="13926">
          <cell r="A13926" t="str">
            <v>TRIAE_CS42_3DL_TGACv1_249240_AA0842770.1</v>
          </cell>
          <cell r="B13926" t="str">
            <v>IQ calmodulin-binding motif domain containing protein, expressed</v>
          </cell>
          <cell r="C13926" t="str">
            <v>IQ-domain 2</v>
          </cell>
          <cell r="D13926">
            <v>0</v>
          </cell>
          <cell r="E13926">
            <v>0</v>
          </cell>
          <cell r="F13926">
            <v>0</v>
          </cell>
          <cell r="G13926">
            <v>-1.3258752380000001</v>
          </cell>
          <cell r="H13926">
            <v>0</v>
          </cell>
          <cell r="I13926">
            <v>0</v>
          </cell>
          <cell r="J13926">
            <v>0</v>
          </cell>
          <cell r="K13926">
            <v>-1.1295291430000001</v>
          </cell>
        </row>
        <row r="13927">
          <cell r="A13927" t="str">
            <v>TRIAE_CS42_3AL_TGACv1_193610_AA0614950.1</v>
          </cell>
          <cell r="B13927" t="str">
            <v>IQ calmodulin-binding motif domain containing protein, expressed</v>
          </cell>
          <cell r="C13927" t="str">
            <v>IQ-domain 2</v>
          </cell>
          <cell r="D13927">
            <v>0</v>
          </cell>
          <cell r="E13927">
            <v>0</v>
          </cell>
          <cell r="F13927">
            <v>0</v>
          </cell>
          <cell r="G13927">
            <v>-1.0809989499999999</v>
          </cell>
          <cell r="H13927">
            <v>0</v>
          </cell>
          <cell r="I13927">
            <v>0</v>
          </cell>
          <cell r="J13927">
            <v>0</v>
          </cell>
          <cell r="K13927">
            <v>0</v>
          </cell>
        </row>
        <row r="13928">
          <cell r="A13928" t="str">
            <v>TRIAE_CS42_7AL_TGACv1_558805_AA1796160.1</v>
          </cell>
          <cell r="B13928" t="str">
            <v>IQ calmodulin-binding motif family protein, putative, expressed</v>
          </cell>
          <cell r="C13928" t="str">
            <v>IQ-domain 21</v>
          </cell>
          <cell r="D13928">
            <v>0</v>
          </cell>
          <cell r="E13928">
            <v>0</v>
          </cell>
          <cell r="F13928">
            <v>0</v>
          </cell>
          <cell r="G13928">
            <v>0</v>
          </cell>
          <cell r="H13928">
            <v>0</v>
          </cell>
          <cell r="I13928">
            <v>0</v>
          </cell>
          <cell r="J13928">
            <v>0</v>
          </cell>
          <cell r="K13928">
            <v>-1.107299392</v>
          </cell>
        </row>
        <row r="13929">
          <cell r="A13929" t="str">
            <v>TRIAE_CS42_7DL_TGACv1_602820_AA1969380.1</v>
          </cell>
          <cell r="B13929" t="str">
            <v>IQ calmodulin-binding motif family protein, putative, expressed</v>
          </cell>
          <cell r="C13929" t="str">
            <v>IQ-domain 21</v>
          </cell>
          <cell r="D13929">
            <v>0</v>
          </cell>
          <cell r="E13929">
            <v>0</v>
          </cell>
          <cell r="F13929">
            <v>0</v>
          </cell>
          <cell r="G13929">
            <v>0</v>
          </cell>
          <cell r="H13929">
            <v>0</v>
          </cell>
          <cell r="I13929">
            <v>0</v>
          </cell>
          <cell r="J13929">
            <v>0</v>
          </cell>
          <cell r="K13929">
            <v>-1.107299392</v>
          </cell>
        </row>
        <row r="13930">
          <cell r="A13930" t="str">
            <v>TRIAE_CS42_U_TGACv1_643129_AA2127690.1</v>
          </cell>
          <cell r="B13930" t="str">
            <v>IQ calmodulin-binding motif family protein, putative, expressed</v>
          </cell>
          <cell r="C13930" t="str">
            <v>IQ-domain 21</v>
          </cell>
          <cell r="D13930">
            <v>0</v>
          </cell>
          <cell r="E13930">
            <v>0</v>
          </cell>
          <cell r="F13930">
            <v>0</v>
          </cell>
          <cell r="G13930">
            <v>0</v>
          </cell>
          <cell r="H13930">
            <v>0</v>
          </cell>
          <cell r="I13930">
            <v>0</v>
          </cell>
          <cell r="J13930">
            <v>0</v>
          </cell>
          <cell r="K13930">
            <v>-1.107299392</v>
          </cell>
        </row>
        <row r="13931">
          <cell r="A13931" t="str">
            <v>TRIAE_CS42_1AS_TGACv1_019299_AA0064510.1</v>
          </cell>
          <cell r="B13931" t="str">
            <v>IQ calmodulin-binding motif family protein, expressed</v>
          </cell>
          <cell r="C13931" t="str">
            <v>IQ-domain 26</v>
          </cell>
          <cell r="D13931">
            <v>0</v>
          </cell>
          <cell r="E13931">
            <v>0</v>
          </cell>
          <cell r="F13931">
            <v>0</v>
          </cell>
          <cell r="G13931">
            <v>0</v>
          </cell>
          <cell r="H13931">
            <v>0</v>
          </cell>
          <cell r="I13931">
            <v>0</v>
          </cell>
          <cell r="J13931">
            <v>0</v>
          </cell>
          <cell r="K13931">
            <v>-1.3956747730000001</v>
          </cell>
        </row>
        <row r="13932">
          <cell r="A13932" t="str">
            <v>TRIAE_CS42_1BS_TGACv1_050372_AA0171370.3</v>
          </cell>
          <cell r="B13932" t="str">
            <v>IQ calmodulin-binding motif family protein, expressed</v>
          </cell>
          <cell r="C13932" t="str">
            <v>IQ-domain 26</v>
          </cell>
          <cell r="D13932">
            <v>0</v>
          </cell>
          <cell r="E13932">
            <v>0</v>
          </cell>
          <cell r="F13932">
            <v>0</v>
          </cell>
          <cell r="G13932">
            <v>0</v>
          </cell>
          <cell r="H13932">
            <v>0</v>
          </cell>
          <cell r="I13932">
            <v>0</v>
          </cell>
          <cell r="J13932">
            <v>0</v>
          </cell>
          <cell r="K13932">
            <v>-1.3956747730000001</v>
          </cell>
        </row>
        <row r="13933">
          <cell r="A13933" t="str">
            <v>TRIAE_CS42_1DS_TGACv1_081545_AA0261300.2</v>
          </cell>
          <cell r="B13933" t="str">
            <v>IQ calmodulin-binding motif family protein, expressed</v>
          </cell>
          <cell r="C13933" t="str">
            <v>IQ-domain 26</v>
          </cell>
          <cell r="D13933">
            <v>0</v>
          </cell>
          <cell r="E13933">
            <v>0</v>
          </cell>
          <cell r="F13933">
            <v>0</v>
          </cell>
          <cell r="G13933">
            <v>0</v>
          </cell>
          <cell r="H13933">
            <v>0</v>
          </cell>
          <cell r="I13933">
            <v>0</v>
          </cell>
          <cell r="J13933">
            <v>0</v>
          </cell>
          <cell r="K13933">
            <v>-1.3956747730000001</v>
          </cell>
        </row>
        <row r="13934">
          <cell r="A13934" t="str">
            <v>TRIAE_CS42_3AL_TGACv1_193764_AA0619350.1</v>
          </cell>
          <cell r="B13934" t="str">
            <v>IQ calmodulin-binding motif family protein, expressed</v>
          </cell>
          <cell r="C13934" t="str">
            <v>IQ-domain 26</v>
          </cell>
          <cell r="D13934">
            <v>0</v>
          </cell>
          <cell r="E13934">
            <v>0</v>
          </cell>
          <cell r="F13934">
            <v>0</v>
          </cell>
          <cell r="G13934">
            <v>0</v>
          </cell>
          <cell r="H13934">
            <v>0</v>
          </cell>
          <cell r="I13934">
            <v>0</v>
          </cell>
          <cell r="J13934">
            <v>0</v>
          </cell>
          <cell r="K13934">
            <v>1.329838624</v>
          </cell>
        </row>
        <row r="13935">
          <cell r="A13935" t="str">
            <v>TRIAE_CS42_3B_TGACv1_224660_AA0799540.1</v>
          </cell>
          <cell r="B13935" t="str">
            <v>IQ calmodulin-binding motif family protein, expressed</v>
          </cell>
          <cell r="C13935" t="str">
            <v>IQ-domain 26</v>
          </cell>
          <cell r="D13935">
            <v>0</v>
          </cell>
          <cell r="E13935">
            <v>0</v>
          </cell>
          <cell r="F13935">
            <v>0</v>
          </cell>
          <cell r="G13935">
            <v>0</v>
          </cell>
          <cell r="H13935">
            <v>0</v>
          </cell>
          <cell r="I13935">
            <v>0</v>
          </cell>
          <cell r="J13935">
            <v>0</v>
          </cell>
          <cell r="K13935">
            <v>1.329838624</v>
          </cell>
        </row>
        <row r="13936">
          <cell r="A13936" t="str">
            <v>TRIAE_CS42_3DL_TGACv1_249550_AA0851420.2</v>
          </cell>
          <cell r="B13936" t="str">
            <v>IQ calmodulin-binding motif family protein, expressed</v>
          </cell>
          <cell r="C13936" t="str">
            <v>IQ-domain 26</v>
          </cell>
          <cell r="D13936">
            <v>0</v>
          </cell>
          <cell r="E13936">
            <v>0</v>
          </cell>
          <cell r="F13936">
            <v>0</v>
          </cell>
          <cell r="G13936">
            <v>0</v>
          </cell>
          <cell r="H13936">
            <v>0</v>
          </cell>
          <cell r="I13936">
            <v>0</v>
          </cell>
          <cell r="J13936">
            <v>0</v>
          </cell>
          <cell r="K13936">
            <v>1.329838624</v>
          </cell>
        </row>
        <row r="13937">
          <cell r="A13937" t="str">
            <v>TRIAE_CS42_3AL_TGACv1_194395_AA0632400.1</v>
          </cell>
          <cell r="B13937" t="str">
            <v>IQ calmodulin-binding motif domain containing protein, expressed</v>
          </cell>
          <cell r="C13937" t="str">
            <v>IQ-domain 3</v>
          </cell>
          <cell r="D13937">
            <v>0</v>
          </cell>
          <cell r="E13937">
            <v>0</v>
          </cell>
          <cell r="F13937">
            <v>0</v>
          </cell>
          <cell r="G13937">
            <v>0</v>
          </cell>
          <cell r="H13937">
            <v>0</v>
          </cell>
          <cell r="I13937">
            <v>0</v>
          </cell>
          <cell r="J13937">
            <v>0</v>
          </cell>
          <cell r="K13937">
            <v>-1.2468509329999999</v>
          </cell>
        </row>
        <row r="13938">
          <cell r="A13938" t="str">
            <v>TRIAE_CS42_3B_TGACv1_220728_AA0717210.1</v>
          </cell>
          <cell r="B13938" t="str">
            <v>IQ calmodulin-binding motif domain containing protein, expressed</v>
          </cell>
          <cell r="C13938" t="str">
            <v>IQ-domain 3</v>
          </cell>
          <cell r="D13938">
            <v>0</v>
          </cell>
          <cell r="E13938">
            <v>0</v>
          </cell>
          <cell r="F13938">
            <v>0</v>
          </cell>
          <cell r="G13938">
            <v>0</v>
          </cell>
          <cell r="H13938">
            <v>0</v>
          </cell>
          <cell r="I13938">
            <v>0</v>
          </cell>
          <cell r="J13938">
            <v>0</v>
          </cell>
          <cell r="K13938">
            <v>-1.2468509329999999</v>
          </cell>
        </row>
        <row r="13939">
          <cell r="A13939" t="str">
            <v>TRIAE_CS42_3DL_TGACv1_249366_AA0846810.1</v>
          </cell>
          <cell r="B13939" t="str">
            <v>IQ calmodulin-binding motif domain containing protein, expressed</v>
          </cell>
          <cell r="C13939" t="str">
            <v>IQ-domain 3</v>
          </cell>
          <cell r="D13939">
            <v>0</v>
          </cell>
          <cell r="E13939">
            <v>0</v>
          </cell>
          <cell r="F13939">
            <v>0</v>
          </cell>
          <cell r="G13939">
            <v>0</v>
          </cell>
          <cell r="H13939">
            <v>0</v>
          </cell>
          <cell r="I13939">
            <v>0</v>
          </cell>
          <cell r="J13939">
            <v>0</v>
          </cell>
          <cell r="K13939">
            <v>-1.2468509329999999</v>
          </cell>
        </row>
        <row r="13940">
          <cell r="A13940" t="str">
            <v>TRIAE_CS42_1BL_TGACv1_032362_AA0128940.6</v>
          </cell>
          <cell r="B13940" t="str">
            <v>IQ calmodulin-binding motif family protein, putative, expressed</v>
          </cell>
          <cell r="C13940" t="str">
            <v>IQ-domain 31</v>
          </cell>
          <cell r="D13940">
            <v>1.014707875</v>
          </cell>
          <cell r="E13940">
            <v>1.2390384270000001</v>
          </cell>
          <cell r="F13940">
            <v>0</v>
          </cell>
          <cell r="G13940">
            <v>0</v>
          </cell>
          <cell r="H13940">
            <v>0</v>
          </cell>
          <cell r="I13940">
            <v>0</v>
          </cell>
          <cell r="J13940">
            <v>0</v>
          </cell>
          <cell r="K13940">
            <v>0</v>
          </cell>
        </row>
        <row r="13941">
          <cell r="A13941" t="str">
            <v>TRIAE_CS42_1DL_TGACv1_061528_AA0197830.3</v>
          </cell>
          <cell r="B13941" t="str">
            <v>IQ calmodulin-binding motif family protein, putative, expressed</v>
          </cell>
          <cell r="C13941" t="str">
            <v>IQ-domain 31</v>
          </cell>
          <cell r="D13941">
            <v>1.014707875</v>
          </cell>
          <cell r="E13941">
            <v>1.2390384270000001</v>
          </cell>
          <cell r="F13941">
            <v>0</v>
          </cell>
          <cell r="G13941">
            <v>0</v>
          </cell>
          <cell r="H13941">
            <v>0</v>
          </cell>
          <cell r="I13941">
            <v>0</v>
          </cell>
          <cell r="J13941">
            <v>0</v>
          </cell>
          <cell r="K13941">
            <v>0</v>
          </cell>
        </row>
        <row r="13942">
          <cell r="A13942" t="str">
            <v>TRIAE_CS42_3B_TGACv1_221278_AA0736060.4</v>
          </cell>
          <cell r="B13942" t="str">
            <v>IQ calmodulin-binding motif family protein, putative, expressed</v>
          </cell>
          <cell r="C13942" t="str">
            <v>IQ-domain 31</v>
          </cell>
          <cell r="D13942">
            <v>0</v>
          </cell>
          <cell r="E13942">
            <v>0</v>
          </cell>
          <cell r="F13942">
            <v>0</v>
          </cell>
          <cell r="G13942">
            <v>-1.309024741</v>
          </cell>
          <cell r="H13942">
            <v>0</v>
          </cell>
          <cell r="I13942">
            <v>0</v>
          </cell>
          <cell r="J13942">
            <v>0</v>
          </cell>
          <cell r="K13942">
            <v>0</v>
          </cell>
        </row>
        <row r="13943">
          <cell r="A13943" t="str">
            <v>TRIAE_CS42_7DL_TGACv1_603141_AA1976810.1</v>
          </cell>
          <cell r="B13943" t="str">
            <v>IQ calmodulin-binding motif family protein, putative, expressed</v>
          </cell>
          <cell r="C13943" t="str">
            <v>IQ-domain 33</v>
          </cell>
          <cell r="D13943">
            <v>0</v>
          </cell>
          <cell r="E13943">
            <v>0</v>
          </cell>
          <cell r="F13943">
            <v>0</v>
          </cell>
          <cell r="G13943">
            <v>0</v>
          </cell>
          <cell r="H13943">
            <v>0</v>
          </cell>
          <cell r="I13943">
            <v>0</v>
          </cell>
          <cell r="J13943">
            <v>0</v>
          </cell>
          <cell r="K13943">
            <v>-1.891606205</v>
          </cell>
        </row>
        <row r="13944">
          <cell r="A13944" t="str">
            <v>TRIAE_CS42_5AL_TGACv1_374925_AA1212160.1</v>
          </cell>
          <cell r="B13944" t="str">
            <v>IQ calmodulin-binding motif domain containing protein, expressed</v>
          </cell>
          <cell r="C13944" t="str">
            <v>IQ-domain 5</v>
          </cell>
          <cell r="D13944">
            <v>0</v>
          </cell>
          <cell r="E13944">
            <v>0</v>
          </cell>
          <cell r="F13944">
            <v>0</v>
          </cell>
          <cell r="G13944">
            <v>0</v>
          </cell>
          <cell r="H13944">
            <v>0</v>
          </cell>
          <cell r="I13944">
            <v>0</v>
          </cell>
          <cell r="J13944">
            <v>0</v>
          </cell>
          <cell r="K13944">
            <v>-1.0514416069999999</v>
          </cell>
        </row>
        <row r="13945">
          <cell r="A13945" t="str">
            <v>TRIAE_CS42_5BL_TGACv1_404898_AA1314430.1</v>
          </cell>
          <cell r="B13945" t="str">
            <v>IQ calmodulin-binding motif domain containing protein, expressed</v>
          </cell>
          <cell r="C13945" t="str">
            <v>IQ-domain 5</v>
          </cell>
          <cell r="D13945">
            <v>0</v>
          </cell>
          <cell r="E13945">
            <v>0</v>
          </cell>
          <cell r="F13945">
            <v>0</v>
          </cell>
          <cell r="G13945">
            <v>0</v>
          </cell>
          <cell r="H13945">
            <v>0</v>
          </cell>
          <cell r="I13945">
            <v>0</v>
          </cell>
          <cell r="J13945">
            <v>0</v>
          </cell>
          <cell r="K13945">
            <v>-1.0514416069999999</v>
          </cell>
        </row>
        <row r="13946">
          <cell r="A13946" t="str">
            <v>TRIAE_CS42_5DL_TGACv1_437566_AA1466690.1</v>
          </cell>
          <cell r="B13946" t="str">
            <v>IQ calmodulin-binding motif domain containing protein, expressed</v>
          </cell>
          <cell r="C13946" t="str">
            <v>IQ-domain 5</v>
          </cell>
          <cell r="D13946">
            <v>0</v>
          </cell>
          <cell r="E13946">
            <v>0</v>
          </cell>
          <cell r="F13946">
            <v>0</v>
          </cell>
          <cell r="G13946">
            <v>0</v>
          </cell>
          <cell r="H13946">
            <v>0</v>
          </cell>
          <cell r="I13946">
            <v>0</v>
          </cell>
          <cell r="J13946">
            <v>0</v>
          </cell>
          <cell r="K13946">
            <v>-1.0514416069999999</v>
          </cell>
        </row>
        <row r="13947">
          <cell r="A13947" t="str">
            <v>TRIAE_CS42_3AS_TGACv1_211428_AA0690090.1</v>
          </cell>
          <cell r="B13947" t="str">
            <v>IQ calmodulin-binding motif domain containing protein, expressed</v>
          </cell>
          <cell r="C13947" t="str">
            <v>IQ-domain 6</v>
          </cell>
          <cell r="D13947">
            <v>0</v>
          </cell>
          <cell r="E13947">
            <v>0</v>
          </cell>
          <cell r="F13947">
            <v>0</v>
          </cell>
          <cell r="G13947">
            <v>0</v>
          </cell>
          <cell r="H13947">
            <v>0</v>
          </cell>
          <cell r="I13947">
            <v>0</v>
          </cell>
          <cell r="J13947">
            <v>0</v>
          </cell>
          <cell r="K13947">
            <v>-1.538702247</v>
          </cell>
        </row>
        <row r="13948">
          <cell r="A13948" t="str">
            <v>TRIAE_CS42_3B_TGACv1_224617_AA0798860.1</v>
          </cell>
          <cell r="B13948" t="str">
            <v>IQ calmodulin-binding motif domain containing protein, expressed</v>
          </cell>
          <cell r="C13948" t="str">
            <v>IQ-domain 6</v>
          </cell>
          <cell r="D13948">
            <v>0</v>
          </cell>
          <cell r="E13948">
            <v>0</v>
          </cell>
          <cell r="F13948">
            <v>0</v>
          </cell>
          <cell r="G13948">
            <v>0</v>
          </cell>
          <cell r="H13948">
            <v>0</v>
          </cell>
          <cell r="I13948">
            <v>0</v>
          </cell>
          <cell r="J13948">
            <v>0</v>
          </cell>
          <cell r="K13948">
            <v>-1.5045992479999999</v>
          </cell>
        </row>
        <row r="13949">
          <cell r="A13949" t="str">
            <v>TRIAE_CS42_3DS_TGACv1_272016_AA0913200.1</v>
          </cell>
          <cell r="B13949" t="str">
            <v>IQ calmodulin-binding motif domain containing protein, expressed</v>
          </cell>
          <cell r="C13949" t="str">
            <v>IQ-domain 6</v>
          </cell>
          <cell r="D13949">
            <v>0</v>
          </cell>
          <cell r="E13949">
            <v>0</v>
          </cell>
          <cell r="F13949">
            <v>0</v>
          </cell>
          <cell r="G13949">
            <v>0</v>
          </cell>
          <cell r="H13949">
            <v>0</v>
          </cell>
          <cell r="I13949">
            <v>0</v>
          </cell>
          <cell r="J13949">
            <v>0</v>
          </cell>
          <cell r="K13949">
            <v>-1.5045992479999999</v>
          </cell>
        </row>
        <row r="13950">
          <cell r="A13950" t="str">
            <v>TRIAE_CS42_3AL_TGACv1_193616_AA0615150.1</v>
          </cell>
          <cell r="B13950" t="str">
            <v>IQ calmodulin-binding motif domain containing protein, expressed</v>
          </cell>
          <cell r="C13950" t="str">
            <v>IQ-domain 6</v>
          </cell>
          <cell r="D13950">
            <v>0</v>
          </cell>
          <cell r="E13950">
            <v>0</v>
          </cell>
          <cell r="F13950">
            <v>0</v>
          </cell>
          <cell r="G13950">
            <v>0</v>
          </cell>
          <cell r="H13950">
            <v>0</v>
          </cell>
          <cell r="I13950">
            <v>0</v>
          </cell>
          <cell r="J13950">
            <v>0</v>
          </cell>
          <cell r="K13950">
            <v>-1.256184175</v>
          </cell>
        </row>
        <row r="13951">
          <cell r="A13951" t="str">
            <v>TRIAE_CS42_3DL_TGACv1_249934_AA0858690.1</v>
          </cell>
          <cell r="B13951" t="str">
            <v>IQ calmodulin-binding motif domain containing protein, expressed</v>
          </cell>
          <cell r="C13951" t="str">
            <v>IQ-domain 6</v>
          </cell>
          <cell r="D13951">
            <v>0</v>
          </cell>
          <cell r="E13951">
            <v>0</v>
          </cell>
          <cell r="F13951">
            <v>0</v>
          </cell>
          <cell r="G13951">
            <v>0</v>
          </cell>
          <cell r="H13951">
            <v>0</v>
          </cell>
          <cell r="I13951">
            <v>0</v>
          </cell>
          <cell r="J13951">
            <v>0</v>
          </cell>
          <cell r="K13951">
            <v>-1.256184175</v>
          </cell>
        </row>
        <row r="13952">
          <cell r="A13952" t="str">
            <v>TRIAE_CS42_3B_TGACv1_222552_AA0766680.1</v>
          </cell>
          <cell r="B13952" t="str">
            <v>IQ calmodulin-binding motif domain containing protein, expressed</v>
          </cell>
          <cell r="C13952" t="str">
            <v>IQ-domain 6</v>
          </cell>
          <cell r="D13952">
            <v>0</v>
          </cell>
          <cell r="E13952">
            <v>0</v>
          </cell>
          <cell r="F13952">
            <v>0</v>
          </cell>
          <cell r="G13952">
            <v>0</v>
          </cell>
          <cell r="H13952">
            <v>0</v>
          </cell>
          <cell r="I13952">
            <v>0</v>
          </cell>
          <cell r="J13952">
            <v>0</v>
          </cell>
          <cell r="K13952">
            <v>-1.199383307</v>
          </cell>
        </row>
        <row r="13953">
          <cell r="A13953" t="str">
            <v>TRIAE_CS42_1AL_TGACv1_000617_AA0015950.1</v>
          </cell>
          <cell r="B13953" t="str">
            <v>IQ calmodulin-binding motif domain containing protein, expressed</v>
          </cell>
          <cell r="C13953" t="str">
            <v>IQ-domain 6</v>
          </cell>
          <cell r="D13953">
            <v>0</v>
          </cell>
          <cell r="E13953">
            <v>0</v>
          </cell>
          <cell r="F13953">
            <v>0</v>
          </cell>
          <cell r="G13953">
            <v>0</v>
          </cell>
          <cell r="H13953">
            <v>0</v>
          </cell>
          <cell r="I13953">
            <v>0</v>
          </cell>
          <cell r="J13953">
            <v>0</v>
          </cell>
          <cell r="K13953">
            <v>-1.1228085459999999</v>
          </cell>
        </row>
        <row r="13954">
          <cell r="A13954" t="str">
            <v>TRIAE_CS42_1BL_TGACv1_034243_AA0143940.1</v>
          </cell>
          <cell r="B13954" t="str">
            <v>IQ calmodulin-binding motif domain containing protein, expressed</v>
          </cell>
          <cell r="C13954" t="str">
            <v>IQ-domain 6</v>
          </cell>
          <cell r="D13954">
            <v>0</v>
          </cell>
          <cell r="E13954">
            <v>0</v>
          </cell>
          <cell r="F13954">
            <v>0</v>
          </cell>
          <cell r="G13954">
            <v>0</v>
          </cell>
          <cell r="H13954">
            <v>0</v>
          </cell>
          <cell r="I13954">
            <v>0</v>
          </cell>
          <cell r="J13954">
            <v>0</v>
          </cell>
          <cell r="K13954">
            <v>-1.1228085459999999</v>
          </cell>
        </row>
        <row r="13955">
          <cell r="A13955" t="str">
            <v>TRIAE_CS42_1DL_TGACv1_063047_AA0223330.1</v>
          </cell>
          <cell r="B13955" t="str">
            <v>IQ calmodulin-binding motif domain containing protein, expressed</v>
          </cell>
          <cell r="C13955" t="str">
            <v>IQ-domain 6</v>
          </cell>
          <cell r="D13955">
            <v>0</v>
          </cell>
          <cell r="E13955">
            <v>0</v>
          </cell>
          <cell r="F13955">
            <v>0</v>
          </cell>
          <cell r="G13955">
            <v>0</v>
          </cell>
          <cell r="H13955">
            <v>0</v>
          </cell>
          <cell r="I13955">
            <v>0</v>
          </cell>
          <cell r="J13955">
            <v>0</v>
          </cell>
          <cell r="K13955">
            <v>-1.1228085459999999</v>
          </cell>
        </row>
        <row r="13956">
          <cell r="A13956" t="str">
            <v>TRIAE_CS42_5AL_TGACv1_376159_AA1232965.1</v>
          </cell>
          <cell r="B13956" t="str">
            <v>expressed protein</v>
          </cell>
          <cell r="C13956" t="str">
            <v>Iron sulfur cluster assembly protein 1, mitochondrial</v>
          </cell>
          <cell r="D13956">
            <v>-1.305579327</v>
          </cell>
          <cell r="E13956">
            <v>0</v>
          </cell>
          <cell r="F13956">
            <v>0</v>
          </cell>
          <cell r="G13956">
            <v>2.3800055119999999</v>
          </cell>
          <cell r="H13956">
            <v>0</v>
          </cell>
          <cell r="I13956">
            <v>0</v>
          </cell>
          <cell r="J13956">
            <v>0</v>
          </cell>
          <cell r="K13956">
            <v>0</v>
          </cell>
        </row>
        <row r="13957">
          <cell r="A13957" t="str">
            <v>TRIAE_CS42_1BL_TGACv1_031145_AA0108610.1</v>
          </cell>
          <cell r="B13957" t="str">
            <v>iron-sulfur cluster assembly enzyme ISCU, mitochondrial precursor, putative, expressed</v>
          </cell>
          <cell r="C13957" t="str">
            <v>Iron-sulfur cluster assembly protein 1</v>
          </cell>
          <cell r="D13957">
            <v>0</v>
          </cell>
          <cell r="E13957">
            <v>0</v>
          </cell>
          <cell r="F13957">
            <v>1.9844704799999999</v>
          </cell>
          <cell r="G13957">
            <v>3.5999664170000001</v>
          </cell>
          <cell r="H13957">
            <v>0</v>
          </cell>
          <cell r="I13957">
            <v>0</v>
          </cell>
          <cell r="J13957">
            <v>0</v>
          </cell>
          <cell r="K13957">
            <v>4.1374430850000001</v>
          </cell>
        </row>
        <row r="13958">
          <cell r="A13958" t="str">
            <v>TRIAE_CS42_1DL_TGACv1_061388_AA0193910.1</v>
          </cell>
          <cell r="B13958" t="str">
            <v>iron-sulfur cluster assembly enzyme ISCU, mitochondrial precursor, putative, expressed</v>
          </cell>
          <cell r="C13958" t="str">
            <v>Iron-sulfur cluster assembly protein 1</v>
          </cell>
          <cell r="D13958">
            <v>0</v>
          </cell>
          <cell r="E13958">
            <v>0</v>
          </cell>
          <cell r="F13958">
            <v>1.9844704799999999</v>
          </cell>
          <cell r="G13958">
            <v>3.6014936579999999</v>
          </cell>
          <cell r="H13958">
            <v>0</v>
          </cell>
          <cell r="I13958">
            <v>0</v>
          </cell>
          <cell r="J13958">
            <v>0</v>
          </cell>
          <cell r="K13958">
            <v>4.1374430850000001</v>
          </cell>
        </row>
        <row r="13959">
          <cell r="A13959" t="str">
            <v>TRIAE_CS42_1AL_TGACv1_002546_AA0042990.1</v>
          </cell>
          <cell r="B13959" t="str">
            <v>iron-sulfur cluster assembly enzyme ISCU, mitochondrial precursor, putative, expressed</v>
          </cell>
          <cell r="C13959" t="str">
            <v>Iron-sulfur cluster assembly protein 1</v>
          </cell>
          <cell r="D13959">
            <v>0</v>
          </cell>
          <cell r="E13959">
            <v>0</v>
          </cell>
          <cell r="F13959">
            <v>1.664737911</v>
          </cell>
          <cell r="G13959">
            <v>3.2665360880000001</v>
          </cell>
          <cell r="H13959">
            <v>0</v>
          </cell>
          <cell r="I13959">
            <v>0</v>
          </cell>
          <cell r="J13959">
            <v>0</v>
          </cell>
          <cell r="K13959">
            <v>4.3066075450000003</v>
          </cell>
        </row>
        <row r="13960">
          <cell r="A13960" t="str">
            <v>TRIAE_CS42_2AL_TGACv1_097129_AA0323090.1</v>
          </cell>
          <cell r="B13960" t="str">
            <v>3-hexulose-6-phosphate isomerase, putative, expressed</v>
          </cell>
          <cell r="C13960" t="str">
            <v>Iron-sulfur cluster assembly protein HesB</v>
          </cell>
          <cell r="D13960">
            <v>-1.2612666159999999</v>
          </cell>
          <cell r="E13960">
            <v>-2.1094409390000002</v>
          </cell>
          <cell r="F13960">
            <v>0</v>
          </cell>
          <cell r="G13960">
            <v>-1.4445898509999999</v>
          </cell>
          <cell r="H13960">
            <v>0</v>
          </cell>
          <cell r="I13960">
            <v>0</v>
          </cell>
          <cell r="J13960">
            <v>0</v>
          </cell>
          <cell r="K13960">
            <v>0</v>
          </cell>
        </row>
        <row r="13961">
          <cell r="A13961" t="str">
            <v>TRIAE_CS42_2BL_TGACv1_129396_AA0381760.1</v>
          </cell>
          <cell r="B13961" t="str">
            <v>3-hexulose-6-phosphate isomerase, putative, expressed</v>
          </cell>
          <cell r="C13961" t="str">
            <v>Iron-sulfur cluster assembly protein HesB</v>
          </cell>
          <cell r="D13961">
            <v>-1.2612666159999999</v>
          </cell>
          <cell r="E13961">
            <v>-2.1094409390000002</v>
          </cell>
          <cell r="F13961">
            <v>0</v>
          </cell>
          <cell r="G13961">
            <v>-1.4445898509999999</v>
          </cell>
          <cell r="H13961">
            <v>0</v>
          </cell>
          <cell r="I13961">
            <v>0</v>
          </cell>
          <cell r="J13961">
            <v>0</v>
          </cell>
          <cell r="K13961">
            <v>0</v>
          </cell>
        </row>
        <row r="13962">
          <cell r="A13962" t="str">
            <v>TRIAE_CS42_2DL_TGACv1_159440_AA0538400.1</v>
          </cell>
          <cell r="B13962" t="str">
            <v>3-hexulose-6-phosphate isomerase, putative, expressed</v>
          </cell>
          <cell r="C13962" t="str">
            <v>Iron-sulfur cluster assembly protein HesB</v>
          </cell>
          <cell r="D13962">
            <v>-1.2612666159999999</v>
          </cell>
          <cell r="E13962">
            <v>-2.1094409390000002</v>
          </cell>
          <cell r="F13962">
            <v>0</v>
          </cell>
          <cell r="G13962">
            <v>-1.4445898509999999</v>
          </cell>
          <cell r="H13962">
            <v>0</v>
          </cell>
          <cell r="I13962">
            <v>0</v>
          </cell>
          <cell r="J13962">
            <v>0</v>
          </cell>
          <cell r="K13962">
            <v>0</v>
          </cell>
        </row>
        <row r="13963">
          <cell r="A13963" t="str">
            <v>TRIAE_CS42_4AL_TGACv1_288159_AA0938880.1</v>
          </cell>
          <cell r="B13963" t="str">
            <v>IscA-like iron-sulfur assembly protein, mitochondrial precursor, putative, expressed</v>
          </cell>
          <cell r="C13963" t="str">
            <v>Iron-sulfur cluster insertion protein ErpA</v>
          </cell>
          <cell r="D13963">
            <v>0</v>
          </cell>
          <cell r="E13963">
            <v>0</v>
          </cell>
          <cell r="F13963">
            <v>0</v>
          </cell>
          <cell r="G13963">
            <v>0</v>
          </cell>
          <cell r="H13963">
            <v>0</v>
          </cell>
          <cell r="I13963">
            <v>0</v>
          </cell>
          <cell r="J13963">
            <v>0</v>
          </cell>
          <cell r="K13963">
            <v>1.0773265599999999</v>
          </cell>
        </row>
        <row r="13964">
          <cell r="A13964" t="str">
            <v>TRIAE_CS42_4AL_TGACv1_289800_AA0977000.1</v>
          </cell>
          <cell r="B13964" t="str">
            <v>IscA-like iron-sulfur assembly protein, mitochondrial precursor, putative, expressed</v>
          </cell>
          <cell r="C13964" t="str">
            <v>Iron-sulfur cluster insertion protein ErpA</v>
          </cell>
          <cell r="D13964">
            <v>0</v>
          </cell>
          <cell r="E13964">
            <v>0</v>
          </cell>
          <cell r="F13964">
            <v>0</v>
          </cell>
          <cell r="G13964">
            <v>0</v>
          </cell>
          <cell r="H13964">
            <v>0</v>
          </cell>
          <cell r="I13964">
            <v>0</v>
          </cell>
          <cell r="J13964">
            <v>0</v>
          </cell>
          <cell r="K13964">
            <v>1.0865192690000001</v>
          </cell>
        </row>
        <row r="13965">
          <cell r="A13965" t="str">
            <v>TRIAE_CS42_4BS_TGACv1_328806_AA1093850.1</v>
          </cell>
          <cell r="B13965" t="str">
            <v>IscA-like iron-sulfur assembly protein, mitochondrial precursor, putative, expressed</v>
          </cell>
          <cell r="C13965" t="str">
            <v>Iron-sulfur cluster insertion protein ErpA</v>
          </cell>
          <cell r="D13965">
            <v>0</v>
          </cell>
          <cell r="E13965">
            <v>0</v>
          </cell>
          <cell r="F13965">
            <v>0</v>
          </cell>
          <cell r="G13965">
            <v>0</v>
          </cell>
          <cell r="H13965">
            <v>0</v>
          </cell>
          <cell r="I13965">
            <v>0</v>
          </cell>
          <cell r="J13965">
            <v>0</v>
          </cell>
          <cell r="K13965">
            <v>1.0865192690000001</v>
          </cell>
        </row>
        <row r="13966">
          <cell r="A13966" t="str">
            <v>TRIAE_CS42_4DS_TGACv1_361266_AA1164540.1</v>
          </cell>
          <cell r="B13966" t="str">
            <v>IscA-like iron-sulfur assembly protein, mitochondrial precursor, putative, expressed</v>
          </cell>
          <cell r="C13966" t="str">
            <v>Iron-sulfur cluster insertion protein ErpA</v>
          </cell>
          <cell r="D13966">
            <v>0</v>
          </cell>
          <cell r="E13966">
            <v>0</v>
          </cell>
          <cell r="F13966">
            <v>0</v>
          </cell>
          <cell r="G13966">
            <v>0</v>
          </cell>
          <cell r="H13966">
            <v>0</v>
          </cell>
          <cell r="I13966">
            <v>0</v>
          </cell>
          <cell r="J13966">
            <v>0</v>
          </cell>
          <cell r="K13966">
            <v>1.0865192690000001</v>
          </cell>
        </row>
        <row r="13967">
          <cell r="A13967" t="str">
            <v>TRIAE_CS42_7DS_TGACv1_622118_AA2033110.1</v>
          </cell>
          <cell r="B13967" t="str">
            <v>IscA-like iron-sulfur assembly protein, mitochondrial precursor, putative, expressed</v>
          </cell>
          <cell r="C13967" t="str">
            <v>Iron-sulfur cluster insertion protein ErpA</v>
          </cell>
          <cell r="D13967">
            <v>0</v>
          </cell>
          <cell r="E13967">
            <v>0</v>
          </cell>
          <cell r="F13967">
            <v>0</v>
          </cell>
          <cell r="G13967">
            <v>0</v>
          </cell>
          <cell r="H13967">
            <v>0</v>
          </cell>
          <cell r="I13967">
            <v>0</v>
          </cell>
          <cell r="J13967">
            <v>0</v>
          </cell>
          <cell r="K13967">
            <v>1.2753534529999999</v>
          </cell>
        </row>
        <row r="13968">
          <cell r="A13968" t="str">
            <v>TRIAE_CS42_7AS_TGACv1_570427_AA1835580.1</v>
          </cell>
          <cell r="B13968" t="str">
            <v>IscA-like iron-sulfur assembly protein, mitochondrial precursor, putative, expressed</v>
          </cell>
          <cell r="C13968" t="str">
            <v>Iron-sulfur cluster insertion protein ErpA</v>
          </cell>
          <cell r="D13968">
            <v>0</v>
          </cell>
          <cell r="E13968">
            <v>0</v>
          </cell>
          <cell r="F13968">
            <v>0</v>
          </cell>
          <cell r="G13968">
            <v>0</v>
          </cell>
          <cell r="H13968">
            <v>0</v>
          </cell>
          <cell r="I13968">
            <v>0</v>
          </cell>
          <cell r="J13968">
            <v>0</v>
          </cell>
          <cell r="K13968">
            <v>1.3418020530000001</v>
          </cell>
        </row>
        <row r="13969">
          <cell r="A13969" t="str">
            <v>TRIAE_CS42_2AL_TGACv1_094214_AA0294520.1</v>
          </cell>
          <cell r="B13969" t="str">
            <v>transposon protein, putative, unclassified, expressed</v>
          </cell>
          <cell r="C13969" t="str">
            <v>Isoaspartyl peptidase/L-asparaginase</v>
          </cell>
          <cell r="D13969">
            <v>1.0432729030000001</v>
          </cell>
          <cell r="E13969">
            <v>1.3081559389999999</v>
          </cell>
          <cell r="F13969">
            <v>-1.238508129</v>
          </cell>
          <cell r="G13969">
            <v>-3.5505530589999998</v>
          </cell>
          <cell r="H13969">
            <v>0</v>
          </cell>
          <cell r="I13969">
            <v>-1.634386935</v>
          </cell>
          <cell r="J13969">
            <v>0</v>
          </cell>
          <cell r="K13969">
            <v>-4.7763855409999998</v>
          </cell>
        </row>
        <row r="13970">
          <cell r="A13970" t="str">
            <v>TRIAE_CS42_2BL_TGACv1_131110_AA0422710.1</v>
          </cell>
          <cell r="B13970" t="str">
            <v>transposon protein, putative, unclassified, expressed</v>
          </cell>
          <cell r="C13970" t="str">
            <v>Isoaspartyl peptidase/L-asparaginase</v>
          </cell>
          <cell r="D13970">
            <v>1.0432729030000001</v>
          </cell>
          <cell r="E13970">
            <v>1.3081559389999999</v>
          </cell>
          <cell r="F13970">
            <v>-1.238508129</v>
          </cell>
          <cell r="G13970">
            <v>-3.5505530589999998</v>
          </cell>
          <cell r="H13970">
            <v>0</v>
          </cell>
          <cell r="I13970">
            <v>-1.634386935</v>
          </cell>
          <cell r="J13970">
            <v>0</v>
          </cell>
          <cell r="K13970">
            <v>-4.7763855409999998</v>
          </cell>
        </row>
        <row r="13971">
          <cell r="A13971" t="str">
            <v>TRIAE_CS42_2DL_TGACv1_161315_AA0557930.1</v>
          </cell>
          <cell r="B13971" t="str">
            <v>transposon protein, putative, unclassified, expressed</v>
          </cell>
          <cell r="C13971" t="str">
            <v>Isoaspartyl peptidase/L-asparaginase</v>
          </cell>
          <cell r="D13971">
            <v>1.0432729030000001</v>
          </cell>
          <cell r="E13971">
            <v>1.3081559389999999</v>
          </cell>
          <cell r="F13971">
            <v>-1.238508129</v>
          </cell>
          <cell r="G13971">
            <v>-3.5505530589999998</v>
          </cell>
          <cell r="H13971">
            <v>0</v>
          </cell>
          <cell r="I13971">
            <v>-1.634386935</v>
          </cell>
          <cell r="J13971">
            <v>0</v>
          </cell>
          <cell r="K13971">
            <v>-4.7763855409999998</v>
          </cell>
        </row>
        <row r="13972">
          <cell r="A13972" t="str">
            <v>TRIAE_CS42_2AL_TGACv1_093489_AA0281040.1</v>
          </cell>
          <cell r="B13972" t="str">
            <v>transposon protein, putative, unclassified, expressed</v>
          </cell>
          <cell r="C13972" t="str">
            <v>Isoaspartyl peptidase/L-asparaginase</v>
          </cell>
          <cell r="D13972">
            <v>1.0432729030000001</v>
          </cell>
          <cell r="E13972">
            <v>1.3081559389999999</v>
          </cell>
          <cell r="F13972">
            <v>-1.2594239789999999</v>
          </cell>
          <cell r="G13972">
            <v>-3.581699999</v>
          </cell>
          <cell r="H13972">
            <v>0</v>
          </cell>
          <cell r="I13972">
            <v>-1.634386935</v>
          </cell>
          <cell r="J13972">
            <v>0</v>
          </cell>
          <cell r="K13972">
            <v>-4.6183374559999999</v>
          </cell>
        </row>
        <row r="13973">
          <cell r="A13973" t="str">
            <v>TRIAE_CS42_2DL_TGACv1_158126_AA0509920.2</v>
          </cell>
          <cell r="B13973" t="str">
            <v>transposon protein, putative, unclassified, expressed</v>
          </cell>
          <cell r="C13973" t="str">
            <v>Isoaspartyl peptidase/L-asparaginase</v>
          </cell>
          <cell r="D13973">
            <v>1.0432729030000001</v>
          </cell>
          <cell r="E13973">
            <v>1.3081559389999999</v>
          </cell>
          <cell r="F13973">
            <v>0</v>
          </cell>
          <cell r="G13973">
            <v>0</v>
          </cell>
          <cell r="H13973">
            <v>0</v>
          </cell>
          <cell r="I13973">
            <v>0</v>
          </cell>
          <cell r="J13973">
            <v>0</v>
          </cell>
          <cell r="K13973">
            <v>0</v>
          </cell>
        </row>
        <row r="13974">
          <cell r="A13974" t="str">
            <v>TRIAE_CS42_2AL_TGACv1_096004_AA0316590.1</v>
          </cell>
          <cell r="B13974" t="str">
            <v>transposon protein, putative, unclassified, expressed</v>
          </cell>
          <cell r="C13974" t="str">
            <v>Isoaspartyl peptidase/L-asparaginase</v>
          </cell>
          <cell r="D13974">
            <v>1.919237275</v>
          </cell>
          <cell r="E13974">
            <v>1.5477985460000001</v>
          </cell>
          <cell r="F13974">
            <v>-1.0478210320000001</v>
          </cell>
          <cell r="G13974">
            <v>-4.7082338630000002</v>
          </cell>
          <cell r="H13974">
            <v>0</v>
          </cell>
          <cell r="I13974">
            <v>-2.095370833</v>
          </cell>
          <cell r="J13974">
            <v>0</v>
          </cell>
          <cell r="K13974">
            <v>-4.2741062159999998</v>
          </cell>
        </row>
        <row r="13975">
          <cell r="A13975" t="str">
            <v>TRIAE_CS42_2AL_TGACv1_095089_AA0306740.1</v>
          </cell>
          <cell r="B13975" t="str">
            <v>transposon protein, putative, unclassified, expressed</v>
          </cell>
          <cell r="C13975" t="str">
            <v>Isoaspartyl peptidase/L-asparaginase</v>
          </cell>
          <cell r="D13975">
            <v>0</v>
          </cell>
          <cell r="E13975">
            <v>1.198443562</v>
          </cell>
          <cell r="F13975">
            <v>0</v>
          </cell>
          <cell r="G13975">
            <v>-3.1383768349999999</v>
          </cell>
          <cell r="H13975">
            <v>0</v>
          </cell>
          <cell r="I13975">
            <v>-3.5250209039999998</v>
          </cell>
          <cell r="J13975">
            <v>0</v>
          </cell>
          <cell r="K13975">
            <v>-4.3034428</v>
          </cell>
        </row>
        <row r="13976">
          <cell r="A13976" t="str">
            <v>TRIAE_CS42_2DL_TGACv1_159434_AA0538280.1</v>
          </cell>
          <cell r="B13976" t="str">
            <v>transposon protein, putative, unclassified, expressed</v>
          </cell>
          <cell r="C13976" t="str">
            <v>Isoaspartyl peptidase/L-asparaginase</v>
          </cell>
          <cell r="D13976">
            <v>0</v>
          </cell>
          <cell r="E13976">
            <v>1.198443562</v>
          </cell>
          <cell r="F13976">
            <v>0</v>
          </cell>
          <cell r="G13976">
            <v>-3.1383768349999999</v>
          </cell>
          <cell r="H13976">
            <v>0</v>
          </cell>
          <cell r="I13976">
            <v>-3.5250209039999998</v>
          </cell>
          <cell r="J13976">
            <v>0</v>
          </cell>
          <cell r="K13976">
            <v>-4.3034428</v>
          </cell>
        </row>
        <row r="13977">
          <cell r="A13977" t="str">
            <v>TRIAE_CS42_3DS_TGACv1_272245_AA0917710.1</v>
          </cell>
          <cell r="B13977" t="str">
            <v>transposon protein, putative, unclassified, expressed</v>
          </cell>
          <cell r="C13977" t="str">
            <v>Isoaspartyl peptidase/L-asparaginase</v>
          </cell>
          <cell r="D13977">
            <v>0</v>
          </cell>
          <cell r="E13977">
            <v>3.7763627479999999</v>
          </cell>
          <cell r="F13977">
            <v>1.7880175570000001</v>
          </cell>
          <cell r="G13977">
            <v>2.045890633</v>
          </cell>
          <cell r="H13977">
            <v>0</v>
          </cell>
          <cell r="I13977">
            <v>0</v>
          </cell>
          <cell r="J13977">
            <v>0</v>
          </cell>
          <cell r="K13977">
            <v>-1.473509331</v>
          </cell>
        </row>
        <row r="13978">
          <cell r="A13978" t="str">
            <v>TRIAE_CS42_3B_TGACv1_223674_AA0785450.1</v>
          </cell>
          <cell r="B13978" t="str">
            <v>transposon protein, putative, unclassified, expressed</v>
          </cell>
          <cell r="C13978" t="str">
            <v>Isoaspartyl peptidase/L-asparaginase</v>
          </cell>
          <cell r="D13978">
            <v>0</v>
          </cell>
          <cell r="E13978">
            <v>3.7857106659999999</v>
          </cell>
          <cell r="F13978">
            <v>1.7967741909999999</v>
          </cell>
          <cell r="G13978">
            <v>2.0551054529999999</v>
          </cell>
          <cell r="H13978">
            <v>0</v>
          </cell>
          <cell r="I13978">
            <v>0</v>
          </cell>
          <cell r="J13978">
            <v>0</v>
          </cell>
          <cell r="K13978">
            <v>-1.473509331</v>
          </cell>
        </row>
        <row r="13979">
          <cell r="A13979" t="str">
            <v>TRIAE_CS42_3AS_TGACv1_211351_AA0688980.1</v>
          </cell>
          <cell r="B13979" t="str">
            <v>transposon protein, putative, unclassified, expressed</v>
          </cell>
          <cell r="C13979" t="str">
            <v>Isoaspartyl peptidase/L-asparaginase</v>
          </cell>
          <cell r="D13979">
            <v>0</v>
          </cell>
          <cell r="E13979">
            <v>3.8059526109999999</v>
          </cell>
          <cell r="F13979">
            <v>1.742654302</v>
          </cell>
          <cell r="G13979">
            <v>1.9868940669999999</v>
          </cell>
          <cell r="H13979">
            <v>0</v>
          </cell>
          <cell r="I13979">
            <v>0</v>
          </cell>
          <cell r="J13979">
            <v>0</v>
          </cell>
          <cell r="K13979">
            <v>-1.4595108590000001</v>
          </cell>
        </row>
        <row r="13980">
          <cell r="A13980" t="str">
            <v>TRIAE_CS42_2BL_TGACv1_129317_AA0378360.1</v>
          </cell>
          <cell r="B13980" t="str">
            <v>transposon protein, putative, unclassified, expressed</v>
          </cell>
          <cell r="C13980" t="str">
            <v>Isoaspartyl peptidase/L-asparaginase</v>
          </cell>
          <cell r="D13980">
            <v>0</v>
          </cell>
          <cell r="E13980">
            <v>0</v>
          </cell>
          <cell r="F13980">
            <v>0</v>
          </cell>
          <cell r="G13980">
            <v>-3.1383768349999999</v>
          </cell>
          <cell r="H13980">
            <v>0</v>
          </cell>
          <cell r="I13980">
            <v>-3.5250209039999998</v>
          </cell>
          <cell r="J13980">
            <v>0</v>
          </cell>
          <cell r="K13980">
            <v>-4.6520017720000002</v>
          </cell>
        </row>
        <row r="13981">
          <cell r="A13981" t="str">
            <v>TRIAE_CS42_6AL_TGACv1_472456_AA1522360.1</v>
          </cell>
          <cell r="B13981" t="str">
            <v>isochorismatase family protein, putative, expressed</v>
          </cell>
          <cell r="C13981" t="str">
            <v>Isochorismatase hydrolase family protein</v>
          </cell>
          <cell r="D13981">
            <v>0</v>
          </cell>
          <cell r="E13981">
            <v>0</v>
          </cell>
          <cell r="F13981">
            <v>0</v>
          </cell>
          <cell r="G13981">
            <v>1.1558812350000001</v>
          </cell>
          <cell r="H13981">
            <v>0</v>
          </cell>
          <cell r="I13981">
            <v>0</v>
          </cell>
          <cell r="J13981">
            <v>0</v>
          </cell>
          <cell r="K13981">
            <v>0</v>
          </cell>
        </row>
        <row r="13982">
          <cell r="A13982" t="str">
            <v>TRIAE_CS42_6BL_TGACv1_500788_AA1609720.2</v>
          </cell>
          <cell r="B13982" t="str">
            <v>isochorismatase family protein, putative, expressed</v>
          </cell>
          <cell r="C13982" t="str">
            <v>Isochorismatase hydrolase family protein</v>
          </cell>
          <cell r="D13982">
            <v>0</v>
          </cell>
          <cell r="E13982">
            <v>0</v>
          </cell>
          <cell r="F13982">
            <v>0</v>
          </cell>
          <cell r="G13982">
            <v>1.168313266</v>
          </cell>
          <cell r="H13982">
            <v>0</v>
          </cell>
          <cell r="I13982">
            <v>0</v>
          </cell>
          <cell r="J13982">
            <v>0</v>
          </cell>
          <cell r="K13982">
            <v>0</v>
          </cell>
        </row>
        <row r="13983">
          <cell r="A13983" t="str">
            <v>TRIAE_CS42_6DL_TGACv1_527755_AA1708270.1</v>
          </cell>
          <cell r="B13983" t="str">
            <v>isochorismatase family protein, putative, expressed</v>
          </cell>
          <cell r="C13983" t="str">
            <v>Isochorismatase hydrolase family protein</v>
          </cell>
          <cell r="D13983">
            <v>0</v>
          </cell>
          <cell r="E13983">
            <v>0</v>
          </cell>
          <cell r="F13983">
            <v>0</v>
          </cell>
          <cell r="G13983">
            <v>1.168313266</v>
          </cell>
          <cell r="H13983">
            <v>0</v>
          </cell>
          <cell r="I13983">
            <v>0</v>
          </cell>
          <cell r="J13983">
            <v>0</v>
          </cell>
          <cell r="K13983">
            <v>0</v>
          </cell>
        </row>
        <row r="13984">
          <cell r="A13984" t="str">
            <v>TRIAE_CS42_3B_TGACv1_225653_AA0810720.1</v>
          </cell>
          <cell r="B13984" t="str">
            <v>dehydrogenase, putative, expressed</v>
          </cell>
          <cell r="C13984" t="str">
            <v>Isocitrate dehydrogenase [NADP]</v>
          </cell>
          <cell r="D13984">
            <v>1.1565154360000001</v>
          </cell>
          <cell r="E13984">
            <v>1.0969101059999999</v>
          </cell>
          <cell r="F13984">
            <v>0</v>
          </cell>
          <cell r="G13984">
            <v>2.0742894500000002</v>
          </cell>
          <cell r="H13984">
            <v>0</v>
          </cell>
          <cell r="I13984">
            <v>0</v>
          </cell>
          <cell r="J13984">
            <v>0</v>
          </cell>
          <cell r="K13984">
            <v>0</v>
          </cell>
        </row>
        <row r="13985">
          <cell r="A13985" t="str">
            <v>TRIAE_CS42_3DL_TGACv1_249405_AA0847870.1</v>
          </cell>
          <cell r="B13985" t="str">
            <v>dehydrogenase, putative, expressed</v>
          </cell>
          <cell r="C13985" t="str">
            <v>Isocitrate dehydrogenase [NADP]</v>
          </cell>
          <cell r="D13985">
            <v>1.1565154360000001</v>
          </cell>
          <cell r="E13985">
            <v>1.0969101059999999</v>
          </cell>
          <cell r="F13985">
            <v>0</v>
          </cell>
          <cell r="G13985">
            <v>2.0742894500000002</v>
          </cell>
          <cell r="H13985">
            <v>0</v>
          </cell>
          <cell r="I13985">
            <v>0</v>
          </cell>
          <cell r="J13985">
            <v>0</v>
          </cell>
          <cell r="K13985">
            <v>0</v>
          </cell>
        </row>
        <row r="13986">
          <cell r="A13986" t="str">
            <v>TRIAE_CS42_2AS_TGACv1_113828_AA0361190.2</v>
          </cell>
          <cell r="B13986" t="str">
            <v>isocitrate lyase, putative, expressed</v>
          </cell>
          <cell r="C13986" t="str">
            <v>isocitrate lyase</v>
          </cell>
          <cell r="D13986">
            <v>0</v>
          </cell>
          <cell r="E13986">
            <v>0</v>
          </cell>
          <cell r="F13986">
            <v>0</v>
          </cell>
          <cell r="G13986">
            <v>0</v>
          </cell>
          <cell r="H13986">
            <v>0</v>
          </cell>
          <cell r="I13986">
            <v>0</v>
          </cell>
          <cell r="J13986">
            <v>0</v>
          </cell>
          <cell r="K13986">
            <v>7.7223469329999999</v>
          </cell>
        </row>
        <row r="13987">
          <cell r="A13987" t="str">
            <v>TRIAE_CS42_2BS_TGACv1_145994_AA0452210.1</v>
          </cell>
          <cell r="B13987" t="str">
            <v>isocitrate lyase, putative, expressed</v>
          </cell>
          <cell r="C13987" t="str">
            <v>isocitrate lyase</v>
          </cell>
          <cell r="D13987">
            <v>0</v>
          </cell>
          <cell r="E13987">
            <v>0</v>
          </cell>
          <cell r="F13987">
            <v>0</v>
          </cell>
          <cell r="G13987">
            <v>0</v>
          </cell>
          <cell r="H13987">
            <v>0</v>
          </cell>
          <cell r="I13987">
            <v>0</v>
          </cell>
          <cell r="J13987">
            <v>0</v>
          </cell>
          <cell r="K13987">
            <v>7.8085833149999999</v>
          </cell>
        </row>
        <row r="13988">
          <cell r="A13988" t="str">
            <v>TRIAE_CS42_2DS_TGACv1_177830_AA0585350.1</v>
          </cell>
          <cell r="B13988" t="str">
            <v>isocitrate lyase, putative, expressed</v>
          </cell>
          <cell r="C13988" t="str">
            <v>isocitrate lyase</v>
          </cell>
          <cell r="D13988">
            <v>0</v>
          </cell>
          <cell r="E13988">
            <v>0</v>
          </cell>
          <cell r="F13988">
            <v>0</v>
          </cell>
          <cell r="G13988">
            <v>0</v>
          </cell>
          <cell r="H13988">
            <v>0</v>
          </cell>
          <cell r="I13988">
            <v>0</v>
          </cell>
          <cell r="J13988">
            <v>0</v>
          </cell>
          <cell r="K13988">
            <v>7.8085833149999999</v>
          </cell>
        </row>
        <row r="13989">
          <cell r="A13989" t="str">
            <v>TRIAE_CS42_6AS_TGACv1_487646_AA1572020.2</v>
          </cell>
          <cell r="B13989" t="str">
            <v>isoflavone reductase homolog IRL, putative, expressed</v>
          </cell>
          <cell r="C13989" t="str">
            <v>Isoflavone reductase homolog P3</v>
          </cell>
          <cell r="D13989">
            <v>2.3857293689999999</v>
          </cell>
          <cell r="E13989">
            <v>0</v>
          </cell>
          <cell r="F13989">
            <v>0</v>
          </cell>
          <cell r="G13989">
            <v>-1.6407047939999999</v>
          </cell>
          <cell r="H13989">
            <v>0</v>
          </cell>
          <cell r="I13989">
            <v>1.5046769</v>
          </cell>
          <cell r="J13989">
            <v>0</v>
          </cell>
          <cell r="K13989">
            <v>0</v>
          </cell>
        </row>
        <row r="13990">
          <cell r="A13990" t="str">
            <v>TRIAE_CS42_6DS_TGACv1_542639_AA1726090.1</v>
          </cell>
          <cell r="B13990" t="str">
            <v>isoflavone reductase homolog IRL, putative, expressed</v>
          </cell>
          <cell r="C13990" t="str">
            <v>Isoflavone reductase homolog P3</v>
          </cell>
          <cell r="D13990">
            <v>0</v>
          </cell>
          <cell r="E13990">
            <v>0</v>
          </cell>
          <cell r="F13990">
            <v>0</v>
          </cell>
          <cell r="G13990">
            <v>0</v>
          </cell>
          <cell r="H13990">
            <v>0</v>
          </cell>
          <cell r="I13990">
            <v>1.489761069</v>
          </cell>
          <cell r="J13990">
            <v>0</v>
          </cell>
          <cell r="K13990">
            <v>0</v>
          </cell>
        </row>
        <row r="13991">
          <cell r="A13991" t="str">
            <v>TRIAE_CS42_6BS_TGACv1_513245_AA1635820.1</v>
          </cell>
          <cell r="B13991" t="str">
            <v>isoflavone reductase homolog IRL, putative, expressed</v>
          </cell>
          <cell r="C13991" t="str">
            <v>Isoflavone reductase homolog P3</v>
          </cell>
          <cell r="D13991">
            <v>0</v>
          </cell>
          <cell r="E13991">
            <v>0</v>
          </cell>
          <cell r="F13991">
            <v>0</v>
          </cell>
          <cell r="G13991">
            <v>0</v>
          </cell>
          <cell r="H13991">
            <v>0</v>
          </cell>
          <cell r="I13991">
            <v>2.0306974250000001</v>
          </cell>
          <cell r="J13991">
            <v>0</v>
          </cell>
          <cell r="K13991">
            <v>0</v>
          </cell>
        </row>
        <row r="13992">
          <cell r="A13992" t="str">
            <v>TRIAE_CS42_3B_TGACv1_224176_AA0793480.1</v>
          </cell>
          <cell r="B13992" t="str">
            <v>isoflavone reductase homolog IRL, putative, expressed</v>
          </cell>
          <cell r="C13992" t="str">
            <v>Isoflavone reductase-like protein</v>
          </cell>
          <cell r="D13992">
            <v>0</v>
          </cell>
          <cell r="E13992">
            <v>0</v>
          </cell>
          <cell r="F13992">
            <v>0</v>
          </cell>
          <cell r="G13992">
            <v>0</v>
          </cell>
          <cell r="H13992">
            <v>0</v>
          </cell>
          <cell r="I13992">
            <v>0</v>
          </cell>
          <cell r="J13992">
            <v>0</v>
          </cell>
          <cell r="K13992">
            <v>-3.5357925610000001</v>
          </cell>
        </row>
        <row r="13993">
          <cell r="A13993" t="str">
            <v>TRIAE_CS42_3DS_TGACv1_271478_AA0899800.1</v>
          </cell>
          <cell r="B13993" t="str">
            <v>isoflavone reductase homolog IRL, putative, expressed</v>
          </cell>
          <cell r="C13993" t="str">
            <v>Isoflavone reductase-like protein</v>
          </cell>
          <cell r="D13993">
            <v>0</v>
          </cell>
          <cell r="E13993">
            <v>0</v>
          </cell>
          <cell r="F13993">
            <v>0</v>
          </cell>
          <cell r="G13993">
            <v>0</v>
          </cell>
          <cell r="H13993">
            <v>0</v>
          </cell>
          <cell r="I13993">
            <v>0</v>
          </cell>
          <cell r="J13993">
            <v>0</v>
          </cell>
          <cell r="K13993">
            <v>-3.5357925610000001</v>
          </cell>
        </row>
        <row r="13994">
          <cell r="A13994" t="str">
            <v>TRIAE_CS42_1AL_TGACv1_001888_AA0036300.1</v>
          </cell>
          <cell r="B13994" t="str">
            <v>isoflavone reductase, putative, expressed</v>
          </cell>
          <cell r="C13994" t="str">
            <v>Isoflavone reductase-like protein</v>
          </cell>
          <cell r="D13994">
            <v>0</v>
          </cell>
          <cell r="E13994">
            <v>0</v>
          </cell>
          <cell r="F13994">
            <v>0</v>
          </cell>
          <cell r="G13994">
            <v>-1.65886935</v>
          </cell>
          <cell r="H13994">
            <v>0</v>
          </cell>
          <cell r="I13994">
            <v>0</v>
          </cell>
          <cell r="J13994">
            <v>0</v>
          </cell>
          <cell r="K13994">
            <v>0</v>
          </cell>
        </row>
        <row r="13995">
          <cell r="A13995" t="str">
            <v>TRIAE_CS42_1DL_TGACv1_063692_AA0229950.1</v>
          </cell>
          <cell r="B13995" t="str">
            <v>isoflavone reductase, putative, expressed</v>
          </cell>
          <cell r="C13995" t="str">
            <v>Isoflavone reductase-like protein</v>
          </cell>
          <cell r="D13995">
            <v>0</v>
          </cell>
          <cell r="E13995">
            <v>0</v>
          </cell>
          <cell r="F13995">
            <v>0</v>
          </cell>
          <cell r="G13995">
            <v>-1.300640512</v>
          </cell>
          <cell r="H13995">
            <v>0</v>
          </cell>
          <cell r="I13995">
            <v>0</v>
          </cell>
          <cell r="J13995">
            <v>0</v>
          </cell>
          <cell r="K13995">
            <v>0</v>
          </cell>
        </row>
        <row r="13996">
          <cell r="A13996" t="str">
            <v>TRIAE_CS42_U_TGACv1_640691_AA2068670.1</v>
          </cell>
          <cell r="B13996" t="str">
            <v>isoflavone reductase, putative, expressed</v>
          </cell>
          <cell r="C13996" t="str">
            <v>Isoflavone reductase-like protein</v>
          </cell>
          <cell r="D13996">
            <v>0</v>
          </cell>
          <cell r="E13996">
            <v>0</v>
          </cell>
          <cell r="F13996">
            <v>0</v>
          </cell>
          <cell r="G13996">
            <v>-1.300640512</v>
          </cell>
          <cell r="H13996">
            <v>0</v>
          </cell>
          <cell r="I13996">
            <v>0</v>
          </cell>
          <cell r="J13996">
            <v>0</v>
          </cell>
          <cell r="K13996">
            <v>0</v>
          </cell>
        </row>
        <row r="13997">
          <cell r="A13997" t="str">
            <v>TRIAE_CS42_7AS_TGACv1_570292_AA1833350.4</v>
          </cell>
          <cell r="B13997" t="str">
            <v>isoflavone reductase homolog IRL, putative, expressed</v>
          </cell>
          <cell r="C13997" t="str">
            <v>Isoflavone reductase-like protein</v>
          </cell>
          <cell r="D13997">
            <v>0</v>
          </cell>
          <cell r="E13997">
            <v>0</v>
          </cell>
          <cell r="F13997">
            <v>0</v>
          </cell>
          <cell r="G13997">
            <v>1.222376417</v>
          </cell>
          <cell r="H13997">
            <v>0</v>
          </cell>
          <cell r="I13997">
            <v>0</v>
          </cell>
          <cell r="J13997">
            <v>0</v>
          </cell>
          <cell r="K13997">
            <v>0</v>
          </cell>
        </row>
        <row r="13998">
          <cell r="A13998" t="str">
            <v>TRIAE_CS42_7BS_TGACv1_592097_AA1930510.1</v>
          </cell>
          <cell r="B13998" t="str">
            <v>isoflavone reductase homolog IRL, putative, expressed</v>
          </cell>
          <cell r="C13998" t="str">
            <v>Isoflavone reductase-like protein</v>
          </cell>
          <cell r="D13998">
            <v>0</v>
          </cell>
          <cell r="E13998">
            <v>0</v>
          </cell>
          <cell r="F13998">
            <v>0</v>
          </cell>
          <cell r="G13998">
            <v>1.232517536</v>
          </cell>
          <cell r="H13998">
            <v>0</v>
          </cell>
          <cell r="I13998">
            <v>0</v>
          </cell>
          <cell r="J13998">
            <v>0</v>
          </cell>
          <cell r="K13998">
            <v>0</v>
          </cell>
        </row>
        <row r="13999">
          <cell r="A13999" t="str">
            <v>TRIAE_CS42_7DS_TGACv1_621590_AA2020220.1</v>
          </cell>
          <cell r="B13999" t="str">
            <v>isoflavone reductase homolog IRL, putative, expressed</v>
          </cell>
          <cell r="C13999" t="str">
            <v>Isoflavone reductase-like protein</v>
          </cell>
          <cell r="D13999">
            <v>0</v>
          </cell>
          <cell r="E13999">
            <v>0</v>
          </cell>
          <cell r="F13999">
            <v>0</v>
          </cell>
          <cell r="G13999">
            <v>1.233361264</v>
          </cell>
          <cell r="H13999">
            <v>0</v>
          </cell>
          <cell r="I13999">
            <v>0</v>
          </cell>
          <cell r="J13999">
            <v>0</v>
          </cell>
          <cell r="K13999">
            <v>0</v>
          </cell>
        </row>
        <row r="14000">
          <cell r="A14000" t="str">
            <v>TRIAE_CS42_6BL_TGACv1_499617_AA1587700.3</v>
          </cell>
          <cell r="B14000" t="str">
            <v>tRNA synthetase class I, putative, expressed</v>
          </cell>
          <cell r="C14000" t="str">
            <v>Isoleucine--tRNA ligase</v>
          </cell>
          <cell r="D14000">
            <v>0</v>
          </cell>
          <cell r="E14000">
            <v>0</v>
          </cell>
          <cell r="F14000">
            <v>0</v>
          </cell>
          <cell r="G14000">
            <v>-1.133806028</v>
          </cell>
          <cell r="H14000">
            <v>0</v>
          </cell>
          <cell r="I14000">
            <v>0</v>
          </cell>
          <cell r="J14000">
            <v>0</v>
          </cell>
          <cell r="K14000">
            <v>0</v>
          </cell>
        </row>
        <row r="14001">
          <cell r="A14001" t="str">
            <v>TRIAE_CS42_6DL_TGACv1_526647_AA1688900.1</v>
          </cell>
          <cell r="B14001" t="str">
            <v>tRNA synthetase class I, putative, expressed</v>
          </cell>
          <cell r="C14001" t="str">
            <v>Isoleucine--tRNA ligase</v>
          </cell>
          <cell r="D14001">
            <v>0</v>
          </cell>
          <cell r="E14001">
            <v>0</v>
          </cell>
          <cell r="F14001">
            <v>0</v>
          </cell>
          <cell r="G14001">
            <v>-1.133806028</v>
          </cell>
          <cell r="H14001">
            <v>0</v>
          </cell>
          <cell r="I14001">
            <v>0</v>
          </cell>
          <cell r="J14001">
            <v>0</v>
          </cell>
          <cell r="K14001">
            <v>0</v>
          </cell>
        </row>
        <row r="14002">
          <cell r="A14002" t="str">
            <v>TRIAE_CS42_6BL_TGACv1_501132_AA1613950.1</v>
          </cell>
          <cell r="B14002" t="str">
            <v>hydrolase, NUDIX family, domain containing protein, expressed</v>
          </cell>
          <cell r="C14002" t="str">
            <v>Isopentenyl-diphosphate Delta-isomerase</v>
          </cell>
          <cell r="D14002">
            <v>0</v>
          </cell>
          <cell r="E14002">
            <v>0</v>
          </cell>
          <cell r="F14002">
            <v>0</v>
          </cell>
          <cell r="G14002">
            <v>1.0732498049999999</v>
          </cell>
          <cell r="H14002">
            <v>0</v>
          </cell>
          <cell r="I14002">
            <v>0</v>
          </cell>
          <cell r="J14002">
            <v>0</v>
          </cell>
          <cell r="K14002">
            <v>0</v>
          </cell>
        </row>
        <row r="14003">
          <cell r="A14003" t="str">
            <v>TRIAE_CS42_6DL_TGACv1_526657_AA1689110.1</v>
          </cell>
          <cell r="B14003" t="str">
            <v>hydrolase, NUDIX family, domain containing protein, expressed</v>
          </cell>
          <cell r="C14003" t="str">
            <v>Isopentenyl-diphosphate Delta-isomerase</v>
          </cell>
          <cell r="D14003">
            <v>0</v>
          </cell>
          <cell r="E14003">
            <v>0</v>
          </cell>
          <cell r="F14003">
            <v>0</v>
          </cell>
          <cell r="G14003">
            <v>1.0732498049999999</v>
          </cell>
          <cell r="H14003">
            <v>0</v>
          </cell>
          <cell r="I14003">
            <v>0</v>
          </cell>
          <cell r="J14003">
            <v>0</v>
          </cell>
          <cell r="K14003">
            <v>0</v>
          </cell>
        </row>
        <row r="14004">
          <cell r="A14004" t="str">
            <v>TRIAE_CS42_1DL_TGACv1_061074_AA0184220.1</v>
          </cell>
          <cell r="B14004" t="str">
            <v>hydrolase, NUDIX family, domain containing protein, expressed</v>
          </cell>
          <cell r="C14004" t="str">
            <v>Isopentenyl-diphosphate Delta-isomerase I</v>
          </cell>
          <cell r="D14004">
            <v>0</v>
          </cell>
          <cell r="E14004">
            <v>0</v>
          </cell>
          <cell r="F14004">
            <v>0</v>
          </cell>
          <cell r="G14004">
            <v>1.085165119</v>
          </cell>
          <cell r="H14004">
            <v>0</v>
          </cell>
          <cell r="I14004">
            <v>0</v>
          </cell>
          <cell r="J14004">
            <v>0</v>
          </cell>
          <cell r="K14004">
            <v>0</v>
          </cell>
        </row>
        <row r="14005">
          <cell r="A14005" t="str">
            <v>TRIAE_CS42_1BL_TGACv1_033423_AA0139330.2</v>
          </cell>
          <cell r="B14005" t="str">
            <v>hydrolase, NUDIX family, domain containing protein, expressed</v>
          </cell>
          <cell r="C14005" t="str">
            <v>Isopentenyl-diphosphate Delta-isomerase I</v>
          </cell>
          <cell r="D14005">
            <v>0</v>
          </cell>
          <cell r="E14005">
            <v>0</v>
          </cell>
          <cell r="F14005">
            <v>0</v>
          </cell>
          <cell r="G14005">
            <v>1.118436859</v>
          </cell>
          <cell r="H14005">
            <v>0</v>
          </cell>
          <cell r="I14005">
            <v>0</v>
          </cell>
          <cell r="J14005">
            <v>0</v>
          </cell>
          <cell r="K14005">
            <v>0</v>
          </cell>
        </row>
        <row r="14006">
          <cell r="A14006" t="str">
            <v>TRIAE_CS42_3AL_TGACv1_194180_AA0627980.1</v>
          </cell>
          <cell r="B14006" t="str">
            <v>dehydrodolichyl diphosphate synthase, putative, expressed</v>
          </cell>
          <cell r="C14006" t="str">
            <v>Isoprenyl transferase</v>
          </cell>
          <cell r="D14006">
            <v>0</v>
          </cell>
          <cell r="E14006">
            <v>-1.9164502409999999</v>
          </cell>
          <cell r="F14006">
            <v>0</v>
          </cell>
          <cell r="G14006">
            <v>-1.232375022</v>
          </cell>
          <cell r="H14006">
            <v>0</v>
          </cell>
          <cell r="I14006">
            <v>0</v>
          </cell>
          <cell r="J14006">
            <v>0</v>
          </cell>
          <cell r="K14006">
            <v>0</v>
          </cell>
        </row>
        <row r="14007">
          <cell r="A14007" t="str">
            <v>TRIAE_CS42_3DL_TGACv1_250993_AA0875950.1</v>
          </cell>
          <cell r="B14007" t="str">
            <v>dehydrodolichyl diphosphate synthase, putative, expressed</v>
          </cell>
          <cell r="C14007" t="str">
            <v>Isoprenyl transferase</v>
          </cell>
          <cell r="D14007">
            <v>0</v>
          </cell>
          <cell r="E14007">
            <v>-1.8887253820000001</v>
          </cell>
          <cell r="F14007">
            <v>0</v>
          </cell>
          <cell r="G14007">
            <v>-1.2565144589999999</v>
          </cell>
          <cell r="H14007">
            <v>0</v>
          </cell>
          <cell r="I14007">
            <v>0</v>
          </cell>
          <cell r="J14007">
            <v>0</v>
          </cell>
          <cell r="K14007">
            <v>0</v>
          </cell>
        </row>
        <row r="14008">
          <cell r="A14008" t="str">
            <v>TRIAE_CS42_3B_TGACv1_220592_AA0710080.1</v>
          </cell>
          <cell r="B14008" t="str">
            <v>dehydrodolichyl diphosphate synthase, putative, expressed</v>
          </cell>
          <cell r="C14008" t="str">
            <v>Isoprenyl transferase</v>
          </cell>
          <cell r="D14008">
            <v>0</v>
          </cell>
          <cell r="E14008">
            <v>-1.8887253820000001</v>
          </cell>
          <cell r="F14008">
            <v>0</v>
          </cell>
          <cell r="G14008">
            <v>-1.047870648</v>
          </cell>
          <cell r="H14008">
            <v>0</v>
          </cell>
          <cell r="I14008">
            <v>0</v>
          </cell>
          <cell r="J14008">
            <v>0</v>
          </cell>
          <cell r="K14008">
            <v>0</v>
          </cell>
        </row>
        <row r="14009">
          <cell r="A14009" t="str">
            <v>TRIAE_CS42_7DS_TGACv1_640155_AA2068520.1</v>
          </cell>
          <cell r="B14009" t="str">
            <v>dehydrodolichyl diphosphate synthase, putative, expressed</v>
          </cell>
          <cell r="C14009" t="str">
            <v>Isoprenyl transferase</v>
          </cell>
          <cell r="D14009">
            <v>0</v>
          </cell>
          <cell r="E14009">
            <v>1.3692713519999999</v>
          </cell>
          <cell r="F14009">
            <v>0</v>
          </cell>
          <cell r="G14009">
            <v>0</v>
          </cell>
          <cell r="H14009">
            <v>0</v>
          </cell>
          <cell r="I14009">
            <v>0</v>
          </cell>
          <cell r="J14009">
            <v>0</v>
          </cell>
          <cell r="K14009">
            <v>1.3288341130000001</v>
          </cell>
        </row>
        <row r="14010">
          <cell r="A14010" t="str">
            <v>TRIAE_CS42_7AS_TGACv1_569261_AA1811860.1</v>
          </cell>
          <cell r="B14010" t="str">
            <v>dehydrodolichyl diphosphate synthase, putative, expressed</v>
          </cell>
          <cell r="C14010" t="str">
            <v>Isoprenyl transferase</v>
          </cell>
          <cell r="D14010">
            <v>0</v>
          </cell>
          <cell r="E14010">
            <v>1.5824851639999999</v>
          </cell>
          <cell r="F14010">
            <v>0</v>
          </cell>
          <cell r="G14010">
            <v>0</v>
          </cell>
          <cell r="H14010">
            <v>0</v>
          </cell>
          <cell r="I14010">
            <v>0</v>
          </cell>
          <cell r="J14010">
            <v>0</v>
          </cell>
          <cell r="K14010">
            <v>1.7994420200000001</v>
          </cell>
        </row>
        <row r="14011">
          <cell r="A14011" t="str">
            <v>TRIAE_CS42_7BS_TGACv1_592310_AA1935490.1</v>
          </cell>
          <cell r="B14011" t="str">
            <v>dehydrodolichyl diphosphate synthase, putative, expressed</v>
          </cell>
          <cell r="C14011" t="str">
            <v>Isoprenyl transferase</v>
          </cell>
          <cell r="D14011">
            <v>0</v>
          </cell>
          <cell r="E14011">
            <v>1.5824851639999999</v>
          </cell>
          <cell r="F14011">
            <v>0</v>
          </cell>
          <cell r="G14011">
            <v>0</v>
          </cell>
          <cell r="H14011">
            <v>0</v>
          </cell>
          <cell r="I14011">
            <v>0</v>
          </cell>
          <cell r="J14011">
            <v>0</v>
          </cell>
          <cell r="K14011">
            <v>1.7994420200000001</v>
          </cell>
        </row>
        <row r="14012">
          <cell r="A14012" t="str">
            <v>TRIAE_CS42_7AL_TGACv1_556574_AA1766000.2</v>
          </cell>
          <cell r="B14012" t="str">
            <v>serine esterase, putative, expressed</v>
          </cell>
          <cell r="C14012" t="str">
            <v>Isoprenylcysteine alpha-carbonyl methylesterase ICME</v>
          </cell>
          <cell r="D14012">
            <v>-1.0495909560000001</v>
          </cell>
          <cell r="E14012">
            <v>0</v>
          </cell>
          <cell r="F14012">
            <v>0</v>
          </cell>
          <cell r="G14012">
            <v>0</v>
          </cell>
          <cell r="H14012">
            <v>0</v>
          </cell>
          <cell r="I14012">
            <v>0</v>
          </cell>
          <cell r="J14012">
            <v>0</v>
          </cell>
          <cell r="K14012">
            <v>0</v>
          </cell>
        </row>
        <row r="14013">
          <cell r="A14013" t="str">
            <v>TRIAE_CS42_3AL_TGACv1_196984_AA0664140.1</v>
          </cell>
          <cell r="B14013" t="str">
            <v>ATPCME, putative, expressed</v>
          </cell>
          <cell r="C14013" t="str">
            <v>Isoprenylcysteine alpha-carbonyl methylesterase ICME</v>
          </cell>
          <cell r="D14013">
            <v>1.015676169</v>
          </cell>
          <cell r="E14013">
            <v>3.5280727270000001</v>
          </cell>
          <cell r="F14013">
            <v>0</v>
          </cell>
          <cell r="G14013">
            <v>1.055844078</v>
          </cell>
          <cell r="H14013">
            <v>0</v>
          </cell>
          <cell r="I14013">
            <v>0</v>
          </cell>
          <cell r="J14013">
            <v>0</v>
          </cell>
          <cell r="K14013">
            <v>1.6214947049999999</v>
          </cell>
        </row>
        <row r="14014">
          <cell r="A14014" t="str">
            <v>TRIAE_CS42_3B_TGACv1_222670_AA0768760.2</v>
          </cell>
          <cell r="B14014" t="str">
            <v>ATPCME, putative, expressed</v>
          </cell>
          <cell r="C14014" t="str">
            <v>Isoprenylcysteine alpha-carbonyl methylesterase ICME</v>
          </cell>
          <cell r="D14014">
            <v>1.015676169</v>
          </cell>
          <cell r="E14014">
            <v>3.5280727270000001</v>
          </cell>
          <cell r="F14014">
            <v>0</v>
          </cell>
          <cell r="G14014">
            <v>1.055844078</v>
          </cell>
          <cell r="H14014">
            <v>0</v>
          </cell>
          <cell r="I14014">
            <v>0</v>
          </cell>
          <cell r="J14014">
            <v>0</v>
          </cell>
          <cell r="K14014">
            <v>1.6214947049999999</v>
          </cell>
        </row>
        <row r="14015">
          <cell r="A14015" t="str">
            <v>TRIAE_CS42_3DL_TGACv1_249045_AA0835850.2</v>
          </cell>
          <cell r="B14015" t="str">
            <v>ATPCME, putative, expressed</v>
          </cell>
          <cell r="C14015" t="str">
            <v>Isoprenylcysteine alpha-carbonyl methylesterase ICME</v>
          </cell>
          <cell r="D14015">
            <v>0</v>
          </cell>
          <cell r="E14015">
            <v>0</v>
          </cell>
          <cell r="F14015">
            <v>0</v>
          </cell>
          <cell r="G14015">
            <v>1.135500776</v>
          </cell>
          <cell r="H14015">
            <v>0</v>
          </cell>
          <cell r="I14015">
            <v>0</v>
          </cell>
          <cell r="J14015">
            <v>0</v>
          </cell>
          <cell r="K14015">
            <v>0</v>
          </cell>
        </row>
        <row r="14016">
          <cell r="A14016" t="str">
            <v>TRIAE_CS42_1AS_TGACv1_019383_AA0065910.1</v>
          </cell>
          <cell r="B14016" t="str">
            <v>acyl-coenzyme A dehydrogenase, mitochondrial precursor, putative, expressed</v>
          </cell>
          <cell r="C14016" t="str">
            <v>isovaleryl-CoA-dehydrogenase</v>
          </cell>
          <cell r="D14016">
            <v>0</v>
          </cell>
          <cell r="E14016">
            <v>0</v>
          </cell>
          <cell r="F14016">
            <v>1.296713574</v>
          </cell>
          <cell r="G14016">
            <v>2.6141076010000002</v>
          </cell>
          <cell r="H14016">
            <v>0</v>
          </cell>
          <cell r="I14016">
            <v>1.03321533</v>
          </cell>
          <cell r="J14016">
            <v>0</v>
          </cell>
          <cell r="K14016">
            <v>3.0332590970000002</v>
          </cell>
        </row>
        <row r="14017">
          <cell r="A14017" t="str">
            <v>TRIAE_CS42_1BS_TGACv1_049760_AA0160990.1</v>
          </cell>
          <cell r="B14017" t="str">
            <v>acyl-coenzyme A dehydrogenase, mitochondrial precursor, putative, expressed</v>
          </cell>
          <cell r="C14017" t="str">
            <v>isovaleryl-CoA-dehydrogenase</v>
          </cell>
          <cell r="D14017">
            <v>0</v>
          </cell>
          <cell r="E14017">
            <v>0</v>
          </cell>
          <cell r="F14017">
            <v>1.296713574</v>
          </cell>
          <cell r="G14017">
            <v>2.6141076010000002</v>
          </cell>
          <cell r="H14017">
            <v>0</v>
          </cell>
          <cell r="I14017">
            <v>1.03321533</v>
          </cell>
          <cell r="J14017">
            <v>0</v>
          </cell>
          <cell r="K14017">
            <v>3.0332590970000002</v>
          </cell>
        </row>
        <row r="14018">
          <cell r="A14018" t="str">
            <v>TRIAE_CS42_1DS_TGACv1_080324_AA0245930.1</v>
          </cell>
          <cell r="B14018" t="str">
            <v>acyl-coenzyme A dehydrogenase, mitochondrial precursor, putative, expressed</v>
          </cell>
          <cell r="C14018" t="str">
            <v>isovaleryl-CoA-dehydrogenase</v>
          </cell>
          <cell r="D14018">
            <v>0</v>
          </cell>
          <cell r="E14018">
            <v>0</v>
          </cell>
          <cell r="F14018">
            <v>1.296713574</v>
          </cell>
          <cell r="G14018">
            <v>2.6141076010000002</v>
          </cell>
          <cell r="H14018">
            <v>0</v>
          </cell>
          <cell r="I14018">
            <v>1.03321533</v>
          </cell>
          <cell r="J14018">
            <v>0</v>
          </cell>
          <cell r="K14018">
            <v>3.0332590970000002</v>
          </cell>
        </row>
        <row r="14019">
          <cell r="A14019" t="str">
            <v>TRIAE_CS42_4BS_TGACv1_329140_AA1098170.1</v>
          </cell>
          <cell r="B14019" t="str">
            <v>jacalin-like lectin domain containing protein, expressed</v>
          </cell>
          <cell r="C14019" t="str">
            <v>Jacalin-like lectin domain containing protein</v>
          </cell>
          <cell r="D14019">
            <v>0</v>
          </cell>
          <cell r="E14019">
            <v>-1.1540760960000001</v>
          </cell>
          <cell r="F14019">
            <v>-3.1529366460000001</v>
          </cell>
          <cell r="G14019">
            <v>-6.3894144129999999</v>
          </cell>
          <cell r="H14019">
            <v>0</v>
          </cell>
          <cell r="I14019">
            <v>0</v>
          </cell>
          <cell r="J14019">
            <v>0</v>
          </cell>
          <cell r="K14019">
            <v>0</v>
          </cell>
        </row>
        <row r="14020">
          <cell r="A14020" t="str">
            <v>TRIAE_CS42_4DS_TGACv1_361520_AA1169560.1</v>
          </cell>
          <cell r="B14020" t="str">
            <v>jacalin-like lectin domain containing protein, expressed</v>
          </cell>
          <cell r="C14020" t="str">
            <v>Jacalin-like lectin domain containing protein</v>
          </cell>
          <cell r="D14020">
            <v>0</v>
          </cell>
          <cell r="E14020">
            <v>0</v>
          </cell>
          <cell r="F14020">
            <v>-3.0363974599999999</v>
          </cell>
          <cell r="G14020">
            <v>-6.2726497600000002</v>
          </cell>
          <cell r="H14020">
            <v>0</v>
          </cell>
          <cell r="I14020">
            <v>0</v>
          </cell>
          <cell r="J14020">
            <v>0</v>
          </cell>
          <cell r="K14020">
            <v>0</v>
          </cell>
        </row>
        <row r="14021">
          <cell r="A14021" t="str">
            <v>TRIAE_CS42_4AL_TGACv1_288978_AA0962500.1</v>
          </cell>
          <cell r="B14021" t="str">
            <v>jacalin-like lectin domain containing protein, expressed</v>
          </cell>
          <cell r="C14021" t="str">
            <v>Jacalin-like lectin domain containing protein</v>
          </cell>
          <cell r="D14021">
            <v>0</v>
          </cell>
          <cell r="E14021">
            <v>0</v>
          </cell>
          <cell r="F14021">
            <v>0</v>
          </cell>
          <cell r="G14021">
            <v>-3.2183089589999998</v>
          </cell>
          <cell r="H14021">
            <v>0</v>
          </cell>
          <cell r="I14021">
            <v>0</v>
          </cell>
          <cell r="J14021">
            <v>0</v>
          </cell>
          <cell r="K14021">
            <v>0</v>
          </cell>
        </row>
        <row r="14022">
          <cell r="A14022" t="str">
            <v>TRIAE_CS42_4BS_TGACv1_329140_AA1098180.1</v>
          </cell>
          <cell r="B14022" t="str">
            <v>jacalin-like lectin domain containing protein, expressed</v>
          </cell>
          <cell r="C14022" t="str">
            <v>Jacalin-like lectin domain containing protein</v>
          </cell>
          <cell r="D14022">
            <v>0</v>
          </cell>
          <cell r="E14022">
            <v>0</v>
          </cell>
          <cell r="F14022">
            <v>0</v>
          </cell>
          <cell r="G14022">
            <v>-3.1123868629999998</v>
          </cell>
          <cell r="H14022">
            <v>0</v>
          </cell>
          <cell r="I14022">
            <v>0</v>
          </cell>
          <cell r="J14022">
            <v>0</v>
          </cell>
          <cell r="K14022">
            <v>0</v>
          </cell>
        </row>
        <row r="14023">
          <cell r="A14023" t="str">
            <v>TRIAE_CS42_4DS_TGACv1_361520_AA1169550.1</v>
          </cell>
          <cell r="B14023" t="str">
            <v>jacalin-like lectin domain containing protein, expressed</v>
          </cell>
          <cell r="C14023" t="str">
            <v>Jacalin-like lectin domain containing protein</v>
          </cell>
          <cell r="D14023">
            <v>0</v>
          </cell>
          <cell r="E14023">
            <v>0</v>
          </cell>
          <cell r="F14023">
            <v>0</v>
          </cell>
          <cell r="G14023">
            <v>-3.1123868629999998</v>
          </cell>
          <cell r="H14023">
            <v>0</v>
          </cell>
          <cell r="I14023">
            <v>0</v>
          </cell>
          <cell r="J14023">
            <v>0</v>
          </cell>
          <cell r="K14023">
            <v>0</v>
          </cell>
        </row>
        <row r="14024">
          <cell r="A14024" t="str">
            <v>TRIAE_CS42_5AL_TGACv1_374291_AA1196260.1</v>
          </cell>
          <cell r="B14024" t="str">
            <v>jacalin-like lectin domain containing protein, expressed</v>
          </cell>
          <cell r="C14024" t="str">
            <v>Jacalin-like lectin domain containing protein</v>
          </cell>
          <cell r="D14024">
            <v>0</v>
          </cell>
          <cell r="E14024">
            <v>0</v>
          </cell>
          <cell r="F14024">
            <v>0</v>
          </cell>
          <cell r="G14024">
            <v>3.601826757</v>
          </cell>
          <cell r="H14024">
            <v>0</v>
          </cell>
          <cell r="I14024">
            <v>0</v>
          </cell>
          <cell r="J14024">
            <v>0</v>
          </cell>
          <cell r="K14024">
            <v>0</v>
          </cell>
        </row>
        <row r="14025">
          <cell r="A14025" t="str">
            <v>TRIAE_CS42_1DL_TGACv1_064161_AA0232970.1</v>
          </cell>
          <cell r="B14025" t="str">
            <v>jacalin-like lectin domain containing protein, expressed</v>
          </cell>
          <cell r="C14025" t="str">
            <v>Jacalin-related lectin 19</v>
          </cell>
          <cell r="D14025">
            <v>-1.41935269</v>
          </cell>
          <cell r="E14025">
            <v>-1.245326787</v>
          </cell>
          <cell r="F14025">
            <v>0</v>
          </cell>
          <cell r="G14025">
            <v>1.4981146489999999</v>
          </cell>
          <cell r="H14025">
            <v>0</v>
          </cell>
          <cell r="I14025">
            <v>0</v>
          </cell>
          <cell r="J14025">
            <v>0</v>
          </cell>
          <cell r="K14025">
            <v>1.247914194</v>
          </cell>
        </row>
        <row r="14026">
          <cell r="A14026" t="str">
            <v>TRIAE_CS42_1BL_TGACv1_034650_AA0145190.1</v>
          </cell>
          <cell r="B14026" t="str">
            <v>jacalin-like lectin domain containing protein, expressed</v>
          </cell>
          <cell r="C14026" t="str">
            <v>Jacalin-related lectin 19</v>
          </cell>
          <cell r="D14026">
            <v>-1.3962850469999999</v>
          </cell>
          <cell r="E14026">
            <v>-1.2223949510000001</v>
          </cell>
          <cell r="F14026">
            <v>0</v>
          </cell>
          <cell r="G14026">
            <v>1.4981146489999999</v>
          </cell>
          <cell r="H14026">
            <v>0</v>
          </cell>
          <cell r="I14026">
            <v>0</v>
          </cell>
          <cell r="J14026">
            <v>0</v>
          </cell>
          <cell r="K14026">
            <v>1.247914194</v>
          </cell>
        </row>
        <row r="14027">
          <cell r="A14027" t="str">
            <v>TRIAE_CS42_1AL_TGACv1_003148_AA0048280.1</v>
          </cell>
          <cell r="B14027" t="str">
            <v>jacalin-like lectin domain containing protein, expressed</v>
          </cell>
          <cell r="C14027" t="str">
            <v>Jacalin-related lectin 19</v>
          </cell>
          <cell r="D14027">
            <v>0</v>
          </cell>
          <cell r="E14027">
            <v>0</v>
          </cell>
          <cell r="F14027">
            <v>0</v>
          </cell>
          <cell r="G14027">
            <v>1.4981146489999999</v>
          </cell>
          <cell r="H14027">
            <v>0</v>
          </cell>
          <cell r="I14027">
            <v>0</v>
          </cell>
          <cell r="J14027">
            <v>0</v>
          </cell>
          <cell r="K14027">
            <v>1.247914194</v>
          </cell>
        </row>
        <row r="14028">
          <cell r="A14028" t="str">
            <v>TRIAE_CS42_3AS_TGACv1_211353_AA0689020.1</v>
          </cell>
          <cell r="B14028" t="str">
            <v>jacalin-like lectin domain containing protein, expressed</v>
          </cell>
          <cell r="C14028" t="str">
            <v>jacalin-related lectin 22</v>
          </cell>
          <cell r="D14028">
            <v>-1.385902886</v>
          </cell>
          <cell r="E14028">
            <v>0</v>
          </cell>
          <cell r="F14028">
            <v>0</v>
          </cell>
          <cell r="G14028">
            <v>0</v>
          </cell>
          <cell r="H14028">
            <v>0</v>
          </cell>
          <cell r="I14028">
            <v>0</v>
          </cell>
          <cell r="J14028">
            <v>0</v>
          </cell>
          <cell r="K14028">
            <v>0</v>
          </cell>
        </row>
        <row r="14029">
          <cell r="A14029" t="str">
            <v>TRIAE_CS42_3DS_TGACv1_272044_AA0913700.1</v>
          </cell>
          <cell r="B14029" t="str">
            <v>jacalin-like lectin domain containing protein, expressed</v>
          </cell>
          <cell r="C14029" t="str">
            <v>jacalin-related lectin 22</v>
          </cell>
          <cell r="D14029">
            <v>-1.3050771569999999</v>
          </cell>
          <cell r="E14029">
            <v>0</v>
          </cell>
          <cell r="F14029">
            <v>0</v>
          </cell>
          <cell r="G14029">
            <v>0</v>
          </cell>
          <cell r="H14029">
            <v>0</v>
          </cell>
          <cell r="I14029">
            <v>0</v>
          </cell>
          <cell r="J14029">
            <v>0</v>
          </cell>
          <cell r="K14029">
            <v>0</v>
          </cell>
        </row>
        <row r="14030">
          <cell r="A14030" t="str">
            <v>TRIAE_CS42_3B_TGACv1_223972_AA0790410.1</v>
          </cell>
          <cell r="B14030" t="str">
            <v>seven in absentia protein family protein, putative, expressed</v>
          </cell>
          <cell r="C14030" t="str">
            <v>jacalin-related lectin 22</v>
          </cell>
          <cell r="D14030">
            <v>-1.2582628730000001</v>
          </cell>
          <cell r="E14030">
            <v>0</v>
          </cell>
          <cell r="F14030">
            <v>0</v>
          </cell>
          <cell r="G14030">
            <v>0</v>
          </cell>
          <cell r="H14030">
            <v>0</v>
          </cell>
          <cell r="I14030">
            <v>0</v>
          </cell>
          <cell r="J14030">
            <v>0</v>
          </cell>
          <cell r="K14030">
            <v>0</v>
          </cell>
        </row>
        <row r="14031">
          <cell r="A14031" t="str">
            <v>TRIAE_CS42_3AL_TGACv1_194521_AA0634900.1</v>
          </cell>
          <cell r="B14031" t="str">
            <v>jacalin-like lectin domain containing protein, expressed</v>
          </cell>
          <cell r="C14031" t="str">
            <v>Jacalin-related lectin 3</v>
          </cell>
          <cell r="D14031">
            <v>0</v>
          </cell>
          <cell r="E14031">
            <v>0</v>
          </cell>
          <cell r="F14031">
            <v>-2.436728359</v>
          </cell>
          <cell r="G14031">
            <v>-2.7640820590000001</v>
          </cell>
          <cell r="H14031">
            <v>0</v>
          </cell>
          <cell r="I14031">
            <v>-1.7014277659999999</v>
          </cell>
          <cell r="J14031">
            <v>-1.464410319</v>
          </cell>
          <cell r="K14031">
            <v>-1.568566251</v>
          </cell>
        </row>
        <row r="14032">
          <cell r="A14032" t="str">
            <v>TRIAE_CS42_3B_TGACv1_223824_AA0788000.1</v>
          </cell>
          <cell r="B14032" t="str">
            <v>jacalin-like lectin domain containing protein, expressed</v>
          </cell>
          <cell r="C14032" t="str">
            <v>Jacalin-related lectin 3</v>
          </cell>
          <cell r="D14032">
            <v>0</v>
          </cell>
          <cell r="E14032">
            <v>0</v>
          </cell>
          <cell r="F14032">
            <v>-2.436728359</v>
          </cell>
          <cell r="G14032">
            <v>-2.7640820590000001</v>
          </cell>
          <cell r="H14032">
            <v>0</v>
          </cell>
          <cell r="I14032">
            <v>-1.7014277659999999</v>
          </cell>
          <cell r="J14032">
            <v>-1.464410319</v>
          </cell>
          <cell r="K14032">
            <v>-1.568566251</v>
          </cell>
        </row>
        <row r="14033">
          <cell r="A14033" t="str">
            <v>TRIAE_CS42_3DL_TGACv1_251268_AA0879450.1</v>
          </cell>
          <cell r="B14033" t="str">
            <v>jacalin-like lectin domain containing protein, expressed</v>
          </cell>
          <cell r="C14033" t="str">
            <v>Jacalin-related lectin 3</v>
          </cell>
          <cell r="D14033">
            <v>0</v>
          </cell>
          <cell r="E14033">
            <v>0</v>
          </cell>
          <cell r="F14033">
            <v>-2.436728359</v>
          </cell>
          <cell r="G14033">
            <v>-2.7640820590000001</v>
          </cell>
          <cell r="H14033">
            <v>0</v>
          </cell>
          <cell r="I14033">
            <v>-1.7014277659999999</v>
          </cell>
          <cell r="J14033">
            <v>-1.464410319</v>
          </cell>
          <cell r="K14033">
            <v>-1.568566251</v>
          </cell>
        </row>
        <row r="14034">
          <cell r="A14034" t="str">
            <v>TRIAE_CS42_1BL_TGACv1_032219_AA0126980.1</v>
          </cell>
          <cell r="B14034" t="str">
            <v>jacalin-like lectin domain containing protein, expressed</v>
          </cell>
          <cell r="C14034" t="str">
            <v>Jacalin-related lectin 3</v>
          </cell>
          <cell r="D14034">
            <v>0</v>
          </cell>
          <cell r="E14034">
            <v>0</v>
          </cell>
          <cell r="F14034">
            <v>-1.04327806</v>
          </cell>
          <cell r="G14034">
            <v>-1.22315598</v>
          </cell>
          <cell r="H14034">
            <v>0</v>
          </cell>
          <cell r="I14034">
            <v>0</v>
          </cell>
          <cell r="J14034">
            <v>-1.1034482379999999</v>
          </cell>
          <cell r="K14034">
            <v>-1.6273469490000001</v>
          </cell>
        </row>
        <row r="14035">
          <cell r="A14035" t="str">
            <v>TRIAE_CS42_1AL_TGACv1_000457_AA0012560.1</v>
          </cell>
          <cell r="B14035" t="str">
            <v>jacalin-like lectin domain containing protein, expressed</v>
          </cell>
          <cell r="C14035" t="str">
            <v>Jacalin-related lectin 3</v>
          </cell>
          <cell r="D14035">
            <v>0</v>
          </cell>
          <cell r="E14035">
            <v>0</v>
          </cell>
          <cell r="F14035">
            <v>-1.015347591</v>
          </cell>
          <cell r="G14035">
            <v>-1.2556591290000001</v>
          </cell>
          <cell r="H14035">
            <v>0</v>
          </cell>
          <cell r="I14035">
            <v>0</v>
          </cell>
          <cell r="J14035">
            <v>-1.0559076810000001</v>
          </cell>
          <cell r="K14035">
            <v>-1.71911182</v>
          </cell>
        </row>
        <row r="14036">
          <cell r="A14036" t="str">
            <v>TRIAE_CS42_1DL_TGACv1_063317_AA0226240.1</v>
          </cell>
          <cell r="B14036" t="str">
            <v>jacalin-like lectin domain containing protein, expressed</v>
          </cell>
          <cell r="C14036" t="str">
            <v>Jacalin-related lectin 3</v>
          </cell>
          <cell r="D14036">
            <v>0</v>
          </cell>
          <cell r="E14036">
            <v>0</v>
          </cell>
          <cell r="F14036">
            <v>0</v>
          </cell>
          <cell r="G14036">
            <v>-1.3359470280000001</v>
          </cell>
          <cell r="H14036">
            <v>0</v>
          </cell>
          <cell r="I14036">
            <v>0</v>
          </cell>
          <cell r="J14036">
            <v>0</v>
          </cell>
          <cell r="K14036">
            <v>-1.651457365</v>
          </cell>
        </row>
        <row r="14037">
          <cell r="A14037" t="str">
            <v>TRIAE_CS42_1AS_TGACv1_019907_AA0072710.1</v>
          </cell>
          <cell r="B14037" t="str">
            <v>jacalin-like lectin domain containing protein, expressed</v>
          </cell>
          <cell r="C14037" t="str">
            <v>jacalin-related lectin 31</v>
          </cell>
          <cell r="D14037">
            <v>0</v>
          </cell>
          <cell r="E14037">
            <v>0</v>
          </cell>
          <cell r="F14037">
            <v>0</v>
          </cell>
          <cell r="G14037">
            <v>0</v>
          </cell>
          <cell r="H14037">
            <v>0</v>
          </cell>
          <cell r="I14037">
            <v>0</v>
          </cell>
          <cell r="J14037">
            <v>0</v>
          </cell>
          <cell r="K14037">
            <v>4.2711262430000003</v>
          </cell>
        </row>
        <row r="14038">
          <cell r="A14038" t="str">
            <v>TRIAE_CS42_3AL_TGACv1_193719_AA0618420.1</v>
          </cell>
          <cell r="B14038" t="str">
            <v>SAM dependent carboxyl methyltransferase, putative, expressed</v>
          </cell>
          <cell r="C14038" t="str">
            <v>Jasmonate O-methyltransferase</v>
          </cell>
          <cell r="D14038">
            <v>0</v>
          </cell>
          <cell r="E14038">
            <v>-1.5596986639999999</v>
          </cell>
          <cell r="F14038">
            <v>-1.7304064130000001</v>
          </cell>
          <cell r="G14038">
            <v>-4.6918190710000003</v>
          </cell>
          <cell r="H14038">
            <v>0</v>
          </cell>
          <cell r="I14038">
            <v>0</v>
          </cell>
          <cell r="J14038">
            <v>0</v>
          </cell>
          <cell r="K14038">
            <v>0</v>
          </cell>
        </row>
        <row r="14039">
          <cell r="A14039" t="str">
            <v>TRIAE_CS42_3DL_TGACv1_252600_AA0890980.1</v>
          </cell>
          <cell r="B14039" t="str">
            <v>SAM dependent carboxyl methyltransferase, putative, expressed</v>
          </cell>
          <cell r="C14039" t="str">
            <v>Jasmonate O-methyltransferase</v>
          </cell>
          <cell r="D14039">
            <v>0</v>
          </cell>
          <cell r="E14039">
            <v>-1.5596986639999999</v>
          </cell>
          <cell r="F14039">
            <v>-1.7304064130000001</v>
          </cell>
          <cell r="G14039">
            <v>-4.6918190710000003</v>
          </cell>
          <cell r="H14039">
            <v>0</v>
          </cell>
          <cell r="I14039">
            <v>0</v>
          </cell>
          <cell r="J14039">
            <v>0</v>
          </cell>
          <cell r="K14039">
            <v>0</v>
          </cell>
        </row>
        <row r="14040">
          <cell r="A14040" t="str">
            <v>TRIAE_CS42_3B_TGACv1_230322_AA0829700.1</v>
          </cell>
          <cell r="B14040" t="str">
            <v>SAM dependent carboxyl methyltransferase, putative, expressed</v>
          </cell>
          <cell r="C14040" t="str">
            <v>Jasmonate O-methyltransferase</v>
          </cell>
          <cell r="D14040">
            <v>0</v>
          </cell>
          <cell r="E14040">
            <v>0</v>
          </cell>
          <cell r="F14040">
            <v>0</v>
          </cell>
          <cell r="G14040">
            <v>0</v>
          </cell>
          <cell r="H14040">
            <v>0</v>
          </cell>
          <cell r="I14040">
            <v>0</v>
          </cell>
          <cell r="J14040">
            <v>0</v>
          </cell>
          <cell r="K14040">
            <v>-1.8082805</v>
          </cell>
        </row>
        <row r="14041">
          <cell r="A14041" t="str">
            <v>TRIAE_CS42_3DL_TGACv1_249859_AA0857530.2</v>
          </cell>
          <cell r="B14041" t="str">
            <v>SAM dependent carboxyl methyltransferase, putative, expressed</v>
          </cell>
          <cell r="C14041" t="str">
            <v>Jasmonate O-methyltransferase</v>
          </cell>
          <cell r="D14041">
            <v>0</v>
          </cell>
          <cell r="E14041">
            <v>0</v>
          </cell>
          <cell r="F14041">
            <v>0</v>
          </cell>
          <cell r="G14041">
            <v>0</v>
          </cell>
          <cell r="H14041">
            <v>0</v>
          </cell>
          <cell r="I14041">
            <v>0</v>
          </cell>
          <cell r="J14041">
            <v>0</v>
          </cell>
          <cell r="K14041">
            <v>-1.706704258</v>
          </cell>
        </row>
        <row r="14042">
          <cell r="A14042" t="str">
            <v>TRIAE_CS42_3B_TGACv1_225601_AA0810270.1</v>
          </cell>
          <cell r="B14042" t="str">
            <v>SAM dependent carboxyl methyltransferase, putative, expressed</v>
          </cell>
          <cell r="C14042" t="str">
            <v>Jasmonate O-methyltransferase</v>
          </cell>
          <cell r="D14042">
            <v>0</v>
          </cell>
          <cell r="E14042">
            <v>0</v>
          </cell>
          <cell r="F14042">
            <v>0</v>
          </cell>
          <cell r="G14042">
            <v>0</v>
          </cell>
          <cell r="H14042">
            <v>0</v>
          </cell>
          <cell r="I14042">
            <v>0</v>
          </cell>
          <cell r="J14042">
            <v>0</v>
          </cell>
          <cell r="K14042">
            <v>-1.3848409909999999</v>
          </cell>
        </row>
        <row r="14043">
          <cell r="A14043" t="str">
            <v>TRIAE_CS42_7BS_TGACv1_592073_AA1929910.1</v>
          </cell>
          <cell r="B14043" t="str">
            <v>SAM dependent carboxyl methyltransferase, putative, expressed</v>
          </cell>
          <cell r="C14043" t="str">
            <v>Jasmonate O-methyltransferase</v>
          </cell>
          <cell r="D14043">
            <v>0</v>
          </cell>
          <cell r="E14043">
            <v>0</v>
          </cell>
          <cell r="F14043">
            <v>0</v>
          </cell>
          <cell r="G14043">
            <v>0</v>
          </cell>
          <cell r="H14043">
            <v>0</v>
          </cell>
          <cell r="I14043">
            <v>0</v>
          </cell>
          <cell r="J14043">
            <v>0</v>
          </cell>
          <cell r="K14043">
            <v>1.6123344799999999</v>
          </cell>
        </row>
        <row r="14044">
          <cell r="A14044" t="str">
            <v>TRIAE_CS42_7DS_TGACv1_622677_AA2043880.1</v>
          </cell>
          <cell r="B14044" t="str">
            <v>SAM dependent carboxyl methyltransferase, putative, expressed</v>
          </cell>
          <cell r="C14044" t="str">
            <v>Jasmonate O-methyltransferase</v>
          </cell>
          <cell r="D14044">
            <v>0</v>
          </cell>
          <cell r="E14044">
            <v>0</v>
          </cell>
          <cell r="F14044">
            <v>0</v>
          </cell>
          <cell r="G14044">
            <v>0</v>
          </cell>
          <cell r="H14044">
            <v>0</v>
          </cell>
          <cell r="I14044">
            <v>0</v>
          </cell>
          <cell r="J14044">
            <v>0</v>
          </cell>
          <cell r="K14044">
            <v>1.6123344799999999</v>
          </cell>
        </row>
        <row r="14045">
          <cell r="A14045" t="str">
            <v>TRIAE_CS42_5DL_TGACv1_434429_AA1435810.3</v>
          </cell>
          <cell r="B14045" t="str">
            <v>SAM dependent carboxyl methyltransferase, putative, expressed</v>
          </cell>
          <cell r="C14045" t="str">
            <v>Jasmonate O-methyltransferase</v>
          </cell>
          <cell r="D14045">
            <v>0</v>
          </cell>
          <cell r="E14045">
            <v>0</v>
          </cell>
          <cell r="F14045">
            <v>0</v>
          </cell>
          <cell r="G14045">
            <v>1.338339156</v>
          </cell>
          <cell r="H14045">
            <v>0</v>
          </cell>
          <cell r="I14045">
            <v>0</v>
          </cell>
          <cell r="J14045">
            <v>0</v>
          </cell>
          <cell r="K14045">
            <v>4.0978362690000001</v>
          </cell>
        </row>
        <row r="14046">
          <cell r="A14046" t="str">
            <v>TRIAE_CS42_1AS_TGACv1_019302_AA0064580.1</v>
          </cell>
          <cell r="B14046" t="str">
            <v>SAM dependent carboxyl methyltransferase, putative, expressed</v>
          </cell>
          <cell r="C14046" t="str">
            <v>Jasmonate O-methyltransferase</v>
          </cell>
          <cell r="D14046">
            <v>0</v>
          </cell>
          <cell r="E14046">
            <v>0</v>
          </cell>
          <cell r="F14046">
            <v>-1.322708972</v>
          </cell>
          <cell r="G14046">
            <v>-2.528847174</v>
          </cell>
          <cell r="H14046">
            <v>0</v>
          </cell>
          <cell r="I14046">
            <v>0</v>
          </cell>
          <cell r="J14046">
            <v>0</v>
          </cell>
          <cell r="K14046">
            <v>0</v>
          </cell>
        </row>
        <row r="14047">
          <cell r="A14047" t="str">
            <v>TRIAE_CS42_4BS_TGACv1_330275_AA1106860.1</v>
          </cell>
          <cell r="B14047" t="str">
            <v>Jacalin-like lectin domain containing protein, putative, expressed</v>
          </cell>
          <cell r="C14047" t="str">
            <v>Jasmonate-induced protein</v>
          </cell>
          <cell r="D14047">
            <v>0</v>
          </cell>
          <cell r="E14047">
            <v>0</v>
          </cell>
          <cell r="F14047">
            <v>4.1535979359999997</v>
          </cell>
          <cell r="G14047">
            <v>-2.9229992660000002</v>
          </cell>
          <cell r="H14047">
            <v>0</v>
          </cell>
          <cell r="I14047">
            <v>0</v>
          </cell>
          <cell r="J14047">
            <v>0</v>
          </cell>
          <cell r="K14047">
            <v>0</v>
          </cell>
        </row>
        <row r="14048">
          <cell r="A14048" t="str">
            <v>TRIAE_CS42_4AL_TGACv1_288314_AA0944490.1</v>
          </cell>
          <cell r="B14048" t="str">
            <v>Jacalin-like lectin domain containing protein, putative, expressed</v>
          </cell>
          <cell r="C14048" t="str">
            <v>Jasmonate-induced protein, putative</v>
          </cell>
          <cell r="D14048">
            <v>0</v>
          </cell>
          <cell r="E14048">
            <v>0</v>
          </cell>
          <cell r="F14048">
            <v>5.4069937660000003</v>
          </cell>
          <cell r="G14048">
            <v>4.5447995719999996</v>
          </cell>
          <cell r="H14048">
            <v>0</v>
          </cell>
          <cell r="I14048">
            <v>0</v>
          </cell>
          <cell r="J14048">
            <v>0</v>
          </cell>
          <cell r="K14048">
            <v>0</v>
          </cell>
        </row>
        <row r="14049">
          <cell r="A14049" t="str">
            <v>TRIAE_CS42_7DS_TGACv1_622551_AA2041680.1</v>
          </cell>
          <cell r="B14049" t="str">
            <v>Jacalin-like lectin domain containing protein, putative, expressed</v>
          </cell>
          <cell r="C14049" t="str">
            <v>Jasmonate-induced protein, putative</v>
          </cell>
          <cell r="D14049">
            <v>0</v>
          </cell>
          <cell r="E14049">
            <v>0</v>
          </cell>
          <cell r="F14049">
            <v>5.4293073850000004</v>
          </cell>
          <cell r="G14049">
            <v>4.5447995719999996</v>
          </cell>
          <cell r="H14049">
            <v>0</v>
          </cell>
          <cell r="I14049">
            <v>0</v>
          </cell>
          <cell r="J14049">
            <v>0</v>
          </cell>
          <cell r="K14049">
            <v>0</v>
          </cell>
        </row>
        <row r="14050">
          <cell r="A14050" t="str">
            <v>TRIAE_CS42_4AL_TGACv1_289017_AA0963470.1</v>
          </cell>
          <cell r="B14050" t="str">
            <v>Jacalin-like lectin domain containing protein, putative, expressed</v>
          </cell>
          <cell r="C14050" t="str">
            <v>Jasmonate-induced protein, putative</v>
          </cell>
          <cell r="D14050">
            <v>0</v>
          </cell>
          <cell r="E14050">
            <v>0</v>
          </cell>
          <cell r="F14050">
            <v>5.6613233559999996</v>
          </cell>
          <cell r="G14050">
            <v>0</v>
          </cell>
          <cell r="H14050">
            <v>0</v>
          </cell>
          <cell r="I14050">
            <v>0</v>
          </cell>
          <cell r="J14050">
            <v>0</v>
          </cell>
          <cell r="K14050">
            <v>0</v>
          </cell>
        </row>
        <row r="14051">
          <cell r="A14051" t="str">
            <v>TRIAE_CS42_7DS_TGACv1_623366_AA2052480.1</v>
          </cell>
          <cell r="B14051" t="str">
            <v>Jacalin-like lectin domain containing protein, putative, expressed</v>
          </cell>
          <cell r="C14051" t="str">
            <v>Jasmonate-induced protein, putative</v>
          </cell>
          <cell r="D14051">
            <v>0</v>
          </cell>
          <cell r="E14051">
            <v>0</v>
          </cell>
          <cell r="F14051">
            <v>5.6806394889999998</v>
          </cell>
          <cell r="G14051">
            <v>0</v>
          </cell>
          <cell r="H14051">
            <v>0</v>
          </cell>
          <cell r="I14051">
            <v>0</v>
          </cell>
          <cell r="J14051">
            <v>0</v>
          </cell>
          <cell r="K14051">
            <v>0</v>
          </cell>
        </row>
        <row r="14052">
          <cell r="A14052" t="str">
            <v>TRIAE_CS42_7AS_TGACv1_571476_AA1847950.2</v>
          </cell>
          <cell r="B14052" t="str">
            <v>Jacalin-like lectin domain containing protein, putative, expressed</v>
          </cell>
          <cell r="C14052" t="str">
            <v>Jasmonate-induced protein, putative</v>
          </cell>
          <cell r="D14052">
            <v>0</v>
          </cell>
          <cell r="E14052">
            <v>0</v>
          </cell>
          <cell r="F14052">
            <v>5.7528255540000002</v>
          </cell>
          <cell r="G14052">
            <v>0</v>
          </cell>
          <cell r="H14052">
            <v>0</v>
          </cell>
          <cell r="I14052">
            <v>0</v>
          </cell>
          <cell r="J14052">
            <v>0</v>
          </cell>
          <cell r="K14052">
            <v>0</v>
          </cell>
        </row>
        <row r="14053">
          <cell r="A14053" t="str">
            <v>TRIAE_CS42_2DS_TGACv1_177965_AA0588260.1</v>
          </cell>
          <cell r="B14053" t="str">
            <v>Jacalin-like lectin domain containing protein, putative, expressed</v>
          </cell>
          <cell r="C14053" t="str">
            <v>Jasmonate-induced protein, putative, expressed</v>
          </cell>
          <cell r="D14053">
            <v>0</v>
          </cell>
          <cell r="E14053">
            <v>0</v>
          </cell>
          <cell r="F14053">
            <v>0</v>
          </cell>
          <cell r="G14053">
            <v>0</v>
          </cell>
          <cell r="H14053">
            <v>0</v>
          </cell>
          <cell r="I14053">
            <v>-1.0020305540000001</v>
          </cell>
          <cell r="J14053">
            <v>0</v>
          </cell>
          <cell r="K14053">
            <v>0</v>
          </cell>
        </row>
        <row r="14054">
          <cell r="A14054" t="str">
            <v>TRIAE_CS42_5AL_TGACv1_376851_AA1241540.2</v>
          </cell>
          <cell r="B14054" t="str">
            <v>ZIM motif family protein, expressed</v>
          </cell>
          <cell r="C14054" t="str">
            <v>jasmonate-zim-domain protein 3</v>
          </cell>
          <cell r="D14054">
            <v>0</v>
          </cell>
          <cell r="E14054">
            <v>1.154086328</v>
          </cell>
          <cell r="F14054">
            <v>0</v>
          </cell>
          <cell r="G14054">
            <v>0</v>
          </cell>
          <cell r="H14054">
            <v>0</v>
          </cell>
          <cell r="I14054">
            <v>0</v>
          </cell>
          <cell r="J14054">
            <v>0</v>
          </cell>
          <cell r="K14054">
            <v>1.058859537</v>
          </cell>
        </row>
        <row r="14055">
          <cell r="A14055" t="str">
            <v>TRIAE_CS42_5BL_TGACv1_404522_AA1302890.1</v>
          </cell>
          <cell r="B14055" t="str">
            <v>ZIM motif family protein, expressed</v>
          </cell>
          <cell r="C14055" t="str">
            <v>jasmonate-zim-domain protein 3</v>
          </cell>
          <cell r="D14055">
            <v>0</v>
          </cell>
          <cell r="E14055">
            <v>1.1703903980000001</v>
          </cell>
          <cell r="F14055">
            <v>0</v>
          </cell>
          <cell r="G14055">
            <v>0</v>
          </cell>
          <cell r="H14055">
            <v>0</v>
          </cell>
          <cell r="I14055">
            <v>0</v>
          </cell>
          <cell r="J14055">
            <v>0</v>
          </cell>
          <cell r="K14055">
            <v>0</v>
          </cell>
        </row>
        <row r="14056">
          <cell r="A14056" t="str">
            <v>TRIAE_CS42_5DL_TGACv1_434481_AA1436730.2</v>
          </cell>
          <cell r="B14056" t="str">
            <v>ZIM motif family protein, expressed</v>
          </cell>
          <cell r="C14056" t="str">
            <v>jasmonate-zim-domain protein 3</v>
          </cell>
          <cell r="D14056">
            <v>0</v>
          </cell>
          <cell r="E14056">
            <v>1.1703903980000001</v>
          </cell>
          <cell r="F14056">
            <v>0</v>
          </cell>
          <cell r="G14056">
            <v>0</v>
          </cell>
          <cell r="H14056">
            <v>0</v>
          </cell>
          <cell r="I14056">
            <v>0</v>
          </cell>
          <cell r="J14056">
            <v>0</v>
          </cell>
          <cell r="K14056">
            <v>0</v>
          </cell>
        </row>
        <row r="14057">
          <cell r="A14057" t="str">
            <v>TRIAE_CS42_5AS_TGACv1_394016_AA1277710.1</v>
          </cell>
          <cell r="B14057" t="str">
            <v>spastin, putative, expressed</v>
          </cell>
          <cell r="C14057" t="str">
            <v>Katanin p60 ATPase-containing subunit A1</v>
          </cell>
          <cell r="D14057">
            <v>0</v>
          </cell>
          <cell r="E14057">
            <v>0</v>
          </cell>
          <cell r="F14057">
            <v>0</v>
          </cell>
          <cell r="G14057">
            <v>0</v>
          </cell>
          <cell r="H14057">
            <v>0</v>
          </cell>
          <cell r="I14057">
            <v>0</v>
          </cell>
          <cell r="J14057">
            <v>0</v>
          </cell>
          <cell r="K14057">
            <v>1.0180764499999999</v>
          </cell>
        </row>
        <row r="14058">
          <cell r="A14058" t="str">
            <v>TRIAE_CS42_2AL_TGACv1_092916_AA0266920.1</v>
          </cell>
          <cell r="B14058" t="str">
            <v>erythrocyte binding protein 3, putative, expressed</v>
          </cell>
          <cell r="C14058" t="str">
            <v>KED-like protein</v>
          </cell>
          <cell r="D14058">
            <v>0</v>
          </cell>
          <cell r="E14058">
            <v>1.952124226</v>
          </cell>
          <cell r="F14058">
            <v>0</v>
          </cell>
          <cell r="G14058">
            <v>1.391613505</v>
          </cell>
          <cell r="H14058">
            <v>0</v>
          </cell>
          <cell r="I14058">
            <v>0</v>
          </cell>
          <cell r="J14058">
            <v>0</v>
          </cell>
          <cell r="K14058">
            <v>0</v>
          </cell>
        </row>
        <row r="14059">
          <cell r="A14059" t="str">
            <v>TRIAE_CS42_2BL_TGACv1_129449_AA0384180.2</v>
          </cell>
          <cell r="B14059" t="str">
            <v>erythrocyte binding protein 3, putative, expressed</v>
          </cell>
          <cell r="C14059" t="str">
            <v>KED-like protein</v>
          </cell>
          <cell r="D14059">
            <v>0</v>
          </cell>
          <cell r="E14059">
            <v>2.4165132470000001</v>
          </cell>
          <cell r="F14059">
            <v>0</v>
          </cell>
          <cell r="G14059">
            <v>1.700221253</v>
          </cell>
          <cell r="H14059">
            <v>0</v>
          </cell>
          <cell r="I14059">
            <v>0</v>
          </cell>
          <cell r="J14059">
            <v>0</v>
          </cell>
          <cell r="K14059">
            <v>0</v>
          </cell>
        </row>
        <row r="14060">
          <cell r="A14060" t="str">
            <v>TRIAE_CS42_2DL_TGACv1_159586_AA0540260.4</v>
          </cell>
          <cell r="B14060" t="str">
            <v>erythrocyte binding protein 3, putative, expressed</v>
          </cell>
          <cell r="C14060" t="str">
            <v>KED-like protein</v>
          </cell>
          <cell r="D14060">
            <v>0</v>
          </cell>
          <cell r="E14060">
            <v>0</v>
          </cell>
          <cell r="F14060">
            <v>0</v>
          </cell>
          <cell r="G14060">
            <v>1.442539631</v>
          </cell>
          <cell r="H14060">
            <v>0</v>
          </cell>
          <cell r="I14060">
            <v>0</v>
          </cell>
          <cell r="J14060">
            <v>0</v>
          </cell>
          <cell r="K14060">
            <v>0</v>
          </cell>
        </row>
        <row r="14061">
          <cell r="A14061" t="str">
            <v>TRIAE_CS42_7AS_TGACv1_571823_AA1850120.1</v>
          </cell>
          <cell r="B14061" t="str">
            <v>OsFBK12 - F-box domain and kelch repeat containing protein, expressed</v>
          </cell>
          <cell r="C14061" t="str">
            <v>Kelch repeat protein F3</v>
          </cell>
          <cell r="D14061">
            <v>1.4563231599999999</v>
          </cell>
          <cell r="E14061">
            <v>1.1061056650000001</v>
          </cell>
          <cell r="F14061">
            <v>0</v>
          </cell>
          <cell r="G14061">
            <v>0</v>
          </cell>
          <cell r="H14061">
            <v>0</v>
          </cell>
          <cell r="I14061">
            <v>0</v>
          </cell>
          <cell r="J14061">
            <v>0</v>
          </cell>
          <cell r="K14061">
            <v>0</v>
          </cell>
        </row>
        <row r="14062">
          <cell r="A14062" t="str">
            <v>TRIAE_CS42_7DS_TGACv1_622103_AA2032760.1</v>
          </cell>
          <cell r="B14062" t="str">
            <v>OsFBK12 - F-box domain and kelch repeat containing protein, expressed</v>
          </cell>
          <cell r="C14062" t="str">
            <v>Kelch repeat protein F3</v>
          </cell>
          <cell r="D14062">
            <v>1.660881335</v>
          </cell>
          <cell r="E14062">
            <v>1.3022369140000001</v>
          </cell>
          <cell r="F14062">
            <v>0</v>
          </cell>
          <cell r="G14062">
            <v>0</v>
          </cell>
          <cell r="H14062">
            <v>0</v>
          </cell>
          <cell r="I14062">
            <v>0</v>
          </cell>
          <cell r="J14062">
            <v>0</v>
          </cell>
          <cell r="K14062">
            <v>0</v>
          </cell>
        </row>
        <row r="14063">
          <cell r="A14063" t="str">
            <v>TRIAE_CS42_4AL_TGACv1_289054_AA0964150.1</v>
          </cell>
          <cell r="B14063" t="str">
            <v>OsFBK12 - F-box domain and kelch repeat containing protein, expressed</v>
          </cell>
          <cell r="C14063" t="str">
            <v>Kelch repeat-containing protein</v>
          </cell>
          <cell r="D14063">
            <v>2.8745687979999999</v>
          </cell>
          <cell r="E14063">
            <v>1.9560411049999999</v>
          </cell>
          <cell r="F14063">
            <v>0</v>
          </cell>
          <cell r="G14063">
            <v>0</v>
          </cell>
          <cell r="H14063">
            <v>0</v>
          </cell>
          <cell r="I14063">
            <v>0</v>
          </cell>
          <cell r="J14063">
            <v>0</v>
          </cell>
          <cell r="K14063">
            <v>5.2605293599999996</v>
          </cell>
        </row>
        <row r="14064">
          <cell r="A14064" t="str">
            <v>TRIAE_CS42_6BL_TGACv1_501622_AA1619430.1</v>
          </cell>
          <cell r="B14064" t="str">
            <v>OsFBK10 - F-box domain and kelch repeat containing protein, expressed</v>
          </cell>
          <cell r="C14064" t="str">
            <v>Kelch repeat-containing protein</v>
          </cell>
          <cell r="D14064">
            <v>0</v>
          </cell>
          <cell r="E14064">
            <v>1.6416952229999999</v>
          </cell>
          <cell r="F14064">
            <v>0</v>
          </cell>
          <cell r="G14064">
            <v>0</v>
          </cell>
          <cell r="H14064">
            <v>0</v>
          </cell>
          <cell r="I14064">
            <v>0</v>
          </cell>
          <cell r="J14064">
            <v>0</v>
          </cell>
          <cell r="K14064">
            <v>1.119273744</v>
          </cell>
        </row>
        <row r="14065">
          <cell r="A14065" t="str">
            <v>TRIAE_CS42_6DL_TGACv1_526323_AA1679490.1</v>
          </cell>
          <cell r="B14065" t="str">
            <v>OsFBK10 - F-box domain and kelch repeat containing protein, expressed</v>
          </cell>
          <cell r="C14065" t="str">
            <v>Kelch repeat-containing protein</v>
          </cell>
          <cell r="D14065">
            <v>0</v>
          </cell>
          <cell r="E14065">
            <v>1.6416952229999999</v>
          </cell>
          <cell r="F14065">
            <v>0</v>
          </cell>
          <cell r="G14065">
            <v>0</v>
          </cell>
          <cell r="H14065">
            <v>0</v>
          </cell>
          <cell r="I14065">
            <v>0</v>
          </cell>
          <cell r="J14065">
            <v>0</v>
          </cell>
          <cell r="K14065">
            <v>1.119273744</v>
          </cell>
        </row>
        <row r="14066">
          <cell r="A14066" t="str">
            <v>TRIAE_CS42_7AS_TGACv1_570607_AA1838170.2</v>
          </cell>
          <cell r="B14066" t="str">
            <v>OsFBK12 - F-box domain and kelch repeat containing protein, expressed</v>
          </cell>
          <cell r="C14066" t="str">
            <v>Kelch repeat-containing protein</v>
          </cell>
          <cell r="D14066">
            <v>0</v>
          </cell>
          <cell r="E14066">
            <v>0</v>
          </cell>
          <cell r="F14066">
            <v>0</v>
          </cell>
          <cell r="G14066">
            <v>0</v>
          </cell>
          <cell r="H14066">
            <v>0</v>
          </cell>
          <cell r="I14066">
            <v>0</v>
          </cell>
          <cell r="J14066">
            <v>0</v>
          </cell>
          <cell r="K14066">
            <v>-2.5517238450000002</v>
          </cell>
        </row>
        <row r="14067">
          <cell r="A14067" t="str">
            <v>TRIAE_CS42_4BS_TGACv1_328568_AA1090200.1</v>
          </cell>
          <cell r="B14067" t="str">
            <v>OsFBO10 - F-box and other domain containing protein, expressed</v>
          </cell>
          <cell r="C14067" t="str">
            <v>Kelch repeat-containing protein 3</v>
          </cell>
          <cell r="D14067">
            <v>0</v>
          </cell>
          <cell r="E14067">
            <v>2.3262965840000001</v>
          </cell>
          <cell r="F14067">
            <v>0</v>
          </cell>
          <cell r="G14067">
            <v>2.4238604389999998</v>
          </cell>
          <cell r="H14067">
            <v>0</v>
          </cell>
          <cell r="I14067">
            <v>0</v>
          </cell>
          <cell r="J14067">
            <v>0</v>
          </cell>
          <cell r="K14067">
            <v>1.3279735050000001</v>
          </cell>
        </row>
        <row r="14068">
          <cell r="A14068" t="str">
            <v>TRIAE_CS42_4AL_TGACv1_289435_AA0971160.1</v>
          </cell>
          <cell r="B14068" t="str">
            <v>OsFBO10 - F-box and other domain containing protein, expressed</v>
          </cell>
          <cell r="C14068" t="str">
            <v>Kelch repeat-containing protein 3</v>
          </cell>
          <cell r="D14068">
            <v>0</v>
          </cell>
          <cell r="E14068">
            <v>2.4068367610000001</v>
          </cell>
          <cell r="F14068">
            <v>0</v>
          </cell>
          <cell r="G14068">
            <v>2.4237367430000001</v>
          </cell>
          <cell r="H14068">
            <v>0</v>
          </cell>
          <cell r="I14068">
            <v>0</v>
          </cell>
          <cell r="J14068">
            <v>0</v>
          </cell>
          <cell r="K14068">
            <v>1.32908808</v>
          </cell>
        </row>
        <row r="14069">
          <cell r="A14069" t="str">
            <v>TRIAE_CS42_3B_TGACv1_222019_AA0755320.1</v>
          </cell>
          <cell r="B14069" t="str">
            <v>kelch motif family protein, putative, expressed</v>
          </cell>
          <cell r="C14069" t="str">
            <v>Kelch-like protein 13</v>
          </cell>
          <cell r="D14069">
            <v>0</v>
          </cell>
          <cell r="E14069">
            <v>0</v>
          </cell>
          <cell r="F14069">
            <v>-1.875163793</v>
          </cell>
          <cell r="G14069">
            <v>-2.5643019630000001</v>
          </cell>
          <cell r="H14069">
            <v>0</v>
          </cell>
          <cell r="I14069">
            <v>0</v>
          </cell>
          <cell r="J14069">
            <v>0</v>
          </cell>
          <cell r="K14069">
            <v>-1.3066268759999999</v>
          </cell>
        </row>
        <row r="14070">
          <cell r="A14070" t="str">
            <v>TRIAE_CS42_2BL_TGACv1_130072_AA0402800.3</v>
          </cell>
          <cell r="B14070" t="str">
            <v>OsFBK15 - F-box domain and kelch repeat containing protein, expressed</v>
          </cell>
          <cell r="C14070" t="str">
            <v>Kelch-like protein 17</v>
          </cell>
          <cell r="D14070">
            <v>0</v>
          </cell>
          <cell r="E14070">
            <v>0</v>
          </cell>
          <cell r="F14070">
            <v>0</v>
          </cell>
          <cell r="G14070">
            <v>1.258485896</v>
          </cell>
          <cell r="H14070">
            <v>0</v>
          </cell>
          <cell r="I14070">
            <v>0</v>
          </cell>
          <cell r="J14070">
            <v>0</v>
          </cell>
          <cell r="K14070">
            <v>0</v>
          </cell>
        </row>
        <row r="14071">
          <cell r="A14071" t="str">
            <v>TRIAE_CS42_2AL_TGACv1_094127_AA0292980.1</v>
          </cell>
          <cell r="B14071" t="str">
            <v>OsFBK18 - F-box domain and kelch repeat containing protein, expressed</v>
          </cell>
          <cell r="C14071" t="str">
            <v>Kelch-like protein 18</v>
          </cell>
          <cell r="D14071">
            <v>0</v>
          </cell>
          <cell r="E14071">
            <v>0</v>
          </cell>
          <cell r="F14071">
            <v>0</v>
          </cell>
          <cell r="G14071">
            <v>0</v>
          </cell>
          <cell r="H14071">
            <v>0</v>
          </cell>
          <cell r="I14071">
            <v>1.0349898500000001</v>
          </cell>
          <cell r="J14071">
            <v>0</v>
          </cell>
          <cell r="K14071">
            <v>1.057296674</v>
          </cell>
        </row>
        <row r="14072">
          <cell r="A14072" t="str">
            <v>TRIAE_CS42_2DL_TGACv1_158009_AA0505830.1</v>
          </cell>
          <cell r="B14072" t="str">
            <v>OsFBK18 - F-box domain and kelch repeat containing protein, expressed</v>
          </cell>
          <cell r="C14072" t="str">
            <v>Kelch-like protein 18</v>
          </cell>
          <cell r="D14072">
            <v>0</v>
          </cell>
          <cell r="E14072">
            <v>0</v>
          </cell>
          <cell r="F14072">
            <v>0</v>
          </cell>
          <cell r="G14072">
            <v>0</v>
          </cell>
          <cell r="H14072">
            <v>0</v>
          </cell>
          <cell r="I14072">
            <v>1.046717232</v>
          </cell>
          <cell r="J14072">
            <v>0</v>
          </cell>
          <cell r="K14072">
            <v>1.4059421560000001</v>
          </cell>
        </row>
        <row r="14073">
          <cell r="A14073" t="str">
            <v>TRIAE_CS42_2BL_TGACv1_130772_AA0417750.1</v>
          </cell>
          <cell r="B14073" t="str">
            <v>OsFBK18 - F-box domain and kelch repeat containing protein, expressed</v>
          </cell>
          <cell r="C14073" t="str">
            <v>Kelch-like protein 18</v>
          </cell>
          <cell r="D14073">
            <v>0</v>
          </cell>
          <cell r="E14073">
            <v>0</v>
          </cell>
          <cell r="F14073">
            <v>0</v>
          </cell>
          <cell r="G14073">
            <v>0</v>
          </cell>
          <cell r="H14073">
            <v>0</v>
          </cell>
          <cell r="I14073">
            <v>1.4294789080000001</v>
          </cell>
          <cell r="J14073">
            <v>0</v>
          </cell>
          <cell r="K14073">
            <v>1.3627244620000001</v>
          </cell>
        </row>
        <row r="14074">
          <cell r="A14074" t="str">
            <v>TRIAE_CS42_U_TGACv1_641020_AA2082380.1</v>
          </cell>
          <cell r="B14074" t="str">
            <v>OsFBK17 - F-box domain and kelch repeat containing protein, expressed</v>
          </cell>
          <cell r="C14074" t="str">
            <v>Kelch-like protein 18</v>
          </cell>
          <cell r="D14074">
            <v>0</v>
          </cell>
          <cell r="E14074">
            <v>0</v>
          </cell>
          <cell r="F14074">
            <v>0</v>
          </cell>
          <cell r="G14074">
            <v>0</v>
          </cell>
          <cell r="H14074">
            <v>0</v>
          </cell>
          <cell r="I14074">
            <v>0</v>
          </cell>
          <cell r="J14074">
            <v>0</v>
          </cell>
          <cell r="K14074">
            <v>2.1497695330000002</v>
          </cell>
        </row>
        <row r="14075">
          <cell r="A14075" t="str">
            <v>TRIAE_CS42_6AS_TGACv1_485665_AA1549740.1</v>
          </cell>
          <cell r="B14075" t="str">
            <v>OsFBK4 - F-box domain and kelch repeat containing protein, expressed</v>
          </cell>
          <cell r="C14075" t="str">
            <v>Kelch-like protein 23</v>
          </cell>
          <cell r="D14075">
            <v>-2.8556360930000002</v>
          </cell>
          <cell r="E14075">
            <v>-4.6206659329999997</v>
          </cell>
          <cell r="F14075">
            <v>0</v>
          </cell>
          <cell r="G14075">
            <v>0</v>
          </cell>
          <cell r="H14075">
            <v>0</v>
          </cell>
          <cell r="I14075">
            <v>0</v>
          </cell>
          <cell r="J14075">
            <v>0</v>
          </cell>
          <cell r="K14075">
            <v>0</v>
          </cell>
        </row>
        <row r="14076">
          <cell r="A14076" t="str">
            <v>TRIAE_CS42_6BS_TGACv1_513562_AA1644880.1</v>
          </cell>
          <cell r="B14076" t="str">
            <v>OsFBK4 - F-box domain and kelch repeat containing protein, expressed</v>
          </cell>
          <cell r="C14076" t="str">
            <v>Kelch-like protein 23</v>
          </cell>
          <cell r="D14076">
            <v>-2.8556360930000002</v>
          </cell>
          <cell r="E14076">
            <v>-4.6206659329999997</v>
          </cell>
          <cell r="F14076">
            <v>0</v>
          </cell>
          <cell r="G14076">
            <v>0</v>
          </cell>
          <cell r="H14076">
            <v>0</v>
          </cell>
          <cell r="I14076">
            <v>0</v>
          </cell>
          <cell r="J14076">
            <v>0</v>
          </cell>
          <cell r="K14076">
            <v>0</v>
          </cell>
        </row>
        <row r="14077">
          <cell r="A14077" t="str">
            <v>TRIAE_CS42_7BL_TGACv1_579870_AA1910660.1</v>
          </cell>
          <cell r="B14077" t="str">
            <v>OsFBK16 - F-box domain and kelch repeat containing protein, expressed</v>
          </cell>
          <cell r="C14077" t="str">
            <v>Kelch-like protein 23</v>
          </cell>
          <cell r="D14077">
            <v>-2.1801292669999999</v>
          </cell>
          <cell r="E14077">
            <v>0</v>
          </cell>
          <cell r="F14077">
            <v>0</v>
          </cell>
          <cell r="G14077">
            <v>0</v>
          </cell>
          <cell r="H14077">
            <v>0</v>
          </cell>
          <cell r="I14077">
            <v>0</v>
          </cell>
          <cell r="J14077">
            <v>0</v>
          </cell>
          <cell r="K14077">
            <v>4.6797902809999998</v>
          </cell>
        </row>
        <row r="14078">
          <cell r="A14078" t="str">
            <v>TRIAE_CS42_7AL_TGACv1_558682_AA1795340.1</v>
          </cell>
          <cell r="B14078" t="str">
            <v>OsFBK16 - F-box domain and kelch repeat containing protein, expressed</v>
          </cell>
          <cell r="C14078" t="str">
            <v>Kelch-like protein 23</v>
          </cell>
          <cell r="D14078">
            <v>-2.1271019789999999</v>
          </cell>
          <cell r="E14078">
            <v>0</v>
          </cell>
          <cell r="F14078">
            <v>0</v>
          </cell>
          <cell r="G14078">
            <v>0</v>
          </cell>
          <cell r="H14078">
            <v>0</v>
          </cell>
          <cell r="I14078">
            <v>0</v>
          </cell>
          <cell r="J14078">
            <v>0</v>
          </cell>
          <cell r="K14078">
            <v>4.9019258450000001</v>
          </cell>
        </row>
        <row r="14079">
          <cell r="A14079" t="str">
            <v>TRIAE_CS42_4DS_TGACv1_361027_AA1159170.1</v>
          </cell>
          <cell r="B14079" t="str">
            <v>OsFBK25 - F-box domain and kelch repeat containing protein, expressed</v>
          </cell>
          <cell r="C14079" t="str">
            <v>Kelch-like protein 23</v>
          </cell>
          <cell r="D14079">
            <v>0</v>
          </cell>
          <cell r="E14079">
            <v>0</v>
          </cell>
          <cell r="F14079">
            <v>0</v>
          </cell>
          <cell r="G14079">
            <v>0</v>
          </cell>
          <cell r="H14079">
            <v>0</v>
          </cell>
          <cell r="I14079">
            <v>0</v>
          </cell>
          <cell r="J14079">
            <v>0</v>
          </cell>
          <cell r="K14079">
            <v>1.0243581319999999</v>
          </cell>
        </row>
        <row r="14080">
          <cell r="A14080" t="str">
            <v>TRIAE_CS42_4BS_TGACv1_329445_AA1101390.1</v>
          </cell>
          <cell r="B14080" t="str">
            <v>OsFBK25 - F-box domain and kelch repeat containing protein, expressed</v>
          </cell>
          <cell r="C14080" t="str">
            <v>Kelch-like protein 23</v>
          </cell>
          <cell r="D14080">
            <v>0</v>
          </cell>
          <cell r="E14080">
            <v>0</v>
          </cell>
          <cell r="F14080">
            <v>0</v>
          </cell>
          <cell r="G14080">
            <v>1.4726434319999999</v>
          </cell>
          <cell r="H14080">
            <v>0</v>
          </cell>
          <cell r="I14080">
            <v>0</v>
          </cell>
          <cell r="J14080">
            <v>0</v>
          </cell>
          <cell r="K14080">
            <v>1.127719412</v>
          </cell>
        </row>
        <row r="14081">
          <cell r="A14081" t="str">
            <v>TRIAE_CS42_4DS_TGACv1_362949_AA1182850.1</v>
          </cell>
          <cell r="B14081" t="str">
            <v>OsFBK25 - F-box domain and kelch repeat containing protein, expressed</v>
          </cell>
          <cell r="C14081" t="str">
            <v>Kelch-like protein 23</v>
          </cell>
          <cell r="D14081">
            <v>0</v>
          </cell>
          <cell r="E14081">
            <v>0</v>
          </cell>
          <cell r="F14081">
            <v>0</v>
          </cell>
          <cell r="G14081">
            <v>1.4726434319999999</v>
          </cell>
          <cell r="H14081">
            <v>0</v>
          </cell>
          <cell r="I14081">
            <v>0</v>
          </cell>
          <cell r="J14081">
            <v>0</v>
          </cell>
          <cell r="K14081">
            <v>1.127719412</v>
          </cell>
        </row>
        <row r="14082">
          <cell r="A14082" t="str">
            <v>TRIAE_CS42_4AS_TGACv1_308858_AA1029680.1</v>
          </cell>
          <cell r="B14082" t="str">
            <v>OsFBK23 - F-box domain and kelch repeat containing protein, expressed</v>
          </cell>
          <cell r="C14082" t="str">
            <v>Kelch-like protein 25</v>
          </cell>
          <cell r="D14082">
            <v>1.1421744110000001</v>
          </cell>
          <cell r="E14082">
            <v>1.673372764</v>
          </cell>
          <cell r="F14082">
            <v>0</v>
          </cell>
          <cell r="G14082">
            <v>0</v>
          </cell>
          <cell r="H14082">
            <v>0</v>
          </cell>
          <cell r="I14082">
            <v>0</v>
          </cell>
          <cell r="J14082">
            <v>0</v>
          </cell>
          <cell r="K14082">
            <v>0</v>
          </cell>
        </row>
        <row r="14083">
          <cell r="A14083" t="str">
            <v>TRIAE_CS42_U_TGACv1_643392_AA2131560.1</v>
          </cell>
          <cell r="B14083" t="str">
            <v>OsFBK23 - F-box domain and kelch repeat containing protein, expressed</v>
          </cell>
          <cell r="C14083" t="str">
            <v>Kelch-like protein 25</v>
          </cell>
          <cell r="D14083">
            <v>1.188632025</v>
          </cell>
          <cell r="E14083">
            <v>0</v>
          </cell>
          <cell r="F14083">
            <v>0</v>
          </cell>
          <cell r="G14083">
            <v>0</v>
          </cell>
          <cell r="H14083">
            <v>0</v>
          </cell>
          <cell r="I14083">
            <v>0</v>
          </cell>
          <cell r="J14083">
            <v>0</v>
          </cell>
          <cell r="K14083">
            <v>0</v>
          </cell>
        </row>
        <row r="14084">
          <cell r="A14084" t="str">
            <v>TRIAE_CS42_6BS_TGACv1_513423_AA1641150.1</v>
          </cell>
          <cell r="B14084" t="str">
            <v>OsFBK3 - F-box domain and kelch repeat containing protein, expressed</v>
          </cell>
          <cell r="C14084" t="str">
            <v>Kelch-like protein 3</v>
          </cell>
          <cell r="D14084">
            <v>-1.0247638029999999</v>
          </cell>
          <cell r="E14084">
            <v>0</v>
          </cell>
          <cell r="F14084">
            <v>0</v>
          </cell>
          <cell r="G14084">
            <v>0</v>
          </cell>
          <cell r="H14084">
            <v>0</v>
          </cell>
          <cell r="I14084">
            <v>0</v>
          </cell>
          <cell r="J14084">
            <v>0</v>
          </cell>
          <cell r="K14084">
            <v>0</v>
          </cell>
        </row>
        <row r="14085">
          <cell r="A14085" t="str">
            <v>TRIAE_CS42_6DS_TGACv1_543357_AA1738950.1</v>
          </cell>
          <cell r="B14085" t="str">
            <v>OsFBK3 - F-box domain and kelch repeat containing protein, expressed</v>
          </cell>
          <cell r="C14085" t="str">
            <v>Kelch-like protein 3</v>
          </cell>
          <cell r="D14085">
            <v>-1.0247638029999999</v>
          </cell>
          <cell r="E14085">
            <v>0</v>
          </cell>
          <cell r="F14085">
            <v>0</v>
          </cell>
          <cell r="G14085">
            <v>0</v>
          </cell>
          <cell r="H14085">
            <v>0</v>
          </cell>
          <cell r="I14085">
            <v>0</v>
          </cell>
          <cell r="J14085">
            <v>0</v>
          </cell>
          <cell r="K14085">
            <v>0</v>
          </cell>
        </row>
        <row r="14086">
          <cell r="A14086" t="str">
            <v>TRIAE_CS42_7BL_TGACv1_576918_AA1859720.1</v>
          </cell>
          <cell r="B14086" t="str">
            <v>kelch motif family protein, expressed</v>
          </cell>
          <cell r="C14086" t="str">
            <v>Kelch-like protein 3</v>
          </cell>
          <cell r="D14086">
            <v>0</v>
          </cell>
          <cell r="E14086">
            <v>-1.444420848</v>
          </cell>
          <cell r="F14086">
            <v>0</v>
          </cell>
          <cell r="G14086">
            <v>-3.6254371679999999</v>
          </cell>
          <cell r="H14086">
            <v>0</v>
          </cell>
          <cell r="I14086">
            <v>0</v>
          </cell>
          <cell r="J14086">
            <v>0</v>
          </cell>
          <cell r="K14086">
            <v>0</v>
          </cell>
        </row>
        <row r="14087">
          <cell r="A14087" t="str">
            <v>TRIAE_CS42_7DL_TGACv1_605567_AA2007190.1</v>
          </cell>
          <cell r="B14087" t="str">
            <v>kelch motif family protein, expressed</v>
          </cell>
          <cell r="C14087" t="str">
            <v>Kelch-like protein 3</v>
          </cell>
          <cell r="D14087">
            <v>0</v>
          </cell>
          <cell r="E14087">
            <v>-1.370573021</v>
          </cell>
          <cell r="F14087">
            <v>0</v>
          </cell>
          <cell r="G14087">
            <v>-3.793008371</v>
          </cell>
          <cell r="H14087">
            <v>0</v>
          </cell>
          <cell r="I14087">
            <v>0</v>
          </cell>
          <cell r="J14087">
            <v>0</v>
          </cell>
          <cell r="K14087">
            <v>0</v>
          </cell>
        </row>
        <row r="14088">
          <cell r="A14088" t="str">
            <v>TRIAE_CS42_7AL_TGACv1_558791_AA1796070.1</v>
          </cell>
          <cell r="B14088" t="str">
            <v>kelch motif family protein, expressed</v>
          </cell>
          <cell r="C14088" t="str">
            <v>Kelch-like protein 3</v>
          </cell>
          <cell r="D14088">
            <v>0</v>
          </cell>
          <cell r="E14088">
            <v>-1.268663474</v>
          </cell>
          <cell r="F14088">
            <v>-1.975597992</v>
          </cell>
          <cell r="G14088">
            <v>-3.786322679</v>
          </cell>
          <cell r="H14088">
            <v>0</v>
          </cell>
          <cell r="I14088">
            <v>0</v>
          </cell>
          <cell r="J14088">
            <v>0</v>
          </cell>
          <cell r="K14088">
            <v>0</v>
          </cell>
        </row>
        <row r="14089">
          <cell r="A14089" t="str">
            <v>TRIAE_CS42_2DS_TGACv1_178361_AA0594570.1</v>
          </cell>
          <cell r="B14089" t="str">
            <v>KIP1, putative, expressed</v>
          </cell>
          <cell r="C14089" t="str">
            <v>Kinase interacting (KIP1-like) family protein</v>
          </cell>
          <cell r="D14089">
            <v>1.0548617330000001</v>
          </cell>
          <cell r="E14089">
            <v>0</v>
          </cell>
          <cell r="F14089">
            <v>0</v>
          </cell>
          <cell r="G14089">
            <v>0</v>
          </cell>
          <cell r="H14089">
            <v>0</v>
          </cell>
          <cell r="I14089">
            <v>0</v>
          </cell>
          <cell r="J14089">
            <v>0</v>
          </cell>
          <cell r="K14089">
            <v>0</v>
          </cell>
        </row>
        <row r="14090">
          <cell r="A14090" t="str">
            <v>TRIAE_CS42_5AL_TGACv1_374154_AA1191900.2</v>
          </cell>
          <cell r="B14090" t="str">
            <v>KIP1, putative, expressed</v>
          </cell>
          <cell r="C14090" t="str">
            <v>kinase interacting (KIP1-like) family protein</v>
          </cell>
          <cell r="D14090">
            <v>0</v>
          </cell>
          <cell r="E14090">
            <v>1.6023169230000001</v>
          </cell>
          <cell r="F14090">
            <v>0</v>
          </cell>
          <cell r="G14090">
            <v>-1.0087601719999999</v>
          </cell>
          <cell r="H14090">
            <v>0</v>
          </cell>
          <cell r="I14090">
            <v>0</v>
          </cell>
          <cell r="J14090">
            <v>0</v>
          </cell>
          <cell r="K14090">
            <v>0</v>
          </cell>
        </row>
        <row r="14091">
          <cell r="A14091" t="str">
            <v>TRIAE_CS42_5BL_TGACv1_405636_AA1331870.1</v>
          </cell>
          <cell r="B14091" t="str">
            <v>KIP1, putative, expressed</v>
          </cell>
          <cell r="C14091" t="str">
            <v>kinase interacting (KIP1-like) family protein</v>
          </cell>
          <cell r="D14091">
            <v>0</v>
          </cell>
          <cell r="E14091">
            <v>1.611414385</v>
          </cell>
          <cell r="F14091">
            <v>0</v>
          </cell>
          <cell r="G14091">
            <v>-1.006323603</v>
          </cell>
          <cell r="H14091">
            <v>0</v>
          </cell>
          <cell r="I14091">
            <v>0</v>
          </cell>
          <cell r="J14091">
            <v>0</v>
          </cell>
          <cell r="K14091">
            <v>0</v>
          </cell>
        </row>
        <row r="14092">
          <cell r="A14092" t="str">
            <v>TRIAE_CS42_3AS_TGACv1_212970_AA0704440.2</v>
          </cell>
          <cell r="B14092" t="str">
            <v>KIP1, putative, expressed</v>
          </cell>
          <cell r="C14092" t="str">
            <v>Kinase interacting (KIP1-like) family protein</v>
          </cell>
          <cell r="D14092">
            <v>0</v>
          </cell>
          <cell r="E14092">
            <v>1.6353000980000001</v>
          </cell>
          <cell r="F14092">
            <v>0</v>
          </cell>
          <cell r="G14092">
            <v>0</v>
          </cell>
          <cell r="H14092">
            <v>0</v>
          </cell>
          <cell r="I14092">
            <v>0</v>
          </cell>
          <cell r="J14092">
            <v>0</v>
          </cell>
          <cell r="K14092">
            <v>0</v>
          </cell>
        </row>
        <row r="14093">
          <cell r="A14093" t="str">
            <v>TRIAE_CS42_3B_TGACv1_226274_AA0815540.1</v>
          </cell>
          <cell r="B14093" t="str">
            <v>KIP1, putative, expressed</v>
          </cell>
          <cell r="C14093" t="str">
            <v>Kinase interacting (KIP1-like) family protein</v>
          </cell>
          <cell r="D14093">
            <v>0</v>
          </cell>
          <cell r="E14093">
            <v>1.6353000980000001</v>
          </cell>
          <cell r="F14093">
            <v>0</v>
          </cell>
          <cell r="G14093">
            <v>0</v>
          </cell>
          <cell r="H14093">
            <v>0</v>
          </cell>
          <cell r="I14093">
            <v>0</v>
          </cell>
          <cell r="J14093">
            <v>0</v>
          </cell>
          <cell r="K14093">
            <v>0</v>
          </cell>
        </row>
        <row r="14094">
          <cell r="A14094" t="str">
            <v>TRIAE_CS42_3DS_TGACv1_271874_AA0909880.1</v>
          </cell>
          <cell r="B14094" t="str">
            <v>KIP1, putative, expressed</v>
          </cell>
          <cell r="C14094" t="str">
            <v>Kinase interacting (KIP1-like) family protein</v>
          </cell>
          <cell r="D14094">
            <v>0</v>
          </cell>
          <cell r="E14094">
            <v>1.6353000980000001</v>
          </cell>
          <cell r="F14094">
            <v>0</v>
          </cell>
          <cell r="G14094">
            <v>0</v>
          </cell>
          <cell r="H14094">
            <v>0</v>
          </cell>
          <cell r="I14094">
            <v>0</v>
          </cell>
          <cell r="J14094">
            <v>0</v>
          </cell>
          <cell r="K14094">
            <v>0</v>
          </cell>
        </row>
        <row r="14095">
          <cell r="A14095" t="str">
            <v>TRIAE_CS42_3B_TGACv1_222688_AA0768950.1</v>
          </cell>
          <cell r="B14095" t="str">
            <v>KIP1, putative, expressed</v>
          </cell>
          <cell r="C14095" t="str">
            <v>kinase interacting (KIP1-like) family protein</v>
          </cell>
          <cell r="D14095">
            <v>0</v>
          </cell>
          <cell r="E14095">
            <v>0</v>
          </cell>
          <cell r="F14095">
            <v>0</v>
          </cell>
          <cell r="G14095">
            <v>0</v>
          </cell>
          <cell r="H14095">
            <v>0</v>
          </cell>
          <cell r="I14095">
            <v>1.0077107089999999</v>
          </cell>
          <cell r="J14095">
            <v>0</v>
          </cell>
          <cell r="K14095">
            <v>-2.837381959</v>
          </cell>
        </row>
        <row r="14096">
          <cell r="A14096" t="str">
            <v>TRIAE_CS42_1AS_TGACv1_020405_AA0077220.1</v>
          </cell>
          <cell r="B14096" t="str">
            <v>KIP1, putative, expressed</v>
          </cell>
          <cell r="C14096" t="str">
            <v>Kinase interacting (KIP1-like) family protein</v>
          </cell>
          <cell r="D14096">
            <v>0</v>
          </cell>
          <cell r="E14096">
            <v>0</v>
          </cell>
          <cell r="F14096">
            <v>0</v>
          </cell>
          <cell r="G14096">
            <v>0</v>
          </cell>
          <cell r="H14096">
            <v>0</v>
          </cell>
          <cell r="I14096">
            <v>0</v>
          </cell>
          <cell r="J14096">
            <v>0</v>
          </cell>
          <cell r="K14096">
            <v>-1.4509010389999999</v>
          </cell>
        </row>
        <row r="14097">
          <cell r="A14097" t="str">
            <v>TRIAE_CS42_1BS_TGACv1_049716_AA0160350.2</v>
          </cell>
          <cell r="B14097" t="str">
            <v>KIP1, putative, expressed</v>
          </cell>
          <cell r="C14097" t="str">
            <v>Kinase interacting (KIP1-like) family protein</v>
          </cell>
          <cell r="D14097">
            <v>0</v>
          </cell>
          <cell r="E14097">
            <v>0</v>
          </cell>
          <cell r="F14097">
            <v>0</v>
          </cell>
          <cell r="G14097">
            <v>0</v>
          </cell>
          <cell r="H14097">
            <v>0</v>
          </cell>
          <cell r="I14097">
            <v>0</v>
          </cell>
          <cell r="J14097">
            <v>0</v>
          </cell>
          <cell r="K14097">
            <v>-1.4509010389999999</v>
          </cell>
        </row>
        <row r="14098">
          <cell r="A14098" t="str">
            <v>TRIAE_CS42_U_TGACv1_642537_AA2119250.1</v>
          </cell>
          <cell r="B14098" t="str">
            <v>KIP1, putative, expressed</v>
          </cell>
          <cell r="C14098" t="str">
            <v>Kinase interacting (KIP1-like) family protein</v>
          </cell>
          <cell r="D14098">
            <v>0</v>
          </cell>
          <cell r="E14098">
            <v>0</v>
          </cell>
          <cell r="F14098">
            <v>0</v>
          </cell>
          <cell r="G14098">
            <v>0</v>
          </cell>
          <cell r="H14098">
            <v>0</v>
          </cell>
          <cell r="I14098">
            <v>0</v>
          </cell>
          <cell r="J14098">
            <v>0</v>
          </cell>
          <cell r="K14098">
            <v>-1.4509010389999999</v>
          </cell>
        </row>
        <row r="14099">
          <cell r="A14099" t="str">
            <v>TRIAE_CS42_1BL_TGACv1_031277_AA0110800.2</v>
          </cell>
          <cell r="B14099" t="str">
            <v>KIP1, putative, expressed</v>
          </cell>
          <cell r="C14099" t="str">
            <v>Kinase interacting (KIP1-like) family protein</v>
          </cell>
          <cell r="D14099">
            <v>0</v>
          </cell>
          <cell r="E14099">
            <v>0</v>
          </cell>
          <cell r="F14099">
            <v>0</v>
          </cell>
          <cell r="G14099">
            <v>-1.945158092</v>
          </cell>
          <cell r="H14099">
            <v>0</v>
          </cell>
          <cell r="I14099">
            <v>0</v>
          </cell>
          <cell r="J14099">
            <v>0</v>
          </cell>
          <cell r="K14099">
            <v>0</v>
          </cell>
        </row>
        <row r="14100">
          <cell r="A14100" t="str">
            <v>TRIAE_CS42_2AS_TGACv1_114204_AA0364990.1</v>
          </cell>
          <cell r="B14100" t="str">
            <v>KIP1, putative, expressed</v>
          </cell>
          <cell r="C14100" t="str">
            <v>Kinase interacting (KIP1-like) family protein</v>
          </cell>
          <cell r="D14100">
            <v>0</v>
          </cell>
          <cell r="E14100">
            <v>0</v>
          </cell>
          <cell r="F14100">
            <v>0</v>
          </cell>
          <cell r="G14100">
            <v>-1.9049476830000001</v>
          </cell>
          <cell r="H14100">
            <v>0</v>
          </cell>
          <cell r="I14100">
            <v>0</v>
          </cell>
          <cell r="J14100">
            <v>0</v>
          </cell>
          <cell r="K14100">
            <v>0</v>
          </cell>
        </row>
        <row r="14101">
          <cell r="A14101" t="str">
            <v>TRIAE_CS42_2DS_TGACv1_179233_AA0605490.1</v>
          </cell>
          <cell r="B14101" t="str">
            <v>KIP1, putative, expressed</v>
          </cell>
          <cell r="C14101" t="str">
            <v>Kinase interacting (KIP1-like) family protein</v>
          </cell>
          <cell r="D14101">
            <v>0</v>
          </cell>
          <cell r="E14101">
            <v>0</v>
          </cell>
          <cell r="F14101">
            <v>0</v>
          </cell>
          <cell r="G14101">
            <v>-1.9049476830000001</v>
          </cell>
          <cell r="H14101">
            <v>0</v>
          </cell>
          <cell r="I14101">
            <v>0</v>
          </cell>
          <cell r="J14101">
            <v>0</v>
          </cell>
          <cell r="K14101">
            <v>0</v>
          </cell>
        </row>
        <row r="14102">
          <cell r="A14102" t="str">
            <v>TRIAE_CS42_4DL_TGACv1_344665_AA1148790.1</v>
          </cell>
          <cell r="B14102" t="str">
            <v>KIP1, putative, expressed</v>
          </cell>
          <cell r="C14102" t="str">
            <v>kinase interacting (KIP1-like) family protein</v>
          </cell>
          <cell r="D14102">
            <v>0</v>
          </cell>
          <cell r="E14102">
            <v>0</v>
          </cell>
          <cell r="F14102">
            <v>0</v>
          </cell>
          <cell r="G14102">
            <v>4.0377245129999997</v>
          </cell>
          <cell r="H14102">
            <v>0</v>
          </cell>
          <cell r="I14102">
            <v>0</v>
          </cell>
          <cell r="J14102">
            <v>0</v>
          </cell>
          <cell r="K14102">
            <v>0</v>
          </cell>
        </row>
        <row r="14103">
          <cell r="A14103" t="str">
            <v>TRIAE_CS42_5AL_TGACv1_374196_AA1193360.1</v>
          </cell>
          <cell r="B14103" t="str">
            <v>KIP1, putative, expressed</v>
          </cell>
          <cell r="C14103" t="str">
            <v>kinase interacting (KIP1-like) family protein</v>
          </cell>
          <cell r="D14103">
            <v>0</v>
          </cell>
          <cell r="E14103">
            <v>0</v>
          </cell>
          <cell r="F14103">
            <v>0</v>
          </cell>
          <cell r="G14103">
            <v>4.0377245129999997</v>
          </cell>
          <cell r="H14103">
            <v>0</v>
          </cell>
          <cell r="I14103">
            <v>0</v>
          </cell>
          <cell r="J14103">
            <v>0</v>
          </cell>
          <cell r="K14103">
            <v>0</v>
          </cell>
        </row>
        <row r="14104">
          <cell r="A14104" t="str">
            <v>TRIAE_CS42_3AL_TGACv1_193644_AA0616100.2</v>
          </cell>
          <cell r="B14104" t="str">
            <v>protein of unknown function DUF1296 domain containing protein, expressed</v>
          </cell>
          <cell r="C14104" t="str">
            <v>Kinase-related protein of unknown function (DUF1296)</v>
          </cell>
          <cell r="D14104">
            <v>0</v>
          </cell>
          <cell r="E14104">
            <v>1.3005849650000001</v>
          </cell>
          <cell r="F14104">
            <v>0</v>
          </cell>
          <cell r="G14104">
            <v>0</v>
          </cell>
          <cell r="H14104">
            <v>0</v>
          </cell>
          <cell r="I14104">
            <v>0</v>
          </cell>
          <cell r="J14104">
            <v>0</v>
          </cell>
          <cell r="K14104">
            <v>0</v>
          </cell>
        </row>
        <row r="14105">
          <cell r="A14105" t="str">
            <v>TRIAE_CS42_3B_TGACv1_223463_AA0782640.3</v>
          </cell>
          <cell r="B14105" t="str">
            <v>protein of unknown function DUF1296 domain containing protein, expressed</v>
          </cell>
          <cell r="C14105" t="str">
            <v>Kinase-related protein of unknown function (DUF1296)</v>
          </cell>
          <cell r="D14105">
            <v>0</v>
          </cell>
          <cell r="E14105">
            <v>1.3005849650000001</v>
          </cell>
          <cell r="F14105">
            <v>0</v>
          </cell>
          <cell r="G14105">
            <v>0</v>
          </cell>
          <cell r="H14105">
            <v>0</v>
          </cell>
          <cell r="I14105">
            <v>0</v>
          </cell>
          <cell r="J14105">
            <v>0</v>
          </cell>
          <cell r="K14105">
            <v>0</v>
          </cell>
        </row>
        <row r="14106">
          <cell r="A14106" t="str">
            <v>TRIAE_CS42_3DL_TGACv1_249649_AA0853410.4</v>
          </cell>
          <cell r="B14106" t="str">
            <v>protein of unknown function DUF1296 domain containing protein, expressed</v>
          </cell>
          <cell r="C14106" t="str">
            <v>Kinase-related protein of unknown function (DUF1296)</v>
          </cell>
          <cell r="D14106">
            <v>0</v>
          </cell>
          <cell r="E14106">
            <v>1.3005849650000001</v>
          </cell>
          <cell r="F14106">
            <v>0</v>
          </cell>
          <cell r="G14106">
            <v>0</v>
          </cell>
          <cell r="H14106">
            <v>0</v>
          </cell>
          <cell r="I14106">
            <v>0</v>
          </cell>
          <cell r="J14106">
            <v>0</v>
          </cell>
          <cell r="K14106">
            <v>0</v>
          </cell>
        </row>
        <row r="14107">
          <cell r="A14107" t="str">
            <v>TRIAE_CS42_6DL_TGACv1_527625_AA1706490.1</v>
          </cell>
          <cell r="B14107" t="str">
            <v>kinesin motor domain containing protein, putative, expressed</v>
          </cell>
          <cell r="C14107" t="str">
            <v>kinesin 1</v>
          </cell>
          <cell r="D14107">
            <v>0</v>
          </cell>
          <cell r="E14107">
            <v>0</v>
          </cell>
          <cell r="F14107">
            <v>0</v>
          </cell>
          <cell r="G14107">
            <v>0</v>
          </cell>
          <cell r="H14107">
            <v>0</v>
          </cell>
          <cell r="I14107">
            <v>-1.4945498049999999</v>
          </cell>
          <cell r="J14107">
            <v>0</v>
          </cell>
          <cell r="K14107">
            <v>-2.3093978000000002</v>
          </cell>
        </row>
        <row r="14108">
          <cell r="A14108" t="str">
            <v>TRIAE_CS42_6AL_TGACv1_471771_AA1514030.1</v>
          </cell>
          <cell r="B14108" t="str">
            <v>kinesin motor domain containing protein, putative, expressed</v>
          </cell>
          <cell r="C14108" t="str">
            <v>kinesin 1</v>
          </cell>
          <cell r="D14108">
            <v>0</v>
          </cell>
          <cell r="E14108">
            <v>0</v>
          </cell>
          <cell r="F14108">
            <v>0</v>
          </cell>
          <cell r="G14108">
            <v>0</v>
          </cell>
          <cell r="H14108">
            <v>0</v>
          </cell>
          <cell r="I14108">
            <v>-1.4875228060000001</v>
          </cell>
          <cell r="J14108">
            <v>0</v>
          </cell>
          <cell r="K14108">
            <v>-2.3093978000000002</v>
          </cell>
        </row>
        <row r="14109">
          <cell r="A14109" t="str">
            <v>TRIAE_CS42_6DL_TGACv1_527715_AA1707850.1</v>
          </cell>
          <cell r="B14109" t="str">
            <v>kinesin motor domain containing protein, putative, expressed</v>
          </cell>
          <cell r="C14109" t="str">
            <v>kinesin 1</v>
          </cell>
          <cell r="D14109">
            <v>0</v>
          </cell>
          <cell r="E14109">
            <v>0</v>
          </cell>
          <cell r="F14109">
            <v>0</v>
          </cell>
          <cell r="G14109">
            <v>0</v>
          </cell>
          <cell r="H14109">
            <v>0</v>
          </cell>
          <cell r="I14109">
            <v>0</v>
          </cell>
          <cell r="J14109">
            <v>0</v>
          </cell>
          <cell r="K14109">
            <v>-2.015594471</v>
          </cell>
        </row>
        <row r="14110">
          <cell r="A14110" t="str">
            <v>TRIAE_CS42_6BL_TGACv1_500657_AA1608050.1</v>
          </cell>
          <cell r="B14110" t="str">
            <v>kinesin motor domain containing protein, putative, expressed</v>
          </cell>
          <cell r="C14110" t="str">
            <v>kinesin 1</v>
          </cell>
          <cell r="D14110">
            <v>0</v>
          </cell>
          <cell r="E14110">
            <v>0</v>
          </cell>
          <cell r="F14110">
            <v>0</v>
          </cell>
          <cell r="G14110">
            <v>0</v>
          </cell>
          <cell r="H14110">
            <v>0</v>
          </cell>
          <cell r="I14110">
            <v>0</v>
          </cell>
          <cell r="J14110">
            <v>0</v>
          </cell>
          <cell r="K14110">
            <v>-2.0113578470000002</v>
          </cell>
        </row>
        <row r="14111">
          <cell r="A14111" t="str">
            <v>TRIAE_CS42_6AL_TGACv1_472460_AA1522420.1</v>
          </cell>
          <cell r="B14111" t="str">
            <v>kinesin motor domain containing protein, putative, expressed</v>
          </cell>
          <cell r="C14111" t="str">
            <v>kinesin 1</v>
          </cell>
          <cell r="D14111">
            <v>0</v>
          </cell>
          <cell r="E14111">
            <v>0</v>
          </cell>
          <cell r="F14111">
            <v>0</v>
          </cell>
          <cell r="G14111">
            <v>0</v>
          </cell>
          <cell r="H14111">
            <v>0</v>
          </cell>
          <cell r="I14111">
            <v>0</v>
          </cell>
          <cell r="J14111">
            <v>0</v>
          </cell>
          <cell r="K14111">
            <v>-2.0092041680000001</v>
          </cell>
        </row>
        <row r="14112">
          <cell r="A14112" t="str">
            <v>TRIAE_CS42_2BL_TGACv1_130008_AA0401490.1</v>
          </cell>
          <cell r="B14112" t="str">
            <v>kinesin motor domain containing protein, putative, expressed</v>
          </cell>
          <cell r="C14112" t="str">
            <v>kinesin 2</v>
          </cell>
          <cell r="D14112">
            <v>1.4607159709999999</v>
          </cell>
          <cell r="E14112">
            <v>3.281770109</v>
          </cell>
          <cell r="F14112">
            <v>0</v>
          </cell>
          <cell r="G14112">
            <v>2.445393358</v>
          </cell>
          <cell r="H14112">
            <v>0</v>
          </cell>
          <cell r="I14112">
            <v>0</v>
          </cell>
          <cell r="J14112">
            <v>0</v>
          </cell>
          <cell r="K14112">
            <v>0</v>
          </cell>
        </row>
        <row r="14113">
          <cell r="A14113" t="str">
            <v>TRIAE_CS42_2AL_TGACv1_095071_AA0306560.3</v>
          </cell>
          <cell r="B14113" t="str">
            <v>kinesin motor domain containing protein, putative, expressed</v>
          </cell>
          <cell r="C14113" t="str">
            <v>kinesin 2</v>
          </cell>
          <cell r="D14113">
            <v>0</v>
          </cell>
          <cell r="E14113">
            <v>2.6398583910000002</v>
          </cell>
          <cell r="F14113">
            <v>0</v>
          </cell>
          <cell r="G14113">
            <v>0</v>
          </cell>
          <cell r="H14113">
            <v>0</v>
          </cell>
          <cell r="I14113">
            <v>0</v>
          </cell>
          <cell r="J14113">
            <v>0</v>
          </cell>
          <cell r="K14113">
            <v>0</v>
          </cell>
        </row>
        <row r="14114">
          <cell r="A14114" t="str">
            <v>TRIAE_CS42_1AS_TGACv1_021860_AA0082220.2</v>
          </cell>
          <cell r="B14114" t="str">
            <v>kinesin motor domain containing protein, putative, expressed</v>
          </cell>
          <cell r="C14114" t="str">
            <v>kinesin 3</v>
          </cell>
          <cell r="D14114">
            <v>0</v>
          </cell>
          <cell r="E14114">
            <v>-1.1874491330000001</v>
          </cell>
          <cell r="F14114">
            <v>-1.362889826</v>
          </cell>
          <cell r="G14114">
            <v>-3.0122727170000001</v>
          </cell>
          <cell r="H14114">
            <v>0</v>
          </cell>
          <cell r="I14114">
            <v>0</v>
          </cell>
          <cell r="J14114">
            <v>0</v>
          </cell>
          <cell r="K14114">
            <v>0</v>
          </cell>
        </row>
        <row r="14115">
          <cell r="A14115" t="str">
            <v>TRIAE_CS42_3B_TGACv1_224699_AA0800090.1</v>
          </cell>
          <cell r="B14115" t="str">
            <v>kinesin motor domain containing protein, putative, expressed</v>
          </cell>
          <cell r="C14115" t="str">
            <v>kinesin 3</v>
          </cell>
          <cell r="D14115">
            <v>0</v>
          </cell>
          <cell r="E14115">
            <v>0</v>
          </cell>
          <cell r="F14115">
            <v>0</v>
          </cell>
          <cell r="G14115">
            <v>0</v>
          </cell>
          <cell r="H14115">
            <v>0</v>
          </cell>
          <cell r="I14115">
            <v>0</v>
          </cell>
          <cell r="J14115">
            <v>0</v>
          </cell>
          <cell r="K14115">
            <v>-1.4112517950000001</v>
          </cell>
        </row>
        <row r="14116">
          <cell r="A14116" t="str">
            <v>TRIAE_CS42_5BL_TGACv1_406651_AA1348180.1</v>
          </cell>
          <cell r="B14116" t="str">
            <v>kinesin motor domain containing protein, putative, expressed</v>
          </cell>
          <cell r="C14116" t="str">
            <v>kinesin 3</v>
          </cell>
          <cell r="D14116">
            <v>0</v>
          </cell>
          <cell r="E14116">
            <v>0</v>
          </cell>
          <cell r="F14116">
            <v>0</v>
          </cell>
          <cell r="G14116">
            <v>0</v>
          </cell>
          <cell r="H14116">
            <v>0</v>
          </cell>
          <cell r="I14116">
            <v>0</v>
          </cell>
          <cell r="J14116">
            <v>0</v>
          </cell>
          <cell r="K14116">
            <v>-1.404190407</v>
          </cell>
        </row>
        <row r="14117">
          <cell r="A14117" t="str">
            <v>TRIAE_CS42_5DL_TGACv1_433392_AA1411840.2</v>
          </cell>
          <cell r="B14117" t="str">
            <v>kinesin motor domain containing protein, putative, expressed</v>
          </cell>
          <cell r="C14117" t="str">
            <v>kinesin 3</v>
          </cell>
          <cell r="D14117">
            <v>0</v>
          </cell>
          <cell r="E14117">
            <v>0</v>
          </cell>
          <cell r="F14117">
            <v>0</v>
          </cell>
          <cell r="G14117">
            <v>0</v>
          </cell>
          <cell r="H14117">
            <v>0</v>
          </cell>
          <cell r="I14117">
            <v>0</v>
          </cell>
          <cell r="J14117">
            <v>0</v>
          </cell>
          <cell r="K14117">
            <v>-1.394110344</v>
          </cell>
        </row>
        <row r="14118">
          <cell r="A14118" t="str">
            <v>TRIAE_CS42_6AS_TGACv1_485289_AA1542440.1</v>
          </cell>
          <cell r="B14118" t="str">
            <v>kinesin motor domain containing protein, putative, expressed</v>
          </cell>
          <cell r="C14118" t="str">
            <v>kinesin 3</v>
          </cell>
          <cell r="D14118">
            <v>0</v>
          </cell>
          <cell r="E14118">
            <v>0</v>
          </cell>
          <cell r="F14118">
            <v>0</v>
          </cell>
          <cell r="G14118">
            <v>0</v>
          </cell>
          <cell r="H14118">
            <v>0</v>
          </cell>
          <cell r="I14118">
            <v>0</v>
          </cell>
          <cell r="J14118">
            <v>0</v>
          </cell>
          <cell r="K14118">
            <v>-1.3743614799999999</v>
          </cell>
        </row>
        <row r="14119">
          <cell r="A14119" t="str">
            <v>TRIAE_CS42_6DS_TGACv1_542472_AA1721450.1</v>
          </cell>
          <cell r="B14119" t="str">
            <v>kinesin motor domain containing protein, putative, expressed</v>
          </cell>
          <cell r="C14119" t="str">
            <v>kinesin 3</v>
          </cell>
          <cell r="D14119">
            <v>0</v>
          </cell>
          <cell r="E14119">
            <v>0</v>
          </cell>
          <cell r="F14119">
            <v>0</v>
          </cell>
          <cell r="G14119">
            <v>0</v>
          </cell>
          <cell r="H14119">
            <v>0</v>
          </cell>
          <cell r="I14119">
            <v>0</v>
          </cell>
          <cell r="J14119">
            <v>0</v>
          </cell>
          <cell r="K14119">
            <v>-1.3418652019999999</v>
          </cell>
        </row>
        <row r="14120">
          <cell r="A14120" t="str">
            <v>TRIAE_CS42_5AL_TGACv1_373986_AA1186560.2</v>
          </cell>
          <cell r="B14120" t="str">
            <v>kinesin motor domain containing protein, putative, expressed</v>
          </cell>
          <cell r="C14120" t="str">
            <v>kinesin 3</v>
          </cell>
          <cell r="D14120">
            <v>0</v>
          </cell>
          <cell r="E14120">
            <v>0</v>
          </cell>
          <cell r="F14120">
            <v>0</v>
          </cell>
          <cell r="G14120">
            <v>0</v>
          </cell>
          <cell r="H14120">
            <v>0</v>
          </cell>
          <cell r="I14120">
            <v>0</v>
          </cell>
          <cell r="J14120">
            <v>0</v>
          </cell>
          <cell r="K14120">
            <v>-1.317046913</v>
          </cell>
        </row>
        <row r="14121">
          <cell r="A14121" t="str">
            <v>TRIAE_CS42_1AL_TGACv1_002849_AA0045510.3</v>
          </cell>
          <cell r="B14121" t="str">
            <v>kinesin motor domain containing protein, putative, expressed</v>
          </cell>
          <cell r="C14121" t="str">
            <v>kinesin 4</v>
          </cell>
          <cell r="D14121">
            <v>-1.7774703060000001</v>
          </cell>
          <cell r="E14121">
            <v>-2.9875898749999998</v>
          </cell>
          <cell r="F14121">
            <v>0</v>
          </cell>
          <cell r="G14121">
            <v>0</v>
          </cell>
          <cell r="H14121">
            <v>0</v>
          </cell>
          <cell r="I14121">
            <v>0</v>
          </cell>
          <cell r="J14121">
            <v>0</v>
          </cell>
          <cell r="K14121">
            <v>-1.719307315</v>
          </cell>
        </row>
        <row r="14122">
          <cell r="A14122" t="str">
            <v>TRIAE_CS42_1BL_TGACv1_030337_AA0087260.1</v>
          </cell>
          <cell r="B14122" t="str">
            <v>kinesin motor domain containing protein, putative, expressed</v>
          </cell>
          <cell r="C14122" t="str">
            <v>kinesin 4</v>
          </cell>
          <cell r="D14122">
            <v>-1.7774703060000001</v>
          </cell>
          <cell r="E14122">
            <v>-2.9875898749999998</v>
          </cell>
          <cell r="F14122">
            <v>0</v>
          </cell>
          <cell r="G14122">
            <v>0</v>
          </cell>
          <cell r="H14122">
            <v>0</v>
          </cell>
          <cell r="I14122">
            <v>0</v>
          </cell>
          <cell r="J14122">
            <v>0</v>
          </cell>
          <cell r="K14122">
            <v>-1.7162774869999999</v>
          </cell>
        </row>
        <row r="14123">
          <cell r="A14123" t="str">
            <v>TRIAE_CS42_1DL_TGACv1_061100_AA0185140.1</v>
          </cell>
          <cell r="B14123" t="str">
            <v>kinesin motor domain containing protein, putative, expressed</v>
          </cell>
          <cell r="C14123" t="str">
            <v>kinesin 4</v>
          </cell>
          <cell r="D14123">
            <v>-1.609834464</v>
          </cell>
          <cell r="E14123">
            <v>-2.9427007519999999</v>
          </cell>
          <cell r="F14123">
            <v>0</v>
          </cell>
          <cell r="G14123">
            <v>0</v>
          </cell>
          <cell r="H14123">
            <v>0</v>
          </cell>
          <cell r="I14123">
            <v>0</v>
          </cell>
          <cell r="J14123">
            <v>0</v>
          </cell>
          <cell r="K14123">
            <v>-1.7450216919999999</v>
          </cell>
        </row>
        <row r="14124">
          <cell r="A14124" t="str">
            <v>TRIAE_CS42_6AL_TGACv1_473426_AA1531000.1</v>
          </cell>
          <cell r="B14124" t="str">
            <v>kinesin motor domain containing protein, expressed</v>
          </cell>
          <cell r="C14124" t="str">
            <v>kinesin 4</v>
          </cell>
          <cell r="D14124">
            <v>1.020179715</v>
          </cell>
          <cell r="E14124">
            <v>1.3314456539999999</v>
          </cell>
          <cell r="F14124">
            <v>0</v>
          </cell>
          <cell r="G14124">
            <v>0</v>
          </cell>
          <cell r="H14124">
            <v>0</v>
          </cell>
          <cell r="I14124">
            <v>0</v>
          </cell>
          <cell r="J14124">
            <v>0</v>
          </cell>
          <cell r="K14124">
            <v>0</v>
          </cell>
        </row>
        <row r="14125">
          <cell r="A14125" t="str">
            <v>TRIAE_CS42_6BL_TGACv1_499994_AA1596790.3</v>
          </cell>
          <cell r="B14125" t="str">
            <v>kinesin motor domain containing protein, expressed</v>
          </cell>
          <cell r="C14125" t="str">
            <v>kinesin 4</v>
          </cell>
          <cell r="D14125">
            <v>1.020179715</v>
          </cell>
          <cell r="E14125">
            <v>1.3314456539999999</v>
          </cell>
          <cell r="F14125">
            <v>0</v>
          </cell>
          <cell r="G14125">
            <v>0</v>
          </cell>
          <cell r="H14125">
            <v>0</v>
          </cell>
          <cell r="I14125">
            <v>0</v>
          </cell>
          <cell r="J14125">
            <v>0</v>
          </cell>
          <cell r="K14125">
            <v>0</v>
          </cell>
        </row>
        <row r="14126">
          <cell r="A14126" t="str">
            <v>TRIAE_CS42_6DL_TGACv1_527434_AA1703900.1</v>
          </cell>
          <cell r="B14126" t="str">
            <v>kinesin motor domain containing protein, expressed</v>
          </cell>
          <cell r="C14126" t="str">
            <v>kinesin 4</v>
          </cell>
          <cell r="D14126">
            <v>1.020179715</v>
          </cell>
          <cell r="E14126">
            <v>1.3314456539999999</v>
          </cell>
          <cell r="F14126">
            <v>0</v>
          </cell>
          <cell r="G14126">
            <v>0</v>
          </cell>
          <cell r="H14126">
            <v>0</v>
          </cell>
          <cell r="I14126">
            <v>0</v>
          </cell>
          <cell r="J14126">
            <v>0</v>
          </cell>
          <cell r="K14126">
            <v>0</v>
          </cell>
        </row>
        <row r="14127">
          <cell r="A14127" t="str">
            <v>TRIAE_CS42_2DS_TGACv1_179410_AA0606920.1</v>
          </cell>
          <cell r="B14127" t="str">
            <v>kinesin motor domain containing protein, putative, expressed</v>
          </cell>
          <cell r="C14127" t="str">
            <v>kinesin 4</v>
          </cell>
          <cell r="D14127">
            <v>2.384196953</v>
          </cell>
          <cell r="E14127">
            <v>0</v>
          </cell>
          <cell r="F14127">
            <v>0</v>
          </cell>
          <cell r="G14127">
            <v>0</v>
          </cell>
          <cell r="H14127">
            <v>0</v>
          </cell>
          <cell r="I14127">
            <v>0</v>
          </cell>
          <cell r="J14127">
            <v>0</v>
          </cell>
          <cell r="K14127">
            <v>0</v>
          </cell>
        </row>
        <row r="14128">
          <cell r="A14128" t="str">
            <v>TRIAE_CS42_1DL_TGACv1_061814_AA0203810.1</v>
          </cell>
          <cell r="B14128" t="str">
            <v>kinesin motor domain containing protein, putative, expressed</v>
          </cell>
          <cell r="C14128" t="str">
            <v>kinesin 4</v>
          </cell>
          <cell r="D14128">
            <v>0</v>
          </cell>
          <cell r="E14128">
            <v>1.5461168750000001</v>
          </cell>
          <cell r="F14128">
            <v>0</v>
          </cell>
          <cell r="G14128">
            <v>0</v>
          </cell>
          <cell r="H14128">
            <v>0</v>
          </cell>
          <cell r="I14128">
            <v>0</v>
          </cell>
          <cell r="J14128">
            <v>0</v>
          </cell>
          <cell r="K14128">
            <v>0</v>
          </cell>
        </row>
        <row r="14129">
          <cell r="A14129" t="str">
            <v>TRIAE_CS42_1BL_TGACv1_030328_AA0086860.1</v>
          </cell>
          <cell r="B14129" t="str">
            <v>kinesin motor domain containing protein, putative, expressed</v>
          </cell>
          <cell r="C14129" t="str">
            <v>kinesin 4</v>
          </cell>
          <cell r="D14129">
            <v>0</v>
          </cell>
          <cell r="E14129">
            <v>1.575772532</v>
          </cell>
          <cell r="F14129">
            <v>0</v>
          </cell>
          <cell r="G14129">
            <v>0</v>
          </cell>
          <cell r="H14129">
            <v>0</v>
          </cell>
          <cell r="I14129">
            <v>0</v>
          </cell>
          <cell r="J14129">
            <v>0</v>
          </cell>
          <cell r="K14129">
            <v>0</v>
          </cell>
        </row>
        <row r="14130">
          <cell r="A14130" t="str">
            <v>TRIAE_CS42_4DS_TGACv1_362536_AA1180430.1</v>
          </cell>
          <cell r="B14130" t="str">
            <v>kinesin motor domain containing protein, putative, expressed</v>
          </cell>
          <cell r="C14130" t="str">
            <v>kinesin 4</v>
          </cell>
          <cell r="D14130">
            <v>0</v>
          </cell>
          <cell r="E14130">
            <v>1.575772532</v>
          </cell>
          <cell r="F14130">
            <v>0</v>
          </cell>
          <cell r="G14130">
            <v>0</v>
          </cell>
          <cell r="H14130">
            <v>0</v>
          </cell>
          <cell r="I14130">
            <v>0</v>
          </cell>
          <cell r="J14130">
            <v>0</v>
          </cell>
          <cell r="K14130">
            <v>0</v>
          </cell>
        </row>
        <row r="14131">
          <cell r="A14131" t="str">
            <v>TRIAE_CS42_5AL_TGACv1_376156_AA1232910.1</v>
          </cell>
          <cell r="B14131" t="str">
            <v>kinesin motor domain containing protein, putative, expressed</v>
          </cell>
          <cell r="C14131" t="str">
            <v>kinesin 4</v>
          </cell>
          <cell r="D14131">
            <v>0</v>
          </cell>
          <cell r="E14131">
            <v>1.6376034079999999</v>
          </cell>
          <cell r="F14131">
            <v>0</v>
          </cell>
          <cell r="G14131">
            <v>0</v>
          </cell>
          <cell r="H14131">
            <v>0</v>
          </cell>
          <cell r="I14131">
            <v>0</v>
          </cell>
          <cell r="J14131">
            <v>0</v>
          </cell>
          <cell r="K14131">
            <v>0</v>
          </cell>
        </row>
        <row r="14132">
          <cell r="A14132" t="str">
            <v>TRIAE_CS42_5BL_TGACv1_404521_AA1302830.1</v>
          </cell>
          <cell r="B14132" t="str">
            <v>kinesin motor domain containing protein, putative, expressed</v>
          </cell>
          <cell r="C14132" t="str">
            <v>kinesin 4</v>
          </cell>
          <cell r="D14132">
            <v>0</v>
          </cell>
          <cell r="E14132">
            <v>1.6376034079999999</v>
          </cell>
          <cell r="F14132">
            <v>0</v>
          </cell>
          <cell r="G14132">
            <v>0</v>
          </cell>
          <cell r="H14132">
            <v>0</v>
          </cell>
          <cell r="I14132">
            <v>0</v>
          </cell>
          <cell r="J14132">
            <v>0</v>
          </cell>
          <cell r="K14132">
            <v>0</v>
          </cell>
        </row>
        <row r="14133">
          <cell r="A14133" t="str">
            <v>TRIAE_CS42_5DL_TGACv1_434486_AA1436840.1</v>
          </cell>
          <cell r="B14133" t="str">
            <v>kinesin motor domain containing protein, putative, expressed</v>
          </cell>
          <cell r="C14133" t="str">
            <v>kinesin 4</v>
          </cell>
          <cell r="D14133">
            <v>0</v>
          </cell>
          <cell r="E14133">
            <v>1.6376034079999999</v>
          </cell>
          <cell r="F14133">
            <v>0</v>
          </cell>
          <cell r="G14133">
            <v>0</v>
          </cell>
          <cell r="H14133">
            <v>0</v>
          </cell>
          <cell r="I14133">
            <v>0</v>
          </cell>
          <cell r="J14133">
            <v>0</v>
          </cell>
          <cell r="K14133">
            <v>0</v>
          </cell>
        </row>
        <row r="14134">
          <cell r="A14134" t="str">
            <v>TRIAE_CS42_5AL_TGACv1_374243_AA1194880.1</v>
          </cell>
          <cell r="B14134" t="str">
            <v>kinesin motor domain containing protein, putative, expressed</v>
          </cell>
          <cell r="C14134" t="str">
            <v>kinesin 4</v>
          </cell>
          <cell r="D14134">
            <v>0</v>
          </cell>
          <cell r="E14134">
            <v>0</v>
          </cell>
          <cell r="F14134">
            <v>0</v>
          </cell>
          <cell r="G14134">
            <v>0</v>
          </cell>
          <cell r="H14134">
            <v>0</v>
          </cell>
          <cell r="I14134">
            <v>0</v>
          </cell>
          <cell r="J14134">
            <v>0</v>
          </cell>
          <cell r="K14134">
            <v>-2.2179706530000001</v>
          </cell>
        </row>
        <row r="14135">
          <cell r="A14135" t="str">
            <v>TRIAE_CS42_5BL_TGACv1_405531_AA1329570.1</v>
          </cell>
          <cell r="B14135" t="str">
            <v>kinesin motor domain containing protein, putative, expressed</v>
          </cell>
          <cell r="C14135" t="str">
            <v>kinesin 4</v>
          </cell>
          <cell r="D14135">
            <v>0</v>
          </cell>
          <cell r="E14135">
            <v>0</v>
          </cell>
          <cell r="F14135">
            <v>0</v>
          </cell>
          <cell r="G14135">
            <v>0</v>
          </cell>
          <cell r="H14135">
            <v>0</v>
          </cell>
          <cell r="I14135">
            <v>0</v>
          </cell>
          <cell r="J14135">
            <v>0</v>
          </cell>
          <cell r="K14135">
            <v>-2.2179706530000001</v>
          </cell>
        </row>
        <row r="14136">
          <cell r="A14136" t="str">
            <v>TRIAE_CS42_5DL_TGACv1_435722_AA1454000.1</v>
          </cell>
          <cell r="B14136" t="str">
            <v>kinesin motor domain containing protein, putative, expressed</v>
          </cell>
          <cell r="C14136" t="str">
            <v>kinesin 4</v>
          </cell>
          <cell r="D14136">
            <v>0</v>
          </cell>
          <cell r="E14136">
            <v>0</v>
          </cell>
          <cell r="F14136">
            <v>0</v>
          </cell>
          <cell r="G14136">
            <v>0</v>
          </cell>
          <cell r="H14136">
            <v>0</v>
          </cell>
          <cell r="I14136">
            <v>0</v>
          </cell>
          <cell r="J14136">
            <v>0</v>
          </cell>
          <cell r="K14136">
            <v>-2.2179706530000001</v>
          </cell>
        </row>
        <row r="14137">
          <cell r="A14137" t="str">
            <v>TRIAE_CS42_3B_TGACv1_220661_AA0714450.1</v>
          </cell>
          <cell r="B14137" t="str">
            <v>kinesin motor domain containing protein, putative, expressed</v>
          </cell>
          <cell r="C14137" t="str">
            <v>kinesin 4</v>
          </cell>
          <cell r="D14137">
            <v>0</v>
          </cell>
          <cell r="E14137">
            <v>0</v>
          </cell>
          <cell r="F14137">
            <v>0</v>
          </cell>
          <cell r="G14137">
            <v>0</v>
          </cell>
          <cell r="H14137">
            <v>0</v>
          </cell>
          <cell r="I14137">
            <v>0</v>
          </cell>
          <cell r="J14137">
            <v>0</v>
          </cell>
          <cell r="K14137">
            <v>-1.9809810649999999</v>
          </cell>
        </row>
        <row r="14138">
          <cell r="A14138" t="str">
            <v>TRIAE_CS42_3AL_TGACv1_194298_AA0630700.1</v>
          </cell>
          <cell r="B14138" t="str">
            <v>kinesin motor domain containing protein, putative, expressed</v>
          </cell>
          <cell r="C14138" t="str">
            <v>kinesin 4</v>
          </cell>
          <cell r="D14138">
            <v>0</v>
          </cell>
          <cell r="E14138">
            <v>0</v>
          </cell>
          <cell r="F14138">
            <v>0</v>
          </cell>
          <cell r="G14138">
            <v>0</v>
          </cell>
          <cell r="H14138">
            <v>0</v>
          </cell>
          <cell r="I14138">
            <v>0</v>
          </cell>
          <cell r="J14138">
            <v>0</v>
          </cell>
          <cell r="K14138">
            <v>-1.9301926659999999</v>
          </cell>
        </row>
        <row r="14139">
          <cell r="A14139" t="str">
            <v>TRIAE_CS42_5BS_TGACv1_423318_AA1374180.2</v>
          </cell>
          <cell r="B14139" t="str">
            <v>Kinesin motor domain domain containing protein, expressed</v>
          </cell>
          <cell r="C14139" t="str">
            <v>kinesin 4</v>
          </cell>
          <cell r="D14139">
            <v>0</v>
          </cell>
          <cell r="E14139">
            <v>0</v>
          </cell>
          <cell r="F14139">
            <v>0</v>
          </cell>
          <cell r="G14139">
            <v>0</v>
          </cell>
          <cell r="H14139">
            <v>0</v>
          </cell>
          <cell r="I14139">
            <v>0</v>
          </cell>
          <cell r="J14139">
            <v>0</v>
          </cell>
          <cell r="K14139">
            <v>-1.8794393549999999</v>
          </cell>
        </row>
        <row r="14140">
          <cell r="A14140" t="str">
            <v>TRIAE_CS42_3DL_TGACv1_250395_AA0867490.1</v>
          </cell>
          <cell r="B14140" t="str">
            <v>kinesin motor domain containing protein, putative, expressed</v>
          </cell>
          <cell r="C14140" t="str">
            <v>kinesin 4</v>
          </cell>
          <cell r="D14140">
            <v>0</v>
          </cell>
          <cell r="E14140">
            <v>0</v>
          </cell>
          <cell r="F14140">
            <v>0</v>
          </cell>
          <cell r="G14140">
            <v>0</v>
          </cell>
          <cell r="H14140">
            <v>0</v>
          </cell>
          <cell r="I14140">
            <v>0</v>
          </cell>
          <cell r="J14140">
            <v>0</v>
          </cell>
          <cell r="K14140">
            <v>-1.7751014279999999</v>
          </cell>
        </row>
        <row r="14141">
          <cell r="A14141" t="str">
            <v>TRIAE_CS42_U_TGACv1_642411_AA2117230.1</v>
          </cell>
          <cell r="B14141" t="str">
            <v>kinesin motor domain containing protein, putative, expressed</v>
          </cell>
          <cell r="C14141" t="str">
            <v>kinesin 4</v>
          </cell>
          <cell r="D14141">
            <v>0</v>
          </cell>
          <cell r="E14141">
            <v>0</v>
          </cell>
          <cell r="F14141">
            <v>0</v>
          </cell>
          <cell r="G14141">
            <v>0</v>
          </cell>
          <cell r="H14141">
            <v>0</v>
          </cell>
          <cell r="I14141">
            <v>0</v>
          </cell>
          <cell r="J14141">
            <v>0</v>
          </cell>
          <cell r="K14141">
            <v>-1.70403645</v>
          </cell>
        </row>
        <row r="14142">
          <cell r="A14142" t="str">
            <v>TRIAE_CS42_1BL_TGACv1_030445_AA0090820.2</v>
          </cell>
          <cell r="B14142" t="str">
            <v>kinesin motor domain containing protein, putative, expressed</v>
          </cell>
          <cell r="C14142" t="str">
            <v>kinesin 4</v>
          </cell>
          <cell r="D14142">
            <v>0</v>
          </cell>
          <cell r="E14142">
            <v>0</v>
          </cell>
          <cell r="F14142">
            <v>0</v>
          </cell>
          <cell r="G14142">
            <v>0</v>
          </cell>
          <cell r="H14142">
            <v>0</v>
          </cell>
          <cell r="I14142">
            <v>0</v>
          </cell>
          <cell r="J14142">
            <v>0</v>
          </cell>
          <cell r="K14142">
            <v>-1.6578262290000001</v>
          </cell>
        </row>
        <row r="14143">
          <cell r="A14143" t="str">
            <v>TRIAE_CS42_2BS_TGACv1_146715_AA0471370.1</v>
          </cell>
          <cell r="B14143" t="str">
            <v>kinesin motor domain containing protein, putative, expressed</v>
          </cell>
          <cell r="C14143" t="str">
            <v>kinesin 4</v>
          </cell>
          <cell r="D14143">
            <v>0</v>
          </cell>
          <cell r="E14143">
            <v>0</v>
          </cell>
          <cell r="F14143">
            <v>0</v>
          </cell>
          <cell r="G14143">
            <v>0</v>
          </cell>
          <cell r="H14143">
            <v>0</v>
          </cell>
          <cell r="I14143">
            <v>0</v>
          </cell>
          <cell r="J14143">
            <v>0</v>
          </cell>
          <cell r="K14143">
            <v>-1.5132641630000001</v>
          </cell>
        </row>
        <row r="14144">
          <cell r="A14144" t="str">
            <v>TRIAE_CS42_2AS_TGACv1_112244_AA0334040.1</v>
          </cell>
          <cell r="B14144" t="str">
            <v>kinesin motor domain containing protein, putative, expressed</v>
          </cell>
          <cell r="C14144" t="str">
            <v>kinesin 4</v>
          </cell>
          <cell r="D14144">
            <v>0</v>
          </cell>
          <cell r="E14144">
            <v>0</v>
          </cell>
          <cell r="F14144">
            <v>0</v>
          </cell>
          <cell r="G14144">
            <v>0</v>
          </cell>
          <cell r="H14144">
            <v>0</v>
          </cell>
          <cell r="I14144">
            <v>0</v>
          </cell>
          <cell r="J14144">
            <v>0</v>
          </cell>
          <cell r="K14144">
            <v>-1.5123154320000001</v>
          </cell>
        </row>
        <row r="14145">
          <cell r="A14145" t="str">
            <v>TRIAE_CS42_2DS_TGACv1_177263_AA0571100.3</v>
          </cell>
          <cell r="B14145" t="str">
            <v>kinesin motor domain containing protein, putative, expressed</v>
          </cell>
          <cell r="C14145" t="str">
            <v>kinesin 4</v>
          </cell>
          <cell r="D14145">
            <v>0</v>
          </cell>
          <cell r="E14145">
            <v>0</v>
          </cell>
          <cell r="F14145">
            <v>0</v>
          </cell>
          <cell r="G14145">
            <v>0</v>
          </cell>
          <cell r="H14145">
            <v>0</v>
          </cell>
          <cell r="I14145">
            <v>0</v>
          </cell>
          <cell r="J14145">
            <v>0</v>
          </cell>
          <cell r="K14145">
            <v>-1.5123154320000001</v>
          </cell>
        </row>
        <row r="14146">
          <cell r="A14146" t="str">
            <v>TRIAE_CS42_5BS_TGACv1_423182_AA1369450.4</v>
          </cell>
          <cell r="B14146" t="str">
            <v>kinesin motor domain containing protein, putative, expressed</v>
          </cell>
          <cell r="C14146" t="str">
            <v>kinesin 4</v>
          </cell>
          <cell r="D14146">
            <v>0</v>
          </cell>
          <cell r="E14146">
            <v>0</v>
          </cell>
          <cell r="F14146">
            <v>0</v>
          </cell>
          <cell r="G14146">
            <v>0</v>
          </cell>
          <cell r="H14146">
            <v>0</v>
          </cell>
          <cell r="I14146">
            <v>0</v>
          </cell>
          <cell r="J14146">
            <v>0</v>
          </cell>
          <cell r="K14146">
            <v>-1.315379855</v>
          </cell>
        </row>
        <row r="14147">
          <cell r="A14147" t="str">
            <v>TRIAE_CS42_2AL_TGACv1_093921_AA0289410.1</v>
          </cell>
          <cell r="B14147" t="str">
            <v>Kinesin motor domain domain containing protein, expressed</v>
          </cell>
          <cell r="C14147" t="str">
            <v>kinesin 4</v>
          </cell>
          <cell r="D14147">
            <v>0</v>
          </cell>
          <cell r="E14147">
            <v>0</v>
          </cell>
          <cell r="F14147">
            <v>0</v>
          </cell>
          <cell r="G14147">
            <v>1.3287248229999999</v>
          </cell>
          <cell r="H14147">
            <v>0</v>
          </cell>
          <cell r="I14147">
            <v>0</v>
          </cell>
          <cell r="J14147">
            <v>0</v>
          </cell>
          <cell r="K14147">
            <v>-1.2795124179999999</v>
          </cell>
        </row>
        <row r="14148">
          <cell r="A14148" t="str">
            <v>TRIAE_CS42_2DL_TGACv1_159064_AA0531650.1</v>
          </cell>
          <cell r="B14148" t="str">
            <v>Kinesin motor domain domain containing protein, expressed</v>
          </cell>
          <cell r="C14148" t="str">
            <v>kinesin 4</v>
          </cell>
          <cell r="D14148">
            <v>0</v>
          </cell>
          <cell r="E14148">
            <v>0</v>
          </cell>
          <cell r="F14148">
            <v>0</v>
          </cell>
          <cell r="G14148">
            <v>1.3287248229999999</v>
          </cell>
          <cell r="H14148">
            <v>0</v>
          </cell>
          <cell r="I14148">
            <v>0</v>
          </cell>
          <cell r="J14148">
            <v>0</v>
          </cell>
          <cell r="K14148">
            <v>-1.2795124179999999</v>
          </cell>
        </row>
        <row r="14149">
          <cell r="A14149" t="str">
            <v>TRIAE_CS42_2BL_TGACv1_129357_AA0380070.2</v>
          </cell>
          <cell r="B14149" t="str">
            <v>Kinesin motor domain domain containing protein, expressed</v>
          </cell>
          <cell r="C14149" t="str">
            <v>kinesin 4</v>
          </cell>
          <cell r="D14149">
            <v>0</v>
          </cell>
          <cell r="E14149">
            <v>0</v>
          </cell>
          <cell r="F14149">
            <v>0</v>
          </cell>
          <cell r="G14149">
            <v>1.351624607</v>
          </cell>
          <cell r="H14149">
            <v>0</v>
          </cell>
          <cell r="I14149">
            <v>0</v>
          </cell>
          <cell r="J14149">
            <v>0</v>
          </cell>
          <cell r="K14149">
            <v>-1.2795124179999999</v>
          </cell>
        </row>
        <row r="14150">
          <cell r="A14150" t="str">
            <v>TRIAE_CS42_5AS_TGACv1_393918_AA1277190.1</v>
          </cell>
          <cell r="B14150" t="str">
            <v>kinesin motor domain containing protein, putative, expressed</v>
          </cell>
          <cell r="C14150" t="str">
            <v>kinesin 4</v>
          </cell>
          <cell r="D14150">
            <v>0</v>
          </cell>
          <cell r="E14150">
            <v>0</v>
          </cell>
          <cell r="F14150">
            <v>0</v>
          </cell>
          <cell r="G14150">
            <v>0</v>
          </cell>
          <cell r="H14150">
            <v>0</v>
          </cell>
          <cell r="I14150">
            <v>0</v>
          </cell>
          <cell r="J14150">
            <v>0</v>
          </cell>
          <cell r="K14150">
            <v>-1.2600235769999999</v>
          </cell>
        </row>
        <row r="14151">
          <cell r="A14151" t="str">
            <v>TRIAE_CS42_3B_TGACv1_221482_AA0741740.1</v>
          </cell>
          <cell r="B14151" t="str">
            <v>kinesin motor domain containing protein, putative, expressed</v>
          </cell>
          <cell r="C14151" t="str">
            <v>kinesin 4</v>
          </cell>
          <cell r="D14151">
            <v>0</v>
          </cell>
          <cell r="E14151">
            <v>0</v>
          </cell>
          <cell r="F14151">
            <v>0</v>
          </cell>
          <cell r="G14151">
            <v>0</v>
          </cell>
          <cell r="H14151">
            <v>0</v>
          </cell>
          <cell r="I14151">
            <v>0</v>
          </cell>
          <cell r="J14151">
            <v>0</v>
          </cell>
          <cell r="K14151">
            <v>-1.245885841</v>
          </cell>
        </row>
        <row r="14152">
          <cell r="A14152" t="str">
            <v>TRIAE_CS42_U_TGACv1_645403_AA2144270.1</v>
          </cell>
          <cell r="B14152" t="str">
            <v>kinesin motor domain containing protein, putative, expressed</v>
          </cell>
          <cell r="C14152" t="str">
            <v>kinesin 4</v>
          </cell>
          <cell r="D14152">
            <v>0</v>
          </cell>
          <cell r="E14152">
            <v>0</v>
          </cell>
          <cell r="F14152">
            <v>0</v>
          </cell>
          <cell r="G14152">
            <v>0</v>
          </cell>
          <cell r="H14152">
            <v>0</v>
          </cell>
          <cell r="I14152">
            <v>0</v>
          </cell>
          <cell r="J14152">
            <v>0</v>
          </cell>
          <cell r="K14152">
            <v>-1.245885841</v>
          </cell>
        </row>
        <row r="14153">
          <cell r="A14153" t="str">
            <v>TRIAE_CS42_5DS_TGACv1_458016_AA1491430.1</v>
          </cell>
          <cell r="B14153" t="str">
            <v>kinesin motor domain containing protein, putative, expressed</v>
          </cell>
          <cell r="C14153" t="str">
            <v>kinesin 4</v>
          </cell>
          <cell r="D14153">
            <v>0</v>
          </cell>
          <cell r="E14153">
            <v>0</v>
          </cell>
          <cell r="F14153">
            <v>0</v>
          </cell>
          <cell r="G14153">
            <v>0</v>
          </cell>
          <cell r="H14153">
            <v>0</v>
          </cell>
          <cell r="I14153">
            <v>0</v>
          </cell>
          <cell r="J14153">
            <v>0</v>
          </cell>
          <cell r="K14153">
            <v>-1.189010221</v>
          </cell>
        </row>
        <row r="14154">
          <cell r="A14154" t="str">
            <v>TRIAE_CS42_7BS_TGACv1_592050_AA1929210.1</v>
          </cell>
          <cell r="B14154" t="str">
            <v>geminivirus Rep-interacting motor protein, putative, expressed</v>
          </cell>
          <cell r="C14154" t="str">
            <v>kinesin 4</v>
          </cell>
          <cell r="D14154">
            <v>0</v>
          </cell>
          <cell r="E14154">
            <v>0</v>
          </cell>
          <cell r="F14154">
            <v>0</v>
          </cell>
          <cell r="G14154">
            <v>-1.1271151260000001</v>
          </cell>
          <cell r="H14154">
            <v>0</v>
          </cell>
          <cell r="I14154">
            <v>0</v>
          </cell>
          <cell r="J14154">
            <v>0</v>
          </cell>
          <cell r="K14154">
            <v>0</v>
          </cell>
        </row>
        <row r="14155">
          <cell r="A14155" t="str">
            <v>TRIAE_CS42_U_TGACv1_641465_AA2095940.1</v>
          </cell>
          <cell r="B14155" t="str">
            <v>geminivirus Rep-interacting motor protein, putative, expressed</v>
          </cell>
          <cell r="C14155" t="str">
            <v>kinesin 4</v>
          </cell>
          <cell r="D14155">
            <v>0</v>
          </cell>
          <cell r="E14155">
            <v>0</v>
          </cell>
          <cell r="F14155">
            <v>0</v>
          </cell>
          <cell r="G14155">
            <v>-1.1271151260000001</v>
          </cell>
          <cell r="H14155">
            <v>0</v>
          </cell>
          <cell r="I14155">
            <v>0</v>
          </cell>
          <cell r="J14155">
            <v>0</v>
          </cell>
          <cell r="K14155">
            <v>0</v>
          </cell>
        </row>
        <row r="14156">
          <cell r="A14156" t="str">
            <v>TRIAE_CS42_5DL_TGACv1_433146_AA1403640.1</v>
          </cell>
          <cell r="B14156" t="str">
            <v>kinesin motor domain containing protein, putative, expressed</v>
          </cell>
          <cell r="C14156" t="str">
            <v>kinesin 4</v>
          </cell>
          <cell r="D14156">
            <v>0</v>
          </cell>
          <cell r="E14156">
            <v>0</v>
          </cell>
          <cell r="F14156">
            <v>0</v>
          </cell>
          <cell r="G14156">
            <v>1.6210258200000001</v>
          </cell>
          <cell r="H14156">
            <v>0</v>
          </cell>
          <cell r="I14156">
            <v>0</v>
          </cell>
          <cell r="J14156">
            <v>0</v>
          </cell>
          <cell r="K14156">
            <v>0</v>
          </cell>
        </row>
        <row r="14157">
          <cell r="A14157" t="str">
            <v>TRIAE_CS42_5BS_TGACv1_424760_AA1391680.1</v>
          </cell>
          <cell r="B14157" t="str">
            <v>kinesin motor domain containing protein, putative, expressed</v>
          </cell>
          <cell r="C14157" t="str">
            <v>kinesin 5</v>
          </cell>
          <cell r="D14157">
            <v>-1.653061288</v>
          </cell>
          <cell r="E14157">
            <v>-1.871850695</v>
          </cell>
          <cell r="F14157">
            <v>0</v>
          </cell>
          <cell r="G14157">
            <v>0</v>
          </cell>
          <cell r="H14157">
            <v>0</v>
          </cell>
          <cell r="I14157">
            <v>0</v>
          </cell>
          <cell r="J14157">
            <v>0</v>
          </cell>
          <cell r="K14157">
            <v>-1.208422187</v>
          </cell>
        </row>
        <row r="14158">
          <cell r="A14158" t="str">
            <v>TRIAE_CS42_U_TGACv1_644185_AA2137880.1</v>
          </cell>
          <cell r="B14158" t="str">
            <v>kinesin motor domain containing protein, putative, expressed</v>
          </cell>
          <cell r="C14158" t="str">
            <v>kinesin 5</v>
          </cell>
          <cell r="D14158">
            <v>0</v>
          </cell>
          <cell r="E14158">
            <v>-1.810965782</v>
          </cell>
          <cell r="F14158">
            <v>0</v>
          </cell>
          <cell r="G14158">
            <v>-1.2606044510000001</v>
          </cell>
          <cell r="H14158">
            <v>0</v>
          </cell>
          <cell r="I14158">
            <v>0</v>
          </cell>
          <cell r="J14158">
            <v>0</v>
          </cell>
          <cell r="K14158">
            <v>-2.0025734669999999</v>
          </cell>
        </row>
        <row r="14159">
          <cell r="A14159" t="str">
            <v>TRIAE_CS42_2DL_TGACv1_158390_AA0517350.2</v>
          </cell>
          <cell r="B14159" t="str">
            <v>kinesin motor domain containing protein, putative, expressed</v>
          </cell>
          <cell r="C14159" t="str">
            <v>kinesin 5</v>
          </cell>
          <cell r="D14159">
            <v>0</v>
          </cell>
          <cell r="E14159">
            <v>-1.810965782</v>
          </cell>
          <cell r="F14159">
            <v>0</v>
          </cell>
          <cell r="G14159">
            <v>0</v>
          </cell>
          <cell r="H14159">
            <v>0</v>
          </cell>
          <cell r="I14159">
            <v>0</v>
          </cell>
          <cell r="J14159">
            <v>0</v>
          </cell>
          <cell r="K14159">
            <v>-2.0025734669999999</v>
          </cell>
        </row>
        <row r="14160">
          <cell r="A14160" t="str">
            <v>TRIAE_CS42_2AL_TGACv1_096509_AA0319580.1</v>
          </cell>
          <cell r="B14160" t="str">
            <v>kinesin motor domain containing protein, putative, expressed</v>
          </cell>
          <cell r="C14160" t="str">
            <v>kinesin 5</v>
          </cell>
          <cell r="D14160">
            <v>0</v>
          </cell>
          <cell r="E14160">
            <v>1.059958481</v>
          </cell>
          <cell r="F14160">
            <v>0</v>
          </cell>
          <cell r="G14160">
            <v>-2.211186697</v>
          </cell>
          <cell r="H14160">
            <v>0</v>
          </cell>
          <cell r="I14160">
            <v>0</v>
          </cell>
          <cell r="J14160">
            <v>0</v>
          </cell>
          <cell r="K14160">
            <v>0</v>
          </cell>
        </row>
        <row r="14161">
          <cell r="A14161" t="str">
            <v>TRIAE_CS42_2BL_TGACv1_129991_AA0401120.2</v>
          </cell>
          <cell r="B14161" t="str">
            <v>kinesin motor domain containing protein, putative, expressed</v>
          </cell>
          <cell r="C14161" t="str">
            <v>kinesin 5</v>
          </cell>
          <cell r="D14161">
            <v>0</v>
          </cell>
          <cell r="E14161">
            <v>1.059958481</v>
          </cell>
          <cell r="F14161">
            <v>0</v>
          </cell>
          <cell r="G14161">
            <v>-2.211186697</v>
          </cell>
          <cell r="H14161">
            <v>0</v>
          </cell>
          <cell r="I14161">
            <v>0</v>
          </cell>
          <cell r="J14161">
            <v>0</v>
          </cell>
          <cell r="K14161">
            <v>0</v>
          </cell>
        </row>
        <row r="14162">
          <cell r="A14162" t="str">
            <v>TRIAE_CS42_2BL_TGACv1_129410_AA0382500.1</v>
          </cell>
          <cell r="B14162" t="str">
            <v>kinesin motor domain containing protein, putative, expressed</v>
          </cell>
          <cell r="C14162" t="str">
            <v>kinesin 5</v>
          </cell>
          <cell r="D14162">
            <v>0</v>
          </cell>
          <cell r="E14162">
            <v>0</v>
          </cell>
          <cell r="F14162">
            <v>0</v>
          </cell>
          <cell r="G14162">
            <v>0</v>
          </cell>
          <cell r="H14162">
            <v>0</v>
          </cell>
          <cell r="I14162">
            <v>0</v>
          </cell>
          <cell r="J14162">
            <v>0</v>
          </cell>
          <cell r="K14162">
            <v>-1.880200815</v>
          </cell>
        </row>
        <row r="14163">
          <cell r="A14163" t="str">
            <v>TRIAE_CS42_5DS_TGACv1_457199_AA1483690.1</v>
          </cell>
          <cell r="B14163" t="str">
            <v>kinesin motor domain containing protein, putative, expressed</v>
          </cell>
          <cell r="C14163" t="str">
            <v>kinesin 5</v>
          </cell>
          <cell r="D14163">
            <v>0</v>
          </cell>
          <cell r="E14163">
            <v>0</v>
          </cell>
          <cell r="F14163">
            <v>0</v>
          </cell>
          <cell r="G14163">
            <v>0</v>
          </cell>
          <cell r="H14163">
            <v>0</v>
          </cell>
          <cell r="I14163">
            <v>0</v>
          </cell>
          <cell r="J14163">
            <v>0</v>
          </cell>
          <cell r="K14163">
            <v>-1.1088889609999999</v>
          </cell>
        </row>
        <row r="14164">
          <cell r="A14164" t="str">
            <v>TRIAE_CS42_5AS_TGACv1_394819_AA1281970.1</v>
          </cell>
          <cell r="B14164" t="str">
            <v>kinesin motor domain containing protein, putative, expressed</v>
          </cell>
          <cell r="C14164" t="str">
            <v>kinesin 5</v>
          </cell>
          <cell r="D14164">
            <v>0</v>
          </cell>
          <cell r="E14164">
            <v>0</v>
          </cell>
          <cell r="F14164">
            <v>0</v>
          </cell>
          <cell r="G14164">
            <v>0</v>
          </cell>
          <cell r="H14164">
            <v>0</v>
          </cell>
          <cell r="I14164">
            <v>0</v>
          </cell>
          <cell r="J14164">
            <v>0</v>
          </cell>
          <cell r="K14164">
            <v>-1.101028334</v>
          </cell>
        </row>
        <row r="14165">
          <cell r="A14165" t="str">
            <v>TRIAE_CS42_4DL_TGACv1_343508_AA1135620.1</v>
          </cell>
          <cell r="B14165" t="str">
            <v>kinesin like protein, putative, expressed</v>
          </cell>
          <cell r="C14165" t="str">
            <v>Kinesin like protein, putative, expressed</v>
          </cell>
          <cell r="D14165">
            <v>0</v>
          </cell>
          <cell r="E14165">
            <v>0</v>
          </cell>
          <cell r="F14165">
            <v>0</v>
          </cell>
          <cell r="G14165">
            <v>1.1338127099999999</v>
          </cell>
          <cell r="H14165">
            <v>0</v>
          </cell>
          <cell r="I14165">
            <v>0</v>
          </cell>
          <cell r="J14165">
            <v>0</v>
          </cell>
          <cell r="K14165">
            <v>0</v>
          </cell>
        </row>
        <row r="14166">
          <cell r="A14166" t="str">
            <v>TRIAE_CS42_4BL_TGACv1_320445_AA1039480.1</v>
          </cell>
          <cell r="B14166" t="str">
            <v>kinesin like protein, putative, expressed</v>
          </cell>
          <cell r="C14166" t="str">
            <v>Kinesin like protein, putative, expressed</v>
          </cell>
          <cell r="D14166">
            <v>0</v>
          </cell>
          <cell r="E14166">
            <v>0</v>
          </cell>
          <cell r="F14166">
            <v>0</v>
          </cell>
          <cell r="G14166">
            <v>1.147421537</v>
          </cell>
          <cell r="H14166">
            <v>0</v>
          </cell>
          <cell r="I14166">
            <v>0</v>
          </cell>
          <cell r="J14166">
            <v>0</v>
          </cell>
          <cell r="K14166">
            <v>0</v>
          </cell>
        </row>
        <row r="14167">
          <cell r="A14167" t="str">
            <v>TRIAE_CS42_2AS_TGACv1_113084_AA0351000.1</v>
          </cell>
          <cell r="B14167" t="str">
            <v>kinesin heavy chain isolog, putative, expressed</v>
          </cell>
          <cell r="C14167" t="str">
            <v>Kinesin-like protein</v>
          </cell>
          <cell r="D14167">
            <v>0</v>
          </cell>
          <cell r="E14167">
            <v>-1.2479050700000001</v>
          </cell>
          <cell r="F14167">
            <v>0</v>
          </cell>
          <cell r="G14167">
            <v>0</v>
          </cell>
          <cell r="H14167">
            <v>0</v>
          </cell>
          <cell r="I14167">
            <v>0</v>
          </cell>
          <cell r="J14167">
            <v>0</v>
          </cell>
          <cell r="K14167">
            <v>0</v>
          </cell>
        </row>
        <row r="14168">
          <cell r="A14168" t="str">
            <v>TRIAE_CS42_2DS_TGACv1_177447_AA0577400.1</v>
          </cell>
          <cell r="B14168" t="str">
            <v>kinesin heavy chain isolog, putative, expressed</v>
          </cell>
          <cell r="C14168" t="str">
            <v>Kinesin-like protein</v>
          </cell>
          <cell r="D14168">
            <v>0</v>
          </cell>
          <cell r="E14168">
            <v>-1.2479050700000001</v>
          </cell>
          <cell r="F14168">
            <v>0</v>
          </cell>
          <cell r="G14168">
            <v>0</v>
          </cell>
          <cell r="H14168">
            <v>0</v>
          </cell>
          <cell r="I14168">
            <v>0</v>
          </cell>
          <cell r="J14168">
            <v>0</v>
          </cell>
          <cell r="K14168">
            <v>0</v>
          </cell>
        </row>
        <row r="14169">
          <cell r="A14169" t="str">
            <v>TRIAE_CS42_7AL_TGACv1_557724_AA1785340.1</v>
          </cell>
          <cell r="B14169" t="str">
            <v>kinesin-like protein, identical, putative, expressed</v>
          </cell>
          <cell r="C14169" t="str">
            <v>Kinesin-like protein</v>
          </cell>
          <cell r="D14169">
            <v>0</v>
          </cell>
          <cell r="E14169">
            <v>0</v>
          </cell>
          <cell r="F14169">
            <v>0</v>
          </cell>
          <cell r="G14169">
            <v>0</v>
          </cell>
          <cell r="H14169">
            <v>0</v>
          </cell>
          <cell r="I14169">
            <v>0</v>
          </cell>
          <cell r="J14169">
            <v>0</v>
          </cell>
          <cell r="K14169">
            <v>-1.0524771070000001</v>
          </cell>
        </row>
        <row r="14170">
          <cell r="A14170" t="str">
            <v>TRIAE_CS42_5AL_TGACv1_374097_AA1190210.2</v>
          </cell>
          <cell r="B14170" t="str">
            <v>kinesin motor protein-related, putative, expressed</v>
          </cell>
          <cell r="C14170" t="str">
            <v>Kinesin-like protein</v>
          </cell>
          <cell r="D14170">
            <v>0</v>
          </cell>
          <cell r="E14170">
            <v>0</v>
          </cell>
          <cell r="F14170">
            <v>0</v>
          </cell>
          <cell r="G14170">
            <v>0</v>
          </cell>
          <cell r="H14170">
            <v>0</v>
          </cell>
          <cell r="I14170">
            <v>0</v>
          </cell>
          <cell r="J14170">
            <v>0</v>
          </cell>
          <cell r="K14170">
            <v>-1.0379958680000001</v>
          </cell>
        </row>
        <row r="14171">
          <cell r="A14171" t="str">
            <v>TRIAE_CS42_5DL_TGACv1_434885_AA1443210.1</v>
          </cell>
          <cell r="B14171" t="str">
            <v>kinesin motor protein-related, putative, expressed</v>
          </cell>
          <cell r="C14171" t="str">
            <v>Kinesin-like protein</v>
          </cell>
          <cell r="D14171">
            <v>0</v>
          </cell>
          <cell r="E14171">
            <v>0</v>
          </cell>
          <cell r="F14171">
            <v>0</v>
          </cell>
          <cell r="G14171">
            <v>0</v>
          </cell>
          <cell r="H14171">
            <v>0</v>
          </cell>
          <cell r="I14171">
            <v>0</v>
          </cell>
          <cell r="J14171">
            <v>0</v>
          </cell>
          <cell r="K14171">
            <v>-1.0379958680000001</v>
          </cell>
        </row>
        <row r="14172">
          <cell r="A14172" t="str">
            <v>TRIAE_CS42_1AL_TGACv1_001724_AA0034350.1</v>
          </cell>
          <cell r="B14172" t="str">
            <v>kinesin motor domain containing protein, putative, expressed</v>
          </cell>
          <cell r="C14172" t="str">
            <v>Kinesin-like protein</v>
          </cell>
          <cell r="D14172">
            <v>0</v>
          </cell>
          <cell r="E14172">
            <v>0</v>
          </cell>
          <cell r="F14172">
            <v>0</v>
          </cell>
          <cell r="G14172">
            <v>1.2085175260000001</v>
          </cell>
          <cell r="H14172">
            <v>0</v>
          </cell>
          <cell r="I14172">
            <v>0</v>
          </cell>
          <cell r="J14172">
            <v>0</v>
          </cell>
          <cell r="K14172">
            <v>0</v>
          </cell>
        </row>
        <row r="14173">
          <cell r="A14173" t="str">
            <v>TRIAE_CS42_4DL_TGACv1_342610_AA1117960.1</v>
          </cell>
          <cell r="B14173" t="str">
            <v>kinesin motor domain containing protein, putative, expressed</v>
          </cell>
          <cell r="C14173" t="str">
            <v>Kinesin-like protein</v>
          </cell>
          <cell r="D14173">
            <v>0</v>
          </cell>
          <cell r="E14173">
            <v>0</v>
          </cell>
          <cell r="F14173">
            <v>0</v>
          </cell>
          <cell r="G14173">
            <v>1.2085175260000001</v>
          </cell>
          <cell r="H14173">
            <v>0</v>
          </cell>
          <cell r="I14173">
            <v>0</v>
          </cell>
          <cell r="J14173">
            <v>0</v>
          </cell>
          <cell r="K14173">
            <v>0</v>
          </cell>
        </row>
        <row r="14174">
          <cell r="A14174" t="str">
            <v>TRIAE_CS42_3B_TGACv1_221719_AA0748260.2</v>
          </cell>
          <cell r="B14174" t="str">
            <v>kinesin motor domain containing protein, putative, expressed</v>
          </cell>
          <cell r="C14174" t="str">
            <v>kinesin-like protein 1</v>
          </cell>
          <cell r="D14174">
            <v>0</v>
          </cell>
          <cell r="E14174">
            <v>-1.129303967</v>
          </cell>
          <cell r="F14174">
            <v>0</v>
          </cell>
          <cell r="G14174">
            <v>0</v>
          </cell>
          <cell r="H14174">
            <v>0</v>
          </cell>
          <cell r="I14174">
            <v>0</v>
          </cell>
          <cell r="J14174">
            <v>0</v>
          </cell>
          <cell r="K14174">
            <v>0</v>
          </cell>
        </row>
        <row r="14175">
          <cell r="A14175" t="str">
            <v>TRIAE_CS42_3AS_TGACv1_210520_AA0674490.1</v>
          </cell>
          <cell r="B14175" t="str">
            <v>kinesin motor domain containing protein, putative, expressed</v>
          </cell>
          <cell r="C14175" t="str">
            <v>kinesin-like protein 1</v>
          </cell>
          <cell r="D14175">
            <v>0</v>
          </cell>
          <cell r="E14175">
            <v>-1.0517883029999999</v>
          </cell>
          <cell r="F14175">
            <v>0</v>
          </cell>
          <cell r="G14175">
            <v>-4.1357990510000002</v>
          </cell>
          <cell r="H14175">
            <v>0</v>
          </cell>
          <cell r="I14175">
            <v>0</v>
          </cell>
          <cell r="J14175">
            <v>0</v>
          </cell>
          <cell r="K14175">
            <v>0</v>
          </cell>
        </row>
        <row r="14176">
          <cell r="A14176" t="str">
            <v>TRIAE_CS42_7DS_TGACv1_622480_AA2040540.1</v>
          </cell>
          <cell r="B14176" t="str">
            <v>kinesin motor domain containing protein, putative, expressed</v>
          </cell>
          <cell r="C14176" t="str">
            <v>kinesin-like protein 1</v>
          </cell>
          <cell r="D14176">
            <v>0</v>
          </cell>
          <cell r="E14176">
            <v>0</v>
          </cell>
          <cell r="F14176">
            <v>0</v>
          </cell>
          <cell r="G14176">
            <v>0</v>
          </cell>
          <cell r="H14176">
            <v>0</v>
          </cell>
          <cell r="I14176">
            <v>0</v>
          </cell>
          <cell r="J14176">
            <v>0</v>
          </cell>
          <cell r="K14176">
            <v>-1.9141242629999999</v>
          </cell>
        </row>
        <row r="14177">
          <cell r="A14177" t="str">
            <v>TRIAE_CS42_7AS_TGACv1_569346_AA1814030.1</v>
          </cell>
          <cell r="B14177" t="str">
            <v>kinesin-related protein, putative, expressed</v>
          </cell>
          <cell r="C14177" t="str">
            <v>kinesin-like protein 1</v>
          </cell>
          <cell r="D14177">
            <v>0</v>
          </cell>
          <cell r="E14177">
            <v>0</v>
          </cell>
          <cell r="F14177">
            <v>0</v>
          </cell>
          <cell r="G14177">
            <v>0</v>
          </cell>
          <cell r="H14177">
            <v>0</v>
          </cell>
          <cell r="I14177">
            <v>0</v>
          </cell>
          <cell r="J14177">
            <v>0</v>
          </cell>
          <cell r="K14177">
            <v>-1.852471065</v>
          </cell>
        </row>
        <row r="14178">
          <cell r="A14178" t="str">
            <v>TRIAE_CS42_4BL_TGACv1_321294_AA1058540.1</v>
          </cell>
          <cell r="B14178" t="str">
            <v>kinesin-related protein, putative, expressed</v>
          </cell>
          <cell r="C14178" t="str">
            <v>kinesin-like protein 1</v>
          </cell>
          <cell r="D14178">
            <v>0</v>
          </cell>
          <cell r="E14178">
            <v>0</v>
          </cell>
          <cell r="F14178">
            <v>0</v>
          </cell>
          <cell r="G14178">
            <v>0</v>
          </cell>
          <cell r="H14178">
            <v>0</v>
          </cell>
          <cell r="I14178">
            <v>0</v>
          </cell>
          <cell r="J14178">
            <v>0</v>
          </cell>
          <cell r="K14178">
            <v>-1.851109254</v>
          </cell>
        </row>
        <row r="14179">
          <cell r="A14179" t="str">
            <v>TRIAE_CS42_4AS_TGACv1_306651_AA1011570.1</v>
          </cell>
          <cell r="B14179" t="str">
            <v>kinesin-related protein, putative, expressed</v>
          </cell>
          <cell r="C14179" t="str">
            <v>kinesin-like protein 1</v>
          </cell>
          <cell r="D14179">
            <v>0</v>
          </cell>
          <cell r="E14179">
            <v>0</v>
          </cell>
          <cell r="F14179">
            <v>0</v>
          </cell>
          <cell r="G14179">
            <v>0</v>
          </cell>
          <cell r="H14179">
            <v>0</v>
          </cell>
          <cell r="I14179">
            <v>0</v>
          </cell>
          <cell r="J14179">
            <v>0</v>
          </cell>
          <cell r="K14179">
            <v>-1.841577102</v>
          </cell>
        </row>
        <row r="14180">
          <cell r="A14180" t="str">
            <v>TRIAE_CS42_2DL_TGACv1_159304_AA0536160.1</v>
          </cell>
          <cell r="B14180" t="str">
            <v>kinesin motor domain containing protein, expressed</v>
          </cell>
          <cell r="C14180" t="str">
            <v>kinesin-like protein 1</v>
          </cell>
          <cell r="D14180">
            <v>0</v>
          </cell>
          <cell r="E14180">
            <v>0</v>
          </cell>
          <cell r="F14180">
            <v>0</v>
          </cell>
          <cell r="G14180">
            <v>0</v>
          </cell>
          <cell r="H14180">
            <v>0</v>
          </cell>
          <cell r="I14180">
            <v>0</v>
          </cell>
          <cell r="J14180">
            <v>0</v>
          </cell>
          <cell r="K14180">
            <v>-1.8197211609999999</v>
          </cell>
        </row>
        <row r="14181">
          <cell r="A14181" t="str">
            <v>TRIAE_CS42_2AL_TGACv1_096086_AA0317060.2</v>
          </cell>
          <cell r="B14181" t="str">
            <v>kinesin-4, putative, expressed</v>
          </cell>
          <cell r="C14181" t="str">
            <v>kinesin-like protein 1</v>
          </cell>
          <cell r="D14181">
            <v>0</v>
          </cell>
          <cell r="E14181">
            <v>0</v>
          </cell>
          <cell r="F14181">
            <v>0</v>
          </cell>
          <cell r="G14181">
            <v>0</v>
          </cell>
          <cell r="H14181">
            <v>0</v>
          </cell>
          <cell r="I14181">
            <v>0</v>
          </cell>
          <cell r="J14181">
            <v>0</v>
          </cell>
          <cell r="K14181">
            <v>-1.7885594309999999</v>
          </cell>
        </row>
        <row r="14182">
          <cell r="A14182" t="str">
            <v>TRIAE_CS42_2BL_TGACv1_131076_AA0422080.2</v>
          </cell>
          <cell r="B14182" t="str">
            <v>kinesin motor domain containing protein, expressed</v>
          </cell>
          <cell r="C14182" t="str">
            <v>kinesin-like protein 1</v>
          </cell>
          <cell r="D14182">
            <v>0</v>
          </cell>
          <cell r="E14182">
            <v>0</v>
          </cell>
          <cell r="F14182">
            <v>0</v>
          </cell>
          <cell r="G14182">
            <v>0</v>
          </cell>
          <cell r="H14182">
            <v>0</v>
          </cell>
          <cell r="I14182">
            <v>0</v>
          </cell>
          <cell r="J14182">
            <v>0</v>
          </cell>
          <cell r="K14182">
            <v>-1.7793565689999999</v>
          </cell>
        </row>
        <row r="14183">
          <cell r="A14183" t="str">
            <v>TRIAE_CS42_4DL_TGACv1_343557_AA1136490.3</v>
          </cell>
          <cell r="B14183" t="str">
            <v>kinesin-related protein, putative, expressed</v>
          </cell>
          <cell r="C14183" t="str">
            <v>kinesin-like protein 1</v>
          </cell>
          <cell r="D14183">
            <v>0</v>
          </cell>
          <cell r="E14183">
            <v>0</v>
          </cell>
          <cell r="F14183">
            <v>0</v>
          </cell>
          <cell r="G14183">
            <v>0</v>
          </cell>
          <cell r="H14183">
            <v>0</v>
          </cell>
          <cell r="I14183">
            <v>0</v>
          </cell>
          <cell r="J14183">
            <v>0</v>
          </cell>
          <cell r="K14183">
            <v>-1.7685860120000001</v>
          </cell>
        </row>
        <row r="14184">
          <cell r="A14184" t="str">
            <v>TRIAE_CS42_7BS_TGACv1_593091_AA1948030.1</v>
          </cell>
          <cell r="B14184" t="str">
            <v>kinesin-related protein, putative, expressed</v>
          </cell>
          <cell r="C14184" t="str">
            <v>kinesin-like protein 1</v>
          </cell>
          <cell r="D14184">
            <v>0</v>
          </cell>
          <cell r="E14184">
            <v>0</v>
          </cell>
          <cell r="F14184">
            <v>0</v>
          </cell>
          <cell r="G14184">
            <v>0</v>
          </cell>
          <cell r="H14184">
            <v>0</v>
          </cell>
          <cell r="I14184">
            <v>0</v>
          </cell>
          <cell r="J14184">
            <v>0</v>
          </cell>
          <cell r="K14184">
            <v>-1.748787315</v>
          </cell>
        </row>
        <row r="14185">
          <cell r="A14185" t="str">
            <v>TRIAE_CS42_6BS_TGACv1_516045_AA1673520.1</v>
          </cell>
          <cell r="B14185" t="str">
            <v>kinesin motor domain containing protein, expressed</v>
          </cell>
          <cell r="C14185" t="str">
            <v>kinesin-like protein 1</v>
          </cell>
          <cell r="D14185">
            <v>0</v>
          </cell>
          <cell r="E14185">
            <v>0</v>
          </cell>
          <cell r="F14185">
            <v>0</v>
          </cell>
          <cell r="G14185">
            <v>0</v>
          </cell>
          <cell r="H14185">
            <v>0</v>
          </cell>
          <cell r="I14185">
            <v>0</v>
          </cell>
          <cell r="J14185">
            <v>0</v>
          </cell>
          <cell r="K14185">
            <v>-1.716424768</v>
          </cell>
        </row>
        <row r="14186">
          <cell r="A14186" t="str">
            <v>TRIAE_CS42_6AS_TGACv1_487224_AA1569140.1</v>
          </cell>
          <cell r="B14186" t="str">
            <v>kinesin motor domain containing protein, expressed</v>
          </cell>
          <cell r="C14186" t="str">
            <v>kinesin-like protein 1</v>
          </cell>
          <cell r="D14186">
            <v>0</v>
          </cell>
          <cell r="E14186">
            <v>0</v>
          </cell>
          <cell r="F14186">
            <v>0</v>
          </cell>
          <cell r="G14186">
            <v>0</v>
          </cell>
          <cell r="H14186">
            <v>0</v>
          </cell>
          <cell r="I14186">
            <v>0</v>
          </cell>
          <cell r="J14186">
            <v>0</v>
          </cell>
          <cell r="K14186">
            <v>-1.7080094830000001</v>
          </cell>
        </row>
        <row r="14187">
          <cell r="A14187" t="str">
            <v>TRIAE_CS42_6DS_TGACv1_543809_AA1744320.1</v>
          </cell>
          <cell r="B14187" t="str">
            <v>kinesin motor domain containing protein, expressed</v>
          </cell>
          <cell r="C14187" t="str">
            <v>kinesin-like protein 1</v>
          </cell>
          <cell r="D14187">
            <v>0</v>
          </cell>
          <cell r="E14187">
            <v>0</v>
          </cell>
          <cell r="F14187">
            <v>0</v>
          </cell>
          <cell r="G14187">
            <v>0</v>
          </cell>
          <cell r="H14187">
            <v>0</v>
          </cell>
          <cell r="I14187">
            <v>0</v>
          </cell>
          <cell r="J14187">
            <v>0</v>
          </cell>
          <cell r="K14187">
            <v>-1.686635186</v>
          </cell>
        </row>
        <row r="14188">
          <cell r="A14188" t="str">
            <v>TRIAE_CS42_7DS_TGACv1_622166_AA2034320.4</v>
          </cell>
          <cell r="B14188" t="str">
            <v>kinesin motor domain containing protein, putative, expressed</v>
          </cell>
          <cell r="C14188" t="str">
            <v>kinesin-like protein 1</v>
          </cell>
          <cell r="D14188">
            <v>0</v>
          </cell>
          <cell r="E14188">
            <v>0</v>
          </cell>
          <cell r="F14188">
            <v>0</v>
          </cell>
          <cell r="G14188">
            <v>-1.4594089100000001</v>
          </cell>
          <cell r="H14188">
            <v>0</v>
          </cell>
          <cell r="I14188">
            <v>0</v>
          </cell>
          <cell r="J14188">
            <v>0</v>
          </cell>
          <cell r="K14188">
            <v>-1.5836745670000001</v>
          </cell>
        </row>
        <row r="14189">
          <cell r="A14189" t="str">
            <v>TRIAE_CS42_5AL_TGACv1_377100_AA1244080.1</v>
          </cell>
          <cell r="B14189" t="str">
            <v>kinesin motor domain containing protein, expressed</v>
          </cell>
          <cell r="C14189" t="str">
            <v>kinesin-like protein 1</v>
          </cell>
          <cell r="D14189">
            <v>0</v>
          </cell>
          <cell r="E14189">
            <v>0</v>
          </cell>
          <cell r="F14189">
            <v>0</v>
          </cell>
          <cell r="G14189">
            <v>0</v>
          </cell>
          <cell r="H14189">
            <v>0</v>
          </cell>
          <cell r="I14189">
            <v>0</v>
          </cell>
          <cell r="J14189">
            <v>0</v>
          </cell>
          <cell r="K14189">
            <v>-1.4597730950000001</v>
          </cell>
        </row>
        <row r="14190">
          <cell r="A14190" t="str">
            <v>TRIAE_CS42_5BL_TGACv1_406160_AA1341530.1</v>
          </cell>
          <cell r="B14190" t="str">
            <v>kinesin motor domain containing protein, expressed</v>
          </cell>
          <cell r="C14190" t="str">
            <v>kinesin-like protein 1</v>
          </cell>
          <cell r="D14190">
            <v>0</v>
          </cell>
          <cell r="E14190">
            <v>0</v>
          </cell>
          <cell r="F14190">
            <v>0</v>
          </cell>
          <cell r="G14190">
            <v>0</v>
          </cell>
          <cell r="H14190">
            <v>0</v>
          </cell>
          <cell r="I14190">
            <v>0</v>
          </cell>
          <cell r="J14190">
            <v>0</v>
          </cell>
          <cell r="K14190">
            <v>-1.4597730950000001</v>
          </cell>
        </row>
        <row r="14191">
          <cell r="A14191" t="str">
            <v>TRIAE_CS42_5DL_TGACv1_435141_AA1446630.3</v>
          </cell>
          <cell r="B14191" t="str">
            <v>kinesin motor domain containing protein, expressed</v>
          </cell>
          <cell r="C14191" t="str">
            <v>kinesin-like protein 1</v>
          </cell>
          <cell r="D14191">
            <v>0</v>
          </cell>
          <cell r="E14191">
            <v>0</v>
          </cell>
          <cell r="F14191">
            <v>0</v>
          </cell>
          <cell r="G14191">
            <v>0</v>
          </cell>
          <cell r="H14191">
            <v>0</v>
          </cell>
          <cell r="I14191">
            <v>0</v>
          </cell>
          <cell r="J14191">
            <v>0</v>
          </cell>
          <cell r="K14191">
            <v>-1.4597730950000001</v>
          </cell>
        </row>
        <row r="14192">
          <cell r="A14192" t="str">
            <v>TRIAE_CS42_7DS_TGACv1_621472_AA2016690.2</v>
          </cell>
          <cell r="B14192" t="str">
            <v>kinesin motor domain containing protein, expressed</v>
          </cell>
          <cell r="C14192" t="str">
            <v>kinesin-like protein 1</v>
          </cell>
          <cell r="D14192">
            <v>0</v>
          </cell>
          <cell r="E14192">
            <v>0</v>
          </cell>
          <cell r="F14192">
            <v>0</v>
          </cell>
          <cell r="G14192">
            <v>0</v>
          </cell>
          <cell r="H14192">
            <v>0</v>
          </cell>
          <cell r="I14192">
            <v>0</v>
          </cell>
          <cell r="J14192">
            <v>0</v>
          </cell>
          <cell r="K14192">
            <v>-1.3699438639999999</v>
          </cell>
        </row>
        <row r="14193">
          <cell r="A14193" t="str">
            <v>TRIAE_CS42_4AL_TGACv1_290010_AA0980430.1</v>
          </cell>
          <cell r="B14193" t="str">
            <v>kinesin motor domain containing protein, expressed</v>
          </cell>
          <cell r="C14193" t="str">
            <v>kinesin-like protein 1</v>
          </cell>
          <cell r="D14193">
            <v>0</v>
          </cell>
          <cell r="E14193">
            <v>0</v>
          </cell>
          <cell r="F14193">
            <v>0</v>
          </cell>
          <cell r="G14193">
            <v>0</v>
          </cell>
          <cell r="H14193">
            <v>0</v>
          </cell>
          <cell r="I14193">
            <v>0</v>
          </cell>
          <cell r="J14193">
            <v>0</v>
          </cell>
          <cell r="K14193">
            <v>-1.3604633699999999</v>
          </cell>
        </row>
        <row r="14194">
          <cell r="A14194" t="str">
            <v>TRIAE_CS42_7AS_TGACv1_571846_AA1850280.1</v>
          </cell>
          <cell r="B14194" t="str">
            <v>kinesin motor domain containing protein, expressed</v>
          </cell>
          <cell r="C14194" t="str">
            <v>kinesin-like protein 1</v>
          </cell>
          <cell r="D14194">
            <v>0</v>
          </cell>
          <cell r="E14194">
            <v>0</v>
          </cell>
          <cell r="F14194">
            <v>0</v>
          </cell>
          <cell r="G14194">
            <v>0</v>
          </cell>
          <cell r="H14194">
            <v>0</v>
          </cell>
          <cell r="I14194">
            <v>0</v>
          </cell>
          <cell r="J14194">
            <v>0</v>
          </cell>
          <cell r="K14194">
            <v>-1.3604633699999999</v>
          </cell>
        </row>
        <row r="14195">
          <cell r="A14195" t="str">
            <v>TRIAE_CS42_4AL_TGACv1_290748_AA0988950.1</v>
          </cell>
          <cell r="B14195" t="str">
            <v>kinesin motor domain containing protein, putative, expressed</v>
          </cell>
          <cell r="C14195" t="str">
            <v>kinesin-like protein 1</v>
          </cell>
          <cell r="D14195">
            <v>0</v>
          </cell>
          <cell r="E14195">
            <v>0</v>
          </cell>
          <cell r="F14195">
            <v>0</v>
          </cell>
          <cell r="G14195">
            <v>0</v>
          </cell>
          <cell r="H14195">
            <v>0</v>
          </cell>
          <cell r="I14195">
            <v>0</v>
          </cell>
          <cell r="J14195">
            <v>0</v>
          </cell>
          <cell r="K14195">
            <v>-1.306825769</v>
          </cell>
        </row>
        <row r="14196">
          <cell r="A14196" t="str">
            <v>TRIAE_CS42_1AL_TGACv1_003215_AA0048760.1</v>
          </cell>
          <cell r="B14196" t="str">
            <v>kinesin motor domain containing protein, expressed</v>
          </cell>
          <cell r="C14196" t="str">
            <v>kinesin-like protein 1</v>
          </cell>
          <cell r="D14196">
            <v>0</v>
          </cell>
          <cell r="E14196">
            <v>0</v>
          </cell>
          <cell r="F14196">
            <v>0</v>
          </cell>
          <cell r="G14196">
            <v>1.681817149</v>
          </cell>
          <cell r="H14196">
            <v>0</v>
          </cell>
          <cell r="I14196">
            <v>0</v>
          </cell>
          <cell r="J14196">
            <v>0</v>
          </cell>
          <cell r="K14196">
            <v>1.1920304960000001</v>
          </cell>
        </row>
        <row r="14197">
          <cell r="A14197" t="str">
            <v>TRIAE_CS42_1DL_TGACv1_062697_AA0218360.3</v>
          </cell>
          <cell r="B14197" t="str">
            <v>kinesin motor domain containing protein, expressed</v>
          </cell>
          <cell r="C14197" t="str">
            <v>kinesin-like protein 1</v>
          </cell>
          <cell r="D14197">
            <v>0</v>
          </cell>
          <cell r="E14197">
            <v>0</v>
          </cell>
          <cell r="F14197">
            <v>0</v>
          </cell>
          <cell r="G14197">
            <v>1.681817149</v>
          </cell>
          <cell r="H14197">
            <v>0</v>
          </cell>
          <cell r="I14197">
            <v>0</v>
          </cell>
          <cell r="J14197">
            <v>0</v>
          </cell>
          <cell r="K14197">
            <v>1.1920304960000001</v>
          </cell>
        </row>
        <row r="14198">
          <cell r="A14198" t="str">
            <v>TRIAE_CS42_6BS_TGACv1_514369_AA1658910.1</v>
          </cell>
          <cell r="B14198" t="str">
            <v>kinesin motor domain containing protein, expressed</v>
          </cell>
          <cell r="C14198" t="str">
            <v>kinesin-like protein 1</v>
          </cell>
          <cell r="D14198">
            <v>0</v>
          </cell>
          <cell r="E14198">
            <v>0</v>
          </cell>
          <cell r="F14198">
            <v>-1.4917792910000001</v>
          </cell>
          <cell r="G14198">
            <v>0</v>
          </cell>
          <cell r="H14198">
            <v>0</v>
          </cell>
          <cell r="I14198">
            <v>0</v>
          </cell>
          <cell r="J14198">
            <v>0</v>
          </cell>
          <cell r="K14198">
            <v>0</v>
          </cell>
        </row>
        <row r="14199">
          <cell r="A14199" t="str">
            <v>TRIAE_CS42_6DS_TGACv1_544331_AA1747830.1</v>
          </cell>
          <cell r="B14199" t="str">
            <v>kinesin motor domain containing protein, expressed</v>
          </cell>
          <cell r="C14199" t="str">
            <v>kinesin-like protein 1</v>
          </cell>
          <cell r="D14199">
            <v>0</v>
          </cell>
          <cell r="E14199">
            <v>0</v>
          </cell>
          <cell r="F14199">
            <v>-1.4724242569999999</v>
          </cell>
          <cell r="G14199">
            <v>0</v>
          </cell>
          <cell r="H14199">
            <v>0</v>
          </cell>
          <cell r="I14199">
            <v>0</v>
          </cell>
          <cell r="J14199">
            <v>0</v>
          </cell>
          <cell r="K14199">
            <v>0</v>
          </cell>
        </row>
        <row r="14200">
          <cell r="A14200" t="str">
            <v>TRIAE_CS42_6AS_TGACv1_487137_AA1568480.1</v>
          </cell>
          <cell r="B14200" t="str">
            <v>kinesin motor domain containing protein, expressed</v>
          </cell>
          <cell r="C14200" t="str">
            <v>kinesin-like protein 1</v>
          </cell>
          <cell r="D14200">
            <v>0</v>
          </cell>
          <cell r="E14200">
            <v>0</v>
          </cell>
          <cell r="F14200">
            <v>-1.4478347629999999</v>
          </cell>
          <cell r="G14200">
            <v>0</v>
          </cell>
          <cell r="H14200">
            <v>0</v>
          </cell>
          <cell r="I14200">
            <v>0</v>
          </cell>
          <cell r="J14200">
            <v>0</v>
          </cell>
          <cell r="K14200">
            <v>0</v>
          </cell>
        </row>
        <row r="14201">
          <cell r="A14201" t="str">
            <v>TRIAE_CS42_7AS_TGACv1_569385_AA1814710.1</v>
          </cell>
          <cell r="B14201" t="str">
            <v>kinesin motor domain containing protein, putative, expressed</v>
          </cell>
          <cell r="C14201" t="str">
            <v>kinesin-like protein 1</v>
          </cell>
          <cell r="D14201">
            <v>0</v>
          </cell>
          <cell r="E14201">
            <v>0</v>
          </cell>
          <cell r="F14201">
            <v>0</v>
          </cell>
          <cell r="G14201">
            <v>-1.557440916</v>
          </cell>
          <cell r="H14201">
            <v>0</v>
          </cell>
          <cell r="I14201">
            <v>0</v>
          </cell>
          <cell r="J14201">
            <v>0</v>
          </cell>
          <cell r="K14201">
            <v>0</v>
          </cell>
        </row>
        <row r="14202">
          <cell r="A14202" t="str">
            <v>TRIAE_CS42_2AL_TGACv1_093517_AA0281580.3</v>
          </cell>
          <cell r="B14202" t="str">
            <v>kinesin motor domain containing protein, expressed</v>
          </cell>
          <cell r="C14202" t="str">
            <v>kinesin-like protein 1</v>
          </cell>
          <cell r="D14202">
            <v>0</v>
          </cell>
          <cell r="E14202">
            <v>0</v>
          </cell>
          <cell r="F14202">
            <v>0</v>
          </cell>
          <cell r="G14202">
            <v>-1.5188256410000001</v>
          </cell>
          <cell r="H14202">
            <v>0</v>
          </cell>
          <cell r="I14202">
            <v>0</v>
          </cell>
          <cell r="J14202">
            <v>0</v>
          </cell>
          <cell r="K14202">
            <v>0</v>
          </cell>
        </row>
        <row r="14203">
          <cell r="A14203" t="str">
            <v>TRIAE_CS42_1BL_TGACv1_032145_AA0125990.3</v>
          </cell>
          <cell r="B14203" t="str">
            <v>kinesin motor domain containing protein, expressed</v>
          </cell>
          <cell r="C14203" t="str">
            <v>kinesin-like protein 1</v>
          </cell>
          <cell r="D14203">
            <v>0</v>
          </cell>
          <cell r="E14203">
            <v>0</v>
          </cell>
          <cell r="F14203">
            <v>0</v>
          </cell>
          <cell r="G14203">
            <v>1.681817149</v>
          </cell>
          <cell r="H14203">
            <v>0</v>
          </cell>
          <cell r="I14203">
            <v>0</v>
          </cell>
          <cell r="J14203">
            <v>0</v>
          </cell>
          <cell r="K14203">
            <v>0</v>
          </cell>
        </row>
        <row r="14204">
          <cell r="A14204" t="str">
            <v>TRIAE_CS42_6AL_TGACv1_470896_AA1498020.1</v>
          </cell>
          <cell r="B14204" t="str">
            <v>kinesin motor domain containing protein, putative, expressed</v>
          </cell>
          <cell r="C14204" t="str">
            <v>Kinesin-related protein 11</v>
          </cell>
          <cell r="D14204">
            <v>0</v>
          </cell>
          <cell r="E14204">
            <v>-1.9199355870000001</v>
          </cell>
          <cell r="F14204">
            <v>-1.2137822110000001</v>
          </cell>
          <cell r="G14204">
            <v>-1.3310272729999999</v>
          </cell>
          <cell r="H14204">
            <v>0</v>
          </cell>
          <cell r="I14204">
            <v>0</v>
          </cell>
          <cell r="J14204">
            <v>0</v>
          </cell>
          <cell r="K14204">
            <v>0</v>
          </cell>
        </row>
        <row r="14205">
          <cell r="A14205" t="str">
            <v>TRIAE_CS42_6BL_TGACv1_500072_AA1598170.1</v>
          </cell>
          <cell r="B14205" t="str">
            <v>kinesin motor domain containing protein, putative, expressed</v>
          </cell>
          <cell r="C14205" t="str">
            <v>Kinesin-related protein 11</v>
          </cell>
          <cell r="D14205">
            <v>0</v>
          </cell>
          <cell r="E14205">
            <v>-1.9053103010000001</v>
          </cell>
          <cell r="F14205">
            <v>-1.2147633799999999</v>
          </cell>
          <cell r="G14205">
            <v>-1.3571887570000001</v>
          </cell>
          <cell r="H14205">
            <v>0</v>
          </cell>
          <cell r="I14205">
            <v>0</v>
          </cell>
          <cell r="J14205">
            <v>0</v>
          </cell>
          <cell r="K14205">
            <v>0</v>
          </cell>
        </row>
        <row r="14206">
          <cell r="A14206" t="str">
            <v>TRIAE_CS42_2AL_TGACv1_095116_AA0307070.1</v>
          </cell>
          <cell r="B14206" t="str">
            <v>kinesin motor domain containing protein, putative, expressed</v>
          </cell>
          <cell r="C14206" t="str">
            <v>Kinesin-related protein 11</v>
          </cell>
          <cell r="D14206">
            <v>0</v>
          </cell>
          <cell r="E14206">
            <v>1.1284546929999999</v>
          </cell>
          <cell r="F14206">
            <v>0</v>
          </cell>
          <cell r="G14206">
            <v>-3.7148303220000001</v>
          </cell>
          <cell r="H14206">
            <v>0</v>
          </cell>
          <cell r="I14206">
            <v>0</v>
          </cell>
          <cell r="J14206">
            <v>0</v>
          </cell>
          <cell r="K14206">
            <v>0</v>
          </cell>
        </row>
        <row r="14207">
          <cell r="A14207" t="str">
            <v>TRIAE_CS42_2BL_TGACv1_130399_AA0410400.1</v>
          </cell>
          <cell r="B14207" t="str">
            <v>kinesin motor domain containing protein, putative, expressed</v>
          </cell>
          <cell r="C14207" t="str">
            <v>Kinesin-related protein 11</v>
          </cell>
          <cell r="D14207">
            <v>0</v>
          </cell>
          <cell r="E14207">
            <v>1.1284546929999999</v>
          </cell>
          <cell r="F14207">
            <v>0</v>
          </cell>
          <cell r="G14207">
            <v>-3.7148303220000001</v>
          </cell>
          <cell r="H14207">
            <v>0</v>
          </cell>
          <cell r="I14207">
            <v>0</v>
          </cell>
          <cell r="J14207">
            <v>0</v>
          </cell>
          <cell r="K14207">
            <v>0</v>
          </cell>
        </row>
        <row r="14208">
          <cell r="A14208" t="str">
            <v>TRIAE_CS42_2DL_TGACv1_158409_AA0517910.1</v>
          </cell>
          <cell r="B14208" t="str">
            <v>kinesin motor domain containing protein, putative, expressed</v>
          </cell>
          <cell r="C14208" t="str">
            <v>Kinesin-related protein 11</v>
          </cell>
          <cell r="D14208">
            <v>0</v>
          </cell>
          <cell r="E14208">
            <v>1.1284546929999999</v>
          </cell>
          <cell r="F14208">
            <v>0</v>
          </cell>
          <cell r="G14208">
            <v>-3.7148303220000001</v>
          </cell>
          <cell r="H14208">
            <v>0</v>
          </cell>
          <cell r="I14208">
            <v>0</v>
          </cell>
          <cell r="J14208">
            <v>0</v>
          </cell>
          <cell r="K14208">
            <v>0</v>
          </cell>
        </row>
        <row r="14209">
          <cell r="A14209" t="str">
            <v>TRIAE_CS42_7DS_TGACv1_624626_AA2062270.1</v>
          </cell>
          <cell r="B14209" t="str">
            <v>kinesin motor domain containing protein, putative, expressed</v>
          </cell>
          <cell r="C14209" t="str">
            <v>Kinesin-related protein 11</v>
          </cell>
          <cell r="D14209">
            <v>0</v>
          </cell>
          <cell r="E14209">
            <v>0</v>
          </cell>
          <cell r="F14209">
            <v>0</v>
          </cell>
          <cell r="G14209">
            <v>0</v>
          </cell>
          <cell r="H14209">
            <v>0</v>
          </cell>
          <cell r="I14209">
            <v>0</v>
          </cell>
          <cell r="J14209">
            <v>0</v>
          </cell>
          <cell r="K14209">
            <v>-1.1325502759999999</v>
          </cell>
        </row>
        <row r="14210">
          <cell r="A14210" t="str">
            <v>TRIAE_CS42_7AS_TGACv1_569337_AA1813800.2</v>
          </cell>
          <cell r="B14210" t="str">
            <v>kinesin motor domain containing protein, putative, expressed</v>
          </cell>
          <cell r="C14210" t="str">
            <v>Kinesin-related protein 11</v>
          </cell>
          <cell r="D14210">
            <v>0</v>
          </cell>
          <cell r="E14210">
            <v>0</v>
          </cell>
          <cell r="F14210">
            <v>0</v>
          </cell>
          <cell r="G14210">
            <v>0</v>
          </cell>
          <cell r="H14210">
            <v>0</v>
          </cell>
          <cell r="I14210">
            <v>0</v>
          </cell>
          <cell r="J14210">
            <v>0</v>
          </cell>
          <cell r="K14210">
            <v>-1.065198576</v>
          </cell>
        </row>
        <row r="14211">
          <cell r="A14211" t="str">
            <v>TRIAE_CS42_7BS_TGACv1_592505_AA1939450.1</v>
          </cell>
          <cell r="B14211" t="str">
            <v>kinesin motor domain containing protein, putative, expressed</v>
          </cell>
          <cell r="C14211" t="str">
            <v>Kinesin-related protein 11</v>
          </cell>
          <cell r="D14211">
            <v>0</v>
          </cell>
          <cell r="E14211">
            <v>0</v>
          </cell>
          <cell r="F14211">
            <v>0</v>
          </cell>
          <cell r="G14211">
            <v>0</v>
          </cell>
          <cell r="H14211">
            <v>0</v>
          </cell>
          <cell r="I14211">
            <v>0</v>
          </cell>
          <cell r="J14211">
            <v>0</v>
          </cell>
          <cell r="K14211">
            <v>-1.0595094309999999</v>
          </cell>
        </row>
        <row r="14212">
          <cell r="A14212" t="str">
            <v>TRIAE_CS42_7DS_TGACv1_624626_AA2062290.1</v>
          </cell>
          <cell r="B14212" t="str">
            <v>kinesin motor domain containing protein, putative, expressed</v>
          </cell>
          <cell r="C14212" t="str">
            <v>Kinesin-related protein 11</v>
          </cell>
          <cell r="D14212">
            <v>0</v>
          </cell>
          <cell r="E14212">
            <v>0</v>
          </cell>
          <cell r="F14212">
            <v>0</v>
          </cell>
          <cell r="G14212">
            <v>0</v>
          </cell>
          <cell r="H14212">
            <v>0</v>
          </cell>
          <cell r="I14212">
            <v>0</v>
          </cell>
          <cell r="J14212">
            <v>0</v>
          </cell>
          <cell r="K14212">
            <v>-1.0016093850000001</v>
          </cell>
        </row>
        <row r="14213">
          <cell r="A14213" t="str">
            <v>TRIAE_CS42_6DL_TGACv1_527575_AA1705850.1</v>
          </cell>
          <cell r="B14213" t="str">
            <v>kinesin motor domain containing protein, putative, expressed</v>
          </cell>
          <cell r="C14213" t="str">
            <v>Kinesin-related protein 11</v>
          </cell>
          <cell r="D14213">
            <v>0</v>
          </cell>
          <cell r="E14213">
            <v>0</v>
          </cell>
          <cell r="F14213">
            <v>-1.474444498</v>
          </cell>
          <cell r="G14213">
            <v>-1.244340048</v>
          </cell>
          <cell r="H14213">
            <v>0</v>
          </cell>
          <cell r="I14213">
            <v>0</v>
          </cell>
          <cell r="J14213">
            <v>0</v>
          </cell>
          <cell r="K14213">
            <v>0</v>
          </cell>
        </row>
        <row r="14214">
          <cell r="A14214" t="str">
            <v>TRIAE_CS42_3AL_TGACv1_194064_AA0625720.1</v>
          </cell>
          <cell r="B14214" t="str">
            <v>kinesin motor domain containing protein, putative, expressed</v>
          </cell>
          <cell r="C14214" t="str">
            <v>Kinesin-related protein 6</v>
          </cell>
          <cell r="D14214">
            <v>0</v>
          </cell>
          <cell r="E14214">
            <v>0</v>
          </cell>
          <cell r="F14214">
            <v>0</v>
          </cell>
          <cell r="G14214">
            <v>-3.2622916609999999</v>
          </cell>
          <cell r="H14214">
            <v>0</v>
          </cell>
          <cell r="I14214">
            <v>0</v>
          </cell>
          <cell r="J14214">
            <v>0</v>
          </cell>
          <cell r="K14214">
            <v>0</v>
          </cell>
        </row>
        <row r="14215">
          <cell r="A14215" t="str">
            <v>TRIAE_CS42_5AL_TGACv1_376927_AA1242460.1</v>
          </cell>
          <cell r="B14215" t="str">
            <v>kinetochore protein, putative, expressed</v>
          </cell>
          <cell r="C14215" t="str">
            <v>Kinetochore protein NDC80 homolog</v>
          </cell>
          <cell r="D14215">
            <v>0</v>
          </cell>
          <cell r="E14215">
            <v>-1.770505684</v>
          </cell>
          <cell r="F14215">
            <v>0</v>
          </cell>
          <cell r="G14215">
            <v>0</v>
          </cell>
          <cell r="H14215">
            <v>0</v>
          </cell>
          <cell r="I14215">
            <v>0</v>
          </cell>
          <cell r="J14215">
            <v>0</v>
          </cell>
          <cell r="K14215">
            <v>-1.1707369430000001</v>
          </cell>
        </row>
        <row r="14216">
          <cell r="A14216" t="str">
            <v>TRIAE_CS42_5DL_TGACv1_433233_AA1406450.1</v>
          </cell>
          <cell r="B14216" t="str">
            <v>kinetochore protein, putative, expressed</v>
          </cell>
          <cell r="C14216" t="str">
            <v>Kinetochore protein NDC80 homolog</v>
          </cell>
          <cell r="D14216">
            <v>0</v>
          </cell>
          <cell r="E14216">
            <v>-1.770505684</v>
          </cell>
          <cell r="F14216">
            <v>0</v>
          </cell>
          <cell r="G14216">
            <v>0</v>
          </cell>
          <cell r="H14216">
            <v>0</v>
          </cell>
          <cell r="I14216">
            <v>0</v>
          </cell>
          <cell r="J14216">
            <v>0</v>
          </cell>
          <cell r="K14216">
            <v>-1.1707369430000001</v>
          </cell>
        </row>
        <row r="14217">
          <cell r="A14217" t="str">
            <v>TRIAE_CS42_3AL_TGACv1_194918_AA0642110.1</v>
          </cell>
          <cell r="B14217" t="str">
            <v>expressed protein</v>
          </cell>
          <cell r="C14217" t="str">
            <v>Kinetochore protein spc25</v>
          </cell>
          <cell r="D14217">
            <v>0</v>
          </cell>
          <cell r="E14217">
            <v>0</v>
          </cell>
          <cell r="F14217">
            <v>0</v>
          </cell>
          <cell r="G14217">
            <v>1.343115949</v>
          </cell>
          <cell r="H14217">
            <v>0</v>
          </cell>
          <cell r="I14217">
            <v>0</v>
          </cell>
          <cell r="J14217">
            <v>0</v>
          </cell>
          <cell r="K14217">
            <v>0</v>
          </cell>
        </row>
        <row r="14218">
          <cell r="A14218" t="str">
            <v>TRIAE_CS42_3B_TGACv1_221837_AA0751140.1</v>
          </cell>
          <cell r="B14218" t="str">
            <v>expressed protein</v>
          </cell>
          <cell r="C14218" t="str">
            <v>Kinetochore protein spc25</v>
          </cell>
          <cell r="D14218">
            <v>0</v>
          </cell>
          <cell r="E14218">
            <v>0</v>
          </cell>
          <cell r="F14218">
            <v>0</v>
          </cell>
          <cell r="G14218">
            <v>2.144848938</v>
          </cell>
          <cell r="H14218">
            <v>0</v>
          </cell>
          <cell r="I14218">
            <v>0</v>
          </cell>
          <cell r="J14218">
            <v>0</v>
          </cell>
          <cell r="K14218">
            <v>0</v>
          </cell>
        </row>
        <row r="14219">
          <cell r="A14219" t="str">
            <v>TRIAE_CS42_5DL_TGACv1_432965_AA1396210.1</v>
          </cell>
          <cell r="B14219" t="str">
            <v>RIPER3 - Ripening-related family protein precursor, putative, expressed</v>
          </cell>
          <cell r="C14219" t="str">
            <v>Kiwellin</v>
          </cell>
          <cell r="D14219">
            <v>-1.789011981</v>
          </cell>
          <cell r="E14219">
            <v>-2.2574762850000001</v>
          </cell>
          <cell r="F14219">
            <v>0</v>
          </cell>
          <cell r="G14219">
            <v>0</v>
          </cell>
          <cell r="H14219">
            <v>0</v>
          </cell>
          <cell r="I14219">
            <v>0</v>
          </cell>
          <cell r="J14219">
            <v>0</v>
          </cell>
          <cell r="K14219">
            <v>0</v>
          </cell>
        </row>
        <row r="14220">
          <cell r="A14220" t="str">
            <v>TRIAE_CS42_5BL_TGACv1_406562_AA1347160.1</v>
          </cell>
          <cell r="B14220" t="str">
            <v>RIPER4 - Ripening-related family protein precursor, putative, expressed</v>
          </cell>
          <cell r="C14220" t="str">
            <v>Kiwellin</v>
          </cell>
          <cell r="D14220">
            <v>0</v>
          </cell>
          <cell r="E14220">
            <v>-2.6088679099999998</v>
          </cell>
          <cell r="F14220">
            <v>0</v>
          </cell>
          <cell r="G14220">
            <v>-2.2299290470000002</v>
          </cell>
          <cell r="H14220">
            <v>0</v>
          </cell>
          <cell r="I14220">
            <v>0</v>
          </cell>
          <cell r="J14220">
            <v>0</v>
          </cell>
          <cell r="K14220">
            <v>-1.8008259760000001</v>
          </cell>
        </row>
        <row r="14221">
          <cell r="A14221" t="str">
            <v>TRIAE_CS42_5AL_TGACv1_378277_AA1252490.1</v>
          </cell>
          <cell r="B14221" t="str">
            <v>RIPER1 - Ripening-related family protein precursor, expressed</v>
          </cell>
          <cell r="C14221" t="str">
            <v>Kiwellin</v>
          </cell>
          <cell r="D14221">
            <v>0</v>
          </cell>
          <cell r="E14221">
            <v>-1.450004606</v>
          </cell>
          <cell r="F14221">
            <v>0</v>
          </cell>
          <cell r="G14221">
            <v>0</v>
          </cell>
          <cell r="H14221">
            <v>0</v>
          </cell>
          <cell r="I14221">
            <v>0</v>
          </cell>
          <cell r="J14221">
            <v>0</v>
          </cell>
          <cell r="K14221">
            <v>6.0126147349999997</v>
          </cell>
        </row>
        <row r="14222">
          <cell r="A14222" t="str">
            <v>TRIAE_CS42_5BL_TGACv1_404407_AA1298710.1</v>
          </cell>
          <cell r="B14222" t="str">
            <v>RIPER1 - Ripening-related family protein precursor, expressed</v>
          </cell>
          <cell r="C14222" t="str">
            <v>Kiwellin</v>
          </cell>
          <cell r="D14222">
            <v>0</v>
          </cell>
          <cell r="E14222">
            <v>-1.450004606</v>
          </cell>
          <cell r="F14222">
            <v>0</v>
          </cell>
          <cell r="G14222">
            <v>0</v>
          </cell>
          <cell r="H14222">
            <v>0</v>
          </cell>
          <cell r="I14222">
            <v>0</v>
          </cell>
          <cell r="J14222">
            <v>0</v>
          </cell>
          <cell r="K14222">
            <v>6.0126147349999997</v>
          </cell>
        </row>
        <row r="14223">
          <cell r="A14223" t="str">
            <v>TRIAE_CS42_5DL_TGACv1_433200_AA1405350.1</v>
          </cell>
          <cell r="B14223" t="str">
            <v>RIPER1 - Ripening-related family protein precursor, expressed</v>
          </cell>
          <cell r="C14223" t="str">
            <v>Kiwellin</v>
          </cell>
          <cell r="D14223">
            <v>0</v>
          </cell>
          <cell r="E14223">
            <v>-1.450004606</v>
          </cell>
          <cell r="F14223">
            <v>0</v>
          </cell>
          <cell r="G14223">
            <v>0</v>
          </cell>
          <cell r="H14223">
            <v>0</v>
          </cell>
          <cell r="I14223">
            <v>0</v>
          </cell>
          <cell r="J14223">
            <v>0</v>
          </cell>
          <cell r="K14223">
            <v>6.0126147349999997</v>
          </cell>
        </row>
        <row r="14224">
          <cell r="A14224" t="str">
            <v>TRIAE_CS42_1BL_TGACv1_033565_AA0140380.1</v>
          </cell>
          <cell r="B14224" t="str">
            <v>RIPER3 - Ripening-related family protein precursor, putative, expressed</v>
          </cell>
          <cell r="C14224" t="str">
            <v>Kiwellin</v>
          </cell>
          <cell r="D14224">
            <v>0</v>
          </cell>
          <cell r="E14224">
            <v>0</v>
          </cell>
          <cell r="F14224">
            <v>0</v>
          </cell>
          <cell r="G14224">
            <v>0</v>
          </cell>
          <cell r="H14224">
            <v>0</v>
          </cell>
          <cell r="I14224">
            <v>0</v>
          </cell>
          <cell r="J14224">
            <v>0</v>
          </cell>
          <cell r="K14224">
            <v>4.1295131209999996</v>
          </cell>
        </row>
        <row r="14225">
          <cell r="A14225" t="str">
            <v>TRIAE_CS42_1AL_TGACv1_002816_AA0045300.1</v>
          </cell>
          <cell r="B14225" t="str">
            <v>RIPER3 - Ripening-related family protein precursor, putative, expressed</v>
          </cell>
          <cell r="C14225" t="str">
            <v>Kiwellin</v>
          </cell>
          <cell r="D14225">
            <v>0</v>
          </cell>
          <cell r="E14225">
            <v>0</v>
          </cell>
          <cell r="F14225">
            <v>0</v>
          </cell>
          <cell r="G14225">
            <v>8.5500558529999999</v>
          </cell>
          <cell r="H14225">
            <v>0</v>
          </cell>
          <cell r="I14225">
            <v>0</v>
          </cell>
          <cell r="J14225">
            <v>0</v>
          </cell>
          <cell r="K14225">
            <v>0</v>
          </cell>
        </row>
        <row r="14226">
          <cell r="A14226" t="str">
            <v>TRIAE_CS42_1DL_TGACv1_061246_AA0189850.1</v>
          </cell>
          <cell r="B14226" t="str">
            <v>RIPER3 - Ripening-related family protein precursor, putative, expressed</v>
          </cell>
          <cell r="C14226" t="str">
            <v>Kiwellin</v>
          </cell>
          <cell r="D14226">
            <v>0</v>
          </cell>
          <cell r="E14226">
            <v>0</v>
          </cell>
          <cell r="F14226">
            <v>0</v>
          </cell>
          <cell r="G14226">
            <v>8.5854148259999992</v>
          </cell>
          <cell r="H14226">
            <v>0</v>
          </cell>
          <cell r="I14226">
            <v>0</v>
          </cell>
          <cell r="J14226">
            <v>0</v>
          </cell>
          <cell r="K14226">
            <v>0</v>
          </cell>
        </row>
        <row r="14227">
          <cell r="A14227" t="str">
            <v>TRIAE_CS42_2AL_TGACv1_093126_AA0272750.1</v>
          </cell>
          <cell r="B14227" t="str">
            <v>knotted 1-binding protein 36, putative, expressed</v>
          </cell>
          <cell r="C14227" t="str">
            <v>Knotted 1-binding protein</v>
          </cell>
          <cell r="D14227">
            <v>-1.6290706070000001</v>
          </cell>
          <cell r="E14227">
            <v>-2.1999536759999998</v>
          </cell>
          <cell r="F14227">
            <v>0</v>
          </cell>
          <cell r="G14227">
            <v>0</v>
          </cell>
          <cell r="H14227">
            <v>0</v>
          </cell>
          <cell r="I14227">
            <v>0</v>
          </cell>
          <cell r="J14227">
            <v>0</v>
          </cell>
          <cell r="K14227">
            <v>1.0113596490000001</v>
          </cell>
        </row>
        <row r="14228">
          <cell r="A14228" t="str">
            <v>TRIAE_CS42_2DL_TGACv1_158494_AA0520150.1</v>
          </cell>
          <cell r="B14228" t="str">
            <v>knotted 1-binding protein 36, putative, expressed</v>
          </cell>
          <cell r="C14228" t="str">
            <v>Knotted 1-binding protein</v>
          </cell>
          <cell r="D14228">
            <v>-1.6290706070000001</v>
          </cell>
          <cell r="E14228">
            <v>-2.1999536759999998</v>
          </cell>
          <cell r="F14228">
            <v>0</v>
          </cell>
          <cell r="G14228">
            <v>0</v>
          </cell>
          <cell r="H14228">
            <v>0</v>
          </cell>
          <cell r="I14228">
            <v>0</v>
          </cell>
          <cell r="J14228">
            <v>0</v>
          </cell>
          <cell r="K14228">
            <v>1.0113596490000001</v>
          </cell>
        </row>
        <row r="14229">
          <cell r="A14229" t="str">
            <v>TRIAE_CS42_5AL_TGACv1_377624_AA1248390.2</v>
          </cell>
          <cell r="B14229" t="str">
            <v>cyclase family protein, putative, expressed</v>
          </cell>
          <cell r="C14229" t="str">
            <v>Kynurenine formamidase</v>
          </cell>
          <cell r="D14229">
            <v>0</v>
          </cell>
          <cell r="E14229">
            <v>-2.0276797090000001</v>
          </cell>
          <cell r="F14229">
            <v>0</v>
          </cell>
          <cell r="G14229">
            <v>0</v>
          </cell>
          <cell r="H14229">
            <v>0</v>
          </cell>
          <cell r="I14229">
            <v>0</v>
          </cell>
          <cell r="J14229">
            <v>0</v>
          </cell>
          <cell r="K14229">
            <v>1.586047473</v>
          </cell>
        </row>
        <row r="14230">
          <cell r="A14230" t="str">
            <v>TRIAE_CS42_5BL_TGACv1_404175_AA1288180.1</v>
          </cell>
          <cell r="B14230" t="str">
            <v>cyclase family protein, putative, expressed</v>
          </cell>
          <cell r="C14230" t="str">
            <v>Kynurenine formamidase</v>
          </cell>
          <cell r="D14230">
            <v>0</v>
          </cell>
          <cell r="E14230">
            <v>-2.0276797090000001</v>
          </cell>
          <cell r="F14230">
            <v>0</v>
          </cell>
          <cell r="G14230">
            <v>0</v>
          </cell>
          <cell r="H14230">
            <v>0</v>
          </cell>
          <cell r="I14230">
            <v>0</v>
          </cell>
          <cell r="J14230">
            <v>0</v>
          </cell>
          <cell r="K14230">
            <v>1.586047473</v>
          </cell>
        </row>
        <row r="14231">
          <cell r="A14231" t="str">
            <v>TRIAE_CS42_5DL_TGACv1_434198_AA1431420.1</v>
          </cell>
          <cell r="B14231" t="str">
            <v>cyclase family protein, putative, expressed</v>
          </cell>
          <cell r="C14231" t="str">
            <v>Kynurenine formamidase</v>
          </cell>
          <cell r="D14231">
            <v>0</v>
          </cell>
          <cell r="E14231">
            <v>-2.0276797090000001</v>
          </cell>
          <cell r="F14231">
            <v>0</v>
          </cell>
          <cell r="G14231">
            <v>0</v>
          </cell>
          <cell r="H14231">
            <v>0</v>
          </cell>
          <cell r="I14231">
            <v>0</v>
          </cell>
          <cell r="J14231">
            <v>0</v>
          </cell>
          <cell r="K14231">
            <v>1.586047473</v>
          </cell>
        </row>
        <row r="14232">
          <cell r="A14232" t="str">
            <v>TRIAE_CS42_6BS_TGACv1_513892_AA1651510.1</v>
          </cell>
          <cell r="B14232" t="str">
            <v>cyclase family protein, putative, expressed</v>
          </cell>
          <cell r="C14232" t="str">
            <v>Kynurenine formamidase</v>
          </cell>
          <cell r="D14232">
            <v>0</v>
          </cell>
          <cell r="E14232">
            <v>0</v>
          </cell>
          <cell r="F14232">
            <v>0</v>
          </cell>
          <cell r="G14232">
            <v>0</v>
          </cell>
          <cell r="H14232">
            <v>0</v>
          </cell>
          <cell r="I14232">
            <v>0</v>
          </cell>
          <cell r="J14232">
            <v>0</v>
          </cell>
          <cell r="K14232">
            <v>1.3599230689999999</v>
          </cell>
        </row>
        <row r="14233">
          <cell r="A14233" t="str">
            <v>TRIAE_CS42_6DS_TGACv1_542735_AA1729200.1</v>
          </cell>
          <cell r="B14233" t="str">
            <v>cyclase family protein, putative, expressed</v>
          </cell>
          <cell r="C14233" t="str">
            <v>Kynurenine formamidase</v>
          </cell>
          <cell r="D14233">
            <v>0</v>
          </cell>
          <cell r="E14233">
            <v>0</v>
          </cell>
          <cell r="F14233">
            <v>0</v>
          </cell>
          <cell r="G14233">
            <v>0</v>
          </cell>
          <cell r="H14233">
            <v>0</v>
          </cell>
          <cell r="I14233">
            <v>0</v>
          </cell>
          <cell r="J14233">
            <v>0</v>
          </cell>
          <cell r="K14233">
            <v>1.3599230689999999</v>
          </cell>
        </row>
        <row r="14234">
          <cell r="A14234" t="str">
            <v>TRIAE_CS42_6AS_TGACv1_487078_AA1567840.1</v>
          </cell>
          <cell r="B14234" t="str">
            <v>cyclase family protein, putative, expressed</v>
          </cell>
          <cell r="C14234" t="str">
            <v>Kynurenine formamidase</v>
          </cell>
          <cell r="D14234">
            <v>0</v>
          </cell>
          <cell r="E14234">
            <v>0</v>
          </cell>
          <cell r="F14234">
            <v>0</v>
          </cell>
          <cell r="G14234">
            <v>0</v>
          </cell>
          <cell r="H14234">
            <v>0</v>
          </cell>
          <cell r="I14234">
            <v>0</v>
          </cell>
          <cell r="J14234">
            <v>0</v>
          </cell>
          <cell r="K14234">
            <v>1.3719503040000001</v>
          </cell>
        </row>
        <row r="14235">
          <cell r="A14235" t="str">
            <v>TRIAE_CS42_6DS_TGACv1_543997_AA1745820.1</v>
          </cell>
          <cell r="B14235" t="str">
            <v>cyclase family protein, putative, expressed</v>
          </cell>
          <cell r="C14235" t="str">
            <v>Kynurenine formamidase</v>
          </cell>
          <cell r="D14235">
            <v>0</v>
          </cell>
          <cell r="E14235">
            <v>0</v>
          </cell>
          <cell r="F14235">
            <v>0</v>
          </cell>
          <cell r="G14235">
            <v>-1.7856635890000001</v>
          </cell>
          <cell r="H14235">
            <v>0</v>
          </cell>
          <cell r="I14235">
            <v>0</v>
          </cell>
          <cell r="J14235">
            <v>0</v>
          </cell>
          <cell r="K14235">
            <v>0</v>
          </cell>
        </row>
        <row r="14236">
          <cell r="A14236" t="str">
            <v>TRIAE_CS42_2AS_TGACv1_114225_AA0365170.1</v>
          </cell>
          <cell r="B14236" t="str">
            <v>retrotransposon protein, putative, unclassified, expressed</v>
          </cell>
          <cell r="C14236" t="str">
            <v>Laccase</v>
          </cell>
          <cell r="D14236">
            <v>-1.7871332449999999</v>
          </cell>
          <cell r="E14236">
            <v>-2.7202700759999998</v>
          </cell>
          <cell r="F14236">
            <v>0</v>
          </cell>
          <cell r="G14236">
            <v>0</v>
          </cell>
          <cell r="H14236">
            <v>0</v>
          </cell>
          <cell r="I14236">
            <v>0</v>
          </cell>
          <cell r="J14236">
            <v>0</v>
          </cell>
          <cell r="K14236">
            <v>0</v>
          </cell>
        </row>
        <row r="14237">
          <cell r="A14237" t="str">
            <v>TRIAE_CS42_U_TGACv1_642157_AA2112450.1</v>
          </cell>
          <cell r="B14237" t="str">
            <v>expressed protein</v>
          </cell>
          <cell r="C14237" t="str">
            <v>Laccase</v>
          </cell>
          <cell r="D14237">
            <v>2.700276632</v>
          </cell>
          <cell r="E14237">
            <v>0</v>
          </cell>
          <cell r="F14237">
            <v>2.619854562</v>
          </cell>
          <cell r="G14237">
            <v>0</v>
          </cell>
          <cell r="H14237">
            <v>0</v>
          </cell>
          <cell r="I14237">
            <v>0</v>
          </cell>
          <cell r="J14237">
            <v>0</v>
          </cell>
          <cell r="K14237">
            <v>0</v>
          </cell>
        </row>
        <row r="14238">
          <cell r="A14238" t="str">
            <v>TRIAE_CS42_6AS_TGACv1_490309_AA1577170.1</v>
          </cell>
          <cell r="B14238" t="str">
            <v>expressed protein</v>
          </cell>
          <cell r="C14238" t="str">
            <v>Laccase</v>
          </cell>
          <cell r="D14238">
            <v>0</v>
          </cell>
          <cell r="E14238">
            <v>0</v>
          </cell>
          <cell r="F14238">
            <v>0</v>
          </cell>
          <cell r="G14238">
            <v>0</v>
          </cell>
          <cell r="H14238">
            <v>0</v>
          </cell>
          <cell r="I14238">
            <v>0</v>
          </cell>
          <cell r="J14238">
            <v>0</v>
          </cell>
          <cell r="K14238">
            <v>2.1849127099999999</v>
          </cell>
        </row>
        <row r="14239">
          <cell r="A14239" t="str">
            <v>TRIAE_CS42_2DL_TGACv1_159954_AA0544870.1</v>
          </cell>
          <cell r="B14239" t="str">
            <v>L-ascorbate oxidase homolog precursor, putative, expressed</v>
          </cell>
          <cell r="C14239" t="str">
            <v>laccase 10</v>
          </cell>
          <cell r="D14239">
            <v>0</v>
          </cell>
          <cell r="E14239">
            <v>0</v>
          </cell>
          <cell r="F14239">
            <v>0</v>
          </cell>
          <cell r="G14239">
            <v>0</v>
          </cell>
          <cell r="H14239">
            <v>0</v>
          </cell>
          <cell r="I14239">
            <v>0</v>
          </cell>
          <cell r="J14239">
            <v>0</v>
          </cell>
          <cell r="K14239">
            <v>-2.6834388470000001</v>
          </cell>
        </row>
        <row r="14240">
          <cell r="A14240" t="str">
            <v>TRIAE_CS42_2AL_TGACv1_092897_AA0266480.1</v>
          </cell>
          <cell r="B14240" t="str">
            <v>L-ascorbate oxidase homolog precursor, putative, expressed</v>
          </cell>
          <cell r="C14240" t="str">
            <v>laccase 10</v>
          </cell>
          <cell r="D14240">
            <v>0</v>
          </cell>
          <cell r="E14240">
            <v>0</v>
          </cell>
          <cell r="F14240">
            <v>0</v>
          </cell>
          <cell r="G14240">
            <v>0</v>
          </cell>
          <cell r="H14240">
            <v>0</v>
          </cell>
          <cell r="I14240">
            <v>0</v>
          </cell>
          <cell r="J14240">
            <v>0</v>
          </cell>
          <cell r="K14240">
            <v>-2.679087011</v>
          </cell>
        </row>
        <row r="14241">
          <cell r="A14241" t="str">
            <v>TRIAE_CS42_2BL_TGACv1_130926_AA0420050.1</v>
          </cell>
          <cell r="B14241" t="str">
            <v>L-ascorbate oxidase homolog precursor, putative, expressed</v>
          </cell>
          <cell r="C14241" t="str">
            <v>laccase 10</v>
          </cell>
          <cell r="D14241">
            <v>0</v>
          </cell>
          <cell r="E14241">
            <v>0</v>
          </cell>
          <cell r="F14241">
            <v>0</v>
          </cell>
          <cell r="G14241">
            <v>0</v>
          </cell>
          <cell r="H14241">
            <v>0</v>
          </cell>
          <cell r="I14241">
            <v>0</v>
          </cell>
          <cell r="J14241">
            <v>0</v>
          </cell>
          <cell r="K14241">
            <v>-2.6759717319999998</v>
          </cell>
        </row>
        <row r="14242">
          <cell r="A14242" t="str">
            <v>TRIAE_CS42_3AS_TGACv1_213185_AA0705820.1</v>
          </cell>
          <cell r="B14242" t="str">
            <v>monocopper oxidase, putative, expressed</v>
          </cell>
          <cell r="C14242" t="str">
            <v>laccase 11</v>
          </cell>
          <cell r="D14242">
            <v>0</v>
          </cell>
          <cell r="E14242">
            <v>0</v>
          </cell>
          <cell r="F14242">
            <v>0</v>
          </cell>
          <cell r="G14242">
            <v>0</v>
          </cell>
          <cell r="H14242">
            <v>0</v>
          </cell>
          <cell r="I14242">
            <v>0</v>
          </cell>
          <cell r="J14242">
            <v>0</v>
          </cell>
          <cell r="K14242">
            <v>-3.8815123159999998</v>
          </cell>
        </row>
        <row r="14243">
          <cell r="A14243" t="str">
            <v>TRIAE_CS42_3DS_TGACv1_272378_AA0919820.1</v>
          </cell>
          <cell r="B14243" t="str">
            <v>monocopper oxidase, putative, expressed</v>
          </cell>
          <cell r="C14243" t="str">
            <v>laccase 11</v>
          </cell>
          <cell r="D14243">
            <v>0</v>
          </cell>
          <cell r="E14243">
            <v>0</v>
          </cell>
          <cell r="F14243">
            <v>0</v>
          </cell>
          <cell r="G14243">
            <v>0</v>
          </cell>
          <cell r="H14243">
            <v>0</v>
          </cell>
          <cell r="I14243">
            <v>0</v>
          </cell>
          <cell r="J14243">
            <v>0</v>
          </cell>
          <cell r="K14243">
            <v>-3.8815123159999998</v>
          </cell>
        </row>
        <row r="14244">
          <cell r="A14244" t="str">
            <v>TRIAE_CS42_3B_TGACv1_222633_AA0768320.1</v>
          </cell>
          <cell r="B14244" t="str">
            <v>monocopper oxidase, putative, expressed</v>
          </cell>
          <cell r="C14244" t="str">
            <v>laccase 11</v>
          </cell>
          <cell r="D14244">
            <v>0</v>
          </cell>
          <cell r="E14244">
            <v>0</v>
          </cell>
          <cell r="F14244">
            <v>0</v>
          </cell>
          <cell r="G14244">
            <v>0</v>
          </cell>
          <cell r="H14244">
            <v>0</v>
          </cell>
          <cell r="I14244">
            <v>0</v>
          </cell>
          <cell r="J14244">
            <v>0</v>
          </cell>
          <cell r="K14244">
            <v>-3.789536123</v>
          </cell>
        </row>
        <row r="14245">
          <cell r="A14245" t="str">
            <v>TRIAE_CS42_5DL_TGACv1_435415_AA1450300.1</v>
          </cell>
          <cell r="B14245" t="str">
            <v>laccase-23 precursor, putative, expressed</v>
          </cell>
          <cell r="C14245" t="str">
            <v>laccase 12</v>
          </cell>
          <cell r="D14245">
            <v>0</v>
          </cell>
          <cell r="E14245">
            <v>0</v>
          </cell>
          <cell r="F14245">
            <v>0</v>
          </cell>
          <cell r="G14245">
            <v>0</v>
          </cell>
          <cell r="H14245">
            <v>0</v>
          </cell>
          <cell r="I14245">
            <v>0</v>
          </cell>
          <cell r="J14245">
            <v>0</v>
          </cell>
          <cell r="K14245">
            <v>-2.273942908</v>
          </cell>
        </row>
        <row r="14246">
          <cell r="A14246" t="str">
            <v>TRIAE_CS42_6AL_TGACv1_474282_AA1534760.1</v>
          </cell>
          <cell r="B14246" t="str">
            <v>laccase precursor protein, putative, expressed</v>
          </cell>
          <cell r="C14246" t="str">
            <v>laccase 14</v>
          </cell>
          <cell r="D14246">
            <v>0</v>
          </cell>
          <cell r="E14246">
            <v>0</v>
          </cell>
          <cell r="F14246">
            <v>9.5252415490000004</v>
          </cell>
          <cell r="G14246">
            <v>0</v>
          </cell>
          <cell r="H14246">
            <v>0</v>
          </cell>
          <cell r="I14246">
            <v>0</v>
          </cell>
          <cell r="J14246">
            <v>0</v>
          </cell>
          <cell r="K14246">
            <v>0</v>
          </cell>
        </row>
        <row r="14247">
          <cell r="A14247" t="str">
            <v>TRIAE_CS42_6DL_TGACv1_526537_AA1686380.1</v>
          </cell>
          <cell r="B14247" t="str">
            <v>laccase precursor protein, putative, expressed</v>
          </cell>
          <cell r="C14247" t="str">
            <v>laccase 14</v>
          </cell>
          <cell r="D14247">
            <v>0</v>
          </cell>
          <cell r="E14247">
            <v>0</v>
          </cell>
          <cell r="F14247">
            <v>9.5252415490000004</v>
          </cell>
          <cell r="G14247">
            <v>0</v>
          </cell>
          <cell r="H14247">
            <v>0</v>
          </cell>
          <cell r="I14247">
            <v>0</v>
          </cell>
          <cell r="J14247">
            <v>0</v>
          </cell>
          <cell r="K14247">
            <v>0</v>
          </cell>
        </row>
        <row r="14248">
          <cell r="A14248" t="str">
            <v>TRIAE_CS42_4AL_TGACv1_290273_AA0983460.1</v>
          </cell>
          <cell r="B14248" t="str">
            <v>laccase-22 precursor, putative, expressed</v>
          </cell>
          <cell r="C14248" t="str">
            <v>laccase 17</v>
          </cell>
          <cell r="D14248">
            <v>-1.565851503</v>
          </cell>
          <cell r="E14248">
            <v>-1.340510265</v>
          </cell>
          <cell r="F14248">
            <v>0</v>
          </cell>
          <cell r="G14248">
            <v>0</v>
          </cell>
          <cell r="H14248">
            <v>0</v>
          </cell>
          <cell r="I14248">
            <v>0</v>
          </cell>
          <cell r="J14248">
            <v>0</v>
          </cell>
          <cell r="K14248">
            <v>0</v>
          </cell>
        </row>
        <row r="14249">
          <cell r="A14249" t="str">
            <v>TRIAE_CS42_4BS_TGACv1_329082_AA1097700.1</v>
          </cell>
          <cell r="B14249" t="str">
            <v>laccase-22 precursor, putative, expressed</v>
          </cell>
          <cell r="C14249" t="str">
            <v>laccase 17</v>
          </cell>
          <cell r="D14249">
            <v>-1.565851503</v>
          </cell>
          <cell r="E14249">
            <v>-1.340510265</v>
          </cell>
          <cell r="F14249">
            <v>0</v>
          </cell>
          <cell r="G14249">
            <v>0</v>
          </cell>
          <cell r="H14249">
            <v>0</v>
          </cell>
          <cell r="I14249">
            <v>0</v>
          </cell>
          <cell r="J14249">
            <v>0</v>
          </cell>
          <cell r="K14249">
            <v>0</v>
          </cell>
        </row>
        <row r="14250">
          <cell r="A14250" t="str">
            <v>TRIAE_CS42_4DS_TGACv1_361326_AA1165760.1</v>
          </cell>
          <cell r="B14250" t="str">
            <v>laccase-22 precursor, putative, expressed</v>
          </cell>
          <cell r="C14250" t="str">
            <v>laccase 17</v>
          </cell>
          <cell r="D14250">
            <v>-1.565851503</v>
          </cell>
          <cell r="E14250">
            <v>-1.340510265</v>
          </cell>
          <cell r="F14250">
            <v>0</v>
          </cell>
          <cell r="G14250">
            <v>0</v>
          </cell>
          <cell r="H14250">
            <v>0</v>
          </cell>
          <cell r="I14250">
            <v>0</v>
          </cell>
          <cell r="J14250">
            <v>0</v>
          </cell>
          <cell r="K14250">
            <v>0</v>
          </cell>
        </row>
        <row r="14251">
          <cell r="A14251" t="str">
            <v>TRIAE_CS42_7AS_TGACv1_569917_AA1826910.1</v>
          </cell>
          <cell r="B14251" t="str">
            <v>laccase precursor protein, putative, expressed</v>
          </cell>
          <cell r="C14251" t="str">
            <v>laccase 17</v>
          </cell>
          <cell r="D14251">
            <v>0</v>
          </cell>
          <cell r="E14251">
            <v>0</v>
          </cell>
          <cell r="F14251">
            <v>0</v>
          </cell>
          <cell r="G14251">
            <v>0</v>
          </cell>
          <cell r="H14251">
            <v>0</v>
          </cell>
          <cell r="I14251">
            <v>2.4705534</v>
          </cell>
          <cell r="J14251">
            <v>0</v>
          </cell>
          <cell r="K14251">
            <v>0</v>
          </cell>
        </row>
        <row r="14252">
          <cell r="A14252" t="str">
            <v>TRIAE_CS42_7DS_TGACv1_621567_AA2019480.1</v>
          </cell>
          <cell r="B14252" t="str">
            <v>laccase precursor protein, putative, expressed</v>
          </cell>
          <cell r="C14252" t="str">
            <v>laccase 17</v>
          </cell>
          <cell r="D14252">
            <v>0</v>
          </cell>
          <cell r="E14252">
            <v>0</v>
          </cell>
          <cell r="F14252">
            <v>0</v>
          </cell>
          <cell r="G14252">
            <v>0</v>
          </cell>
          <cell r="H14252">
            <v>0</v>
          </cell>
          <cell r="I14252">
            <v>2.4705534</v>
          </cell>
          <cell r="J14252">
            <v>0</v>
          </cell>
          <cell r="K14252">
            <v>0</v>
          </cell>
        </row>
        <row r="14253">
          <cell r="A14253" t="str">
            <v>TRIAE_CS42_2BS_TGACv1_146181_AA0457590.1</v>
          </cell>
          <cell r="B14253" t="str">
            <v>laccase precursor protein, putative, expressed</v>
          </cell>
          <cell r="C14253" t="str">
            <v>laccase 17</v>
          </cell>
          <cell r="D14253">
            <v>0</v>
          </cell>
          <cell r="E14253">
            <v>0</v>
          </cell>
          <cell r="F14253">
            <v>0</v>
          </cell>
          <cell r="G14253">
            <v>0</v>
          </cell>
          <cell r="H14253">
            <v>0</v>
          </cell>
          <cell r="I14253">
            <v>0</v>
          </cell>
          <cell r="J14253">
            <v>0</v>
          </cell>
          <cell r="K14253">
            <v>-1.4223429519999999</v>
          </cell>
        </row>
        <row r="14254">
          <cell r="A14254" t="str">
            <v>TRIAE_CS42_2DS_TGACv1_177763_AA0584190.1</v>
          </cell>
          <cell r="B14254" t="str">
            <v>laccase precursor protein, putative, expressed</v>
          </cell>
          <cell r="C14254" t="str">
            <v>laccase 17</v>
          </cell>
          <cell r="D14254">
            <v>0</v>
          </cell>
          <cell r="E14254">
            <v>0</v>
          </cell>
          <cell r="F14254">
            <v>0</v>
          </cell>
          <cell r="G14254">
            <v>0</v>
          </cell>
          <cell r="H14254">
            <v>0</v>
          </cell>
          <cell r="I14254">
            <v>0</v>
          </cell>
          <cell r="J14254">
            <v>0</v>
          </cell>
          <cell r="K14254">
            <v>-1.4153326509999999</v>
          </cell>
        </row>
        <row r="14255">
          <cell r="A14255" t="str">
            <v>TRIAE_CS42_1BL_TGACv1_030462_AA0091490.1</v>
          </cell>
          <cell r="B14255" t="str">
            <v>laccase precursor protein, putative, expressed</v>
          </cell>
          <cell r="C14255" t="str">
            <v>laccase 17</v>
          </cell>
          <cell r="D14255">
            <v>0</v>
          </cell>
          <cell r="E14255">
            <v>0</v>
          </cell>
          <cell r="F14255">
            <v>-3.2233039300000002</v>
          </cell>
          <cell r="G14255">
            <v>-2.2425372239999999</v>
          </cell>
          <cell r="H14255">
            <v>0</v>
          </cell>
          <cell r="I14255">
            <v>0</v>
          </cell>
          <cell r="J14255">
            <v>0</v>
          </cell>
          <cell r="K14255">
            <v>0</v>
          </cell>
        </row>
        <row r="14256">
          <cell r="A14256" t="str">
            <v>TRIAE_CS42_1DL_TGACv1_062267_AA0211600.1</v>
          </cell>
          <cell r="B14256" t="str">
            <v>laccase precursor protein, putative, expressed</v>
          </cell>
          <cell r="C14256" t="str">
            <v>laccase 17</v>
          </cell>
          <cell r="D14256">
            <v>0</v>
          </cell>
          <cell r="E14256">
            <v>0</v>
          </cell>
          <cell r="F14256">
            <v>-3.2233039300000002</v>
          </cell>
          <cell r="G14256">
            <v>-2.2425372239999999</v>
          </cell>
          <cell r="H14256">
            <v>0</v>
          </cell>
          <cell r="I14256">
            <v>0</v>
          </cell>
          <cell r="J14256">
            <v>0</v>
          </cell>
          <cell r="K14256">
            <v>0</v>
          </cell>
        </row>
        <row r="14257">
          <cell r="A14257" t="str">
            <v>TRIAE_CS42_3AL_TGACv1_193705_AA0618140.1</v>
          </cell>
          <cell r="B14257" t="str">
            <v>monocopper oxidase, putative, expressed</v>
          </cell>
          <cell r="C14257" t="str">
            <v>laccase 3</v>
          </cell>
          <cell r="D14257">
            <v>0</v>
          </cell>
          <cell r="E14257">
            <v>0</v>
          </cell>
          <cell r="F14257">
            <v>0</v>
          </cell>
          <cell r="G14257">
            <v>0</v>
          </cell>
          <cell r="H14257">
            <v>0</v>
          </cell>
          <cell r="I14257">
            <v>0</v>
          </cell>
          <cell r="J14257">
            <v>0</v>
          </cell>
          <cell r="K14257">
            <v>6.6305307449999997</v>
          </cell>
        </row>
        <row r="14258">
          <cell r="A14258" t="str">
            <v>TRIAE_CS42_3B_TGACv1_221154_AA0731980.1</v>
          </cell>
          <cell r="B14258" t="str">
            <v>monocopper oxidase, putative, expressed</v>
          </cell>
          <cell r="C14258" t="str">
            <v>laccase 3</v>
          </cell>
          <cell r="D14258">
            <v>0</v>
          </cell>
          <cell r="E14258">
            <v>0</v>
          </cell>
          <cell r="F14258">
            <v>0</v>
          </cell>
          <cell r="G14258">
            <v>0</v>
          </cell>
          <cell r="H14258">
            <v>0</v>
          </cell>
          <cell r="I14258">
            <v>0</v>
          </cell>
          <cell r="J14258">
            <v>0</v>
          </cell>
          <cell r="K14258">
            <v>6.6305307449999997</v>
          </cell>
        </row>
        <row r="14259">
          <cell r="A14259" t="str">
            <v>TRIAE_CS42_3DL_TGACv1_251974_AA0886660.1</v>
          </cell>
          <cell r="B14259" t="str">
            <v>monocopper oxidase, putative, expressed</v>
          </cell>
          <cell r="C14259" t="str">
            <v>laccase 3</v>
          </cell>
          <cell r="D14259">
            <v>0</v>
          </cell>
          <cell r="E14259">
            <v>0</v>
          </cell>
          <cell r="F14259">
            <v>0</v>
          </cell>
          <cell r="G14259">
            <v>0</v>
          </cell>
          <cell r="H14259">
            <v>0</v>
          </cell>
          <cell r="I14259">
            <v>0</v>
          </cell>
          <cell r="J14259">
            <v>0</v>
          </cell>
          <cell r="K14259">
            <v>6.6305307449999997</v>
          </cell>
        </row>
        <row r="14260">
          <cell r="A14260" t="str">
            <v>TRIAE_CS42_7AL_TGACv1_558100_AA1790140.1</v>
          </cell>
          <cell r="B14260" t="str">
            <v>monocopper oxidase, putative, expressed</v>
          </cell>
          <cell r="C14260" t="str">
            <v>laccase 6</v>
          </cell>
          <cell r="D14260">
            <v>0</v>
          </cell>
          <cell r="E14260">
            <v>0</v>
          </cell>
          <cell r="F14260">
            <v>0</v>
          </cell>
          <cell r="G14260">
            <v>0</v>
          </cell>
          <cell r="H14260">
            <v>0</v>
          </cell>
          <cell r="I14260">
            <v>0</v>
          </cell>
          <cell r="J14260">
            <v>0</v>
          </cell>
          <cell r="K14260">
            <v>-2.4237740959999998</v>
          </cell>
        </row>
        <row r="14261">
          <cell r="A14261" t="str">
            <v>TRIAE_CS42_7BL_TGACv1_577155_AA1867560.1</v>
          </cell>
          <cell r="B14261" t="str">
            <v>monocopper oxidase, putative, expressed</v>
          </cell>
          <cell r="C14261" t="str">
            <v>laccase 6</v>
          </cell>
          <cell r="D14261">
            <v>0</v>
          </cell>
          <cell r="E14261">
            <v>0</v>
          </cell>
          <cell r="F14261">
            <v>0</v>
          </cell>
          <cell r="G14261">
            <v>0</v>
          </cell>
          <cell r="H14261">
            <v>0</v>
          </cell>
          <cell r="I14261">
            <v>0</v>
          </cell>
          <cell r="J14261">
            <v>0</v>
          </cell>
          <cell r="K14261">
            <v>-2.4018900259999998</v>
          </cell>
        </row>
        <row r="14262">
          <cell r="A14262" t="str">
            <v>TRIAE_CS42_2DL_TGACv1_159690_AA0541580.1</v>
          </cell>
          <cell r="B14262" t="str">
            <v>monocopper oxidase, putative, expressed</v>
          </cell>
          <cell r="C14262" t="str">
            <v>laccase 6</v>
          </cell>
          <cell r="D14262">
            <v>0</v>
          </cell>
          <cell r="E14262">
            <v>0</v>
          </cell>
          <cell r="F14262">
            <v>0</v>
          </cell>
          <cell r="G14262">
            <v>0</v>
          </cell>
          <cell r="H14262">
            <v>0</v>
          </cell>
          <cell r="I14262">
            <v>0</v>
          </cell>
          <cell r="J14262">
            <v>0</v>
          </cell>
          <cell r="K14262">
            <v>3.066103053</v>
          </cell>
        </row>
        <row r="14263">
          <cell r="A14263" t="str">
            <v>TRIAE_CS42_6BL_TGACv1_499732_AA1590260.2</v>
          </cell>
          <cell r="B14263" t="str">
            <v>laccase-15 precursor, putative, expressed</v>
          </cell>
          <cell r="C14263" t="str">
            <v>laccase 7</v>
          </cell>
          <cell r="D14263">
            <v>0</v>
          </cell>
          <cell r="E14263">
            <v>0</v>
          </cell>
          <cell r="F14263">
            <v>0</v>
          </cell>
          <cell r="G14263">
            <v>0</v>
          </cell>
          <cell r="H14263">
            <v>0</v>
          </cell>
          <cell r="I14263">
            <v>0</v>
          </cell>
          <cell r="J14263">
            <v>0</v>
          </cell>
          <cell r="K14263">
            <v>-3.1107833650000001</v>
          </cell>
        </row>
        <row r="14264">
          <cell r="A14264" t="str">
            <v>TRIAE_CS42_2DS_TGACv1_177963_AA0588200.1</v>
          </cell>
          <cell r="B14264" t="str">
            <v>laccase-15 precursor, putative, expressed</v>
          </cell>
          <cell r="C14264" t="str">
            <v>laccase 7</v>
          </cell>
          <cell r="D14264">
            <v>0</v>
          </cell>
          <cell r="E14264">
            <v>0</v>
          </cell>
          <cell r="F14264">
            <v>0</v>
          </cell>
          <cell r="G14264">
            <v>0</v>
          </cell>
          <cell r="H14264">
            <v>0</v>
          </cell>
          <cell r="I14264">
            <v>0</v>
          </cell>
          <cell r="J14264">
            <v>0</v>
          </cell>
          <cell r="K14264">
            <v>-1.9980640039999999</v>
          </cell>
        </row>
        <row r="14265">
          <cell r="A14265" t="str">
            <v>TRIAE_CS42_1DS_TGACv1_080610_AA0250970.2</v>
          </cell>
          <cell r="B14265" t="str">
            <v>laccase-15 precursor, putative, expressed</v>
          </cell>
          <cell r="C14265" t="str">
            <v>laccase 7</v>
          </cell>
          <cell r="D14265">
            <v>0</v>
          </cell>
          <cell r="E14265">
            <v>0</v>
          </cell>
          <cell r="F14265">
            <v>0</v>
          </cell>
          <cell r="G14265">
            <v>0</v>
          </cell>
          <cell r="H14265">
            <v>0</v>
          </cell>
          <cell r="I14265">
            <v>0</v>
          </cell>
          <cell r="J14265">
            <v>0</v>
          </cell>
          <cell r="K14265">
            <v>-1.995389665</v>
          </cell>
        </row>
        <row r="14266">
          <cell r="A14266" t="str">
            <v>TRIAE_CS42_2DS_TGACv1_179062_AA0604070.1</v>
          </cell>
          <cell r="B14266" t="str">
            <v>laccase-15 precursor, putative, expressed</v>
          </cell>
          <cell r="C14266" t="str">
            <v>laccase 7</v>
          </cell>
          <cell r="D14266">
            <v>0</v>
          </cell>
          <cell r="E14266">
            <v>0</v>
          </cell>
          <cell r="F14266">
            <v>0</v>
          </cell>
          <cell r="G14266">
            <v>0</v>
          </cell>
          <cell r="H14266">
            <v>0</v>
          </cell>
          <cell r="I14266">
            <v>0</v>
          </cell>
          <cell r="J14266">
            <v>0</v>
          </cell>
          <cell r="K14266">
            <v>-1.948306187</v>
          </cell>
        </row>
        <row r="14267">
          <cell r="A14267" t="str">
            <v>TRIAE_CS42_3AL_TGACv1_195244_AA0646890.2</v>
          </cell>
          <cell r="B14267" t="str">
            <v>laccase precursor protein, putative, expressed</v>
          </cell>
          <cell r="C14267" t="str">
            <v>laccase 7</v>
          </cell>
          <cell r="D14267">
            <v>0</v>
          </cell>
          <cell r="E14267">
            <v>0</v>
          </cell>
          <cell r="F14267">
            <v>0</v>
          </cell>
          <cell r="G14267">
            <v>0</v>
          </cell>
          <cell r="H14267">
            <v>0</v>
          </cell>
          <cell r="I14267">
            <v>0</v>
          </cell>
          <cell r="J14267">
            <v>0</v>
          </cell>
          <cell r="K14267">
            <v>3.4873818660000002</v>
          </cell>
        </row>
        <row r="14268">
          <cell r="A14268" t="str">
            <v>TRIAE_CS42_3B_TGACv1_220590_AA0709940.2</v>
          </cell>
          <cell r="B14268" t="str">
            <v>laccase precursor protein, putative, expressed</v>
          </cell>
          <cell r="C14268" t="str">
            <v>laccase 7</v>
          </cell>
          <cell r="D14268">
            <v>0</v>
          </cell>
          <cell r="E14268">
            <v>0</v>
          </cell>
          <cell r="F14268">
            <v>0</v>
          </cell>
          <cell r="G14268">
            <v>0</v>
          </cell>
          <cell r="H14268">
            <v>0</v>
          </cell>
          <cell r="I14268">
            <v>0</v>
          </cell>
          <cell r="J14268">
            <v>0</v>
          </cell>
          <cell r="K14268">
            <v>3.4873818660000002</v>
          </cell>
        </row>
        <row r="14269">
          <cell r="A14269" t="str">
            <v>TRIAE_CS42_6AS_TGACv1_485360_AA1543990.1</v>
          </cell>
          <cell r="B14269" t="str">
            <v>laccase-15 precursor, putative, expressed</v>
          </cell>
          <cell r="C14269" t="str">
            <v>laccase 7</v>
          </cell>
          <cell r="D14269">
            <v>0</v>
          </cell>
          <cell r="E14269">
            <v>0</v>
          </cell>
          <cell r="F14269">
            <v>7.282336441</v>
          </cell>
          <cell r="G14269">
            <v>0</v>
          </cell>
          <cell r="H14269">
            <v>0</v>
          </cell>
          <cell r="I14269">
            <v>0</v>
          </cell>
          <cell r="J14269">
            <v>0</v>
          </cell>
          <cell r="K14269">
            <v>0</v>
          </cell>
        </row>
        <row r="14270">
          <cell r="A14270" t="str">
            <v>TRIAE_CS42_6BS_TGACv1_514119_AA1655520.1</v>
          </cell>
          <cell r="B14270" t="str">
            <v>laccase-15 precursor, putative, expressed</v>
          </cell>
          <cell r="C14270" t="str">
            <v>laccase 7</v>
          </cell>
          <cell r="D14270">
            <v>0</v>
          </cell>
          <cell r="E14270">
            <v>0</v>
          </cell>
          <cell r="F14270">
            <v>7.3459493780000003</v>
          </cell>
          <cell r="G14270">
            <v>0</v>
          </cell>
          <cell r="H14270">
            <v>0</v>
          </cell>
          <cell r="I14270">
            <v>0</v>
          </cell>
          <cell r="J14270">
            <v>0</v>
          </cell>
          <cell r="K14270">
            <v>0</v>
          </cell>
        </row>
        <row r="14271">
          <cell r="A14271" t="str">
            <v>TRIAE_CS42_U_TGACv1_641877_AA2106500.1</v>
          </cell>
          <cell r="B14271" t="str">
            <v>laccase-15 precursor, putative, expressed</v>
          </cell>
          <cell r="C14271" t="str">
            <v>laccase 7</v>
          </cell>
          <cell r="D14271">
            <v>0</v>
          </cell>
          <cell r="E14271">
            <v>0</v>
          </cell>
          <cell r="F14271">
            <v>7.3459493780000003</v>
          </cell>
          <cell r="G14271">
            <v>0</v>
          </cell>
          <cell r="H14271">
            <v>0</v>
          </cell>
          <cell r="I14271">
            <v>0</v>
          </cell>
          <cell r="J14271">
            <v>0</v>
          </cell>
          <cell r="K14271">
            <v>0</v>
          </cell>
        </row>
        <row r="14272">
          <cell r="A14272" t="str">
            <v>TRIAE_CS42_1AS_TGACv1_019990_AA0073620.1</v>
          </cell>
          <cell r="B14272" t="str">
            <v>laccase precursor protein, putative, expressed</v>
          </cell>
          <cell r="C14272" t="str">
            <v>laccase 7</v>
          </cell>
          <cell r="D14272">
            <v>0</v>
          </cell>
          <cell r="E14272">
            <v>0</v>
          </cell>
          <cell r="F14272">
            <v>9.0448678139999998</v>
          </cell>
          <cell r="G14272">
            <v>0</v>
          </cell>
          <cell r="H14272">
            <v>0</v>
          </cell>
          <cell r="I14272">
            <v>0</v>
          </cell>
          <cell r="J14272">
            <v>0</v>
          </cell>
          <cell r="K14272">
            <v>0</v>
          </cell>
        </row>
        <row r="14273">
          <cell r="A14273" t="str">
            <v>TRIAE_CS42_1BS_TGACv1_050399_AA0171670.1</v>
          </cell>
          <cell r="B14273" t="str">
            <v>laccase precursor protein, putative, expressed</v>
          </cell>
          <cell r="C14273" t="str">
            <v>laccase 7</v>
          </cell>
          <cell r="D14273">
            <v>0</v>
          </cell>
          <cell r="E14273">
            <v>0</v>
          </cell>
          <cell r="F14273">
            <v>9.0448678139999998</v>
          </cell>
          <cell r="G14273">
            <v>0</v>
          </cell>
          <cell r="H14273">
            <v>0</v>
          </cell>
          <cell r="I14273">
            <v>0</v>
          </cell>
          <cell r="J14273">
            <v>0</v>
          </cell>
          <cell r="K14273">
            <v>0</v>
          </cell>
        </row>
        <row r="14274">
          <cell r="A14274" t="str">
            <v>TRIAE_CS42_1DS_TGACv1_080643_AA0251500.1</v>
          </cell>
          <cell r="B14274" t="str">
            <v>laccase precursor protein, putative, expressed</v>
          </cell>
          <cell r="C14274" t="str">
            <v>laccase 7</v>
          </cell>
          <cell r="D14274">
            <v>0</v>
          </cell>
          <cell r="E14274">
            <v>0</v>
          </cell>
          <cell r="F14274">
            <v>9.0448678139999998</v>
          </cell>
          <cell r="G14274">
            <v>0</v>
          </cell>
          <cell r="H14274">
            <v>0</v>
          </cell>
          <cell r="I14274">
            <v>0</v>
          </cell>
          <cell r="J14274">
            <v>0</v>
          </cell>
          <cell r="K14274">
            <v>0</v>
          </cell>
        </row>
        <row r="14275">
          <cell r="A14275" t="str">
            <v>TRIAE_CS42_2AS_TGACv1_116280_AA0373760.1</v>
          </cell>
          <cell r="B14275" t="str">
            <v>monocopper oxidase, putative, expressed</v>
          </cell>
          <cell r="C14275" t="str">
            <v>Laccase/Diphenol oxidase family protein</v>
          </cell>
          <cell r="D14275">
            <v>0</v>
          </cell>
          <cell r="E14275">
            <v>-1.337357508</v>
          </cell>
          <cell r="F14275">
            <v>0</v>
          </cell>
          <cell r="G14275">
            <v>-1.9663435520000001</v>
          </cell>
          <cell r="H14275">
            <v>0</v>
          </cell>
          <cell r="I14275">
            <v>0</v>
          </cell>
          <cell r="J14275">
            <v>0</v>
          </cell>
          <cell r="K14275">
            <v>-1.7005004370000001</v>
          </cell>
        </row>
        <row r="14276">
          <cell r="A14276" t="str">
            <v>TRIAE_CS42_2DS_TGACv1_178664_AA0599240.1</v>
          </cell>
          <cell r="B14276" t="str">
            <v>monocopper oxidase, putative, expressed</v>
          </cell>
          <cell r="C14276" t="str">
            <v>Laccase/Diphenol oxidase family protein</v>
          </cell>
          <cell r="D14276">
            <v>0</v>
          </cell>
          <cell r="E14276">
            <v>-1.337357508</v>
          </cell>
          <cell r="F14276">
            <v>0</v>
          </cell>
          <cell r="G14276">
            <v>-1.9663435520000001</v>
          </cell>
          <cell r="H14276">
            <v>0</v>
          </cell>
          <cell r="I14276">
            <v>0</v>
          </cell>
          <cell r="J14276">
            <v>0</v>
          </cell>
          <cell r="K14276">
            <v>-1.7005004370000001</v>
          </cell>
        </row>
        <row r="14277">
          <cell r="A14277" t="str">
            <v>TRIAE_CS42_2BS_TGACv1_147094_AA0477830.1</v>
          </cell>
          <cell r="B14277" t="str">
            <v>monocopper oxidase, putative, expressed</v>
          </cell>
          <cell r="C14277" t="str">
            <v>Laccase/Diphenol oxidase family protein</v>
          </cell>
          <cell r="D14277">
            <v>0</v>
          </cell>
          <cell r="E14277">
            <v>-1.1803261039999999</v>
          </cell>
          <cell r="F14277">
            <v>0</v>
          </cell>
          <cell r="G14277">
            <v>-2.0216449660000002</v>
          </cell>
          <cell r="H14277">
            <v>0</v>
          </cell>
          <cell r="I14277">
            <v>0</v>
          </cell>
          <cell r="J14277">
            <v>0</v>
          </cell>
          <cell r="K14277">
            <v>-1.722339788</v>
          </cell>
        </row>
        <row r="14278">
          <cell r="A14278" t="str">
            <v>TRIAE_CS42_3B_TGACv1_226424_AA0816830.1</v>
          </cell>
          <cell r="B14278" t="str">
            <v>lachrymatory factor synthase, putative, expressed</v>
          </cell>
          <cell r="C14278" t="str">
            <v>Lachrymatory-factor synthase</v>
          </cell>
          <cell r="D14278">
            <v>0</v>
          </cell>
          <cell r="E14278">
            <v>0</v>
          </cell>
          <cell r="F14278">
            <v>0</v>
          </cell>
          <cell r="G14278">
            <v>3.6782290770000001</v>
          </cell>
          <cell r="H14278">
            <v>0</v>
          </cell>
          <cell r="I14278">
            <v>0</v>
          </cell>
          <cell r="J14278">
            <v>0</v>
          </cell>
          <cell r="K14278">
            <v>0</v>
          </cell>
        </row>
        <row r="14279">
          <cell r="A14279" t="str">
            <v>TRIAE_CS42_1AS_TGACv1_019138_AA0061480.1</v>
          </cell>
          <cell r="B14279" t="str">
            <v>lachrymatory factor synthase, putative, expressed</v>
          </cell>
          <cell r="C14279" t="str">
            <v>Lachrymatory-factor synthase</v>
          </cell>
          <cell r="D14279">
            <v>0</v>
          </cell>
          <cell r="E14279">
            <v>0</v>
          </cell>
          <cell r="F14279">
            <v>0</v>
          </cell>
          <cell r="G14279">
            <v>3.8283629270000001</v>
          </cell>
          <cell r="H14279">
            <v>0</v>
          </cell>
          <cell r="I14279">
            <v>0</v>
          </cell>
          <cell r="J14279">
            <v>0</v>
          </cell>
          <cell r="K14279">
            <v>0</v>
          </cell>
        </row>
        <row r="14280">
          <cell r="A14280" t="str">
            <v>TRIAE_CS42_1BS_TGACv1_050954_AA0176880.1</v>
          </cell>
          <cell r="B14280" t="str">
            <v>lachrymatory factor synthase, putative, expressed</v>
          </cell>
          <cell r="C14280" t="str">
            <v>Lachrymatory-factor synthase</v>
          </cell>
          <cell r="D14280">
            <v>0</v>
          </cell>
          <cell r="E14280">
            <v>0</v>
          </cell>
          <cell r="F14280">
            <v>0</v>
          </cell>
          <cell r="G14280">
            <v>3.8283629270000001</v>
          </cell>
          <cell r="H14280">
            <v>0</v>
          </cell>
          <cell r="I14280">
            <v>0</v>
          </cell>
          <cell r="J14280">
            <v>0</v>
          </cell>
          <cell r="K14280">
            <v>0</v>
          </cell>
        </row>
        <row r="14281">
          <cell r="A14281" t="str">
            <v>TRIAE_CS42_1DS_TGACv1_080431_AA0247810.1</v>
          </cell>
          <cell r="B14281" t="str">
            <v>lachrymatory factor synthase, putative, expressed</v>
          </cell>
          <cell r="C14281" t="str">
            <v>Lachrymatory-factor synthase</v>
          </cell>
          <cell r="D14281">
            <v>0</v>
          </cell>
          <cell r="E14281">
            <v>0</v>
          </cell>
          <cell r="F14281">
            <v>0</v>
          </cell>
          <cell r="G14281">
            <v>3.8283629270000001</v>
          </cell>
          <cell r="H14281">
            <v>0</v>
          </cell>
          <cell r="I14281">
            <v>0</v>
          </cell>
          <cell r="J14281">
            <v>0</v>
          </cell>
          <cell r="K14281">
            <v>0</v>
          </cell>
        </row>
        <row r="14282">
          <cell r="A14282" t="str">
            <v>TRIAE_CS42_3AS_TGACv1_212629_AA0702190.1</v>
          </cell>
          <cell r="B14282" t="str">
            <v>lachrymatory factor synthase, putative, expressed</v>
          </cell>
          <cell r="C14282" t="str">
            <v>Lachrymatory-factor synthase</v>
          </cell>
          <cell r="D14282">
            <v>0</v>
          </cell>
          <cell r="E14282">
            <v>0</v>
          </cell>
          <cell r="F14282">
            <v>0</v>
          </cell>
          <cell r="G14282">
            <v>3.895054907</v>
          </cell>
          <cell r="H14282">
            <v>0</v>
          </cell>
          <cell r="I14282">
            <v>0</v>
          </cell>
          <cell r="J14282">
            <v>0</v>
          </cell>
          <cell r="K14282">
            <v>0</v>
          </cell>
        </row>
        <row r="14283">
          <cell r="A14283" t="str">
            <v>TRIAE_CS42_U_TGACv1_669274_AA2155170.1</v>
          </cell>
          <cell r="B14283" t="str">
            <v>glyoxalase family protein, putative, expressed</v>
          </cell>
          <cell r="C14283" t="str">
            <v>Lactoylglutathione lyase</v>
          </cell>
          <cell r="D14283">
            <v>1.267620932</v>
          </cell>
          <cell r="E14283">
            <v>1.6687595200000001</v>
          </cell>
          <cell r="F14283">
            <v>0</v>
          </cell>
          <cell r="G14283">
            <v>0</v>
          </cell>
          <cell r="H14283">
            <v>0</v>
          </cell>
          <cell r="I14283">
            <v>0</v>
          </cell>
          <cell r="J14283">
            <v>0</v>
          </cell>
          <cell r="K14283">
            <v>0</v>
          </cell>
        </row>
        <row r="14284">
          <cell r="A14284" t="str">
            <v>TRIAE_CS42_6AL_TGACv1_472020_AA1516880.1</v>
          </cell>
          <cell r="B14284" t="str">
            <v>glyoxalase family protein, putative, expressed</v>
          </cell>
          <cell r="C14284" t="str">
            <v>Lactoylglutathione lyase</v>
          </cell>
          <cell r="D14284">
            <v>1.6942000269999999</v>
          </cell>
          <cell r="E14284">
            <v>1.8250938510000001</v>
          </cell>
          <cell r="F14284">
            <v>0</v>
          </cell>
          <cell r="G14284">
            <v>0</v>
          </cell>
          <cell r="H14284">
            <v>0</v>
          </cell>
          <cell r="I14284">
            <v>0</v>
          </cell>
          <cell r="J14284">
            <v>0</v>
          </cell>
          <cell r="K14284">
            <v>0</v>
          </cell>
        </row>
        <row r="14285">
          <cell r="A14285" t="str">
            <v>TRIAE_CS42_6DL_TGACv1_527100_AA1698570.1</v>
          </cell>
          <cell r="B14285" t="str">
            <v>glyoxalase family protein, putative, expressed</v>
          </cell>
          <cell r="C14285" t="str">
            <v>Lactoylglutathione lyase</v>
          </cell>
          <cell r="D14285">
            <v>1.6942000269999999</v>
          </cell>
          <cell r="E14285">
            <v>1.8250938510000001</v>
          </cell>
          <cell r="F14285">
            <v>0</v>
          </cell>
          <cell r="G14285">
            <v>0</v>
          </cell>
          <cell r="H14285">
            <v>0</v>
          </cell>
          <cell r="I14285">
            <v>0</v>
          </cell>
          <cell r="J14285">
            <v>0</v>
          </cell>
          <cell r="K14285">
            <v>0</v>
          </cell>
        </row>
        <row r="14286">
          <cell r="A14286" t="str">
            <v>TRIAE_CS42_6BL_TGACv1_499495_AA1584240.1</v>
          </cell>
          <cell r="B14286" t="str">
            <v>glyoxalase family protein, putative, expressed</v>
          </cell>
          <cell r="C14286" t="str">
            <v>Lactoylglutathione lyase</v>
          </cell>
          <cell r="D14286">
            <v>1.7731335690000001</v>
          </cell>
          <cell r="E14286">
            <v>0</v>
          </cell>
          <cell r="F14286">
            <v>0</v>
          </cell>
          <cell r="G14286">
            <v>0</v>
          </cell>
          <cell r="H14286">
            <v>0</v>
          </cell>
          <cell r="I14286">
            <v>0</v>
          </cell>
          <cell r="J14286">
            <v>0</v>
          </cell>
          <cell r="K14286">
            <v>0</v>
          </cell>
        </row>
        <row r="14287">
          <cell r="A14287" t="str">
            <v>TRIAE_CS42_5DL_TGACv1_435827_AA1455290.2</v>
          </cell>
          <cell r="B14287" t="str">
            <v>glyoxalase family protein, putative, expressed</v>
          </cell>
          <cell r="C14287" t="str">
            <v>Lactoylglutathione lyase</v>
          </cell>
          <cell r="D14287">
            <v>0</v>
          </cell>
          <cell r="E14287">
            <v>0</v>
          </cell>
          <cell r="F14287">
            <v>0</v>
          </cell>
          <cell r="G14287">
            <v>-1.545701926</v>
          </cell>
          <cell r="H14287">
            <v>0</v>
          </cell>
          <cell r="I14287">
            <v>0</v>
          </cell>
          <cell r="J14287">
            <v>0</v>
          </cell>
          <cell r="K14287">
            <v>0</v>
          </cell>
        </row>
        <row r="14288">
          <cell r="A14288" t="str">
            <v>TRIAE_CS42_5BL_TGACv1_405646_AA1332050.1</v>
          </cell>
          <cell r="B14288" t="str">
            <v>glyoxalase family protein, putative, expressed</v>
          </cell>
          <cell r="C14288" t="str">
            <v>Lactoylglutathione lyase</v>
          </cell>
          <cell r="D14288">
            <v>0</v>
          </cell>
          <cell r="E14288">
            <v>0</v>
          </cell>
          <cell r="F14288">
            <v>0</v>
          </cell>
          <cell r="G14288">
            <v>-1.399019942</v>
          </cell>
          <cell r="H14288">
            <v>0</v>
          </cell>
          <cell r="I14288">
            <v>0</v>
          </cell>
          <cell r="J14288">
            <v>0</v>
          </cell>
          <cell r="K14288">
            <v>0</v>
          </cell>
        </row>
        <row r="14289">
          <cell r="A14289" t="str">
            <v>TRIAE_CS42_5DL_TGACv1_432975_AA1396480.1</v>
          </cell>
          <cell r="B14289" t="str">
            <v>glyoxalase family protein, putative, expressed</v>
          </cell>
          <cell r="C14289" t="str">
            <v>Lactoylglutathione lyase</v>
          </cell>
          <cell r="D14289">
            <v>0</v>
          </cell>
          <cell r="E14289">
            <v>0</v>
          </cell>
          <cell r="F14289">
            <v>0</v>
          </cell>
          <cell r="G14289">
            <v>-1.399019942</v>
          </cell>
          <cell r="H14289">
            <v>0</v>
          </cell>
          <cell r="I14289">
            <v>0</v>
          </cell>
          <cell r="J14289">
            <v>0</v>
          </cell>
          <cell r="K14289">
            <v>0</v>
          </cell>
        </row>
        <row r="14290">
          <cell r="A14290" t="str">
            <v>TRIAE_CS42_1BS_TGACv1_051376_AA0179410.2</v>
          </cell>
          <cell r="B14290" t="str">
            <v>glyoxalase family protein, putative, expressed</v>
          </cell>
          <cell r="C14290" t="str">
            <v>Lactoylglutathione lyase</v>
          </cell>
          <cell r="D14290">
            <v>0</v>
          </cell>
          <cell r="E14290">
            <v>0</v>
          </cell>
          <cell r="F14290">
            <v>0</v>
          </cell>
          <cell r="G14290">
            <v>-1.02192851</v>
          </cell>
          <cell r="H14290">
            <v>0</v>
          </cell>
          <cell r="I14290">
            <v>0</v>
          </cell>
          <cell r="J14290">
            <v>0</v>
          </cell>
          <cell r="K14290">
            <v>0</v>
          </cell>
        </row>
        <row r="14291">
          <cell r="A14291" t="str">
            <v>TRIAE_CS42_3DS_TGACv1_271739_AA0907180.1</v>
          </cell>
          <cell r="B14291" t="str">
            <v>retrotransposon protein, putative, unclassified, expressed</v>
          </cell>
          <cell r="C14291" t="str">
            <v>Lactoylglutathione lyase</v>
          </cell>
          <cell r="D14291">
            <v>0</v>
          </cell>
          <cell r="E14291">
            <v>0</v>
          </cell>
          <cell r="F14291">
            <v>0</v>
          </cell>
          <cell r="G14291">
            <v>1.241948649</v>
          </cell>
          <cell r="H14291">
            <v>0</v>
          </cell>
          <cell r="I14291">
            <v>0</v>
          </cell>
          <cell r="J14291">
            <v>0</v>
          </cell>
          <cell r="K14291">
            <v>0</v>
          </cell>
        </row>
        <row r="14292">
          <cell r="A14292" t="str">
            <v>TRIAE_CS42_4DS_TGACv1_363252_AA1183600.1</v>
          </cell>
          <cell r="B14292" t="str">
            <v>glyoxalase family protein, putative, expressed</v>
          </cell>
          <cell r="C14292" t="str">
            <v>Lactoylglutathione lyase / glyoxalase I family protein</v>
          </cell>
          <cell r="D14292">
            <v>0</v>
          </cell>
          <cell r="E14292">
            <v>1.093182576</v>
          </cell>
          <cell r="F14292">
            <v>0</v>
          </cell>
          <cell r="G14292">
            <v>1.1690769830000001</v>
          </cell>
          <cell r="H14292">
            <v>0</v>
          </cell>
          <cell r="I14292">
            <v>0</v>
          </cell>
          <cell r="J14292">
            <v>0</v>
          </cell>
          <cell r="K14292">
            <v>3.2702750620000001</v>
          </cell>
        </row>
        <row r="14293">
          <cell r="A14293" t="str">
            <v>TRIAE_CS42_1AS_TGACv1_019861_AA0072300.1</v>
          </cell>
          <cell r="B14293" t="str">
            <v>glyoxalase family protein, putative, expressed</v>
          </cell>
          <cell r="C14293" t="str">
            <v>Lactoylglutathione lyase / glyoxalase I family protein</v>
          </cell>
          <cell r="D14293">
            <v>0</v>
          </cell>
          <cell r="E14293">
            <v>2.4923536789999998</v>
          </cell>
          <cell r="F14293">
            <v>3.9971296299999999</v>
          </cell>
          <cell r="G14293">
            <v>5.8802291249999996</v>
          </cell>
          <cell r="H14293">
            <v>0</v>
          </cell>
          <cell r="I14293">
            <v>0</v>
          </cell>
          <cell r="J14293">
            <v>0</v>
          </cell>
          <cell r="K14293">
            <v>1.5114121519999999</v>
          </cell>
        </row>
        <row r="14294">
          <cell r="A14294" t="str">
            <v>TRIAE_CS42_1DS_TGACv1_080369_AA0246930.1</v>
          </cell>
          <cell r="B14294" t="str">
            <v>glyoxalase family protein, putative, expressed</v>
          </cell>
          <cell r="C14294" t="str">
            <v>Lactoylglutathione lyase / glyoxalase I family protein</v>
          </cell>
          <cell r="D14294">
            <v>0</v>
          </cell>
          <cell r="E14294">
            <v>2.6726052230000001</v>
          </cell>
          <cell r="F14294">
            <v>3.523818501</v>
          </cell>
          <cell r="G14294">
            <v>5.6006232090000001</v>
          </cell>
          <cell r="H14294">
            <v>0</v>
          </cell>
          <cell r="I14294">
            <v>0</v>
          </cell>
          <cell r="J14294">
            <v>0</v>
          </cell>
          <cell r="K14294">
            <v>1.515551753</v>
          </cell>
        </row>
        <row r="14295">
          <cell r="A14295" t="str">
            <v>TRIAE_CS42_1AS_TGACv1_019861_AA0072290.2</v>
          </cell>
          <cell r="B14295" t="str">
            <v>glyoxalase family protein, putative, expressed</v>
          </cell>
          <cell r="C14295" t="str">
            <v>Lactoylglutathione lyase / glyoxalase I family protein</v>
          </cell>
          <cell r="D14295">
            <v>0</v>
          </cell>
          <cell r="E14295">
            <v>2.6726052230000001</v>
          </cell>
          <cell r="F14295">
            <v>0</v>
          </cell>
          <cell r="G14295">
            <v>5.6312847899999996</v>
          </cell>
          <cell r="H14295">
            <v>0</v>
          </cell>
          <cell r="I14295">
            <v>0</v>
          </cell>
          <cell r="J14295">
            <v>0</v>
          </cell>
          <cell r="K14295">
            <v>0</v>
          </cell>
        </row>
        <row r="14296">
          <cell r="A14296" t="str">
            <v>TRIAE_CS42_1BS_TGACv1_050338_AA0170880.1</v>
          </cell>
          <cell r="B14296" t="str">
            <v>glyoxalase family protein, putative, expressed</v>
          </cell>
          <cell r="C14296" t="str">
            <v>Lactoylglutathione lyase / glyoxalase I family protein</v>
          </cell>
          <cell r="D14296">
            <v>0</v>
          </cell>
          <cell r="E14296">
            <v>2.850758908</v>
          </cell>
          <cell r="F14296">
            <v>3.526537909</v>
          </cell>
          <cell r="G14296">
            <v>5.6818209639999999</v>
          </cell>
          <cell r="H14296">
            <v>0</v>
          </cell>
          <cell r="I14296">
            <v>0</v>
          </cell>
          <cell r="J14296">
            <v>0</v>
          </cell>
          <cell r="K14296">
            <v>1.5705104599999999</v>
          </cell>
        </row>
        <row r="14297">
          <cell r="A14297" t="str">
            <v>TRIAE_CS42_4AL_TGACv1_290824_AA0989740.1</v>
          </cell>
          <cell r="B14297" t="str">
            <v>glyoxalase family protein, putative, expressed</v>
          </cell>
          <cell r="C14297" t="str">
            <v>Lactoylglutathione lyase / glyoxalase I family protein</v>
          </cell>
          <cell r="D14297">
            <v>0</v>
          </cell>
          <cell r="E14297">
            <v>3.4270283359999998</v>
          </cell>
          <cell r="F14297">
            <v>2.3476947589999999</v>
          </cell>
          <cell r="G14297">
            <v>3.8595472310000001</v>
          </cell>
          <cell r="H14297">
            <v>0</v>
          </cell>
          <cell r="I14297">
            <v>1.8334913319999999</v>
          </cell>
          <cell r="J14297">
            <v>0</v>
          </cell>
          <cell r="K14297">
            <v>4.3546633180000001</v>
          </cell>
        </row>
        <row r="14298">
          <cell r="A14298" t="str">
            <v>TRIAE_CS42_3DS_TGACv1_273084_AA0928150.1</v>
          </cell>
          <cell r="B14298" t="str">
            <v>glyoxalase family protein, putative, expressed</v>
          </cell>
          <cell r="C14298" t="str">
            <v>Lactoylglutathione lyase / glyoxalase I family protein</v>
          </cell>
          <cell r="D14298">
            <v>0</v>
          </cell>
          <cell r="E14298">
            <v>0</v>
          </cell>
          <cell r="F14298">
            <v>0</v>
          </cell>
          <cell r="G14298">
            <v>0</v>
          </cell>
          <cell r="H14298">
            <v>0</v>
          </cell>
          <cell r="I14298">
            <v>0</v>
          </cell>
          <cell r="J14298">
            <v>0</v>
          </cell>
          <cell r="K14298">
            <v>-2.0044289499999999</v>
          </cell>
        </row>
        <row r="14299">
          <cell r="A14299" t="str">
            <v>TRIAE_CS42_3B_TGACv1_224656_AA0799480.1</v>
          </cell>
          <cell r="B14299" t="str">
            <v>glyoxalase family protein, putative, expressed</v>
          </cell>
          <cell r="C14299" t="str">
            <v>Lactoylglutathione lyase / glyoxalase I family protein</v>
          </cell>
          <cell r="D14299">
            <v>0</v>
          </cell>
          <cell r="E14299">
            <v>0</v>
          </cell>
          <cell r="F14299">
            <v>0</v>
          </cell>
          <cell r="G14299">
            <v>0</v>
          </cell>
          <cell r="H14299">
            <v>0</v>
          </cell>
          <cell r="I14299">
            <v>0</v>
          </cell>
          <cell r="J14299">
            <v>0</v>
          </cell>
          <cell r="K14299">
            <v>-1.932758929</v>
          </cell>
        </row>
        <row r="14300">
          <cell r="A14300" t="str">
            <v>TRIAE_CS42_1AS_TGACv1_019343_AA0065100.1</v>
          </cell>
          <cell r="B14300" t="str">
            <v>glyoxalase family protein, putative, expressed</v>
          </cell>
          <cell r="C14300" t="str">
            <v>Lactoylglutathione lyase / glyoxalase I family protein</v>
          </cell>
          <cell r="D14300">
            <v>0</v>
          </cell>
          <cell r="E14300">
            <v>0</v>
          </cell>
          <cell r="F14300">
            <v>0</v>
          </cell>
          <cell r="G14300">
            <v>4.3309497739999996</v>
          </cell>
          <cell r="H14300">
            <v>0</v>
          </cell>
          <cell r="I14300">
            <v>0</v>
          </cell>
          <cell r="J14300">
            <v>0</v>
          </cell>
          <cell r="K14300">
            <v>1.1811717960000001</v>
          </cell>
        </row>
        <row r="14301">
          <cell r="A14301" t="str">
            <v>TRIAE_CS42_1BS_TGACv1_049510_AA0155420.1</v>
          </cell>
          <cell r="B14301" t="str">
            <v>glyoxalase family protein, putative, expressed</v>
          </cell>
          <cell r="C14301" t="str">
            <v>Lactoylglutathione lyase / glyoxalase I family protein</v>
          </cell>
          <cell r="D14301">
            <v>0</v>
          </cell>
          <cell r="E14301">
            <v>0</v>
          </cell>
          <cell r="F14301">
            <v>0</v>
          </cell>
          <cell r="G14301">
            <v>4.3309497739999996</v>
          </cell>
          <cell r="H14301">
            <v>0</v>
          </cell>
          <cell r="I14301">
            <v>0</v>
          </cell>
          <cell r="J14301">
            <v>0</v>
          </cell>
          <cell r="K14301">
            <v>1.1811717960000001</v>
          </cell>
        </row>
        <row r="14302">
          <cell r="A14302" t="str">
            <v>TRIAE_CS42_1DS_TGACv1_080839_AA0254450.1</v>
          </cell>
          <cell r="B14302" t="str">
            <v>glyoxalase family protein, putative, expressed</v>
          </cell>
          <cell r="C14302" t="str">
            <v>Lactoylglutathione lyase / glyoxalase I family protein</v>
          </cell>
          <cell r="D14302">
            <v>0</v>
          </cell>
          <cell r="E14302">
            <v>0</v>
          </cell>
          <cell r="F14302">
            <v>0</v>
          </cell>
          <cell r="G14302">
            <v>4.3309497739999996</v>
          </cell>
          <cell r="H14302">
            <v>0</v>
          </cell>
          <cell r="I14302">
            <v>0</v>
          </cell>
          <cell r="J14302">
            <v>0</v>
          </cell>
          <cell r="K14302">
            <v>1.1811717960000001</v>
          </cell>
        </row>
        <row r="14303">
          <cell r="A14303" t="str">
            <v>TRIAE_CS42_4BS_TGACv1_328538_AA1089830.1</v>
          </cell>
          <cell r="B14303" t="str">
            <v>glyoxalase family protein, putative, expressed</v>
          </cell>
          <cell r="C14303" t="str">
            <v>Lactoylglutathione lyase / glyoxalase I family protein</v>
          </cell>
          <cell r="D14303">
            <v>0</v>
          </cell>
          <cell r="E14303">
            <v>0</v>
          </cell>
          <cell r="F14303">
            <v>0</v>
          </cell>
          <cell r="G14303">
            <v>1.149958952</v>
          </cell>
          <cell r="H14303">
            <v>0</v>
          </cell>
          <cell r="I14303">
            <v>0</v>
          </cell>
          <cell r="J14303">
            <v>0</v>
          </cell>
          <cell r="K14303">
            <v>2.9078790470000002</v>
          </cell>
        </row>
        <row r="14304">
          <cell r="A14304" t="str">
            <v>TRIAE_CS42_2AL_TGACv1_093372_AA0278730.2</v>
          </cell>
          <cell r="B14304" t="str">
            <v>L-allo-threonine aldolase, putative, expressed</v>
          </cell>
          <cell r="C14304" t="str">
            <v>L-allo-threonine aldolase</v>
          </cell>
          <cell r="D14304">
            <v>0</v>
          </cell>
          <cell r="E14304">
            <v>0</v>
          </cell>
          <cell r="F14304">
            <v>0</v>
          </cell>
          <cell r="G14304">
            <v>0</v>
          </cell>
          <cell r="H14304">
            <v>0</v>
          </cell>
          <cell r="I14304">
            <v>0</v>
          </cell>
          <cell r="J14304">
            <v>0</v>
          </cell>
          <cell r="K14304">
            <v>2.4843872390000001</v>
          </cell>
        </row>
        <row r="14305">
          <cell r="A14305" t="str">
            <v>TRIAE_CS42_2BL_TGACv1_132878_AA0440250.1</v>
          </cell>
          <cell r="B14305" t="str">
            <v>L-allo-threonine aldolase, putative, expressed</v>
          </cell>
          <cell r="C14305" t="str">
            <v>L-allo-threonine aldolase</v>
          </cell>
          <cell r="D14305">
            <v>0</v>
          </cell>
          <cell r="E14305">
            <v>0</v>
          </cell>
          <cell r="F14305">
            <v>0</v>
          </cell>
          <cell r="G14305">
            <v>0</v>
          </cell>
          <cell r="H14305">
            <v>0</v>
          </cell>
          <cell r="I14305">
            <v>0</v>
          </cell>
          <cell r="J14305">
            <v>0</v>
          </cell>
          <cell r="K14305">
            <v>2.509582945</v>
          </cell>
        </row>
        <row r="14306">
          <cell r="A14306" t="str">
            <v>TRIAE_CS42_2DL_TGACv1_158647_AA0523940.1</v>
          </cell>
          <cell r="B14306" t="str">
            <v>L-allo-threonine aldolase, putative, expressed</v>
          </cell>
          <cell r="C14306" t="str">
            <v>L-allo-threonine aldolase</v>
          </cell>
          <cell r="D14306">
            <v>0</v>
          </cell>
          <cell r="E14306">
            <v>0</v>
          </cell>
          <cell r="F14306">
            <v>0</v>
          </cell>
          <cell r="G14306">
            <v>0</v>
          </cell>
          <cell r="H14306">
            <v>0</v>
          </cell>
          <cell r="I14306">
            <v>0</v>
          </cell>
          <cell r="J14306">
            <v>0</v>
          </cell>
          <cell r="K14306">
            <v>2.509582945</v>
          </cell>
        </row>
        <row r="14307">
          <cell r="A14307" t="str">
            <v>TRIAE_CS42_5AL_TGACv1_378842_AA1254820.1</v>
          </cell>
          <cell r="B14307" t="str">
            <v>L-allo-threonine aldolase, putative, expressed</v>
          </cell>
          <cell r="C14307" t="str">
            <v>L-allo-threonine aldolase</v>
          </cell>
          <cell r="D14307">
            <v>0</v>
          </cell>
          <cell r="E14307">
            <v>0</v>
          </cell>
          <cell r="F14307">
            <v>0</v>
          </cell>
          <cell r="G14307">
            <v>0</v>
          </cell>
          <cell r="H14307">
            <v>0</v>
          </cell>
          <cell r="I14307">
            <v>0</v>
          </cell>
          <cell r="J14307">
            <v>0</v>
          </cell>
          <cell r="K14307">
            <v>2.7418139749999999</v>
          </cell>
        </row>
        <row r="14308">
          <cell r="A14308" t="str">
            <v>TRIAE_CS42_1BL_TGACv1_035559_AA0146820.1</v>
          </cell>
          <cell r="B14308" t="str">
            <v>lanC-like protein 2, putative, expressed</v>
          </cell>
          <cell r="C14308" t="str">
            <v>LanC-like protein 2</v>
          </cell>
          <cell r="D14308">
            <v>0</v>
          </cell>
          <cell r="E14308">
            <v>0</v>
          </cell>
          <cell r="F14308">
            <v>0</v>
          </cell>
          <cell r="G14308">
            <v>3.628736521</v>
          </cell>
          <cell r="H14308">
            <v>0</v>
          </cell>
          <cell r="I14308">
            <v>0</v>
          </cell>
          <cell r="J14308">
            <v>0</v>
          </cell>
          <cell r="K14308">
            <v>0</v>
          </cell>
        </row>
        <row r="14309">
          <cell r="A14309" t="str">
            <v>TRIAE_CS42_5AS_TGACv1_394422_AA1280290.1</v>
          </cell>
          <cell r="B14309" t="str">
            <v>GTPase of unknown function domain containing protein, putative, expressed</v>
          </cell>
          <cell r="C14309" t="str">
            <v>Large subunit GTPase 1</v>
          </cell>
          <cell r="D14309">
            <v>1.3505283050000001</v>
          </cell>
          <cell r="E14309">
            <v>1.7324260359999999</v>
          </cell>
          <cell r="F14309">
            <v>0</v>
          </cell>
          <cell r="G14309">
            <v>0</v>
          </cell>
          <cell r="H14309">
            <v>0</v>
          </cell>
          <cell r="I14309">
            <v>0</v>
          </cell>
          <cell r="J14309">
            <v>0</v>
          </cell>
          <cell r="K14309">
            <v>0</v>
          </cell>
        </row>
        <row r="14310">
          <cell r="A14310" t="str">
            <v>TRIAE_CS42_5DL_TGACv1_437926_AA1467600.1</v>
          </cell>
          <cell r="B14310" t="str">
            <v>GTPase of unknown function domain containing protein, putative, expressed</v>
          </cell>
          <cell r="C14310" t="str">
            <v>Large subunit GTPase 1</v>
          </cell>
          <cell r="D14310">
            <v>0</v>
          </cell>
          <cell r="E14310">
            <v>0</v>
          </cell>
          <cell r="F14310">
            <v>0</v>
          </cell>
          <cell r="G14310">
            <v>1.062367834</v>
          </cell>
          <cell r="H14310">
            <v>0</v>
          </cell>
          <cell r="I14310">
            <v>0</v>
          </cell>
          <cell r="J14310">
            <v>0</v>
          </cell>
          <cell r="K14310">
            <v>0</v>
          </cell>
        </row>
        <row r="14311">
          <cell r="A14311" t="str">
            <v>TRIAE_CS42_5BL_TGACv1_405744_AA1334330.1</v>
          </cell>
          <cell r="B14311" t="str">
            <v>GTPase of unknown function domain containing protein, putative, expressed</v>
          </cell>
          <cell r="C14311" t="str">
            <v>Large subunit GTPase 1</v>
          </cell>
          <cell r="D14311">
            <v>0</v>
          </cell>
          <cell r="E14311">
            <v>0</v>
          </cell>
          <cell r="F14311">
            <v>0</v>
          </cell>
          <cell r="G14311">
            <v>1.069703394</v>
          </cell>
          <cell r="H14311">
            <v>0</v>
          </cell>
          <cell r="I14311">
            <v>0</v>
          </cell>
          <cell r="J14311">
            <v>0</v>
          </cell>
          <cell r="K14311">
            <v>0</v>
          </cell>
        </row>
        <row r="14312">
          <cell r="A14312" t="str">
            <v>TRIAE_CS42_4BS_TGACv1_328765_AA1093320.1</v>
          </cell>
          <cell r="B14312" t="str">
            <v>expressed protein</v>
          </cell>
          <cell r="C14312" t="str">
            <v>Lariat debranching enzyme</v>
          </cell>
          <cell r="D14312">
            <v>-2.6297457689999999</v>
          </cell>
          <cell r="E14312">
            <v>0</v>
          </cell>
          <cell r="F14312">
            <v>0</v>
          </cell>
          <cell r="G14312">
            <v>0</v>
          </cell>
          <cell r="H14312">
            <v>0</v>
          </cell>
          <cell r="I14312">
            <v>0</v>
          </cell>
          <cell r="J14312">
            <v>0</v>
          </cell>
          <cell r="K14312">
            <v>0</v>
          </cell>
        </row>
        <row r="14313">
          <cell r="A14313" t="str">
            <v>TRIAE_CS42_4AL_TGACv1_288533_AA0951250.1</v>
          </cell>
          <cell r="B14313" t="str">
            <v>expressed protein</v>
          </cell>
          <cell r="C14313" t="str">
            <v>Lariat debranching enzyme</v>
          </cell>
          <cell r="D14313">
            <v>0</v>
          </cell>
          <cell r="E14313">
            <v>0</v>
          </cell>
          <cell r="F14313">
            <v>0</v>
          </cell>
          <cell r="G14313">
            <v>0</v>
          </cell>
          <cell r="H14313">
            <v>0</v>
          </cell>
          <cell r="I14313">
            <v>0</v>
          </cell>
          <cell r="J14313">
            <v>0</v>
          </cell>
          <cell r="K14313">
            <v>3.5715328230000001</v>
          </cell>
        </row>
        <row r="14314">
          <cell r="A14314" t="str">
            <v>TRIAE_CS42_U_TGACv1_641199_AA2087980.1</v>
          </cell>
          <cell r="B14314" t="str">
            <v>L-ascorbate oxidase precursor, putative, expressed</v>
          </cell>
          <cell r="C14314" t="str">
            <v>L-ascorbate oxidase</v>
          </cell>
          <cell r="D14314">
            <v>-1.123793225</v>
          </cell>
          <cell r="E14314">
            <v>0</v>
          </cell>
          <cell r="F14314">
            <v>-1.2788887659999999</v>
          </cell>
          <cell r="G14314">
            <v>-1.702096813</v>
          </cell>
          <cell r="H14314">
            <v>0</v>
          </cell>
          <cell r="I14314">
            <v>0</v>
          </cell>
          <cell r="J14314">
            <v>0</v>
          </cell>
          <cell r="K14314">
            <v>2.2234010670000002</v>
          </cell>
        </row>
        <row r="14315">
          <cell r="A14315" t="str">
            <v>TRIAE_CS42_7AL_TGACv1_558464_AA1793560.1</v>
          </cell>
          <cell r="B14315" t="str">
            <v>L-ascorbate oxidase precursor, putative, expressed</v>
          </cell>
          <cell r="C14315" t="str">
            <v>L-ascorbate oxidase</v>
          </cell>
          <cell r="D14315">
            <v>-1.1090493859999999</v>
          </cell>
          <cell r="E14315">
            <v>0</v>
          </cell>
          <cell r="F14315">
            <v>-1.2880377750000001</v>
          </cell>
          <cell r="G14315">
            <v>-1.720795533</v>
          </cell>
          <cell r="H14315">
            <v>0</v>
          </cell>
          <cell r="I14315">
            <v>0</v>
          </cell>
          <cell r="J14315">
            <v>0</v>
          </cell>
          <cell r="K14315">
            <v>2.208727536</v>
          </cell>
        </row>
        <row r="14316">
          <cell r="A14316" t="str">
            <v>TRIAE_CS42_7AL_TGACv1_559314_AA1799100.2</v>
          </cell>
          <cell r="B14316" t="str">
            <v>L-ascorbate oxidase precursor, putative, expressed</v>
          </cell>
          <cell r="C14316" t="str">
            <v>L-ascorbate oxidase</v>
          </cell>
          <cell r="D14316">
            <v>0</v>
          </cell>
          <cell r="E14316">
            <v>0</v>
          </cell>
          <cell r="F14316">
            <v>0</v>
          </cell>
          <cell r="G14316">
            <v>0</v>
          </cell>
          <cell r="H14316">
            <v>0</v>
          </cell>
          <cell r="I14316">
            <v>0</v>
          </cell>
          <cell r="J14316">
            <v>0</v>
          </cell>
          <cell r="K14316">
            <v>-2.8591448239999999</v>
          </cell>
        </row>
        <row r="14317">
          <cell r="A14317" t="str">
            <v>TRIAE_CS42_7DL_TGACv1_603380_AA1982290.1</v>
          </cell>
          <cell r="B14317" t="str">
            <v>L-ascorbate oxidase precursor, putative, expressed</v>
          </cell>
          <cell r="C14317" t="str">
            <v>L-ascorbate oxidase</v>
          </cell>
          <cell r="D14317">
            <v>0</v>
          </cell>
          <cell r="E14317">
            <v>0</v>
          </cell>
          <cell r="F14317">
            <v>0</v>
          </cell>
          <cell r="G14317">
            <v>0</v>
          </cell>
          <cell r="H14317">
            <v>0</v>
          </cell>
          <cell r="I14317">
            <v>0</v>
          </cell>
          <cell r="J14317">
            <v>0</v>
          </cell>
          <cell r="K14317">
            <v>-2.8591448239999999</v>
          </cell>
        </row>
        <row r="14318">
          <cell r="A14318" t="str">
            <v>TRIAE_CS42_7BL_TGACv1_576949_AA1860950.1</v>
          </cell>
          <cell r="B14318" t="str">
            <v>L-ascorbate oxidase precursor, putative, expressed</v>
          </cell>
          <cell r="C14318" t="str">
            <v>L-ascorbate oxidase</v>
          </cell>
          <cell r="D14318">
            <v>0</v>
          </cell>
          <cell r="E14318">
            <v>0</v>
          </cell>
          <cell r="F14318">
            <v>0</v>
          </cell>
          <cell r="G14318">
            <v>0</v>
          </cell>
          <cell r="H14318">
            <v>0</v>
          </cell>
          <cell r="I14318">
            <v>0</v>
          </cell>
          <cell r="J14318">
            <v>0</v>
          </cell>
          <cell r="K14318">
            <v>-2.853583</v>
          </cell>
        </row>
        <row r="14319">
          <cell r="A14319" t="str">
            <v>TRIAE_CS42_7BL_TGACv1_577272_AA1870870.1</v>
          </cell>
          <cell r="B14319" t="str">
            <v>L-ascorbate oxidase precursor, putative, expressed</v>
          </cell>
          <cell r="C14319" t="str">
            <v>L-ascorbate oxidase</v>
          </cell>
          <cell r="D14319">
            <v>0</v>
          </cell>
          <cell r="E14319">
            <v>0</v>
          </cell>
          <cell r="F14319">
            <v>-1.367708065</v>
          </cell>
          <cell r="G14319">
            <v>-1.905514309</v>
          </cell>
          <cell r="H14319">
            <v>0</v>
          </cell>
          <cell r="I14319">
            <v>0</v>
          </cell>
          <cell r="J14319">
            <v>0</v>
          </cell>
          <cell r="K14319">
            <v>2.156936355</v>
          </cell>
        </row>
        <row r="14320">
          <cell r="A14320" t="str">
            <v>TRIAE_CS42_6BS_TGACv1_513401_AA1640440.1</v>
          </cell>
          <cell r="B14320" t="str">
            <v>L-aspartate oxidase 1, putative, expressed</v>
          </cell>
          <cell r="C14320" t="str">
            <v>L-aspartate oxidase</v>
          </cell>
          <cell r="D14320">
            <v>1.145561464</v>
          </cell>
          <cell r="E14320">
            <v>0</v>
          </cell>
          <cell r="F14320">
            <v>0</v>
          </cell>
          <cell r="G14320">
            <v>-2.431871004</v>
          </cell>
          <cell r="H14320">
            <v>0</v>
          </cell>
          <cell r="I14320">
            <v>0</v>
          </cell>
          <cell r="J14320">
            <v>0</v>
          </cell>
          <cell r="K14320">
            <v>-1.3318359179999999</v>
          </cell>
        </row>
        <row r="14321">
          <cell r="A14321" t="str">
            <v>TRIAE_CS42_6DS_TGACv1_543856_AA1744750.1</v>
          </cell>
          <cell r="B14321" t="str">
            <v>L-aspartate oxidase 1, putative, expressed</v>
          </cell>
          <cell r="C14321" t="str">
            <v>L-aspartate oxidase</v>
          </cell>
          <cell r="D14321">
            <v>1.145561464</v>
          </cell>
          <cell r="E14321">
            <v>0</v>
          </cell>
          <cell r="F14321">
            <v>0</v>
          </cell>
          <cell r="G14321">
            <v>-2.431871004</v>
          </cell>
          <cell r="H14321">
            <v>0</v>
          </cell>
          <cell r="I14321">
            <v>0</v>
          </cell>
          <cell r="J14321">
            <v>0</v>
          </cell>
          <cell r="K14321">
            <v>-1.3318359179999999</v>
          </cell>
        </row>
        <row r="14322">
          <cell r="A14322" t="str">
            <v>TRIAE_CS42_7BL_TGACv1_577015_AA1862820.1</v>
          </cell>
          <cell r="B14322" t="str">
            <v>harpin-induced protein 1 domain containing protein, expressed</v>
          </cell>
          <cell r="C14322" t="str">
            <v>Late embryogenesis abundant (LEA) hydroxyproline-rich glycoprotein family</v>
          </cell>
          <cell r="D14322">
            <v>-1.9733321450000001</v>
          </cell>
          <cell r="E14322">
            <v>-3.202074836</v>
          </cell>
          <cell r="F14322">
            <v>-2.7868281330000002</v>
          </cell>
          <cell r="G14322">
            <v>-2.5088703730000002</v>
          </cell>
          <cell r="H14322">
            <v>0</v>
          </cell>
          <cell r="I14322">
            <v>0</v>
          </cell>
          <cell r="J14322">
            <v>0</v>
          </cell>
          <cell r="K14322">
            <v>0</v>
          </cell>
        </row>
        <row r="14323">
          <cell r="A14323" t="str">
            <v>TRIAE_CS42_7DL_TGACv1_604369_AA1997380.1</v>
          </cell>
          <cell r="B14323" t="str">
            <v>harpin-induced protein 1 domain containing protein, expressed</v>
          </cell>
          <cell r="C14323" t="str">
            <v>Late embryogenesis abundant (LEA) hydroxyproline-rich glycoprotein family</v>
          </cell>
          <cell r="D14323">
            <v>-1.9733321450000001</v>
          </cell>
          <cell r="E14323">
            <v>-3.202074836</v>
          </cell>
          <cell r="F14323">
            <v>-2.7868281330000002</v>
          </cell>
          <cell r="G14323">
            <v>-2.5088703730000002</v>
          </cell>
          <cell r="H14323">
            <v>0</v>
          </cell>
          <cell r="I14323">
            <v>0</v>
          </cell>
          <cell r="J14323">
            <v>0</v>
          </cell>
          <cell r="K14323">
            <v>0</v>
          </cell>
        </row>
        <row r="14324">
          <cell r="A14324" t="str">
            <v>TRIAE_CS42_7AL_TGACv1_556173_AA1757460.1</v>
          </cell>
          <cell r="B14324" t="str">
            <v>harpin-induced protein 1 domain containing protein, expressed</v>
          </cell>
          <cell r="C14324" t="str">
            <v>Late embryogenesis abundant (LEA) hydroxyproline-rich glycoprotein family</v>
          </cell>
          <cell r="D14324">
            <v>-1.823760923</v>
          </cell>
          <cell r="E14324">
            <v>-3.2782034590000002</v>
          </cell>
          <cell r="F14324">
            <v>-2.8268964950000002</v>
          </cell>
          <cell r="G14324">
            <v>-2.1672279630000002</v>
          </cell>
          <cell r="H14324">
            <v>0</v>
          </cell>
          <cell r="I14324">
            <v>0</v>
          </cell>
          <cell r="J14324">
            <v>0</v>
          </cell>
          <cell r="K14324">
            <v>0</v>
          </cell>
        </row>
        <row r="14325">
          <cell r="A14325" t="str">
            <v>TRIAE_CS42_4BS_TGACv1_329433_AA1101210.1</v>
          </cell>
          <cell r="B14325" t="str">
            <v>harpin-induced protein 1 domain containing protein, expressed</v>
          </cell>
          <cell r="C14325" t="str">
            <v>Late embryogenesis abundant (LEA) hydroxyproline-rich glycoprotein family</v>
          </cell>
          <cell r="D14325">
            <v>1.1753466210000001</v>
          </cell>
          <cell r="E14325">
            <v>0</v>
          </cell>
          <cell r="F14325">
            <v>0</v>
          </cell>
          <cell r="G14325">
            <v>-3.06971609</v>
          </cell>
          <cell r="H14325">
            <v>0</v>
          </cell>
          <cell r="I14325">
            <v>0</v>
          </cell>
          <cell r="J14325">
            <v>0</v>
          </cell>
          <cell r="K14325">
            <v>0</v>
          </cell>
        </row>
        <row r="14326">
          <cell r="A14326" t="str">
            <v>TRIAE_CS42_4DS_TGACv1_361766_AA1172540.1</v>
          </cell>
          <cell r="B14326" t="str">
            <v>harpin-induced protein 1 domain containing protein, expressed</v>
          </cell>
          <cell r="C14326" t="str">
            <v>Late embryogenesis abundant (LEA) hydroxyproline-rich glycoprotein family</v>
          </cell>
          <cell r="D14326">
            <v>1.1753466210000001</v>
          </cell>
          <cell r="E14326">
            <v>0</v>
          </cell>
          <cell r="F14326">
            <v>0</v>
          </cell>
          <cell r="G14326">
            <v>-3.06971609</v>
          </cell>
          <cell r="H14326">
            <v>0</v>
          </cell>
          <cell r="I14326">
            <v>0</v>
          </cell>
          <cell r="J14326">
            <v>0</v>
          </cell>
          <cell r="K14326">
            <v>0</v>
          </cell>
        </row>
        <row r="14327">
          <cell r="A14327" t="str">
            <v>TRIAE_CS42_4BL_TGACv1_320254_AA1032580.1</v>
          </cell>
          <cell r="B14327" t="str">
            <v>harpin-induced protein 1 domain containing protein, expressed</v>
          </cell>
          <cell r="C14327" t="str">
            <v>Late embryogenesis abundant (LEA) hydroxyproline-rich glycoprotein family</v>
          </cell>
          <cell r="D14327">
            <v>1.3862565849999999</v>
          </cell>
          <cell r="E14327">
            <v>0</v>
          </cell>
          <cell r="F14327">
            <v>0</v>
          </cell>
          <cell r="G14327">
            <v>0</v>
          </cell>
          <cell r="H14327">
            <v>0</v>
          </cell>
          <cell r="I14327">
            <v>0</v>
          </cell>
          <cell r="J14327">
            <v>0</v>
          </cell>
          <cell r="K14327">
            <v>0</v>
          </cell>
        </row>
        <row r="14328">
          <cell r="A14328" t="str">
            <v>TRIAE_CS42_4DL_TGACv1_342758_AA1121360.1</v>
          </cell>
          <cell r="B14328" t="str">
            <v>harpin-induced protein 1 domain containing protein, expressed</v>
          </cell>
          <cell r="C14328" t="str">
            <v>Late embryogenesis abundant (LEA) hydroxyproline-rich glycoprotein family</v>
          </cell>
          <cell r="D14328">
            <v>1.3862565849999999</v>
          </cell>
          <cell r="E14328">
            <v>0</v>
          </cell>
          <cell r="F14328">
            <v>0</v>
          </cell>
          <cell r="G14328">
            <v>0</v>
          </cell>
          <cell r="H14328">
            <v>0</v>
          </cell>
          <cell r="I14328">
            <v>0</v>
          </cell>
          <cell r="J14328">
            <v>0</v>
          </cell>
          <cell r="K14328">
            <v>0</v>
          </cell>
        </row>
        <row r="14329">
          <cell r="A14329" t="str">
            <v>TRIAE_CS42_6BS_TGACv1_513131_AA1631180.1</v>
          </cell>
          <cell r="B14329" t="str">
            <v>harpin-induced protein 1 domain containing protein, expressed</v>
          </cell>
          <cell r="C14329" t="str">
            <v>Late embryogenesis abundant (LEA) hydroxyproline-rich glycoprotein family</v>
          </cell>
          <cell r="D14329">
            <v>1.6578370529999999</v>
          </cell>
          <cell r="E14329">
            <v>0</v>
          </cell>
          <cell r="F14329">
            <v>0</v>
          </cell>
          <cell r="G14329">
            <v>-2.213384338</v>
          </cell>
          <cell r="H14329">
            <v>0</v>
          </cell>
          <cell r="I14329">
            <v>0</v>
          </cell>
          <cell r="J14329">
            <v>0</v>
          </cell>
          <cell r="K14329">
            <v>0</v>
          </cell>
        </row>
        <row r="14330">
          <cell r="A14330" t="str">
            <v>TRIAE_CS42_2AS_TGACv1_112142_AA0331320.1</v>
          </cell>
          <cell r="B14330" t="str">
            <v>harpin-induced protein 1 domain containing protein, expressed</v>
          </cell>
          <cell r="C14330" t="str">
            <v>Late embryogenesis abundant (LEA) hydroxyproline-rich glycoprotein family</v>
          </cell>
          <cell r="D14330">
            <v>1.6846403029999999</v>
          </cell>
          <cell r="E14330">
            <v>0</v>
          </cell>
          <cell r="F14330">
            <v>0</v>
          </cell>
          <cell r="G14330">
            <v>-2.252777864</v>
          </cell>
          <cell r="H14330">
            <v>0</v>
          </cell>
          <cell r="I14330">
            <v>0</v>
          </cell>
          <cell r="J14330">
            <v>0</v>
          </cell>
          <cell r="K14330">
            <v>0</v>
          </cell>
        </row>
        <row r="14331">
          <cell r="A14331" t="str">
            <v>TRIAE_CS42_U_TGACv1_642209_AA2113430.1</v>
          </cell>
          <cell r="B14331" t="str">
            <v>harpin-induced protein 1 domain containing protein, expressed</v>
          </cell>
          <cell r="C14331" t="str">
            <v>Late embryogenesis abundant (LEA) hydroxyproline-rich glycoprotein family</v>
          </cell>
          <cell r="D14331">
            <v>1.6846403029999999</v>
          </cell>
          <cell r="E14331">
            <v>0</v>
          </cell>
          <cell r="F14331">
            <v>0</v>
          </cell>
          <cell r="G14331">
            <v>-2.252777864</v>
          </cell>
          <cell r="H14331">
            <v>0</v>
          </cell>
          <cell r="I14331">
            <v>0</v>
          </cell>
          <cell r="J14331">
            <v>0</v>
          </cell>
          <cell r="K14331">
            <v>0</v>
          </cell>
        </row>
        <row r="14332">
          <cell r="A14332" t="str">
            <v>TRIAE_CS42_1AL_TGACv1_000158_AA0005040.1</v>
          </cell>
          <cell r="B14332" t="str">
            <v>harpin-induced protein 1 domain containing protein, expressed</v>
          </cell>
          <cell r="C14332" t="str">
            <v>Late embryogenesis abundant (LEA) hydroxyproline-rich glycoprotein family</v>
          </cell>
          <cell r="D14332">
            <v>2.2911953970000001</v>
          </cell>
          <cell r="E14332">
            <v>2.3676019789999998</v>
          </cell>
          <cell r="F14332">
            <v>0</v>
          </cell>
          <cell r="G14332">
            <v>0</v>
          </cell>
          <cell r="H14332">
            <v>0</v>
          </cell>
          <cell r="I14332">
            <v>0</v>
          </cell>
          <cell r="J14332">
            <v>0</v>
          </cell>
          <cell r="K14332">
            <v>1.571884893</v>
          </cell>
        </row>
        <row r="14333">
          <cell r="A14333" t="str">
            <v>TRIAE_CS42_1BL_TGACv1_033678_AA0141260.1</v>
          </cell>
          <cell r="B14333" t="str">
            <v>harpin-induced protein 1 domain containing protein, expressed</v>
          </cell>
          <cell r="C14333" t="str">
            <v>Late embryogenesis abundant (LEA) hydroxyproline-rich glycoprotein family</v>
          </cell>
          <cell r="D14333">
            <v>3.0320592710000001</v>
          </cell>
          <cell r="E14333">
            <v>2.9334881689999999</v>
          </cell>
          <cell r="F14333">
            <v>0</v>
          </cell>
          <cell r="G14333">
            <v>0</v>
          </cell>
          <cell r="H14333">
            <v>0</v>
          </cell>
          <cell r="I14333">
            <v>0</v>
          </cell>
          <cell r="J14333">
            <v>0</v>
          </cell>
          <cell r="K14333">
            <v>1.87050213</v>
          </cell>
        </row>
        <row r="14334">
          <cell r="A14334" t="str">
            <v>TRIAE_CS42_1DL_TGACv1_062387_AA0213600.2</v>
          </cell>
          <cell r="B14334" t="str">
            <v>harpin-induced protein 1 domain containing protein, expressed</v>
          </cell>
          <cell r="C14334" t="str">
            <v>Late embryogenesis abundant (LEA) hydroxyproline-rich glycoprotein family</v>
          </cell>
          <cell r="D14334">
            <v>3.0320592710000001</v>
          </cell>
          <cell r="E14334">
            <v>2.9334881689999999</v>
          </cell>
          <cell r="F14334">
            <v>0</v>
          </cell>
          <cell r="G14334">
            <v>0</v>
          </cell>
          <cell r="H14334">
            <v>0</v>
          </cell>
          <cell r="I14334">
            <v>0</v>
          </cell>
          <cell r="J14334">
            <v>0</v>
          </cell>
          <cell r="K14334">
            <v>1.87050213</v>
          </cell>
        </row>
        <row r="14335">
          <cell r="A14335" t="str">
            <v>TRIAE_CS42_7DL_TGACv1_604123_AA1994080.1</v>
          </cell>
          <cell r="B14335" t="str">
            <v>harpin-induced protein 1 domain containing protein, expressed</v>
          </cell>
          <cell r="C14335" t="str">
            <v>Late embryogenesis abundant (LEA) hydroxyproline-rich glycoprotein family</v>
          </cell>
          <cell r="D14335">
            <v>0</v>
          </cell>
          <cell r="E14335">
            <v>-2.15362388</v>
          </cell>
          <cell r="F14335">
            <v>0</v>
          </cell>
          <cell r="G14335">
            <v>0</v>
          </cell>
          <cell r="H14335">
            <v>0</v>
          </cell>
          <cell r="I14335">
            <v>0</v>
          </cell>
          <cell r="J14335">
            <v>0</v>
          </cell>
          <cell r="K14335">
            <v>0</v>
          </cell>
        </row>
        <row r="14336">
          <cell r="A14336" t="str">
            <v>TRIAE_CS42_7DL_TGACv1_605038_AA2004070.1</v>
          </cell>
          <cell r="B14336" t="str">
            <v>harpin-induced protein 1 domain containing protein, expressed</v>
          </cell>
          <cell r="C14336" t="str">
            <v>Late embryogenesis abundant (LEA) hydroxyproline-rich glycoprotein family</v>
          </cell>
          <cell r="D14336">
            <v>0</v>
          </cell>
          <cell r="E14336">
            <v>-2.15362388</v>
          </cell>
          <cell r="F14336">
            <v>0</v>
          </cell>
          <cell r="G14336">
            <v>0</v>
          </cell>
          <cell r="H14336">
            <v>0</v>
          </cell>
          <cell r="I14336">
            <v>0</v>
          </cell>
          <cell r="J14336">
            <v>0</v>
          </cell>
          <cell r="K14336">
            <v>0</v>
          </cell>
        </row>
        <row r="14337">
          <cell r="A14337" t="str">
            <v>TRIAE_CS42_7AL_TGACv1_557033_AA1775550.1</v>
          </cell>
          <cell r="B14337" t="str">
            <v>harpin-induced protein 1 domain containing protein, expressed</v>
          </cell>
          <cell r="C14337" t="str">
            <v>Late embryogenesis abundant (LEA) hydroxyproline-rich glycoprotein family</v>
          </cell>
          <cell r="D14337">
            <v>0</v>
          </cell>
          <cell r="E14337">
            <v>-2.1075409889999999</v>
          </cell>
          <cell r="F14337">
            <v>0</v>
          </cell>
          <cell r="G14337">
            <v>0</v>
          </cell>
          <cell r="H14337">
            <v>0</v>
          </cell>
          <cell r="I14337">
            <v>0</v>
          </cell>
          <cell r="J14337">
            <v>0</v>
          </cell>
          <cell r="K14337">
            <v>0</v>
          </cell>
        </row>
        <row r="14338">
          <cell r="A14338" t="str">
            <v>TRIAE_CS42_5BL_TGACv1_406515_AA1346440.1</v>
          </cell>
          <cell r="B14338" t="str">
            <v>harpin-induced protein 1 domain containing protein, expressed</v>
          </cell>
          <cell r="C14338" t="str">
            <v>Late embryogenesis abundant (LEA) hydroxyproline-rich glycoprotein family</v>
          </cell>
          <cell r="D14338">
            <v>0</v>
          </cell>
          <cell r="E14338">
            <v>1.228726217</v>
          </cell>
          <cell r="F14338">
            <v>0</v>
          </cell>
          <cell r="G14338">
            <v>0</v>
          </cell>
          <cell r="H14338">
            <v>0</v>
          </cell>
          <cell r="I14338">
            <v>0</v>
          </cell>
          <cell r="J14338">
            <v>0</v>
          </cell>
          <cell r="K14338">
            <v>0</v>
          </cell>
        </row>
        <row r="14339">
          <cell r="A14339" t="str">
            <v>TRIAE_CS42_5AL_TGACv1_376161_AA1232980.1</v>
          </cell>
          <cell r="B14339" t="str">
            <v>harpin-induced protein 1 domain containing protein, expressed</v>
          </cell>
          <cell r="C14339" t="str">
            <v>Late embryogenesis abundant (LEA) hydroxyproline-rich glycoprotein family</v>
          </cell>
          <cell r="D14339">
            <v>0</v>
          </cell>
          <cell r="E14339">
            <v>1.4369222290000001</v>
          </cell>
          <cell r="F14339">
            <v>0</v>
          </cell>
          <cell r="G14339">
            <v>0</v>
          </cell>
          <cell r="H14339">
            <v>0</v>
          </cell>
          <cell r="I14339">
            <v>0</v>
          </cell>
          <cell r="J14339">
            <v>0</v>
          </cell>
          <cell r="K14339">
            <v>0</v>
          </cell>
        </row>
        <row r="14340">
          <cell r="A14340" t="str">
            <v>TRIAE_CS42_5DL_TGACv1_433107_AA1402230.1</v>
          </cell>
          <cell r="B14340" t="str">
            <v>harpin-induced protein 1 domain containing protein, expressed</v>
          </cell>
          <cell r="C14340" t="str">
            <v>Late embryogenesis abundant (LEA) hydroxyproline-rich glycoprotein family</v>
          </cell>
          <cell r="D14340">
            <v>0</v>
          </cell>
          <cell r="E14340">
            <v>1.4369222290000001</v>
          </cell>
          <cell r="F14340">
            <v>0</v>
          </cell>
          <cell r="G14340">
            <v>0</v>
          </cell>
          <cell r="H14340">
            <v>0</v>
          </cell>
          <cell r="I14340">
            <v>0</v>
          </cell>
          <cell r="J14340">
            <v>0</v>
          </cell>
          <cell r="K14340">
            <v>0</v>
          </cell>
        </row>
        <row r="14341">
          <cell r="A14341" t="str">
            <v>TRIAE_CS42_3DS_TGACv1_271890_AA0910290.1</v>
          </cell>
          <cell r="B14341" t="str">
            <v>harpin-induced protein 1 domain containing protein, expressed</v>
          </cell>
          <cell r="C14341" t="str">
            <v>Late embryogenesis abundant (LEA) hydroxyproline-rich glycoprotein family</v>
          </cell>
          <cell r="D14341">
            <v>0</v>
          </cell>
          <cell r="E14341">
            <v>1.458233745</v>
          </cell>
          <cell r="F14341">
            <v>-1.94747381</v>
          </cell>
          <cell r="G14341">
            <v>-2.096595722</v>
          </cell>
          <cell r="H14341">
            <v>0</v>
          </cell>
          <cell r="I14341">
            <v>0</v>
          </cell>
          <cell r="J14341">
            <v>0</v>
          </cell>
          <cell r="K14341">
            <v>0</v>
          </cell>
        </row>
        <row r="14342">
          <cell r="A14342" t="str">
            <v>TRIAE_CS42_3AS_TGACv1_210443_AA0672370.1</v>
          </cell>
          <cell r="B14342" t="str">
            <v>harpin-induced protein 1 domain containing protein, expressed</v>
          </cell>
          <cell r="C14342" t="str">
            <v>Late embryogenesis abundant (LEA) hydroxyproline-rich glycoprotein family</v>
          </cell>
          <cell r="D14342">
            <v>0</v>
          </cell>
          <cell r="E14342">
            <v>1.57708384</v>
          </cell>
          <cell r="F14342">
            <v>-2.037867898</v>
          </cell>
          <cell r="G14342">
            <v>-2.164698317</v>
          </cell>
          <cell r="H14342">
            <v>0</v>
          </cell>
          <cell r="I14342">
            <v>0</v>
          </cell>
          <cell r="J14342">
            <v>0</v>
          </cell>
          <cell r="K14342">
            <v>0</v>
          </cell>
        </row>
        <row r="14343">
          <cell r="A14343" t="str">
            <v>TRIAE_CS42_2BL_TGACv1_129802_AA0396560.1</v>
          </cell>
          <cell r="B14343" t="str">
            <v>harpin-induced protein 1 domain containing protein, expressed</v>
          </cell>
          <cell r="C14343" t="str">
            <v>Late embryogenesis abundant (LEA) hydroxyproline-rich glycoprotein family</v>
          </cell>
          <cell r="D14343">
            <v>0</v>
          </cell>
          <cell r="E14343">
            <v>4.3238407399999996</v>
          </cell>
          <cell r="F14343">
            <v>0</v>
          </cell>
          <cell r="G14343">
            <v>1.7896319430000001</v>
          </cell>
          <cell r="H14343">
            <v>0</v>
          </cell>
          <cell r="I14343">
            <v>0</v>
          </cell>
          <cell r="J14343">
            <v>0</v>
          </cell>
          <cell r="K14343">
            <v>0</v>
          </cell>
        </row>
        <row r="14344">
          <cell r="A14344" t="str">
            <v>TRIAE_CS42_2AL_TGACv1_093584_AA0283130.1</v>
          </cell>
          <cell r="B14344" t="str">
            <v>harpin-induced protein 1 domain containing protein, expressed</v>
          </cell>
          <cell r="C14344" t="str">
            <v>Late embryogenesis abundant (LEA) hydroxyproline-rich glycoprotein family</v>
          </cell>
          <cell r="D14344">
            <v>0</v>
          </cell>
          <cell r="E14344">
            <v>4.3707200720000001</v>
          </cell>
          <cell r="F14344">
            <v>0</v>
          </cell>
          <cell r="G14344">
            <v>1.821247775</v>
          </cell>
          <cell r="H14344">
            <v>0</v>
          </cell>
          <cell r="I14344">
            <v>0</v>
          </cell>
          <cell r="J14344">
            <v>0</v>
          </cell>
          <cell r="K14344">
            <v>0</v>
          </cell>
        </row>
        <row r="14345">
          <cell r="A14345" t="str">
            <v>TRIAE_CS42_2DL_TGACv1_159362_AA0537130.1</v>
          </cell>
          <cell r="B14345" t="str">
            <v>harpin-induced protein 1 domain containing protein, expressed</v>
          </cell>
          <cell r="C14345" t="str">
            <v>Late embryogenesis abundant (LEA) hydroxyproline-rich glycoprotein family</v>
          </cell>
          <cell r="D14345">
            <v>0</v>
          </cell>
          <cell r="E14345">
            <v>4.3707200720000001</v>
          </cell>
          <cell r="F14345">
            <v>0</v>
          </cell>
          <cell r="G14345">
            <v>1.821247775</v>
          </cell>
          <cell r="H14345">
            <v>0</v>
          </cell>
          <cell r="I14345">
            <v>0</v>
          </cell>
          <cell r="J14345">
            <v>0</v>
          </cell>
          <cell r="K14345">
            <v>0</v>
          </cell>
        </row>
        <row r="14346">
          <cell r="A14346" t="str">
            <v>TRIAE_CS42_2DS_TGACv1_177360_AA0574510.1</v>
          </cell>
          <cell r="B14346" t="str">
            <v>harpin-induced protein 1 domain containing protein, expressed</v>
          </cell>
          <cell r="C14346" t="str">
            <v>Late embryogenesis abundant (LEA) hydroxyproline-rich glycoprotein family</v>
          </cell>
          <cell r="D14346">
            <v>0</v>
          </cell>
          <cell r="E14346">
            <v>0</v>
          </cell>
          <cell r="F14346">
            <v>0</v>
          </cell>
          <cell r="G14346">
            <v>0</v>
          </cell>
          <cell r="H14346">
            <v>0</v>
          </cell>
          <cell r="I14346">
            <v>0</v>
          </cell>
          <cell r="J14346">
            <v>0</v>
          </cell>
          <cell r="K14346">
            <v>-2.0616177009999999</v>
          </cell>
        </row>
        <row r="14347">
          <cell r="A14347" t="str">
            <v>TRIAE_CS42_2AS_TGACv1_112437_AA0337930.1</v>
          </cell>
          <cell r="B14347" t="str">
            <v>harpin-induced protein 1 domain containing protein, expressed</v>
          </cell>
          <cell r="C14347" t="str">
            <v>Late embryogenesis abundant (LEA) hydroxyproline-rich glycoprotein family</v>
          </cell>
          <cell r="D14347">
            <v>0</v>
          </cell>
          <cell r="E14347">
            <v>0</v>
          </cell>
          <cell r="F14347">
            <v>0</v>
          </cell>
          <cell r="G14347">
            <v>0</v>
          </cell>
          <cell r="H14347">
            <v>0</v>
          </cell>
          <cell r="I14347">
            <v>0</v>
          </cell>
          <cell r="J14347">
            <v>0</v>
          </cell>
          <cell r="K14347">
            <v>-1.9705039580000001</v>
          </cell>
        </row>
        <row r="14348">
          <cell r="A14348" t="str">
            <v>TRIAE_CS42_2BS_TGACv1_147661_AA0486090.1</v>
          </cell>
          <cell r="B14348" t="str">
            <v>harpin-induced protein 1 domain containing protein, expressed</v>
          </cell>
          <cell r="C14348" t="str">
            <v>Late embryogenesis abundant (LEA) hydroxyproline-rich glycoprotein family</v>
          </cell>
          <cell r="D14348">
            <v>0</v>
          </cell>
          <cell r="E14348">
            <v>0</v>
          </cell>
          <cell r="F14348">
            <v>0</v>
          </cell>
          <cell r="G14348">
            <v>0</v>
          </cell>
          <cell r="H14348">
            <v>0</v>
          </cell>
          <cell r="I14348">
            <v>0</v>
          </cell>
          <cell r="J14348">
            <v>0</v>
          </cell>
          <cell r="K14348">
            <v>-1.9705039580000001</v>
          </cell>
        </row>
        <row r="14349">
          <cell r="A14349" t="str">
            <v>TRIAE_CS42_6DL_TGACv1_527526_AA1705220.1</v>
          </cell>
          <cell r="B14349" t="str">
            <v>harpin-induced protein 1 domain containing protein, expressed</v>
          </cell>
          <cell r="C14349" t="str">
            <v>Late embryogenesis abundant (LEA) hydroxyproline-rich glycoprotein family</v>
          </cell>
          <cell r="D14349">
            <v>0</v>
          </cell>
          <cell r="E14349">
            <v>0</v>
          </cell>
          <cell r="F14349">
            <v>0</v>
          </cell>
          <cell r="G14349">
            <v>0</v>
          </cell>
          <cell r="H14349">
            <v>0</v>
          </cell>
          <cell r="I14349">
            <v>0</v>
          </cell>
          <cell r="J14349">
            <v>0</v>
          </cell>
          <cell r="K14349">
            <v>-1.844328916</v>
          </cell>
        </row>
        <row r="14350">
          <cell r="A14350" t="str">
            <v>TRIAE_CS42_6AL_TGACv1_472206_AA1519190.1</v>
          </cell>
          <cell r="B14350" t="str">
            <v>harpin-induced protein 1 domain containing protein, expressed</v>
          </cell>
          <cell r="C14350" t="str">
            <v>Late embryogenesis abundant (LEA) hydroxyproline-rich glycoprotein family</v>
          </cell>
          <cell r="D14350">
            <v>0</v>
          </cell>
          <cell r="E14350">
            <v>0</v>
          </cell>
          <cell r="F14350">
            <v>0</v>
          </cell>
          <cell r="G14350">
            <v>0</v>
          </cell>
          <cell r="H14350">
            <v>0</v>
          </cell>
          <cell r="I14350">
            <v>0</v>
          </cell>
          <cell r="J14350">
            <v>0</v>
          </cell>
          <cell r="K14350">
            <v>-1.1464067229999999</v>
          </cell>
        </row>
        <row r="14351">
          <cell r="A14351" t="str">
            <v>TRIAE_CS42_6BL_TGACv1_500592_AA1606850.1</v>
          </cell>
          <cell r="B14351" t="str">
            <v>harpin-induced protein 1 domain containing protein, expressed</v>
          </cell>
          <cell r="C14351" t="str">
            <v>Late embryogenesis abundant (LEA) hydroxyproline-rich glycoprotein family</v>
          </cell>
          <cell r="D14351">
            <v>0</v>
          </cell>
          <cell r="E14351">
            <v>0</v>
          </cell>
          <cell r="F14351">
            <v>0</v>
          </cell>
          <cell r="G14351">
            <v>0</v>
          </cell>
          <cell r="H14351">
            <v>0</v>
          </cell>
          <cell r="I14351">
            <v>0</v>
          </cell>
          <cell r="J14351">
            <v>0</v>
          </cell>
          <cell r="K14351">
            <v>-1.1464067229999999</v>
          </cell>
        </row>
        <row r="14352">
          <cell r="A14352" t="str">
            <v>TRIAE_CS42_2AS_TGACv1_112974_AA0348940.1</v>
          </cell>
          <cell r="B14352" t="str">
            <v>harpin-induced protein 1 domain containing protein, expressed</v>
          </cell>
          <cell r="C14352" t="str">
            <v>Late embryogenesis abundant (LEA) hydroxyproline-rich glycoprotein family</v>
          </cell>
          <cell r="D14352">
            <v>0</v>
          </cell>
          <cell r="E14352">
            <v>0</v>
          </cell>
          <cell r="F14352">
            <v>0</v>
          </cell>
          <cell r="G14352">
            <v>0</v>
          </cell>
          <cell r="H14352">
            <v>0</v>
          </cell>
          <cell r="I14352">
            <v>0</v>
          </cell>
          <cell r="J14352">
            <v>0</v>
          </cell>
          <cell r="K14352">
            <v>-1.1258018750000001</v>
          </cell>
        </row>
        <row r="14353">
          <cell r="A14353" t="str">
            <v>TRIAE_CS42_2BS_TGACv1_145852_AA0447180.1</v>
          </cell>
          <cell r="B14353" t="str">
            <v>harpin-induced protein 1 domain containing protein, expressed</v>
          </cell>
          <cell r="C14353" t="str">
            <v>Late embryogenesis abundant (LEA) hydroxyproline-rich glycoprotein family</v>
          </cell>
          <cell r="D14353">
            <v>0</v>
          </cell>
          <cell r="E14353">
            <v>0</v>
          </cell>
          <cell r="F14353">
            <v>0</v>
          </cell>
          <cell r="G14353">
            <v>0</v>
          </cell>
          <cell r="H14353">
            <v>0</v>
          </cell>
          <cell r="I14353">
            <v>0</v>
          </cell>
          <cell r="J14353">
            <v>0</v>
          </cell>
          <cell r="K14353">
            <v>-1.1258018750000001</v>
          </cell>
        </row>
        <row r="14354">
          <cell r="A14354" t="str">
            <v>TRIAE_CS42_2DS_TGACv1_179591_AA0608120.1</v>
          </cell>
          <cell r="B14354" t="str">
            <v>harpin-induced protein 1 domain containing protein, expressed</v>
          </cell>
          <cell r="C14354" t="str">
            <v>Late embryogenesis abundant (LEA) hydroxyproline-rich glycoprotein family</v>
          </cell>
          <cell r="D14354">
            <v>0</v>
          </cell>
          <cell r="E14354">
            <v>0</v>
          </cell>
          <cell r="F14354">
            <v>0</v>
          </cell>
          <cell r="G14354">
            <v>0</v>
          </cell>
          <cell r="H14354">
            <v>0</v>
          </cell>
          <cell r="I14354">
            <v>0</v>
          </cell>
          <cell r="J14354">
            <v>0</v>
          </cell>
          <cell r="K14354">
            <v>-1.1258018750000001</v>
          </cell>
        </row>
        <row r="14355">
          <cell r="A14355" t="str">
            <v>TRIAE_CS42_2BL_TGACv1_131788_AA0432230.1</v>
          </cell>
          <cell r="B14355" t="str">
            <v>harpin-induced protein 1 domain containing protein, expressed</v>
          </cell>
          <cell r="C14355" t="str">
            <v>Late embryogenesis abundant (LEA) hydroxyproline-rich glycoprotein family</v>
          </cell>
          <cell r="D14355">
            <v>0</v>
          </cell>
          <cell r="E14355">
            <v>0</v>
          </cell>
          <cell r="F14355">
            <v>0</v>
          </cell>
          <cell r="G14355">
            <v>0</v>
          </cell>
          <cell r="H14355">
            <v>0</v>
          </cell>
          <cell r="I14355">
            <v>0</v>
          </cell>
          <cell r="J14355">
            <v>0</v>
          </cell>
          <cell r="K14355">
            <v>2.049440572</v>
          </cell>
        </row>
        <row r="14356">
          <cell r="A14356" t="str">
            <v>TRIAE_CS42_2DL_TGACv1_158414_AA0518160.1</v>
          </cell>
          <cell r="B14356" t="str">
            <v>harpin-induced protein 1 domain containing protein, expressed</v>
          </cell>
          <cell r="C14356" t="str">
            <v>Late embryogenesis abundant (LEA) hydroxyproline-rich glycoprotein family</v>
          </cell>
          <cell r="D14356">
            <v>0</v>
          </cell>
          <cell r="E14356">
            <v>0</v>
          </cell>
          <cell r="F14356">
            <v>0</v>
          </cell>
          <cell r="G14356">
            <v>0</v>
          </cell>
          <cell r="H14356">
            <v>0</v>
          </cell>
          <cell r="I14356">
            <v>0</v>
          </cell>
          <cell r="J14356">
            <v>0</v>
          </cell>
          <cell r="K14356">
            <v>2.049440572</v>
          </cell>
        </row>
        <row r="14357">
          <cell r="A14357" t="str">
            <v>TRIAE_CS42_3AL_TGACv1_197837_AA0667360.1</v>
          </cell>
          <cell r="B14357" t="str">
            <v>NHL25, putative, expressed</v>
          </cell>
          <cell r="C14357" t="str">
            <v>Late embryogenesis abundant (LEA) hydroxyproline-rich glycoprotein family</v>
          </cell>
          <cell r="D14357">
            <v>0</v>
          </cell>
          <cell r="E14357">
            <v>0</v>
          </cell>
          <cell r="F14357">
            <v>0</v>
          </cell>
          <cell r="G14357">
            <v>3.629161291</v>
          </cell>
          <cell r="H14357">
            <v>0</v>
          </cell>
          <cell r="I14357">
            <v>0</v>
          </cell>
          <cell r="J14357">
            <v>0</v>
          </cell>
          <cell r="K14357">
            <v>2.7921827929999998</v>
          </cell>
        </row>
        <row r="14358">
          <cell r="A14358" t="str">
            <v>TRIAE_CS42_3B_TGACv1_223115_AA0776640.1</v>
          </cell>
          <cell r="B14358" t="str">
            <v>NHL25, putative, expressed</v>
          </cell>
          <cell r="C14358" t="str">
            <v>Late embryogenesis abundant (LEA) hydroxyproline-rich glycoprotein family</v>
          </cell>
          <cell r="D14358">
            <v>0</v>
          </cell>
          <cell r="E14358">
            <v>0</v>
          </cell>
          <cell r="F14358">
            <v>0</v>
          </cell>
          <cell r="G14358">
            <v>3.629161291</v>
          </cell>
          <cell r="H14358">
            <v>0</v>
          </cell>
          <cell r="I14358">
            <v>0</v>
          </cell>
          <cell r="J14358">
            <v>0</v>
          </cell>
          <cell r="K14358">
            <v>2.7921827929999998</v>
          </cell>
        </row>
        <row r="14359">
          <cell r="A14359" t="str">
            <v>TRIAE_CS42_3DL_TGACv1_249122_AA0838480.1</v>
          </cell>
          <cell r="B14359" t="str">
            <v>NHL25, putative, expressed</v>
          </cell>
          <cell r="C14359" t="str">
            <v>Late embryogenesis abundant (LEA) hydroxyproline-rich glycoprotein family</v>
          </cell>
          <cell r="D14359">
            <v>0</v>
          </cell>
          <cell r="E14359">
            <v>0</v>
          </cell>
          <cell r="F14359">
            <v>0</v>
          </cell>
          <cell r="G14359">
            <v>3.629161291</v>
          </cell>
          <cell r="H14359">
            <v>0</v>
          </cell>
          <cell r="I14359">
            <v>0</v>
          </cell>
          <cell r="J14359">
            <v>0</v>
          </cell>
          <cell r="K14359">
            <v>2.7921827929999998</v>
          </cell>
        </row>
        <row r="14360">
          <cell r="A14360" t="str">
            <v>TRIAE_CS42_1BL_TGACv1_030471_AA0091900.1</v>
          </cell>
          <cell r="B14360" t="str">
            <v>harpin-induced protein 1 domain containing protein, expressed</v>
          </cell>
          <cell r="C14360" t="str">
            <v>Late embryogenesis abundant (LEA) hydroxyproline-rich glycoprotein family</v>
          </cell>
          <cell r="D14360">
            <v>0</v>
          </cell>
          <cell r="E14360">
            <v>0</v>
          </cell>
          <cell r="F14360">
            <v>0</v>
          </cell>
          <cell r="G14360">
            <v>0</v>
          </cell>
          <cell r="H14360">
            <v>0</v>
          </cell>
          <cell r="I14360">
            <v>0</v>
          </cell>
          <cell r="J14360">
            <v>0</v>
          </cell>
          <cell r="K14360">
            <v>3.3582203860000002</v>
          </cell>
        </row>
        <row r="14361">
          <cell r="A14361" t="str">
            <v>TRIAE_CS42_1BS_TGACv1_051068_AA0177610.2</v>
          </cell>
          <cell r="B14361" t="str">
            <v>harpin-induced protein 1 domain containing protein, expressed</v>
          </cell>
          <cell r="C14361" t="str">
            <v>Late embryogenesis abundant (LEA) hydroxyproline-rich glycoprotein family</v>
          </cell>
          <cell r="D14361">
            <v>0</v>
          </cell>
          <cell r="E14361">
            <v>0</v>
          </cell>
          <cell r="F14361">
            <v>0</v>
          </cell>
          <cell r="G14361">
            <v>-1.856431741</v>
          </cell>
          <cell r="H14361">
            <v>0</v>
          </cell>
          <cell r="I14361">
            <v>0</v>
          </cell>
          <cell r="J14361">
            <v>0</v>
          </cell>
          <cell r="K14361">
            <v>0</v>
          </cell>
        </row>
        <row r="14362">
          <cell r="A14362" t="str">
            <v>TRIAE_CS42_1AS_TGACv1_020472_AA0077690.1</v>
          </cell>
          <cell r="B14362" t="str">
            <v>harpin-induced protein 1 domain containing protein, expressed</v>
          </cell>
          <cell r="C14362" t="str">
            <v>Late embryogenesis abundant (LEA) hydroxyproline-rich glycoprotein family</v>
          </cell>
          <cell r="D14362">
            <v>0</v>
          </cell>
          <cell r="E14362">
            <v>0</v>
          </cell>
          <cell r="F14362">
            <v>0</v>
          </cell>
          <cell r="G14362">
            <v>-1.8409053959999999</v>
          </cell>
          <cell r="H14362">
            <v>0</v>
          </cell>
          <cell r="I14362">
            <v>0</v>
          </cell>
          <cell r="J14362">
            <v>0</v>
          </cell>
          <cell r="K14362">
            <v>0</v>
          </cell>
        </row>
        <row r="14363">
          <cell r="A14363" t="str">
            <v>TRIAE_CS42_1DS_TGACv1_080798_AA0253870.1</v>
          </cell>
          <cell r="B14363" t="str">
            <v>harpin-induced protein 1 domain containing protein, expressed</v>
          </cell>
          <cell r="C14363" t="str">
            <v>Late embryogenesis abundant (LEA) hydroxyproline-rich glycoprotein family</v>
          </cell>
          <cell r="D14363">
            <v>0</v>
          </cell>
          <cell r="E14363">
            <v>0</v>
          </cell>
          <cell r="F14363">
            <v>0</v>
          </cell>
          <cell r="G14363">
            <v>-1.8409053959999999</v>
          </cell>
          <cell r="H14363">
            <v>0</v>
          </cell>
          <cell r="I14363">
            <v>0</v>
          </cell>
          <cell r="J14363">
            <v>0</v>
          </cell>
          <cell r="K14363">
            <v>0</v>
          </cell>
        </row>
        <row r="14364">
          <cell r="A14364" t="str">
            <v>TRIAE_CS42_U_TGACv1_641742_AA2103020.1</v>
          </cell>
          <cell r="B14364" t="str">
            <v>harpin-induced protein 1 domain containing protein, expressed</v>
          </cell>
          <cell r="C14364" t="str">
            <v>Late embryogenesis abundant (LEA) hydroxyproline-rich glycoprotein family</v>
          </cell>
          <cell r="D14364">
            <v>0</v>
          </cell>
          <cell r="E14364">
            <v>0</v>
          </cell>
          <cell r="F14364">
            <v>0</v>
          </cell>
          <cell r="G14364">
            <v>-1.210413875</v>
          </cell>
          <cell r="H14364">
            <v>0</v>
          </cell>
          <cell r="I14364">
            <v>0</v>
          </cell>
          <cell r="J14364">
            <v>0</v>
          </cell>
          <cell r="K14364">
            <v>0</v>
          </cell>
        </row>
        <row r="14365">
          <cell r="A14365" t="str">
            <v>TRIAE_CS42_4AL_TGACv1_288792_AA0958260.1</v>
          </cell>
          <cell r="B14365" t="str">
            <v>harpin-induced protein 1 domain containing protein, expressed</v>
          </cell>
          <cell r="C14365" t="str">
            <v>Late embryogenesis abundant (LEA) hydroxyproline-rich glycoprotein family</v>
          </cell>
          <cell r="D14365">
            <v>0</v>
          </cell>
          <cell r="E14365">
            <v>0</v>
          </cell>
          <cell r="F14365">
            <v>0</v>
          </cell>
          <cell r="G14365">
            <v>-1.1959973479999999</v>
          </cell>
          <cell r="H14365">
            <v>0</v>
          </cell>
          <cell r="I14365">
            <v>0</v>
          </cell>
          <cell r="J14365">
            <v>0</v>
          </cell>
          <cell r="K14365">
            <v>0</v>
          </cell>
        </row>
        <row r="14366">
          <cell r="A14366" t="str">
            <v>TRIAE_CS42_4BS_TGACv1_329289_AA1099670.1</v>
          </cell>
          <cell r="B14366" t="str">
            <v>harpin-induced protein 1 domain containing protein, expressed</v>
          </cell>
          <cell r="C14366" t="str">
            <v>Late embryogenesis abundant (LEA) hydroxyproline-rich glycoprotein family</v>
          </cell>
          <cell r="D14366">
            <v>0</v>
          </cell>
          <cell r="E14366">
            <v>0</v>
          </cell>
          <cell r="F14366">
            <v>0</v>
          </cell>
          <cell r="G14366">
            <v>-1.1959973479999999</v>
          </cell>
          <cell r="H14366">
            <v>0</v>
          </cell>
          <cell r="I14366">
            <v>0</v>
          </cell>
          <cell r="J14366">
            <v>0</v>
          </cell>
          <cell r="K14366">
            <v>0</v>
          </cell>
        </row>
        <row r="14367">
          <cell r="A14367" t="str">
            <v>TRIAE_CS42_3AL_TGACv1_193579_AA0613580.1</v>
          </cell>
          <cell r="B14367" t="str">
            <v>harpin-induced protein 1 domain containing protein, expressed</v>
          </cell>
          <cell r="C14367" t="str">
            <v>Late embryogenesis abundant (LEA) hydroxyproline-rich glycoprotein family</v>
          </cell>
          <cell r="D14367">
            <v>0</v>
          </cell>
          <cell r="E14367">
            <v>0</v>
          </cell>
          <cell r="F14367">
            <v>0</v>
          </cell>
          <cell r="G14367">
            <v>1.1259373960000001</v>
          </cell>
          <cell r="H14367">
            <v>0</v>
          </cell>
          <cell r="I14367">
            <v>0</v>
          </cell>
          <cell r="J14367">
            <v>0</v>
          </cell>
          <cell r="K14367">
            <v>0</v>
          </cell>
        </row>
        <row r="14368">
          <cell r="A14368" t="str">
            <v>TRIAE_CS42_6BS_TGACv1_513328_AA1638350.1</v>
          </cell>
          <cell r="B14368" t="str">
            <v>harpin-induced protein 1 domain containing protein, expressed</v>
          </cell>
          <cell r="C14368" t="str">
            <v>Late embryogenesis abundant (LEA) hydroxyproline-rich glycoprotein family</v>
          </cell>
          <cell r="D14368">
            <v>0</v>
          </cell>
          <cell r="E14368">
            <v>0</v>
          </cell>
          <cell r="F14368">
            <v>0</v>
          </cell>
          <cell r="G14368">
            <v>3.6254326269999999</v>
          </cell>
          <cell r="H14368">
            <v>0</v>
          </cell>
          <cell r="I14368">
            <v>0</v>
          </cell>
          <cell r="J14368">
            <v>0</v>
          </cell>
          <cell r="K14368">
            <v>0</v>
          </cell>
        </row>
        <row r="14369">
          <cell r="A14369" t="str">
            <v>TRIAE_CS42_6DS_TGACv1_543896_AA1745050.1</v>
          </cell>
          <cell r="B14369" t="str">
            <v>harpin-induced protein 1 domain containing protein, expressed</v>
          </cell>
          <cell r="C14369" t="str">
            <v>Late embryogenesis abundant (LEA) hydroxyproline-rich glycoprotein family</v>
          </cell>
          <cell r="D14369">
            <v>0</v>
          </cell>
          <cell r="E14369">
            <v>0</v>
          </cell>
          <cell r="F14369">
            <v>0</v>
          </cell>
          <cell r="G14369">
            <v>3.6254326269999999</v>
          </cell>
          <cell r="H14369">
            <v>0</v>
          </cell>
          <cell r="I14369">
            <v>0</v>
          </cell>
          <cell r="J14369">
            <v>0</v>
          </cell>
          <cell r="K14369">
            <v>0</v>
          </cell>
        </row>
        <row r="14370">
          <cell r="A14370" t="str">
            <v>TRIAE_CS42_3B_TGACv1_221653_AA0746670.1</v>
          </cell>
          <cell r="B14370" t="str">
            <v>late embryogenesis abundant protein, putative, expressed</v>
          </cell>
          <cell r="C14370" t="str">
            <v>Late embryogenesis abundant protein</v>
          </cell>
          <cell r="D14370">
            <v>0</v>
          </cell>
          <cell r="E14370">
            <v>-1.1409544140000001</v>
          </cell>
          <cell r="F14370">
            <v>0</v>
          </cell>
          <cell r="G14370">
            <v>0</v>
          </cell>
          <cell r="H14370">
            <v>0</v>
          </cell>
          <cell r="I14370">
            <v>0</v>
          </cell>
          <cell r="J14370">
            <v>0</v>
          </cell>
          <cell r="K14370">
            <v>0</v>
          </cell>
        </row>
        <row r="14371">
          <cell r="A14371" t="str">
            <v>TRIAE_CS42_1DL_TGACv1_061688_AA0201730.1</v>
          </cell>
          <cell r="B14371" t="str">
            <v>late embryogenesis abundant protein, putative, expressed</v>
          </cell>
          <cell r="C14371" t="str">
            <v>Late embryogenesis abundant protein</v>
          </cell>
          <cell r="D14371">
            <v>0</v>
          </cell>
          <cell r="E14371">
            <v>1.165187258</v>
          </cell>
          <cell r="F14371">
            <v>0</v>
          </cell>
          <cell r="G14371">
            <v>0</v>
          </cell>
          <cell r="H14371">
            <v>0</v>
          </cell>
          <cell r="I14371">
            <v>1.3601275530000001</v>
          </cell>
          <cell r="J14371">
            <v>0</v>
          </cell>
          <cell r="K14371">
            <v>1.9605895179999999</v>
          </cell>
        </row>
        <row r="14372">
          <cell r="A14372" t="str">
            <v>TRIAE_CS42_1AL_TGACv1_000696_AA0017270.1</v>
          </cell>
          <cell r="B14372" t="str">
            <v>late embryogenesis abundant protein, putative, expressed</v>
          </cell>
          <cell r="C14372" t="str">
            <v>Late embryogenesis abundant protein</v>
          </cell>
          <cell r="D14372">
            <v>0</v>
          </cell>
          <cell r="E14372">
            <v>1.37781156</v>
          </cell>
          <cell r="F14372">
            <v>0</v>
          </cell>
          <cell r="G14372">
            <v>0</v>
          </cell>
          <cell r="H14372">
            <v>0</v>
          </cell>
          <cell r="I14372">
            <v>1.4000738269999999</v>
          </cell>
          <cell r="J14372">
            <v>0</v>
          </cell>
          <cell r="K14372">
            <v>1.9768973510000001</v>
          </cell>
        </row>
        <row r="14373">
          <cell r="A14373" t="str">
            <v>TRIAE_CS42_U_TGACv1_640847_AA2076980.1</v>
          </cell>
          <cell r="B14373" t="str">
            <v>late embryogenesis abundant protein, putative, expressed</v>
          </cell>
          <cell r="C14373" t="str">
            <v>Late embryogenesis abundant protein</v>
          </cell>
          <cell r="D14373">
            <v>0</v>
          </cell>
          <cell r="E14373">
            <v>1.37781156</v>
          </cell>
          <cell r="F14373">
            <v>0</v>
          </cell>
          <cell r="G14373">
            <v>0</v>
          </cell>
          <cell r="H14373">
            <v>0</v>
          </cell>
          <cell r="I14373">
            <v>1.4000738269999999</v>
          </cell>
          <cell r="J14373">
            <v>0</v>
          </cell>
          <cell r="K14373">
            <v>1.9768973510000001</v>
          </cell>
        </row>
        <row r="14374">
          <cell r="A14374" t="str">
            <v>TRIAE_CS42_5DL_TGACv1_436457_AA1461110.1</v>
          </cell>
          <cell r="B14374" t="str">
            <v>late embryogenesis abundant protein, putative, expressed</v>
          </cell>
          <cell r="C14374" t="str">
            <v>Late embryogenesis abundant protein</v>
          </cell>
          <cell r="D14374">
            <v>0</v>
          </cell>
          <cell r="E14374">
            <v>2.0988482419999999</v>
          </cell>
          <cell r="F14374">
            <v>0</v>
          </cell>
          <cell r="G14374">
            <v>0</v>
          </cell>
          <cell r="H14374">
            <v>0</v>
          </cell>
          <cell r="I14374">
            <v>0</v>
          </cell>
          <cell r="J14374">
            <v>0</v>
          </cell>
          <cell r="K14374">
            <v>0</v>
          </cell>
        </row>
        <row r="14375">
          <cell r="A14375" t="str">
            <v>TRIAE_CS42_4AL_TGACv1_289172_AA0966520.1</v>
          </cell>
          <cell r="B14375" t="str">
            <v>late embryogenesis abundant protein, putative, expressed</v>
          </cell>
          <cell r="C14375" t="str">
            <v>Late embryogenesis abundant protein</v>
          </cell>
          <cell r="D14375">
            <v>0</v>
          </cell>
          <cell r="E14375">
            <v>2.1665251350000001</v>
          </cell>
          <cell r="F14375">
            <v>0</v>
          </cell>
          <cell r="G14375">
            <v>0</v>
          </cell>
          <cell r="H14375">
            <v>0</v>
          </cell>
          <cell r="I14375">
            <v>0</v>
          </cell>
          <cell r="J14375">
            <v>0</v>
          </cell>
          <cell r="K14375">
            <v>0</v>
          </cell>
        </row>
        <row r="14376">
          <cell r="A14376" t="str">
            <v>TRIAE_CS42_3AS_TGACv1_212779_AA0703340.1</v>
          </cell>
          <cell r="B14376" t="str">
            <v>late embryogenesis abundant protein, putative, expressed</v>
          </cell>
          <cell r="C14376" t="str">
            <v>Late embryogenesis abundant protein</v>
          </cell>
          <cell r="D14376">
            <v>0</v>
          </cell>
          <cell r="E14376">
            <v>3.781397777</v>
          </cell>
          <cell r="F14376">
            <v>0</v>
          </cell>
          <cell r="G14376">
            <v>3.6003687119999999</v>
          </cell>
          <cell r="H14376">
            <v>0</v>
          </cell>
          <cell r="I14376">
            <v>0</v>
          </cell>
          <cell r="J14376">
            <v>0</v>
          </cell>
          <cell r="K14376">
            <v>9.7221249580000002</v>
          </cell>
        </row>
        <row r="14377">
          <cell r="A14377" t="str">
            <v>TRIAE_CS42_3B_TGACv1_221163_AA0732400.1</v>
          </cell>
          <cell r="B14377" t="str">
            <v>late embryogenesis abundant protein, putative, expressed</v>
          </cell>
          <cell r="C14377" t="str">
            <v>Late embryogenesis abundant protein</v>
          </cell>
          <cell r="D14377">
            <v>0</v>
          </cell>
          <cell r="E14377">
            <v>3.781397777</v>
          </cell>
          <cell r="F14377">
            <v>0</v>
          </cell>
          <cell r="G14377">
            <v>3.6003687119999999</v>
          </cell>
          <cell r="H14377">
            <v>0</v>
          </cell>
          <cell r="I14377">
            <v>0</v>
          </cell>
          <cell r="J14377">
            <v>0</v>
          </cell>
          <cell r="K14377">
            <v>9.7221249580000002</v>
          </cell>
        </row>
        <row r="14378">
          <cell r="A14378" t="str">
            <v>TRIAE_CS42_3DS_TGACv1_273170_AA0929130.1</v>
          </cell>
          <cell r="B14378" t="str">
            <v>late embryogenesis abundant protein, putative, expressed</v>
          </cell>
          <cell r="C14378" t="str">
            <v>Late embryogenesis abundant protein</v>
          </cell>
          <cell r="D14378">
            <v>0</v>
          </cell>
          <cell r="E14378">
            <v>3.781397777</v>
          </cell>
          <cell r="F14378">
            <v>0</v>
          </cell>
          <cell r="G14378">
            <v>3.6003687119999999</v>
          </cell>
          <cell r="H14378">
            <v>0</v>
          </cell>
          <cell r="I14378">
            <v>0</v>
          </cell>
          <cell r="J14378">
            <v>0</v>
          </cell>
          <cell r="K14378">
            <v>9.7221249580000002</v>
          </cell>
        </row>
        <row r="14379">
          <cell r="A14379" t="str">
            <v>TRIAE_CS42_4DS_TGACv1_361266_AA1164520.1</v>
          </cell>
          <cell r="B14379" t="str">
            <v>expressed protein</v>
          </cell>
          <cell r="C14379" t="str">
            <v>Late embryogenesis abundant protein</v>
          </cell>
          <cell r="D14379">
            <v>0</v>
          </cell>
          <cell r="E14379">
            <v>0</v>
          </cell>
          <cell r="F14379">
            <v>0</v>
          </cell>
          <cell r="G14379">
            <v>3.6776770910000001</v>
          </cell>
          <cell r="H14379">
            <v>0</v>
          </cell>
          <cell r="I14379">
            <v>0</v>
          </cell>
          <cell r="J14379">
            <v>0</v>
          </cell>
          <cell r="K14379">
            <v>2.4692808610000001</v>
          </cell>
        </row>
        <row r="14380">
          <cell r="A14380" t="str">
            <v>TRIAE_CS42_U_TGACv1_641605_AA2099230.1</v>
          </cell>
          <cell r="B14380" t="str">
            <v>expressed protein</v>
          </cell>
          <cell r="C14380" t="str">
            <v>Late embryogenesis abundant protein</v>
          </cell>
          <cell r="D14380">
            <v>0</v>
          </cell>
          <cell r="E14380">
            <v>0</v>
          </cell>
          <cell r="F14380">
            <v>0</v>
          </cell>
          <cell r="G14380">
            <v>3.6776770910000001</v>
          </cell>
          <cell r="H14380">
            <v>0</v>
          </cell>
          <cell r="I14380">
            <v>0</v>
          </cell>
          <cell r="J14380">
            <v>0</v>
          </cell>
          <cell r="K14380">
            <v>2.9042366980000001</v>
          </cell>
        </row>
        <row r="14381">
          <cell r="A14381" t="str">
            <v>TRIAE_CS42_4AL_TGACv1_289505_AA0972120.1</v>
          </cell>
          <cell r="B14381" t="str">
            <v>expressed protein</v>
          </cell>
          <cell r="C14381" t="str">
            <v>Late embryogenesis abundant protein</v>
          </cell>
          <cell r="D14381">
            <v>0</v>
          </cell>
          <cell r="E14381">
            <v>0</v>
          </cell>
          <cell r="F14381">
            <v>0</v>
          </cell>
          <cell r="G14381">
            <v>3.3347462559999999</v>
          </cell>
          <cell r="H14381">
            <v>0</v>
          </cell>
          <cell r="I14381">
            <v>0</v>
          </cell>
          <cell r="J14381">
            <v>0</v>
          </cell>
          <cell r="K14381">
            <v>3.1347281979999999</v>
          </cell>
        </row>
        <row r="14382">
          <cell r="A14382" t="str">
            <v>TRIAE_CS42_5BL_TGACv1_404550_AA1303820.6</v>
          </cell>
          <cell r="B14382" t="str">
            <v>late embryogenesis abundant protein, putative, expressed</v>
          </cell>
          <cell r="C14382" t="str">
            <v>Late embryogenesis abundant protein</v>
          </cell>
          <cell r="D14382">
            <v>0</v>
          </cell>
          <cell r="E14382">
            <v>0</v>
          </cell>
          <cell r="F14382">
            <v>1.0008870459999999</v>
          </cell>
          <cell r="G14382">
            <v>0</v>
          </cell>
          <cell r="H14382">
            <v>0</v>
          </cell>
          <cell r="I14382">
            <v>0</v>
          </cell>
          <cell r="J14382">
            <v>0</v>
          </cell>
          <cell r="K14382">
            <v>0</v>
          </cell>
        </row>
        <row r="14383">
          <cell r="A14383" t="str">
            <v>TRIAE_CS42_4DL_TGACv1_342861_AA1124180.2</v>
          </cell>
          <cell r="B14383" t="str">
            <v>late embryogenesis abundant protein 1, putative, expressed</v>
          </cell>
          <cell r="C14383" t="str">
            <v>Late embryogenesis abundant protein 1</v>
          </cell>
          <cell r="D14383">
            <v>0</v>
          </cell>
          <cell r="E14383">
            <v>0</v>
          </cell>
          <cell r="F14383">
            <v>0</v>
          </cell>
          <cell r="G14383">
            <v>0</v>
          </cell>
          <cell r="H14383">
            <v>0</v>
          </cell>
          <cell r="I14383">
            <v>0</v>
          </cell>
          <cell r="J14383">
            <v>0</v>
          </cell>
          <cell r="K14383">
            <v>5.5159005219999999</v>
          </cell>
        </row>
        <row r="14384">
          <cell r="A14384" t="str">
            <v>TRIAE_CS42_1BL_TGACv1_031362_AA0112350.1</v>
          </cell>
          <cell r="B14384" t="str">
            <v>late embryogenesis abundant protein, group 3, putative, expressed</v>
          </cell>
          <cell r="C14384" t="str">
            <v>Late embryogenesis abundant protein 76</v>
          </cell>
          <cell r="D14384">
            <v>0</v>
          </cell>
          <cell r="E14384">
            <v>3.2351589619999999</v>
          </cell>
          <cell r="F14384">
            <v>0</v>
          </cell>
          <cell r="G14384">
            <v>2.3285850130000001</v>
          </cell>
          <cell r="H14384">
            <v>0</v>
          </cell>
          <cell r="I14384">
            <v>0</v>
          </cell>
          <cell r="J14384">
            <v>0</v>
          </cell>
          <cell r="K14384">
            <v>4.5037755759999998</v>
          </cell>
        </row>
        <row r="14385">
          <cell r="A14385" t="str">
            <v>TRIAE_CS42_1DL_TGACv1_062823_AA0220520.1</v>
          </cell>
          <cell r="B14385" t="str">
            <v>late embryogenesis abundant protein, group 3, putative, expressed</v>
          </cell>
          <cell r="C14385" t="str">
            <v>Late embryogenesis abundant protein 76</v>
          </cell>
          <cell r="D14385">
            <v>0</v>
          </cell>
          <cell r="E14385">
            <v>3.2660823489999999</v>
          </cell>
          <cell r="F14385">
            <v>0</v>
          </cell>
          <cell r="G14385">
            <v>2.2929293319999999</v>
          </cell>
          <cell r="H14385">
            <v>0</v>
          </cell>
          <cell r="I14385">
            <v>0</v>
          </cell>
          <cell r="J14385">
            <v>0</v>
          </cell>
          <cell r="K14385">
            <v>4.5037755759999998</v>
          </cell>
        </row>
        <row r="14386">
          <cell r="A14386" t="str">
            <v>TRIAE_CS42_1BL_TGACv1_030966_AA0104690.1</v>
          </cell>
          <cell r="B14386" t="str">
            <v>late embryogenesis abundant protein, group 3, putative, expressed</v>
          </cell>
          <cell r="C14386" t="str">
            <v>Late embryogenesis abundant protein 76</v>
          </cell>
          <cell r="D14386">
            <v>0</v>
          </cell>
          <cell r="E14386">
            <v>4.1361305379999997</v>
          </cell>
          <cell r="F14386">
            <v>0</v>
          </cell>
          <cell r="G14386">
            <v>0</v>
          </cell>
          <cell r="H14386">
            <v>0</v>
          </cell>
          <cell r="I14386">
            <v>0</v>
          </cell>
          <cell r="J14386">
            <v>0</v>
          </cell>
          <cell r="K14386">
            <v>0</v>
          </cell>
        </row>
        <row r="14387">
          <cell r="A14387" t="str">
            <v>TRIAE_CS42_1AL_TGACv1_001460_AA0030860.1</v>
          </cell>
          <cell r="B14387" t="str">
            <v>late embryogenesis abundant protein, group 3, putative, expressed</v>
          </cell>
          <cell r="C14387" t="str">
            <v>Late embryogenesis abundant protein 76</v>
          </cell>
          <cell r="D14387">
            <v>0</v>
          </cell>
          <cell r="E14387">
            <v>4.2147025730000003</v>
          </cell>
          <cell r="F14387">
            <v>4.058810255</v>
          </cell>
          <cell r="G14387">
            <v>4.624236926</v>
          </cell>
          <cell r="H14387">
            <v>0</v>
          </cell>
          <cell r="I14387">
            <v>3.9033650930000001</v>
          </cell>
          <cell r="J14387">
            <v>0</v>
          </cell>
          <cell r="K14387">
            <v>5.8971660310000003</v>
          </cell>
        </row>
        <row r="14388">
          <cell r="A14388" t="str">
            <v>TRIAE_CS42_1DL_TGACv1_062142_AA0209270.1</v>
          </cell>
          <cell r="B14388" t="str">
            <v>late embryogenesis abundant protein, group 3, putative, expressed</v>
          </cell>
          <cell r="C14388" t="str">
            <v>Late embryogenesis abundant protein 76</v>
          </cell>
          <cell r="D14388">
            <v>0</v>
          </cell>
          <cell r="E14388">
            <v>4.7213299160000002</v>
          </cell>
          <cell r="F14388">
            <v>0</v>
          </cell>
          <cell r="G14388">
            <v>0</v>
          </cell>
          <cell r="H14388">
            <v>0</v>
          </cell>
          <cell r="I14388">
            <v>0</v>
          </cell>
          <cell r="J14388">
            <v>0</v>
          </cell>
          <cell r="K14388">
            <v>4.6210860050000004</v>
          </cell>
        </row>
        <row r="14389">
          <cell r="A14389" t="str">
            <v>TRIAE_CS42_1BL_TGACv1_031362_AA0112360.1</v>
          </cell>
          <cell r="B14389" t="str">
            <v>late embryogenesis abundant protein, group 3, putative, expressed</v>
          </cell>
          <cell r="C14389" t="str">
            <v>Late embryogenesis abundant protein 76</v>
          </cell>
          <cell r="D14389">
            <v>0</v>
          </cell>
          <cell r="E14389">
            <v>6.5203699180000001</v>
          </cell>
          <cell r="F14389">
            <v>0</v>
          </cell>
          <cell r="G14389">
            <v>0</v>
          </cell>
          <cell r="H14389">
            <v>0</v>
          </cell>
          <cell r="I14389">
            <v>0</v>
          </cell>
          <cell r="J14389">
            <v>0</v>
          </cell>
          <cell r="K14389">
            <v>4.70159137</v>
          </cell>
        </row>
        <row r="14390">
          <cell r="A14390" t="str">
            <v>TRIAE_CS42_1AL_TGACv1_001646_AA0033400.1</v>
          </cell>
          <cell r="B14390" t="str">
            <v>late embryogenesis abundant protein, group 3, putative, expressed</v>
          </cell>
          <cell r="C14390" t="str">
            <v>Late embryogenesis abundant protein 76</v>
          </cell>
          <cell r="D14390">
            <v>0</v>
          </cell>
          <cell r="E14390">
            <v>6.753403907</v>
          </cell>
          <cell r="F14390">
            <v>0</v>
          </cell>
          <cell r="G14390">
            <v>1.4095485219999999</v>
          </cell>
          <cell r="H14390">
            <v>0</v>
          </cell>
          <cell r="I14390">
            <v>0</v>
          </cell>
          <cell r="J14390">
            <v>0</v>
          </cell>
          <cell r="K14390">
            <v>6.4500073029999996</v>
          </cell>
        </row>
        <row r="14391">
          <cell r="A14391" t="str">
            <v>TRIAE_CS42_1AL_TGACv1_001646_AA0033390.1</v>
          </cell>
          <cell r="B14391" t="str">
            <v>late embryogenesis abundant protein, group 3, putative, expressed</v>
          </cell>
          <cell r="C14391" t="str">
            <v>Late embryogenesis abundant protein 76</v>
          </cell>
          <cell r="D14391">
            <v>0</v>
          </cell>
          <cell r="E14391">
            <v>6.9452711020000004</v>
          </cell>
          <cell r="F14391">
            <v>4.6718584889999999</v>
          </cell>
          <cell r="G14391">
            <v>5.2384328890000003</v>
          </cell>
          <cell r="H14391">
            <v>0</v>
          </cell>
          <cell r="I14391">
            <v>2.9737633400000001</v>
          </cell>
          <cell r="J14391">
            <v>0</v>
          </cell>
          <cell r="K14391">
            <v>4.7652137039999998</v>
          </cell>
        </row>
        <row r="14392">
          <cell r="A14392" t="str">
            <v>TRIAE_CS42_1DL_TGACv1_062823_AA0220500.1</v>
          </cell>
          <cell r="B14392" t="str">
            <v>late embryogenesis abundant protein, group 3, putative, expressed</v>
          </cell>
          <cell r="C14392" t="str">
            <v>Late embryogenesis abundant protein 76</v>
          </cell>
          <cell r="D14392">
            <v>0</v>
          </cell>
          <cell r="E14392">
            <v>7.0499285499999997</v>
          </cell>
          <cell r="F14392">
            <v>4.7382683449999998</v>
          </cell>
          <cell r="G14392">
            <v>5.3140029320000002</v>
          </cell>
          <cell r="H14392">
            <v>0</v>
          </cell>
          <cell r="I14392">
            <v>3.0744846699999999</v>
          </cell>
          <cell r="J14392">
            <v>0</v>
          </cell>
          <cell r="K14392">
            <v>4.6655571870000001</v>
          </cell>
        </row>
        <row r="14393">
          <cell r="A14393" t="str">
            <v>TRIAE_CS42_2AS_TGACv1_113963_AA0362780.1</v>
          </cell>
          <cell r="B14393" t="str">
            <v>late embryogenesis abundant protein, group 3, putative, expressed</v>
          </cell>
          <cell r="C14393" t="str">
            <v>Late embryogenesis abundant protein 76</v>
          </cell>
          <cell r="D14393">
            <v>0</v>
          </cell>
          <cell r="E14393">
            <v>7.6244814439999997</v>
          </cell>
          <cell r="F14393">
            <v>0</v>
          </cell>
          <cell r="G14393">
            <v>0</v>
          </cell>
          <cell r="H14393">
            <v>0</v>
          </cell>
          <cell r="I14393">
            <v>0</v>
          </cell>
          <cell r="J14393">
            <v>0</v>
          </cell>
          <cell r="K14393">
            <v>3.4427831979999999</v>
          </cell>
        </row>
        <row r="14394">
          <cell r="A14394" t="str">
            <v>TRIAE_CS42_1AL_TGACv1_002036_AA0038010.1</v>
          </cell>
          <cell r="B14394" t="str">
            <v>late embryogenesis abundant protein, group 3, putative, expressed</v>
          </cell>
          <cell r="C14394" t="str">
            <v>Late embryogenesis abundant protein 76</v>
          </cell>
          <cell r="D14394">
            <v>0</v>
          </cell>
          <cell r="E14394">
            <v>0</v>
          </cell>
          <cell r="F14394">
            <v>0</v>
          </cell>
          <cell r="G14394">
            <v>0</v>
          </cell>
          <cell r="H14394">
            <v>0</v>
          </cell>
          <cell r="I14394">
            <v>0</v>
          </cell>
          <cell r="J14394">
            <v>0</v>
          </cell>
          <cell r="K14394">
            <v>6.4989717010000003</v>
          </cell>
        </row>
        <row r="14395">
          <cell r="A14395" t="str">
            <v>TRIAE_CS42_1DL_TGACv1_063471_AA0227620.1</v>
          </cell>
          <cell r="B14395" t="str">
            <v>late embryogenesis abundant protein, group 3, putative, expressed</v>
          </cell>
          <cell r="C14395" t="str">
            <v>Late embryogenesis abundant protein 76</v>
          </cell>
          <cell r="D14395">
            <v>0</v>
          </cell>
          <cell r="E14395">
            <v>0</v>
          </cell>
          <cell r="F14395">
            <v>0</v>
          </cell>
          <cell r="G14395">
            <v>0</v>
          </cell>
          <cell r="H14395">
            <v>0</v>
          </cell>
          <cell r="I14395">
            <v>0</v>
          </cell>
          <cell r="J14395">
            <v>0</v>
          </cell>
          <cell r="K14395">
            <v>6.4989717010000003</v>
          </cell>
        </row>
        <row r="14396">
          <cell r="A14396" t="str">
            <v>TRIAE_CS42_1DL_TGACv1_062396_AA0213800.2</v>
          </cell>
          <cell r="B14396" t="str">
            <v>late embryogenesis abundant protein, group 3, putative, expressed</v>
          </cell>
          <cell r="C14396" t="str">
            <v>Late embryogenesis abundant protein 76</v>
          </cell>
          <cell r="D14396">
            <v>0</v>
          </cell>
          <cell r="E14396">
            <v>0</v>
          </cell>
          <cell r="F14396">
            <v>0</v>
          </cell>
          <cell r="G14396">
            <v>4.6019832139999997</v>
          </cell>
          <cell r="H14396">
            <v>0</v>
          </cell>
          <cell r="I14396">
            <v>0</v>
          </cell>
          <cell r="J14396">
            <v>0</v>
          </cell>
          <cell r="K14396">
            <v>0</v>
          </cell>
        </row>
        <row r="14397">
          <cell r="A14397" t="str">
            <v>TRIAE_CS42_1BL_TGACv1_031805_AA0120890.1</v>
          </cell>
          <cell r="B14397" t="str">
            <v>small hydrophilic plant seed protein, putative, expressed</v>
          </cell>
          <cell r="C14397" t="str">
            <v>Late embryogenesis abundant protein D-19</v>
          </cell>
          <cell r="D14397">
            <v>0</v>
          </cell>
          <cell r="E14397">
            <v>0</v>
          </cell>
          <cell r="F14397">
            <v>0</v>
          </cell>
          <cell r="G14397">
            <v>0</v>
          </cell>
          <cell r="H14397">
            <v>0</v>
          </cell>
          <cell r="I14397">
            <v>0</v>
          </cell>
          <cell r="J14397">
            <v>0</v>
          </cell>
          <cell r="K14397">
            <v>6.735361642</v>
          </cell>
        </row>
        <row r="14398">
          <cell r="A14398" t="str">
            <v>TRIAE_CS42_1AL_TGACv1_002164_AA0039330.1</v>
          </cell>
          <cell r="B14398" t="str">
            <v>small hydrophilic plant seed protein, putative, expressed</v>
          </cell>
          <cell r="C14398" t="str">
            <v>Late embryogenesis abundant protein D-19</v>
          </cell>
          <cell r="D14398">
            <v>0</v>
          </cell>
          <cell r="E14398">
            <v>0</v>
          </cell>
          <cell r="F14398">
            <v>0</v>
          </cell>
          <cell r="G14398">
            <v>0</v>
          </cell>
          <cell r="H14398">
            <v>0</v>
          </cell>
          <cell r="I14398">
            <v>0</v>
          </cell>
          <cell r="J14398">
            <v>0</v>
          </cell>
          <cell r="K14398">
            <v>7.6402066729999998</v>
          </cell>
        </row>
        <row r="14399">
          <cell r="A14399" t="str">
            <v>TRIAE_CS42_1DL_TGACv1_063132_AA0224230.1</v>
          </cell>
          <cell r="B14399" t="str">
            <v>small hydrophilic plant seed protein, putative, expressed</v>
          </cell>
          <cell r="C14399" t="str">
            <v>Late embryogenesis abundant protein D-19</v>
          </cell>
          <cell r="D14399">
            <v>0</v>
          </cell>
          <cell r="E14399">
            <v>0</v>
          </cell>
          <cell r="F14399">
            <v>0</v>
          </cell>
          <cell r="G14399">
            <v>0</v>
          </cell>
          <cell r="H14399">
            <v>0</v>
          </cell>
          <cell r="I14399">
            <v>0</v>
          </cell>
          <cell r="J14399">
            <v>0</v>
          </cell>
          <cell r="K14399">
            <v>7.6402066729999998</v>
          </cell>
        </row>
        <row r="14400">
          <cell r="A14400" t="str">
            <v>TRIAE_CS42_7BL_TGACv1_579779_AA1909950.1</v>
          </cell>
          <cell r="B14400" t="str">
            <v>late embryogenesis abundant protein D-34, putative, expressed</v>
          </cell>
          <cell r="C14400" t="str">
            <v>Late embryogenesis abundant protein D-34</v>
          </cell>
          <cell r="D14400">
            <v>0</v>
          </cell>
          <cell r="E14400">
            <v>4.7975738090000002</v>
          </cell>
          <cell r="F14400">
            <v>0</v>
          </cell>
          <cell r="G14400">
            <v>3.6201136709999999</v>
          </cell>
          <cell r="H14400">
            <v>0</v>
          </cell>
          <cell r="I14400">
            <v>0</v>
          </cell>
          <cell r="J14400">
            <v>0</v>
          </cell>
          <cell r="K14400">
            <v>6.1232352939999997</v>
          </cell>
        </row>
        <row r="14401">
          <cell r="A14401" t="str">
            <v>TRIAE_CS42_7AL_TGACv1_556273_AA1759750.1</v>
          </cell>
          <cell r="B14401" t="str">
            <v>late embryogenesis abundant protein D-34, putative, expressed</v>
          </cell>
          <cell r="C14401" t="str">
            <v>Late embryogenesis abundant protein D-34</v>
          </cell>
          <cell r="D14401">
            <v>0</v>
          </cell>
          <cell r="E14401">
            <v>4.9330156230000002</v>
          </cell>
          <cell r="F14401">
            <v>0</v>
          </cell>
          <cell r="G14401">
            <v>3.6238822260000001</v>
          </cell>
          <cell r="H14401">
            <v>0</v>
          </cell>
          <cell r="I14401">
            <v>0</v>
          </cell>
          <cell r="J14401">
            <v>0</v>
          </cell>
          <cell r="K14401">
            <v>6.0991876679999999</v>
          </cell>
        </row>
        <row r="14402">
          <cell r="A14402" t="str">
            <v>TRIAE_CS42_4BL_TGACv1_320257_AA1032680.1</v>
          </cell>
          <cell r="B14402" t="str">
            <v>late embryogenesis abundant protein D-34, putative, expressed</v>
          </cell>
          <cell r="C14402" t="str">
            <v>Late embryogenesis abundant protein D-34</v>
          </cell>
          <cell r="D14402">
            <v>0</v>
          </cell>
          <cell r="E14402">
            <v>6.6310856840000003</v>
          </cell>
          <cell r="F14402">
            <v>0</v>
          </cell>
          <cell r="G14402">
            <v>0</v>
          </cell>
          <cell r="H14402">
            <v>0</v>
          </cell>
          <cell r="I14402">
            <v>0</v>
          </cell>
          <cell r="J14402">
            <v>0</v>
          </cell>
          <cell r="K14402">
            <v>4.5527969629999996</v>
          </cell>
        </row>
        <row r="14403">
          <cell r="A14403" t="str">
            <v>TRIAE_CS42_4DL_TGACv1_342626_AA1118390.1</v>
          </cell>
          <cell r="B14403" t="str">
            <v>late embryogenesis abundant protein D-34, putative, expressed</v>
          </cell>
          <cell r="C14403" t="str">
            <v>Late embryogenesis abundant protein D-34</v>
          </cell>
          <cell r="D14403">
            <v>0</v>
          </cell>
          <cell r="E14403">
            <v>6.6310856840000003</v>
          </cell>
          <cell r="F14403">
            <v>0</v>
          </cell>
          <cell r="G14403">
            <v>0</v>
          </cell>
          <cell r="H14403">
            <v>0</v>
          </cell>
          <cell r="I14403">
            <v>0</v>
          </cell>
          <cell r="J14403">
            <v>0</v>
          </cell>
          <cell r="K14403">
            <v>4.5527969629999996</v>
          </cell>
        </row>
        <row r="14404">
          <cell r="A14404" t="str">
            <v>TRIAE_CS42_5AL_TGACv1_374971_AA1213020.1</v>
          </cell>
          <cell r="B14404" t="str">
            <v>late embryogenesis abundant protein D-34, putative, expressed</v>
          </cell>
          <cell r="C14404" t="str">
            <v>Late embryogenesis abundant protein D-34</v>
          </cell>
          <cell r="D14404">
            <v>0</v>
          </cell>
          <cell r="E14404">
            <v>0</v>
          </cell>
          <cell r="F14404">
            <v>0</v>
          </cell>
          <cell r="G14404">
            <v>0</v>
          </cell>
          <cell r="H14404">
            <v>0</v>
          </cell>
          <cell r="I14404">
            <v>0</v>
          </cell>
          <cell r="J14404">
            <v>0</v>
          </cell>
          <cell r="K14404">
            <v>4.9135642329999998</v>
          </cell>
        </row>
        <row r="14405">
          <cell r="A14405" t="str">
            <v>TRIAE_CS42_5DL_TGACv1_436611_AA1462230.1</v>
          </cell>
          <cell r="B14405" t="str">
            <v>late embryogenesis abundant protein D-34, putative, expressed</v>
          </cell>
          <cell r="C14405" t="str">
            <v>Late embryogenesis abundant protein D-34</v>
          </cell>
          <cell r="D14405">
            <v>0</v>
          </cell>
          <cell r="E14405">
            <v>0</v>
          </cell>
          <cell r="F14405">
            <v>0</v>
          </cell>
          <cell r="G14405">
            <v>0</v>
          </cell>
          <cell r="H14405">
            <v>0</v>
          </cell>
          <cell r="I14405">
            <v>0</v>
          </cell>
          <cell r="J14405">
            <v>0</v>
          </cell>
          <cell r="K14405">
            <v>4.9135642329999998</v>
          </cell>
        </row>
        <row r="14406">
          <cell r="A14406" t="str">
            <v>TRIAE_CS42_4BL_TGACv1_320605_AA1044440.1</v>
          </cell>
          <cell r="B14406" t="str">
            <v>late embryogenesis abundant protein, group 3, putative, expressed</v>
          </cell>
          <cell r="C14406" t="str">
            <v>Late embryogenesis abundant protein D-7</v>
          </cell>
          <cell r="D14406">
            <v>0</v>
          </cell>
          <cell r="E14406">
            <v>0</v>
          </cell>
          <cell r="F14406">
            <v>0</v>
          </cell>
          <cell r="G14406">
            <v>0</v>
          </cell>
          <cell r="H14406">
            <v>0</v>
          </cell>
          <cell r="I14406">
            <v>0</v>
          </cell>
          <cell r="J14406">
            <v>0</v>
          </cell>
          <cell r="K14406">
            <v>1.366908797</v>
          </cell>
        </row>
        <row r="14407">
          <cell r="A14407" t="str">
            <v>TRIAE_CS42_4DL_TGACv1_342900_AA1124990.1</v>
          </cell>
          <cell r="B14407" t="str">
            <v>late embryogenesis abundant protein, group 3, putative, expressed</v>
          </cell>
          <cell r="C14407" t="str">
            <v>Late embryogenesis abundant protein D-7</v>
          </cell>
          <cell r="D14407">
            <v>0</v>
          </cell>
          <cell r="E14407">
            <v>0</v>
          </cell>
          <cell r="F14407">
            <v>0</v>
          </cell>
          <cell r="G14407">
            <v>0</v>
          </cell>
          <cell r="H14407">
            <v>0</v>
          </cell>
          <cell r="I14407">
            <v>0</v>
          </cell>
          <cell r="J14407">
            <v>0</v>
          </cell>
          <cell r="K14407">
            <v>1.366908797</v>
          </cell>
        </row>
        <row r="14408">
          <cell r="A14408" t="str">
            <v>TRIAE_CS42_5AL_TGACv1_374254_AA1195330.2</v>
          </cell>
          <cell r="B14408" t="str">
            <v>late embryogenesis abundant protein, group 3, putative, expressed</v>
          </cell>
          <cell r="C14408" t="str">
            <v>Late embryogenesis abundant protein D-7</v>
          </cell>
          <cell r="D14408">
            <v>0</v>
          </cell>
          <cell r="E14408">
            <v>0</v>
          </cell>
          <cell r="F14408">
            <v>0</v>
          </cell>
          <cell r="G14408">
            <v>0</v>
          </cell>
          <cell r="H14408">
            <v>0</v>
          </cell>
          <cell r="I14408">
            <v>0</v>
          </cell>
          <cell r="J14408">
            <v>0</v>
          </cell>
          <cell r="K14408">
            <v>1.366908797</v>
          </cell>
        </row>
        <row r="14409">
          <cell r="A14409" t="str">
            <v>TRIAE_CS42_5AL_TGACv1_378186_AA1251780.1</v>
          </cell>
          <cell r="B14409" t="str">
            <v>expressed protein</v>
          </cell>
          <cell r="C14409" t="str">
            <v>Late embryogenesis abundant protein group 8 protein, putative</v>
          </cell>
          <cell r="D14409">
            <v>0</v>
          </cell>
          <cell r="E14409">
            <v>0</v>
          </cell>
          <cell r="F14409">
            <v>0</v>
          </cell>
          <cell r="G14409">
            <v>0</v>
          </cell>
          <cell r="H14409">
            <v>0</v>
          </cell>
          <cell r="I14409">
            <v>2.9674512430000002</v>
          </cell>
          <cell r="J14409">
            <v>0</v>
          </cell>
          <cell r="K14409">
            <v>5.7853035410000002</v>
          </cell>
        </row>
        <row r="14410">
          <cell r="A14410" t="str">
            <v>TRIAE_CS42_5DL_TGACv1_433655_AA1418480.1</v>
          </cell>
          <cell r="B14410" t="str">
            <v>expressed protein</v>
          </cell>
          <cell r="C14410" t="str">
            <v>Late embryogenesis abundant protein group 8 protein, putative</v>
          </cell>
          <cell r="D14410">
            <v>0</v>
          </cell>
          <cell r="E14410">
            <v>0</v>
          </cell>
          <cell r="F14410">
            <v>0</v>
          </cell>
          <cell r="G14410">
            <v>0</v>
          </cell>
          <cell r="H14410">
            <v>0</v>
          </cell>
          <cell r="I14410">
            <v>2.9674512430000002</v>
          </cell>
          <cell r="J14410">
            <v>0</v>
          </cell>
          <cell r="K14410">
            <v>5.7853035410000002</v>
          </cell>
        </row>
        <row r="14411">
          <cell r="A14411" t="str">
            <v>TRIAE_CS42_5BL_TGACv1_404414_AA1298930.1</v>
          </cell>
          <cell r="B14411" t="str">
            <v>expressed protein</v>
          </cell>
          <cell r="C14411" t="str">
            <v>Late embryogenesis abundant protein group 8 protein, putative</v>
          </cell>
          <cell r="D14411">
            <v>0</v>
          </cell>
          <cell r="E14411">
            <v>0</v>
          </cell>
          <cell r="F14411">
            <v>0</v>
          </cell>
          <cell r="G14411">
            <v>0</v>
          </cell>
          <cell r="H14411">
            <v>0</v>
          </cell>
          <cell r="I14411">
            <v>3.0531206690000001</v>
          </cell>
          <cell r="J14411">
            <v>0</v>
          </cell>
          <cell r="K14411">
            <v>5.8821928889999997</v>
          </cell>
        </row>
        <row r="14412">
          <cell r="A14412" t="str">
            <v>TRIAE_CS42_U_TGACv1_643392_AA2131580.1</v>
          </cell>
          <cell r="B14412" t="str">
            <v>embryonic protein DC-8, putative, expressed</v>
          </cell>
          <cell r="C14412" t="str">
            <v>Late embryogenesis abundant protein, expressed</v>
          </cell>
          <cell r="D14412">
            <v>0</v>
          </cell>
          <cell r="E14412">
            <v>9.2304370260000006</v>
          </cell>
          <cell r="F14412">
            <v>0</v>
          </cell>
          <cell r="G14412">
            <v>7.9577156589999998</v>
          </cell>
          <cell r="H14412">
            <v>0</v>
          </cell>
          <cell r="I14412">
            <v>0</v>
          </cell>
          <cell r="J14412">
            <v>0</v>
          </cell>
          <cell r="K14412">
            <v>7.0639129819999997</v>
          </cell>
        </row>
        <row r="14413">
          <cell r="A14413" t="str">
            <v>TRIAE_CS42_7AS_TGACv1_569927_AA1827070.1</v>
          </cell>
          <cell r="B14413" t="str">
            <v>harpin-induced protein, putative, expressed</v>
          </cell>
          <cell r="C14413" t="str">
            <v>Late embryogenesis abundant protein, group 2</v>
          </cell>
          <cell r="D14413">
            <v>-1.9349291319999999</v>
          </cell>
          <cell r="E14413">
            <v>0</v>
          </cell>
          <cell r="F14413">
            <v>0</v>
          </cell>
          <cell r="G14413">
            <v>0</v>
          </cell>
          <cell r="H14413">
            <v>0</v>
          </cell>
          <cell r="I14413">
            <v>0</v>
          </cell>
          <cell r="J14413">
            <v>0</v>
          </cell>
          <cell r="K14413">
            <v>0</v>
          </cell>
        </row>
        <row r="14414">
          <cell r="A14414" t="str">
            <v>TRIAE_CS42_7DS_TGACv1_623918_AA2057390.1</v>
          </cell>
          <cell r="B14414" t="str">
            <v>harpin-induced protein, putative, expressed</v>
          </cell>
          <cell r="C14414" t="str">
            <v>Late embryogenesis abundant protein, group 2</v>
          </cell>
          <cell r="D14414">
            <v>-1.8324774319999999</v>
          </cell>
          <cell r="E14414">
            <v>0</v>
          </cell>
          <cell r="F14414">
            <v>0</v>
          </cell>
          <cell r="G14414">
            <v>0</v>
          </cell>
          <cell r="H14414">
            <v>0</v>
          </cell>
          <cell r="I14414">
            <v>0</v>
          </cell>
          <cell r="J14414">
            <v>0</v>
          </cell>
          <cell r="K14414">
            <v>0</v>
          </cell>
        </row>
        <row r="14415">
          <cell r="A14415" t="str">
            <v>TRIAE_CS42_7BS_TGACv1_592819_AA1944640.1</v>
          </cell>
          <cell r="B14415" t="str">
            <v>harpin-induced protein, putative, expressed</v>
          </cell>
          <cell r="C14415" t="str">
            <v>Late embryogenesis abundant protein, group 2</v>
          </cell>
          <cell r="D14415">
            <v>-1.789897107</v>
          </cell>
          <cell r="E14415">
            <v>0</v>
          </cell>
          <cell r="F14415">
            <v>0</v>
          </cell>
          <cell r="G14415">
            <v>0</v>
          </cell>
          <cell r="H14415">
            <v>0</v>
          </cell>
          <cell r="I14415">
            <v>0</v>
          </cell>
          <cell r="J14415">
            <v>0</v>
          </cell>
          <cell r="K14415">
            <v>0</v>
          </cell>
        </row>
        <row r="14416">
          <cell r="A14416" t="str">
            <v>TRIAE_CS42_6AL_TGACv1_473677_AA1532390.1</v>
          </cell>
          <cell r="B14416" t="str">
            <v>expressed protein</v>
          </cell>
          <cell r="C14416" t="str">
            <v>Late embryogenesis abundant protein, group 2</v>
          </cell>
          <cell r="D14416">
            <v>0</v>
          </cell>
          <cell r="E14416">
            <v>0</v>
          </cell>
          <cell r="F14416">
            <v>0</v>
          </cell>
          <cell r="G14416">
            <v>0</v>
          </cell>
          <cell r="H14416">
            <v>0</v>
          </cell>
          <cell r="I14416">
            <v>0</v>
          </cell>
          <cell r="J14416">
            <v>0</v>
          </cell>
          <cell r="K14416">
            <v>-3.1174602990000002</v>
          </cell>
        </row>
        <row r="14417">
          <cell r="A14417" t="str">
            <v>TRIAE_CS42_6BL_TGACv1_499883_AA1593980.1</v>
          </cell>
          <cell r="B14417" t="str">
            <v>expressed protein</v>
          </cell>
          <cell r="C14417" t="str">
            <v>Late embryogenesis abundant protein, group 2</v>
          </cell>
          <cell r="D14417">
            <v>0</v>
          </cell>
          <cell r="E14417">
            <v>0</v>
          </cell>
          <cell r="F14417">
            <v>0</v>
          </cell>
          <cell r="G14417">
            <v>0</v>
          </cell>
          <cell r="H14417">
            <v>0</v>
          </cell>
          <cell r="I14417">
            <v>0</v>
          </cell>
          <cell r="J14417">
            <v>0</v>
          </cell>
          <cell r="K14417">
            <v>-3.1174602990000002</v>
          </cell>
        </row>
        <row r="14418">
          <cell r="A14418" t="str">
            <v>TRIAE_CS42_6DL_TGACv1_527754_AA1708250.1</v>
          </cell>
          <cell r="B14418" t="str">
            <v>expressed protein</v>
          </cell>
          <cell r="C14418" t="str">
            <v>Late embryogenesis abundant protein, group 2</v>
          </cell>
          <cell r="D14418">
            <v>0</v>
          </cell>
          <cell r="E14418">
            <v>0</v>
          </cell>
          <cell r="F14418">
            <v>0</v>
          </cell>
          <cell r="G14418">
            <v>0</v>
          </cell>
          <cell r="H14418">
            <v>0</v>
          </cell>
          <cell r="I14418">
            <v>0</v>
          </cell>
          <cell r="J14418">
            <v>0</v>
          </cell>
          <cell r="K14418">
            <v>-3.1174602990000002</v>
          </cell>
        </row>
        <row r="14419">
          <cell r="A14419" t="str">
            <v>TRIAE_CS42_7DS_TGACv1_621856_AA2027730.1</v>
          </cell>
          <cell r="B14419" t="str">
            <v>late embryogenesis abundant group 1, putative, expressed</v>
          </cell>
          <cell r="C14419" t="str">
            <v>LEA</v>
          </cell>
          <cell r="D14419">
            <v>0</v>
          </cell>
          <cell r="E14419">
            <v>5.9682347010000001</v>
          </cell>
          <cell r="F14419">
            <v>0</v>
          </cell>
          <cell r="G14419">
            <v>0</v>
          </cell>
          <cell r="H14419">
            <v>0</v>
          </cell>
          <cell r="I14419">
            <v>0</v>
          </cell>
          <cell r="J14419">
            <v>0</v>
          </cell>
          <cell r="K14419">
            <v>0</v>
          </cell>
        </row>
        <row r="14420">
          <cell r="A14420" t="str">
            <v>TRIAE_CS42_7AS_TGACv1_569427_AA1815550.1</v>
          </cell>
          <cell r="B14420" t="str">
            <v>late embryogenesis abundant group 1, putative, expressed</v>
          </cell>
          <cell r="C14420" t="str">
            <v>LEA</v>
          </cell>
          <cell r="D14420">
            <v>0</v>
          </cell>
          <cell r="E14420">
            <v>0</v>
          </cell>
          <cell r="F14420">
            <v>5.6927870340000002</v>
          </cell>
          <cell r="G14420">
            <v>5.7083405999999997</v>
          </cell>
          <cell r="H14420">
            <v>0</v>
          </cell>
          <cell r="I14420">
            <v>3.581245869</v>
          </cell>
          <cell r="J14420">
            <v>2.881530626</v>
          </cell>
          <cell r="K14420">
            <v>7.4952352099999997</v>
          </cell>
        </row>
        <row r="14421">
          <cell r="A14421" t="str">
            <v>TRIAE_CS42_7DS_TGACv1_621997_AA2030830.1</v>
          </cell>
          <cell r="B14421" t="str">
            <v>late embryogenesis abundant group 1, putative, expressed</v>
          </cell>
          <cell r="C14421" t="str">
            <v>LEA</v>
          </cell>
          <cell r="D14421">
            <v>0</v>
          </cell>
          <cell r="E14421">
            <v>0</v>
          </cell>
          <cell r="F14421">
            <v>0</v>
          </cell>
          <cell r="G14421">
            <v>0</v>
          </cell>
          <cell r="H14421">
            <v>0</v>
          </cell>
          <cell r="I14421">
            <v>0</v>
          </cell>
          <cell r="J14421">
            <v>0</v>
          </cell>
          <cell r="K14421">
            <v>3.2065607479999998</v>
          </cell>
        </row>
        <row r="14422">
          <cell r="A14422" t="str">
            <v>TRIAE_CS42_7DS_TGACv1_624872_AA2063640.1</v>
          </cell>
          <cell r="B14422" t="str">
            <v>late embryogenesis abundant group 1, putative, expressed</v>
          </cell>
          <cell r="C14422" t="str">
            <v>LEA</v>
          </cell>
          <cell r="D14422">
            <v>0</v>
          </cell>
          <cell r="E14422">
            <v>0</v>
          </cell>
          <cell r="F14422">
            <v>0</v>
          </cell>
          <cell r="G14422">
            <v>7.530817925</v>
          </cell>
          <cell r="H14422">
            <v>0</v>
          </cell>
          <cell r="I14422">
            <v>0</v>
          </cell>
          <cell r="J14422">
            <v>0</v>
          </cell>
          <cell r="K14422">
            <v>6.7288022669999998</v>
          </cell>
        </row>
        <row r="14423">
          <cell r="A14423" t="str">
            <v>TRIAE_CS42_7AS_TGACv1_569427_AA1815510.1</v>
          </cell>
          <cell r="B14423" t="str">
            <v>late embryogenesis abundant group 1, putative, expressed</v>
          </cell>
          <cell r="C14423" t="str">
            <v>LEA</v>
          </cell>
          <cell r="D14423">
            <v>0</v>
          </cell>
          <cell r="E14423">
            <v>0</v>
          </cell>
          <cell r="F14423">
            <v>0</v>
          </cell>
          <cell r="G14423">
            <v>6.3341722320000002</v>
          </cell>
          <cell r="H14423">
            <v>0</v>
          </cell>
          <cell r="I14423">
            <v>0</v>
          </cell>
          <cell r="J14423">
            <v>0</v>
          </cell>
          <cell r="K14423">
            <v>8.7992100420000003</v>
          </cell>
        </row>
        <row r="14424">
          <cell r="A14424" t="str">
            <v>TRIAE_CS42_2AL_TGACv1_093713_AA0285550.1</v>
          </cell>
          <cell r="B14424" t="str">
            <v>lecithine cholesterol acyltransferase, putative, expressed</v>
          </cell>
          <cell r="C14424" t="str">
            <v>lecithin:cholesterol acyltransferase 3</v>
          </cell>
          <cell r="D14424">
            <v>0</v>
          </cell>
          <cell r="E14424">
            <v>0</v>
          </cell>
          <cell r="F14424">
            <v>0</v>
          </cell>
          <cell r="G14424">
            <v>0</v>
          </cell>
          <cell r="H14424">
            <v>0</v>
          </cell>
          <cell r="I14424">
            <v>0</v>
          </cell>
          <cell r="J14424">
            <v>0</v>
          </cell>
          <cell r="K14424">
            <v>1.1879241460000001</v>
          </cell>
        </row>
        <row r="14425">
          <cell r="A14425" t="str">
            <v>TRIAE_CS42_2BL_TGACv1_131108_AA0422670.1</v>
          </cell>
          <cell r="B14425" t="str">
            <v>lecithine cholesterol acyltransferase, putative, expressed</v>
          </cell>
          <cell r="C14425" t="str">
            <v>lecithin:cholesterol acyltransferase 3</v>
          </cell>
          <cell r="D14425">
            <v>0</v>
          </cell>
          <cell r="E14425">
            <v>0</v>
          </cell>
          <cell r="F14425">
            <v>0</v>
          </cell>
          <cell r="G14425">
            <v>0</v>
          </cell>
          <cell r="H14425">
            <v>0</v>
          </cell>
          <cell r="I14425">
            <v>0</v>
          </cell>
          <cell r="J14425">
            <v>0</v>
          </cell>
          <cell r="K14425">
            <v>1.1879241460000001</v>
          </cell>
        </row>
        <row r="14426">
          <cell r="A14426" t="str">
            <v>TRIAE_CS42_2DL_TGACv1_160134_AA0547280.1</v>
          </cell>
          <cell r="B14426" t="str">
            <v>lecithine cholesterol acyltransferase, putative, expressed</v>
          </cell>
          <cell r="C14426" t="str">
            <v>lecithin:cholesterol acyltransferase 3</v>
          </cell>
          <cell r="D14426">
            <v>0</v>
          </cell>
          <cell r="E14426">
            <v>0</v>
          </cell>
          <cell r="F14426">
            <v>0</v>
          </cell>
          <cell r="G14426">
            <v>0</v>
          </cell>
          <cell r="H14426">
            <v>0</v>
          </cell>
          <cell r="I14426">
            <v>0</v>
          </cell>
          <cell r="J14426">
            <v>0</v>
          </cell>
          <cell r="K14426">
            <v>1.1879241460000001</v>
          </cell>
        </row>
        <row r="14427">
          <cell r="A14427" t="str">
            <v>TRIAE_CS42_5AL_TGACv1_374687_AA1206520.1</v>
          </cell>
          <cell r="B14427" t="str">
            <v>lecithine cholesterol acyltransferase, putative, expressed</v>
          </cell>
          <cell r="C14427" t="str">
            <v>lecithin:cholesterol acyltransferase 3</v>
          </cell>
          <cell r="D14427">
            <v>0</v>
          </cell>
          <cell r="E14427">
            <v>0</v>
          </cell>
          <cell r="F14427">
            <v>1.150408962</v>
          </cell>
          <cell r="G14427">
            <v>0</v>
          </cell>
          <cell r="H14427">
            <v>0</v>
          </cell>
          <cell r="I14427">
            <v>0</v>
          </cell>
          <cell r="J14427">
            <v>0</v>
          </cell>
          <cell r="K14427">
            <v>0</v>
          </cell>
        </row>
        <row r="14428">
          <cell r="A14428" t="str">
            <v>TRIAE_CS42_5BL_TGACv1_405750_AA1334580.1</v>
          </cell>
          <cell r="B14428" t="str">
            <v>lecithine cholesterol acyltransferase, putative, expressed</v>
          </cell>
          <cell r="C14428" t="str">
            <v>lecithin:cholesterol acyltransferase 3</v>
          </cell>
          <cell r="D14428">
            <v>0</v>
          </cell>
          <cell r="E14428">
            <v>0</v>
          </cell>
          <cell r="F14428">
            <v>1.1606406849999999</v>
          </cell>
          <cell r="G14428">
            <v>0</v>
          </cell>
          <cell r="H14428">
            <v>0</v>
          </cell>
          <cell r="I14428">
            <v>0</v>
          </cell>
          <cell r="J14428">
            <v>0</v>
          </cell>
          <cell r="K14428">
            <v>0</v>
          </cell>
        </row>
        <row r="14429">
          <cell r="A14429" t="str">
            <v>TRIAE_CS42_5DL_TGACv1_436535_AA1461770.1</v>
          </cell>
          <cell r="B14429" t="str">
            <v>lecithine cholesterol acyltransferase, putative, expressed</v>
          </cell>
          <cell r="C14429" t="str">
            <v>lecithin:cholesterol acyltransferase 3</v>
          </cell>
          <cell r="D14429">
            <v>0</v>
          </cell>
          <cell r="E14429">
            <v>0</v>
          </cell>
          <cell r="F14429">
            <v>1.1606406849999999</v>
          </cell>
          <cell r="G14429">
            <v>0</v>
          </cell>
          <cell r="H14429">
            <v>0</v>
          </cell>
          <cell r="I14429">
            <v>0</v>
          </cell>
          <cell r="J14429">
            <v>0</v>
          </cell>
          <cell r="K14429">
            <v>0</v>
          </cell>
        </row>
        <row r="14430">
          <cell r="A14430" t="str">
            <v>TRIAE_CS42_2BL_TGACv1_129612_AA0390510.1</v>
          </cell>
          <cell r="B14430" t="str">
            <v>lecithin:cholesterol acyltransferase, putative, expressed</v>
          </cell>
          <cell r="C14430" t="str">
            <v>Lecithin-cholesterol acyltransferase-like 1</v>
          </cell>
          <cell r="D14430">
            <v>-1.7441209520000001</v>
          </cell>
          <cell r="E14430">
            <v>-2.9764987899999999</v>
          </cell>
          <cell r="F14430">
            <v>-2.3862288779999998</v>
          </cell>
          <cell r="G14430">
            <v>-5.3483299740000003</v>
          </cell>
          <cell r="H14430">
            <v>0</v>
          </cell>
          <cell r="I14430">
            <v>0</v>
          </cell>
          <cell r="J14430">
            <v>0</v>
          </cell>
          <cell r="K14430">
            <v>0</v>
          </cell>
        </row>
        <row r="14431">
          <cell r="A14431" t="str">
            <v>TRIAE_CS42_3DS_TGACv1_271527_AA0901330.1</v>
          </cell>
          <cell r="B14431" t="str">
            <v>lecithin:cholesterol acyltransferase, putative, expressed</v>
          </cell>
          <cell r="C14431" t="str">
            <v>Lecithin-cholesterol acyltransferase-like 1</v>
          </cell>
          <cell r="D14431">
            <v>-1.008463409</v>
          </cell>
          <cell r="E14431">
            <v>-1.141619843</v>
          </cell>
          <cell r="F14431">
            <v>0</v>
          </cell>
          <cell r="G14431">
            <v>-1.266782327</v>
          </cell>
          <cell r="H14431">
            <v>0</v>
          </cell>
          <cell r="I14431">
            <v>0</v>
          </cell>
          <cell r="J14431">
            <v>0</v>
          </cell>
          <cell r="K14431">
            <v>0</v>
          </cell>
        </row>
        <row r="14432">
          <cell r="A14432" t="str">
            <v>TRIAE_CS42_1AS_TGACv1_019003_AA0057670.1</v>
          </cell>
          <cell r="B14432" t="str">
            <v>lecithin:cholesterol acyltransferase, putative, expressed</v>
          </cell>
          <cell r="C14432" t="str">
            <v>Lecithin-cholesterol acyltransferase-like 1</v>
          </cell>
          <cell r="D14432">
            <v>0</v>
          </cell>
          <cell r="E14432">
            <v>-1.6100242300000001</v>
          </cell>
          <cell r="F14432">
            <v>0</v>
          </cell>
          <cell r="G14432">
            <v>-3.12241145</v>
          </cell>
          <cell r="H14432">
            <v>0</v>
          </cell>
          <cell r="I14432">
            <v>0</v>
          </cell>
          <cell r="J14432">
            <v>0</v>
          </cell>
          <cell r="K14432">
            <v>0</v>
          </cell>
        </row>
        <row r="14433">
          <cell r="A14433" t="str">
            <v>TRIAE_CS42_4DS_TGACv1_361299_AA1165220.1</v>
          </cell>
          <cell r="B14433" t="str">
            <v>lecithin cholesterol acyltransferase, putative, expressed</v>
          </cell>
          <cell r="C14433" t="str">
            <v>Lecithin-cholesterol acyltransferase-like 1</v>
          </cell>
          <cell r="D14433">
            <v>0</v>
          </cell>
          <cell r="E14433">
            <v>-1.203764402</v>
          </cell>
          <cell r="F14433">
            <v>0</v>
          </cell>
          <cell r="G14433">
            <v>-1.3699567020000001</v>
          </cell>
          <cell r="H14433">
            <v>0</v>
          </cell>
          <cell r="I14433">
            <v>0</v>
          </cell>
          <cell r="J14433">
            <v>0</v>
          </cell>
          <cell r="K14433">
            <v>0</v>
          </cell>
        </row>
        <row r="14434">
          <cell r="A14434" t="str">
            <v>TRIAE_CS42_4BS_TGACv1_330018_AA1105510.1</v>
          </cell>
          <cell r="B14434" t="str">
            <v>lecithin cholesterol acyltransferase, putative, expressed</v>
          </cell>
          <cell r="C14434" t="str">
            <v>Lecithin-cholesterol acyltransferase-like 1</v>
          </cell>
          <cell r="D14434">
            <v>0</v>
          </cell>
          <cell r="E14434">
            <v>-1.0931704870000001</v>
          </cell>
          <cell r="F14434">
            <v>0</v>
          </cell>
          <cell r="G14434">
            <v>-1.4170055429999999</v>
          </cell>
          <cell r="H14434">
            <v>0</v>
          </cell>
          <cell r="I14434">
            <v>0</v>
          </cell>
          <cell r="J14434">
            <v>0</v>
          </cell>
          <cell r="K14434">
            <v>0</v>
          </cell>
        </row>
        <row r="14435">
          <cell r="A14435" t="str">
            <v>TRIAE_CS42_3AS_TGACv1_212164_AA0698340.1</v>
          </cell>
          <cell r="B14435" t="str">
            <v>lecithin:cholesterol acyltransferase, putative, expressed</v>
          </cell>
          <cell r="C14435" t="str">
            <v>Lecithin-cholesterol acyltransferase-like 1</v>
          </cell>
          <cell r="D14435">
            <v>0</v>
          </cell>
          <cell r="E14435">
            <v>-1.0802101369999999</v>
          </cell>
          <cell r="F14435">
            <v>0</v>
          </cell>
          <cell r="G14435">
            <v>-1.2431749759999999</v>
          </cell>
          <cell r="H14435">
            <v>0</v>
          </cell>
          <cell r="I14435">
            <v>0</v>
          </cell>
          <cell r="J14435">
            <v>0</v>
          </cell>
          <cell r="K14435">
            <v>0</v>
          </cell>
        </row>
        <row r="14436">
          <cell r="A14436" t="str">
            <v>TRIAE_CS42_3B_TGACv1_222766_AA0770250.1</v>
          </cell>
          <cell r="B14436" t="str">
            <v>lecithin:cholesterol acyltransferase, putative, expressed</v>
          </cell>
          <cell r="C14436" t="str">
            <v>Lecithin-cholesterol acyltransferase-like 1</v>
          </cell>
          <cell r="D14436">
            <v>0</v>
          </cell>
          <cell r="E14436">
            <v>-1.0802101369999999</v>
          </cell>
          <cell r="F14436">
            <v>0</v>
          </cell>
          <cell r="G14436">
            <v>-1.2431749759999999</v>
          </cell>
          <cell r="H14436">
            <v>0</v>
          </cell>
          <cell r="I14436">
            <v>0</v>
          </cell>
          <cell r="J14436">
            <v>0</v>
          </cell>
          <cell r="K14436">
            <v>0</v>
          </cell>
        </row>
        <row r="14437">
          <cell r="A14437" t="str">
            <v>TRIAE_CS42_4AL_TGACv1_288338_AA0945370.1</v>
          </cell>
          <cell r="B14437" t="str">
            <v>lecithin cholesterol acyltransferase, putative, expressed</v>
          </cell>
          <cell r="C14437" t="str">
            <v>Lecithin-cholesterol acyltransferase-like 1</v>
          </cell>
          <cell r="D14437">
            <v>0</v>
          </cell>
          <cell r="E14437">
            <v>-1.016290237</v>
          </cell>
          <cell r="F14437">
            <v>0</v>
          </cell>
          <cell r="G14437">
            <v>-1.32205719</v>
          </cell>
          <cell r="H14437">
            <v>0</v>
          </cell>
          <cell r="I14437">
            <v>0</v>
          </cell>
          <cell r="J14437">
            <v>0</v>
          </cell>
          <cell r="K14437">
            <v>0</v>
          </cell>
        </row>
        <row r="14438">
          <cell r="A14438" t="str">
            <v>TRIAE_CS42_1DS_TGACv1_080116_AA0240060.1</v>
          </cell>
          <cell r="B14438" t="str">
            <v>lecithin:cholesterol acyltransferase, putative, expressed</v>
          </cell>
          <cell r="C14438" t="str">
            <v>Lecithin-cholesterol acyltransferase-like 1</v>
          </cell>
          <cell r="D14438">
            <v>0</v>
          </cell>
          <cell r="E14438">
            <v>0</v>
          </cell>
          <cell r="F14438">
            <v>-4.418457278</v>
          </cell>
          <cell r="G14438">
            <v>-5.9467419159999997</v>
          </cell>
          <cell r="H14438">
            <v>0</v>
          </cell>
          <cell r="I14438">
            <v>0</v>
          </cell>
          <cell r="J14438">
            <v>0</v>
          </cell>
          <cell r="K14438">
            <v>0</v>
          </cell>
        </row>
        <row r="14439">
          <cell r="A14439" t="str">
            <v>TRIAE_CS42_4AL_TGACv1_291514_AA0995010.1</v>
          </cell>
          <cell r="B14439" t="str">
            <v>lecithin cholesterol acyltransferase, putative, expressed</v>
          </cell>
          <cell r="C14439" t="str">
            <v>Lecithin-cholesterol acyltransferase-like 1</v>
          </cell>
          <cell r="D14439">
            <v>0</v>
          </cell>
          <cell r="E14439">
            <v>0</v>
          </cell>
          <cell r="F14439">
            <v>0</v>
          </cell>
          <cell r="G14439">
            <v>-1.328985978</v>
          </cell>
          <cell r="H14439">
            <v>0</v>
          </cell>
          <cell r="I14439">
            <v>0</v>
          </cell>
          <cell r="J14439">
            <v>0</v>
          </cell>
          <cell r="K14439">
            <v>0</v>
          </cell>
        </row>
        <row r="14440">
          <cell r="A14440" t="str">
            <v>TRIAE_CS42_4DL_TGACv1_343359_AA1133610.1</v>
          </cell>
          <cell r="B14440" t="str">
            <v>lecithin cholesterol acyltransferase, putative, expressed</v>
          </cell>
          <cell r="C14440" t="str">
            <v>Lecithin-cholesterol acyltransferase-like 1</v>
          </cell>
          <cell r="D14440">
            <v>0</v>
          </cell>
          <cell r="E14440">
            <v>0</v>
          </cell>
          <cell r="F14440">
            <v>0</v>
          </cell>
          <cell r="G14440">
            <v>-1.2995417819999999</v>
          </cell>
          <cell r="H14440">
            <v>0</v>
          </cell>
          <cell r="I14440">
            <v>0</v>
          </cell>
          <cell r="J14440">
            <v>0</v>
          </cell>
          <cell r="K14440">
            <v>0</v>
          </cell>
        </row>
        <row r="14441">
          <cell r="A14441" t="str">
            <v>TRIAE_CS42_4BL_TGACv1_320757_AA1047980.1</v>
          </cell>
          <cell r="B14441" t="str">
            <v>lecithin cholesterol acyltransferase, putative, expressed</v>
          </cell>
          <cell r="C14441" t="str">
            <v>Lecithin-cholesterol acyltransferase-like 1</v>
          </cell>
          <cell r="D14441">
            <v>0</v>
          </cell>
          <cell r="E14441">
            <v>0</v>
          </cell>
          <cell r="F14441">
            <v>0</v>
          </cell>
          <cell r="G14441">
            <v>-1.2886358680000001</v>
          </cell>
          <cell r="H14441">
            <v>0</v>
          </cell>
          <cell r="I14441">
            <v>0</v>
          </cell>
          <cell r="J14441">
            <v>0</v>
          </cell>
          <cell r="K14441">
            <v>0</v>
          </cell>
        </row>
        <row r="14442">
          <cell r="A14442" t="str">
            <v>TRIAE_CS42_1BL_TGACv1_031696_AA0119100.1</v>
          </cell>
          <cell r="B14442" t="str">
            <v>hypothetical protein</v>
          </cell>
          <cell r="C14442" t="str">
            <v>Lectin-domain containing receptor kinase A4.1</v>
          </cell>
          <cell r="D14442">
            <v>-2.0934128699999999</v>
          </cell>
          <cell r="E14442">
            <v>0</v>
          </cell>
          <cell r="F14442">
            <v>0</v>
          </cell>
          <cell r="G14442">
            <v>0</v>
          </cell>
          <cell r="H14442">
            <v>0</v>
          </cell>
          <cell r="I14442">
            <v>0</v>
          </cell>
          <cell r="J14442">
            <v>0</v>
          </cell>
          <cell r="K14442">
            <v>0</v>
          </cell>
        </row>
        <row r="14443">
          <cell r="A14443" t="str">
            <v>TRIAE_CS42_3DL_TGACv1_249461_AA0849330.1</v>
          </cell>
          <cell r="B14443" t="str">
            <v>retrotransposon protein, putative, unclassified, expressed</v>
          </cell>
          <cell r="C14443" t="str">
            <v>Lectin-domain containing receptor kinase A4.1</v>
          </cell>
          <cell r="D14443">
            <v>0</v>
          </cell>
          <cell r="E14443">
            <v>-1.578305941</v>
          </cell>
          <cell r="F14443">
            <v>0</v>
          </cell>
          <cell r="G14443">
            <v>0</v>
          </cell>
          <cell r="H14443">
            <v>0</v>
          </cell>
          <cell r="I14443">
            <v>0</v>
          </cell>
          <cell r="J14443">
            <v>0</v>
          </cell>
          <cell r="K14443">
            <v>0</v>
          </cell>
        </row>
        <row r="14444">
          <cell r="A14444" t="str">
            <v>TRIAE_CS42_3AL_TGACv1_193888_AA0621860.1</v>
          </cell>
          <cell r="B14444" t="str">
            <v>cell cycle control protein, putative, expressed</v>
          </cell>
          <cell r="C14444" t="str">
            <v>LEM3 (ligand-effect modulator 3) family protein / CDC50 family protein</v>
          </cell>
          <cell r="D14444">
            <v>0</v>
          </cell>
          <cell r="E14444">
            <v>0</v>
          </cell>
          <cell r="F14444">
            <v>0</v>
          </cell>
          <cell r="G14444">
            <v>1.0313010419999999</v>
          </cell>
          <cell r="H14444">
            <v>0</v>
          </cell>
          <cell r="I14444">
            <v>0</v>
          </cell>
          <cell r="J14444">
            <v>0</v>
          </cell>
          <cell r="K14444">
            <v>0</v>
          </cell>
        </row>
        <row r="14445">
          <cell r="A14445" t="str">
            <v>TRIAE_CS42_2BL_TGACv1_130585_AA0414220.1</v>
          </cell>
          <cell r="B14445" t="str">
            <v>calcium-binding mitochondrial protein anon-60Da, putative, expressed</v>
          </cell>
          <cell r="C14445" t="str">
            <v>LETM1 and EF-hand domain-containing protein 1, mitochondrial</v>
          </cell>
          <cell r="D14445">
            <v>0</v>
          </cell>
          <cell r="E14445">
            <v>0</v>
          </cell>
          <cell r="F14445">
            <v>0</v>
          </cell>
          <cell r="G14445">
            <v>-2.5044495640000002</v>
          </cell>
          <cell r="H14445">
            <v>0</v>
          </cell>
          <cell r="I14445">
            <v>0</v>
          </cell>
          <cell r="J14445">
            <v>0</v>
          </cell>
          <cell r="K14445">
            <v>0</v>
          </cell>
        </row>
        <row r="14446">
          <cell r="A14446" t="str">
            <v>TRIAE_CS42_6DL_TGACv1_527385_AA1703180.1</v>
          </cell>
          <cell r="B14446" t="str">
            <v>calcium-binding mitochondrial protein anon-60Da, putative, expressed</v>
          </cell>
          <cell r="C14446" t="str">
            <v>LETM1 and EF-hand domain-containing protein 1, mitochondrial</v>
          </cell>
          <cell r="D14446">
            <v>0</v>
          </cell>
          <cell r="E14446">
            <v>0</v>
          </cell>
          <cell r="F14446">
            <v>0</v>
          </cell>
          <cell r="G14446">
            <v>1.102717358</v>
          </cell>
          <cell r="H14446">
            <v>0</v>
          </cell>
          <cell r="I14446">
            <v>0</v>
          </cell>
          <cell r="J14446">
            <v>0</v>
          </cell>
          <cell r="K14446">
            <v>0</v>
          </cell>
        </row>
        <row r="14447">
          <cell r="A14447" t="str">
            <v>TRIAE_CS42_7DS_TGACv1_622341_AA2037960.1</v>
          </cell>
          <cell r="B14447" t="str">
            <v>expressed protein</v>
          </cell>
          <cell r="C14447" t="str">
            <v>LETM1-like protein</v>
          </cell>
          <cell r="D14447">
            <v>2.1571505740000001</v>
          </cell>
          <cell r="E14447">
            <v>1.938439979</v>
          </cell>
          <cell r="F14447">
            <v>0</v>
          </cell>
          <cell r="G14447">
            <v>0</v>
          </cell>
          <cell r="H14447">
            <v>0</v>
          </cell>
          <cell r="I14447">
            <v>0</v>
          </cell>
          <cell r="J14447">
            <v>0</v>
          </cell>
          <cell r="K14447">
            <v>0</v>
          </cell>
        </row>
        <row r="14448">
          <cell r="A14448" t="str">
            <v>TRIAE_CS42_1DS_TGACv1_080146_AA0241240.1</v>
          </cell>
          <cell r="B14448" t="str">
            <v>leucine aminopeptidase, chloroplast precursor, putative, expressed</v>
          </cell>
          <cell r="C14448" t="str">
            <v>Leucine aminopeptidase 1</v>
          </cell>
          <cell r="D14448">
            <v>0</v>
          </cell>
          <cell r="E14448">
            <v>2.584703771</v>
          </cell>
          <cell r="F14448">
            <v>2.1924251560000001</v>
          </cell>
          <cell r="G14448">
            <v>1.886046516</v>
          </cell>
          <cell r="H14448">
            <v>0</v>
          </cell>
          <cell r="I14448">
            <v>0</v>
          </cell>
          <cell r="J14448">
            <v>0</v>
          </cell>
          <cell r="K14448">
            <v>1.8579416179999999</v>
          </cell>
        </row>
        <row r="14449">
          <cell r="A14449" t="str">
            <v>TRIAE_CS42_1AS_TGACv1_020094_AA0074640.1</v>
          </cell>
          <cell r="B14449" t="str">
            <v>leucine aminopeptidase, chloroplast precursor, putative, expressed</v>
          </cell>
          <cell r="C14449" t="str">
            <v>Leucine aminopeptidase 1</v>
          </cell>
          <cell r="D14449">
            <v>0</v>
          </cell>
          <cell r="E14449">
            <v>2.6026769249999999</v>
          </cell>
          <cell r="F14449">
            <v>0</v>
          </cell>
          <cell r="G14449">
            <v>0</v>
          </cell>
          <cell r="H14449">
            <v>0</v>
          </cell>
          <cell r="I14449">
            <v>0</v>
          </cell>
          <cell r="J14449">
            <v>0</v>
          </cell>
          <cell r="K14449">
            <v>1.851357028</v>
          </cell>
        </row>
        <row r="14450">
          <cell r="A14450" t="str">
            <v>TRIAE_CS42_1BS_TGACv1_050188_AA0168850.2</v>
          </cell>
          <cell r="B14450" t="str">
            <v>leucine aminopeptidase, chloroplast precursor, putative, expressed</v>
          </cell>
          <cell r="C14450" t="str">
            <v>Leucine aminopeptidase 1</v>
          </cell>
          <cell r="D14450">
            <v>0</v>
          </cell>
          <cell r="E14450">
            <v>2.6383454190000002</v>
          </cell>
          <cell r="F14450">
            <v>2.1486799080000001</v>
          </cell>
          <cell r="G14450">
            <v>1.8013502539999999</v>
          </cell>
          <cell r="H14450">
            <v>0</v>
          </cell>
          <cell r="I14450">
            <v>0</v>
          </cell>
          <cell r="J14450">
            <v>0</v>
          </cell>
          <cell r="K14450">
            <v>1.798560231</v>
          </cell>
        </row>
        <row r="14451">
          <cell r="A14451" t="str">
            <v>TRIAE_CS42_6BL_TGACv1_500019_AA1597340.1</v>
          </cell>
          <cell r="B14451" t="str">
            <v>leucine aminopeptidase, chloroplast precursor, putative, expressed</v>
          </cell>
          <cell r="C14451" t="str">
            <v>Leucine aminopeptidase 1</v>
          </cell>
          <cell r="D14451">
            <v>0</v>
          </cell>
          <cell r="E14451">
            <v>0</v>
          </cell>
          <cell r="F14451">
            <v>0</v>
          </cell>
          <cell r="G14451">
            <v>1.0504608049999999</v>
          </cell>
          <cell r="H14451">
            <v>0</v>
          </cell>
          <cell r="I14451">
            <v>0</v>
          </cell>
          <cell r="J14451">
            <v>0</v>
          </cell>
          <cell r="K14451">
            <v>0</v>
          </cell>
        </row>
        <row r="14452">
          <cell r="A14452" t="str">
            <v>TRIAE_CS42_6AL_TGACv1_472070_AA1517390.1</v>
          </cell>
          <cell r="B14452" t="str">
            <v>leucine aminopeptidase, chloroplast precursor, putative, expressed</v>
          </cell>
          <cell r="C14452" t="str">
            <v>Leucine aminopeptidase 1</v>
          </cell>
          <cell r="D14452">
            <v>0</v>
          </cell>
          <cell r="E14452">
            <v>0</v>
          </cell>
          <cell r="F14452">
            <v>0</v>
          </cell>
          <cell r="G14452">
            <v>1.0516460830000001</v>
          </cell>
          <cell r="H14452">
            <v>0</v>
          </cell>
          <cell r="I14452">
            <v>0</v>
          </cell>
          <cell r="J14452">
            <v>0</v>
          </cell>
          <cell r="K14452">
            <v>0</v>
          </cell>
        </row>
        <row r="14453">
          <cell r="A14453" t="str">
            <v>TRIAE_CS42_6DL_TGACv1_526739_AA1691130.1</v>
          </cell>
          <cell r="B14453" t="str">
            <v>leucine aminopeptidase, chloroplast precursor, putative, expressed</v>
          </cell>
          <cell r="C14453" t="str">
            <v>Leucine aminopeptidase 1</v>
          </cell>
          <cell r="D14453">
            <v>0</v>
          </cell>
          <cell r="E14453">
            <v>0</v>
          </cell>
          <cell r="F14453">
            <v>0</v>
          </cell>
          <cell r="G14453">
            <v>1.088981397</v>
          </cell>
          <cell r="H14453">
            <v>0</v>
          </cell>
          <cell r="I14453">
            <v>0</v>
          </cell>
          <cell r="J14453">
            <v>0</v>
          </cell>
          <cell r="K14453">
            <v>0</v>
          </cell>
        </row>
        <row r="14454">
          <cell r="A14454" t="str">
            <v>TRIAE_CS42_5AL_TGACv1_379578_AA1256580.1</v>
          </cell>
          <cell r="B14454" t="str">
            <v>methyltransferase, putative, expressed</v>
          </cell>
          <cell r="C14454" t="str">
            <v>Leucine carboxyl methyltransferase</v>
          </cell>
          <cell r="D14454">
            <v>0</v>
          </cell>
          <cell r="E14454">
            <v>-1.7590376050000001</v>
          </cell>
          <cell r="F14454">
            <v>0</v>
          </cell>
          <cell r="G14454">
            <v>-1.9625464189999999</v>
          </cell>
          <cell r="H14454">
            <v>0</v>
          </cell>
          <cell r="I14454">
            <v>0</v>
          </cell>
          <cell r="J14454">
            <v>0</v>
          </cell>
          <cell r="K14454">
            <v>0</v>
          </cell>
        </row>
        <row r="14455">
          <cell r="A14455" t="str">
            <v>TRIAE_CS42_5BL_TGACv1_405241_AA1323070.1</v>
          </cell>
          <cell r="B14455" t="str">
            <v>methyltransferase, putative, expressed</v>
          </cell>
          <cell r="C14455" t="str">
            <v>Leucine carboxyl methyltransferase</v>
          </cell>
          <cell r="D14455">
            <v>0</v>
          </cell>
          <cell r="E14455">
            <v>-1.2412503619999999</v>
          </cell>
          <cell r="F14455">
            <v>0</v>
          </cell>
          <cell r="G14455">
            <v>-1.7462762439999999</v>
          </cell>
          <cell r="H14455">
            <v>0</v>
          </cell>
          <cell r="I14455">
            <v>0</v>
          </cell>
          <cell r="J14455">
            <v>0</v>
          </cell>
          <cell r="K14455">
            <v>0</v>
          </cell>
        </row>
        <row r="14456">
          <cell r="A14456" t="str">
            <v>TRIAE_CS42_5DL_TGACv1_433611_AA1417600.1</v>
          </cell>
          <cell r="B14456" t="str">
            <v>methyltransferase, putative, expressed</v>
          </cell>
          <cell r="C14456" t="str">
            <v>Leucine carboxyl methyltransferase</v>
          </cell>
          <cell r="D14456">
            <v>0</v>
          </cell>
          <cell r="E14456">
            <v>-1.2380045740000001</v>
          </cell>
          <cell r="F14456">
            <v>0</v>
          </cell>
          <cell r="G14456">
            <v>-1.7292550950000001</v>
          </cell>
          <cell r="H14456">
            <v>0</v>
          </cell>
          <cell r="I14456">
            <v>0</v>
          </cell>
          <cell r="J14456">
            <v>0</v>
          </cell>
          <cell r="K14456">
            <v>0</v>
          </cell>
        </row>
        <row r="14457">
          <cell r="A14457" t="str">
            <v>TRIAE_CS42_2AS_TGACv1_112703_AA0343750.1</v>
          </cell>
          <cell r="B14457" t="str">
            <v>receptor-like protein kinase precursor, putative, expressed</v>
          </cell>
          <cell r="C14457" t="str">
            <v>Leucine-rich receptor-like protein kinase family protein</v>
          </cell>
          <cell r="D14457">
            <v>-1.381981594</v>
          </cell>
          <cell r="E14457">
            <v>-1.524120047</v>
          </cell>
          <cell r="F14457">
            <v>-1.6247786120000001</v>
          </cell>
          <cell r="G14457">
            <v>-2.6521984239999998</v>
          </cell>
          <cell r="H14457">
            <v>0</v>
          </cell>
          <cell r="I14457">
            <v>0</v>
          </cell>
          <cell r="J14457">
            <v>0</v>
          </cell>
          <cell r="K14457">
            <v>-3.2912226690000002</v>
          </cell>
        </row>
        <row r="14458">
          <cell r="A14458" t="str">
            <v>TRIAE_CS42_U_TGACv1_645984_AA2145790.1</v>
          </cell>
          <cell r="B14458" t="str">
            <v>receptor-like protein kinase precursor, putative, expressed</v>
          </cell>
          <cell r="C14458" t="str">
            <v>Leucine-rich receptor-like protein kinase family protein</v>
          </cell>
          <cell r="D14458">
            <v>-1.214878949</v>
          </cell>
          <cell r="E14458">
            <v>-1.873937542</v>
          </cell>
          <cell r="F14458">
            <v>0</v>
          </cell>
          <cell r="G14458">
            <v>0</v>
          </cell>
          <cell r="H14458">
            <v>0</v>
          </cell>
          <cell r="I14458">
            <v>0</v>
          </cell>
          <cell r="J14458">
            <v>0</v>
          </cell>
          <cell r="K14458">
            <v>0</v>
          </cell>
        </row>
        <row r="14459">
          <cell r="A14459" t="str">
            <v>TRIAE_CS42_2BS_TGACv1_146004_AA0452750.1</v>
          </cell>
          <cell r="B14459" t="str">
            <v>receptor-like protein kinase precursor, putative, expressed</v>
          </cell>
          <cell r="C14459" t="str">
            <v>Leucine-rich receptor-like protein kinase family protein</v>
          </cell>
          <cell r="D14459">
            <v>-1.1729770159999999</v>
          </cell>
          <cell r="E14459">
            <v>-1.1711894869999999</v>
          </cell>
          <cell r="F14459">
            <v>0</v>
          </cell>
          <cell r="G14459">
            <v>-1.421318772</v>
          </cell>
          <cell r="H14459">
            <v>0</v>
          </cell>
          <cell r="I14459">
            <v>0</v>
          </cell>
          <cell r="J14459">
            <v>0</v>
          </cell>
          <cell r="K14459">
            <v>-2.6868591739999999</v>
          </cell>
        </row>
        <row r="14460">
          <cell r="A14460" t="str">
            <v>TRIAE_CS42_U_TGACv1_641558_AA2097970.4</v>
          </cell>
          <cell r="B14460" t="str">
            <v>expressed protein</v>
          </cell>
          <cell r="C14460" t="str">
            <v>Leucine-rich receptor-like protein kinase family protein</v>
          </cell>
          <cell r="D14460">
            <v>1.0413986630000001</v>
          </cell>
          <cell r="E14460">
            <v>0</v>
          </cell>
          <cell r="F14460">
            <v>0</v>
          </cell>
          <cell r="G14460">
            <v>-1.10840976</v>
          </cell>
          <cell r="H14460">
            <v>0</v>
          </cell>
          <cell r="I14460">
            <v>0</v>
          </cell>
          <cell r="J14460">
            <v>0</v>
          </cell>
          <cell r="K14460">
            <v>0</v>
          </cell>
        </row>
        <row r="14461">
          <cell r="A14461" t="str">
            <v>TRIAE_CS42_U_TGACv1_642328_AA2115730.2</v>
          </cell>
          <cell r="B14461" t="str">
            <v>expressed protein</v>
          </cell>
          <cell r="C14461" t="str">
            <v>Leucine-rich receptor-like protein kinase family protein</v>
          </cell>
          <cell r="D14461">
            <v>1.045861266</v>
          </cell>
          <cell r="E14461">
            <v>0</v>
          </cell>
          <cell r="F14461">
            <v>0</v>
          </cell>
          <cell r="G14461">
            <v>-1.10840976</v>
          </cell>
          <cell r="H14461">
            <v>0</v>
          </cell>
          <cell r="I14461">
            <v>0</v>
          </cell>
          <cell r="J14461">
            <v>0</v>
          </cell>
          <cell r="K14461">
            <v>0</v>
          </cell>
        </row>
        <row r="14462">
          <cell r="A14462" t="str">
            <v>TRIAE_CS42_2BS_TGACv1_146587_AA0468730.1</v>
          </cell>
          <cell r="B14462" t="str">
            <v>xa21, putative, expressed</v>
          </cell>
          <cell r="C14462" t="str">
            <v>Leucine-rich receptor-like protein kinase family protein</v>
          </cell>
          <cell r="D14462">
            <v>1.059757254</v>
          </cell>
          <cell r="E14462">
            <v>0</v>
          </cell>
          <cell r="F14462">
            <v>0</v>
          </cell>
          <cell r="G14462">
            <v>0</v>
          </cell>
          <cell r="H14462">
            <v>0</v>
          </cell>
          <cell r="I14462">
            <v>0</v>
          </cell>
          <cell r="J14462">
            <v>0</v>
          </cell>
          <cell r="K14462">
            <v>0</v>
          </cell>
        </row>
        <row r="14463">
          <cell r="A14463" t="str">
            <v>TRIAE_CS42_3AS_TGACv1_211478_AA0690580.1</v>
          </cell>
          <cell r="B14463" t="str">
            <v>receptor kinase, putative, expressed</v>
          </cell>
          <cell r="C14463" t="str">
            <v>Leucine-rich receptor-like protein kinase family protein</v>
          </cell>
          <cell r="D14463">
            <v>1.0795181890000001</v>
          </cell>
          <cell r="E14463">
            <v>-1.2330134530000001</v>
          </cell>
          <cell r="F14463">
            <v>0</v>
          </cell>
          <cell r="G14463">
            <v>-2.0237403230000002</v>
          </cell>
          <cell r="H14463">
            <v>0</v>
          </cell>
          <cell r="I14463">
            <v>0</v>
          </cell>
          <cell r="J14463">
            <v>0</v>
          </cell>
          <cell r="K14463">
            <v>0</v>
          </cell>
        </row>
        <row r="14464">
          <cell r="A14464" t="str">
            <v>TRIAE_CS42_2AS_TGACv1_113891_AA0361970.1</v>
          </cell>
          <cell r="B14464" t="str">
            <v>receptor-like protein kinase 5 precursor, putative, expressed</v>
          </cell>
          <cell r="C14464" t="str">
            <v>Leucine-rich receptor-like protein kinase family protein</v>
          </cell>
          <cell r="D14464">
            <v>1.079790163</v>
          </cell>
          <cell r="E14464">
            <v>0</v>
          </cell>
          <cell r="F14464">
            <v>0</v>
          </cell>
          <cell r="G14464">
            <v>0</v>
          </cell>
          <cell r="H14464">
            <v>0</v>
          </cell>
          <cell r="I14464">
            <v>0</v>
          </cell>
          <cell r="J14464">
            <v>0</v>
          </cell>
          <cell r="K14464">
            <v>0</v>
          </cell>
        </row>
        <row r="14465">
          <cell r="A14465" t="str">
            <v>TRIAE_CS42_3B_TGACv1_226829_AA0819590.1</v>
          </cell>
          <cell r="B14465" t="str">
            <v>receptor-like protein kinase 2 precursor, putative, expressed</v>
          </cell>
          <cell r="C14465" t="str">
            <v>Leucine-rich receptor-like protein kinase family protein</v>
          </cell>
          <cell r="D14465">
            <v>1.0896153399999999</v>
          </cell>
          <cell r="E14465">
            <v>0</v>
          </cell>
          <cell r="F14465">
            <v>0</v>
          </cell>
          <cell r="G14465">
            <v>-3.288848196</v>
          </cell>
          <cell r="H14465">
            <v>0</v>
          </cell>
          <cell r="I14465">
            <v>0</v>
          </cell>
          <cell r="J14465">
            <v>0</v>
          </cell>
          <cell r="K14465">
            <v>0</v>
          </cell>
        </row>
        <row r="14466">
          <cell r="A14466" t="str">
            <v>TRIAE_CS42_2BS_TGACv1_146316_AA0462450.1</v>
          </cell>
          <cell r="B14466" t="str">
            <v>receptor-like protein kinase precursor, putative, expressed</v>
          </cell>
          <cell r="C14466" t="str">
            <v>Leucine-rich receptor-like protein kinase family protein</v>
          </cell>
          <cell r="D14466">
            <v>1.0948927820000001</v>
          </cell>
          <cell r="E14466">
            <v>0</v>
          </cell>
          <cell r="F14466">
            <v>0</v>
          </cell>
          <cell r="G14466">
            <v>0</v>
          </cell>
          <cell r="H14466">
            <v>0</v>
          </cell>
          <cell r="I14466">
            <v>0</v>
          </cell>
          <cell r="J14466">
            <v>0</v>
          </cell>
          <cell r="K14466">
            <v>0</v>
          </cell>
        </row>
        <row r="14467">
          <cell r="A14467" t="str">
            <v>TRIAE_CS42_2DS_TGACv1_178424_AA0595350.1</v>
          </cell>
          <cell r="B14467" t="str">
            <v>receptor-like protein kinase 5 precursor, putative, expressed</v>
          </cell>
          <cell r="C14467" t="str">
            <v>Leucine-rich receptor-like protein kinase family protein</v>
          </cell>
          <cell r="D14467">
            <v>1.1012977749999999</v>
          </cell>
          <cell r="E14467">
            <v>0</v>
          </cell>
          <cell r="F14467">
            <v>0</v>
          </cell>
          <cell r="G14467">
            <v>0</v>
          </cell>
          <cell r="H14467">
            <v>0</v>
          </cell>
          <cell r="I14467">
            <v>0</v>
          </cell>
          <cell r="J14467">
            <v>0</v>
          </cell>
          <cell r="K14467">
            <v>1.4921278039999999</v>
          </cell>
        </row>
        <row r="14468">
          <cell r="A14468" t="str">
            <v>TRIAE_CS42_U_TGACv1_640817_AA2075570.1</v>
          </cell>
          <cell r="B14468" t="str">
            <v>leucine-rich repeat receptor-like protein kinase 1, putative, expressed</v>
          </cell>
          <cell r="C14468" t="str">
            <v>Leucine-rich receptor-like protein kinase family protein</v>
          </cell>
          <cell r="D14468">
            <v>1.1158732650000001</v>
          </cell>
          <cell r="E14468">
            <v>0</v>
          </cell>
          <cell r="F14468">
            <v>0</v>
          </cell>
          <cell r="G14468">
            <v>0</v>
          </cell>
          <cell r="H14468">
            <v>0</v>
          </cell>
          <cell r="I14468">
            <v>0</v>
          </cell>
          <cell r="J14468">
            <v>0</v>
          </cell>
          <cell r="K14468">
            <v>0</v>
          </cell>
        </row>
        <row r="14469">
          <cell r="A14469" t="str">
            <v>TRIAE_CS42_3DS_TGACv1_273629_AA0932600.1</v>
          </cell>
          <cell r="B14469" t="str">
            <v>receptor kinase, putative, expressed</v>
          </cell>
          <cell r="C14469" t="str">
            <v>Leucine-rich receptor-like protein kinase family protein</v>
          </cell>
          <cell r="D14469">
            <v>1.117445665</v>
          </cell>
          <cell r="E14469">
            <v>-1.298846401</v>
          </cell>
          <cell r="F14469">
            <v>0</v>
          </cell>
          <cell r="G14469">
            <v>-2.0886917779999998</v>
          </cell>
          <cell r="H14469">
            <v>0</v>
          </cell>
          <cell r="I14469">
            <v>0</v>
          </cell>
          <cell r="J14469">
            <v>0</v>
          </cell>
          <cell r="K14469">
            <v>0</v>
          </cell>
        </row>
        <row r="14470">
          <cell r="A14470" t="str">
            <v>TRIAE_CS42_3B_TGACv1_222341_AA0762530.1</v>
          </cell>
          <cell r="B14470" t="str">
            <v>receptor-like protein kinase 5 precursor, putative, expressed</v>
          </cell>
          <cell r="C14470" t="str">
            <v>Leucine-rich receptor-like protein kinase family protein</v>
          </cell>
          <cell r="D14470">
            <v>1.1319659179999999</v>
          </cell>
          <cell r="E14470">
            <v>1.2174756250000001</v>
          </cell>
          <cell r="F14470">
            <v>0</v>
          </cell>
          <cell r="G14470">
            <v>0</v>
          </cell>
          <cell r="H14470">
            <v>0</v>
          </cell>
          <cell r="I14470">
            <v>0</v>
          </cell>
          <cell r="J14470">
            <v>0</v>
          </cell>
          <cell r="K14470">
            <v>0</v>
          </cell>
        </row>
        <row r="14471">
          <cell r="A14471" t="str">
            <v>TRIAE_CS42_3B_TGACv1_224712_AA0800380.1</v>
          </cell>
          <cell r="B14471" t="str">
            <v>protein kinase, putative, expressed</v>
          </cell>
          <cell r="C14471" t="str">
            <v>Leucine-rich receptor-like protein kinase family protein</v>
          </cell>
          <cell r="D14471">
            <v>1.138944865</v>
          </cell>
          <cell r="E14471">
            <v>0</v>
          </cell>
          <cell r="F14471">
            <v>0</v>
          </cell>
          <cell r="G14471">
            <v>0</v>
          </cell>
          <cell r="H14471">
            <v>0</v>
          </cell>
          <cell r="I14471">
            <v>0</v>
          </cell>
          <cell r="J14471">
            <v>0</v>
          </cell>
          <cell r="K14471">
            <v>3.3420633120000001</v>
          </cell>
        </row>
        <row r="14472">
          <cell r="A14472" t="str">
            <v>TRIAE_CS42_7AL_TGACv1_556241_AA1759020.1</v>
          </cell>
          <cell r="B14472" t="str">
            <v>receptor-like protein kinase 5 precursor, putative, expressed</v>
          </cell>
          <cell r="C14472" t="str">
            <v>Leucine-rich receptor-like protein kinase family protein</v>
          </cell>
          <cell r="D14472">
            <v>1.151048597</v>
          </cell>
          <cell r="E14472">
            <v>0</v>
          </cell>
          <cell r="F14472">
            <v>0</v>
          </cell>
          <cell r="G14472">
            <v>0</v>
          </cell>
          <cell r="H14472">
            <v>0</v>
          </cell>
          <cell r="I14472">
            <v>0</v>
          </cell>
          <cell r="J14472">
            <v>0</v>
          </cell>
          <cell r="K14472">
            <v>0</v>
          </cell>
        </row>
        <row r="14473">
          <cell r="A14473" t="str">
            <v>TRIAE_CS42_U_TGACv1_640707_AA2070260.1</v>
          </cell>
          <cell r="B14473" t="str">
            <v>receptor-like protein kinase 5 precursor, putative, expressed</v>
          </cell>
          <cell r="C14473" t="str">
            <v>Leucine-rich receptor-like protein kinase family protein</v>
          </cell>
          <cell r="D14473">
            <v>1.151048597</v>
          </cell>
          <cell r="E14473">
            <v>0</v>
          </cell>
          <cell r="F14473">
            <v>0</v>
          </cell>
          <cell r="G14473">
            <v>0</v>
          </cell>
          <cell r="H14473">
            <v>0</v>
          </cell>
          <cell r="I14473">
            <v>0</v>
          </cell>
          <cell r="J14473">
            <v>0</v>
          </cell>
          <cell r="K14473">
            <v>0</v>
          </cell>
        </row>
        <row r="14474">
          <cell r="A14474" t="str">
            <v>TRIAE_CS42_2BS_TGACv1_146316_AA0462440.1</v>
          </cell>
          <cell r="B14474" t="str">
            <v>xa21, putative, expressed</v>
          </cell>
          <cell r="C14474" t="str">
            <v>Leucine-rich receptor-like protein kinase family protein</v>
          </cell>
          <cell r="D14474">
            <v>1.151303118</v>
          </cell>
          <cell r="E14474">
            <v>0</v>
          </cell>
          <cell r="F14474">
            <v>0</v>
          </cell>
          <cell r="G14474">
            <v>0</v>
          </cell>
          <cell r="H14474">
            <v>0</v>
          </cell>
          <cell r="I14474">
            <v>0</v>
          </cell>
          <cell r="J14474">
            <v>0</v>
          </cell>
          <cell r="K14474">
            <v>0</v>
          </cell>
        </row>
        <row r="14475">
          <cell r="A14475" t="str">
            <v>TRIAE_CS42_6BS_TGACv1_514336_AA1658520.1</v>
          </cell>
          <cell r="B14475" t="str">
            <v>receptor protein kinase, putative, expressed</v>
          </cell>
          <cell r="C14475" t="str">
            <v>Leucine-rich receptor-like protein kinase family protein</v>
          </cell>
          <cell r="D14475">
            <v>1.1862912569999999</v>
          </cell>
          <cell r="E14475">
            <v>2.4807740250000001</v>
          </cell>
          <cell r="F14475">
            <v>1.1252847610000001</v>
          </cell>
          <cell r="G14475">
            <v>1.813266636</v>
          </cell>
          <cell r="H14475">
            <v>0</v>
          </cell>
          <cell r="I14475">
            <v>0</v>
          </cell>
          <cell r="J14475">
            <v>0</v>
          </cell>
          <cell r="K14475">
            <v>0</v>
          </cell>
        </row>
        <row r="14476">
          <cell r="A14476" t="str">
            <v>TRIAE_CS42_1BS_TGACv1_049359_AA0150440.1</v>
          </cell>
          <cell r="B14476" t="str">
            <v>leucine-rich repeat receptor-like protein kinase 1, putative, expressed</v>
          </cell>
          <cell r="C14476" t="str">
            <v>Leucine-rich receptor-like protein kinase family protein</v>
          </cell>
          <cell r="D14476">
            <v>1.1944908359999999</v>
          </cell>
          <cell r="E14476">
            <v>0</v>
          </cell>
          <cell r="F14476">
            <v>0</v>
          </cell>
          <cell r="G14476">
            <v>0</v>
          </cell>
          <cell r="H14476">
            <v>0</v>
          </cell>
          <cell r="I14476">
            <v>0</v>
          </cell>
          <cell r="J14476">
            <v>0</v>
          </cell>
          <cell r="K14476">
            <v>0</v>
          </cell>
        </row>
        <row r="14477">
          <cell r="A14477" t="str">
            <v>TRIAE_CS42_7BL_TGACv1_577390_AA1874230.1</v>
          </cell>
          <cell r="B14477" t="str">
            <v>receptor-like protein kinase 5 precursor, putative, expressed</v>
          </cell>
          <cell r="C14477" t="str">
            <v>Leucine-rich receptor-like protein kinase family protein</v>
          </cell>
          <cell r="D14477">
            <v>1.1948311540000001</v>
          </cell>
          <cell r="E14477">
            <v>0</v>
          </cell>
          <cell r="F14477">
            <v>0</v>
          </cell>
          <cell r="G14477">
            <v>0</v>
          </cell>
          <cell r="H14477">
            <v>0</v>
          </cell>
          <cell r="I14477">
            <v>0</v>
          </cell>
          <cell r="J14477">
            <v>0</v>
          </cell>
          <cell r="K14477">
            <v>0</v>
          </cell>
        </row>
        <row r="14478">
          <cell r="A14478" t="str">
            <v>TRIAE_CS42_2DL_TGACv1_158964_AA0529580.1</v>
          </cell>
          <cell r="B14478" t="str">
            <v>receptor protein kinase CLAVATA1 precursor, putative, expressed</v>
          </cell>
          <cell r="C14478" t="str">
            <v>Leucine-rich receptor-like protein kinase family protein</v>
          </cell>
          <cell r="D14478">
            <v>1.211139491</v>
          </cell>
          <cell r="E14478">
            <v>0</v>
          </cell>
          <cell r="F14478">
            <v>0</v>
          </cell>
          <cell r="G14478">
            <v>-1.3668844840000001</v>
          </cell>
          <cell r="H14478">
            <v>0</v>
          </cell>
          <cell r="I14478">
            <v>0</v>
          </cell>
          <cell r="J14478">
            <v>0</v>
          </cell>
          <cell r="K14478">
            <v>0</v>
          </cell>
        </row>
        <row r="14479">
          <cell r="A14479" t="str">
            <v>TRIAE_CS42_7BL_TGACv1_576925_AA1860100.1</v>
          </cell>
          <cell r="B14479" t="str">
            <v>receptor kinase, putative, expressed</v>
          </cell>
          <cell r="C14479" t="str">
            <v>Leucine-rich receptor-like protein kinase family protein</v>
          </cell>
          <cell r="D14479">
            <v>1.2533373779999999</v>
          </cell>
          <cell r="E14479">
            <v>1.0953843139999999</v>
          </cell>
          <cell r="F14479">
            <v>0</v>
          </cell>
          <cell r="G14479">
            <v>0</v>
          </cell>
          <cell r="H14479">
            <v>0</v>
          </cell>
          <cell r="I14479">
            <v>0</v>
          </cell>
          <cell r="J14479">
            <v>0</v>
          </cell>
          <cell r="K14479">
            <v>0</v>
          </cell>
        </row>
        <row r="14480">
          <cell r="A14480" t="str">
            <v>TRIAE_CS42_1BS_TGACv1_049359_AA0150470.1</v>
          </cell>
          <cell r="B14480" t="str">
            <v>receptor-like protein kinase precursor, putative, expressed</v>
          </cell>
          <cell r="C14480" t="str">
            <v>Leucine-rich receptor-like protein kinase family protein</v>
          </cell>
          <cell r="D14480">
            <v>1.286843849</v>
          </cell>
          <cell r="E14480">
            <v>0</v>
          </cell>
          <cell r="F14480">
            <v>0</v>
          </cell>
          <cell r="G14480">
            <v>0</v>
          </cell>
          <cell r="H14480">
            <v>0</v>
          </cell>
          <cell r="I14480">
            <v>0</v>
          </cell>
          <cell r="J14480">
            <v>0</v>
          </cell>
          <cell r="K14480">
            <v>0</v>
          </cell>
        </row>
        <row r="14481">
          <cell r="A14481" t="str">
            <v>TRIAE_CS42_6BL_TGACv1_499655_AA1588350.1</v>
          </cell>
          <cell r="B14481" t="str">
            <v>receptor kinase, putative, expressed</v>
          </cell>
          <cell r="C14481" t="str">
            <v>Leucine-rich receptor-like protein kinase family protein</v>
          </cell>
          <cell r="D14481">
            <v>1.320068153</v>
          </cell>
          <cell r="E14481">
            <v>0</v>
          </cell>
          <cell r="F14481">
            <v>0</v>
          </cell>
          <cell r="G14481">
            <v>-2.9088097199999998</v>
          </cell>
          <cell r="H14481">
            <v>0</v>
          </cell>
          <cell r="I14481">
            <v>0</v>
          </cell>
          <cell r="J14481">
            <v>0</v>
          </cell>
          <cell r="K14481">
            <v>0</v>
          </cell>
        </row>
        <row r="14482">
          <cell r="A14482" t="str">
            <v>TRIAE_CS42_5DL_TGACv1_433103_AA1402070.3</v>
          </cell>
          <cell r="B14482" t="str">
            <v>receptor-like protein kinase 5 precursor, putative, expressed</v>
          </cell>
          <cell r="C14482" t="str">
            <v>Leucine-rich receptor-like protein kinase family protein</v>
          </cell>
          <cell r="D14482">
            <v>1.347802079</v>
          </cell>
          <cell r="E14482">
            <v>0</v>
          </cell>
          <cell r="F14482">
            <v>0</v>
          </cell>
          <cell r="G14482">
            <v>-1.0295389859999999</v>
          </cell>
          <cell r="H14482">
            <v>0</v>
          </cell>
          <cell r="I14482">
            <v>0</v>
          </cell>
          <cell r="J14482">
            <v>0</v>
          </cell>
          <cell r="K14482">
            <v>0</v>
          </cell>
        </row>
        <row r="14483">
          <cell r="A14483" t="str">
            <v>TRIAE_CS42_2DS_TGACv1_177171_AA0567740.3</v>
          </cell>
          <cell r="B14483" t="str">
            <v>xa21, putative, expressed</v>
          </cell>
          <cell r="C14483" t="str">
            <v>Leucine-rich receptor-like protein kinase family protein</v>
          </cell>
          <cell r="D14483">
            <v>1.398926847</v>
          </cell>
          <cell r="E14483">
            <v>1.3950348539999999</v>
          </cell>
          <cell r="F14483">
            <v>0</v>
          </cell>
          <cell r="G14483">
            <v>0</v>
          </cell>
          <cell r="H14483">
            <v>0</v>
          </cell>
          <cell r="I14483">
            <v>0</v>
          </cell>
          <cell r="J14483">
            <v>0</v>
          </cell>
          <cell r="K14483">
            <v>0</v>
          </cell>
        </row>
        <row r="14484">
          <cell r="A14484" t="str">
            <v>TRIAE_CS42_1BL_TGACv1_033507_AA0139960.1</v>
          </cell>
          <cell r="B14484" t="str">
            <v>receptor-like protein kinase 2 precursor, putative, expressed</v>
          </cell>
          <cell r="C14484" t="str">
            <v>Leucine-rich receptor-like protein kinase family protein</v>
          </cell>
          <cell r="D14484">
            <v>1.4038327740000001</v>
          </cell>
          <cell r="E14484">
            <v>1.8513450810000001</v>
          </cell>
          <cell r="F14484">
            <v>0</v>
          </cell>
          <cell r="G14484">
            <v>0</v>
          </cell>
          <cell r="H14484">
            <v>0</v>
          </cell>
          <cell r="I14484">
            <v>0</v>
          </cell>
          <cell r="J14484">
            <v>0</v>
          </cell>
          <cell r="K14484">
            <v>0</v>
          </cell>
        </row>
        <row r="14485">
          <cell r="A14485" t="str">
            <v>TRIAE_CS42_3AL_TGACv1_194724_AA0638170.2</v>
          </cell>
          <cell r="B14485" t="str">
            <v>protein kinase, putative, expressed</v>
          </cell>
          <cell r="C14485" t="str">
            <v>Leucine-rich receptor-like protein kinase family protein</v>
          </cell>
          <cell r="D14485">
            <v>1.4104573629999999</v>
          </cell>
          <cell r="E14485">
            <v>0</v>
          </cell>
          <cell r="F14485">
            <v>0</v>
          </cell>
          <cell r="G14485">
            <v>0</v>
          </cell>
          <cell r="H14485">
            <v>0</v>
          </cell>
          <cell r="I14485">
            <v>0</v>
          </cell>
          <cell r="J14485">
            <v>0</v>
          </cell>
          <cell r="K14485">
            <v>3.5286137260000001</v>
          </cell>
        </row>
        <row r="14486">
          <cell r="A14486" t="str">
            <v>TRIAE_CS42_2AS_TGACv1_112635_AA0342720.1</v>
          </cell>
          <cell r="B14486" t="str">
            <v>receptor-like protein kinase precursor, putative, expressed</v>
          </cell>
          <cell r="C14486" t="str">
            <v>Leucine-rich receptor-like protein kinase family protein</v>
          </cell>
          <cell r="D14486">
            <v>1.4146540009999999</v>
          </cell>
          <cell r="E14486">
            <v>1.5425631790000001</v>
          </cell>
          <cell r="F14486">
            <v>0</v>
          </cell>
          <cell r="G14486">
            <v>0</v>
          </cell>
          <cell r="H14486">
            <v>0</v>
          </cell>
          <cell r="I14486">
            <v>0</v>
          </cell>
          <cell r="J14486">
            <v>0</v>
          </cell>
          <cell r="K14486">
            <v>0</v>
          </cell>
        </row>
        <row r="14487">
          <cell r="A14487" t="str">
            <v>TRIAE_CS42_6DL_TGACv1_526747_AA1691300.1</v>
          </cell>
          <cell r="B14487" t="str">
            <v>receptor-like protein kinase 2 precursor, putative, expressed</v>
          </cell>
          <cell r="C14487" t="str">
            <v>Leucine-rich receptor-like protein kinase family protein</v>
          </cell>
          <cell r="D14487">
            <v>1.4282174560000001</v>
          </cell>
          <cell r="E14487">
            <v>1.7133435020000001</v>
          </cell>
          <cell r="F14487">
            <v>0</v>
          </cell>
          <cell r="G14487">
            <v>0</v>
          </cell>
          <cell r="H14487">
            <v>0</v>
          </cell>
          <cell r="I14487">
            <v>0</v>
          </cell>
          <cell r="J14487">
            <v>0</v>
          </cell>
          <cell r="K14487">
            <v>0</v>
          </cell>
        </row>
        <row r="14488">
          <cell r="A14488" t="str">
            <v>TRIAE_CS42_6DS_TGACv1_542844_AA1731490.1</v>
          </cell>
          <cell r="B14488" t="str">
            <v>receptor kinase, putative, expressed</v>
          </cell>
          <cell r="C14488" t="str">
            <v>Leucine-rich receptor-like protein kinase family protein</v>
          </cell>
          <cell r="D14488">
            <v>1.456971569</v>
          </cell>
          <cell r="E14488">
            <v>0</v>
          </cell>
          <cell r="F14488">
            <v>0</v>
          </cell>
          <cell r="G14488">
            <v>0</v>
          </cell>
          <cell r="H14488">
            <v>0</v>
          </cell>
          <cell r="I14488">
            <v>0</v>
          </cell>
          <cell r="J14488">
            <v>0</v>
          </cell>
          <cell r="K14488">
            <v>0</v>
          </cell>
        </row>
        <row r="14489">
          <cell r="A14489" t="str">
            <v>TRIAE_CS42_1BS_TGACv1_049876_AA0163390.1</v>
          </cell>
          <cell r="B14489" t="str">
            <v>leucine-rich repeat receptor-like protein kinase 1, putative, expressed</v>
          </cell>
          <cell r="C14489" t="str">
            <v>Leucine-rich receptor-like protein kinase family protein</v>
          </cell>
          <cell r="D14489">
            <v>1.461693479</v>
          </cell>
          <cell r="E14489">
            <v>0</v>
          </cell>
          <cell r="F14489">
            <v>0</v>
          </cell>
          <cell r="G14489">
            <v>-1.7337195729999999</v>
          </cell>
          <cell r="H14489">
            <v>0</v>
          </cell>
          <cell r="I14489">
            <v>0</v>
          </cell>
          <cell r="J14489">
            <v>0</v>
          </cell>
          <cell r="K14489">
            <v>0</v>
          </cell>
        </row>
        <row r="14490">
          <cell r="A14490" t="str">
            <v>TRIAE_CS42_5DL_TGACv1_433103_AA1402090.1</v>
          </cell>
          <cell r="B14490" t="str">
            <v>receptor-like protein kinase 5 precursor, putative, expressed</v>
          </cell>
          <cell r="C14490" t="str">
            <v>Leucine-rich receptor-like protein kinase family protein</v>
          </cell>
          <cell r="D14490">
            <v>1.469619805</v>
          </cell>
          <cell r="E14490">
            <v>1.8746056209999999</v>
          </cell>
          <cell r="F14490">
            <v>0</v>
          </cell>
          <cell r="G14490">
            <v>0</v>
          </cell>
          <cell r="H14490">
            <v>0</v>
          </cell>
          <cell r="I14490">
            <v>0</v>
          </cell>
          <cell r="J14490">
            <v>0</v>
          </cell>
          <cell r="K14490">
            <v>1.103885961</v>
          </cell>
        </row>
        <row r="14491">
          <cell r="A14491" t="str">
            <v>TRIAE_CS42_6AL_TGACv1_473099_AA1528640.2</v>
          </cell>
          <cell r="B14491" t="str">
            <v>receptor kinase, putative, expressed</v>
          </cell>
          <cell r="C14491" t="str">
            <v>Leucine-rich receptor-like protein kinase family protein</v>
          </cell>
          <cell r="D14491">
            <v>1.503106649</v>
          </cell>
          <cell r="E14491">
            <v>0</v>
          </cell>
          <cell r="F14491">
            <v>0</v>
          </cell>
          <cell r="G14491">
            <v>0</v>
          </cell>
          <cell r="H14491">
            <v>0</v>
          </cell>
          <cell r="I14491">
            <v>0</v>
          </cell>
          <cell r="J14491">
            <v>0</v>
          </cell>
          <cell r="K14491">
            <v>0</v>
          </cell>
        </row>
        <row r="14492">
          <cell r="A14492" t="str">
            <v>TRIAE_CS42_6BL_TGACv1_499742_AA1590730.1</v>
          </cell>
          <cell r="B14492" t="str">
            <v>receptor-like protein kinase 5 precursor, putative, expressed</v>
          </cell>
          <cell r="C14492" t="str">
            <v>Leucine-rich receptor-like protein kinase family protein</v>
          </cell>
          <cell r="D14492">
            <v>1.525698851</v>
          </cell>
          <cell r="E14492">
            <v>0</v>
          </cell>
          <cell r="F14492">
            <v>0</v>
          </cell>
          <cell r="G14492">
            <v>0</v>
          </cell>
          <cell r="H14492">
            <v>0</v>
          </cell>
          <cell r="I14492">
            <v>0</v>
          </cell>
          <cell r="J14492">
            <v>0</v>
          </cell>
          <cell r="K14492">
            <v>0</v>
          </cell>
        </row>
        <row r="14493">
          <cell r="A14493" t="str">
            <v>TRIAE_CS42_5BL_TGACv1_405892_AA1337100.1</v>
          </cell>
          <cell r="B14493" t="str">
            <v>receptor-like protein kinase 5 precursor, putative, expressed</v>
          </cell>
          <cell r="C14493" t="str">
            <v>Leucine-rich receptor-like protein kinase family protein</v>
          </cell>
          <cell r="D14493">
            <v>1.5359795140000001</v>
          </cell>
          <cell r="E14493">
            <v>1.6740980029999999</v>
          </cell>
          <cell r="F14493">
            <v>0</v>
          </cell>
          <cell r="G14493">
            <v>0</v>
          </cell>
          <cell r="H14493">
            <v>0</v>
          </cell>
          <cell r="I14493">
            <v>0</v>
          </cell>
          <cell r="J14493">
            <v>0</v>
          </cell>
          <cell r="K14493">
            <v>0</v>
          </cell>
        </row>
        <row r="14494">
          <cell r="A14494" t="str">
            <v>TRIAE_CS42_2BS_TGACv1_147245_AA0480420.1</v>
          </cell>
          <cell r="B14494" t="str">
            <v>receptor-like protein kinase 2 precursor, putative, expressed</v>
          </cell>
          <cell r="C14494" t="str">
            <v>Leucine-rich receptor-like protein kinase family protein</v>
          </cell>
          <cell r="D14494">
            <v>1.564267099</v>
          </cell>
          <cell r="E14494">
            <v>0</v>
          </cell>
          <cell r="F14494">
            <v>0</v>
          </cell>
          <cell r="G14494">
            <v>-2.183569989</v>
          </cell>
          <cell r="H14494">
            <v>0</v>
          </cell>
          <cell r="I14494">
            <v>0</v>
          </cell>
          <cell r="J14494">
            <v>0</v>
          </cell>
          <cell r="K14494">
            <v>0</v>
          </cell>
        </row>
        <row r="14495">
          <cell r="A14495" t="str">
            <v>TRIAE_CS42_6BS_TGACv1_513755_AA1648680.1</v>
          </cell>
          <cell r="B14495" t="str">
            <v>receptor kinase, putative, expressed</v>
          </cell>
          <cell r="C14495" t="str">
            <v>Leucine-rich receptor-like protein kinase family protein</v>
          </cell>
          <cell r="D14495">
            <v>1.578226648</v>
          </cell>
          <cell r="E14495">
            <v>2.4538513229999999</v>
          </cell>
          <cell r="F14495">
            <v>0</v>
          </cell>
          <cell r="G14495">
            <v>1.652423542</v>
          </cell>
          <cell r="H14495">
            <v>0</v>
          </cell>
          <cell r="I14495">
            <v>0</v>
          </cell>
          <cell r="J14495">
            <v>0</v>
          </cell>
          <cell r="K14495">
            <v>1.5693359149999999</v>
          </cell>
        </row>
        <row r="14496">
          <cell r="A14496" t="str">
            <v>TRIAE_CS42_2BS_TGACv1_147241_AA0480370.3</v>
          </cell>
          <cell r="B14496" t="str">
            <v>Leucine Rich Repeat family protein, expressed</v>
          </cell>
          <cell r="C14496" t="str">
            <v>Leucine-rich receptor-like protein kinase family protein</v>
          </cell>
          <cell r="D14496">
            <v>1.6085282990000001</v>
          </cell>
          <cell r="E14496">
            <v>1.575852577</v>
          </cell>
          <cell r="F14496">
            <v>0</v>
          </cell>
          <cell r="G14496">
            <v>0</v>
          </cell>
          <cell r="H14496">
            <v>0</v>
          </cell>
          <cell r="I14496">
            <v>0</v>
          </cell>
          <cell r="J14496">
            <v>0</v>
          </cell>
          <cell r="K14496">
            <v>0</v>
          </cell>
        </row>
        <row r="14497">
          <cell r="A14497" t="str">
            <v>TRIAE_CS42_3B_TGACv1_222318_AA0762030.1</v>
          </cell>
          <cell r="B14497" t="str">
            <v>receptor-like protein kinase 2 precursor, putative, expressed</v>
          </cell>
          <cell r="C14497" t="str">
            <v>Leucine-rich receptor-like protein kinase family protein</v>
          </cell>
          <cell r="D14497">
            <v>1.610182563</v>
          </cell>
          <cell r="E14497">
            <v>0</v>
          </cell>
          <cell r="F14497">
            <v>0</v>
          </cell>
          <cell r="G14497">
            <v>1.0060246900000001</v>
          </cell>
          <cell r="H14497">
            <v>0</v>
          </cell>
          <cell r="I14497">
            <v>0</v>
          </cell>
          <cell r="J14497">
            <v>0</v>
          </cell>
          <cell r="K14497">
            <v>0</v>
          </cell>
        </row>
        <row r="14498">
          <cell r="A14498" t="str">
            <v>TRIAE_CS42_2BS_TGACv1_147707_AA0486770.1</v>
          </cell>
          <cell r="B14498" t="str">
            <v>receptor-like protein kinase 2 precursor, putative, expressed</v>
          </cell>
          <cell r="C14498" t="str">
            <v>Leucine-rich receptor-like protein kinase family protein</v>
          </cell>
          <cell r="D14498">
            <v>1.668884279</v>
          </cell>
          <cell r="E14498">
            <v>0</v>
          </cell>
          <cell r="F14498">
            <v>0</v>
          </cell>
          <cell r="G14498">
            <v>0</v>
          </cell>
          <cell r="H14498">
            <v>0</v>
          </cell>
          <cell r="I14498">
            <v>0</v>
          </cell>
          <cell r="J14498">
            <v>0</v>
          </cell>
          <cell r="K14498">
            <v>0</v>
          </cell>
        </row>
        <row r="14499">
          <cell r="A14499" t="str">
            <v>TRIAE_CS42_6DS_TGACv1_542610_AA1725200.1</v>
          </cell>
          <cell r="B14499" t="str">
            <v>receptor-like protein kinase 5 precursor, putative, expressed</v>
          </cell>
          <cell r="C14499" t="str">
            <v>Leucine-rich receptor-like protein kinase family protein</v>
          </cell>
          <cell r="D14499">
            <v>1.704358641</v>
          </cell>
          <cell r="E14499">
            <v>0</v>
          </cell>
          <cell r="F14499">
            <v>0</v>
          </cell>
          <cell r="G14499">
            <v>0</v>
          </cell>
          <cell r="H14499">
            <v>0</v>
          </cell>
          <cell r="I14499">
            <v>0</v>
          </cell>
          <cell r="J14499">
            <v>0</v>
          </cell>
          <cell r="K14499">
            <v>0</v>
          </cell>
        </row>
        <row r="14500">
          <cell r="A14500" t="str">
            <v>TRIAE_CS42_5DL_TGACv1_433958_AA1426210.1</v>
          </cell>
          <cell r="B14500" t="str">
            <v>receptor-like protein kinase 2 precursor, putative, expressed</v>
          </cell>
          <cell r="C14500" t="str">
            <v>Leucine-rich receptor-like protein kinase family protein</v>
          </cell>
          <cell r="D14500">
            <v>1.7128151970000001</v>
          </cell>
          <cell r="E14500">
            <v>3.0583202159999998</v>
          </cell>
          <cell r="F14500">
            <v>0</v>
          </cell>
          <cell r="G14500">
            <v>-1.8895611569999999</v>
          </cell>
          <cell r="H14500">
            <v>0</v>
          </cell>
          <cell r="I14500">
            <v>0</v>
          </cell>
          <cell r="J14500">
            <v>0</v>
          </cell>
          <cell r="K14500">
            <v>0</v>
          </cell>
        </row>
        <row r="14501">
          <cell r="A14501" t="str">
            <v>TRIAE_CS42_5DL_TGACv1_433432_AA1413030.1</v>
          </cell>
          <cell r="B14501" t="str">
            <v>receptor protein kinase, putative, expressed</v>
          </cell>
          <cell r="C14501" t="str">
            <v>Leucine-rich receptor-like protein kinase family protein</v>
          </cell>
          <cell r="D14501">
            <v>1.7235832099999999</v>
          </cell>
          <cell r="E14501">
            <v>0</v>
          </cell>
          <cell r="F14501">
            <v>0</v>
          </cell>
          <cell r="G14501">
            <v>-1.7635108749999999</v>
          </cell>
          <cell r="H14501">
            <v>0</v>
          </cell>
          <cell r="I14501">
            <v>0</v>
          </cell>
          <cell r="J14501">
            <v>0</v>
          </cell>
          <cell r="K14501">
            <v>0</v>
          </cell>
        </row>
        <row r="14502">
          <cell r="A14502" t="str">
            <v>TRIAE_CS42_1BS_TGACv1_050620_AA0174020.1</v>
          </cell>
          <cell r="B14502" t="str">
            <v>receptor-like protein kinase 5 precursor, putative, expressed</v>
          </cell>
          <cell r="C14502" t="str">
            <v>Leucine-rich receptor-like protein kinase family protein</v>
          </cell>
          <cell r="D14502">
            <v>1.7405128219999999</v>
          </cell>
          <cell r="E14502">
            <v>0</v>
          </cell>
          <cell r="F14502">
            <v>0</v>
          </cell>
          <cell r="G14502">
            <v>-1.8070756020000001</v>
          </cell>
          <cell r="H14502">
            <v>0</v>
          </cell>
          <cell r="I14502">
            <v>0</v>
          </cell>
          <cell r="J14502">
            <v>0</v>
          </cell>
          <cell r="K14502">
            <v>0</v>
          </cell>
        </row>
        <row r="14503">
          <cell r="A14503" t="str">
            <v>TRIAE_CS42_2BS_TGACv1_148271_AA0491810.1</v>
          </cell>
          <cell r="B14503" t="str">
            <v>receptor-like protein kinase 2 precursor, putative, expressed</v>
          </cell>
          <cell r="C14503" t="str">
            <v>Leucine-rich receptor-like protein kinase family protein</v>
          </cell>
          <cell r="D14503">
            <v>1.7570380189999999</v>
          </cell>
          <cell r="E14503">
            <v>2.2594290379999999</v>
          </cell>
          <cell r="F14503">
            <v>0</v>
          </cell>
          <cell r="G14503">
            <v>-2.1563667340000001</v>
          </cell>
          <cell r="H14503">
            <v>0</v>
          </cell>
          <cell r="I14503">
            <v>0</v>
          </cell>
          <cell r="J14503">
            <v>0</v>
          </cell>
          <cell r="K14503">
            <v>0</v>
          </cell>
        </row>
        <row r="14504">
          <cell r="A14504" t="str">
            <v>TRIAE_CS42_4AL_TGACv1_288526_AA0951100.1</v>
          </cell>
          <cell r="B14504" t="str">
            <v>receptor-like protein kinase 5 precursor, putative, expressed</v>
          </cell>
          <cell r="C14504" t="str">
            <v>Leucine-rich receptor-like protein kinase family protein</v>
          </cell>
          <cell r="D14504">
            <v>1.7640549320000001</v>
          </cell>
          <cell r="E14504">
            <v>0</v>
          </cell>
          <cell r="F14504">
            <v>0</v>
          </cell>
          <cell r="G14504">
            <v>0</v>
          </cell>
          <cell r="H14504">
            <v>0</v>
          </cell>
          <cell r="I14504">
            <v>0</v>
          </cell>
          <cell r="J14504">
            <v>0</v>
          </cell>
          <cell r="K14504">
            <v>0</v>
          </cell>
        </row>
        <row r="14505">
          <cell r="A14505" t="str">
            <v>TRIAE_CS42_7BL_TGACv1_578010_AA1887890.1</v>
          </cell>
          <cell r="B14505" t="str">
            <v>receptor-like protein kinase precursor, putative, expressed</v>
          </cell>
          <cell r="C14505" t="str">
            <v>Leucine-rich receptor-like protein kinase family protein</v>
          </cell>
          <cell r="D14505">
            <v>1.7780212070000001</v>
          </cell>
          <cell r="E14505">
            <v>0</v>
          </cell>
          <cell r="F14505">
            <v>0</v>
          </cell>
          <cell r="G14505">
            <v>-1.659884782</v>
          </cell>
          <cell r="H14505">
            <v>0</v>
          </cell>
          <cell r="I14505">
            <v>0</v>
          </cell>
          <cell r="J14505">
            <v>0</v>
          </cell>
          <cell r="K14505">
            <v>0</v>
          </cell>
        </row>
        <row r="14506">
          <cell r="A14506" t="str">
            <v>TRIAE_CS42_5BL_TGACv1_406901_AA1351300.1</v>
          </cell>
          <cell r="B14506" t="str">
            <v>receptor-like protein kinase 5 precursor, putative, expressed</v>
          </cell>
          <cell r="C14506" t="str">
            <v>Leucine-rich receptor-like protein kinase family protein</v>
          </cell>
          <cell r="D14506">
            <v>1.7871811929999999</v>
          </cell>
          <cell r="E14506">
            <v>0</v>
          </cell>
          <cell r="F14506">
            <v>0</v>
          </cell>
          <cell r="G14506">
            <v>0</v>
          </cell>
          <cell r="H14506">
            <v>0</v>
          </cell>
          <cell r="I14506">
            <v>0</v>
          </cell>
          <cell r="J14506">
            <v>0</v>
          </cell>
          <cell r="K14506">
            <v>0</v>
          </cell>
        </row>
        <row r="14507">
          <cell r="A14507" t="str">
            <v>TRIAE_CS42_4AL_TGACv1_288978_AA0962520.1</v>
          </cell>
          <cell r="B14507" t="str">
            <v>receptor-like protein kinase 5 precursor, putative, expressed</v>
          </cell>
          <cell r="C14507" t="str">
            <v>Leucine-rich receptor-like protein kinase family protein</v>
          </cell>
          <cell r="D14507">
            <v>1.867232486</v>
          </cell>
          <cell r="E14507">
            <v>0</v>
          </cell>
          <cell r="F14507">
            <v>0</v>
          </cell>
          <cell r="G14507">
            <v>-1.513176845</v>
          </cell>
          <cell r="H14507">
            <v>0</v>
          </cell>
          <cell r="I14507">
            <v>0</v>
          </cell>
          <cell r="J14507">
            <v>0</v>
          </cell>
          <cell r="K14507">
            <v>0</v>
          </cell>
        </row>
        <row r="14508">
          <cell r="A14508" t="str">
            <v>TRIAE_CS42_3B_TGACv1_224660_AA0799500.1</v>
          </cell>
          <cell r="B14508" t="str">
            <v>receptor-like protein kinase 5 precursor, putative, expressed</v>
          </cell>
          <cell r="C14508" t="str">
            <v>Leucine-rich receptor-like protein kinase family protein</v>
          </cell>
          <cell r="D14508">
            <v>1.8749522489999999</v>
          </cell>
          <cell r="E14508">
            <v>0</v>
          </cell>
          <cell r="F14508">
            <v>0</v>
          </cell>
          <cell r="G14508">
            <v>0</v>
          </cell>
          <cell r="H14508">
            <v>0</v>
          </cell>
          <cell r="I14508">
            <v>0</v>
          </cell>
          <cell r="J14508">
            <v>0</v>
          </cell>
          <cell r="K14508">
            <v>0</v>
          </cell>
        </row>
        <row r="14509">
          <cell r="A14509" t="str">
            <v>TRIAE_CS42_7DL_TGACv1_602987_AA1973340.1</v>
          </cell>
          <cell r="B14509" t="str">
            <v>receptor-like protein kinase precursor, putative, expressed</v>
          </cell>
          <cell r="C14509" t="str">
            <v>Leucine-rich receptor-like protein kinase family protein</v>
          </cell>
          <cell r="D14509">
            <v>1.881992165</v>
          </cell>
          <cell r="E14509">
            <v>0</v>
          </cell>
          <cell r="F14509">
            <v>0</v>
          </cell>
          <cell r="G14509">
            <v>-2.1860884779999998</v>
          </cell>
          <cell r="H14509">
            <v>0</v>
          </cell>
          <cell r="I14509">
            <v>0</v>
          </cell>
          <cell r="J14509">
            <v>0</v>
          </cell>
          <cell r="K14509">
            <v>0</v>
          </cell>
        </row>
        <row r="14510">
          <cell r="A14510" t="str">
            <v>TRIAE_CS42_6AS_TGACv1_485793_AA1552210.1</v>
          </cell>
          <cell r="B14510" t="str">
            <v>receptor-like protein kinase 5 precursor, putative, expressed</v>
          </cell>
          <cell r="C14510" t="str">
            <v>Leucine-rich receptor-like protein kinase family protein</v>
          </cell>
          <cell r="D14510">
            <v>1.912164746</v>
          </cell>
          <cell r="E14510">
            <v>0</v>
          </cell>
          <cell r="F14510">
            <v>0</v>
          </cell>
          <cell r="G14510">
            <v>0</v>
          </cell>
          <cell r="H14510">
            <v>0</v>
          </cell>
          <cell r="I14510">
            <v>0</v>
          </cell>
          <cell r="J14510">
            <v>0</v>
          </cell>
          <cell r="K14510">
            <v>0</v>
          </cell>
        </row>
        <row r="14511">
          <cell r="A14511" t="str">
            <v>TRIAE_CS42_5AL_TGACv1_375300_AA1219440.1</v>
          </cell>
          <cell r="B14511" t="str">
            <v>receptor-like protein kinase 2 precursor, putative, expressed</v>
          </cell>
          <cell r="C14511" t="str">
            <v>Leucine-rich receptor-like protein kinase family protein</v>
          </cell>
          <cell r="D14511">
            <v>1.913940489</v>
          </cell>
          <cell r="E14511">
            <v>0</v>
          </cell>
          <cell r="F14511">
            <v>0</v>
          </cell>
          <cell r="G14511">
            <v>0</v>
          </cell>
          <cell r="H14511">
            <v>0</v>
          </cell>
          <cell r="I14511">
            <v>0</v>
          </cell>
          <cell r="J14511">
            <v>0</v>
          </cell>
          <cell r="K14511">
            <v>0</v>
          </cell>
        </row>
        <row r="14512">
          <cell r="A14512" t="str">
            <v>TRIAE_CS42_5BL_TGACv1_406740_AA1349470.1</v>
          </cell>
          <cell r="B14512" t="str">
            <v>receptor-like protein kinase 2 precursor, putative, expressed</v>
          </cell>
          <cell r="C14512" t="str">
            <v>Leucine-rich receptor-like protein kinase family protein</v>
          </cell>
          <cell r="D14512">
            <v>1.913940489</v>
          </cell>
          <cell r="E14512">
            <v>0</v>
          </cell>
          <cell r="F14512">
            <v>0</v>
          </cell>
          <cell r="G14512">
            <v>0</v>
          </cell>
          <cell r="H14512">
            <v>0</v>
          </cell>
          <cell r="I14512">
            <v>0</v>
          </cell>
          <cell r="J14512">
            <v>0</v>
          </cell>
          <cell r="K14512">
            <v>0</v>
          </cell>
        </row>
        <row r="14513">
          <cell r="A14513" t="str">
            <v>TRIAE_CS42_5DL_TGACv1_434964_AA1444230.1</v>
          </cell>
          <cell r="B14513" t="str">
            <v>receptor-like protein kinase 2 precursor, putative, expressed</v>
          </cell>
          <cell r="C14513" t="str">
            <v>Leucine-rich receptor-like protein kinase family protein</v>
          </cell>
          <cell r="D14513">
            <v>1.913940489</v>
          </cell>
          <cell r="E14513">
            <v>0</v>
          </cell>
          <cell r="F14513">
            <v>0</v>
          </cell>
          <cell r="G14513">
            <v>0</v>
          </cell>
          <cell r="H14513">
            <v>0</v>
          </cell>
          <cell r="I14513">
            <v>0</v>
          </cell>
          <cell r="J14513">
            <v>0</v>
          </cell>
          <cell r="K14513">
            <v>0</v>
          </cell>
        </row>
        <row r="14514">
          <cell r="A14514" t="str">
            <v>TRIAE_CS42_2DS_TGACv1_178794_AA0601080.2</v>
          </cell>
          <cell r="B14514" t="str">
            <v>receptor-like protein kinase 2 precursor, putative, expressed</v>
          </cell>
          <cell r="C14514" t="str">
            <v>Leucine-rich receptor-like protein kinase family protein</v>
          </cell>
          <cell r="D14514">
            <v>1.930963709</v>
          </cell>
          <cell r="E14514">
            <v>0</v>
          </cell>
          <cell r="F14514">
            <v>0</v>
          </cell>
          <cell r="G14514">
            <v>0</v>
          </cell>
          <cell r="H14514">
            <v>0</v>
          </cell>
          <cell r="I14514">
            <v>0</v>
          </cell>
          <cell r="J14514">
            <v>0</v>
          </cell>
          <cell r="K14514">
            <v>0</v>
          </cell>
        </row>
        <row r="14515">
          <cell r="A14515" t="str">
            <v>TRIAE_CS42_6BL_TGACv1_499458_AA1583090.1</v>
          </cell>
          <cell r="B14515" t="str">
            <v>leucine-rich repeat receptor-like protein kinase 1, putative, expressed</v>
          </cell>
          <cell r="C14515" t="str">
            <v>Leucine-rich receptor-like protein kinase family protein</v>
          </cell>
          <cell r="D14515">
            <v>1.943960981</v>
          </cell>
          <cell r="E14515">
            <v>1.567034987</v>
          </cell>
          <cell r="F14515">
            <v>0</v>
          </cell>
          <cell r="G14515">
            <v>-1.6085407350000001</v>
          </cell>
          <cell r="H14515">
            <v>0</v>
          </cell>
          <cell r="I14515">
            <v>0</v>
          </cell>
          <cell r="J14515">
            <v>0</v>
          </cell>
          <cell r="K14515">
            <v>0</v>
          </cell>
        </row>
        <row r="14516">
          <cell r="A14516" t="str">
            <v>TRIAE_CS42_2DS_TGACv1_178475_AA0596120.1</v>
          </cell>
          <cell r="B14516" t="str">
            <v>receptor-like protein kinase 2 precursor, putative, expressed</v>
          </cell>
          <cell r="C14516" t="str">
            <v>Leucine-rich receptor-like protein kinase family protein</v>
          </cell>
          <cell r="D14516">
            <v>1.9773523129999999</v>
          </cell>
          <cell r="E14516">
            <v>0</v>
          </cell>
          <cell r="F14516">
            <v>0</v>
          </cell>
          <cell r="G14516">
            <v>0</v>
          </cell>
          <cell r="H14516">
            <v>0</v>
          </cell>
          <cell r="I14516">
            <v>0</v>
          </cell>
          <cell r="J14516">
            <v>0</v>
          </cell>
          <cell r="K14516">
            <v>0</v>
          </cell>
        </row>
        <row r="14517">
          <cell r="A14517" t="str">
            <v>TRIAE_CS42_2BL_TGACv1_132174_AA0435830.1</v>
          </cell>
          <cell r="B14517" t="str">
            <v>receptor kinase, putative, expressed</v>
          </cell>
          <cell r="C14517" t="str">
            <v>Leucine-rich receptor-like protein kinase family protein</v>
          </cell>
          <cell r="D14517">
            <v>2.016583185</v>
          </cell>
          <cell r="E14517">
            <v>0</v>
          </cell>
          <cell r="F14517">
            <v>0</v>
          </cell>
          <cell r="G14517">
            <v>0</v>
          </cell>
          <cell r="H14517">
            <v>0</v>
          </cell>
          <cell r="I14517">
            <v>0</v>
          </cell>
          <cell r="J14517">
            <v>0</v>
          </cell>
          <cell r="K14517">
            <v>0</v>
          </cell>
        </row>
        <row r="14518">
          <cell r="A14518" t="str">
            <v>TRIAE_CS42_4BL_TGACv1_320356_AA1036500.2</v>
          </cell>
          <cell r="B14518" t="str">
            <v>receptor kinase, putative, expressed</v>
          </cell>
          <cell r="C14518" t="str">
            <v>Leucine-rich receptor-like protein kinase family protein</v>
          </cell>
          <cell r="D14518">
            <v>2.0986966250000001</v>
          </cell>
          <cell r="E14518">
            <v>0</v>
          </cell>
          <cell r="F14518">
            <v>0</v>
          </cell>
          <cell r="G14518">
            <v>-1.4922816059999999</v>
          </cell>
          <cell r="H14518">
            <v>0</v>
          </cell>
          <cell r="I14518">
            <v>0</v>
          </cell>
          <cell r="J14518">
            <v>0</v>
          </cell>
          <cell r="K14518">
            <v>0</v>
          </cell>
        </row>
        <row r="14519">
          <cell r="A14519" t="str">
            <v>TRIAE_CS42_4AL_TGACv1_288542_AA0951710.1</v>
          </cell>
          <cell r="B14519" t="str">
            <v>receptor-like protein kinase 2 precursor, putative, expressed</v>
          </cell>
          <cell r="C14519" t="str">
            <v>Leucine-rich receptor-like protein kinase family protein</v>
          </cell>
          <cell r="D14519">
            <v>2.0986966250000001</v>
          </cell>
          <cell r="E14519">
            <v>0</v>
          </cell>
          <cell r="F14519">
            <v>0</v>
          </cell>
          <cell r="G14519">
            <v>-1.4922816059999999</v>
          </cell>
          <cell r="H14519">
            <v>0</v>
          </cell>
          <cell r="I14519">
            <v>0</v>
          </cell>
          <cell r="J14519">
            <v>0</v>
          </cell>
          <cell r="K14519">
            <v>0</v>
          </cell>
        </row>
        <row r="14520">
          <cell r="A14520" t="str">
            <v>TRIAE_CS42_4DS_TGACv1_361520_AA1169530.1</v>
          </cell>
          <cell r="B14520" t="str">
            <v>receptor-like protein kinase 5 precursor, putative, expressed</v>
          </cell>
          <cell r="C14520" t="str">
            <v>Leucine-rich receptor-like protein kinase family protein</v>
          </cell>
          <cell r="D14520">
            <v>2.2028970320000001</v>
          </cell>
          <cell r="E14520">
            <v>1.294705274</v>
          </cell>
          <cell r="F14520">
            <v>0</v>
          </cell>
          <cell r="G14520">
            <v>-1.5822312949999999</v>
          </cell>
          <cell r="H14520">
            <v>0</v>
          </cell>
          <cell r="I14520">
            <v>0</v>
          </cell>
          <cell r="J14520">
            <v>0</v>
          </cell>
          <cell r="K14520">
            <v>0</v>
          </cell>
        </row>
        <row r="14521">
          <cell r="A14521" t="str">
            <v>TRIAE_CS42_4BS_TGACv1_329140_AA1098200.1</v>
          </cell>
          <cell r="B14521" t="str">
            <v>receptor-like protein kinase 5 precursor, putative, expressed</v>
          </cell>
          <cell r="C14521" t="str">
            <v>Leucine-rich receptor-like protein kinase family protein</v>
          </cell>
          <cell r="D14521">
            <v>2.2053182119999999</v>
          </cell>
          <cell r="E14521">
            <v>1.2905282840000001</v>
          </cell>
          <cell r="F14521">
            <v>0</v>
          </cell>
          <cell r="G14521">
            <v>-1.582798253</v>
          </cell>
          <cell r="H14521">
            <v>0</v>
          </cell>
          <cell r="I14521">
            <v>0</v>
          </cell>
          <cell r="J14521">
            <v>0</v>
          </cell>
          <cell r="K14521">
            <v>0</v>
          </cell>
        </row>
        <row r="14522">
          <cell r="A14522" t="str">
            <v>TRIAE_CS42_3B_TGACv1_226158_AA0814320.1</v>
          </cell>
          <cell r="B14522" t="str">
            <v>receptor-like protein kinase 5 precursor, putative, expressed</v>
          </cell>
          <cell r="C14522" t="str">
            <v>Leucine-rich receptor-like protein kinase family protein</v>
          </cell>
          <cell r="D14522">
            <v>2.2392543809999998</v>
          </cell>
          <cell r="E14522">
            <v>0</v>
          </cell>
          <cell r="F14522">
            <v>0</v>
          </cell>
          <cell r="G14522">
            <v>0</v>
          </cell>
          <cell r="H14522">
            <v>0</v>
          </cell>
          <cell r="I14522">
            <v>0</v>
          </cell>
          <cell r="J14522">
            <v>0</v>
          </cell>
          <cell r="K14522">
            <v>0</v>
          </cell>
        </row>
        <row r="14523">
          <cell r="A14523" t="str">
            <v>TRIAE_CS42_2BS_TGACv1_146502_AA0466830.1</v>
          </cell>
          <cell r="B14523" t="str">
            <v>receptor-like protein kinase 2 precursor, putative, expressed</v>
          </cell>
          <cell r="C14523" t="str">
            <v>Leucine-rich receptor-like protein kinase family protein</v>
          </cell>
          <cell r="D14523">
            <v>2.2398577140000002</v>
          </cell>
          <cell r="E14523">
            <v>0</v>
          </cell>
          <cell r="F14523">
            <v>0</v>
          </cell>
          <cell r="G14523">
            <v>-2.2356542789999998</v>
          </cell>
          <cell r="H14523">
            <v>0</v>
          </cell>
          <cell r="I14523">
            <v>0</v>
          </cell>
          <cell r="J14523">
            <v>0</v>
          </cell>
          <cell r="K14523">
            <v>0</v>
          </cell>
        </row>
        <row r="14524">
          <cell r="A14524" t="str">
            <v>TRIAE_CS42_7DL_TGACv1_604042_AA1993040.2</v>
          </cell>
          <cell r="B14524" t="str">
            <v>expressed protein</v>
          </cell>
          <cell r="C14524" t="str">
            <v>Leucine-rich receptor-like protein kinase family protein</v>
          </cell>
          <cell r="D14524">
            <v>2.2664840819999998</v>
          </cell>
          <cell r="E14524">
            <v>0</v>
          </cell>
          <cell r="F14524">
            <v>0</v>
          </cell>
          <cell r="G14524">
            <v>0</v>
          </cell>
          <cell r="H14524">
            <v>0</v>
          </cell>
          <cell r="I14524">
            <v>0</v>
          </cell>
          <cell r="J14524">
            <v>0</v>
          </cell>
          <cell r="K14524">
            <v>0</v>
          </cell>
        </row>
        <row r="14525">
          <cell r="A14525" t="str">
            <v>TRIAE_CS42_7BL_TGACv1_579313_AA1906290.1</v>
          </cell>
          <cell r="B14525" t="str">
            <v>expressed protein</v>
          </cell>
          <cell r="C14525" t="str">
            <v>Leucine-rich receptor-like protein kinase family protein</v>
          </cell>
          <cell r="D14525">
            <v>2.2685465140000001</v>
          </cell>
          <cell r="E14525">
            <v>0</v>
          </cell>
          <cell r="F14525">
            <v>0</v>
          </cell>
          <cell r="G14525">
            <v>0</v>
          </cell>
          <cell r="H14525">
            <v>0</v>
          </cell>
          <cell r="I14525">
            <v>0</v>
          </cell>
          <cell r="J14525">
            <v>0</v>
          </cell>
          <cell r="K14525">
            <v>0</v>
          </cell>
        </row>
        <row r="14526">
          <cell r="A14526" t="str">
            <v>TRIAE_CS42_1BS_TGACv1_049876_AA0163360.1</v>
          </cell>
          <cell r="B14526" t="str">
            <v>receptor-like protein kinase precursor, putative, expressed</v>
          </cell>
          <cell r="C14526" t="str">
            <v>Leucine-rich receptor-like protein kinase family protein</v>
          </cell>
          <cell r="D14526">
            <v>2.3505534429999999</v>
          </cell>
          <cell r="E14526">
            <v>2.195179021</v>
          </cell>
          <cell r="F14526">
            <v>0</v>
          </cell>
          <cell r="G14526">
            <v>0</v>
          </cell>
          <cell r="H14526">
            <v>0</v>
          </cell>
          <cell r="I14526">
            <v>0</v>
          </cell>
          <cell r="J14526">
            <v>0</v>
          </cell>
          <cell r="K14526">
            <v>0</v>
          </cell>
        </row>
        <row r="14527">
          <cell r="A14527" t="str">
            <v>TRIAE_CS42_3DL_TGACv1_253902_AA0895730.1</v>
          </cell>
          <cell r="B14527" t="str">
            <v>receptor-like protein kinase 5 precursor, putative, expressed</v>
          </cell>
          <cell r="C14527" t="str">
            <v>Leucine-rich receptor-like protein kinase family protein</v>
          </cell>
          <cell r="D14527">
            <v>2.3585928040000002</v>
          </cell>
          <cell r="E14527">
            <v>0</v>
          </cell>
          <cell r="F14527">
            <v>0</v>
          </cell>
          <cell r="G14527">
            <v>0</v>
          </cell>
          <cell r="H14527">
            <v>0</v>
          </cell>
          <cell r="I14527">
            <v>0</v>
          </cell>
          <cell r="J14527">
            <v>0</v>
          </cell>
          <cell r="K14527">
            <v>1.9538597209999999</v>
          </cell>
        </row>
        <row r="14528">
          <cell r="A14528" t="str">
            <v>TRIAE_CS42_1BS_TGACv1_049876_AA0163310.1</v>
          </cell>
          <cell r="B14528" t="str">
            <v>leucine-rich repeat receptor-like protein kinase 1, putative, expressed</v>
          </cell>
          <cell r="C14528" t="str">
            <v>Leucine-rich receptor-like protein kinase family protein</v>
          </cell>
          <cell r="D14528">
            <v>2.3924679809999998</v>
          </cell>
          <cell r="E14528">
            <v>1.2978607710000001</v>
          </cell>
          <cell r="F14528">
            <v>0</v>
          </cell>
          <cell r="G14528">
            <v>0</v>
          </cell>
          <cell r="H14528">
            <v>0</v>
          </cell>
          <cell r="I14528">
            <v>0</v>
          </cell>
          <cell r="J14528">
            <v>0</v>
          </cell>
          <cell r="K14528">
            <v>0</v>
          </cell>
        </row>
        <row r="14529">
          <cell r="A14529" t="str">
            <v>TRIAE_CS42_1DS_TGACv1_081154_AA0258120.1</v>
          </cell>
          <cell r="B14529" t="str">
            <v>leucine-rich repeat receptor-like protein kinase 1, putative, expressed</v>
          </cell>
          <cell r="C14529" t="str">
            <v>Leucine-rich receptor-like protein kinase family protein</v>
          </cell>
          <cell r="D14529">
            <v>2.3973659860000001</v>
          </cell>
          <cell r="E14529">
            <v>0</v>
          </cell>
          <cell r="F14529">
            <v>0</v>
          </cell>
          <cell r="G14529">
            <v>0</v>
          </cell>
          <cell r="H14529">
            <v>0</v>
          </cell>
          <cell r="I14529">
            <v>0</v>
          </cell>
          <cell r="J14529">
            <v>0</v>
          </cell>
          <cell r="K14529">
            <v>0</v>
          </cell>
        </row>
        <row r="14530">
          <cell r="A14530" t="str">
            <v>TRIAE_CS42_2BS_TGACv1_147794_AA0487800.1</v>
          </cell>
          <cell r="B14530" t="str">
            <v>xa21, putative, expressed</v>
          </cell>
          <cell r="C14530" t="str">
            <v>Leucine-rich receptor-like protein kinase family protein</v>
          </cell>
          <cell r="D14530">
            <v>2.4746841719999999</v>
          </cell>
          <cell r="E14530">
            <v>2.320653777</v>
          </cell>
          <cell r="F14530">
            <v>0</v>
          </cell>
          <cell r="G14530">
            <v>0</v>
          </cell>
          <cell r="H14530">
            <v>0</v>
          </cell>
          <cell r="I14530">
            <v>0</v>
          </cell>
          <cell r="J14530">
            <v>0</v>
          </cell>
          <cell r="K14530">
            <v>0</v>
          </cell>
        </row>
        <row r="14531">
          <cell r="A14531" t="str">
            <v>TRIAE_CS42_7AL_TGACv1_556785_AA1770760.1</v>
          </cell>
          <cell r="B14531" t="str">
            <v>expressed protein</v>
          </cell>
          <cell r="C14531" t="str">
            <v>Leucine-rich receptor-like protein kinase family protein</v>
          </cell>
          <cell r="D14531">
            <v>2.4799233979999999</v>
          </cell>
          <cell r="E14531">
            <v>0</v>
          </cell>
          <cell r="F14531">
            <v>0</v>
          </cell>
          <cell r="G14531">
            <v>0</v>
          </cell>
          <cell r="H14531">
            <v>0</v>
          </cell>
          <cell r="I14531">
            <v>0</v>
          </cell>
          <cell r="J14531">
            <v>0</v>
          </cell>
          <cell r="K14531">
            <v>0</v>
          </cell>
        </row>
        <row r="14532">
          <cell r="A14532" t="str">
            <v>TRIAE_CS42_7BL_TGACv1_576926_AA1860220.1</v>
          </cell>
          <cell r="B14532" t="str">
            <v>receptor-like protein kinase precursor, putative, expressed</v>
          </cell>
          <cell r="C14532" t="str">
            <v>Leucine-rich receptor-like protein kinase family protein</v>
          </cell>
          <cell r="D14532">
            <v>2.4906439659999999</v>
          </cell>
          <cell r="E14532">
            <v>0</v>
          </cell>
          <cell r="F14532">
            <v>0</v>
          </cell>
          <cell r="G14532">
            <v>0</v>
          </cell>
          <cell r="H14532">
            <v>0</v>
          </cell>
          <cell r="I14532">
            <v>0</v>
          </cell>
          <cell r="J14532">
            <v>0</v>
          </cell>
          <cell r="K14532">
            <v>0</v>
          </cell>
        </row>
        <row r="14533">
          <cell r="A14533" t="str">
            <v>TRIAE_CS42_2AS_TGACv1_113346_AA0354750.1</v>
          </cell>
          <cell r="B14533" t="str">
            <v>receptor-like protein kinase 5 precursor, putative, expressed</v>
          </cell>
          <cell r="C14533" t="str">
            <v>Leucine-rich receptor-like protein kinase family protein</v>
          </cell>
          <cell r="D14533">
            <v>2.6239283470000001</v>
          </cell>
          <cell r="E14533">
            <v>0</v>
          </cell>
          <cell r="F14533">
            <v>0</v>
          </cell>
          <cell r="G14533">
            <v>-1.3063480599999999</v>
          </cell>
          <cell r="H14533">
            <v>0</v>
          </cell>
          <cell r="I14533">
            <v>0</v>
          </cell>
          <cell r="J14533">
            <v>0</v>
          </cell>
          <cell r="K14533">
            <v>0</v>
          </cell>
        </row>
        <row r="14534">
          <cell r="A14534" t="str">
            <v>TRIAE_CS42_6BS_TGACv1_514449_AA1659840.1</v>
          </cell>
          <cell r="B14534" t="str">
            <v>receptor-like protein kinase 5 precursor, putative, expressed</v>
          </cell>
          <cell r="C14534" t="str">
            <v>Leucine-rich receptor-like protein kinase family protein</v>
          </cell>
          <cell r="D14534">
            <v>2.7393231070000001</v>
          </cell>
          <cell r="E14534">
            <v>2.3153048369999998</v>
          </cell>
          <cell r="F14534">
            <v>0</v>
          </cell>
          <cell r="G14534">
            <v>-1.200581409</v>
          </cell>
          <cell r="H14534">
            <v>0</v>
          </cell>
          <cell r="I14534">
            <v>0</v>
          </cell>
          <cell r="J14534">
            <v>0</v>
          </cell>
          <cell r="K14534">
            <v>0</v>
          </cell>
        </row>
        <row r="14535">
          <cell r="A14535" t="str">
            <v>TRIAE_CS42_5DL_TGACv1_434773_AA1441380.2</v>
          </cell>
          <cell r="B14535" t="str">
            <v>receptor-like protein kinase 2 precursor, putative, expressed</v>
          </cell>
          <cell r="C14535" t="str">
            <v>Leucine-rich receptor-like protein kinase family protein</v>
          </cell>
          <cell r="D14535">
            <v>2.7523524259999999</v>
          </cell>
          <cell r="E14535">
            <v>2.02541423</v>
          </cell>
          <cell r="F14535">
            <v>0</v>
          </cell>
          <cell r="G14535">
            <v>-1.1088689460000001</v>
          </cell>
          <cell r="H14535">
            <v>0</v>
          </cell>
          <cell r="I14535">
            <v>0</v>
          </cell>
          <cell r="J14535">
            <v>0</v>
          </cell>
          <cell r="K14535">
            <v>0</v>
          </cell>
        </row>
        <row r="14536">
          <cell r="A14536" t="str">
            <v>TRIAE_CS42_6AL_TGACv1_471482_AA1509520.1</v>
          </cell>
          <cell r="B14536" t="str">
            <v>leucine-rich repeat receptor-like protein kinase 1, putative, expressed</v>
          </cell>
          <cell r="C14536" t="str">
            <v>Leucine-rich receptor-like protein kinase family protein</v>
          </cell>
          <cell r="D14536">
            <v>2.760395554</v>
          </cell>
          <cell r="E14536">
            <v>2.2713423850000001</v>
          </cell>
          <cell r="F14536">
            <v>0</v>
          </cell>
          <cell r="G14536">
            <v>-1.529919824</v>
          </cell>
          <cell r="H14536">
            <v>0</v>
          </cell>
          <cell r="I14536">
            <v>0</v>
          </cell>
          <cell r="J14536">
            <v>0</v>
          </cell>
          <cell r="K14536">
            <v>0</v>
          </cell>
        </row>
        <row r="14537">
          <cell r="A14537" t="str">
            <v>TRIAE_CS42_5BL_TGACv1_406285_AA1343690.1</v>
          </cell>
          <cell r="B14537" t="str">
            <v>receptor-like protein kinase 2 precursor, putative, expressed</v>
          </cell>
          <cell r="C14537" t="str">
            <v>Leucine-rich receptor-like protein kinase family protein</v>
          </cell>
          <cell r="D14537">
            <v>2.7666464940000002</v>
          </cell>
          <cell r="E14537">
            <v>2.02541423</v>
          </cell>
          <cell r="F14537">
            <v>0</v>
          </cell>
          <cell r="G14537">
            <v>-1.1081938579999999</v>
          </cell>
          <cell r="H14537">
            <v>0</v>
          </cell>
          <cell r="I14537">
            <v>0</v>
          </cell>
          <cell r="J14537">
            <v>0</v>
          </cell>
          <cell r="K14537">
            <v>0</v>
          </cell>
        </row>
        <row r="14538">
          <cell r="A14538" t="str">
            <v>TRIAE_CS42_7BL_TGACv1_577476_AA1876230.1</v>
          </cell>
          <cell r="B14538" t="str">
            <v>expressed protein</v>
          </cell>
          <cell r="C14538" t="str">
            <v>Leucine-rich receptor-like protein kinase family protein</v>
          </cell>
          <cell r="D14538">
            <v>2.7759107219999999</v>
          </cell>
          <cell r="E14538">
            <v>3.4257587809999999</v>
          </cell>
          <cell r="F14538">
            <v>0</v>
          </cell>
          <cell r="G14538">
            <v>0</v>
          </cell>
          <cell r="H14538">
            <v>0</v>
          </cell>
          <cell r="I14538">
            <v>0</v>
          </cell>
          <cell r="J14538">
            <v>0</v>
          </cell>
          <cell r="K14538">
            <v>1.4187346759999999</v>
          </cell>
        </row>
        <row r="14539">
          <cell r="A14539" t="str">
            <v>TRIAE_CS42_7DL_TGACv1_603937_AA1991340.1</v>
          </cell>
          <cell r="B14539" t="str">
            <v>expressed protein</v>
          </cell>
          <cell r="C14539" t="str">
            <v>Leucine-rich receptor-like protein kinase family protein</v>
          </cell>
          <cell r="D14539">
            <v>2.7759107219999999</v>
          </cell>
          <cell r="E14539">
            <v>3.4257587809999999</v>
          </cell>
          <cell r="F14539">
            <v>0</v>
          </cell>
          <cell r="G14539">
            <v>0</v>
          </cell>
          <cell r="H14539">
            <v>0</v>
          </cell>
          <cell r="I14539">
            <v>0</v>
          </cell>
          <cell r="J14539">
            <v>0</v>
          </cell>
          <cell r="K14539">
            <v>1.4187346759999999</v>
          </cell>
        </row>
        <row r="14540">
          <cell r="A14540" t="str">
            <v>TRIAE_CS42_2AL_TGACv1_095841_AA0315050.1</v>
          </cell>
          <cell r="B14540" t="str">
            <v>receptor-like protein kinase 2 precursor, putative, expressed</v>
          </cell>
          <cell r="C14540" t="str">
            <v>Leucine-rich receptor-like protein kinase family protein</v>
          </cell>
          <cell r="D14540">
            <v>2.8927266399999998</v>
          </cell>
          <cell r="E14540">
            <v>1.4642199010000001</v>
          </cell>
          <cell r="F14540">
            <v>0</v>
          </cell>
          <cell r="G14540">
            <v>-2.2849774350000001</v>
          </cell>
          <cell r="H14540">
            <v>0</v>
          </cell>
          <cell r="I14540">
            <v>0</v>
          </cell>
          <cell r="J14540">
            <v>0</v>
          </cell>
          <cell r="K14540">
            <v>0</v>
          </cell>
        </row>
        <row r="14541">
          <cell r="A14541" t="str">
            <v>TRIAE_CS42_1AS_TGACv1_019686_AA0069900.1</v>
          </cell>
          <cell r="B14541" t="str">
            <v>receptor-like protein kinase precursor, putative, expressed</v>
          </cell>
          <cell r="C14541" t="str">
            <v>Leucine-rich receptor-like protein kinase family protein</v>
          </cell>
          <cell r="D14541">
            <v>2.9315390419999998</v>
          </cell>
          <cell r="E14541">
            <v>0</v>
          </cell>
          <cell r="F14541">
            <v>-1.6742719939999999</v>
          </cell>
          <cell r="G14541">
            <v>-2.1717955799999999</v>
          </cell>
          <cell r="H14541">
            <v>0</v>
          </cell>
          <cell r="I14541">
            <v>0</v>
          </cell>
          <cell r="J14541">
            <v>0</v>
          </cell>
          <cell r="K14541">
            <v>0</v>
          </cell>
        </row>
        <row r="14542">
          <cell r="A14542" t="str">
            <v>TRIAE_CS42_3AS_TGACv1_211478_AA0690590.1</v>
          </cell>
          <cell r="B14542" t="str">
            <v>receptor-like protein kinase precursor, putative, expressed</v>
          </cell>
          <cell r="C14542" t="str">
            <v>Leucine-rich receptor-like protein kinase family protein</v>
          </cell>
          <cell r="D14542">
            <v>2.9451482499999999</v>
          </cell>
          <cell r="E14542">
            <v>0</v>
          </cell>
          <cell r="F14542">
            <v>0</v>
          </cell>
          <cell r="G14542">
            <v>-2.202909344</v>
          </cell>
          <cell r="H14542">
            <v>0</v>
          </cell>
          <cell r="I14542">
            <v>0</v>
          </cell>
          <cell r="J14542">
            <v>0</v>
          </cell>
          <cell r="K14542">
            <v>0</v>
          </cell>
        </row>
        <row r="14543">
          <cell r="A14543" t="str">
            <v>TRIAE_CS42_4DL_TGACv1_344341_AA1146190.1</v>
          </cell>
          <cell r="B14543" t="str">
            <v>receptor-like protein kinase 2 precursor, putative, expressed</v>
          </cell>
          <cell r="C14543" t="str">
            <v>Leucine-rich receptor-like protein kinase family protein</v>
          </cell>
          <cell r="D14543">
            <v>3.0398682049999999</v>
          </cell>
          <cell r="E14543">
            <v>0</v>
          </cell>
          <cell r="F14543">
            <v>0</v>
          </cell>
          <cell r="G14543">
            <v>0</v>
          </cell>
          <cell r="H14543">
            <v>0</v>
          </cell>
          <cell r="I14543">
            <v>0</v>
          </cell>
          <cell r="J14543">
            <v>0</v>
          </cell>
          <cell r="K14543">
            <v>0</v>
          </cell>
        </row>
        <row r="14544">
          <cell r="A14544" t="str">
            <v>TRIAE_CS42_1BL_TGACv1_031510_AA0115270.4</v>
          </cell>
          <cell r="B14544" t="str">
            <v>receptor-like protein kinase precursor, putative, expressed</v>
          </cell>
          <cell r="C14544" t="str">
            <v>Leucine-rich receptor-like protein kinase family protein</v>
          </cell>
          <cell r="D14544">
            <v>3.0857441990000001</v>
          </cell>
          <cell r="E14544">
            <v>2.5760998100000001</v>
          </cell>
          <cell r="F14544">
            <v>0</v>
          </cell>
          <cell r="G14544">
            <v>0</v>
          </cell>
          <cell r="H14544">
            <v>0</v>
          </cell>
          <cell r="I14544">
            <v>0</v>
          </cell>
          <cell r="J14544">
            <v>0</v>
          </cell>
          <cell r="K14544">
            <v>-1.836318788</v>
          </cell>
        </row>
        <row r="14545">
          <cell r="A14545" t="str">
            <v>TRIAE_CS42_1AL_TGACv1_002192_AA0039630.1</v>
          </cell>
          <cell r="B14545" t="str">
            <v>receptor-like protein kinase precursor, putative, expressed</v>
          </cell>
          <cell r="C14545" t="str">
            <v>Leucine-rich receptor-like protein kinase family protein</v>
          </cell>
          <cell r="D14545">
            <v>3.0857441990000001</v>
          </cell>
          <cell r="E14545">
            <v>2.5760998100000001</v>
          </cell>
          <cell r="F14545">
            <v>0</v>
          </cell>
          <cell r="G14545">
            <v>0</v>
          </cell>
          <cell r="H14545">
            <v>0</v>
          </cell>
          <cell r="I14545">
            <v>0</v>
          </cell>
          <cell r="J14545">
            <v>0</v>
          </cell>
          <cell r="K14545">
            <v>-1.8311327660000001</v>
          </cell>
        </row>
        <row r="14546">
          <cell r="A14546" t="str">
            <v>TRIAE_CS42_1DL_TGACv1_061194_AA0188380.2</v>
          </cell>
          <cell r="B14546" t="str">
            <v>receptor-like protein kinase precursor, putative, expressed</v>
          </cell>
          <cell r="C14546" t="str">
            <v>Leucine-rich receptor-like protein kinase family protein</v>
          </cell>
          <cell r="D14546">
            <v>3.0857441990000001</v>
          </cell>
          <cell r="E14546">
            <v>2.5760998100000001</v>
          </cell>
          <cell r="F14546">
            <v>0</v>
          </cell>
          <cell r="G14546">
            <v>0</v>
          </cell>
          <cell r="H14546">
            <v>0</v>
          </cell>
          <cell r="I14546">
            <v>0</v>
          </cell>
          <cell r="J14546">
            <v>0</v>
          </cell>
          <cell r="K14546">
            <v>-1.8311327660000001</v>
          </cell>
        </row>
        <row r="14547">
          <cell r="A14547" t="str">
            <v>TRIAE_CS42_7AL_TGACv1_557410_AA1780940.2</v>
          </cell>
          <cell r="B14547" t="str">
            <v>receptor-like protein kinase 5 precursor, putative, expressed</v>
          </cell>
          <cell r="C14547" t="str">
            <v>Leucine-rich receptor-like protein kinase family protein</v>
          </cell>
          <cell r="D14547">
            <v>3.1653767309999998</v>
          </cell>
          <cell r="E14547">
            <v>1.989274086</v>
          </cell>
          <cell r="F14547">
            <v>0</v>
          </cell>
          <cell r="G14547">
            <v>0</v>
          </cell>
          <cell r="H14547">
            <v>0</v>
          </cell>
          <cell r="I14547">
            <v>0</v>
          </cell>
          <cell r="J14547">
            <v>0</v>
          </cell>
          <cell r="K14547">
            <v>0</v>
          </cell>
        </row>
        <row r="14548">
          <cell r="A14548" t="str">
            <v>TRIAE_CS42_7DL_TGACv1_602658_AA1964320.1</v>
          </cell>
          <cell r="B14548" t="str">
            <v>receptor-like protein kinase 2 precursor, putative, expressed</v>
          </cell>
          <cell r="C14548" t="str">
            <v>Leucine-rich receptor-like protein kinase family protein</v>
          </cell>
          <cell r="D14548">
            <v>3.2091281729999999</v>
          </cell>
          <cell r="E14548">
            <v>3.4514023360000001</v>
          </cell>
          <cell r="F14548">
            <v>-2.3600016099999999</v>
          </cell>
          <cell r="G14548">
            <v>-3.3032147190000001</v>
          </cell>
          <cell r="H14548">
            <v>0</v>
          </cell>
          <cell r="I14548">
            <v>0</v>
          </cell>
          <cell r="J14548">
            <v>0</v>
          </cell>
          <cell r="K14548">
            <v>0</v>
          </cell>
        </row>
        <row r="14549">
          <cell r="A14549" t="str">
            <v>TRIAE_CS42_1AL_TGACv1_002522_AA0042790.1</v>
          </cell>
          <cell r="B14549" t="str">
            <v>receptor kinase, putative, expressed</v>
          </cell>
          <cell r="C14549" t="str">
            <v>Leucine-rich receptor-like protein kinase family protein</v>
          </cell>
          <cell r="D14549">
            <v>3.2261570709999998</v>
          </cell>
          <cell r="E14549">
            <v>0</v>
          </cell>
          <cell r="F14549">
            <v>0</v>
          </cell>
          <cell r="G14549">
            <v>-1.539780503</v>
          </cell>
          <cell r="H14549">
            <v>0</v>
          </cell>
          <cell r="I14549">
            <v>0</v>
          </cell>
          <cell r="J14549">
            <v>0</v>
          </cell>
          <cell r="K14549">
            <v>0</v>
          </cell>
        </row>
        <row r="14550">
          <cell r="A14550" t="str">
            <v>TRIAE_CS42_3B_TGACv1_221402_AA0739710.1</v>
          </cell>
          <cell r="B14550" t="str">
            <v>receptor-like protein kinase 5 precursor, putative, expressed</v>
          </cell>
          <cell r="C14550" t="str">
            <v>Leucine-rich receptor-like protein kinase family protein</v>
          </cell>
          <cell r="D14550">
            <v>3.29387667</v>
          </cell>
          <cell r="E14550">
            <v>0</v>
          </cell>
          <cell r="F14550">
            <v>0</v>
          </cell>
          <cell r="G14550">
            <v>0</v>
          </cell>
          <cell r="H14550">
            <v>0</v>
          </cell>
          <cell r="I14550">
            <v>0</v>
          </cell>
          <cell r="J14550">
            <v>0</v>
          </cell>
          <cell r="K14550">
            <v>0</v>
          </cell>
        </row>
        <row r="14551">
          <cell r="A14551" t="str">
            <v>TRIAE_CS42_4AL_TGACv1_289739_AA0976170.1</v>
          </cell>
          <cell r="B14551" t="str">
            <v>receptor-like protein kinase 2 precursor, putative, expressed</v>
          </cell>
          <cell r="C14551" t="str">
            <v>Leucine-rich receptor-like protein kinase family protein</v>
          </cell>
          <cell r="D14551">
            <v>3.4322626330000001</v>
          </cell>
          <cell r="E14551">
            <v>3.7132265750000002</v>
          </cell>
          <cell r="F14551">
            <v>-2.1837187660000001</v>
          </cell>
          <cell r="G14551">
            <v>-2.6709238110000002</v>
          </cell>
          <cell r="H14551">
            <v>0</v>
          </cell>
          <cell r="I14551">
            <v>0</v>
          </cell>
          <cell r="J14551">
            <v>0</v>
          </cell>
          <cell r="K14551">
            <v>0</v>
          </cell>
        </row>
        <row r="14552">
          <cell r="A14552" t="str">
            <v>TRIAE_CS42_4AL_TGACv1_289507_AA0972200.1</v>
          </cell>
          <cell r="B14552" t="str">
            <v>receptor-like protein kinase 2 precursor, putative, expressed</v>
          </cell>
          <cell r="C14552" t="str">
            <v>Leucine-rich receptor-like protein kinase family protein</v>
          </cell>
          <cell r="D14552">
            <v>3.9561740649999999</v>
          </cell>
          <cell r="E14552">
            <v>4.0941070760000002</v>
          </cell>
          <cell r="F14552">
            <v>-2.213786255</v>
          </cell>
          <cell r="G14552">
            <v>-2.6099579679999998</v>
          </cell>
          <cell r="H14552">
            <v>0</v>
          </cell>
          <cell r="I14552">
            <v>0</v>
          </cell>
          <cell r="J14552">
            <v>0</v>
          </cell>
          <cell r="K14552">
            <v>0</v>
          </cell>
        </row>
        <row r="14553">
          <cell r="A14553" t="str">
            <v>TRIAE_CS42_6DL_TGACv1_526999_AA1696970.1</v>
          </cell>
          <cell r="B14553" t="str">
            <v>receptor-like protein kinase 5 precursor, putative, expressed</v>
          </cell>
          <cell r="C14553" t="str">
            <v>Leucine-rich receptor-like protein kinase family protein</v>
          </cell>
          <cell r="D14553">
            <v>4.0826629280000004</v>
          </cell>
          <cell r="E14553">
            <v>4.0242053780000004</v>
          </cell>
          <cell r="F14553">
            <v>0</v>
          </cell>
          <cell r="G14553">
            <v>-1.7342589129999999</v>
          </cell>
          <cell r="H14553">
            <v>0</v>
          </cell>
          <cell r="I14553">
            <v>0</v>
          </cell>
          <cell r="J14553">
            <v>0</v>
          </cell>
          <cell r="K14553">
            <v>0</v>
          </cell>
        </row>
        <row r="14554">
          <cell r="A14554" t="str">
            <v>TRIAE_CS42_U_TGACv1_642692_AA2121640.1</v>
          </cell>
          <cell r="B14554" t="str">
            <v>receptor-like protein kinase 2 precursor, putative, expressed</v>
          </cell>
          <cell r="C14554" t="str">
            <v>Leucine-rich receptor-like protein kinase family protein</v>
          </cell>
          <cell r="D14554">
            <v>4.2858956289999997</v>
          </cell>
          <cell r="E14554">
            <v>4.3281711190000003</v>
          </cell>
          <cell r="F14554">
            <v>-2.7350992380000001</v>
          </cell>
          <cell r="G14554">
            <v>-3.5742137989999998</v>
          </cell>
          <cell r="H14554">
            <v>0</v>
          </cell>
          <cell r="I14554">
            <v>0</v>
          </cell>
          <cell r="J14554">
            <v>0</v>
          </cell>
          <cell r="K14554">
            <v>0</v>
          </cell>
        </row>
        <row r="14555">
          <cell r="A14555" t="str">
            <v>TRIAE_CS42_2BL_TGACv1_129390_AA0381360.1</v>
          </cell>
          <cell r="B14555" t="str">
            <v>receptor-like protein kinase 2 precursor, putative, expressed</v>
          </cell>
          <cell r="C14555" t="str">
            <v>Leucine-rich receptor-like protein kinase family protein</v>
          </cell>
          <cell r="D14555">
            <v>4.3031557429999996</v>
          </cell>
          <cell r="E14555">
            <v>6.6009226879999998</v>
          </cell>
          <cell r="F14555">
            <v>0</v>
          </cell>
          <cell r="G14555">
            <v>0</v>
          </cell>
          <cell r="H14555">
            <v>0</v>
          </cell>
          <cell r="I14555">
            <v>0</v>
          </cell>
          <cell r="J14555">
            <v>0</v>
          </cell>
          <cell r="K14555">
            <v>2.9255845969999998</v>
          </cell>
        </row>
        <row r="14556">
          <cell r="A14556" t="str">
            <v>TRIAE_CS42_2DL_TGACv1_158525_AA0520850.1</v>
          </cell>
          <cell r="B14556" t="str">
            <v>receptor-like protein kinase 2 precursor, putative, expressed</v>
          </cell>
          <cell r="C14556" t="str">
            <v>Leucine-rich receptor-like protein kinase family protein</v>
          </cell>
          <cell r="D14556">
            <v>4.3873280259999996</v>
          </cell>
          <cell r="E14556">
            <v>6.6446970460000001</v>
          </cell>
          <cell r="F14556">
            <v>0</v>
          </cell>
          <cell r="G14556">
            <v>0</v>
          </cell>
          <cell r="H14556">
            <v>0</v>
          </cell>
          <cell r="I14556">
            <v>0</v>
          </cell>
          <cell r="J14556">
            <v>0</v>
          </cell>
          <cell r="K14556">
            <v>2.9877077600000002</v>
          </cell>
        </row>
        <row r="14557">
          <cell r="A14557" t="str">
            <v>TRIAE_CS42_2AL_TGACv1_093196_AA0274820.1</v>
          </cell>
          <cell r="B14557" t="str">
            <v>receptor-like protein kinase 2 precursor, putative, expressed</v>
          </cell>
          <cell r="C14557" t="str">
            <v>Leucine-rich receptor-like protein kinase family protein</v>
          </cell>
          <cell r="D14557">
            <v>4.6764536750000003</v>
          </cell>
          <cell r="E14557">
            <v>6.8554472420000003</v>
          </cell>
          <cell r="F14557">
            <v>0</v>
          </cell>
          <cell r="G14557">
            <v>0</v>
          </cell>
          <cell r="H14557">
            <v>0</v>
          </cell>
          <cell r="I14557">
            <v>0</v>
          </cell>
          <cell r="J14557">
            <v>0</v>
          </cell>
          <cell r="K14557">
            <v>3.1749584350000002</v>
          </cell>
        </row>
        <row r="14558">
          <cell r="A14558" t="str">
            <v>TRIAE_CS42_U_TGACv1_641706_AA2102070.1</v>
          </cell>
          <cell r="B14558" t="str">
            <v>leucine-rich repeat receptor protein kinase EXS precursor, putative, expressed</v>
          </cell>
          <cell r="C14558" t="str">
            <v>Leucine-rich receptor-like protein kinase family protein</v>
          </cell>
          <cell r="D14558">
            <v>4.9036069119999999</v>
          </cell>
          <cell r="E14558">
            <v>0</v>
          </cell>
          <cell r="F14558">
            <v>0</v>
          </cell>
          <cell r="G14558">
            <v>-1.8677590209999999</v>
          </cell>
          <cell r="H14558">
            <v>0</v>
          </cell>
          <cell r="I14558">
            <v>0</v>
          </cell>
          <cell r="J14558">
            <v>0</v>
          </cell>
          <cell r="K14558">
            <v>0</v>
          </cell>
        </row>
        <row r="14559">
          <cell r="A14559" t="str">
            <v>TRIAE_CS42_4AL_TGACv1_290304_AA0983810.1</v>
          </cell>
          <cell r="B14559" t="str">
            <v>receptor-like protein kinase 2 precursor, putative, expressed</v>
          </cell>
          <cell r="C14559" t="str">
            <v>Leucine-rich receptor-like protein kinase family protein</v>
          </cell>
          <cell r="D14559">
            <v>6.1010356339999996</v>
          </cell>
          <cell r="E14559">
            <v>0</v>
          </cell>
          <cell r="F14559">
            <v>0</v>
          </cell>
          <cell r="G14559">
            <v>0</v>
          </cell>
          <cell r="H14559">
            <v>0</v>
          </cell>
          <cell r="I14559">
            <v>0</v>
          </cell>
          <cell r="J14559">
            <v>0</v>
          </cell>
          <cell r="K14559">
            <v>0</v>
          </cell>
        </row>
        <row r="14560">
          <cell r="A14560" t="str">
            <v>TRIAE_CS42_7DL_TGACv1_604215_AA1995310.1</v>
          </cell>
          <cell r="B14560" t="str">
            <v>receptor-like protein kinase precursor, putative, expressed</v>
          </cell>
          <cell r="C14560" t="str">
            <v>Leucine-rich receptor-like protein kinase family protein</v>
          </cell>
          <cell r="D14560">
            <v>7.2560482520000003</v>
          </cell>
          <cell r="E14560">
            <v>5.9051905429999998</v>
          </cell>
          <cell r="F14560">
            <v>0</v>
          </cell>
          <cell r="G14560">
            <v>0</v>
          </cell>
          <cell r="H14560">
            <v>0</v>
          </cell>
          <cell r="I14560">
            <v>0</v>
          </cell>
          <cell r="J14560">
            <v>0</v>
          </cell>
          <cell r="K14560">
            <v>2.132501752</v>
          </cell>
        </row>
        <row r="14561">
          <cell r="A14561" t="str">
            <v>TRIAE_CS42_7BL_TGACv1_576838_AA1856870.1</v>
          </cell>
          <cell r="B14561" t="str">
            <v>phytosulfokine receptor precursor, putative, expressed</v>
          </cell>
          <cell r="C14561" t="str">
            <v>Leucine-rich receptor-like protein kinase family protein</v>
          </cell>
          <cell r="D14561">
            <v>0</v>
          </cell>
          <cell r="E14561">
            <v>-3.5847488460000001</v>
          </cell>
          <cell r="F14561">
            <v>0</v>
          </cell>
          <cell r="G14561">
            <v>0</v>
          </cell>
          <cell r="H14561">
            <v>0</v>
          </cell>
          <cell r="I14561">
            <v>0</v>
          </cell>
          <cell r="J14561">
            <v>0</v>
          </cell>
          <cell r="K14561">
            <v>0</v>
          </cell>
        </row>
        <row r="14562">
          <cell r="A14562" t="str">
            <v>TRIAE_CS42_7DL_TGACv1_605638_AA2007480.1</v>
          </cell>
          <cell r="B14562" t="str">
            <v>phytosulfokine receptor precursor, putative, expressed</v>
          </cell>
          <cell r="C14562" t="str">
            <v>Leucine-rich receptor-like protein kinase family protein</v>
          </cell>
          <cell r="D14562">
            <v>0</v>
          </cell>
          <cell r="E14562">
            <v>-3.5847488460000001</v>
          </cell>
          <cell r="F14562">
            <v>0</v>
          </cell>
          <cell r="G14562">
            <v>0</v>
          </cell>
          <cell r="H14562">
            <v>0</v>
          </cell>
          <cell r="I14562">
            <v>0</v>
          </cell>
          <cell r="J14562">
            <v>0</v>
          </cell>
          <cell r="K14562">
            <v>0</v>
          </cell>
        </row>
        <row r="14563">
          <cell r="A14563" t="str">
            <v>TRIAE_CS42_3AL_TGACv1_193654_AA0616340.2</v>
          </cell>
          <cell r="B14563" t="str">
            <v>expressed protein</v>
          </cell>
          <cell r="C14563" t="str">
            <v>Leucine-rich receptor-like protein kinase family protein</v>
          </cell>
          <cell r="D14563">
            <v>0</v>
          </cell>
          <cell r="E14563">
            <v>-2.2962526799999998</v>
          </cell>
          <cell r="F14563">
            <v>0</v>
          </cell>
          <cell r="G14563">
            <v>-2.0552481</v>
          </cell>
          <cell r="H14563">
            <v>0</v>
          </cell>
          <cell r="I14563">
            <v>0</v>
          </cell>
          <cell r="J14563">
            <v>0</v>
          </cell>
          <cell r="K14563">
            <v>-1.040067686</v>
          </cell>
        </row>
        <row r="14564">
          <cell r="A14564" t="str">
            <v>TRIAE_CS42_3DL_TGACv1_249516_AA0850520.1</v>
          </cell>
          <cell r="B14564" t="str">
            <v>expressed protein</v>
          </cell>
          <cell r="C14564" t="str">
            <v>Leucine-rich receptor-like protein kinase family protein</v>
          </cell>
          <cell r="D14564">
            <v>0</v>
          </cell>
          <cell r="E14564">
            <v>-2.2962526799999998</v>
          </cell>
          <cell r="F14564">
            <v>0</v>
          </cell>
          <cell r="G14564">
            <v>-2.0552481</v>
          </cell>
          <cell r="H14564">
            <v>0</v>
          </cell>
          <cell r="I14564">
            <v>0</v>
          </cell>
          <cell r="J14564">
            <v>0</v>
          </cell>
          <cell r="K14564">
            <v>0</v>
          </cell>
        </row>
        <row r="14565">
          <cell r="A14565" t="str">
            <v>TRIAE_CS42_7AS_TGACv1_570018_AA1828880.1</v>
          </cell>
          <cell r="B14565" t="str">
            <v>receptor-like protein kinase 5 precursor, putative, expressed</v>
          </cell>
          <cell r="C14565" t="str">
            <v>Leucine-rich receptor-like protein kinase family protein</v>
          </cell>
          <cell r="D14565">
            <v>0</v>
          </cell>
          <cell r="E14565">
            <v>-2.223217816</v>
          </cell>
          <cell r="F14565">
            <v>0</v>
          </cell>
          <cell r="G14565">
            <v>0</v>
          </cell>
          <cell r="H14565">
            <v>0</v>
          </cell>
          <cell r="I14565">
            <v>0</v>
          </cell>
          <cell r="J14565">
            <v>0</v>
          </cell>
          <cell r="K14565">
            <v>0</v>
          </cell>
        </row>
        <row r="14566">
          <cell r="A14566" t="str">
            <v>TRIAE_CS42_5BL_TGACv1_405411_AA1326720.1</v>
          </cell>
          <cell r="B14566" t="str">
            <v>receptor-like protein kinase 2 precursor, putative, expressed</v>
          </cell>
          <cell r="C14566" t="str">
            <v>Leucine-rich receptor-like protein kinase family protein</v>
          </cell>
          <cell r="D14566">
            <v>0</v>
          </cell>
          <cell r="E14566">
            <v>-1.8657662159999999</v>
          </cell>
          <cell r="F14566">
            <v>0</v>
          </cell>
          <cell r="G14566">
            <v>-3.3878228699999999</v>
          </cell>
          <cell r="H14566">
            <v>0</v>
          </cell>
          <cell r="I14566">
            <v>0</v>
          </cell>
          <cell r="J14566">
            <v>0</v>
          </cell>
          <cell r="K14566">
            <v>0</v>
          </cell>
        </row>
        <row r="14567">
          <cell r="A14567" t="str">
            <v>TRIAE_CS42_2BS_TGACv1_147840_AA0488090.1</v>
          </cell>
          <cell r="B14567" t="str">
            <v>receptor-like protein kinase 5 precursor, putative, expressed</v>
          </cell>
          <cell r="C14567" t="str">
            <v>Leucine-rich receptor-like protein kinase family protein</v>
          </cell>
          <cell r="D14567">
            <v>0</v>
          </cell>
          <cell r="E14567">
            <v>-1.831142212</v>
          </cell>
          <cell r="F14567">
            <v>-1.6353701</v>
          </cell>
          <cell r="G14567">
            <v>-2.1887140239999998</v>
          </cell>
          <cell r="H14567">
            <v>0</v>
          </cell>
          <cell r="I14567">
            <v>0</v>
          </cell>
          <cell r="J14567">
            <v>0</v>
          </cell>
          <cell r="K14567">
            <v>-1.7847993929999999</v>
          </cell>
        </row>
        <row r="14568">
          <cell r="A14568" t="str">
            <v>TRIAE_CS42_7DS_TGACv1_622658_AA2043410.1</v>
          </cell>
          <cell r="B14568" t="str">
            <v>receptor-like protein kinase 2 precursor, putative, expressed</v>
          </cell>
          <cell r="C14568" t="str">
            <v>Leucine-rich receptor-like protein kinase family protein</v>
          </cell>
          <cell r="D14568">
            <v>0</v>
          </cell>
          <cell r="E14568">
            <v>-1.8178032070000001</v>
          </cell>
          <cell r="F14568">
            <v>0</v>
          </cell>
          <cell r="G14568">
            <v>-2.2513295740000001</v>
          </cell>
          <cell r="H14568">
            <v>0</v>
          </cell>
          <cell r="I14568">
            <v>0</v>
          </cell>
          <cell r="J14568">
            <v>0</v>
          </cell>
          <cell r="K14568">
            <v>0</v>
          </cell>
        </row>
        <row r="14569">
          <cell r="A14569" t="str">
            <v>TRIAE_CS42_2AS_TGACv1_112538_AA0340310.1</v>
          </cell>
          <cell r="B14569" t="str">
            <v>receptor-like protein kinase 5 precursor, putative, expressed</v>
          </cell>
          <cell r="C14569" t="str">
            <v>Leucine-rich receptor-like protein kinase family protein</v>
          </cell>
          <cell r="D14569">
            <v>0</v>
          </cell>
          <cell r="E14569">
            <v>-1.7920366089999999</v>
          </cell>
          <cell r="F14569">
            <v>-1.6308266419999999</v>
          </cell>
          <cell r="G14569">
            <v>-2.1504000429999999</v>
          </cell>
          <cell r="H14569">
            <v>0</v>
          </cell>
          <cell r="I14569">
            <v>0</v>
          </cell>
          <cell r="J14569">
            <v>0</v>
          </cell>
          <cell r="K14569">
            <v>-1.8335478439999999</v>
          </cell>
        </row>
        <row r="14570">
          <cell r="A14570" t="str">
            <v>TRIAE_CS42_2DS_TGACv1_177698_AA0582610.1</v>
          </cell>
          <cell r="B14570" t="str">
            <v>receptor-like protein kinase 5 precursor, putative, expressed</v>
          </cell>
          <cell r="C14570" t="str">
            <v>Leucine-rich receptor-like protein kinase family protein</v>
          </cell>
          <cell r="D14570">
            <v>0</v>
          </cell>
          <cell r="E14570">
            <v>-1.773600557</v>
          </cell>
          <cell r="F14570">
            <v>-1.703792169</v>
          </cell>
          <cell r="G14570">
            <v>-2.18961593</v>
          </cell>
          <cell r="H14570">
            <v>0</v>
          </cell>
          <cell r="I14570">
            <v>0</v>
          </cell>
          <cell r="J14570">
            <v>0</v>
          </cell>
          <cell r="K14570">
            <v>-1.8117434109999999</v>
          </cell>
        </row>
        <row r="14571">
          <cell r="A14571" t="str">
            <v>TRIAE_CS42_1BS_TGACv1_050620_AA0174000.1</v>
          </cell>
          <cell r="B14571" t="str">
            <v>receptor-like protein kinase 5 precursor, putative, expressed</v>
          </cell>
          <cell r="C14571" t="str">
            <v>Leucine-rich receptor-like protein kinase family protein</v>
          </cell>
          <cell r="D14571">
            <v>0</v>
          </cell>
          <cell r="E14571">
            <v>-1.668348253</v>
          </cell>
          <cell r="F14571">
            <v>0</v>
          </cell>
          <cell r="G14571">
            <v>-1.5912266209999999</v>
          </cell>
          <cell r="H14571">
            <v>0</v>
          </cell>
          <cell r="I14571">
            <v>0</v>
          </cell>
          <cell r="J14571">
            <v>0</v>
          </cell>
          <cell r="K14571">
            <v>0</v>
          </cell>
        </row>
        <row r="14572">
          <cell r="A14572" t="str">
            <v>TRIAE_CS42_7AS_TGACv1_569531_AA1818360.1</v>
          </cell>
          <cell r="B14572" t="str">
            <v>receptor-like protein kinase precursor, putative, expressed</v>
          </cell>
          <cell r="C14572" t="str">
            <v>Leucine-rich receptor-like protein kinase family protein</v>
          </cell>
          <cell r="D14572">
            <v>0</v>
          </cell>
          <cell r="E14572">
            <v>-1.6397387649999999</v>
          </cell>
          <cell r="F14572">
            <v>0</v>
          </cell>
          <cell r="G14572">
            <v>0</v>
          </cell>
          <cell r="H14572">
            <v>0</v>
          </cell>
          <cell r="I14572">
            <v>0</v>
          </cell>
          <cell r="J14572">
            <v>0</v>
          </cell>
          <cell r="K14572">
            <v>0</v>
          </cell>
        </row>
        <row r="14573">
          <cell r="A14573" t="str">
            <v>TRIAE_CS42_7DS_TGACv1_621770_AA2025610.1</v>
          </cell>
          <cell r="B14573" t="str">
            <v>receptor-like protein kinase precursor, putative, expressed</v>
          </cell>
          <cell r="C14573" t="str">
            <v>Leucine-rich receptor-like protein kinase family protein</v>
          </cell>
          <cell r="D14573">
            <v>0</v>
          </cell>
          <cell r="E14573">
            <v>-1.6397387649999999</v>
          </cell>
          <cell r="F14573">
            <v>0</v>
          </cell>
          <cell r="G14573">
            <v>0</v>
          </cell>
          <cell r="H14573">
            <v>0</v>
          </cell>
          <cell r="I14573">
            <v>0</v>
          </cell>
          <cell r="J14573">
            <v>0</v>
          </cell>
          <cell r="K14573">
            <v>0</v>
          </cell>
        </row>
        <row r="14574">
          <cell r="A14574" t="str">
            <v>TRIAE_CS42_U_TGACv1_640932_AA2079650.1</v>
          </cell>
          <cell r="B14574" t="str">
            <v>receptor-like protein kinase precursor, putative, expressed</v>
          </cell>
          <cell r="C14574" t="str">
            <v>Leucine-rich receptor-like protein kinase family protein</v>
          </cell>
          <cell r="D14574">
            <v>0</v>
          </cell>
          <cell r="E14574">
            <v>-1.6397387649999999</v>
          </cell>
          <cell r="F14574">
            <v>0</v>
          </cell>
          <cell r="G14574">
            <v>0</v>
          </cell>
          <cell r="H14574">
            <v>0</v>
          </cell>
          <cell r="I14574">
            <v>0</v>
          </cell>
          <cell r="J14574">
            <v>0</v>
          </cell>
          <cell r="K14574">
            <v>0</v>
          </cell>
        </row>
        <row r="14575">
          <cell r="A14575" t="str">
            <v>TRIAE_CS42_5DL_TGACv1_433339_AA1410070.1</v>
          </cell>
          <cell r="B14575" t="str">
            <v>receptor-like protein kinase 2 precursor, putative, expressed</v>
          </cell>
          <cell r="C14575" t="str">
            <v>Leucine-rich receptor-like protein kinase family protein</v>
          </cell>
          <cell r="D14575">
            <v>0</v>
          </cell>
          <cell r="E14575">
            <v>-1.4918027739999999</v>
          </cell>
          <cell r="F14575">
            <v>0</v>
          </cell>
          <cell r="G14575">
            <v>-1.4306483640000001</v>
          </cell>
          <cell r="H14575">
            <v>0</v>
          </cell>
          <cell r="I14575">
            <v>0</v>
          </cell>
          <cell r="J14575">
            <v>0</v>
          </cell>
          <cell r="K14575">
            <v>0</v>
          </cell>
        </row>
        <row r="14576">
          <cell r="A14576" t="str">
            <v>TRIAE_CS42_7BL_TGACv1_576748_AA1853600.1</v>
          </cell>
          <cell r="B14576" t="str">
            <v>receptor protein kinase CLAVATA1 precursor, putative, expressed</v>
          </cell>
          <cell r="C14576" t="str">
            <v>Leucine-rich receptor-like protein kinase family protein</v>
          </cell>
          <cell r="D14576">
            <v>0</v>
          </cell>
          <cell r="E14576">
            <v>-1.3549787419999999</v>
          </cell>
          <cell r="F14576">
            <v>0</v>
          </cell>
          <cell r="G14576">
            <v>0</v>
          </cell>
          <cell r="H14576">
            <v>0</v>
          </cell>
          <cell r="I14576">
            <v>0</v>
          </cell>
          <cell r="J14576">
            <v>0</v>
          </cell>
          <cell r="K14576">
            <v>0</v>
          </cell>
        </row>
        <row r="14577">
          <cell r="A14577" t="str">
            <v>TRIAE_CS42_7DL_TGACv1_602539_AA1959830.2</v>
          </cell>
          <cell r="B14577" t="str">
            <v>receptor protein kinase CLAVATA1 precursor, putative, expressed</v>
          </cell>
          <cell r="C14577" t="str">
            <v>Leucine-rich receptor-like protein kinase family protein</v>
          </cell>
          <cell r="D14577">
            <v>0</v>
          </cell>
          <cell r="E14577">
            <v>-1.2962395579999999</v>
          </cell>
          <cell r="F14577">
            <v>0</v>
          </cell>
          <cell r="G14577">
            <v>0</v>
          </cell>
          <cell r="H14577">
            <v>0</v>
          </cell>
          <cell r="I14577">
            <v>0</v>
          </cell>
          <cell r="J14577">
            <v>0</v>
          </cell>
          <cell r="K14577">
            <v>0</v>
          </cell>
        </row>
        <row r="14578">
          <cell r="A14578" t="str">
            <v>TRIAE_CS42_5BS_TGACv1_423249_AA1372250.1</v>
          </cell>
          <cell r="B14578" t="str">
            <v>receptor-like protein kinase HAIKU2 precursor, putative, expressed</v>
          </cell>
          <cell r="C14578" t="str">
            <v>Leucine-rich receptor-like protein kinase family protein</v>
          </cell>
          <cell r="D14578">
            <v>0</v>
          </cell>
          <cell r="E14578">
            <v>-1.261272985</v>
          </cell>
          <cell r="F14578">
            <v>0</v>
          </cell>
          <cell r="G14578">
            <v>0</v>
          </cell>
          <cell r="H14578">
            <v>0</v>
          </cell>
          <cell r="I14578">
            <v>0</v>
          </cell>
          <cell r="J14578">
            <v>0</v>
          </cell>
          <cell r="K14578">
            <v>0</v>
          </cell>
        </row>
        <row r="14579">
          <cell r="A14579" t="str">
            <v>TRIAE_CS42_5AS_TGACv1_393309_AA1271020.1</v>
          </cell>
          <cell r="B14579" t="str">
            <v>receptor-like protein kinase HAIKU2 precursor, putative, expressed</v>
          </cell>
          <cell r="C14579" t="str">
            <v>Leucine-rich receptor-like protein kinase family protein</v>
          </cell>
          <cell r="D14579">
            <v>0</v>
          </cell>
          <cell r="E14579">
            <v>-1.255282316</v>
          </cell>
          <cell r="F14579">
            <v>0</v>
          </cell>
          <cell r="G14579">
            <v>-1.0047390380000001</v>
          </cell>
          <cell r="H14579">
            <v>0</v>
          </cell>
          <cell r="I14579">
            <v>0</v>
          </cell>
          <cell r="J14579">
            <v>0</v>
          </cell>
          <cell r="K14579">
            <v>0</v>
          </cell>
        </row>
        <row r="14580">
          <cell r="A14580" t="str">
            <v>TRIAE_CS42_5DS_TGACv1_457105_AA1482380.1</v>
          </cell>
          <cell r="B14580" t="str">
            <v>receptor-like protein kinase HAIKU2 precursor, putative, expressed</v>
          </cell>
          <cell r="C14580" t="str">
            <v>Leucine-rich receptor-like protein kinase family protein</v>
          </cell>
          <cell r="D14580">
            <v>0</v>
          </cell>
          <cell r="E14580">
            <v>-1.255282316</v>
          </cell>
          <cell r="F14580">
            <v>0</v>
          </cell>
          <cell r="G14580">
            <v>-1.0047390380000001</v>
          </cell>
          <cell r="H14580">
            <v>0</v>
          </cell>
          <cell r="I14580">
            <v>0</v>
          </cell>
          <cell r="J14580">
            <v>0</v>
          </cell>
          <cell r="K14580">
            <v>0</v>
          </cell>
        </row>
        <row r="14581">
          <cell r="A14581" t="str">
            <v>TRIAE_CS42_2AL_TGACv1_094255_AA0295020.1</v>
          </cell>
          <cell r="B14581" t="str">
            <v>receptor-like protein kinase precursor, putative, expressed</v>
          </cell>
          <cell r="C14581" t="str">
            <v>Leucine-rich receptor-like protein kinase family protein</v>
          </cell>
          <cell r="D14581">
            <v>0</v>
          </cell>
          <cell r="E14581">
            <v>-1.2133007309999999</v>
          </cell>
          <cell r="F14581">
            <v>0</v>
          </cell>
          <cell r="G14581">
            <v>0</v>
          </cell>
          <cell r="H14581">
            <v>0</v>
          </cell>
          <cell r="I14581">
            <v>0</v>
          </cell>
          <cell r="J14581">
            <v>0</v>
          </cell>
          <cell r="K14581">
            <v>0</v>
          </cell>
        </row>
        <row r="14582">
          <cell r="A14582" t="str">
            <v>TRIAE_CS42_2BL_TGACv1_130355_AA0409420.1</v>
          </cell>
          <cell r="B14582" t="str">
            <v>receptor-like protein kinase precursor, putative, expressed</v>
          </cell>
          <cell r="C14582" t="str">
            <v>Leucine-rich receptor-like protein kinase family protein</v>
          </cell>
          <cell r="D14582">
            <v>0</v>
          </cell>
          <cell r="E14582">
            <v>-1.2133007309999999</v>
          </cell>
          <cell r="F14582">
            <v>0</v>
          </cell>
          <cell r="G14582">
            <v>0</v>
          </cell>
          <cell r="H14582">
            <v>0</v>
          </cell>
          <cell r="I14582">
            <v>0</v>
          </cell>
          <cell r="J14582">
            <v>0</v>
          </cell>
          <cell r="K14582">
            <v>0</v>
          </cell>
        </row>
        <row r="14583">
          <cell r="A14583" t="str">
            <v>TRIAE_CS42_7AL_TGACv1_557800_AA1786280.1</v>
          </cell>
          <cell r="B14583" t="str">
            <v>receptor-like protein kinase precursor, putative, expressed</v>
          </cell>
          <cell r="C14583" t="str">
            <v>Leucine-rich receptor-like protein kinase family protein</v>
          </cell>
          <cell r="D14583">
            <v>0</v>
          </cell>
          <cell r="E14583">
            <v>-1.1426737769999999</v>
          </cell>
          <cell r="F14583">
            <v>0</v>
          </cell>
          <cell r="G14583">
            <v>-1.722848114</v>
          </cell>
          <cell r="H14583">
            <v>0</v>
          </cell>
          <cell r="I14583">
            <v>0</v>
          </cell>
          <cell r="J14583">
            <v>0</v>
          </cell>
          <cell r="K14583">
            <v>0</v>
          </cell>
        </row>
        <row r="14584">
          <cell r="A14584" t="str">
            <v>TRIAE_CS42_6DS_TGACv1_543244_AA1737490.1</v>
          </cell>
          <cell r="B14584" t="str">
            <v>phytosulfokine receptor precursor, putative, expressed</v>
          </cell>
          <cell r="C14584" t="str">
            <v>Leucine-rich receptor-like protein kinase family protein</v>
          </cell>
          <cell r="D14584">
            <v>0</v>
          </cell>
          <cell r="E14584">
            <v>-1.1071466139999999</v>
          </cell>
          <cell r="F14584">
            <v>0</v>
          </cell>
          <cell r="G14584">
            <v>-1.6126804349999999</v>
          </cell>
          <cell r="H14584">
            <v>0</v>
          </cell>
          <cell r="I14584">
            <v>0</v>
          </cell>
          <cell r="J14584">
            <v>0</v>
          </cell>
          <cell r="K14584">
            <v>0</v>
          </cell>
        </row>
        <row r="14585">
          <cell r="A14585" t="str">
            <v>TRIAE_CS42_1AL_TGACv1_000099_AA0003270.1</v>
          </cell>
          <cell r="B14585" t="str">
            <v>receptor-like protein kinase 5 precursor, putative, expressed</v>
          </cell>
          <cell r="C14585" t="str">
            <v>Leucine-rich receptor-like protein kinase family protein</v>
          </cell>
          <cell r="D14585">
            <v>0</v>
          </cell>
          <cell r="E14585">
            <v>-1.083386137</v>
          </cell>
          <cell r="F14585">
            <v>-1.0271612400000001</v>
          </cell>
          <cell r="G14585">
            <v>-3.2544607060000001</v>
          </cell>
          <cell r="H14585">
            <v>0</v>
          </cell>
          <cell r="I14585">
            <v>0</v>
          </cell>
          <cell r="J14585">
            <v>0</v>
          </cell>
          <cell r="K14585">
            <v>0</v>
          </cell>
        </row>
        <row r="14586">
          <cell r="A14586" t="str">
            <v>TRIAE_CS42_3B_TGACv1_222265_AA0760860.1</v>
          </cell>
          <cell r="B14586" t="str">
            <v>receptor-like protein kinase 5 precursor, putative, expressed</v>
          </cell>
          <cell r="C14586" t="str">
            <v>Leucine-rich receptor-like protein kinase family protein</v>
          </cell>
          <cell r="D14586">
            <v>0</v>
          </cell>
          <cell r="E14586">
            <v>-1.003998025</v>
          </cell>
          <cell r="F14586">
            <v>0</v>
          </cell>
          <cell r="G14586">
            <v>-3.341183762</v>
          </cell>
          <cell r="H14586">
            <v>0</v>
          </cell>
          <cell r="I14586">
            <v>0</v>
          </cell>
          <cell r="J14586">
            <v>0</v>
          </cell>
          <cell r="K14586">
            <v>0</v>
          </cell>
        </row>
        <row r="14587">
          <cell r="A14587" t="str">
            <v>TRIAE_CS42_3DS_TGACv1_271932_AA0911260.2</v>
          </cell>
          <cell r="B14587" t="str">
            <v>receptor-like protein kinase 5 precursor, putative, expressed</v>
          </cell>
          <cell r="C14587" t="str">
            <v>Leucine-rich receptor-like protein kinase family protein</v>
          </cell>
          <cell r="D14587">
            <v>0</v>
          </cell>
          <cell r="E14587">
            <v>-1.003998025</v>
          </cell>
          <cell r="F14587">
            <v>0</v>
          </cell>
          <cell r="G14587">
            <v>0</v>
          </cell>
          <cell r="H14587">
            <v>0</v>
          </cell>
          <cell r="I14587">
            <v>0</v>
          </cell>
          <cell r="J14587">
            <v>0</v>
          </cell>
          <cell r="K14587">
            <v>0</v>
          </cell>
        </row>
        <row r="14588">
          <cell r="A14588" t="str">
            <v>TRIAE_CS42_1AL_TGACv1_004186_AA0052710.2</v>
          </cell>
          <cell r="B14588" t="str">
            <v>receptor-like protein kinase 2 precursor, putative, expressed</v>
          </cell>
          <cell r="C14588" t="str">
            <v>Leucine-rich receptor-like protein kinase family protein</v>
          </cell>
          <cell r="D14588">
            <v>0</v>
          </cell>
          <cell r="E14588">
            <v>1.080980659</v>
          </cell>
          <cell r="F14588">
            <v>0</v>
          </cell>
          <cell r="G14588">
            <v>0</v>
          </cell>
          <cell r="H14588">
            <v>0</v>
          </cell>
          <cell r="I14588">
            <v>0</v>
          </cell>
          <cell r="J14588">
            <v>0</v>
          </cell>
          <cell r="K14588">
            <v>0</v>
          </cell>
        </row>
        <row r="14589">
          <cell r="A14589" t="str">
            <v>TRIAE_CS42_1DL_TGACv1_062252_AA0211370.1</v>
          </cell>
          <cell r="B14589" t="str">
            <v>receptor-like protein kinase 2 precursor, putative, expressed</v>
          </cell>
          <cell r="C14589" t="str">
            <v>Leucine-rich receptor-like protein kinase family protein</v>
          </cell>
          <cell r="D14589">
            <v>0</v>
          </cell>
          <cell r="E14589">
            <v>1.114833578</v>
          </cell>
          <cell r="F14589">
            <v>0</v>
          </cell>
          <cell r="G14589">
            <v>0</v>
          </cell>
          <cell r="H14589">
            <v>0</v>
          </cell>
          <cell r="I14589">
            <v>0</v>
          </cell>
          <cell r="J14589">
            <v>0</v>
          </cell>
          <cell r="K14589">
            <v>2.4380920960000001</v>
          </cell>
        </row>
        <row r="14590">
          <cell r="A14590" t="str">
            <v>TRIAE_CS42_1AS_TGACv1_019067_AA0059600.1</v>
          </cell>
          <cell r="B14590" t="str">
            <v>receptor kinase, putative, expressed</v>
          </cell>
          <cell r="C14590" t="str">
            <v>Leucine-rich receptor-like protein kinase family protein</v>
          </cell>
          <cell r="D14590">
            <v>0</v>
          </cell>
          <cell r="E14590">
            <v>1.186923766</v>
          </cell>
          <cell r="F14590">
            <v>0</v>
          </cell>
          <cell r="G14590">
            <v>0</v>
          </cell>
          <cell r="H14590">
            <v>0</v>
          </cell>
          <cell r="I14590">
            <v>0</v>
          </cell>
          <cell r="J14590">
            <v>0</v>
          </cell>
          <cell r="K14590">
            <v>0</v>
          </cell>
        </row>
        <row r="14591">
          <cell r="A14591" t="str">
            <v>TRIAE_CS42_2DS_TGACv1_178637_AA0598830.1</v>
          </cell>
          <cell r="B14591" t="str">
            <v>receptor kinase, putative, expressed</v>
          </cell>
          <cell r="C14591" t="str">
            <v>Leucine-rich receptor-like protein kinase family protein</v>
          </cell>
          <cell r="D14591">
            <v>0</v>
          </cell>
          <cell r="E14591">
            <v>1.244196431</v>
          </cell>
          <cell r="F14591">
            <v>0</v>
          </cell>
          <cell r="G14591">
            <v>0</v>
          </cell>
          <cell r="H14591">
            <v>0</v>
          </cell>
          <cell r="I14591">
            <v>0</v>
          </cell>
          <cell r="J14591">
            <v>0</v>
          </cell>
          <cell r="K14591">
            <v>0</v>
          </cell>
        </row>
        <row r="14592">
          <cell r="A14592" t="str">
            <v>TRIAE_CS42_2BS_TGACv1_146180_AA0457550.1</v>
          </cell>
          <cell r="B14592" t="str">
            <v>receptor kinase, putative, expressed</v>
          </cell>
          <cell r="C14592" t="str">
            <v>Leucine-rich receptor-like protein kinase family protein</v>
          </cell>
          <cell r="D14592">
            <v>0</v>
          </cell>
          <cell r="E14592">
            <v>1.4459289980000001</v>
          </cell>
          <cell r="F14592">
            <v>0</v>
          </cell>
          <cell r="G14592">
            <v>0</v>
          </cell>
          <cell r="H14592">
            <v>0</v>
          </cell>
          <cell r="I14592">
            <v>0</v>
          </cell>
          <cell r="J14592">
            <v>0</v>
          </cell>
          <cell r="K14592">
            <v>0</v>
          </cell>
        </row>
        <row r="14593">
          <cell r="A14593" t="str">
            <v>TRIAE_CS42_2BL_TGACv1_130834_AA0418500.1</v>
          </cell>
          <cell r="B14593" t="str">
            <v>receptor protein kinase, putative, expressed</v>
          </cell>
          <cell r="C14593" t="str">
            <v>Leucine-rich receptor-like protein kinase family protein</v>
          </cell>
          <cell r="D14593">
            <v>0</v>
          </cell>
          <cell r="E14593">
            <v>1.5519744529999999</v>
          </cell>
          <cell r="F14593">
            <v>1.24850448</v>
          </cell>
          <cell r="G14593">
            <v>1.9164792289999999</v>
          </cell>
          <cell r="H14593">
            <v>0</v>
          </cell>
          <cell r="I14593">
            <v>0</v>
          </cell>
          <cell r="J14593">
            <v>0</v>
          </cell>
          <cell r="K14593">
            <v>0</v>
          </cell>
        </row>
        <row r="14594">
          <cell r="A14594" t="str">
            <v>TRIAE_CS42_5AL_TGACv1_375584_AA1224020.1</v>
          </cell>
          <cell r="B14594" t="str">
            <v>receptor-like protein kinase 5 precursor, putative, expressed</v>
          </cell>
          <cell r="C14594" t="str">
            <v>Leucine-rich receptor-like protein kinase family protein</v>
          </cell>
          <cell r="D14594">
            <v>0</v>
          </cell>
          <cell r="E14594">
            <v>1.58015017</v>
          </cell>
          <cell r="F14594">
            <v>0</v>
          </cell>
          <cell r="G14594">
            <v>0</v>
          </cell>
          <cell r="H14594">
            <v>0</v>
          </cell>
          <cell r="I14594">
            <v>0</v>
          </cell>
          <cell r="J14594">
            <v>0</v>
          </cell>
          <cell r="K14594">
            <v>1.1017501730000001</v>
          </cell>
        </row>
        <row r="14595">
          <cell r="A14595" t="str">
            <v>TRIAE_CS42_4AL_TGACv1_291840_AA0996790.1</v>
          </cell>
          <cell r="B14595" t="str">
            <v>receptor-like protein kinase 5 precursor, putative, expressed</v>
          </cell>
          <cell r="C14595" t="str">
            <v>Leucine-rich receptor-like protein kinase family protein</v>
          </cell>
          <cell r="D14595">
            <v>0</v>
          </cell>
          <cell r="E14595">
            <v>1.64227206</v>
          </cell>
          <cell r="F14595">
            <v>0</v>
          </cell>
          <cell r="G14595">
            <v>1.5512942599999999</v>
          </cell>
          <cell r="H14595">
            <v>0</v>
          </cell>
          <cell r="I14595">
            <v>0</v>
          </cell>
          <cell r="J14595">
            <v>0</v>
          </cell>
          <cell r="K14595">
            <v>0</v>
          </cell>
        </row>
        <row r="14596">
          <cell r="A14596" t="str">
            <v>TRIAE_CS42_4BS_TGACv1_327817_AA1074900.1</v>
          </cell>
          <cell r="B14596" t="str">
            <v>receptor-like protein kinase 5 precursor, putative, expressed</v>
          </cell>
          <cell r="C14596" t="str">
            <v>Leucine-rich receptor-like protein kinase family protein</v>
          </cell>
          <cell r="D14596">
            <v>0</v>
          </cell>
          <cell r="E14596">
            <v>1.64227206</v>
          </cell>
          <cell r="F14596">
            <v>0</v>
          </cell>
          <cell r="G14596">
            <v>1.5512942599999999</v>
          </cell>
          <cell r="H14596">
            <v>0</v>
          </cell>
          <cell r="I14596">
            <v>0</v>
          </cell>
          <cell r="J14596">
            <v>0</v>
          </cell>
          <cell r="K14596">
            <v>0</v>
          </cell>
        </row>
        <row r="14597">
          <cell r="A14597" t="str">
            <v>TRIAE_CS42_4DS_TGACv1_361029_AA1159200.1</v>
          </cell>
          <cell r="B14597" t="str">
            <v>receptor-like protein kinase 5 precursor, putative, expressed</v>
          </cell>
          <cell r="C14597" t="str">
            <v>Leucine-rich receptor-like protein kinase family protein</v>
          </cell>
          <cell r="D14597">
            <v>0</v>
          </cell>
          <cell r="E14597">
            <v>1.64227206</v>
          </cell>
          <cell r="F14597">
            <v>0</v>
          </cell>
          <cell r="G14597">
            <v>1.5512942599999999</v>
          </cell>
          <cell r="H14597">
            <v>0</v>
          </cell>
          <cell r="I14597">
            <v>0</v>
          </cell>
          <cell r="J14597">
            <v>0</v>
          </cell>
          <cell r="K14597">
            <v>0</v>
          </cell>
        </row>
        <row r="14598">
          <cell r="A14598" t="str">
            <v>TRIAE_CS42_5AL_TGACv1_374019_AA1187910.1</v>
          </cell>
          <cell r="B14598" t="str">
            <v>receptor-like protein kinase 2 precursor, putative, expressed</v>
          </cell>
          <cell r="C14598" t="str">
            <v>Leucine-rich receptor-like protein kinase family protein</v>
          </cell>
          <cell r="D14598">
            <v>0</v>
          </cell>
          <cell r="E14598">
            <v>1.6891885449999999</v>
          </cell>
          <cell r="F14598">
            <v>0</v>
          </cell>
          <cell r="G14598">
            <v>0</v>
          </cell>
          <cell r="H14598">
            <v>0</v>
          </cell>
          <cell r="I14598">
            <v>0</v>
          </cell>
          <cell r="J14598">
            <v>0</v>
          </cell>
          <cell r="K14598">
            <v>0</v>
          </cell>
        </row>
        <row r="14599">
          <cell r="A14599" t="str">
            <v>TRIAE_CS42_5BL_TGACv1_404180_AA1288490.1</v>
          </cell>
          <cell r="B14599" t="str">
            <v>receptor-like protein kinase 2 precursor, putative, expressed</v>
          </cell>
          <cell r="C14599" t="str">
            <v>Leucine-rich receptor-like protein kinase family protein</v>
          </cell>
          <cell r="D14599">
            <v>0</v>
          </cell>
          <cell r="E14599">
            <v>1.6891885449999999</v>
          </cell>
          <cell r="F14599">
            <v>0</v>
          </cell>
          <cell r="G14599">
            <v>0</v>
          </cell>
          <cell r="H14599">
            <v>0</v>
          </cell>
          <cell r="I14599">
            <v>0</v>
          </cell>
          <cell r="J14599">
            <v>0</v>
          </cell>
          <cell r="K14599">
            <v>0</v>
          </cell>
        </row>
        <row r="14600">
          <cell r="A14600" t="str">
            <v>TRIAE_CS42_5DL_TGACv1_433471_AA1413930.1</v>
          </cell>
          <cell r="B14600" t="str">
            <v>receptor-like protein kinase 2 precursor, putative, expressed</v>
          </cell>
          <cell r="C14600" t="str">
            <v>Leucine-rich receptor-like protein kinase family protein</v>
          </cell>
          <cell r="D14600">
            <v>0</v>
          </cell>
          <cell r="E14600">
            <v>1.6891885449999999</v>
          </cell>
          <cell r="F14600">
            <v>0</v>
          </cell>
          <cell r="G14600">
            <v>0</v>
          </cell>
          <cell r="H14600">
            <v>0</v>
          </cell>
          <cell r="I14600">
            <v>0</v>
          </cell>
          <cell r="J14600">
            <v>0</v>
          </cell>
          <cell r="K14600">
            <v>0</v>
          </cell>
        </row>
        <row r="14601">
          <cell r="A14601" t="str">
            <v>TRIAE_CS42_6BL_TGACv1_499456_AA1582970.1</v>
          </cell>
          <cell r="B14601" t="str">
            <v>leucine-rich repeat receptor protein kinase EXS precursor, putative, expressed</v>
          </cell>
          <cell r="C14601" t="str">
            <v>Leucine-rich receptor-like protein kinase family protein</v>
          </cell>
          <cell r="D14601">
            <v>0</v>
          </cell>
          <cell r="E14601">
            <v>1.6899924369999999</v>
          </cell>
          <cell r="F14601">
            <v>1.1378574539999999</v>
          </cell>
          <cell r="G14601">
            <v>1.806690377</v>
          </cell>
          <cell r="H14601">
            <v>0</v>
          </cell>
          <cell r="I14601">
            <v>0</v>
          </cell>
          <cell r="J14601">
            <v>0</v>
          </cell>
          <cell r="K14601">
            <v>0</v>
          </cell>
        </row>
        <row r="14602">
          <cell r="A14602" t="str">
            <v>TRIAE_CS42_6BL_TGACv1_500638_AA1607800.2</v>
          </cell>
          <cell r="B14602" t="str">
            <v>receptor-like protein kinase 2 precursor, putative, expressed</v>
          </cell>
          <cell r="C14602" t="str">
            <v>Leucine-rich receptor-like protein kinase family protein</v>
          </cell>
          <cell r="D14602">
            <v>0</v>
          </cell>
          <cell r="E14602">
            <v>1.7133435020000001</v>
          </cell>
          <cell r="F14602">
            <v>0</v>
          </cell>
          <cell r="G14602">
            <v>0</v>
          </cell>
          <cell r="H14602">
            <v>0</v>
          </cell>
          <cell r="I14602">
            <v>0</v>
          </cell>
          <cell r="J14602">
            <v>0</v>
          </cell>
          <cell r="K14602">
            <v>0</v>
          </cell>
        </row>
        <row r="14603">
          <cell r="A14603" t="str">
            <v>TRIAE_CS42_5DL_TGACv1_433103_AA1402110.1</v>
          </cell>
          <cell r="B14603" t="str">
            <v>receptor-like protein kinase 5 precursor, putative, expressed</v>
          </cell>
          <cell r="C14603" t="str">
            <v>Leucine-rich receptor-like protein kinase family protein</v>
          </cell>
          <cell r="D14603">
            <v>0</v>
          </cell>
          <cell r="E14603">
            <v>1.73478453</v>
          </cell>
          <cell r="F14603">
            <v>0</v>
          </cell>
          <cell r="G14603">
            <v>0</v>
          </cell>
          <cell r="H14603">
            <v>0</v>
          </cell>
          <cell r="I14603">
            <v>0</v>
          </cell>
          <cell r="J14603">
            <v>0</v>
          </cell>
          <cell r="K14603">
            <v>1.2523103820000001</v>
          </cell>
        </row>
        <row r="14604">
          <cell r="A14604" t="str">
            <v>TRIAE_CS42_6DL_TGACv1_527047_AA1697660.1</v>
          </cell>
          <cell r="B14604" t="str">
            <v>receptor protein kinase, putative, expressed</v>
          </cell>
          <cell r="C14604" t="str">
            <v>Leucine-rich receptor-like protein kinase family protein</v>
          </cell>
          <cell r="D14604">
            <v>0</v>
          </cell>
          <cell r="E14604">
            <v>1.793290848</v>
          </cell>
          <cell r="F14604">
            <v>1.148942369</v>
          </cell>
          <cell r="G14604">
            <v>1.815785226</v>
          </cell>
          <cell r="H14604">
            <v>0</v>
          </cell>
          <cell r="I14604">
            <v>0</v>
          </cell>
          <cell r="J14604">
            <v>0</v>
          </cell>
          <cell r="K14604">
            <v>0</v>
          </cell>
        </row>
        <row r="14605">
          <cell r="A14605" t="str">
            <v>TRIAE_CS42_1BL_TGACv1_032467_AA0130230.1</v>
          </cell>
          <cell r="B14605" t="str">
            <v>leucine-rich repeat receptor-like protein kinase 1, putative, expressed</v>
          </cell>
          <cell r="C14605" t="str">
            <v>Leucine-rich receptor-like protein kinase family protein</v>
          </cell>
          <cell r="D14605">
            <v>0</v>
          </cell>
          <cell r="E14605">
            <v>1.837253357</v>
          </cell>
          <cell r="F14605">
            <v>0</v>
          </cell>
          <cell r="G14605">
            <v>0</v>
          </cell>
          <cell r="H14605">
            <v>0</v>
          </cell>
          <cell r="I14605">
            <v>0</v>
          </cell>
          <cell r="J14605">
            <v>0</v>
          </cell>
          <cell r="K14605">
            <v>0</v>
          </cell>
        </row>
        <row r="14606">
          <cell r="A14606" t="str">
            <v>TRIAE_CS42_1DL_TGACv1_063461_AA0227530.1</v>
          </cell>
          <cell r="B14606" t="str">
            <v>leucine-rich repeat receptor-like protein kinase 1, putative, expressed</v>
          </cell>
          <cell r="C14606" t="str">
            <v>Leucine-rich receptor-like protein kinase family protein</v>
          </cell>
          <cell r="D14606">
            <v>0</v>
          </cell>
          <cell r="E14606">
            <v>1.837253357</v>
          </cell>
          <cell r="F14606">
            <v>0</v>
          </cell>
          <cell r="G14606">
            <v>0</v>
          </cell>
          <cell r="H14606">
            <v>0</v>
          </cell>
          <cell r="I14606">
            <v>0</v>
          </cell>
          <cell r="J14606">
            <v>0</v>
          </cell>
          <cell r="K14606">
            <v>0</v>
          </cell>
        </row>
        <row r="14607">
          <cell r="A14607" t="str">
            <v>TRIAE_CS42_1BS_TGACv1_049359_AA0150360.1</v>
          </cell>
          <cell r="B14607" t="str">
            <v>leucine-rich repeat receptor-like protein kinase 1, putative, expressed</v>
          </cell>
          <cell r="C14607" t="str">
            <v>Leucine-rich receptor-like protein kinase family protein</v>
          </cell>
          <cell r="D14607">
            <v>0</v>
          </cell>
          <cell r="E14607">
            <v>1.929048404</v>
          </cell>
          <cell r="F14607">
            <v>0</v>
          </cell>
          <cell r="G14607">
            <v>-1.7494686820000001</v>
          </cell>
          <cell r="H14607">
            <v>0</v>
          </cell>
          <cell r="I14607">
            <v>0</v>
          </cell>
          <cell r="J14607">
            <v>0</v>
          </cell>
          <cell r="K14607">
            <v>0</v>
          </cell>
        </row>
        <row r="14608">
          <cell r="A14608" t="str">
            <v>TRIAE_CS42_7AL_TGACv1_557604_AA1783880.1</v>
          </cell>
          <cell r="B14608" t="str">
            <v>receptor-like protein kinase precursor, putative, expressed</v>
          </cell>
          <cell r="C14608" t="str">
            <v>Leucine-rich receptor-like protein kinase family protein</v>
          </cell>
          <cell r="D14608">
            <v>0</v>
          </cell>
          <cell r="E14608">
            <v>2.726174469</v>
          </cell>
          <cell r="F14608">
            <v>0</v>
          </cell>
          <cell r="G14608">
            <v>0</v>
          </cell>
          <cell r="H14608">
            <v>0</v>
          </cell>
          <cell r="I14608">
            <v>0</v>
          </cell>
          <cell r="J14608">
            <v>0</v>
          </cell>
          <cell r="K14608">
            <v>0</v>
          </cell>
        </row>
        <row r="14609">
          <cell r="A14609" t="str">
            <v>TRIAE_CS42_6BS_TGACv1_514198_AA1656780.1</v>
          </cell>
          <cell r="B14609" t="str">
            <v>leucine-rich repeat receptor protein kinase EXS precursor, putative, expressed</v>
          </cell>
          <cell r="C14609" t="str">
            <v>Leucine-rich receptor-like protein kinase family protein</v>
          </cell>
          <cell r="D14609">
            <v>0</v>
          </cell>
          <cell r="E14609">
            <v>3.8438286119999998</v>
          </cell>
          <cell r="F14609">
            <v>0</v>
          </cell>
          <cell r="G14609">
            <v>0</v>
          </cell>
          <cell r="H14609">
            <v>0</v>
          </cell>
          <cell r="I14609">
            <v>0</v>
          </cell>
          <cell r="J14609">
            <v>0</v>
          </cell>
          <cell r="K14609">
            <v>0</v>
          </cell>
        </row>
        <row r="14610">
          <cell r="A14610" t="str">
            <v>TRIAE_CS42_5AL_TGACv1_375712_AA1226050.1</v>
          </cell>
          <cell r="B14610" t="str">
            <v>receptor-like protein kinase 2 precursor, putative, expressed</v>
          </cell>
          <cell r="C14610" t="str">
            <v>Leucine-rich receptor-like protein kinase family protein</v>
          </cell>
          <cell r="D14610">
            <v>0</v>
          </cell>
          <cell r="E14610">
            <v>0</v>
          </cell>
          <cell r="F14610">
            <v>0</v>
          </cell>
          <cell r="G14610">
            <v>0</v>
          </cell>
          <cell r="H14610">
            <v>0</v>
          </cell>
          <cell r="I14610">
            <v>-1.030356957</v>
          </cell>
          <cell r="J14610">
            <v>0</v>
          </cell>
          <cell r="K14610">
            <v>-2.0290567990000001</v>
          </cell>
        </row>
        <row r="14611">
          <cell r="A14611" t="str">
            <v>TRIAE_CS42_5AS_TGACv1_393913_AA1277130.1</v>
          </cell>
          <cell r="B14611" t="str">
            <v>receptor-like protein kinase HAIKU2 precursor, putative, expressed</v>
          </cell>
          <cell r="C14611" t="str">
            <v>Leucine-rich receptor-like protein kinase family protein</v>
          </cell>
          <cell r="D14611">
            <v>0</v>
          </cell>
          <cell r="E14611">
            <v>0</v>
          </cell>
          <cell r="F14611">
            <v>0</v>
          </cell>
          <cell r="G14611">
            <v>0</v>
          </cell>
          <cell r="H14611">
            <v>0</v>
          </cell>
          <cell r="I14611">
            <v>1.3483006870000001</v>
          </cell>
          <cell r="J14611">
            <v>0</v>
          </cell>
          <cell r="K14611">
            <v>2.2549932589999999</v>
          </cell>
        </row>
        <row r="14612">
          <cell r="A14612" t="str">
            <v>TRIAE_CS42_5DL_TGACv1_435838_AA1455430.1</v>
          </cell>
          <cell r="B14612" t="str">
            <v>receptor-like protein kinase 2 precursor, putative, expressed</v>
          </cell>
          <cell r="C14612" t="str">
            <v>Leucine-rich receptor-like protein kinase family protein</v>
          </cell>
          <cell r="D14612">
            <v>0</v>
          </cell>
          <cell r="E14612">
            <v>0</v>
          </cell>
          <cell r="F14612">
            <v>0</v>
          </cell>
          <cell r="G14612">
            <v>0</v>
          </cell>
          <cell r="H14612">
            <v>0</v>
          </cell>
          <cell r="I14612">
            <v>0</v>
          </cell>
          <cell r="J14612">
            <v>0</v>
          </cell>
          <cell r="K14612">
            <v>-2.7998730350000001</v>
          </cell>
        </row>
        <row r="14613">
          <cell r="A14613" t="str">
            <v>TRIAE_CS42_5AL_TGACv1_376894_AA1242130.1</v>
          </cell>
          <cell r="B14613" t="str">
            <v>receptor-like protein kinase 2 precursor, putative, expressed</v>
          </cell>
          <cell r="C14613" t="str">
            <v>Leucine-rich receptor-like protein kinase family protein</v>
          </cell>
          <cell r="D14613">
            <v>0</v>
          </cell>
          <cell r="E14613">
            <v>0</v>
          </cell>
          <cell r="F14613">
            <v>0</v>
          </cell>
          <cell r="G14613">
            <v>0</v>
          </cell>
          <cell r="H14613">
            <v>0</v>
          </cell>
          <cell r="I14613">
            <v>0</v>
          </cell>
          <cell r="J14613">
            <v>0</v>
          </cell>
          <cell r="K14613">
            <v>-2.3525576460000002</v>
          </cell>
        </row>
        <row r="14614">
          <cell r="A14614" t="str">
            <v>TRIAE_CS42_7AL_TGACv1_557540_AA1782760.1</v>
          </cell>
          <cell r="B14614" t="str">
            <v>receptor-like protein kinase 5 precursor, putative, expressed</v>
          </cell>
          <cell r="C14614" t="str">
            <v>Leucine-rich receptor-like protein kinase family protein</v>
          </cell>
          <cell r="D14614">
            <v>0</v>
          </cell>
          <cell r="E14614">
            <v>0</v>
          </cell>
          <cell r="F14614">
            <v>0</v>
          </cell>
          <cell r="G14614">
            <v>0</v>
          </cell>
          <cell r="H14614">
            <v>0</v>
          </cell>
          <cell r="I14614">
            <v>0</v>
          </cell>
          <cell r="J14614">
            <v>0</v>
          </cell>
          <cell r="K14614">
            <v>-2.1864417760000001</v>
          </cell>
        </row>
        <row r="14615">
          <cell r="A14615" t="str">
            <v>TRIAE_CS42_7BL_TGACv1_577657_AA1880370.1</v>
          </cell>
          <cell r="B14615" t="str">
            <v>receptor-like protein kinase 5 precursor, putative, expressed</v>
          </cell>
          <cell r="C14615" t="str">
            <v>Leucine-rich receptor-like protein kinase family protein</v>
          </cell>
          <cell r="D14615">
            <v>0</v>
          </cell>
          <cell r="E14615">
            <v>0</v>
          </cell>
          <cell r="F14615">
            <v>0</v>
          </cell>
          <cell r="G14615">
            <v>0</v>
          </cell>
          <cell r="H14615">
            <v>0</v>
          </cell>
          <cell r="I14615">
            <v>0</v>
          </cell>
          <cell r="J14615">
            <v>0</v>
          </cell>
          <cell r="K14615">
            <v>-2.176056633</v>
          </cell>
        </row>
        <row r="14616">
          <cell r="A14616" t="str">
            <v>TRIAE_CS42_7DL_TGACv1_603575_AA1985850.1</v>
          </cell>
          <cell r="B14616" t="str">
            <v>receptor-like protein kinase 5 precursor, putative, expressed</v>
          </cell>
          <cell r="C14616" t="str">
            <v>Leucine-rich receptor-like protein kinase family protein</v>
          </cell>
          <cell r="D14616">
            <v>0</v>
          </cell>
          <cell r="E14616">
            <v>0</v>
          </cell>
          <cell r="F14616">
            <v>0</v>
          </cell>
          <cell r="G14616">
            <v>0</v>
          </cell>
          <cell r="H14616">
            <v>0</v>
          </cell>
          <cell r="I14616">
            <v>0</v>
          </cell>
          <cell r="J14616">
            <v>0</v>
          </cell>
          <cell r="K14616">
            <v>-2.176056633</v>
          </cell>
        </row>
        <row r="14617">
          <cell r="A14617" t="str">
            <v>TRIAE_CS42_5BL_TGACv1_405026_AA1318020.1</v>
          </cell>
          <cell r="B14617" t="str">
            <v>receptor-like protein kinase 2 precursor, putative, expressed</v>
          </cell>
          <cell r="C14617" t="str">
            <v>Leucine-rich receptor-like protein kinase family protein</v>
          </cell>
          <cell r="D14617">
            <v>0</v>
          </cell>
          <cell r="E14617">
            <v>0</v>
          </cell>
          <cell r="F14617">
            <v>0</v>
          </cell>
          <cell r="G14617">
            <v>0</v>
          </cell>
          <cell r="H14617">
            <v>0</v>
          </cell>
          <cell r="I14617">
            <v>0</v>
          </cell>
          <cell r="J14617">
            <v>0</v>
          </cell>
          <cell r="K14617">
            <v>-2.0830487299999998</v>
          </cell>
        </row>
        <row r="14618">
          <cell r="A14618" t="str">
            <v>TRIAE_CS42_2DL_TGACv1_160810_AA0554390.1</v>
          </cell>
          <cell r="B14618" t="str">
            <v>leucine-rich repeat family protein, putative, expressed</v>
          </cell>
          <cell r="C14618" t="str">
            <v>Leucine-rich receptor-like protein kinase family protein</v>
          </cell>
          <cell r="D14618">
            <v>0</v>
          </cell>
          <cell r="E14618">
            <v>0</v>
          </cell>
          <cell r="F14618">
            <v>0</v>
          </cell>
          <cell r="G14618">
            <v>0</v>
          </cell>
          <cell r="H14618">
            <v>0</v>
          </cell>
          <cell r="I14618">
            <v>0</v>
          </cell>
          <cell r="J14618">
            <v>0</v>
          </cell>
          <cell r="K14618">
            <v>-2.0725019210000002</v>
          </cell>
        </row>
        <row r="14619">
          <cell r="A14619" t="str">
            <v>TRIAE_CS42_7AL_TGACv1_558354_AA1792740.1</v>
          </cell>
          <cell r="B14619" t="str">
            <v>receptor-like protein kinase 2 precursor, putative, expressed</v>
          </cell>
          <cell r="C14619" t="str">
            <v>Leucine-rich receptor-like protein kinase family protein</v>
          </cell>
          <cell r="D14619">
            <v>0</v>
          </cell>
          <cell r="E14619">
            <v>0</v>
          </cell>
          <cell r="F14619">
            <v>0</v>
          </cell>
          <cell r="G14619">
            <v>0</v>
          </cell>
          <cell r="H14619">
            <v>0</v>
          </cell>
          <cell r="I14619">
            <v>0</v>
          </cell>
          <cell r="J14619">
            <v>0</v>
          </cell>
          <cell r="K14619">
            <v>-2.0616409789999999</v>
          </cell>
        </row>
        <row r="14620">
          <cell r="A14620" t="str">
            <v>TRIAE_CS42_7BL_TGACv1_577327_AA1872250.1</v>
          </cell>
          <cell r="B14620" t="str">
            <v>receptor-like protein kinase 2 precursor, putative, expressed</v>
          </cell>
          <cell r="C14620" t="str">
            <v>Leucine-rich receptor-like protein kinase family protein</v>
          </cell>
          <cell r="D14620">
            <v>0</v>
          </cell>
          <cell r="E14620">
            <v>0</v>
          </cell>
          <cell r="F14620">
            <v>0</v>
          </cell>
          <cell r="G14620">
            <v>0</v>
          </cell>
          <cell r="H14620">
            <v>0</v>
          </cell>
          <cell r="I14620">
            <v>0</v>
          </cell>
          <cell r="J14620">
            <v>0</v>
          </cell>
          <cell r="K14620">
            <v>-2.0616409789999999</v>
          </cell>
        </row>
        <row r="14621">
          <cell r="A14621" t="str">
            <v>TRIAE_CS42_7DL_TGACv1_603761_AA1988700.1</v>
          </cell>
          <cell r="B14621" t="str">
            <v>receptor-like protein kinase 2 precursor, putative, expressed</v>
          </cell>
          <cell r="C14621" t="str">
            <v>Leucine-rich receptor-like protein kinase family protein</v>
          </cell>
          <cell r="D14621">
            <v>0</v>
          </cell>
          <cell r="E14621">
            <v>0</v>
          </cell>
          <cell r="F14621">
            <v>0</v>
          </cell>
          <cell r="G14621">
            <v>0</v>
          </cell>
          <cell r="H14621">
            <v>0</v>
          </cell>
          <cell r="I14621">
            <v>0</v>
          </cell>
          <cell r="J14621">
            <v>0</v>
          </cell>
          <cell r="K14621">
            <v>-2.0616409789999999</v>
          </cell>
        </row>
        <row r="14622">
          <cell r="A14622" t="str">
            <v>TRIAE_CS42_2AL_TGACv1_096200_AA0317770.1</v>
          </cell>
          <cell r="B14622" t="str">
            <v>leucine-rich repeat family protein, putative, expressed</v>
          </cell>
          <cell r="C14622" t="str">
            <v>Leucine-rich receptor-like protein kinase family protein</v>
          </cell>
          <cell r="D14622">
            <v>0</v>
          </cell>
          <cell r="E14622">
            <v>0</v>
          </cell>
          <cell r="F14622">
            <v>0</v>
          </cell>
          <cell r="G14622">
            <v>0</v>
          </cell>
          <cell r="H14622">
            <v>0</v>
          </cell>
          <cell r="I14622">
            <v>0</v>
          </cell>
          <cell r="J14622">
            <v>0</v>
          </cell>
          <cell r="K14622">
            <v>-2.0515354889999999</v>
          </cell>
        </row>
        <row r="14623">
          <cell r="A14623" t="str">
            <v>TRIAE_CS42_6BS_TGACv1_514779_AA1664310.1</v>
          </cell>
          <cell r="B14623" t="str">
            <v>receptor protein kinase CLAVATA1 precursor, putative, expressed</v>
          </cell>
          <cell r="C14623" t="str">
            <v>Leucine-rich receptor-like protein kinase family protein</v>
          </cell>
          <cell r="D14623">
            <v>0</v>
          </cell>
          <cell r="E14623">
            <v>0</v>
          </cell>
          <cell r="F14623">
            <v>0</v>
          </cell>
          <cell r="G14623">
            <v>0</v>
          </cell>
          <cell r="H14623">
            <v>0</v>
          </cell>
          <cell r="I14623">
            <v>0</v>
          </cell>
          <cell r="J14623">
            <v>0</v>
          </cell>
          <cell r="K14623">
            <v>-2.0395364790000001</v>
          </cell>
        </row>
        <row r="14624">
          <cell r="A14624" t="str">
            <v>TRIAE_CS42_5DL_TGACv1_436018_AA1457290.1</v>
          </cell>
          <cell r="B14624" t="str">
            <v>receptor-like protein kinase 2 precursor, putative, expressed</v>
          </cell>
          <cell r="C14624" t="str">
            <v>Leucine-rich receptor-like protein kinase family protein</v>
          </cell>
          <cell r="D14624">
            <v>0</v>
          </cell>
          <cell r="E14624">
            <v>0</v>
          </cell>
          <cell r="F14624">
            <v>0</v>
          </cell>
          <cell r="G14624">
            <v>0</v>
          </cell>
          <cell r="H14624">
            <v>0</v>
          </cell>
          <cell r="I14624">
            <v>0</v>
          </cell>
          <cell r="J14624">
            <v>0</v>
          </cell>
          <cell r="K14624">
            <v>-1.9099799129999999</v>
          </cell>
        </row>
        <row r="14625">
          <cell r="A14625" t="str">
            <v>TRIAE_CS42_6AS_TGACv1_486700_AA1564150.1</v>
          </cell>
          <cell r="B14625" t="str">
            <v>receptor protein kinase CLAVATA1 precursor, putative, expressed</v>
          </cell>
          <cell r="C14625" t="str">
            <v>Leucine-rich receptor-like protein kinase family protein</v>
          </cell>
          <cell r="D14625">
            <v>0</v>
          </cell>
          <cell r="E14625">
            <v>0</v>
          </cell>
          <cell r="F14625">
            <v>0</v>
          </cell>
          <cell r="G14625">
            <v>0</v>
          </cell>
          <cell r="H14625">
            <v>0</v>
          </cell>
          <cell r="I14625">
            <v>0</v>
          </cell>
          <cell r="J14625">
            <v>0</v>
          </cell>
          <cell r="K14625">
            <v>-1.8249911139999999</v>
          </cell>
        </row>
        <row r="14626">
          <cell r="A14626" t="str">
            <v>TRIAE_CS42_6DS_TGACv1_542611_AA1725230.1</v>
          </cell>
          <cell r="B14626" t="str">
            <v>receptor protein kinase CLAVATA1 precursor, putative, expressed</v>
          </cell>
          <cell r="C14626" t="str">
            <v>Leucine-rich receptor-like protein kinase family protein</v>
          </cell>
          <cell r="D14626">
            <v>0</v>
          </cell>
          <cell r="E14626">
            <v>0</v>
          </cell>
          <cell r="F14626">
            <v>0</v>
          </cell>
          <cell r="G14626">
            <v>0</v>
          </cell>
          <cell r="H14626">
            <v>0</v>
          </cell>
          <cell r="I14626">
            <v>0</v>
          </cell>
          <cell r="J14626">
            <v>0</v>
          </cell>
          <cell r="K14626">
            <v>-1.8249911139999999</v>
          </cell>
        </row>
        <row r="14627">
          <cell r="A14627" t="str">
            <v>TRIAE_CS42_4AS_TGACv1_306287_AA1005670.1</v>
          </cell>
          <cell r="B14627" t="str">
            <v>receptor-like protein kinase precursor, putative, expressed</v>
          </cell>
          <cell r="C14627" t="str">
            <v>Leucine-rich receptor-like protein kinase family protein</v>
          </cell>
          <cell r="D14627">
            <v>0</v>
          </cell>
          <cell r="E14627">
            <v>0</v>
          </cell>
          <cell r="F14627">
            <v>0</v>
          </cell>
          <cell r="G14627">
            <v>0</v>
          </cell>
          <cell r="H14627">
            <v>0</v>
          </cell>
          <cell r="I14627">
            <v>0</v>
          </cell>
          <cell r="J14627">
            <v>0</v>
          </cell>
          <cell r="K14627">
            <v>-1.6083239140000001</v>
          </cell>
        </row>
        <row r="14628">
          <cell r="A14628" t="str">
            <v>TRIAE_CS42_4DL_TGACv1_345112_AA1151740.1</v>
          </cell>
          <cell r="B14628" t="str">
            <v>receptor-like protein kinase precursor, putative, expressed</v>
          </cell>
          <cell r="C14628" t="str">
            <v>Leucine-rich receptor-like protein kinase family protein</v>
          </cell>
          <cell r="D14628">
            <v>0</v>
          </cell>
          <cell r="E14628">
            <v>0</v>
          </cell>
          <cell r="F14628">
            <v>0</v>
          </cell>
          <cell r="G14628">
            <v>0</v>
          </cell>
          <cell r="H14628">
            <v>0</v>
          </cell>
          <cell r="I14628">
            <v>0</v>
          </cell>
          <cell r="J14628">
            <v>0</v>
          </cell>
          <cell r="K14628">
            <v>-1.572989134</v>
          </cell>
        </row>
        <row r="14629">
          <cell r="A14629" t="str">
            <v>TRIAE_CS42_4BS_TGACv1_327901_AA1078080.1</v>
          </cell>
          <cell r="B14629" t="str">
            <v>receptor protein kinase CLAVATA1 precursor, putative, expressed</v>
          </cell>
          <cell r="C14629" t="str">
            <v>Leucine-rich receptor-like protein kinase family protein</v>
          </cell>
          <cell r="D14629">
            <v>0</v>
          </cell>
          <cell r="E14629">
            <v>0</v>
          </cell>
          <cell r="F14629">
            <v>0</v>
          </cell>
          <cell r="G14629">
            <v>0</v>
          </cell>
          <cell r="H14629">
            <v>0</v>
          </cell>
          <cell r="I14629">
            <v>0</v>
          </cell>
          <cell r="J14629">
            <v>0</v>
          </cell>
          <cell r="K14629">
            <v>-1.422896301</v>
          </cell>
        </row>
        <row r="14630">
          <cell r="A14630" t="str">
            <v>TRIAE_CS42_4AL_TGACv1_292233_AA0998180.1</v>
          </cell>
          <cell r="B14630" t="str">
            <v>receptor protein kinase CLAVATA1 precursor, putative, expressed</v>
          </cell>
          <cell r="C14630" t="str">
            <v>Leucine-rich receptor-like protein kinase family protein</v>
          </cell>
          <cell r="D14630">
            <v>0</v>
          </cell>
          <cell r="E14630">
            <v>0</v>
          </cell>
          <cell r="F14630">
            <v>0</v>
          </cell>
          <cell r="G14630">
            <v>0</v>
          </cell>
          <cell r="H14630">
            <v>0</v>
          </cell>
          <cell r="I14630">
            <v>0</v>
          </cell>
          <cell r="J14630">
            <v>0</v>
          </cell>
          <cell r="K14630">
            <v>-1.4204323750000001</v>
          </cell>
        </row>
        <row r="14631">
          <cell r="A14631" t="str">
            <v>TRIAE_CS42_4DS_TGACv1_362172_AA1177390.1</v>
          </cell>
          <cell r="B14631" t="str">
            <v>receptor protein kinase CLAVATA1 precursor, putative, expressed</v>
          </cell>
          <cell r="C14631" t="str">
            <v>Leucine-rich receptor-like protein kinase family protein</v>
          </cell>
          <cell r="D14631">
            <v>0</v>
          </cell>
          <cell r="E14631">
            <v>0</v>
          </cell>
          <cell r="F14631">
            <v>0</v>
          </cell>
          <cell r="G14631">
            <v>0</v>
          </cell>
          <cell r="H14631">
            <v>0</v>
          </cell>
          <cell r="I14631">
            <v>0</v>
          </cell>
          <cell r="J14631">
            <v>0</v>
          </cell>
          <cell r="K14631">
            <v>-1.4204323750000001</v>
          </cell>
        </row>
        <row r="14632">
          <cell r="A14632" t="str">
            <v>TRIAE_CS42_4DL_TGACv1_344876_AA1150270.1</v>
          </cell>
          <cell r="B14632" t="str">
            <v>expressed protein</v>
          </cell>
          <cell r="C14632" t="str">
            <v>Leucine-rich receptor-like protein kinase family protein</v>
          </cell>
          <cell r="D14632">
            <v>0</v>
          </cell>
          <cell r="E14632">
            <v>0</v>
          </cell>
          <cell r="F14632">
            <v>0</v>
          </cell>
          <cell r="G14632">
            <v>0</v>
          </cell>
          <cell r="H14632">
            <v>0</v>
          </cell>
          <cell r="I14632">
            <v>0</v>
          </cell>
          <cell r="J14632">
            <v>0</v>
          </cell>
          <cell r="K14632">
            <v>-1.339372317</v>
          </cell>
        </row>
        <row r="14633">
          <cell r="A14633" t="str">
            <v>TRIAE_CS42_4BL_TGACv1_321622_AA1063300.1</v>
          </cell>
          <cell r="B14633" t="str">
            <v>expressed protein</v>
          </cell>
          <cell r="C14633" t="str">
            <v>Leucine-rich receptor-like protein kinase family protein</v>
          </cell>
          <cell r="D14633">
            <v>0</v>
          </cell>
          <cell r="E14633">
            <v>0</v>
          </cell>
          <cell r="F14633">
            <v>0</v>
          </cell>
          <cell r="G14633">
            <v>0</v>
          </cell>
          <cell r="H14633">
            <v>0</v>
          </cell>
          <cell r="I14633">
            <v>0</v>
          </cell>
          <cell r="J14633">
            <v>0</v>
          </cell>
          <cell r="K14633">
            <v>-1.298028017</v>
          </cell>
        </row>
        <row r="14634">
          <cell r="A14634" t="str">
            <v>TRIAE_CS42_2BL_TGACv1_130118_AA0404250.2</v>
          </cell>
          <cell r="B14634" t="str">
            <v>receptor-like protein kinase 2 precursor, putative, expressed</v>
          </cell>
          <cell r="C14634" t="str">
            <v>Leucine-rich receptor-like protein kinase family protein</v>
          </cell>
          <cell r="D14634">
            <v>0</v>
          </cell>
          <cell r="E14634">
            <v>0</v>
          </cell>
          <cell r="F14634">
            <v>0</v>
          </cell>
          <cell r="G14634">
            <v>0</v>
          </cell>
          <cell r="H14634">
            <v>0</v>
          </cell>
          <cell r="I14634">
            <v>0</v>
          </cell>
          <cell r="J14634">
            <v>0</v>
          </cell>
          <cell r="K14634">
            <v>-1.2641006770000001</v>
          </cell>
        </row>
        <row r="14635">
          <cell r="A14635" t="str">
            <v>TRIAE_CS42_4AS_TGACv1_306945_AA1015310.1</v>
          </cell>
          <cell r="B14635" t="str">
            <v>receptor protein kinase CLAVATA1 precursor, putative, expressed</v>
          </cell>
          <cell r="C14635" t="str">
            <v>Leucine-rich receptor-like protein kinase family protein</v>
          </cell>
          <cell r="D14635">
            <v>0</v>
          </cell>
          <cell r="E14635">
            <v>0</v>
          </cell>
          <cell r="F14635">
            <v>0</v>
          </cell>
          <cell r="G14635">
            <v>-2.2694541049999999</v>
          </cell>
          <cell r="H14635">
            <v>0</v>
          </cell>
          <cell r="I14635">
            <v>0</v>
          </cell>
          <cell r="J14635">
            <v>0</v>
          </cell>
          <cell r="K14635">
            <v>-1.239196749</v>
          </cell>
        </row>
        <row r="14636">
          <cell r="A14636" t="str">
            <v>TRIAE_CS42_4DL_TGACv1_346244_AA1155450.1</v>
          </cell>
          <cell r="B14636" t="str">
            <v>receptor protein kinase CLAVATA1 precursor, putative, expressed</v>
          </cell>
          <cell r="C14636" t="str">
            <v>Leucine-rich receptor-like protein kinase family protein</v>
          </cell>
          <cell r="D14636">
            <v>0</v>
          </cell>
          <cell r="E14636">
            <v>0</v>
          </cell>
          <cell r="F14636">
            <v>0</v>
          </cell>
          <cell r="G14636">
            <v>-2.2694541049999999</v>
          </cell>
          <cell r="H14636">
            <v>0</v>
          </cell>
          <cell r="I14636">
            <v>0</v>
          </cell>
          <cell r="J14636">
            <v>0</v>
          </cell>
          <cell r="K14636">
            <v>-1.239196749</v>
          </cell>
        </row>
        <row r="14637">
          <cell r="A14637" t="str">
            <v>TRIAE_CS42_4BL_TGACv1_322444_AA1071390.1</v>
          </cell>
          <cell r="B14637" t="str">
            <v>receptor protein kinase CLAVATA1 precursor, putative, expressed</v>
          </cell>
          <cell r="C14637" t="str">
            <v>Leucine-rich receptor-like protein kinase family protein</v>
          </cell>
          <cell r="D14637">
            <v>0</v>
          </cell>
          <cell r="E14637">
            <v>0</v>
          </cell>
          <cell r="F14637">
            <v>0</v>
          </cell>
          <cell r="G14637">
            <v>0</v>
          </cell>
          <cell r="H14637">
            <v>0</v>
          </cell>
          <cell r="I14637">
            <v>0</v>
          </cell>
          <cell r="J14637">
            <v>0</v>
          </cell>
          <cell r="K14637">
            <v>-1.239196749</v>
          </cell>
        </row>
        <row r="14638">
          <cell r="A14638" t="str">
            <v>TRIAE_CS42_5AL_TGACv1_374201_AA1193470.1</v>
          </cell>
          <cell r="B14638" t="str">
            <v>receptor-like protein kinase 5 precursor, putative, expressed</v>
          </cell>
          <cell r="C14638" t="str">
            <v>Leucine-rich receptor-like protein kinase family protein</v>
          </cell>
          <cell r="D14638">
            <v>0</v>
          </cell>
          <cell r="E14638">
            <v>0</v>
          </cell>
          <cell r="F14638">
            <v>0</v>
          </cell>
          <cell r="G14638">
            <v>0</v>
          </cell>
          <cell r="H14638">
            <v>0</v>
          </cell>
          <cell r="I14638">
            <v>0</v>
          </cell>
          <cell r="J14638">
            <v>0</v>
          </cell>
          <cell r="K14638">
            <v>-1.2169023750000001</v>
          </cell>
        </row>
        <row r="14639">
          <cell r="A14639" t="str">
            <v>TRIAE_CS42_5BL_TGACv1_404647_AA1307260.1</v>
          </cell>
          <cell r="B14639" t="str">
            <v>receptor-like protein kinase 5 precursor, putative, expressed</v>
          </cell>
          <cell r="C14639" t="str">
            <v>Leucine-rich receptor-like protein kinase family protein</v>
          </cell>
          <cell r="D14639">
            <v>0</v>
          </cell>
          <cell r="E14639">
            <v>0</v>
          </cell>
          <cell r="F14639">
            <v>0</v>
          </cell>
          <cell r="G14639">
            <v>0</v>
          </cell>
          <cell r="H14639">
            <v>0</v>
          </cell>
          <cell r="I14639">
            <v>0</v>
          </cell>
          <cell r="J14639">
            <v>0</v>
          </cell>
          <cell r="K14639">
            <v>-1.2169023750000001</v>
          </cell>
        </row>
        <row r="14640">
          <cell r="A14640" t="str">
            <v>TRIAE_CS42_5DL_TGACv1_437413_AA1466190.1</v>
          </cell>
          <cell r="B14640" t="str">
            <v>receptor-like protein kinase 5 precursor, putative, expressed</v>
          </cell>
          <cell r="C14640" t="str">
            <v>Leucine-rich receptor-like protein kinase family protein</v>
          </cell>
          <cell r="D14640">
            <v>0</v>
          </cell>
          <cell r="E14640">
            <v>0</v>
          </cell>
          <cell r="F14640">
            <v>0</v>
          </cell>
          <cell r="G14640">
            <v>0</v>
          </cell>
          <cell r="H14640">
            <v>0</v>
          </cell>
          <cell r="I14640">
            <v>0</v>
          </cell>
          <cell r="J14640">
            <v>0</v>
          </cell>
          <cell r="K14640">
            <v>-1.2169023750000001</v>
          </cell>
        </row>
        <row r="14641">
          <cell r="A14641" t="str">
            <v>TRIAE_CS42_7DL_TGACv1_604968_AA2003470.1</v>
          </cell>
          <cell r="B14641" t="str">
            <v>phytosulfokine receptor precursor, putative, expressed</v>
          </cell>
          <cell r="C14641" t="str">
            <v>Leucine-rich receptor-like protein kinase family protein</v>
          </cell>
          <cell r="D14641">
            <v>0</v>
          </cell>
          <cell r="E14641">
            <v>0</v>
          </cell>
          <cell r="F14641">
            <v>0</v>
          </cell>
          <cell r="G14641">
            <v>0</v>
          </cell>
          <cell r="H14641">
            <v>0</v>
          </cell>
          <cell r="I14641">
            <v>0</v>
          </cell>
          <cell r="J14641">
            <v>0</v>
          </cell>
          <cell r="K14641">
            <v>-1.1966385310000001</v>
          </cell>
        </row>
        <row r="14642">
          <cell r="A14642" t="str">
            <v>TRIAE_CS42_2DL_TGACv1_158763_AA0525750.1</v>
          </cell>
          <cell r="B14642" t="str">
            <v>receptor-like protein kinase 2 precursor, putative, expressed</v>
          </cell>
          <cell r="C14642" t="str">
            <v>Leucine-rich receptor-like protein kinase family protein</v>
          </cell>
          <cell r="D14642">
            <v>0</v>
          </cell>
          <cell r="E14642">
            <v>0</v>
          </cell>
          <cell r="F14642">
            <v>0</v>
          </cell>
          <cell r="G14642">
            <v>0</v>
          </cell>
          <cell r="H14642">
            <v>0</v>
          </cell>
          <cell r="I14642">
            <v>0</v>
          </cell>
          <cell r="J14642">
            <v>0</v>
          </cell>
          <cell r="K14642">
            <v>-1.1910777610000001</v>
          </cell>
        </row>
        <row r="14643">
          <cell r="A14643" t="str">
            <v>TRIAE_CS42_1AS_TGACv1_019153_AA0061740.1</v>
          </cell>
          <cell r="B14643" t="str">
            <v>receptor-like protein kinase 2 precursor, putative, expressed</v>
          </cell>
          <cell r="C14643" t="str">
            <v>Leucine-rich receptor-like protein kinase family protein</v>
          </cell>
          <cell r="D14643">
            <v>0</v>
          </cell>
          <cell r="E14643">
            <v>0</v>
          </cell>
          <cell r="F14643">
            <v>0</v>
          </cell>
          <cell r="G14643">
            <v>0</v>
          </cell>
          <cell r="H14643">
            <v>0</v>
          </cell>
          <cell r="I14643">
            <v>0</v>
          </cell>
          <cell r="J14643">
            <v>0</v>
          </cell>
          <cell r="K14643">
            <v>-1.17659399</v>
          </cell>
        </row>
        <row r="14644">
          <cell r="A14644" t="str">
            <v>TRIAE_CS42_1BS_TGACv1_050084_AA0167150.1</v>
          </cell>
          <cell r="B14644" t="str">
            <v>receptor-like protein kinase 2 precursor, putative, expressed</v>
          </cell>
          <cell r="C14644" t="str">
            <v>Leucine-rich receptor-like protein kinase family protein</v>
          </cell>
          <cell r="D14644">
            <v>0</v>
          </cell>
          <cell r="E14644">
            <v>0</v>
          </cell>
          <cell r="F14644">
            <v>0</v>
          </cell>
          <cell r="G14644">
            <v>0</v>
          </cell>
          <cell r="H14644">
            <v>0</v>
          </cell>
          <cell r="I14644">
            <v>0</v>
          </cell>
          <cell r="J14644">
            <v>0</v>
          </cell>
          <cell r="K14644">
            <v>-1.17659399</v>
          </cell>
        </row>
        <row r="14645">
          <cell r="A14645" t="str">
            <v>TRIAE_CS42_1DS_TGACv1_080600_AA0250800.1</v>
          </cell>
          <cell r="B14645" t="str">
            <v>receptor-like protein kinase 2 precursor, putative, expressed</v>
          </cell>
          <cell r="C14645" t="str">
            <v>Leucine-rich receptor-like protein kinase family protein</v>
          </cell>
          <cell r="D14645">
            <v>0</v>
          </cell>
          <cell r="E14645">
            <v>0</v>
          </cell>
          <cell r="F14645">
            <v>0</v>
          </cell>
          <cell r="G14645">
            <v>0</v>
          </cell>
          <cell r="H14645">
            <v>0</v>
          </cell>
          <cell r="I14645">
            <v>0</v>
          </cell>
          <cell r="J14645">
            <v>0</v>
          </cell>
          <cell r="K14645">
            <v>-1.17659399</v>
          </cell>
        </row>
        <row r="14646">
          <cell r="A14646" t="str">
            <v>TRIAE_CS42_2AL_TGACv1_093526_AA0281770.2</v>
          </cell>
          <cell r="B14646" t="str">
            <v>receptor-like protein kinase 2 precursor, putative, expressed</v>
          </cell>
          <cell r="C14646" t="str">
            <v>Leucine-rich receptor-like protein kinase family protein</v>
          </cell>
          <cell r="D14646">
            <v>0</v>
          </cell>
          <cell r="E14646">
            <v>0</v>
          </cell>
          <cell r="F14646">
            <v>0</v>
          </cell>
          <cell r="G14646">
            <v>0</v>
          </cell>
          <cell r="H14646">
            <v>0</v>
          </cell>
          <cell r="I14646">
            <v>0</v>
          </cell>
          <cell r="J14646">
            <v>0</v>
          </cell>
          <cell r="K14646">
            <v>-1.1717714589999999</v>
          </cell>
        </row>
        <row r="14647">
          <cell r="A14647" t="str">
            <v>TRIAE_CS42_2BL_TGACv1_133386_AA0442350.2</v>
          </cell>
          <cell r="B14647" t="str">
            <v>phytosulfokine receptor precursor, putative, expressed</v>
          </cell>
          <cell r="C14647" t="str">
            <v>Leucine-rich receptor-like protein kinase family protein</v>
          </cell>
          <cell r="D14647">
            <v>0</v>
          </cell>
          <cell r="E14647">
            <v>0</v>
          </cell>
          <cell r="F14647">
            <v>0</v>
          </cell>
          <cell r="G14647">
            <v>0</v>
          </cell>
          <cell r="H14647">
            <v>0</v>
          </cell>
          <cell r="I14647">
            <v>0</v>
          </cell>
          <cell r="J14647">
            <v>0</v>
          </cell>
          <cell r="K14647">
            <v>1.0147727879999999</v>
          </cell>
        </row>
        <row r="14648">
          <cell r="A14648" t="str">
            <v>TRIAE_CS42_2AL_TGACv1_093952_AA0290060.1</v>
          </cell>
          <cell r="B14648" t="str">
            <v>phytosulfokine receptor precursor, putative, expressed</v>
          </cell>
          <cell r="C14648" t="str">
            <v>Leucine-rich receptor-like protein kinase family protein</v>
          </cell>
          <cell r="D14648">
            <v>0</v>
          </cell>
          <cell r="E14648">
            <v>0</v>
          </cell>
          <cell r="F14648">
            <v>0</v>
          </cell>
          <cell r="G14648">
            <v>0</v>
          </cell>
          <cell r="H14648">
            <v>0</v>
          </cell>
          <cell r="I14648">
            <v>0</v>
          </cell>
          <cell r="J14648">
            <v>0</v>
          </cell>
          <cell r="K14648">
            <v>1.026831415</v>
          </cell>
        </row>
        <row r="14649">
          <cell r="A14649" t="str">
            <v>TRIAE_CS42_2DL_TGACv1_160015_AA0545570.1</v>
          </cell>
          <cell r="B14649" t="str">
            <v>phytosulfokine receptor precursor, putative, expressed</v>
          </cell>
          <cell r="C14649" t="str">
            <v>Leucine-rich receptor-like protein kinase family protein</v>
          </cell>
          <cell r="D14649">
            <v>0</v>
          </cell>
          <cell r="E14649">
            <v>0</v>
          </cell>
          <cell r="F14649">
            <v>0</v>
          </cell>
          <cell r="G14649">
            <v>1.031976687</v>
          </cell>
          <cell r="H14649">
            <v>0</v>
          </cell>
          <cell r="I14649">
            <v>0</v>
          </cell>
          <cell r="J14649">
            <v>0</v>
          </cell>
          <cell r="K14649">
            <v>1.065801563</v>
          </cell>
        </row>
        <row r="14650">
          <cell r="A14650" t="str">
            <v>TRIAE_CS42_2BL_TGACv1_129942_AA0400030.1</v>
          </cell>
          <cell r="B14650" t="str">
            <v>phytosulfokine receptor precursor, putative, expressed</v>
          </cell>
          <cell r="C14650" t="str">
            <v>Leucine-rich receptor-like protein kinase family protein</v>
          </cell>
          <cell r="D14650">
            <v>0</v>
          </cell>
          <cell r="E14650">
            <v>0</v>
          </cell>
          <cell r="F14650">
            <v>0</v>
          </cell>
          <cell r="G14650">
            <v>0</v>
          </cell>
          <cell r="H14650">
            <v>0</v>
          </cell>
          <cell r="I14650">
            <v>0</v>
          </cell>
          <cell r="J14650">
            <v>0</v>
          </cell>
          <cell r="K14650">
            <v>1.0693180900000001</v>
          </cell>
        </row>
        <row r="14651">
          <cell r="A14651" t="str">
            <v>TRIAE_CS42_2AL_TGACv1_093952_AA0290030.1</v>
          </cell>
          <cell r="B14651" t="str">
            <v>phytosulfokine receptor precursor, putative, expressed</v>
          </cell>
          <cell r="C14651" t="str">
            <v>Leucine-rich receptor-like protein kinase family protein</v>
          </cell>
          <cell r="D14651">
            <v>0</v>
          </cell>
          <cell r="E14651">
            <v>0</v>
          </cell>
          <cell r="F14651">
            <v>0</v>
          </cell>
          <cell r="G14651">
            <v>0</v>
          </cell>
          <cell r="H14651">
            <v>0</v>
          </cell>
          <cell r="I14651">
            <v>0</v>
          </cell>
          <cell r="J14651">
            <v>0</v>
          </cell>
          <cell r="K14651">
            <v>1.0709976160000001</v>
          </cell>
        </row>
        <row r="14652">
          <cell r="A14652" t="str">
            <v>TRIAE_CS42_U_TGACv1_642534_AA2119130.1</v>
          </cell>
          <cell r="B14652" t="str">
            <v>leucine-rich repeat receptor protein kinase EXS precursor, putative, expressed</v>
          </cell>
          <cell r="C14652" t="str">
            <v>Leucine-rich receptor-like protein kinase family protein</v>
          </cell>
          <cell r="D14652">
            <v>0</v>
          </cell>
          <cell r="E14652">
            <v>0</v>
          </cell>
          <cell r="F14652">
            <v>0</v>
          </cell>
          <cell r="G14652">
            <v>2.3838976719999998</v>
          </cell>
          <cell r="H14652">
            <v>0</v>
          </cell>
          <cell r="I14652">
            <v>0</v>
          </cell>
          <cell r="J14652">
            <v>0</v>
          </cell>
          <cell r="K14652">
            <v>1.0962908410000001</v>
          </cell>
        </row>
        <row r="14653">
          <cell r="A14653" t="str">
            <v>TRIAE_CS42_2BL_TGACv1_129313_AA0377930.1</v>
          </cell>
          <cell r="B14653" t="str">
            <v>receptor protein kinase, putative, expressed</v>
          </cell>
          <cell r="C14653" t="str">
            <v>Leucine-rich receptor-like protein kinase family protein</v>
          </cell>
          <cell r="D14653">
            <v>0</v>
          </cell>
          <cell r="E14653">
            <v>0</v>
          </cell>
          <cell r="F14653">
            <v>0</v>
          </cell>
          <cell r="G14653">
            <v>0</v>
          </cell>
          <cell r="H14653">
            <v>0</v>
          </cell>
          <cell r="I14653">
            <v>0</v>
          </cell>
          <cell r="J14653">
            <v>0</v>
          </cell>
          <cell r="K14653">
            <v>1.2935110219999999</v>
          </cell>
        </row>
        <row r="14654">
          <cell r="A14654" t="str">
            <v>TRIAE_CS42_7DL_TGACv1_603699_AA1987550.1</v>
          </cell>
          <cell r="B14654" t="str">
            <v>receptor-like protein kinase precursor, putative, expressed</v>
          </cell>
          <cell r="C14654" t="str">
            <v>Leucine-rich receptor-like protein kinase family protein</v>
          </cell>
          <cell r="D14654">
            <v>0</v>
          </cell>
          <cell r="E14654">
            <v>0</v>
          </cell>
          <cell r="F14654">
            <v>0</v>
          </cell>
          <cell r="G14654">
            <v>0</v>
          </cell>
          <cell r="H14654">
            <v>0</v>
          </cell>
          <cell r="I14654">
            <v>0</v>
          </cell>
          <cell r="J14654">
            <v>0</v>
          </cell>
          <cell r="K14654">
            <v>1.3036026140000001</v>
          </cell>
        </row>
        <row r="14655">
          <cell r="A14655" t="str">
            <v>TRIAE_CS42_2AL_TGACv1_093797_AA0286880.1</v>
          </cell>
          <cell r="B14655" t="str">
            <v>receptor protein kinase, putative, expressed</v>
          </cell>
          <cell r="C14655" t="str">
            <v>Leucine-rich receptor-like protein kinase family protein</v>
          </cell>
          <cell r="D14655">
            <v>0</v>
          </cell>
          <cell r="E14655">
            <v>0</v>
          </cell>
          <cell r="F14655">
            <v>0</v>
          </cell>
          <cell r="G14655">
            <v>0</v>
          </cell>
          <cell r="H14655">
            <v>0</v>
          </cell>
          <cell r="I14655">
            <v>0</v>
          </cell>
          <cell r="J14655">
            <v>0</v>
          </cell>
          <cell r="K14655">
            <v>1.3369024949999999</v>
          </cell>
        </row>
        <row r="14656">
          <cell r="A14656" t="str">
            <v>TRIAE_CS42_2DL_TGACv1_158294_AA0514870.1</v>
          </cell>
          <cell r="B14656" t="str">
            <v>receptor protein kinase, putative, expressed</v>
          </cell>
          <cell r="C14656" t="str">
            <v>Leucine-rich receptor-like protein kinase family protein</v>
          </cell>
          <cell r="D14656">
            <v>0</v>
          </cell>
          <cell r="E14656">
            <v>0</v>
          </cell>
          <cell r="F14656">
            <v>0</v>
          </cell>
          <cell r="G14656">
            <v>0</v>
          </cell>
          <cell r="H14656">
            <v>0</v>
          </cell>
          <cell r="I14656">
            <v>0</v>
          </cell>
          <cell r="J14656">
            <v>0</v>
          </cell>
          <cell r="K14656">
            <v>1.345064222</v>
          </cell>
        </row>
        <row r="14657">
          <cell r="A14657" t="str">
            <v>TRIAE_CS42_3DS_TGACv1_272101_AA0914750.1</v>
          </cell>
          <cell r="B14657" t="str">
            <v>receptor kinase, putative, expressed</v>
          </cell>
          <cell r="C14657" t="str">
            <v>Leucine-rich receptor-like protein kinase family protein</v>
          </cell>
          <cell r="D14657">
            <v>0</v>
          </cell>
          <cell r="E14657">
            <v>0</v>
          </cell>
          <cell r="F14657">
            <v>0</v>
          </cell>
          <cell r="G14657">
            <v>0</v>
          </cell>
          <cell r="H14657">
            <v>0</v>
          </cell>
          <cell r="I14657">
            <v>0</v>
          </cell>
          <cell r="J14657">
            <v>0</v>
          </cell>
          <cell r="K14657">
            <v>1.447349738</v>
          </cell>
        </row>
        <row r="14658">
          <cell r="A14658" t="str">
            <v>TRIAE_CS42_7DL_TGACv1_603699_AA1987560.1</v>
          </cell>
          <cell r="B14658" t="str">
            <v>receptor-like protein kinase precursor, putative, expressed</v>
          </cell>
          <cell r="C14658" t="str">
            <v>Leucine-rich receptor-like protein kinase family protein</v>
          </cell>
          <cell r="D14658">
            <v>0</v>
          </cell>
          <cell r="E14658">
            <v>0</v>
          </cell>
          <cell r="F14658">
            <v>0</v>
          </cell>
          <cell r="G14658">
            <v>0</v>
          </cell>
          <cell r="H14658">
            <v>0</v>
          </cell>
          <cell r="I14658">
            <v>0</v>
          </cell>
          <cell r="J14658">
            <v>0</v>
          </cell>
          <cell r="K14658">
            <v>1.6886482490000001</v>
          </cell>
        </row>
        <row r="14659">
          <cell r="A14659" t="str">
            <v>TRIAE_CS42_3AS_TGACv1_211040_AA0683730.1</v>
          </cell>
          <cell r="B14659" t="str">
            <v>receptor kinase, putative, expressed</v>
          </cell>
          <cell r="C14659" t="str">
            <v>Leucine-rich receptor-like protein kinase family protein</v>
          </cell>
          <cell r="D14659">
            <v>0</v>
          </cell>
          <cell r="E14659">
            <v>0</v>
          </cell>
          <cell r="F14659">
            <v>0</v>
          </cell>
          <cell r="G14659">
            <v>0</v>
          </cell>
          <cell r="H14659">
            <v>0</v>
          </cell>
          <cell r="I14659">
            <v>0</v>
          </cell>
          <cell r="J14659">
            <v>0</v>
          </cell>
          <cell r="K14659">
            <v>1.718812636</v>
          </cell>
        </row>
        <row r="14660">
          <cell r="A14660" t="str">
            <v>TRIAE_CS42_5BS_TGACv1_424276_AA1388360.1</v>
          </cell>
          <cell r="B14660" t="str">
            <v>receptor-like protein kinase HAIKU2 precursor, putative, expressed</v>
          </cell>
          <cell r="C14660" t="str">
            <v>Leucine-rich receptor-like protein kinase family protein</v>
          </cell>
          <cell r="D14660">
            <v>0</v>
          </cell>
          <cell r="E14660">
            <v>0</v>
          </cell>
          <cell r="F14660">
            <v>0</v>
          </cell>
          <cell r="G14660">
            <v>0</v>
          </cell>
          <cell r="H14660">
            <v>0</v>
          </cell>
          <cell r="I14660">
            <v>0</v>
          </cell>
          <cell r="J14660">
            <v>0</v>
          </cell>
          <cell r="K14660">
            <v>2.2461698719999998</v>
          </cell>
        </row>
        <row r="14661">
          <cell r="A14661" t="str">
            <v>TRIAE_CS42_5DS_TGACv1_457973_AA1491180.1</v>
          </cell>
          <cell r="B14661" t="str">
            <v>receptor-like protein kinase HAIKU2 precursor, putative, expressed</v>
          </cell>
          <cell r="C14661" t="str">
            <v>Leucine-rich receptor-like protein kinase family protein</v>
          </cell>
          <cell r="D14661">
            <v>0</v>
          </cell>
          <cell r="E14661">
            <v>0</v>
          </cell>
          <cell r="F14661">
            <v>0</v>
          </cell>
          <cell r="G14661">
            <v>0</v>
          </cell>
          <cell r="H14661">
            <v>0</v>
          </cell>
          <cell r="I14661">
            <v>0</v>
          </cell>
          <cell r="J14661">
            <v>0</v>
          </cell>
          <cell r="K14661">
            <v>2.2461698719999998</v>
          </cell>
        </row>
        <row r="14662">
          <cell r="A14662" t="str">
            <v>TRIAE_CS42_4DL_TGACv1_344426_AA1147060.1</v>
          </cell>
          <cell r="B14662" t="str">
            <v>receptor protein kinase, putative, expressed</v>
          </cell>
          <cell r="C14662" t="str">
            <v>Leucine-rich receptor-like protein kinase family protein</v>
          </cell>
          <cell r="D14662">
            <v>0</v>
          </cell>
          <cell r="E14662">
            <v>0</v>
          </cell>
          <cell r="F14662">
            <v>0</v>
          </cell>
          <cell r="G14662">
            <v>0</v>
          </cell>
          <cell r="H14662">
            <v>0</v>
          </cell>
          <cell r="I14662">
            <v>0</v>
          </cell>
          <cell r="J14662">
            <v>0</v>
          </cell>
          <cell r="K14662">
            <v>5.0550870919999999</v>
          </cell>
        </row>
        <row r="14663">
          <cell r="A14663" t="str">
            <v>TRIAE_CS42_5DL_TGACv1_435230_AA1447500.1</v>
          </cell>
          <cell r="B14663" t="str">
            <v>receptor-like protein kinase 5 precursor, putative, expressed</v>
          </cell>
          <cell r="C14663" t="str">
            <v>Leucine-rich receptor-like protein kinase family protein</v>
          </cell>
          <cell r="D14663">
            <v>0</v>
          </cell>
          <cell r="E14663">
            <v>0</v>
          </cell>
          <cell r="F14663">
            <v>0</v>
          </cell>
          <cell r="G14663">
            <v>-5.126840756</v>
          </cell>
          <cell r="H14663">
            <v>0</v>
          </cell>
          <cell r="I14663">
            <v>0</v>
          </cell>
          <cell r="J14663">
            <v>0</v>
          </cell>
          <cell r="K14663">
            <v>0</v>
          </cell>
        </row>
        <row r="14664">
          <cell r="A14664" t="str">
            <v>TRIAE_CS42_5AL_TGACv1_375728_AA1226250.1</v>
          </cell>
          <cell r="B14664" t="str">
            <v>receptor-like protein kinase 5 precursor, putative, expressed</v>
          </cell>
          <cell r="C14664" t="str">
            <v>Leucine-rich receptor-like protein kinase family protein</v>
          </cell>
          <cell r="D14664">
            <v>0</v>
          </cell>
          <cell r="E14664">
            <v>0</v>
          </cell>
          <cell r="F14664">
            <v>0</v>
          </cell>
          <cell r="G14664">
            <v>-5.0501972589999999</v>
          </cell>
          <cell r="H14664">
            <v>0</v>
          </cell>
          <cell r="I14664">
            <v>0</v>
          </cell>
          <cell r="J14664">
            <v>0</v>
          </cell>
          <cell r="K14664">
            <v>0</v>
          </cell>
        </row>
        <row r="14665">
          <cell r="A14665" t="str">
            <v>TRIAE_CS42_3AS_TGACv1_212431_AA0700810.1</v>
          </cell>
          <cell r="B14665" t="str">
            <v>receptor-like protein kinase 2 precursor, putative, expressed</v>
          </cell>
          <cell r="C14665" t="str">
            <v>Leucine-rich receptor-like protein kinase family protein</v>
          </cell>
          <cell r="D14665">
            <v>0</v>
          </cell>
          <cell r="E14665">
            <v>0</v>
          </cell>
          <cell r="F14665">
            <v>0</v>
          </cell>
          <cell r="G14665">
            <v>-3.2752652050000002</v>
          </cell>
          <cell r="H14665">
            <v>0</v>
          </cell>
          <cell r="I14665">
            <v>0</v>
          </cell>
          <cell r="J14665">
            <v>0</v>
          </cell>
          <cell r="K14665">
            <v>0</v>
          </cell>
        </row>
        <row r="14666">
          <cell r="A14666" t="str">
            <v>TRIAE_CS42_2BL_TGACv1_132242_AA0436300.1</v>
          </cell>
          <cell r="B14666" t="str">
            <v>receptor-like protein kinase 5 precursor, putative, expressed</v>
          </cell>
          <cell r="C14666" t="str">
            <v>Leucine-rich receptor-like protein kinase family protein</v>
          </cell>
          <cell r="D14666">
            <v>0</v>
          </cell>
          <cell r="E14666">
            <v>0</v>
          </cell>
          <cell r="F14666">
            <v>0</v>
          </cell>
          <cell r="G14666">
            <v>-2.9889715130000001</v>
          </cell>
          <cell r="H14666">
            <v>0</v>
          </cell>
          <cell r="I14666">
            <v>0</v>
          </cell>
          <cell r="J14666">
            <v>0</v>
          </cell>
          <cell r="K14666">
            <v>0</v>
          </cell>
        </row>
        <row r="14667">
          <cell r="A14667" t="str">
            <v>TRIAE_CS42_6AL_TGACv1_473099_AA1528630.1</v>
          </cell>
          <cell r="B14667" t="str">
            <v>receptor kinase, putative, expressed</v>
          </cell>
          <cell r="C14667" t="str">
            <v>Leucine-rich receptor-like protein kinase family protein</v>
          </cell>
          <cell r="D14667">
            <v>0</v>
          </cell>
          <cell r="E14667">
            <v>0</v>
          </cell>
          <cell r="F14667">
            <v>0</v>
          </cell>
          <cell r="G14667">
            <v>-2.899542512</v>
          </cell>
          <cell r="H14667">
            <v>0</v>
          </cell>
          <cell r="I14667">
            <v>0</v>
          </cell>
          <cell r="J14667">
            <v>0</v>
          </cell>
          <cell r="K14667">
            <v>0</v>
          </cell>
        </row>
        <row r="14668">
          <cell r="A14668" t="str">
            <v>TRIAE_CS42_6DL_TGACv1_527961_AA1710270.1</v>
          </cell>
          <cell r="B14668" t="str">
            <v>receptor kinase, putative, expressed</v>
          </cell>
          <cell r="C14668" t="str">
            <v>Leucine-rich receptor-like protein kinase family protein</v>
          </cell>
          <cell r="D14668">
            <v>0</v>
          </cell>
          <cell r="E14668">
            <v>0</v>
          </cell>
          <cell r="F14668">
            <v>0</v>
          </cell>
          <cell r="G14668">
            <v>-2.899542512</v>
          </cell>
          <cell r="H14668">
            <v>0</v>
          </cell>
          <cell r="I14668">
            <v>0</v>
          </cell>
          <cell r="J14668">
            <v>0</v>
          </cell>
          <cell r="K14668">
            <v>0</v>
          </cell>
        </row>
        <row r="14669">
          <cell r="A14669" t="str">
            <v>TRIAE_CS42_6BL_TGACv1_499655_AA1588370.1</v>
          </cell>
          <cell r="B14669" t="str">
            <v>receptor kinase, putative, expressed</v>
          </cell>
          <cell r="C14669" t="str">
            <v>Leucine-rich receptor-like protein kinase family protein</v>
          </cell>
          <cell r="D14669">
            <v>0</v>
          </cell>
          <cell r="E14669">
            <v>0</v>
          </cell>
          <cell r="F14669">
            <v>0</v>
          </cell>
          <cell r="G14669">
            <v>-2.5673022329999999</v>
          </cell>
          <cell r="H14669">
            <v>0</v>
          </cell>
          <cell r="I14669">
            <v>0</v>
          </cell>
          <cell r="J14669">
            <v>0</v>
          </cell>
          <cell r="K14669">
            <v>0</v>
          </cell>
        </row>
        <row r="14670">
          <cell r="A14670" t="str">
            <v>TRIAE_CS42_2BS_TGACv1_145923_AA0449490.1</v>
          </cell>
          <cell r="B14670" t="str">
            <v>receptor-like protein kinase 2 precursor, putative, expressed</v>
          </cell>
          <cell r="C14670" t="str">
            <v>Leucine-rich receptor-like protein kinase family protein</v>
          </cell>
          <cell r="D14670">
            <v>0</v>
          </cell>
          <cell r="E14670">
            <v>0</v>
          </cell>
          <cell r="F14670">
            <v>0</v>
          </cell>
          <cell r="G14670">
            <v>-2.3758315269999999</v>
          </cell>
          <cell r="H14670">
            <v>0</v>
          </cell>
          <cell r="I14670">
            <v>0</v>
          </cell>
          <cell r="J14670">
            <v>0</v>
          </cell>
          <cell r="K14670">
            <v>0</v>
          </cell>
        </row>
        <row r="14671">
          <cell r="A14671" t="str">
            <v>TRIAE_CS42_7AL_TGACv1_556383_AA1761900.1</v>
          </cell>
          <cell r="B14671" t="str">
            <v>receptor-like protein kinase 5 precursor, putative, expressed</v>
          </cell>
          <cell r="C14671" t="str">
            <v>Leucine-rich receptor-like protein kinase family protein</v>
          </cell>
          <cell r="D14671">
            <v>0</v>
          </cell>
          <cell r="E14671">
            <v>0</v>
          </cell>
          <cell r="F14671">
            <v>0</v>
          </cell>
          <cell r="G14671">
            <v>-2.350242503</v>
          </cell>
          <cell r="H14671">
            <v>0</v>
          </cell>
          <cell r="I14671">
            <v>0</v>
          </cell>
          <cell r="J14671">
            <v>0</v>
          </cell>
          <cell r="K14671">
            <v>0</v>
          </cell>
        </row>
        <row r="14672">
          <cell r="A14672" t="str">
            <v>TRIAE_CS42_3AS_TGACv1_210782_AA0678800.1</v>
          </cell>
          <cell r="B14672" t="str">
            <v>receptor-like kinase, putative, expressed</v>
          </cell>
          <cell r="C14672" t="str">
            <v>Leucine-rich receptor-like protein kinase family protein</v>
          </cell>
          <cell r="D14672">
            <v>0</v>
          </cell>
          <cell r="E14672">
            <v>0</v>
          </cell>
          <cell r="F14672">
            <v>0</v>
          </cell>
          <cell r="G14672">
            <v>-2.2870986289999999</v>
          </cell>
          <cell r="H14672">
            <v>0</v>
          </cell>
          <cell r="I14672">
            <v>0</v>
          </cell>
          <cell r="J14672">
            <v>0</v>
          </cell>
          <cell r="K14672">
            <v>0</v>
          </cell>
        </row>
        <row r="14673">
          <cell r="A14673" t="str">
            <v>TRIAE_CS42_7DS_TGACv1_621521_AA2018230.1</v>
          </cell>
          <cell r="B14673" t="str">
            <v>receptor-like protein kinase precursor, putative, expressed</v>
          </cell>
          <cell r="C14673" t="str">
            <v>Leucine-rich receptor-like protein kinase family protein</v>
          </cell>
          <cell r="D14673">
            <v>0</v>
          </cell>
          <cell r="E14673">
            <v>0</v>
          </cell>
          <cell r="F14673">
            <v>0</v>
          </cell>
          <cell r="G14673">
            <v>-2.0537014130000002</v>
          </cell>
          <cell r="H14673">
            <v>0</v>
          </cell>
          <cell r="I14673">
            <v>0</v>
          </cell>
          <cell r="J14673">
            <v>0</v>
          </cell>
          <cell r="K14673">
            <v>0</v>
          </cell>
        </row>
        <row r="14674">
          <cell r="A14674" t="str">
            <v>TRIAE_CS42_7BL_TGACv1_578192_AA1890890.1</v>
          </cell>
          <cell r="B14674" t="str">
            <v>receptor-like protein kinase precursor, putative, expressed</v>
          </cell>
          <cell r="C14674" t="str">
            <v>Leucine-rich receptor-like protein kinase family protein</v>
          </cell>
          <cell r="D14674">
            <v>0</v>
          </cell>
          <cell r="E14674">
            <v>0</v>
          </cell>
          <cell r="F14674">
            <v>0</v>
          </cell>
          <cell r="G14674">
            <v>-2.050710676</v>
          </cell>
          <cell r="H14674">
            <v>0</v>
          </cell>
          <cell r="I14674">
            <v>0</v>
          </cell>
          <cell r="J14674">
            <v>0</v>
          </cell>
          <cell r="K14674">
            <v>0</v>
          </cell>
        </row>
        <row r="14675">
          <cell r="A14675" t="str">
            <v>TRIAE_CS42_5AL_TGACv1_374433_AA1200020.1</v>
          </cell>
          <cell r="B14675" t="str">
            <v>receptor-like protein kinase 5 precursor, putative, expressed</v>
          </cell>
          <cell r="C14675" t="str">
            <v>Leucine-rich receptor-like protein kinase family protein</v>
          </cell>
          <cell r="D14675">
            <v>0</v>
          </cell>
          <cell r="E14675">
            <v>0</v>
          </cell>
          <cell r="F14675">
            <v>0</v>
          </cell>
          <cell r="G14675">
            <v>-1.9993174440000001</v>
          </cell>
          <cell r="H14675">
            <v>0</v>
          </cell>
          <cell r="I14675">
            <v>0</v>
          </cell>
          <cell r="J14675">
            <v>0</v>
          </cell>
          <cell r="K14675">
            <v>0</v>
          </cell>
        </row>
        <row r="14676">
          <cell r="A14676" t="str">
            <v>TRIAE_CS42_1DS_TGACv1_080771_AA0253500.2</v>
          </cell>
          <cell r="B14676" t="str">
            <v>leucine-rich repeat receptor-like protein kinase 1, putative, expressed</v>
          </cell>
          <cell r="C14676" t="str">
            <v>Leucine-rich receptor-like protein kinase family protein</v>
          </cell>
          <cell r="D14676">
            <v>0</v>
          </cell>
          <cell r="E14676">
            <v>0</v>
          </cell>
          <cell r="F14676">
            <v>0</v>
          </cell>
          <cell r="G14676">
            <v>-1.967178614</v>
          </cell>
          <cell r="H14676">
            <v>0</v>
          </cell>
          <cell r="I14676">
            <v>0</v>
          </cell>
          <cell r="J14676">
            <v>0</v>
          </cell>
          <cell r="K14676">
            <v>0</v>
          </cell>
        </row>
        <row r="14677">
          <cell r="A14677" t="str">
            <v>TRIAE_CS42_7AL_TGACv1_558312_AA1792240.1</v>
          </cell>
          <cell r="B14677" t="str">
            <v>receptor-like protein kinase precursor, putative, expressed</v>
          </cell>
          <cell r="C14677" t="str">
            <v>Leucine-rich receptor-like protein kinase family protein</v>
          </cell>
          <cell r="D14677">
            <v>0</v>
          </cell>
          <cell r="E14677">
            <v>0</v>
          </cell>
          <cell r="F14677">
            <v>0</v>
          </cell>
          <cell r="G14677">
            <v>-1.966048126</v>
          </cell>
          <cell r="H14677">
            <v>0</v>
          </cell>
          <cell r="I14677">
            <v>0</v>
          </cell>
          <cell r="J14677">
            <v>0</v>
          </cell>
          <cell r="K14677">
            <v>0</v>
          </cell>
        </row>
        <row r="14678">
          <cell r="A14678" t="str">
            <v>TRIAE_CS42_7DL_TGACv1_603771_AA1988960.1</v>
          </cell>
          <cell r="B14678" t="str">
            <v>receptor-like protein kinase precursor, putative, expressed</v>
          </cell>
          <cell r="C14678" t="str">
            <v>Leucine-rich receptor-like protein kinase family protein</v>
          </cell>
          <cell r="D14678">
            <v>0</v>
          </cell>
          <cell r="E14678">
            <v>0</v>
          </cell>
          <cell r="F14678">
            <v>0</v>
          </cell>
          <cell r="G14678">
            <v>-1.966048126</v>
          </cell>
          <cell r="H14678">
            <v>0</v>
          </cell>
          <cell r="I14678">
            <v>0</v>
          </cell>
          <cell r="J14678">
            <v>0</v>
          </cell>
          <cell r="K14678">
            <v>0</v>
          </cell>
        </row>
        <row r="14679">
          <cell r="A14679" t="str">
            <v>TRIAE_CS42_1AS_TGACv1_019798_AA0071520.1</v>
          </cell>
          <cell r="B14679" t="str">
            <v>leucine-rich repeat receptor-like protein kinase 1, putative, expressed</v>
          </cell>
          <cell r="C14679" t="str">
            <v>Leucine-rich receptor-like protein kinase family protein</v>
          </cell>
          <cell r="D14679">
            <v>0</v>
          </cell>
          <cell r="E14679">
            <v>0</v>
          </cell>
          <cell r="F14679">
            <v>0</v>
          </cell>
          <cell r="G14679">
            <v>-1.892824227</v>
          </cell>
          <cell r="H14679">
            <v>0</v>
          </cell>
          <cell r="I14679">
            <v>0</v>
          </cell>
          <cell r="J14679">
            <v>0</v>
          </cell>
          <cell r="K14679">
            <v>0</v>
          </cell>
        </row>
        <row r="14680">
          <cell r="A14680" t="str">
            <v>TRIAE_CS42_6AS_TGACv1_487457_AA1570720.2</v>
          </cell>
          <cell r="B14680" t="str">
            <v>phytosulfokine receptor precursor, putative, expressed</v>
          </cell>
          <cell r="C14680" t="str">
            <v>Leucine-rich receptor-like protein kinase family protein</v>
          </cell>
          <cell r="D14680">
            <v>0</v>
          </cell>
          <cell r="E14680">
            <v>0</v>
          </cell>
          <cell r="F14680">
            <v>0</v>
          </cell>
          <cell r="G14680">
            <v>-1.8808841249999999</v>
          </cell>
          <cell r="H14680">
            <v>0</v>
          </cell>
          <cell r="I14680">
            <v>0</v>
          </cell>
          <cell r="J14680">
            <v>0</v>
          </cell>
          <cell r="K14680">
            <v>0</v>
          </cell>
        </row>
        <row r="14681">
          <cell r="A14681" t="str">
            <v>TRIAE_CS42_6AS_TGACv1_488307_AA1575040.1</v>
          </cell>
          <cell r="B14681" t="str">
            <v>phytosulfokine receptor precursor, putative, expressed</v>
          </cell>
          <cell r="C14681" t="str">
            <v>Leucine-rich receptor-like protein kinase family protein</v>
          </cell>
          <cell r="D14681">
            <v>0</v>
          </cell>
          <cell r="E14681">
            <v>0</v>
          </cell>
          <cell r="F14681">
            <v>0</v>
          </cell>
          <cell r="G14681">
            <v>-1.8808841249999999</v>
          </cell>
          <cell r="H14681">
            <v>0</v>
          </cell>
          <cell r="I14681">
            <v>0</v>
          </cell>
          <cell r="J14681">
            <v>0</v>
          </cell>
          <cell r="K14681">
            <v>0</v>
          </cell>
        </row>
        <row r="14682">
          <cell r="A14682" t="str">
            <v>TRIAE_CS42_1BS_TGACv1_050190_AA0168880.1</v>
          </cell>
          <cell r="B14682" t="str">
            <v>leucine-rich repeat receptor-like protein kinase 1, putative, expressed</v>
          </cell>
          <cell r="C14682" t="str">
            <v>Leucine-rich receptor-like protein kinase family protein</v>
          </cell>
          <cell r="D14682">
            <v>0</v>
          </cell>
          <cell r="E14682">
            <v>0</v>
          </cell>
          <cell r="F14682">
            <v>0</v>
          </cell>
          <cell r="G14682">
            <v>-1.8785723990000001</v>
          </cell>
          <cell r="H14682">
            <v>0</v>
          </cell>
          <cell r="I14682">
            <v>0</v>
          </cell>
          <cell r="J14682">
            <v>0</v>
          </cell>
          <cell r="K14682">
            <v>0</v>
          </cell>
        </row>
        <row r="14683">
          <cell r="A14683" t="str">
            <v>TRIAE_CS42_2AL_TGACv1_096753_AA0321150.1</v>
          </cell>
          <cell r="B14683" t="str">
            <v>phytosulfokine receptor precursor, putative, expressed</v>
          </cell>
          <cell r="C14683" t="str">
            <v>Leucine-rich receptor-like protein kinase family protein</v>
          </cell>
          <cell r="D14683">
            <v>0</v>
          </cell>
          <cell r="E14683">
            <v>0</v>
          </cell>
          <cell r="F14683">
            <v>0</v>
          </cell>
          <cell r="G14683">
            <v>-1.7711188369999999</v>
          </cell>
          <cell r="H14683">
            <v>0</v>
          </cell>
          <cell r="I14683">
            <v>0</v>
          </cell>
          <cell r="J14683">
            <v>0</v>
          </cell>
          <cell r="K14683">
            <v>0</v>
          </cell>
        </row>
        <row r="14684">
          <cell r="A14684" t="str">
            <v>TRIAE_CS42_2BL_TGACv1_129689_AA0392730.1</v>
          </cell>
          <cell r="B14684" t="str">
            <v>phytosulfokine receptor precursor, putative, expressed</v>
          </cell>
          <cell r="C14684" t="str">
            <v>Leucine-rich receptor-like protein kinase family protein</v>
          </cell>
          <cell r="D14684">
            <v>0</v>
          </cell>
          <cell r="E14684">
            <v>0</v>
          </cell>
          <cell r="F14684">
            <v>0</v>
          </cell>
          <cell r="G14684">
            <v>-1.7711188369999999</v>
          </cell>
          <cell r="H14684">
            <v>0</v>
          </cell>
          <cell r="I14684">
            <v>0</v>
          </cell>
          <cell r="J14684">
            <v>0</v>
          </cell>
          <cell r="K14684">
            <v>0</v>
          </cell>
        </row>
        <row r="14685">
          <cell r="A14685" t="str">
            <v>TRIAE_CS42_2DL_TGACv1_161832_AA0560750.1</v>
          </cell>
          <cell r="B14685" t="str">
            <v>phytosulfokine receptor precursor, putative, expressed</v>
          </cell>
          <cell r="C14685" t="str">
            <v>Leucine-rich receptor-like protein kinase family protein</v>
          </cell>
          <cell r="D14685">
            <v>0</v>
          </cell>
          <cell r="E14685">
            <v>0</v>
          </cell>
          <cell r="F14685">
            <v>0</v>
          </cell>
          <cell r="G14685">
            <v>-1.7711188369999999</v>
          </cell>
          <cell r="H14685">
            <v>0</v>
          </cell>
          <cell r="I14685">
            <v>0</v>
          </cell>
          <cell r="J14685">
            <v>0</v>
          </cell>
          <cell r="K14685">
            <v>0</v>
          </cell>
        </row>
        <row r="14686">
          <cell r="A14686" t="str">
            <v>TRIAE_CS42_U_TGACv1_641201_AA2088250.1</v>
          </cell>
          <cell r="B14686" t="str">
            <v>receptor kinase, putative, expressed</v>
          </cell>
          <cell r="C14686" t="str">
            <v>Leucine-rich receptor-like protein kinase family protein</v>
          </cell>
          <cell r="D14686">
            <v>0</v>
          </cell>
          <cell r="E14686">
            <v>0</v>
          </cell>
          <cell r="F14686">
            <v>0</v>
          </cell>
          <cell r="G14686">
            <v>-1.7315019190000001</v>
          </cell>
          <cell r="H14686">
            <v>0</v>
          </cell>
          <cell r="I14686">
            <v>0</v>
          </cell>
          <cell r="J14686">
            <v>0</v>
          </cell>
          <cell r="K14686">
            <v>0</v>
          </cell>
        </row>
        <row r="14687">
          <cell r="A14687" t="str">
            <v>TRIAE_CS42_1AS_TGACv1_020985_AA0080620.1</v>
          </cell>
          <cell r="B14687" t="str">
            <v>receptor-like protein kinase 5 precursor, putative, expressed</v>
          </cell>
          <cell r="C14687" t="str">
            <v>Leucine-rich receptor-like protein kinase family protein</v>
          </cell>
          <cell r="D14687">
            <v>0</v>
          </cell>
          <cell r="E14687">
            <v>0</v>
          </cell>
          <cell r="F14687">
            <v>0</v>
          </cell>
          <cell r="G14687">
            <v>-1.655305308</v>
          </cell>
          <cell r="H14687">
            <v>0</v>
          </cell>
          <cell r="I14687">
            <v>0</v>
          </cell>
          <cell r="J14687">
            <v>0</v>
          </cell>
          <cell r="K14687">
            <v>0</v>
          </cell>
        </row>
        <row r="14688">
          <cell r="A14688" t="str">
            <v>TRIAE_CS42_6DS_TGACv1_543164_AA1736420.1</v>
          </cell>
          <cell r="B14688" t="str">
            <v>phytosulfokine receptor precursor, putative, expressed</v>
          </cell>
          <cell r="C14688" t="str">
            <v>Leucine-rich receptor-like protein kinase family protein</v>
          </cell>
          <cell r="D14688">
            <v>0</v>
          </cell>
          <cell r="E14688">
            <v>0</v>
          </cell>
          <cell r="F14688">
            <v>0</v>
          </cell>
          <cell r="G14688">
            <v>-1.6364821759999999</v>
          </cell>
          <cell r="H14688">
            <v>0</v>
          </cell>
          <cell r="I14688">
            <v>0</v>
          </cell>
          <cell r="J14688">
            <v>0</v>
          </cell>
          <cell r="K14688">
            <v>0</v>
          </cell>
        </row>
        <row r="14689">
          <cell r="A14689" t="str">
            <v>TRIAE_CS42_U_TGACv1_642863_AA2124150.1</v>
          </cell>
          <cell r="B14689" t="str">
            <v>phytosulfokine receptor precursor, putative, expressed</v>
          </cell>
          <cell r="C14689" t="str">
            <v>Leucine-rich receptor-like protein kinase family protein</v>
          </cell>
          <cell r="D14689">
            <v>0</v>
          </cell>
          <cell r="E14689">
            <v>0</v>
          </cell>
          <cell r="F14689">
            <v>0</v>
          </cell>
          <cell r="G14689">
            <v>-1.5195379570000001</v>
          </cell>
          <cell r="H14689">
            <v>0</v>
          </cell>
          <cell r="I14689">
            <v>0</v>
          </cell>
          <cell r="J14689">
            <v>0</v>
          </cell>
          <cell r="K14689">
            <v>0</v>
          </cell>
        </row>
        <row r="14690">
          <cell r="A14690" t="str">
            <v>TRIAE_CS42_6BS_TGACv1_516401_AA1675070.1</v>
          </cell>
          <cell r="B14690" t="str">
            <v>phytosulfokine receptor precursor, putative, expressed</v>
          </cell>
          <cell r="C14690" t="str">
            <v>Leucine-rich receptor-like protein kinase family protein</v>
          </cell>
          <cell r="D14690">
            <v>0</v>
          </cell>
          <cell r="E14690">
            <v>0</v>
          </cell>
          <cell r="F14690">
            <v>0</v>
          </cell>
          <cell r="G14690">
            <v>-1.4790671470000001</v>
          </cell>
          <cell r="H14690">
            <v>0</v>
          </cell>
          <cell r="I14690">
            <v>0</v>
          </cell>
          <cell r="J14690">
            <v>0</v>
          </cell>
          <cell r="K14690">
            <v>0</v>
          </cell>
        </row>
        <row r="14691">
          <cell r="A14691" t="str">
            <v>TRIAE_CS42_4AL_TGACv1_290695_AA0988400.1</v>
          </cell>
          <cell r="B14691" t="str">
            <v>receptor protein kinase, putative, expressed</v>
          </cell>
          <cell r="C14691" t="str">
            <v>Leucine-rich receptor-like protein kinase family protein</v>
          </cell>
          <cell r="D14691">
            <v>0</v>
          </cell>
          <cell r="E14691">
            <v>0</v>
          </cell>
          <cell r="F14691">
            <v>0</v>
          </cell>
          <cell r="G14691">
            <v>-1.4697712089999999</v>
          </cell>
          <cell r="H14691">
            <v>0</v>
          </cell>
          <cell r="I14691">
            <v>0</v>
          </cell>
          <cell r="J14691">
            <v>0</v>
          </cell>
          <cell r="K14691">
            <v>0</v>
          </cell>
        </row>
        <row r="14692">
          <cell r="A14692" t="str">
            <v>TRIAE_CS42_6BS_TGACv1_513490_AA1643040.1</v>
          </cell>
          <cell r="B14692" t="str">
            <v>phytosulfokine receptor precursor, putative, expressed</v>
          </cell>
          <cell r="C14692" t="str">
            <v>Leucine-rich receptor-like protein kinase family protein</v>
          </cell>
          <cell r="D14692">
            <v>0</v>
          </cell>
          <cell r="E14692">
            <v>0</v>
          </cell>
          <cell r="F14692">
            <v>0</v>
          </cell>
          <cell r="G14692">
            <v>-1.452160613</v>
          </cell>
          <cell r="H14692">
            <v>0</v>
          </cell>
          <cell r="I14692">
            <v>0</v>
          </cell>
          <cell r="J14692">
            <v>0</v>
          </cell>
          <cell r="K14692">
            <v>0</v>
          </cell>
        </row>
        <row r="14693">
          <cell r="A14693" t="str">
            <v>TRIAE_CS42_2DS_TGACv1_178087_AA0590620.1</v>
          </cell>
          <cell r="B14693" t="str">
            <v>receptor kinase, putative, expressed</v>
          </cell>
          <cell r="C14693" t="str">
            <v>Leucine-rich receptor-like protein kinase family protein</v>
          </cell>
          <cell r="D14693">
            <v>0</v>
          </cell>
          <cell r="E14693">
            <v>0</v>
          </cell>
          <cell r="F14693">
            <v>0</v>
          </cell>
          <cell r="G14693">
            <v>-1.4488727880000001</v>
          </cell>
          <cell r="H14693">
            <v>0</v>
          </cell>
          <cell r="I14693">
            <v>0</v>
          </cell>
          <cell r="J14693">
            <v>0</v>
          </cell>
          <cell r="K14693">
            <v>0</v>
          </cell>
        </row>
        <row r="14694">
          <cell r="A14694" t="str">
            <v>TRIAE_CS42_5BL_TGACv1_406026_AA1339330.1</v>
          </cell>
          <cell r="B14694" t="str">
            <v>receptor protein kinase, putative, expressed</v>
          </cell>
          <cell r="C14694" t="str">
            <v>Leucine-rich receptor-like protein kinase family protein</v>
          </cell>
          <cell r="D14694">
            <v>0</v>
          </cell>
          <cell r="E14694">
            <v>0</v>
          </cell>
          <cell r="F14694">
            <v>0</v>
          </cell>
          <cell r="G14694">
            <v>-1.370691012</v>
          </cell>
          <cell r="H14694">
            <v>0</v>
          </cell>
          <cell r="I14694">
            <v>0</v>
          </cell>
          <cell r="J14694">
            <v>0</v>
          </cell>
          <cell r="K14694">
            <v>0</v>
          </cell>
        </row>
        <row r="14695">
          <cell r="A14695" t="str">
            <v>TRIAE_CS42_5DL_TGACv1_433307_AA1409010.1</v>
          </cell>
          <cell r="B14695" t="str">
            <v>receptor protein kinase, putative, expressed</v>
          </cell>
          <cell r="C14695" t="str">
            <v>Leucine-rich receptor-like protein kinase family protein</v>
          </cell>
          <cell r="D14695">
            <v>0</v>
          </cell>
          <cell r="E14695">
            <v>0</v>
          </cell>
          <cell r="F14695">
            <v>0</v>
          </cell>
          <cell r="G14695">
            <v>-1.370691012</v>
          </cell>
          <cell r="H14695">
            <v>0</v>
          </cell>
          <cell r="I14695">
            <v>0</v>
          </cell>
          <cell r="J14695">
            <v>0</v>
          </cell>
          <cell r="K14695">
            <v>0</v>
          </cell>
        </row>
        <row r="14696">
          <cell r="A14696" t="str">
            <v>TRIAE_CS42_5AS_TGACv1_393572_AA1273950.1</v>
          </cell>
          <cell r="B14696" t="str">
            <v>receptor-like protein kinase 5 precursor, putative, expressed</v>
          </cell>
          <cell r="C14696" t="str">
            <v>Leucine-rich receptor-like protein kinase family protein</v>
          </cell>
          <cell r="D14696">
            <v>0</v>
          </cell>
          <cell r="E14696">
            <v>0</v>
          </cell>
          <cell r="F14696">
            <v>0</v>
          </cell>
          <cell r="G14696">
            <v>-1.3516328040000001</v>
          </cell>
          <cell r="H14696">
            <v>0</v>
          </cell>
          <cell r="I14696">
            <v>0</v>
          </cell>
          <cell r="J14696">
            <v>0</v>
          </cell>
          <cell r="K14696">
            <v>0</v>
          </cell>
        </row>
        <row r="14697">
          <cell r="A14697" t="str">
            <v>TRIAE_CS42_2AL_TGACv1_097354_AA0323890.1</v>
          </cell>
          <cell r="B14697" t="str">
            <v>receptor protein kinase CLAVATA1 precursor, putative, expressed</v>
          </cell>
          <cell r="C14697" t="str">
            <v>Leucine-rich receptor-like protein kinase family protein</v>
          </cell>
          <cell r="D14697">
            <v>0</v>
          </cell>
          <cell r="E14697">
            <v>0</v>
          </cell>
          <cell r="F14697">
            <v>0</v>
          </cell>
          <cell r="G14697">
            <v>-1.269685162</v>
          </cell>
          <cell r="H14697">
            <v>0</v>
          </cell>
          <cell r="I14697">
            <v>0</v>
          </cell>
          <cell r="J14697">
            <v>0</v>
          </cell>
          <cell r="K14697">
            <v>0</v>
          </cell>
        </row>
        <row r="14698">
          <cell r="A14698" t="str">
            <v>TRIAE_CS42_2BL_TGACv1_131225_AA0424630.1</v>
          </cell>
          <cell r="B14698" t="str">
            <v>receptor protein kinase CLAVATA1 precursor, putative, expressed</v>
          </cell>
          <cell r="C14698" t="str">
            <v>Leucine-rich receptor-like protein kinase family protein</v>
          </cell>
          <cell r="D14698">
            <v>0</v>
          </cell>
          <cell r="E14698">
            <v>0</v>
          </cell>
          <cell r="F14698">
            <v>0</v>
          </cell>
          <cell r="G14698">
            <v>-1.269685162</v>
          </cell>
          <cell r="H14698">
            <v>0</v>
          </cell>
          <cell r="I14698">
            <v>0</v>
          </cell>
          <cell r="J14698">
            <v>0</v>
          </cell>
          <cell r="K14698">
            <v>0</v>
          </cell>
        </row>
        <row r="14699">
          <cell r="A14699" t="str">
            <v>TRIAE_CS42_1BS_TGACv1_049356_AA0150170.1</v>
          </cell>
          <cell r="B14699" t="str">
            <v>leucine-rich repeat receptor-like protein kinase 1, putative, expressed</v>
          </cell>
          <cell r="C14699" t="str">
            <v>Leucine-rich receptor-like protein kinase family protein</v>
          </cell>
          <cell r="D14699">
            <v>0</v>
          </cell>
          <cell r="E14699">
            <v>0</v>
          </cell>
          <cell r="F14699">
            <v>0</v>
          </cell>
          <cell r="G14699">
            <v>-1.187630636</v>
          </cell>
          <cell r="H14699">
            <v>0</v>
          </cell>
          <cell r="I14699">
            <v>0</v>
          </cell>
          <cell r="J14699">
            <v>0</v>
          </cell>
          <cell r="K14699">
            <v>0</v>
          </cell>
        </row>
        <row r="14700">
          <cell r="A14700" t="str">
            <v>TRIAE_CS42_7AL_TGACv1_556785_AA1770780.1</v>
          </cell>
          <cell r="B14700" t="str">
            <v>expressed protein</v>
          </cell>
          <cell r="C14700" t="str">
            <v>Leucine-rich receptor-like protein kinase family protein</v>
          </cell>
          <cell r="D14700">
            <v>0</v>
          </cell>
          <cell r="E14700">
            <v>0</v>
          </cell>
          <cell r="F14700">
            <v>0</v>
          </cell>
          <cell r="G14700">
            <v>-1.165491174</v>
          </cell>
          <cell r="H14700">
            <v>0</v>
          </cell>
          <cell r="I14700">
            <v>0</v>
          </cell>
          <cell r="J14700">
            <v>0</v>
          </cell>
          <cell r="K14700">
            <v>0</v>
          </cell>
        </row>
        <row r="14701">
          <cell r="A14701" t="str">
            <v>TRIAE_CS42_7BL_TGACv1_577720_AA1881860.1</v>
          </cell>
          <cell r="B14701" t="str">
            <v>expressed protein</v>
          </cell>
          <cell r="C14701" t="str">
            <v>Leucine-rich receptor-like protein kinase family protein</v>
          </cell>
          <cell r="D14701">
            <v>0</v>
          </cell>
          <cell r="E14701">
            <v>0</v>
          </cell>
          <cell r="F14701">
            <v>0</v>
          </cell>
          <cell r="G14701">
            <v>-1.165491174</v>
          </cell>
          <cell r="H14701">
            <v>0</v>
          </cell>
          <cell r="I14701">
            <v>0</v>
          </cell>
          <cell r="J14701">
            <v>0</v>
          </cell>
          <cell r="K14701">
            <v>0</v>
          </cell>
        </row>
        <row r="14702">
          <cell r="A14702" t="str">
            <v>TRIAE_CS42_7DL_TGACv1_603225_AA1978690.1</v>
          </cell>
          <cell r="B14702" t="str">
            <v>expressed protein</v>
          </cell>
          <cell r="C14702" t="str">
            <v>Leucine-rich receptor-like protein kinase family protein</v>
          </cell>
          <cell r="D14702">
            <v>0</v>
          </cell>
          <cell r="E14702">
            <v>0</v>
          </cell>
          <cell r="F14702">
            <v>0</v>
          </cell>
          <cell r="G14702">
            <v>-1.165491174</v>
          </cell>
          <cell r="H14702">
            <v>0</v>
          </cell>
          <cell r="I14702">
            <v>0</v>
          </cell>
          <cell r="J14702">
            <v>0</v>
          </cell>
          <cell r="K14702">
            <v>0</v>
          </cell>
        </row>
        <row r="14703">
          <cell r="A14703" t="str">
            <v>TRIAE_CS42_7BL_TGACv1_577676_AA1880730.1</v>
          </cell>
          <cell r="B14703" t="str">
            <v>receptor-like protein kinase precursor, putative, expressed</v>
          </cell>
          <cell r="C14703" t="str">
            <v>Leucine-rich receptor-like protein kinase family protein</v>
          </cell>
          <cell r="D14703">
            <v>0</v>
          </cell>
          <cell r="E14703">
            <v>0</v>
          </cell>
          <cell r="F14703">
            <v>0</v>
          </cell>
          <cell r="G14703">
            <v>-1.154377752</v>
          </cell>
          <cell r="H14703">
            <v>0</v>
          </cell>
          <cell r="I14703">
            <v>0</v>
          </cell>
          <cell r="J14703">
            <v>0</v>
          </cell>
          <cell r="K14703">
            <v>0</v>
          </cell>
        </row>
        <row r="14704">
          <cell r="A14704" t="str">
            <v>TRIAE_CS42_7BL_TGACv1_577676_AA1880740.1</v>
          </cell>
          <cell r="B14704" t="str">
            <v>receptor-like protein kinase precursor, putative, expressed</v>
          </cell>
          <cell r="C14704" t="str">
            <v>Leucine-rich receptor-like protein kinase family protein</v>
          </cell>
          <cell r="D14704">
            <v>0</v>
          </cell>
          <cell r="E14704">
            <v>0</v>
          </cell>
          <cell r="F14704">
            <v>0</v>
          </cell>
          <cell r="G14704">
            <v>-1.1496762970000001</v>
          </cell>
          <cell r="H14704">
            <v>0</v>
          </cell>
          <cell r="I14704">
            <v>0</v>
          </cell>
          <cell r="J14704">
            <v>0</v>
          </cell>
          <cell r="K14704">
            <v>0</v>
          </cell>
        </row>
        <row r="14705">
          <cell r="A14705" t="str">
            <v>TRIAE_CS42_5BS_TGACv1_423902_AA1384810.1</v>
          </cell>
          <cell r="B14705" t="str">
            <v>receptor-like protein kinase 2 precursor, putative, expressed</v>
          </cell>
          <cell r="C14705" t="str">
            <v>Leucine-rich receptor-like protein kinase family protein</v>
          </cell>
          <cell r="D14705">
            <v>0</v>
          </cell>
          <cell r="E14705">
            <v>0</v>
          </cell>
          <cell r="F14705">
            <v>0</v>
          </cell>
          <cell r="G14705">
            <v>-1.0339744369999999</v>
          </cell>
          <cell r="H14705">
            <v>0</v>
          </cell>
          <cell r="I14705">
            <v>0</v>
          </cell>
          <cell r="J14705">
            <v>0</v>
          </cell>
          <cell r="K14705">
            <v>0</v>
          </cell>
        </row>
        <row r="14706">
          <cell r="A14706" t="str">
            <v>TRIAE_CS42_5DS_TGACv1_459812_AA1495410.1</v>
          </cell>
          <cell r="B14706" t="str">
            <v>receptor-like protein kinase 2 precursor, putative, expressed</v>
          </cell>
          <cell r="C14706" t="str">
            <v>Leucine-rich receptor-like protein kinase family protein</v>
          </cell>
          <cell r="D14706">
            <v>0</v>
          </cell>
          <cell r="E14706">
            <v>0</v>
          </cell>
          <cell r="F14706">
            <v>0</v>
          </cell>
          <cell r="G14706">
            <v>-1.0339744369999999</v>
          </cell>
          <cell r="H14706">
            <v>0</v>
          </cell>
          <cell r="I14706">
            <v>0</v>
          </cell>
          <cell r="J14706">
            <v>0</v>
          </cell>
          <cell r="K14706">
            <v>0</v>
          </cell>
        </row>
        <row r="14707">
          <cell r="A14707" t="str">
            <v>TRIAE_CS42_2DS_TGACv1_178087_AA0590600.4</v>
          </cell>
          <cell r="B14707" t="str">
            <v>receptor kinase, putative, expressed</v>
          </cell>
          <cell r="C14707" t="str">
            <v>Leucine-rich receptor-like protein kinase family protein</v>
          </cell>
          <cell r="D14707">
            <v>0</v>
          </cell>
          <cell r="E14707">
            <v>0</v>
          </cell>
          <cell r="F14707">
            <v>0</v>
          </cell>
          <cell r="G14707">
            <v>-1.0009971499999999</v>
          </cell>
          <cell r="H14707">
            <v>0</v>
          </cell>
          <cell r="I14707">
            <v>0</v>
          </cell>
          <cell r="J14707">
            <v>0</v>
          </cell>
          <cell r="K14707">
            <v>0</v>
          </cell>
        </row>
        <row r="14708">
          <cell r="A14708" t="str">
            <v>TRIAE_CS42_5BL_TGACv1_404598_AA1305670.1</v>
          </cell>
          <cell r="B14708" t="str">
            <v>receptor-like protein kinase 5 precursor, putative, expressed</v>
          </cell>
          <cell r="C14708" t="str">
            <v>Leucine-rich receptor-like protein kinase family protein</v>
          </cell>
          <cell r="D14708">
            <v>0</v>
          </cell>
          <cell r="E14708">
            <v>0</v>
          </cell>
          <cell r="F14708">
            <v>0</v>
          </cell>
          <cell r="G14708">
            <v>1.3997144420000001</v>
          </cell>
          <cell r="H14708">
            <v>0</v>
          </cell>
          <cell r="I14708">
            <v>0</v>
          </cell>
          <cell r="J14708">
            <v>0</v>
          </cell>
          <cell r="K14708">
            <v>0</v>
          </cell>
        </row>
        <row r="14709">
          <cell r="A14709" t="str">
            <v>TRIAE_CS42_6AS_TGACv1_486754_AA1564880.2</v>
          </cell>
          <cell r="B14709" t="str">
            <v>receptor kinase, putative, expressed</v>
          </cell>
          <cell r="C14709" t="str">
            <v>Leucine-rich receptor-like protein kinase family protein</v>
          </cell>
          <cell r="D14709">
            <v>0</v>
          </cell>
          <cell r="E14709">
            <v>0</v>
          </cell>
          <cell r="F14709">
            <v>0</v>
          </cell>
          <cell r="G14709">
            <v>1.5996869170000001</v>
          </cell>
          <cell r="H14709">
            <v>0</v>
          </cell>
          <cell r="I14709">
            <v>0</v>
          </cell>
          <cell r="J14709">
            <v>0</v>
          </cell>
          <cell r="K14709">
            <v>0</v>
          </cell>
        </row>
        <row r="14710">
          <cell r="A14710" t="str">
            <v>TRIAE_CS42_2DL_TGACv1_158128_AA0509970.1</v>
          </cell>
          <cell r="B14710" t="str">
            <v>leucine rich repeat containing protein, expressed</v>
          </cell>
          <cell r="C14710" t="str">
            <v>Leucine-rich repeat (LRR) family protein</v>
          </cell>
          <cell r="D14710">
            <v>1.331577491</v>
          </cell>
          <cell r="E14710">
            <v>0</v>
          </cell>
          <cell r="F14710">
            <v>0</v>
          </cell>
          <cell r="G14710">
            <v>0</v>
          </cell>
          <cell r="H14710">
            <v>0</v>
          </cell>
          <cell r="I14710">
            <v>0</v>
          </cell>
          <cell r="J14710">
            <v>0</v>
          </cell>
          <cell r="K14710">
            <v>1.0684159129999999</v>
          </cell>
        </row>
        <row r="14711">
          <cell r="A14711" t="str">
            <v>TRIAE_CS42_2BL_TGACv1_130221_AA0406620.1</v>
          </cell>
          <cell r="B14711" t="str">
            <v>leucine rich repeat containing protein, expressed</v>
          </cell>
          <cell r="C14711" t="str">
            <v>Leucine-rich repeat (LRR) family protein</v>
          </cell>
          <cell r="D14711">
            <v>1.331577491</v>
          </cell>
          <cell r="E14711">
            <v>0</v>
          </cell>
          <cell r="F14711">
            <v>0</v>
          </cell>
          <cell r="G14711">
            <v>0</v>
          </cell>
          <cell r="H14711">
            <v>0</v>
          </cell>
          <cell r="I14711">
            <v>0</v>
          </cell>
          <cell r="J14711">
            <v>0</v>
          </cell>
          <cell r="K14711">
            <v>0</v>
          </cell>
        </row>
        <row r="14712">
          <cell r="A14712" t="str">
            <v>TRIAE_CS42_2AL_TGACv1_093177_AA0274140.1</v>
          </cell>
          <cell r="B14712" t="str">
            <v>leucine rich repeat containing protein, expressed</v>
          </cell>
          <cell r="C14712" t="str">
            <v>Leucine-rich repeat (LRR) family protein</v>
          </cell>
          <cell r="D14712">
            <v>1.3535714599999999</v>
          </cell>
          <cell r="E14712">
            <v>0</v>
          </cell>
          <cell r="F14712">
            <v>0</v>
          </cell>
          <cell r="G14712">
            <v>0</v>
          </cell>
          <cell r="H14712">
            <v>0</v>
          </cell>
          <cell r="I14712">
            <v>0</v>
          </cell>
          <cell r="J14712">
            <v>0</v>
          </cell>
          <cell r="K14712">
            <v>0</v>
          </cell>
        </row>
        <row r="14713">
          <cell r="A14713" t="str">
            <v>TRIAE_CS42_5BL_TGACv1_405149_AA1321240.3</v>
          </cell>
          <cell r="B14713" t="str">
            <v>disease resistance protein RPS2, putative, expressed</v>
          </cell>
          <cell r="C14713" t="str">
            <v>Leucine-rich repeat (LRR) family protein</v>
          </cell>
          <cell r="D14713">
            <v>0</v>
          </cell>
          <cell r="E14713">
            <v>-1.090204154</v>
          </cell>
          <cell r="F14713">
            <v>0</v>
          </cell>
          <cell r="G14713">
            <v>-1.5339213700000001</v>
          </cell>
          <cell r="H14713">
            <v>0</v>
          </cell>
          <cell r="I14713">
            <v>0</v>
          </cell>
          <cell r="J14713">
            <v>0</v>
          </cell>
          <cell r="K14713">
            <v>0</v>
          </cell>
        </row>
        <row r="14714">
          <cell r="A14714" t="str">
            <v>TRIAE_CS42_7DS_TGACv1_623794_AA2056280.1</v>
          </cell>
          <cell r="B14714" t="str">
            <v>leucine rich repeat containing protein, expressed</v>
          </cell>
          <cell r="C14714" t="str">
            <v>Leucine-rich repeat (LRR) family protein</v>
          </cell>
          <cell r="D14714">
            <v>0</v>
          </cell>
          <cell r="E14714">
            <v>0</v>
          </cell>
          <cell r="F14714">
            <v>0</v>
          </cell>
          <cell r="G14714">
            <v>0</v>
          </cell>
          <cell r="H14714">
            <v>0</v>
          </cell>
          <cell r="I14714">
            <v>0</v>
          </cell>
          <cell r="J14714">
            <v>0</v>
          </cell>
          <cell r="K14714">
            <v>1.0019607660000001</v>
          </cell>
        </row>
        <row r="14715">
          <cell r="A14715" t="str">
            <v>TRIAE_CS42_5DL_TGACv1_433034_AA1399090.1</v>
          </cell>
          <cell r="B14715" t="str">
            <v>disease resistance protein RPS2, putative, expressed</v>
          </cell>
          <cell r="C14715" t="str">
            <v>Leucine-rich repeat (LRR) family protein</v>
          </cell>
          <cell r="D14715">
            <v>0</v>
          </cell>
          <cell r="E14715">
            <v>0</v>
          </cell>
          <cell r="F14715">
            <v>0</v>
          </cell>
          <cell r="G14715">
            <v>-1.2016147269999999</v>
          </cell>
          <cell r="H14715">
            <v>0</v>
          </cell>
          <cell r="I14715">
            <v>0</v>
          </cell>
          <cell r="J14715">
            <v>0</v>
          </cell>
          <cell r="K14715">
            <v>1.2297646</v>
          </cell>
        </row>
        <row r="14716">
          <cell r="A14716" t="str">
            <v>TRIAE_CS42_1DL_TGACv1_062489_AA0215190.1</v>
          </cell>
          <cell r="B14716" t="str">
            <v>Leucine Rich Repeat family protein, expressed</v>
          </cell>
          <cell r="C14716" t="str">
            <v>Leucine-rich repeat (LRR) family protein</v>
          </cell>
          <cell r="D14716">
            <v>0</v>
          </cell>
          <cell r="E14716">
            <v>0</v>
          </cell>
          <cell r="F14716">
            <v>0</v>
          </cell>
          <cell r="G14716">
            <v>-1.7703353420000001</v>
          </cell>
          <cell r="H14716">
            <v>0</v>
          </cell>
          <cell r="I14716">
            <v>0</v>
          </cell>
          <cell r="J14716">
            <v>0</v>
          </cell>
          <cell r="K14716">
            <v>0</v>
          </cell>
        </row>
        <row r="14717">
          <cell r="A14717" t="str">
            <v>TRIAE_CS42_1DL_TGACv1_063374_AA0226760.1</v>
          </cell>
          <cell r="B14717" t="str">
            <v>leucine rich repeat containing protein, expressed</v>
          </cell>
          <cell r="C14717" t="str">
            <v>Leucine-rich repeat family protein</v>
          </cell>
          <cell r="D14717">
            <v>0</v>
          </cell>
          <cell r="E14717">
            <v>2.2551226400000002</v>
          </cell>
          <cell r="F14717">
            <v>0</v>
          </cell>
          <cell r="G14717">
            <v>2.0514433140000001</v>
          </cell>
          <cell r="H14717">
            <v>0</v>
          </cell>
          <cell r="I14717">
            <v>0</v>
          </cell>
          <cell r="J14717">
            <v>0</v>
          </cell>
          <cell r="K14717">
            <v>0</v>
          </cell>
        </row>
        <row r="14718">
          <cell r="A14718" t="str">
            <v>TRIAE_CS42_1AL_TGACv1_000758_AA0018550.1</v>
          </cell>
          <cell r="B14718" t="str">
            <v>leucine rich repeat containing protein, expressed</v>
          </cell>
          <cell r="C14718" t="str">
            <v>Leucine-rich repeat family protein</v>
          </cell>
          <cell r="D14718">
            <v>0</v>
          </cell>
          <cell r="E14718">
            <v>2.2551226400000002</v>
          </cell>
          <cell r="F14718">
            <v>0</v>
          </cell>
          <cell r="G14718">
            <v>2.0550464210000001</v>
          </cell>
          <cell r="H14718">
            <v>0</v>
          </cell>
          <cell r="I14718">
            <v>0</v>
          </cell>
          <cell r="J14718">
            <v>0</v>
          </cell>
          <cell r="K14718">
            <v>0</v>
          </cell>
        </row>
        <row r="14719">
          <cell r="A14719" t="str">
            <v>TRIAE_CS42_1BL_TGACv1_033448_AA0139520.1</v>
          </cell>
          <cell r="B14719" t="str">
            <v>leucine rich repeat containing protein, expressed</v>
          </cell>
          <cell r="C14719" t="str">
            <v>Leucine-rich repeat family protein</v>
          </cell>
          <cell r="D14719">
            <v>0</v>
          </cell>
          <cell r="E14719">
            <v>2.2551226400000002</v>
          </cell>
          <cell r="F14719">
            <v>0</v>
          </cell>
          <cell r="G14719">
            <v>2.0550464210000001</v>
          </cell>
          <cell r="H14719">
            <v>0</v>
          </cell>
          <cell r="I14719">
            <v>0</v>
          </cell>
          <cell r="J14719">
            <v>0</v>
          </cell>
          <cell r="K14719">
            <v>0</v>
          </cell>
        </row>
        <row r="14720">
          <cell r="A14720" t="str">
            <v>TRIAE_CS42_6AL_TGACv1_471267_AA1506090.1</v>
          </cell>
          <cell r="B14720" t="str">
            <v>leucine-rich repeat-containing protein 40, putative, expressed</v>
          </cell>
          <cell r="C14720" t="str">
            <v>Leucine-rich repeat protein</v>
          </cell>
          <cell r="D14720">
            <v>0</v>
          </cell>
          <cell r="E14720">
            <v>0</v>
          </cell>
          <cell r="F14720">
            <v>0</v>
          </cell>
          <cell r="G14720">
            <v>1.600880064</v>
          </cell>
          <cell r="H14720">
            <v>0</v>
          </cell>
          <cell r="I14720">
            <v>0</v>
          </cell>
          <cell r="J14720">
            <v>0</v>
          </cell>
          <cell r="K14720">
            <v>0</v>
          </cell>
        </row>
        <row r="14721">
          <cell r="A14721" t="str">
            <v>TRIAE_CS42_6DL_TGACv1_526544_AA1686680.1</v>
          </cell>
          <cell r="B14721" t="str">
            <v>leucine-rich repeat-containing protein 40, putative, expressed</v>
          </cell>
          <cell r="C14721" t="str">
            <v>Leucine-rich repeat protein</v>
          </cell>
          <cell r="D14721">
            <v>0</v>
          </cell>
          <cell r="E14721">
            <v>0</v>
          </cell>
          <cell r="F14721">
            <v>0</v>
          </cell>
          <cell r="G14721">
            <v>1.662904545</v>
          </cell>
          <cell r="H14721">
            <v>0</v>
          </cell>
          <cell r="I14721">
            <v>0</v>
          </cell>
          <cell r="J14721">
            <v>0</v>
          </cell>
          <cell r="K14721">
            <v>0</v>
          </cell>
        </row>
        <row r="14722">
          <cell r="A14722" t="str">
            <v>TRIAE_CS42_5DL_TGACv1_433068_AA1400540.1</v>
          </cell>
          <cell r="B14722" t="str">
            <v>senescence-induced receptor-like serine/threonine-protein kinase precursor, putative, expressed</v>
          </cell>
          <cell r="C14722" t="str">
            <v>Leucine-rich repeat protein kinase family protein</v>
          </cell>
          <cell r="D14722">
            <v>0</v>
          </cell>
          <cell r="E14722">
            <v>0</v>
          </cell>
          <cell r="F14722">
            <v>0</v>
          </cell>
          <cell r="G14722">
            <v>0</v>
          </cell>
          <cell r="H14722">
            <v>0</v>
          </cell>
          <cell r="I14722">
            <v>0</v>
          </cell>
          <cell r="J14722">
            <v>0</v>
          </cell>
          <cell r="K14722">
            <v>-3.5368963099999999</v>
          </cell>
        </row>
        <row r="14723">
          <cell r="A14723" t="str">
            <v>TRIAE_CS42_2BS_TGACv1_146870_AA0474340.1</v>
          </cell>
          <cell r="B14723" t="str">
            <v>inactive receptor kinase At2g26730 precursor, putative, expressed</v>
          </cell>
          <cell r="C14723" t="str">
            <v>Leucine-rich repeat protein kinase family protein</v>
          </cell>
          <cell r="D14723">
            <v>0</v>
          </cell>
          <cell r="E14723">
            <v>0</v>
          </cell>
          <cell r="F14723">
            <v>0</v>
          </cell>
          <cell r="G14723">
            <v>0</v>
          </cell>
          <cell r="H14723">
            <v>0</v>
          </cell>
          <cell r="I14723">
            <v>0</v>
          </cell>
          <cell r="J14723">
            <v>0</v>
          </cell>
          <cell r="K14723">
            <v>-3.0159925900000002</v>
          </cell>
        </row>
        <row r="14724">
          <cell r="A14724" t="str">
            <v>TRIAE_CS42_2AS_TGACv1_114921_AA0369960.1</v>
          </cell>
          <cell r="B14724" t="str">
            <v>inactive receptor kinase At2g26730 precursor, putative, expressed</v>
          </cell>
          <cell r="C14724" t="str">
            <v>Leucine-rich repeat protein kinase family protein</v>
          </cell>
          <cell r="D14724">
            <v>0</v>
          </cell>
          <cell r="E14724">
            <v>0</v>
          </cell>
          <cell r="F14724">
            <v>0</v>
          </cell>
          <cell r="G14724">
            <v>0</v>
          </cell>
          <cell r="H14724">
            <v>0</v>
          </cell>
          <cell r="I14724">
            <v>0</v>
          </cell>
          <cell r="J14724">
            <v>0</v>
          </cell>
          <cell r="K14724">
            <v>-3.005075492</v>
          </cell>
        </row>
        <row r="14725">
          <cell r="A14725" t="str">
            <v>TRIAE_CS42_2DS_TGACv1_178962_AA0602810.1</v>
          </cell>
          <cell r="B14725" t="str">
            <v>inactive receptor kinase At2g26730 precursor, putative, expressed</v>
          </cell>
          <cell r="C14725" t="str">
            <v>Leucine-rich repeat protein kinase family protein</v>
          </cell>
          <cell r="D14725">
            <v>0</v>
          </cell>
          <cell r="E14725">
            <v>0</v>
          </cell>
          <cell r="F14725">
            <v>0</v>
          </cell>
          <cell r="G14725">
            <v>0</v>
          </cell>
          <cell r="H14725">
            <v>0</v>
          </cell>
          <cell r="I14725">
            <v>0</v>
          </cell>
          <cell r="J14725">
            <v>0</v>
          </cell>
          <cell r="K14725">
            <v>-3.005075492</v>
          </cell>
        </row>
        <row r="14726">
          <cell r="A14726" t="str">
            <v>TRIAE_CS42_5DL_TGACv1_437087_AA1465030.1</v>
          </cell>
          <cell r="B14726" t="str">
            <v>leucine-rich repeat family protein, putative, expressed</v>
          </cell>
          <cell r="C14726" t="str">
            <v>Leucine-rich repeat protein kinase family protein</v>
          </cell>
          <cell r="D14726">
            <v>0</v>
          </cell>
          <cell r="E14726">
            <v>0</v>
          </cell>
          <cell r="F14726">
            <v>0</v>
          </cell>
          <cell r="G14726">
            <v>0</v>
          </cell>
          <cell r="H14726">
            <v>0</v>
          </cell>
          <cell r="I14726">
            <v>0</v>
          </cell>
          <cell r="J14726">
            <v>0</v>
          </cell>
          <cell r="K14726">
            <v>-1.6583004079999999</v>
          </cell>
        </row>
        <row r="14727">
          <cell r="A14727" t="str">
            <v>TRIAE_CS42_5BL_TGACv1_409506_AA1366070.1</v>
          </cell>
          <cell r="B14727" t="str">
            <v>leucine-rich repeat family protein, putative, expressed</v>
          </cell>
          <cell r="C14727" t="str">
            <v>Leucine-rich repeat protein kinase family protein</v>
          </cell>
          <cell r="D14727">
            <v>0</v>
          </cell>
          <cell r="E14727">
            <v>0</v>
          </cell>
          <cell r="F14727">
            <v>0</v>
          </cell>
          <cell r="G14727">
            <v>0</v>
          </cell>
          <cell r="H14727">
            <v>0</v>
          </cell>
          <cell r="I14727">
            <v>0</v>
          </cell>
          <cell r="J14727">
            <v>0</v>
          </cell>
          <cell r="K14727">
            <v>-1.5218771790000001</v>
          </cell>
        </row>
        <row r="14728">
          <cell r="A14728" t="str">
            <v>TRIAE_CS42_3B_TGACv1_224172_AA0793400.1</v>
          </cell>
          <cell r="B14728" t="str">
            <v>leucine-rich repeat protein-related, putative, expressed</v>
          </cell>
          <cell r="C14728" t="str">
            <v>Leucine-rich repeat protein kinase family protein</v>
          </cell>
          <cell r="D14728">
            <v>0</v>
          </cell>
          <cell r="E14728">
            <v>0</v>
          </cell>
          <cell r="F14728">
            <v>0</v>
          </cell>
          <cell r="G14728">
            <v>0</v>
          </cell>
          <cell r="H14728">
            <v>0</v>
          </cell>
          <cell r="I14728">
            <v>0</v>
          </cell>
          <cell r="J14728">
            <v>0</v>
          </cell>
          <cell r="K14728">
            <v>-1.365101235</v>
          </cell>
        </row>
        <row r="14729">
          <cell r="A14729" t="str">
            <v>TRIAE_CS42_3AS_TGACv1_211557_AA0691440.2</v>
          </cell>
          <cell r="B14729" t="str">
            <v>leucine-rich repeat protein-related, putative, expressed</v>
          </cell>
          <cell r="C14729" t="str">
            <v>Leucine-rich repeat protein kinase family protein</v>
          </cell>
          <cell r="D14729">
            <v>0</v>
          </cell>
          <cell r="E14729">
            <v>0</v>
          </cell>
          <cell r="F14729">
            <v>0</v>
          </cell>
          <cell r="G14729">
            <v>0</v>
          </cell>
          <cell r="H14729">
            <v>0</v>
          </cell>
          <cell r="I14729">
            <v>0</v>
          </cell>
          <cell r="J14729">
            <v>0</v>
          </cell>
          <cell r="K14729">
            <v>-1.3586161990000001</v>
          </cell>
        </row>
        <row r="14730">
          <cell r="A14730" t="str">
            <v>TRIAE_CS42_3AL_TGACv1_194734_AA0638490.1</v>
          </cell>
          <cell r="B14730" t="str">
            <v>senescence-induced receptor-like serine/threonine-protein kinase precursor, putative, expressed</v>
          </cell>
          <cell r="C14730" t="str">
            <v>Leucine-rich repeat protein kinase family protein</v>
          </cell>
          <cell r="D14730">
            <v>0</v>
          </cell>
          <cell r="E14730">
            <v>0</v>
          </cell>
          <cell r="F14730">
            <v>0</v>
          </cell>
          <cell r="G14730">
            <v>-1.3163414019999999</v>
          </cell>
          <cell r="H14730">
            <v>0</v>
          </cell>
          <cell r="I14730">
            <v>0</v>
          </cell>
          <cell r="J14730">
            <v>0</v>
          </cell>
          <cell r="K14730">
            <v>0</v>
          </cell>
        </row>
        <row r="14731">
          <cell r="A14731" t="str">
            <v>TRIAE_CS42_3DS_TGACv1_272073_AA0914180.1</v>
          </cell>
          <cell r="B14731" t="str">
            <v>expressed protein</v>
          </cell>
          <cell r="C14731" t="str">
            <v>Leucine-rich repeat receptor-like protein kinase family protein</v>
          </cell>
          <cell r="D14731">
            <v>-2.1590926609999999</v>
          </cell>
          <cell r="E14731">
            <v>-3.1486669250000001</v>
          </cell>
          <cell r="F14731">
            <v>0</v>
          </cell>
          <cell r="G14731">
            <v>0</v>
          </cell>
          <cell r="H14731">
            <v>0</v>
          </cell>
          <cell r="I14731">
            <v>0</v>
          </cell>
          <cell r="J14731">
            <v>0</v>
          </cell>
          <cell r="K14731">
            <v>0</v>
          </cell>
        </row>
        <row r="14732">
          <cell r="A14732" t="str">
            <v>TRIAE_CS42_2AL_TGACv1_094684_AA0301450.1</v>
          </cell>
          <cell r="B14732" t="str">
            <v>TOO MANY MOUTHS precursor, putative, expressed</v>
          </cell>
          <cell r="C14732" t="str">
            <v>Leucine-rich repeat receptor-like protein kinase family protein</v>
          </cell>
          <cell r="D14732">
            <v>-2.0714496919999998</v>
          </cell>
          <cell r="E14732">
            <v>-4.7468903390000001</v>
          </cell>
          <cell r="F14732">
            <v>0</v>
          </cell>
          <cell r="G14732">
            <v>0</v>
          </cell>
          <cell r="H14732">
            <v>0</v>
          </cell>
          <cell r="I14732">
            <v>0</v>
          </cell>
          <cell r="J14732">
            <v>0</v>
          </cell>
          <cell r="K14732">
            <v>-1.5706381970000001</v>
          </cell>
        </row>
        <row r="14733">
          <cell r="A14733" t="str">
            <v>TRIAE_CS42_2BL_TGACv1_129454_AA0384580.1</v>
          </cell>
          <cell r="B14733" t="str">
            <v>TOO MANY MOUTHS precursor, putative, expressed</v>
          </cell>
          <cell r="C14733" t="str">
            <v>Leucine-rich repeat receptor-like protein kinase family protein</v>
          </cell>
          <cell r="D14733">
            <v>-1.971479175</v>
          </cell>
          <cell r="E14733">
            <v>-4.8492577109999999</v>
          </cell>
          <cell r="F14733">
            <v>0</v>
          </cell>
          <cell r="G14733">
            <v>0</v>
          </cell>
          <cell r="H14733">
            <v>0</v>
          </cell>
          <cell r="I14733">
            <v>0</v>
          </cell>
          <cell r="J14733">
            <v>0</v>
          </cell>
          <cell r="K14733">
            <v>-1.702389908</v>
          </cell>
        </row>
        <row r="14734">
          <cell r="A14734" t="str">
            <v>TRIAE_CS42_2DL_TGACv1_159927_AA0544530.1</v>
          </cell>
          <cell r="B14734" t="str">
            <v>TOO MANY MOUTHS precursor, putative, expressed</v>
          </cell>
          <cell r="C14734" t="str">
            <v>Leucine-rich repeat receptor-like protein kinase family protein</v>
          </cell>
          <cell r="D14734">
            <v>-1.971479175</v>
          </cell>
          <cell r="E14734">
            <v>-4.8492577109999999</v>
          </cell>
          <cell r="F14734">
            <v>0</v>
          </cell>
          <cell r="G14734">
            <v>0</v>
          </cell>
          <cell r="H14734">
            <v>0</v>
          </cell>
          <cell r="I14734">
            <v>0</v>
          </cell>
          <cell r="J14734">
            <v>0</v>
          </cell>
          <cell r="K14734">
            <v>-1.621750824</v>
          </cell>
        </row>
        <row r="14735">
          <cell r="A14735" t="str">
            <v>TRIAE_CS42_3AL_TGACv1_194915_AA0642020.1</v>
          </cell>
          <cell r="B14735" t="str">
            <v>polygalacturonase inhibitor precursor, putative, expressed</v>
          </cell>
          <cell r="C14735" t="str">
            <v>Leucine-rich repeat receptor-like protein kinase family protein</v>
          </cell>
          <cell r="D14735">
            <v>-1.4083178709999999</v>
          </cell>
          <cell r="E14735">
            <v>-3.1973300770000002</v>
          </cell>
          <cell r="F14735">
            <v>0</v>
          </cell>
          <cell r="G14735">
            <v>0</v>
          </cell>
          <cell r="H14735">
            <v>0</v>
          </cell>
          <cell r="I14735">
            <v>0</v>
          </cell>
          <cell r="J14735">
            <v>0</v>
          </cell>
          <cell r="K14735">
            <v>2.0935130599999998</v>
          </cell>
        </row>
        <row r="14736">
          <cell r="A14736" t="str">
            <v>TRIAE_CS42_3B_TGACv1_221342_AA0737940.1</v>
          </cell>
          <cell r="B14736" t="str">
            <v>TOO MANY MOUTHS precursor, putative, expressed</v>
          </cell>
          <cell r="C14736" t="str">
            <v>Leucine-rich repeat receptor-like protein kinase family protein</v>
          </cell>
          <cell r="D14736">
            <v>-1.3921728959999999</v>
          </cell>
          <cell r="E14736">
            <v>0</v>
          </cell>
          <cell r="F14736">
            <v>0</v>
          </cell>
          <cell r="G14736">
            <v>0</v>
          </cell>
          <cell r="H14736">
            <v>0</v>
          </cell>
          <cell r="I14736">
            <v>0</v>
          </cell>
          <cell r="J14736">
            <v>0</v>
          </cell>
          <cell r="K14736">
            <v>-1.5857271770000001</v>
          </cell>
        </row>
        <row r="14737">
          <cell r="A14737" t="str">
            <v>TRIAE_CS42_6AL_TGACv1_471316_AA1506870.1</v>
          </cell>
          <cell r="B14737" t="str">
            <v>retrotransposon, putative, centromere-specific, expressed</v>
          </cell>
          <cell r="C14737" t="str">
            <v>Leucine-rich repeat receptor-like protein kinase family protein</v>
          </cell>
          <cell r="D14737">
            <v>-1.1583901839999999</v>
          </cell>
          <cell r="E14737">
            <v>-3.574558283</v>
          </cell>
          <cell r="F14737">
            <v>0</v>
          </cell>
          <cell r="G14737">
            <v>0</v>
          </cell>
          <cell r="H14737">
            <v>0</v>
          </cell>
          <cell r="I14737">
            <v>0</v>
          </cell>
          <cell r="J14737">
            <v>0</v>
          </cell>
          <cell r="K14737">
            <v>0</v>
          </cell>
        </row>
        <row r="14738">
          <cell r="A14738" t="str">
            <v>TRIAE_CS42_6BL_TGACv1_499991_AA1596650.1</v>
          </cell>
          <cell r="B14738" t="str">
            <v>retrotransposon, putative, centromere-specific, expressed</v>
          </cell>
          <cell r="C14738" t="str">
            <v>Leucine-rich repeat receptor-like protein kinase family protein</v>
          </cell>
          <cell r="D14738">
            <v>-1.1583901839999999</v>
          </cell>
          <cell r="E14738">
            <v>-3.574558283</v>
          </cell>
          <cell r="F14738">
            <v>0</v>
          </cell>
          <cell r="G14738">
            <v>0</v>
          </cell>
          <cell r="H14738">
            <v>0</v>
          </cell>
          <cell r="I14738">
            <v>0</v>
          </cell>
          <cell r="J14738">
            <v>0</v>
          </cell>
          <cell r="K14738">
            <v>0</v>
          </cell>
        </row>
        <row r="14739">
          <cell r="A14739" t="str">
            <v>TRIAE_CS42_6BL_TGACv1_501893_AA1621390.1</v>
          </cell>
          <cell r="B14739" t="str">
            <v>retrotransposon, putative, centromere-specific, expressed</v>
          </cell>
          <cell r="C14739" t="str">
            <v>Leucine-rich repeat receptor-like protein kinase family protein</v>
          </cell>
          <cell r="D14739">
            <v>-1.1583901839999999</v>
          </cell>
          <cell r="E14739">
            <v>-3.574558283</v>
          </cell>
          <cell r="F14739">
            <v>0</v>
          </cell>
          <cell r="G14739">
            <v>0</v>
          </cell>
          <cell r="H14739">
            <v>0</v>
          </cell>
          <cell r="I14739">
            <v>0</v>
          </cell>
          <cell r="J14739">
            <v>0</v>
          </cell>
          <cell r="K14739">
            <v>0</v>
          </cell>
        </row>
        <row r="14740">
          <cell r="A14740" t="str">
            <v>TRIAE_CS42_6DL_TGACv1_527241_AA1701020.1</v>
          </cell>
          <cell r="B14740" t="str">
            <v>retrotransposon, putative, centromere-specific, expressed</v>
          </cell>
          <cell r="C14740" t="str">
            <v>Leucine-rich repeat receptor-like protein kinase family protein</v>
          </cell>
          <cell r="D14740">
            <v>-1.1583901839999999</v>
          </cell>
          <cell r="E14740">
            <v>-3.574558283</v>
          </cell>
          <cell r="F14740">
            <v>0</v>
          </cell>
          <cell r="G14740">
            <v>0</v>
          </cell>
          <cell r="H14740">
            <v>0</v>
          </cell>
          <cell r="I14740">
            <v>0</v>
          </cell>
          <cell r="J14740">
            <v>0</v>
          </cell>
          <cell r="K14740">
            <v>0</v>
          </cell>
        </row>
        <row r="14741">
          <cell r="A14741" t="str">
            <v>TRIAE_CS42_6BS_TGACv1_514921_AA1665880.1</v>
          </cell>
          <cell r="B14741" t="str">
            <v>Cf2/Cf5 disease resistance protein, putative, expressed</v>
          </cell>
          <cell r="C14741" t="str">
            <v>Leucine-rich repeat receptor-like protein kinase family protein</v>
          </cell>
          <cell r="D14741">
            <v>1.0249598339999999</v>
          </cell>
          <cell r="E14741">
            <v>0</v>
          </cell>
          <cell r="F14741">
            <v>0</v>
          </cell>
          <cell r="G14741">
            <v>-1.2717721550000001</v>
          </cell>
          <cell r="H14741">
            <v>0</v>
          </cell>
          <cell r="I14741">
            <v>0</v>
          </cell>
          <cell r="J14741">
            <v>0</v>
          </cell>
          <cell r="K14741">
            <v>0</v>
          </cell>
        </row>
        <row r="14742">
          <cell r="A14742" t="str">
            <v>TRIAE_CS42_4BS_TGACv1_328717_AA1092620.1</v>
          </cell>
          <cell r="B14742" t="str">
            <v>expressed protein</v>
          </cell>
          <cell r="C14742" t="str">
            <v>Leucine-rich repeat receptor-like protein kinase family protein</v>
          </cell>
          <cell r="D14742">
            <v>1.0521060710000001</v>
          </cell>
          <cell r="E14742">
            <v>0</v>
          </cell>
          <cell r="F14742">
            <v>0</v>
          </cell>
          <cell r="G14742">
            <v>0</v>
          </cell>
          <cell r="H14742">
            <v>0</v>
          </cell>
          <cell r="I14742">
            <v>0</v>
          </cell>
          <cell r="J14742">
            <v>0</v>
          </cell>
          <cell r="K14742">
            <v>0</v>
          </cell>
        </row>
        <row r="14743">
          <cell r="A14743" t="str">
            <v>TRIAE_CS42_2BS_TGACv1_146316_AA0462470.1</v>
          </cell>
          <cell r="B14743" t="str">
            <v>receptor-like protein kinase precursor, putative, expressed</v>
          </cell>
          <cell r="C14743" t="str">
            <v>Leucine-rich repeat receptor-like protein kinase family protein</v>
          </cell>
          <cell r="D14743">
            <v>1.0580352930000001</v>
          </cell>
          <cell r="E14743">
            <v>0</v>
          </cell>
          <cell r="F14743">
            <v>0</v>
          </cell>
          <cell r="G14743">
            <v>0</v>
          </cell>
          <cell r="H14743">
            <v>0</v>
          </cell>
          <cell r="I14743">
            <v>0</v>
          </cell>
          <cell r="J14743">
            <v>0</v>
          </cell>
          <cell r="K14743">
            <v>0</v>
          </cell>
        </row>
        <row r="14744">
          <cell r="A14744" t="str">
            <v>TRIAE_CS42_6BS_TGACv1_514128_AA1655770.1</v>
          </cell>
          <cell r="B14744" t="str">
            <v>leucine-rich repeat receptor protein kinase EXS precursor, putative, expressed</v>
          </cell>
          <cell r="C14744" t="str">
            <v>Leucine-rich repeat receptor-like protein kinase family protein</v>
          </cell>
          <cell r="D14744">
            <v>1.061571705</v>
          </cell>
          <cell r="E14744">
            <v>0</v>
          </cell>
          <cell r="F14744">
            <v>0</v>
          </cell>
          <cell r="G14744">
            <v>-1.9408829590000001</v>
          </cell>
          <cell r="H14744">
            <v>0</v>
          </cell>
          <cell r="I14744">
            <v>0</v>
          </cell>
          <cell r="J14744">
            <v>0</v>
          </cell>
          <cell r="K14744">
            <v>0</v>
          </cell>
        </row>
        <row r="14745">
          <cell r="A14745" t="str">
            <v>TRIAE_CS42_1BL_TGACv1_032601_AA0131930.1</v>
          </cell>
          <cell r="B14745" t="str">
            <v>leucine rich repeat protein, putative, expressed</v>
          </cell>
          <cell r="C14745" t="str">
            <v>Leucine-rich repeat receptor-like protein kinase family protein</v>
          </cell>
          <cell r="D14745">
            <v>1.0728880279999999</v>
          </cell>
          <cell r="E14745">
            <v>0</v>
          </cell>
          <cell r="F14745">
            <v>0</v>
          </cell>
          <cell r="G14745">
            <v>-1.056306505</v>
          </cell>
          <cell r="H14745">
            <v>0</v>
          </cell>
          <cell r="I14745">
            <v>0</v>
          </cell>
          <cell r="J14745">
            <v>0</v>
          </cell>
          <cell r="K14745">
            <v>0</v>
          </cell>
        </row>
        <row r="14746">
          <cell r="A14746" t="str">
            <v>TRIAE_CS42_1AL_TGACv1_000901_AA0021440.1</v>
          </cell>
          <cell r="B14746" t="str">
            <v>leucine rich repeat protein, putative, expressed</v>
          </cell>
          <cell r="C14746" t="str">
            <v>Leucine-rich repeat receptor-like protein kinase family protein</v>
          </cell>
          <cell r="D14746">
            <v>1.1085507990000001</v>
          </cell>
          <cell r="E14746">
            <v>0</v>
          </cell>
          <cell r="F14746">
            <v>0</v>
          </cell>
          <cell r="G14746">
            <v>-1.0336828650000001</v>
          </cell>
          <cell r="H14746">
            <v>0</v>
          </cell>
          <cell r="I14746">
            <v>0</v>
          </cell>
          <cell r="J14746">
            <v>0</v>
          </cell>
          <cell r="K14746">
            <v>0</v>
          </cell>
        </row>
        <row r="14747">
          <cell r="A14747" t="str">
            <v>TRIAE_CS42_5AS_TGACv1_392607_AA1261880.1</v>
          </cell>
          <cell r="B14747" t="str">
            <v>expressed protein</v>
          </cell>
          <cell r="C14747" t="str">
            <v>Leucine-rich repeat receptor-like protein kinase family protein</v>
          </cell>
          <cell r="D14747">
            <v>1.1146359189999999</v>
          </cell>
          <cell r="E14747">
            <v>0</v>
          </cell>
          <cell r="F14747">
            <v>0</v>
          </cell>
          <cell r="G14747">
            <v>0</v>
          </cell>
          <cell r="H14747">
            <v>0</v>
          </cell>
          <cell r="I14747">
            <v>0</v>
          </cell>
          <cell r="J14747">
            <v>0</v>
          </cell>
          <cell r="K14747">
            <v>0</v>
          </cell>
        </row>
        <row r="14748">
          <cell r="A14748" t="str">
            <v>TRIAE_CS42_5DS_TGACv1_457109_AA1482470.1</v>
          </cell>
          <cell r="B14748" t="str">
            <v>expressed protein</v>
          </cell>
          <cell r="C14748" t="str">
            <v>Leucine-rich repeat receptor-like protein kinase family protein</v>
          </cell>
          <cell r="D14748">
            <v>1.1287046439999999</v>
          </cell>
          <cell r="E14748">
            <v>0</v>
          </cell>
          <cell r="F14748">
            <v>0</v>
          </cell>
          <cell r="G14748">
            <v>0</v>
          </cell>
          <cell r="H14748">
            <v>0</v>
          </cell>
          <cell r="I14748">
            <v>0</v>
          </cell>
          <cell r="J14748">
            <v>0</v>
          </cell>
          <cell r="K14748">
            <v>0</v>
          </cell>
        </row>
        <row r="14749">
          <cell r="A14749" t="str">
            <v>TRIAE_CS42_1DL_TGACv1_062637_AA0217570.1</v>
          </cell>
          <cell r="B14749" t="str">
            <v>leucine-rich repeat family protein, putative, expressed</v>
          </cell>
          <cell r="C14749" t="str">
            <v>Leucine-rich repeat receptor-like protein kinase family protein</v>
          </cell>
          <cell r="D14749">
            <v>1.1428606450000001</v>
          </cell>
          <cell r="E14749">
            <v>0</v>
          </cell>
          <cell r="F14749">
            <v>0</v>
          </cell>
          <cell r="G14749">
            <v>0</v>
          </cell>
          <cell r="H14749">
            <v>0</v>
          </cell>
          <cell r="I14749">
            <v>0</v>
          </cell>
          <cell r="J14749">
            <v>0</v>
          </cell>
          <cell r="K14749">
            <v>0</v>
          </cell>
        </row>
        <row r="14750">
          <cell r="A14750" t="str">
            <v>TRIAE_CS42_5DS_TGACv1_457109_AA1482410.1</v>
          </cell>
          <cell r="B14750" t="str">
            <v>expressed protein</v>
          </cell>
          <cell r="C14750" t="str">
            <v>Leucine-rich repeat receptor-like protein kinase family protein</v>
          </cell>
          <cell r="D14750">
            <v>1.150448345</v>
          </cell>
          <cell r="E14750">
            <v>0</v>
          </cell>
          <cell r="F14750">
            <v>0</v>
          </cell>
          <cell r="G14750">
            <v>0</v>
          </cell>
          <cell r="H14750">
            <v>0</v>
          </cell>
          <cell r="I14750">
            <v>0</v>
          </cell>
          <cell r="J14750">
            <v>0</v>
          </cell>
          <cell r="K14750">
            <v>0</v>
          </cell>
        </row>
        <row r="14751">
          <cell r="A14751" t="str">
            <v>TRIAE_CS42_2DS_TGACv1_177171_AA0567690.1</v>
          </cell>
          <cell r="B14751" t="str">
            <v>receptor-like protein kinase precursor, putative, expressed</v>
          </cell>
          <cell r="C14751" t="str">
            <v>Leucine-rich repeat receptor-like protein kinase family protein</v>
          </cell>
          <cell r="D14751">
            <v>1.161878376</v>
          </cell>
          <cell r="E14751">
            <v>0</v>
          </cell>
          <cell r="F14751">
            <v>0</v>
          </cell>
          <cell r="G14751">
            <v>0</v>
          </cell>
          <cell r="H14751">
            <v>0</v>
          </cell>
          <cell r="I14751">
            <v>0</v>
          </cell>
          <cell r="J14751">
            <v>0</v>
          </cell>
          <cell r="K14751">
            <v>0</v>
          </cell>
        </row>
        <row r="14752">
          <cell r="A14752" t="str">
            <v>TRIAE_CS42_1AL_TGACv1_001169_AA0026420.1</v>
          </cell>
          <cell r="B14752" t="str">
            <v>leucine-rich repeat family protein, putative, expressed</v>
          </cell>
          <cell r="C14752" t="str">
            <v>Leucine-rich repeat receptor-like protein kinase family protein</v>
          </cell>
          <cell r="D14752">
            <v>1.1752559950000001</v>
          </cell>
          <cell r="E14752">
            <v>0</v>
          </cell>
          <cell r="F14752">
            <v>0</v>
          </cell>
          <cell r="G14752">
            <v>0</v>
          </cell>
          <cell r="H14752">
            <v>0</v>
          </cell>
          <cell r="I14752">
            <v>0</v>
          </cell>
          <cell r="J14752">
            <v>0</v>
          </cell>
          <cell r="K14752">
            <v>0</v>
          </cell>
        </row>
        <row r="14753">
          <cell r="A14753" t="str">
            <v>TRIAE_CS42_6AS_TGACv1_486976_AA1567130.1</v>
          </cell>
          <cell r="B14753" t="str">
            <v>phytosulfokine receptor precursor, putative, expressed</v>
          </cell>
          <cell r="C14753" t="str">
            <v>Leucine-rich repeat receptor-like protein kinase family protein</v>
          </cell>
          <cell r="D14753">
            <v>1.1753669760000001</v>
          </cell>
          <cell r="E14753">
            <v>0</v>
          </cell>
          <cell r="F14753">
            <v>0</v>
          </cell>
          <cell r="G14753">
            <v>-1.4944604930000001</v>
          </cell>
          <cell r="H14753">
            <v>0</v>
          </cell>
          <cell r="I14753">
            <v>0</v>
          </cell>
          <cell r="J14753">
            <v>0</v>
          </cell>
          <cell r="K14753">
            <v>0</v>
          </cell>
        </row>
        <row r="14754">
          <cell r="A14754" t="str">
            <v>TRIAE_CS42_5BS_TGACv1_423855_AA1384220.1</v>
          </cell>
          <cell r="B14754" t="str">
            <v>expressed protein</v>
          </cell>
          <cell r="C14754" t="str">
            <v>Leucine-rich repeat receptor-like protein kinase family protein</v>
          </cell>
          <cell r="D14754">
            <v>1.189140426</v>
          </cell>
          <cell r="E14754">
            <v>0</v>
          </cell>
          <cell r="F14754">
            <v>0</v>
          </cell>
          <cell r="G14754">
            <v>0</v>
          </cell>
          <cell r="H14754">
            <v>0</v>
          </cell>
          <cell r="I14754">
            <v>0</v>
          </cell>
          <cell r="J14754">
            <v>0</v>
          </cell>
          <cell r="K14754">
            <v>0</v>
          </cell>
        </row>
        <row r="14755">
          <cell r="A14755" t="str">
            <v>TRIAE_CS42_6DL_TGACv1_526643_AA1688800.1</v>
          </cell>
          <cell r="B14755" t="str">
            <v>expressed protein</v>
          </cell>
          <cell r="C14755" t="str">
            <v>Leucine-rich repeat receptor-like protein kinase family protein</v>
          </cell>
          <cell r="D14755">
            <v>1.195613977</v>
          </cell>
          <cell r="E14755">
            <v>0</v>
          </cell>
          <cell r="F14755">
            <v>0</v>
          </cell>
          <cell r="G14755">
            <v>-1.166445213</v>
          </cell>
          <cell r="H14755">
            <v>0</v>
          </cell>
          <cell r="I14755">
            <v>0</v>
          </cell>
          <cell r="J14755">
            <v>0</v>
          </cell>
          <cell r="K14755">
            <v>0</v>
          </cell>
        </row>
        <row r="14756">
          <cell r="A14756" t="str">
            <v>TRIAE_CS42_5BS_TGACv1_423855_AA1384230.1</v>
          </cell>
          <cell r="B14756" t="str">
            <v>expressed protein</v>
          </cell>
          <cell r="C14756" t="str">
            <v>Leucine-rich repeat receptor-like protein kinase family protein</v>
          </cell>
          <cell r="D14756">
            <v>1.1960691830000001</v>
          </cell>
          <cell r="E14756">
            <v>0</v>
          </cell>
          <cell r="F14756">
            <v>0</v>
          </cell>
          <cell r="G14756">
            <v>0</v>
          </cell>
          <cell r="H14756">
            <v>0</v>
          </cell>
          <cell r="I14756">
            <v>0</v>
          </cell>
          <cell r="J14756">
            <v>0</v>
          </cell>
          <cell r="K14756">
            <v>0</v>
          </cell>
        </row>
        <row r="14757">
          <cell r="A14757" t="str">
            <v>TRIAE_CS42_6AL_TGACv1_472850_AA1526520.1</v>
          </cell>
          <cell r="B14757" t="str">
            <v>expressed protein</v>
          </cell>
          <cell r="C14757" t="str">
            <v>Leucine-rich repeat receptor-like protein kinase family protein</v>
          </cell>
          <cell r="D14757">
            <v>1.1992022840000001</v>
          </cell>
          <cell r="E14757">
            <v>0</v>
          </cell>
          <cell r="F14757">
            <v>0</v>
          </cell>
          <cell r="G14757">
            <v>-1.180430528</v>
          </cell>
          <cell r="H14757">
            <v>0</v>
          </cell>
          <cell r="I14757">
            <v>0</v>
          </cell>
          <cell r="J14757">
            <v>0</v>
          </cell>
          <cell r="K14757">
            <v>0</v>
          </cell>
        </row>
        <row r="14758">
          <cell r="A14758" t="str">
            <v>TRIAE_CS42_6BL_TGACv1_500248_AA1601950.1</v>
          </cell>
          <cell r="B14758" t="str">
            <v>expressed protein</v>
          </cell>
          <cell r="C14758" t="str">
            <v>Leucine-rich repeat receptor-like protein kinase family protein</v>
          </cell>
          <cell r="D14758">
            <v>1.199810743</v>
          </cell>
          <cell r="E14758">
            <v>0</v>
          </cell>
          <cell r="F14758">
            <v>0</v>
          </cell>
          <cell r="G14758">
            <v>-1.1819339280000001</v>
          </cell>
          <cell r="H14758">
            <v>0</v>
          </cell>
          <cell r="I14758">
            <v>0</v>
          </cell>
          <cell r="J14758">
            <v>0</v>
          </cell>
          <cell r="K14758">
            <v>0</v>
          </cell>
        </row>
        <row r="14759">
          <cell r="A14759" t="str">
            <v>TRIAE_CS42_U_TGACv1_641076_AA2084350.1</v>
          </cell>
          <cell r="B14759" t="str">
            <v>expressed protein</v>
          </cell>
          <cell r="C14759" t="str">
            <v>Leucine-rich repeat receptor-like protein kinase family protein</v>
          </cell>
          <cell r="D14759">
            <v>1.199810743</v>
          </cell>
          <cell r="E14759">
            <v>0</v>
          </cell>
          <cell r="F14759">
            <v>0</v>
          </cell>
          <cell r="G14759">
            <v>-1.1819339280000001</v>
          </cell>
          <cell r="H14759">
            <v>0</v>
          </cell>
          <cell r="I14759">
            <v>0</v>
          </cell>
          <cell r="J14759">
            <v>0</v>
          </cell>
          <cell r="K14759">
            <v>0</v>
          </cell>
        </row>
        <row r="14760">
          <cell r="A14760" t="str">
            <v>TRIAE_CS42_6BL_TGACv1_500248_AA1602090.1</v>
          </cell>
          <cell r="B14760" t="str">
            <v>expressed protein</v>
          </cell>
          <cell r="C14760" t="str">
            <v>Leucine-rich repeat receptor-like protein kinase family protein</v>
          </cell>
          <cell r="D14760">
            <v>1.2001712389999999</v>
          </cell>
          <cell r="E14760">
            <v>0</v>
          </cell>
          <cell r="F14760">
            <v>0</v>
          </cell>
          <cell r="G14760">
            <v>-1.165829153</v>
          </cell>
          <cell r="H14760">
            <v>0</v>
          </cell>
          <cell r="I14760">
            <v>0</v>
          </cell>
          <cell r="J14760">
            <v>0</v>
          </cell>
          <cell r="K14760">
            <v>0</v>
          </cell>
        </row>
        <row r="14761">
          <cell r="A14761" t="str">
            <v>TRIAE_CS42_U_TGACv1_643680_AA2134160.1</v>
          </cell>
          <cell r="B14761" t="str">
            <v>Cf2/Cf5 disease resistance protein, putative, expressed</v>
          </cell>
          <cell r="C14761" t="str">
            <v>Leucine-rich repeat receptor-like protein kinase family protein</v>
          </cell>
          <cell r="D14761">
            <v>1.211665845</v>
          </cell>
          <cell r="E14761">
            <v>0</v>
          </cell>
          <cell r="F14761">
            <v>0</v>
          </cell>
          <cell r="G14761">
            <v>-1.1175162089999999</v>
          </cell>
          <cell r="H14761">
            <v>0</v>
          </cell>
          <cell r="I14761">
            <v>0</v>
          </cell>
          <cell r="J14761">
            <v>0</v>
          </cell>
          <cell r="K14761">
            <v>0</v>
          </cell>
        </row>
        <row r="14762">
          <cell r="A14762" t="str">
            <v>TRIAE_CS42_3AS_TGACv1_210785_AA0678930.1</v>
          </cell>
          <cell r="B14762" t="str">
            <v>verticillium wilt disease resistance protein, putative, expressed</v>
          </cell>
          <cell r="C14762" t="str">
            <v>Leucine-rich repeat receptor-like protein kinase family protein</v>
          </cell>
          <cell r="D14762">
            <v>1.219987696</v>
          </cell>
          <cell r="E14762">
            <v>0</v>
          </cell>
          <cell r="F14762">
            <v>0</v>
          </cell>
          <cell r="G14762">
            <v>-5.1383306839999996</v>
          </cell>
          <cell r="H14762">
            <v>0</v>
          </cell>
          <cell r="I14762">
            <v>0</v>
          </cell>
          <cell r="J14762">
            <v>0</v>
          </cell>
          <cell r="K14762">
            <v>0</v>
          </cell>
        </row>
        <row r="14763">
          <cell r="A14763" t="str">
            <v>TRIAE_CS42_7DL_TGACv1_604968_AA2003460.1</v>
          </cell>
          <cell r="B14763" t="str">
            <v>phytosulfokine receptor precursor, putative, expressed</v>
          </cell>
          <cell r="C14763" t="str">
            <v>Leucine-rich repeat receptor-like protein kinase family protein</v>
          </cell>
          <cell r="D14763">
            <v>1.230709761</v>
          </cell>
          <cell r="E14763">
            <v>0</v>
          </cell>
          <cell r="F14763">
            <v>0</v>
          </cell>
          <cell r="G14763">
            <v>-3.0030124520000001</v>
          </cell>
          <cell r="H14763">
            <v>0</v>
          </cell>
          <cell r="I14763">
            <v>0</v>
          </cell>
          <cell r="J14763">
            <v>0</v>
          </cell>
          <cell r="K14763">
            <v>0</v>
          </cell>
        </row>
        <row r="14764">
          <cell r="A14764" t="str">
            <v>TRIAE_CS42_4AL_TGACv1_290038_AA0980770.1</v>
          </cell>
          <cell r="B14764" t="str">
            <v>leucine rich repeat protein, putative, expressed</v>
          </cell>
          <cell r="C14764" t="str">
            <v>Leucine-rich repeat receptor-like protein kinase family protein</v>
          </cell>
          <cell r="D14764">
            <v>1.2381589799999999</v>
          </cell>
          <cell r="E14764">
            <v>1.6033373070000001</v>
          </cell>
          <cell r="F14764">
            <v>0</v>
          </cell>
          <cell r="G14764">
            <v>0</v>
          </cell>
          <cell r="H14764">
            <v>0</v>
          </cell>
          <cell r="I14764">
            <v>0</v>
          </cell>
          <cell r="J14764">
            <v>0</v>
          </cell>
          <cell r="K14764">
            <v>6.4587896310000001</v>
          </cell>
        </row>
        <row r="14765">
          <cell r="A14765" t="str">
            <v>TRIAE_CS42_2AS_TGACv1_113912_AA0362310.1</v>
          </cell>
          <cell r="B14765" t="str">
            <v>uncharacterized protein At4g06744 precursor, putative, expressed</v>
          </cell>
          <cell r="C14765" t="str">
            <v>Leucine-rich repeat receptor-like protein kinase family protein</v>
          </cell>
          <cell r="D14765">
            <v>1.242691014</v>
          </cell>
          <cell r="E14765">
            <v>0</v>
          </cell>
          <cell r="F14765">
            <v>0</v>
          </cell>
          <cell r="G14765">
            <v>-1.9213187629999999</v>
          </cell>
          <cell r="H14765">
            <v>0</v>
          </cell>
          <cell r="I14765">
            <v>0</v>
          </cell>
          <cell r="J14765">
            <v>0</v>
          </cell>
          <cell r="K14765">
            <v>0</v>
          </cell>
        </row>
        <row r="14766">
          <cell r="A14766" t="str">
            <v>TRIAE_CS42_2DS_TGACv1_177997_AA0588880.1</v>
          </cell>
          <cell r="B14766" t="str">
            <v>uncharacterized protein At4g06744 precursor, putative, expressed</v>
          </cell>
          <cell r="C14766" t="str">
            <v>Leucine-rich repeat receptor-like protein kinase family protein</v>
          </cell>
          <cell r="D14766">
            <v>1.242691014</v>
          </cell>
          <cell r="E14766">
            <v>0</v>
          </cell>
          <cell r="F14766">
            <v>0</v>
          </cell>
          <cell r="G14766">
            <v>-1.9213187629999999</v>
          </cell>
          <cell r="H14766">
            <v>0</v>
          </cell>
          <cell r="I14766">
            <v>0</v>
          </cell>
          <cell r="J14766">
            <v>0</v>
          </cell>
          <cell r="K14766">
            <v>0</v>
          </cell>
        </row>
        <row r="14767">
          <cell r="A14767" t="str">
            <v>TRIAE_CS42_7AL_TGACv1_556686_AA1768790.1</v>
          </cell>
          <cell r="B14767" t="str">
            <v>phytosulfokine receptor precursor, putative, expressed</v>
          </cell>
          <cell r="C14767" t="str">
            <v>Leucine-rich repeat receptor-like protein kinase family protein</v>
          </cell>
          <cell r="D14767">
            <v>1.2497587779999999</v>
          </cell>
          <cell r="E14767">
            <v>0</v>
          </cell>
          <cell r="F14767">
            <v>0</v>
          </cell>
          <cell r="G14767">
            <v>-2.9904543320000001</v>
          </cell>
          <cell r="H14767">
            <v>0</v>
          </cell>
          <cell r="I14767">
            <v>0</v>
          </cell>
          <cell r="J14767">
            <v>0</v>
          </cell>
          <cell r="K14767">
            <v>0</v>
          </cell>
        </row>
        <row r="14768">
          <cell r="A14768" t="str">
            <v>TRIAE_CS42_4AL_TGACv1_289428_AA0970910.1</v>
          </cell>
          <cell r="B14768" t="str">
            <v>leucine rich repeat protein, putative, expressed</v>
          </cell>
          <cell r="C14768" t="str">
            <v>Leucine-rich repeat receptor-like protein kinase family protein</v>
          </cell>
          <cell r="D14768">
            <v>1.2912048030000001</v>
          </cell>
          <cell r="E14768">
            <v>2.0762365379999999</v>
          </cell>
          <cell r="F14768">
            <v>0</v>
          </cell>
          <cell r="G14768">
            <v>0</v>
          </cell>
          <cell r="H14768">
            <v>0</v>
          </cell>
          <cell r="I14768">
            <v>0</v>
          </cell>
          <cell r="J14768">
            <v>0</v>
          </cell>
          <cell r="K14768">
            <v>0</v>
          </cell>
        </row>
        <row r="14769">
          <cell r="A14769" t="str">
            <v>TRIAE_CS42_6AS_TGACv1_488347_AA1575210.1</v>
          </cell>
          <cell r="B14769" t="str">
            <v>leucine-rich repeat receptor protein kinase EXS precursor, putative, expressed</v>
          </cell>
          <cell r="C14769" t="str">
            <v>Leucine-rich repeat receptor-like protein kinase family protein</v>
          </cell>
          <cell r="D14769">
            <v>1.2920981</v>
          </cell>
          <cell r="E14769">
            <v>0</v>
          </cell>
          <cell r="F14769">
            <v>0</v>
          </cell>
          <cell r="G14769">
            <v>-2.0841708379999999</v>
          </cell>
          <cell r="H14769">
            <v>0</v>
          </cell>
          <cell r="I14769">
            <v>0</v>
          </cell>
          <cell r="J14769">
            <v>0</v>
          </cell>
          <cell r="K14769">
            <v>0</v>
          </cell>
        </row>
        <row r="14770">
          <cell r="A14770" t="str">
            <v>TRIAE_CS42_6AS_TGACv1_485606_AA1548530.1</v>
          </cell>
          <cell r="B14770" t="str">
            <v>leucine rich repeat protein, putative, expressed</v>
          </cell>
          <cell r="C14770" t="str">
            <v>Leucine-rich repeat receptor-like protein kinase family protein</v>
          </cell>
          <cell r="D14770">
            <v>1.3029797869999999</v>
          </cell>
          <cell r="E14770">
            <v>1.423809925</v>
          </cell>
          <cell r="F14770">
            <v>0</v>
          </cell>
          <cell r="G14770">
            <v>-1.119475818</v>
          </cell>
          <cell r="H14770">
            <v>0</v>
          </cell>
          <cell r="I14770">
            <v>0</v>
          </cell>
          <cell r="J14770">
            <v>0</v>
          </cell>
          <cell r="K14770">
            <v>0</v>
          </cell>
        </row>
        <row r="14771">
          <cell r="A14771" t="str">
            <v>TRIAE_CS42_4AL_TGACv1_288539_AA0951530.1</v>
          </cell>
          <cell r="B14771" t="str">
            <v>leucine rich repeat protein, putative, expressed</v>
          </cell>
          <cell r="C14771" t="str">
            <v>Leucine-rich repeat receptor-like protein kinase family protein</v>
          </cell>
          <cell r="D14771">
            <v>1.321097215</v>
          </cell>
          <cell r="E14771">
            <v>1.675245031</v>
          </cell>
          <cell r="F14771">
            <v>0</v>
          </cell>
          <cell r="G14771">
            <v>-1.6182413389999999</v>
          </cell>
          <cell r="H14771">
            <v>0</v>
          </cell>
          <cell r="I14771">
            <v>0</v>
          </cell>
          <cell r="J14771">
            <v>0</v>
          </cell>
          <cell r="K14771">
            <v>0</v>
          </cell>
        </row>
        <row r="14772">
          <cell r="A14772" t="str">
            <v>TRIAE_CS42_6AS_TGACv1_486883_AA1566050.1</v>
          </cell>
          <cell r="B14772" t="str">
            <v>phytosulfokine receptor precursor, putative, expressed</v>
          </cell>
          <cell r="C14772" t="str">
            <v>Leucine-rich repeat receptor-like protein kinase family protein</v>
          </cell>
          <cell r="D14772">
            <v>1.3252142710000001</v>
          </cell>
          <cell r="E14772">
            <v>1.055031455</v>
          </cell>
          <cell r="F14772">
            <v>0</v>
          </cell>
          <cell r="G14772">
            <v>0</v>
          </cell>
          <cell r="H14772">
            <v>0</v>
          </cell>
          <cell r="I14772">
            <v>0</v>
          </cell>
          <cell r="J14772">
            <v>0</v>
          </cell>
          <cell r="K14772">
            <v>0</v>
          </cell>
        </row>
        <row r="14773">
          <cell r="A14773" t="str">
            <v>TRIAE_CS42_6DS_TGACv1_543850_AA1744670.1</v>
          </cell>
          <cell r="B14773" t="str">
            <v>phytosulfokine receptor precursor, putative, expressed</v>
          </cell>
          <cell r="C14773" t="str">
            <v>Leucine-rich repeat receptor-like protein kinase family protein</v>
          </cell>
          <cell r="D14773">
            <v>1.3252142710000001</v>
          </cell>
          <cell r="E14773">
            <v>1.055031455</v>
          </cell>
          <cell r="F14773">
            <v>0</v>
          </cell>
          <cell r="G14773">
            <v>0</v>
          </cell>
          <cell r="H14773">
            <v>0</v>
          </cell>
          <cell r="I14773">
            <v>0</v>
          </cell>
          <cell r="J14773">
            <v>0</v>
          </cell>
          <cell r="K14773">
            <v>0</v>
          </cell>
        </row>
        <row r="14774">
          <cell r="A14774" t="str">
            <v>TRIAE_CS42_U_TGACv1_642286_AA2115130.1</v>
          </cell>
          <cell r="B14774" t="str">
            <v>receptor-like protein kinase 2 precursor, putative, expressed</v>
          </cell>
          <cell r="C14774" t="str">
            <v>Leucine-rich repeat receptor-like protein kinase family protein</v>
          </cell>
          <cell r="D14774">
            <v>1.353582726</v>
          </cell>
          <cell r="E14774">
            <v>1.1364936139999999</v>
          </cell>
          <cell r="F14774">
            <v>0</v>
          </cell>
          <cell r="G14774">
            <v>0</v>
          </cell>
          <cell r="H14774">
            <v>0</v>
          </cell>
          <cell r="I14774">
            <v>0</v>
          </cell>
          <cell r="J14774">
            <v>0</v>
          </cell>
          <cell r="K14774">
            <v>0</v>
          </cell>
        </row>
        <row r="14775">
          <cell r="A14775" t="str">
            <v>TRIAE_CS42_5DL_TGACv1_434624_AA1438940.1</v>
          </cell>
          <cell r="B14775" t="str">
            <v>receptor-like protein kinase 2 precursor, putative, expressed</v>
          </cell>
          <cell r="C14775" t="str">
            <v>Leucine-rich repeat receptor-like protein kinase family protein</v>
          </cell>
          <cell r="D14775">
            <v>1.3752406660000001</v>
          </cell>
          <cell r="E14775">
            <v>1.127880829</v>
          </cell>
          <cell r="F14775">
            <v>0</v>
          </cell>
          <cell r="G14775">
            <v>0</v>
          </cell>
          <cell r="H14775">
            <v>0</v>
          </cell>
          <cell r="I14775">
            <v>0</v>
          </cell>
          <cell r="J14775">
            <v>0</v>
          </cell>
          <cell r="K14775">
            <v>0</v>
          </cell>
        </row>
        <row r="14776">
          <cell r="A14776" t="str">
            <v>TRIAE_CS42_3B_TGACv1_220612_AA0711350.2</v>
          </cell>
          <cell r="B14776" t="str">
            <v>verticillium wilt disease resistance protein, putative, expressed</v>
          </cell>
          <cell r="C14776" t="str">
            <v>Leucine-rich repeat receptor-like protein kinase family protein</v>
          </cell>
          <cell r="D14776">
            <v>1.391841331</v>
          </cell>
          <cell r="E14776">
            <v>0</v>
          </cell>
          <cell r="F14776">
            <v>0</v>
          </cell>
          <cell r="G14776">
            <v>-1.2239766679999999</v>
          </cell>
          <cell r="H14776">
            <v>0</v>
          </cell>
          <cell r="I14776">
            <v>0</v>
          </cell>
          <cell r="J14776">
            <v>0</v>
          </cell>
          <cell r="K14776">
            <v>0</v>
          </cell>
        </row>
        <row r="14777">
          <cell r="A14777" t="str">
            <v>TRIAE_CS42_6BL_TGACv1_500248_AA1602040.1</v>
          </cell>
          <cell r="B14777" t="str">
            <v>expressed protein</v>
          </cell>
          <cell r="C14777" t="str">
            <v>Leucine-rich repeat receptor-like protein kinase family protein</v>
          </cell>
          <cell r="D14777">
            <v>1.4052209879999999</v>
          </cell>
          <cell r="E14777">
            <v>0</v>
          </cell>
          <cell r="F14777">
            <v>0</v>
          </cell>
          <cell r="G14777">
            <v>-1.181516529</v>
          </cell>
          <cell r="H14777">
            <v>0</v>
          </cell>
          <cell r="I14777">
            <v>0</v>
          </cell>
          <cell r="J14777">
            <v>0</v>
          </cell>
          <cell r="K14777">
            <v>0</v>
          </cell>
        </row>
        <row r="14778">
          <cell r="A14778" t="str">
            <v>TRIAE_CS42_6DS_TGACv1_544231_AA1747330.1</v>
          </cell>
          <cell r="B14778" t="str">
            <v>receptor-like protein kinase 2 precursor, putative, expressed</v>
          </cell>
          <cell r="C14778" t="str">
            <v>Leucine-rich repeat receptor-like protein kinase family protein</v>
          </cell>
          <cell r="D14778">
            <v>1.409072195</v>
          </cell>
          <cell r="E14778">
            <v>2.3535773149999999</v>
          </cell>
          <cell r="F14778">
            <v>0</v>
          </cell>
          <cell r="G14778">
            <v>-1.65126529</v>
          </cell>
          <cell r="H14778">
            <v>0</v>
          </cell>
          <cell r="I14778">
            <v>0</v>
          </cell>
          <cell r="J14778">
            <v>0</v>
          </cell>
          <cell r="K14778">
            <v>0</v>
          </cell>
        </row>
        <row r="14779">
          <cell r="A14779" t="str">
            <v>TRIAE_CS42_4AL_TGACv1_289428_AA0970920.1</v>
          </cell>
          <cell r="B14779" t="str">
            <v>leucine rich repeat protein, putative, expressed</v>
          </cell>
          <cell r="C14779" t="str">
            <v>Leucine-rich repeat receptor-like protein kinase family protein</v>
          </cell>
          <cell r="D14779">
            <v>1.414193102</v>
          </cell>
          <cell r="E14779">
            <v>0</v>
          </cell>
          <cell r="F14779">
            <v>0</v>
          </cell>
          <cell r="G14779">
            <v>0</v>
          </cell>
          <cell r="H14779">
            <v>0</v>
          </cell>
          <cell r="I14779">
            <v>0</v>
          </cell>
          <cell r="J14779">
            <v>0</v>
          </cell>
          <cell r="K14779">
            <v>0</v>
          </cell>
        </row>
        <row r="14780">
          <cell r="A14780" t="str">
            <v>TRIAE_CS42_1DL_TGACv1_061232_AA0189350.1</v>
          </cell>
          <cell r="B14780" t="str">
            <v>leucine rich repeat protein, putative, expressed</v>
          </cell>
          <cell r="C14780" t="str">
            <v>Leucine-rich repeat receptor-like protein kinase family protein</v>
          </cell>
          <cell r="D14780">
            <v>1.4458252920000001</v>
          </cell>
          <cell r="E14780">
            <v>0</v>
          </cell>
          <cell r="F14780">
            <v>0</v>
          </cell>
          <cell r="G14780">
            <v>0</v>
          </cell>
          <cell r="H14780">
            <v>0</v>
          </cell>
          <cell r="I14780">
            <v>0</v>
          </cell>
          <cell r="J14780">
            <v>0</v>
          </cell>
          <cell r="K14780">
            <v>0</v>
          </cell>
        </row>
        <row r="14781">
          <cell r="A14781" t="str">
            <v>TRIAE_CS42_3DS_TGACv1_271729_AA0906870.1</v>
          </cell>
          <cell r="B14781" t="str">
            <v>verticillium wilt disease resistance protein, putative, expressed</v>
          </cell>
          <cell r="C14781" t="str">
            <v>Leucine-rich repeat receptor-like protein kinase family protein</v>
          </cell>
          <cell r="D14781">
            <v>1.4658548520000001</v>
          </cell>
          <cell r="E14781">
            <v>0</v>
          </cell>
          <cell r="F14781">
            <v>0</v>
          </cell>
          <cell r="G14781">
            <v>-1.2368434420000001</v>
          </cell>
          <cell r="H14781">
            <v>0</v>
          </cell>
          <cell r="I14781">
            <v>0</v>
          </cell>
          <cell r="J14781">
            <v>0</v>
          </cell>
          <cell r="K14781">
            <v>0</v>
          </cell>
        </row>
        <row r="14782">
          <cell r="A14782" t="str">
            <v>TRIAE_CS42_6BS_TGACv1_514747_AA1663930.1</v>
          </cell>
          <cell r="B14782" t="str">
            <v>Cf2/Cf5 disease resistance protein, putative, expressed</v>
          </cell>
          <cell r="C14782" t="str">
            <v>Leucine-rich repeat receptor-like protein kinase family protein</v>
          </cell>
          <cell r="D14782">
            <v>1.4770286100000001</v>
          </cell>
          <cell r="E14782">
            <v>0</v>
          </cell>
          <cell r="F14782">
            <v>0</v>
          </cell>
          <cell r="G14782">
            <v>0</v>
          </cell>
          <cell r="H14782">
            <v>0</v>
          </cell>
          <cell r="I14782">
            <v>0</v>
          </cell>
          <cell r="J14782">
            <v>0</v>
          </cell>
          <cell r="K14782">
            <v>1.4899148010000001</v>
          </cell>
        </row>
        <row r="14783">
          <cell r="A14783" t="str">
            <v>TRIAE_CS42_6AS_TGACv1_486479_AA1561660.1</v>
          </cell>
          <cell r="B14783" t="str">
            <v>receptor-like protein kinase 2 precursor, putative, expressed</v>
          </cell>
          <cell r="C14783" t="str">
            <v>Leucine-rich repeat receptor-like protein kinase family protein</v>
          </cell>
          <cell r="D14783">
            <v>1.5106968860000001</v>
          </cell>
          <cell r="E14783">
            <v>2.4827305659999999</v>
          </cell>
          <cell r="F14783">
            <v>0</v>
          </cell>
          <cell r="G14783">
            <v>-1.6908427530000001</v>
          </cell>
          <cell r="H14783">
            <v>0</v>
          </cell>
          <cell r="I14783">
            <v>0</v>
          </cell>
          <cell r="J14783">
            <v>0</v>
          </cell>
          <cell r="K14783">
            <v>0</v>
          </cell>
        </row>
        <row r="14784">
          <cell r="A14784" t="str">
            <v>TRIAE_CS42_5DS_TGACv1_457109_AA1482420.1</v>
          </cell>
          <cell r="B14784" t="str">
            <v>expressed protein</v>
          </cell>
          <cell r="C14784" t="str">
            <v>Leucine-rich repeat receptor-like protein kinase family protein</v>
          </cell>
          <cell r="D14784">
            <v>1.518781588</v>
          </cell>
          <cell r="E14784">
            <v>0</v>
          </cell>
          <cell r="F14784">
            <v>0</v>
          </cell>
          <cell r="G14784">
            <v>0</v>
          </cell>
          <cell r="H14784">
            <v>0</v>
          </cell>
          <cell r="I14784">
            <v>0</v>
          </cell>
          <cell r="J14784">
            <v>0</v>
          </cell>
          <cell r="K14784">
            <v>0</v>
          </cell>
        </row>
        <row r="14785">
          <cell r="A14785" t="str">
            <v>TRIAE_CS42_3DS_TGACv1_272897_AA0926290.1</v>
          </cell>
          <cell r="B14785" t="str">
            <v>verticillium wilt disease resistance protein Ve2, putative, expressed</v>
          </cell>
          <cell r="C14785" t="str">
            <v>Leucine-rich repeat receptor-like protein kinase family protein</v>
          </cell>
          <cell r="D14785">
            <v>1.530271709</v>
          </cell>
          <cell r="E14785">
            <v>0</v>
          </cell>
          <cell r="F14785">
            <v>0</v>
          </cell>
          <cell r="G14785">
            <v>-2.3042608709999999</v>
          </cell>
          <cell r="H14785">
            <v>0</v>
          </cell>
          <cell r="I14785">
            <v>0</v>
          </cell>
          <cell r="J14785">
            <v>0</v>
          </cell>
          <cell r="K14785">
            <v>0</v>
          </cell>
        </row>
        <row r="14786">
          <cell r="A14786" t="str">
            <v>TRIAE_CS42_6DS_TGACv1_542484_AA1722000.1</v>
          </cell>
          <cell r="B14786" t="str">
            <v>receptor-like protein kinase precursor, putative, expressed</v>
          </cell>
          <cell r="C14786" t="str">
            <v>Leucine-rich repeat receptor-like protein kinase family protein</v>
          </cell>
          <cell r="D14786">
            <v>1.5633261140000001</v>
          </cell>
          <cell r="E14786">
            <v>0</v>
          </cell>
          <cell r="F14786">
            <v>0</v>
          </cell>
          <cell r="G14786">
            <v>0</v>
          </cell>
          <cell r="H14786">
            <v>0</v>
          </cell>
          <cell r="I14786">
            <v>0</v>
          </cell>
          <cell r="J14786">
            <v>0</v>
          </cell>
          <cell r="K14786">
            <v>0</v>
          </cell>
        </row>
        <row r="14787">
          <cell r="A14787" t="str">
            <v>TRIAE_CS42_4AL_TGACv1_288872_AA0960200.1</v>
          </cell>
          <cell r="B14787" t="str">
            <v>leucine rich repeat protein, putative, expressed</v>
          </cell>
          <cell r="C14787" t="str">
            <v>Leucine-rich repeat receptor-like protein kinase family protein</v>
          </cell>
          <cell r="D14787">
            <v>1.570274824</v>
          </cell>
          <cell r="E14787">
            <v>0</v>
          </cell>
          <cell r="F14787">
            <v>0</v>
          </cell>
          <cell r="G14787">
            <v>0</v>
          </cell>
          <cell r="H14787">
            <v>0</v>
          </cell>
          <cell r="I14787">
            <v>0</v>
          </cell>
          <cell r="J14787">
            <v>0</v>
          </cell>
          <cell r="K14787">
            <v>0</v>
          </cell>
        </row>
        <row r="14788">
          <cell r="A14788" t="str">
            <v>TRIAE_CS42_2BS_TGACv1_146316_AA0462410.1</v>
          </cell>
          <cell r="B14788" t="str">
            <v>receptor-like protein kinase precursor, putative, expressed</v>
          </cell>
          <cell r="C14788" t="str">
            <v>Leucine-rich repeat receptor-like protein kinase family protein</v>
          </cell>
          <cell r="D14788">
            <v>1.574867204</v>
          </cell>
          <cell r="E14788">
            <v>1.4746090709999999</v>
          </cell>
          <cell r="F14788">
            <v>0</v>
          </cell>
          <cell r="G14788">
            <v>0</v>
          </cell>
          <cell r="H14788">
            <v>0</v>
          </cell>
          <cell r="I14788">
            <v>0</v>
          </cell>
          <cell r="J14788">
            <v>0</v>
          </cell>
          <cell r="K14788">
            <v>0</v>
          </cell>
        </row>
        <row r="14789">
          <cell r="A14789" t="str">
            <v>TRIAE_CS42_6BS_TGACv1_514694_AA1663410.1</v>
          </cell>
          <cell r="B14789" t="str">
            <v>expressed protein</v>
          </cell>
          <cell r="C14789" t="str">
            <v>Leucine-rich repeat receptor-like protein kinase family protein</v>
          </cell>
          <cell r="D14789">
            <v>1.598779916</v>
          </cell>
          <cell r="E14789">
            <v>0</v>
          </cell>
          <cell r="F14789">
            <v>0</v>
          </cell>
          <cell r="G14789">
            <v>0</v>
          </cell>
          <cell r="H14789">
            <v>0</v>
          </cell>
          <cell r="I14789">
            <v>0</v>
          </cell>
          <cell r="J14789">
            <v>0</v>
          </cell>
          <cell r="K14789">
            <v>0</v>
          </cell>
        </row>
        <row r="14790">
          <cell r="A14790" t="str">
            <v>TRIAE_CS42_6BL_TGACv1_500821_AA1610230.1</v>
          </cell>
          <cell r="B14790" t="str">
            <v>retrotransposon, putative, centromere-specific, expressed</v>
          </cell>
          <cell r="C14790" t="str">
            <v>Leucine-rich repeat receptor-like protein kinase family protein</v>
          </cell>
          <cell r="D14790">
            <v>1.631914705</v>
          </cell>
          <cell r="E14790">
            <v>0</v>
          </cell>
          <cell r="F14790">
            <v>0</v>
          </cell>
          <cell r="G14790">
            <v>0</v>
          </cell>
          <cell r="H14790">
            <v>0</v>
          </cell>
          <cell r="I14790">
            <v>0</v>
          </cell>
          <cell r="J14790">
            <v>0</v>
          </cell>
          <cell r="K14790">
            <v>0</v>
          </cell>
        </row>
        <row r="14791">
          <cell r="A14791" t="str">
            <v>TRIAE_CS42_7AL_TGACv1_556567_AA1765650.1</v>
          </cell>
          <cell r="B14791" t="str">
            <v>receptor kinase, putative, expressed</v>
          </cell>
          <cell r="C14791" t="str">
            <v>Leucine-rich repeat receptor-like protein kinase family protein</v>
          </cell>
          <cell r="D14791">
            <v>1.6462564879999999</v>
          </cell>
          <cell r="E14791">
            <v>0</v>
          </cell>
          <cell r="F14791">
            <v>0</v>
          </cell>
          <cell r="G14791">
            <v>0</v>
          </cell>
          <cell r="H14791">
            <v>0</v>
          </cell>
          <cell r="I14791">
            <v>0</v>
          </cell>
          <cell r="J14791">
            <v>0</v>
          </cell>
          <cell r="K14791">
            <v>0</v>
          </cell>
        </row>
        <row r="14792">
          <cell r="A14792" t="str">
            <v>TRIAE_CS42_6DS_TGACv1_542639_AA1726140.1</v>
          </cell>
          <cell r="B14792" t="str">
            <v>Cf2/Cf5 disease resistance protein, putative, expressed</v>
          </cell>
          <cell r="C14792" t="str">
            <v>Leucine-rich repeat receptor-like protein kinase family protein</v>
          </cell>
          <cell r="D14792">
            <v>1.688386159</v>
          </cell>
          <cell r="E14792">
            <v>0</v>
          </cell>
          <cell r="F14792">
            <v>0</v>
          </cell>
          <cell r="G14792">
            <v>-1.4815386880000001</v>
          </cell>
          <cell r="H14792">
            <v>0</v>
          </cell>
          <cell r="I14792">
            <v>0</v>
          </cell>
          <cell r="J14792">
            <v>0</v>
          </cell>
          <cell r="K14792">
            <v>0</v>
          </cell>
        </row>
        <row r="14793">
          <cell r="A14793" t="str">
            <v>TRIAE_CS42_3DS_TGACv1_274316_AA0935450.1</v>
          </cell>
          <cell r="B14793" t="str">
            <v>leucine rich repeat protein, putative, expressed</v>
          </cell>
          <cell r="C14793" t="str">
            <v>Leucine-rich repeat receptor-like protein kinase family protein</v>
          </cell>
          <cell r="D14793">
            <v>1.6890328969999999</v>
          </cell>
          <cell r="E14793">
            <v>0</v>
          </cell>
          <cell r="F14793">
            <v>0</v>
          </cell>
          <cell r="G14793">
            <v>0</v>
          </cell>
          <cell r="H14793">
            <v>0</v>
          </cell>
          <cell r="I14793">
            <v>0</v>
          </cell>
          <cell r="J14793">
            <v>0</v>
          </cell>
          <cell r="K14793">
            <v>0</v>
          </cell>
        </row>
        <row r="14794">
          <cell r="A14794" t="str">
            <v>TRIAE_CS42_6DS_TGACv1_542484_AA1721980.1</v>
          </cell>
          <cell r="B14794" t="str">
            <v>receptor-like protein kinase 2 precursor, putative, expressed</v>
          </cell>
          <cell r="C14794" t="str">
            <v>Leucine-rich repeat receptor-like protein kinase family protein</v>
          </cell>
          <cell r="D14794">
            <v>1.7115234340000001</v>
          </cell>
          <cell r="E14794">
            <v>1.1188248860000001</v>
          </cell>
          <cell r="F14794">
            <v>0</v>
          </cell>
          <cell r="G14794">
            <v>-2.034557189</v>
          </cell>
          <cell r="H14794">
            <v>0</v>
          </cell>
          <cell r="I14794">
            <v>0</v>
          </cell>
          <cell r="J14794">
            <v>0</v>
          </cell>
          <cell r="K14794">
            <v>0</v>
          </cell>
        </row>
        <row r="14795">
          <cell r="A14795" t="str">
            <v>TRIAE_CS42_1AL_TGACv1_003595_AA0050590.1</v>
          </cell>
          <cell r="B14795" t="str">
            <v>verticillium wilt disease resistance protein, putative, expressed</v>
          </cell>
          <cell r="C14795" t="str">
            <v>Leucine-rich repeat receptor-like protein kinase family protein</v>
          </cell>
          <cell r="D14795">
            <v>1.7147580529999999</v>
          </cell>
          <cell r="E14795">
            <v>1.7621184640000001</v>
          </cell>
          <cell r="F14795">
            <v>0</v>
          </cell>
          <cell r="G14795">
            <v>0</v>
          </cell>
          <cell r="H14795">
            <v>0</v>
          </cell>
          <cell r="I14795">
            <v>0</v>
          </cell>
          <cell r="J14795">
            <v>0</v>
          </cell>
          <cell r="K14795">
            <v>0</v>
          </cell>
        </row>
        <row r="14796">
          <cell r="A14796" t="str">
            <v>TRIAE_CS42_3B_TGACv1_220612_AA0711430.1</v>
          </cell>
          <cell r="B14796" t="str">
            <v>verticillium wilt disease resistance protein, putative, expressed</v>
          </cell>
          <cell r="C14796" t="str">
            <v>Leucine-rich repeat receptor-like protein kinase family protein</v>
          </cell>
          <cell r="D14796">
            <v>1.728442982</v>
          </cell>
          <cell r="E14796">
            <v>0</v>
          </cell>
          <cell r="F14796">
            <v>0</v>
          </cell>
          <cell r="G14796">
            <v>0</v>
          </cell>
          <cell r="H14796">
            <v>0</v>
          </cell>
          <cell r="I14796">
            <v>0</v>
          </cell>
          <cell r="J14796">
            <v>0</v>
          </cell>
          <cell r="K14796">
            <v>0</v>
          </cell>
        </row>
        <row r="14797">
          <cell r="A14797" t="str">
            <v>TRIAE_CS42_1AL_TGACv1_000265_AA0007720.1</v>
          </cell>
          <cell r="B14797" t="str">
            <v>hcrVf2 protein, putative, expressed</v>
          </cell>
          <cell r="C14797" t="str">
            <v>Leucine-rich repeat receptor-like protein kinase family protein</v>
          </cell>
          <cell r="D14797">
            <v>1.7501674270000001</v>
          </cell>
          <cell r="E14797">
            <v>1.5729066709999999</v>
          </cell>
          <cell r="F14797">
            <v>0</v>
          </cell>
          <cell r="G14797">
            <v>0</v>
          </cell>
          <cell r="H14797">
            <v>0</v>
          </cell>
          <cell r="I14797">
            <v>0</v>
          </cell>
          <cell r="J14797">
            <v>0</v>
          </cell>
          <cell r="K14797">
            <v>3.3290069760000001</v>
          </cell>
        </row>
        <row r="14798">
          <cell r="A14798" t="str">
            <v>TRIAE_CS42_1DL_TGACv1_061194_AA0188420.1</v>
          </cell>
          <cell r="B14798" t="str">
            <v>hcrVf2 protein, putative, expressed</v>
          </cell>
          <cell r="C14798" t="str">
            <v>Leucine-rich repeat receptor-like protein kinase family protein</v>
          </cell>
          <cell r="D14798">
            <v>1.753543903</v>
          </cell>
          <cell r="E14798">
            <v>1.574806994</v>
          </cell>
          <cell r="F14798">
            <v>0</v>
          </cell>
          <cell r="G14798">
            <v>0</v>
          </cell>
          <cell r="H14798">
            <v>0</v>
          </cell>
          <cell r="I14798">
            <v>0</v>
          </cell>
          <cell r="J14798">
            <v>0</v>
          </cell>
          <cell r="K14798">
            <v>3.3315728139999998</v>
          </cell>
        </row>
        <row r="14799">
          <cell r="A14799" t="str">
            <v>TRIAE_CS42_1BL_TGACv1_031510_AA0115310.1</v>
          </cell>
          <cell r="B14799" t="str">
            <v>hcrVf2 protein, putative, expressed</v>
          </cell>
          <cell r="C14799" t="str">
            <v>Leucine-rich repeat receptor-like protein kinase family protein</v>
          </cell>
          <cell r="D14799">
            <v>1.753543903</v>
          </cell>
          <cell r="E14799">
            <v>1.5756861369999999</v>
          </cell>
          <cell r="F14799">
            <v>0</v>
          </cell>
          <cell r="G14799">
            <v>0</v>
          </cell>
          <cell r="H14799">
            <v>0</v>
          </cell>
          <cell r="I14799">
            <v>0</v>
          </cell>
          <cell r="J14799">
            <v>0</v>
          </cell>
          <cell r="K14799">
            <v>3.3341340750000001</v>
          </cell>
        </row>
        <row r="14800">
          <cell r="A14800" t="str">
            <v>TRIAE_CS42_6BS_TGACv1_513490_AA1643120.1</v>
          </cell>
          <cell r="B14800" t="str">
            <v>phytosulfokine receptor precursor, putative, expressed</v>
          </cell>
          <cell r="C14800" t="str">
            <v>Leucine-rich repeat receptor-like protein kinase family protein</v>
          </cell>
          <cell r="D14800">
            <v>1.765766765</v>
          </cell>
          <cell r="E14800">
            <v>1.4708007439999999</v>
          </cell>
          <cell r="F14800">
            <v>0</v>
          </cell>
          <cell r="G14800">
            <v>0</v>
          </cell>
          <cell r="H14800">
            <v>0</v>
          </cell>
          <cell r="I14800">
            <v>0</v>
          </cell>
          <cell r="J14800">
            <v>0</v>
          </cell>
          <cell r="K14800">
            <v>0</v>
          </cell>
        </row>
        <row r="14801">
          <cell r="A14801" t="str">
            <v>TRIAE_CS42_1DL_TGACv1_061488_AA0196720.1</v>
          </cell>
          <cell r="B14801" t="str">
            <v>leucine rich repeat protein, putative, expressed</v>
          </cell>
          <cell r="C14801" t="str">
            <v>Leucine-rich repeat receptor-like protein kinase family protein</v>
          </cell>
          <cell r="D14801">
            <v>1.775612559</v>
          </cell>
          <cell r="E14801">
            <v>0</v>
          </cell>
          <cell r="F14801">
            <v>0</v>
          </cell>
          <cell r="G14801">
            <v>0</v>
          </cell>
          <cell r="H14801">
            <v>0</v>
          </cell>
          <cell r="I14801">
            <v>0</v>
          </cell>
          <cell r="J14801">
            <v>0</v>
          </cell>
          <cell r="K14801">
            <v>0</v>
          </cell>
        </row>
        <row r="14802">
          <cell r="A14802" t="str">
            <v>TRIAE_CS42_5BL_TGACv1_406694_AA1348770.1</v>
          </cell>
          <cell r="B14802" t="str">
            <v>leucine rich repeat protein, putative, expressed</v>
          </cell>
          <cell r="C14802" t="str">
            <v>Leucine-rich repeat receptor-like protein kinase family protein</v>
          </cell>
          <cell r="D14802">
            <v>1.785165404</v>
          </cell>
          <cell r="E14802">
            <v>1.534014016</v>
          </cell>
          <cell r="F14802">
            <v>0</v>
          </cell>
          <cell r="G14802">
            <v>0</v>
          </cell>
          <cell r="H14802">
            <v>0</v>
          </cell>
          <cell r="I14802">
            <v>0</v>
          </cell>
          <cell r="J14802">
            <v>0</v>
          </cell>
          <cell r="K14802">
            <v>0</v>
          </cell>
        </row>
        <row r="14803">
          <cell r="A14803" t="str">
            <v>TRIAE_CS42_7DL_TGACv1_602975_AA1973120.1</v>
          </cell>
          <cell r="B14803" t="str">
            <v>receptor kinase, putative, expressed</v>
          </cell>
          <cell r="C14803" t="str">
            <v>Leucine-rich repeat receptor-like protein kinase family protein</v>
          </cell>
          <cell r="D14803">
            <v>1.789686399</v>
          </cell>
          <cell r="E14803">
            <v>1.2717326419999999</v>
          </cell>
          <cell r="F14803">
            <v>0</v>
          </cell>
          <cell r="G14803">
            <v>-1.5068162490000001</v>
          </cell>
          <cell r="H14803">
            <v>0</v>
          </cell>
          <cell r="I14803">
            <v>0</v>
          </cell>
          <cell r="J14803">
            <v>0</v>
          </cell>
          <cell r="K14803">
            <v>0</v>
          </cell>
        </row>
        <row r="14804">
          <cell r="A14804" t="str">
            <v>TRIAE_CS42_2DS_TGACv1_177544_AA0579700.1</v>
          </cell>
          <cell r="B14804" t="str">
            <v>verticillium wilt disease resistance protein, putative, expressed</v>
          </cell>
          <cell r="C14804" t="str">
            <v>Leucine-rich repeat receptor-like protein kinase family protein</v>
          </cell>
          <cell r="D14804">
            <v>1.844473821</v>
          </cell>
          <cell r="E14804">
            <v>2.0626025339999998</v>
          </cell>
          <cell r="F14804">
            <v>0</v>
          </cell>
          <cell r="G14804">
            <v>-1.742964059</v>
          </cell>
          <cell r="H14804">
            <v>0</v>
          </cell>
          <cell r="I14804">
            <v>0</v>
          </cell>
          <cell r="J14804">
            <v>0</v>
          </cell>
          <cell r="K14804">
            <v>0</v>
          </cell>
        </row>
        <row r="14805">
          <cell r="A14805" t="str">
            <v>TRIAE_CS42_5BL_TGACv1_404574_AA1304700.1</v>
          </cell>
          <cell r="B14805" t="str">
            <v>leucine rich repeat protein, putative, expressed</v>
          </cell>
          <cell r="C14805" t="str">
            <v>Leucine-rich repeat receptor-like protein kinase family protein</v>
          </cell>
          <cell r="D14805">
            <v>1.8633476250000001</v>
          </cell>
          <cell r="E14805">
            <v>1.6325540350000001</v>
          </cell>
          <cell r="F14805">
            <v>1.0170454</v>
          </cell>
          <cell r="G14805">
            <v>0</v>
          </cell>
          <cell r="H14805">
            <v>0</v>
          </cell>
          <cell r="I14805">
            <v>0</v>
          </cell>
          <cell r="J14805">
            <v>0</v>
          </cell>
          <cell r="K14805">
            <v>0</v>
          </cell>
        </row>
        <row r="14806">
          <cell r="A14806" t="str">
            <v>TRIAE_CS42_5DL_TGACv1_432981_AA1396610.1</v>
          </cell>
          <cell r="B14806" t="str">
            <v>leucine rich repeat protein, putative, expressed</v>
          </cell>
          <cell r="C14806" t="str">
            <v>Leucine-rich repeat receptor-like protein kinase family protein</v>
          </cell>
          <cell r="D14806">
            <v>1.8633476250000001</v>
          </cell>
          <cell r="E14806">
            <v>1.6325540350000001</v>
          </cell>
          <cell r="F14806">
            <v>1.0170454</v>
          </cell>
          <cell r="G14806">
            <v>0</v>
          </cell>
          <cell r="H14806">
            <v>0</v>
          </cell>
          <cell r="I14806">
            <v>0</v>
          </cell>
          <cell r="J14806">
            <v>0</v>
          </cell>
          <cell r="K14806">
            <v>0</v>
          </cell>
        </row>
        <row r="14807">
          <cell r="A14807" t="str">
            <v>TRIAE_CS42_2BL_TGACv1_129540_AA0387780.1</v>
          </cell>
          <cell r="B14807" t="str">
            <v>receptor-like protein kinase precursor, putative, expressed</v>
          </cell>
          <cell r="C14807" t="str">
            <v>Leucine-rich repeat receptor-like protein kinase family protein</v>
          </cell>
          <cell r="D14807">
            <v>1.899690959</v>
          </cell>
          <cell r="E14807">
            <v>0</v>
          </cell>
          <cell r="F14807">
            <v>0</v>
          </cell>
          <cell r="G14807">
            <v>0</v>
          </cell>
          <cell r="H14807">
            <v>0</v>
          </cell>
          <cell r="I14807">
            <v>0</v>
          </cell>
          <cell r="J14807">
            <v>0</v>
          </cell>
          <cell r="K14807">
            <v>0</v>
          </cell>
        </row>
        <row r="14808">
          <cell r="A14808" t="str">
            <v>TRIAE_CS42_3AS_TGACv1_212465_AA0701060.1</v>
          </cell>
          <cell r="B14808" t="str">
            <v>verticillium wilt disease resistance protein, putative, expressed</v>
          </cell>
          <cell r="C14808" t="str">
            <v>Leucine-rich repeat receptor-like protein kinase family protein</v>
          </cell>
          <cell r="D14808">
            <v>1.9242150840000001</v>
          </cell>
          <cell r="E14808">
            <v>0</v>
          </cell>
          <cell r="F14808">
            <v>0</v>
          </cell>
          <cell r="G14808">
            <v>-1.162173576</v>
          </cell>
          <cell r="H14808">
            <v>0</v>
          </cell>
          <cell r="I14808">
            <v>0</v>
          </cell>
          <cell r="J14808">
            <v>0</v>
          </cell>
          <cell r="K14808">
            <v>0</v>
          </cell>
        </row>
        <row r="14809">
          <cell r="A14809" t="str">
            <v>TRIAE_CS42_6DS_TGACv1_543505_AA1740880.1</v>
          </cell>
          <cell r="B14809" t="str">
            <v>leucine rich repeat protein, putative, expressed</v>
          </cell>
          <cell r="C14809" t="str">
            <v>Leucine-rich repeat receptor-like protein kinase family protein</v>
          </cell>
          <cell r="D14809">
            <v>1.936587982</v>
          </cell>
          <cell r="E14809">
            <v>0</v>
          </cell>
          <cell r="F14809">
            <v>0</v>
          </cell>
          <cell r="G14809">
            <v>0</v>
          </cell>
          <cell r="H14809">
            <v>0</v>
          </cell>
          <cell r="I14809">
            <v>0</v>
          </cell>
          <cell r="J14809">
            <v>0</v>
          </cell>
          <cell r="K14809">
            <v>0</v>
          </cell>
        </row>
        <row r="14810">
          <cell r="A14810" t="str">
            <v>TRIAE_CS42_6BL_TGACv1_499993_AA1596710.1</v>
          </cell>
          <cell r="B14810" t="str">
            <v>expressed protein</v>
          </cell>
          <cell r="C14810" t="str">
            <v>Leucine-rich repeat receptor-like protein kinase family protein</v>
          </cell>
          <cell r="D14810">
            <v>1.9505126559999999</v>
          </cell>
          <cell r="E14810">
            <v>0</v>
          </cell>
          <cell r="F14810">
            <v>0</v>
          </cell>
          <cell r="G14810">
            <v>0</v>
          </cell>
          <cell r="H14810">
            <v>0</v>
          </cell>
          <cell r="I14810">
            <v>0</v>
          </cell>
          <cell r="J14810">
            <v>0</v>
          </cell>
          <cell r="K14810">
            <v>0</v>
          </cell>
        </row>
        <row r="14811">
          <cell r="A14811" t="str">
            <v>TRIAE_CS42_6DS_TGACv1_542774_AA1730010.1</v>
          </cell>
          <cell r="B14811" t="str">
            <v>Cf2/Cf5 disease resistance protein, putative, expressed</v>
          </cell>
          <cell r="C14811" t="str">
            <v>Leucine-rich repeat receptor-like protein kinase family protein</v>
          </cell>
          <cell r="D14811">
            <v>1.957180176</v>
          </cell>
          <cell r="E14811">
            <v>0</v>
          </cell>
          <cell r="F14811">
            <v>0</v>
          </cell>
          <cell r="G14811">
            <v>-1.4038111120000001</v>
          </cell>
          <cell r="H14811">
            <v>0</v>
          </cell>
          <cell r="I14811">
            <v>0</v>
          </cell>
          <cell r="J14811">
            <v>0</v>
          </cell>
          <cell r="K14811">
            <v>0</v>
          </cell>
        </row>
        <row r="14812">
          <cell r="A14812" t="str">
            <v>TRIAE_CS42_6AS_TGACv1_486974_AA1567070.1</v>
          </cell>
          <cell r="B14812" t="str">
            <v>leucine rich repeat protein, putative, expressed</v>
          </cell>
          <cell r="C14812" t="str">
            <v>Leucine-rich repeat receptor-like protein kinase family protein</v>
          </cell>
          <cell r="D14812">
            <v>1.9954801499999999</v>
          </cell>
          <cell r="E14812">
            <v>0</v>
          </cell>
          <cell r="F14812">
            <v>0</v>
          </cell>
          <cell r="G14812">
            <v>-1.432109257</v>
          </cell>
          <cell r="H14812">
            <v>0</v>
          </cell>
          <cell r="I14812">
            <v>0</v>
          </cell>
          <cell r="J14812">
            <v>0</v>
          </cell>
          <cell r="K14812">
            <v>0</v>
          </cell>
        </row>
        <row r="14813">
          <cell r="A14813" t="str">
            <v>TRIAE_CS42_7AL_TGACv1_556635_AA1767650.1</v>
          </cell>
          <cell r="B14813" t="str">
            <v>receptor-like protein kinase 5 precursor, putative, expressed</v>
          </cell>
          <cell r="C14813" t="str">
            <v>Leucine-rich repeat receptor-like protein kinase family protein</v>
          </cell>
          <cell r="D14813">
            <v>2.0004909030000002</v>
          </cell>
          <cell r="E14813">
            <v>0</v>
          </cell>
          <cell r="F14813">
            <v>0</v>
          </cell>
          <cell r="G14813">
            <v>-1.576949972</v>
          </cell>
          <cell r="H14813">
            <v>0</v>
          </cell>
          <cell r="I14813">
            <v>0</v>
          </cell>
          <cell r="J14813">
            <v>0</v>
          </cell>
          <cell r="K14813">
            <v>0</v>
          </cell>
        </row>
        <row r="14814">
          <cell r="A14814" t="str">
            <v>TRIAE_CS42_7DL_TGACv1_603690_AA1987380.1</v>
          </cell>
          <cell r="B14814" t="str">
            <v>receptor-like protein kinase 5 precursor, putative, expressed</v>
          </cell>
          <cell r="C14814" t="str">
            <v>Leucine-rich repeat receptor-like protein kinase family protein</v>
          </cell>
          <cell r="D14814">
            <v>2.0004909030000002</v>
          </cell>
          <cell r="E14814">
            <v>0</v>
          </cell>
          <cell r="F14814">
            <v>0</v>
          </cell>
          <cell r="G14814">
            <v>-1.576949972</v>
          </cell>
          <cell r="H14814">
            <v>0</v>
          </cell>
          <cell r="I14814">
            <v>0</v>
          </cell>
          <cell r="J14814">
            <v>0</v>
          </cell>
          <cell r="K14814">
            <v>0</v>
          </cell>
        </row>
        <row r="14815">
          <cell r="A14815" t="str">
            <v>TRIAE_CS42_2DL_TGACv1_159585_AA0540200.1</v>
          </cell>
          <cell r="B14815" t="str">
            <v>receptor-like protein kinase precursor, putative, expressed</v>
          </cell>
          <cell r="C14815" t="str">
            <v>Leucine-rich repeat receptor-like protein kinase family protein</v>
          </cell>
          <cell r="D14815">
            <v>2.0459698820000001</v>
          </cell>
          <cell r="E14815">
            <v>0</v>
          </cell>
          <cell r="F14815">
            <v>0</v>
          </cell>
          <cell r="G14815">
            <v>0</v>
          </cell>
          <cell r="H14815">
            <v>0</v>
          </cell>
          <cell r="I14815">
            <v>0</v>
          </cell>
          <cell r="J14815">
            <v>0</v>
          </cell>
          <cell r="K14815">
            <v>0</v>
          </cell>
        </row>
        <row r="14816">
          <cell r="A14816" t="str">
            <v>TRIAE_CS42_6BL_TGACv1_502228_AA1623780.1</v>
          </cell>
          <cell r="B14816" t="str">
            <v>expressed protein</v>
          </cell>
          <cell r="C14816" t="str">
            <v>Leucine-rich repeat receptor-like protein kinase family protein</v>
          </cell>
          <cell r="D14816">
            <v>2.064787709</v>
          </cell>
          <cell r="E14816">
            <v>0</v>
          </cell>
          <cell r="F14816">
            <v>0</v>
          </cell>
          <cell r="G14816">
            <v>-1.2477194700000001</v>
          </cell>
          <cell r="H14816">
            <v>0</v>
          </cell>
          <cell r="I14816">
            <v>0</v>
          </cell>
          <cell r="J14816">
            <v>0</v>
          </cell>
          <cell r="K14816">
            <v>0</v>
          </cell>
        </row>
        <row r="14817">
          <cell r="A14817" t="str">
            <v>TRIAE_CS42_7BL_TGACv1_577250_AA1870030.1</v>
          </cell>
          <cell r="B14817" t="str">
            <v>receptor-like protein kinase 5 precursor, putative, expressed</v>
          </cell>
          <cell r="C14817" t="str">
            <v>Leucine-rich repeat receptor-like protein kinase family protein</v>
          </cell>
          <cell r="D14817">
            <v>2.1299363480000002</v>
          </cell>
          <cell r="E14817">
            <v>0</v>
          </cell>
          <cell r="F14817">
            <v>0</v>
          </cell>
          <cell r="G14817">
            <v>-1.619812869</v>
          </cell>
          <cell r="H14817">
            <v>0</v>
          </cell>
          <cell r="I14817">
            <v>0</v>
          </cell>
          <cell r="J14817">
            <v>0</v>
          </cell>
          <cell r="K14817">
            <v>0</v>
          </cell>
        </row>
        <row r="14818">
          <cell r="A14818" t="str">
            <v>TRIAE_CS42_5DS_TGACv1_457066_AA1481740.1</v>
          </cell>
          <cell r="B14818" t="str">
            <v>expressed protein</v>
          </cell>
          <cell r="C14818" t="str">
            <v>Leucine-rich repeat receptor-like protein kinase family protein</v>
          </cell>
          <cell r="D14818">
            <v>2.1371410480000002</v>
          </cell>
          <cell r="E14818">
            <v>1.222195578</v>
          </cell>
          <cell r="F14818">
            <v>0</v>
          </cell>
          <cell r="G14818">
            <v>-1.0658614179999999</v>
          </cell>
          <cell r="H14818">
            <v>0</v>
          </cell>
          <cell r="I14818">
            <v>0</v>
          </cell>
          <cell r="J14818">
            <v>0</v>
          </cell>
          <cell r="K14818">
            <v>0</v>
          </cell>
        </row>
        <row r="14819">
          <cell r="A14819" t="str">
            <v>TRIAE_CS42_6BS_TGACv1_515931_AA1672990.1</v>
          </cell>
          <cell r="B14819" t="str">
            <v>Cf2/Cf5 disease resistance protein, putative, expressed</v>
          </cell>
          <cell r="C14819" t="str">
            <v>Leucine-rich repeat receptor-like protein kinase family protein</v>
          </cell>
          <cell r="D14819">
            <v>2.1429025589999999</v>
          </cell>
          <cell r="E14819">
            <v>1.1044388460000001</v>
          </cell>
          <cell r="F14819">
            <v>0</v>
          </cell>
          <cell r="G14819">
            <v>-1.6389362620000001</v>
          </cell>
          <cell r="H14819">
            <v>0</v>
          </cell>
          <cell r="I14819">
            <v>0</v>
          </cell>
          <cell r="J14819">
            <v>0</v>
          </cell>
          <cell r="K14819">
            <v>0</v>
          </cell>
        </row>
        <row r="14820">
          <cell r="A14820" t="str">
            <v>TRIAE_CS42_6BL_TGACv1_500821_AA1610270.1</v>
          </cell>
          <cell r="B14820" t="str">
            <v>expressed protein</v>
          </cell>
          <cell r="C14820" t="str">
            <v>Leucine-rich repeat receptor-like protein kinase family protein</v>
          </cell>
          <cell r="D14820">
            <v>2.2129229640000001</v>
          </cell>
          <cell r="E14820">
            <v>0</v>
          </cell>
          <cell r="F14820">
            <v>0</v>
          </cell>
          <cell r="G14820">
            <v>-1.028655527</v>
          </cell>
          <cell r="H14820">
            <v>0</v>
          </cell>
          <cell r="I14820">
            <v>0</v>
          </cell>
          <cell r="J14820">
            <v>0</v>
          </cell>
          <cell r="K14820">
            <v>0</v>
          </cell>
        </row>
        <row r="14821">
          <cell r="A14821" t="str">
            <v>TRIAE_CS42_1DL_TGACv1_063094_AA0223810.1</v>
          </cell>
          <cell r="B14821" t="str">
            <v>leucine rich repeat protein, putative, expressed</v>
          </cell>
          <cell r="C14821" t="str">
            <v>Leucine-rich repeat receptor-like protein kinase family protein</v>
          </cell>
          <cell r="D14821">
            <v>2.213798411</v>
          </cell>
          <cell r="E14821">
            <v>0</v>
          </cell>
          <cell r="F14821">
            <v>0</v>
          </cell>
          <cell r="G14821">
            <v>-1.496839904</v>
          </cell>
          <cell r="H14821">
            <v>0</v>
          </cell>
          <cell r="I14821">
            <v>0</v>
          </cell>
          <cell r="J14821">
            <v>0</v>
          </cell>
          <cell r="K14821">
            <v>0</v>
          </cell>
        </row>
        <row r="14822">
          <cell r="A14822" t="str">
            <v>TRIAE_CS42_7DS_TGACv1_621521_AA2018220.1</v>
          </cell>
          <cell r="B14822" t="str">
            <v>leucine-rich repeat receptor protein kinase EXS precursor, putative, expressed</v>
          </cell>
          <cell r="C14822" t="str">
            <v>Leucine-rich repeat receptor-like protein kinase family protein</v>
          </cell>
          <cell r="D14822">
            <v>2.217253758</v>
          </cell>
          <cell r="E14822">
            <v>2.0494991539999998</v>
          </cell>
          <cell r="F14822">
            <v>0</v>
          </cell>
          <cell r="G14822">
            <v>0</v>
          </cell>
          <cell r="H14822">
            <v>0</v>
          </cell>
          <cell r="I14822">
            <v>0</v>
          </cell>
          <cell r="J14822">
            <v>0</v>
          </cell>
          <cell r="K14822">
            <v>0</v>
          </cell>
        </row>
        <row r="14823">
          <cell r="A14823" t="str">
            <v>TRIAE_CS42_6DS_TGACv1_543741_AA1743690.1</v>
          </cell>
          <cell r="B14823" t="str">
            <v>expressed protein</v>
          </cell>
          <cell r="C14823" t="str">
            <v>Leucine-rich repeat receptor-like protein kinase family protein</v>
          </cell>
          <cell r="D14823">
            <v>2.2963214829999998</v>
          </cell>
          <cell r="E14823">
            <v>1.1920430399999999</v>
          </cell>
          <cell r="F14823">
            <v>0</v>
          </cell>
          <cell r="G14823">
            <v>-1.443524308</v>
          </cell>
          <cell r="H14823">
            <v>0</v>
          </cell>
          <cell r="I14823">
            <v>0</v>
          </cell>
          <cell r="J14823">
            <v>0</v>
          </cell>
          <cell r="K14823">
            <v>0</v>
          </cell>
        </row>
        <row r="14824">
          <cell r="A14824" t="str">
            <v>TRIAE_CS42_2DL_TGACv1_159642_AA0540850.1</v>
          </cell>
          <cell r="B14824" t="str">
            <v>receptor-like protein kinase precursor, putative, expressed</v>
          </cell>
          <cell r="C14824" t="str">
            <v>Leucine-rich repeat receptor-like protein kinase family protein</v>
          </cell>
          <cell r="D14824">
            <v>2.3196109169999999</v>
          </cell>
          <cell r="E14824">
            <v>0</v>
          </cell>
          <cell r="F14824">
            <v>0</v>
          </cell>
          <cell r="G14824">
            <v>0</v>
          </cell>
          <cell r="H14824">
            <v>0</v>
          </cell>
          <cell r="I14824">
            <v>0</v>
          </cell>
          <cell r="J14824">
            <v>0</v>
          </cell>
          <cell r="K14824">
            <v>0</v>
          </cell>
        </row>
        <row r="14825">
          <cell r="A14825" t="str">
            <v>TRIAE_CS42_7BL_TGACv1_578685_AA1898730.1</v>
          </cell>
          <cell r="B14825" t="str">
            <v>receptor-like protein kinase precursor, putative, expressed</v>
          </cell>
          <cell r="C14825" t="str">
            <v>Leucine-rich repeat receptor-like protein kinase family protein</v>
          </cell>
          <cell r="D14825">
            <v>2.3216460319999999</v>
          </cell>
          <cell r="E14825">
            <v>0</v>
          </cell>
          <cell r="F14825">
            <v>0</v>
          </cell>
          <cell r="G14825">
            <v>-1.615274254</v>
          </cell>
          <cell r="H14825">
            <v>0</v>
          </cell>
          <cell r="I14825">
            <v>0</v>
          </cell>
          <cell r="J14825">
            <v>0</v>
          </cell>
          <cell r="K14825">
            <v>0</v>
          </cell>
        </row>
        <row r="14826">
          <cell r="A14826" t="str">
            <v>TRIAE_CS42_3B_TGACv1_220955_AA0724880.1</v>
          </cell>
          <cell r="B14826" t="str">
            <v>NL0E, putative, expressed</v>
          </cell>
          <cell r="C14826" t="str">
            <v>Leucine-rich repeat receptor-like protein kinase family protein</v>
          </cell>
          <cell r="D14826">
            <v>2.3361291479999999</v>
          </cell>
          <cell r="E14826">
            <v>0</v>
          </cell>
          <cell r="F14826">
            <v>0</v>
          </cell>
          <cell r="G14826">
            <v>0</v>
          </cell>
          <cell r="H14826">
            <v>0</v>
          </cell>
          <cell r="I14826">
            <v>0</v>
          </cell>
          <cell r="J14826">
            <v>0</v>
          </cell>
          <cell r="K14826">
            <v>0</v>
          </cell>
        </row>
        <row r="14827">
          <cell r="A14827" t="str">
            <v>TRIAE_CS42_5DS_TGACv1_457007_AA1480990.1</v>
          </cell>
          <cell r="B14827" t="str">
            <v>leucine rich repeat protein, putative, expressed</v>
          </cell>
          <cell r="C14827" t="str">
            <v>Leucine-rich repeat receptor-like protein kinase family protein</v>
          </cell>
          <cell r="D14827">
            <v>2.376271885</v>
          </cell>
          <cell r="E14827">
            <v>0</v>
          </cell>
          <cell r="F14827">
            <v>-1.334977275</v>
          </cell>
          <cell r="G14827">
            <v>-2.733312476</v>
          </cell>
          <cell r="H14827">
            <v>0</v>
          </cell>
          <cell r="I14827">
            <v>0</v>
          </cell>
          <cell r="J14827">
            <v>0</v>
          </cell>
          <cell r="K14827">
            <v>0</v>
          </cell>
        </row>
        <row r="14828">
          <cell r="A14828" t="str">
            <v>TRIAE_CS42_7DS_TGACv1_623686_AA2055330.1</v>
          </cell>
          <cell r="B14828" t="str">
            <v>Cf2/Cf5 disease resistance protein, putative, expressed</v>
          </cell>
          <cell r="C14828" t="str">
            <v>Leucine-rich repeat receptor-like protein kinase family protein</v>
          </cell>
          <cell r="D14828">
            <v>2.3828439260000001</v>
          </cell>
          <cell r="E14828">
            <v>0</v>
          </cell>
          <cell r="F14828">
            <v>0</v>
          </cell>
          <cell r="G14828">
            <v>-2.059275473</v>
          </cell>
          <cell r="H14828">
            <v>0</v>
          </cell>
          <cell r="I14828">
            <v>0</v>
          </cell>
          <cell r="J14828">
            <v>0</v>
          </cell>
          <cell r="K14828">
            <v>0</v>
          </cell>
        </row>
        <row r="14829">
          <cell r="A14829" t="str">
            <v>TRIAE_CS42_4AL_TGACv1_289290_AA0968420.1</v>
          </cell>
          <cell r="B14829" t="str">
            <v>leucine rich repeat protein, putative, expressed</v>
          </cell>
          <cell r="C14829" t="str">
            <v>Leucine-rich repeat receptor-like protein kinase family protein</v>
          </cell>
          <cell r="D14829">
            <v>2.401279384</v>
          </cell>
          <cell r="E14829">
            <v>1.0959225720000001</v>
          </cell>
          <cell r="F14829">
            <v>0</v>
          </cell>
          <cell r="G14829">
            <v>-1.3043135450000001</v>
          </cell>
          <cell r="H14829">
            <v>0</v>
          </cell>
          <cell r="I14829">
            <v>0</v>
          </cell>
          <cell r="J14829">
            <v>0</v>
          </cell>
          <cell r="K14829">
            <v>0</v>
          </cell>
        </row>
        <row r="14830">
          <cell r="A14830" t="str">
            <v>TRIAE_CS42_3B_TGACv1_220955_AA0724870.1</v>
          </cell>
          <cell r="B14830" t="str">
            <v>verticillium wilt disease resistance protein, putative, expressed</v>
          </cell>
          <cell r="C14830" t="str">
            <v>Leucine-rich repeat receptor-like protein kinase family protein</v>
          </cell>
          <cell r="D14830">
            <v>2.4017120240000001</v>
          </cell>
          <cell r="E14830">
            <v>0</v>
          </cell>
          <cell r="F14830">
            <v>0</v>
          </cell>
          <cell r="G14830">
            <v>0</v>
          </cell>
          <cell r="H14830">
            <v>0</v>
          </cell>
          <cell r="I14830">
            <v>0</v>
          </cell>
          <cell r="J14830">
            <v>0</v>
          </cell>
          <cell r="K14830">
            <v>0</v>
          </cell>
        </row>
        <row r="14831">
          <cell r="A14831" t="str">
            <v>TRIAE_CS42_6BS_TGACv1_515816_AA1672550.1</v>
          </cell>
          <cell r="B14831" t="str">
            <v>leucine rich repeat protein, putative, expressed</v>
          </cell>
          <cell r="C14831" t="str">
            <v>Leucine-rich repeat receptor-like protein kinase family protein</v>
          </cell>
          <cell r="D14831">
            <v>2.424530378</v>
          </cell>
          <cell r="E14831">
            <v>1.690709177</v>
          </cell>
          <cell r="F14831">
            <v>0</v>
          </cell>
          <cell r="G14831">
            <v>0</v>
          </cell>
          <cell r="H14831">
            <v>0</v>
          </cell>
          <cell r="I14831">
            <v>0</v>
          </cell>
          <cell r="J14831">
            <v>0</v>
          </cell>
          <cell r="K14831">
            <v>0</v>
          </cell>
        </row>
        <row r="14832">
          <cell r="A14832" t="str">
            <v>TRIAE_CS42_6DS_TGACv1_542639_AA1726150.1</v>
          </cell>
          <cell r="B14832" t="str">
            <v>Cf2/Cf5 disease resistance protein, putative, expressed</v>
          </cell>
          <cell r="C14832" t="str">
            <v>Leucine-rich repeat receptor-like protein kinase family protein</v>
          </cell>
          <cell r="D14832">
            <v>2.4299332140000001</v>
          </cell>
          <cell r="E14832">
            <v>2.6641287409999999</v>
          </cell>
          <cell r="F14832">
            <v>0</v>
          </cell>
          <cell r="G14832">
            <v>-2.329779958</v>
          </cell>
          <cell r="H14832">
            <v>0</v>
          </cell>
          <cell r="I14832">
            <v>0</v>
          </cell>
          <cell r="J14832">
            <v>0</v>
          </cell>
          <cell r="K14832">
            <v>0</v>
          </cell>
        </row>
        <row r="14833">
          <cell r="A14833" t="str">
            <v>TRIAE_CS42_5DL_TGACv1_434045_AA1427850.1</v>
          </cell>
          <cell r="B14833" t="str">
            <v>leucine rich repeat protein, putative, expressed</v>
          </cell>
          <cell r="C14833" t="str">
            <v>Leucine-rich repeat receptor-like protein kinase family protein</v>
          </cell>
          <cell r="D14833">
            <v>2.4728748789999999</v>
          </cell>
          <cell r="E14833">
            <v>1.0149458730000001</v>
          </cell>
          <cell r="F14833">
            <v>0</v>
          </cell>
          <cell r="G14833">
            <v>0</v>
          </cell>
          <cell r="H14833">
            <v>0</v>
          </cell>
          <cell r="I14833">
            <v>0</v>
          </cell>
          <cell r="J14833">
            <v>0</v>
          </cell>
          <cell r="K14833">
            <v>0</v>
          </cell>
        </row>
        <row r="14834">
          <cell r="A14834" t="str">
            <v>TRIAE_CS42_3AS_TGACv1_213772_AA0707850.1</v>
          </cell>
          <cell r="B14834" t="str">
            <v>verticillium wilt disease resistance protein Ve2, putative, expressed</v>
          </cell>
          <cell r="C14834" t="str">
            <v>Leucine-rich repeat receptor-like protein kinase family protein</v>
          </cell>
          <cell r="D14834">
            <v>2.4770821559999998</v>
          </cell>
          <cell r="E14834">
            <v>1.8325419270000001</v>
          </cell>
          <cell r="F14834">
            <v>0</v>
          </cell>
          <cell r="G14834">
            <v>-1.482582995</v>
          </cell>
          <cell r="H14834">
            <v>0</v>
          </cell>
          <cell r="I14834">
            <v>0</v>
          </cell>
          <cell r="J14834">
            <v>0</v>
          </cell>
          <cell r="K14834">
            <v>0</v>
          </cell>
        </row>
        <row r="14835">
          <cell r="A14835" t="str">
            <v>TRIAE_CS42_2AL_TGACv1_094963_AA0305290.2</v>
          </cell>
          <cell r="B14835" t="str">
            <v>receptor-like protein kinase precursor, putative, expressed</v>
          </cell>
          <cell r="C14835" t="str">
            <v>Leucine-rich repeat receptor-like protein kinase family protein</v>
          </cell>
          <cell r="D14835">
            <v>2.4784964999999999</v>
          </cell>
          <cell r="E14835">
            <v>0</v>
          </cell>
          <cell r="F14835">
            <v>0</v>
          </cell>
          <cell r="G14835">
            <v>0</v>
          </cell>
          <cell r="H14835">
            <v>0</v>
          </cell>
          <cell r="I14835">
            <v>0</v>
          </cell>
          <cell r="J14835">
            <v>0</v>
          </cell>
          <cell r="K14835">
            <v>0</v>
          </cell>
        </row>
        <row r="14836">
          <cell r="A14836" t="str">
            <v>TRIAE_CS42_6AS_TGACv1_485789_AA1552140.1</v>
          </cell>
          <cell r="B14836" t="str">
            <v>leucine rich repeat protein, putative, expressed</v>
          </cell>
          <cell r="C14836" t="str">
            <v>Leucine-rich repeat receptor-like protein kinase family protein</v>
          </cell>
          <cell r="D14836">
            <v>2.4792503149999998</v>
          </cell>
          <cell r="E14836">
            <v>1.8431528800000001</v>
          </cell>
          <cell r="F14836">
            <v>0</v>
          </cell>
          <cell r="G14836">
            <v>0</v>
          </cell>
          <cell r="H14836">
            <v>0</v>
          </cell>
          <cell r="I14836">
            <v>0</v>
          </cell>
          <cell r="J14836">
            <v>0</v>
          </cell>
          <cell r="K14836">
            <v>0</v>
          </cell>
        </row>
        <row r="14837">
          <cell r="A14837" t="str">
            <v>TRIAE_CS42_6BS_TGACv1_514799_AA1664470.1</v>
          </cell>
          <cell r="B14837" t="str">
            <v>leucine rich repeat protein, putative, expressed</v>
          </cell>
          <cell r="C14837" t="str">
            <v>Leucine-rich repeat receptor-like protein kinase family protein</v>
          </cell>
          <cell r="D14837">
            <v>2.484654393</v>
          </cell>
          <cell r="E14837">
            <v>1.8587135539999999</v>
          </cell>
          <cell r="F14837">
            <v>0</v>
          </cell>
          <cell r="G14837">
            <v>0</v>
          </cell>
          <cell r="H14837">
            <v>0</v>
          </cell>
          <cell r="I14837">
            <v>0</v>
          </cell>
          <cell r="J14837">
            <v>0</v>
          </cell>
          <cell r="K14837">
            <v>0</v>
          </cell>
        </row>
        <row r="14838">
          <cell r="A14838" t="str">
            <v>TRIAE_CS42_6DS_TGACv1_542817_AA1730950.1</v>
          </cell>
          <cell r="B14838" t="str">
            <v>leucine rich repeat protein, putative, expressed</v>
          </cell>
          <cell r="C14838" t="str">
            <v>Leucine-rich repeat receptor-like protein kinase family protein</v>
          </cell>
          <cell r="D14838">
            <v>2.484654393</v>
          </cell>
          <cell r="E14838">
            <v>1.8587135539999999</v>
          </cell>
          <cell r="F14838">
            <v>0</v>
          </cell>
          <cell r="G14838">
            <v>0</v>
          </cell>
          <cell r="H14838">
            <v>0</v>
          </cell>
          <cell r="I14838">
            <v>0</v>
          </cell>
          <cell r="J14838">
            <v>0</v>
          </cell>
          <cell r="K14838">
            <v>0</v>
          </cell>
        </row>
        <row r="14839">
          <cell r="A14839" t="str">
            <v>TRIAE_CS42_3B_TGACv1_221394_AA0739280.1</v>
          </cell>
          <cell r="B14839" t="str">
            <v>verticillium wilt disease resistance protein, putative, expressed</v>
          </cell>
          <cell r="C14839" t="str">
            <v>Leucine-rich repeat receptor-like protein kinase family protein</v>
          </cell>
          <cell r="D14839">
            <v>2.4943300420000001</v>
          </cell>
          <cell r="E14839">
            <v>0</v>
          </cell>
          <cell r="F14839">
            <v>0</v>
          </cell>
          <cell r="G14839">
            <v>0</v>
          </cell>
          <cell r="H14839">
            <v>0</v>
          </cell>
          <cell r="I14839">
            <v>0</v>
          </cell>
          <cell r="J14839">
            <v>0</v>
          </cell>
          <cell r="K14839">
            <v>0</v>
          </cell>
        </row>
        <row r="14840">
          <cell r="A14840" t="str">
            <v>TRIAE_CS42_6DS_TGACv1_543505_AA1740870.1</v>
          </cell>
          <cell r="B14840" t="str">
            <v>leucine rich repeat protein, putative, expressed</v>
          </cell>
          <cell r="C14840" t="str">
            <v>Leucine-rich repeat receptor-like protein kinase family protein</v>
          </cell>
          <cell r="D14840">
            <v>2.4954479150000002</v>
          </cell>
          <cell r="E14840">
            <v>1.891980547</v>
          </cell>
          <cell r="F14840">
            <v>0</v>
          </cell>
          <cell r="G14840">
            <v>0</v>
          </cell>
          <cell r="H14840">
            <v>0</v>
          </cell>
          <cell r="I14840">
            <v>0</v>
          </cell>
          <cell r="J14840">
            <v>0</v>
          </cell>
          <cell r="K14840">
            <v>0</v>
          </cell>
        </row>
        <row r="14841">
          <cell r="A14841" t="str">
            <v>TRIAE_CS42_6BS_TGACv1_514653_AA1662800.1</v>
          </cell>
          <cell r="B14841" t="str">
            <v>phytosulfokine receptor precursor, putative, expressed</v>
          </cell>
          <cell r="C14841" t="str">
            <v>Leucine-rich repeat receptor-like protein kinase family protein</v>
          </cell>
          <cell r="D14841">
            <v>2.4967030120000002</v>
          </cell>
          <cell r="E14841">
            <v>2.1345301019999998</v>
          </cell>
          <cell r="F14841">
            <v>0</v>
          </cell>
          <cell r="G14841">
            <v>0</v>
          </cell>
          <cell r="H14841">
            <v>0</v>
          </cell>
          <cell r="I14841">
            <v>0</v>
          </cell>
          <cell r="J14841">
            <v>0</v>
          </cell>
          <cell r="K14841">
            <v>0</v>
          </cell>
        </row>
        <row r="14842">
          <cell r="A14842" t="str">
            <v>TRIAE_CS42_5BL_TGACv1_406562_AA1347120.1</v>
          </cell>
          <cell r="B14842" t="str">
            <v>leucine rich repeat protein, putative, expressed</v>
          </cell>
          <cell r="C14842" t="str">
            <v>Leucine-rich repeat receptor-like protein kinase family protein</v>
          </cell>
          <cell r="D14842">
            <v>2.545402422</v>
          </cell>
          <cell r="E14842">
            <v>2.9441691419999998</v>
          </cell>
          <cell r="F14842">
            <v>0</v>
          </cell>
          <cell r="G14842">
            <v>0</v>
          </cell>
          <cell r="H14842">
            <v>0</v>
          </cell>
          <cell r="I14842">
            <v>0</v>
          </cell>
          <cell r="J14842">
            <v>0</v>
          </cell>
          <cell r="K14842">
            <v>0</v>
          </cell>
        </row>
        <row r="14843">
          <cell r="A14843" t="str">
            <v>TRIAE_CS42_7DL_TGACv1_602975_AA1973100.1</v>
          </cell>
          <cell r="B14843" t="str">
            <v>receptor kinase, putative, expressed</v>
          </cell>
          <cell r="C14843" t="str">
            <v>Leucine-rich repeat receptor-like protein kinase family protein</v>
          </cell>
          <cell r="D14843">
            <v>2.5594433890000001</v>
          </cell>
          <cell r="E14843">
            <v>2.236197115</v>
          </cell>
          <cell r="F14843">
            <v>0</v>
          </cell>
          <cell r="G14843">
            <v>0</v>
          </cell>
          <cell r="H14843">
            <v>0</v>
          </cell>
          <cell r="I14843">
            <v>0</v>
          </cell>
          <cell r="J14843">
            <v>0</v>
          </cell>
          <cell r="K14843">
            <v>0</v>
          </cell>
        </row>
        <row r="14844">
          <cell r="A14844" t="str">
            <v>TRIAE_CS42_6AS_TGACv1_487533_AA1571310.1</v>
          </cell>
          <cell r="B14844" t="str">
            <v>leucine rich repeat protein, putative, expressed</v>
          </cell>
          <cell r="C14844" t="str">
            <v>Leucine-rich repeat receptor-like protein kinase family protein</v>
          </cell>
          <cell r="D14844">
            <v>2.568295912</v>
          </cell>
          <cell r="E14844">
            <v>1.670179039</v>
          </cell>
          <cell r="F14844">
            <v>0</v>
          </cell>
          <cell r="G14844">
            <v>0</v>
          </cell>
          <cell r="H14844">
            <v>0</v>
          </cell>
          <cell r="I14844">
            <v>0</v>
          </cell>
          <cell r="J14844">
            <v>0</v>
          </cell>
          <cell r="K14844">
            <v>0</v>
          </cell>
        </row>
        <row r="14845">
          <cell r="A14845" t="str">
            <v>TRIAE_CS42_6AS_TGACv1_485641_AA1549430.1</v>
          </cell>
          <cell r="B14845" t="str">
            <v>phytosulfokine receptor precursor, putative, expressed</v>
          </cell>
          <cell r="C14845" t="str">
            <v>Leucine-rich repeat receptor-like protein kinase family protein</v>
          </cell>
          <cell r="D14845">
            <v>2.5745726000000002</v>
          </cell>
          <cell r="E14845">
            <v>2.3001639300000001</v>
          </cell>
          <cell r="F14845">
            <v>0</v>
          </cell>
          <cell r="G14845">
            <v>0</v>
          </cell>
          <cell r="H14845">
            <v>0</v>
          </cell>
          <cell r="I14845">
            <v>0</v>
          </cell>
          <cell r="J14845">
            <v>0</v>
          </cell>
          <cell r="K14845">
            <v>0</v>
          </cell>
        </row>
        <row r="14846">
          <cell r="A14846" t="str">
            <v>TRIAE_CS42_6AS_TGACv1_486351_AA1560300.3</v>
          </cell>
          <cell r="B14846" t="str">
            <v>receptor-like protein kinase 2 precursor, putative, expressed</v>
          </cell>
          <cell r="C14846" t="str">
            <v>Leucine-rich repeat receptor-like protein kinase family protein</v>
          </cell>
          <cell r="D14846">
            <v>2.6028380109999998</v>
          </cell>
          <cell r="E14846">
            <v>1.829295119</v>
          </cell>
          <cell r="F14846">
            <v>0</v>
          </cell>
          <cell r="G14846">
            <v>0</v>
          </cell>
          <cell r="H14846">
            <v>0</v>
          </cell>
          <cell r="I14846">
            <v>0</v>
          </cell>
          <cell r="J14846">
            <v>0</v>
          </cell>
          <cell r="K14846">
            <v>0</v>
          </cell>
        </row>
        <row r="14847">
          <cell r="A14847" t="str">
            <v>TRIAE_CS42_7AS_TGACv1_569485_AA1817180.1</v>
          </cell>
          <cell r="B14847" t="str">
            <v>receptor-like protein kinase 5 precursor, putative, expressed</v>
          </cell>
          <cell r="C14847" t="str">
            <v>Leucine-rich repeat receptor-like protein kinase family protein</v>
          </cell>
          <cell r="D14847">
            <v>2.6100793200000001</v>
          </cell>
          <cell r="E14847">
            <v>0</v>
          </cell>
          <cell r="F14847">
            <v>0</v>
          </cell>
          <cell r="G14847">
            <v>-1.32243311</v>
          </cell>
          <cell r="H14847">
            <v>0</v>
          </cell>
          <cell r="I14847">
            <v>0</v>
          </cell>
          <cell r="J14847">
            <v>0</v>
          </cell>
          <cell r="K14847">
            <v>0</v>
          </cell>
        </row>
        <row r="14848">
          <cell r="A14848" t="str">
            <v>TRIAE_CS42_U_TGACv1_641404_AA2094060.1</v>
          </cell>
          <cell r="B14848" t="str">
            <v>leucine rich repeat protein, putative, expressed</v>
          </cell>
          <cell r="C14848" t="str">
            <v>Leucine-rich repeat receptor-like protein kinase family protein</v>
          </cell>
          <cell r="D14848">
            <v>2.6137301499999999</v>
          </cell>
          <cell r="E14848">
            <v>1.0524669760000001</v>
          </cell>
          <cell r="F14848">
            <v>0</v>
          </cell>
          <cell r="G14848">
            <v>0</v>
          </cell>
          <cell r="H14848">
            <v>0</v>
          </cell>
          <cell r="I14848">
            <v>0</v>
          </cell>
          <cell r="J14848">
            <v>0</v>
          </cell>
          <cell r="K14848">
            <v>0</v>
          </cell>
        </row>
        <row r="14849">
          <cell r="A14849" t="str">
            <v>TRIAE_CS42_U_TGACv1_640696_AA2069080.1</v>
          </cell>
          <cell r="B14849" t="str">
            <v>Leucine rich repeat N-terminal domain containing protein, putative, expressed</v>
          </cell>
          <cell r="C14849" t="str">
            <v>Leucine-rich repeat receptor-like protein kinase family protein</v>
          </cell>
          <cell r="D14849">
            <v>2.6365721039999999</v>
          </cell>
          <cell r="E14849">
            <v>2.5478361</v>
          </cell>
          <cell r="F14849">
            <v>0</v>
          </cell>
          <cell r="G14849">
            <v>0</v>
          </cell>
          <cell r="H14849">
            <v>0</v>
          </cell>
          <cell r="I14849">
            <v>0</v>
          </cell>
          <cell r="J14849">
            <v>0</v>
          </cell>
          <cell r="K14849">
            <v>0</v>
          </cell>
        </row>
        <row r="14850">
          <cell r="A14850" t="str">
            <v>TRIAE_CS42_6BL_TGACv1_500821_AA1610260.2</v>
          </cell>
          <cell r="B14850" t="str">
            <v>retrotransposon, putative, centromere-specific, expressed</v>
          </cell>
          <cell r="C14850" t="str">
            <v>Leucine-rich repeat receptor-like protein kinase family protein</v>
          </cell>
          <cell r="D14850">
            <v>2.676933182</v>
          </cell>
          <cell r="E14850">
            <v>0</v>
          </cell>
          <cell r="F14850">
            <v>0</v>
          </cell>
          <cell r="G14850">
            <v>-1.149328761</v>
          </cell>
          <cell r="H14850">
            <v>0</v>
          </cell>
          <cell r="I14850">
            <v>0</v>
          </cell>
          <cell r="J14850">
            <v>0</v>
          </cell>
          <cell r="K14850">
            <v>0</v>
          </cell>
        </row>
        <row r="14851">
          <cell r="A14851" t="str">
            <v>TRIAE_CS42_3B_TGACv1_220982_AA0725840.1</v>
          </cell>
          <cell r="B14851" t="str">
            <v>verticillium wilt disease resistance protein Ve2, putative, expressed</v>
          </cell>
          <cell r="C14851" t="str">
            <v>Leucine-rich repeat receptor-like protein kinase family protein</v>
          </cell>
          <cell r="D14851">
            <v>2.6866589479999998</v>
          </cell>
          <cell r="E14851">
            <v>2.268417409</v>
          </cell>
          <cell r="F14851">
            <v>0</v>
          </cell>
          <cell r="G14851">
            <v>-1.5686590410000001</v>
          </cell>
          <cell r="H14851">
            <v>0</v>
          </cell>
          <cell r="I14851">
            <v>0</v>
          </cell>
          <cell r="J14851">
            <v>0</v>
          </cell>
          <cell r="K14851">
            <v>0</v>
          </cell>
        </row>
        <row r="14852">
          <cell r="A14852" t="str">
            <v>TRIAE_CS42_7AL_TGACv1_556561_AA1765410.1</v>
          </cell>
          <cell r="B14852" t="str">
            <v>receptor-like protein kinase precursor, putative, expressed</v>
          </cell>
          <cell r="C14852" t="str">
            <v>Leucine-rich repeat receptor-like protein kinase family protein</v>
          </cell>
          <cell r="D14852">
            <v>2.6919086999999999</v>
          </cell>
          <cell r="E14852">
            <v>1.0518105630000001</v>
          </cell>
          <cell r="F14852">
            <v>0</v>
          </cell>
          <cell r="G14852">
            <v>-1.50386039</v>
          </cell>
          <cell r="H14852">
            <v>0</v>
          </cell>
          <cell r="I14852">
            <v>0</v>
          </cell>
          <cell r="J14852">
            <v>0</v>
          </cell>
          <cell r="K14852">
            <v>0</v>
          </cell>
        </row>
        <row r="14853">
          <cell r="A14853" t="str">
            <v>TRIAE_CS42_3DS_TGACv1_272083_AA0914310.1</v>
          </cell>
          <cell r="B14853" t="str">
            <v>expressed protein</v>
          </cell>
          <cell r="C14853" t="str">
            <v>Leucine-rich repeat receptor-like protein kinase family protein</v>
          </cell>
          <cell r="D14853">
            <v>2.7367929040000001</v>
          </cell>
          <cell r="E14853">
            <v>0</v>
          </cell>
          <cell r="F14853">
            <v>-3.493385424</v>
          </cell>
          <cell r="G14853">
            <v>-3.0851823490000001</v>
          </cell>
          <cell r="H14853">
            <v>0</v>
          </cell>
          <cell r="I14853">
            <v>0</v>
          </cell>
          <cell r="J14853">
            <v>0</v>
          </cell>
          <cell r="K14853">
            <v>0</v>
          </cell>
        </row>
        <row r="14854">
          <cell r="A14854" t="str">
            <v>TRIAE_CS42_7AL_TGACv1_556561_AA1765400.1</v>
          </cell>
          <cell r="B14854" t="str">
            <v>receptor-like protein kinase precursor, putative, expressed</v>
          </cell>
          <cell r="C14854" t="str">
            <v>Leucine-rich repeat receptor-like protein kinase family protein</v>
          </cell>
          <cell r="D14854">
            <v>2.7423199189999998</v>
          </cell>
          <cell r="E14854">
            <v>1.0950624870000001</v>
          </cell>
          <cell r="F14854">
            <v>0</v>
          </cell>
          <cell r="G14854">
            <v>-1.533485408</v>
          </cell>
          <cell r="H14854">
            <v>0</v>
          </cell>
          <cell r="I14854">
            <v>0</v>
          </cell>
          <cell r="J14854">
            <v>0</v>
          </cell>
          <cell r="K14854">
            <v>0</v>
          </cell>
        </row>
        <row r="14855">
          <cell r="A14855" t="str">
            <v>TRIAE_CS42_4AL_TGACv1_291748_AA0996430.1</v>
          </cell>
          <cell r="B14855" t="str">
            <v>expressed protein</v>
          </cell>
          <cell r="C14855" t="str">
            <v>Leucine-rich repeat receptor-like protein kinase family protein</v>
          </cell>
          <cell r="D14855">
            <v>2.778962564</v>
          </cell>
          <cell r="E14855">
            <v>0</v>
          </cell>
          <cell r="F14855">
            <v>0</v>
          </cell>
          <cell r="G14855">
            <v>-1.360275224</v>
          </cell>
          <cell r="H14855">
            <v>0</v>
          </cell>
          <cell r="I14855">
            <v>0</v>
          </cell>
          <cell r="J14855">
            <v>0</v>
          </cell>
          <cell r="K14855">
            <v>0</v>
          </cell>
        </row>
        <row r="14856">
          <cell r="A14856" t="str">
            <v>TRIAE_CS42_6AS_TGACv1_487533_AA1571340.1</v>
          </cell>
          <cell r="B14856" t="str">
            <v>Cf2/Cf5 disease resistance protein, putative, expressed</v>
          </cell>
          <cell r="C14856" t="str">
            <v>Leucine-rich repeat receptor-like protein kinase family protein</v>
          </cell>
          <cell r="D14856">
            <v>2.7986799339999999</v>
          </cell>
          <cell r="E14856">
            <v>2.9478090940000001</v>
          </cell>
          <cell r="F14856">
            <v>0</v>
          </cell>
          <cell r="G14856">
            <v>-2.3003598780000001</v>
          </cell>
          <cell r="H14856">
            <v>0</v>
          </cell>
          <cell r="I14856">
            <v>0</v>
          </cell>
          <cell r="J14856">
            <v>0</v>
          </cell>
          <cell r="K14856">
            <v>0</v>
          </cell>
        </row>
        <row r="14857">
          <cell r="A14857" t="str">
            <v>TRIAE_CS42_6BL_TGACv1_501384_AA1616840.1</v>
          </cell>
          <cell r="B14857" t="str">
            <v>expressed protein</v>
          </cell>
          <cell r="C14857" t="str">
            <v>Leucine-rich repeat receptor-like protein kinase family protein</v>
          </cell>
          <cell r="D14857">
            <v>2.805379147</v>
          </cell>
          <cell r="E14857">
            <v>2.474810717</v>
          </cell>
          <cell r="F14857">
            <v>0</v>
          </cell>
          <cell r="G14857">
            <v>0</v>
          </cell>
          <cell r="H14857">
            <v>0</v>
          </cell>
          <cell r="I14857">
            <v>0</v>
          </cell>
          <cell r="J14857">
            <v>0</v>
          </cell>
          <cell r="K14857">
            <v>0</v>
          </cell>
        </row>
        <row r="14858">
          <cell r="A14858" t="str">
            <v>TRIAE_CS42_2AS_TGACv1_114581_AA0368160.1</v>
          </cell>
          <cell r="B14858" t="str">
            <v>receptor-like protein kinase precursor, putative, expressed</v>
          </cell>
          <cell r="C14858" t="str">
            <v>Leucine-rich repeat receptor-like protein kinase family protein</v>
          </cell>
          <cell r="D14858">
            <v>2.8808114850000002</v>
          </cell>
          <cell r="E14858">
            <v>2.1103525620000001</v>
          </cell>
          <cell r="F14858">
            <v>0</v>
          </cell>
          <cell r="G14858">
            <v>0</v>
          </cell>
          <cell r="H14858">
            <v>0</v>
          </cell>
          <cell r="I14858">
            <v>0</v>
          </cell>
          <cell r="J14858">
            <v>0</v>
          </cell>
          <cell r="K14858">
            <v>0</v>
          </cell>
        </row>
        <row r="14859">
          <cell r="A14859" t="str">
            <v>TRIAE_CS42_6AL_TGACv1_471492_AA1509710.1</v>
          </cell>
          <cell r="B14859" t="str">
            <v>retrotransposon, putative, centromere-specific, expressed</v>
          </cell>
          <cell r="C14859" t="str">
            <v>Leucine-rich repeat receptor-like protein kinase family protein</v>
          </cell>
          <cell r="D14859">
            <v>3.0079498330000001</v>
          </cell>
          <cell r="E14859">
            <v>0</v>
          </cell>
          <cell r="F14859">
            <v>0</v>
          </cell>
          <cell r="G14859">
            <v>-2.020193044</v>
          </cell>
          <cell r="H14859">
            <v>0</v>
          </cell>
          <cell r="I14859">
            <v>0</v>
          </cell>
          <cell r="J14859">
            <v>0</v>
          </cell>
          <cell r="K14859">
            <v>0</v>
          </cell>
        </row>
        <row r="14860">
          <cell r="A14860" t="str">
            <v>TRIAE_CS42_6BL_TGACv1_500248_AA1601940.1</v>
          </cell>
          <cell r="B14860" t="str">
            <v>receptor-like protein kinase 5 precursor, putative, expressed</v>
          </cell>
          <cell r="C14860" t="str">
            <v>Leucine-rich repeat receptor-like protein kinase family protein</v>
          </cell>
          <cell r="D14860">
            <v>3.0435977620000001</v>
          </cell>
          <cell r="E14860">
            <v>0</v>
          </cell>
          <cell r="F14860">
            <v>0</v>
          </cell>
          <cell r="G14860">
            <v>-1.721024138</v>
          </cell>
          <cell r="H14860">
            <v>0</v>
          </cell>
          <cell r="I14860">
            <v>0</v>
          </cell>
          <cell r="J14860">
            <v>0</v>
          </cell>
          <cell r="K14860">
            <v>0</v>
          </cell>
        </row>
        <row r="14861">
          <cell r="A14861" t="str">
            <v>TRIAE_CS42_6BL_TGACv1_502228_AA1623820.1</v>
          </cell>
          <cell r="B14861" t="str">
            <v>receptor-like protein kinase 5 precursor, putative, expressed</v>
          </cell>
          <cell r="C14861" t="str">
            <v>Leucine-rich repeat receptor-like protein kinase family protein</v>
          </cell>
          <cell r="D14861">
            <v>3.0435977620000001</v>
          </cell>
          <cell r="E14861">
            <v>0</v>
          </cell>
          <cell r="F14861">
            <v>0</v>
          </cell>
          <cell r="G14861">
            <v>-1.5948779239999999</v>
          </cell>
          <cell r="H14861">
            <v>0</v>
          </cell>
          <cell r="I14861">
            <v>0</v>
          </cell>
          <cell r="J14861">
            <v>0</v>
          </cell>
          <cell r="K14861">
            <v>0</v>
          </cell>
        </row>
        <row r="14862">
          <cell r="A14862" t="str">
            <v>TRIAE_CS42_6DS_TGACv1_542472_AA1721430.1</v>
          </cell>
          <cell r="B14862" t="str">
            <v>leucine rich repeat protein, putative, expressed</v>
          </cell>
          <cell r="C14862" t="str">
            <v>Leucine-rich repeat receptor-like protein kinase family protein</v>
          </cell>
          <cell r="D14862">
            <v>3.2517824360000001</v>
          </cell>
          <cell r="E14862">
            <v>0</v>
          </cell>
          <cell r="F14862">
            <v>0</v>
          </cell>
          <cell r="G14862">
            <v>0</v>
          </cell>
          <cell r="H14862">
            <v>0</v>
          </cell>
          <cell r="I14862">
            <v>0</v>
          </cell>
          <cell r="J14862">
            <v>0</v>
          </cell>
          <cell r="K14862">
            <v>0</v>
          </cell>
        </row>
        <row r="14863">
          <cell r="A14863" t="str">
            <v>TRIAE_CS42_7BL_TGACv1_577789_AA1883380.1</v>
          </cell>
          <cell r="B14863" t="str">
            <v>leucine rich repeat protein, putative, expressed</v>
          </cell>
          <cell r="C14863" t="str">
            <v>Leucine-rich repeat receptor-like protein kinase family protein</v>
          </cell>
          <cell r="D14863">
            <v>3.3231801380000001</v>
          </cell>
          <cell r="E14863">
            <v>3.4647375419999999</v>
          </cell>
          <cell r="F14863">
            <v>0</v>
          </cell>
          <cell r="G14863">
            <v>1.0757147899999999</v>
          </cell>
          <cell r="H14863">
            <v>0</v>
          </cell>
          <cell r="I14863">
            <v>0</v>
          </cell>
          <cell r="J14863">
            <v>0</v>
          </cell>
          <cell r="K14863">
            <v>0</v>
          </cell>
        </row>
        <row r="14864">
          <cell r="A14864" t="str">
            <v>TRIAE_CS42_6AL_TGACv1_471316_AA1506920.1</v>
          </cell>
          <cell r="B14864" t="str">
            <v>retrotransposon, putative, centromere-specific, expressed</v>
          </cell>
          <cell r="C14864" t="str">
            <v>Leucine-rich repeat receptor-like protein kinase family protein</v>
          </cell>
          <cell r="D14864">
            <v>3.3962200459999998</v>
          </cell>
          <cell r="E14864">
            <v>0</v>
          </cell>
          <cell r="F14864">
            <v>0</v>
          </cell>
          <cell r="G14864">
            <v>-1.721024138</v>
          </cell>
          <cell r="H14864">
            <v>0</v>
          </cell>
          <cell r="I14864">
            <v>0</v>
          </cell>
          <cell r="J14864">
            <v>0</v>
          </cell>
          <cell r="K14864">
            <v>0</v>
          </cell>
        </row>
        <row r="14865">
          <cell r="A14865" t="str">
            <v>TRIAE_CS42_6AL_TGACv1_471316_AA1506950.1</v>
          </cell>
          <cell r="B14865" t="str">
            <v>retrotransposon, putative, centromere-specific, expressed</v>
          </cell>
          <cell r="C14865" t="str">
            <v>Leucine-rich repeat receptor-like protein kinase family protein</v>
          </cell>
          <cell r="D14865">
            <v>3.3962200459999998</v>
          </cell>
          <cell r="E14865">
            <v>0</v>
          </cell>
          <cell r="F14865">
            <v>0</v>
          </cell>
          <cell r="G14865">
            <v>-1.721024138</v>
          </cell>
          <cell r="H14865">
            <v>0</v>
          </cell>
          <cell r="I14865">
            <v>0</v>
          </cell>
          <cell r="J14865">
            <v>0</v>
          </cell>
          <cell r="K14865">
            <v>0</v>
          </cell>
        </row>
        <row r="14866">
          <cell r="A14866" t="str">
            <v>TRIAE_CS42_2BL_TGACv1_132948_AA0440640.1</v>
          </cell>
          <cell r="B14866" t="str">
            <v>receptor-like protein kinase precursor, putative, expressed</v>
          </cell>
          <cell r="C14866" t="str">
            <v>Leucine-rich repeat receptor-like protein kinase family protein</v>
          </cell>
          <cell r="D14866">
            <v>3.402086567</v>
          </cell>
          <cell r="E14866">
            <v>0</v>
          </cell>
          <cell r="F14866">
            <v>0</v>
          </cell>
          <cell r="G14866">
            <v>0</v>
          </cell>
          <cell r="H14866">
            <v>0</v>
          </cell>
          <cell r="I14866">
            <v>0</v>
          </cell>
          <cell r="J14866">
            <v>0</v>
          </cell>
          <cell r="K14866">
            <v>0</v>
          </cell>
        </row>
        <row r="14867">
          <cell r="A14867" t="str">
            <v>TRIAE_CS42_3DS_TGACv1_273457_AA0931400.1</v>
          </cell>
          <cell r="B14867" t="str">
            <v>receptor kinase, putative, expressed</v>
          </cell>
          <cell r="C14867" t="str">
            <v>Leucine-rich repeat receptor-like protein kinase family protein</v>
          </cell>
          <cell r="D14867">
            <v>3.444907191</v>
          </cell>
          <cell r="E14867">
            <v>0</v>
          </cell>
          <cell r="F14867">
            <v>0</v>
          </cell>
          <cell r="G14867">
            <v>-4.509461366</v>
          </cell>
          <cell r="H14867">
            <v>0</v>
          </cell>
          <cell r="I14867">
            <v>0</v>
          </cell>
          <cell r="J14867">
            <v>0</v>
          </cell>
          <cell r="K14867">
            <v>0</v>
          </cell>
        </row>
        <row r="14868">
          <cell r="A14868" t="str">
            <v>TRIAE_CS42_6AL_TGACv1_473262_AA1529740.2</v>
          </cell>
          <cell r="B14868" t="str">
            <v>expressed protein</v>
          </cell>
          <cell r="C14868" t="str">
            <v>Leucine-rich repeat receptor-like protein kinase family protein</v>
          </cell>
          <cell r="D14868">
            <v>3.5754088749999999</v>
          </cell>
          <cell r="E14868">
            <v>0</v>
          </cell>
          <cell r="F14868">
            <v>0</v>
          </cell>
          <cell r="G14868">
            <v>0</v>
          </cell>
          <cell r="H14868">
            <v>0</v>
          </cell>
          <cell r="I14868">
            <v>0</v>
          </cell>
          <cell r="J14868">
            <v>0</v>
          </cell>
          <cell r="K14868">
            <v>0</v>
          </cell>
        </row>
        <row r="14869">
          <cell r="A14869" t="str">
            <v>TRIAE_CS42_6BS_TGACv1_513245_AA1635830.1</v>
          </cell>
          <cell r="B14869" t="str">
            <v>Cf2/Cf5 disease resistance protein, putative, expressed</v>
          </cell>
          <cell r="C14869" t="str">
            <v>Leucine-rich repeat receptor-like protein kinase family protein</v>
          </cell>
          <cell r="D14869">
            <v>3.58346023</v>
          </cell>
          <cell r="E14869">
            <v>2.5532496259999999</v>
          </cell>
          <cell r="F14869">
            <v>0</v>
          </cell>
          <cell r="G14869">
            <v>-1.3847810810000001</v>
          </cell>
          <cell r="H14869">
            <v>0</v>
          </cell>
          <cell r="I14869">
            <v>0</v>
          </cell>
          <cell r="J14869">
            <v>0</v>
          </cell>
          <cell r="K14869">
            <v>0</v>
          </cell>
        </row>
        <row r="14870">
          <cell r="A14870" t="str">
            <v>TRIAE_CS42_6DL_TGACv1_526611_AA1688180.1</v>
          </cell>
          <cell r="B14870" t="str">
            <v>expressed protein</v>
          </cell>
          <cell r="C14870" t="str">
            <v>Leucine-rich repeat receptor-like protein kinase family protein</v>
          </cell>
          <cell r="D14870">
            <v>3.5901842689999999</v>
          </cell>
          <cell r="E14870">
            <v>0</v>
          </cell>
          <cell r="F14870">
            <v>0</v>
          </cell>
          <cell r="G14870">
            <v>0</v>
          </cell>
          <cell r="H14870">
            <v>0</v>
          </cell>
          <cell r="I14870">
            <v>0</v>
          </cell>
          <cell r="J14870">
            <v>0</v>
          </cell>
          <cell r="K14870">
            <v>0</v>
          </cell>
        </row>
        <row r="14871">
          <cell r="A14871" t="str">
            <v>TRIAE_CS42_4DS_TGACv1_361391_AA1166820.1</v>
          </cell>
          <cell r="B14871" t="str">
            <v>expressed protein</v>
          </cell>
          <cell r="C14871" t="str">
            <v>Leucine-rich repeat receptor-like protein kinase family protein</v>
          </cell>
          <cell r="D14871">
            <v>3.6616893859999999</v>
          </cell>
          <cell r="E14871">
            <v>0</v>
          </cell>
          <cell r="F14871">
            <v>0</v>
          </cell>
          <cell r="G14871">
            <v>-3.741668518</v>
          </cell>
          <cell r="H14871">
            <v>0</v>
          </cell>
          <cell r="I14871">
            <v>0</v>
          </cell>
          <cell r="J14871">
            <v>0</v>
          </cell>
          <cell r="K14871">
            <v>0</v>
          </cell>
        </row>
        <row r="14872">
          <cell r="A14872" t="str">
            <v>TRIAE_CS42_3DS_TGACv1_273891_AA0933820.1</v>
          </cell>
          <cell r="B14872" t="str">
            <v>disease resistance protein, putative, expressed</v>
          </cell>
          <cell r="C14872" t="str">
            <v>Leucine-rich repeat receptor-like protein kinase family protein</v>
          </cell>
          <cell r="D14872">
            <v>3.751841078</v>
          </cell>
          <cell r="E14872">
            <v>0</v>
          </cell>
          <cell r="F14872">
            <v>0</v>
          </cell>
          <cell r="G14872">
            <v>-2.223691547</v>
          </cell>
          <cell r="H14872">
            <v>0</v>
          </cell>
          <cell r="I14872">
            <v>0</v>
          </cell>
          <cell r="J14872">
            <v>0</v>
          </cell>
          <cell r="K14872">
            <v>0</v>
          </cell>
        </row>
        <row r="14873">
          <cell r="A14873" t="str">
            <v>TRIAE_CS42_1BS_TGACv1_049347_AA0149670.1</v>
          </cell>
          <cell r="B14873" t="str">
            <v>leucine rich repeat protein, putative, expressed</v>
          </cell>
          <cell r="C14873" t="str">
            <v>Leucine-rich repeat receptor-like protein kinase family protein</v>
          </cell>
          <cell r="D14873">
            <v>3.8328901690000001</v>
          </cell>
          <cell r="E14873">
            <v>0</v>
          </cell>
          <cell r="F14873">
            <v>0</v>
          </cell>
          <cell r="G14873">
            <v>0</v>
          </cell>
          <cell r="H14873">
            <v>0</v>
          </cell>
          <cell r="I14873">
            <v>0</v>
          </cell>
          <cell r="J14873">
            <v>0</v>
          </cell>
          <cell r="K14873">
            <v>0</v>
          </cell>
        </row>
        <row r="14874">
          <cell r="A14874" t="str">
            <v>TRIAE_CS42_1BS_TGACv1_049398_AA0152070.1</v>
          </cell>
          <cell r="B14874" t="str">
            <v>leucine rich repeat protein, putative, expressed</v>
          </cell>
          <cell r="C14874" t="str">
            <v>Leucine-rich repeat receptor-like protein kinase family protein</v>
          </cell>
          <cell r="D14874">
            <v>3.8328901690000001</v>
          </cell>
          <cell r="E14874">
            <v>0</v>
          </cell>
          <cell r="F14874">
            <v>0</v>
          </cell>
          <cell r="G14874">
            <v>0</v>
          </cell>
          <cell r="H14874">
            <v>0</v>
          </cell>
          <cell r="I14874">
            <v>0</v>
          </cell>
          <cell r="J14874">
            <v>0</v>
          </cell>
          <cell r="K14874">
            <v>0</v>
          </cell>
        </row>
        <row r="14875">
          <cell r="A14875" t="str">
            <v>TRIAE_CS42_6DS_TGACv1_542639_AA1726100.1</v>
          </cell>
          <cell r="B14875" t="str">
            <v>Cf2/Cf5 disease resistance protein, putative, expressed</v>
          </cell>
          <cell r="C14875" t="str">
            <v>Leucine-rich repeat receptor-like protein kinase family protein</v>
          </cell>
          <cell r="D14875">
            <v>4.0905188969999999</v>
          </cell>
          <cell r="E14875">
            <v>2.2647596399999999</v>
          </cell>
          <cell r="F14875">
            <v>0</v>
          </cell>
          <cell r="G14875">
            <v>-1.805039346</v>
          </cell>
          <cell r="H14875">
            <v>0</v>
          </cell>
          <cell r="I14875">
            <v>0</v>
          </cell>
          <cell r="J14875">
            <v>0</v>
          </cell>
          <cell r="K14875">
            <v>0</v>
          </cell>
        </row>
        <row r="14876">
          <cell r="A14876" t="str">
            <v>TRIAE_CS42_6AS_TGACv1_486700_AA1564160.1</v>
          </cell>
          <cell r="B14876" t="str">
            <v>leucine-rich repeat receptor protein kinase EXS precursor, putative, expressed</v>
          </cell>
          <cell r="C14876" t="str">
            <v>Leucine-rich repeat receptor-like protein kinase family protein</v>
          </cell>
          <cell r="D14876">
            <v>4.5969271899999997</v>
          </cell>
          <cell r="E14876">
            <v>0</v>
          </cell>
          <cell r="F14876">
            <v>0</v>
          </cell>
          <cell r="G14876">
            <v>0</v>
          </cell>
          <cell r="H14876">
            <v>0</v>
          </cell>
          <cell r="I14876">
            <v>0</v>
          </cell>
          <cell r="J14876">
            <v>0</v>
          </cell>
          <cell r="K14876">
            <v>0</v>
          </cell>
        </row>
        <row r="14877">
          <cell r="A14877" t="str">
            <v>TRIAE_CS42_3DL_TGACv1_249410_AA0848000.1</v>
          </cell>
          <cell r="B14877" t="str">
            <v>polygalacturonase inhibitor precursor, putative, expressed</v>
          </cell>
          <cell r="C14877" t="str">
            <v>Leucine-rich repeat receptor-like protein kinase family protein</v>
          </cell>
          <cell r="D14877">
            <v>0</v>
          </cell>
          <cell r="E14877">
            <v>-3.203151799</v>
          </cell>
          <cell r="F14877">
            <v>0</v>
          </cell>
          <cell r="G14877">
            <v>0</v>
          </cell>
          <cell r="H14877">
            <v>0</v>
          </cell>
          <cell r="I14877">
            <v>0</v>
          </cell>
          <cell r="J14877">
            <v>0</v>
          </cell>
          <cell r="K14877">
            <v>1.683544435</v>
          </cell>
        </row>
        <row r="14878">
          <cell r="A14878" t="str">
            <v>TRIAE_CS42_3DL_TGACv1_249410_AA0847950.1</v>
          </cell>
          <cell r="B14878" t="str">
            <v>polygalacturonase inhibitor 2 precursor, putative, expressed</v>
          </cell>
          <cell r="C14878" t="str">
            <v>Leucine-rich repeat receptor-like protein kinase family protein</v>
          </cell>
          <cell r="D14878">
            <v>0</v>
          </cell>
          <cell r="E14878">
            <v>-3.1865423430000002</v>
          </cell>
          <cell r="F14878">
            <v>0</v>
          </cell>
          <cell r="G14878">
            <v>0</v>
          </cell>
          <cell r="H14878">
            <v>0</v>
          </cell>
          <cell r="I14878">
            <v>0</v>
          </cell>
          <cell r="J14878">
            <v>0</v>
          </cell>
          <cell r="K14878">
            <v>1.683544435</v>
          </cell>
        </row>
        <row r="14879">
          <cell r="A14879" t="str">
            <v>TRIAE_CS42_3AL_TGACv1_196240_AA0658680.1</v>
          </cell>
          <cell r="B14879" t="str">
            <v>polygalacturonase inhibitor precursor, putative, expressed</v>
          </cell>
          <cell r="C14879" t="str">
            <v>Leucine-rich repeat receptor-like protein kinase family protein</v>
          </cell>
          <cell r="D14879">
            <v>0</v>
          </cell>
          <cell r="E14879">
            <v>-2.459537391</v>
          </cell>
          <cell r="F14879">
            <v>0</v>
          </cell>
          <cell r="G14879">
            <v>0</v>
          </cell>
          <cell r="H14879">
            <v>0</v>
          </cell>
          <cell r="I14879">
            <v>0</v>
          </cell>
          <cell r="J14879">
            <v>0</v>
          </cell>
          <cell r="K14879">
            <v>2.1047198790000001</v>
          </cell>
        </row>
        <row r="14880">
          <cell r="A14880" t="str">
            <v>TRIAE_CS42_3AL_TGACv1_194915_AA0642040.1</v>
          </cell>
          <cell r="B14880" t="str">
            <v>polygalacturonase inhibitor precursor, putative, expressed</v>
          </cell>
          <cell r="C14880" t="str">
            <v>Leucine-rich repeat receptor-like protein kinase family protein</v>
          </cell>
          <cell r="D14880">
            <v>0</v>
          </cell>
          <cell r="E14880">
            <v>-1.946552021</v>
          </cell>
          <cell r="F14880">
            <v>0</v>
          </cell>
          <cell r="G14880">
            <v>1.0275605720000001</v>
          </cell>
          <cell r="H14880">
            <v>0</v>
          </cell>
          <cell r="I14880">
            <v>0</v>
          </cell>
          <cell r="J14880">
            <v>0</v>
          </cell>
          <cell r="K14880">
            <v>2.486062934</v>
          </cell>
        </row>
        <row r="14881">
          <cell r="A14881" t="str">
            <v>TRIAE_CS42_3B_TGACv1_221121_AA0730990.1</v>
          </cell>
          <cell r="B14881" t="str">
            <v>polygalacturonase inhibitor precursor, putative, expressed</v>
          </cell>
          <cell r="C14881" t="str">
            <v>Leucine-rich repeat receptor-like protein kinase family protein</v>
          </cell>
          <cell r="D14881">
            <v>0</v>
          </cell>
          <cell r="E14881">
            <v>-1.946552021</v>
          </cell>
          <cell r="F14881">
            <v>0</v>
          </cell>
          <cell r="G14881">
            <v>1.0275605720000001</v>
          </cell>
          <cell r="H14881">
            <v>0</v>
          </cell>
          <cell r="I14881">
            <v>0</v>
          </cell>
          <cell r="J14881">
            <v>0</v>
          </cell>
          <cell r="K14881">
            <v>2.486062934</v>
          </cell>
        </row>
        <row r="14882">
          <cell r="A14882" t="str">
            <v>TRIAE_CS42_3DL_TGACv1_249410_AA0847970.1</v>
          </cell>
          <cell r="B14882" t="str">
            <v>polygalacturonase inhibitor precursor, putative, expressed</v>
          </cell>
          <cell r="C14882" t="str">
            <v>Leucine-rich repeat receptor-like protein kinase family protein</v>
          </cell>
          <cell r="D14882">
            <v>0</v>
          </cell>
          <cell r="E14882">
            <v>-1.946552021</v>
          </cell>
          <cell r="F14882">
            <v>0</v>
          </cell>
          <cell r="G14882">
            <v>1.0275605720000001</v>
          </cell>
          <cell r="H14882">
            <v>0</v>
          </cell>
          <cell r="I14882">
            <v>0</v>
          </cell>
          <cell r="J14882">
            <v>0</v>
          </cell>
          <cell r="K14882">
            <v>2.5113977539999999</v>
          </cell>
        </row>
        <row r="14883">
          <cell r="A14883" t="str">
            <v>TRIAE_CS42_7DS_TGACv1_622214_AA2035470.1</v>
          </cell>
          <cell r="B14883" t="str">
            <v>receptor-like protein kinase 5 precursor, putative, expressed</v>
          </cell>
          <cell r="C14883" t="str">
            <v>Leucine-rich repeat receptor-like protein kinase family protein</v>
          </cell>
          <cell r="D14883">
            <v>0</v>
          </cell>
          <cell r="E14883">
            <v>-1.3185634989999999</v>
          </cell>
          <cell r="F14883">
            <v>0</v>
          </cell>
          <cell r="G14883">
            <v>0</v>
          </cell>
          <cell r="H14883">
            <v>0</v>
          </cell>
          <cell r="I14883">
            <v>0</v>
          </cell>
          <cell r="J14883">
            <v>0</v>
          </cell>
          <cell r="K14883">
            <v>0</v>
          </cell>
        </row>
        <row r="14884">
          <cell r="A14884" t="str">
            <v>TRIAE_CS42_1DS_TGACv1_082089_AA0263770.1</v>
          </cell>
          <cell r="B14884" t="str">
            <v>uncharacterized protein At4g06744 precursor, putative, expressed</v>
          </cell>
          <cell r="C14884" t="str">
            <v>Leucine-rich repeat receptor-like protein kinase family protein</v>
          </cell>
          <cell r="D14884">
            <v>0</v>
          </cell>
          <cell r="E14884">
            <v>-1.2152687040000001</v>
          </cell>
          <cell r="F14884">
            <v>-1.963857006</v>
          </cell>
          <cell r="G14884">
            <v>-2.8569346549999999</v>
          </cell>
          <cell r="H14884">
            <v>0</v>
          </cell>
          <cell r="I14884">
            <v>0</v>
          </cell>
          <cell r="J14884">
            <v>0</v>
          </cell>
          <cell r="K14884">
            <v>-1.3948745279999999</v>
          </cell>
        </row>
        <row r="14885">
          <cell r="A14885" t="str">
            <v>TRIAE_CS42_7DS_TGACv1_622214_AA2035460.1</v>
          </cell>
          <cell r="B14885" t="str">
            <v>receptor-like protein kinase 5 precursor, putative, expressed</v>
          </cell>
          <cell r="C14885" t="str">
            <v>Leucine-rich repeat receptor-like protein kinase family protein</v>
          </cell>
          <cell r="D14885">
            <v>0</v>
          </cell>
          <cell r="E14885">
            <v>-1.0398642819999999</v>
          </cell>
          <cell r="F14885">
            <v>0</v>
          </cell>
          <cell r="G14885">
            <v>0</v>
          </cell>
          <cell r="H14885">
            <v>0</v>
          </cell>
          <cell r="I14885">
            <v>0</v>
          </cell>
          <cell r="J14885">
            <v>0</v>
          </cell>
          <cell r="K14885">
            <v>0</v>
          </cell>
        </row>
        <row r="14886">
          <cell r="A14886" t="str">
            <v>TRIAE_CS42_6DS_TGACv1_542472_AA1721420.1</v>
          </cell>
          <cell r="B14886" t="str">
            <v>expressed protein</v>
          </cell>
          <cell r="C14886" t="str">
            <v>Leucine-rich repeat receptor-like protein kinase family protein</v>
          </cell>
          <cell r="D14886">
            <v>0</v>
          </cell>
          <cell r="E14886">
            <v>1.0151597299999999</v>
          </cell>
          <cell r="F14886">
            <v>0</v>
          </cell>
          <cell r="G14886">
            <v>0</v>
          </cell>
          <cell r="H14886">
            <v>0</v>
          </cell>
          <cell r="I14886">
            <v>0</v>
          </cell>
          <cell r="J14886">
            <v>0</v>
          </cell>
          <cell r="K14886">
            <v>0</v>
          </cell>
        </row>
        <row r="14887">
          <cell r="A14887" t="str">
            <v>TRIAE_CS42_1DL_TGACv1_061232_AA0189330.1</v>
          </cell>
          <cell r="B14887" t="str">
            <v>leucine rich repeat protein, putative, expressed</v>
          </cell>
          <cell r="C14887" t="str">
            <v>Leucine-rich repeat receptor-like protein kinase family protein</v>
          </cell>
          <cell r="D14887">
            <v>0</v>
          </cell>
          <cell r="E14887">
            <v>1.022255527</v>
          </cell>
          <cell r="F14887">
            <v>0</v>
          </cell>
          <cell r="G14887">
            <v>0</v>
          </cell>
          <cell r="H14887">
            <v>0</v>
          </cell>
          <cell r="I14887">
            <v>0</v>
          </cell>
          <cell r="J14887">
            <v>0</v>
          </cell>
          <cell r="K14887">
            <v>6.1639147310000002</v>
          </cell>
        </row>
        <row r="14888">
          <cell r="A14888" t="str">
            <v>TRIAE_CS42_7DL_TGACv1_602769_AA1968080.1</v>
          </cell>
          <cell r="B14888" t="str">
            <v>receptor-like protein kinase 2 precursor, putative, expressed</v>
          </cell>
          <cell r="C14888" t="str">
            <v>Leucine-rich repeat receptor-like protein kinase family protein</v>
          </cell>
          <cell r="D14888">
            <v>0</v>
          </cell>
          <cell r="E14888">
            <v>1.05038045</v>
          </cell>
          <cell r="F14888">
            <v>0</v>
          </cell>
          <cell r="G14888">
            <v>0</v>
          </cell>
          <cell r="H14888">
            <v>0</v>
          </cell>
          <cell r="I14888">
            <v>0</v>
          </cell>
          <cell r="J14888">
            <v>0</v>
          </cell>
          <cell r="K14888">
            <v>0</v>
          </cell>
        </row>
        <row r="14889">
          <cell r="A14889" t="str">
            <v>TRIAE_CS42_4AL_TGACv1_289012_AA0963360.1</v>
          </cell>
          <cell r="B14889" t="str">
            <v>leucine rich repeat protein, putative, expressed</v>
          </cell>
          <cell r="C14889" t="str">
            <v>Leucine-rich repeat receptor-like protein kinase family protein</v>
          </cell>
          <cell r="D14889">
            <v>0</v>
          </cell>
          <cell r="E14889">
            <v>1.234330487</v>
          </cell>
          <cell r="F14889">
            <v>0</v>
          </cell>
          <cell r="G14889">
            <v>-1.587060803</v>
          </cell>
          <cell r="H14889">
            <v>0</v>
          </cell>
          <cell r="I14889">
            <v>0</v>
          </cell>
          <cell r="J14889">
            <v>0</v>
          </cell>
          <cell r="K14889">
            <v>0</v>
          </cell>
        </row>
        <row r="14890">
          <cell r="A14890" t="str">
            <v>TRIAE_CS42_3DS_TGACv1_271963_AA0911880.1</v>
          </cell>
          <cell r="B14890" t="str">
            <v>leucine rich repeat protein, putative, expressed</v>
          </cell>
          <cell r="C14890" t="str">
            <v>Leucine-rich repeat receptor-like protein kinase family protein</v>
          </cell>
          <cell r="D14890">
            <v>0</v>
          </cell>
          <cell r="E14890">
            <v>1.276353501</v>
          </cell>
          <cell r="F14890">
            <v>0</v>
          </cell>
          <cell r="G14890">
            <v>0</v>
          </cell>
          <cell r="H14890">
            <v>0</v>
          </cell>
          <cell r="I14890">
            <v>0</v>
          </cell>
          <cell r="J14890">
            <v>0</v>
          </cell>
          <cell r="K14890">
            <v>0</v>
          </cell>
        </row>
        <row r="14891">
          <cell r="A14891" t="str">
            <v>TRIAE_CS42_6AS_TGACv1_486479_AA1561640.1</v>
          </cell>
          <cell r="B14891" t="str">
            <v>receptor-like protein kinase 2 precursor, putative, expressed</v>
          </cell>
          <cell r="C14891" t="str">
            <v>Leucine-rich repeat receptor-like protein kinase family protein</v>
          </cell>
          <cell r="D14891">
            <v>0</v>
          </cell>
          <cell r="E14891">
            <v>1.378641132</v>
          </cell>
          <cell r="F14891">
            <v>0</v>
          </cell>
          <cell r="G14891">
            <v>0</v>
          </cell>
          <cell r="H14891">
            <v>0</v>
          </cell>
          <cell r="I14891">
            <v>0</v>
          </cell>
          <cell r="J14891">
            <v>0</v>
          </cell>
          <cell r="K14891">
            <v>0</v>
          </cell>
        </row>
        <row r="14892">
          <cell r="A14892" t="str">
            <v>TRIAE_CS42_3B_TGACv1_222298_AA0761650.2</v>
          </cell>
          <cell r="B14892" t="str">
            <v>leucine rich repeat protein, putative, expressed</v>
          </cell>
          <cell r="C14892" t="str">
            <v>Leucine-rich repeat receptor-like protein kinase family protein</v>
          </cell>
          <cell r="D14892">
            <v>0</v>
          </cell>
          <cell r="E14892">
            <v>1.512154518</v>
          </cell>
          <cell r="F14892">
            <v>0</v>
          </cell>
          <cell r="G14892">
            <v>0</v>
          </cell>
          <cell r="H14892">
            <v>0</v>
          </cell>
          <cell r="I14892">
            <v>0</v>
          </cell>
          <cell r="J14892">
            <v>0</v>
          </cell>
          <cell r="K14892">
            <v>0</v>
          </cell>
        </row>
        <row r="14893">
          <cell r="A14893" t="str">
            <v>TRIAE_CS42_5DL_TGACv1_434710_AA1440430.1</v>
          </cell>
          <cell r="B14893" t="str">
            <v>leucine rich repeat protein, putative, expressed</v>
          </cell>
          <cell r="C14893" t="str">
            <v>Leucine-rich repeat receptor-like protein kinase family protein</v>
          </cell>
          <cell r="D14893">
            <v>0</v>
          </cell>
          <cell r="E14893">
            <v>1.691980585</v>
          </cell>
          <cell r="F14893">
            <v>0</v>
          </cell>
          <cell r="G14893">
            <v>0</v>
          </cell>
          <cell r="H14893">
            <v>0</v>
          </cell>
          <cell r="I14893">
            <v>0</v>
          </cell>
          <cell r="J14893">
            <v>0</v>
          </cell>
          <cell r="K14893">
            <v>1.8506903139999999</v>
          </cell>
        </row>
        <row r="14894">
          <cell r="A14894" t="str">
            <v>TRIAE_CS42_4AL_TGACv1_290475_AA0985760.1</v>
          </cell>
          <cell r="B14894" t="str">
            <v>expressed protein</v>
          </cell>
          <cell r="C14894" t="str">
            <v>Leucine-rich repeat receptor-like protein kinase family protein</v>
          </cell>
          <cell r="D14894">
            <v>0</v>
          </cell>
          <cell r="E14894">
            <v>1.742851607</v>
          </cell>
          <cell r="F14894">
            <v>0</v>
          </cell>
          <cell r="G14894">
            <v>0</v>
          </cell>
          <cell r="H14894">
            <v>0</v>
          </cell>
          <cell r="I14894">
            <v>0</v>
          </cell>
          <cell r="J14894">
            <v>0</v>
          </cell>
          <cell r="K14894">
            <v>0</v>
          </cell>
        </row>
        <row r="14895">
          <cell r="A14895" t="str">
            <v>TRIAE_CS42_2BL_TGACv1_132347_AA0436920.1</v>
          </cell>
          <cell r="B14895" t="str">
            <v>expressed protein</v>
          </cell>
          <cell r="C14895" t="str">
            <v>Leucine-rich repeat receptor-like protein kinase family protein</v>
          </cell>
          <cell r="D14895">
            <v>0</v>
          </cell>
          <cell r="E14895">
            <v>1.7469188659999999</v>
          </cell>
          <cell r="F14895">
            <v>0</v>
          </cell>
          <cell r="G14895">
            <v>0</v>
          </cell>
          <cell r="H14895">
            <v>0</v>
          </cell>
          <cell r="I14895">
            <v>0</v>
          </cell>
          <cell r="J14895">
            <v>0</v>
          </cell>
          <cell r="K14895">
            <v>0</v>
          </cell>
        </row>
        <row r="14896">
          <cell r="A14896" t="str">
            <v>TRIAE_CS42_2DL_TGACv1_160065_AA0546240.1</v>
          </cell>
          <cell r="B14896" t="str">
            <v>expressed protein</v>
          </cell>
          <cell r="C14896" t="str">
            <v>Leucine-rich repeat receptor-like protein kinase family protein</v>
          </cell>
          <cell r="D14896">
            <v>0</v>
          </cell>
          <cell r="E14896">
            <v>1.7469188659999999</v>
          </cell>
          <cell r="F14896">
            <v>0</v>
          </cell>
          <cell r="G14896">
            <v>0</v>
          </cell>
          <cell r="H14896">
            <v>0</v>
          </cell>
          <cell r="I14896">
            <v>0</v>
          </cell>
          <cell r="J14896">
            <v>0</v>
          </cell>
          <cell r="K14896">
            <v>0</v>
          </cell>
        </row>
        <row r="14897">
          <cell r="A14897" t="str">
            <v>TRIAE_CS42_4BS_TGACv1_330685_AA1108490.1</v>
          </cell>
          <cell r="B14897" t="str">
            <v>expressed protein</v>
          </cell>
          <cell r="C14897" t="str">
            <v>Leucine-rich repeat receptor-like protein kinase family protein</v>
          </cell>
          <cell r="D14897">
            <v>0</v>
          </cell>
          <cell r="E14897">
            <v>1.814939141</v>
          </cell>
          <cell r="F14897">
            <v>0</v>
          </cell>
          <cell r="G14897">
            <v>0</v>
          </cell>
          <cell r="H14897">
            <v>0</v>
          </cell>
          <cell r="I14897">
            <v>0</v>
          </cell>
          <cell r="J14897">
            <v>0</v>
          </cell>
          <cell r="K14897">
            <v>0</v>
          </cell>
        </row>
        <row r="14898">
          <cell r="A14898" t="str">
            <v>TRIAE_CS42_4DS_TGACv1_362313_AA1178770.1</v>
          </cell>
          <cell r="B14898" t="str">
            <v>expressed protein</v>
          </cell>
          <cell r="C14898" t="str">
            <v>Leucine-rich repeat receptor-like protein kinase family protein</v>
          </cell>
          <cell r="D14898">
            <v>0</v>
          </cell>
          <cell r="E14898">
            <v>1.814939141</v>
          </cell>
          <cell r="F14898">
            <v>0</v>
          </cell>
          <cell r="G14898">
            <v>0</v>
          </cell>
          <cell r="H14898">
            <v>0</v>
          </cell>
          <cell r="I14898">
            <v>0</v>
          </cell>
          <cell r="J14898">
            <v>0</v>
          </cell>
          <cell r="K14898">
            <v>0</v>
          </cell>
        </row>
        <row r="14899">
          <cell r="A14899" t="str">
            <v>TRIAE_CS42_6AL_TGACv1_473262_AA1529730.1</v>
          </cell>
          <cell r="B14899" t="str">
            <v>verticillium wilt disease resistance protein precursor, putative, expressed</v>
          </cell>
          <cell r="C14899" t="str">
            <v>Leucine-rich repeat receptor-like protein kinase family protein</v>
          </cell>
          <cell r="D14899">
            <v>0</v>
          </cell>
          <cell r="E14899">
            <v>1.998817413</v>
          </cell>
          <cell r="F14899">
            <v>2.65084769</v>
          </cell>
          <cell r="G14899">
            <v>1.2819736269999999</v>
          </cell>
          <cell r="H14899">
            <v>0</v>
          </cell>
          <cell r="I14899">
            <v>0</v>
          </cell>
          <cell r="J14899">
            <v>0</v>
          </cell>
          <cell r="K14899">
            <v>0</v>
          </cell>
        </row>
        <row r="14900">
          <cell r="A14900" t="str">
            <v>TRIAE_CS42_2AL_TGACv1_094486_AA0298630.2</v>
          </cell>
          <cell r="B14900" t="str">
            <v>receptor-like protein kinase 5 precursor, putative, expressed</v>
          </cell>
          <cell r="C14900" t="str">
            <v>Leucine-rich repeat receptor-like protein kinase family protein</v>
          </cell>
          <cell r="D14900">
            <v>0</v>
          </cell>
          <cell r="E14900">
            <v>2.1296193529999998</v>
          </cell>
          <cell r="F14900">
            <v>0</v>
          </cell>
          <cell r="G14900">
            <v>-2.0062170579999998</v>
          </cell>
          <cell r="H14900">
            <v>0</v>
          </cell>
          <cell r="I14900">
            <v>0</v>
          </cell>
          <cell r="J14900">
            <v>0</v>
          </cell>
          <cell r="K14900">
            <v>0</v>
          </cell>
        </row>
        <row r="14901">
          <cell r="A14901" t="str">
            <v>TRIAE_CS42_2BL_TGACv1_131998_AA0434290.1</v>
          </cell>
          <cell r="B14901" t="str">
            <v>leucine-rich repeat family protein, putative, expressed</v>
          </cell>
          <cell r="C14901" t="str">
            <v>Leucine-rich repeat receptor-like protein kinase family protein</v>
          </cell>
          <cell r="D14901">
            <v>0</v>
          </cell>
          <cell r="E14901">
            <v>2.2184521199999998</v>
          </cell>
          <cell r="F14901">
            <v>0</v>
          </cell>
          <cell r="G14901">
            <v>-2.1068089489999999</v>
          </cell>
          <cell r="H14901">
            <v>0</v>
          </cell>
          <cell r="I14901">
            <v>0</v>
          </cell>
          <cell r="J14901">
            <v>0</v>
          </cell>
          <cell r="K14901">
            <v>0</v>
          </cell>
        </row>
        <row r="14902">
          <cell r="A14902" t="str">
            <v>TRIAE_CS42_6DL_TGACv1_526611_AA1688190.1</v>
          </cell>
          <cell r="B14902" t="str">
            <v>verticillium wilt disease resistance protein precursor, putative, expressed</v>
          </cell>
          <cell r="C14902" t="str">
            <v>Leucine-rich repeat receptor-like protein kinase family protein</v>
          </cell>
          <cell r="D14902">
            <v>0</v>
          </cell>
          <cell r="E14902">
            <v>2.364425024</v>
          </cell>
          <cell r="F14902">
            <v>2.423931944</v>
          </cell>
          <cell r="G14902">
            <v>1.075470164</v>
          </cell>
          <cell r="H14902">
            <v>0</v>
          </cell>
          <cell r="I14902">
            <v>0</v>
          </cell>
          <cell r="J14902">
            <v>0</v>
          </cell>
          <cell r="K14902">
            <v>0</v>
          </cell>
        </row>
        <row r="14903">
          <cell r="A14903" t="str">
            <v>TRIAE_CS42_2BS_TGACv1_146745_AA0471910.1</v>
          </cell>
          <cell r="B14903" t="str">
            <v>polygalacturonase inhibitor 1 precursor, putative, expressed</v>
          </cell>
          <cell r="C14903" t="str">
            <v>Leucine-rich repeat receptor-like protein kinase family protein</v>
          </cell>
          <cell r="D14903">
            <v>0</v>
          </cell>
          <cell r="E14903">
            <v>2.8810800859999999</v>
          </cell>
          <cell r="F14903">
            <v>0</v>
          </cell>
          <cell r="G14903">
            <v>1.318507662</v>
          </cell>
          <cell r="H14903">
            <v>0</v>
          </cell>
          <cell r="I14903">
            <v>0</v>
          </cell>
          <cell r="J14903">
            <v>0</v>
          </cell>
          <cell r="K14903">
            <v>1.440873117</v>
          </cell>
        </row>
        <row r="14904">
          <cell r="A14904" t="str">
            <v>TRIAE_CS42_2DS_TGACv1_178392_AA0594900.1</v>
          </cell>
          <cell r="B14904" t="str">
            <v>polygalacturonase inhibitor 1 precursor, putative, expressed</v>
          </cell>
          <cell r="C14904" t="str">
            <v>Leucine-rich repeat receptor-like protein kinase family protein</v>
          </cell>
          <cell r="D14904">
            <v>0</v>
          </cell>
          <cell r="E14904">
            <v>2.9267846870000001</v>
          </cell>
          <cell r="F14904">
            <v>0</v>
          </cell>
          <cell r="G14904">
            <v>1.060625658</v>
          </cell>
          <cell r="H14904">
            <v>0</v>
          </cell>
          <cell r="I14904">
            <v>0</v>
          </cell>
          <cell r="J14904">
            <v>0</v>
          </cell>
          <cell r="K14904">
            <v>1.4657960160000001</v>
          </cell>
        </row>
        <row r="14905">
          <cell r="A14905" t="str">
            <v>TRIAE_CS42_4AS_TGACv1_306753_AA1012820.1</v>
          </cell>
          <cell r="B14905" t="str">
            <v>leucine-rich repeat family protein, putative, expressed</v>
          </cell>
          <cell r="C14905" t="str">
            <v>Leucine-rich repeat receptor-like protein kinase family protein</v>
          </cell>
          <cell r="D14905">
            <v>0</v>
          </cell>
          <cell r="E14905">
            <v>0</v>
          </cell>
          <cell r="F14905">
            <v>0</v>
          </cell>
          <cell r="G14905">
            <v>0</v>
          </cell>
          <cell r="H14905">
            <v>0</v>
          </cell>
          <cell r="I14905">
            <v>-1.6438146170000001</v>
          </cell>
          <cell r="J14905">
            <v>0</v>
          </cell>
          <cell r="K14905">
            <v>0</v>
          </cell>
        </row>
        <row r="14906">
          <cell r="A14906" t="str">
            <v>TRIAE_CS42_3B_TGACv1_220677_AA0715100.2</v>
          </cell>
          <cell r="B14906" t="str">
            <v>receptor-like protein kinase HAIKU2 precursor, putative, expressed</v>
          </cell>
          <cell r="C14906" t="str">
            <v>Leucine-rich repeat receptor-like protein kinase family protein</v>
          </cell>
          <cell r="D14906">
            <v>0</v>
          </cell>
          <cell r="E14906">
            <v>0</v>
          </cell>
          <cell r="F14906">
            <v>0</v>
          </cell>
          <cell r="G14906">
            <v>-2.399182728</v>
          </cell>
          <cell r="H14906">
            <v>0</v>
          </cell>
          <cell r="I14906">
            <v>-1.4516770859999999</v>
          </cell>
          <cell r="J14906">
            <v>0</v>
          </cell>
          <cell r="K14906">
            <v>-3.4407281209999998</v>
          </cell>
        </row>
        <row r="14907">
          <cell r="A14907" t="str">
            <v>TRIAE_CS42_7BS_TGACv1_593327_AA1950510.1</v>
          </cell>
          <cell r="B14907" t="str">
            <v>polygalacturonase inhibitor 1 precursor, putative, expressed</v>
          </cell>
          <cell r="C14907" t="str">
            <v>Leucine-rich repeat receptor-like protein kinase family protein</v>
          </cell>
          <cell r="D14907">
            <v>0</v>
          </cell>
          <cell r="E14907">
            <v>0</v>
          </cell>
          <cell r="F14907">
            <v>0</v>
          </cell>
          <cell r="G14907">
            <v>0</v>
          </cell>
          <cell r="H14907">
            <v>0</v>
          </cell>
          <cell r="I14907">
            <v>-1.217774787</v>
          </cell>
          <cell r="J14907">
            <v>0</v>
          </cell>
          <cell r="K14907">
            <v>0</v>
          </cell>
        </row>
        <row r="14908">
          <cell r="A14908" t="str">
            <v>TRIAE_CS42_7DS_TGACv1_624258_AA2060120.1</v>
          </cell>
          <cell r="B14908" t="str">
            <v>polygalacturonase inhibitor 1 precursor, putative, expressed</v>
          </cell>
          <cell r="C14908" t="str">
            <v>Leucine-rich repeat receptor-like protein kinase family protein</v>
          </cell>
          <cell r="D14908">
            <v>0</v>
          </cell>
          <cell r="E14908">
            <v>0</v>
          </cell>
          <cell r="F14908">
            <v>0</v>
          </cell>
          <cell r="G14908">
            <v>0</v>
          </cell>
          <cell r="H14908">
            <v>0</v>
          </cell>
          <cell r="I14908">
            <v>-1.217774787</v>
          </cell>
          <cell r="J14908">
            <v>0</v>
          </cell>
          <cell r="K14908">
            <v>0</v>
          </cell>
        </row>
        <row r="14909">
          <cell r="A14909" t="str">
            <v>TRIAE_CS42_7AS_TGACv1_569222_AA1810650.1</v>
          </cell>
          <cell r="B14909" t="str">
            <v>polygalacturonase inhibitor 1 precursor, putative, expressed</v>
          </cell>
          <cell r="C14909" t="str">
            <v>Leucine-rich repeat receptor-like protein kinase family protein</v>
          </cell>
          <cell r="D14909">
            <v>0</v>
          </cell>
          <cell r="E14909">
            <v>0</v>
          </cell>
          <cell r="F14909">
            <v>0</v>
          </cell>
          <cell r="G14909">
            <v>0</v>
          </cell>
          <cell r="H14909">
            <v>0</v>
          </cell>
          <cell r="I14909">
            <v>-1.2079313</v>
          </cell>
          <cell r="J14909">
            <v>0</v>
          </cell>
          <cell r="K14909">
            <v>0</v>
          </cell>
        </row>
        <row r="14910">
          <cell r="A14910" t="str">
            <v>TRIAE_CS42_6AL_TGACv1_472613_AA1524110.1</v>
          </cell>
          <cell r="B14910" t="str">
            <v>uncharacterized protein At4g06744 precursor, putative, expressed</v>
          </cell>
          <cell r="C14910" t="str">
            <v>Leucine-rich repeat receptor-like protein kinase family protein</v>
          </cell>
          <cell r="D14910">
            <v>0</v>
          </cell>
          <cell r="E14910">
            <v>0</v>
          </cell>
          <cell r="F14910">
            <v>0</v>
          </cell>
          <cell r="G14910">
            <v>0</v>
          </cell>
          <cell r="H14910">
            <v>0</v>
          </cell>
          <cell r="I14910">
            <v>0</v>
          </cell>
          <cell r="J14910">
            <v>0</v>
          </cell>
          <cell r="K14910">
            <v>-3.678830574</v>
          </cell>
        </row>
        <row r="14911">
          <cell r="A14911" t="str">
            <v>TRIAE_CS42_3DL_TGACv1_251578_AA0882700.2</v>
          </cell>
          <cell r="B14911" t="str">
            <v>receptor-like protein kinase HAIKU2 precursor, putative, expressed</v>
          </cell>
          <cell r="C14911" t="str">
            <v>Leucine-rich repeat receptor-like protein kinase family protein</v>
          </cell>
          <cell r="D14911">
            <v>0</v>
          </cell>
          <cell r="E14911">
            <v>0</v>
          </cell>
          <cell r="F14911">
            <v>0</v>
          </cell>
          <cell r="G14911">
            <v>-2.4136695279999998</v>
          </cell>
          <cell r="H14911">
            <v>0</v>
          </cell>
          <cell r="I14911">
            <v>0</v>
          </cell>
          <cell r="J14911">
            <v>0</v>
          </cell>
          <cell r="K14911">
            <v>-3.3925144450000002</v>
          </cell>
        </row>
        <row r="14912">
          <cell r="A14912" t="str">
            <v>TRIAE_CS42_6DL_TGACv1_527217_AA1700670.1</v>
          </cell>
          <cell r="B14912" t="str">
            <v>uncharacterized protein At4g06744 precursor, putative, expressed</v>
          </cell>
          <cell r="C14912" t="str">
            <v>Leucine-rich repeat receptor-like protein kinase family protein</v>
          </cell>
          <cell r="D14912">
            <v>0</v>
          </cell>
          <cell r="E14912">
            <v>0</v>
          </cell>
          <cell r="F14912">
            <v>0</v>
          </cell>
          <cell r="G14912">
            <v>0</v>
          </cell>
          <cell r="H14912">
            <v>0</v>
          </cell>
          <cell r="I14912">
            <v>0</v>
          </cell>
          <cell r="J14912">
            <v>0</v>
          </cell>
          <cell r="K14912">
            <v>-3.2580390260000001</v>
          </cell>
        </row>
        <row r="14913">
          <cell r="A14913" t="str">
            <v>TRIAE_CS42_6BL_TGACv1_500659_AA1608090.1</v>
          </cell>
          <cell r="B14913" t="str">
            <v>uncharacterized protein At4g06744 precursor, putative, expressed</v>
          </cell>
          <cell r="C14913" t="str">
            <v>Leucine-rich repeat receptor-like protein kinase family protein</v>
          </cell>
          <cell r="D14913">
            <v>0</v>
          </cell>
          <cell r="E14913">
            <v>0</v>
          </cell>
          <cell r="F14913">
            <v>0</v>
          </cell>
          <cell r="G14913">
            <v>0</v>
          </cell>
          <cell r="H14913">
            <v>0</v>
          </cell>
          <cell r="I14913">
            <v>0</v>
          </cell>
          <cell r="J14913">
            <v>0</v>
          </cell>
          <cell r="K14913">
            <v>-2.7619654260000002</v>
          </cell>
        </row>
        <row r="14914">
          <cell r="A14914" t="str">
            <v>TRIAE_CS42_6DL_TGACv1_527217_AA1700660.1</v>
          </cell>
          <cell r="B14914" t="str">
            <v>receptor kinase, putative, expressed</v>
          </cell>
          <cell r="C14914" t="str">
            <v>Leucine-rich repeat receptor-like protein kinase family protein</v>
          </cell>
          <cell r="D14914">
            <v>0</v>
          </cell>
          <cell r="E14914">
            <v>0</v>
          </cell>
          <cell r="F14914">
            <v>0</v>
          </cell>
          <cell r="G14914">
            <v>-2.0078394849999999</v>
          </cell>
          <cell r="H14914">
            <v>0</v>
          </cell>
          <cell r="I14914">
            <v>0</v>
          </cell>
          <cell r="J14914">
            <v>0</v>
          </cell>
          <cell r="K14914">
            <v>-2.5042452169999998</v>
          </cell>
        </row>
        <row r="14915">
          <cell r="A14915" t="str">
            <v>TRIAE_CS42_3B_TGACv1_221053_AA0728410.1</v>
          </cell>
          <cell r="B14915" t="str">
            <v>leucine rich repeat family protein, putative, expressed</v>
          </cell>
          <cell r="C14915" t="str">
            <v>Leucine-rich repeat receptor-like protein kinase family protein</v>
          </cell>
          <cell r="D14915">
            <v>0</v>
          </cell>
          <cell r="E14915">
            <v>0</v>
          </cell>
          <cell r="F14915">
            <v>0</v>
          </cell>
          <cell r="G14915">
            <v>0</v>
          </cell>
          <cell r="H14915">
            <v>0</v>
          </cell>
          <cell r="I14915">
            <v>0</v>
          </cell>
          <cell r="J14915">
            <v>0</v>
          </cell>
          <cell r="K14915">
            <v>-2.462439931</v>
          </cell>
        </row>
        <row r="14916">
          <cell r="A14916" t="str">
            <v>TRIAE_CS42_3DL_TGACv1_252155_AA0887970.1</v>
          </cell>
          <cell r="B14916" t="str">
            <v>leucine rich repeat family protein, putative, expressed</v>
          </cell>
          <cell r="C14916" t="str">
            <v>Leucine-rich repeat receptor-like protein kinase family protein</v>
          </cell>
          <cell r="D14916">
            <v>0</v>
          </cell>
          <cell r="E14916">
            <v>0</v>
          </cell>
          <cell r="F14916">
            <v>0</v>
          </cell>
          <cell r="G14916">
            <v>0</v>
          </cell>
          <cell r="H14916">
            <v>0</v>
          </cell>
          <cell r="I14916">
            <v>0</v>
          </cell>
          <cell r="J14916">
            <v>0</v>
          </cell>
          <cell r="K14916">
            <v>-2.462439931</v>
          </cell>
        </row>
        <row r="14917">
          <cell r="A14917" t="str">
            <v>TRIAE_CS42_U_TGACv1_644520_AA2140170.1</v>
          </cell>
          <cell r="B14917" t="str">
            <v>leucine rich repeat family protein, putative, expressed</v>
          </cell>
          <cell r="C14917" t="str">
            <v>Leucine-rich repeat receptor-like protein kinase family protein</v>
          </cell>
          <cell r="D14917">
            <v>0</v>
          </cell>
          <cell r="E14917">
            <v>0</v>
          </cell>
          <cell r="F14917">
            <v>0</v>
          </cell>
          <cell r="G14917">
            <v>0</v>
          </cell>
          <cell r="H14917">
            <v>0</v>
          </cell>
          <cell r="I14917">
            <v>0</v>
          </cell>
          <cell r="J14917">
            <v>0</v>
          </cell>
          <cell r="K14917">
            <v>-2.462439931</v>
          </cell>
        </row>
        <row r="14918">
          <cell r="A14918" t="str">
            <v>TRIAE_CS42_5BL_TGACv1_407294_AA1355540.1</v>
          </cell>
          <cell r="B14918" t="str">
            <v>transposon protein, putative, unclassified, expressed</v>
          </cell>
          <cell r="C14918" t="str">
            <v>Leucine-rich repeat receptor-like protein kinase family protein</v>
          </cell>
          <cell r="D14918">
            <v>0</v>
          </cell>
          <cell r="E14918">
            <v>0</v>
          </cell>
          <cell r="F14918">
            <v>0</v>
          </cell>
          <cell r="G14918">
            <v>0</v>
          </cell>
          <cell r="H14918">
            <v>0</v>
          </cell>
          <cell r="I14918">
            <v>0</v>
          </cell>
          <cell r="J14918">
            <v>0</v>
          </cell>
          <cell r="K14918">
            <v>-2.431409698</v>
          </cell>
        </row>
        <row r="14919">
          <cell r="A14919" t="str">
            <v>TRIAE_CS42_1AL_TGACv1_000035_AA0001030.1</v>
          </cell>
          <cell r="B14919" t="str">
            <v>transposon protein, putative, unclassified, expressed</v>
          </cell>
          <cell r="C14919" t="str">
            <v>Leucine-rich repeat receptor-like protein kinase family protein</v>
          </cell>
          <cell r="D14919">
            <v>0</v>
          </cell>
          <cell r="E14919">
            <v>0</v>
          </cell>
          <cell r="F14919">
            <v>0</v>
          </cell>
          <cell r="G14919">
            <v>0</v>
          </cell>
          <cell r="H14919">
            <v>0</v>
          </cell>
          <cell r="I14919">
            <v>0</v>
          </cell>
          <cell r="J14919">
            <v>0</v>
          </cell>
          <cell r="K14919">
            <v>-2.4211604850000001</v>
          </cell>
        </row>
        <row r="14920">
          <cell r="A14920" t="str">
            <v>TRIAE_CS42_5DL_TGACv1_434198_AA1431470.1</v>
          </cell>
          <cell r="B14920" t="str">
            <v>transposon protein, putative, unclassified, expressed</v>
          </cell>
          <cell r="C14920" t="str">
            <v>Leucine-rich repeat receptor-like protein kinase family protein</v>
          </cell>
          <cell r="D14920">
            <v>0</v>
          </cell>
          <cell r="E14920">
            <v>0</v>
          </cell>
          <cell r="F14920">
            <v>0</v>
          </cell>
          <cell r="G14920">
            <v>0</v>
          </cell>
          <cell r="H14920">
            <v>0</v>
          </cell>
          <cell r="I14920">
            <v>0</v>
          </cell>
          <cell r="J14920">
            <v>0</v>
          </cell>
          <cell r="K14920">
            <v>-2.4211604850000001</v>
          </cell>
        </row>
        <row r="14921">
          <cell r="A14921" t="str">
            <v>TRIAE_CS42_4AL_TGACv1_288563_AA0952110.1</v>
          </cell>
          <cell r="B14921" t="str">
            <v>phytosulfokine receptor precursor, putative, expressed</v>
          </cell>
          <cell r="C14921" t="str">
            <v>Leucine-rich repeat receptor-like protein kinase family protein</v>
          </cell>
          <cell r="D14921">
            <v>0</v>
          </cell>
          <cell r="E14921">
            <v>0</v>
          </cell>
          <cell r="F14921">
            <v>0</v>
          </cell>
          <cell r="G14921">
            <v>0</v>
          </cell>
          <cell r="H14921">
            <v>0</v>
          </cell>
          <cell r="I14921">
            <v>0</v>
          </cell>
          <cell r="J14921">
            <v>0</v>
          </cell>
          <cell r="K14921">
            <v>-2.303144428</v>
          </cell>
        </row>
        <row r="14922">
          <cell r="A14922" t="str">
            <v>TRIAE_CS42_5BL_TGACv1_404270_AA1293200.1</v>
          </cell>
          <cell r="B14922" t="str">
            <v>phytosulfokine receptor precursor, putative, expressed</v>
          </cell>
          <cell r="C14922" t="str">
            <v>Leucine-rich repeat receptor-like protein kinase family protein</v>
          </cell>
          <cell r="D14922">
            <v>0</v>
          </cell>
          <cell r="E14922">
            <v>0</v>
          </cell>
          <cell r="F14922">
            <v>0</v>
          </cell>
          <cell r="G14922">
            <v>0</v>
          </cell>
          <cell r="H14922">
            <v>0</v>
          </cell>
          <cell r="I14922">
            <v>0</v>
          </cell>
          <cell r="J14922">
            <v>0</v>
          </cell>
          <cell r="K14922">
            <v>-2.3023791729999998</v>
          </cell>
        </row>
        <row r="14923">
          <cell r="A14923" t="str">
            <v>TRIAE_CS42_1AL_TGACv1_000720_AA0017840.1</v>
          </cell>
          <cell r="B14923" t="str">
            <v>TOO MANY MOUTHS precursor, putative, expressed</v>
          </cell>
          <cell r="C14923" t="str">
            <v>Leucine-rich repeat receptor-like protein kinase family protein</v>
          </cell>
          <cell r="D14923">
            <v>0</v>
          </cell>
          <cell r="E14923">
            <v>0</v>
          </cell>
          <cell r="F14923">
            <v>0</v>
          </cell>
          <cell r="G14923">
            <v>0</v>
          </cell>
          <cell r="H14923">
            <v>0</v>
          </cell>
          <cell r="I14923">
            <v>0</v>
          </cell>
          <cell r="J14923">
            <v>0</v>
          </cell>
          <cell r="K14923">
            <v>-1.9117668240000001</v>
          </cell>
        </row>
        <row r="14924">
          <cell r="A14924" t="str">
            <v>TRIAE_CS42_1BL_TGACv1_030400_AA0089590.1</v>
          </cell>
          <cell r="B14924" t="str">
            <v>TOO MANY MOUTHS precursor, putative, expressed</v>
          </cell>
          <cell r="C14924" t="str">
            <v>Leucine-rich repeat receptor-like protein kinase family protein</v>
          </cell>
          <cell r="D14924">
            <v>0</v>
          </cell>
          <cell r="E14924">
            <v>0</v>
          </cell>
          <cell r="F14924">
            <v>0</v>
          </cell>
          <cell r="G14924">
            <v>0</v>
          </cell>
          <cell r="H14924">
            <v>0</v>
          </cell>
          <cell r="I14924">
            <v>0</v>
          </cell>
          <cell r="J14924">
            <v>0</v>
          </cell>
          <cell r="K14924">
            <v>-1.9117668240000001</v>
          </cell>
        </row>
        <row r="14925">
          <cell r="A14925" t="str">
            <v>TRIAE_CS42_1DL_TGACv1_061202_AA0188570.1</v>
          </cell>
          <cell r="B14925" t="str">
            <v>TOO MANY MOUTHS precursor, putative, expressed</v>
          </cell>
          <cell r="C14925" t="str">
            <v>Leucine-rich repeat receptor-like protein kinase family protein</v>
          </cell>
          <cell r="D14925">
            <v>0</v>
          </cell>
          <cell r="E14925">
            <v>0</v>
          </cell>
          <cell r="F14925">
            <v>0</v>
          </cell>
          <cell r="G14925">
            <v>0</v>
          </cell>
          <cell r="H14925">
            <v>0</v>
          </cell>
          <cell r="I14925">
            <v>0</v>
          </cell>
          <cell r="J14925">
            <v>0</v>
          </cell>
          <cell r="K14925">
            <v>-1.9117668240000001</v>
          </cell>
        </row>
        <row r="14926">
          <cell r="A14926" t="str">
            <v>TRIAE_CS42_7BL_TGACv1_576926_AA1860150.1</v>
          </cell>
          <cell r="B14926" t="str">
            <v>leucine-rich repeat family protein, putative, expressed</v>
          </cell>
          <cell r="C14926" t="str">
            <v>Leucine-rich repeat receptor-like protein kinase family protein</v>
          </cell>
          <cell r="D14926">
            <v>0</v>
          </cell>
          <cell r="E14926">
            <v>0</v>
          </cell>
          <cell r="F14926">
            <v>0</v>
          </cell>
          <cell r="G14926">
            <v>0</v>
          </cell>
          <cell r="H14926">
            <v>0</v>
          </cell>
          <cell r="I14926">
            <v>0</v>
          </cell>
          <cell r="J14926">
            <v>0</v>
          </cell>
          <cell r="K14926">
            <v>-1.8101737010000001</v>
          </cell>
        </row>
        <row r="14927">
          <cell r="A14927" t="str">
            <v>TRIAE_CS42_1DS_TGACv1_080780_AA0253650.1</v>
          </cell>
          <cell r="B14927" t="str">
            <v>leucine-rich repeat receptor protein kinase EXS precursor, putative, expressed</v>
          </cell>
          <cell r="C14927" t="str">
            <v>Leucine-rich repeat receptor-like protein kinase family protein</v>
          </cell>
          <cell r="D14927">
            <v>0</v>
          </cell>
          <cell r="E14927">
            <v>0</v>
          </cell>
          <cell r="F14927">
            <v>0</v>
          </cell>
          <cell r="G14927">
            <v>0</v>
          </cell>
          <cell r="H14927">
            <v>0</v>
          </cell>
          <cell r="I14927">
            <v>0</v>
          </cell>
          <cell r="J14927">
            <v>0</v>
          </cell>
          <cell r="K14927">
            <v>-1.7778815130000001</v>
          </cell>
        </row>
        <row r="14928">
          <cell r="A14928" t="str">
            <v>TRIAE_CS42_1BS_TGACv1_049910_AA0164040.1</v>
          </cell>
          <cell r="B14928" t="str">
            <v>leucine-rich repeat receptor protein kinase EXS precursor, putative, expressed</v>
          </cell>
          <cell r="C14928" t="str">
            <v>Leucine-rich repeat receptor-like protein kinase family protein</v>
          </cell>
          <cell r="D14928">
            <v>0</v>
          </cell>
          <cell r="E14928">
            <v>0</v>
          </cell>
          <cell r="F14928">
            <v>0</v>
          </cell>
          <cell r="G14928">
            <v>0</v>
          </cell>
          <cell r="H14928">
            <v>0</v>
          </cell>
          <cell r="I14928">
            <v>0</v>
          </cell>
          <cell r="J14928">
            <v>0</v>
          </cell>
          <cell r="K14928">
            <v>-1.7726461979999999</v>
          </cell>
        </row>
        <row r="14929">
          <cell r="A14929" t="str">
            <v>TRIAE_CS42_1AS_TGACv1_020583_AA0078560.1</v>
          </cell>
          <cell r="B14929" t="str">
            <v>leucine-rich repeat receptor protein kinase EXS precursor, putative, expressed</v>
          </cell>
          <cell r="C14929" t="str">
            <v>Leucine-rich repeat receptor-like protein kinase family protein</v>
          </cell>
          <cell r="D14929">
            <v>0</v>
          </cell>
          <cell r="E14929">
            <v>0</v>
          </cell>
          <cell r="F14929">
            <v>0</v>
          </cell>
          <cell r="G14929">
            <v>0</v>
          </cell>
          <cell r="H14929">
            <v>0</v>
          </cell>
          <cell r="I14929">
            <v>0</v>
          </cell>
          <cell r="J14929">
            <v>0</v>
          </cell>
          <cell r="K14929">
            <v>-1.772153557</v>
          </cell>
        </row>
        <row r="14930">
          <cell r="A14930" t="str">
            <v>TRIAE_CS42_1AL_TGACv1_001327_AA0028720.1</v>
          </cell>
          <cell r="B14930" t="str">
            <v>receptor-like protein kinase precursor, putative, expressed</v>
          </cell>
          <cell r="C14930" t="str">
            <v>Leucine-rich repeat receptor-like protein kinase family protein</v>
          </cell>
          <cell r="D14930">
            <v>0</v>
          </cell>
          <cell r="E14930">
            <v>0</v>
          </cell>
          <cell r="F14930">
            <v>0</v>
          </cell>
          <cell r="G14930">
            <v>0</v>
          </cell>
          <cell r="H14930">
            <v>0</v>
          </cell>
          <cell r="I14930">
            <v>0</v>
          </cell>
          <cell r="J14930">
            <v>0</v>
          </cell>
          <cell r="K14930">
            <v>-1.7707451190000001</v>
          </cell>
        </row>
        <row r="14931">
          <cell r="A14931" t="str">
            <v>TRIAE_CS42_1BL_TGACv1_035265_AA0146370.1</v>
          </cell>
          <cell r="B14931" t="str">
            <v>receptor-like protein kinase precursor, putative, expressed</v>
          </cell>
          <cell r="C14931" t="str">
            <v>Leucine-rich repeat receptor-like protein kinase family protein</v>
          </cell>
          <cell r="D14931">
            <v>0</v>
          </cell>
          <cell r="E14931">
            <v>0</v>
          </cell>
          <cell r="F14931">
            <v>0</v>
          </cell>
          <cell r="G14931">
            <v>0</v>
          </cell>
          <cell r="H14931">
            <v>0</v>
          </cell>
          <cell r="I14931">
            <v>0</v>
          </cell>
          <cell r="J14931">
            <v>0</v>
          </cell>
          <cell r="K14931">
            <v>-1.7707451190000001</v>
          </cell>
        </row>
        <row r="14932">
          <cell r="A14932" t="str">
            <v>TRIAE_CS42_1DL_TGACv1_061791_AA0203440.1</v>
          </cell>
          <cell r="B14932" t="str">
            <v>receptor-like protein kinase precursor, putative, expressed</v>
          </cell>
          <cell r="C14932" t="str">
            <v>Leucine-rich repeat receptor-like protein kinase family protein</v>
          </cell>
          <cell r="D14932">
            <v>0</v>
          </cell>
          <cell r="E14932">
            <v>0</v>
          </cell>
          <cell r="F14932">
            <v>0</v>
          </cell>
          <cell r="G14932">
            <v>0</v>
          </cell>
          <cell r="H14932">
            <v>0</v>
          </cell>
          <cell r="I14932">
            <v>0</v>
          </cell>
          <cell r="J14932">
            <v>0</v>
          </cell>
          <cell r="K14932">
            <v>-1.757290644</v>
          </cell>
        </row>
        <row r="14933">
          <cell r="A14933" t="str">
            <v>TRIAE_CS42_2AL_TGACv1_093079_AA0271350.1</v>
          </cell>
          <cell r="B14933" t="str">
            <v>uncharacterized protein At4g06744 precursor, putative, expressed</v>
          </cell>
          <cell r="C14933" t="str">
            <v>Leucine-rich repeat receptor-like protein kinase family protein</v>
          </cell>
          <cell r="D14933">
            <v>0</v>
          </cell>
          <cell r="E14933">
            <v>0</v>
          </cell>
          <cell r="F14933">
            <v>0</v>
          </cell>
          <cell r="G14933">
            <v>0</v>
          </cell>
          <cell r="H14933">
            <v>0</v>
          </cell>
          <cell r="I14933">
            <v>0</v>
          </cell>
          <cell r="J14933">
            <v>0</v>
          </cell>
          <cell r="K14933">
            <v>-1.6690644699999999</v>
          </cell>
        </row>
        <row r="14934">
          <cell r="A14934" t="str">
            <v>TRIAE_CS42_2BL_TGACv1_131043_AA0421680.2</v>
          </cell>
          <cell r="B14934" t="str">
            <v>uncharacterized protein At4g06744 precursor, putative, expressed</v>
          </cell>
          <cell r="C14934" t="str">
            <v>Leucine-rich repeat receptor-like protein kinase family protein</v>
          </cell>
          <cell r="D14934">
            <v>0</v>
          </cell>
          <cell r="E14934">
            <v>0</v>
          </cell>
          <cell r="F14934">
            <v>0</v>
          </cell>
          <cell r="G14934">
            <v>0</v>
          </cell>
          <cell r="H14934">
            <v>0</v>
          </cell>
          <cell r="I14934">
            <v>0</v>
          </cell>
          <cell r="J14934">
            <v>0</v>
          </cell>
          <cell r="K14934">
            <v>-1.6527680309999999</v>
          </cell>
        </row>
        <row r="14935">
          <cell r="A14935" t="str">
            <v>TRIAE_CS42_5DS_TGACv1_457265_AA1484470.1</v>
          </cell>
          <cell r="B14935" t="str">
            <v>leucine-rich repeat receptor protein kinase EXS precursor, putative, expressed</v>
          </cell>
          <cell r="C14935" t="str">
            <v>Leucine-rich repeat receptor-like protein kinase family protein</v>
          </cell>
          <cell r="D14935">
            <v>0</v>
          </cell>
          <cell r="E14935">
            <v>0</v>
          </cell>
          <cell r="F14935">
            <v>0</v>
          </cell>
          <cell r="G14935">
            <v>0</v>
          </cell>
          <cell r="H14935">
            <v>0</v>
          </cell>
          <cell r="I14935">
            <v>0</v>
          </cell>
          <cell r="J14935">
            <v>0</v>
          </cell>
          <cell r="K14935">
            <v>-1.579825552</v>
          </cell>
        </row>
        <row r="14936">
          <cell r="A14936" t="str">
            <v>TRIAE_CS42_U_TGACv1_695363_AA2162200.1</v>
          </cell>
          <cell r="B14936" t="str">
            <v>TOO MANY MOUTHS precursor, putative, expressed</v>
          </cell>
          <cell r="C14936" t="str">
            <v>Leucine-rich repeat receptor-like protein kinase family protein</v>
          </cell>
          <cell r="D14936">
            <v>0</v>
          </cell>
          <cell r="E14936">
            <v>0</v>
          </cell>
          <cell r="F14936">
            <v>0</v>
          </cell>
          <cell r="G14936">
            <v>0</v>
          </cell>
          <cell r="H14936">
            <v>0</v>
          </cell>
          <cell r="I14936">
            <v>0</v>
          </cell>
          <cell r="J14936">
            <v>0</v>
          </cell>
          <cell r="K14936">
            <v>-1.4944867719999999</v>
          </cell>
        </row>
        <row r="14937">
          <cell r="A14937" t="str">
            <v>TRIAE_CS42_7AL_TGACv1_556002_AA1752230.1</v>
          </cell>
          <cell r="B14937" t="str">
            <v>polygalacturonase inhibitor 1 precursor, putative, expressed</v>
          </cell>
          <cell r="C14937" t="str">
            <v>Leucine-rich repeat receptor-like protein kinase family protein</v>
          </cell>
          <cell r="D14937">
            <v>0</v>
          </cell>
          <cell r="E14937">
            <v>0</v>
          </cell>
          <cell r="F14937">
            <v>0</v>
          </cell>
          <cell r="G14937">
            <v>0</v>
          </cell>
          <cell r="H14937">
            <v>0</v>
          </cell>
          <cell r="I14937">
            <v>0</v>
          </cell>
          <cell r="J14937">
            <v>0</v>
          </cell>
          <cell r="K14937">
            <v>-1.436473898</v>
          </cell>
        </row>
        <row r="14938">
          <cell r="A14938" t="str">
            <v>TRIAE_CS42_5AL_TGACv1_376617_AA1239120.1</v>
          </cell>
          <cell r="B14938" t="str">
            <v>uncharacterized protein At4g06744 precursor, putative, expressed</v>
          </cell>
          <cell r="C14938" t="str">
            <v>Leucine-rich repeat receptor-like protein kinase family protein</v>
          </cell>
          <cell r="D14938">
            <v>0</v>
          </cell>
          <cell r="E14938">
            <v>0</v>
          </cell>
          <cell r="F14938">
            <v>0</v>
          </cell>
          <cell r="G14938">
            <v>0</v>
          </cell>
          <cell r="H14938">
            <v>0</v>
          </cell>
          <cell r="I14938">
            <v>0</v>
          </cell>
          <cell r="J14938">
            <v>0</v>
          </cell>
          <cell r="K14938">
            <v>-1.415835612</v>
          </cell>
        </row>
        <row r="14939">
          <cell r="A14939" t="str">
            <v>TRIAE_CS42_5DL_TGACv1_436529_AA1461700.1</v>
          </cell>
          <cell r="B14939" t="str">
            <v>uncharacterized protein At4g06744 precursor, putative, expressed</v>
          </cell>
          <cell r="C14939" t="str">
            <v>Leucine-rich repeat receptor-like protein kinase family protein</v>
          </cell>
          <cell r="D14939">
            <v>0</v>
          </cell>
          <cell r="E14939">
            <v>0</v>
          </cell>
          <cell r="F14939">
            <v>0</v>
          </cell>
          <cell r="G14939">
            <v>0</v>
          </cell>
          <cell r="H14939">
            <v>0</v>
          </cell>
          <cell r="I14939">
            <v>0</v>
          </cell>
          <cell r="J14939">
            <v>0</v>
          </cell>
          <cell r="K14939">
            <v>-1.415835612</v>
          </cell>
        </row>
        <row r="14940">
          <cell r="A14940" t="str">
            <v>TRIAE_CS42_7DL_TGACv1_603311_AA1980690.1</v>
          </cell>
          <cell r="B14940" t="str">
            <v>polygalacturonase inhibitor 1 precursor, putative, expressed</v>
          </cell>
          <cell r="C14940" t="str">
            <v>Leucine-rich repeat receptor-like protein kinase family protein</v>
          </cell>
          <cell r="D14940">
            <v>0</v>
          </cell>
          <cell r="E14940">
            <v>0</v>
          </cell>
          <cell r="F14940">
            <v>0</v>
          </cell>
          <cell r="G14940">
            <v>0</v>
          </cell>
          <cell r="H14940">
            <v>0</v>
          </cell>
          <cell r="I14940">
            <v>0</v>
          </cell>
          <cell r="J14940">
            <v>0</v>
          </cell>
          <cell r="K14940">
            <v>-1.393875022</v>
          </cell>
        </row>
        <row r="14941">
          <cell r="A14941" t="str">
            <v>TRIAE_CS42_7BL_TGACv1_578928_AA1902050.1</v>
          </cell>
          <cell r="B14941" t="str">
            <v>polygalacturonase inhibitor 1 precursor, putative, expressed</v>
          </cell>
          <cell r="C14941" t="str">
            <v>Leucine-rich repeat receptor-like protein kinase family protein</v>
          </cell>
          <cell r="D14941">
            <v>0</v>
          </cell>
          <cell r="E14941">
            <v>0</v>
          </cell>
          <cell r="F14941">
            <v>0</v>
          </cell>
          <cell r="G14941">
            <v>0</v>
          </cell>
          <cell r="H14941">
            <v>0</v>
          </cell>
          <cell r="I14941">
            <v>0</v>
          </cell>
          <cell r="J14941">
            <v>0</v>
          </cell>
          <cell r="K14941">
            <v>-1.3768081919999999</v>
          </cell>
        </row>
        <row r="14942">
          <cell r="A14942" t="str">
            <v>TRIAE_CS42_5BL_TGACv1_407274_AA1355110.1</v>
          </cell>
          <cell r="B14942" t="str">
            <v>uncharacterized protein At4g06744 precursor, putative, expressed</v>
          </cell>
          <cell r="C14942" t="str">
            <v>Leucine-rich repeat receptor-like protein kinase family protein</v>
          </cell>
          <cell r="D14942">
            <v>0</v>
          </cell>
          <cell r="E14942">
            <v>0</v>
          </cell>
          <cell r="F14942">
            <v>0</v>
          </cell>
          <cell r="G14942">
            <v>0</v>
          </cell>
          <cell r="H14942">
            <v>0</v>
          </cell>
          <cell r="I14942">
            <v>0</v>
          </cell>
          <cell r="J14942">
            <v>0</v>
          </cell>
          <cell r="K14942">
            <v>-1.348353675</v>
          </cell>
        </row>
        <row r="14943">
          <cell r="A14943" t="str">
            <v>TRIAE_CS42_1AS_TGACv1_019780_AA0071390.1</v>
          </cell>
          <cell r="B14943" t="str">
            <v>uncharacterized protein At4g06744 precursor, putative, expressed</v>
          </cell>
          <cell r="C14943" t="str">
            <v>Leucine-rich repeat receptor-like protein kinase family protein</v>
          </cell>
          <cell r="D14943">
            <v>0</v>
          </cell>
          <cell r="E14943">
            <v>0</v>
          </cell>
          <cell r="F14943">
            <v>-2.0328941239999998</v>
          </cell>
          <cell r="G14943">
            <v>-2.842315782</v>
          </cell>
          <cell r="H14943">
            <v>0</v>
          </cell>
          <cell r="I14943">
            <v>0</v>
          </cell>
          <cell r="J14943">
            <v>0</v>
          </cell>
          <cell r="K14943">
            <v>-1.3272458460000001</v>
          </cell>
        </row>
        <row r="14944">
          <cell r="A14944" t="str">
            <v>TRIAE_CS42_1BS_TGACv1_049647_AA0158760.2</v>
          </cell>
          <cell r="B14944" t="str">
            <v>uncharacterized protein At4g06744 precursor, putative, expressed</v>
          </cell>
          <cell r="C14944" t="str">
            <v>Leucine-rich repeat receptor-like protein kinase family protein</v>
          </cell>
          <cell r="D14944">
            <v>0</v>
          </cell>
          <cell r="E14944">
            <v>0</v>
          </cell>
          <cell r="F14944">
            <v>-2.0328941239999998</v>
          </cell>
          <cell r="G14944">
            <v>-2.842315782</v>
          </cell>
          <cell r="H14944">
            <v>0</v>
          </cell>
          <cell r="I14944">
            <v>0</v>
          </cell>
          <cell r="J14944">
            <v>0</v>
          </cell>
          <cell r="K14944">
            <v>-1.3272458460000001</v>
          </cell>
        </row>
        <row r="14945">
          <cell r="A14945" t="str">
            <v>TRIAE_CS42_2AL_TGACv1_093509_AA0281490.1</v>
          </cell>
          <cell r="B14945" t="str">
            <v>uncharacterized protein At4g06744 precursor, putative, expressed</v>
          </cell>
          <cell r="C14945" t="str">
            <v>Leucine-rich repeat receptor-like protein kinase family protein</v>
          </cell>
          <cell r="D14945">
            <v>0</v>
          </cell>
          <cell r="E14945">
            <v>0</v>
          </cell>
          <cell r="F14945">
            <v>0</v>
          </cell>
          <cell r="G14945">
            <v>0</v>
          </cell>
          <cell r="H14945">
            <v>0</v>
          </cell>
          <cell r="I14945">
            <v>0</v>
          </cell>
          <cell r="J14945">
            <v>0</v>
          </cell>
          <cell r="K14945">
            <v>-1.2785773439999999</v>
          </cell>
        </row>
        <row r="14946">
          <cell r="A14946" t="str">
            <v>TRIAE_CS42_2DL_TGACv1_161199_AA0557370.1</v>
          </cell>
          <cell r="B14946" t="str">
            <v>uncharacterized protein At4g06744 precursor, putative, expressed</v>
          </cell>
          <cell r="C14946" t="str">
            <v>Leucine-rich repeat receptor-like protein kinase family protein</v>
          </cell>
          <cell r="D14946">
            <v>0</v>
          </cell>
          <cell r="E14946">
            <v>0</v>
          </cell>
          <cell r="F14946">
            <v>0</v>
          </cell>
          <cell r="G14946">
            <v>0</v>
          </cell>
          <cell r="H14946">
            <v>0</v>
          </cell>
          <cell r="I14946">
            <v>0</v>
          </cell>
          <cell r="J14946">
            <v>0</v>
          </cell>
          <cell r="K14946">
            <v>-1.1730422460000001</v>
          </cell>
        </row>
        <row r="14947">
          <cell r="A14947" t="str">
            <v>TRIAE_CS42_2DL_TGACv1_158249_AA0513500.1</v>
          </cell>
          <cell r="B14947" t="str">
            <v>uncharacterized protein At4g06744 precursor, putative, expressed</v>
          </cell>
          <cell r="C14947" t="str">
            <v>Leucine-rich repeat receptor-like protein kinase family protein</v>
          </cell>
          <cell r="D14947">
            <v>0</v>
          </cell>
          <cell r="E14947">
            <v>0</v>
          </cell>
          <cell r="F14947">
            <v>0</v>
          </cell>
          <cell r="G14947">
            <v>0</v>
          </cell>
          <cell r="H14947">
            <v>0</v>
          </cell>
          <cell r="I14947">
            <v>0</v>
          </cell>
          <cell r="J14947">
            <v>0</v>
          </cell>
          <cell r="K14947">
            <v>-1.16853209</v>
          </cell>
        </row>
        <row r="14948">
          <cell r="A14948" t="str">
            <v>TRIAE_CS42_3AS_TGACv1_211212_AA0686760.1</v>
          </cell>
          <cell r="B14948" t="str">
            <v>retrotransposon protein, putative, unclassified, expressed</v>
          </cell>
          <cell r="C14948" t="str">
            <v>Leucine-rich repeat receptor-like protein kinase family protein</v>
          </cell>
          <cell r="D14948">
            <v>0</v>
          </cell>
          <cell r="E14948">
            <v>0</v>
          </cell>
          <cell r="F14948">
            <v>0</v>
          </cell>
          <cell r="G14948">
            <v>0</v>
          </cell>
          <cell r="H14948">
            <v>0</v>
          </cell>
          <cell r="I14948">
            <v>0</v>
          </cell>
          <cell r="J14948">
            <v>0</v>
          </cell>
          <cell r="K14948">
            <v>-1.1405327789999999</v>
          </cell>
        </row>
        <row r="14949">
          <cell r="A14949" t="str">
            <v>TRIAE_CS42_2BL_TGACv1_129815_AA0397060.1</v>
          </cell>
          <cell r="B14949" t="str">
            <v>uncharacterized protein At4g06744 precursor, putative, expressed</v>
          </cell>
          <cell r="C14949" t="str">
            <v>Leucine-rich repeat receptor-like protein kinase family protein</v>
          </cell>
          <cell r="D14949">
            <v>0</v>
          </cell>
          <cell r="E14949">
            <v>0</v>
          </cell>
          <cell r="F14949">
            <v>0</v>
          </cell>
          <cell r="G14949">
            <v>0</v>
          </cell>
          <cell r="H14949">
            <v>0</v>
          </cell>
          <cell r="I14949">
            <v>0</v>
          </cell>
          <cell r="J14949">
            <v>0</v>
          </cell>
          <cell r="K14949">
            <v>-1.110333596</v>
          </cell>
        </row>
        <row r="14950">
          <cell r="A14950" t="str">
            <v>TRIAE_CS42_3DS_TGACv1_272279_AA0918380.1</v>
          </cell>
          <cell r="B14950" t="str">
            <v>TOO MANY MOUTHS precursor, putative, expressed</v>
          </cell>
          <cell r="C14950" t="str">
            <v>Leucine-rich repeat receptor-like protein kinase family protein</v>
          </cell>
          <cell r="D14950">
            <v>0</v>
          </cell>
          <cell r="E14950">
            <v>0</v>
          </cell>
          <cell r="F14950">
            <v>0</v>
          </cell>
          <cell r="G14950">
            <v>0</v>
          </cell>
          <cell r="H14950">
            <v>0</v>
          </cell>
          <cell r="I14950">
            <v>0</v>
          </cell>
          <cell r="J14950">
            <v>0</v>
          </cell>
          <cell r="K14950">
            <v>-1.0958598719999999</v>
          </cell>
        </row>
        <row r="14951">
          <cell r="A14951" t="str">
            <v>TRIAE_CS42_2AL_TGACv1_095934_AA0315860.1</v>
          </cell>
          <cell r="B14951" t="str">
            <v>uncharacterized protein At4g06744 precursor, putative, expressed</v>
          </cell>
          <cell r="C14951" t="str">
            <v>Leucine-rich repeat receptor-like protein kinase family protein</v>
          </cell>
          <cell r="D14951">
            <v>0</v>
          </cell>
          <cell r="E14951">
            <v>0</v>
          </cell>
          <cell r="F14951">
            <v>0</v>
          </cell>
          <cell r="G14951">
            <v>0</v>
          </cell>
          <cell r="H14951">
            <v>0</v>
          </cell>
          <cell r="I14951">
            <v>0</v>
          </cell>
          <cell r="J14951">
            <v>0</v>
          </cell>
          <cell r="K14951">
            <v>-1.041541421</v>
          </cell>
        </row>
        <row r="14952">
          <cell r="A14952" t="str">
            <v>TRIAE_CS42_3AS_TGACv1_210963_AA0682190.3</v>
          </cell>
          <cell r="B14952" t="str">
            <v>expressed protein</v>
          </cell>
          <cell r="C14952" t="str">
            <v>Leucine-rich repeat receptor-like protein kinase family protein</v>
          </cell>
          <cell r="D14952">
            <v>0</v>
          </cell>
          <cell r="E14952">
            <v>0</v>
          </cell>
          <cell r="F14952">
            <v>0</v>
          </cell>
          <cell r="G14952">
            <v>0</v>
          </cell>
          <cell r="H14952">
            <v>0</v>
          </cell>
          <cell r="I14952">
            <v>0</v>
          </cell>
          <cell r="J14952">
            <v>0</v>
          </cell>
          <cell r="K14952">
            <v>-1.0413476230000001</v>
          </cell>
        </row>
        <row r="14953">
          <cell r="A14953" t="str">
            <v>TRIAE_CS42_3B_TGACv1_225488_AA0808970.1</v>
          </cell>
          <cell r="B14953" t="str">
            <v>expressed protein</v>
          </cell>
          <cell r="C14953" t="str">
            <v>Leucine-rich repeat receptor-like protein kinase family protein</v>
          </cell>
          <cell r="D14953">
            <v>0</v>
          </cell>
          <cell r="E14953">
            <v>0</v>
          </cell>
          <cell r="F14953">
            <v>0</v>
          </cell>
          <cell r="G14953">
            <v>0</v>
          </cell>
          <cell r="H14953">
            <v>0</v>
          </cell>
          <cell r="I14953">
            <v>0</v>
          </cell>
          <cell r="J14953">
            <v>0</v>
          </cell>
          <cell r="K14953">
            <v>-1.0413476230000001</v>
          </cell>
        </row>
        <row r="14954">
          <cell r="A14954" t="str">
            <v>TRIAE_CS42_U_TGACv1_642245_AA2114210.1</v>
          </cell>
          <cell r="B14954" t="str">
            <v>expressed protein</v>
          </cell>
          <cell r="C14954" t="str">
            <v>Leucine-rich repeat receptor-like protein kinase family protein</v>
          </cell>
          <cell r="D14954">
            <v>0</v>
          </cell>
          <cell r="E14954">
            <v>0</v>
          </cell>
          <cell r="F14954">
            <v>0</v>
          </cell>
          <cell r="G14954">
            <v>0</v>
          </cell>
          <cell r="H14954">
            <v>0</v>
          </cell>
          <cell r="I14954">
            <v>0</v>
          </cell>
          <cell r="J14954">
            <v>0</v>
          </cell>
          <cell r="K14954">
            <v>-1.0413476230000001</v>
          </cell>
        </row>
        <row r="14955">
          <cell r="A14955" t="str">
            <v>TRIAE_CS42_3B_TGACv1_226411_AA0816760.1</v>
          </cell>
          <cell r="B14955" t="str">
            <v>retrotransposon protein, putative, unclassified, expressed</v>
          </cell>
          <cell r="C14955" t="str">
            <v>Leucine-rich repeat receptor-like protein kinase family protein</v>
          </cell>
          <cell r="D14955">
            <v>0</v>
          </cell>
          <cell r="E14955">
            <v>0</v>
          </cell>
          <cell r="F14955">
            <v>0</v>
          </cell>
          <cell r="G14955">
            <v>0</v>
          </cell>
          <cell r="H14955">
            <v>0</v>
          </cell>
          <cell r="I14955">
            <v>0</v>
          </cell>
          <cell r="J14955">
            <v>0</v>
          </cell>
          <cell r="K14955">
            <v>-1.0271531730000001</v>
          </cell>
        </row>
        <row r="14956">
          <cell r="A14956" t="str">
            <v>TRIAE_CS42_5AL_TGACv1_375143_AA1216880.1</v>
          </cell>
          <cell r="B14956" t="str">
            <v>retrotransposon protein, putative, Ty1-copia subclass, expressed</v>
          </cell>
          <cell r="C14956" t="str">
            <v>Leucine-rich repeat receptor-like protein kinase family protein</v>
          </cell>
          <cell r="D14956">
            <v>0</v>
          </cell>
          <cell r="E14956">
            <v>0</v>
          </cell>
          <cell r="F14956">
            <v>0</v>
          </cell>
          <cell r="G14956">
            <v>0</v>
          </cell>
          <cell r="H14956">
            <v>0</v>
          </cell>
          <cell r="I14956">
            <v>0</v>
          </cell>
          <cell r="J14956">
            <v>0</v>
          </cell>
          <cell r="K14956">
            <v>-1.0124285630000001</v>
          </cell>
        </row>
        <row r="14957">
          <cell r="A14957" t="str">
            <v>TRIAE_CS42_5BL_TGACv1_404585_AA1305060.1</v>
          </cell>
          <cell r="B14957" t="str">
            <v>retrotransposon protein, putative, Ty1-copia subclass, expressed</v>
          </cell>
          <cell r="C14957" t="str">
            <v>Leucine-rich repeat receptor-like protein kinase family protein</v>
          </cell>
          <cell r="D14957">
            <v>0</v>
          </cell>
          <cell r="E14957">
            <v>0</v>
          </cell>
          <cell r="F14957">
            <v>0</v>
          </cell>
          <cell r="G14957">
            <v>0</v>
          </cell>
          <cell r="H14957">
            <v>0</v>
          </cell>
          <cell r="I14957">
            <v>0</v>
          </cell>
          <cell r="J14957">
            <v>0</v>
          </cell>
          <cell r="K14957">
            <v>-1.0124285630000001</v>
          </cell>
        </row>
        <row r="14958">
          <cell r="A14958" t="str">
            <v>TRIAE_CS42_3DS_TGACv1_272749_AA0924780.1</v>
          </cell>
          <cell r="B14958" t="str">
            <v>retrotransposon protein, putative, unclassified, expressed</v>
          </cell>
          <cell r="C14958" t="str">
            <v>Leucine-rich repeat receptor-like protein kinase family protein</v>
          </cell>
          <cell r="D14958">
            <v>0</v>
          </cell>
          <cell r="E14958">
            <v>0</v>
          </cell>
          <cell r="F14958">
            <v>0</v>
          </cell>
          <cell r="G14958">
            <v>0</v>
          </cell>
          <cell r="H14958">
            <v>0</v>
          </cell>
          <cell r="I14958">
            <v>0</v>
          </cell>
          <cell r="J14958">
            <v>0</v>
          </cell>
          <cell r="K14958">
            <v>-1.002372783</v>
          </cell>
        </row>
        <row r="14959">
          <cell r="A14959" t="str">
            <v>TRIAE_CS42_5BL_TGACv1_407247_AA1354810.1</v>
          </cell>
          <cell r="B14959" t="str">
            <v>uncharacterized protein At4g06744 precursor, putative, expressed</v>
          </cell>
          <cell r="C14959" t="str">
            <v>Leucine-rich repeat receptor-like protein kinase family protein</v>
          </cell>
          <cell r="D14959">
            <v>0</v>
          </cell>
          <cell r="E14959">
            <v>0</v>
          </cell>
          <cell r="F14959">
            <v>0</v>
          </cell>
          <cell r="G14959">
            <v>0</v>
          </cell>
          <cell r="H14959">
            <v>0</v>
          </cell>
          <cell r="I14959">
            <v>0</v>
          </cell>
          <cell r="J14959">
            <v>0</v>
          </cell>
          <cell r="K14959">
            <v>1.183142911</v>
          </cell>
        </row>
        <row r="14960">
          <cell r="A14960" t="str">
            <v>TRIAE_CS42_6AS_TGACv1_486054_AA1555970.1</v>
          </cell>
          <cell r="B14960" t="str">
            <v>verticillium wilt disease resistance protein Ve2, putative, expressed</v>
          </cell>
          <cell r="C14960" t="str">
            <v>Leucine-rich repeat receptor-like protein kinase family protein</v>
          </cell>
          <cell r="D14960">
            <v>0</v>
          </cell>
          <cell r="E14960">
            <v>0</v>
          </cell>
          <cell r="F14960">
            <v>0</v>
          </cell>
          <cell r="G14960">
            <v>0</v>
          </cell>
          <cell r="H14960">
            <v>0</v>
          </cell>
          <cell r="I14960">
            <v>0</v>
          </cell>
          <cell r="J14960">
            <v>0</v>
          </cell>
          <cell r="K14960">
            <v>1.2144080370000001</v>
          </cell>
        </row>
        <row r="14961">
          <cell r="A14961" t="str">
            <v>TRIAE_CS42_6BS_TGACv1_514436_AA1659690.1</v>
          </cell>
          <cell r="B14961" t="str">
            <v>verticillium wilt disease resistance protein Ve2, putative, expressed</v>
          </cell>
          <cell r="C14961" t="str">
            <v>Leucine-rich repeat receptor-like protein kinase family protein</v>
          </cell>
          <cell r="D14961">
            <v>0</v>
          </cell>
          <cell r="E14961">
            <v>0</v>
          </cell>
          <cell r="F14961">
            <v>0</v>
          </cell>
          <cell r="G14961">
            <v>0</v>
          </cell>
          <cell r="H14961">
            <v>0</v>
          </cell>
          <cell r="I14961">
            <v>0</v>
          </cell>
          <cell r="J14961">
            <v>0</v>
          </cell>
          <cell r="K14961">
            <v>1.2144080370000001</v>
          </cell>
        </row>
        <row r="14962">
          <cell r="A14962" t="str">
            <v>TRIAE_CS42_U_TGACv1_645112_AA2143120.1</v>
          </cell>
          <cell r="B14962" t="str">
            <v>verticillium wilt disease resistance protein Ve2, putative, expressed</v>
          </cell>
          <cell r="C14962" t="str">
            <v>Leucine-rich repeat receptor-like protein kinase family protein</v>
          </cell>
          <cell r="D14962">
            <v>0</v>
          </cell>
          <cell r="E14962">
            <v>0</v>
          </cell>
          <cell r="F14962">
            <v>0</v>
          </cell>
          <cell r="G14962">
            <v>0</v>
          </cell>
          <cell r="H14962">
            <v>0</v>
          </cell>
          <cell r="I14962">
            <v>0</v>
          </cell>
          <cell r="J14962">
            <v>0</v>
          </cell>
          <cell r="K14962">
            <v>1.2144080370000001</v>
          </cell>
        </row>
        <row r="14963">
          <cell r="A14963" t="str">
            <v>TRIAE_CS42_7DS_TGACv1_621379_AA2013390.1</v>
          </cell>
          <cell r="B14963" t="str">
            <v>polygalacturonase inhibitor 2 precursor, putative, expressed</v>
          </cell>
          <cell r="C14963" t="str">
            <v>Leucine-rich repeat receptor-like protein kinase family protein</v>
          </cell>
          <cell r="D14963">
            <v>0</v>
          </cell>
          <cell r="E14963">
            <v>0</v>
          </cell>
          <cell r="F14963">
            <v>0</v>
          </cell>
          <cell r="G14963">
            <v>0</v>
          </cell>
          <cell r="H14963">
            <v>0</v>
          </cell>
          <cell r="I14963">
            <v>0</v>
          </cell>
          <cell r="J14963">
            <v>0</v>
          </cell>
          <cell r="K14963">
            <v>1.304542214</v>
          </cell>
        </row>
        <row r="14964">
          <cell r="A14964" t="str">
            <v>TRIAE_CS42_U_TGACv1_641431_AA2094960.1</v>
          </cell>
          <cell r="B14964" t="str">
            <v>polygalacturonase inhibitor 2 precursor, putative, expressed</v>
          </cell>
          <cell r="C14964" t="str">
            <v>Leucine-rich repeat receptor-like protein kinase family protein</v>
          </cell>
          <cell r="D14964">
            <v>0</v>
          </cell>
          <cell r="E14964">
            <v>0</v>
          </cell>
          <cell r="F14964">
            <v>0</v>
          </cell>
          <cell r="G14964">
            <v>0</v>
          </cell>
          <cell r="H14964">
            <v>0</v>
          </cell>
          <cell r="I14964">
            <v>0</v>
          </cell>
          <cell r="J14964">
            <v>0</v>
          </cell>
          <cell r="K14964">
            <v>1.304542214</v>
          </cell>
        </row>
        <row r="14965">
          <cell r="A14965" t="str">
            <v>TRIAE_CS42_5AL_TGACv1_376351_AA1235670.1</v>
          </cell>
          <cell r="B14965" t="str">
            <v>polygalacturonase inhibitor 1 precursor, putative, expressed</v>
          </cell>
          <cell r="C14965" t="str">
            <v>Leucine-rich repeat receptor-like protein kinase family protein</v>
          </cell>
          <cell r="D14965">
            <v>0</v>
          </cell>
          <cell r="E14965">
            <v>0</v>
          </cell>
          <cell r="F14965">
            <v>0</v>
          </cell>
          <cell r="G14965">
            <v>0</v>
          </cell>
          <cell r="H14965">
            <v>0</v>
          </cell>
          <cell r="I14965">
            <v>0</v>
          </cell>
          <cell r="J14965">
            <v>0</v>
          </cell>
          <cell r="K14965">
            <v>1.321797527</v>
          </cell>
        </row>
        <row r="14966">
          <cell r="A14966" t="str">
            <v>TRIAE_CS42_5BL_TGACv1_404696_AA1308650.1</v>
          </cell>
          <cell r="B14966" t="str">
            <v>polygalacturonase inhibitor 1 precursor, putative, expressed</v>
          </cell>
          <cell r="C14966" t="str">
            <v>Leucine-rich repeat receptor-like protein kinase family protein</v>
          </cell>
          <cell r="D14966">
            <v>0</v>
          </cell>
          <cell r="E14966">
            <v>0</v>
          </cell>
          <cell r="F14966">
            <v>0</v>
          </cell>
          <cell r="G14966">
            <v>0</v>
          </cell>
          <cell r="H14966">
            <v>0</v>
          </cell>
          <cell r="I14966">
            <v>0</v>
          </cell>
          <cell r="J14966">
            <v>0</v>
          </cell>
          <cell r="K14966">
            <v>1.3481425149999999</v>
          </cell>
        </row>
        <row r="14967">
          <cell r="A14967" t="str">
            <v>TRIAE_CS42_3DL_TGACv1_251885_AA0885750.2</v>
          </cell>
          <cell r="B14967" t="str">
            <v>receptor-like protein kinase 2 precursor, putative, expressed</v>
          </cell>
          <cell r="C14967" t="str">
            <v>Leucine-rich repeat receptor-like protein kinase family protein</v>
          </cell>
          <cell r="D14967">
            <v>0</v>
          </cell>
          <cell r="E14967">
            <v>0</v>
          </cell>
          <cell r="F14967">
            <v>0</v>
          </cell>
          <cell r="G14967">
            <v>0</v>
          </cell>
          <cell r="H14967">
            <v>0</v>
          </cell>
          <cell r="I14967">
            <v>0</v>
          </cell>
          <cell r="J14967">
            <v>0</v>
          </cell>
          <cell r="K14967">
            <v>1.4522079459999999</v>
          </cell>
        </row>
        <row r="14968">
          <cell r="A14968" t="str">
            <v>TRIAE_CS42_6AS_TGACv1_487262_AA1569540.1</v>
          </cell>
          <cell r="B14968" t="str">
            <v>receptor-like protein kinase 2 precursor, putative, expressed</v>
          </cell>
          <cell r="C14968" t="str">
            <v>Leucine-rich repeat receptor-like protein kinase family protein</v>
          </cell>
          <cell r="D14968">
            <v>0</v>
          </cell>
          <cell r="E14968">
            <v>0</v>
          </cell>
          <cell r="F14968">
            <v>0</v>
          </cell>
          <cell r="G14968">
            <v>0</v>
          </cell>
          <cell r="H14968">
            <v>0</v>
          </cell>
          <cell r="I14968">
            <v>0</v>
          </cell>
          <cell r="J14968">
            <v>0</v>
          </cell>
          <cell r="K14968">
            <v>1.5996470700000001</v>
          </cell>
        </row>
        <row r="14969">
          <cell r="A14969" t="str">
            <v>TRIAE_CS42_1DS_TGACv1_081806_AA0262830.1</v>
          </cell>
          <cell r="B14969" t="str">
            <v>receptor kinase, putative, expressed</v>
          </cell>
          <cell r="C14969" t="str">
            <v>Leucine-rich repeat receptor-like protein kinase family protein</v>
          </cell>
          <cell r="D14969">
            <v>0</v>
          </cell>
          <cell r="E14969">
            <v>0</v>
          </cell>
          <cell r="F14969">
            <v>0</v>
          </cell>
          <cell r="G14969">
            <v>0</v>
          </cell>
          <cell r="H14969">
            <v>0</v>
          </cell>
          <cell r="I14969">
            <v>0</v>
          </cell>
          <cell r="J14969">
            <v>0</v>
          </cell>
          <cell r="K14969">
            <v>1.9499481299999999</v>
          </cell>
        </row>
        <row r="14970">
          <cell r="A14970" t="str">
            <v>TRIAE_CS42_5AL_TGACv1_377477_AA1247100.1</v>
          </cell>
          <cell r="B14970" t="str">
            <v>phytosulfokine receptor precursor, putative, expressed</v>
          </cell>
          <cell r="C14970" t="str">
            <v>Leucine-rich repeat receptor-like protein kinase family protein</v>
          </cell>
          <cell r="D14970">
            <v>0</v>
          </cell>
          <cell r="E14970">
            <v>0</v>
          </cell>
          <cell r="F14970">
            <v>0</v>
          </cell>
          <cell r="G14970">
            <v>0</v>
          </cell>
          <cell r="H14970">
            <v>0</v>
          </cell>
          <cell r="I14970">
            <v>0</v>
          </cell>
          <cell r="J14970">
            <v>0</v>
          </cell>
          <cell r="K14970">
            <v>2.1302466820000001</v>
          </cell>
        </row>
        <row r="14971">
          <cell r="A14971" t="str">
            <v>TRIAE_CS42_5DL_TGACv1_434617_AA1438800.1</v>
          </cell>
          <cell r="B14971" t="str">
            <v>phytosulfokine receptor precursor, putative, expressed</v>
          </cell>
          <cell r="C14971" t="str">
            <v>Leucine-rich repeat receptor-like protein kinase family protein</v>
          </cell>
          <cell r="D14971">
            <v>0</v>
          </cell>
          <cell r="E14971">
            <v>0</v>
          </cell>
          <cell r="F14971">
            <v>0</v>
          </cell>
          <cell r="G14971">
            <v>0</v>
          </cell>
          <cell r="H14971">
            <v>0</v>
          </cell>
          <cell r="I14971">
            <v>0</v>
          </cell>
          <cell r="J14971">
            <v>0</v>
          </cell>
          <cell r="K14971">
            <v>2.1302466820000001</v>
          </cell>
        </row>
        <row r="14972">
          <cell r="A14972" t="str">
            <v>TRIAE_CS42_3B_TGACv1_222238_AA0760440.1</v>
          </cell>
          <cell r="B14972" t="str">
            <v>polygalacturonase inhibitor precursor, putative, expressed</v>
          </cell>
          <cell r="C14972" t="str">
            <v>Leucine-rich repeat receptor-like protein kinase family protein</v>
          </cell>
          <cell r="D14972">
            <v>0</v>
          </cell>
          <cell r="E14972">
            <v>0</v>
          </cell>
          <cell r="F14972">
            <v>0</v>
          </cell>
          <cell r="G14972">
            <v>0</v>
          </cell>
          <cell r="H14972">
            <v>0</v>
          </cell>
          <cell r="I14972">
            <v>0</v>
          </cell>
          <cell r="J14972">
            <v>0</v>
          </cell>
          <cell r="K14972">
            <v>2.6869392080000001</v>
          </cell>
        </row>
        <row r="14973">
          <cell r="A14973" t="str">
            <v>TRIAE_CS42_6DS_TGACv1_542817_AA1731020.1</v>
          </cell>
          <cell r="B14973" t="str">
            <v>leucine rich repeat protein, putative, expressed</v>
          </cell>
          <cell r="C14973" t="str">
            <v>Leucine-rich repeat receptor-like protein kinase family protein</v>
          </cell>
          <cell r="D14973">
            <v>0</v>
          </cell>
          <cell r="E14973">
            <v>0</v>
          </cell>
          <cell r="F14973">
            <v>0</v>
          </cell>
          <cell r="G14973">
            <v>0</v>
          </cell>
          <cell r="H14973">
            <v>0</v>
          </cell>
          <cell r="I14973">
            <v>0</v>
          </cell>
          <cell r="J14973">
            <v>0</v>
          </cell>
          <cell r="K14973">
            <v>2.931056442</v>
          </cell>
        </row>
        <row r="14974">
          <cell r="A14974" t="str">
            <v>TRIAE_CS42_6AS_TGACv1_486575_AA1562760.1</v>
          </cell>
          <cell r="B14974" t="str">
            <v>leucine rich repeat protein, putative, expressed</v>
          </cell>
          <cell r="C14974" t="str">
            <v>Leucine-rich repeat receptor-like protein kinase family protein</v>
          </cell>
          <cell r="D14974">
            <v>0</v>
          </cell>
          <cell r="E14974">
            <v>0</v>
          </cell>
          <cell r="F14974">
            <v>0</v>
          </cell>
          <cell r="G14974">
            <v>0</v>
          </cell>
          <cell r="H14974">
            <v>0</v>
          </cell>
          <cell r="I14974">
            <v>0</v>
          </cell>
          <cell r="J14974">
            <v>0</v>
          </cell>
          <cell r="K14974">
            <v>3.5572167050000001</v>
          </cell>
        </row>
        <row r="14975">
          <cell r="A14975" t="str">
            <v>TRIAE_CS42_3B_TGACv1_224712_AA0800400.1</v>
          </cell>
          <cell r="B14975" t="str">
            <v>protein kinase, putative, expressed</v>
          </cell>
          <cell r="C14975" t="str">
            <v>Leucine-rich repeat receptor-like protein kinase family protein</v>
          </cell>
          <cell r="D14975">
            <v>0</v>
          </cell>
          <cell r="E14975">
            <v>0</v>
          </cell>
          <cell r="F14975">
            <v>0</v>
          </cell>
          <cell r="G14975">
            <v>0</v>
          </cell>
          <cell r="H14975">
            <v>0</v>
          </cell>
          <cell r="I14975">
            <v>0</v>
          </cell>
          <cell r="J14975">
            <v>0</v>
          </cell>
          <cell r="K14975">
            <v>4.08883536</v>
          </cell>
        </row>
        <row r="14976">
          <cell r="A14976" t="str">
            <v>TRIAE_CS42_3AL_TGACv1_194724_AA0638160.1</v>
          </cell>
          <cell r="B14976" t="str">
            <v>receptor-like protein kinase 2 precursor, putative, expressed</v>
          </cell>
          <cell r="C14976" t="str">
            <v>Leucine-rich repeat receptor-like protein kinase family protein</v>
          </cell>
          <cell r="D14976">
            <v>0</v>
          </cell>
          <cell r="E14976">
            <v>0</v>
          </cell>
          <cell r="F14976">
            <v>0</v>
          </cell>
          <cell r="G14976">
            <v>0</v>
          </cell>
          <cell r="H14976">
            <v>0</v>
          </cell>
          <cell r="I14976">
            <v>0</v>
          </cell>
          <cell r="J14976">
            <v>0</v>
          </cell>
          <cell r="K14976">
            <v>4.08883536</v>
          </cell>
        </row>
        <row r="14977">
          <cell r="A14977" t="str">
            <v>TRIAE_CS42_3DL_TGACv1_249986_AA0859920.1</v>
          </cell>
          <cell r="B14977" t="str">
            <v>receptor-like protein kinase 2 precursor, putative, expressed</v>
          </cell>
          <cell r="C14977" t="str">
            <v>Leucine-rich repeat receptor-like protein kinase family protein</v>
          </cell>
          <cell r="D14977">
            <v>0</v>
          </cell>
          <cell r="E14977">
            <v>0</v>
          </cell>
          <cell r="F14977">
            <v>0</v>
          </cell>
          <cell r="G14977">
            <v>0</v>
          </cell>
          <cell r="H14977">
            <v>0</v>
          </cell>
          <cell r="I14977">
            <v>0</v>
          </cell>
          <cell r="J14977">
            <v>0</v>
          </cell>
          <cell r="K14977">
            <v>4.08883536</v>
          </cell>
        </row>
        <row r="14978">
          <cell r="A14978" t="str">
            <v>TRIAE_CS42_5AL_TGACv1_374915_AA1211850.1</v>
          </cell>
          <cell r="B14978" t="str">
            <v>receptor kinase, putative, expressed</v>
          </cell>
          <cell r="C14978" t="str">
            <v>Leucine-rich repeat receptor-like protein kinase family protein</v>
          </cell>
          <cell r="D14978">
            <v>0</v>
          </cell>
          <cell r="E14978">
            <v>0</v>
          </cell>
          <cell r="F14978">
            <v>0</v>
          </cell>
          <cell r="G14978">
            <v>-5.2707751690000002</v>
          </cell>
          <cell r="H14978">
            <v>0</v>
          </cell>
          <cell r="I14978">
            <v>0</v>
          </cell>
          <cell r="J14978">
            <v>0</v>
          </cell>
          <cell r="K14978">
            <v>0</v>
          </cell>
        </row>
        <row r="14979">
          <cell r="A14979" t="str">
            <v>TRIAE_CS42_3AS_TGACv1_212465_AA0701080.1</v>
          </cell>
          <cell r="B14979" t="str">
            <v>verticillium wilt disease resistance protein, putative, expressed</v>
          </cell>
          <cell r="C14979" t="str">
            <v>Leucine-rich repeat receptor-like protein kinase family protein</v>
          </cell>
          <cell r="D14979">
            <v>0</v>
          </cell>
          <cell r="E14979">
            <v>0</v>
          </cell>
          <cell r="F14979">
            <v>0</v>
          </cell>
          <cell r="G14979">
            <v>-5.1411098820000003</v>
          </cell>
          <cell r="H14979">
            <v>0</v>
          </cell>
          <cell r="I14979">
            <v>0</v>
          </cell>
          <cell r="J14979">
            <v>0</v>
          </cell>
          <cell r="K14979">
            <v>0</v>
          </cell>
        </row>
        <row r="14980">
          <cell r="A14980" t="str">
            <v>TRIAE_CS42_3DS_TGACv1_271729_AA0906860.1</v>
          </cell>
          <cell r="B14980" t="str">
            <v>verticillium wilt disease resistance protein, putative, expressed</v>
          </cell>
          <cell r="C14980" t="str">
            <v>Leucine-rich repeat receptor-like protein kinase family protein</v>
          </cell>
          <cell r="D14980">
            <v>0</v>
          </cell>
          <cell r="E14980">
            <v>0</v>
          </cell>
          <cell r="F14980">
            <v>0</v>
          </cell>
          <cell r="G14980">
            <v>-5.0600954700000003</v>
          </cell>
          <cell r="H14980">
            <v>0</v>
          </cell>
          <cell r="I14980">
            <v>0</v>
          </cell>
          <cell r="J14980">
            <v>0</v>
          </cell>
          <cell r="K14980">
            <v>0</v>
          </cell>
        </row>
        <row r="14981">
          <cell r="A14981" t="str">
            <v>TRIAE_CS42_6BL_TGACv1_509328_AA1629790.1</v>
          </cell>
          <cell r="B14981" t="str">
            <v>receptor kinase, putative, expressed</v>
          </cell>
          <cell r="C14981" t="str">
            <v>Leucine-rich repeat receptor-like protein kinase family protein</v>
          </cell>
          <cell r="D14981">
            <v>0</v>
          </cell>
          <cell r="E14981">
            <v>0</v>
          </cell>
          <cell r="F14981">
            <v>0</v>
          </cell>
          <cell r="G14981">
            <v>-2.7440916569999998</v>
          </cell>
          <cell r="H14981">
            <v>0</v>
          </cell>
          <cell r="I14981">
            <v>0</v>
          </cell>
          <cell r="J14981">
            <v>0</v>
          </cell>
          <cell r="K14981">
            <v>0</v>
          </cell>
        </row>
        <row r="14982">
          <cell r="A14982" t="str">
            <v>TRIAE_CS42_3AL_TGACv1_194865_AA0640910.3</v>
          </cell>
          <cell r="B14982" t="str">
            <v>receptor-like protein kinase HAIKU2 precursor, putative, expressed</v>
          </cell>
          <cell r="C14982" t="str">
            <v>Leucine-rich repeat receptor-like protein kinase family protein</v>
          </cell>
          <cell r="D14982">
            <v>0</v>
          </cell>
          <cell r="E14982">
            <v>0</v>
          </cell>
          <cell r="F14982">
            <v>0</v>
          </cell>
          <cell r="G14982">
            <v>-2.3848058079999999</v>
          </cell>
          <cell r="H14982">
            <v>0</v>
          </cell>
          <cell r="I14982">
            <v>0</v>
          </cell>
          <cell r="J14982">
            <v>0</v>
          </cell>
          <cell r="K14982">
            <v>0</v>
          </cell>
        </row>
        <row r="14983">
          <cell r="A14983" t="str">
            <v>TRIAE_CS42_2AL_TGACv1_094756_AA0302700.1</v>
          </cell>
          <cell r="B14983" t="str">
            <v>receptor protein kinase CLAVATA1 precursor, putative, expressed</v>
          </cell>
          <cell r="C14983" t="str">
            <v>Leucine-rich repeat receptor-like protein kinase family protein</v>
          </cell>
          <cell r="D14983">
            <v>0</v>
          </cell>
          <cell r="E14983">
            <v>0</v>
          </cell>
          <cell r="F14983">
            <v>0</v>
          </cell>
          <cell r="G14983">
            <v>-2.2190490669999998</v>
          </cell>
          <cell r="H14983">
            <v>0</v>
          </cell>
          <cell r="I14983">
            <v>0</v>
          </cell>
          <cell r="J14983">
            <v>0</v>
          </cell>
          <cell r="K14983">
            <v>0</v>
          </cell>
        </row>
        <row r="14984">
          <cell r="A14984" t="str">
            <v>TRIAE_CS42_3DS_TGACv1_272073_AA0914190.1</v>
          </cell>
          <cell r="B14984" t="str">
            <v>expressed protein</v>
          </cell>
          <cell r="C14984" t="str">
            <v>Leucine-rich repeat receptor-like protein kinase family protein</v>
          </cell>
          <cell r="D14984">
            <v>0</v>
          </cell>
          <cell r="E14984">
            <v>0</v>
          </cell>
          <cell r="F14984">
            <v>0</v>
          </cell>
          <cell r="G14984">
            <v>-2.1857275619999998</v>
          </cell>
          <cell r="H14984">
            <v>0</v>
          </cell>
          <cell r="I14984">
            <v>0</v>
          </cell>
          <cell r="J14984">
            <v>0</v>
          </cell>
          <cell r="K14984">
            <v>0</v>
          </cell>
        </row>
        <row r="14985">
          <cell r="A14985" t="str">
            <v>TRIAE_CS42_2BL_TGACv1_131923_AA0433580.1</v>
          </cell>
          <cell r="B14985" t="str">
            <v>receptor protein kinase CLAVATA1 precursor, putative, expressed</v>
          </cell>
          <cell r="C14985" t="str">
            <v>Leucine-rich repeat receptor-like protein kinase family protein</v>
          </cell>
          <cell r="D14985">
            <v>0</v>
          </cell>
          <cell r="E14985">
            <v>0</v>
          </cell>
          <cell r="F14985">
            <v>0</v>
          </cell>
          <cell r="G14985">
            <v>-2.0725329540000001</v>
          </cell>
          <cell r="H14985">
            <v>0</v>
          </cell>
          <cell r="I14985">
            <v>0</v>
          </cell>
          <cell r="J14985">
            <v>0</v>
          </cell>
          <cell r="K14985">
            <v>0</v>
          </cell>
        </row>
        <row r="14986">
          <cell r="A14986" t="str">
            <v>TRIAE_CS42_2DL_TGACv1_159908_AA0544200.1</v>
          </cell>
          <cell r="B14986" t="str">
            <v>receptor protein kinase CLAVATA1 precursor, putative, expressed</v>
          </cell>
          <cell r="C14986" t="str">
            <v>Leucine-rich repeat receptor-like protein kinase family protein</v>
          </cell>
          <cell r="D14986">
            <v>0</v>
          </cell>
          <cell r="E14986">
            <v>0</v>
          </cell>
          <cell r="F14986">
            <v>0</v>
          </cell>
          <cell r="G14986">
            <v>-2.0725329540000001</v>
          </cell>
          <cell r="H14986">
            <v>0</v>
          </cell>
          <cell r="I14986">
            <v>0</v>
          </cell>
          <cell r="J14986">
            <v>0</v>
          </cell>
          <cell r="K14986">
            <v>0</v>
          </cell>
        </row>
        <row r="14987">
          <cell r="A14987" t="str">
            <v>TRIAE_CS42_3DL_TGACv1_250698_AA0872140.1</v>
          </cell>
          <cell r="B14987" t="str">
            <v>BRASSINOSTEROID INSENSITIVE 1-associated receptor kinase 1 precursor, putative, expressed</v>
          </cell>
          <cell r="C14987" t="str">
            <v>Leucine-rich repeat receptor-like protein kinase family protein</v>
          </cell>
          <cell r="D14987">
            <v>0</v>
          </cell>
          <cell r="E14987">
            <v>0</v>
          </cell>
          <cell r="F14987">
            <v>0</v>
          </cell>
          <cell r="G14987">
            <v>-1.9716279050000001</v>
          </cell>
          <cell r="H14987">
            <v>0</v>
          </cell>
          <cell r="I14987">
            <v>0</v>
          </cell>
          <cell r="J14987">
            <v>0</v>
          </cell>
          <cell r="K14987">
            <v>0</v>
          </cell>
        </row>
        <row r="14988">
          <cell r="A14988" t="str">
            <v>TRIAE_CS42_3DL_TGACv1_250858_AA0874210.1</v>
          </cell>
          <cell r="B14988" t="str">
            <v>leucine rich repeat protein, putative, expressed</v>
          </cell>
          <cell r="C14988" t="str">
            <v>Leucine-rich repeat receptor-like protein kinase family protein</v>
          </cell>
          <cell r="D14988">
            <v>0</v>
          </cell>
          <cell r="E14988">
            <v>0</v>
          </cell>
          <cell r="F14988">
            <v>0</v>
          </cell>
          <cell r="G14988">
            <v>-1.9367898720000001</v>
          </cell>
          <cell r="H14988">
            <v>0</v>
          </cell>
          <cell r="I14988">
            <v>0</v>
          </cell>
          <cell r="J14988">
            <v>0</v>
          </cell>
          <cell r="K14988">
            <v>0</v>
          </cell>
        </row>
        <row r="14989">
          <cell r="A14989" t="str">
            <v>TRIAE_CS42_4AS_TGACv1_308710_AA1029160.1</v>
          </cell>
          <cell r="B14989" t="str">
            <v>atypical receptor-like kinase MARK, putative, expressed</v>
          </cell>
          <cell r="C14989" t="str">
            <v>Leucine-rich repeat receptor-like protein kinase family protein</v>
          </cell>
          <cell r="D14989">
            <v>0</v>
          </cell>
          <cell r="E14989">
            <v>0</v>
          </cell>
          <cell r="F14989">
            <v>0</v>
          </cell>
          <cell r="G14989">
            <v>-1.9247469800000001</v>
          </cell>
          <cell r="H14989">
            <v>0</v>
          </cell>
          <cell r="I14989">
            <v>0</v>
          </cell>
          <cell r="J14989">
            <v>0</v>
          </cell>
          <cell r="K14989">
            <v>0</v>
          </cell>
        </row>
        <row r="14990">
          <cell r="A14990" t="str">
            <v>TRIAE_CS42_6AS_TGACv1_486351_AA1560270.1</v>
          </cell>
          <cell r="B14990" t="str">
            <v>leucine-rich repeat receptor protein kinase EXS precursor, putative, expressed</v>
          </cell>
          <cell r="C14990" t="str">
            <v>Leucine-rich repeat receptor-like protein kinase family protein</v>
          </cell>
          <cell r="D14990">
            <v>0</v>
          </cell>
          <cell r="E14990">
            <v>0</v>
          </cell>
          <cell r="F14990">
            <v>0</v>
          </cell>
          <cell r="G14990">
            <v>-1.9221362529999999</v>
          </cell>
          <cell r="H14990">
            <v>0</v>
          </cell>
          <cell r="I14990">
            <v>0</v>
          </cell>
          <cell r="J14990">
            <v>0</v>
          </cell>
          <cell r="K14990">
            <v>0</v>
          </cell>
        </row>
        <row r="14991">
          <cell r="A14991" t="str">
            <v>TRIAE_CS42_5AL_TGACv1_374541_AA1202720.1</v>
          </cell>
          <cell r="B14991" t="str">
            <v>leucine rich repeat protein, putative, expressed</v>
          </cell>
          <cell r="C14991" t="str">
            <v>Leucine-rich repeat receptor-like protein kinase family protein</v>
          </cell>
          <cell r="D14991">
            <v>0</v>
          </cell>
          <cell r="E14991">
            <v>0</v>
          </cell>
          <cell r="F14991">
            <v>0</v>
          </cell>
          <cell r="G14991">
            <v>-1.887529257</v>
          </cell>
          <cell r="H14991">
            <v>0</v>
          </cell>
          <cell r="I14991">
            <v>0</v>
          </cell>
          <cell r="J14991">
            <v>0</v>
          </cell>
          <cell r="K14991">
            <v>0</v>
          </cell>
        </row>
        <row r="14992">
          <cell r="A14992" t="str">
            <v>TRIAE_CS42_5DL_TGACv1_437161_AA1465440.1</v>
          </cell>
          <cell r="B14992" t="str">
            <v>leucine rich repeat protein, putative, expressed</v>
          </cell>
          <cell r="C14992" t="str">
            <v>Leucine-rich repeat receptor-like protein kinase family protein</v>
          </cell>
          <cell r="D14992">
            <v>0</v>
          </cell>
          <cell r="E14992">
            <v>0</v>
          </cell>
          <cell r="F14992">
            <v>0</v>
          </cell>
          <cell r="G14992">
            <v>-1.887529257</v>
          </cell>
          <cell r="H14992">
            <v>0</v>
          </cell>
          <cell r="I14992">
            <v>0</v>
          </cell>
          <cell r="J14992">
            <v>0</v>
          </cell>
          <cell r="K14992">
            <v>0</v>
          </cell>
        </row>
        <row r="14993">
          <cell r="A14993" t="str">
            <v>TRIAE_CS42_5AL_TGACv1_375386_AA1220870.1</v>
          </cell>
          <cell r="B14993" t="str">
            <v>leucine rich repeat protein, putative, expressed</v>
          </cell>
          <cell r="C14993" t="str">
            <v>Leucine-rich repeat receptor-like protein kinase family protein</v>
          </cell>
          <cell r="D14993">
            <v>0</v>
          </cell>
          <cell r="E14993">
            <v>0</v>
          </cell>
          <cell r="F14993">
            <v>0</v>
          </cell>
          <cell r="G14993">
            <v>-1.8344897449999999</v>
          </cell>
          <cell r="H14993">
            <v>0</v>
          </cell>
          <cell r="I14993">
            <v>0</v>
          </cell>
          <cell r="J14993">
            <v>0</v>
          </cell>
          <cell r="K14993">
            <v>0</v>
          </cell>
        </row>
        <row r="14994">
          <cell r="A14994" t="str">
            <v>TRIAE_CS42_5DL_TGACv1_438538_AA1468470.1</v>
          </cell>
          <cell r="B14994" t="str">
            <v>leucine rich repeat protein, putative, expressed</v>
          </cell>
          <cell r="C14994" t="str">
            <v>Leucine-rich repeat receptor-like protein kinase family protein</v>
          </cell>
          <cell r="D14994">
            <v>0</v>
          </cell>
          <cell r="E14994">
            <v>0</v>
          </cell>
          <cell r="F14994">
            <v>0</v>
          </cell>
          <cell r="G14994">
            <v>-1.8344897449999999</v>
          </cell>
          <cell r="H14994">
            <v>0</v>
          </cell>
          <cell r="I14994">
            <v>0</v>
          </cell>
          <cell r="J14994">
            <v>0</v>
          </cell>
          <cell r="K14994">
            <v>0</v>
          </cell>
        </row>
        <row r="14995">
          <cell r="A14995" t="str">
            <v>TRIAE_CS42_4DL_TGACv1_344741_AA1149380.1</v>
          </cell>
          <cell r="B14995" t="str">
            <v>atypical receptor-like kinase MARK, putative, expressed</v>
          </cell>
          <cell r="C14995" t="str">
            <v>Leucine-rich repeat receptor-like protein kinase family protein</v>
          </cell>
          <cell r="D14995">
            <v>0</v>
          </cell>
          <cell r="E14995">
            <v>0</v>
          </cell>
          <cell r="F14995">
            <v>0</v>
          </cell>
          <cell r="G14995">
            <v>-1.7331974029999999</v>
          </cell>
          <cell r="H14995">
            <v>0</v>
          </cell>
          <cell r="I14995">
            <v>0</v>
          </cell>
          <cell r="J14995">
            <v>0</v>
          </cell>
          <cell r="K14995">
            <v>0</v>
          </cell>
        </row>
        <row r="14996">
          <cell r="A14996" t="str">
            <v>TRIAE_CS42_4AL_TGACv1_289290_AA0968410.1</v>
          </cell>
          <cell r="B14996" t="str">
            <v>expressed protein</v>
          </cell>
          <cell r="C14996" t="str">
            <v>Leucine-rich repeat receptor-like protein kinase family protein</v>
          </cell>
          <cell r="D14996">
            <v>0</v>
          </cell>
          <cell r="E14996">
            <v>0</v>
          </cell>
          <cell r="F14996">
            <v>0</v>
          </cell>
          <cell r="G14996">
            <v>-1.6908287799999999</v>
          </cell>
          <cell r="H14996">
            <v>0</v>
          </cell>
          <cell r="I14996">
            <v>0</v>
          </cell>
          <cell r="J14996">
            <v>0</v>
          </cell>
          <cell r="K14996">
            <v>0</v>
          </cell>
        </row>
        <row r="14997">
          <cell r="A14997" t="str">
            <v>TRIAE_CS42_4BL_TGACv1_322028_AA1067920.1</v>
          </cell>
          <cell r="B14997" t="str">
            <v>atypical receptor-like kinase MARK, putative, expressed</v>
          </cell>
          <cell r="C14997" t="str">
            <v>Leucine-rich repeat receptor-like protein kinase family protein</v>
          </cell>
          <cell r="D14997">
            <v>0</v>
          </cell>
          <cell r="E14997">
            <v>0</v>
          </cell>
          <cell r="F14997">
            <v>0</v>
          </cell>
          <cell r="G14997">
            <v>-1.671616416</v>
          </cell>
          <cell r="H14997">
            <v>0</v>
          </cell>
          <cell r="I14997">
            <v>0</v>
          </cell>
          <cell r="J14997">
            <v>0</v>
          </cell>
          <cell r="K14997">
            <v>0</v>
          </cell>
        </row>
        <row r="14998">
          <cell r="A14998" t="str">
            <v>TRIAE_CS42_1DS_TGACv1_080930_AA0255730.1</v>
          </cell>
          <cell r="B14998" t="str">
            <v>receptor-like protein kinase 5 precursor, putative, expressed</v>
          </cell>
          <cell r="C14998" t="str">
            <v>Leucine-rich repeat receptor-like protein kinase family protein</v>
          </cell>
          <cell r="D14998">
            <v>0</v>
          </cell>
          <cell r="E14998">
            <v>0</v>
          </cell>
          <cell r="F14998">
            <v>0</v>
          </cell>
          <cell r="G14998">
            <v>-1.6705748739999999</v>
          </cell>
          <cell r="H14998">
            <v>0</v>
          </cell>
          <cell r="I14998">
            <v>0</v>
          </cell>
          <cell r="J14998">
            <v>0</v>
          </cell>
          <cell r="K14998">
            <v>0</v>
          </cell>
        </row>
        <row r="14999">
          <cell r="A14999" t="str">
            <v>TRIAE_CS42_1DS_TGACv1_080366_AA0246830.1</v>
          </cell>
          <cell r="B14999" t="str">
            <v>receptor-like protein kinase 5 precursor, putative, expressed</v>
          </cell>
          <cell r="C14999" t="str">
            <v>Leucine-rich repeat receptor-like protein kinase family protein</v>
          </cell>
          <cell r="D14999">
            <v>0</v>
          </cell>
          <cell r="E14999">
            <v>0</v>
          </cell>
          <cell r="F14999">
            <v>0</v>
          </cell>
          <cell r="G14999">
            <v>-1.6582579879999999</v>
          </cell>
          <cell r="H14999">
            <v>0</v>
          </cell>
          <cell r="I14999">
            <v>0</v>
          </cell>
          <cell r="J14999">
            <v>0</v>
          </cell>
          <cell r="K14999">
            <v>0</v>
          </cell>
        </row>
        <row r="15000">
          <cell r="A15000" t="str">
            <v>TRIAE_CS42_4AL_TGACv1_288675_AA0955340.1</v>
          </cell>
          <cell r="B15000" t="str">
            <v>phytosulfokine receptor precursor, putative, expressed</v>
          </cell>
          <cell r="C15000" t="str">
            <v>Leucine-rich repeat receptor-like protein kinase family protein</v>
          </cell>
          <cell r="D15000">
            <v>0</v>
          </cell>
          <cell r="E15000">
            <v>0</v>
          </cell>
          <cell r="F15000">
            <v>0</v>
          </cell>
          <cell r="G15000">
            <v>-1.632738091</v>
          </cell>
          <cell r="H15000">
            <v>0</v>
          </cell>
          <cell r="I15000">
            <v>0</v>
          </cell>
          <cell r="J15000">
            <v>0</v>
          </cell>
          <cell r="K15000">
            <v>0</v>
          </cell>
        </row>
        <row r="15001">
          <cell r="A15001" t="str">
            <v>TRIAE_CS42_7DS_TGACv1_622289_AA2037130.1</v>
          </cell>
          <cell r="B15001" t="str">
            <v>expressed protein</v>
          </cell>
          <cell r="C15001" t="str">
            <v>Leucine-rich repeat receptor-like protein kinase family protein</v>
          </cell>
          <cell r="D15001">
            <v>0</v>
          </cell>
          <cell r="E15001">
            <v>0</v>
          </cell>
          <cell r="F15001">
            <v>0</v>
          </cell>
          <cell r="G15001">
            <v>-1.5890927699999999</v>
          </cell>
          <cell r="H15001">
            <v>0</v>
          </cell>
          <cell r="I15001">
            <v>0</v>
          </cell>
          <cell r="J15001">
            <v>0</v>
          </cell>
          <cell r="K15001">
            <v>0</v>
          </cell>
        </row>
        <row r="15002">
          <cell r="A15002" t="str">
            <v>TRIAE_CS42_4DL_TGACv1_347430_AA1156440.1</v>
          </cell>
          <cell r="B15002" t="str">
            <v>hcrVf2 protein, putative, expressed</v>
          </cell>
          <cell r="C15002" t="str">
            <v>Leucine-rich repeat receptor-like protein kinase family protein</v>
          </cell>
          <cell r="D15002">
            <v>0</v>
          </cell>
          <cell r="E15002">
            <v>0</v>
          </cell>
          <cell r="F15002">
            <v>0</v>
          </cell>
          <cell r="G15002">
            <v>-1.5082896889999999</v>
          </cell>
          <cell r="H15002">
            <v>0</v>
          </cell>
          <cell r="I15002">
            <v>0</v>
          </cell>
          <cell r="J15002">
            <v>0</v>
          </cell>
          <cell r="K15002">
            <v>0</v>
          </cell>
        </row>
        <row r="15003">
          <cell r="A15003" t="str">
            <v>TRIAE_CS42_5AL_TGACv1_375045_AA1214750.1</v>
          </cell>
          <cell r="B15003" t="str">
            <v>leucine-rich repeat receptor protein kinase EXS precursor, putative, expressed</v>
          </cell>
          <cell r="C15003" t="str">
            <v>Leucine-rich repeat receptor-like protein kinase family protein</v>
          </cell>
          <cell r="D15003">
            <v>0</v>
          </cell>
          <cell r="E15003">
            <v>0</v>
          </cell>
          <cell r="F15003">
            <v>0</v>
          </cell>
          <cell r="G15003">
            <v>-1.4428280529999999</v>
          </cell>
          <cell r="H15003">
            <v>0</v>
          </cell>
          <cell r="I15003">
            <v>0</v>
          </cell>
          <cell r="J15003">
            <v>0</v>
          </cell>
          <cell r="K15003">
            <v>0</v>
          </cell>
        </row>
        <row r="15004">
          <cell r="A15004" t="str">
            <v>TRIAE_CS42_4BL_TGACv1_320340_AA1035940.1</v>
          </cell>
          <cell r="B15004" t="str">
            <v>leucine-rich repeat receptor protein kinase EXS precursor, putative, expressed</v>
          </cell>
          <cell r="C15004" t="str">
            <v>Leucine-rich repeat receptor-like protein kinase family protein</v>
          </cell>
          <cell r="D15004">
            <v>0</v>
          </cell>
          <cell r="E15004">
            <v>0</v>
          </cell>
          <cell r="F15004">
            <v>0</v>
          </cell>
          <cell r="G15004">
            <v>-1.3802676330000001</v>
          </cell>
          <cell r="H15004">
            <v>0</v>
          </cell>
          <cell r="I15004">
            <v>0</v>
          </cell>
          <cell r="J15004">
            <v>0</v>
          </cell>
          <cell r="K15004">
            <v>0</v>
          </cell>
        </row>
        <row r="15005">
          <cell r="A15005" t="str">
            <v>TRIAE_CS42_5DL_TGACv1_433856_AA1423820.1</v>
          </cell>
          <cell r="B15005" t="str">
            <v>leucine rich repeat protein, putative, expressed</v>
          </cell>
          <cell r="C15005" t="str">
            <v>Leucine-rich repeat receptor-like protein kinase family protein</v>
          </cell>
          <cell r="D15005">
            <v>0</v>
          </cell>
          <cell r="E15005">
            <v>0</v>
          </cell>
          <cell r="F15005">
            <v>0</v>
          </cell>
          <cell r="G15005">
            <v>-1.3624941209999999</v>
          </cell>
          <cell r="H15005">
            <v>0</v>
          </cell>
          <cell r="I15005">
            <v>0</v>
          </cell>
          <cell r="J15005">
            <v>0</v>
          </cell>
          <cell r="K15005">
            <v>0</v>
          </cell>
        </row>
        <row r="15006">
          <cell r="A15006" t="str">
            <v>TRIAE_CS42_7DS_TGACv1_623750_AA2055790.1</v>
          </cell>
          <cell r="B15006" t="str">
            <v>leucine rich repeat protein, putative, expressed</v>
          </cell>
          <cell r="C15006" t="str">
            <v>Leucine-rich repeat receptor-like protein kinase family protein</v>
          </cell>
          <cell r="D15006">
            <v>0</v>
          </cell>
          <cell r="E15006">
            <v>0</v>
          </cell>
          <cell r="F15006">
            <v>0</v>
          </cell>
          <cell r="G15006">
            <v>-1.32667672</v>
          </cell>
          <cell r="H15006">
            <v>0</v>
          </cell>
          <cell r="I15006">
            <v>0</v>
          </cell>
          <cell r="J15006">
            <v>0</v>
          </cell>
          <cell r="K15006">
            <v>0</v>
          </cell>
        </row>
        <row r="15007">
          <cell r="A15007" t="str">
            <v>TRIAE_CS42_4BL_TGACv1_320340_AA1035950.1</v>
          </cell>
          <cell r="B15007" t="str">
            <v>leucine-rich repeat receptor protein kinase EXS precursor, putative, expressed</v>
          </cell>
          <cell r="C15007" t="str">
            <v>Leucine-rich repeat receptor-like protein kinase family protein</v>
          </cell>
          <cell r="D15007">
            <v>0</v>
          </cell>
          <cell r="E15007">
            <v>0</v>
          </cell>
          <cell r="F15007">
            <v>0</v>
          </cell>
          <cell r="G15007">
            <v>-1.284821513</v>
          </cell>
          <cell r="H15007">
            <v>0</v>
          </cell>
          <cell r="I15007">
            <v>0</v>
          </cell>
          <cell r="J15007">
            <v>0</v>
          </cell>
          <cell r="K15007">
            <v>0</v>
          </cell>
        </row>
        <row r="15008">
          <cell r="A15008" t="str">
            <v>TRIAE_CS42_6BL_TGACv1_500821_AA1610210.1</v>
          </cell>
          <cell r="B15008" t="str">
            <v>expressed protein</v>
          </cell>
          <cell r="C15008" t="str">
            <v>Leucine-rich repeat receptor-like protein kinase family protein</v>
          </cell>
          <cell r="D15008">
            <v>0</v>
          </cell>
          <cell r="E15008">
            <v>0</v>
          </cell>
          <cell r="F15008">
            <v>0</v>
          </cell>
          <cell r="G15008">
            <v>-1.2246227430000001</v>
          </cell>
          <cell r="H15008">
            <v>0</v>
          </cell>
          <cell r="I15008">
            <v>0</v>
          </cell>
          <cell r="J15008">
            <v>0</v>
          </cell>
          <cell r="K15008">
            <v>0</v>
          </cell>
        </row>
        <row r="15009">
          <cell r="A15009" t="str">
            <v>TRIAE_CS42_2BS_TGACv1_148159_AA0491020.1</v>
          </cell>
          <cell r="B15009" t="str">
            <v>expressed protein</v>
          </cell>
          <cell r="C15009" t="str">
            <v>Leucine-rich repeat receptor-like protein kinase family protein</v>
          </cell>
          <cell r="D15009">
            <v>0</v>
          </cell>
          <cell r="E15009">
            <v>0</v>
          </cell>
          <cell r="F15009">
            <v>0</v>
          </cell>
          <cell r="G15009">
            <v>-1.194417957</v>
          </cell>
          <cell r="H15009">
            <v>0</v>
          </cell>
          <cell r="I15009">
            <v>0</v>
          </cell>
          <cell r="J15009">
            <v>0</v>
          </cell>
          <cell r="K15009">
            <v>0</v>
          </cell>
        </row>
        <row r="15010">
          <cell r="A15010" t="str">
            <v>TRIAE_CS42_6AS_TGACv1_485360_AA1544020.1</v>
          </cell>
          <cell r="B15010" t="str">
            <v>Cf2/Cf5 disease resistance protein, putative, expressed</v>
          </cell>
          <cell r="C15010" t="str">
            <v>Leucine-rich repeat receptor-like protein kinase family protein</v>
          </cell>
          <cell r="D15010">
            <v>0</v>
          </cell>
          <cell r="E15010">
            <v>0</v>
          </cell>
          <cell r="F15010">
            <v>0</v>
          </cell>
          <cell r="G15010">
            <v>-1.1865217619999999</v>
          </cell>
          <cell r="H15010">
            <v>0</v>
          </cell>
          <cell r="I15010">
            <v>0</v>
          </cell>
          <cell r="J15010">
            <v>0</v>
          </cell>
          <cell r="K15010">
            <v>0</v>
          </cell>
        </row>
        <row r="15011">
          <cell r="A15011" t="str">
            <v>TRIAE_CS42_3B_TGACv1_223603_AA0784400.1</v>
          </cell>
          <cell r="B15011" t="str">
            <v>verticillium wilt disease resistance protein Ve2, putative, expressed</v>
          </cell>
          <cell r="C15011" t="str">
            <v>Leucine-rich repeat receptor-like protein kinase family protein</v>
          </cell>
          <cell r="D15011">
            <v>0</v>
          </cell>
          <cell r="E15011">
            <v>0</v>
          </cell>
          <cell r="F15011">
            <v>0</v>
          </cell>
          <cell r="G15011">
            <v>-1.179388012</v>
          </cell>
          <cell r="H15011">
            <v>0</v>
          </cell>
          <cell r="I15011">
            <v>0</v>
          </cell>
          <cell r="J15011">
            <v>0</v>
          </cell>
          <cell r="K15011">
            <v>0</v>
          </cell>
        </row>
        <row r="15012">
          <cell r="A15012" t="str">
            <v>TRIAE_CS42_4BL_TGACv1_320340_AA1035930.1</v>
          </cell>
          <cell r="B15012" t="str">
            <v>leucine-rich repeat receptor protein kinase EXS precursor, putative, expressed</v>
          </cell>
          <cell r="C15012" t="str">
            <v>Leucine-rich repeat receptor-like protein kinase family protein</v>
          </cell>
          <cell r="D15012">
            <v>0</v>
          </cell>
          <cell r="E15012">
            <v>0</v>
          </cell>
          <cell r="F15012">
            <v>0</v>
          </cell>
          <cell r="G15012">
            <v>-1.0618516039999999</v>
          </cell>
          <cell r="H15012">
            <v>0</v>
          </cell>
          <cell r="I15012">
            <v>0</v>
          </cell>
          <cell r="J15012">
            <v>0</v>
          </cell>
          <cell r="K15012">
            <v>0</v>
          </cell>
        </row>
        <row r="15013">
          <cell r="A15013" t="str">
            <v>TRIAE_CS42_6AL_TGACv1_471492_AA1509670.1</v>
          </cell>
          <cell r="B15013" t="str">
            <v>expressed protein</v>
          </cell>
          <cell r="C15013" t="str">
            <v>Leucine-rich repeat receptor-like protein kinase family protein</v>
          </cell>
          <cell r="D15013">
            <v>0</v>
          </cell>
          <cell r="E15013">
            <v>0</v>
          </cell>
          <cell r="F15013">
            <v>0</v>
          </cell>
          <cell r="G15013">
            <v>-1.057255727</v>
          </cell>
          <cell r="H15013">
            <v>0</v>
          </cell>
          <cell r="I15013">
            <v>0</v>
          </cell>
          <cell r="J15013">
            <v>0</v>
          </cell>
          <cell r="K15013">
            <v>0</v>
          </cell>
        </row>
        <row r="15014">
          <cell r="A15014" t="str">
            <v>TRIAE_CS42_4BS_TGACv1_329709_AA1103440.1</v>
          </cell>
          <cell r="B15014" t="str">
            <v>expressed protein</v>
          </cell>
          <cell r="C15014" t="str">
            <v>Leucine-rich repeat receptor-like protein kinase family protein</v>
          </cell>
          <cell r="D15014">
            <v>0</v>
          </cell>
          <cell r="E15014">
            <v>0</v>
          </cell>
          <cell r="F15014">
            <v>0</v>
          </cell>
          <cell r="G15014">
            <v>-1.052129839</v>
          </cell>
          <cell r="H15014">
            <v>0</v>
          </cell>
          <cell r="I15014">
            <v>0</v>
          </cell>
          <cell r="J15014">
            <v>0</v>
          </cell>
          <cell r="K15014">
            <v>0</v>
          </cell>
        </row>
        <row r="15015">
          <cell r="A15015" t="str">
            <v>TRIAE_CS42_U_TGACv1_641317_AA2091710.1</v>
          </cell>
          <cell r="B15015" t="str">
            <v>leucine-rich repeat family protein, putative, expressed</v>
          </cell>
          <cell r="C15015" t="str">
            <v>Leucine-rich repeat receptor-like protein kinase family protein</v>
          </cell>
          <cell r="D15015">
            <v>0</v>
          </cell>
          <cell r="E15015">
            <v>0</v>
          </cell>
          <cell r="F15015">
            <v>0</v>
          </cell>
          <cell r="G15015">
            <v>-1.023882416</v>
          </cell>
          <cell r="H15015">
            <v>0</v>
          </cell>
          <cell r="I15015">
            <v>0</v>
          </cell>
          <cell r="J15015">
            <v>0</v>
          </cell>
          <cell r="K15015">
            <v>0</v>
          </cell>
        </row>
        <row r="15016">
          <cell r="A15016" t="str">
            <v>TRIAE_CS42_3DS_TGACv1_272125_AA0915270.1</v>
          </cell>
          <cell r="B15016" t="str">
            <v>expressed protein</v>
          </cell>
          <cell r="C15016" t="str">
            <v>Leucine-rich repeat receptor-like protein kinase family protein</v>
          </cell>
          <cell r="D15016">
            <v>0</v>
          </cell>
          <cell r="E15016">
            <v>0</v>
          </cell>
          <cell r="F15016">
            <v>0</v>
          </cell>
          <cell r="G15016">
            <v>-1.0075823189999999</v>
          </cell>
          <cell r="H15016">
            <v>0</v>
          </cell>
          <cell r="I15016">
            <v>0</v>
          </cell>
          <cell r="J15016">
            <v>0</v>
          </cell>
          <cell r="K15016">
            <v>0</v>
          </cell>
        </row>
        <row r="15017">
          <cell r="A15017" t="str">
            <v>TRIAE_CS42_3AS_TGACv1_212452_AA0700970.1</v>
          </cell>
          <cell r="B15017" t="str">
            <v>verticillium wilt disease resistance protein, putative, expressed</v>
          </cell>
          <cell r="C15017" t="str">
            <v>Leucine-rich repeat receptor-like protein kinase family protein</v>
          </cell>
          <cell r="D15017">
            <v>0</v>
          </cell>
          <cell r="E15017">
            <v>0</v>
          </cell>
          <cell r="F15017">
            <v>0</v>
          </cell>
          <cell r="G15017">
            <v>1.140500903</v>
          </cell>
          <cell r="H15017">
            <v>0</v>
          </cell>
          <cell r="I15017">
            <v>0</v>
          </cell>
          <cell r="J15017">
            <v>0</v>
          </cell>
          <cell r="K15017">
            <v>0</v>
          </cell>
        </row>
        <row r="15018">
          <cell r="A15018" t="str">
            <v>TRIAE_CS42_5AL_TGACv1_374501_AA1201730.1</v>
          </cell>
          <cell r="B15018" t="str">
            <v>leucine-rich repeat receptor protein kinase EXS precursor, putative, expressed</v>
          </cell>
          <cell r="C15018" t="str">
            <v>Leucine-rich repeat receptor-like protein kinase family protein</v>
          </cell>
          <cell r="D15018">
            <v>0</v>
          </cell>
          <cell r="E15018">
            <v>0</v>
          </cell>
          <cell r="F15018">
            <v>0</v>
          </cell>
          <cell r="G15018">
            <v>1.4796124079999999</v>
          </cell>
          <cell r="H15018">
            <v>0</v>
          </cell>
          <cell r="I15018">
            <v>0</v>
          </cell>
          <cell r="J15018">
            <v>0</v>
          </cell>
          <cell r="K15018">
            <v>0</v>
          </cell>
        </row>
        <row r="15019">
          <cell r="A15019" t="str">
            <v>TRIAE_CS42_5AL_TGACv1_374501_AA1201720.1</v>
          </cell>
          <cell r="B15019" t="str">
            <v>leucine-rich repeat receptor protein kinase EXS precursor, putative, expressed</v>
          </cell>
          <cell r="C15019" t="str">
            <v>Leucine-rich repeat receptor-like protein kinase family protein</v>
          </cell>
          <cell r="D15019">
            <v>0</v>
          </cell>
          <cell r="E15019">
            <v>0</v>
          </cell>
          <cell r="F15019">
            <v>0</v>
          </cell>
          <cell r="G15019">
            <v>1.5380207969999999</v>
          </cell>
          <cell r="H15019">
            <v>0</v>
          </cell>
          <cell r="I15019">
            <v>0</v>
          </cell>
          <cell r="J15019">
            <v>0</v>
          </cell>
          <cell r="K15019">
            <v>0</v>
          </cell>
        </row>
        <row r="15020">
          <cell r="A15020" t="str">
            <v>TRIAE_CS42_4DL_TGACv1_343714_AA1138530.1</v>
          </cell>
          <cell r="B15020" t="str">
            <v>leucine-rich repeat receptor protein kinase EXS precursor, putative, expressed</v>
          </cell>
          <cell r="C15020" t="str">
            <v>Leucine-rich repeat receptor-like protein kinase family protein</v>
          </cell>
          <cell r="D15020">
            <v>0</v>
          </cell>
          <cell r="E15020">
            <v>0</v>
          </cell>
          <cell r="F15020">
            <v>0</v>
          </cell>
          <cell r="G15020">
            <v>1.653237359</v>
          </cell>
          <cell r="H15020">
            <v>0</v>
          </cell>
          <cell r="I15020">
            <v>0</v>
          </cell>
          <cell r="J15020">
            <v>0</v>
          </cell>
          <cell r="K15020">
            <v>0</v>
          </cell>
        </row>
        <row r="15021">
          <cell r="A15021" t="str">
            <v>TRIAE_CS42_3AL_TGACv1_194919_AA0642150.1</v>
          </cell>
          <cell r="B15021" t="str">
            <v>Leucine Rich Repeat family protein, expressed</v>
          </cell>
          <cell r="C15021" t="str">
            <v>Leucine-rich repeat receptor-like protein kinase family protein</v>
          </cell>
          <cell r="D15021">
            <v>0</v>
          </cell>
          <cell r="E15021">
            <v>0</v>
          </cell>
          <cell r="F15021">
            <v>0</v>
          </cell>
          <cell r="G15021">
            <v>2.517862037</v>
          </cell>
          <cell r="H15021">
            <v>0</v>
          </cell>
          <cell r="I15021">
            <v>0</v>
          </cell>
          <cell r="J15021">
            <v>0</v>
          </cell>
          <cell r="K15021">
            <v>0</v>
          </cell>
        </row>
        <row r="15022">
          <cell r="A15022" t="str">
            <v>TRIAE_CS42_3B_TGACv1_226459_AA0817070.1</v>
          </cell>
          <cell r="B15022" t="str">
            <v>Leucine Rich Repeat family protein, expressed</v>
          </cell>
          <cell r="C15022" t="str">
            <v>Leucine-rich repeat receptor-like protein kinase family protein</v>
          </cell>
          <cell r="D15022">
            <v>0</v>
          </cell>
          <cell r="E15022">
            <v>0</v>
          </cell>
          <cell r="F15022">
            <v>0</v>
          </cell>
          <cell r="G15022">
            <v>2.517862037</v>
          </cell>
          <cell r="H15022">
            <v>0</v>
          </cell>
          <cell r="I15022">
            <v>0</v>
          </cell>
          <cell r="J15022">
            <v>0</v>
          </cell>
          <cell r="K15022">
            <v>0</v>
          </cell>
        </row>
        <row r="15023">
          <cell r="A15023" t="str">
            <v>TRIAE_CS42_3DL_TGACv1_251867_AA0885560.1</v>
          </cell>
          <cell r="B15023" t="str">
            <v>Leucine Rich Repeat family protein, expressed</v>
          </cell>
          <cell r="C15023" t="str">
            <v>Leucine-rich repeat receptor-like protein kinase family protein</v>
          </cell>
          <cell r="D15023">
            <v>0</v>
          </cell>
          <cell r="E15023">
            <v>0</v>
          </cell>
          <cell r="F15023">
            <v>0</v>
          </cell>
          <cell r="G15023">
            <v>2.6428824870000001</v>
          </cell>
          <cell r="H15023">
            <v>0</v>
          </cell>
          <cell r="I15023">
            <v>0</v>
          </cell>
          <cell r="J15023">
            <v>0</v>
          </cell>
          <cell r="K15023">
            <v>0</v>
          </cell>
        </row>
        <row r="15024">
          <cell r="A15024" t="str">
            <v>TRIAE_CS42_U_TGACv1_645026_AA2142780.1</v>
          </cell>
          <cell r="B15024" t="str">
            <v>leucine rich repeat domain containing protein, putative, expressed</v>
          </cell>
          <cell r="C15024" t="str">
            <v>Leucine-rich repeat-containing protein 49</v>
          </cell>
          <cell r="D15024">
            <v>1.4693460439999999</v>
          </cell>
          <cell r="E15024">
            <v>2.012195475</v>
          </cell>
          <cell r="F15024">
            <v>0</v>
          </cell>
          <cell r="G15024">
            <v>0</v>
          </cell>
          <cell r="H15024">
            <v>0</v>
          </cell>
          <cell r="I15024">
            <v>0</v>
          </cell>
          <cell r="J15024">
            <v>0</v>
          </cell>
          <cell r="K15024">
            <v>-1.512564942</v>
          </cell>
        </row>
        <row r="15025">
          <cell r="A15025" t="str">
            <v>TRIAE_CS42_4AL_TGACv1_290844_AA0989980.1</v>
          </cell>
          <cell r="B15025" t="str">
            <v>leucine rich repeat domain containing protein, putative, expressed</v>
          </cell>
          <cell r="C15025" t="str">
            <v>Leucine-rich repeat-containing protein 49</v>
          </cell>
          <cell r="D15025">
            <v>1.523475175</v>
          </cell>
          <cell r="E15025">
            <v>1.7790076290000001</v>
          </cell>
          <cell r="F15025">
            <v>0</v>
          </cell>
          <cell r="G15025">
            <v>1.0445284770000001</v>
          </cell>
          <cell r="H15025">
            <v>0</v>
          </cell>
          <cell r="I15025">
            <v>0</v>
          </cell>
          <cell r="J15025">
            <v>0</v>
          </cell>
          <cell r="K15025">
            <v>0</v>
          </cell>
        </row>
        <row r="15026">
          <cell r="A15026" t="str">
            <v>TRIAE_CS42_4BL_TGACv1_321703_AA1064310.1</v>
          </cell>
          <cell r="B15026" t="str">
            <v>leucine rich repeat domain containing protein, putative, expressed</v>
          </cell>
          <cell r="C15026" t="str">
            <v>Leucine-rich repeat-containing protein 49</v>
          </cell>
          <cell r="D15026">
            <v>0</v>
          </cell>
          <cell r="E15026">
            <v>1.996042949</v>
          </cell>
          <cell r="F15026">
            <v>0</v>
          </cell>
          <cell r="G15026">
            <v>0</v>
          </cell>
          <cell r="H15026">
            <v>0</v>
          </cell>
          <cell r="I15026">
            <v>0</v>
          </cell>
          <cell r="J15026">
            <v>0</v>
          </cell>
          <cell r="K15026">
            <v>0</v>
          </cell>
        </row>
        <row r="15027">
          <cell r="A15027" t="str">
            <v>TRIAE_CS42_4DL_TGACv1_345549_AA1153650.1</v>
          </cell>
          <cell r="B15027" t="str">
            <v>leucine rich repeat domain containing protein, putative, expressed</v>
          </cell>
          <cell r="C15027" t="str">
            <v>Leucine-rich repeat-containing protein 49</v>
          </cell>
          <cell r="D15027">
            <v>0</v>
          </cell>
          <cell r="E15027">
            <v>2.012195475</v>
          </cell>
          <cell r="F15027">
            <v>0</v>
          </cell>
          <cell r="G15027">
            <v>0</v>
          </cell>
          <cell r="H15027">
            <v>0</v>
          </cell>
          <cell r="I15027">
            <v>0</v>
          </cell>
          <cell r="J15027">
            <v>0</v>
          </cell>
          <cell r="K15027">
            <v>0</v>
          </cell>
        </row>
        <row r="15028">
          <cell r="A15028" t="str">
            <v>TRIAE_CS42_3DS_TGACv1_271959_AA0911780.1</v>
          </cell>
          <cell r="B15028" t="str">
            <v>leucyl-tRNA synthetase, cytoplasmic, putative, expressed</v>
          </cell>
          <cell r="C15028" t="str">
            <v>Leucine--tRNA ligase</v>
          </cell>
          <cell r="D15028">
            <v>1.586770174</v>
          </cell>
          <cell r="E15028">
            <v>1.2415484720000001</v>
          </cell>
          <cell r="F15028">
            <v>-1.1215259900000001</v>
          </cell>
          <cell r="G15028">
            <v>0</v>
          </cell>
          <cell r="H15028">
            <v>0</v>
          </cell>
          <cell r="I15028">
            <v>0</v>
          </cell>
          <cell r="J15028">
            <v>0</v>
          </cell>
          <cell r="K15028">
            <v>0</v>
          </cell>
        </row>
        <row r="15029">
          <cell r="A15029" t="str">
            <v>TRIAE_CS42_1AL_TGACv1_001205_AA0026920.2</v>
          </cell>
          <cell r="B15029" t="str">
            <v>leucyl-tRNA synthetase, cytoplasmic, putative, expressed</v>
          </cell>
          <cell r="C15029" t="str">
            <v>Leucine--tRNA ligase</v>
          </cell>
          <cell r="D15029">
            <v>1.651441215</v>
          </cell>
          <cell r="E15029">
            <v>0</v>
          </cell>
          <cell r="F15029">
            <v>0</v>
          </cell>
          <cell r="G15029">
            <v>0</v>
          </cell>
          <cell r="H15029">
            <v>0</v>
          </cell>
          <cell r="I15029">
            <v>0</v>
          </cell>
          <cell r="J15029">
            <v>0</v>
          </cell>
          <cell r="K15029">
            <v>0</v>
          </cell>
        </row>
        <row r="15030">
          <cell r="A15030" t="str">
            <v>TRIAE_CS42_1BL_TGACv1_031332_AA0111780.1</v>
          </cell>
          <cell r="B15030" t="str">
            <v>leucyl-tRNA synthetase, cytoplasmic, putative, expressed</v>
          </cell>
          <cell r="C15030" t="str">
            <v>Leucine--tRNA ligase</v>
          </cell>
          <cell r="D15030">
            <v>1.651441215</v>
          </cell>
          <cell r="E15030">
            <v>0</v>
          </cell>
          <cell r="F15030">
            <v>0</v>
          </cell>
          <cell r="G15030">
            <v>0</v>
          </cell>
          <cell r="H15030">
            <v>0</v>
          </cell>
          <cell r="I15030">
            <v>0</v>
          </cell>
          <cell r="J15030">
            <v>0</v>
          </cell>
          <cell r="K15030">
            <v>0</v>
          </cell>
        </row>
        <row r="15031">
          <cell r="A15031" t="str">
            <v>TRIAE_CS42_1DL_TGACv1_061933_AA0205780.1</v>
          </cell>
          <cell r="B15031" t="str">
            <v>leucyl-tRNA synthetase, cytoplasmic, putative, expressed</v>
          </cell>
          <cell r="C15031" t="str">
            <v>Leucine--tRNA ligase</v>
          </cell>
          <cell r="D15031">
            <v>1.651441215</v>
          </cell>
          <cell r="E15031">
            <v>0</v>
          </cell>
          <cell r="F15031">
            <v>0</v>
          </cell>
          <cell r="G15031">
            <v>0</v>
          </cell>
          <cell r="H15031">
            <v>0</v>
          </cell>
          <cell r="I15031">
            <v>0</v>
          </cell>
          <cell r="J15031">
            <v>0</v>
          </cell>
          <cell r="K15031">
            <v>0</v>
          </cell>
        </row>
        <row r="15032">
          <cell r="A15032" t="str">
            <v>TRIAE_CS42_5BS_TGACv1_423240_AA1371930.1</v>
          </cell>
          <cell r="B15032" t="str">
            <v>leucyl-tRNA synthetase, cytoplasmic, putative, expressed</v>
          </cell>
          <cell r="C15032" t="str">
            <v>Leucine--tRNA ligase</v>
          </cell>
          <cell r="D15032">
            <v>1.790939761</v>
          </cell>
          <cell r="E15032">
            <v>1.4853396889999999</v>
          </cell>
          <cell r="F15032">
            <v>0</v>
          </cell>
          <cell r="G15032">
            <v>0</v>
          </cell>
          <cell r="H15032">
            <v>0</v>
          </cell>
          <cell r="I15032">
            <v>0</v>
          </cell>
          <cell r="J15032">
            <v>0</v>
          </cell>
          <cell r="K15032">
            <v>0</v>
          </cell>
        </row>
        <row r="15033">
          <cell r="A15033" t="str">
            <v>TRIAE_CS42_3AS_TGACv1_212254_AA0699190.2</v>
          </cell>
          <cell r="B15033" t="str">
            <v>leucyl-tRNA synthetase, cytoplasmic, putative, expressed</v>
          </cell>
          <cell r="C15033" t="str">
            <v>Leucine--tRNA ligase</v>
          </cell>
          <cell r="D15033">
            <v>1.895600438</v>
          </cell>
          <cell r="E15033">
            <v>1.407944353</v>
          </cell>
          <cell r="F15033">
            <v>0</v>
          </cell>
          <cell r="G15033">
            <v>0</v>
          </cell>
          <cell r="H15033">
            <v>0</v>
          </cell>
          <cell r="I15033">
            <v>0</v>
          </cell>
          <cell r="J15033">
            <v>0</v>
          </cell>
          <cell r="K15033">
            <v>0</v>
          </cell>
        </row>
        <row r="15034">
          <cell r="A15034" t="str">
            <v>TRIAE_CS42_5DS_TGACv1_456694_AA1476320.1</v>
          </cell>
          <cell r="B15034" t="str">
            <v>leucyl-tRNA synthetase, cytoplasmic, putative, expressed</v>
          </cell>
          <cell r="C15034" t="str">
            <v>Leucine--tRNA ligase</v>
          </cell>
          <cell r="D15034">
            <v>2.0954131029999998</v>
          </cell>
          <cell r="E15034">
            <v>1.2632137859999999</v>
          </cell>
          <cell r="F15034">
            <v>-1.253872686</v>
          </cell>
          <cell r="G15034">
            <v>0</v>
          </cell>
          <cell r="H15034">
            <v>0</v>
          </cell>
          <cell r="I15034">
            <v>0</v>
          </cell>
          <cell r="J15034">
            <v>0</v>
          </cell>
          <cell r="K15034">
            <v>0</v>
          </cell>
        </row>
        <row r="15035">
          <cell r="A15035" t="str">
            <v>TRIAE_CS42_7BS_TGACv1_593096_AA1948100.1</v>
          </cell>
          <cell r="B15035" t="str">
            <v>uvrB/uvrC motif family protein, expressed</v>
          </cell>
          <cell r="C15035" t="str">
            <v>Leukotriene A-4 hydrolase homolog</v>
          </cell>
          <cell r="D15035">
            <v>1.840582282</v>
          </cell>
          <cell r="E15035">
            <v>1.3699425359999999</v>
          </cell>
          <cell r="F15035">
            <v>0</v>
          </cell>
          <cell r="G15035">
            <v>0</v>
          </cell>
          <cell r="H15035">
            <v>0</v>
          </cell>
          <cell r="I15035">
            <v>0</v>
          </cell>
          <cell r="J15035">
            <v>0</v>
          </cell>
          <cell r="K15035">
            <v>0</v>
          </cell>
        </row>
        <row r="15036">
          <cell r="A15036" t="str">
            <v>TRIAE_CS42_5AL_TGACv1_374915_AA1211860.1</v>
          </cell>
          <cell r="B15036" t="str">
            <v>aminopeptidase, putative, expressed</v>
          </cell>
          <cell r="C15036" t="str">
            <v>Leukotriene A-4 hydrolase homolog</v>
          </cell>
          <cell r="D15036">
            <v>0</v>
          </cell>
          <cell r="E15036">
            <v>-1.2498894949999999</v>
          </cell>
          <cell r="F15036">
            <v>0</v>
          </cell>
          <cell r="G15036">
            <v>0</v>
          </cell>
          <cell r="H15036">
            <v>0</v>
          </cell>
          <cell r="I15036">
            <v>0</v>
          </cell>
          <cell r="J15036">
            <v>0</v>
          </cell>
          <cell r="K15036">
            <v>0</v>
          </cell>
        </row>
        <row r="15037">
          <cell r="A15037" t="str">
            <v>TRIAE_CS42_5DL_TGACv1_432938_AA1395220.1</v>
          </cell>
          <cell r="B15037" t="str">
            <v>aminopeptidase, putative, expressed</v>
          </cell>
          <cell r="C15037" t="str">
            <v>Leukotriene A-4 hydrolase homolog</v>
          </cell>
          <cell r="D15037">
            <v>0</v>
          </cell>
          <cell r="E15037">
            <v>-1.2498894949999999</v>
          </cell>
          <cell r="F15037">
            <v>0</v>
          </cell>
          <cell r="G15037">
            <v>0</v>
          </cell>
          <cell r="H15037">
            <v>0</v>
          </cell>
          <cell r="I15037">
            <v>0</v>
          </cell>
          <cell r="J15037">
            <v>0</v>
          </cell>
          <cell r="K15037">
            <v>0</v>
          </cell>
        </row>
        <row r="15038">
          <cell r="A15038" t="str">
            <v>TRIAE_CS42_5BL_TGACv1_404278_AA1293580.2</v>
          </cell>
          <cell r="B15038" t="str">
            <v>aminopeptidase, putative, expressed</v>
          </cell>
          <cell r="C15038" t="str">
            <v>Leukotriene A-4 hydrolase homolog</v>
          </cell>
          <cell r="D15038">
            <v>0</v>
          </cell>
          <cell r="E15038">
            <v>-1.0380351210000001</v>
          </cell>
          <cell r="F15038">
            <v>0</v>
          </cell>
          <cell r="G15038">
            <v>0</v>
          </cell>
          <cell r="H15038">
            <v>0</v>
          </cell>
          <cell r="I15038">
            <v>0</v>
          </cell>
          <cell r="J15038">
            <v>0</v>
          </cell>
          <cell r="K15038">
            <v>0</v>
          </cell>
        </row>
        <row r="15039">
          <cell r="A15039" t="str">
            <v>TRIAE_CS42_6BS_TGACv1_515533_AA1670690.1</v>
          </cell>
          <cell r="B15039" t="str">
            <v>FAD-binding and arabino-lactone oxidase domains containing protein, putative, expressed</v>
          </cell>
          <cell r="C15039" t="str">
            <v>L-gulonolactone oxidase 2</v>
          </cell>
          <cell r="D15039">
            <v>-1.422704346</v>
          </cell>
          <cell r="E15039">
            <v>0</v>
          </cell>
          <cell r="F15039">
            <v>0</v>
          </cell>
          <cell r="G15039">
            <v>-2.6243641000000002</v>
          </cell>
          <cell r="H15039">
            <v>0</v>
          </cell>
          <cell r="I15039">
            <v>0</v>
          </cell>
          <cell r="J15039">
            <v>0</v>
          </cell>
          <cell r="K15039">
            <v>-1.001513562</v>
          </cell>
        </row>
        <row r="15040">
          <cell r="A15040" t="str">
            <v>TRIAE_CS42_U_TGACv1_644099_AA2137160.1</v>
          </cell>
          <cell r="B15040" t="str">
            <v>FAD-binding and arabino-lactone oxidase domains containing protein, putative, expressed</v>
          </cell>
          <cell r="C15040" t="str">
            <v>L-gulonolactone oxidase 2</v>
          </cell>
          <cell r="D15040">
            <v>-1.422704346</v>
          </cell>
          <cell r="E15040">
            <v>0</v>
          </cell>
          <cell r="F15040">
            <v>0</v>
          </cell>
          <cell r="G15040">
            <v>-2.6243641000000002</v>
          </cell>
          <cell r="H15040">
            <v>0</v>
          </cell>
          <cell r="I15040">
            <v>0</v>
          </cell>
          <cell r="J15040">
            <v>0</v>
          </cell>
          <cell r="K15040">
            <v>-1.001513562</v>
          </cell>
        </row>
        <row r="15041">
          <cell r="A15041" t="str">
            <v>TRIAE_CS42_6AS_TGACv1_485985_AA1555250.1</v>
          </cell>
          <cell r="B15041" t="str">
            <v>FAD-binding and arabino-lactone oxidase domains containing protein, putative, expressed</v>
          </cell>
          <cell r="C15041" t="str">
            <v>L-gulonolactone oxidase 2</v>
          </cell>
          <cell r="D15041">
            <v>-1.422704346</v>
          </cell>
          <cell r="E15041">
            <v>0</v>
          </cell>
          <cell r="F15041">
            <v>0</v>
          </cell>
          <cell r="G15041">
            <v>-2.6243641000000002</v>
          </cell>
          <cell r="H15041">
            <v>0</v>
          </cell>
          <cell r="I15041">
            <v>0</v>
          </cell>
          <cell r="J15041">
            <v>0</v>
          </cell>
          <cell r="K15041">
            <v>0</v>
          </cell>
        </row>
        <row r="15042">
          <cell r="A15042" t="str">
            <v>TRIAE_CS42_1DS_TGACv1_080771_AA0253510.2</v>
          </cell>
          <cell r="B15042" t="str">
            <v>FAD-binding and arabino-lactone oxidase domains containing protein, putative, expressed</v>
          </cell>
          <cell r="C15042" t="str">
            <v>L-gulonolactone oxidase 2</v>
          </cell>
          <cell r="D15042">
            <v>0</v>
          </cell>
          <cell r="E15042">
            <v>0</v>
          </cell>
          <cell r="F15042">
            <v>0</v>
          </cell>
          <cell r="G15042">
            <v>0</v>
          </cell>
          <cell r="H15042">
            <v>0</v>
          </cell>
          <cell r="I15042">
            <v>1.3645467069999999</v>
          </cell>
          <cell r="J15042">
            <v>0</v>
          </cell>
          <cell r="K15042">
            <v>2.094185902</v>
          </cell>
        </row>
        <row r="15043">
          <cell r="A15043" t="str">
            <v>TRIAE_CS42_7AS_TGACv1_570954_AA1842920.1</v>
          </cell>
          <cell r="B15043" t="str">
            <v>FAD-binding and arabino-lactone oxidase domains containing protein, putative, expressed</v>
          </cell>
          <cell r="C15043" t="str">
            <v>L-gulonolactone oxidase 2</v>
          </cell>
          <cell r="D15043">
            <v>0</v>
          </cell>
          <cell r="E15043">
            <v>0</v>
          </cell>
          <cell r="F15043">
            <v>0</v>
          </cell>
          <cell r="G15043">
            <v>0</v>
          </cell>
          <cell r="H15043">
            <v>0</v>
          </cell>
          <cell r="I15043">
            <v>0</v>
          </cell>
          <cell r="J15043">
            <v>0</v>
          </cell>
          <cell r="K15043">
            <v>-2.1448685429999998</v>
          </cell>
        </row>
        <row r="15044">
          <cell r="A15044" t="str">
            <v>TRIAE_CS42_7BS_TGACv1_591824_AA1922750.1</v>
          </cell>
          <cell r="B15044" t="str">
            <v>FAD-binding and arabino-lactone oxidase domains containing protein, putative, expressed</v>
          </cell>
          <cell r="C15044" t="str">
            <v>L-gulonolactone oxidase 2</v>
          </cell>
          <cell r="D15044">
            <v>0</v>
          </cell>
          <cell r="E15044">
            <v>0</v>
          </cell>
          <cell r="F15044">
            <v>0</v>
          </cell>
          <cell r="G15044">
            <v>0</v>
          </cell>
          <cell r="H15044">
            <v>0</v>
          </cell>
          <cell r="I15044">
            <v>0</v>
          </cell>
          <cell r="J15044">
            <v>0</v>
          </cell>
          <cell r="K15044">
            <v>-2.1448685429999998</v>
          </cell>
        </row>
        <row r="15045">
          <cell r="A15045" t="str">
            <v>TRIAE_CS42_7DS_TGACv1_624449_AA2061470.1</v>
          </cell>
          <cell r="B15045" t="str">
            <v>FAD-binding and arabino-lactone oxidase domains containing protein, putative, expressed</v>
          </cell>
          <cell r="C15045" t="str">
            <v>L-gulonolactone oxidase 2</v>
          </cell>
          <cell r="D15045">
            <v>0</v>
          </cell>
          <cell r="E15045">
            <v>0</v>
          </cell>
          <cell r="F15045">
            <v>0</v>
          </cell>
          <cell r="G15045">
            <v>0</v>
          </cell>
          <cell r="H15045">
            <v>0</v>
          </cell>
          <cell r="I15045">
            <v>0</v>
          </cell>
          <cell r="J15045">
            <v>0</v>
          </cell>
          <cell r="K15045">
            <v>-2.1448685429999998</v>
          </cell>
        </row>
        <row r="15046">
          <cell r="A15046" t="str">
            <v>TRIAE_CS42_2DS_TGACv1_177488_AA0578510.1</v>
          </cell>
          <cell r="B15046" t="str">
            <v>FAD-binding and arabino-lactone oxidase domains containing protein, putative, expressed</v>
          </cell>
          <cell r="C15046" t="str">
            <v>L-gulonolactone oxidase 2</v>
          </cell>
          <cell r="D15046">
            <v>0</v>
          </cell>
          <cell r="E15046">
            <v>0</v>
          </cell>
          <cell r="F15046">
            <v>0</v>
          </cell>
          <cell r="G15046">
            <v>2.1673269909999999</v>
          </cell>
          <cell r="H15046">
            <v>0</v>
          </cell>
          <cell r="I15046">
            <v>0</v>
          </cell>
          <cell r="J15046">
            <v>0</v>
          </cell>
          <cell r="K15046">
            <v>2.846633035</v>
          </cell>
        </row>
        <row r="15047">
          <cell r="A15047" t="str">
            <v>TRIAE_CS42_U_TGACv1_640718_AA2070890.1</v>
          </cell>
          <cell r="B15047" t="str">
            <v>FAD-binding and arabino-lactone oxidase domains containing protein, putative, expressed</v>
          </cell>
          <cell r="C15047" t="str">
            <v>L-gulonolactone oxidase 2</v>
          </cell>
          <cell r="D15047">
            <v>0</v>
          </cell>
          <cell r="E15047">
            <v>0</v>
          </cell>
          <cell r="F15047">
            <v>4.9212447260000003</v>
          </cell>
          <cell r="G15047">
            <v>0</v>
          </cell>
          <cell r="H15047">
            <v>0</v>
          </cell>
          <cell r="I15047">
            <v>0</v>
          </cell>
          <cell r="J15047">
            <v>0</v>
          </cell>
          <cell r="K15047">
            <v>0</v>
          </cell>
        </row>
        <row r="15048">
          <cell r="A15048" t="str">
            <v>TRIAE_CS42_1AL_TGACv1_000714_AA0017680.1</v>
          </cell>
          <cell r="B15048" t="str">
            <v>FAD-binding and arabino-lactone oxidase domains containing protein, putative, expressed</v>
          </cell>
          <cell r="C15048" t="str">
            <v>L-gulonolactone oxidase 5</v>
          </cell>
          <cell r="D15048">
            <v>-1.9819921810000001</v>
          </cell>
          <cell r="E15048">
            <v>-2.5756720789999998</v>
          </cell>
          <cell r="F15048">
            <v>0</v>
          </cell>
          <cell r="G15048">
            <v>0</v>
          </cell>
          <cell r="H15048">
            <v>0</v>
          </cell>
          <cell r="I15048">
            <v>0</v>
          </cell>
          <cell r="J15048">
            <v>0</v>
          </cell>
          <cell r="K15048">
            <v>1.2727756859999999</v>
          </cell>
        </row>
        <row r="15049">
          <cell r="A15049" t="str">
            <v>TRIAE_CS42_1DL_TGACv1_065468_AA0237140.1</v>
          </cell>
          <cell r="B15049" t="str">
            <v>FAD-binding and arabino-lactone oxidase domains containing protein, putative, expressed</v>
          </cell>
          <cell r="C15049" t="str">
            <v>L-gulonolactone oxidase 5</v>
          </cell>
          <cell r="D15049">
            <v>-1.9819921810000001</v>
          </cell>
          <cell r="E15049">
            <v>-2.5756720789999998</v>
          </cell>
          <cell r="F15049">
            <v>0</v>
          </cell>
          <cell r="G15049">
            <v>0</v>
          </cell>
          <cell r="H15049">
            <v>0</v>
          </cell>
          <cell r="I15049">
            <v>0</v>
          </cell>
          <cell r="J15049">
            <v>0</v>
          </cell>
          <cell r="K15049">
            <v>1.2727756859999999</v>
          </cell>
        </row>
        <row r="15050">
          <cell r="A15050" t="str">
            <v>TRIAE_CS42_1BL_TGACv1_030534_AA0093410.1</v>
          </cell>
          <cell r="B15050" t="str">
            <v>FAD-binding and arabino-lactone oxidase domains containing protein, putative, expressed</v>
          </cell>
          <cell r="C15050" t="str">
            <v>L-gulonolactone oxidase 5</v>
          </cell>
          <cell r="D15050">
            <v>-1.9484231890000001</v>
          </cell>
          <cell r="E15050">
            <v>-2.5824852069999999</v>
          </cell>
          <cell r="F15050">
            <v>0</v>
          </cell>
          <cell r="G15050">
            <v>0</v>
          </cell>
          <cell r="H15050">
            <v>0</v>
          </cell>
          <cell r="I15050">
            <v>0</v>
          </cell>
          <cell r="J15050">
            <v>0</v>
          </cell>
          <cell r="K15050">
            <v>1.236925582</v>
          </cell>
        </row>
        <row r="15051">
          <cell r="A15051" t="str">
            <v>TRIAE_CS42_5BL_TGACv1_407457_AA1357060.1</v>
          </cell>
          <cell r="B15051" t="str">
            <v>plastid-specific 30S ribosomal protein 1, chloroplast precursor, putative, expressed</v>
          </cell>
          <cell r="C15051" t="str">
            <v>Light-repressed protein A</v>
          </cell>
          <cell r="D15051">
            <v>0</v>
          </cell>
          <cell r="E15051">
            <v>0</v>
          </cell>
          <cell r="F15051">
            <v>0</v>
          </cell>
          <cell r="G15051">
            <v>1.5037709379999999</v>
          </cell>
          <cell r="H15051">
            <v>0</v>
          </cell>
          <cell r="I15051">
            <v>0</v>
          </cell>
          <cell r="J15051">
            <v>0</v>
          </cell>
          <cell r="K15051">
            <v>1.883341868</v>
          </cell>
        </row>
        <row r="15052">
          <cell r="A15052" t="str">
            <v>TRIAE_CS42_4AL_TGACv1_292519_AA0999090.2</v>
          </cell>
          <cell r="B15052" t="str">
            <v>plastid-specific 30S ribosomal protein 1, chloroplast precursor, putative, expressed</v>
          </cell>
          <cell r="C15052" t="str">
            <v>Light-repressed protein A</v>
          </cell>
          <cell r="D15052">
            <v>0</v>
          </cell>
          <cell r="E15052">
            <v>0</v>
          </cell>
          <cell r="F15052">
            <v>0</v>
          </cell>
          <cell r="G15052">
            <v>1.5037709379999999</v>
          </cell>
          <cell r="H15052">
            <v>0</v>
          </cell>
          <cell r="I15052">
            <v>0</v>
          </cell>
          <cell r="J15052">
            <v>0</v>
          </cell>
          <cell r="K15052">
            <v>1.914148824</v>
          </cell>
        </row>
        <row r="15053">
          <cell r="A15053" t="str">
            <v>TRIAE_CS42_5DL_TGACv1_436983_AA1464330.1</v>
          </cell>
          <cell r="B15053" t="str">
            <v>plastid-specific 30S ribosomal protein 1, chloroplast precursor, putative, expressed</v>
          </cell>
          <cell r="C15053" t="str">
            <v>Light-repressed protein A</v>
          </cell>
          <cell r="D15053">
            <v>0</v>
          </cell>
          <cell r="E15053">
            <v>0</v>
          </cell>
          <cell r="F15053">
            <v>1.3601630419999999</v>
          </cell>
          <cell r="G15053">
            <v>1.949352384</v>
          </cell>
          <cell r="H15053">
            <v>0</v>
          </cell>
          <cell r="I15053">
            <v>0</v>
          </cell>
          <cell r="J15053">
            <v>0</v>
          </cell>
          <cell r="K15053">
            <v>1.9341413519999999</v>
          </cell>
        </row>
        <row r="15054">
          <cell r="A15054" t="str">
            <v>TRIAE_CS42_3DL_TGACv1_250564_AA0870340.1</v>
          </cell>
          <cell r="B15054" t="str">
            <v>COV1, putative, expressed</v>
          </cell>
          <cell r="C15054" t="str">
            <v>like COV 2</v>
          </cell>
          <cell r="D15054">
            <v>0</v>
          </cell>
          <cell r="E15054">
            <v>1.473223027</v>
          </cell>
          <cell r="F15054">
            <v>0</v>
          </cell>
          <cell r="G15054">
            <v>0</v>
          </cell>
          <cell r="H15054">
            <v>0</v>
          </cell>
          <cell r="I15054">
            <v>0</v>
          </cell>
          <cell r="J15054">
            <v>0</v>
          </cell>
          <cell r="K15054">
            <v>0</v>
          </cell>
        </row>
        <row r="15055">
          <cell r="A15055" t="str">
            <v>TRIAE_CS42_3AL_TGACv1_195658_AA0652430.1</v>
          </cell>
          <cell r="B15055" t="str">
            <v>COV1, putative, expressed</v>
          </cell>
          <cell r="C15055" t="str">
            <v>like COV 2</v>
          </cell>
          <cell r="D15055">
            <v>0</v>
          </cell>
          <cell r="E15055">
            <v>1.4970866730000001</v>
          </cell>
          <cell r="F15055">
            <v>0</v>
          </cell>
          <cell r="G15055">
            <v>0</v>
          </cell>
          <cell r="H15055">
            <v>0</v>
          </cell>
          <cell r="I15055">
            <v>0</v>
          </cell>
          <cell r="J15055">
            <v>0</v>
          </cell>
          <cell r="K15055">
            <v>0</v>
          </cell>
        </row>
        <row r="15056">
          <cell r="A15056" t="str">
            <v>TRIAE_CS42_U_TGACv1_644782_AA2141650.1</v>
          </cell>
          <cell r="B15056" t="str">
            <v>expressed protein</v>
          </cell>
          <cell r="C15056" t="str">
            <v>Lil3 protein, putative</v>
          </cell>
          <cell r="D15056">
            <v>0</v>
          </cell>
          <cell r="E15056">
            <v>-1.2957823310000001</v>
          </cell>
          <cell r="F15056">
            <v>0</v>
          </cell>
          <cell r="G15056">
            <v>-1.2888250649999999</v>
          </cell>
          <cell r="H15056">
            <v>0</v>
          </cell>
          <cell r="I15056">
            <v>0</v>
          </cell>
          <cell r="J15056">
            <v>0</v>
          </cell>
          <cell r="K15056">
            <v>0</v>
          </cell>
        </row>
        <row r="15057">
          <cell r="A15057" t="str">
            <v>TRIAE_CS42_6AS_TGACv1_486346_AA1560070.1</v>
          </cell>
          <cell r="B15057" t="str">
            <v>expressed protein</v>
          </cell>
          <cell r="C15057" t="str">
            <v>Lil3 protein, putative</v>
          </cell>
          <cell r="D15057">
            <v>0</v>
          </cell>
          <cell r="E15057">
            <v>-1.2957823310000001</v>
          </cell>
          <cell r="F15057">
            <v>0</v>
          </cell>
          <cell r="G15057">
            <v>-1.233095085</v>
          </cell>
          <cell r="H15057">
            <v>0</v>
          </cell>
          <cell r="I15057">
            <v>0</v>
          </cell>
          <cell r="J15057">
            <v>0</v>
          </cell>
          <cell r="K15057">
            <v>0</v>
          </cell>
        </row>
        <row r="15058">
          <cell r="A15058" t="str">
            <v>TRIAE_CS42_6BS_TGACv1_515264_AA1668770.1</v>
          </cell>
          <cell r="B15058" t="str">
            <v>expressed protein</v>
          </cell>
          <cell r="C15058" t="str">
            <v>Lil3 protein, putative</v>
          </cell>
          <cell r="D15058">
            <v>0</v>
          </cell>
          <cell r="E15058">
            <v>-1.293767914</v>
          </cell>
          <cell r="F15058">
            <v>0</v>
          </cell>
          <cell r="G15058">
            <v>-1.233095085</v>
          </cell>
          <cell r="H15058">
            <v>0</v>
          </cell>
          <cell r="I15058">
            <v>0</v>
          </cell>
          <cell r="J15058">
            <v>0</v>
          </cell>
          <cell r="K15058">
            <v>0</v>
          </cell>
        </row>
        <row r="15059">
          <cell r="A15059" t="str">
            <v>TRIAE_CS42_5AL_TGACv1_374004_AA1187460.1</v>
          </cell>
          <cell r="B15059" t="str">
            <v>ZOS5-06 - C2H2 zinc finger protein, expressed</v>
          </cell>
          <cell r="C15059" t="str">
            <v>LIM domain and RING finger protein</v>
          </cell>
          <cell r="D15059">
            <v>1.06796413</v>
          </cell>
          <cell r="E15059">
            <v>0</v>
          </cell>
          <cell r="F15059">
            <v>0</v>
          </cell>
          <cell r="G15059">
            <v>0</v>
          </cell>
          <cell r="H15059">
            <v>0</v>
          </cell>
          <cell r="I15059">
            <v>0</v>
          </cell>
          <cell r="J15059">
            <v>0</v>
          </cell>
          <cell r="K15059">
            <v>0</v>
          </cell>
        </row>
        <row r="15060">
          <cell r="A15060" t="str">
            <v>TRIAE_CS42_5DL_TGACv1_436414_AA1460830.1</v>
          </cell>
          <cell r="B15060" t="str">
            <v>ZOS5-06 - C2H2 zinc finger protein, expressed</v>
          </cell>
          <cell r="C15060" t="str">
            <v>LIM domain and RING finger protein</v>
          </cell>
          <cell r="D15060">
            <v>1.06796413</v>
          </cell>
          <cell r="E15060">
            <v>0</v>
          </cell>
          <cell r="F15060">
            <v>0</v>
          </cell>
          <cell r="G15060">
            <v>0</v>
          </cell>
          <cell r="H15060">
            <v>0</v>
          </cell>
          <cell r="I15060">
            <v>0</v>
          </cell>
          <cell r="J15060">
            <v>0</v>
          </cell>
          <cell r="K15060">
            <v>0</v>
          </cell>
        </row>
        <row r="15061">
          <cell r="A15061" t="str">
            <v>TRIAE_CS42_5AS_TGACv1_393185_AA1269500.2</v>
          </cell>
          <cell r="B15061" t="str">
            <v>LIM domain-containing protein, putative, expressed</v>
          </cell>
          <cell r="C15061" t="str">
            <v>LIM domain-containing protein</v>
          </cell>
          <cell r="D15061">
            <v>0</v>
          </cell>
          <cell r="E15061">
            <v>0</v>
          </cell>
          <cell r="F15061">
            <v>0</v>
          </cell>
          <cell r="G15061">
            <v>-1.0890515249999999</v>
          </cell>
          <cell r="H15061">
            <v>0</v>
          </cell>
          <cell r="I15061">
            <v>0</v>
          </cell>
          <cell r="J15061">
            <v>0</v>
          </cell>
          <cell r="K15061">
            <v>0</v>
          </cell>
        </row>
        <row r="15062">
          <cell r="A15062" t="str">
            <v>TRIAE_CS42_5BS_TGACv1_423338_AA1374590.3</v>
          </cell>
          <cell r="B15062" t="str">
            <v>LIM domain-containing protein, putative, expressed</v>
          </cell>
          <cell r="C15062" t="str">
            <v>LIM domain-containing protein</v>
          </cell>
          <cell r="D15062">
            <v>0</v>
          </cell>
          <cell r="E15062">
            <v>0</v>
          </cell>
          <cell r="F15062">
            <v>0</v>
          </cell>
          <cell r="G15062">
            <v>-1.0890515249999999</v>
          </cell>
          <cell r="H15062">
            <v>0</v>
          </cell>
          <cell r="I15062">
            <v>0</v>
          </cell>
          <cell r="J15062">
            <v>0</v>
          </cell>
          <cell r="K15062">
            <v>0</v>
          </cell>
        </row>
        <row r="15063">
          <cell r="A15063" t="str">
            <v>TRIAE_CS42_6AL_TGACv1_473650_AA1532190.1</v>
          </cell>
          <cell r="B15063" t="str">
            <v>OsPLIM2a - LIM domain protein, putative actin-binding protein and transcription factor, expressed</v>
          </cell>
          <cell r="C15063" t="str">
            <v>LIM domain-containing protein 2</v>
          </cell>
          <cell r="D15063">
            <v>0</v>
          </cell>
          <cell r="E15063">
            <v>0</v>
          </cell>
          <cell r="F15063">
            <v>0</v>
          </cell>
          <cell r="G15063">
            <v>0</v>
          </cell>
          <cell r="H15063">
            <v>0</v>
          </cell>
          <cell r="I15063">
            <v>0</v>
          </cell>
          <cell r="J15063">
            <v>0</v>
          </cell>
          <cell r="K15063">
            <v>7.4691841219999997</v>
          </cell>
        </row>
        <row r="15064">
          <cell r="A15064" t="str">
            <v>TRIAE_CS42_6BL_TGACv1_503489_AA1628000.1</v>
          </cell>
          <cell r="B15064" t="str">
            <v>OsPLIM2a - LIM domain protein, putative actin-binding protein and transcription factor, expressed</v>
          </cell>
          <cell r="C15064" t="str">
            <v>LIM domain-containing protein 2</v>
          </cell>
          <cell r="D15064">
            <v>0</v>
          </cell>
          <cell r="E15064">
            <v>0</v>
          </cell>
          <cell r="F15064">
            <v>0</v>
          </cell>
          <cell r="G15064">
            <v>0</v>
          </cell>
          <cell r="H15064">
            <v>0</v>
          </cell>
          <cell r="I15064">
            <v>0</v>
          </cell>
          <cell r="J15064">
            <v>0</v>
          </cell>
          <cell r="K15064">
            <v>7.4691841219999997</v>
          </cell>
        </row>
        <row r="15065">
          <cell r="A15065" t="str">
            <v>TRIAE_CS42_6DL_TGACv1_529650_AA1718680.1</v>
          </cell>
          <cell r="B15065" t="str">
            <v>OsPLIM2a - LIM domain protein, putative actin-binding protein and transcription factor, expressed</v>
          </cell>
          <cell r="C15065" t="str">
            <v>LIM domain-containing protein 2</v>
          </cell>
          <cell r="D15065">
            <v>0</v>
          </cell>
          <cell r="E15065">
            <v>0</v>
          </cell>
          <cell r="F15065">
            <v>0</v>
          </cell>
          <cell r="G15065">
            <v>0</v>
          </cell>
          <cell r="H15065">
            <v>0</v>
          </cell>
          <cell r="I15065">
            <v>0</v>
          </cell>
          <cell r="J15065">
            <v>0</v>
          </cell>
          <cell r="K15065">
            <v>7.5125392169999996</v>
          </cell>
        </row>
        <row r="15066">
          <cell r="A15066" t="str">
            <v>TRIAE_CS42_2BS_TGACv1_146188_AA0457810.1</v>
          </cell>
          <cell r="B15066" t="str">
            <v>lipase precursor, putative, expressed</v>
          </cell>
          <cell r="C15066" t="str">
            <v>Lipase</v>
          </cell>
          <cell r="D15066">
            <v>-1.0191103779999999</v>
          </cell>
          <cell r="E15066">
            <v>0</v>
          </cell>
          <cell r="F15066">
            <v>0</v>
          </cell>
          <cell r="G15066">
            <v>0</v>
          </cell>
          <cell r="H15066">
            <v>0</v>
          </cell>
          <cell r="I15066">
            <v>0</v>
          </cell>
          <cell r="J15066">
            <v>0</v>
          </cell>
          <cell r="K15066">
            <v>0</v>
          </cell>
        </row>
        <row r="15067">
          <cell r="A15067" t="str">
            <v>TRIAE_CS42_4BS_TGACv1_329270_AA1099470.1</v>
          </cell>
          <cell r="B15067" t="str">
            <v>lipase precursor, putative, expressed</v>
          </cell>
          <cell r="C15067" t="str">
            <v>Lipase</v>
          </cell>
          <cell r="D15067">
            <v>-1.0181063530000001</v>
          </cell>
          <cell r="E15067">
            <v>0</v>
          </cell>
          <cell r="F15067">
            <v>1.1707518210000001</v>
          </cell>
          <cell r="G15067">
            <v>1.0949313730000001</v>
          </cell>
          <cell r="H15067">
            <v>0</v>
          </cell>
          <cell r="I15067">
            <v>0</v>
          </cell>
          <cell r="J15067">
            <v>0</v>
          </cell>
          <cell r="K15067">
            <v>1.281600568</v>
          </cell>
        </row>
        <row r="15068">
          <cell r="A15068" t="str">
            <v>TRIAE_CS42_2DS_TGACv1_179293_AA0605920.1</v>
          </cell>
          <cell r="B15068" t="str">
            <v>lipase precursor, putative, expressed</v>
          </cell>
          <cell r="C15068" t="str">
            <v>Lipase</v>
          </cell>
          <cell r="D15068">
            <v>-1.0010204</v>
          </cell>
          <cell r="E15068">
            <v>0</v>
          </cell>
          <cell r="F15068">
            <v>0</v>
          </cell>
          <cell r="G15068">
            <v>0</v>
          </cell>
          <cell r="H15068">
            <v>0</v>
          </cell>
          <cell r="I15068">
            <v>0</v>
          </cell>
          <cell r="J15068">
            <v>0</v>
          </cell>
          <cell r="K15068">
            <v>0</v>
          </cell>
        </row>
        <row r="15069">
          <cell r="A15069" t="str">
            <v>TRIAE_CS42_3B_TGACv1_221693_AA0747580.1</v>
          </cell>
          <cell r="B15069" t="str">
            <v>lipase, putative, expressed</v>
          </cell>
          <cell r="C15069" t="str">
            <v>Lipase</v>
          </cell>
          <cell r="D15069">
            <v>0</v>
          </cell>
          <cell r="E15069">
            <v>3.640772755</v>
          </cell>
          <cell r="F15069">
            <v>0</v>
          </cell>
          <cell r="G15069">
            <v>0</v>
          </cell>
          <cell r="H15069">
            <v>0</v>
          </cell>
          <cell r="I15069">
            <v>0</v>
          </cell>
          <cell r="J15069">
            <v>0</v>
          </cell>
          <cell r="K15069">
            <v>-1.8042953180000001</v>
          </cell>
        </row>
        <row r="15070">
          <cell r="A15070" t="str">
            <v>TRIAE_CS42_3DS_TGACv1_272131_AA0915400.1</v>
          </cell>
          <cell r="B15070" t="str">
            <v>lipase, putative, expressed</v>
          </cell>
          <cell r="C15070" t="str">
            <v>Lipase</v>
          </cell>
          <cell r="D15070">
            <v>0</v>
          </cell>
          <cell r="E15070">
            <v>3.640772755</v>
          </cell>
          <cell r="F15070">
            <v>0</v>
          </cell>
          <cell r="G15070">
            <v>0</v>
          </cell>
          <cell r="H15070">
            <v>0</v>
          </cell>
          <cell r="I15070">
            <v>0</v>
          </cell>
          <cell r="J15070">
            <v>0</v>
          </cell>
          <cell r="K15070">
            <v>-1.8042953180000001</v>
          </cell>
        </row>
        <row r="15071">
          <cell r="A15071" t="str">
            <v>TRIAE_CS42_4AL_TGACv1_288711_AA0956150.2</v>
          </cell>
          <cell r="B15071" t="str">
            <v>lipase precursor, putative, expressed</v>
          </cell>
          <cell r="C15071" t="str">
            <v>Lipase</v>
          </cell>
          <cell r="D15071">
            <v>0</v>
          </cell>
          <cell r="E15071">
            <v>0</v>
          </cell>
          <cell r="F15071">
            <v>1.0204760719999999</v>
          </cell>
          <cell r="G15071">
            <v>1.1399195310000001</v>
          </cell>
          <cell r="H15071">
            <v>0</v>
          </cell>
          <cell r="I15071">
            <v>0</v>
          </cell>
          <cell r="J15071">
            <v>0</v>
          </cell>
          <cell r="K15071">
            <v>1.2071437819999999</v>
          </cell>
        </row>
        <row r="15072">
          <cell r="A15072" t="str">
            <v>TRIAE_CS42_4DS_TGACv1_361205_AA1163580.1</v>
          </cell>
          <cell r="B15072" t="str">
            <v>lipase precursor, putative, expressed</v>
          </cell>
          <cell r="C15072" t="str">
            <v>Lipase</v>
          </cell>
          <cell r="D15072">
            <v>0</v>
          </cell>
          <cell r="E15072">
            <v>0</v>
          </cell>
          <cell r="F15072">
            <v>1.0524889159999999</v>
          </cell>
          <cell r="G15072">
            <v>1.1399195310000001</v>
          </cell>
          <cell r="H15072">
            <v>0</v>
          </cell>
          <cell r="I15072">
            <v>0</v>
          </cell>
          <cell r="J15072">
            <v>0</v>
          </cell>
          <cell r="K15072">
            <v>1.2071437819999999</v>
          </cell>
        </row>
        <row r="15073">
          <cell r="A15073" t="str">
            <v>TRIAE_CS42_2AS_TGACv1_113459_AA0356270.1</v>
          </cell>
          <cell r="B15073" t="str">
            <v>lipase precursor, putative, expressed</v>
          </cell>
          <cell r="C15073" t="str">
            <v>Lipase</v>
          </cell>
          <cell r="D15073">
            <v>0</v>
          </cell>
          <cell r="E15073">
            <v>0</v>
          </cell>
          <cell r="F15073">
            <v>0</v>
          </cell>
          <cell r="G15073">
            <v>3.0732463870000002</v>
          </cell>
          <cell r="H15073">
            <v>0</v>
          </cell>
          <cell r="I15073">
            <v>0</v>
          </cell>
          <cell r="J15073">
            <v>0</v>
          </cell>
          <cell r="K15073">
            <v>2.1101783319999998</v>
          </cell>
        </row>
        <row r="15074">
          <cell r="A15074" t="str">
            <v>TRIAE_CS42_U_TGACv1_643084_AA2127090.1</v>
          </cell>
          <cell r="B15074" t="str">
            <v>lipase precursor, putative, expressed</v>
          </cell>
          <cell r="C15074" t="str">
            <v>Lipase</v>
          </cell>
          <cell r="D15074">
            <v>0</v>
          </cell>
          <cell r="E15074">
            <v>0</v>
          </cell>
          <cell r="F15074">
            <v>0</v>
          </cell>
          <cell r="G15074">
            <v>3.0405837249999998</v>
          </cell>
          <cell r="H15074">
            <v>0</v>
          </cell>
          <cell r="I15074">
            <v>0</v>
          </cell>
          <cell r="J15074">
            <v>0</v>
          </cell>
          <cell r="K15074">
            <v>2.1299256610000001</v>
          </cell>
        </row>
        <row r="15075">
          <cell r="A15075" t="str">
            <v>TRIAE_CS42_3B_TGACv1_225187_AA0805960.1</v>
          </cell>
          <cell r="B15075" t="str">
            <v>lipase, putative, expressed</v>
          </cell>
          <cell r="C15075" t="str">
            <v>Lipase</v>
          </cell>
          <cell r="D15075">
            <v>0</v>
          </cell>
          <cell r="E15075">
            <v>0</v>
          </cell>
          <cell r="F15075">
            <v>0</v>
          </cell>
          <cell r="G15075">
            <v>0</v>
          </cell>
          <cell r="H15075">
            <v>0</v>
          </cell>
          <cell r="I15075">
            <v>0</v>
          </cell>
          <cell r="J15075">
            <v>0</v>
          </cell>
          <cell r="K15075">
            <v>5.2391119179999999</v>
          </cell>
        </row>
        <row r="15076">
          <cell r="A15076" t="str">
            <v>TRIAE_CS42_3AL_TGACv1_193618_AA0615300.1</v>
          </cell>
          <cell r="B15076" t="str">
            <v>lipase precursor, putative, expressed</v>
          </cell>
          <cell r="C15076" t="str">
            <v>Lipase</v>
          </cell>
          <cell r="D15076">
            <v>0</v>
          </cell>
          <cell r="E15076">
            <v>0</v>
          </cell>
          <cell r="F15076">
            <v>1.6489072039999999</v>
          </cell>
          <cell r="G15076">
            <v>1.10405127</v>
          </cell>
          <cell r="H15076">
            <v>0</v>
          </cell>
          <cell r="I15076">
            <v>0</v>
          </cell>
          <cell r="J15076">
            <v>0</v>
          </cell>
          <cell r="K15076">
            <v>0</v>
          </cell>
        </row>
        <row r="15077">
          <cell r="A15077" t="str">
            <v>TRIAE_CS42_3B_TGACv1_224960_AA0803630.1</v>
          </cell>
          <cell r="B15077" t="str">
            <v>lipase precursor, putative, expressed</v>
          </cell>
          <cell r="C15077" t="str">
            <v>Lipase</v>
          </cell>
          <cell r="D15077">
            <v>0</v>
          </cell>
          <cell r="E15077">
            <v>0</v>
          </cell>
          <cell r="F15077">
            <v>1.7066299110000001</v>
          </cell>
          <cell r="G15077">
            <v>1.1424830530000001</v>
          </cell>
          <cell r="H15077">
            <v>0</v>
          </cell>
          <cell r="I15077">
            <v>0</v>
          </cell>
          <cell r="J15077">
            <v>0</v>
          </cell>
          <cell r="K15077">
            <v>0</v>
          </cell>
        </row>
        <row r="15078">
          <cell r="A15078" t="str">
            <v>TRIAE_CS42_2DS_TGACv1_180072_AA0610060.1</v>
          </cell>
          <cell r="B15078" t="str">
            <v>lipase precursor, putative, expressed</v>
          </cell>
          <cell r="C15078" t="str">
            <v>Lipase</v>
          </cell>
          <cell r="D15078">
            <v>0</v>
          </cell>
          <cell r="E15078">
            <v>0</v>
          </cell>
          <cell r="F15078">
            <v>0</v>
          </cell>
          <cell r="G15078">
            <v>3.1548415099999998</v>
          </cell>
          <cell r="H15078">
            <v>0</v>
          </cell>
          <cell r="I15078">
            <v>0</v>
          </cell>
          <cell r="J15078">
            <v>0</v>
          </cell>
          <cell r="K15078">
            <v>0</v>
          </cell>
        </row>
        <row r="15079">
          <cell r="A15079" t="str">
            <v>TRIAE_CS42_5AL_TGACv1_374309_AA1196530.1</v>
          </cell>
          <cell r="B15079" t="str">
            <v>triacylglycerol lipase 1 precursor, putative, expressed</v>
          </cell>
          <cell r="C15079" t="str">
            <v>lipase 1</v>
          </cell>
          <cell r="D15079">
            <v>0</v>
          </cell>
          <cell r="E15079">
            <v>0</v>
          </cell>
          <cell r="F15079">
            <v>0</v>
          </cell>
          <cell r="G15079">
            <v>0</v>
          </cell>
          <cell r="H15079">
            <v>0</v>
          </cell>
          <cell r="I15079">
            <v>0</v>
          </cell>
          <cell r="J15079">
            <v>0</v>
          </cell>
          <cell r="K15079">
            <v>1.2739445970000001</v>
          </cell>
        </row>
        <row r="15080">
          <cell r="A15080" t="str">
            <v>TRIAE_CS42_5BL_TGACv1_405706_AA1333380.1</v>
          </cell>
          <cell r="B15080" t="str">
            <v>triacylglycerol lipase 1 precursor, putative, expressed</v>
          </cell>
          <cell r="C15080" t="str">
            <v>lipase 1</v>
          </cell>
          <cell r="D15080">
            <v>0</v>
          </cell>
          <cell r="E15080">
            <v>0</v>
          </cell>
          <cell r="F15080">
            <v>0</v>
          </cell>
          <cell r="G15080">
            <v>0</v>
          </cell>
          <cell r="H15080">
            <v>0</v>
          </cell>
          <cell r="I15080">
            <v>0</v>
          </cell>
          <cell r="J15080">
            <v>0</v>
          </cell>
          <cell r="K15080">
            <v>1.2739445970000001</v>
          </cell>
        </row>
        <row r="15081">
          <cell r="A15081" t="str">
            <v>TRIAE_CS42_5DL_TGACv1_435633_AA1452770.2</v>
          </cell>
          <cell r="B15081" t="str">
            <v>triacylglycerol lipase 1 precursor, putative, expressed</v>
          </cell>
          <cell r="C15081" t="str">
            <v>lipase 1</v>
          </cell>
          <cell r="D15081">
            <v>0</v>
          </cell>
          <cell r="E15081">
            <v>0</v>
          </cell>
          <cell r="F15081">
            <v>0</v>
          </cell>
          <cell r="G15081">
            <v>0</v>
          </cell>
          <cell r="H15081">
            <v>0</v>
          </cell>
          <cell r="I15081">
            <v>0</v>
          </cell>
          <cell r="J15081">
            <v>0</v>
          </cell>
          <cell r="K15081">
            <v>1.2739445970000001</v>
          </cell>
        </row>
        <row r="15082">
          <cell r="A15082" t="str">
            <v>TRIAE_CS42_5BS_TGACv1_424091_AA1386830.1</v>
          </cell>
          <cell r="B15082" t="str">
            <v>lipase class 3 family protein, putative, expressed</v>
          </cell>
          <cell r="C15082" t="str">
            <v>lipase class 3 family protein</v>
          </cell>
          <cell r="D15082">
            <v>0</v>
          </cell>
          <cell r="E15082">
            <v>-2.1009384020000001</v>
          </cell>
          <cell r="F15082">
            <v>0</v>
          </cell>
          <cell r="G15082">
            <v>-1.5684921190000001</v>
          </cell>
          <cell r="H15082">
            <v>0</v>
          </cell>
          <cell r="I15082">
            <v>0</v>
          </cell>
          <cell r="J15082">
            <v>0</v>
          </cell>
          <cell r="K15082">
            <v>0</v>
          </cell>
        </row>
        <row r="15083">
          <cell r="A15083" t="str">
            <v>TRIAE_CS42_3AS_TGACv1_210462_AA0672710.1</v>
          </cell>
          <cell r="B15083" t="str">
            <v>lipase class 3 family protein, putative, expressed</v>
          </cell>
          <cell r="C15083" t="str">
            <v>lipase class 3 family protein</v>
          </cell>
          <cell r="D15083">
            <v>0</v>
          </cell>
          <cell r="E15083">
            <v>1.1742565469999999</v>
          </cell>
          <cell r="F15083">
            <v>0</v>
          </cell>
          <cell r="G15083">
            <v>0</v>
          </cell>
          <cell r="H15083">
            <v>0</v>
          </cell>
          <cell r="I15083">
            <v>0</v>
          </cell>
          <cell r="J15083">
            <v>0</v>
          </cell>
          <cell r="K15083">
            <v>0</v>
          </cell>
        </row>
        <row r="15084">
          <cell r="A15084" t="str">
            <v>TRIAE_CS42_6BL_TGACv1_501463_AA1617760.1</v>
          </cell>
          <cell r="B15084" t="str">
            <v>lipase, putative, expressed</v>
          </cell>
          <cell r="C15084" t="str">
            <v>lipase class 3 family protein</v>
          </cell>
          <cell r="D15084">
            <v>0</v>
          </cell>
          <cell r="E15084">
            <v>1.20931984</v>
          </cell>
          <cell r="F15084">
            <v>0</v>
          </cell>
          <cell r="G15084">
            <v>1.44424726</v>
          </cell>
          <cell r="H15084">
            <v>0</v>
          </cell>
          <cell r="I15084">
            <v>0</v>
          </cell>
          <cell r="J15084">
            <v>0</v>
          </cell>
          <cell r="K15084">
            <v>0</v>
          </cell>
        </row>
        <row r="15085">
          <cell r="A15085" t="str">
            <v>TRIAE_CS42_5AS_TGACv1_393365_AA1271860.1</v>
          </cell>
          <cell r="B15085" t="str">
            <v>lipase class 3 family protein, putative, expressed</v>
          </cell>
          <cell r="C15085" t="str">
            <v>lipase class 3 family protein</v>
          </cell>
          <cell r="D15085">
            <v>0</v>
          </cell>
          <cell r="E15085">
            <v>0</v>
          </cell>
          <cell r="F15085">
            <v>0</v>
          </cell>
          <cell r="G15085">
            <v>-1.48638238</v>
          </cell>
          <cell r="H15085">
            <v>0</v>
          </cell>
          <cell r="I15085">
            <v>0</v>
          </cell>
          <cell r="J15085">
            <v>0</v>
          </cell>
          <cell r="K15085">
            <v>0</v>
          </cell>
        </row>
        <row r="15086">
          <cell r="A15086" t="str">
            <v>TRIAE_CS42_5DS_TGACv1_457120_AA1482630.2</v>
          </cell>
          <cell r="B15086" t="str">
            <v>lipase class 3 family protein, putative, expressed</v>
          </cell>
          <cell r="C15086" t="str">
            <v>lipase class 3 family protein</v>
          </cell>
          <cell r="D15086">
            <v>0</v>
          </cell>
          <cell r="E15086">
            <v>0</v>
          </cell>
          <cell r="F15086">
            <v>0</v>
          </cell>
          <cell r="G15086">
            <v>-1.48638238</v>
          </cell>
          <cell r="H15086">
            <v>0</v>
          </cell>
          <cell r="I15086">
            <v>0</v>
          </cell>
          <cell r="J15086">
            <v>0</v>
          </cell>
          <cell r="K15086">
            <v>0</v>
          </cell>
        </row>
        <row r="15087">
          <cell r="A15087" t="str">
            <v>TRIAE_CS42_5DL_TGACv1_433045_AA1399650.1</v>
          </cell>
          <cell r="B15087" t="str">
            <v>lipase class 3 family protein, putative, expressed</v>
          </cell>
          <cell r="C15087" t="str">
            <v>lipase class 3 family protein</v>
          </cell>
          <cell r="D15087">
            <v>0</v>
          </cell>
          <cell r="E15087">
            <v>0</v>
          </cell>
          <cell r="F15087">
            <v>0</v>
          </cell>
          <cell r="G15087">
            <v>1.0863572239999999</v>
          </cell>
          <cell r="H15087">
            <v>0</v>
          </cell>
          <cell r="I15087">
            <v>0</v>
          </cell>
          <cell r="J15087">
            <v>0</v>
          </cell>
          <cell r="K15087">
            <v>0</v>
          </cell>
        </row>
        <row r="15088">
          <cell r="A15088" t="str">
            <v>TRIAE_CS42_U_TGACv1_640929_AA2079540.1</v>
          </cell>
          <cell r="B15088" t="str">
            <v>lipase class 3 family protein, putative, expressed</v>
          </cell>
          <cell r="C15088" t="str">
            <v>lipase class 3 family protein</v>
          </cell>
          <cell r="D15088">
            <v>0</v>
          </cell>
          <cell r="E15088">
            <v>0</v>
          </cell>
          <cell r="F15088">
            <v>0</v>
          </cell>
          <cell r="G15088">
            <v>1.0863572239999999</v>
          </cell>
          <cell r="H15088">
            <v>0</v>
          </cell>
          <cell r="I15088">
            <v>0</v>
          </cell>
          <cell r="J15088">
            <v>0</v>
          </cell>
          <cell r="K15088">
            <v>0</v>
          </cell>
        </row>
        <row r="15089">
          <cell r="A15089" t="str">
            <v>TRIAE_CS42_5AL_TGACv1_377387_AA1246390.1</v>
          </cell>
          <cell r="B15089" t="str">
            <v>lipase class 3 family protein, putative, expressed</v>
          </cell>
          <cell r="C15089" t="str">
            <v>Lipase class 3-related protein</v>
          </cell>
          <cell r="D15089">
            <v>1.868753605</v>
          </cell>
          <cell r="E15089">
            <v>0</v>
          </cell>
          <cell r="F15089">
            <v>0</v>
          </cell>
          <cell r="G15089">
            <v>-7.6940927510000003</v>
          </cell>
          <cell r="H15089">
            <v>0</v>
          </cell>
          <cell r="I15089">
            <v>0</v>
          </cell>
          <cell r="J15089">
            <v>0</v>
          </cell>
          <cell r="K15089">
            <v>0</v>
          </cell>
        </row>
        <row r="15090">
          <cell r="A15090" t="str">
            <v>TRIAE_CS42_5DL_TGACv1_437119_AA1465280.1</v>
          </cell>
          <cell r="B15090" t="str">
            <v>lipase class 3 family protein, putative, expressed</v>
          </cell>
          <cell r="C15090" t="str">
            <v>Lipase class 3-related protein</v>
          </cell>
          <cell r="D15090">
            <v>1.894709969</v>
          </cell>
          <cell r="E15090">
            <v>0</v>
          </cell>
          <cell r="F15090">
            <v>0</v>
          </cell>
          <cell r="G15090">
            <v>-5.3787295439999996</v>
          </cell>
          <cell r="H15090">
            <v>0</v>
          </cell>
          <cell r="I15090">
            <v>0</v>
          </cell>
          <cell r="J15090">
            <v>0</v>
          </cell>
          <cell r="K15090">
            <v>0</v>
          </cell>
        </row>
        <row r="15091">
          <cell r="A15091" t="str">
            <v>TRIAE_CS42_5BL_TGACv1_409114_AA1365450.1</v>
          </cell>
          <cell r="B15091" t="str">
            <v>lipase class 3 family protein, putative, expressed</v>
          </cell>
          <cell r="C15091" t="str">
            <v>Lipase class 3-related protein</v>
          </cell>
          <cell r="D15091">
            <v>1.970903641</v>
          </cell>
          <cell r="E15091">
            <v>0</v>
          </cell>
          <cell r="F15091">
            <v>0</v>
          </cell>
          <cell r="G15091">
            <v>-7.3004362690000004</v>
          </cell>
          <cell r="H15091">
            <v>0</v>
          </cell>
          <cell r="I15091">
            <v>0</v>
          </cell>
          <cell r="J15091">
            <v>0</v>
          </cell>
          <cell r="K15091">
            <v>0</v>
          </cell>
        </row>
        <row r="15092">
          <cell r="A15092" t="str">
            <v>TRIAE_CS42_5BL_TGACv1_405523_AA1329420.1</v>
          </cell>
          <cell r="B15092" t="str">
            <v>lipase class 3 family protein, putative, expressed</v>
          </cell>
          <cell r="C15092" t="str">
            <v>Lipase class 3-related protein</v>
          </cell>
          <cell r="D15092">
            <v>0</v>
          </cell>
          <cell r="E15092">
            <v>-3.0163557839999999</v>
          </cell>
          <cell r="F15092">
            <v>0</v>
          </cell>
          <cell r="G15092">
            <v>0</v>
          </cell>
          <cell r="H15092">
            <v>0</v>
          </cell>
          <cell r="I15092">
            <v>0</v>
          </cell>
          <cell r="J15092">
            <v>0</v>
          </cell>
          <cell r="K15092">
            <v>0</v>
          </cell>
        </row>
        <row r="15093">
          <cell r="A15093" t="str">
            <v>TRIAE_CS42_6AL_TGACv1_471142_AA1503320.1</v>
          </cell>
          <cell r="B15093" t="str">
            <v>lipase class 3 family protein, putative, expressed</v>
          </cell>
          <cell r="C15093" t="str">
            <v>Lipase class 3-related protein</v>
          </cell>
          <cell r="D15093">
            <v>0</v>
          </cell>
          <cell r="E15093">
            <v>0</v>
          </cell>
          <cell r="F15093">
            <v>2.8651885560000001</v>
          </cell>
          <cell r="G15093">
            <v>1.789027498</v>
          </cell>
          <cell r="H15093">
            <v>0</v>
          </cell>
          <cell r="I15093">
            <v>0</v>
          </cell>
          <cell r="J15093">
            <v>0</v>
          </cell>
          <cell r="K15093">
            <v>0</v>
          </cell>
        </row>
        <row r="15094">
          <cell r="A15094" t="str">
            <v>TRIAE_CS42_6DL_TGACv1_527254_AA1701260.1</v>
          </cell>
          <cell r="B15094" t="str">
            <v>lipase class 3 family protein, putative, expressed</v>
          </cell>
          <cell r="C15094" t="str">
            <v>Lipase class 3-related protein</v>
          </cell>
          <cell r="D15094">
            <v>0</v>
          </cell>
          <cell r="E15094">
            <v>0</v>
          </cell>
          <cell r="F15094">
            <v>2.8651885560000001</v>
          </cell>
          <cell r="G15094">
            <v>1.789027498</v>
          </cell>
          <cell r="H15094">
            <v>0</v>
          </cell>
          <cell r="I15094">
            <v>0</v>
          </cell>
          <cell r="J15094">
            <v>0</v>
          </cell>
          <cell r="K15094">
            <v>0</v>
          </cell>
        </row>
        <row r="15095">
          <cell r="A15095" t="str">
            <v>TRIAE_CS42_6BL_TGACv1_501358_AA1616550.1</v>
          </cell>
          <cell r="B15095" t="str">
            <v>lipase class 3 family protein, putative, expressed</v>
          </cell>
          <cell r="C15095" t="str">
            <v>Lipase class 3-related protein</v>
          </cell>
          <cell r="D15095">
            <v>0</v>
          </cell>
          <cell r="E15095">
            <v>0</v>
          </cell>
          <cell r="F15095">
            <v>3.1743565299999998</v>
          </cell>
          <cell r="G15095">
            <v>1.967184941</v>
          </cell>
          <cell r="H15095">
            <v>0</v>
          </cell>
          <cell r="I15095">
            <v>0</v>
          </cell>
          <cell r="J15095">
            <v>0</v>
          </cell>
          <cell r="K15095">
            <v>0</v>
          </cell>
        </row>
        <row r="15096">
          <cell r="A15096" t="str">
            <v>TRIAE_CS42_2DL_TGACv1_158651_AA0524000.1</v>
          </cell>
          <cell r="B15096" t="str">
            <v>wound/stress protein, putative, expressed</v>
          </cell>
          <cell r="C15096" t="str">
            <v>Lipase/lipooxygenase, PLAT/LH2 family protein</v>
          </cell>
          <cell r="D15096">
            <v>-1.298626555</v>
          </cell>
          <cell r="E15096">
            <v>0</v>
          </cell>
          <cell r="F15096">
            <v>0</v>
          </cell>
          <cell r="G15096">
            <v>0</v>
          </cell>
          <cell r="H15096">
            <v>0</v>
          </cell>
          <cell r="I15096">
            <v>0</v>
          </cell>
          <cell r="J15096">
            <v>0</v>
          </cell>
          <cell r="K15096">
            <v>0</v>
          </cell>
        </row>
        <row r="15097">
          <cell r="A15097" t="str">
            <v>TRIAE_CS42_2BL_TGACv1_129450_AA0384260.1</v>
          </cell>
          <cell r="B15097" t="str">
            <v>wound/stress protein, putative, expressed</v>
          </cell>
          <cell r="C15097" t="str">
            <v>Lipase/lipooxygenase, PLAT/LH2 family protein</v>
          </cell>
          <cell r="D15097">
            <v>-1.2803974220000001</v>
          </cell>
          <cell r="E15097">
            <v>0</v>
          </cell>
          <cell r="F15097">
            <v>0</v>
          </cell>
          <cell r="G15097">
            <v>0</v>
          </cell>
          <cell r="H15097">
            <v>0</v>
          </cell>
          <cell r="I15097">
            <v>0</v>
          </cell>
          <cell r="J15097">
            <v>0</v>
          </cell>
          <cell r="K15097">
            <v>0</v>
          </cell>
        </row>
        <row r="15098">
          <cell r="A15098" t="str">
            <v>TRIAE_CS42_2AL_TGACv1_094757_AA0302720.1</v>
          </cell>
          <cell r="B15098" t="str">
            <v>wound/stress protein, putative, expressed</v>
          </cell>
          <cell r="C15098" t="str">
            <v>Lipase/lipooxygenase, PLAT/LH2 family protein</v>
          </cell>
          <cell r="D15098">
            <v>-1.2318567330000001</v>
          </cell>
          <cell r="E15098">
            <v>0</v>
          </cell>
          <cell r="F15098">
            <v>0</v>
          </cell>
          <cell r="G15098">
            <v>0</v>
          </cell>
          <cell r="H15098">
            <v>0</v>
          </cell>
          <cell r="I15098">
            <v>0</v>
          </cell>
          <cell r="J15098">
            <v>0</v>
          </cell>
          <cell r="K15098">
            <v>0</v>
          </cell>
        </row>
        <row r="15099">
          <cell r="A15099" t="str">
            <v>TRIAE_CS42_2BS_TGACv1_146500_AA0466660.3</v>
          </cell>
          <cell r="B15099" t="str">
            <v>expressed protein</v>
          </cell>
          <cell r="C15099" t="str">
            <v>Lipase/lipooxygenase, putative isoform 3</v>
          </cell>
          <cell r="D15099">
            <v>2.3744684569999999</v>
          </cell>
          <cell r="E15099">
            <v>3.4089185469999999</v>
          </cell>
          <cell r="F15099">
            <v>1.063218478</v>
          </cell>
          <cell r="G15099">
            <v>2.1233846449999998</v>
          </cell>
          <cell r="H15099">
            <v>0</v>
          </cell>
          <cell r="I15099">
            <v>0</v>
          </cell>
          <cell r="J15099">
            <v>0</v>
          </cell>
          <cell r="K15099">
            <v>2.0175146260000001</v>
          </cell>
        </row>
        <row r="15100">
          <cell r="A15100" t="str">
            <v>TRIAE_CS42_2DS_TGACv1_178118_AA0591080.2</v>
          </cell>
          <cell r="B15100" t="str">
            <v>expressed protein</v>
          </cell>
          <cell r="C15100" t="str">
            <v>Lipase/lipooxygenase, putative isoform 3</v>
          </cell>
          <cell r="D15100">
            <v>2.3744684569999999</v>
          </cell>
          <cell r="E15100">
            <v>3.4089185469999999</v>
          </cell>
          <cell r="F15100">
            <v>1.063218478</v>
          </cell>
          <cell r="G15100">
            <v>2.1233846449999998</v>
          </cell>
          <cell r="H15100">
            <v>0</v>
          </cell>
          <cell r="I15100">
            <v>0</v>
          </cell>
          <cell r="J15100">
            <v>0</v>
          </cell>
          <cell r="K15100">
            <v>2.0175146260000001</v>
          </cell>
        </row>
        <row r="15101">
          <cell r="A15101" t="str">
            <v>TRIAE_CS42_2AS_TGACv1_115220_AA0371530.1</v>
          </cell>
          <cell r="B15101" t="str">
            <v>expressed protein</v>
          </cell>
          <cell r="C15101" t="str">
            <v>Lipase/lipooxygenase, putative isoform 3</v>
          </cell>
          <cell r="D15101">
            <v>2.3779843039999999</v>
          </cell>
          <cell r="E15101">
            <v>3.4338056840000002</v>
          </cell>
          <cell r="F15101">
            <v>1.039376582</v>
          </cell>
          <cell r="G15101">
            <v>2.074614027</v>
          </cell>
          <cell r="H15101">
            <v>0</v>
          </cell>
          <cell r="I15101">
            <v>0</v>
          </cell>
          <cell r="J15101">
            <v>0</v>
          </cell>
          <cell r="K15101">
            <v>1.979789866</v>
          </cell>
        </row>
        <row r="15102">
          <cell r="A15102" t="str">
            <v>TRIAE_CS42_2AS_TGACv1_114018_AA0363450.1</v>
          </cell>
          <cell r="B15102" t="str">
            <v>expressed protein</v>
          </cell>
          <cell r="C15102" t="str">
            <v>Lipase/lipooxygenase, putative isoform 3</v>
          </cell>
          <cell r="D15102">
            <v>0</v>
          </cell>
          <cell r="E15102">
            <v>0</v>
          </cell>
          <cell r="F15102">
            <v>0</v>
          </cell>
          <cell r="G15102">
            <v>2.2433962379999999</v>
          </cell>
          <cell r="H15102">
            <v>0</v>
          </cell>
          <cell r="I15102">
            <v>0</v>
          </cell>
          <cell r="J15102">
            <v>0</v>
          </cell>
          <cell r="K15102">
            <v>0</v>
          </cell>
        </row>
        <row r="15103">
          <cell r="A15103" t="str">
            <v>TRIAE_CS42_2BS_TGACv1_146221_AA0459480.1</v>
          </cell>
          <cell r="B15103" t="str">
            <v>expressed protein</v>
          </cell>
          <cell r="C15103" t="str">
            <v>Lipase-like</v>
          </cell>
          <cell r="D15103">
            <v>-1.4679897129999999</v>
          </cell>
          <cell r="E15103">
            <v>-1.355452729</v>
          </cell>
          <cell r="F15103">
            <v>0</v>
          </cell>
          <cell r="G15103">
            <v>0</v>
          </cell>
          <cell r="H15103">
            <v>0</v>
          </cell>
          <cell r="I15103">
            <v>0</v>
          </cell>
          <cell r="J15103">
            <v>0</v>
          </cell>
          <cell r="K15103">
            <v>0</v>
          </cell>
        </row>
        <row r="15104">
          <cell r="A15104" t="str">
            <v>TRIAE_CS42_3DL_TGACv1_250186_AA0863800.6</v>
          </cell>
          <cell r="B15104" t="str">
            <v>ABC transporter, ATP-binding protein, putative, expressed</v>
          </cell>
          <cell r="C15104" t="str">
            <v>Lipid A export ATP-binding/permease protein MsbA</v>
          </cell>
          <cell r="D15104">
            <v>-1.1908587020000001</v>
          </cell>
          <cell r="E15104">
            <v>0</v>
          </cell>
          <cell r="F15104">
            <v>0</v>
          </cell>
          <cell r="G15104">
            <v>0</v>
          </cell>
          <cell r="H15104">
            <v>0</v>
          </cell>
          <cell r="I15104">
            <v>0</v>
          </cell>
          <cell r="J15104">
            <v>0</v>
          </cell>
          <cell r="K15104">
            <v>0</v>
          </cell>
        </row>
        <row r="15105">
          <cell r="A15105" t="str">
            <v>TRIAE_CS42_3AL_TGACv1_193952_AA0623370.1</v>
          </cell>
          <cell r="B15105" t="str">
            <v>ABC transporter, ATP-binding protein, putative, expressed</v>
          </cell>
          <cell r="C15105" t="str">
            <v>Lipid A export ATP-binding/permease protein MsbA</v>
          </cell>
          <cell r="D15105">
            <v>-1.0106230410000001</v>
          </cell>
          <cell r="E15105">
            <v>0</v>
          </cell>
          <cell r="F15105">
            <v>0</v>
          </cell>
          <cell r="G15105">
            <v>0</v>
          </cell>
          <cell r="H15105">
            <v>0</v>
          </cell>
          <cell r="I15105">
            <v>0</v>
          </cell>
          <cell r="J15105">
            <v>0</v>
          </cell>
          <cell r="K15105">
            <v>-1.2692151679999999</v>
          </cell>
        </row>
        <row r="15106">
          <cell r="A15106" t="str">
            <v>TRIAE_CS42_2AS_TGACv1_115317_AA0372000.1</v>
          </cell>
          <cell r="B15106" t="str">
            <v>ABC transporter, ATP-binding protein, putative, expressed</v>
          </cell>
          <cell r="C15106" t="str">
            <v>Lipid A export ATP-binding/permease protein MsbA</v>
          </cell>
          <cell r="D15106">
            <v>1.2269778609999999</v>
          </cell>
          <cell r="E15106">
            <v>0</v>
          </cell>
          <cell r="F15106">
            <v>0</v>
          </cell>
          <cell r="G15106">
            <v>0</v>
          </cell>
          <cell r="H15106">
            <v>0</v>
          </cell>
          <cell r="I15106">
            <v>0</v>
          </cell>
          <cell r="J15106">
            <v>0</v>
          </cell>
          <cell r="K15106">
            <v>0</v>
          </cell>
        </row>
        <row r="15107">
          <cell r="A15107" t="str">
            <v>TRIAE_CS42_6BS_TGACv1_515353_AA1669560.1</v>
          </cell>
          <cell r="B15107" t="str">
            <v>MDR-like ABC transporter, putative, expressed</v>
          </cell>
          <cell r="C15107" t="str">
            <v>Lipid A export ATP-binding/permease protein MsbA</v>
          </cell>
          <cell r="D15107">
            <v>1.4652359129999999</v>
          </cell>
          <cell r="E15107">
            <v>1.5322546779999999</v>
          </cell>
          <cell r="F15107">
            <v>0</v>
          </cell>
          <cell r="G15107">
            <v>0</v>
          </cell>
          <cell r="H15107">
            <v>0</v>
          </cell>
          <cell r="I15107">
            <v>0</v>
          </cell>
          <cell r="J15107">
            <v>0</v>
          </cell>
          <cell r="K15107">
            <v>0</v>
          </cell>
        </row>
        <row r="15108">
          <cell r="A15108" t="str">
            <v>TRIAE_CS42_4BL_TGACv1_321060_AA1054580.1</v>
          </cell>
          <cell r="B15108" t="str">
            <v>ABC transporter, ATP-binding protein, putative, expressed</v>
          </cell>
          <cell r="C15108" t="str">
            <v>Lipid A export ATP-binding/permease protein MsbA</v>
          </cell>
          <cell r="D15108">
            <v>2.3999885019999998</v>
          </cell>
          <cell r="E15108">
            <v>2.079024016</v>
          </cell>
          <cell r="F15108">
            <v>0</v>
          </cell>
          <cell r="G15108">
            <v>0</v>
          </cell>
          <cell r="H15108">
            <v>0</v>
          </cell>
          <cell r="I15108">
            <v>0</v>
          </cell>
          <cell r="J15108">
            <v>0</v>
          </cell>
          <cell r="K15108">
            <v>0</v>
          </cell>
        </row>
        <row r="15109">
          <cell r="A15109" t="str">
            <v>TRIAE_CS42_4DL_TGACv1_345036_AA1151190.1</v>
          </cell>
          <cell r="B15109" t="str">
            <v>ABC transporter, ATP-binding protein, putative, expressed</v>
          </cell>
          <cell r="C15109" t="str">
            <v>Lipid A export ATP-binding/permease protein MsbA</v>
          </cell>
          <cell r="D15109">
            <v>2.3999885019999998</v>
          </cell>
          <cell r="E15109">
            <v>2.079024016</v>
          </cell>
          <cell r="F15109">
            <v>0</v>
          </cell>
          <cell r="G15109">
            <v>0</v>
          </cell>
          <cell r="H15109">
            <v>0</v>
          </cell>
          <cell r="I15109">
            <v>0</v>
          </cell>
          <cell r="J15109">
            <v>0</v>
          </cell>
          <cell r="K15109">
            <v>0</v>
          </cell>
        </row>
        <row r="15110">
          <cell r="A15110" t="str">
            <v>TRIAE_CS42_7DS_TGACv1_624260_AA2060130.1</v>
          </cell>
          <cell r="B15110" t="str">
            <v>multidrug resistance protein, putative, expressed</v>
          </cell>
          <cell r="C15110" t="str">
            <v>Lipid A export ATP-binding/permease protein MsbA</v>
          </cell>
          <cell r="D15110">
            <v>0</v>
          </cell>
          <cell r="E15110">
            <v>-1.3480600789999999</v>
          </cell>
          <cell r="F15110">
            <v>0</v>
          </cell>
          <cell r="G15110">
            <v>0</v>
          </cell>
          <cell r="H15110">
            <v>0</v>
          </cell>
          <cell r="I15110">
            <v>0</v>
          </cell>
          <cell r="J15110">
            <v>0</v>
          </cell>
          <cell r="K15110">
            <v>0</v>
          </cell>
        </row>
        <row r="15111">
          <cell r="A15111" t="str">
            <v>TRIAE_CS42_7AS_TGACv1_569134_AA1808350.1</v>
          </cell>
          <cell r="B15111" t="str">
            <v>multidrug resistance protein, putative, expressed</v>
          </cell>
          <cell r="C15111" t="str">
            <v>Lipid A export ATP-binding/permease protein MsbA</v>
          </cell>
          <cell r="D15111">
            <v>0</v>
          </cell>
          <cell r="E15111">
            <v>-1.048642487</v>
          </cell>
          <cell r="F15111">
            <v>0</v>
          </cell>
          <cell r="G15111">
            <v>0</v>
          </cell>
          <cell r="H15111">
            <v>0</v>
          </cell>
          <cell r="I15111">
            <v>0</v>
          </cell>
          <cell r="J15111">
            <v>0</v>
          </cell>
          <cell r="K15111">
            <v>0</v>
          </cell>
        </row>
        <row r="15112">
          <cell r="A15112" t="str">
            <v>TRIAE_CS42_1DL_TGACv1_062202_AA0210450.1</v>
          </cell>
          <cell r="B15112" t="str">
            <v>MDR-like ABC transporter, putative, expressed</v>
          </cell>
          <cell r="C15112" t="str">
            <v>Lipid A export ATP-binding/permease protein MsbA</v>
          </cell>
          <cell r="D15112">
            <v>0</v>
          </cell>
          <cell r="E15112">
            <v>1.5575672</v>
          </cell>
          <cell r="F15112">
            <v>0</v>
          </cell>
          <cell r="G15112">
            <v>1.0998373560000001</v>
          </cell>
          <cell r="H15112">
            <v>0</v>
          </cell>
          <cell r="I15112">
            <v>0</v>
          </cell>
          <cell r="J15112">
            <v>0</v>
          </cell>
          <cell r="K15112">
            <v>0</v>
          </cell>
        </row>
        <row r="15113">
          <cell r="A15113" t="str">
            <v>TRIAE_CS42_6BS_TGACv1_513157_AA1632430.1</v>
          </cell>
          <cell r="B15113" t="str">
            <v>ABC transporter, ATP-binding protein, putative, expressed</v>
          </cell>
          <cell r="C15113" t="str">
            <v>Lipid A export ATP-binding/permease protein MsbA</v>
          </cell>
          <cell r="D15113">
            <v>0</v>
          </cell>
          <cell r="E15113">
            <v>1.8897779560000001</v>
          </cell>
          <cell r="F15113">
            <v>0</v>
          </cell>
          <cell r="G15113">
            <v>0</v>
          </cell>
          <cell r="H15113">
            <v>0</v>
          </cell>
          <cell r="I15113">
            <v>0</v>
          </cell>
          <cell r="J15113">
            <v>0</v>
          </cell>
          <cell r="K15113">
            <v>0</v>
          </cell>
        </row>
        <row r="15114">
          <cell r="A15114" t="str">
            <v>TRIAE_CS42_6DS_TGACv1_543793_AA1744210.2</v>
          </cell>
          <cell r="B15114" t="str">
            <v>ABC transporter, ATP-binding protein, putative, expressed</v>
          </cell>
          <cell r="C15114" t="str">
            <v>Lipid A export ATP-binding/permease protein MsbA</v>
          </cell>
          <cell r="D15114">
            <v>0</v>
          </cell>
          <cell r="E15114">
            <v>1.8897779560000001</v>
          </cell>
          <cell r="F15114">
            <v>0</v>
          </cell>
          <cell r="G15114">
            <v>0</v>
          </cell>
          <cell r="H15114">
            <v>0</v>
          </cell>
          <cell r="I15114">
            <v>0</v>
          </cell>
          <cell r="J15114">
            <v>0</v>
          </cell>
          <cell r="K15114">
            <v>0</v>
          </cell>
        </row>
        <row r="15115">
          <cell r="A15115" t="str">
            <v>TRIAE_CS42_3DL_TGACv1_249959_AA0859180.4</v>
          </cell>
          <cell r="B15115" t="str">
            <v>MDR-like ABC transporter, putative, expressed</v>
          </cell>
          <cell r="C15115" t="str">
            <v>Lipid A export ATP-binding/permease protein MsbA</v>
          </cell>
          <cell r="D15115">
            <v>0</v>
          </cell>
          <cell r="E15115">
            <v>2.1391716349999998</v>
          </cell>
          <cell r="F15115">
            <v>0</v>
          </cell>
          <cell r="G15115">
            <v>1.67686907</v>
          </cell>
          <cell r="H15115">
            <v>0</v>
          </cell>
          <cell r="I15115">
            <v>0</v>
          </cell>
          <cell r="J15115">
            <v>0</v>
          </cell>
          <cell r="K15115">
            <v>2.2944599870000002</v>
          </cell>
        </row>
        <row r="15116">
          <cell r="A15116" t="str">
            <v>TRIAE_CS42_3AL_TGACv1_196006_AA0656410.1</v>
          </cell>
          <cell r="B15116" t="str">
            <v>MDR-like ABC transporter, putative, expressed</v>
          </cell>
          <cell r="C15116" t="str">
            <v>Lipid A export ATP-binding/permease protein MsbA</v>
          </cell>
          <cell r="D15116">
            <v>0</v>
          </cell>
          <cell r="E15116">
            <v>2.244816798</v>
          </cell>
          <cell r="F15116">
            <v>0</v>
          </cell>
          <cell r="G15116">
            <v>1.7416242449999999</v>
          </cell>
          <cell r="H15116">
            <v>0</v>
          </cell>
          <cell r="I15116">
            <v>0</v>
          </cell>
          <cell r="J15116">
            <v>0</v>
          </cell>
          <cell r="K15116">
            <v>2.2586861210000002</v>
          </cell>
        </row>
        <row r="15117">
          <cell r="A15117" t="str">
            <v>TRIAE_CS42_3B_TGACv1_222188_AA0759350.7</v>
          </cell>
          <cell r="B15117" t="str">
            <v>MDR-like ABC transporter, putative, expressed</v>
          </cell>
          <cell r="C15117" t="str">
            <v>Lipid A export ATP-binding/permease protein MsbA</v>
          </cell>
          <cell r="D15117">
            <v>0</v>
          </cell>
          <cell r="E15117">
            <v>2.2657647700000001</v>
          </cell>
          <cell r="F15117">
            <v>0</v>
          </cell>
          <cell r="G15117">
            <v>1.7508254080000001</v>
          </cell>
          <cell r="H15117">
            <v>0</v>
          </cell>
          <cell r="I15117">
            <v>0</v>
          </cell>
          <cell r="J15117">
            <v>0</v>
          </cell>
          <cell r="K15117">
            <v>2.2777816799999999</v>
          </cell>
        </row>
        <row r="15118">
          <cell r="A15118" t="str">
            <v>TRIAE_CS42_1AL_TGACv1_001385_AA0029740.1</v>
          </cell>
          <cell r="B15118" t="str">
            <v>MDR-like ABC transporter, putative, expressed</v>
          </cell>
          <cell r="C15118" t="str">
            <v>Lipid A export ATP-binding/permease protein MsbA</v>
          </cell>
          <cell r="D15118">
            <v>0</v>
          </cell>
          <cell r="E15118">
            <v>2.6039216430000001</v>
          </cell>
          <cell r="F15118">
            <v>0</v>
          </cell>
          <cell r="G15118">
            <v>0</v>
          </cell>
          <cell r="H15118">
            <v>0</v>
          </cell>
          <cell r="I15118">
            <v>0</v>
          </cell>
          <cell r="J15118">
            <v>0</v>
          </cell>
          <cell r="K15118">
            <v>0</v>
          </cell>
        </row>
        <row r="15119">
          <cell r="A15119" t="str">
            <v>TRIAE_CS42_1BL_TGACv1_030467_AA0091630.1</v>
          </cell>
          <cell r="B15119" t="str">
            <v>MDR-like ABC transporter, putative, expressed</v>
          </cell>
          <cell r="C15119" t="str">
            <v>Lipid A export ATP-binding/permease protein MsbA</v>
          </cell>
          <cell r="D15119">
            <v>0</v>
          </cell>
          <cell r="E15119">
            <v>2.6039216430000001</v>
          </cell>
          <cell r="F15119">
            <v>0</v>
          </cell>
          <cell r="G15119">
            <v>0</v>
          </cell>
          <cell r="H15119">
            <v>0</v>
          </cell>
          <cell r="I15119">
            <v>0</v>
          </cell>
          <cell r="J15119">
            <v>0</v>
          </cell>
          <cell r="K15119">
            <v>0</v>
          </cell>
        </row>
        <row r="15120">
          <cell r="A15120" t="str">
            <v>TRIAE_CS42_6AS_TGACv1_485752_AA1551240.1</v>
          </cell>
          <cell r="B15120" t="str">
            <v>multidrug resistance protein, putative, expressed</v>
          </cell>
          <cell r="C15120" t="str">
            <v>Lipid A export ATP-binding/permease protein MsbA</v>
          </cell>
          <cell r="D15120">
            <v>0</v>
          </cell>
          <cell r="E15120">
            <v>0</v>
          </cell>
          <cell r="F15120">
            <v>0</v>
          </cell>
          <cell r="G15120">
            <v>0</v>
          </cell>
          <cell r="H15120">
            <v>0</v>
          </cell>
          <cell r="I15120">
            <v>-1.241055813</v>
          </cell>
          <cell r="J15120">
            <v>0</v>
          </cell>
          <cell r="K15120">
            <v>-2.0445978419999999</v>
          </cell>
        </row>
        <row r="15121">
          <cell r="A15121" t="str">
            <v>TRIAE_CS42_6BS_TGACv1_513174_AA1632920.1</v>
          </cell>
          <cell r="B15121" t="str">
            <v>multidrug resistance protein, putative, expressed</v>
          </cell>
          <cell r="C15121" t="str">
            <v>Lipid A export ATP-binding/permease protein MsbA</v>
          </cell>
          <cell r="D15121">
            <v>0</v>
          </cell>
          <cell r="E15121">
            <v>0</v>
          </cell>
          <cell r="F15121">
            <v>0</v>
          </cell>
          <cell r="G15121">
            <v>0</v>
          </cell>
          <cell r="H15121">
            <v>0</v>
          </cell>
          <cell r="I15121">
            <v>-1.241055813</v>
          </cell>
          <cell r="J15121">
            <v>0</v>
          </cell>
          <cell r="K15121">
            <v>-2.0445978419999999</v>
          </cell>
        </row>
        <row r="15122">
          <cell r="A15122" t="str">
            <v>TRIAE_CS42_6DS_TGACv1_542956_AA1733270.1</v>
          </cell>
          <cell r="B15122" t="str">
            <v>multidrug resistance protein, putative, expressed</v>
          </cell>
          <cell r="C15122" t="str">
            <v>Lipid A export ATP-binding/permease protein MsbA</v>
          </cell>
          <cell r="D15122">
            <v>0</v>
          </cell>
          <cell r="E15122">
            <v>0</v>
          </cell>
          <cell r="F15122">
            <v>0</v>
          </cell>
          <cell r="G15122">
            <v>0</v>
          </cell>
          <cell r="H15122">
            <v>0</v>
          </cell>
          <cell r="I15122">
            <v>-1.241055813</v>
          </cell>
          <cell r="J15122">
            <v>0</v>
          </cell>
          <cell r="K15122">
            <v>-2.0445978419999999</v>
          </cell>
        </row>
        <row r="15123">
          <cell r="A15123" t="str">
            <v>TRIAE_CS42_2AL_TGACv1_093926_AA0289520.2</v>
          </cell>
          <cell r="B15123" t="str">
            <v>multidrug resistance protein, putative, expressed</v>
          </cell>
          <cell r="C15123" t="str">
            <v>Lipid A export ATP-binding/permease protein MsbA</v>
          </cell>
          <cell r="D15123">
            <v>0</v>
          </cell>
          <cell r="E15123">
            <v>0</v>
          </cell>
          <cell r="F15123">
            <v>0</v>
          </cell>
          <cell r="G15123">
            <v>0</v>
          </cell>
          <cell r="H15123">
            <v>0</v>
          </cell>
          <cell r="I15123">
            <v>0</v>
          </cell>
          <cell r="J15123">
            <v>0</v>
          </cell>
          <cell r="K15123">
            <v>-1.8381149919999999</v>
          </cell>
        </row>
        <row r="15124">
          <cell r="A15124" t="str">
            <v>TRIAE_CS42_2BL_TGACv1_129526_AA0387270.2</v>
          </cell>
          <cell r="B15124" t="str">
            <v>multidrug resistance protein, putative, expressed</v>
          </cell>
          <cell r="C15124" t="str">
            <v>Lipid A export ATP-binding/permease protein MsbA</v>
          </cell>
          <cell r="D15124">
            <v>0</v>
          </cell>
          <cell r="E15124">
            <v>0</v>
          </cell>
          <cell r="F15124">
            <v>0</v>
          </cell>
          <cell r="G15124">
            <v>0</v>
          </cell>
          <cell r="H15124">
            <v>0</v>
          </cell>
          <cell r="I15124">
            <v>0</v>
          </cell>
          <cell r="J15124">
            <v>0</v>
          </cell>
          <cell r="K15124">
            <v>-1.8358833059999999</v>
          </cell>
        </row>
        <row r="15125">
          <cell r="A15125" t="str">
            <v>TRIAE_CS42_3B_TGACv1_222779_AA0770480.1</v>
          </cell>
          <cell r="B15125" t="str">
            <v>ABC transporter, ATP-binding protein, putative, expressed</v>
          </cell>
          <cell r="C15125" t="str">
            <v>Lipid A export ATP-binding/permease protein MsbA</v>
          </cell>
          <cell r="D15125">
            <v>0</v>
          </cell>
          <cell r="E15125">
            <v>0</v>
          </cell>
          <cell r="F15125">
            <v>0</v>
          </cell>
          <cell r="G15125">
            <v>0</v>
          </cell>
          <cell r="H15125">
            <v>0</v>
          </cell>
          <cell r="I15125">
            <v>0</v>
          </cell>
          <cell r="J15125">
            <v>0</v>
          </cell>
          <cell r="K15125">
            <v>-1.215566586</v>
          </cell>
        </row>
        <row r="15126">
          <cell r="A15126" t="str">
            <v>TRIAE_CS42_4AL_TGACv1_288621_AA0953920.1</v>
          </cell>
          <cell r="B15126" t="str">
            <v>multidrug resistance protein, putative, expressed</v>
          </cell>
          <cell r="C15126" t="str">
            <v>Lipid A export ATP-binding/permease protein MsbA</v>
          </cell>
          <cell r="D15126">
            <v>0</v>
          </cell>
          <cell r="E15126">
            <v>0</v>
          </cell>
          <cell r="F15126">
            <v>0</v>
          </cell>
          <cell r="G15126">
            <v>0</v>
          </cell>
          <cell r="H15126">
            <v>0</v>
          </cell>
          <cell r="I15126">
            <v>0</v>
          </cell>
          <cell r="J15126">
            <v>0</v>
          </cell>
          <cell r="K15126">
            <v>1.0055881689999999</v>
          </cell>
        </row>
        <row r="15127">
          <cell r="A15127" t="str">
            <v>TRIAE_CS42_3B_TGACv1_227074_AA0821280.1</v>
          </cell>
          <cell r="B15127" t="str">
            <v>MDR-like ABC transporter, putative, expressed</v>
          </cell>
          <cell r="C15127" t="str">
            <v>Lipid A export ATP-binding/permease protein MsbA</v>
          </cell>
          <cell r="D15127">
            <v>0</v>
          </cell>
          <cell r="E15127">
            <v>0</v>
          </cell>
          <cell r="F15127">
            <v>0</v>
          </cell>
          <cell r="G15127">
            <v>2.6952186839999999</v>
          </cell>
          <cell r="H15127">
            <v>0</v>
          </cell>
          <cell r="I15127">
            <v>0</v>
          </cell>
          <cell r="J15127">
            <v>0</v>
          </cell>
          <cell r="K15127">
            <v>1.488788966</v>
          </cell>
        </row>
        <row r="15128">
          <cell r="A15128" t="str">
            <v>TRIAE_CS42_3DL_TGACv1_250417_AA0867840.1</v>
          </cell>
          <cell r="B15128" t="str">
            <v>MDR-like ABC transporter, putative, expressed</v>
          </cell>
          <cell r="C15128" t="str">
            <v>Lipid A export ATP-binding/permease protein MsbA</v>
          </cell>
          <cell r="D15128">
            <v>0</v>
          </cell>
          <cell r="E15128">
            <v>0</v>
          </cell>
          <cell r="F15128">
            <v>0</v>
          </cell>
          <cell r="G15128">
            <v>2.6952186839999999</v>
          </cell>
          <cell r="H15128">
            <v>0</v>
          </cell>
          <cell r="I15128">
            <v>0</v>
          </cell>
          <cell r="J15128">
            <v>0</v>
          </cell>
          <cell r="K15128">
            <v>1.488788966</v>
          </cell>
        </row>
        <row r="15129">
          <cell r="A15129" t="str">
            <v>TRIAE_CS42_3B_TGACv1_227074_AA0821270.1</v>
          </cell>
          <cell r="B15129" t="str">
            <v>MDR-like ABC transporter, putative, expressed</v>
          </cell>
          <cell r="C15129" t="str">
            <v>Lipid A export ATP-binding/permease protein MsbA</v>
          </cell>
          <cell r="D15129">
            <v>0</v>
          </cell>
          <cell r="E15129">
            <v>0</v>
          </cell>
          <cell r="F15129">
            <v>0</v>
          </cell>
          <cell r="G15129">
            <v>1.753997332</v>
          </cell>
          <cell r="H15129">
            <v>0</v>
          </cell>
          <cell r="I15129">
            <v>0</v>
          </cell>
          <cell r="J15129">
            <v>0</v>
          </cell>
          <cell r="K15129">
            <v>1.506438835</v>
          </cell>
        </row>
        <row r="15130">
          <cell r="A15130" t="str">
            <v>TRIAE_CS42_3AL_TGACv1_193915_AA0622510.1</v>
          </cell>
          <cell r="B15130" t="str">
            <v>MDR-like ABC transporter, putative, expressed</v>
          </cell>
          <cell r="C15130" t="str">
            <v>Lipid A export ATP-binding/permease protein MsbA</v>
          </cell>
          <cell r="D15130">
            <v>0</v>
          </cell>
          <cell r="E15130">
            <v>0</v>
          </cell>
          <cell r="F15130">
            <v>0</v>
          </cell>
          <cell r="G15130">
            <v>0</v>
          </cell>
          <cell r="H15130">
            <v>0</v>
          </cell>
          <cell r="I15130">
            <v>0</v>
          </cell>
          <cell r="J15130">
            <v>0</v>
          </cell>
          <cell r="K15130">
            <v>1.802451384</v>
          </cell>
        </row>
        <row r="15131">
          <cell r="A15131" t="str">
            <v>TRIAE_CS42_4BL_TGACv1_321311_AA1058860.1</v>
          </cell>
          <cell r="B15131" t="str">
            <v>ABC transporter, ATP-binding protein, putative, expressed</v>
          </cell>
          <cell r="C15131" t="str">
            <v>Lipid A export ATP-binding/permease protein MsbA</v>
          </cell>
          <cell r="D15131">
            <v>0</v>
          </cell>
          <cell r="E15131">
            <v>0</v>
          </cell>
          <cell r="F15131">
            <v>0</v>
          </cell>
          <cell r="G15131">
            <v>0</v>
          </cell>
          <cell r="H15131">
            <v>0</v>
          </cell>
          <cell r="I15131">
            <v>0</v>
          </cell>
          <cell r="J15131">
            <v>0</v>
          </cell>
          <cell r="K15131">
            <v>2.0227413830000001</v>
          </cell>
        </row>
        <row r="15132">
          <cell r="A15132" t="str">
            <v>TRIAE_CS42_4DL_TGACv1_343883_AA1140970.1</v>
          </cell>
          <cell r="B15132" t="str">
            <v>ABC transporter, ATP-binding protein, putative, expressed</v>
          </cell>
          <cell r="C15132" t="str">
            <v>Lipid A export ATP-binding/permease protein MsbA</v>
          </cell>
          <cell r="D15132">
            <v>0</v>
          </cell>
          <cell r="E15132">
            <v>0</v>
          </cell>
          <cell r="F15132">
            <v>0</v>
          </cell>
          <cell r="G15132">
            <v>0</v>
          </cell>
          <cell r="H15132">
            <v>0</v>
          </cell>
          <cell r="I15132">
            <v>0</v>
          </cell>
          <cell r="J15132">
            <v>0</v>
          </cell>
          <cell r="K15132">
            <v>2.0543761329999999</v>
          </cell>
        </row>
        <row r="15133">
          <cell r="A15133" t="str">
            <v>TRIAE_CS42_4AS_TGACv1_307523_AA1021140.1</v>
          </cell>
          <cell r="B15133" t="str">
            <v>ABC transporter, ATP-binding protein, putative, expressed</v>
          </cell>
          <cell r="C15133" t="str">
            <v>Lipid A export ATP-binding/permease protein MsbA</v>
          </cell>
          <cell r="D15133">
            <v>0</v>
          </cell>
          <cell r="E15133">
            <v>0</v>
          </cell>
          <cell r="F15133">
            <v>0</v>
          </cell>
          <cell r="G15133">
            <v>0</v>
          </cell>
          <cell r="H15133">
            <v>0</v>
          </cell>
          <cell r="I15133">
            <v>0</v>
          </cell>
          <cell r="J15133">
            <v>0</v>
          </cell>
          <cell r="K15133">
            <v>2.090307208</v>
          </cell>
        </row>
        <row r="15134">
          <cell r="A15134" t="str">
            <v>TRIAE_CS42_3B_TGACv1_220906_AA0723360.1</v>
          </cell>
          <cell r="B15134" t="str">
            <v>MDR-like ABC transporter, putative, expressed</v>
          </cell>
          <cell r="C15134" t="str">
            <v>Lipid A export ATP-binding/permease protein MsbA</v>
          </cell>
          <cell r="D15134">
            <v>0</v>
          </cell>
          <cell r="E15134">
            <v>0</v>
          </cell>
          <cell r="F15134">
            <v>1.632872278</v>
          </cell>
          <cell r="G15134">
            <v>0</v>
          </cell>
          <cell r="H15134">
            <v>0</v>
          </cell>
          <cell r="I15134">
            <v>0</v>
          </cell>
          <cell r="J15134">
            <v>0</v>
          </cell>
          <cell r="K15134">
            <v>0</v>
          </cell>
        </row>
        <row r="15135">
          <cell r="A15135" t="str">
            <v>TRIAE_CS42_3AL_TGACv1_196503_AA0660930.1</v>
          </cell>
          <cell r="B15135" t="str">
            <v>MDR-like ABC transporter, putative, expressed</v>
          </cell>
          <cell r="C15135" t="str">
            <v>Lipid A export ATP-binding/permease protein MsbA</v>
          </cell>
          <cell r="D15135">
            <v>0</v>
          </cell>
          <cell r="E15135">
            <v>0</v>
          </cell>
          <cell r="F15135">
            <v>1.9551919209999999</v>
          </cell>
          <cell r="G15135">
            <v>0</v>
          </cell>
          <cell r="H15135">
            <v>0</v>
          </cell>
          <cell r="I15135">
            <v>0</v>
          </cell>
          <cell r="J15135">
            <v>0</v>
          </cell>
          <cell r="K15135">
            <v>0</v>
          </cell>
        </row>
        <row r="15136">
          <cell r="A15136" t="str">
            <v>TRIAE_CS42_3DL_TGACv1_250315_AA0866010.1</v>
          </cell>
          <cell r="B15136" t="str">
            <v>MDR-like ABC transporter, putative, expressed</v>
          </cell>
          <cell r="C15136" t="str">
            <v>Lipid A export ATP-binding/permease protein MsbA</v>
          </cell>
          <cell r="D15136">
            <v>0</v>
          </cell>
          <cell r="E15136">
            <v>0</v>
          </cell>
          <cell r="F15136">
            <v>2.0001869409999999</v>
          </cell>
          <cell r="G15136">
            <v>0</v>
          </cell>
          <cell r="H15136">
            <v>0</v>
          </cell>
          <cell r="I15136">
            <v>0</v>
          </cell>
          <cell r="J15136">
            <v>0</v>
          </cell>
          <cell r="K15136">
            <v>0</v>
          </cell>
        </row>
        <row r="15137">
          <cell r="A15137" t="str">
            <v>TRIAE_CS42_3AL_TGACv1_197238_AA0665540.1</v>
          </cell>
          <cell r="B15137" t="str">
            <v>MDR-like ABC transporter, putative, expressed</v>
          </cell>
          <cell r="C15137" t="str">
            <v>Lipid A export ATP-binding/permease protein MsbA</v>
          </cell>
          <cell r="D15137">
            <v>0</v>
          </cell>
          <cell r="E15137">
            <v>0</v>
          </cell>
          <cell r="F15137">
            <v>0</v>
          </cell>
          <cell r="G15137">
            <v>-1.548881784</v>
          </cell>
          <cell r="H15137">
            <v>0</v>
          </cell>
          <cell r="I15137">
            <v>0</v>
          </cell>
          <cell r="J15137">
            <v>0</v>
          </cell>
          <cell r="K15137">
            <v>0</v>
          </cell>
        </row>
        <row r="15138">
          <cell r="A15138" t="str">
            <v>TRIAE_CS42_3B_TGACv1_222188_AA0759360.1</v>
          </cell>
          <cell r="B15138" t="str">
            <v>MDR-like ABC transporter, putative, expressed</v>
          </cell>
          <cell r="C15138" t="str">
            <v>Lipid A export ATP-binding/permease protein MsbA</v>
          </cell>
          <cell r="D15138">
            <v>0</v>
          </cell>
          <cell r="E15138">
            <v>0</v>
          </cell>
          <cell r="F15138">
            <v>0</v>
          </cell>
          <cell r="G15138">
            <v>-1.548881784</v>
          </cell>
          <cell r="H15138">
            <v>0</v>
          </cell>
          <cell r="I15138">
            <v>0</v>
          </cell>
          <cell r="J15138">
            <v>0</v>
          </cell>
          <cell r="K15138">
            <v>0</v>
          </cell>
        </row>
        <row r="15139">
          <cell r="A15139" t="str">
            <v>TRIAE_CS42_3DL_TGACv1_249959_AA0859170.2</v>
          </cell>
          <cell r="B15139" t="str">
            <v>MDR-like ABC transporter, putative, expressed</v>
          </cell>
          <cell r="C15139" t="str">
            <v>Lipid A export ATP-binding/permease protein MsbA</v>
          </cell>
          <cell r="D15139">
            <v>0</v>
          </cell>
          <cell r="E15139">
            <v>0</v>
          </cell>
          <cell r="F15139">
            <v>0</v>
          </cell>
          <cell r="G15139">
            <v>-1.548881784</v>
          </cell>
          <cell r="H15139">
            <v>0</v>
          </cell>
          <cell r="I15139">
            <v>0</v>
          </cell>
          <cell r="J15139">
            <v>0</v>
          </cell>
          <cell r="K15139">
            <v>0</v>
          </cell>
        </row>
        <row r="15140">
          <cell r="A15140" t="str">
            <v>TRIAE_CS42_7AL_TGACv1_557283_AA1779210.1</v>
          </cell>
          <cell r="B15140" t="str">
            <v>ABC transporter, ATP-binding protein, putative, expressed</v>
          </cell>
          <cell r="C15140" t="str">
            <v>Lipid A export ATP-binding/permease protein MsbA</v>
          </cell>
          <cell r="D15140">
            <v>0</v>
          </cell>
          <cell r="E15140">
            <v>0</v>
          </cell>
          <cell r="F15140">
            <v>0</v>
          </cell>
          <cell r="G15140">
            <v>-1.23257393</v>
          </cell>
          <cell r="H15140">
            <v>0</v>
          </cell>
          <cell r="I15140">
            <v>0</v>
          </cell>
          <cell r="J15140">
            <v>0</v>
          </cell>
          <cell r="K15140">
            <v>0</v>
          </cell>
        </row>
        <row r="15141">
          <cell r="A15141" t="str">
            <v>TRIAE_CS42_7DL_TGACv1_603585_AA1986010.1</v>
          </cell>
          <cell r="B15141" t="str">
            <v>ABC transporter, ATP-binding protein, putative, expressed</v>
          </cell>
          <cell r="C15141" t="str">
            <v>Lipid A export ATP-binding/permease protein MsbA</v>
          </cell>
          <cell r="D15141">
            <v>0</v>
          </cell>
          <cell r="E15141">
            <v>0</v>
          </cell>
          <cell r="F15141">
            <v>0</v>
          </cell>
          <cell r="G15141">
            <v>-1.23257393</v>
          </cell>
          <cell r="H15141">
            <v>0</v>
          </cell>
          <cell r="I15141">
            <v>0</v>
          </cell>
          <cell r="J15141">
            <v>0</v>
          </cell>
          <cell r="K15141">
            <v>0</v>
          </cell>
        </row>
        <row r="15142">
          <cell r="A15142" t="str">
            <v>TRIAE_CS42_7BL_TGACv1_577436_AA1875390.2</v>
          </cell>
          <cell r="B15142" t="str">
            <v>ABC transporter, ATP-binding protein, putative, expressed</v>
          </cell>
          <cell r="C15142" t="str">
            <v>Lipid A export ATP-binding/permease protein MsbA</v>
          </cell>
          <cell r="D15142">
            <v>0</v>
          </cell>
          <cell r="E15142">
            <v>0</v>
          </cell>
          <cell r="F15142">
            <v>0</v>
          </cell>
          <cell r="G15142">
            <v>-1.2143032819999999</v>
          </cell>
          <cell r="H15142">
            <v>0</v>
          </cell>
          <cell r="I15142">
            <v>0</v>
          </cell>
          <cell r="J15142">
            <v>0</v>
          </cell>
          <cell r="K15142">
            <v>0</v>
          </cell>
        </row>
        <row r="15143">
          <cell r="A15143" t="str">
            <v>TRIAE_CS42_3B_TGACv1_227101_AA0821380.1</v>
          </cell>
          <cell r="B15143" t="str">
            <v>antigen peptide transporter-like 1, chloroplast precursor, putative, expressed</v>
          </cell>
          <cell r="C15143" t="str">
            <v>Lipid A export ATP-binding/permease protein MsbA</v>
          </cell>
          <cell r="D15143">
            <v>0</v>
          </cell>
          <cell r="E15143">
            <v>0</v>
          </cell>
          <cell r="F15143">
            <v>0</v>
          </cell>
          <cell r="G15143">
            <v>-1.1009287619999999</v>
          </cell>
          <cell r="H15143">
            <v>0</v>
          </cell>
          <cell r="I15143">
            <v>0</v>
          </cell>
          <cell r="J15143">
            <v>0</v>
          </cell>
          <cell r="K15143">
            <v>0</v>
          </cell>
        </row>
        <row r="15144">
          <cell r="A15144" t="str">
            <v>TRIAE_CS42_3AL_TGACv1_195107_AA0644880.1</v>
          </cell>
          <cell r="B15144" t="str">
            <v>antigen peptide transporter-like 1, chloroplast precursor, putative, expressed</v>
          </cell>
          <cell r="C15144" t="str">
            <v>Lipid A export ATP-binding/permease protein MsbA</v>
          </cell>
          <cell r="D15144">
            <v>0</v>
          </cell>
          <cell r="E15144">
            <v>0</v>
          </cell>
          <cell r="F15144">
            <v>0</v>
          </cell>
          <cell r="G15144">
            <v>-1.090268351</v>
          </cell>
          <cell r="H15144">
            <v>0</v>
          </cell>
          <cell r="I15144">
            <v>0</v>
          </cell>
          <cell r="J15144">
            <v>0</v>
          </cell>
          <cell r="K15144">
            <v>0</v>
          </cell>
        </row>
        <row r="15145">
          <cell r="A15145" t="str">
            <v>TRIAE_CS42_3DL_TGACv1_251762_AA0884660.1</v>
          </cell>
          <cell r="B15145" t="str">
            <v>antigen peptide transporter-like 1, chloroplast precursor, putative, expressed</v>
          </cell>
          <cell r="C15145" t="str">
            <v>Lipid A export ATP-binding/permease protein MsbA</v>
          </cell>
          <cell r="D15145">
            <v>0</v>
          </cell>
          <cell r="E15145">
            <v>0</v>
          </cell>
          <cell r="F15145">
            <v>0</v>
          </cell>
          <cell r="G15145">
            <v>-1.081577206</v>
          </cell>
          <cell r="H15145">
            <v>0</v>
          </cell>
          <cell r="I15145">
            <v>0</v>
          </cell>
          <cell r="J15145">
            <v>0</v>
          </cell>
          <cell r="K15145">
            <v>0</v>
          </cell>
        </row>
        <row r="15146">
          <cell r="A15146" t="str">
            <v>TRIAE_CS42_1BL_TGACv1_030987_AA0105110.1</v>
          </cell>
          <cell r="B15146" t="str">
            <v>LTPL37 - Protease inhibitor/seed storage/LTP family protein precursor, expressed</v>
          </cell>
          <cell r="C15146" t="str">
            <v>Lipid binding protein</v>
          </cell>
          <cell r="D15146">
            <v>0</v>
          </cell>
          <cell r="E15146">
            <v>0</v>
          </cell>
          <cell r="F15146">
            <v>0</v>
          </cell>
          <cell r="G15146">
            <v>0</v>
          </cell>
          <cell r="H15146">
            <v>0</v>
          </cell>
          <cell r="I15146">
            <v>0</v>
          </cell>
          <cell r="J15146">
            <v>0</v>
          </cell>
          <cell r="K15146">
            <v>1.1475299269999999</v>
          </cell>
        </row>
        <row r="15147">
          <cell r="A15147" t="str">
            <v>TRIAE_CS42_3DL_TGACv1_249054_AA0836270.1</v>
          </cell>
          <cell r="B15147" t="str">
            <v>lipid phosphatase protein, putative, expressed</v>
          </cell>
          <cell r="C15147" t="str">
            <v>lipid phosphate phosphatase 2</v>
          </cell>
          <cell r="D15147">
            <v>2.289958103</v>
          </cell>
          <cell r="E15147">
            <v>0</v>
          </cell>
          <cell r="F15147">
            <v>0</v>
          </cell>
          <cell r="G15147">
            <v>0</v>
          </cell>
          <cell r="H15147">
            <v>0</v>
          </cell>
          <cell r="I15147">
            <v>0</v>
          </cell>
          <cell r="J15147">
            <v>0</v>
          </cell>
          <cell r="K15147">
            <v>0</v>
          </cell>
        </row>
        <row r="15148">
          <cell r="A15148" t="str">
            <v>TRIAE_CS42_3B_TGACv1_221626_AA0746180.1</v>
          </cell>
          <cell r="B15148" t="str">
            <v>lipid phosphatase protein, putative, expressed</v>
          </cell>
          <cell r="C15148" t="str">
            <v>lipid phosphate phosphatase 2</v>
          </cell>
          <cell r="D15148">
            <v>2.3457925479999999</v>
          </cell>
          <cell r="E15148">
            <v>0</v>
          </cell>
          <cell r="F15148">
            <v>0</v>
          </cell>
          <cell r="G15148">
            <v>0</v>
          </cell>
          <cell r="H15148">
            <v>0</v>
          </cell>
          <cell r="I15148">
            <v>0</v>
          </cell>
          <cell r="J15148">
            <v>0</v>
          </cell>
          <cell r="K15148">
            <v>0</v>
          </cell>
        </row>
        <row r="15149">
          <cell r="A15149" t="str">
            <v>TRIAE_CS42_5BL_TGACv1_404159_AA1287370.1</v>
          </cell>
          <cell r="B15149" t="str">
            <v>lipid phosphatase protein, putative, expressed</v>
          </cell>
          <cell r="C15149" t="str">
            <v>lipid phosphate phosphatase 2</v>
          </cell>
          <cell r="D15149">
            <v>2.682500117</v>
          </cell>
          <cell r="E15149">
            <v>0</v>
          </cell>
          <cell r="F15149">
            <v>0</v>
          </cell>
          <cell r="G15149">
            <v>0</v>
          </cell>
          <cell r="H15149">
            <v>0</v>
          </cell>
          <cell r="I15149">
            <v>0</v>
          </cell>
          <cell r="J15149">
            <v>0</v>
          </cell>
          <cell r="K15149">
            <v>0</v>
          </cell>
        </row>
        <row r="15150">
          <cell r="A15150" t="str">
            <v>TRIAE_CS42_7AS_TGACv1_569554_AA1819080.1</v>
          </cell>
          <cell r="B15150" t="str">
            <v>LTPL80 - Protease inhibitor/seed storage/LTP family protein precursor, expressed</v>
          </cell>
          <cell r="C15150" t="str">
            <v>Lipid transfer protein-like</v>
          </cell>
          <cell r="D15150">
            <v>0</v>
          </cell>
          <cell r="E15150">
            <v>2.051785507</v>
          </cell>
          <cell r="F15150">
            <v>0</v>
          </cell>
          <cell r="G15150">
            <v>0</v>
          </cell>
          <cell r="H15150">
            <v>0</v>
          </cell>
          <cell r="I15150">
            <v>0</v>
          </cell>
          <cell r="J15150">
            <v>0</v>
          </cell>
          <cell r="K15150">
            <v>0</v>
          </cell>
        </row>
        <row r="15151">
          <cell r="A15151" t="str">
            <v>TRIAE_CS42_7BS_TGACv1_591860_AA1923800.1</v>
          </cell>
          <cell r="B15151" t="str">
            <v>LTPL80 - Protease inhibitor/seed storage/LTP family protein precursor, expressed</v>
          </cell>
          <cell r="C15151" t="str">
            <v>Lipid transfer protein-like</v>
          </cell>
          <cell r="D15151">
            <v>0</v>
          </cell>
          <cell r="E15151">
            <v>2.051785507</v>
          </cell>
          <cell r="F15151">
            <v>0</v>
          </cell>
          <cell r="G15151">
            <v>0</v>
          </cell>
          <cell r="H15151">
            <v>0</v>
          </cell>
          <cell r="I15151">
            <v>0</v>
          </cell>
          <cell r="J15151">
            <v>0</v>
          </cell>
          <cell r="K15151">
            <v>0</v>
          </cell>
        </row>
        <row r="15152">
          <cell r="A15152" t="str">
            <v>TRIAE_CS42_7DS_TGACv1_621594_AA2020330.1</v>
          </cell>
          <cell r="B15152" t="str">
            <v>LTPL80 - Protease inhibitor/seed storage/LTP family protein precursor, expressed</v>
          </cell>
          <cell r="C15152" t="str">
            <v>Lipid transfer protein-like</v>
          </cell>
          <cell r="D15152">
            <v>0</v>
          </cell>
          <cell r="E15152">
            <v>2.051785507</v>
          </cell>
          <cell r="F15152">
            <v>0</v>
          </cell>
          <cell r="G15152">
            <v>0</v>
          </cell>
          <cell r="H15152">
            <v>0</v>
          </cell>
          <cell r="I15152">
            <v>0</v>
          </cell>
          <cell r="J15152">
            <v>0</v>
          </cell>
          <cell r="K15152">
            <v>0</v>
          </cell>
        </row>
        <row r="15153">
          <cell r="A15153" t="str">
            <v>TRIAE_CS42_7AL_TGACv1_556692_AA1769000.1</v>
          </cell>
          <cell r="B15153" t="str">
            <v>LTPL85 - Protease inhibitor/seed storage/LTP family protein precursor, expressed</v>
          </cell>
          <cell r="C15153" t="str">
            <v>Lipid transfer-like protein VAS</v>
          </cell>
          <cell r="D15153">
            <v>0</v>
          </cell>
          <cell r="E15153">
            <v>1.6421340280000001</v>
          </cell>
          <cell r="F15153">
            <v>1.853472469</v>
          </cell>
          <cell r="G15153">
            <v>2.201880252</v>
          </cell>
          <cell r="H15153">
            <v>0</v>
          </cell>
          <cell r="I15153">
            <v>0</v>
          </cell>
          <cell r="J15153">
            <v>0</v>
          </cell>
          <cell r="K15153">
            <v>0</v>
          </cell>
        </row>
        <row r="15154">
          <cell r="A15154" t="str">
            <v>TRIAE_CS42_7DL_TGACv1_604032_AA1992730.1</v>
          </cell>
          <cell r="B15154" t="str">
            <v>LTPL85 - Protease inhibitor/seed storage/LTP family protein precursor, expressed</v>
          </cell>
          <cell r="C15154" t="str">
            <v>Lipid transfer-like protein VAS</v>
          </cell>
          <cell r="D15154">
            <v>0</v>
          </cell>
          <cell r="E15154">
            <v>2.006539182</v>
          </cell>
          <cell r="F15154">
            <v>2.6253479999999998</v>
          </cell>
          <cell r="G15154">
            <v>3.3215966039999998</v>
          </cell>
          <cell r="H15154">
            <v>0</v>
          </cell>
          <cell r="I15154">
            <v>0</v>
          </cell>
          <cell r="J15154">
            <v>0</v>
          </cell>
          <cell r="K15154">
            <v>0</v>
          </cell>
        </row>
        <row r="15155">
          <cell r="A15155" t="str">
            <v>TRIAE_CS42_5AL_TGACv1_374413_AA1199650.1</v>
          </cell>
          <cell r="B15155" t="str">
            <v>BPI/LBP family protein At3g20270 precursor, putative, expressed</v>
          </cell>
          <cell r="C15155" t="str">
            <v>lipid-binding serum glycoprotein family protein</v>
          </cell>
          <cell r="D15155">
            <v>0</v>
          </cell>
          <cell r="E15155">
            <v>0</v>
          </cell>
          <cell r="F15155">
            <v>0</v>
          </cell>
          <cell r="G15155">
            <v>0</v>
          </cell>
          <cell r="H15155">
            <v>0</v>
          </cell>
          <cell r="I15155">
            <v>0</v>
          </cell>
          <cell r="J15155">
            <v>0</v>
          </cell>
          <cell r="K15155">
            <v>1.196083827</v>
          </cell>
        </row>
        <row r="15156">
          <cell r="A15156" t="str">
            <v>TRIAE_CS42_7AS_TGACv1_569767_AA1823690.2</v>
          </cell>
          <cell r="B15156" t="str">
            <v>BPI/LBP family protein At3g20270 precursor, putative, expressed</v>
          </cell>
          <cell r="C15156" t="str">
            <v>lipid-binding serum glycoprotein family protein</v>
          </cell>
          <cell r="D15156">
            <v>0</v>
          </cell>
          <cell r="E15156">
            <v>0</v>
          </cell>
          <cell r="F15156">
            <v>0</v>
          </cell>
          <cell r="G15156">
            <v>1.309602106</v>
          </cell>
          <cell r="H15156">
            <v>0</v>
          </cell>
          <cell r="I15156">
            <v>0</v>
          </cell>
          <cell r="J15156">
            <v>0</v>
          </cell>
          <cell r="K15156">
            <v>1.30097847</v>
          </cell>
        </row>
        <row r="15157">
          <cell r="A15157" t="str">
            <v>TRIAE_CS42_7DS_TGACv1_622821_AA2045840.1</v>
          </cell>
          <cell r="B15157" t="str">
            <v>BPI/LBP family protein At3g20270 precursor, putative, expressed</v>
          </cell>
          <cell r="C15157" t="str">
            <v>lipid-binding serum glycoprotein family protein</v>
          </cell>
          <cell r="D15157">
            <v>0</v>
          </cell>
          <cell r="E15157">
            <v>0</v>
          </cell>
          <cell r="F15157">
            <v>0</v>
          </cell>
          <cell r="G15157">
            <v>1.309602106</v>
          </cell>
          <cell r="H15157">
            <v>0</v>
          </cell>
          <cell r="I15157">
            <v>0</v>
          </cell>
          <cell r="J15157">
            <v>0</v>
          </cell>
          <cell r="K15157">
            <v>1.30097847</v>
          </cell>
        </row>
        <row r="15158">
          <cell r="A15158" t="str">
            <v>TRIAE_CS42_5BL_TGACv1_405445_AA1327540.1</v>
          </cell>
          <cell r="B15158" t="str">
            <v>BPI/LBP family protein At3g20270 precursor, putative, expressed</v>
          </cell>
          <cell r="C15158" t="str">
            <v>lipid-binding serum glycoprotein family protein</v>
          </cell>
          <cell r="D15158">
            <v>0</v>
          </cell>
          <cell r="E15158">
            <v>0</v>
          </cell>
          <cell r="F15158">
            <v>0</v>
          </cell>
          <cell r="G15158">
            <v>0</v>
          </cell>
          <cell r="H15158">
            <v>0</v>
          </cell>
          <cell r="I15158">
            <v>0</v>
          </cell>
          <cell r="J15158">
            <v>0</v>
          </cell>
          <cell r="K15158">
            <v>1.3337410119999999</v>
          </cell>
        </row>
        <row r="15159">
          <cell r="A15159" t="str">
            <v>TRIAE_CS42_5DL_TGACv1_433500_AA1414820.1</v>
          </cell>
          <cell r="B15159" t="str">
            <v>BPI/LBP family protein At3g20270 precursor, putative, expressed</v>
          </cell>
          <cell r="C15159" t="str">
            <v>lipid-binding serum glycoprotein family protein</v>
          </cell>
          <cell r="D15159">
            <v>0</v>
          </cell>
          <cell r="E15159">
            <v>0</v>
          </cell>
          <cell r="F15159">
            <v>0</v>
          </cell>
          <cell r="G15159">
            <v>1.6160944589999999</v>
          </cell>
          <cell r="H15159">
            <v>0</v>
          </cell>
          <cell r="I15159">
            <v>0</v>
          </cell>
          <cell r="J15159">
            <v>0</v>
          </cell>
          <cell r="K15159">
            <v>1.3347347409999999</v>
          </cell>
        </row>
        <row r="15160">
          <cell r="A15160" t="str">
            <v>TRIAE_CS42_7BS_TGACv1_592825_AA1944760.1</v>
          </cell>
          <cell r="B15160" t="str">
            <v>BPI/LBP family protein At3g20270 precursor, putative, expressed</v>
          </cell>
          <cell r="C15160" t="str">
            <v>lipid-binding serum glycoprotein family protein</v>
          </cell>
          <cell r="D15160">
            <v>0</v>
          </cell>
          <cell r="E15160">
            <v>0</v>
          </cell>
          <cell r="F15160">
            <v>0</v>
          </cell>
          <cell r="G15160">
            <v>1.358681045</v>
          </cell>
          <cell r="H15160">
            <v>0</v>
          </cell>
          <cell r="I15160">
            <v>0</v>
          </cell>
          <cell r="J15160">
            <v>0</v>
          </cell>
          <cell r="K15160">
            <v>1.3543141729999999</v>
          </cell>
        </row>
        <row r="15161">
          <cell r="A15161" t="str">
            <v>TRIAE_CS42_2BL_TGACv1_132844_AA0440080.1</v>
          </cell>
          <cell r="B15161" t="str">
            <v>lipoate protein ligase, putative, expressed</v>
          </cell>
          <cell r="C15161" t="str">
            <v>Lipoate-protein ligase A</v>
          </cell>
          <cell r="D15161">
            <v>0</v>
          </cell>
          <cell r="E15161">
            <v>0</v>
          </cell>
          <cell r="F15161">
            <v>0</v>
          </cell>
          <cell r="G15161">
            <v>0</v>
          </cell>
          <cell r="H15161">
            <v>0</v>
          </cell>
          <cell r="I15161">
            <v>0</v>
          </cell>
          <cell r="J15161">
            <v>0</v>
          </cell>
          <cell r="K15161">
            <v>-1.0641255190000001</v>
          </cell>
        </row>
        <row r="15162">
          <cell r="A15162" t="str">
            <v>TRIAE_CS42_2AL_TGACv1_093630_AA0284000.1</v>
          </cell>
          <cell r="B15162" t="str">
            <v>lipoate protein ligase, putative, expressed</v>
          </cell>
          <cell r="C15162" t="str">
            <v>Lipoate-protein ligase A</v>
          </cell>
          <cell r="D15162">
            <v>0</v>
          </cell>
          <cell r="E15162">
            <v>0</v>
          </cell>
          <cell r="F15162">
            <v>0</v>
          </cell>
          <cell r="G15162">
            <v>0</v>
          </cell>
          <cell r="H15162">
            <v>0</v>
          </cell>
          <cell r="I15162">
            <v>0</v>
          </cell>
          <cell r="J15162">
            <v>0</v>
          </cell>
          <cell r="K15162">
            <v>-1.0052431770000001</v>
          </cell>
        </row>
        <row r="15163">
          <cell r="A15163" t="str">
            <v>TRIAE_CS42_2AL_TGACv1_093994_AA0290870.2</v>
          </cell>
          <cell r="B15163" t="str">
            <v>lipoxygenase, putative, expressed</v>
          </cell>
          <cell r="C15163" t="str">
            <v>lipoxygenase 1</v>
          </cell>
          <cell r="D15163">
            <v>-2.378715369</v>
          </cell>
          <cell r="E15163">
            <v>0</v>
          </cell>
          <cell r="F15163">
            <v>0</v>
          </cell>
          <cell r="G15163">
            <v>-6.345977091</v>
          </cell>
          <cell r="H15163">
            <v>0</v>
          </cell>
          <cell r="I15163">
            <v>0</v>
          </cell>
          <cell r="J15163">
            <v>0</v>
          </cell>
          <cell r="K15163">
            <v>-2.873461405</v>
          </cell>
        </row>
        <row r="15164">
          <cell r="A15164" t="str">
            <v>TRIAE_CS42_4BS_TGACv1_330068_AA1105770.5</v>
          </cell>
          <cell r="B15164" t="str">
            <v>lipoxygenase, putative, expressed</v>
          </cell>
          <cell r="C15164" t="str">
            <v>lipoxygenase 1</v>
          </cell>
          <cell r="D15164">
            <v>1.284696466</v>
          </cell>
          <cell r="E15164">
            <v>0</v>
          </cell>
          <cell r="F15164">
            <v>0</v>
          </cell>
          <cell r="G15164">
            <v>0</v>
          </cell>
          <cell r="H15164">
            <v>0</v>
          </cell>
          <cell r="I15164">
            <v>0</v>
          </cell>
          <cell r="J15164">
            <v>0</v>
          </cell>
          <cell r="K15164">
            <v>0</v>
          </cell>
        </row>
        <row r="15165">
          <cell r="A15165" t="str">
            <v>TRIAE_CS42_4DS_TGACv1_362384_AA1179360.3</v>
          </cell>
          <cell r="B15165" t="str">
            <v>lipoxygenase, putative, expressed</v>
          </cell>
          <cell r="C15165" t="str">
            <v>lipoxygenase 1</v>
          </cell>
          <cell r="D15165">
            <v>1.4987499879999999</v>
          </cell>
          <cell r="E15165">
            <v>3.2235491120000002</v>
          </cell>
          <cell r="F15165">
            <v>0</v>
          </cell>
          <cell r="G15165">
            <v>0</v>
          </cell>
          <cell r="H15165">
            <v>0</v>
          </cell>
          <cell r="I15165">
            <v>0</v>
          </cell>
          <cell r="J15165">
            <v>0</v>
          </cell>
          <cell r="K15165">
            <v>0</v>
          </cell>
        </row>
        <row r="15166">
          <cell r="A15166" t="str">
            <v>TRIAE_CS42_4AL_TGACv1_289219_AA0967530.2</v>
          </cell>
          <cell r="B15166" t="str">
            <v>lipoxygenase, putative, expressed</v>
          </cell>
          <cell r="C15166" t="str">
            <v>lipoxygenase 1</v>
          </cell>
          <cell r="D15166">
            <v>1.5742625189999999</v>
          </cell>
          <cell r="E15166">
            <v>0</v>
          </cell>
          <cell r="F15166">
            <v>0</v>
          </cell>
          <cell r="G15166">
            <v>0</v>
          </cell>
          <cell r="H15166">
            <v>0</v>
          </cell>
          <cell r="I15166">
            <v>0</v>
          </cell>
          <cell r="J15166">
            <v>0</v>
          </cell>
          <cell r="K15166">
            <v>0</v>
          </cell>
        </row>
        <row r="15167">
          <cell r="A15167" t="str">
            <v>TRIAE_CS42_4BS_TGACv1_328595_AA1090730.10</v>
          </cell>
          <cell r="B15167" t="str">
            <v>lipozygenase protein, putative, expressed</v>
          </cell>
          <cell r="C15167" t="str">
            <v>lipoxygenase 1</v>
          </cell>
          <cell r="D15167">
            <v>0</v>
          </cell>
          <cell r="E15167">
            <v>2.1027742169999999</v>
          </cell>
          <cell r="F15167">
            <v>0</v>
          </cell>
          <cell r="G15167">
            <v>0</v>
          </cell>
          <cell r="H15167">
            <v>0</v>
          </cell>
          <cell r="I15167">
            <v>1.565914459</v>
          </cell>
          <cell r="J15167">
            <v>0</v>
          </cell>
          <cell r="K15167">
            <v>0</v>
          </cell>
        </row>
        <row r="15168">
          <cell r="A15168" t="str">
            <v>TRIAE_CS42_4DS_TGACv1_362339_AA1178930.2</v>
          </cell>
          <cell r="B15168" t="str">
            <v>lipozygenase protein, putative, expressed</v>
          </cell>
          <cell r="C15168" t="str">
            <v>lipoxygenase 1</v>
          </cell>
          <cell r="D15168">
            <v>0</v>
          </cell>
          <cell r="E15168">
            <v>2.1700544389999998</v>
          </cell>
          <cell r="F15168">
            <v>0</v>
          </cell>
          <cell r="G15168">
            <v>0</v>
          </cell>
          <cell r="H15168">
            <v>0</v>
          </cell>
          <cell r="I15168">
            <v>0</v>
          </cell>
          <cell r="J15168">
            <v>0</v>
          </cell>
          <cell r="K15168">
            <v>0</v>
          </cell>
        </row>
        <row r="15169">
          <cell r="A15169" t="str">
            <v>TRIAE_CS42_6AS_TGACv1_488871_AA1576410.1</v>
          </cell>
          <cell r="B15169" t="str">
            <v>lipoxygenase, putative, expressed</v>
          </cell>
          <cell r="C15169" t="str">
            <v>lipoxygenase 1</v>
          </cell>
          <cell r="D15169">
            <v>0</v>
          </cell>
          <cell r="E15169">
            <v>3.0765325059999999</v>
          </cell>
          <cell r="F15169">
            <v>0</v>
          </cell>
          <cell r="G15169">
            <v>-1.333215303</v>
          </cell>
          <cell r="H15169">
            <v>0</v>
          </cell>
          <cell r="I15169">
            <v>0</v>
          </cell>
          <cell r="J15169">
            <v>0</v>
          </cell>
          <cell r="K15169">
            <v>0</v>
          </cell>
        </row>
        <row r="15170">
          <cell r="A15170" t="str">
            <v>TRIAE_CS42_6DS_TGACv1_544465_AA1748390.1</v>
          </cell>
          <cell r="B15170" t="str">
            <v>lipoxygenase, putative, expressed</v>
          </cell>
          <cell r="C15170" t="str">
            <v>lipoxygenase 1</v>
          </cell>
          <cell r="D15170">
            <v>0</v>
          </cell>
          <cell r="E15170">
            <v>3.0765325059999999</v>
          </cell>
          <cell r="F15170">
            <v>0</v>
          </cell>
          <cell r="G15170">
            <v>-1.333215303</v>
          </cell>
          <cell r="H15170">
            <v>0</v>
          </cell>
          <cell r="I15170">
            <v>0</v>
          </cell>
          <cell r="J15170">
            <v>0</v>
          </cell>
          <cell r="K15170">
            <v>0</v>
          </cell>
        </row>
        <row r="15171">
          <cell r="A15171" t="str">
            <v>TRIAE_CS42_6BS_TGACv1_514287_AA1657950.1</v>
          </cell>
          <cell r="B15171" t="str">
            <v>lipoxygenase, putative, expressed</v>
          </cell>
          <cell r="C15171" t="str">
            <v>lipoxygenase 1</v>
          </cell>
          <cell r="D15171">
            <v>0</v>
          </cell>
          <cell r="E15171">
            <v>3.3348332219999999</v>
          </cell>
          <cell r="F15171">
            <v>0</v>
          </cell>
          <cell r="G15171">
            <v>-1.5338040479999999</v>
          </cell>
          <cell r="H15171">
            <v>0</v>
          </cell>
          <cell r="I15171">
            <v>0</v>
          </cell>
          <cell r="J15171">
            <v>0</v>
          </cell>
          <cell r="K15171">
            <v>0</v>
          </cell>
        </row>
        <row r="15172">
          <cell r="A15172" t="str">
            <v>TRIAE_CS42_5BL_TGACv1_405274_AA1323740.1</v>
          </cell>
          <cell r="B15172" t="str">
            <v>lipozygenase protein, putative, expressed</v>
          </cell>
          <cell r="C15172" t="str">
            <v>lipoxygenase 1</v>
          </cell>
          <cell r="D15172">
            <v>0</v>
          </cell>
          <cell r="E15172">
            <v>6.7254414730000001</v>
          </cell>
          <cell r="F15172">
            <v>0</v>
          </cell>
          <cell r="G15172">
            <v>4.6778027130000002</v>
          </cell>
          <cell r="H15172">
            <v>0</v>
          </cell>
          <cell r="I15172">
            <v>1.269790051</v>
          </cell>
          <cell r="J15172">
            <v>0</v>
          </cell>
          <cell r="K15172">
            <v>1.6244269819999999</v>
          </cell>
        </row>
        <row r="15173">
          <cell r="A15173" t="str">
            <v>TRIAE_CS42_5AL_TGACv1_374359_AA1197930.1</v>
          </cell>
          <cell r="B15173" t="str">
            <v>lipozygenase protein, putative, expressed</v>
          </cell>
          <cell r="C15173" t="str">
            <v>lipoxygenase 1</v>
          </cell>
          <cell r="D15173">
            <v>0</v>
          </cell>
          <cell r="E15173">
            <v>7.0379943840000001</v>
          </cell>
          <cell r="F15173">
            <v>2.0287575449999999</v>
          </cell>
          <cell r="G15173">
            <v>4.8532417629999998</v>
          </cell>
          <cell r="H15173">
            <v>0</v>
          </cell>
          <cell r="I15173">
            <v>1.285504567</v>
          </cell>
          <cell r="J15173">
            <v>0</v>
          </cell>
          <cell r="K15173">
            <v>1.6169627740000001</v>
          </cell>
        </row>
        <row r="15174">
          <cell r="A15174" t="str">
            <v>TRIAE_CS42_5BL_TGACv1_408003_AA1360930.2</v>
          </cell>
          <cell r="B15174" t="str">
            <v>lipoxygenase, putative, expressed</v>
          </cell>
          <cell r="C15174" t="str">
            <v>lipoxygenase 1</v>
          </cell>
          <cell r="D15174">
            <v>0</v>
          </cell>
          <cell r="E15174">
            <v>0</v>
          </cell>
          <cell r="F15174">
            <v>0</v>
          </cell>
          <cell r="G15174">
            <v>0</v>
          </cell>
          <cell r="H15174">
            <v>0</v>
          </cell>
          <cell r="I15174">
            <v>0</v>
          </cell>
          <cell r="J15174">
            <v>-3.367836091</v>
          </cell>
          <cell r="K15174">
            <v>-1.5977078179999999</v>
          </cell>
        </row>
        <row r="15175">
          <cell r="A15175" t="str">
            <v>TRIAE_CS42_5AL_TGACv1_375808_AA1227420.1</v>
          </cell>
          <cell r="B15175" t="str">
            <v>lipoxygenase, putative, expressed</v>
          </cell>
          <cell r="C15175" t="str">
            <v>lipoxygenase 1</v>
          </cell>
          <cell r="D15175">
            <v>0</v>
          </cell>
          <cell r="E15175">
            <v>0</v>
          </cell>
          <cell r="F15175">
            <v>0</v>
          </cell>
          <cell r="G15175">
            <v>0</v>
          </cell>
          <cell r="H15175">
            <v>0</v>
          </cell>
          <cell r="I15175">
            <v>0</v>
          </cell>
          <cell r="J15175">
            <v>0</v>
          </cell>
          <cell r="K15175">
            <v>-2.188514482</v>
          </cell>
        </row>
        <row r="15176">
          <cell r="A15176" t="str">
            <v>TRIAE_CS42_1AL_TGACv1_002880_AA0045830.2</v>
          </cell>
          <cell r="B15176" t="str">
            <v>lipoxygenase, putative, expressed</v>
          </cell>
          <cell r="C15176" t="str">
            <v>lipoxygenase 1</v>
          </cell>
          <cell r="D15176">
            <v>0</v>
          </cell>
          <cell r="E15176">
            <v>0</v>
          </cell>
          <cell r="F15176">
            <v>0</v>
          </cell>
          <cell r="G15176">
            <v>-1.810590758</v>
          </cell>
          <cell r="H15176">
            <v>0</v>
          </cell>
          <cell r="I15176">
            <v>0</v>
          </cell>
          <cell r="J15176">
            <v>0</v>
          </cell>
          <cell r="K15176">
            <v>-1.0303372550000001</v>
          </cell>
        </row>
        <row r="15177">
          <cell r="A15177" t="str">
            <v>TRIAE_CS42_1BL_TGACv1_030605_AA0095490.1</v>
          </cell>
          <cell r="B15177" t="str">
            <v>lipoxygenase, putative, expressed</v>
          </cell>
          <cell r="C15177" t="str">
            <v>lipoxygenase 1</v>
          </cell>
          <cell r="D15177">
            <v>0</v>
          </cell>
          <cell r="E15177">
            <v>0</v>
          </cell>
          <cell r="F15177">
            <v>0</v>
          </cell>
          <cell r="G15177">
            <v>-1.810590758</v>
          </cell>
          <cell r="H15177">
            <v>0</v>
          </cell>
          <cell r="I15177">
            <v>0</v>
          </cell>
          <cell r="J15177">
            <v>0</v>
          </cell>
          <cell r="K15177">
            <v>-1.0303372550000001</v>
          </cell>
        </row>
        <row r="15178">
          <cell r="A15178" t="str">
            <v>TRIAE_CS42_1DL_TGACv1_062999_AA0222780.1</v>
          </cell>
          <cell r="B15178" t="str">
            <v>lipoxygenase, putative, expressed</v>
          </cell>
          <cell r="C15178" t="str">
            <v>lipoxygenase 1</v>
          </cell>
          <cell r="D15178">
            <v>0</v>
          </cell>
          <cell r="E15178">
            <v>0</v>
          </cell>
          <cell r="F15178">
            <v>0</v>
          </cell>
          <cell r="G15178">
            <v>-1.810590758</v>
          </cell>
          <cell r="H15178">
            <v>0</v>
          </cell>
          <cell r="I15178">
            <v>0</v>
          </cell>
          <cell r="J15178">
            <v>0</v>
          </cell>
          <cell r="K15178">
            <v>-1.0303372550000001</v>
          </cell>
        </row>
        <row r="15179">
          <cell r="A15179" t="str">
            <v>TRIAE_CS42_4BS_TGACv1_329963_AA1105070.4</v>
          </cell>
          <cell r="B15179" t="str">
            <v>lipoxygenase, putative, expressed</v>
          </cell>
          <cell r="C15179" t="str">
            <v>lipoxygenase 1</v>
          </cell>
          <cell r="D15179">
            <v>0</v>
          </cell>
          <cell r="E15179">
            <v>0</v>
          </cell>
          <cell r="F15179">
            <v>0</v>
          </cell>
          <cell r="G15179">
            <v>0</v>
          </cell>
          <cell r="H15179">
            <v>0</v>
          </cell>
          <cell r="I15179">
            <v>0</v>
          </cell>
          <cell r="J15179">
            <v>0</v>
          </cell>
          <cell r="K15179">
            <v>1.984869311</v>
          </cell>
        </row>
        <row r="15180">
          <cell r="A15180" t="str">
            <v>TRIAE_CS42_2DL_TGACv1_159609_AA0540570.2</v>
          </cell>
          <cell r="B15180" t="str">
            <v>lipoxygenase, putative, expressed</v>
          </cell>
          <cell r="C15180" t="str">
            <v>lipoxygenase 1</v>
          </cell>
          <cell r="D15180">
            <v>0</v>
          </cell>
          <cell r="E15180">
            <v>0</v>
          </cell>
          <cell r="F15180">
            <v>0</v>
          </cell>
          <cell r="G15180">
            <v>-6.2798608639999998</v>
          </cell>
          <cell r="H15180">
            <v>0</v>
          </cell>
          <cell r="I15180">
            <v>0</v>
          </cell>
          <cell r="J15180">
            <v>0</v>
          </cell>
          <cell r="K15180">
            <v>0</v>
          </cell>
        </row>
        <row r="15181">
          <cell r="A15181" t="str">
            <v>TRIAE_CS42_5BS_TGACv1_423430_AA1376740.2</v>
          </cell>
          <cell r="B15181" t="str">
            <v>lipoxygenase 2.1, chloroplast precursor, putative, expressed</v>
          </cell>
          <cell r="C15181" t="str">
            <v>lipoxygenase 2</v>
          </cell>
          <cell r="D15181">
            <v>-2.7827807290000002</v>
          </cell>
          <cell r="E15181">
            <v>0</v>
          </cell>
          <cell r="F15181">
            <v>0</v>
          </cell>
          <cell r="G15181">
            <v>0</v>
          </cell>
          <cell r="H15181">
            <v>0</v>
          </cell>
          <cell r="I15181">
            <v>0</v>
          </cell>
          <cell r="J15181">
            <v>0</v>
          </cell>
          <cell r="K15181">
            <v>0</v>
          </cell>
        </row>
        <row r="15182">
          <cell r="A15182" t="str">
            <v>TRIAE_CS42_5DS_TGACv1_457428_AA1486420.1</v>
          </cell>
          <cell r="B15182" t="str">
            <v>lipoxygenase 2.1, chloroplast precursor, putative, expressed</v>
          </cell>
          <cell r="C15182" t="str">
            <v>lipoxygenase 2</v>
          </cell>
          <cell r="D15182">
            <v>-2.5530965619999999</v>
          </cell>
          <cell r="E15182">
            <v>0</v>
          </cell>
          <cell r="F15182">
            <v>0</v>
          </cell>
          <cell r="G15182">
            <v>0</v>
          </cell>
          <cell r="H15182">
            <v>0</v>
          </cell>
          <cell r="I15182">
            <v>0</v>
          </cell>
          <cell r="J15182">
            <v>0</v>
          </cell>
          <cell r="K15182">
            <v>-4.6849926970000002</v>
          </cell>
        </row>
        <row r="15183">
          <cell r="A15183" t="str">
            <v>TRIAE_CS42_5AS_TGACv1_393105_AA1268520.1</v>
          </cell>
          <cell r="B15183" t="str">
            <v>lipoxygenase 2.1, chloroplast precursor, putative, expressed</v>
          </cell>
          <cell r="C15183" t="str">
            <v>lipoxygenase 2</v>
          </cell>
          <cell r="D15183">
            <v>-2.5241517170000001</v>
          </cell>
          <cell r="E15183">
            <v>0</v>
          </cell>
          <cell r="F15183">
            <v>0</v>
          </cell>
          <cell r="G15183">
            <v>-7.2012152690000004</v>
          </cell>
          <cell r="H15183">
            <v>0</v>
          </cell>
          <cell r="I15183">
            <v>0</v>
          </cell>
          <cell r="J15183">
            <v>0</v>
          </cell>
          <cell r="K15183">
            <v>-4.6741948820000001</v>
          </cell>
        </row>
        <row r="15184">
          <cell r="A15184" t="str">
            <v>TRIAE_CS42_6DS_TGACv1_544650_AA1749070.1</v>
          </cell>
          <cell r="B15184" t="str">
            <v>lipoxygenase, putative, expressed</v>
          </cell>
          <cell r="C15184" t="str">
            <v>lipoxygenase 2</v>
          </cell>
          <cell r="D15184">
            <v>-1.175620407</v>
          </cell>
          <cell r="E15184">
            <v>-1.0029786490000001</v>
          </cell>
          <cell r="F15184">
            <v>0</v>
          </cell>
          <cell r="G15184">
            <v>-1.0276539659999999</v>
          </cell>
          <cell r="H15184">
            <v>0</v>
          </cell>
          <cell r="I15184">
            <v>0</v>
          </cell>
          <cell r="J15184">
            <v>0</v>
          </cell>
          <cell r="K15184">
            <v>0</v>
          </cell>
        </row>
        <row r="15185">
          <cell r="A15185" t="str">
            <v>TRIAE_CS42_7DS_TGACv1_625379_AA2064980.1</v>
          </cell>
          <cell r="B15185" t="str">
            <v>lipoxygenase, chloroplast precursor, putative, expressed</v>
          </cell>
          <cell r="C15185" t="str">
            <v>lipoxygenase 2</v>
          </cell>
          <cell r="D15185">
            <v>2.123205402</v>
          </cell>
          <cell r="E15185">
            <v>1.5443663030000001</v>
          </cell>
          <cell r="F15185">
            <v>0</v>
          </cell>
          <cell r="G15185">
            <v>0</v>
          </cell>
          <cell r="H15185">
            <v>0</v>
          </cell>
          <cell r="I15185">
            <v>0</v>
          </cell>
          <cell r="J15185">
            <v>0</v>
          </cell>
          <cell r="K15185">
            <v>0</v>
          </cell>
        </row>
        <row r="15186">
          <cell r="A15186" t="str">
            <v>TRIAE_CS42_7AS_TGACv1_570650_AA1838910.1</v>
          </cell>
          <cell r="B15186" t="str">
            <v>lipoxygenase, chloroplast precursor, putative, expressed</v>
          </cell>
          <cell r="C15186" t="str">
            <v>lipoxygenase 2</v>
          </cell>
          <cell r="D15186">
            <v>2.1774095490000001</v>
          </cell>
          <cell r="E15186">
            <v>1.5327052430000001</v>
          </cell>
          <cell r="F15186">
            <v>0</v>
          </cell>
          <cell r="G15186">
            <v>0</v>
          </cell>
          <cell r="H15186">
            <v>0</v>
          </cell>
          <cell r="I15186">
            <v>0</v>
          </cell>
          <cell r="J15186">
            <v>0</v>
          </cell>
          <cell r="K15186">
            <v>0</v>
          </cell>
        </row>
        <row r="15187">
          <cell r="A15187" t="str">
            <v>TRIAE_CS42_7BS_TGACv1_592504_AA1939410.1</v>
          </cell>
          <cell r="B15187" t="str">
            <v>lipoxygenase, chloroplast precursor, putative, expressed</v>
          </cell>
          <cell r="C15187" t="str">
            <v>lipoxygenase 2</v>
          </cell>
          <cell r="D15187">
            <v>2.1855612309999999</v>
          </cell>
          <cell r="E15187">
            <v>1.60192621</v>
          </cell>
          <cell r="F15187">
            <v>0</v>
          </cell>
          <cell r="G15187">
            <v>0</v>
          </cell>
          <cell r="H15187">
            <v>0</v>
          </cell>
          <cell r="I15187">
            <v>0</v>
          </cell>
          <cell r="J15187">
            <v>0</v>
          </cell>
          <cell r="K15187">
            <v>0</v>
          </cell>
        </row>
        <row r="15188">
          <cell r="A15188" t="str">
            <v>TRIAE_CS42_6DS_TGACv1_543193_AA1736690.1</v>
          </cell>
          <cell r="B15188" t="str">
            <v>lipoxygenase 2.1, chloroplast precursor, putative, expressed</v>
          </cell>
          <cell r="C15188" t="str">
            <v>lipoxygenase 2</v>
          </cell>
          <cell r="D15188">
            <v>0</v>
          </cell>
          <cell r="E15188">
            <v>0</v>
          </cell>
          <cell r="F15188">
            <v>2.0166798209999999</v>
          </cell>
          <cell r="G15188">
            <v>0</v>
          </cell>
          <cell r="H15188">
            <v>0</v>
          </cell>
          <cell r="I15188">
            <v>0</v>
          </cell>
          <cell r="J15188">
            <v>0</v>
          </cell>
          <cell r="K15188">
            <v>0</v>
          </cell>
        </row>
        <row r="15189">
          <cell r="A15189" t="str">
            <v>TRIAE_CS42_6DS_TGACv1_543442_AA1740140.1</v>
          </cell>
          <cell r="B15189" t="str">
            <v>lipoxygenase, putative, expressed</v>
          </cell>
          <cell r="C15189" t="str">
            <v>lipoxygenase 2</v>
          </cell>
          <cell r="D15189">
            <v>0</v>
          </cell>
          <cell r="E15189">
            <v>0</v>
          </cell>
          <cell r="F15189">
            <v>0</v>
          </cell>
          <cell r="G15189">
            <v>-1.2868546999999999</v>
          </cell>
          <cell r="H15189">
            <v>0</v>
          </cell>
          <cell r="I15189">
            <v>0</v>
          </cell>
          <cell r="J15189">
            <v>0</v>
          </cell>
          <cell r="K15189">
            <v>0</v>
          </cell>
        </row>
        <row r="15190">
          <cell r="A15190" t="str">
            <v>TRIAE_CS42_6BS_TGACv1_515244_AA1668580.2</v>
          </cell>
          <cell r="B15190" t="str">
            <v>lipoxygenase, putative, expressed</v>
          </cell>
          <cell r="C15190" t="str">
            <v>lipoxygenase 2</v>
          </cell>
          <cell r="D15190">
            <v>0</v>
          </cell>
          <cell r="E15190">
            <v>0</v>
          </cell>
          <cell r="F15190">
            <v>0</v>
          </cell>
          <cell r="G15190">
            <v>-1.247085596</v>
          </cell>
          <cell r="H15190">
            <v>0</v>
          </cell>
          <cell r="I15190">
            <v>0</v>
          </cell>
          <cell r="J15190">
            <v>0</v>
          </cell>
          <cell r="K15190">
            <v>0</v>
          </cell>
        </row>
        <row r="15191">
          <cell r="A15191" t="str">
            <v>TRIAE_CS42_6AS_TGACv1_486600_AA1563010.2</v>
          </cell>
          <cell r="B15191" t="str">
            <v>lipoxygenase, putative, expressed</v>
          </cell>
          <cell r="C15191" t="str">
            <v>lipoxygenase 2</v>
          </cell>
          <cell r="D15191">
            <v>0</v>
          </cell>
          <cell r="E15191">
            <v>0</v>
          </cell>
          <cell r="F15191">
            <v>0</v>
          </cell>
          <cell r="G15191">
            <v>-1.1481726759999999</v>
          </cell>
          <cell r="H15191">
            <v>0</v>
          </cell>
          <cell r="I15191">
            <v>0</v>
          </cell>
          <cell r="J15191">
            <v>0</v>
          </cell>
          <cell r="K15191">
            <v>0</v>
          </cell>
        </row>
        <row r="15192">
          <cell r="A15192" t="str">
            <v>TRIAE_CS42_2BL_TGACv1_133094_AA0441380.1</v>
          </cell>
          <cell r="B15192" t="str">
            <v>lipoxygenase protein, putative, expressed</v>
          </cell>
          <cell r="C15192" t="str">
            <v>lipoxygenase 3</v>
          </cell>
          <cell r="D15192">
            <v>0</v>
          </cell>
          <cell r="E15192">
            <v>0</v>
          </cell>
          <cell r="F15192">
            <v>0</v>
          </cell>
          <cell r="G15192">
            <v>-1.5425239509999999</v>
          </cell>
          <cell r="H15192">
            <v>0</v>
          </cell>
          <cell r="I15192">
            <v>0</v>
          </cell>
          <cell r="J15192">
            <v>0</v>
          </cell>
          <cell r="K15192">
            <v>0</v>
          </cell>
        </row>
        <row r="15193">
          <cell r="A15193" t="str">
            <v>TRIAE_CS42_4AS_TGACv1_306436_AA1008070.2</v>
          </cell>
          <cell r="B15193" t="str">
            <v>lipoxygenase protein, putative, expressed</v>
          </cell>
          <cell r="C15193" t="str">
            <v>lipoxygenase 3</v>
          </cell>
          <cell r="D15193">
            <v>0</v>
          </cell>
          <cell r="E15193">
            <v>0</v>
          </cell>
          <cell r="F15193">
            <v>0</v>
          </cell>
          <cell r="G15193">
            <v>-1.254134275</v>
          </cell>
          <cell r="H15193">
            <v>0</v>
          </cell>
          <cell r="I15193">
            <v>0</v>
          </cell>
          <cell r="J15193">
            <v>0</v>
          </cell>
          <cell r="K15193">
            <v>0</v>
          </cell>
        </row>
        <row r="15194">
          <cell r="A15194" t="str">
            <v>TRIAE_CS42_4DL_TGACv1_343233_AA1131910.1</v>
          </cell>
          <cell r="B15194" t="str">
            <v>lipoxygenase protein, putative, expressed</v>
          </cell>
          <cell r="C15194" t="str">
            <v>lipoxygenase 3</v>
          </cell>
          <cell r="D15194">
            <v>0</v>
          </cell>
          <cell r="E15194">
            <v>0</v>
          </cell>
          <cell r="F15194">
            <v>0</v>
          </cell>
          <cell r="G15194">
            <v>-1.2433274219999999</v>
          </cell>
          <cell r="H15194">
            <v>0</v>
          </cell>
          <cell r="I15194">
            <v>0</v>
          </cell>
          <cell r="J15194">
            <v>0</v>
          </cell>
          <cell r="K15194">
            <v>0</v>
          </cell>
        </row>
        <row r="15195">
          <cell r="A15195" t="str">
            <v>TRIAE_CS42_2AL_TGACv1_096268_AA0318310.1</v>
          </cell>
          <cell r="B15195" t="str">
            <v>radical SAM enzyme, putative, expressed</v>
          </cell>
          <cell r="C15195" t="str">
            <v>Lipoyl synthase, mitochondrial</v>
          </cell>
          <cell r="D15195">
            <v>1.6484784690000001</v>
          </cell>
          <cell r="E15195">
            <v>1.57527368</v>
          </cell>
          <cell r="F15195">
            <v>0</v>
          </cell>
          <cell r="G15195">
            <v>0</v>
          </cell>
          <cell r="H15195">
            <v>0</v>
          </cell>
          <cell r="I15195">
            <v>0</v>
          </cell>
          <cell r="J15195">
            <v>0</v>
          </cell>
          <cell r="K15195">
            <v>0</v>
          </cell>
        </row>
        <row r="15196">
          <cell r="A15196" t="str">
            <v>TRIAE_CS42_3AS_TGACv1_211026_AA0683360.1</v>
          </cell>
          <cell r="B15196" t="str">
            <v>expressed protein</v>
          </cell>
          <cell r="C15196" t="str">
            <v>LisH and RanBPM domains containing protein</v>
          </cell>
          <cell r="D15196">
            <v>0</v>
          </cell>
          <cell r="E15196">
            <v>0</v>
          </cell>
          <cell r="F15196">
            <v>0</v>
          </cell>
          <cell r="G15196">
            <v>1.066892331</v>
          </cell>
          <cell r="H15196">
            <v>0</v>
          </cell>
          <cell r="I15196">
            <v>0</v>
          </cell>
          <cell r="J15196">
            <v>0</v>
          </cell>
          <cell r="K15196">
            <v>0</v>
          </cell>
        </row>
        <row r="15197">
          <cell r="A15197" t="str">
            <v>TRIAE_CS42_3B_TGACv1_223113_AA0776600.2</v>
          </cell>
          <cell r="B15197" t="str">
            <v>expressed protein</v>
          </cell>
          <cell r="C15197" t="str">
            <v>LisH and RanBPM domains containing protein</v>
          </cell>
          <cell r="D15197">
            <v>0</v>
          </cell>
          <cell r="E15197">
            <v>0</v>
          </cell>
          <cell r="F15197">
            <v>0</v>
          </cell>
          <cell r="G15197">
            <v>1.066892331</v>
          </cell>
          <cell r="H15197">
            <v>0</v>
          </cell>
          <cell r="I15197">
            <v>0</v>
          </cell>
          <cell r="J15197">
            <v>0</v>
          </cell>
          <cell r="K15197">
            <v>0</v>
          </cell>
        </row>
        <row r="15198">
          <cell r="A15198" t="str">
            <v>TRIAE_CS42_6BL_TGACv1_501528_AA1618420.1</v>
          </cell>
          <cell r="B15198" t="str">
            <v>expressed protein</v>
          </cell>
          <cell r="C15198" t="str">
            <v>LLA-115</v>
          </cell>
          <cell r="D15198">
            <v>0</v>
          </cell>
          <cell r="E15198">
            <v>0</v>
          </cell>
          <cell r="F15198">
            <v>0</v>
          </cell>
          <cell r="G15198">
            <v>0</v>
          </cell>
          <cell r="H15198">
            <v>0</v>
          </cell>
          <cell r="I15198">
            <v>0</v>
          </cell>
          <cell r="J15198">
            <v>0</v>
          </cell>
          <cell r="K15198">
            <v>-1.937116026</v>
          </cell>
        </row>
        <row r="15199">
          <cell r="A15199" t="str">
            <v>TRIAE_CS42_6BL_TGACv1_501865_AA1621130.1</v>
          </cell>
          <cell r="B15199" t="str">
            <v>expressed protein</v>
          </cell>
          <cell r="C15199" t="str">
            <v>LLA-115</v>
          </cell>
          <cell r="D15199">
            <v>0</v>
          </cell>
          <cell r="E15199">
            <v>0</v>
          </cell>
          <cell r="F15199">
            <v>0</v>
          </cell>
          <cell r="G15199">
            <v>0</v>
          </cell>
          <cell r="H15199">
            <v>0</v>
          </cell>
          <cell r="I15199">
            <v>0</v>
          </cell>
          <cell r="J15199">
            <v>0</v>
          </cell>
          <cell r="K15199">
            <v>-1.744774743</v>
          </cell>
        </row>
        <row r="15200">
          <cell r="A15200" t="str">
            <v>TRIAE_CS42_6AL_TGACv1_472781_AA1525930.1</v>
          </cell>
          <cell r="B15200" t="str">
            <v>expressed protein</v>
          </cell>
          <cell r="C15200" t="str">
            <v>LLA-115</v>
          </cell>
          <cell r="D15200">
            <v>0</v>
          </cell>
          <cell r="E15200">
            <v>0</v>
          </cell>
          <cell r="F15200">
            <v>0</v>
          </cell>
          <cell r="G15200">
            <v>-2.3278864760000002</v>
          </cell>
          <cell r="H15200">
            <v>0</v>
          </cell>
          <cell r="I15200">
            <v>0</v>
          </cell>
          <cell r="J15200">
            <v>0</v>
          </cell>
          <cell r="K15200">
            <v>-1.28531174</v>
          </cell>
        </row>
        <row r="15201">
          <cell r="A15201" t="str">
            <v>TRIAE_CS42_6DL_TGACv1_526986_AA1696670.1</v>
          </cell>
          <cell r="B15201" t="str">
            <v>expressed protein</v>
          </cell>
          <cell r="C15201" t="str">
            <v>LLA-115</v>
          </cell>
          <cell r="D15201">
            <v>0</v>
          </cell>
          <cell r="E15201">
            <v>0</v>
          </cell>
          <cell r="F15201">
            <v>0</v>
          </cell>
          <cell r="G15201">
            <v>-2.3278864760000002</v>
          </cell>
          <cell r="H15201">
            <v>0</v>
          </cell>
          <cell r="I15201">
            <v>0</v>
          </cell>
          <cell r="J15201">
            <v>0</v>
          </cell>
          <cell r="K15201">
            <v>-1.28531174</v>
          </cell>
        </row>
        <row r="15202">
          <cell r="A15202" t="str">
            <v>TRIAE_CS42_5BL_TGACv1_408001_AA1360910.1</v>
          </cell>
          <cell r="B15202" t="str">
            <v>hydroxyacid oxidase 1, putative, expressed</v>
          </cell>
          <cell r="C15202" t="str">
            <v>L-lactate dehydrogenase</v>
          </cell>
          <cell r="D15202">
            <v>0</v>
          </cell>
          <cell r="E15202">
            <v>0</v>
          </cell>
          <cell r="F15202">
            <v>0</v>
          </cell>
          <cell r="G15202">
            <v>0</v>
          </cell>
          <cell r="H15202">
            <v>0</v>
          </cell>
          <cell r="I15202">
            <v>0</v>
          </cell>
          <cell r="J15202">
            <v>0</v>
          </cell>
          <cell r="K15202">
            <v>1.1601243290000001</v>
          </cell>
        </row>
        <row r="15203">
          <cell r="A15203" t="str">
            <v>TRIAE_CS42_5DL_TGACv1_434088_AA1428820.2</v>
          </cell>
          <cell r="B15203" t="str">
            <v>hydroxyacid oxidase 1, putative, expressed</v>
          </cell>
          <cell r="C15203" t="str">
            <v>L-lactate dehydrogenase</v>
          </cell>
          <cell r="D15203">
            <v>0</v>
          </cell>
          <cell r="E15203">
            <v>0</v>
          </cell>
          <cell r="F15203">
            <v>0</v>
          </cell>
          <cell r="G15203">
            <v>0</v>
          </cell>
          <cell r="H15203">
            <v>0</v>
          </cell>
          <cell r="I15203">
            <v>0</v>
          </cell>
          <cell r="J15203">
            <v>0</v>
          </cell>
          <cell r="K15203">
            <v>1.1601243290000001</v>
          </cell>
        </row>
        <row r="15204">
          <cell r="A15204" t="str">
            <v>TRIAE_CS42_5AL_TGACv1_376721_AA1240350.2</v>
          </cell>
          <cell r="B15204" t="str">
            <v>hydroxyacid oxidase 1, putative, expressed</v>
          </cell>
          <cell r="C15204" t="str">
            <v>L-lactate dehydrogenase</v>
          </cell>
          <cell r="D15204">
            <v>0</v>
          </cell>
          <cell r="E15204">
            <v>0</v>
          </cell>
          <cell r="F15204">
            <v>0</v>
          </cell>
          <cell r="G15204">
            <v>0</v>
          </cell>
          <cell r="H15204">
            <v>0</v>
          </cell>
          <cell r="I15204">
            <v>0</v>
          </cell>
          <cell r="J15204">
            <v>0</v>
          </cell>
          <cell r="K15204">
            <v>1.168743887</v>
          </cell>
        </row>
        <row r="15205">
          <cell r="A15205" t="str">
            <v>TRIAE_CS42_5DL_TGACv1_436114_AA1458200.1</v>
          </cell>
          <cell r="B15205" t="str">
            <v>hydroxyacid oxidase 1, putative, expressed</v>
          </cell>
          <cell r="C15205" t="str">
            <v>L-lactate dehydrogenase</v>
          </cell>
          <cell r="D15205">
            <v>0</v>
          </cell>
          <cell r="E15205">
            <v>0</v>
          </cell>
          <cell r="F15205">
            <v>0</v>
          </cell>
          <cell r="G15205">
            <v>-1.057072217</v>
          </cell>
          <cell r="H15205">
            <v>0</v>
          </cell>
          <cell r="I15205">
            <v>0</v>
          </cell>
          <cell r="J15205">
            <v>0</v>
          </cell>
          <cell r="K15205">
            <v>0</v>
          </cell>
        </row>
        <row r="15206">
          <cell r="A15206" t="str">
            <v>TRIAE_CS42_2AS_TGACv1_112101_AA0330340.1</v>
          </cell>
          <cell r="B15206" t="str">
            <v>hydroxyacid oxidase 1, putative, expressed</v>
          </cell>
          <cell r="C15206" t="str">
            <v>L-lactate dehydrogenase</v>
          </cell>
          <cell r="D15206">
            <v>0</v>
          </cell>
          <cell r="E15206">
            <v>0</v>
          </cell>
          <cell r="F15206">
            <v>0</v>
          </cell>
          <cell r="G15206">
            <v>1.075173328</v>
          </cell>
          <cell r="H15206">
            <v>0</v>
          </cell>
          <cell r="I15206">
            <v>0</v>
          </cell>
          <cell r="J15206">
            <v>0</v>
          </cell>
          <cell r="K15206">
            <v>0</v>
          </cell>
        </row>
        <row r="15207">
          <cell r="A15207" t="str">
            <v>TRIAE_CS42_2BS_TGACv1_146096_AA0455150.1</v>
          </cell>
          <cell r="B15207" t="str">
            <v>hydroxyacid oxidase 1, putative, expressed</v>
          </cell>
          <cell r="C15207" t="str">
            <v>L-lactate dehydrogenase</v>
          </cell>
          <cell r="D15207">
            <v>0</v>
          </cell>
          <cell r="E15207">
            <v>0</v>
          </cell>
          <cell r="F15207">
            <v>0</v>
          </cell>
          <cell r="G15207">
            <v>1.075173328</v>
          </cell>
          <cell r="H15207">
            <v>0</v>
          </cell>
          <cell r="I15207">
            <v>0</v>
          </cell>
          <cell r="J15207">
            <v>0</v>
          </cell>
          <cell r="K15207">
            <v>0</v>
          </cell>
        </row>
        <row r="15208">
          <cell r="A15208" t="str">
            <v>TRIAE_CS42_2DS_TGACv1_177982_AA0588570.1</v>
          </cell>
          <cell r="B15208" t="str">
            <v>hydroxyacid oxidase 1, putative, expressed</v>
          </cell>
          <cell r="C15208" t="str">
            <v>L-lactate dehydrogenase</v>
          </cell>
          <cell r="D15208">
            <v>0</v>
          </cell>
          <cell r="E15208">
            <v>0</v>
          </cell>
          <cell r="F15208">
            <v>0</v>
          </cell>
          <cell r="G15208">
            <v>1.075173328</v>
          </cell>
          <cell r="H15208">
            <v>0</v>
          </cell>
          <cell r="I15208">
            <v>0</v>
          </cell>
          <cell r="J15208">
            <v>0</v>
          </cell>
          <cell r="K15208">
            <v>0</v>
          </cell>
        </row>
        <row r="15209">
          <cell r="A15209" t="str">
            <v>TRIAE_CS42_6AS_TGACv1_487300_AA1569840.1</v>
          </cell>
          <cell r="B15209" t="str">
            <v>lactate/malate dehydrogenase, putative, expressed</v>
          </cell>
          <cell r="C15209" t="str">
            <v>L-lactate dehydrogenase A</v>
          </cell>
          <cell r="D15209">
            <v>-1.7305746179999999</v>
          </cell>
          <cell r="E15209">
            <v>-1.326662198</v>
          </cell>
          <cell r="F15209">
            <v>0</v>
          </cell>
          <cell r="G15209">
            <v>0</v>
          </cell>
          <cell r="H15209">
            <v>0</v>
          </cell>
          <cell r="I15209">
            <v>0</v>
          </cell>
          <cell r="J15209">
            <v>0</v>
          </cell>
          <cell r="K15209">
            <v>0</v>
          </cell>
        </row>
        <row r="15210">
          <cell r="A15210" t="str">
            <v>TRIAE_CS42_6DS_TGACv1_542862_AA1731740.1</v>
          </cell>
          <cell r="B15210" t="str">
            <v>lactate/malate dehydrogenase, putative, expressed</v>
          </cell>
          <cell r="C15210" t="str">
            <v>L-lactate dehydrogenase A</v>
          </cell>
          <cell r="D15210">
            <v>-1.7305746179999999</v>
          </cell>
          <cell r="E15210">
            <v>-1.326662198</v>
          </cell>
          <cell r="F15210">
            <v>0</v>
          </cell>
          <cell r="G15210">
            <v>0</v>
          </cell>
          <cell r="H15210">
            <v>0</v>
          </cell>
          <cell r="I15210">
            <v>0</v>
          </cell>
          <cell r="J15210">
            <v>0</v>
          </cell>
          <cell r="K15210">
            <v>0</v>
          </cell>
        </row>
        <row r="15211">
          <cell r="A15211" t="str">
            <v>TRIAE_CS42_1BS_TGACv1_051318_AA0179150.2</v>
          </cell>
          <cell r="B15211" t="str">
            <v>aminotransferase, classes I and II, domain containing protein, expressed</v>
          </cell>
          <cell r="C15211" t="str">
            <v>LL-diaminopimelate aminotransferase</v>
          </cell>
          <cell r="D15211">
            <v>0</v>
          </cell>
          <cell r="E15211">
            <v>-1.347564143</v>
          </cell>
          <cell r="F15211">
            <v>0</v>
          </cell>
          <cell r="G15211">
            <v>0</v>
          </cell>
          <cell r="H15211">
            <v>0</v>
          </cell>
          <cell r="I15211">
            <v>0</v>
          </cell>
          <cell r="J15211">
            <v>0</v>
          </cell>
          <cell r="K15211">
            <v>0</v>
          </cell>
        </row>
        <row r="15212">
          <cell r="A15212" t="str">
            <v>TRIAE_CS42_4BL_TGACv1_320575_AA1043580.2</v>
          </cell>
          <cell r="B15212" t="str">
            <v>aminotransferase, classes I and II, domain containing protein, expressed</v>
          </cell>
          <cell r="C15212" t="str">
            <v>LL-diaminopimelate aminotransferase</v>
          </cell>
          <cell r="D15212">
            <v>0</v>
          </cell>
          <cell r="E15212">
            <v>-1.0736016070000001</v>
          </cell>
          <cell r="F15212">
            <v>0</v>
          </cell>
          <cell r="G15212">
            <v>0</v>
          </cell>
          <cell r="H15212">
            <v>0</v>
          </cell>
          <cell r="I15212">
            <v>0</v>
          </cell>
          <cell r="J15212">
            <v>0</v>
          </cell>
          <cell r="K15212">
            <v>0</v>
          </cell>
        </row>
        <row r="15213">
          <cell r="A15213" t="str">
            <v>TRIAE_CS42_4AS_TGACv1_306580_AA1010470.1</v>
          </cell>
          <cell r="B15213" t="str">
            <v>aminotransferase, classes I and II, domain containing protein, expressed</v>
          </cell>
          <cell r="C15213" t="str">
            <v>LL-diaminopimelate aminotransferase</v>
          </cell>
          <cell r="D15213">
            <v>0</v>
          </cell>
          <cell r="E15213">
            <v>0</v>
          </cell>
          <cell r="F15213">
            <v>4.1032403730000002</v>
          </cell>
          <cell r="G15213">
            <v>8.3405534170000006</v>
          </cell>
          <cell r="H15213">
            <v>0</v>
          </cell>
          <cell r="I15213">
            <v>0</v>
          </cell>
          <cell r="J15213">
            <v>0</v>
          </cell>
          <cell r="K15213">
            <v>0</v>
          </cell>
        </row>
        <row r="15214">
          <cell r="A15214" t="str">
            <v>TRIAE_CS42_4BL_TGACv1_320502_AA1041760.1</v>
          </cell>
          <cell r="B15214" t="str">
            <v>aminotransferase, classes I and II, domain containing protein, expressed</v>
          </cell>
          <cell r="C15214" t="str">
            <v>LL-diaminopimelate aminotransferase</v>
          </cell>
          <cell r="D15214">
            <v>0</v>
          </cell>
          <cell r="E15214">
            <v>0</v>
          </cell>
          <cell r="F15214">
            <v>4.3642113379999996</v>
          </cell>
          <cell r="G15214">
            <v>8.3405534170000006</v>
          </cell>
          <cell r="H15214">
            <v>0</v>
          </cell>
          <cell r="I15214">
            <v>0</v>
          </cell>
          <cell r="J15214">
            <v>0</v>
          </cell>
          <cell r="K15214">
            <v>0</v>
          </cell>
        </row>
        <row r="15215">
          <cell r="A15215" t="str">
            <v>TRIAE_CS42_4DL_TGACv1_345084_AA1151530.1</v>
          </cell>
          <cell r="B15215" t="str">
            <v>aminotransferase, classes I and II, domain containing protein, expressed</v>
          </cell>
          <cell r="C15215" t="str">
            <v>LL-diaminopimelate aminotransferase</v>
          </cell>
          <cell r="D15215">
            <v>0</v>
          </cell>
          <cell r="E15215">
            <v>0</v>
          </cell>
          <cell r="F15215">
            <v>4.3642113379999996</v>
          </cell>
          <cell r="G15215">
            <v>8.3405534170000006</v>
          </cell>
          <cell r="H15215">
            <v>0</v>
          </cell>
          <cell r="I15215">
            <v>0</v>
          </cell>
          <cell r="J15215">
            <v>0</v>
          </cell>
          <cell r="K15215">
            <v>0</v>
          </cell>
        </row>
        <row r="15216">
          <cell r="A15216" t="str">
            <v>TRIAE_CS42_1AL_TGACv1_003382_AA0049440.1</v>
          </cell>
          <cell r="B15216" t="str">
            <v>DUF260 domain containing protein, putative, expressed</v>
          </cell>
          <cell r="C15216" t="str">
            <v>LOB domain-containing protein 10</v>
          </cell>
          <cell r="D15216">
            <v>0</v>
          </cell>
          <cell r="E15216">
            <v>0</v>
          </cell>
          <cell r="F15216">
            <v>0</v>
          </cell>
          <cell r="G15216">
            <v>0</v>
          </cell>
          <cell r="H15216">
            <v>0</v>
          </cell>
          <cell r="I15216">
            <v>0</v>
          </cell>
          <cell r="J15216">
            <v>0</v>
          </cell>
          <cell r="K15216">
            <v>-1.002481851</v>
          </cell>
        </row>
        <row r="15217">
          <cell r="A15217" t="str">
            <v>TRIAE_CS42_4DL_TGACv1_342437_AA1113750.1</v>
          </cell>
          <cell r="B15217" t="str">
            <v>DUF260 domain containing protein, putative, expressed</v>
          </cell>
          <cell r="C15217" t="str">
            <v>LOB domain-containing protein 18</v>
          </cell>
          <cell r="D15217">
            <v>0</v>
          </cell>
          <cell r="E15217">
            <v>0</v>
          </cell>
          <cell r="F15217">
            <v>0</v>
          </cell>
          <cell r="G15217">
            <v>0</v>
          </cell>
          <cell r="H15217">
            <v>0</v>
          </cell>
          <cell r="I15217">
            <v>0</v>
          </cell>
          <cell r="J15217">
            <v>0</v>
          </cell>
          <cell r="K15217">
            <v>1.273783621</v>
          </cell>
        </row>
        <row r="15218">
          <cell r="A15218" t="str">
            <v>TRIAE_CS42_3B_TGACv1_220977_AA0725550.1</v>
          </cell>
          <cell r="B15218" t="str">
            <v>DUF260 domain containing protein, putative, expressed</v>
          </cell>
          <cell r="C15218" t="str">
            <v>LOB domain-containing protein 2</v>
          </cell>
          <cell r="D15218">
            <v>0</v>
          </cell>
          <cell r="E15218">
            <v>0</v>
          </cell>
          <cell r="F15218">
            <v>0</v>
          </cell>
          <cell r="G15218">
            <v>0</v>
          </cell>
          <cell r="H15218">
            <v>0</v>
          </cell>
          <cell r="I15218">
            <v>0</v>
          </cell>
          <cell r="J15218">
            <v>0</v>
          </cell>
          <cell r="K15218">
            <v>-4.934416787</v>
          </cell>
        </row>
        <row r="15219">
          <cell r="A15219" t="str">
            <v>TRIAE_CS42_3AS_TGACv1_212884_AA0703890.1</v>
          </cell>
          <cell r="B15219" t="str">
            <v>DUF260 domain containing protein, putative, expressed</v>
          </cell>
          <cell r="C15219" t="str">
            <v>LOB domain-containing protein 2</v>
          </cell>
          <cell r="D15219">
            <v>0</v>
          </cell>
          <cell r="E15219">
            <v>0</v>
          </cell>
          <cell r="F15219">
            <v>0</v>
          </cell>
          <cell r="G15219">
            <v>0</v>
          </cell>
          <cell r="H15219">
            <v>0</v>
          </cell>
          <cell r="I15219">
            <v>0</v>
          </cell>
          <cell r="J15219">
            <v>0</v>
          </cell>
          <cell r="K15219">
            <v>-3.7780041529999999</v>
          </cell>
        </row>
        <row r="15220">
          <cell r="A15220" t="str">
            <v>TRIAE_CS42_3DS_TGACv1_273249_AA0929910.1</v>
          </cell>
          <cell r="B15220" t="str">
            <v>DUF260 domain containing protein, putative, expressed</v>
          </cell>
          <cell r="C15220" t="str">
            <v>LOB domain-containing protein 2</v>
          </cell>
          <cell r="D15220">
            <v>0</v>
          </cell>
          <cell r="E15220">
            <v>0</v>
          </cell>
          <cell r="F15220">
            <v>0</v>
          </cell>
          <cell r="G15220">
            <v>0</v>
          </cell>
          <cell r="H15220">
            <v>0</v>
          </cell>
          <cell r="I15220">
            <v>0</v>
          </cell>
          <cell r="J15220">
            <v>0</v>
          </cell>
          <cell r="K15220">
            <v>-3.775651893</v>
          </cell>
        </row>
        <row r="15221">
          <cell r="A15221" t="str">
            <v>TRIAE_CS42_2BS_TGACv1_146676_AA0470480.1</v>
          </cell>
          <cell r="B15221" t="str">
            <v>DUF260 domain containing protein, putative, expressed</v>
          </cell>
          <cell r="C15221" t="str">
            <v>LOB domain-containing protein 37</v>
          </cell>
          <cell r="D15221">
            <v>0</v>
          </cell>
          <cell r="E15221">
            <v>-2.2495901410000001</v>
          </cell>
          <cell r="F15221">
            <v>0</v>
          </cell>
          <cell r="G15221">
            <v>-1.3542160059999999</v>
          </cell>
          <cell r="H15221">
            <v>0</v>
          </cell>
          <cell r="I15221">
            <v>0</v>
          </cell>
          <cell r="J15221">
            <v>0</v>
          </cell>
          <cell r="K15221">
            <v>0</v>
          </cell>
        </row>
        <row r="15222">
          <cell r="A15222" t="str">
            <v>TRIAE_CS42_2DS_TGACv1_177657_AA0581990.1</v>
          </cell>
          <cell r="B15222" t="str">
            <v>DUF260 domain containing protein, putative, expressed</v>
          </cell>
          <cell r="C15222" t="str">
            <v>LOB domain-containing protein 37</v>
          </cell>
          <cell r="D15222">
            <v>0</v>
          </cell>
          <cell r="E15222">
            <v>-2.2407121820000002</v>
          </cell>
          <cell r="F15222">
            <v>0</v>
          </cell>
          <cell r="G15222">
            <v>-1.3270470190000001</v>
          </cell>
          <cell r="H15222">
            <v>0</v>
          </cell>
          <cell r="I15222">
            <v>0</v>
          </cell>
          <cell r="J15222">
            <v>0</v>
          </cell>
          <cell r="K15222">
            <v>0</v>
          </cell>
        </row>
        <row r="15223">
          <cell r="A15223" t="str">
            <v>TRIAE_CS42_2AS_TGACv1_113569_AA0357920.1</v>
          </cell>
          <cell r="B15223" t="str">
            <v>DUF260 domain containing protein, putative, expressed</v>
          </cell>
          <cell r="C15223" t="str">
            <v>LOB domain-containing protein 37</v>
          </cell>
          <cell r="D15223">
            <v>0</v>
          </cell>
          <cell r="E15223">
            <v>-2.2253433380000001</v>
          </cell>
          <cell r="F15223">
            <v>0</v>
          </cell>
          <cell r="G15223">
            <v>-1.331040046</v>
          </cell>
          <cell r="H15223">
            <v>0</v>
          </cell>
          <cell r="I15223">
            <v>0</v>
          </cell>
          <cell r="J15223">
            <v>0</v>
          </cell>
          <cell r="K15223">
            <v>0</v>
          </cell>
        </row>
        <row r="15224">
          <cell r="A15224" t="str">
            <v>TRIAE_CS42_4AL_TGACv1_290743_AA0988850.1</v>
          </cell>
          <cell r="B15224" t="str">
            <v>DUF260 domain containing protein, putative, expressed</v>
          </cell>
          <cell r="C15224" t="str">
            <v>LOB domain-containing protein 37</v>
          </cell>
          <cell r="D15224">
            <v>0</v>
          </cell>
          <cell r="E15224">
            <v>-1.9531939030000001</v>
          </cell>
          <cell r="F15224">
            <v>-1.185200029</v>
          </cell>
          <cell r="G15224">
            <v>-2.0942625380000002</v>
          </cell>
          <cell r="H15224">
            <v>0</v>
          </cell>
          <cell r="I15224">
            <v>0</v>
          </cell>
          <cell r="J15224">
            <v>0</v>
          </cell>
          <cell r="K15224">
            <v>0</v>
          </cell>
        </row>
        <row r="15225">
          <cell r="A15225" t="str">
            <v>TRIAE_CS42_4BS_TGACv1_328507_AA1089110.2</v>
          </cell>
          <cell r="B15225" t="str">
            <v>DUF260 domain containing protein, putative, expressed</v>
          </cell>
          <cell r="C15225" t="str">
            <v>LOB domain-containing protein 37</v>
          </cell>
          <cell r="D15225">
            <v>0</v>
          </cell>
          <cell r="E15225">
            <v>-1.9531939030000001</v>
          </cell>
          <cell r="F15225">
            <v>-1.185200029</v>
          </cell>
          <cell r="G15225">
            <v>-2.0942625380000002</v>
          </cell>
          <cell r="H15225">
            <v>0</v>
          </cell>
          <cell r="I15225">
            <v>0</v>
          </cell>
          <cell r="J15225">
            <v>0</v>
          </cell>
          <cell r="K15225">
            <v>0</v>
          </cell>
        </row>
        <row r="15226">
          <cell r="A15226" t="str">
            <v>TRIAE_CS42_4DS_TGACv1_361432_AA1167910.1</v>
          </cell>
          <cell r="B15226" t="str">
            <v>DUF260 domain containing protein, putative, expressed</v>
          </cell>
          <cell r="C15226" t="str">
            <v>LOB domain-containing protein 37</v>
          </cell>
          <cell r="D15226">
            <v>0</v>
          </cell>
          <cell r="E15226">
            <v>-1.9531939030000001</v>
          </cell>
          <cell r="F15226">
            <v>-1.185200029</v>
          </cell>
          <cell r="G15226">
            <v>-2.0942625380000002</v>
          </cell>
          <cell r="H15226">
            <v>0</v>
          </cell>
          <cell r="I15226">
            <v>0</v>
          </cell>
          <cell r="J15226">
            <v>0</v>
          </cell>
          <cell r="K15226">
            <v>0</v>
          </cell>
        </row>
        <row r="15227">
          <cell r="A15227" t="str">
            <v>TRIAE_CS42_4AL_TGACv1_289193_AA0967050.1</v>
          </cell>
          <cell r="B15227" t="str">
            <v>DUF260 domain containing protein, putative, expressed</v>
          </cell>
          <cell r="C15227" t="str">
            <v>LOB domain-containing protein 4</v>
          </cell>
          <cell r="D15227">
            <v>0</v>
          </cell>
          <cell r="E15227">
            <v>0</v>
          </cell>
          <cell r="F15227">
            <v>0</v>
          </cell>
          <cell r="G15227">
            <v>0</v>
          </cell>
          <cell r="H15227">
            <v>0</v>
          </cell>
          <cell r="I15227">
            <v>0</v>
          </cell>
          <cell r="J15227">
            <v>0</v>
          </cell>
          <cell r="K15227">
            <v>-2.9219631709999998</v>
          </cell>
        </row>
        <row r="15228">
          <cell r="A15228" t="str">
            <v>TRIAE_CS42_4BS_TGACv1_328576_AA1090370.1</v>
          </cell>
          <cell r="B15228" t="str">
            <v>DUF260 domain containing protein, putative, expressed</v>
          </cell>
          <cell r="C15228" t="str">
            <v>LOB domain-containing protein 4</v>
          </cell>
          <cell r="D15228">
            <v>0</v>
          </cell>
          <cell r="E15228">
            <v>0</v>
          </cell>
          <cell r="F15228">
            <v>0</v>
          </cell>
          <cell r="G15228">
            <v>0</v>
          </cell>
          <cell r="H15228">
            <v>0</v>
          </cell>
          <cell r="I15228">
            <v>0</v>
          </cell>
          <cell r="J15228">
            <v>0</v>
          </cell>
          <cell r="K15228">
            <v>-2.9219631709999998</v>
          </cell>
        </row>
        <row r="15229">
          <cell r="A15229" t="str">
            <v>TRIAE_CS42_5AL_TGACv1_374836_AA1209910.1</v>
          </cell>
          <cell r="B15229" t="str">
            <v>DUF260 domain containing protein, putative, expressed</v>
          </cell>
          <cell r="C15229" t="str">
            <v>LOB domain-containing protein 4</v>
          </cell>
          <cell r="D15229">
            <v>0</v>
          </cell>
          <cell r="E15229">
            <v>0</v>
          </cell>
          <cell r="F15229">
            <v>0</v>
          </cell>
          <cell r="G15229">
            <v>0</v>
          </cell>
          <cell r="H15229">
            <v>0</v>
          </cell>
          <cell r="I15229">
            <v>0</v>
          </cell>
          <cell r="J15229">
            <v>0</v>
          </cell>
          <cell r="K15229">
            <v>-1.1824716609999999</v>
          </cell>
        </row>
        <row r="15230">
          <cell r="A15230" t="str">
            <v>TRIAE_CS42_5BL_TGACv1_404198_AA1289670.1</v>
          </cell>
          <cell r="B15230" t="str">
            <v>DUF260 domain containing protein, putative, expressed</v>
          </cell>
          <cell r="C15230" t="str">
            <v>LOB domain-containing protein 4</v>
          </cell>
          <cell r="D15230">
            <v>0</v>
          </cell>
          <cell r="E15230">
            <v>0</v>
          </cell>
          <cell r="F15230">
            <v>0</v>
          </cell>
          <cell r="G15230">
            <v>0</v>
          </cell>
          <cell r="H15230">
            <v>0</v>
          </cell>
          <cell r="I15230">
            <v>0</v>
          </cell>
          <cell r="J15230">
            <v>0</v>
          </cell>
          <cell r="K15230">
            <v>-1.1824716609999999</v>
          </cell>
        </row>
        <row r="15231">
          <cell r="A15231" t="str">
            <v>TRIAE_CS42_U_TGACv1_641659_AA2100600.1</v>
          </cell>
          <cell r="B15231" t="str">
            <v>DUF260 domain containing protein, putative, expressed</v>
          </cell>
          <cell r="C15231" t="str">
            <v>LOB domain-containing protein 4</v>
          </cell>
          <cell r="D15231">
            <v>0</v>
          </cell>
          <cell r="E15231">
            <v>0</v>
          </cell>
          <cell r="F15231">
            <v>0</v>
          </cell>
          <cell r="G15231">
            <v>0</v>
          </cell>
          <cell r="H15231">
            <v>0</v>
          </cell>
          <cell r="I15231">
            <v>0</v>
          </cell>
          <cell r="J15231">
            <v>0</v>
          </cell>
          <cell r="K15231">
            <v>-1.1824716609999999</v>
          </cell>
        </row>
        <row r="15232">
          <cell r="A15232" t="str">
            <v>TRIAE_CS42_3B_TGACv1_224651_AA0799380.1</v>
          </cell>
          <cell r="B15232" t="str">
            <v>DUF260 domain containing protein, putative, expressed</v>
          </cell>
          <cell r="C15232" t="str">
            <v>LOB domain-containing protein 41</v>
          </cell>
          <cell r="D15232">
            <v>0</v>
          </cell>
          <cell r="E15232">
            <v>-1.9520746019999999</v>
          </cell>
          <cell r="F15232">
            <v>0</v>
          </cell>
          <cell r="G15232">
            <v>-2.5887632479999998</v>
          </cell>
          <cell r="H15232">
            <v>0</v>
          </cell>
          <cell r="I15232">
            <v>0</v>
          </cell>
          <cell r="J15232">
            <v>0</v>
          </cell>
          <cell r="K15232">
            <v>0</v>
          </cell>
        </row>
        <row r="15233">
          <cell r="A15233" t="str">
            <v>TRIAE_CS42_3DS_TGACv1_272190_AA0916610.1</v>
          </cell>
          <cell r="B15233" t="str">
            <v>DUF260 domain containing protein, putative, expressed</v>
          </cell>
          <cell r="C15233" t="str">
            <v>LOB domain-containing protein 41</v>
          </cell>
          <cell r="D15233">
            <v>0</v>
          </cell>
          <cell r="E15233">
            <v>-1.9520746019999999</v>
          </cell>
          <cell r="F15233">
            <v>0</v>
          </cell>
          <cell r="G15233">
            <v>-2.5887632479999998</v>
          </cell>
          <cell r="H15233">
            <v>0</v>
          </cell>
          <cell r="I15233">
            <v>0</v>
          </cell>
          <cell r="J15233">
            <v>0</v>
          </cell>
          <cell r="K15233">
            <v>0</v>
          </cell>
        </row>
        <row r="15234">
          <cell r="A15234" t="str">
            <v>TRIAE_CS42_U_TGACv1_640922_AA2079230.1</v>
          </cell>
          <cell r="B15234" t="str">
            <v>DUF260 domain containing protein, putative, expressed</v>
          </cell>
          <cell r="C15234" t="str">
            <v>LOB domain-containing protein 41</v>
          </cell>
          <cell r="D15234">
            <v>0</v>
          </cell>
          <cell r="E15234">
            <v>-1.9520746019999999</v>
          </cell>
          <cell r="F15234">
            <v>0</v>
          </cell>
          <cell r="G15234">
            <v>-2.5887632479999998</v>
          </cell>
          <cell r="H15234">
            <v>0</v>
          </cell>
          <cell r="I15234">
            <v>0</v>
          </cell>
          <cell r="J15234">
            <v>0</v>
          </cell>
          <cell r="K15234">
            <v>0</v>
          </cell>
        </row>
        <row r="15235">
          <cell r="A15235" t="str">
            <v>TRIAE_CS42_5BL_TGACv1_406641_AA1348040.3</v>
          </cell>
          <cell r="B15235" t="str">
            <v>OsLonP4 - Putative Lon protease homologue, expressed</v>
          </cell>
          <cell r="C15235" t="str">
            <v>lon protease 2</v>
          </cell>
          <cell r="D15235">
            <v>0</v>
          </cell>
          <cell r="E15235">
            <v>1.264761384</v>
          </cell>
          <cell r="F15235">
            <v>0</v>
          </cell>
          <cell r="G15235">
            <v>0</v>
          </cell>
          <cell r="H15235">
            <v>0</v>
          </cell>
          <cell r="I15235">
            <v>0</v>
          </cell>
          <cell r="J15235">
            <v>0</v>
          </cell>
          <cell r="K15235">
            <v>0</v>
          </cell>
        </row>
        <row r="15236">
          <cell r="A15236" t="str">
            <v>TRIAE_CS42_5DL_TGACv1_433160_AA1404050.1</v>
          </cell>
          <cell r="B15236" t="str">
            <v>OsLonP4 - Putative Lon protease homologue, expressed</v>
          </cell>
          <cell r="C15236" t="str">
            <v>lon protease 2</v>
          </cell>
          <cell r="D15236">
            <v>0</v>
          </cell>
          <cell r="E15236">
            <v>1.264761384</v>
          </cell>
          <cell r="F15236">
            <v>0</v>
          </cell>
          <cell r="G15236">
            <v>0</v>
          </cell>
          <cell r="H15236">
            <v>0</v>
          </cell>
          <cell r="I15236">
            <v>0</v>
          </cell>
          <cell r="J15236">
            <v>0</v>
          </cell>
          <cell r="K15236">
            <v>0</v>
          </cell>
        </row>
        <row r="15237">
          <cell r="A15237" t="str">
            <v>TRIAE_CS42_4DL_TGACv1_344108_AA1143780.1</v>
          </cell>
          <cell r="B15237" t="str">
            <v>long cell-linked locus protein, putative, expressed</v>
          </cell>
          <cell r="C15237" t="str">
            <v>Long cell-linked locus protein</v>
          </cell>
          <cell r="D15237">
            <v>2.0265962339999999</v>
          </cell>
          <cell r="E15237">
            <v>0</v>
          </cell>
          <cell r="F15237">
            <v>0</v>
          </cell>
          <cell r="G15237">
            <v>0</v>
          </cell>
          <cell r="H15237">
            <v>0</v>
          </cell>
          <cell r="I15237">
            <v>-3.2104202420000001</v>
          </cell>
          <cell r="J15237">
            <v>0</v>
          </cell>
          <cell r="K15237">
            <v>0</v>
          </cell>
        </row>
        <row r="15238">
          <cell r="A15238" t="str">
            <v>TRIAE_CS42_4BL_TGACv1_320430_AA1038880.1</v>
          </cell>
          <cell r="B15238" t="str">
            <v>long cell-linked locus protein, putative, expressed</v>
          </cell>
          <cell r="C15238" t="str">
            <v>Long cell-linked locus protein</v>
          </cell>
          <cell r="D15238">
            <v>2.99815458</v>
          </cell>
          <cell r="E15238">
            <v>0</v>
          </cell>
          <cell r="F15238">
            <v>0</v>
          </cell>
          <cell r="G15238">
            <v>0</v>
          </cell>
          <cell r="H15238">
            <v>0</v>
          </cell>
          <cell r="I15238">
            <v>0</v>
          </cell>
          <cell r="J15238">
            <v>0</v>
          </cell>
          <cell r="K15238">
            <v>0</v>
          </cell>
        </row>
        <row r="15239">
          <cell r="A15239" t="str">
            <v>TRIAE_CS42_4AS_TGACv1_307370_AA1019910.1</v>
          </cell>
          <cell r="B15239" t="str">
            <v>long cell-linked locus protein, putative, expressed</v>
          </cell>
          <cell r="C15239" t="str">
            <v>Long cell-linked locus protein</v>
          </cell>
          <cell r="D15239">
            <v>3.1280018260000002</v>
          </cell>
          <cell r="E15239">
            <v>0</v>
          </cell>
          <cell r="F15239">
            <v>0</v>
          </cell>
          <cell r="G15239">
            <v>0</v>
          </cell>
          <cell r="H15239">
            <v>0</v>
          </cell>
          <cell r="I15239">
            <v>0</v>
          </cell>
          <cell r="J15239">
            <v>0</v>
          </cell>
          <cell r="K15239">
            <v>0</v>
          </cell>
        </row>
        <row r="15240">
          <cell r="A15240" t="str">
            <v>TRIAE_CS42_4DL_TGACv1_343156_AA1130750.1</v>
          </cell>
          <cell r="B15240" t="str">
            <v>long cell-linked locus protein, putative, expressed</v>
          </cell>
          <cell r="C15240" t="str">
            <v>Long cell-linked locus protein</v>
          </cell>
          <cell r="D15240">
            <v>3.1280018260000002</v>
          </cell>
          <cell r="E15240">
            <v>0</v>
          </cell>
          <cell r="F15240">
            <v>0</v>
          </cell>
          <cell r="G15240">
            <v>0</v>
          </cell>
          <cell r="H15240">
            <v>0</v>
          </cell>
          <cell r="I15240">
            <v>0</v>
          </cell>
          <cell r="J15240">
            <v>0</v>
          </cell>
          <cell r="K15240">
            <v>0</v>
          </cell>
        </row>
        <row r="15241">
          <cell r="A15241" t="str">
            <v>TRIAE_CS42_4BL_TGACv1_322546_AA1071930.1</v>
          </cell>
          <cell r="B15241" t="str">
            <v>long cell-linked locus protein, putative, expressed</v>
          </cell>
          <cell r="C15241" t="str">
            <v>Long cell-linked locus protein</v>
          </cell>
          <cell r="D15241">
            <v>0</v>
          </cell>
          <cell r="E15241">
            <v>0</v>
          </cell>
          <cell r="F15241">
            <v>0</v>
          </cell>
          <cell r="G15241">
            <v>0</v>
          </cell>
          <cell r="H15241">
            <v>0</v>
          </cell>
          <cell r="I15241">
            <v>-4.3109387569999997</v>
          </cell>
          <cell r="J15241">
            <v>0</v>
          </cell>
          <cell r="K15241">
            <v>0</v>
          </cell>
        </row>
        <row r="15242">
          <cell r="A15242" t="str">
            <v>TRIAE_CS42_3B_TGACv1_229090_AA0828190.1</v>
          </cell>
          <cell r="C15242" t="str">
            <v>long chain acyl-CoA synthetase 9</v>
          </cell>
          <cell r="D15242">
            <v>-1.458737312</v>
          </cell>
          <cell r="E15242">
            <v>-1.4540208509999999</v>
          </cell>
          <cell r="F15242">
            <v>0</v>
          </cell>
          <cell r="G15242">
            <v>0</v>
          </cell>
          <cell r="H15242">
            <v>0</v>
          </cell>
          <cell r="I15242">
            <v>0</v>
          </cell>
          <cell r="J15242">
            <v>0</v>
          </cell>
          <cell r="K15242">
            <v>0</v>
          </cell>
        </row>
        <row r="15243">
          <cell r="A15243" t="str">
            <v>TRIAE_CS42_3B_TGACv1_226475_AA0817200.1</v>
          </cell>
          <cell r="C15243" t="str">
            <v>long chain acyl-CoA synthetase 9</v>
          </cell>
          <cell r="D15243">
            <v>0</v>
          </cell>
          <cell r="E15243">
            <v>-1.3155072860000001</v>
          </cell>
          <cell r="F15243">
            <v>0</v>
          </cell>
          <cell r="G15243">
            <v>0</v>
          </cell>
          <cell r="H15243">
            <v>0</v>
          </cell>
          <cell r="I15243">
            <v>0</v>
          </cell>
          <cell r="J15243">
            <v>0</v>
          </cell>
          <cell r="K15243">
            <v>0</v>
          </cell>
        </row>
        <row r="15244">
          <cell r="A15244" t="str">
            <v>TRIAE_CS42_5AL_TGACv1_376704_AA1240110.2</v>
          </cell>
          <cell r="B15244" t="str">
            <v>AMP-binding enzyme, putative, expressed</v>
          </cell>
          <cell r="C15244" t="str">
            <v>long-chain acyl-CoA synthetase 2</v>
          </cell>
          <cell r="D15244">
            <v>0</v>
          </cell>
          <cell r="E15244">
            <v>0</v>
          </cell>
          <cell r="F15244">
            <v>0</v>
          </cell>
          <cell r="G15244">
            <v>1.3707065430000001</v>
          </cell>
          <cell r="H15244">
            <v>0</v>
          </cell>
          <cell r="I15244">
            <v>0</v>
          </cell>
          <cell r="J15244">
            <v>0</v>
          </cell>
          <cell r="K15244">
            <v>0</v>
          </cell>
        </row>
        <row r="15245">
          <cell r="A15245" t="str">
            <v>TRIAE_CS42_5BL_TGACv1_406922_AA1351530.1</v>
          </cell>
          <cell r="B15245" t="str">
            <v>AMP-binding enzyme, putative, expressed</v>
          </cell>
          <cell r="C15245" t="str">
            <v>long-chain acyl-CoA synthetase 2</v>
          </cell>
          <cell r="D15245">
            <v>0</v>
          </cell>
          <cell r="E15245">
            <v>0</v>
          </cell>
          <cell r="F15245">
            <v>0</v>
          </cell>
          <cell r="G15245">
            <v>1.3707065430000001</v>
          </cell>
          <cell r="H15245">
            <v>0</v>
          </cell>
          <cell r="I15245">
            <v>0</v>
          </cell>
          <cell r="J15245">
            <v>0</v>
          </cell>
          <cell r="K15245">
            <v>0</v>
          </cell>
        </row>
        <row r="15246">
          <cell r="A15246" t="str">
            <v>TRIAE_CS42_5DL_TGACv1_434731_AA1440680.1</v>
          </cell>
          <cell r="B15246" t="str">
            <v>AMP-binding enzyme, putative, expressed</v>
          </cell>
          <cell r="C15246" t="str">
            <v>long-chain acyl-CoA synthetase 2</v>
          </cell>
          <cell r="D15246">
            <v>0</v>
          </cell>
          <cell r="E15246">
            <v>0</v>
          </cell>
          <cell r="F15246">
            <v>0</v>
          </cell>
          <cell r="G15246">
            <v>1.3707065430000001</v>
          </cell>
          <cell r="H15246">
            <v>0</v>
          </cell>
          <cell r="I15246">
            <v>0</v>
          </cell>
          <cell r="J15246">
            <v>0</v>
          </cell>
          <cell r="K15246">
            <v>0</v>
          </cell>
        </row>
        <row r="15247">
          <cell r="A15247" t="str">
            <v>TRIAE_CS42_1DL_TGACv1_062764_AA0219550.2</v>
          </cell>
          <cell r="B15247" t="str">
            <v>alcohol oxidase, putative, expressed</v>
          </cell>
          <cell r="C15247" t="str">
            <v>Long-chain-alcohol oxidase FAO1</v>
          </cell>
          <cell r="D15247">
            <v>1.092071791</v>
          </cell>
          <cell r="E15247">
            <v>0</v>
          </cell>
          <cell r="F15247">
            <v>0</v>
          </cell>
          <cell r="G15247">
            <v>1.1195956789999999</v>
          </cell>
          <cell r="H15247">
            <v>0</v>
          </cell>
          <cell r="I15247">
            <v>0</v>
          </cell>
          <cell r="J15247">
            <v>0</v>
          </cell>
          <cell r="K15247">
            <v>0</v>
          </cell>
        </row>
        <row r="15248">
          <cell r="A15248" t="str">
            <v>TRIAE_CS42_1AL_TGACv1_000111_AA0003680.1</v>
          </cell>
          <cell r="B15248" t="str">
            <v>alcohol oxidase, putative, expressed</v>
          </cell>
          <cell r="C15248" t="str">
            <v>Long-chain-alcohol oxidase FAO1</v>
          </cell>
          <cell r="D15248">
            <v>1.1750454690000001</v>
          </cell>
          <cell r="E15248">
            <v>0</v>
          </cell>
          <cell r="F15248">
            <v>0</v>
          </cell>
          <cell r="G15248">
            <v>0</v>
          </cell>
          <cell r="H15248">
            <v>0</v>
          </cell>
          <cell r="I15248">
            <v>0</v>
          </cell>
          <cell r="J15248">
            <v>0</v>
          </cell>
          <cell r="K15248">
            <v>0</v>
          </cell>
        </row>
        <row r="15249">
          <cell r="A15249" t="str">
            <v>TRIAE_CS42_1BL_TGACv1_030426_AA0090380.2</v>
          </cell>
          <cell r="B15249" t="str">
            <v>alcohol oxidase, putative, expressed</v>
          </cell>
          <cell r="C15249" t="str">
            <v>Long-chain-alcohol oxidase FAO1</v>
          </cell>
          <cell r="D15249">
            <v>1.260984562</v>
          </cell>
          <cell r="E15249">
            <v>0</v>
          </cell>
          <cell r="F15249">
            <v>0</v>
          </cell>
          <cell r="G15249">
            <v>1.1565708400000001</v>
          </cell>
          <cell r="H15249">
            <v>0</v>
          </cell>
          <cell r="I15249">
            <v>0</v>
          </cell>
          <cell r="J15249">
            <v>0</v>
          </cell>
          <cell r="K15249">
            <v>0</v>
          </cell>
        </row>
        <row r="15250">
          <cell r="A15250" t="str">
            <v>TRIAE_CS42_6AL_TGACv1_475452_AA1536550.1</v>
          </cell>
          <cell r="B15250" t="str">
            <v>alcohol oxidase, putative, expressed</v>
          </cell>
          <cell r="C15250" t="str">
            <v>Long-chain-alcohol oxidase FAO1</v>
          </cell>
          <cell r="D15250">
            <v>0</v>
          </cell>
          <cell r="E15250">
            <v>0</v>
          </cell>
          <cell r="F15250">
            <v>-1.11938008</v>
          </cell>
          <cell r="G15250">
            <v>-3.196926785</v>
          </cell>
          <cell r="H15250">
            <v>0</v>
          </cell>
          <cell r="I15250">
            <v>0</v>
          </cell>
          <cell r="J15250">
            <v>0</v>
          </cell>
          <cell r="K15250">
            <v>0</v>
          </cell>
        </row>
        <row r="15251">
          <cell r="A15251" t="str">
            <v>TRIAE_CS42_6DL_TGACv1_526324_AA1679530.1</v>
          </cell>
          <cell r="B15251" t="str">
            <v>alcohol oxidase, putative, expressed</v>
          </cell>
          <cell r="C15251" t="str">
            <v>Long-chain-alcohol oxidase FAO1</v>
          </cell>
          <cell r="D15251">
            <v>0</v>
          </cell>
          <cell r="E15251">
            <v>0</v>
          </cell>
          <cell r="F15251">
            <v>-1.11938008</v>
          </cell>
          <cell r="G15251">
            <v>-3.196926785</v>
          </cell>
          <cell r="H15251">
            <v>0</v>
          </cell>
          <cell r="I15251">
            <v>0</v>
          </cell>
          <cell r="J15251">
            <v>0</v>
          </cell>
          <cell r="K15251">
            <v>0</v>
          </cell>
        </row>
        <row r="15252">
          <cell r="A15252" t="str">
            <v>TRIAE_CS42_6BL_TGACv1_500559_AA1606470.1</v>
          </cell>
          <cell r="B15252" t="str">
            <v>alcohol oxidase, putative, expressed</v>
          </cell>
          <cell r="C15252" t="str">
            <v>Long-chain-alcohol oxidase FAO1</v>
          </cell>
          <cell r="D15252">
            <v>0</v>
          </cell>
          <cell r="E15252">
            <v>0</v>
          </cell>
          <cell r="F15252">
            <v>-1.1089520660000001</v>
          </cell>
          <cell r="G15252">
            <v>-3.1992203479999999</v>
          </cell>
          <cell r="H15252">
            <v>0</v>
          </cell>
          <cell r="I15252">
            <v>0</v>
          </cell>
          <cell r="J15252">
            <v>0</v>
          </cell>
          <cell r="K15252">
            <v>0</v>
          </cell>
        </row>
        <row r="15253">
          <cell r="A15253" t="str">
            <v>TRIAE_CS42_5BL_TGACv1_409533_AA1366170.1</v>
          </cell>
          <cell r="B15253" t="str">
            <v>acyl-CoA synthetase protein, putative, expressed</v>
          </cell>
          <cell r="C15253" t="str">
            <v>Long-chain-fatty-acid--CoA ligase 1</v>
          </cell>
          <cell r="D15253">
            <v>2.1020457060000002</v>
          </cell>
          <cell r="E15253">
            <v>2.094454378</v>
          </cell>
          <cell r="F15253">
            <v>0</v>
          </cell>
          <cell r="G15253">
            <v>0</v>
          </cell>
          <cell r="H15253">
            <v>0</v>
          </cell>
          <cell r="I15253">
            <v>0</v>
          </cell>
          <cell r="J15253">
            <v>0</v>
          </cell>
          <cell r="K15253">
            <v>1.7872995270000001</v>
          </cell>
        </row>
        <row r="15254">
          <cell r="A15254" t="str">
            <v>TRIAE_CS42_5AL_TGACv1_375972_AA1229850.1</v>
          </cell>
          <cell r="B15254" t="str">
            <v>acyl-CoA synthetase protein, putative, expressed</v>
          </cell>
          <cell r="C15254" t="str">
            <v>Long-chain-fatty-acid--CoA ligase 1</v>
          </cell>
          <cell r="D15254">
            <v>0</v>
          </cell>
          <cell r="E15254">
            <v>1.0696342459999999</v>
          </cell>
          <cell r="F15254">
            <v>0</v>
          </cell>
          <cell r="G15254">
            <v>0</v>
          </cell>
          <cell r="H15254">
            <v>0</v>
          </cell>
          <cell r="I15254">
            <v>0</v>
          </cell>
          <cell r="J15254">
            <v>0</v>
          </cell>
          <cell r="K15254">
            <v>1.565016553</v>
          </cell>
        </row>
        <row r="15255">
          <cell r="A15255" t="str">
            <v>TRIAE_CS42_5BL_TGACv1_406175_AA1341760.1</v>
          </cell>
          <cell r="B15255" t="str">
            <v>acyl-CoA synthetase protein, putative, expressed</v>
          </cell>
          <cell r="C15255" t="str">
            <v>Long-chain-fatty-acid--CoA ligase 1</v>
          </cell>
          <cell r="D15255">
            <v>0</v>
          </cell>
          <cell r="E15255">
            <v>0</v>
          </cell>
          <cell r="F15255">
            <v>0</v>
          </cell>
          <cell r="G15255">
            <v>0</v>
          </cell>
          <cell r="H15255">
            <v>0</v>
          </cell>
          <cell r="I15255">
            <v>0</v>
          </cell>
          <cell r="J15255">
            <v>0</v>
          </cell>
          <cell r="K15255">
            <v>1.767516316</v>
          </cell>
        </row>
        <row r="15256">
          <cell r="A15256" t="str">
            <v>TRIAE_CS42_5AL_TGACv1_374079_AA1189760.2</v>
          </cell>
          <cell r="B15256" t="str">
            <v>acyl-CoA synthetase protein, putative, expressed</v>
          </cell>
          <cell r="C15256" t="str">
            <v>Long-chain-fatty-acid--CoA ligase 3</v>
          </cell>
          <cell r="D15256">
            <v>0</v>
          </cell>
          <cell r="E15256">
            <v>1.1020055310000001</v>
          </cell>
          <cell r="F15256">
            <v>0</v>
          </cell>
          <cell r="G15256">
            <v>0</v>
          </cell>
          <cell r="H15256">
            <v>0</v>
          </cell>
          <cell r="I15256">
            <v>0</v>
          </cell>
          <cell r="J15256">
            <v>0</v>
          </cell>
          <cell r="K15256">
            <v>0</v>
          </cell>
        </row>
        <row r="15257">
          <cell r="A15257" t="str">
            <v>TRIAE_CS42_5BL_TGACv1_404243_AA1291920.1</v>
          </cell>
          <cell r="B15257" t="str">
            <v>acyl-CoA synthetase protein, putative, expressed</v>
          </cell>
          <cell r="C15257" t="str">
            <v>Long-chain-fatty-acid--CoA ligase 3</v>
          </cell>
          <cell r="D15257">
            <v>0</v>
          </cell>
          <cell r="E15257">
            <v>1.1020055310000001</v>
          </cell>
          <cell r="F15257">
            <v>0</v>
          </cell>
          <cell r="G15257">
            <v>0</v>
          </cell>
          <cell r="H15257">
            <v>0</v>
          </cell>
          <cell r="I15257">
            <v>0</v>
          </cell>
          <cell r="J15257">
            <v>0</v>
          </cell>
          <cell r="K15257">
            <v>0</v>
          </cell>
        </row>
        <row r="15258">
          <cell r="A15258" t="str">
            <v>TRIAE_CS42_5DL_TGACv1_433357_AA1410780.1</v>
          </cell>
          <cell r="B15258" t="str">
            <v>acyl-CoA synthetase protein, putative, expressed</v>
          </cell>
          <cell r="C15258" t="str">
            <v>Long-chain-fatty-acid--CoA ligase 3</v>
          </cell>
          <cell r="D15258">
            <v>0</v>
          </cell>
          <cell r="E15258">
            <v>1.1020055310000001</v>
          </cell>
          <cell r="F15258">
            <v>0</v>
          </cell>
          <cell r="G15258">
            <v>0</v>
          </cell>
          <cell r="H15258">
            <v>0</v>
          </cell>
          <cell r="I15258">
            <v>0</v>
          </cell>
          <cell r="J15258">
            <v>0</v>
          </cell>
          <cell r="K15258">
            <v>0</v>
          </cell>
        </row>
        <row r="15259">
          <cell r="A15259" t="str">
            <v>TRIAE_CS42_1AS_TGACv1_019494_AA0067320.1</v>
          </cell>
          <cell r="B15259" t="str">
            <v>AMP-binding enzyme, putative, expressed</v>
          </cell>
          <cell r="C15259" t="str">
            <v>Long-chain-fatty-acid--CoA ligase 5</v>
          </cell>
          <cell r="D15259">
            <v>1.9340847379999999</v>
          </cell>
          <cell r="E15259">
            <v>2.2963921470000002</v>
          </cell>
          <cell r="F15259">
            <v>0</v>
          </cell>
          <cell r="G15259">
            <v>-1.682950808</v>
          </cell>
          <cell r="H15259">
            <v>0</v>
          </cell>
          <cell r="I15259">
            <v>0</v>
          </cell>
          <cell r="J15259">
            <v>0</v>
          </cell>
          <cell r="K15259">
            <v>0</v>
          </cell>
        </row>
        <row r="15260">
          <cell r="A15260" t="str">
            <v>TRIAE_CS42_1DS_TGACv1_080841_AA0254500.1</v>
          </cell>
          <cell r="B15260" t="str">
            <v>AMP-binding enzyme, putative, expressed</v>
          </cell>
          <cell r="C15260" t="str">
            <v>Long-chain-fatty-acid--CoA ligase 5</v>
          </cell>
          <cell r="D15260">
            <v>1.9340847379999999</v>
          </cell>
          <cell r="E15260">
            <v>2.2963921470000002</v>
          </cell>
          <cell r="F15260">
            <v>0</v>
          </cell>
          <cell r="G15260">
            <v>-1.682950808</v>
          </cell>
          <cell r="H15260">
            <v>0</v>
          </cell>
          <cell r="I15260">
            <v>0</v>
          </cell>
          <cell r="J15260">
            <v>0</v>
          </cell>
          <cell r="K15260">
            <v>0</v>
          </cell>
        </row>
        <row r="15261">
          <cell r="A15261" t="str">
            <v>TRIAE_CS42_5BL_TGACv1_405838_AA1336190.1</v>
          </cell>
          <cell r="B15261" t="str">
            <v>AMP-binding enzyme, putative, expressed</v>
          </cell>
          <cell r="C15261" t="str">
            <v>Long-chain-fatty-acid--CoA ligase 5</v>
          </cell>
          <cell r="D15261">
            <v>0</v>
          </cell>
          <cell r="E15261">
            <v>1.1796242480000001</v>
          </cell>
          <cell r="F15261">
            <v>0</v>
          </cell>
          <cell r="G15261">
            <v>2.7071818090000002</v>
          </cell>
          <cell r="H15261">
            <v>0</v>
          </cell>
          <cell r="I15261">
            <v>0</v>
          </cell>
          <cell r="J15261">
            <v>0</v>
          </cell>
          <cell r="K15261">
            <v>0</v>
          </cell>
        </row>
        <row r="15262">
          <cell r="A15262" t="str">
            <v>TRIAE_CS42_4AL_TGACv1_289599_AA0973730.1</v>
          </cell>
          <cell r="B15262" t="str">
            <v>AMP-binding enzyme, putative, expressed</v>
          </cell>
          <cell r="C15262" t="str">
            <v>Long-chain-fatty-acid--CoA ligase 5</v>
          </cell>
          <cell r="D15262">
            <v>0</v>
          </cell>
          <cell r="E15262">
            <v>1.1796242480000001</v>
          </cell>
          <cell r="F15262">
            <v>0</v>
          </cell>
          <cell r="G15262">
            <v>2.780346545</v>
          </cell>
          <cell r="H15262">
            <v>0</v>
          </cell>
          <cell r="I15262">
            <v>0</v>
          </cell>
          <cell r="J15262">
            <v>0</v>
          </cell>
          <cell r="K15262">
            <v>0</v>
          </cell>
        </row>
        <row r="15263">
          <cell r="A15263" t="str">
            <v>TRIAE_CS42_5DL_TGACv1_433839_AA1423490.3</v>
          </cell>
          <cell r="B15263" t="str">
            <v>AMP-binding enzyme, putative, expressed</v>
          </cell>
          <cell r="C15263" t="str">
            <v>Long-chain-fatty-acid--CoA ligase 5</v>
          </cell>
          <cell r="D15263">
            <v>0</v>
          </cell>
          <cell r="E15263">
            <v>0</v>
          </cell>
          <cell r="F15263">
            <v>0</v>
          </cell>
          <cell r="G15263">
            <v>1.703360373</v>
          </cell>
          <cell r="H15263">
            <v>0</v>
          </cell>
          <cell r="I15263">
            <v>0</v>
          </cell>
          <cell r="J15263">
            <v>0</v>
          </cell>
          <cell r="K15263">
            <v>0</v>
          </cell>
        </row>
        <row r="15264">
          <cell r="A15264" t="str">
            <v>TRIAE_CS42_U_TGACv1_641557_AA2097920.1</v>
          </cell>
          <cell r="B15264" t="str">
            <v>GPI-anchored protein, putative, expressed</v>
          </cell>
          <cell r="C15264" t="str">
            <v>LORELEI-LIKE-GPI-ANCHORED PROTEIN 1</v>
          </cell>
          <cell r="D15264">
            <v>0</v>
          </cell>
          <cell r="E15264">
            <v>0</v>
          </cell>
          <cell r="F15264">
            <v>0</v>
          </cell>
          <cell r="G15264">
            <v>0</v>
          </cell>
          <cell r="H15264">
            <v>0</v>
          </cell>
          <cell r="I15264">
            <v>0</v>
          </cell>
          <cell r="J15264">
            <v>0</v>
          </cell>
          <cell r="K15264">
            <v>-1.4019733329999999</v>
          </cell>
        </row>
        <row r="15265">
          <cell r="A15265" t="str">
            <v>TRIAE_CS42_3DL_TGACv1_249388_AA0847380.1</v>
          </cell>
          <cell r="B15265" t="str">
            <v>GPI-anchored protein, putative, expressed</v>
          </cell>
          <cell r="C15265" t="str">
            <v>LORELEI-LIKE-GPI-ANCHORED PROTEIN 1</v>
          </cell>
          <cell r="D15265">
            <v>0</v>
          </cell>
          <cell r="E15265">
            <v>0</v>
          </cell>
          <cell r="F15265">
            <v>0</v>
          </cell>
          <cell r="G15265">
            <v>-2.3621502730000001</v>
          </cell>
          <cell r="H15265">
            <v>0</v>
          </cell>
          <cell r="I15265">
            <v>0</v>
          </cell>
          <cell r="J15265">
            <v>0</v>
          </cell>
          <cell r="K15265">
            <v>0</v>
          </cell>
        </row>
        <row r="15266">
          <cell r="A15266" t="str">
            <v>TRIAE_CS42_3B_TGACv1_226872_AA0819920.1</v>
          </cell>
          <cell r="B15266" t="str">
            <v>GPI-anchored protein, putative, expressed</v>
          </cell>
          <cell r="C15266" t="str">
            <v>LORELEI-LIKE-GPI-ANCHORED PROTEIN 1</v>
          </cell>
          <cell r="D15266">
            <v>0</v>
          </cell>
          <cell r="E15266">
            <v>0</v>
          </cell>
          <cell r="F15266">
            <v>0</v>
          </cell>
          <cell r="G15266">
            <v>-2.0056055700000002</v>
          </cell>
          <cell r="H15266">
            <v>0</v>
          </cell>
          <cell r="I15266">
            <v>0</v>
          </cell>
          <cell r="J15266">
            <v>0</v>
          </cell>
          <cell r="K15266">
            <v>0</v>
          </cell>
        </row>
        <row r="15267">
          <cell r="A15267" t="str">
            <v>TRIAE_CS42_3AL_TGACv1_193689_AA0617630.1</v>
          </cell>
          <cell r="B15267" t="str">
            <v>GPI-anchored protein, putative, expressed</v>
          </cell>
          <cell r="C15267" t="str">
            <v>LORELEI-LIKE-GPI-ANCHORED PROTEIN 1</v>
          </cell>
          <cell r="D15267">
            <v>0</v>
          </cell>
          <cell r="E15267">
            <v>0</v>
          </cell>
          <cell r="F15267">
            <v>0</v>
          </cell>
          <cell r="G15267">
            <v>-1.892755309</v>
          </cell>
          <cell r="H15267">
            <v>0</v>
          </cell>
          <cell r="I15267">
            <v>0</v>
          </cell>
          <cell r="J15267">
            <v>0</v>
          </cell>
          <cell r="K15267">
            <v>0</v>
          </cell>
        </row>
        <row r="15268">
          <cell r="A15268" t="str">
            <v>TRIAE_CS42_3DL_TGACv1_256098_AA0897280.1</v>
          </cell>
          <cell r="B15268" t="str">
            <v>GPI-anchored protein, putative, expressed</v>
          </cell>
          <cell r="C15268" t="str">
            <v>LORELEI-LIKE-GPI-ANCHORED PROTEIN 1</v>
          </cell>
          <cell r="D15268">
            <v>0</v>
          </cell>
          <cell r="E15268">
            <v>0</v>
          </cell>
          <cell r="F15268">
            <v>0</v>
          </cell>
          <cell r="G15268">
            <v>-1.539611289</v>
          </cell>
          <cell r="H15268">
            <v>0</v>
          </cell>
          <cell r="I15268">
            <v>0</v>
          </cell>
          <cell r="J15268">
            <v>0</v>
          </cell>
          <cell r="K15268">
            <v>0</v>
          </cell>
        </row>
        <row r="15269">
          <cell r="A15269" t="str">
            <v>TRIAE_CS42_7AL_TGACv1_556197_AA1757830.1</v>
          </cell>
          <cell r="B15269" t="str">
            <v>expressed protein</v>
          </cell>
          <cell r="C15269" t="str">
            <v>Loricrin-like</v>
          </cell>
          <cell r="D15269">
            <v>0</v>
          </cell>
          <cell r="E15269">
            <v>0</v>
          </cell>
          <cell r="F15269">
            <v>0</v>
          </cell>
          <cell r="G15269">
            <v>-1.7548101970000001</v>
          </cell>
          <cell r="H15269">
            <v>0</v>
          </cell>
          <cell r="I15269">
            <v>0</v>
          </cell>
          <cell r="J15269">
            <v>0</v>
          </cell>
          <cell r="K15269">
            <v>0</v>
          </cell>
        </row>
        <row r="15270">
          <cell r="A15270" t="str">
            <v>TRIAE_CS42_7DL_TGACv1_604529_AA1999080.3</v>
          </cell>
          <cell r="B15270" t="str">
            <v>expressed protein</v>
          </cell>
          <cell r="C15270" t="str">
            <v>Loricrin-like</v>
          </cell>
          <cell r="D15270">
            <v>0</v>
          </cell>
          <cell r="E15270">
            <v>0</v>
          </cell>
          <cell r="F15270">
            <v>0</v>
          </cell>
          <cell r="G15270">
            <v>-1.7548101970000001</v>
          </cell>
          <cell r="H15270">
            <v>0</v>
          </cell>
          <cell r="I15270">
            <v>0</v>
          </cell>
          <cell r="J15270">
            <v>0</v>
          </cell>
          <cell r="K15270">
            <v>0</v>
          </cell>
        </row>
        <row r="15271">
          <cell r="A15271" t="str">
            <v>TRIAE_CS42_7BL_TGACv1_577018_AA1862860.2</v>
          </cell>
          <cell r="B15271" t="str">
            <v>expressed protein</v>
          </cell>
          <cell r="C15271" t="str">
            <v>Loricrin-like</v>
          </cell>
          <cell r="D15271">
            <v>0</v>
          </cell>
          <cell r="E15271">
            <v>0</v>
          </cell>
          <cell r="F15271">
            <v>0</v>
          </cell>
          <cell r="G15271">
            <v>-1.7436569369999999</v>
          </cell>
          <cell r="H15271">
            <v>0</v>
          </cell>
          <cell r="I15271">
            <v>0</v>
          </cell>
          <cell r="J15271">
            <v>0</v>
          </cell>
          <cell r="K15271">
            <v>0</v>
          </cell>
        </row>
        <row r="15272">
          <cell r="A15272" t="str">
            <v>TRIAE_CS42_6AL_TGACv1_470871_AA1497330.1</v>
          </cell>
          <cell r="B15272" t="str">
            <v>CPuORF19 - conserved peptide uORF-containing transcript, expressed</v>
          </cell>
          <cell r="C15272" t="str">
            <v>Loricrin-like protein</v>
          </cell>
          <cell r="D15272">
            <v>0</v>
          </cell>
          <cell r="E15272">
            <v>1.4649522399999999</v>
          </cell>
          <cell r="F15272">
            <v>0</v>
          </cell>
          <cell r="G15272">
            <v>0</v>
          </cell>
          <cell r="H15272">
            <v>0</v>
          </cell>
          <cell r="I15272">
            <v>0</v>
          </cell>
          <cell r="J15272">
            <v>0</v>
          </cell>
          <cell r="K15272">
            <v>0</v>
          </cell>
        </row>
        <row r="15273">
          <cell r="A15273" t="str">
            <v>TRIAE_CS42_6DL_TGACv1_527586_AA1706040.1</v>
          </cell>
          <cell r="B15273" t="str">
            <v>CPuORF19 - conserved peptide uORF-containing transcript, expressed</v>
          </cell>
          <cell r="C15273" t="str">
            <v>Loricrin-like protein</v>
          </cell>
          <cell r="D15273">
            <v>0</v>
          </cell>
          <cell r="E15273">
            <v>1.468059797</v>
          </cell>
          <cell r="F15273">
            <v>0</v>
          </cell>
          <cell r="G15273">
            <v>0</v>
          </cell>
          <cell r="H15273">
            <v>0</v>
          </cell>
          <cell r="I15273">
            <v>0</v>
          </cell>
          <cell r="J15273">
            <v>0</v>
          </cell>
          <cell r="K15273">
            <v>0</v>
          </cell>
        </row>
        <row r="15274">
          <cell r="A15274" t="str">
            <v>TRIAE_CS42_6BL_TGACv1_499692_AA1589270.1</v>
          </cell>
          <cell r="B15274" t="str">
            <v>CPuORF19 - conserved peptide uORF-containing transcript, expressed</v>
          </cell>
          <cell r="C15274" t="str">
            <v>Loricrin-like protein</v>
          </cell>
          <cell r="D15274">
            <v>0</v>
          </cell>
          <cell r="E15274">
            <v>1.4886103319999999</v>
          </cell>
          <cell r="F15274">
            <v>0</v>
          </cell>
          <cell r="G15274">
            <v>0</v>
          </cell>
          <cell r="H15274">
            <v>0</v>
          </cell>
          <cell r="I15274">
            <v>0</v>
          </cell>
          <cell r="J15274">
            <v>0</v>
          </cell>
          <cell r="K15274">
            <v>0</v>
          </cell>
        </row>
        <row r="15275">
          <cell r="A15275" t="str">
            <v>TRIAE_CS42_2AL_TGACv1_094945_AA0305090.1</v>
          </cell>
          <cell r="B15275" t="str">
            <v>expressed protein</v>
          </cell>
          <cell r="C15275" t="str">
            <v>Loricrin-like protein</v>
          </cell>
          <cell r="D15275">
            <v>0</v>
          </cell>
          <cell r="E15275">
            <v>1.8661157289999999</v>
          </cell>
          <cell r="F15275">
            <v>0</v>
          </cell>
          <cell r="G15275">
            <v>0</v>
          </cell>
          <cell r="H15275">
            <v>0</v>
          </cell>
          <cell r="I15275">
            <v>0</v>
          </cell>
          <cell r="J15275">
            <v>0</v>
          </cell>
          <cell r="K15275">
            <v>0</v>
          </cell>
        </row>
        <row r="15276">
          <cell r="A15276" t="str">
            <v>TRIAE_CS42_2BL_TGACv1_130420_AA0411060.2</v>
          </cell>
          <cell r="B15276" t="str">
            <v>expressed protein</v>
          </cell>
          <cell r="C15276" t="str">
            <v>Loricrin-like protein</v>
          </cell>
          <cell r="D15276">
            <v>0</v>
          </cell>
          <cell r="E15276">
            <v>0</v>
          </cell>
          <cell r="F15276">
            <v>0</v>
          </cell>
          <cell r="G15276">
            <v>0</v>
          </cell>
          <cell r="H15276">
            <v>0</v>
          </cell>
          <cell r="I15276">
            <v>0</v>
          </cell>
          <cell r="J15276">
            <v>0</v>
          </cell>
          <cell r="K15276">
            <v>1.610441268</v>
          </cell>
        </row>
        <row r="15277">
          <cell r="A15277" t="str">
            <v>TRIAE_CS42_2AL_TGACv1_093323_AA0277500.2</v>
          </cell>
          <cell r="B15277" t="str">
            <v>expressed protein</v>
          </cell>
          <cell r="C15277" t="str">
            <v>Loricrin-like protein</v>
          </cell>
          <cell r="D15277">
            <v>0</v>
          </cell>
          <cell r="E15277">
            <v>0</v>
          </cell>
          <cell r="F15277">
            <v>0</v>
          </cell>
          <cell r="G15277">
            <v>0</v>
          </cell>
          <cell r="H15277">
            <v>0</v>
          </cell>
          <cell r="I15277">
            <v>0</v>
          </cell>
          <cell r="J15277">
            <v>0</v>
          </cell>
          <cell r="K15277">
            <v>1.6315720549999999</v>
          </cell>
        </row>
        <row r="15278">
          <cell r="A15278" t="str">
            <v>TRIAE_CS42_2DL_TGACv1_159251_AA0535390.1</v>
          </cell>
          <cell r="B15278" t="str">
            <v>expressed protein</v>
          </cell>
          <cell r="C15278" t="str">
            <v>Loricrin-like protein</v>
          </cell>
          <cell r="D15278">
            <v>0</v>
          </cell>
          <cell r="E15278">
            <v>0</v>
          </cell>
          <cell r="F15278">
            <v>0</v>
          </cell>
          <cell r="G15278">
            <v>0</v>
          </cell>
          <cell r="H15278">
            <v>0</v>
          </cell>
          <cell r="I15278">
            <v>0</v>
          </cell>
          <cell r="J15278">
            <v>0</v>
          </cell>
          <cell r="K15278">
            <v>1.73946193</v>
          </cell>
        </row>
        <row r="15279">
          <cell r="A15279" t="str">
            <v>TRIAE_CS42_3AL_TGACv1_193875_AA0621500.5</v>
          </cell>
          <cell r="B15279" t="str">
            <v>expressed protein</v>
          </cell>
          <cell r="C15279" t="str">
            <v>loricrin-related</v>
          </cell>
          <cell r="D15279">
            <v>0</v>
          </cell>
          <cell r="E15279">
            <v>1.391057526</v>
          </cell>
          <cell r="F15279">
            <v>0</v>
          </cell>
          <cell r="G15279">
            <v>0</v>
          </cell>
          <cell r="H15279">
            <v>0</v>
          </cell>
          <cell r="I15279">
            <v>0</v>
          </cell>
          <cell r="J15279">
            <v>0</v>
          </cell>
          <cell r="K15279">
            <v>0</v>
          </cell>
        </row>
        <row r="15280">
          <cell r="A15280" t="str">
            <v>TRIAE_CS42_1DS_TGACv1_080114_AA0239910.1</v>
          </cell>
          <cell r="B15280" t="str">
            <v>PROLM24 - Prolamin precursor, expressed</v>
          </cell>
          <cell r="C15280" t="str">
            <v>Low molecular weight glutenin subunit</v>
          </cell>
          <cell r="D15280">
            <v>-1.597907132</v>
          </cell>
          <cell r="E15280">
            <v>0</v>
          </cell>
          <cell r="F15280">
            <v>0</v>
          </cell>
          <cell r="G15280">
            <v>0</v>
          </cell>
          <cell r="H15280">
            <v>0</v>
          </cell>
          <cell r="I15280">
            <v>0</v>
          </cell>
          <cell r="J15280">
            <v>0</v>
          </cell>
          <cell r="K15280">
            <v>0</v>
          </cell>
        </row>
        <row r="15281">
          <cell r="A15281" t="str">
            <v>TRIAE_CS42_6BS_TGACv1_513919_AA1652110.1</v>
          </cell>
          <cell r="B15281" t="str">
            <v>expressed protein</v>
          </cell>
          <cell r="C15281" t="str">
            <v>Low PSII Accumulation 3</v>
          </cell>
          <cell r="D15281">
            <v>0</v>
          </cell>
          <cell r="E15281">
            <v>0</v>
          </cell>
          <cell r="F15281">
            <v>0</v>
          </cell>
          <cell r="G15281">
            <v>-1.3510865160000001</v>
          </cell>
          <cell r="H15281">
            <v>0</v>
          </cell>
          <cell r="I15281">
            <v>0</v>
          </cell>
          <cell r="J15281">
            <v>0</v>
          </cell>
          <cell r="K15281">
            <v>0</v>
          </cell>
        </row>
        <row r="15282">
          <cell r="A15282" t="str">
            <v>TRIAE_CS42_U_TGACv1_641607_AA2099340.1</v>
          </cell>
          <cell r="B15282" t="str">
            <v>expressed protein</v>
          </cell>
          <cell r="C15282" t="str">
            <v>Low PSII Accumulation 3</v>
          </cell>
          <cell r="D15282">
            <v>0</v>
          </cell>
          <cell r="E15282">
            <v>0</v>
          </cell>
          <cell r="F15282">
            <v>0</v>
          </cell>
          <cell r="G15282">
            <v>-1.313207</v>
          </cell>
          <cell r="H15282">
            <v>0</v>
          </cell>
          <cell r="I15282">
            <v>0</v>
          </cell>
          <cell r="J15282">
            <v>0</v>
          </cell>
          <cell r="K15282">
            <v>0</v>
          </cell>
        </row>
        <row r="15283">
          <cell r="A15283" t="str">
            <v>TRIAE_CS42_6AS_TGACv1_486244_AA1558690.1</v>
          </cell>
          <cell r="B15283" t="str">
            <v>expressed protein</v>
          </cell>
          <cell r="C15283" t="str">
            <v>Low PSII Accumulation 3</v>
          </cell>
          <cell r="D15283">
            <v>0</v>
          </cell>
          <cell r="E15283">
            <v>0</v>
          </cell>
          <cell r="F15283">
            <v>0</v>
          </cell>
          <cell r="G15283">
            <v>-1.311352678</v>
          </cell>
          <cell r="H15283">
            <v>0</v>
          </cell>
          <cell r="I15283">
            <v>0</v>
          </cell>
          <cell r="J15283">
            <v>0</v>
          </cell>
          <cell r="K15283">
            <v>0</v>
          </cell>
        </row>
        <row r="15284">
          <cell r="A15284" t="str">
            <v>TRIAE_CS42_6BS_TGACv1_514992_AA1666440.1</v>
          </cell>
          <cell r="B15284" t="str">
            <v>expressed protein</v>
          </cell>
          <cell r="C15284" t="str">
            <v>Low PSII Accumulation 3</v>
          </cell>
          <cell r="D15284">
            <v>0</v>
          </cell>
          <cell r="E15284">
            <v>0</v>
          </cell>
          <cell r="F15284">
            <v>0</v>
          </cell>
          <cell r="G15284">
            <v>-1.2331053759999999</v>
          </cell>
          <cell r="H15284">
            <v>0</v>
          </cell>
          <cell r="I15284">
            <v>0</v>
          </cell>
          <cell r="J15284">
            <v>0</v>
          </cell>
          <cell r="K15284">
            <v>0</v>
          </cell>
        </row>
        <row r="15285">
          <cell r="A15285" t="str">
            <v>TRIAE_CS42_6AS_TGACv1_486644_AA1563510.1</v>
          </cell>
          <cell r="B15285" t="str">
            <v>expressed protein</v>
          </cell>
          <cell r="C15285" t="str">
            <v>Low PSII Accumulation 3</v>
          </cell>
          <cell r="D15285">
            <v>0</v>
          </cell>
          <cell r="E15285">
            <v>0</v>
          </cell>
          <cell r="F15285">
            <v>0</v>
          </cell>
          <cell r="G15285">
            <v>-1.232208078</v>
          </cell>
          <cell r="H15285">
            <v>0</v>
          </cell>
          <cell r="I15285">
            <v>0</v>
          </cell>
          <cell r="J15285">
            <v>0</v>
          </cell>
          <cell r="K15285">
            <v>0</v>
          </cell>
        </row>
        <row r="15286">
          <cell r="A15286" t="str">
            <v>TRIAE_CS42_U_TGACv1_644163_AA2137750.1</v>
          </cell>
          <cell r="B15286" t="str">
            <v>expressed protein</v>
          </cell>
          <cell r="C15286" t="str">
            <v>Low PSII Accumulation 3</v>
          </cell>
          <cell r="D15286">
            <v>0</v>
          </cell>
          <cell r="E15286">
            <v>0</v>
          </cell>
          <cell r="F15286">
            <v>0</v>
          </cell>
          <cell r="G15286">
            <v>-1.22727418</v>
          </cell>
          <cell r="H15286">
            <v>0</v>
          </cell>
          <cell r="I15286">
            <v>0</v>
          </cell>
          <cell r="J15286">
            <v>0</v>
          </cell>
          <cell r="K15286">
            <v>0</v>
          </cell>
        </row>
        <row r="15287">
          <cell r="A15287" t="str">
            <v>TRIAE_CS42_4BL_TGACv1_320407_AA1038110.1</v>
          </cell>
          <cell r="B15287" t="str">
            <v>transposon protein, putative, Mutator sub-class, expressed</v>
          </cell>
          <cell r="C15287" t="str">
            <v>LRR receptor-like serine/threonine-protein kinase EFR</v>
          </cell>
          <cell r="D15287">
            <v>-1.8585480379999999</v>
          </cell>
          <cell r="E15287">
            <v>-4.5515007230000002</v>
          </cell>
          <cell r="F15287">
            <v>0</v>
          </cell>
          <cell r="G15287">
            <v>0</v>
          </cell>
          <cell r="H15287">
            <v>0</v>
          </cell>
          <cell r="I15287">
            <v>0</v>
          </cell>
          <cell r="J15287">
            <v>0</v>
          </cell>
          <cell r="K15287">
            <v>0</v>
          </cell>
        </row>
        <row r="15288">
          <cell r="A15288" t="str">
            <v>TRIAE_CS42_1AL_TGACv1_002853_AA0045580.1</v>
          </cell>
          <cell r="B15288" t="str">
            <v>LSD1 zinc finger domain containing protein, expressed</v>
          </cell>
          <cell r="C15288" t="str">
            <v>LSD1 zinc finger family protein</v>
          </cell>
          <cell r="D15288">
            <v>-1.23453547</v>
          </cell>
          <cell r="E15288">
            <v>-2.765972214</v>
          </cell>
          <cell r="F15288">
            <v>-2.356311764</v>
          </cell>
          <cell r="G15288">
            <v>-3.6712522939999999</v>
          </cell>
          <cell r="H15288">
            <v>0</v>
          </cell>
          <cell r="I15288">
            <v>0</v>
          </cell>
          <cell r="J15288">
            <v>0</v>
          </cell>
          <cell r="K15288">
            <v>0</v>
          </cell>
        </row>
        <row r="15289">
          <cell r="A15289" t="str">
            <v>TRIAE_CS42_1BL_TGACv1_030567_AA0094200.1</v>
          </cell>
          <cell r="B15289" t="str">
            <v>LSD1 zinc finger domain containing protein, expressed</v>
          </cell>
          <cell r="C15289" t="str">
            <v>LSD1 zinc finger family protein</v>
          </cell>
          <cell r="D15289">
            <v>-1.23453547</v>
          </cell>
          <cell r="E15289">
            <v>-2.765972214</v>
          </cell>
          <cell r="F15289">
            <v>-2.356311764</v>
          </cell>
          <cell r="G15289">
            <v>-3.6712522939999999</v>
          </cell>
          <cell r="H15289">
            <v>0</v>
          </cell>
          <cell r="I15289">
            <v>0</v>
          </cell>
          <cell r="J15289">
            <v>0</v>
          </cell>
          <cell r="K15289">
            <v>0</v>
          </cell>
        </row>
        <row r="15290">
          <cell r="A15290" t="str">
            <v>TRIAE_CS42_1DL_TGACv1_062362_AA0213270.1</v>
          </cell>
          <cell r="B15290" t="str">
            <v>LSD1 zinc finger domain containing protein, expressed</v>
          </cell>
          <cell r="C15290" t="str">
            <v>LSD1 zinc finger family protein</v>
          </cell>
          <cell r="D15290">
            <v>-1.23453547</v>
          </cell>
          <cell r="E15290">
            <v>-2.765972214</v>
          </cell>
          <cell r="F15290">
            <v>-2.356311764</v>
          </cell>
          <cell r="G15290">
            <v>-3.6712522939999999</v>
          </cell>
          <cell r="H15290">
            <v>0</v>
          </cell>
          <cell r="I15290">
            <v>0</v>
          </cell>
          <cell r="J15290">
            <v>0</v>
          </cell>
          <cell r="K15290">
            <v>0</v>
          </cell>
        </row>
        <row r="15291">
          <cell r="A15291" t="str">
            <v>TRIAE_CS42_3DL_TGACv1_249630_AA0852970.1</v>
          </cell>
          <cell r="B15291" t="str">
            <v>retrotransposon protein, putative, unclassified, expressed</v>
          </cell>
          <cell r="C15291" t="str">
            <v>LSD1 zinc finger family protein</v>
          </cell>
          <cell r="D15291">
            <v>1.8193995510000001</v>
          </cell>
          <cell r="E15291">
            <v>1.669720581</v>
          </cell>
          <cell r="F15291">
            <v>0</v>
          </cell>
          <cell r="G15291">
            <v>0</v>
          </cell>
          <cell r="H15291">
            <v>0</v>
          </cell>
          <cell r="I15291">
            <v>0</v>
          </cell>
          <cell r="J15291">
            <v>0</v>
          </cell>
          <cell r="K15291">
            <v>0</v>
          </cell>
        </row>
        <row r="15292">
          <cell r="A15292" t="str">
            <v>TRIAE_CS42_7AL_TGACv1_559133_AA1798270.1</v>
          </cell>
          <cell r="B15292" t="str">
            <v>LSD1 zinc finger domain containing protein, expressed</v>
          </cell>
          <cell r="C15292" t="str">
            <v>LSD1 zinc finger family protein</v>
          </cell>
          <cell r="D15292">
            <v>0</v>
          </cell>
          <cell r="E15292">
            <v>0</v>
          </cell>
          <cell r="F15292">
            <v>1.788116751</v>
          </cell>
          <cell r="G15292">
            <v>0</v>
          </cell>
          <cell r="H15292">
            <v>0</v>
          </cell>
          <cell r="I15292">
            <v>0</v>
          </cell>
          <cell r="J15292">
            <v>0</v>
          </cell>
          <cell r="K15292">
            <v>2.0817665540000001</v>
          </cell>
        </row>
        <row r="15293">
          <cell r="A15293" t="str">
            <v>TRIAE_CS42_7BL_TGACv1_577065_AA1864900.1</v>
          </cell>
          <cell r="B15293" t="str">
            <v>LSD1 zinc finger domain containing protein, expressed</v>
          </cell>
          <cell r="C15293" t="str">
            <v>LSD1 zinc finger family protein</v>
          </cell>
          <cell r="D15293">
            <v>0</v>
          </cell>
          <cell r="E15293">
            <v>0</v>
          </cell>
          <cell r="F15293">
            <v>2.123409756</v>
          </cell>
          <cell r="G15293">
            <v>0</v>
          </cell>
          <cell r="H15293">
            <v>0</v>
          </cell>
          <cell r="I15293">
            <v>0</v>
          </cell>
          <cell r="J15293">
            <v>0</v>
          </cell>
          <cell r="K15293">
            <v>0</v>
          </cell>
        </row>
        <row r="15294">
          <cell r="A15294" t="str">
            <v>TRIAE_CS42_7DL_TGACv1_603060_AA1974840.1</v>
          </cell>
          <cell r="B15294" t="str">
            <v>LSD1 zinc finger domain containing protein, expressed</v>
          </cell>
          <cell r="C15294" t="str">
            <v>LSD1 zinc finger family protein</v>
          </cell>
          <cell r="D15294">
            <v>0</v>
          </cell>
          <cell r="E15294">
            <v>0</v>
          </cell>
          <cell r="F15294">
            <v>2.123409756</v>
          </cell>
          <cell r="G15294">
            <v>0</v>
          </cell>
          <cell r="H15294">
            <v>0</v>
          </cell>
          <cell r="I15294">
            <v>0</v>
          </cell>
          <cell r="J15294">
            <v>0</v>
          </cell>
          <cell r="K15294">
            <v>0</v>
          </cell>
        </row>
        <row r="15295">
          <cell r="A15295" t="str">
            <v>TRIAE_CS42_7BS_TGACv1_593156_AA1948750.1</v>
          </cell>
          <cell r="B15295" t="str">
            <v>dehydrogenase, putative, expressed</v>
          </cell>
          <cell r="C15295" t="str">
            <v>L-threonine 3-dehydrogenase</v>
          </cell>
          <cell r="D15295">
            <v>0</v>
          </cell>
          <cell r="E15295">
            <v>0</v>
          </cell>
          <cell r="F15295">
            <v>0</v>
          </cell>
          <cell r="G15295">
            <v>0</v>
          </cell>
          <cell r="H15295">
            <v>0</v>
          </cell>
          <cell r="I15295">
            <v>0</v>
          </cell>
          <cell r="J15295">
            <v>0</v>
          </cell>
          <cell r="K15295">
            <v>1.4000923279999999</v>
          </cell>
        </row>
        <row r="15296">
          <cell r="A15296" t="str">
            <v>TRIAE_CS42_7DS_TGACv1_624028_AA2058390.1</v>
          </cell>
          <cell r="B15296" t="str">
            <v>dehydrogenase, putative, expressed</v>
          </cell>
          <cell r="C15296" t="str">
            <v>L-threonine 3-dehydrogenase</v>
          </cell>
          <cell r="D15296">
            <v>0</v>
          </cell>
          <cell r="E15296">
            <v>0</v>
          </cell>
          <cell r="F15296">
            <v>0</v>
          </cell>
          <cell r="G15296">
            <v>0</v>
          </cell>
          <cell r="H15296">
            <v>0</v>
          </cell>
          <cell r="I15296">
            <v>0</v>
          </cell>
          <cell r="J15296">
            <v>0</v>
          </cell>
          <cell r="K15296">
            <v>1.4000923279999999</v>
          </cell>
        </row>
        <row r="15297">
          <cell r="A15297" t="str">
            <v>TRIAE_CS42_7AS_TGACv1_571503_AA1848170.2</v>
          </cell>
          <cell r="B15297" t="str">
            <v>dehydrogenase, putative, expressed</v>
          </cell>
          <cell r="C15297" t="str">
            <v>L-threonine 3-dehydrogenase</v>
          </cell>
          <cell r="D15297">
            <v>0</v>
          </cell>
          <cell r="E15297">
            <v>0</v>
          </cell>
          <cell r="F15297">
            <v>0</v>
          </cell>
          <cell r="G15297">
            <v>0</v>
          </cell>
          <cell r="H15297">
            <v>0</v>
          </cell>
          <cell r="I15297">
            <v>0</v>
          </cell>
          <cell r="J15297">
            <v>0</v>
          </cell>
          <cell r="K15297">
            <v>1.4283869920000001</v>
          </cell>
        </row>
        <row r="15298">
          <cell r="A15298" t="str">
            <v>TRIAE_CS42_5BS_TGACv1_424508_AA1390270.1</v>
          </cell>
          <cell r="C15298" t="str">
            <v>Ltk2</v>
          </cell>
          <cell r="D15298">
            <v>1.984637671</v>
          </cell>
          <cell r="E15298">
            <v>0</v>
          </cell>
          <cell r="F15298">
            <v>0</v>
          </cell>
          <cell r="G15298">
            <v>0</v>
          </cell>
          <cell r="H15298">
            <v>0</v>
          </cell>
          <cell r="I15298">
            <v>0</v>
          </cell>
          <cell r="J15298">
            <v>0</v>
          </cell>
          <cell r="K15298">
            <v>0</v>
          </cell>
        </row>
        <row r="15299">
          <cell r="A15299" t="str">
            <v>TRIAE_CS42_6DS_TGACv1_542496_AA1722530.1</v>
          </cell>
          <cell r="B15299" t="str">
            <v>decarboxylase, putative, expressed</v>
          </cell>
          <cell r="C15299" t="str">
            <v>L-tyrosine decarboxylase</v>
          </cell>
          <cell r="D15299">
            <v>1.5114302129999999</v>
          </cell>
          <cell r="E15299">
            <v>3.0500185179999999</v>
          </cell>
          <cell r="F15299">
            <v>0</v>
          </cell>
          <cell r="G15299">
            <v>0</v>
          </cell>
          <cell r="H15299">
            <v>0</v>
          </cell>
          <cell r="I15299">
            <v>0</v>
          </cell>
          <cell r="J15299">
            <v>0</v>
          </cell>
          <cell r="K15299">
            <v>0</v>
          </cell>
        </row>
        <row r="15300">
          <cell r="A15300" t="str">
            <v>TRIAE_CS42_6BS_TGACv1_513226_AA1635130.1</v>
          </cell>
          <cell r="B15300" t="str">
            <v>decarboxylase, putative, expressed</v>
          </cell>
          <cell r="C15300" t="str">
            <v>L-tyrosine decarboxylase</v>
          </cell>
          <cell r="D15300">
            <v>1.516877864</v>
          </cell>
          <cell r="E15300">
            <v>3.0569543430000001</v>
          </cell>
          <cell r="F15300">
            <v>0</v>
          </cell>
          <cell r="G15300">
            <v>0</v>
          </cell>
          <cell r="H15300">
            <v>0</v>
          </cell>
          <cell r="I15300">
            <v>0</v>
          </cell>
          <cell r="J15300">
            <v>0</v>
          </cell>
          <cell r="K15300">
            <v>0</v>
          </cell>
        </row>
        <row r="15301">
          <cell r="A15301" t="str">
            <v>TRIAE_CS42_3B_TGACv1_220684_AA0715350.1</v>
          </cell>
          <cell r="B15301" t="str">
            <v>decarboxylase, putative, expressed</v>
          </cell>
          <cell r="C15301" t="str">
            <v>L-tyrosine decarboxylase</v>
          </cell>
          <cell r="D15301">
            <v>0</v>
          </cell>
          <cell r="E15301">
            <v>1.722322122</v>
          </cell>
          <cell r="F15301">
            <v>0</v>
          </cell>
          <cell r="G15301">
            <v>0</v>
          </cell>
          <cell r="H15301">
            <v>0</v>
          </cell>
          <cell r="I15301">
            <v>0</v>
          </cell>
          <cell r="J15301">
            <v>0</v>
          </cell>
          <cell r="K15301">
            <v>0</v>
          </cell>
        </row>
        <row r="15302">
          <cell r="A15302" t="str">
            <v>TRIAE_CS42_3DL_TGACv1_251293_AA0879880.1</v>
          </cell>
          <cell r="B15302" t="str">
            <v>decarboxylase, putative, expressed</v>
          </cell>
          <cell r="C15302" t="str">
            <v>L-tyrosine decarboxylase</v>
          </cell>
          <cell r="D15302">
            <v>0</v>
          </cell>
          <cell r="E15302">
            <v>2.1450560090000002</v>
          </cell>
          <cell r="F15302">
            <v>0</v>
          </cell>
          <cell r="G15302">
            <v>0</v>
          </cell>
          <cell r="H15302">
            <v>0</v>
          </cell>
          <cell r="I15302">
            <v>0</v>
          </cell>
          <cell r="J15302">
            <v>0</v>
          </cell>
          <cell r="K15302">
            <v>0</v>
          </cell>
        </row>
        <row r="15303">
          <cell r="A15303" t="str">
            <v>TRIAE_CS42_2BL_TGACv1_129297_AA0377110.1</v>
          </cell>
          <cell r="B15303" t="str">
            <v>decarboxylase, putative, expressed</v>
          </cell>
          <cell r="C15303" t="str">
            <v>L-tyrosine decarboxylase</v>
          </cell>
          <cell r="D15303">
            <v>0</v>
          </cell>
          <cell r="E15303">
            <v>2.314248466</v>
          </cell>
          <cell r="F15303">
            <v>0</v>
          </cell>
          <cell r="G15303">
            <v>0</v>
          </cell>
          <cell r="H15303">
            <v>0</v>
          </cell>
          <cell r="I15303">
            <v>0</v>
          </cell>
          <cell r="J15303">
            <v>0</v>
          </cell>
          <cell r="K15303">
            <v>0</v>
          </cell>
        </row>
        <row r="15304">
          <cell r="A15304" t="str">
            <v>TRIAE_CS42_2BL_TGACv1_132354_AA0437000.1</v>
          </cell>
          <cell r="B15304" t="str">
            <v>decarboxylase, putative, expressed</v>
          </cell>
          <cell r="C15304" t="str">
            <v>L-tyrosine decarboxylase</v>
          </cell>
          <cell r="D15304">
            <v>0</v>
          </cell>
          <cell r="E15304">
            <v>2.4846997329999998</v>
          </cell>
          <cell r="F15304">
            <v>0</v>
          </cell>
          <cell r="G15304">
            <v>0</v>
          </cell>
          <cell r="H15304">
            <v>0</v>
          </cell>
          <cell r="I15304">
            <v>0</v>
          </cell>
          <cell r="J15304">
            <v>0</v>
          </cell>
          <cell r="K15304">
            <v>0</v>
          </cell>
        </row>
        <row r="15305">
          <cell r="A15305" t="str">
            <v>TRIAE_CS42_1DS_TGACv1_080497_AA0249100.1</v>
          </cell>
          <cell r="B15305" t="str">
            <v>decarboxylase, putative, expressed</v>
          </cell>
          <cell r="C15305" t="str">
            <v>L-tyrosine decarboxylase</v>
          </cell>
          <cell r="D15305">
            <v>0</v>
          </cell>
          <cell r="E15305">
            <v>2.5436857449999999</v>
          </cell>
          <cell r="F15305">
            <v>0</v>
          </cell>
          <cell r="G15305">
            <v>0</v>
          </cell>
          <cell r="H15305">
            <v>0</v>
          </cell>
          <cell r="I15305">
            <v>0</v>
          </cell>
          <cell r="J15305">
            <v>0</v>
          </cell>
          <cell r="K15305">
            <v>0</v>
          </cell>
        </row>
        <row r="15306">
          <cell r="A15306" t="str">
            <v>TRIAE_CS42_2BL_TGACv1_131892_AA0433310.1</v>
          </cell>
          <cell r="B15306" t="str">
            <v>decarboxylase, putative, expressed</v>
          </cell>
          <cell r="C15306" t="str">
            <v>L-tyrosine decarboxylase</v>
          </cell>
          <cell r="D15306">
            <v>0</v>
          </cell>
          <cell r="E15306">
            <v>2.668551468</v>
          </cell>
          <cell r="F15306">
            <v>0</v>
          </cell>
          <cell r="G15306">
            <v>0</v>
          </cell>
          <cell r="H15306">
            <v>0</v>
          </cell>
          <cell r="I15306">
            <v>0</v>
          </cell>
          <cell r="J15306">
            <v>0</v>
          </cell>
          <cell r="K15306">
            <v>0</v>
          </cell>
        </row>
        <row r="15307">
          <cell r="A15307" t="str">
            <v>TRIAE_CS42_7AL_TGACv1_557165_AA1777550.1</v>
          </cell>
          <cell r="B15307" t="str">
            <v>decarboxylase, putative, expressed</v>
          </cell>
          <cell r="C15307" t="str">
            <v>L-tyrosine decarboxylase</v>
          </cell>
          <cell r="D15307">
            <v>0</v>
          </cell>
          <cell r="E15307">
            <v>2.9843396430000002</v>
          </cell>
          <cell r="F15307">
            <v>0</v>
          </cell>
          <cell r="G15307">
            <v>5.7841351090000002</v>
          </cell>
          <cell r="H15307">
            <v>0</v>
          </cell>
          <cell r="I15307">
            <v>0</v>
          </cell>
          <cell r="J15307">
            <v>0</v>
          </cell>
          <cell r="K15307">
            <v>0</v>
          </cell>
        </row>
        <row r="15308">
          <cell r="A15308" t="str">
            <v>TRIAE_CS42_1DL_TGACv1_064248_AA0233500.1</v>
          </cell>
          <cell r="B15308" t="str">
            <v>decarboxylase, putative, expressed</v>
          </cell>
          <cell r="C15308" t="str">
            <v>L-tyrosine decarboxylase</v>
          </cell>
          <cell r="D15308">
            <v>0</v>
          </cell>
          <cell r="E15308">
            <v>4.5561491539999999</v>
          </cell>
          <cell r="F15308">
            <v>0</v>
          </cell>
          <cell r="G15308">
            <v>0</v>
          </cell>
          <cell r="H15308">
            <v>0</v>
          </cell>
          <cell r="I15308">
            <v>0</v>
          </cell>
          <cell r="J15308">
            <v>0</v>
          </cell>
          <cell r="K15308">
            <v>0</v>
          </cell>
        </row>
        <row r="15309">
          <cell r="A15309" t="str">
            <v>TRIAE_CS42_1BL_TGACv1_031153_AA0108790.1</v>
          </cell>
          <cell r="B15309" t="str">
            <v>decarboxylase, putative, expressed</v>
          </cell>
          <cell r="C15309" t="str">
            <v>L-tyrosine decarboxylase</v>
          </cell>
          <cell r="D15309">
            <v>0</v>
          </cell>
          <cell r="E15309">
            <v>4.5941019709999997</v>
          </cell>
          <cell r="F15309">
            <v>0</v>
          </cell>
          <cell r="G15309">
            <v>0</v>
          </cell>
          <cell r="H15309">
            <v>0</v>
          </cell>
          <cell r="I15309">
            <v>0</v>
          </cell>
          <cell r="J15309">
            <v>0</v>
          </cell>
          <cell r="K15309">
            <v>0</v>
          </cell>
        </row>
        <row r="15310">
          <cell r="A15310" t="str">
            <v>TRIAE_CS42_7BL_TGACv1_577731_AA1882250.1</v>
          </cell>
          <cell r="B15310" t="str">
            <v>decarboxylase, putative, expressed</v>
          </cell>
          <cell r="C15310" t="str">
            <v>L-tyrosine decarboxylase</v>
          </cell>
          <cell r="D15310">
            <v>0</v>
          </cell>
          <cell r="E15310">
            <v>4.7489462299999996</v>
          </cell>
          <cell r="F15310">
            <v>0</v>
          </cell>
          <cell r="G15310">
            <v>1.868696556</v>
          </cell>
          <cell r="H15310">
            <v>0</v>
          </cell>
          <cell r="I15310">
            <v>0</v>
          </cell>
          <cell r="J15310">
            <v>0</v>
          </cell>
          <cell r="K15310">
            <v>0</v>
          </cell>
        </row>
        <row r="15311">
          <cell r="A15311" t="str">
            <v>TRIAE_CS42_7AL_TGACv1_558438_AA1793370.1</v>
          </cell>
          <cell r="B15311" t="str">
            <v>decarboxylase, putative, expressed</v>
          </cell>
          <cell r="C15311" t="str">
            <v>L-tyrosine decarboxylase</v>
          </cell>
          <cell r="D15311">
            <v>0</v>
          </cell>
          <cell r="E15311">
            <v>5.0250064569999999</v>
          </cell>
          <cell r="F15311">
            <v>0</v>
          </cell>
          <cell r="G15311">
            <v>1.731676011</v>
          </cell>
          <cell r="H15311">
            <v>0</v>
          </cell>
          <cell r="I15311">
            <v>0</v>
          </cell>
          <cell r="J15311">
            <v>0</v>
          </cell>
          <cell r="K15311">
            <v>0</v>
          </cell>
        </row>
        <row r="15312">
          <cell r="A15312" t="str">
            <v>TRIAE_CS42_7DL_TGACv1_604683_AA2000680.1</v>
          </cell>
          <cell r="B15312" t="str">
            <v>decarboxylase, putative, expressed</v>
          </cell>
          <cell r="C15312" t="str">
            <v>L-tyrosine decarboxylase</v>
          </cell>
          <cell r="D15312">
            <v>0</v>
          </cell>
          <cell r="E15312">
            <v>5.0250064569999999</v>
          </cell>
          <cell r="F15312">
            <v>0</v>
          </cell>
          <cell r="G15312">
            <v>1.731676011</v>
          </cell>
          <cell r="H15312">
            <v>0</v>
          </cell>
          <cell r="I15312">
            <v>0</v>
          </cell>
          <cell r="J15312">
            <v>0</v>
          </cell>
          <cell r="K15312">
            <v>0</v>
          </cell>
        </row>
        <row r="15313">
          <cell r="A15313" t="str">
            <v>TRIAE_CS42_1AL_TGACv1_000509_AA0013590.1</v>
          </cell>
          <cell r="B15313" t="str">
            <v>decarboxylase, putative, expressed</v>
          </cell>
          <cell r="C15313" t="str">
            <v>L-tyrosine decarboxylase</v>
          </cell>
          <cell r="D15313">
            <v>0</v>
          </cell>
          <cell r="E15313">
            <v>5.1169460420000004</v>
          </cell>
          <cell r="F15313">
            <v>0</v>
          </cell>
          <cell r="G15313">
            <v>0</v>
          </cell>
          <cell r="H15313">
            <v>0</v>
          </cell>
          <cell r="I15313">
            <v>0</v>
          </cell>
          <cell r="J15313">
            <v>0</v>
          </cell>
          <cell r="K15313">
            <v>0</v>
          </cell>
        </row>
        <row r="15314">
          <cell r="A15314" t="str">
            <v>TRIAE_CS42_4DL_TGACv1_343257_AA1132320.1</v>
          </cell>
          <cell r="B15314" t="str">
            <v>decarboxylase, putative, expressed</v>
          </cell>
          <cell r="C15314" t="str">
            <v>L-tyrosine decarboxylase</v>
          </cell>
          <cell r="D15314">
            <v>0</v>
          </cell>
          <cell r="E15314">
            <v>0</v>
          </cell>
          <cell r="F15314">
            <v>0</v>
          </cell>
          <cell r="G15314">
            <v>0</v>
          </cell>
          <cell r="H15314">
            <v>0</v>
          </cell>
          <cell r="I15314">
            <v>0</v>
          </cell>
          <cell r="J15314">
            <v>0</v>
          </cell>
          <cell r="K15314">
            <v>-1.418889112</v>
          </cell>
        </row>
        <row r="15315">
          <cell r="A15315" t="str">
            <v>TRIAE_CS42_5AL_TGACv1_376772_AA1240830.1</v>
          </cell>
          <cell r="B15315" t="str">
            <v>decarboxylase, putative, expressed</v>
          </cell>
          <cell r="C15315" t="str">
            <v>L-tyrosine decarboxylase</v>
          </cell>
          <cell r="D15315">
            <v>0</v>
          </cell>
          <cell r="E15315">
            <v>0</v>
          </cell>
          <cell r="F15315">
            <v>0</v>
          </cell>
          <cell r="G15315">
            <v>0</v>
          </cell>
          <cell r="H15315">
            <v>0</v>
          </cell>
          <cell r="I15315">
            <v>0</v>
          </cell>
          <cell r="J15315">
            <v>0</v>
          </cell>
          <cell r="K15315">
            <v>-1.4015651229999999</v>
          </cell>
        </row>
        <row r="15316">
          <cell r="A15316" t="str">
            <v>TRIAE_CS42_7AS_TGACv1_571542_AA1848480.1</v>
          </cell>
          <cell r="B15316" t="str">
            <v>decarboxylase, putative, expressed</v>
          </cell>
          <cell r="C15316" t="str">
            <v>L-tyrosine decarboxylase</v>
          </cell>
          <cell r="D15316">
            <v>0</v>
          </cell>
          <cell r="E15316">
            <v>0</v>
          </cell>
          <cell r="F15316">
            <v>6.7127983420000001</v>
          </cell>
          <cell r="G15316">
            <v>0</v>
          </cell>
          <cell r="H15316">
            <v>0</v>
          </cell>
          <cell r="I15316">
            <v>0</v>
          </cell>
          <cell r="J15316">
            <v>0</v>
          </cell>
          <cell r="K15316">
            <v>0</v>
          </cell>
        </row>
        <row r="15317">
          <cell r="A15317" t="str">
            <v>TRIAE_CS42_4AL_TGACv1_288392_AA0947360.1</v>
          </cell>
          <cell r="B15317" t="str">
            <v>decarboxylase, putative, expressed</v>
          </cell>
          <cell r="C15317" t="str">
            <v>L-tyrosine decarboxylase</v>
          </cell>
          <cell r="D15317">
            <v>0</v>
          </cell>
          <cell r="E15317">
            <v>0</v>
          </cell>
          <cell r="F15317">
            <v>6.8816138469999997</v>
          </cell>
          <cell r="G15317">
            <v>0</v>
          </cell>
          <cell r="H15317">
            <v>0</v>
          </cell>
          <cell r="I15317">
            <v>0</v>
          </cell>
          <cell r="J15317">
            <v>0</v>
          </cell>
          <cell r="K15317">
            <v>0</v>
          </cell>
        </row>
        <row r="15318">
          <cell r="A15318" t="str">
            <v>TRIAE_CS42_5DL_TGACv1_432916_AA1394130.1</v>
          </cell>
          <cell r="B15318" t="str">
            <v>decarboxylase, putative, expressed</v>
          </cell>
          <cell r="C15318" t="str">
            <v>L-tyrosine decarboxylase</v>
          </cell>
          <cell r="D15318">
            <v>0</v>
          </cell>
          <cell r="E15318">
            <v>0</v>
          </cell>
          <cell r="F15318">
            <v>0</v>
          </cell>
          <cell r="G15318">
            <v>-1.129994282</v>
          </cell>
          <cell r="H15318">
            <v>0</v>
          </cell>
          <cell r="I15318">
            <v>0</v>
          </cell>
          <cell r="J15318">
            <v>0</v>
          </cell>
          <cell r="K15318">
            <v>0</v>
          </cell>
        </row>
        <row r="15319">
          <cell r="A15319" t="str">
            <v>TRIAE_CS42_3B_TGACv1_223892_AA0789080.2</v>
          </cell>
          <cell r="B15319" t="str">
            <v>Lung seven transmembrane receptor domain containing protein, putative, expressed</v>
          </cell>
          <cell r="C15319" t="str">
            <v>Lung seven transmembrane receptor family protein</v>
          </cell>
          <cell r="D15319">
            <v>1.109232298</v>
          </cell>
          <cell r="E15319">
            <v>1.099209589</v>
          </cell>
          <cell r="F15319">
            <v>0</v>
          </cell>
          <cell r="G15319">
            <v>0</v>
          </cell>
          <cell r="H15319">
            <v>0</v>
          </cell>
          <cell r="I15319">
            <v>0</v>
          </cell>
          <cell r="J15319">
            <v>0</v>
          </cell>
          <cell r="K15319">
            <v>0</v>
          </cell>
        </row>
        <row r="15320">
          <cell r="A15320" t="str">
            <v>TRIAE_CS42_3DL_TGACv1_252012_AA0887020.1</v>
          </cell>
          <cell r="B15320" t="str">
            <v>Lung seven transmembrane receptor domain containing protein, putative, expressed</v>
          </cell>
          <cell r="C15320" t="str">
            <v>Lung seven transmembrane receptor family protein</v>
          </cell>
          <cell r="D15320">
            <v>1.109232298</v>
          </cell>
          <cell r="E15320">
            <v>1.099209589</v>
          </cell>
          <cell r="F15320">
            <v>0</v>
          </cell>
          <cell r="G15320">
            <v>0</v>
          </cell>
          <cell r="H15320">
            <v>0</v>
          </cell>
          <cell r="I15320">
            <v>0</v>
          </cell>
          <cell r="J15320">
            <v>0</v>
          </cell>
          <cell r="K15320">
            <v>0</v>
          </cell>
        </row>
        <row r="15321">
          <cell r="A15321" t="str">
            <v>TRIAE_CS42_5BL_TGACv1_405041_AA1318490.1</v>
          </cell>
          <cell r="B15321" t="str">
            <v>lung seven transmembrane domain containing protein, putative, expressed</v>
          </cell>
          <cell r="C15321" t="str">
            <v>Lung seven transmembrane receptor family protein</v>
          </cell>
          <cell r="D15321">
            <v>0</v>
          </cell>
          <cell r="E15321">
            <v>1.1384939510000001</v>
          </cell>
          <cell r="F15321">
            <v>0</v>
          </cell>
          <cell r="G15321">
            <v>0</v>
          </cell>
          <cell r="H15321">
            <v>0</v>
          </cell>
          <cell r="I15321">
            <v>0</v>
          </cell>
          <cell r="J15321">
            <v>0</v>
          </cell>
          <cell r="K15321">
            <v>0</v>
          </cell>
        </row>
        <row r="15322">
          <cell r="A15322" t="str">
            <v>TRIAE_CS42_5DL_TGACv1_432970_AA1396360.1</v>
          </cell>
          <cell r="B15322" t="str">
            <v>lung seven transmembrane domain containing protein, putative, expressed</v>
          </cell>
          <cell r="C15322" t="str">
            <v>Lung seven transmembrane receptor family protein</v>
          </cell>
          <cell r="D15322">
            <v>0</v>
          </cell>
          <cell r="E15322">
            <v>1.152478205</v>
          </cell>
          <cell r="F15322">
            <v>0</v>
          </cell>
          <cell r="G15322">
            <v>0</v>
          </cell>
          <cell r="H15322">
            <v>0</v>
          </cell>
          <cell r="I15322">
            <v>0</v>
          </cell>
          <cell r="J15322">
            <v>0</v>
          </cell>
          <cell r="K15322">
            <v>0</v>
          </cell>
        </row>
        <row r="15323">
          <cell r="A15323" t="str">
            <v>TRIAE_CS42_5AL_TGACv1_375324_AA1219920.1</v>
          </cell>
          <cell r="B15323" t="str">
            <v>lung seven transmembrane domain containing protein, putative, expressed</v>
          </cell>
          <cell r="C15323" t="str">
            <v>Lung seven transmembrane receptor family protein</v>
          </cell>
          <cell r="D15323">
            <v>0</v>
          </cell>
          <cell r="E15323">
            <v>1.1883080100000001</v>
          </cell>
          <cell r="F15323">
            <v>0</v>
          </cell>
          <cell r="G15323">
            <v>0</v>
          </cell>
          <cell r="H15323">
            <v>0</v>
          </cell>
          <cell r="I15323">
            <v>0</v>
          </cell>
          <cell r="J15323">
            <v>0</v>
          </cell>
          <cell r="K15323">
            <v>0</v>
          </cell>
        </row>
        <row r="15324">
          <cell r="A15324" t="str">
            <v>TRIAE_CS42_3AS_TGACv1_211904_AA0695490.2</v>
          </cell>
          <cell r="B15324" t="str">
            <v>la domain containing protein, putative, expressed</v>
          </cell>
          <cell r="C15324" t="str">
            <v>Lupus La protein homolog</v>
          </cell>
          <cell r="D15324">
            <v>0</v>
          </cell>
          <cell r="E15324">
            <v>-1.0467381899999999</v>
          </cell>
          <cell r="F15324">
            <v>0</v>
          </cell>
          <cell r="G15324">
            <v>0</v>
          </cell>
          <cell r="H15324">
            <v>0</v>
          </cell>
          <cell r="I15324">
            <v>0</v>
          </cell>
          <cell r="J15324">
            <v>0</v>
          </cell>
          <cell r="K15324">
            <v>0</v>
          </cell>
        </row>
        <row r="15325">
          <cell r="A15325" t="str">
            <v>TRIAE_CS42_3AL_TGACv1_193581_AA0613700.1</v>
          </cell>
          <cell r="B15325" t="str">
            <v>lycopene epsilon cyclase, chloroplast precursor, putative, expressed</v>
          </cell>
          <cell r="C15325" t="str">
            <v>Lycopene beta cyclase</v>
          </cell>
          <cell r="D15325">
            <v>0</v>
          </cell>
          <cell r="E15325">
            <v>0</v>
          </cell>
          <cell r="F15325">
            <v>0</v>
          </cell>
          <cell r="G15325">
            <v>-1.8660669270000001</v>
          </cell>
          <cell r="H15325">
            <v>0</v>
          </cell>
          <cell r="I15325">
            <v>0</v>
          </cell>
          <cell r="J15325">
            <v>0</v>
          </cell>
          <cell r="K15325">
            <v>0</v>
          </cell>
        </row>
        <row r="15326">
          <cell r="A15326" t="str">
            <v>TRIAE_CS42_3B_TGACv1_221427_AA0740510.1</v>
          </cell>
          <cell r="B15326" t="str">
            <v>lycopene epsilon cyclase, chloroplast precursor, putative, expressed</v>
          </cell>
          <cell r="C15326" t="str">
            <v>Lycopene beta cyclase</v>
          </cell>
          <cell r="D15326">
            <v>0</v>
          </cell>
          <cell r="E15326">
            <v>0</v>
          </cell>
          <cell r="F15326">
            <v>0</v>
          </cell>
          <cell r="G15326">
            <v>-1.8660669270000001</v>
          </cell>
          <cell r="H15326">
            <v>0</v>
          </cell>
          <cell r="I15326">
            <v>0</v>
          </cell>
          <cell r="J15326">
            <v>0</v>
          </cell>
          <cell r="K15326">
            <v>0</v>
          </cell>
        </row>
        <row r="15327">
          <cell r="A15327" t="str">
            <v>TRIAE_CS42_3DL_TGACv1_250106_AA0862170.1</v>
          </cell>
          <cell r="B15327" t="str">
            <v>lycopene epsilon cyclase, chloroplast precursor, putative, expressed</v>
          </cell>
          <cell r="C15327" t="str">
            <v>Lycopene beta cyclase</v>
          </cell>
          <cell r="D15327">
            <v>0</v>
          </cell>
          <cell r="E15327">
            <v>0</v>
          </cell>
          <cell r="F15327">
            <v>0</v>
          </cell>
          <cell r="G15327">
            <v>-1.8660669270000001</v>
          </cell>
          <cell r="H15327">
            <v>0</v>
          </cell>
          <cell r="I15327">
            <v>0</v>
          </cell>
          <cell r="J15327">
            <v>0</v>
          </cell>
          <cell r="K15327">
            <v>0</v>
          </cell>
        </row>
        <row r="15328">
          <cell r="A15328" t="str">
            <v>TRIAE_CS42_7AL_TGACv1_556948_AA1774020.1</v>
          </cell>
          <cell r="B15328" t="str">
            <v>amino acid transporter, putative, expressed</v>
          </cell>
          <cell r="C15328" t="str">
            <v>lysine histidine transporter 1</v>
          </cell>
          <cell r="D15328">
            <v>2.430454294</v>
          </cell>
          <cell r="E15328">
            <v>1.4963962550000001</v>
          </cell>
          <cell r="F15328">
            <v>0</v>
          </cell>
          <cell r="G15328">
            <v>1.2861613000000001</v>
          </cell>
          <cell r="H15328">
            <v>0</v>
          </cell>
          <cell r="I15328">
            <v>0</v>
          </cell>
          <cell r="J15328">
            <v>0</v>
          </cell>
          <cell r="K15328">
            <v>0</v>
          </cell>
        </row>
        <row r="15329">
          <cell r="A15329" t="str">
            <v>TRIAE_CS42_7BL_TGACv1_581002_AA1916240.1</v>
          </cell>
          <cell r="B15329" t="str">
            <v>amino acid transporter, putative, expressed</v>
          </cell>
          <cell r="C15329" t="str">
            <v>lysine histidine transporter 1</v>
          </cell>
          <cell r="D15329">
            <v>2.430454294</v>
          </cell>
          <cell r="E15329">
            <v>1.4963962550000001</v>
          </cell>
          <cell r="F15329">
            <v>0</v>
          </cell>
          <cell r="G15329">
            <v>1.2861613000000001</v>
          </cell>
          <cell r="H15329">
            <v>0</v>
          </cell>
          <cell r="I15329">
            <v>0</v>
          </cell>
          <cell r="J15329">
            <v>0</v>
          </cell>
          <cell r="K15329">
            <v>0</v>
          </cell>
        </row>
        <row r="15330">
          <cell r="A15330" t="str">
            <v>TRIAE_CS42_7DL_TGACv1_605768_AA2007970.1</v>
          </cell>
          <cell r="B15330" t="str">
            <v>amino acid transporter, putative, expressed</v>
          </cell>
          <cell r="C15330" t="str">
            <v>lysine histidine transporter 1</v>
          </cell>
          <cell r="D15330">
            <v>2.430454294</v>
          </cell>
          <cell r="E15330">
            <v>1.4963962550000001</v>
          </cell>
          <cell r="F15330">
            <v>0</v>
          </cell>
          <cell r="G15330">
            <v>1.2861613000000001</v>
          </cell>
          <cell r="H15330">
            <v>0</v>
          </cell>
          <cell r="I15330">
            <v>0</v>
          </cell>
          <cell r="J15330">
            <v>0</v>
          </cell>
          <cell r="K15330">
            <v>0</v>
          </cell>
        </row>
        <row r="15331">
          <cell r="A15331" t="str">
            <v>TRIAE_CS42_7AS_TGACv1_570371_AA1834670.1</v>
          </cell>
          <cell r="B15331" t="str">
            <v>amino acid transporter, putative, expressed</v>
          </cell>
          <cell r="C15331" t="str">
            <v>lysine histidine transporter 2</v>
          </cell>
          <cell r="D15331">
            <v>0</v>
          </cell>
          <cell r="E15331">
            <v>0</v>
          </cell>
          <cell r="F15331">
            <v>0</v>
          </cell>
          <cell r="G15331">
            <v>0</v>
          </cell>
          <cell r="H15331">
            <v>0</v>
          </cell>
          <cell r="I15331">
            <v>0</v>
          </cell>
          <cell r="J15331">
            <v>0</v>
          </cell>
          <cell r="K15331">
            <v>2.3647194439999999</v>
          </cell>
        </row>
        <row r="15332">
          <cell r="A15332" t="str">
            <v>TRIAE_CS42_7DS_TGACv1_622494_AA2040770.1</v>
          </cell>
          <cell r="B15332" t="str">
            <v>amino acid transporter, putative, expressed</v>
          </cell>
          <cell r="C15332" t="str">
            <v>lysine histidine transporter 2</v>
          </cell>
          <cell r="D15332">
            <v>0</v>
          </cell>
          <cell r="E15332">
            <v>0</v>
          </cell>
          <cell r="F15332">
            <v>0</v>
          </cell>
          <cell r="G15332">
            <v>0</v>
          </cell>
          <cell r="H15332">
            <v>0</v>
          </cell>
          <cell r="I15332">
            <v>0</v>
          </cell>
          <cell r="J15332">
            <v>0</v>
          </cell>
          <cell r="K15332">
            <v>2.3647194439999999</v>
          </cell>
        </row>
        <row r="15333">
          <cell r="A15333" t="str">
            <v>TRIAE_CS42_7BS_TGACv1_592759_AA1944050.1</v>
          </cell>
          <cell r="B15333" t="str">
            <v>amino acid transporter, putative, expressed</v>
          </cell>
          <cell r="C15333" t="str">
            <v>lysine histidine transporter 2</v>
          </cell>
          <cell r="D15333">
            <v>0</v>
          </cell>
          <cell r="E15333">
            <v>0</v>
          </cell>
          <cell r="F15333">
            <v>0</v>
          </cell>
          <cell r="G15333">
            <v>0</v>
          </cell>
          <cell r="H15333">
            <v>0</v>
          </cell>
          <cell r="I15333">
            <v>0</v>
          </cell>
          <cell r="J15333">
            <v>0</v>
          </cell>
          <cell r="K15333">
            <v>2.476367561</v>
          </cell>
        </row>
        <row r="15334">
          <cell r="A15334" t="str">
            <v>TRIAE_CS42_6AL_TGACv1_472261_AA1520070.1</v>
          </cell>
          <cell r="B15334" t="str">
            <v>saccharopine dehydrogenase, putative, expressed</v>
          </cell>
          <cell r="C15334" t="str">
            <v>lysine-ketoglutarate reductase/saccharopine dehydrogenase bifunctional enzyme</v>
          </cell>
          <cell r="D15334">
            <v>0</v>
          </cell>
          <cell r="E15334">
            <v>3.2002093180000002</v>
          </cell>
          <cell r="F15334">
            <v>3.7360171850000001</v>
          </cell>
          <cell r="G15334">
            <v>6.1161464929999996</v>
          </cell>
          <cell r="H15334">
            <v>0</v>
          </cell>
          <cell r="I15334">
            <v>1.488870551</v>
          </cell>
          <cell r="J15334">
            <v>0</v>
          </cell>
          <cell r="K15334">
            <v>4.0202874990000002</v>
          </cell>
        </row>
        <row r="15335">
          <cell r="A15335" t="str">
            <v>TRIAE_CS42_6BL_TGACv1_500077_AA1598350.1</v>
          </cell>
          <cell r="B15335" t="str">
            <v>saccharopine dehydrogenase, putative, expressed</v>
          </cell>
          <cell r="C15335" t="str">
            <v>lysine-ketoglutarate reductase/saccharopine dehydrogenase bifunctional enzyme</v>
          </cell>
          <cell r="D15335">
            <v>0</v>
          </cell>
          <cell r="E15335">
            <v>3.2002093180000002</v>
          </cell>
          <cell r="F15335">
            <v>3.7360171850000001</v>
          </cell>
          <cell r="G15335">
            <v>6.1161464929999996</v>
          </cell>
          <cell r="H15335">
            <v>0</v>
          </cell>
          <cell r="I15335">
            <v>1.488870551</v>
          </cell>
          <cell r="J15335">
            <v>0</v>
          </cell>
          <cell r="K15335">
            <v>4.0202874990000002</v>
          </cell>
        </row>
        <row r="15336">
          <cell r="A15336" t="str">
            <v>TRIAE_CS42_6DL_TGACv1_526599_AA1687940.1</v>
          </cell>
          <cell r="B15336" t="str">
            <v>saccharopine dehydrogenase, putative, expressed</v>
          </cell>
          <cell r="C15336" t="str">
            <v>lysine-ketoglutarate reductase/saccharopine dehydrogenase bifunctional enzyme</v>
          </cell>
          <cell r="D15336">
            <v>0</v>
          </cell>
          <cell r="E15336">
            <v>0</v>
          </cell>
          <cell r="F15336">
            <v>3.7360171850000001</v>
          </cell>
          <cell r="G15336">
            <v>6.1161464929999996</v>
          </cell>
          <cell r="H15336">
            <v>0</v>
          </cell>
          <cell r="I15336">
            <v>1.488870551</v>
          </cell>
          <cell r="J15336">
            <v>0</v>
          </cell>
          <cell r="K15336">
            <v>0</v>
          </cell>
        </row>
        <row r="15337">
          <cell r="A15337" t="str">
            <v>TRIAE_CS42_1DL_TGACv1_061486_AA0196690.3</v>
          </cell>
          <cell r="B15337" t="str">
            <v>jmjC domain containing protein, expressed</v>
          </cell>
          <cell r="C15337" t="str">
            <v>Lysine-specific demethylase 5B</v>
          </cell>
          <cell r="D15337">
            <v>1.316077937</v>
          </cell>
          <cell r="E15337">
            <v>0</v>
          </cell>
          <cell r="F15337">
            <v>0</v>
          </cell>
          <cell r="G15337">
            <v>0</v>
          </cell>
          <cell r="H15337">
            <v>0</v>
          </cell>
          <cell r="I15337">
            <v>0</v>
          </cell>
          <cell r="J15337">
            <v>0</v>
          </cell>
          <cell r="K15337">
            <v>0</v>
          </cell>
        </row>
        <row r="15338">
          <cell r="A15338" t="str">
            <v>TRIAE_CS42_7BL_TGACv1_579571_AA1908520.1</v>
          </cell>
          <cell r="B15338" t="str">
            <v>transcription factor jumonji, putative, expressed</v>
          </cell>
          <cell r="C15338" t="str">
            <v>Lysine-specific demethylase 5B</v>
          </cell>
          <cell r="D15338">
            <v>1.6343851629999999</v>
          </cell>
          <cell r="E15338">
            <v>1.603773935</v>
          </cell>
          <cell r="F15338">
            <v>0</v>
          </cell>
          <cell r="G15338">
            <v>0</v>
          </cell>
          <cell r="H15338">
            <v>0</v>
          </cell>
          <cell r="I15338">
            <v>0</v>
          </cell>
          <cell r="J15338">
            <v>0</v>
          </cell>
          <cell r="K15338">
            <v>0</v>
          </cell>
        </row>
        <row r="15339">
          <cell r="A15339" t="str">
            <v>TRIAE_CS42_7DS_TGACv1_624042_AA2058470.1</v>
          </cell>
          <cell r="B15339" t="str">
            <v>jmjC domain-containing protein 5, putative, expressed</v>
          </cell>
          <cell r="C15339" t="str">
            <v>Lysine-specific demethylase 8</v>
          </cell>
          <cell r="D15339">
            <v>0</v>
          </cell>
          <cell r="E15339">
            <v>0</v>
          </cell>
          <cell r="F15339">
            <v>0</v>
          </cell>
          <cell r="G15339">
            <v>0</v>
          </cell>
          <cell r="H15339">
            <v>0</v>
          </cell>
          <cell r="I15339">
            <v>0</v>
          </cell>
          <cell r="J15339">
            <v>0</v>
          </cell>
          <cell r="K15339">
            <v>1.0032824140000001</v>
          </cell>
        </row>
        <row r="15340">
          <cell r="A15340" t="str">
            <v>TRIAE_CS42_7BS_TGACv1_592357_AA1936350.1</v>
          </cell>
          <cell r="B15340" t="str">
            <v>jmjC domain-containing protein 5, putative, expressed</v>
          </cell>
          <cell r="C15340" t="str">
            <v>Lysine-specific demethylase 8</v>
          </cell>
          <cell r="D15340">
            <v>0</v>
          </cell>
          <cell r="E15340">
            <v>0</v>
          </cell>
          <cell r="F15340">
            <v>0</v>
          </cell>
          <cell r="G15340">
            <v>0</v>
          </cell>
          <cell r="H15340">
            <v>0</v>
          </cell>
          <cell r="I15340">
            <v>0</v>
          </cell>
          <cell r="J15340">
            <v>0</v>
          </cell>
          <cell r="K15340">
            <v>1.148267484</v>
          </cell>
        </row>
        <row r="15341">
          <cell r="A15341" t="str">
            <v>TRIAE_CS42_U_TGACv1_641886_AA2106670.1</v>
          </cell>
          <cell r="B15341" t="str">
            <v>amine oxidase, putative, expressed</v>
          </cell>
          <cell r="C15341" t="str">
            <v>Lysine-specific histone demethylase 1 homolog 2</v>
          </cell>
          <cell r="D15341">
            <v>0</v>
          </cell>
          <cell r="E15341">
            <v>0</v>
          </cell>
          <cell r="F15341">
            <v>0</v>
          </cell>
          <cell r="G15341">
            <v>1.0868917979999999</v>
          </cell>
          <cell r="H15341">
            <v>0</v>
          </cell>
          <cell r="I15341">
            <v>0</v>
          </cell>
          <cell r="J15341">
            <v>0</v>
          </cell>
          <cell r="K15341">
            <v>0</v>
          </cell>
        </row>
        <row r="15342">
          <cell r="A15342" t="str">
            <v>TRIAE_CS42_7DL_TGACv1_606439_AA2010080.2</v>
          </cell>
          <cell r="B15342" t="str">
            <v>amine oxidase, putative, expressed</v>
          </cell>
          <cell r="C15342" t="str">
            <v>Lysine-specific histone demethylase 1 homolog 2</v>
          </cell>
          <cell r="D15342">
            <v>0</v>
          </cell>
          <cell r="E15342">
            <v>0</v>
          </cell>
          <cell r="F15342">
            <v>0</v>
          </cell>
          <cell r="G15342">
            <v>1.12217455</v>
          </cell>
          <cell r="H15342">
            <v>0</v>
          </cell>
          <cell r="I15342">
            <v>0</v>
          </cell>
          <cell r="J15342">
            <v>0</v>
          </cell>
          <cell r="K15342">
            <v>0</v>
          </cell>
        </row>
        <row r="15343">
          <cell r="A15343" t="str">
            <v>TRIAE_CS42_6AL_TGACv1_471030_AA1501300.1</v>
          </cell>
          <cell r="B15343" t="str">
            <v>amine oxidase, putative, expressed</v>
          </cell>
          <cell r="C15343" t="str">
            <v>Lysine-specific histone demethylase 1 homolog 3</v>
          </cell>
          <cell r="D15343">
            <v>1.525909983</v>
          </cell>
          <cell r="E15343">
            <v>1.5083008570000001</v>
          </cell>
          <cell r="F15343">
            <v>0</v>
          </cell>
          <cell r="G15343">
            <v>0</v>
          </cell>
          <cell r="H15343">
            <v>0</v>
          </cell>
          <cell r="I15343">
            <v>0</v>
          </cell>
          <cell r="J15343">
            <v>0</v>
          </cell>
          <cell r="K15343">
            <v>0</v>
          </cell>
        </row>
        <row r="15344">
          <cell r="A15344" t="str">
            <v>TRIAE_CS42_6DL_TGACv1_527675_AA1707200.1</v>
          </cell>
          <cell r="B15344" t="str">
            <v>amine oxidase, putative, expressed</v>
          </cell>
          <cell r="C15344" t="str">
            <v>Lysine-specific histone demethylase 1 homolog 3</v>
          </cell>
          <cell r="D15344">
            <v>1.53971809</v>
          </cell>
          <cell r="E15344">
            <v>1.4980897019999999</v>
          </cell>
          <cell r="F15344">
            <v>0</v>
          </cell>
          <cell r="G15344">
            <v>0</v>
          </cell>
          <cell r="H15344">
            <v>0</v>
          </cell>
          <cell r="I15344">
            <v>0</v>
          </cell>
          <cell r="J15344">
            <v>0</v>
          </cell>
          <cell r="K15344">
            <v>0</v>
          </cell>
        </row>
        <row r="15345">
          <cell r="A15345" t="str">
            <v>TRIAE_CS42_6BL_TGACv1_499732_AA1590290.1</v>
          </cell>
          <cell r="B15345" t="str">
            <v>amine oxidase, putative, expressed</v>
          </cell>
          <cell r="C15345" t="str">
            <v>Lysine-specific histone demethylase 1 homolog 3</v>
          </cell>
          <cell r="D15345">
            <v>1.53971809</v>
          </cell>
          <cell r="E15345">
            <v>1.511703861</v>
          </cell>
          <cell r="F15345">
            <v>0</v>
          </cell>
          <cell r="G15345">
            <v>0</v>
          </cell>
          <cell r="H15345">
            <v>0</v>
          </cell>
          <cell r="I15345">
            <v>0</v>
          </cell>
          <cell r="J15345">
            <v>0</v>
          </cell>
          <cell r="K15345">
            <v>0</v>
          </cell>
        </row>
        <row r="15346">
          <cell r="A15346" t="str">
            <v>TRIAE_CS42_6DL_TGACv1_526519_AA1686120.1</v>
          </cell>
          <cell r="B15346" t="str">
            <v>tRNA synthetases class II domain containing protein, expressed</v>
          </cell>
          <cell r="C15346" t="str">
            <v>Lysine--tRNA ligase</v>
          </cell>
          <cell r="D15346">
            <v>0</v>
          </cell>
          <cell r="E15346">
            <v>-1.119988435</v>
          </cell>
          <cell r="F15346">
            <v>0</v>
          </cell>
          <cell r="G15346">
            <v>0</v>
          </cell>
          <cell r="H15346">
            <v>0</v>
          </cell>
          <cell r="I15346">
            <v>0</v>
          </cell>
          <cell r="J15346">
            <v>0</v>
          </cell>
          <cell r="K15346">
            <v>0</v>
          </cell>
        </row>
        <row r="15347">
          <cell r="A15347" t="str">
            <v>TRIAE_CS42_6AL_TGACv1_472810_AA1526250.1</v>
          </cell>
          <cell r="B15347" t="str">
            <v>tRNA synthetases class II domain containing protein, expressed</v>
          </cell>
          <cell r="C15347" t="str">
            <v>Lysine--tRNA ligase</v>
          </cell>
          <cell r="D15347">
            <v>0</v>
          </cell>
          <cell r="E15347">
            <v>-1.073771456</v>
          </cell>
          <cell r="F15347">
            <v>0</v>
          </cell>
          <cell r="G15347">
            <v>0</v>
          </cell>
          <cell r="H15347">
            <v>0</v>
          </cell>
          <cell r="I15347">
            <v>0</v>
          </cell>
          <cell r="J15347">
            <v>0</v>
          </cell>
          <cell r="K15347">
            <v>0</v>
          </cell>
        </row>
        <row r="15348">
          <cell r="A15348" t="str">
            <v>TRIAE_CS42_6BL_TGACv1_499355_AA1579140.4</v>
          </cell>
          <cell r="B15348" t="str">
            <v>tRNA synthetases class II domain containing protein, expressed</v>
          </cell>
          <cell r="C15348" t="str">
            <v>Lysine--tRNA ligase</v>
          </cell>
          <cell r="D15348">
            <v>0</v>
          </cell>
          <cell r="E15348">
            <v>-1.0367428439999999</v>
          </cell>
          <cell r="F15348">
            <v>0</v>
          </cell>
          <cell r="G15348">
            <v>0</v>
          </cell>
          <cell r="H15348">
            <v>0</v>
          </cell>
          <cell r="I15348">
            <v>0</v>
          </cell>
          <cell r="J15348">
            <v>0</v>
          </cell>
          <cell r="K15348">
            <v>0</v>
          </cell>
        </row>
        <row r="15349">
          <cell r="A15349" t="str">
            <v>TRIAE_CS42_7BL_TGACv1_579333_AA1906430.1</v>
          </cell>
          <cell r="B15349" t="str">
            <v>lysM domain containing protein, putative, expressed</v>
          </cell>
          <cell r="C15349" t="str">
            <v>LysM and putative peptidoglycan-binding domain-containing protein 1</v>
          </cell>
          <cell r="D15349">
            <v>0</v>
          </cell>
          <cell r="E15349">
            <v>1.016818107</v>
          </cell>
          <cell r="F15349">
            <v>0</v>
          </cell>
          <cell r="G15349">
            <v>0</v>
          </cell>
          <cell r="H15349">
            <v>0</v>
          </cell>
          <cell r="I15349">
            <v>0</v>
          </cell>
          <cell r="J15349">
            <v>0</v>
          </cell>
          <cell r="K15349">
            <v>0</v>
          </cell>
        </row>
        <row r="15350">
          <cell r="A15350" t="str">
            <v>TRIAE_CS42_7AL_TGACv1_557798_AA1786220.2</v>
          </cell>
          <cell r="B15350" t="str">
            <v>lysM domain containing protein, putative, expressed</v>
          </cell>
          <cell r="C15350" t="str">
            <v>LysM and putative peptidoglycan-binding domain-containing protein 1</v>
          </cell>
          <cell r="D15350">
            <v>0</v>
          </cell>
          <cell r="E15350">
            <v>0</v>
          </cell>
          <cell r="F15350">
            <v>0</v>
          </cell>
          <cell r="G15350">
            <v>-1.228756993</v>
          </cell>
          <cell r="H15350">
            <v>0</v>
          </cell>
          <cell r="I15350">
            <v>0</v>
          </cell>
          <cell r="J15350">
            <v>0</v>
          </cell>
          <cell r="K15350">
            <v>0</v>
          </cell>
        </row>
        <row r="15351">
          <cell r="A15351" t="str">
            <v>TRIAE_CS42_7AS_TGACv1_570932_AA1842580.1</v>
          </cell>
          <cell r="B15351" t="str">
            <v>lysM domain-containing GPI-anchored protein 1 precursor, putative, expressed</v>
          </cell>
          <cell r="C15351" t="str">
            <v>LysM domain-containing GPI-anchored protein 1</v>
          </cell>
          <cell r="D15351">
            <v>0</v>
          </cell>
          <cell r="E15351">
            <v>-1.867228796</v>
          </cell>
          <cell r="F15351">
            <v>0</v>
          </cell>
          <cell r="G15351">
            <v>0</v>
          </cell>
          <cell r="H15351">
            <v>0</v>
          </cell>
          <cell r="I15351">
            <v>0</v>
          </cell>
          <cell r="J15351">
            <v>0</v>
          </cell>
          <cell r="K15351">
            <v>-1.4963217929999999</v>
          </cell>
        </row>
        <row r="15352">
          <cell r="A15352" t="str">
            <v>TRIAE_CS42_7BS_TGACv1_591944_AA1926290.1</v>
          </cell>
          <cell r="B15352" t="str">
            <v>lysM domain-containing GPI-anchored protein 1 precursor, putative, expressed</v>
          </cell>
          <cell r="C15352" t="str">
            <v>LysM domain-containing GPI-anchored protein 1</v>
          </cell>
          <cell r="D15352">
            <v>0</v>
          </cell>
          <cell r="E15352">
            <v>-1.867228796</v>
          </cell>
          <cell r="F15352">
            <v>0</v>
          </cell>
          <cell r="G15352">
            <v>0</v>
          </cell>
          <cell r="H15352">
            <v>0</v>
          </cell>
          <cell r="I15352">
            <v>0</v>
          </cell>
          <cell r="J15352">
            <v>0</v>
          </cell>
          <cell r="K15352">
            <v>-1.4963217929999999</v>
          </cell>
        </row>
        <row r="15353">
          <cell r="A15353" t="str">
            <v>TRIAE_CS42_7DS_TGACv1_624388_AA2060920.1</v>
          </cell>
          <cell r="B15353" t="str">
            <v>lysM domain-containing GPI-anchored protein 1 precursor, putative, expressed</v>
          </cell>
          <cell r="C15353" t="str">
            <v>LysM domain-containing GPI-anchored protein 1</v>
          </cell>
          <cell r="D15353">
            <v>0</v>
          </cell>
          <cell r="E15353">
            <v>-1.867228796</v>
          </cell>
          <cell r="F15353">
            <v>0</v>
          </cell>
          <cell r="G15353">
            <v>0</v>
          </cell>
          <cell r="H15353">
            <v>0</v>
          </cell>
          <cell r="I15353">
            <v>0</v>
          </cell>
          <cell r="J15353">
            <v>0</v>
          </cell>
          <cell r="K15353">
            <v>-1.4963217929999999</v>
          </cell>
        </row>
        <row r="15354">
          <cell r="A15354" t="str">
            <v>TRIAE_CS42_6BL_TGACv1_499359_AA1579360.1</v>
          </cell>
          <cell r="B15354" t="str">
            <v>lysM domain-containing GPI-anchored protein precursor, putative, expressed</v>
          </cell>
          <cell r="C15354" t="str">
            <v>LysM domain-containing GPI-anchored protein 1</v>
          </cell>
          <cell r="D15354">
            <v>0</v>
          </cell>
          <cell r="E15354">
            <v>0</v>
          </cell>
          <cell r="F15354">
            <v>0</v>
          </cell>
          <cell r="G15354">
            <v>0</v>
          </cell>
          <cell r="H15354">
            <v>0</v>
          </cell>
          <cell r="I15354">
            <v>0</v>
          </cell>
          <cell r="J15354">
            <v>0</v>
          </cell>
          <cell r="K15354">
            <v>-2.8253631650000002</v>
          </cell>
        </row>
        <row r="15355">
          <cell r="A15355" t="str">
            <v>TRIAE_CS42_5BL_TGACv1_404757_AA1310200.1</v>
          </cell>
          <cell r="B15355" t="str">
            <v>lysM domain-containing GPI-anchored protein precursor, putative, expressed</v>
          </cell>
          <cell r="C15355" t="str">
            <v>LysM domain-containing GPI-anchored protein 1</v>
          </cell>
          <cell r="D15355">
            <v>0</v>
          </cell>
          <cell r="E15355">
            <v>0</v>
          </cell>
          <cell r="F15355">
            <v>0</v>
          </cell>
          <cell r="G15355">
            <v>0</v>
          </cell>
          <cell r="H15355">
            <v>0</v>
          </cell>
          <cell r="I15355">
            <v>0</v>
          </cell>
          <cell r="J15355">
            <v>0</v>
          </cell>
          <cell r="K15355">
            <v>-2.3947474990000002</v>
          </cell>
        </row>
        <row r="15356">
          <cell r="A15356" t="str">
            <v>TRIAE_CS42_5DL_TGACv1_433769_AA1421690.1</v>
          </cell>
          <cell r="B15356" t="str">
            <v>lysM domain-containing GPI-anchored protein precursor, putative, expressed</v>
          </cell>
          <cell r="C15356" t="str">
            <v>LysM domain-containing GPI-anchored protein 1</v>
          </cell>
          <cell r="D15356">
            <v>0</v>
          </cell>
          <cell r="E15356">
            <v>0</v>
          </cell>
          <cell r="F15356">
            <v>0</v>
          </cell>
          <cell r="G15356">
            <v>0</v>
          </cell>
          <cell r="H15356">
            <v>0</v>
          </cell>
          <cell r="I15356">
            <v>0</v>
          </cell>
          <cell r="J15356">
            <v>0</v>
          </cell>
          <cell r="K15356">
            <v>-2.232474372</v>
          </cell>
        </row>
        <row r="15357">
          <cell r="A15357" t="str">
            <v>TRIAE_CS42_6AL_TGACv1_471694_AA1512980.1</v>
          </cell>
          <cell r="B15357" t="str">
            <v>lysM domain-containing GPI-anchored protein precursor, putative, expressed</v>
          </cell>
          <cell r="C15357" t="str">
            <v>LysM domain-containing GPI-anchored protein 1</v>
          </cell>
          <cell r="D15357">
            <v>0</v>
          </cell>
          <cell r="E15357">
            <v>0</v>
          </cell>
          <cell r="F15357">
            <v>0</v>
          </cell>
          <cell r="G15357">
            <v>0</v>
          </cell>
          <cell r="H15357">
            <v>0</v>
          </cell>
          <cell r="I15357">
            <v>0</v>
          </cell>
          <cell r="J15357">
            <v>0</v>
          </cell>
          <cell r="K15357">
            <v>-1.904695458</v>
          </cell>
        </row>
        <row r="15358">
          <cell r="A15358" t="str">
            <v>TRIAE_CS42_6DL_TGACv1_526440_AA1683530.1</v>
          </cell>
          <cell r="B15358" t="str">
            <v>lysM domain-containing GPI-anchored protein precursor, putative, expressed</v>
          </cell>
          <cell r="C15358" t="str">
            <v>LysM domain-containing GPI-anchored protein 1</v>
          </cell>
          <cell r="D15358">
            <v>0</v>
          </cell>
          <cell r="E15358">
            <v>0</v>
          </cell>
          <cell r="F15358">
            <v>0</v>
          </cell>
          <cell r="G15358">
            <v>0</v>
          </cell>
          <cell r="H15358">
            <v>0</v>
          </cell>
          <cell r="I15358">
            <v>0</v>
          </cell>
          <cell r="J15358">
            <v>0</v>
          </cell>
          <cell r="K15358">
            <v>-1.793588851</v>
          </cell>
        </row>
        <row r="15359">
          <cell r="A15359" t="str">
            <v>TRIAE_CS42_4DL_TGACv1_343171_AA1131020.1</v>
          </cell>
          <cell r="B15359" t="str">
            <v>lysM domain-containing GPI-anchored protein precursor, putative, expressed</v>
          </cell>
          <cell r="C15359" t="str">
            <v>LysM domain-containing GPI-anchored protein 2</v>
          </cell>
          <cell r="D15359">
            <v>1.5636311599999999</v>
          </cell>
          <cell r="E15359">
            <v>1.250318085</v>
          </cell>
          <cell r="F15359">
            <v>0</v>
          </cell>
          <cell r="G15359">
            <v>0</v>
          </cell>
          <cell r="H15359">
            <v>0</v>
          </cell>
          <cell r="I15359">
            <v>0</v>
          </cell>
          <cell r="J15359">
            <v>0</v>
          </cell>
          <cell r="K15359">
            <v>0</v>
          </cell>
        </row>
        <row r="15360">
          <cell r="A15360" t="str">
            <v>TRIAE_CS42_5DL_TGACv1_435351_AA1449370.1</v>
          </cell>
          <cell r="B15360" t="str">
            <v>lysM domain-containing GPI-anchored protein precursor, putative, expressed</v>
          </cell>
          <cell r="C15360" t="str">
            <v>LysM domain-containing GPI-anchored protein 2</v>
          </cell>
          <cell r="D15360">
            <v>0</v>
          </cell>
          <cell r="E15360">
            <v>0</v>
          </cell>
          <cell r="F15360">
            <v>0</v>
          </cell>
          <cell r="G15360">
            <v>0</v>
          </cell>
          <cell r="H15360">
            <v>0</v>
          </cell>
          <cell r="I15360">
            <v>0</v>
          </cell>
          <cell r="J15360">
            <v>0</v>
          </cell>
          <cell r="K15360">
            <v>-1.694505055</v>
          </cell>
        </row>
        <row r="15361">
          <cell r="A15361" t="str">
            <v>TRIAE_CS42_5BL_TGACv1_408895_AA1364770.1</v>
          </cell>
          <cell r="B15361" t="str">
            <v>lysM domain-containing GPI-anchored protein precursor, putative, expressed</v>
          </cell>
          <cell r="C15361" t="str">
            <v>LysM domain-containing GPI-anchored protein 2</v>
          </cell>
          <cell r="D15361">
            <v>0</v>
          </cell>
          <cell r="E15361">
            <v>0</v>
          </cell>
          <cell r="F15361">
            <v>0</v>
          </cell>
          <cell r="G15361">
            <v>0</v>
          </cell>
          <cell r="H15361">
            <v>0</v>
          </cell>
          <cell r="I15361">
            <v>0</v>
          </cell>
          <cell r="J15361">
            <v>0</v>
          </cell>
          <cell r="K15361">
            <v>-1.5999678690000001</v>
          </cell>
        </row>
        <row r="15362">
          <cell r="A15362" t="str">
            <v>TRIAE_CS42_5AL_TGACv1_377328_AA1245960.1</v>
          </cell>
          <cell r="B15362" t="str">
            <v>lysM domain-containing GPI-anchored protein precursor, putative, expressed</v>
          </cell>
          <cell r="C15362" t="str">
            <v>LysM domain-containing GPI-anchored protein 2</v>
          </cell>
          <cell r="D15362">
            <v>0</v>
          </cell>
          <cell r="E15362">
            <v>0</v>
          </cell>
          <cell r="F15362">
            <v>0</v>
          </cell>
          <cell r="G15362">
            <v>0</v>
          </cell>
          <cell r="H15362">
            <v>0</v>
          </cell>
          <cell r="I15362">
            <v>0</v>
          </cell>
          <cell r="J15362">
            <v>0</v>
          </cell>
          <cell r="K15362">
            <v>-1.5831244879999999</v>
          </cell>
        </row>
        <row r="15363">
          <cell r="A15363" t="str">
            <v>TRIAE_CS42_5AL_TGACv1_374631_AA1204980.1</v>
          </cell>
          <cell r="B15363" t="str">
            <v>lysM domain-containing GPI-anchored protein precursor, putative, expressed</v>
          </cell>
          <cell r="C15363" t="str">
            <v>LysM domain-containing GPI-anchored protein 2</v>
          </cell>
          <cell r="D15363">
            <v>0</v>
          </cell>
          <cell r="E15363">
            <v>0</v>
          </cell>
          <cell r="F15363">
            <v>0</v>
          </cell>
          <cell r="G15363">
            <v>1.7425161730000001</v>
          </cell>
          <cell r="H15363">
            <v>0</v>
          </cell>
          <cell r="I15363">
            <v>0</v>
          </cell>
          <cell r="J15363">
            <v>0</v>
          </cell>
          <cell r="K15363">
            <v>0</v>
          </cell>
        </row>
        <row r="15364">
          <cell r="A15364" t="str">
            <v>TRIAE_CS42_7AL_TGACv1_558151_AA1790650.1</v>
          </cell>
          <cell r="B15364" t="str">
            <v>acyltransferase, putative, expressed</v>
          </cell>
          <cell r="C15364" t="str">
            <v>Lysophosphatidylcholine acyltransferase 2</v>
          </cell>
          <cell r="D15364">
            <v>0</v>
          </cell>
          <cell r="E15364">
            <v>0</v>
          </cell>
          <cell r="F15364">
            <v>0</v>
          </cell>
          <cell r="G15364">
            <v>-1.108341571</v>
          </cell>
          <cell r="H15364">
            <v>0</v>
          </cell>
          <cell r="I15364">
            <v>0</v>
          </cell>
          <cell r="J15364">
            <v>0</v>
          </cell>
          <cell r="K15364">
            <v>0</v>
          </cell>
        </row>
        <row r="15365">
          <cell r="A15365" t="str">
            <v>TRIAE_CS42_7DL_TGACv1_606029_AA2008930.1</v>
          </cell>
          <cell r="B15365" t="str">
            <v>acyltransferase, putative, expressed</v>
          </cell>
          <cell r="C15365" t="str">
            <v>Lysophosphatidylcholine acyltransferase 2</v>
          </cell>
          <cell r="D15365">
            <v>0</v>
          </cell>
          <cell r="E15365">
            <v>0</v>
          </cell>
          <cell r="F15365">
            <v>0</v>
          </cell>
          <cell r="G15365">
            <v>-1.108341571</v>
          </cell>
          <cell r="H15365">
            <v>0</v>
          </cell>
          <cell r="I15365">
            <v>0</v>
          </cell>
          <cell r="J15365">
            <v>0</v>
          </cell>
          <cell r="K15365">
            <v>0</v>
          </cell>
        </row>
        <row r="15366">
          <cell r="A15366" t="str">
            <v>TRIAE_CS42_7DL_TGACv1_605666_AA2007570.1</v>
          </cell>
          <cell r="B15366" t="str">
            <v>OsProCP2 - Putative Lysosomal Pro-x Carboxypeptidase homologue, expressed</v>
          </cell>
          <cell r="C15366" t="str">
            <v>Lysosomal Pro-X carboxypeptidase</v>
          </cell>
          <cell r="D15366">
            <v>1.1814727979999999</v>
          </cell>
          <cell r="E15366">
            <v>0</v>
          </cell>
          <cell r="F15366">
            <v>0</v>
          </cell>
          <cell r="G15366">
            <v>-3.9428270940000001</v>
          </cell>
          <cell r="H15366">
            <v>0</v>
          </cell>
          <cell r="I15366">
            <v>-1.728400664</v>
          </cell>
          <cell r="J15366">
            <v>-1.1287141329999999</v>
          </cell>
          <cell r="K15366">
            <v>-3.2534179459999999</v>
          </cell>
        </row>
        <row r="15367">
          <cell r="A15367" t="str">
            <v>TRIAE_CS42_7BL_TGACv1_577864_AA1884890.1</v>
          </cell>
          <cell r="B15367" t="str">
            <v>OsProCP2 - Putative Lysosomal Pro-x Carboxypeptidase homologue, expressed</v>
          </cell>
          <cell r="C15367" t="str">
            <v>Lysosomal Pro-X carboxypeptidase</v>
          </cell>
          <cell r="D15367">
            <v>1.1814727979999999</v>
          </cell>
          <cell r="E15367">
            <v>0</v>
          </cell>
          <cell r="F15367">
            <v>0</v>
          </cell>
          <cell r="G15367">
            <v>-3.9428270940000001</v>
          </cell>
          <cell r="H15367">
            <v>0</v>
          </cell>
          <cell r="I15367">
            <v>-1.7239978410000001</v>
          </cell>
          <cell r="J15367">
            <v>-1.1287141329999999</v>
          </cell>
          <cell r="K15367">
            <v>-3.2534179459999999</v>
          </cell>
        </row>
        <row r="15368">
          <cell r="A15368" t="str">
            <v>TRIAE_CS42_7AL_TGACv1_557966_AA1788440.1</v>
          </cell>
          <cell r="B15368" t="str">
            <v>OsProCP2 - Putative Lysosomal Pro-x Carboxypeptidase homologue, expressed</v>
          </cell>
          <cell r="C15368" t="str">
            <v>Lysosomal Pro-X carboxypeptidase</v>
          </cell>
          <cell r="D15368">
            <v>1.3115092310000001</v>
          </cell>
          <cell r="E15368">
            <v>0</v>
          </cell>
          <cell r="F15368">
            <v>0</v>
          </cell>
          <cell r="G15368">
            <v>-4.4357770739999998</v>
          </cell>
          <cell r="H15368">
            <v>0</v>
          </cell>
          <cell r="I15368">
            <v>0</v>
          </cell>
          <cell r="J15368">
            <v>0</v>
          </cell>
          <cell r="K15368">
            <v>0</v>
          </cell>
        </row>
        <row r="15369">
          <cell r="A15369" t="str">
            <v>TRIAE_CS42_7BL_TGACv1_577864_AA1884870.1</v>
          </cell>
          <cell r="B15369" t="str">
            <v>OsProCP2 - Putative Lysosomal Pro-x Carboxypeptidase homologue, expressed</v>
          </cell>
          <cell r="C15369" t="str">
            <v>Lysosomal Pro-X carboxypeptidase</v>
          </cell>
          <cell r="D15369">
            <v>1.4170665339999999</v>
          </cell>
          <cell r="E15369">
            <v>0</v>
          </cell>
          <cell r="F15369">
            <v>0</v>
          </cell>
          <cell r="G15369">
            <v>-4.5788935540000004</v>
          </cell>
          <cell r="H15369">
            <v>0</v>
          </cell>
          <cell r="I15369">
            <v>0</v>
          </cell>
          <cell r="J15369">
            <v>0</v>
          </cell>
          <cell r="K15369">
            <v>0</v>
          </cell>
        </row>
        <row r="15370">
          <cell r="A15370" t="str">
            <v>TRIAE_CS42_7DL_TGACv1_604667_AA2000530.1</v>
          </cell>
          <cell r="B15370" t="str">
            <v>OsProCP2 - Putative Lysosomal Pro-x Carboxypeptidase homologue, expressed</v>
          </cell>
          <cell r="C15370" t="str">
            <v>Lysosomal Pro-X carboxypeptidase</v>
          </cell>
          <cell r="D15370">
            <v>1.4170665339999999</v>
          </cell>
          <cell r="E15370">
            <v>0</v>
          </cell>
          <cell r="F15370">
            <v>0</v>
          </cell>
          <cell r="G15370">
            <v>-4.5788935540000004</v>
          </cell>
          <cell r="H15370">
            <v>0</v>
          </cell>
          <cell r="I15370">
            <v>0</v>
          </cell>
          <cell r="J15370">
            <v>0</v>
          </cell>
          <cell r="K15370">
            <v>0</v>
          </cell>
        </row>
        <row r="15371">
          <cell r="A15371" t="str">
            <v>TRIAE_CS42_7AL_TGACv1_556836_AA1771860.2</v>
          </cell>
          <cell r="B15371" t="str">
            <v>OsProCP2 - Putative Lysosomal Pro-x Carboxypeptidase homologue, expressed</v>
          </cell>
          <cell r="C15371" t="str">
            <v>Lysosomal Pro-X carboxypeptidase</v>
          </cell>
          <cell r="D15371">
            <v>1.4505408559999999</v>
          </cell>
          <cell r="E15371">
            <v>0</v>
          </cell>
          <cell r="F15371">
            <v>0</v>
          </cell>
          <cell r="G15371">
            <v>-2.4016778040000002</v>
          </cell>
          <cell r="H15371">
            <v>0</v>
          </cell>
          <cell r="I15371">
            <v>-1.70663443</v>
          </cell>
          <cell r="J15371">
            <v>-1.0743384309999999</v>
          </cell>
          <cell r="K15371">
            <v>0</v>
          </cell>
        </row>
        <row r="15372">
          <cell r="A15372" t="str">
            <v>TRIAE_CS42_3DL_TGACv1_250033_AA0860800.1</v>
          </cell>
          <cell r="B15372" t="str">
            <v>OsProCP1 - Putative Lysosomal Pro-x Carboxypeptidase homologue, expressed</v>
          </cell>
          <cell r="C15372" t="str">
            <v>Lysosomal Pro-X carboxypeptidase</v>
          </cell>
          <cell r="D15372">
            <v>0</v>
          </cell>
          <cell r="E15372">
            <v>2.1221921180000001</v>
          </cell>
          <cell r="F15372">
            <v>2.252728297</v>
          </cell>
          <cell r="G15372">
            <v>3.2163640770000002</v>
          </cell>
          <cell r="H15372">
            <v>0</v>
          </cell>
          <cell r="I15372">
            <v>0</v>
          </cell>
          <cell r="J15372">
            <v>0</v>
          </cell>
          <cell r="K15372">
            <v>1.387351722</v>
          </cell>
        </row>
        <row r="15373">
          <cell r="A15373" t="str">
            <v>TRIAE_CS42_3AL_TGACv1_196349_AA0659730.1</v>
          </cell>
          <cell r="B15373" t="str">
            <v>OsProCP1 - Putative Lysosomal Pro-x Carboxypeptidase homologue, expressed</v>
          </cell>
          <cell r="C15373" t="str">
            <v>Lysosomal Pro-X carboxypeptidase</v>
          </cell>
          <cell r="D15373">
            <v>0</v>
          </cell>
          <cell r="E15373">
            <v>2.1221921180000001</v>
          </cell>
          <cell r="F15373">
            <v>2.264309592</v>
          </cell>
          <cell r="G15373">
            <v>3.219975969</v>
          </cell>
          <cell r="H15373">
            <v>0</v>
          </cell>
          <cell r="I15373">
            <v>0</v>
          </cell>
          <cell r="J15373">
            <v>0</v>
          </cell>
          <cell r="K15373">
            <v>1.494178607</v>
          </cell>
        </row>
        <row r="15374">
          <cell r="A15374" t="str">
            <v>TRIAE_CS42_3B_TGACv1_225369_AA0807690.1</v>
          </cell>
          <cell r="B15374" t="str">
            <v>OsProCP1 - Putative Lysosomal Pro-x Carboxypeptidase homologue, expressed</v>
          </cell>
          <cell r="C15374" t="str">
            <v>Lysosomal Pro-X carboxypeptidase</v>
          </cell>
          <cell r="D15374">
            <v>0</v>
          </cell>
          <cell r="E15374">
            <v>2.1463416240000002</v>
          </cell>
          <cell r="F15374">
            <v>2.2229818130000001</v>
          </cell>
          <cell r="G15374">
            <v>3.1868228240000001</v>
          </cell>
          <cell r="H15374">
            <v>0</v>
          </cell>
          <cell r="I15374">
            <v>0</v>
          </cell>
          <cell r="J15374">
            <v>0</v>
          </cell>
          <cell r="K15374">
            <v>1.393665427</v>
          </cell>
        </row>
        <row r="15375">
          <cell r="A15375" t="str">
            <v>TRIAE_CS42_7BL_TGACv1_577279_AA1871120.1</v>
          </cell>
          <cell r="B15375" t="str">
            <v>OsProCP2 - Putative Lysosomal Pro-x Carboxypeptidase homologue, expressed</v>
          </cell>
          <cell r="C15375" t="str">
            <v>Lysosomal Pro-X carboxypeptidase</v>
          </cell>
          <cell r="D15375">
            <v>0</v>
          </cell>
          <cell r="E15375">
            <v>0</v>
          </cell>
          <cell r="F15375">
            <v>0</v>
          </cell>
          <cell r="G15375">
            <v>-3.7314062319999999</v>
          </cell>
          <cell r="H15375">
            <v>0</v>
          </cell>
          <cell r="I15375">
            <v>-1.920587024</v>
          </cell>
          <cell r="J15375">
            <v>0</v>
          </cell>
          <cell r="K15375">
            <v>0</v>
          </cell>
        </row>
        <row r="15376">
          <cell r="A15376" t="str">
            <v>TRIAE_CS42_7AL_TGACv1_556836_AA1771890.1</v>
          </cell>
          <cell r="B15376" t="str">
            <v>OsProCP2 - Putative Lysosomal Pro-x Carboxypeptidase homologue, expressed</v>
          </cell>
          <cell r="C15376" t="str">
            <v>Lysosomal Pro-X carboxypeptidase</v>
          </cell>
          <cell r="D15376">
            <v>0</v>
          </cell>
          <cell r="E15376">
            <v>0</v>
          </cell>
          <cell r="F15376">
            <v>0</v>
          </cell>
          <cell r="G15376">
            <v>-3.6124579790000002</v>
          </cell>
          <cell r="H15376">
            <v>0</v>
          </cell>
          <cell r="I15376">
            <v>-1.6302992380000001</v>
          </cell>
          <cell r="J15376">
            <v>0</v>
          </cell>
          <cell r="K15376">
            <v>0</v>
          </cell>
        </row>
        <row r="15377">
          <cell r="A15377" t="str">
            <v>TRIAE_CS42_7BL_TGACv1_579494_AA1907870.1</v>
          </cell>
          <cell r="B15377" t="str">
            <v>OsProCP2 - Putative Lysosomal Pro-x Carboxypeptidase homologue, expressed</v>
          </cell>
          <cell r="C15377" t="str">
            <v>Lysosomal Pro-X carboxypeptidase</v>
          </cell>
          <cell r="D15377">
            <v>0</v>
          </cell>
          <cell r="E15377">
            <v>0</v>
          </cell>
          <cell r="F15377">
            <v>0</v>
          </cell>
          <cell r="G15377">
            <v>0</v>
          </cell>
          <cell r="H15377">
            <v>0</v>
          </cell>
          <cell r="I15377">
            <v>-1.435251082</v>
          </cell>
          <cell r="J15377">
            <v>0</v>
          </cell>
          <cell r="K15377">
            <v>-1.9488864990000001</v>
          </cell>
        </row>
        <row r="15378">
          <cell r="A15378" t="str">
            <v>TRIAE_CS42_4AL_TGACv1_290354_AA0984470.1</v>
          </cell>
          <cell r="B15378" t="str">
            <v>OsProCP5 - Putative Lysosomal Pro-x Carboxypeptidase homologue, expressed</v>
          </cell>
          <cell r="C15378" t="str">
            <v>Lysosomal Pro-X carboxypeptidase</v>
          </cell>
          <cell r="D15378">
            <v>0</v>
          </cell>
          <cell r="E15378">
            <v>0</v>
          </cell>
          <cell r="F15378">
            <v>0</v>
          </cell>
          <cell r="G15378">
            <v>0</v>
          </cell>
          <cell r="H15378">
            <v>0</v>
          </cell>
          <cell r="I15378">
            <v>0</v>
          </cell>
          <cell r="J15378">
            <v>0</v>
          </cell>
          <cell r="K15378">
            <v>2.7886396150000001</v>
          </cell>
        </row>
        <row r="15379">
          <cell r="A15379" t="str">
            <v>TRIAE_CS42_4BS_TGACv1_327820_AA1075290.1</v>
          </cell>
          <cell r="B15379" t="str">
            <v>OsProCP5 - Putative Lysosomal Pro-x Carboxypeptidase homologue, expressed</v>
          </cell>
          <cell r="C15379" t="str">
            <v>Lysosomal Pro-X carboxypeptidase</v>
          </cell>
          <cell r="D15379">
            <v>0</v>
          </cell>
          <cell r="E15379">
            <v>0</v>
          </cell>
          <cell r="F15379">
            <v>0</v>
          </cell>
          <cell r="G15379">
            <v>0</v>
          </cell>
          <cell r="H15379">
            <v>0</v>
          </cell>
          <cell r="I15379">
            <v>0</v>
          </cell>
          <cell r="J15379">
            <v>0</v>
          </cell>
          <cell r="K15379">
            <v>2.7886396150000001</v>
          </cell>
        </row>
        <row r="15380">
          <cell r="A15380" t="str">
            <v>TRIAE_CS42_4DS_TGACv1_361022_AA1159030.1</v>
          </cell>
          <cell r="B15380" t="str">
            <v>OsProCP5 - Putative Lysosomal Pro-x Carboxypeptidase homologue, expressed</v>
          </cell>
          <cell r="C15380" t="str">
            <v>Lysosomal Pro-X carboxypeptidase</v>
          </cell>
          <cell r="D15380">
            <v>0</v>
          </cell>
          <cell r="E15380">
            <v>0</v>
          </cell>
          <cell r="F15380">
            <v>0</v>
          </cell>
          <cell r="G15380">
            <v>0</v>
          </cell>
          <cell r="H15380">
            <v>0</v>
          </cell>
          <cell r="I15380">
            <v>0</v>
          </cell>
          <cell r="J15380">
            <v>0</v>
          </cell>
          <cell r="K15380">
            <v>2.7886396150000001</v>
          </cell>
        </row>
        <row r="15381">
          <cell r="A15381" t="str">
            <v>TRIAE_CS42_6AL_TGACv1_471007_AA1500870.1</v>
          </cell>
          <cell r="B15381" t="str">
            <v>AMBP1 - Antimicrobial peptide MBP-1 family protein precursor, expressed</v>
          </cell>
          <cell r="C15381" t="str">
            <v>M-1</v>
          </cell>
          <cell r="D15381">
            <v>0</v>
          </cell>
          <cell r="E15381">
            <v>0</v>
          </cell>
          <cell r="F15381">
            <v>0</v>
          </cell>
          <cell r="G15381">
            <v>8.439483139</v>
          </cell>
          <cell r="H15381">
            <v>0</v>
          </cell>
          <cell r="I15381">
            <v>0</v>
          </cell>
          <cell r="J15381">
            <v>0</v>
          </cell>
          <cell r="K15381">
            <v>0</v>
          </cell>
        </row>
        <row r="15382">
          <cell r="A15382" t="str">
            <v>TRIAE_CS42_1BL_TGACv1_034262_AA0144000.1</v>
          </cell>
          <cell r="B15382" t="str">
            <v>membrane attack complex component/perforin/complement C9, putative, expressed</v>
          </cell>
          <cell r="C15382" t="str">
            <v>MACPF domain-containing protein</v>
          </cell>
          <cell r="D15382">
            <v>1.594030973</v>
          </cell>
          <cell r="E15382">
            <v>1.1956329409999999</v>
          </cell>
          <cell r="F15382">
            <v>0</v>
          </cell>
          <cell r="G15382">
            <v>0</v>
          </cell>
          <cell r="H15382">
            <v>0</v>
          </cell>
          <cell r="I15382">
            <v>0</v>
          </cell>
          <cell r="J15382">
            <v>0</v>
          </cell>
          <cell r="K15382">
            <v>0</v>
          </cell>
        </row>
        <row r="15383">
          <cell r="A15383" t="str">
            <v>TRIAE_CS42_6BL_TGACv1_499919_AA1594750.1</v>
          </cell>
          <cell r="B15383" t="str">
            <v>membrane attack complex component/perforin/complement C9, putative, expressed</v>
          </cell>
          <cell r="C15383" t="str">
            <v>MACPF domain-containing protein</v>
          </cell>
          <cell r="D15383">
            <v>0</v>
          </cell>
          <cell r="E15383">
            <v>1.257948525</v>
          </cell>
          <cell r="F15383">
            <v>0</v>
          </cell>
          <cell r="G15383">
            <v>0</v>
          </cell>
          <cell r="H15383">
            <v>0</v>
          </cell>
          <cell r="I15383">
            <v>0</v>
          </cell>
          <cell r="J15383">
            <v>0</v>
          </cell>
          <cell r="K15383">
            <v>2.2549740150000002</v>
          </cell>
        </row>
        <row r="15384">
          <cell r="A15384" t="str">
            <v>TRIAE_CS42_6DL_TGACv1_526545_AA1686880.1</v>
          </cell>
          <cell r="B15384" t="str">
            <v>membrane attack complex component/perforin/complement C9, putative, expressed</v>
          </cell>
          <cell r="C15384" t="str">
            <v>MACPF domain-containing protein</v>
          </cell>
          <cell r="D15384">
            <v>0</v>
          </cell>
          <cell r="E15384">
            <v>1.257948525</v>
          </cell>
          <cell r="F15384">
            <v>0</v>
          </cell>
          <cell r="G15384">
            <v>0</v>
          </cell>
          <cell r="H15384">
            <v>0</v>
          </cell>
          <cell r="I15384">
            <v>0</v>
          </cell>
          <cell r="J15384">
            <v>0</v>
          </cell>
          <cell r="K15384">
            <v>0</v>
          </cell>
        </row>
        <row r="15385">
          <cell r="A15385" t="str">
            <v>TRIAE_CS42_7AS_TGACv1_569895_AA1826540.1</v>
          </cell>
          <cell r="B15385" t="str">
            <v>membrane attack complex component/perforin/complement C9, putative, expressed</v>
          </cell>
          <cell r="C15385" t="str">
            <v>MACPF domain-containing protein</v>
          </cell>
          <cell r="D15385">
            <v>0</v>
          </cell>
          <cell r="E15385">
            <v>0</v>
          </cell>
          <cell r="F15385">
            <v>0</v>
          </cell>
          <cell r="G15385">
            <v>-1.7909444059999999</v>
          </cell>
          <cell r="H15385">
            <v>0</v>
          </cell>
          <cell r="I15385">
            <v>0</v>
          </cell>
          <cell r="J15385">
            <v>0</v>
          </cell>
          <cell r="K15385">
            <v>0</v>
          </cell>
        </row>
        <row r="15386">
          <cell r="A15386" t="str">
            <v>TRIAE_CS42_7BS_TGACv1_591998_AA1927770.1</v>
          </cell>
          <cell r="B15386" t="str">
            <v>membrane attack complex component/perforin/complement C9, putative, expressed</v>
          </cell>
          <cell r="C15386" t="str">
            <v>MACPF domain-containing protein</v>
          </cell>
          <cell r="D15386">
            <v>0</v>
          </cell>
          <cell r="E15386">
            <v>0</v>
          </cell>
          <cell r="F15386">
            <v>0</v>
          </cell>
          <cell r="G15386">
            <v>-1.7909444059999999</v>
          </cell>
          <cell r="H15386">
            <v>0</v>
          </cell>
          <cell r="I15386">
            <v>0</v>
          </cell>
          <cell r="J15386">
            <v>0</v>
          </cell>
          <cell r="K15386">
            <v>0</v>
          </cell>
        </row>
        <row r="15387">
          <cell r="A15387" t="str">
            <v>TRIAE_CS42_7DS_TGACv1_621467_AA2016600.1</v>
          </cell>
          <cell r="B15387" t="str">
            <v>membrane attack complex component/perforin/complement C9, putative, expressed</v>
          </cell>
          <cell r="C15387" t="str">
            <v>MACPF domain-containing protein</v>
          </cell>
          <cell r="D15387">
            <v>0</v>
          </cell>
          <cell r="E15387">
            <v>0</v>
          </cell>
          <cell r="F15387">
            <v>0</v>
          </cell>
          <cell r="G15387">
            <v>-1.790911825</v>
          </cell>
          <cell r="H15387">
            <v>0</v>
          </cell>
          <cell r="I15387">
            <v>0</v>
          </cell>
          <cell r="J15387">
            <v>0</v>
          </cell>
          <cell r="K15387">
            <v>0</v>
          </cell>
        </row>
        <row r="15388">
          <cell r="A15388" t="str">
            <v>TRIAE_CS42_U_TGACv1_642091_AA2111160.1</v>
          </cell>
          <cell r="B15388" t="str">
            <v>membrane attack complex component/perforin/complement C9, putative, expressed</v>
          </cell>
          <cell r="C15388" t="str">
            <v>MACPF domain-containing protein</v>
          </cell>
          <cell r="D15388">
            <v>0</v>
          </cell>
          <cell r="E15388">
            <v>0</v>
          </cell>
          <cell r="F15388">
            <v>0</v>
          </cell>
          <cell r="G15388">
            <v>-1.421575112</v>
          </cell>
          <cell r="H15388">
            <v>0</v>
          </cell>
          <cell r="I15388">
            <v>0</v>
          </cell>
          <cell r="J15388">
            <v>0</v>
          </cell>
          <cell r="K15388">
            <v>0</v>
          </cell>
        </row>
        <row r="15389">
          <cell r="A15389" t="str">
            <v>TRIAE_CS42_5DL_TGACv1_434467_AA1436540.1</v>
          </cell>
          <cell r="B15389" t="str">
            <v>macrophage migration inhibitory factor, putative, expressed</v>
          </cell>
          <cell r="C15389" t="str">
            <v>Macrophage migration inhibitory factor homolog</v>
          </cell>
          <cell r="D15389">
            <v>-1.154547889</v>
          </cell>
          <cell r="E15389">
            <v>-1.4789635320000001</v>
          </cell>
          <cell r="F15389">
            <v>0</v>
          </cell>
          <cell r="G15389">
            <v>0</v>
          </cell>
          <cell r="H15389">
            <v>0</v>
          </cell>
          <cell r="I15389">
            <v>0</v>
          </cell>
          <cell r="J15389">
            <v>0</v>
          </cell>
          <cell r="K15389">
            <v>0</v>
          </cell>
        </row>
        <row r="15390">
          <cell r="A15390" t="str">
            <v>TRIAE_CS42_7AL_TGACv1_558385_AA1792940.1</v>
          </cell>
          <cell r="B15390" t="str">
            <v>macrophage migration inhibitory factor, putative, expressed</v>
          </cell>
          <cell r="C15390" t="str">
            <v>Macrophage migration inhibitory factor homolog</v>
          </cell>
          <cell r="D15390">
            <v>0</v>
          </cell>
          <cell r="E15390">
            <v>0</v>
          </cell>
          <cell r="F15390">
            <v>0</v>
          </cell>
          <cell r="G15390">
            <v>-2.0151687950000001</v>
          </cell>
          <cell r="H15390">
            <v>0</v>
          </cell>
          <cell r="I15390">
            <v>0</v>
          </cell>
          <cell r="J15390">
            <v>0</v>
          </cell>
          <cell r="K15390">
            <v>0</v>
          </cell>
        </row>
        <row r="15391">
          <cell r="A15391" t="str">
            <v>TRIAE_CS42_7BL_TGACv1_576902_AA1859230.1</v>
          </cell>
          <cell r="B15391" t="str">
            <v>macrophage migration inhibitory factor, putative, expressed</v>
          </cell>
          <cell r="C15391" t="str">
            <v>Macrophage migration inhibitory factor homolog</v>
          </cell>
          <cell r="D15391">
            <v>0</v>
          </cell>
          <cell r="E15391">
            <v>0</v>
          </cell>
          <cell r="F15391">
            <v>0</v>
          </cell>
          <cell r="G15391">
            <v>-2.0151687950000001</v>
          </cell>
          <cell r="H15391">
            <v>0</v>
          </cell>
          <cell r="I15391">
            <v>0</v>
          </cell>
          <cell r="J15391">
            <v>0</v>
          </cell>
          <cell r="K15391">
            <v>0</v>
          </cell>
        </row>
        <row r="15392">
          <cell r="A15392" t="str">
            <v>TRIAE_CS42_7DL_TGACv1_603035_AA1974250.1</v>
          </cell>
          <cell r="B15392" t="str">
            <v>macrophage migration inhibitory factor, putative, expressed</v>
          </cell>
          <cell r="C15392" t="str">
            <v>Macrophage migration inhibitory factor homolog</v>
          </cell>
          <cell r="D15392">
            <v>0</v>
          </cell>
          <cell r="E15392">
            <v>0</v>
          </cell>
          <cell r="F15392">
            <v>0</v>
          </cell>
          <cell r="G15392">
            <v>-2.0151687950000001</v>
          </cell>
          <cell r="H15392">
            <v>0</v>
          </cell>
          <cell r="I15392">
            <v>0</v>
          </cell>
          <cell r="J15392">
            <v>0</v>
          </cell>
          <cell r="K15392">
            <v>0</v>
          </cell>
        </row>
        <row r="15393">
          <cell r="A15393" t="str">
            <v>TRIAE_CS42_7DL_TGACv1_602885_AA1971100.1</v>
          </cell>
          <cell r="B15393" t="str">
            <v>OsMADS93 - MADS-box family gene with M-beta type-box, expressed</v>
          </cell>
          <cell r="C15393" t="str">
            <v>MADS transcription factor</v>
          </cell>
          <cell r="D15393">
            <v>-1.1747753089999999</v>
          </cell>
          <cell r="E15393">
            <v>-1.352209065</v>
          </cell>
          <cell r="F15393">
            <v>0</v>
          </cell>
          <cell r="G15393">
            <v>-1.461509508</v>
          </cell>
          <cell r="H15393">
            <v>0</v>
          </cell>
          <cell r="I15393">
            <v>0</v>
          </cell>
          <cell r="J15393">
            <v>0</v>
          </cell>
          <cell r="K15393">
            <v>0</v>
          </cell>
        </row>
        <row r="15394">
          <cell r="A15394" t="str">
            <v>TRIAE_CS42_7AL_TGACv1_557120_AA1776950.1</v>
          </cell>
          <cell r="B15394" t="str">
            <v>OsMADS98 - MADS-box family gene with M-beta type-box, expressed</v>
          </cell>
          <cell r="C15394" t="str">
            <v>MADS transcription factor</v>
          </cell>
          <cell r="D15394">
            <v>-1.154578366</v>
          </cell>
          <cell r="E15394">
            <v>-1.2840162319999999</v>
          </cell>
          <cell r="F15394">
            <v>0</v>
          </cell>
          <cell r="G15394">
            <v>-1.4857400380000001</v>
          </cell>
          <cell r="H15394">
            <v>0</v>
          </cell>
          <cell r="I15394">
            <v>0</v>
          </cell>
          <cell r="J15394">
            <v>0</v>
          </cell>
          <cell r="K15394">
            <v>0</v>
          </cell>
        </row>
        <row r="15395">
          <cell r="A15395" t="str">
            <v>TRIAE_CS42_5AL_TGACv1_377698_AA1248790.1</v>
          </cell>
          <cell r="B15395" t="str">
            <v>expressed protein</v>
          </cell>
          <cell r="C15395" t="str">
            <v>MADS transcription factor</v>
          </cell>
          <cell r="D15395">
            <v>0</v>
          </cell>
          <cell r="E15395">
            <v>0</v>
          </cell>
          <cell r="F15395">
            <v>0</v>
          </cell>
          <cell r="G15395">
            <v>-1.136439964</v>
          </cell>
          <cell r="H15395">
            <v>0</v>
          </cell>
          <cell r="I15395">
            <v>0</v>
          </cell>
          <cell r="J15395">
            <v>0</v>
          </cell>
          <cell r="K15395">
            <v>0</v>
          </cell>
        </row>
        <row r="15396">
          <cell r="A15396" t="str">
            <v>TRIAE_CS42_4DL_TGACv1_343863_AA1140660.1</v>
          </cell>
          <cell r="B15396" t="str">
            <v>OsMADS1 - MADS-box family gene with MIKCc type-box, expressed</v>
          </cell>
          <cell r="C15396" t="str">
            <v>MADS-box transcription factor 1</v>
          </cell>
          <cell r="D15396">
            <v>0</v>
          </cell>
          <cell r="E15396">
            <v>0</v>
          </cell>
          <cell r="F15396">
            <v>0</v>
          </cell>
          <cell r="G15396">
            <v>0</v>
          </cell>
          <cell r="H15396">
            <v>0</v>
          </cell>
          <cell r="I15396">
            <v>0</v>
          </cell>
          <cell r="J15396">
            <v>0</v>
          </cell>
          <cell r="K15396">
            <v>1.6188108999999999</v>
          </cell>
        </row>
        <row r="15397">
          <cell r="A15397" t="str">
            <v>TRIAE_CS42_4BL_TGACv1_320477_AA1040830.1</v>
          </cell>
          <cell r="B15397" t="str">
            <v>OsMADS1 - MADS-box family gene with MIKCc type-box, expressed</v>
          </cell>
          <cell r="C15397" t="str">
            <v>MADS-box transcription factor 1</v>
          </cell>
          <cell r="D15397">
            <v>0</v>
          </cell>
          <cell r="E15397">
            <v>0</v>
          </cell>
          <cell r="F15397">
            <v>0</v>
          </cell>
          <cell r="G15397">
            <v>0</v>
          </cell>
          <cell r="H15397">
            <v>0</v>
          </cell>
          <cell r="I15397">
            <v>0</v>
          </cell>
          <cell r="J15397">
            <v>0</v>
          </cell>
          <cell r="K15397">
            <v>2.300602987</v>
          </cell>
        </row>
        <row r="15398">
          <cell r="A15398" t="str">
            <v>TRIAE_CS42_5DS_TGACv1_457465_AA1486810.1</v>
          </cell>
          <cell r="B15398" t="str">
            <v>OsMADS14 - MADS-box family gene with MIKCc type-box, expressed</v>
          </cell>
          <cell r="C15398" t="str">
            <v>MADS-box transcription factor 14</v>
          </cell>
          <cell r="D15398">
            <v>0</v>
          </cell>
          <cell r="E15398">
            <v>1.073635369</v>
          </cell>
          <cell r="F15398">
            <v>0</v>
          </cell>
          <cell r="G15398">
            <v>0</v>
          </cell>
          <cell r="H15398">
            <v>0</v>
          </cell>
          <cell r="I15398">
            <v>0</v>
          </cell>
          <cell r="J15398">
            <v>0</v>
          </cell>
          <cell r="K15398">
            <v>0</v>
          </cell>
        </row>
        <row r="15399">
          <cell r="A15399" t="str">
            <v>TRIAE_CS42_5BL_TGACv1_405351_AA1325650.1</v>
          </cell>
          <cell r="B15399" t="str">
            <v>OsMADS14 - MADS-box family gene with MIKCc type-box, expressed</v>
          </cell>
          <cell r="C15399" t="str">
            <v>MADS-box transcription factor 14</v>
          </cell>
          <cell r="D15399">
            <v>0</v>
          </cell>
          <cell r="E15399">
            <v>1.1617077709999999</v>
          </cell>
          <cell r="F15399">
            <v>0</v>
          </cell>
          <cell r="G15399">
            <v>0</v>
          </cell>
          <cell r="H15399">
            <v>0</v>
          </cell>
          <cell r="I15399">
            <v>0</v>
          </cell>
          <cell r="J15399">
            <v>0</v>
          </cell>
          <cell r="K15399">
            <v>0</v>
          </cell>
        </row>
        <row r="15400">
          <cell r="A15400" t="str">
            <v>TRIAE_CS42_5DL_TGACv1_434261_AA1432830.1</v>
          </cell>
          <cell r="B15400" t="str">
            <v>OsMADS14 - MADS-box family gene with MIKCc type-box, expressed</v>
          </cell>
          <cell r="C15400" t="str">
            <v>MADS-box transcription factor 14</v>
          </cell>
          <cell r="D15400">
            <v>0</v>
          </cell>
          <cell r="E15400">
            <v>1.1617077709999999</v>
          </cell>
          <cell r="F15400">
            <v>0</v>
          </cell>
          <cell r="G15400">
            <v>0</v>
          </cell>
          <cell r="H15400">
            <v>0</v>
          </cell>
          <cell r="I15400">
            <v>0</v>
          </cell>
          <cell r="J15400">
            <v>0</v>
          </cell>
          <cell r="K15400">
            <v>0</v>
          </cell>
        </row>
        <row r="15401">
          <cell r="A15401" t="str">
            <v>TRIAE_CS42_1BL_TGACv1_033317_AA0138690.1</v>
          </cell>
          <cell r="B15401" t="str">
            <v>OsMADS21 - MADS-box family gene with MIKCc type-box, expressed</v>
          </cell>
          <cell r="C15401" t="str">
            <v>MADS-box transcription factor 21</v>
          </cell>
          <cell r="D15401">
            <v>0</v>
          </cell>
          <cell r="E15401">
            <v>0</v>
          </cell>
          <cell r="F15401">
            <v>0</v>
          </cell>
          <cell r="G15401">
            <v>0</v>
          </cell>
          <cell r="H15401">
            <v>0</v>
          </cell>
          <cell r="I15401">
            <v>0</v>
          </cell>
          <cell r="J15401">
            <v>0</v>
          </cell>
          <cell r="K15401">
            <v>1.40341666</v>
          </cell>
        </row>
        <row r="15402">
          <cell r="A15402" t="str">
            <v>TRIAE_CS42_1DL_TGACv1_063298_AA0226000.1</v>
          </cell>
          <cell r="B15402" t="str">
            <v>OsMADS21 - MADS-box family gene with MIKCc type-box, expressed</v>
          </cell>
          <cell r="C15402" t="str">
            <v>MADS-box transcription factor 21</v>
          </cell>
          <cell r="D15402">
            <v>0</v>
          </cell>
          <cell r="E15402">
            <v>0</v>
          </cell>
          <cell r="F15402">
            <v>0</v>
          </cell>
          <cell r="G15402">
            <v>0</v>
          </cell>
          <cell r="H15402">
            <v>0</v>
          </cell>
          <cell r="I15402">
            <v>0</v>
          </cell>
          <cell r="J15402">
            <v>0</v>
          </cell>
          <cell r="K15402">
            <v>1.454371471</v>
          </cell>
        </row>
        <row r="15403">
          <cell r="A15403" t="str">
            <v>TRIAE_CS42_1AL_TGACv1_002892_AA0045960.1</v>
          </cell>
          <cell r="B15403" t="str">
            <v>OsMADS21 - MADS-box family gene with MIKCc type-box, expressed</v>
          </cell>
          <cell r="C15403" t="str">
            <v>MADS-box transcription factor 21</v>
          </cell>
          <cell r="D15403">
            <v>0</v>
          </cell>
          <cell r="E15403">
            <v>0</v>
          </cell>
          <cell r="F15403">
            <v>0</v>
          </cell>
          <cell r="G15403">
            <v>0</v>
          </cell>
          <cell r="H15403">
            <v>0</v>
          </cell>
          <cell r="I15403">
            <v>0</v>
          </cell>
          <cell r="J15403">
            <v>0</v>
          </cell>
          <cell r="K15403">
            <v>1.5266172979999999</v>
          </cell>
        </row>
        <row r="15404">
          <cell r="A15404" t="str">
            <v>TRIAE_CS42_7BS_TGACv1_592420_AA1937780.1</v>
          </cell>
          <cell r="B15404" t="str">
            <v>OsMADS22 - MADS-box family gene with MIKCc type-box, expressed</v>
          </cell>
          <cell r="C15404" t="str">
            <v>MADS-box transcription factor 22</v>
          </cell>
          <cell r="D15404">
            <v>0</v>
          </cell>
          <cell r="E15404">
            <v>2.0773727809999998</v>
          </cell>
          <cell r="F15404">
            <v>0</v>
          </cell>
          <cell r="G15404">
            <v>0</v>
          </cell>
          <cell r="H15404">
            <v>0</v>
          </cell>
          <cell r="I15404">
            <v>0</v>
          </cell>
          <cell r="J15404">
            <v>0</v>
          </cell>
          <cell r="K15404">
            <v>0</v>
          </cell>
        </row>
        <row r="15405">
          <cell r="A15405" t="str">
            <v>TRIAE_CS42_7AL_TGACv1_557712_AA1785060.1</v>
          </cell>
          <cell r="B15405" t="str">
            <v>OsMADS26 - MADS-box family gene with MIKCc type-box, expressed</v>
          </cell>
          <cell r="C15405" t="str">
            <v>MADS-box transcription factor 26</v>
          </cell>
          <cell r="D15405">
            <v>0</v>
          </cell>
          <cell r="E15405">
            <v>2.1683985799999999</v>
          </cell>
          <cell r="F15405">
            <v>0</v>
          </cell>
          <cell r="G15405">
            <v>1.5653069829999999</v>
          </cell>
          <cell r="H15405">
            <v>0</v>
          </cell>
          <cell r="I15405">
            <v>0</v>
          </cell>
          <cell r="J15405">
            <v>0</v>
          </cell>
          <cell r="K15405">
            <v>3.1969279909999999</v>
          </cell>
        </row>
        <row r="15406">
          <cell r="A15406" t="str">
            <v>TRIAE_CS42_7BL_TGACv1_579758_AA1909910.1</v>
          </cell>
          <cell r="B15406" t="str">
            <v>OsMADS26 - MADS-box family gene with MIKCc type-box, expressed</v>
          </cell>
          <cell r="C15406" t="str">
            <v>MADS-box transcription factor 26</v>
          </cell>
          <cell r="D15406">
            <v>0</v>
          </cell>
          <cell r="E15406">
            <v>2.1683985799999999</v>
          </cell>
          <cell r="F15406">
            <v>0</v>
          </cell>
          <cell r="G15406">
            <v>1.5653069829999999</v>
          </cell>
          <cell r="H15406">
            <v>0</v>
          </cell>
          <cell r="I15406">
            <v>0</v>
          </cell>
          <cell r="J15406">
            <v>0</v>
          </cell>
          <cell r="K15406">
            <v>3.1969279909999999</v>
          </cell>
        </row>
        <row r="15407">
          <cell r="A15407" t="str">
            <v>TRIAE_CS42_7DL_TGACv1_604914_AA2002950.1</v>
          </cell>
          <cell r="B15407" t="str">
            <v>OsMADS26 - MADS-box family gene with MIKCc type-box, expressed</v>
          </cell>
          <cell r="C15407" t="str">
            <v>MADS-box transcription factor 26</v>
          </cell>
          <cell r="D15407">
            <v>0</v>
          </cell>
          <cell r="E15407">
            <v>2.1683985799999999</v>
          </cell>
          <cell r="F15407">
            <v>0</v>
          </cell>
          <cell r="G15407">
            <v>1.5653069829999999</v>
          </cell>
          <cell r="H15407">
            <v>0</v>
          </cell>
          <cell r="I15407">
            <v>0</v>
          </cell>
          <cell r="J15407">
            <v>0</v>
          </cell>
          <cell r="K15407">
            <v>3.1969279909999999</v>
          </cell>
        </row>
        <row r="15408">
          <cell r="A15408" t="str">
            <v>TRIAE_CS42_3AS_TGACv1_211344_AA0688860.1</v>
          </cell>
          <cell r="B15408" t="str">
            <v>OsMADS3 - MADS-box family gene with MIKCc type-box, expressed</v>
          </cell>
          <cell r="C15408" t="str">
            <v>MADS-box transcription factor 3</v>
          </cell>
          <cell r="D15408">
            <v>0</v>
          </cell>
          <cell r="E15408">
            <v>0</v>
          </cell>
          <cell r="F15408">
            <v>0</v>
          </cell>
          <cell r="G15408">
            <v>0</v>
          </cell>
          <cell r="H15408">
            <v>0</v>
          </cell>
          <cell r="I15408">
            <v>0</v>
          </cell>
          <cell r="J15408">
            <v>0</v>
          </cell>
          <cell r="K15408">
            <v>1.2077685199999999</v>
          </cell>
        </row>
        <row r="15409">
          <cell r="A15409" t="str">
            <v>TRIAE_CS42_3B_TGACv1_220593_AA0710240.2</v>
          </cell>
          <cell r="B15409" t="str">
            <v>OsMADS3 - MADS-box family gene with MIKCc type-box, expressed</v>
          </cell>
          <cell r="C15409" t="str">
            <v>MADS-box transcription factor 3</v>
          </cell>
          <cell r="D15409">
            <v>0</v>
          </cell>
          <cell r="E15409">
            <v>0</v>
          </cell>
          <cell r="F15409">
            <v>0</v>
          </cell>
          <cell r="G15409">
            <v>0</v>
          </cell>
          <cell r="H15409">
            <v>0</v>
          </cell>
          <cell r="I15409">
            <v>0</v>
          </cell>
          <cell r="J15409">
            <v>0</v>
          </cell>
          <cell r="K15409">
            <v>1.2508334409999999</v>
          </cell>
        </row>
        <row r="15410">
          <cell r="A15410" t="str">
            <v>TRIAE_CS42_3AL_TGACv1_197941_AA0667660.1</v>
          </cell>
          <cell r="B15410" t="str">
            <v>OsMADS32 - MADS-box family gene with MIKCc type-box, expressed</v>
          </cell>
          <cell r="C15410" t="str">
            <v>MADS-box transcription factor 32</v>
          </cell>
          <cell r="D15410">
            <v>0</v>
          </cell>
          <cell r="E15410">
            <v>0</v>
          </cell>
          <cell r="F15410">
            <v>0</v>
          </cell>
          <cell r="G15410">
            <v>0</v>
          </cell>
          <cell r="H15410">
            <v>0</v>
          </cell>
          <cell r="I15410">
            <v>0</v>
          </cell>
          <cell r="J15410">
            <v>0</v>
          </cell>
          <cell r="K15410">
            <v>-1.333984308</v>
          </cell>
        </row>
        <row r="15411">
          <cell r="A15411" t="str">
            <v>TRIAE_CS42_3B_TGACv1_220686_AA0715430.1</v>
          </cell>
          <cell r="B15411" t="str">
            <v>OsMADS32 - MADS-box family gene with MIKCc type-box, expressed</v>
          </cell>
          <cell r="C15411" t="str">
            <v>MADS-box transcription factor 32</v>
          </cell>
          <cell r="D15411">
            <v>0</v>
          </cell>
          <cell r="E15411">
            <v>0</v>
          </cell>
          <cell r="F15411">
            <v>0</v>
          </cell>
          <cell r="G15411">
            <v>0</v>
          </cell>
          <cell r="H15411">
            <v>0</v>
          </cell>
          <cell r="I15411">
            <v>0</v>
          </cell>
          <cell r="J15411">
            <v>0</v>
          </cell>
          <cell r="K15411">
            <v>-1.333984308</v>
          </cell>
        </row>
        <row r="15412">
          <cell r="A15412" t="str">
            <v>TRIAE_CS42_5DL_TGACv1_433206_AA1405530.1</v>
          </cell>
          <cell r="B15412" t="str">
            <v>OsMADS34 - MADS-box family gene with MIKCc type-box, expressed</v>
          </cell>
          <cell r="C15412" t="str">
            <v>MADS-box transcription factor 34</v>
          </cell>
          <cell r="D15412">
            <v>0</v>
          </cell>
          <cell r="E15412">
            <v>4.8448314310000002</v>
          </cell>
          <cell r="F15412">
            <v>0</v>
          </cell>
          <cell r="G15412">
            <v>0</v>
          </cell>
          <cell r="H15412">
            <v>0</v>
          </cell>
          <cell r="I15412">
            <v>0</v>
          </cell>
          <cell r="J15412">
            <v>0</v>
          </cell>
          <cell r="K15412">
            <v>-1.4022923</v>
          </cell>
        </row>
        <row r="15413">
          <cell r="A15413" t="str">
            <v>TRIAE_CS42_5AL_TGACv1_375964_AA1229620.1</v>
          </cell>
          <cell r="B15413" t="str">
            <v>OsMADS34 - MADS-box family gene with MIKCc type-box, expressed</v>
          </cell>
          <cell r="C15413" t="str">
            <v>MADS-box transcription factor 34</v>
          </cell>
          <cell r="D15413">
            <v>0</v>
          </cell>
          <cell r="E15413">
            <v>0</v>
          </cell>
          <cell r="F15413">
            <v>0</v>
          </cell>
          <cell r="G15413">
            <v>0</v>
          </cell>
          <cell r="H15413">
            <v>0</v>
          </cell>
          <cell r="I15413">
            <v>0</v>
          </cell>
          <cell r="J15413">
            <v>0</v>
          </cell>
          <cell r="K15413">
            <v>-1.105644549</v>
          </cell>
        </row>
        <row r="15414">
          <cell r="A15414" t="str">
            <v>TRIAE_CS42_1DL_TGACv1_062601_AA0217110.1</v>
          </cell>
          <cell r="B15414" t="str">
            <v>OsMADS4 - MADS-box family gene with MIKCc type-box, expressed</v>
          </cell>
          <cell r="C15414" t="str">
            <v>MADS-box transcription factor 4</v>
          </cell>
          <cell r="D15414">
            <v>0</v>
          </cell>
          <cell r="E15414">
            <v>0</v>
          </cell>
          <cell r="F15414">
            <v>0</v>
          </cell>
          <cell r="G15414">
            <v>-1.888622778</v>
          </cell>
          <cell r="H15414">
            <v>0</v>
          </cell>
          <cell r="I15414">
            <v>0</v>
          </cell>
          <cell r="J15414">
            <v>0</v>
          </cell>
          <cell r="K15414">
            <v>0</v>
          </cell>
        </row>
        <row r="15415">
          <cell r="A15415" t="str">
            <v>TRIAE_CS42_7DS_TGACv1_621517_AA2017990.1</v>
          </cell>
          <cell r="B15415" t="str">
            <v>OsMADS5 - MADS-box family gene with MIKCc type-box, expressed</v>
          </cell>
          <cell r="C15415" t="str">
            <v>MADS-box transcription factor 5</v>
          </cell>
          <cell r="D15415">
            <v>-1.0724437739999999</v>
          </cell>
          <cell r="E15415">
            <v>0</v>
          </cell>
          <cell r="F15415">
            <v>0</v>
          </cell>
          <cell r="G15415">
            <v>2.3254868690000001</v>
          </cell>
          <cell r="H15415">
            <v>0</v>
          </cell>
          <cell r="I15415">
            <v>0</v>
          </cell>
          <cell r="J15415">
            <v>0</v>
          </cell>
          <cell r="K15415">
            <v>0</v>
          </cell>
        </row>
        <row r="15416">
          <cell r="A15416" t="str">
            <v>TRIAE_CS42_1DL_TGACv1_061229_AA0189260.1</v>
          </cell>
          <cell r="B15416" t="str">
            <v>OsMADS56 - MADS-box family gene with MIKCc type-box, expressed</v>
          </cell>
          <cell r="C15416" t="str">
            <v>MADS-box transcription factor 56</v>
          </cell>
          <cell r="D15416">
            <v>0</v>
          </cell>
          <cell r="E15416">
            <v>-1.214930783</v>
          </cell>
          <cell r="F15416">
            <v>0</v>
          </cell>
          <cell r="G15416">
            <v>0</v>
          </cell>
          <cell r="H15416">
            <v>0</v>
          </cell>
          <cell r="I15416">
            <v>0</v>
          </cell>
          <cell r="J15416">
            <v>0</v>
          </cell>
          <cell r="K15416">
            <v>0</v>
          </cell>
        </row>
        <row r="15417">
          <cell r="A15417" t="str">
            <v>TRIAE_CS42_1AS_TGACv1_018970_AA0057130.1</v>
          </cell>
          <cell r="B15417" t="str">
            <v>OsMADS58 - MADS-box family gene with MIKCc type-box, expressed</v>
          </cell>
          <cell r="C15417" t="str">
            <v>MADS-box transcription factor 58</v>
          </cell>
          <cell r="D15417">
            <v>0</v>
          </cell>
          <cell r="E15417">
            <v>0</v>
          </cell>
          <cell r="F15417">
            <v>0</v>
          </cell>
          <cell r="G15417">
            <v>0</v>
          </cell>
          <cell r="H15417">
            <v>0</v>
          </cell>
          <cell r="I15417">
            <v>0</v>
          </cell>
          <cell r="J15417">
            <v>0</v>
          </cell>
          <cell r="K15417">
            <v>1.0042112430000001</v>
          </cell>
        </row>
        <row r="15418">
          <cell r="A15418" t="str">
            <v>TRIAE_CS42_1BS_TGACv1_049537_AA0156150.1</v>
          </cell>
          <cell r="B15418" t="str">
            <v>OsMADS58 - MADS-box family gene with MIKCc type-box, expressed</v>
          </cell>
          <cell r="C15418" t="str">
            <v>MADS-box transcription factor 58</v>
          </cell>
          <cell r="D15418">
            <v>0</v>
          </cell>
          <cell r="E15418">
            <v>0</v>
          </cell>
          <cell r="F15418">
            <v>0</v>
          </cell>
          <cell r="G15418">
            <v>0</v>
          </cell>
          <cell r="H15418">
            <v>0</v>
          </cell>
          <cell r="I15418">
            <v>0</v>
          </cell>
          <cell r="J15418">
            <v>0</v>
          </cell>
          <cell r="K15418">
            <v>1.0042112430000001</v>
          </cell>
        </row>
        <row r="15419">
          <cell r="A15419" t="str">
            <v>TRIAE_CS42_1DS_TGACv1_080255_AA0244360.2</v>
          </cell>
          <cell r="B15419" t="str">
            <v>OsMADS58 - MADS-box family gene with MIKCc type-box, expressed</v>
          </cell>
          <cell r="C15419" t="str">
            <v>MADS-box transcription factor 58</v>
          </cell>
          <cell r="D15419">
            <v>0</v>
          </cell>
          <cell r="E15419">
            <v>0</v>
          </cell>
          <cell r="F15419">
            <v>0</v>
          </cell>
          <cell r="G15419">
            <v>0</v>
          </cell>
          <cell r="H15419">
            <v>0</v>
          </cell>
          <cell r="I15419">
            <v>0</v>
          </cell>
          <cell r="J15419">
            <v>0</v>
          </cell>
          <cell r="K15419">
            <v>1.017708989</v>
          </cell>
        </row>
        <row r="15420">
          <cell r="A15420" t="str">
            <v>TRIAE_CS42_3DL_TGACv1_252746_AA0891680.1</v>
          </cell>
          <cell r="B15420" t="str">
            <v>OsMADS79 - MADS-box family gene with M-alpha type-box, expressed</v>
          </cell>
          <cell r="C15420" t="str">
            <v>MADS-box transcription factor family protein</v>
          </cell>
          <cell r="D15420">
            <v>5.9867522620000004</v>
          </cell>
          <cell r="E15420">
            <v>0</v>
          </cell>
          <cell r="F15420">
            <v>0</v>
          </cell>
          <cell r="G15420">
            <v>3.1414317629999999</v>
          </cell>
          <cell r="H15420">
            <v>0</v>
          </cell>
          <cell r="I15420">
            <v>0</v>
          </cell>
          <cell r="J15420">
            <v>0</v>
          </cell>
          <cell r="K15420">
            <v>0</v>
          </cell>
        </row>
        <row r="15421">
          <cell r="A15421" t="str">
            <v>TRIAE_CS42_3AL_TGACv1_195330_AA0648110.1</v>
          </cell>
          <cell r="B15421" t="str">
            <v>OsMADS65 - MADS-box family gene with MIKC* type-box, expressed</v>
          </cell>
          <cell r="C15421" t="str">
            <v>MADS-box transcription factor family protein</v>
          </cell>
          <cell r="D15421">
            <v>0</v>
          </cell>
          <cell r="E15421">
            <v>0</v>
          </cell>
          <cell r="F15421">
            <v>0</v>
          </cell>
          <cell r="G15421">
            <v>0</v>
          </cell>
          <cell r="H15421">
            <v>0</v>
          </cell>
          <cell r="I15421">
            <v>0</v>
          </cell>
          <cell r="J15421">
            <v>0</v>
          </cell>
          <cell r="K15421">
            <v>1.9100501940000001</v>
          </cell>
        </row>
        <row r="15422">
          <cell r="A15422" t="str">
            <v>TRIAE_CS42_3B_TGACv1_221184_AA0733140.1</v>
          </cell>
          <cell r="B15422" t="str">
            <v>OsMADS65 - MADS-box family gene with MIKC* type-box, expressed</v>
          </cell>
          <cell r="C15422" t="str">
            <v>MADS-box transcription factor family protein</v>
          </cell>
          <cell r="D15422">
            <v>0</v>
          </cell>
          <cell r="E15422">
            <v>0</v>
          </cell>
          <cell r="F15422">
            <v>0</v>
          </cell>
          <cell r="G15422">
            <v>0</v>
          </cell>
          <cell r="H15422">
            <v>0</v>
          </cell>
          <cell r="I15422">
            <v>0</v>
          </cell>
          <cell r="J15422">
            <v>0</v>
          </cell>
          <cell r="K15422">
            <v>1.9100501940000001</v>
          </cell>
        </row>
        <row r="15423">
          <cell r="A15423" t="str">
            <v>TRIAE_CS42_4BL_TGACv1_320827_AA1049610.1</v>
          </cell>
          <cell r="B15423" t="str">
            <v>OsMADS65 - MADS-box family gene with MIKC* type-box, expressed</v>
          </cell>
          <cell r="C15423" t="str">
            <v>MADS-box transcription factor family protein</v>
          </cell>
          <cell r="D15423">
            <v>0</v>
          </cell>
          <cell r="E15423">
            <v>0</v>
          </cell>
          <cell r="F15423">
            <v>0</v>
          </cell>
          <cell r="G15423">
            <v>1.371717981</v>
          </cell>
          <cell r="H15423">
            <v>0</v>
          </cell>
          <cell r="I15423">
            <v>0</v>
          </cell>
          <cell r="J15423">
            <v>0</v>
          </cell>
          <cell r="K15423">
            <v>2.6759059860000001</v>
          </cell>
        </row>
        <row r="15424">
          <cell r="A15424" t="str">
            <v>TRIAE_CS42_7BS_TGACv1_592051_AA1929310.1</v>
          </cell>
          <cell r="B15424" t="str">
            <v>OsMADS37 - MADS-box family gene with MIKC* type-box, expressed</v>
          </cell>
          <cell r="C15424" t="str">
            <v>MADS-box transcription factor family protein</v>
          </cell>
          <cell r="D15424">
            <v>0</v>
          </cell>
          <cell r="E15424">
            <v>0</v>
          </cell>
          <cell r="F15424">
            <v>0</v>
          </cell>
          <cell r="G15424">
            <v>-1.9092534219999999</v>
          </cell>
          <cell r="H15424">
            <v>0</v>
          </cell>
          <cell r="I15424">
            <v>0</v>
          </cell>
          <cell r="J15424">
            <v>0</v>
          </cell>
          <cell r="K15424">
            <v>0</v>
          </cell>
        </row>
        <row r="15425">
          <cell r="A15425" t="str">
            <v>TRIAE_CS42_6BS_TGACv1_513226_AA1635080.1</v>
          </cell>
          <cell r="B15425" t="str">
            <v>MADS-box transcription factor, putative, expressed</v>
          </cell>
          <cell r="C15425" t="str">
            <v>MADS-box transcription factor TaAGL1</v>
          </cell>
          <cell r="D15425">
            <v>0</v>
          </cell>
          <cell r="E15425">
            <v>0</v>
          </cell>
          <cell r="F15425">
            <v>0</v>
          </cell>
          <cell r="G15425">
            <v>0</v>
          </cell>
          <cell r="H15425">
            <v>0</v>
          </cell>
          <cell r="I15425">
            <v>0</v>
          </cell>
          <cell r="J15425">
            <v>0</v>
          </cell>
          <cell r="K15425">
            <v>1.036112159</v>
          </cell>
        </row>
        <row r="15426">
          <cell r="A15426" t="str">
            <v>TRIAE_CS42_6DS_TGACv1_542755_AA1729670.1</v>
          </cell>
          <cell r="B15426" t="str">
            <v>MADS-box transcription factor, putative, expressed</v>
          </cell>
          <cell r="C15426" t="str">
            <v>MADS-box transcription factor TaAGL1</v>
          </cell>
          <cell r="D15426">
            <v>0</v>
          </cell>
          <cell r="E15426">
            <v>0</v>
          </cell>
          <cell r="F15426">
            <v>0</v>
          </cell>
          <cell r="G15426">
            <v>0</v>
          </cell>
          <cell r="H15426">
            <v>0</v>
          </cell>
          <cell r="I15426">
            <v>0</v>
          </cell>
          <cell r="J15426">
            <v>0</v>
          </cell>
          <cell r="K15426">
            <v>1.036112159</v>
          </cell>
        </row>
        <row r="15427">
          <cell r="A15427" t="str">
            <v>TRIAE_CS42_6AS_TGACv1_486857_AA1565890.1</v>
          </cell>
          <cell r="B15427" t="str">
            <v>MADS-box transcription factor, putative, expressed</v>
          </cell>
          <cell r="C15427" t="str">
            <v>MADS-box transcription factor TaAGL1</v>
          </cell>
          <cell r="D15427">
            <v>0</v>
          </cell>
          <cell r="E15427">
            <v>0</v>
          </cell>
          <cell r="F15427">
            <v>0</v>
          </cell>
          <cell r="G15427">
            <v>0</v>
          </cell>
          <cell r="H15427">
            <v>0</v>
          </cell>
          <cell r="I15427">
            <v>0</v>
          </cell>
          <cell r="J15427">
            <v>0</v>
          </cell>
          <cell r="K15427">
            <v>1.0861942200000001</v>
          </cell>
        </row>
        <row r="15428">
          <cell r="A15428" t="str">
            <v>TRIAE_CS42_4BL_TGACv1_322142_AA1068900.1</v>
          </cell>
          <cell r="B15428" t="str">
            <v>HEAT repeat family protein, putative, expressed</v>
          </cell>
          <cell r="C15428" t="str">
            <v>Maestro heat-like repeat-containing protein family member 1</v>
          </cell>
          <cell r="D15428">
            <v>1.3486777720000001</v>
          </cell>
          <cell r="E15428">
            <v>1.4884976489999999</v>
          </cell>
          <cell r="F15428">
            <v>0</v>
          </cell>
          <cell r="G15428">
            <v>0</v>
          </cell>
          <cell r="H15428">
            <v>0</v>
          </cell>
          <cell r="I15428">
            <v>0</v>
          </cell>
          <cell r="J15428">
            <v>0</v>
          </cell>
          <cell r="K15428">
            <v>0</v>
          </cell>
        </row>
        <row r="15429">
          <cell r="A15429" t="str">
            <v>TRIAE_CS42_4AL_TGACv1_288542_AA0951680.1</v>
          </cell>
          <cell r="B15429" t="str">
            <v>HEAT repeat family protein, putative, expressed</v>
          </cell>
          <cell r="C15429" t="str">
            <v>Maestro heat-like repeat-containing protein family member 1</v>
          </cell>
          <cell r="D15429">
            <v>1.56779029</v>
          </cell>
          <cell r="E15429">
            <v>1.6417030159999999</v>
          </cell>
          <cell r="F15429">
            <v>0</v>
          </cell>
          <cell r="G15429">
            <v>0</v>
          </cell>
          <cell r="H15429">
            <v>0</v>
          </cell>
          <cell r="I15429">
            <v>0</v>
          </cell>
          <cell r="J15429">
            <v>0</v>
          </cell>
          <cell r="K15429">
            <v>0</v>
          </cell>
        </row>
        <row r="15430">
          <cell r="A15430" t="str">
            <v>TRIAE_CS42_4AL_TGACv1_288542_AA0951700.1</v>
          </cell>
          <cell r="B15430" t="str">
            <v>HEAT repeat family protein, putative, expressed</v>
          </cell>
          <cell r="C15430" t="str">
            <v>Maestro heat-like repeat-containing protein family member 1</v>
          </cell>
          <cell r="D15430">
            <v>0</v>
          </cell>
          <cell r="E15430">
            <v>0</v>
          </cell>
          <cell r="F15430">
            <v>0</v>
          </cell>
          <cell r="G15430">
            <v>1.0058411350000001</v>
          </cell>
          <cell r="H15430">
            <v>0</v>
          </cell>
          <cell r="I15430">
            <v>0</v>
          </cell>
          <cell r="J15430">
            <v>0</v>
          </cell>
          <cell r="K15430">
            <v>0</v>
          </cell>
        </row>
        <row r="15431">
          <cell r="A15431" t="str">
            <v>TRIAE_CS42_4BL_TGACv1_322286_AA1070340.1</v>
          </cell>
          <cell r="B15431" t="str">
            <v>HEAT repeat family protein, putative, expressed</v>
          </cell>
          <cell r="C15431" t="str">
            <v>Maestro heat-like repeat-containing protein family member 1</v>
          </cell>
          <cell r="D15431">
            <v>0</v>
          </cell>
          <cell r="E15431">
            <v>0</v>
          </cell>
          <cell r="F15431">
            <v>0</v>
          </cell>
          <cell r="G15431">
            <v>1.0221864730000001</v>
          </cell>
          <cell r="H15431">
            <v>0</v>
          </cell>
          <cell r="I15431">
            <v>0</v>
          </cell>
          <cell r="J15431">
            <v>0</v>
          </cell>
          <cell r="K15431">
            <v>0</v>
          </cell>
        </row>
        <row r="15432">
          <cell r="A15432" t="str">
            <v>TRIAE_CS42_U_TGACv1_641125_AA2086230.1</v>
          </cell>
          <cell r="B15432" t="str">
            <v>maf, putative, expressed</v>
          </cell>
          <cell r="C15432" t="str">
            <v>Maf-like protein</v>
          </cell>
          <cell r="D15432">
            <v>0</v>
          </cell>
          <cell r="E15432">
            <v>-1.2834868800000001</v>
          </cell>
          <cell r="F15432">
            <v>0</v>
          </cell>
          <cell r="G15432">
            <v>0</v>
          </cell>
          <cell r="H15432">
            <v>0</v>
          </cell>
          <cell r="I15432">
            <v>0</v>
          </cell>
          <cell r="J15432">
            <v>0</v>
          </cell>
          <cell r="K15432">
            <v>0</v>
          </cell>
        </row>
        <row r="15433">
          <cell r="A15433" t="str">
            <v>TRIAE_CS42_7AL_TGACv1_557844_AA1786920.2</v>
          </cell>
          <cell r="B15433" t="str">
            <v>magnesium-chelatase subunit chlI, chloroplast precursor, putative, expressed</v>
          </cell>
          <cell r="C15433" t="str">
            <v>magnesium chelatase i2</v>
          </cell>
          <cell r="D15433">
            <v>0</v>
          </cell>
          <cell r="E15433">
            <v>-1.2856668790000001</v>
          </cell>
          <cell r="F15433">
            <v>0</v>
          </cell>
          <cell r="G15433">
            <v>-1.428168825</v>
          </cell>
          <cell r="H15433">
            <v>0</v>
          </cell>
          <cell r="I15433">
            <v>0</v>
          </cell>
          <cell r="J15433">
            <v>0</v>
          </cell>
          <cell r="K15433">
            <v>0</v>
          </cell>
        </row>
        <row r="15434">
          <cell r="A15434" t="str">
            <v>TRIAE_CS42_7BL_TGACv1_579726_AA1909700.2</v>
          </cell>
          <cell r="B15434" t="str">
            <v>magnesium-chelatase subunit chlI, chloroplast precursor, putative, expressed</v>
          </cell>
          <cell r="C15434" t="str">
            <v>magnesium chelatase i2</v>
          </cell>
          <cell r="D15434">
            <v>0</v>
          </cell>
          <cell r="E15434">
            <v>-1.130672809</v>
          </cell>
          <cell r="F15434">
            <v>0</v>
          </cell>
          <cell r="G15434">
            <v>-1.530079838</v>
          </cell>
          <cell r="H15434">
            <v>0</v>
          </cell>
          <cell r="I15434">
            <v>0</v>
          </cell>
          <cell r="J15434">
            <v>0</v>
          </cell>
          <cell r="K15434">
            <v>0</v>
          </cell>
        </row>
        <row r="15435">
          <cell r="A15435" t="str">
            <v>TRIAE_CS42_5AL_TGACv1_377177_AA1244710.2</v>
          </cell>
          <cell r="B15435" t="str">
            <v>magnesium-chelatase subunit chlD, chloroplast precursor, putative, expressed</v>
          </cell>
          <cell r="C15435" t="str">
            <v>magnesium chelatase i2</v>
          </cell>
          <cell r="D15435">
            <v>0</v>
          </cell>
          <cell r="E15435">
            <v>0</v>
          </cell>
          <cell r="F15435">
            <v>0</v>
          </cell>
          <cell r="G15435">
            <v>-1.4526095969999999</v>
          </cell>
          <cell r="H15435">
            <v>0</v>
          </cell>
          <cell r="I15435">
            <v>0</v>
          </cell>
          <cell r="J15435">
            <v>0</v>
          </cell>
          <cell r="K15435">
            <v>0</v>
          </cell>
        </row>
        <row r="15436">
          <cell r="A15436" t="str">
            <v>TRIAE_CS42_5BL_TGACv1_404431_AA1299630.1</v>
          </cell>
          <cell r="B15436" t="str">
            <v>magnesium-chelatase subunit chlD, chloroplast precursor, putative, expressed</v>
          </cell>
          <cell r="C15436" t="str">
            <v>magnesium chelatase i2</v>
          </cell>
          <cell r="D15436">
            <v>0</v>
          </cell>
          <cell r="E15436">
            <v>0</v>
          </cell>
          <cell r="F15436">
            <v>0</v>
          </cell>
          <cell r="G15436">
            <v>-1.4153139640000001</v>
          </cell>
          <cell r="H15436">
            <v>0</v>
          </cell>
          <cell r="I15436">
            <v>0</v>
          </cell>
          <cell r="J15436">
            <v>0</v>
          </cell>
          <cell r="K15436">
            <v>0</v>
          </cell>
        </row>
        <row r="15437">
          <cell r="A15437" t="str">
            <v>TRIAE_CS42_5DL_TGACv1_433031_AA1398900.1</v>
          </cell>
          <cell r="B15437" t="str">
            <v>magnesium-chelatase subunit chlD, chloroplast precursor, putative, expressed</v>
          </cell>
          <cell r="C15437" t="str">
            <v>magnesium chelatase i2</v>
          </cell>
          <cell r="D15437">
            <v>0</v>
          </cell>
          <cell r="E15437">
            <v>0</v>
          </cell>
          <cell r="F15437">
            <v>0</v>
          </cell>
          <cell r="G15437">
            <v>-1.4153139640000001</v>
          </cell>
          <cell r="H15437">
            <v>0</v>
          </cell>
          <cell r="I15437">
            <v>0</v>
          </cell>
          <cell r="J15437">
            <v>0</v>
          </cell>
          <cell r="K15437">
            <v>0</v>
          </cell>
        </row>
        <row r="15438">
          <cell r="A15438" t="str">
            <v>TRIAE_CS42_3AL_TGACv1_195551_AA0651080.1</v>
          </cell>
          <cell r="B15438" t="str">
            <v>CorA-like magnesium transporter protein, putative, expressed</v>
          </cell>
          <cell r="C15438" t="str">
            <v>Magnesium transporter MRS2-E</v>
          </cell>
          <cell r="D15438">
            <v>0</v>
          </cell>
          <cell r="E15438">
            <v>2.4729318930000002</v>
          </cell>
          <cell r="F15438">
            <v>1.780831864</v>
          </cell>
          <cell r="G15438">
            <v>2.075319581</v>
          </cell>
          <cell r="H15438">
            <v>0</v>
          </cell>
          <cell r="I15438">
            <v>0</v>
          </cell>
          <cell r="J15438">
            <v>0</v>
          </cell>
          <cell r="K15438">
            <v>0</v>
          </cell>
        </row>
        <row r="15439">
          <cell r="A15439" t="str">
            <v>TRIAE_CS42_3B_TGACv1_221275_AA0735970.1</v>
          </cell>
          <cell r="B15439" t="str">
            <v>CorA-like magnesium transporter protein, putative, expressed</v>
          </cell>
          <cell r="C15439" t="str">
            <v>Magnesium transporter MRS2-E</v>
          </cell>
          <cell r="D15439">
            <v>0</v>
          </cell>
          <cell r="E15439">
            <v>2.4729318930000002</v>
          </cell>
          <cell r="F15439">
            <v>1.780831864</v>
          </cell>
          <cell r="G15439">
            <v>2.075319581</v>
          </cell>
          <cell r="H15439">
            <v>0</v>
          </cell>
          <cell r="I15439">
            <v>0</v>
          </cell>
          <cell r="J15439">
            <v>0</v>
          </cell>
          <cell r="K15439">
            <v>0</v>
          </cell>
        </row>
        <row r="15440">
          <cell r="A15440" t="str">
            <v>TRIAE_CS42_3DL_TGACv1_249799_AA0856650.1</v>
          </cell>
          <cell r="B15440" t="str">
            <v>CorA-like magnesium transporter protein, putative, expressed</v>
          </cell>
          <cell r="C15440" t="str">
            <v>Magnesium transporter MRS2-E</v>
          </cell>
          <cell r="D15440">
            <v>0</v>
          </cell>
          <cell r="E15440">
            <v>2.4729318930000002</v>
          </cell>
          <cell r="F15440">
            <v>1.780831864</v>
          </cell>
          <cell r="G15440">
            <v>2.075319581</v>
          </cell>
          <cell r="H15440">
            <v>0</v>
          </cell>
          <cell r="I15440">
            <v>0</v>
          </cell>
          <cell r="J15440">
            <v>0</v>
          </cell>
          <cell r="K15440">
            <v>0</v>
          </cell>
        </row>
        <row r="15441">
          <cell r="A15441" t="str">
            <v>TRIAE_CS42_3AL_TGACv1_195551_AA0651070.1</v>
          </cell>
          <cell r="B15441" t="str">
            <v>CorA-like magnesium transporter protein, putative, expressed</v>
          </cell>
          <cell r="C15441" t="str">
            <v>Magnesium transporter MRS2-E</v>
          </cell>
          <cell r="D15441">
            <v>0</v>
          </cell>
          <cell r="E15441">
            <v>4.7797572580000001</v>
          </cell>
          <cell r="F15441">
            <v>0</v>
          </cell>
          <cell r="G15441">
            <v>5.7749435670000002</v>
          </cell>
          <cell r="H15441">
            <v>0</v>
          </cell>
          <cell r="I15441">
            <v>0</v>
          </cell>
          <cell r="J15441">
            <v>0</v>
          </cell>
          <cell r="K15441">
            <v>2.551199542</v>
          </cell>
        </row>
        <row r="15442">
          <cell r="A15442" t="str">
            <v>TRIAE_CS42_3B_TGACv1_221275_AA0735980.1</v>
          </cell>
          <cell r="B15442" t="str">
            <v>CorA-like magnesium transporter protein, putative, expressed</v>
          </cell>
          <cell r="C15442" t="str">
            <v>Magnesium transporter MRS2-E</v>
          </cell>
          <cell r="D15442">
            <v>0</v>
          </cell>
          <cell r="E15442">
            <v>4.7797572580000001</v>
          </cell>
          <cell r="F15442">
            <v>0</v>
          </cell>
          <cell r="G15442">
            <v>5.7749435670000002</v>
          </cell>
          <cell r="H15442">
            <v>0</v>
          </cell>
          <cell r="I15442">
            <v>0</v>
          </cell>
          <cell r="J15442">
            <v>0</v>
          </cell>
          <cell r="K15442">
            <v>2.551199542</v>
          </cell>
        </row>
        <row r="15443">
          <cell r="A15443" t="str">
            <v>TRIAE_CS42_3DL_TGACv1_249799_AA0856660.1</v>
          </cell>
          <cell r="B15443" t="str">
            <v>CorA-like magnesium transporter protein, putative, expressed</v>
          </cell>
          <cell r="C15443" t="str">
            <v>Magnesium transporter MRS2-E</v>
          </cell>
          <cell r="D15443">
            <v>0</v>
          </cell>
          <cell r="E15443">
            <v>4.7797572580000001</v>
          </cell>
          <cell r="F15443">
            <v>0</v>
          </cell>
          <cell r="G15443">
            <v>5.7749435670000002</v>
          </cell>
          <cell r="H15443">
            <v>0</v>
          </cell>
          <cell r="I15443">
            <v>0</v>
          </cell>
          <cell r="J15443">
            <v>0</v>
          </cell>
          <cell r="K15443">
            <v>2.551199542</v>
          </cell>
        </row>
        <row r="15444">
          <cell r="A15444" t="str">
            <v>TRIAE_CS42_3B_TGACv1_224888_AA0802850.1</v>
          </cell>
          <cell r="B15444" t="str">
            <v>CorA-like magnesium transporter protein, putative, expressed</v>
          </cell>
          <cell r="C15444" t="str">
            <v>Magnesium transporter MRS2-F</v>
          </cell>
          <cell r="D15444">
            <v>0</v>
          </cell>
          <cell r="E15444">
            <v>0</v>
          </cell>
          <cell r="F15444">
            <v>0</v>
          </cell>
          <cell r="G15444">
            <v>0</v>
          </cell>
          <cell r="H15444">
            <v>0</v>
          </cell>
          <cell r="I15444">
            <v>0</v>
          </cell>
          <cell r="J15444">
            <v>0</v>
          </cell>
          <cell r="K15444">
            <v>1.0780995209999999</v>
          </cell>
        </row>
        <row r="15445">
          <cell r="A15445" t="str">
            <v>TRIAE_CS42_3AL_TGACv1_195474_AA0650010.1</v>
          </cell>
          <cell r="B15445" t="str">
            <v>CorA-like magnesium transporter protein, putative, expressed</v>
          </cell>
          <cell r="C15445" t="str">
            <v>Magnesium transporter MRS2-F</v>
          </cell>
          <cell r="D15445">
            <v>0</v>
          </cell>
          <cell r="E15445">
            <v>0</v>
          </cell>
          <cell r="F15445">
            <v>0</v>
          </cell>
          <cell r="G15445">
            <v>0</v>
          </cell>
          <cell r="H15445">
            <v>0</v>
          </cell>
          <cell r="I15445">
            <v>0</v>
          </cell>
          <cell r="J15445">
            <v>0</v>
          </cell>
          <cell r="K15445">
            <v>1.1318149900000001</v>
          </cell>
        </row>
        <row r="15446">
          <cell r="A15446" t="str">
            <v>TRIAE_CS42_3AL_TGACv1_193642_AA0616060.1</v>
          </cell>
          <cell r="B15446" t="str">
            <v>DUF803 domain containing, putative, expressed</v>
          </cell>
          <cell r="C15446" t="str">
            <v>Magnesium transporter NIPA2</v>
          </cell>
          <cell r="D15446">
            <v>0</v>
          </cell>
          <cell r="E15446">
            <v>0</v>
          </cell>
          <cell r="F15446">
            <v>0</v>
          </cell>
          <cell r="G15446">
            <v>0</v>
          </cell>
          <cell r="H15446">
            <v>0</v>
          </cell>
          <cell r="I15446">
            <v>0</v>
          </cell>
          <cell r="J15446">
            <v>0</v>
          </cell>
          <cell r="K15446">
            <v>1.151084569</v>
          </cell>
        </row>
        <row r="15447">
          <cell r="A15447" t="str">
            <v>TRIAE_CS42_3B_TGACv1_222975_AA0774460.1</v>
          </cell>
          <cell r="B15447" t="str">
            <v>DUF803 domain containing, putative, expressed</v>
          </cell>
          <cell r="C15447" t="str">
            <v>Magnesium transporter NIPA2</v>
          </cell>
          <cell r="D15447">
            <v>0</v>
          </cell>
          <cell r="E15447">
            <v>0</v>
          </cell>
          <cell r="F15447">
            <v>0</v>
          </cell>
          <cell r="G15447">
            <v>0</v>
          </cell>
          <cell r="H15447">
            <v>0</v>
          </cell>
          <cell r="I15447">
            <v>0</v>
          </cell>
          <cell r="J15447">
            <v>0</v>
          </cell>
          <cell r="K15447">
            <v>1.151084569</v>
          </cell>
        </row>
        <row r="15448">
          <cell r="A15448" t="str">
            <v>TRIAE_CS42_7AL_TGACv1_559628_AA1800330.1</v>
          </cell>
          <cell r="B15448" t="str">
            <v>DUF803 domain containing, putative, expressed</v>
          </cell>
          <cell r="C15448" t="str">
            <v>Magnesium transporter NIPA2</v>
          </cell>
          <cell r="D15448">
            <v>0</v>
          </cell>
          <cell r="E15448">
            <v>0</v>
          </cell>
          <cell r="F15448">
            <v>0</v>
          </cell>
          <cell r="G15448">
            <v>-1.050240482</v>
          </cell>
          <cell r="H15448">
            <v>0</v>
          </cell>
          <cell r="I15448">
            <v>0</v>
          </cell>
          <cell r="J15448">
            <v>0</v>
          </cell>
          <cell r="K15448">
            <v>0</v>
          </cell>
        </row>
        <row r="15449">
          <cell r="A15449" t="str">
            <v>TRIAE_CS42_7DL_TGACv1_602693_AA1965430.1</v>
          </cell>
          <cell r="B15449" t="str">
            <v>DUF803 domain containing, putative, expressed</v>
          </cell>
          <cell r="C15449" t="str">
            <v>Magnesium transporter NIPA2</v>
          </cell>
          <cell r="D15449">
            <v>0</v>
          </cell>
          <cell r="E15449">
            <v>0</v>
          </cell>
          <cell r="F15449">
            <v>0</v>
          </cell>
          <cell r="G15449">
            <v>-1.050240482</v>
          </cell>
          <cell r="H15449">
            <v>0</v>
          </cell>
          <cell r="I15449">
            <v>0</v>
          </cell>
          <cell r="J15449">
            <v>0</v>
          </cell>
          <cell r="K15449">
            <v>0</v>
          </cell>
        </row>
        <row r="15450">
          <cell r="A15450" t="str">
            <v>TRIAE_CS42_7BL_TGACv1_580348_AA1913570.2</v>
          </cell>
          <cell r="B15450" t="str">
            <v>DUF803 domain containing, putative, expressed</v>
          </cell>
          <cell r="C15450" t="str">
            <v>Magnesium transporter NIPA2</v>
          </cell>
          <cell r="D15450">
            <v>0</v>
          </cell>
          <cell r="E15450">
            <v>0</v>
          </cell>
          <cell r="F15450">
            <v>0</v>
          </cell>
          <cell r="G15450">
            <v>-1.025170232</v>
          </cell>
          <cell r="H15450">
            <v>0</v>
          </cell>
          <cell r="I15450">
            <v>0</v>
          </cell>
          <cell r="J15450">
            <v>0</v>
          </cell>
          <cell r="K15450">
            <v>0</v>
          </cell>
        </row>
        <row r="15451">
          <cell r="A15451" t="str">
            <v>TRIAE_CS42_2DS_TGACv1_179327_AA0606210.1</v>
          </cell>
          <cell r="B15451" t="str">
            <v>magnesium-chelatase, putative, expressed</v>
          </cell>
          <cell r="C15451" t="str">
            <v>Magnesium-chelatase subunit H</v>
          </cell>
          <cell r="D15451">
            <v>0</v>
          </cell>
          <cell r="E15451">
            <v>0</v>
          </cell>
          <cell r="F15451">
            <v>0</v>
          </cell>
          <cell r="G15451">
            <v>-3.6601368390000002</v>
          </cell>
          <cell r="H15451">
            <v>0</v>
          </cell>
          <cell r="I15451">
            <v>0</v>
          </cell>
          <cell r="J15451">
            <v>0</v>
          </cell>
          <cell r="K15451">
            <v>0</v>
          </cell>
        </row>
        <row r="15452">
          <cell r="A15452" t="str">
            <v>TRIAE_CS42_2AS_TGACv1_113806_AA0360900.2</v>
          </cell>
          <cell r="B15452" t="str">
            <v>magnesium-chelatase, putative, expressed</v>
          </cell>
          <cell r="C15452" t="str">
            <v>Magnesium-chelatase subunit H</v>
          </cell>
          <cell r="D15452">
            <v>0</v>
          </cell>
          <cell r="E15452">
            <v>0</v>
          </cell>
          <cell r="F15452">
            <v>0</v>
          </cell>
          <cell r="G15452">
            <v>-3.545785596</v>
          </cell>
          <cell r="H15452">
            <v>0</v>
          </cell>
          <cell r="I15452">
            <v>0</v>
          </cell>
          <cell r="J15452">
            <v>0</v>
          </cell>
          <cell r="K15452">
            <v>0</v>
          </cell>
        </row>
        <row r="15453">
          <cell r="A15453" t="str">
            <v>TRIAE_CS42_4AL_TGACv1_289844_AA0977740.1</v>
          </cell>
          <cell r="B15453" t="str">
            <v>magnesium-protoporphyrin O-methyltransferase, putative, expressed</v>
          </cell>
          <cell r="C15453" t="str">
            <v>magnesium-protoporphyrin IX methyltransferase</v>
          </cell>
          <cell r="D15453">
            <v>0</v>
          </cell>
          <cell r="E15453">
            <v>-1.5205449799999999</v>
          </cell>
          <cell r="F15453">
            <v>0</v>
          </cell>
          <cell r="G15453">
            <v>-2.363317629</v>
          </cell>
          <cell r="H15453">
            <v>0</v>
          </cell>
          <cell r="I15453">
            <v>0</v>
          </cell>
          <cell r="J15453">
            <v>0</v>
          </cell>
          <cell r="K15453">
            <v>0</v>
          </cell>
        </row>
        <row r="15454">
          <cell r="A15454" t="str">
            <v>TRIAE_CS42_7DS_TGACv1_622422_AA2039360.1</v>
          </cell>
          <cell r="B15454" t="str">
            <v>magnesium-protoporphyrin O-methyltransferase, putative, expressed</v>
          </cell>
          <cell r="C15454" t="str">
            <v>magnesium-protoporphyrin IX methyltransferase</v>
          </cell>
          <cell r="D15454">
            <v>0</v>
          </cell>
          <cell r="E15454">
            <v>-1.4915037019999999</v>
          </cell>
          <cell r="F15454">
            <v>0</v>
          </cell>
          <cell r="G15454">
            <v>-2.363317629</v>
          </cell>
          <cell r="H15454">
            <v>0</v>
          </cell>
          <cell r="I15454">
            <v>0</v>
          </cell>
          <cell r="J15454">
            <v>0</v>
          </cell>
          <cell r="K15454">
            <v>0</v>
          </cell>
        </row>
        <row r="15455">
          <cell r="A15455" t="str">
            <v>TRIAE_CS42_7AS_TGACv1_570263_AA1833000.1</v>
          </cell>
          <cell r="B15455" t="str">
            <v>magnesium-protoporphyrin O-methyltransferase, putative, expressed</v>
          </cell>
          <cell r="C15455" t="str">
            <v>magnesium-protoporphyrin IX methyltransferase</v>
          </cell>
          <cell r="D15455">
            <v>0</v>
          </cell>
          <cell r="E15455">
            <v>-1.486470392</v>
          </cell>
          <cell r="F15455">
            <v>0</v>
          </cell>
          <cell r="G15455">
            <v>-2.363317629</v>
          </cell>
          <cell r="H15455">
            <v>0</v>
          </cell>
          <cell r="I15455">
            <v>0</v>
          </cell>
          <cell r="J15455">
            <v>0</v>
          </cell>
          <cell r="K15455">
            <v>0</v>
          </cell>
        </row>
        <row r="15456">
          <cell r="A15456" t="str">
            <v>TRIAE_CS42_3AS_TGACv1_212358_AA0700290.1</v>
          </cell>
          <cell r="B15456" t="str">
            <v>magnesium-protoporphyrin IX monomethyl ester cyclase,chloroplast precursor, putative, expressed</v>
          </cell>
          <cell r="C15456" t="str">
            <v>Magnesium-protoporphyrin IX monomethyl ester [oxidative] cyclase 3</v>
          </cell>
          <cell r="D15456">
            <v>0</v>
          </cell>
          <cell r="E15456">
            <v>0</v>
          </cell>
          <cell r="F15456">
            <v>0</v>
          </cell>
          <cell r="G15456">
            <v>-1.8172499799999999</v>
          </cell>
          <cell r="H15456">
            <v>0</v>
          </cell>
          <cell r="I15456">
            <v>0</v>
          </cell>
          <cell r="J15456">
            <v>0</v>
          </cell>
          <cell r="K15456">
            <v>0</v>
          </cell>
        </row>
        <row r="15457">
          <cell r="A15457" t="str">
            <v>TRIAE_CS42_3B_TGACv1_222428_AA0764350.1</v>
          </cell>
          <cell r="B15457" t="str">
            <v>magnesium-protoporphyrin IX monomethyl ester cyclase,chloroplast precursor, putative, expressed</v>
          </cell>
          <cell r="C15457" t="str">
            <v>Magnesium-protoporphyrin IX monomethyl ester [oxidative] cyclase 3</v>
          </cell>
          <cell r="D15457">
            <v>0</v>
          </cell>
          <cell r="E15457">
            <v>0</v>
          </cell>
          <cell r="F15457">
            <v>0</v>
          </cell>
          <cell r="G15457">
            <v>-1.8172499799999999</v>
          </cell>
          <cell r="H15457">
            <v>0</v>
          </cell>
          <cell r="I15457">
            <v>0</v>
          </cell>
          <cell r="J15457">
            <v>0</v>
          </cell>
          <cell r="K15457">
            <v>0</v>
          </cell>
        </row>
        <row r="15458">
          <cell r="A15458" t="str">
            <v>TRIAE_CS42_3DS_TGACv1_271589_AA0903120.3</v>
          </cell>
          <cell r="B15458" t="str">
            <v>magnesium-protoporphyrin IX monomethyl ester cyclase,chloroplast precursor, putative, expressed</v>
          </cell>
          <cell r="C15458" t="str">
            <v>Magnesium-protoporphyrin IX monomethyl ester [oxidative] cyclase 3</v>
          </cell>
          <cell r="D15458">
            <v>0</v>
          </cell>
          <cell r="E15458">
            <v>0</v>
          </cell>
          <cell r="F15458">
            <v>0</v>
          </cell>
          <cell r="G15458">
            <v>-1.8171546700000001</v>
          </cell>
          <cell r="H15458">
            <v>0</v>
          </cell>
          <cell r="I15458">
            <v>0</v>
          </cell>
          <cell r="J15458">
            <v>0</v>
          </cell>
          <cell r="K15458">
            <v>0</v>
          </cell>
        </row>
        <row r="15459">
          <cell r="A15459" t="str">
            <v>TRIAE_CS42_4BL_TGACv1_321566_AA1062360.1</v>
          </cell>
          <cell r="B15459" t="str">
            <v>lactose permease-related, putative, expressed</v>
          </cell>
          <cell r="C15459" t="str">
            <v>Major facilitator superfamily domain-containing protein 12</v>
          </cell>
          <cell r="D15459">
            <v>0</v>
          </cell>
          <cell r="E15459">
            <v>-1.02127959</v>
          </cell>
          <cell r="F15459">
            <v>-1.774695482</v>
          </cell>
          <cell r="G15459">
            <v>-2.0998619669999998</v>
          </cell>
          <cell r="H15459">
            <v>0</v>
          </cell>
          <cell r="I15459">
            <v>0</v>
          </cell>
          <cell r="J15459">
            <v>0</v>
          </cell>
          <cell r="K15459">
            <v>0</v>
          </cell>
        </row>
        <row r="15460">
          <cell r="A15460" t="str">
            <v>TRIAE_CS42_2AS_TGACv1_113035_AA0350260.3</v>
          </cell>
          <cell r="B15460" t="str">
            <v>lactose permease-related, putative, expressed</v>
          </cell>
          <cell r="C15460" t="str">
            <v>Major facilitator superfamily domain-containing protein 12</v>
          </cell>
          <cell r="D15460">
            <v>0</v>
          </cell>
          <cell r="E15460">
            <v>0</v>
          </cell>
          <cell r="F15460">
            <v>0</v>
          </cell>
          <cell r="G15460">
            <v>0</v>
          </cell>
          <cell r="H15460">
            <v>0</v>
          </cell>
          <cell r="I15460">
            <v>0</v>
          </cell>
          <cell r="J15460">
            <v>0</v>
          </cell>
          <cell r="K15460">
            <v>1.779290316</v>
          </cell>
        </row>
        <row r="15461">
          <cell r="A15461" t="str">
            <v>TRIAE_CS42_U_TGACv1_643392_AA2131570.1</v>
          </cell>
          <cell r="B15461" t="str">
            <v>lactose permease-related, putative, expressed</v>
          </cell>
          <cell r="C15461" t="str">
            <v>Major facilitator superfamily domain-containing protein 12</v>
          </cell>
          <cell r="D15461">
            <v>0</v>
          </cell>
          <cell r="E15461">
            <v>0</v>
          </cell>
          <cell r="F15461">
            <v>-1.8847029980000001</v>
          </cell>
          <cell r="G15461">
            <v>-2.089672142</v>
          </cell>
          <cell r="H15461">
            <v>0</v>
          </cell>
          <cell r="I15461">
            <v>0</v>
          </cell>
          <cell r="J15461">
            <v>0</v>
          </cell>
          <cell r="K15461">
            <v>0</v>
          </cell>
        </row>
        <row r="15462">
          <cell r="A15462" t="str">
            <v>TRIAE_CS42_4AS_TGACv1_308858_AA1029690.1</v>
          </cell>
          <cell r="B15462" t="str">
            <v>lactose permease-related, putative, expressed</v>
          </cell>
          <cell r="C15462" t="str">
            <v>Major facilitator superfamily domain-containing protein 12</v>
          </cell>
          <cell r="D15462">
            <v>0</v>
          </cell>
          <cell r="E15462">
            <v>0</v>
          </cell>
          <cell r="F15462">
            <v>-1.8562962110000001</v>
          </cell>
          <cell r="G15462">
            <v>-2.1580168799999999</v>
          </cell>
          <cell r="H15462">
            <v>0</v>
          </cell>
          <cell r="I15462">
            <v>0</v>
          </cell>
          <cell r="J15462">
            <v>0</v>
          </cell>
          <cell r="K15462">
            <v>0</v>
          </cell>
        </row>
        <row r="15463">
          <cell r="A15463" t="str">
            <v>TRIAE_CS42_1BL_TGACv1_030549_AA0093770.1</v>
          </cell>
          <cell r="B15463" t="str">
            <v>transporter-related, putative, expressed</v>
          </cell>
          <cell r="C15463" t="str">
            <v>Major facilitator superfamily protein</v>
          </cell>
          <cell r="D15463">
            <v>-1.005648275</v>
          </cell>
          <cell r="E15463">
            <v>0</v>
          </cell>
          <cell r="F15463">
            <v>0</v>
          </cell>
          <cell r="G15463">
            <v>0</v>
          </cell>
          <cell r="H15463">
            <v>0</v>
          </cell>
          <cell r="I15463">
            <v>0</v>
          </cell>
          <cell r="J15463">
            <v>0</v>
          </cell>
          <cell r="K15463">
            <v>0</v>
          </cell>
        </row>
        <row r="15464">
          <cell r="A15464" t="str">
            <v>TRIAE_CS42_5DL_TGACv1_433070_AA1400700.1</v>
          </cell>
          <cell r="B15464" t="str">
            <v>transporter, putative, expressed</v>
          </cell>
          <cell r="C15464" t="str">
            <v>Major facilitator superfamily protein</v>
          </cell>
          <cell r="D15464">
            <v>1.413171891</v>
          </cell>
          <cell r="E15464">
            <v>1.7917624750000001</v>
          </cell>
          <cell r="F15464">
            <v>1.45890819</v>
          </cell>
          <cell r="G15464">
            <v>0</v>
          </cell>
          <cell r="H15464">
            <v>0</v>
          </cell>
          <cell r="I15464">
            <v>0</v>
          </cell>
          <cell r="J15464">
            <v>0</v>
          </cell>
          <cell r="K15464">
            <v>0</v>
          </cell>
        </row>
        <row r="15465">
          <cell r="A15465" t="str">
            <v>TRIAE_CS42_5AL_TGACv1_377085_AA1243950.1</v>
          </cell>
          <cell r="B15465" t="str">
            <v>transporter, putative, expressed</v>
          </cell>
          <cell r="C15465" t="str">
            <v>Major facilitator superfamily protein</v>
          </cell>
          <cell r="D15465">
            <v>1.4768020529999999</v>
          </cell>
          <cell r="E15465">
            <v>1.8296100310000001</v>
          </cell>
          <cell r="F15465">
            <v>1.500073875</v>
          </cell>
          <cell r="G15465">
            <v>0</v>
          </cell>
          <cell r="H15465">
            <v>0</v>
          </cell>
          <cell r="I15465">
            <v>0</v>
          </cell>
          <cell r="J15465">
            <v>0</v>
          </cell>
          <cell r="K15465">
            <v>0</v>
          </cell>
        </row>
        <row r="15466">
          <cell r="A15466" t="str">
            <v>TRIAE_CS42_5BL_TGACv1_405238_AA1323050.1</v>
          </cell>
          <cell r="B15466" t="str">
            <v>transporter, putative, expressed</v>
          </cell>
          <cell r="C15466" t="str">
            <v>Major facilitator superfamily protein</v>
          </cell>
          <cell r="D15466">
            <v>1.4768020529999999</v>
          </cell>
          <cell r="E15466">
            <v>1.8296100310000001</v>
          </cell>
          <cell r="F15466">
            <v>1.500073875</v>
          </cell>
          <cell r="G15466">
            <v>0</v>
          </cell>
          <cell r="H15466">
            <v>0</v>
          </cell>
          <cell r="I15466">
            <v>0</v>
          </cell>
          <cell r="J15466">
            <v>0</v>
          </cell>
          <cell r="K15466">
            <v>0</v>
          </cell>
        </row>
        <row r="15467">
          <cell r="A15467" t="str">
            <v>TRIAE_CS42_5BL_TGACv1_406277_AA1343530.1</v>
          </cell>
          <cell r="B15467" t="str">
            <v>nodulin, putative, expressed</v>
          </cell>
          <cell r="C15467" t="str">
            <v>Major facilitator superfamily protein</v>
          </cell>
          <cell r="D15467">
            <v>0</v>
          </cell>
          <cell r="E15467">
            <v>-1.9177912429999999</v>
          </cell>
          <cell r="F15467">
            <v>0</v>
          </cell>
          <cell r="G15467">
            <v>-1.484694129</v>
          </cell>
          <cell r="H15467">
            <v>0</v>
          </cell>
          <cell r="I15467">
            <v>0</v>
          </cell>
          <cell r="J15467">
            <v>0</v>
          </cell>
          <cell r="K15467">
            <v>0</v>
          </cell>
        </row>
        <row r="15468">
          <cell r="A15468" t="str">
            <v>TRIAE_CS42_5AL_TGACv1_374768_AA1208640.1</v>
          </cell>
          <cell r="B15468" t="str">
            <v>nodulin, putative, expressed</v>
          </cell>
          <cell r="C15468" t="str">
            <v>Major facilitator superfamily protein</v>
          </cell>
          <cell r="D15468">
            <v>0</v>
          </cell>
          <cell r="E15468">
            <v>-1.8657925019999999</v>
          </cell>
          <cell r="F15468">
            <v>0</v>
          </cell>
          <cell r="G15468">
            <v>-1.5322536929999999</v>
          </cell>
          <cell r="H15468">
            <v>0</v>
          </cell>
          <cell r="I15468">
            <v>0</v>
          </cell>
          <cell r="J15468">
            <v>0</v>
          </cell>
          <cell r="K15468">
            <v>0</v>
          </cell>
        </row>
        <row r="15469">
          <cell r="A15469" t="str">
            <v>TRIAE_CS42_5DL_TGACv1_434147_AA1430440.1</v>
          </cell>
          <cell r="B15469" t="str">
            <v>nodulin, putative, expressed</v>
          </cell>
          <cell r="C15469" t="str">
            <v>Major facilitator superfamily protein</v>
          </cell>
          <cell r="D15469">
            <v>0</v>
          </cell>
          <cell r="E15469">
            <v>-1.8227462459999999</v>
          </cell>
          <cell r="F15469">
            <v>0</v>
          </cell>
          <cell r="G15469">
            <v>-1.5415022839999999</v>
          </cell>
          <cell r="H15469">
            <v>0</v>
          </cell>
          <cell r="I15469">
            <v>0</v>
          </cell>
          <cell r="J15469">
            <v>0</v>
          </cell>
          <cell r="K15469">
            <v>0</v>
          </cell>
        </row>
        <row r="15470">
          <cell r="A15470" t="str">
            <v>TRIAE_CS42_5AL_TGACv1_375987_AA1230060.1</v>
          </cell>
          <cell r="B15470" t="str">
            <v>nodulin, putative, expressed</v>
          </cell>
          <cell r="C15470" t="str">
            <v>Major facilitator superfamily protein</v>
          </cell>
          <cell r="D15470">
            <v>0</v>
          </cell>
          <cell r="E15470">
            <v>-1.4323044979999999</v>
          </cell>
          <cell r="F15470">
            <v>-1.682508992</v>
          </cell>
          <cell r="G15470">
            <v>0</v>
          </cell>
          <cell r="H15470">
            <v>0</v>
          </cell>
          <cell r="I15470">
            <v>0</v>
          </cell>
          <cell r="J15470">
            <v>0</v>
          </cell>
          <cell r="K15470">
            <v>1.665956008</v>
          </cell>
        </row>
        <row r="15471">
          <cell r="A15471" t="str">
            <v>TRIAE_CS42_5BL_TGACv1_406999_AA1352360.2</v>
          </cell>
          <cell r="B15471" t="str">
            <v>nodulin, putative, expressed</v>
          </cell>
          <cell r="C15471" t="str">
            <v>Major facilitator superfamily protein</v>
          </cell>
          <cell r="D15471">
            <v>0</v>
          </cell>
          <cell r="E15471">
            <v>-1.4323044979999999</v>
          </cell>
          <cell r="F15471">
            <v>-1.682508992</v>
          </cell>
          <cell r="G15471">
            <v>0</v>
          </cell>
          <cell r="H15471">
            <v>0</v>
          </cell>
          <cell r="I15471">
            <v>0</v>
          </cell>
          <cell r="J15471">
            <v>0</v>
          </cell>
          <cell r="K15471">
            <v>1.665956008</v>
          </cell>
        </row>
        <row r="15472">
          <cell r="A15472" t="str">
            <v>TRIAE_CS42_5DL_TGACv1_434752_AA1441050.2</v>
          </cell>
          <cell r="B15472" t="str">
            <v>nodulin, putative, expressed</v>
          </cell>
          <cell r="C15472" t="str">
            <v>Major facilitator superfamily protein</v>
          </cell>
          <cell r="D15472">
            <v>0</v>
          </cell>
          <cell r="E15472">
            <v>-1.4323044979999999</v>
          </cell>
          <cell r="F15472">
            <v>-1.682508992</v>
          </cell>
          <cell r="G15472">
            <v>0</v>
          </cell>
          <cell r="H15472">
            <v>0</v>
          </cell>
          <cell r="I15472">
            <v>0</v>
          </cell>
          <cell r="J15472">
            <v>0</v>
          </cell>
          <cell r="K15472">
            <v>0</v>
          </cell>
        </row>
        <row r="15473">
          <cell r="A15473" t="str">
            <v>TRIAE_CS42_7BS_TGACv1_594787_AA1958400.3</v>
          </cell>
          <cell r="B15473" t="str">
            <v>nodulin, putative, expressed</v>
          </cell>
          <cell r="C15473" t="str">
            <v>Major facilitator superfamily protein</v>
          </cell>
          <cell r="D15473">
            <v>0</v>
          </cell>
          <cell r="E15473">
            <v>-1.421596444</v>
          </cell>
          <cell r="F15473">
            <v>-1.1675531560000001</v>
          </cell>
          <cell r="G15473">
            <v>-2.0423028190000001</v>
          </cell>
          <cell r="H15473">
            <v>0</v>
          </cell>
          <cell r="I15473">
            <v>0</v>
          </cell>
          <cell r="J15473">
            <v>0</v>
          </cell>
          <cell r="K15473">
            <v>0</v>
          </cell>
        </row>
        <row r="15474">
          <cell r="A15474" t="str">
            <v>TRIAE_CS42_7AS_TGACv1_569538_AA1818480.1</v>
          </cell>
          <cell r="B15474" t="str">
            <v>nodulin, putative, expressed</v>
          </cell>
          <cell r="C15474" t="str">
            <v>Major facilitator superfamily protein</v>
          </cell>
          <cell r="D15474">
            <v>0</v>
          </cell>
          <cell r="E15474">
            <v>-1.3776013730000001</v>
          </cell>
          <cell r="F15474">
            <v>-1.1699965750000001</v>
          </cell>
          <cell r="G15474">
            <v>-2.072788311</v>
          </cell>
          <cell r="H15474">
            <v>0</v>
          </cell>
          <cell r="I15474">
            <v>0</v>
          </cell>
          <cell r="J15474">
            <v>0</v>
          </cell>
          <cell r="K15474">
            <v>0</v>
          </cell>
        </row>
        <row r="15475">
          <cell r="A15475" t="str">
            <v>TRIAE_CS42_2BL_TGACv1_132302_AA0436630.1</v>
          </cell>
          <cell r="B15475" t="str">
            <v>nodulin, putative, expressed</v>
          </cell>
          <cell r="C15475" t="str">
            <v>Major facilitator superfamily protein</v>
          </cell>
          <cell r="D15475">
            <v>0</v>
          </cell>
          <cell r="E15475">
            <v>-1.134510452</v>
          </cell>
          <cell r="F15475">
            <v>0</v>
          </cell>
          <cell r="G15475">
            <v>0</v>
          </cell>
          <cell r="H15475">
            <v>0</v>
          </cell>
          <cell r="I15475">
            <v>0</v>
          </cell>
          <cell r="J15475">
            <v>0</v>
          </cell>
          <cell r="K15475">
            <v>0</v>
          </cell>
        </row>
        <row r="15476">
          <cell r="A15476" t="str">
            <v>TRIAE_CS42_2AL_TGACv1_095881_AA0315530.1</v>
          </cell>
          <cell r="B15476" t="str">
            <v>nodulin, putative, expressed</v>
          </cell>
          <cell r="C15476" t="str">
            <v>Major facilitator superfamily protein</v>
          </cell>
          <cell r="D15476">
            <v>0</v>
          </cell>
          <cell r="E15476">
            <v>-1.10540368</v>
          </cell>
          <cell r="F15476">
            <v>0</v>
          </cell>
          <cell r="G15476">
            <v>0</v>
          </cell>
          <cell r="H15476">
            <v>0</v>
          </cell>
          <cell r="I15476">
            <v>0</v>
          </cell>
          <cell r="J15476">
            <v>0</v>
          </cell>
          <cell r="K15476">
            <v>0</v>
          </cell>
        </row>
        <row r="15477">
          <cell r="A15477" t="str">
            <v>TRIAE_CS42_2DL_TGACv1_158349_AA0516360.1</v>
          </cell>
          <cell r="B15477" t="str">
            <v>nodulin, putative, expressed</v>
          </cell>
          <cell r="C15477" t="str">
            <v>Major facilitator superfamily protein</v>
          </cell>
          <cell r="D15477">
            <v>0</v>
          </cell>
          <cell r="E15477">
            <v>-1.10540368</v>
          </cell>
          <cell r="F15477">
            <v>0</v>
          </cell>
          <cell r="G15477">
            <v>0</v>
          </cell>
          <cell r="H15477">
            <v>0</v>
          </cell>
          <cell r="I15477">
            <v>0</v>
          </cell>
          <cell r="J15477">
            <v>0</v>
          </cell>
          <cell r="K15477">
            <v>0</v>
          </cell>
        </row>
        <row r="15478">
          <cell r="A15478" t="str">
            <v>TRIAE_CS42_7BS_TGACv1_593965_AA1955350.1</v>
          </cell>
          <cell r="B15478" t="str">
            <v>nodulin, putative, expressed</v>
          </cell>
          <cell r="C15478" t="str">
            <v>Major facilitator superfamily protein</v>
          </cell>
          <cell r="D15478">
            <v>0</v>
          </cell>
          <cell r="E15478">
            <v>1.1028664509999999</v>
          </cell>
          <cell r="F15478">
            <v>0</v>
          </cell>
          <cell r="G15478">
            <v>0</v>
          </cell>
          <cell r="H15478">
            <v>0</v>
          </cell>
          <cell r="I15478">
            <v>0</v>
          </cell>
          <cell r="J15478">
            <v>0</v>
          </cell>
          <cell r="K15478">
            <v>0</v>
          </cell>
        </row>
        <row r="15479">
          <cell r="A15479" t="str">
            <v>TRIAE_CS42_U_TGACv1_641194_AA2087830.2</v>
          </cell>
          <cell r="B15479" t="str">
            <v>nodulin, putative, expressed</v>
          </cell>
          <cell r="C15479" t="str">
            <v>Major facilitator superfamily protein</v>
          </cell>
          <cell r="D15479">
            <v>0</v>
          </cell>
          <cell r="E15479">
            <v>1.1028664509999999</v>
          </cell>
          <cell r="F15479">
            <v>0</v>
          </cell>
          <cell r="G15479">
            <v>0</v>
          </cell>
          <cell r="H15479">
            <v>0</v>
          </cell>
          <cell r="I15479">
            <v>0</v>
          </cell>
          <cell r="J15479">
            <v>0</v>
          </cell>
          <cell r="K15479">
            <v>0</v>
          </cell>
        </row>
        <row r="15480">
          <cell r="A15480" t="str">
            <v>TRIAE_CS42_3B_TGACv1_225330_AA0807140.1</v>
          </cell>
          <cell r="B15480" t="str">
            <v>peptide transporter PTR2, putative, expressed</v>
          </cell>
          <cell r="C15480" t="str">
            <v>Major facilitator superfamily protein</v>
          </cell>
          <cell r="D15480">
            <v>0</v>
          </cell>
          <cell r="E15480">
            <v>1.108373177</v>
          </cell>
          <cell r="F15480">
            <v>0</v>
          </cell>
          <cell r="G15480">
            <v>0</v>
          </cell>
          <cell r="H15480">
            <v>0</v>
          </cell>
          <cell r="I15480">
            <v>0</v>
          </cell>
          <cell r="J15480">
            <v>0</v>
          </cell>
          <cell r="K15480">
            <v>0</v>
          </cell>
        </row>
        <row r="15481">
          <cell r="A15481" t="str">
            <v>TRIAE_CS42_7DS_TGACv1_622339_AA2037940.2</v>
          </cell>
          <cell r="B15481" t="str">
            <v>nodulin, putative, expressed</v>
          </cell>
          <cell r="C15481" t="str">
            <v>Major facilitator superfamily protein</v>
          </cell>
          <cell r="D15481">
            <v>0</v>
          </cell>
          <cell r="E15481">
            <v>1.109012133</v>
          </cell>
          <cell r="F15481">
            <v>0</v>
          </cell>
          <cell r="G15481">
            <v>1.0005026699999999</v>
          </cell>
          <cell r="H15481">
            <v>0</v>
          </cell>
          <cell r="I15481">
            <v>0</v>
          </cell>
          <cell r="J15481">
            <v>0</v>
          </cell>
          <cell r="K15481">
            <v>0</v>
          </cell>
        </row>
        <row r="15482">
          <cell r="A15482" t="str">
            <v>TRIAE_CS42_2AS_TGACv1_112749_AA0344590.1</v>
          </cell>
          <cell r="B15482" t="str">
            <v>expressed protein</v>
          </cell>
          <cell r="C15482" t="str">
            <v>Major facilitator superfamily protein</v>
          </cell>
          <cell r="D15482">
            <v>0</v>
          </cell>
          <cell r="E15482">
            <v>2.6714578530000002</v>
          </cell>
          <cell r="F15482">
            <v>2.3059325500000001</v>
          </cell>
          <cell r="G15482">
            <v>1.5768513049999999</v>
          </cell>
          <cell r="H15482">
            <v>0</v>
          </cell>
          <cell r="I15482">
            <v>0</v>
          </cell>
          <cell r="J15482">
            <v>0</v>
          </cell>
          <cell r="K15482">
            <v>0</v>
          </cell>
        </row>
        <row r="15483">
          <cell r="A15483" t="str">
            <v>TRIAE_CS42_2DS_TGACv1_177716_AA0583110.1</v>
          </cell>
          <cell r="B15483" t="str">
            <v>expressed protein</v>
          </cell>
          <cell r="C15483" t="str">
            <v>Major facilitator superfamily protein</v>
          </cell>
          <cell r="D15483">
            <v>0</v>
          </cell>
          <cell r="E15483">
            <v>2.695878419</v>
          </cell>
          <cell r="F15483">
            <v>2.292516827</v>
          </cell>
          <cell r="G15483">
            <v>1.5788414310000001</v>
          </cell>
          <cell r="H15483">
            <v>0</v>
          </cell>
          <cell r="I15483">
            <v>0</v>
          </cell>
          <cell r="J15483">
            <v>0</v>
          </cell>
          <cell r="K15483">
            <v>0</v>
          </cell>
        </row>
        <row r="15484">
          <cell r="A15484" t="str">
            <v>TRIAE_CS42_2BS_TGACv1_147266_AA0480790.1</v>
          </cell>
          <cell r="B15484" t="str">
            <v>expressed protein</v>
          </cell>
          <cell r="C15484" t="str">
            <v>Major facilitator superfamily protein</v>
          </cell>
          <cell r="D15484">
            <v>0</v>
          </cell>
          <cell r="E15484">
            <v>2.7131622119999999</v>
          </cell>
          <cell r="F15484">
            <v>2.2451777040000001</v>
          </cell>
          <cell r="G15484">
            <v>1.5321494520000001</v>
          </cell>
          <cell r="H15484">
            <v>0</v>
          </cell>
          <cell r="I15484">
            <v>0</v>
          </cell>
          <cell r="J15484">
            <v>0</v>
          </cell>
          <cell r="K15484">
            <v>0</v>
          </cell>
        </row>
        <row r="15485">
          <cell r="A15485" t="str">
            <v>TRIAE_CS42_1AL_TGACv1_001283_AA0028240.1</v>
          </cell>
          <cell r="B15485" t="str">
            <v>expressed protein</v>
          </cell>
          <cell r="C15485" t="str">
            <v>Major facilitator superfamily protein</v>
          </cell>
          <cell r="D15485">
            <v>0</v>
          </cell>
          <cell r="E15485">
            <v>0</v>
          </cell>
          <cell r="F15485">
            <v>0</v>
          </cell>
          <cell r="G15485">
            <v>-2.9589266090000002</v>
          </cell>
          <cell r="H15485">
            <v>0</v>
          </cell>
          <cell r="I15485">
            <v>0</v>
          </cell>
          <cell r="J15485">
            <v>0</v>
          </cell>
          <cell r="K15485">
            <v>-1.070675067</v>
          </cell>
        </row>
        <row r="15486">
          <cell r="A15486" t="str">
            <v>TRIAE_CS42_2AL_TGACv1_092985_AA0268680.1</v>
          </cell>
          <cell r="B15486" t="str">
            <v>transporter-related, putative, expressed</v>
          </cell>
          <cell r="C15486" t="str">
            <v>Major facilitator superfamily protein</v>
          </cell>
          <cell r="D15486">
            <v>0</v>
          </cell>
          <cell r="E15486">
            <v>0</v>
          </cell>
          <cell r="F15486">
            <v>0</v>
          </cell>
          <cell r="G15486">
            <v>0</v>
          </cell>
          <cell r="H15486">
            <v>0</v>
          </cell>
          <cell r="I15486">
            <v>0</v>
          </cell>
          <cell r="J15486">
            <v>0</v>
          </cell>
          <cell r="K15486">
            <v>-1.0089549149999999</v>
          </cell>
        </row>
        <row r="15487">
          <cell r="A15487" t="str">
            <v>TRIAE_CS42_2BL_TGACv1_130722_AA0416780.1</v>
          </cell>
          <cell r="B15487" t="str">
            <v>transporter-related, putative, expressed</v>
          </cell>
          <cell r="C15487" t="str">
            <v>Major facilitator superfamily protein</v>
          </cell>
          <cell r="D15487">
            <v>0</v>
          </cell>
          <cell r="E15487">
            <v>0</v>
          </cell>
          <cell r="F15487">
            <v>0</v>
          </cell>
          <cell r="G15487">
            <v>0</v>
          </cell>
          <cell r="H15487">
            <v>0</v>
          </cell>
          <cell r="I15487">
            <v>0</v>
          </cell>
          <cell r="J15487">
            <v>0</v>
          </cell>
          <cell r="K15487">
            <v>-1.0089549149999999</v>
          </cell>
        </row>
        <row r="15488">
          <cell r="A15488" t="str">
            <v>TRIAE_CS42_6DL_TGACv1_526595_AA1687800.1</v>
          </cell>
          <cell r="B15488" t="str">
            <v>transporter-related, putative, expressed</v>
          </cell>
          <cell r="C15488" t="str">
            <v>Major facilitator superfamily protein</v>
          </cell>
          <cell r="D15488">
            <v>0</v>
          </cell>
          <cell r="E15488">
            <v>0</v>
          </cell>
          <cell r="F15488">
            <v>0</v>
          </cell>
          <cell r="G15488">
            <v>0</v>
          </cell>
          <cell r="H15488">
            <v>0</v>
          </cell>
          <cell r="I15488">
            <v>0</v>
          </cell>
          <cell r="J15488">
            <v>0</v>
          </cell>
          <cell r="K15488">
            <v>-1.0089549149999999</v>
          </cell>
        </row>
        <row r="15489">
          <cell r="A15489" t="str">
            <v>TRIAE_CS42_4DL_TGACv1_344975_AA1150810.1</v>
          </cell>
          <cell r="B15489" t="str">
            <v>UNE2, putative, expressed</v>
          </cell>
          <cell r="C15489" t="str">
            <v>Major facilitator superfamily protein</v>
          </cell>
          <cell r="D15489">
            <v>0</v>
          </cell>
          <cell r="E15489">
            <v>0</v>
          </cell>
          <cell r="F15489">
            <v>0</v>
          </cell>
          <cell r="G15489">
            <v>0</v>
          </cell>
          <cell r="H15489">
            <v>0</v>
          </cell>
          <cell r="I15489">
            <v>0</v>
          </cell>
          <cell r="J15489">
            <v>0</v>
          </cell>
          <cell r="K15489">
            <v>4.4145155459999996</v>
          </cell>
        </row>
        <row r="15490">
          <cell r="A15490" t="str">
            <v>TRIAE_CS42_4AS_TGACv1_306927_AA1015110.1</v>
          </cell>
          <cell r="B15490" t="str">
            <v>UNE2, putative, expressed</v>
          </cell>
          <cell r="C15490" t="str">
            <v>Major facilitator superfamily protein</v>
          </cell>
          <cell r="D15490">
            <v>0</v>
          </cell>
          <cell r="E15490">
            <v>0</v>
          </cell>
          <cell r="F15490">
            <v>0</v>
          </cell>
          <cell r="G15490">
            <v>0</v>
          </cell>
          <cell r="H15490">
            <v>0</v>
          </cell>
          <cell r="I15490">
            <v>0</v>
          </cell>
          <cell r="J15490">
            <v>0</v>
          </cell>
          <cell r="K15490">
            <v>4.7529825539999999</v>
          </cell>
        </row>
        <row r="15491">
          <cell r="A15491" t="str">
            <v>TRIAE_CS42_6BL_TGACv1_499730_AA1590230.1</v>
          </cell>
          <cell r="B15491" t="str">
            <v>UNE2, putative, expressed</v>
          </cell>
          <cell r="C15491" t="str">
            <v>Major facilitator superfamily protein</v>
          </cell>
          <cell r="D15491">
            <v>0</v>
          </cell>
          <cell r="E15491">
            <v>0</v>
          </cell>
          <cell r="F15491">
            <v>0</v>
          </cell>
          <cell r="G15491">
            <v>0</v>
          </cell>
          <cell r="H15491">
            <v>0</v>
          </cell>
          <cell r="I15491">
            <v>0</v>
          </cell>
          <cell r="J15491">
            <v>0</v>
          </cell>
          <cell r="K15491">
            <v>4.7695809310000001</v>
          </cell>
        </row>
        <row r="15492">
          <cell r="A15492" t="str">
            <v>TRIAE_CS42_5AL_TGACv1_374613_AA1204440.1</v>
          </cell>
          <cell r="B15492" t="str">
            <v>transporter-related, putative, expressed</v>
          </cell>
          <cell r="C15492" t="str">
            <v>Major facilitator superfamily protein</v>
          </cell>
          <cell r="D15492">
            <v>0</v>
          </cell>
          <cell r="E15492">
            <v>0</v>
          </cell>
          <cell r="F15492">
            <v>0</v>
          </cell>
          <cell r="G15492">
            <v>-1.269026585</v>
          </cell>
          <cell r="H15492">
            <v>0</v>
          </cell>
          <cell r="I15492">
            <v>0</v>
          </cell>
          <cell r="J15492">
            <v>0</v>
          </cell>
          <cell r="K15492">
            <v>0</v>
          </cell>
        </row>
        <row r="15493">
          <cell r="A15493" t="str">
            <v>TRIAE_CS42_5BL_TGACv1_404388_AA1298070.1</v>
          </cell>
          <cell r="B15493" t="str">
            <v>transporter-related, putative, expressed</v>
          </cell>
          <cell r="C15493" t="str">
            <v>Major facilitator superfamily protein</v>
          </cell>
          <cell r="D15493">
            <v>0</v>
          </cell>
          <cell r="E15493">
            <v>0</v>
          </cell>
          <cell r="F15493">
            <v>0</v>
          </cell>
          <cell r="G15493">
            <v>-1.269026585</v>
          </cell>
          <cell r="H15493">
            <v>0</v>
          </cell>
          <cell r="I15493">
            <v>0</v>
          </cell>
          <cell r="J15493">
            <v>0</v>
          </cell>
          <cell r="K15493">
            <v>0</v>
          </cell>
        </row>
        <row r="15494">
          <cell r="A15494" t="str">
            <v>TRIAE_CS42_5DL_TGACv1_436095_AA1458000.1</v>
          </cell>
          <cell r="B15494" t="str">
            <v>transporter-related, putative, expressed</v>
          </cell>
          <cell r="C15494" t="str">
            <v>Major facilitator superfamily protein</v>
          </cell>
          <cell r="D15494">
            <v>0</v>
          </cell>
          <cell r="E15494">
            <v>0</v>
          </cell>
          <cell r="F15494">
            <v>0</v>
          </cell>
          <cell r="G15494">
            <v>-1.252957157</v>
          </cell>
          <cell r="H15494">
            <v>0</v>
          </cell>
          <cell r="I15494">
            <v>0</v>
          </cell>
          <cell r="J15494">
            <v>0</v>
          </cell>
          <cell r="K15494">
            <v>0</v>
          </cell>
        </row>
        <row r="15495">
          <cell r="A15495" t="str">
            <v>TRIAE_CS42_7AS_TGACv1_570863_AA1841770.1</v>
          </cell>
          <cell r="B15495" t="str">
            <v>integral membrane transporter family protein, putative, expressed</v>
          </cell>
          <cell r="C15495" t="str">
            <v>Major facilitator superfamily protein</v>
          </cell>
          <cell r="D15495">
            <v>0</v>
          </cell>
          <cell r="E15495">
            <v>0</v>
          </cell>
          <cell r="F15495">
            <v>0</v>
          </cell>
          <cell r="G15495">
            <v>1.3569238239999999</v>
          </cell>
          <cell r="H15495">
            <v>0</v>
          </cell>
          <cell r="I15495">
            <v>0</v>
          </cell>
          <cell r="J15495">
            <v>0</v>
          </cell>
          <cell r="K15495">
            <v>0</v>
          </cell>
        </row>
        <row r="15496">
          <cell r="A15496" t="str">
            <v>TRIAE_CS42_7BS_TGACv1_593791_AA1954490.1</v>
          </cell>
          <cell r="B15496" t="str">
            <v>integral membrane transporter family protein, putative, expressed</v>
          </cell>
          <cell r="C15496" t="str">
            <v>Major facilitator superfamily protein</v>
          </cell>
          <cell r="D15496">
            <v>0</v>
          </cell>
          <cell r="E15496">
            <v>0</v>
          </cell>
          <cell r="F15496">
            <v>0</v>
          </cell>
          <cell r="G15496">
            <v>1.3569238239999999</v>
          </cell>
          <cell r="H15496">
            <v>0</v>
          </cell>
          <cell r="I15496">
            <v>0</v>
          </cell>
          <cell r="J15496">
            <v>0</v>
          </cell>
          <cell r="K15496">
            <v>0</v>
          </cell>
        </row>
        <row r="15497">
          <cell r="A15497" t="str">
            <v>TRIAE_CS42_7DS_TGACv1_624763_AA2063160.1</v>
          </cell>
          <cell r="B15497" t="str">
            <v>integral membrane transporter family protein, putative, expressed</v>
          </cell>
          <cell r="C15497" t="str">
            <v>Major facilitator superfamily protein</v>
          </cell>
          <cell r="D15497">
            <v>0</v>
          </cell>
          <cell r="E15497">
            <v>0</v>
          </cell>
          <cell r="F15497">
            <v>0</v>
          </cell>
          <cell r="G15497">
            <v>1.3569238239999999</v>
          </cell>
          <cell r="H15497">
            <v>0</v>
          </cell>
          <cell r="I15497">
            <v>0</v>
          </cell>
          <cell r="J15497">
            <v>0</v>
          </cell>
          <cell r="K15497">
            <v>0</v>
          </cell>
        </row>
        <row r="15498">
          <cell r="A15498" t="str">
            <v>TRIAE_CS42_7DS_TGACv1_622448_AA2039810.1</v>
          </cell>
          <cell r="B15498" t="str">
            <v>pathogenesis-related Bet v I family protein, putative, expressed</v>
          </cell>
          <cell r="C15498" t="str">
            <v>Major pollen allergen Bet v 1-D/H</v>
          </cell>
          <cell r="D15498">
            <v>0</v>
          </cell>
          <cell r="E15498">
            <v>0</v>
          </cell>
          <cell r="F15498">
            <v>0</v>
          </cell>
          <cell r="G15498">
            <v>1.9349009770000001</v>
          </cell>
          <cell r="H15498">
            <v>0</v>
          </cell>
          <cell r="I15498">
            <v>0</v>
          </cell>
          <cell r="J15498">
            <v>0</v>
          </cell>
          <cell r="K15498">
            <v>0</v>
          </cell>
        </row>
        <row r="15499">
          <cell r="A15499" t="str">
            <v>TRIAE_CS42_7AS_TGACv1_570591_AA1838040.1</v>
          </cell>
          <cell r="B15499" t="str">
            <v>pathogenesis-related Bet v I family protein, putative, expressed</v>
          </cell>
          <cell r="C15499" t="str">
            <v>Major pollen allergen Bet v 1-D/H</v>
          </cell>
          <cell r="D15499">
            <v>0</v>
          </cell>
          <cell r="E15499">
            <v>0</v>
          </cell>
          <cell r="F15499">
            <v>0</v>
          </cell>
          <cell r="G15499">
            <v>1.9357538320000001</v>
          </cell>
          <cell r="H15499">
            <v>0</v>
          </cell>
          <cell r="I15499">
            <v>0</v>
          </cell>
          <cell r="J15499">
            <v>0</v>
          </cell>
          <cell r="K15499">
            <v>0</v>
          </cell>
        </row>
        <row r="15500">
          <cell r="A15500" t="str">
            <v>TRIAE_CS42_1BS_TGACv1_052573_AA0181860.1</v>
          </cell>
          <cell r="B15500" t="str">
            <v>pathogenesis-related Bet v I family protein, putative, expressed</v>
          </cell>
          <cell r="C15500" t="str">
            <v>Major pollen allergen Bet v 1-F/I</v>
          </cell>
          <cell r="D15500">
            <v>-1.1708204440000001</v>
          </cell>
          <cell r="E15500">
            <v>0</v>
          </cell>
          <cell r="F15500">
            <v>0</v>
          </cell>
          <cell r="G15500">
            <v>0</v>
          </cell>
          <cell r="H15500">
            <v>0</v>
          </cell>
          <cell r="I15500">
            <v>0</v>
          </cell>
          <cell r="J15500">
            <v>0</v>
          </cell>
          <cell r="K15500">
            <v>0</v>
          </cell>
        </row>
        <row r="15501">
          <cell r="A15501" t="str">
            <v>TRIAE_CS42_U_TGACv1_646267_AA2146250.1</v>
          </cell>
          <cell r="B15501" t="str">
            <v>pathogenesis-related Bet v I family protein, putative, expressed</v>
          </cell>
          <cell r="C15501" t="str">
            <v>Major pollen allergen Bet v 1-F/I</v>
          </cell>
          <cell r="D15501">
            <v>0</v>
          </cell>
          <cell r="E15501">
            <v>3.4340546029999999</v>
          </cell>
          <cell r="F15501">
            <v>0</v>
          </cell>
          <cell r="G15501">
            <v>0</v>
          </cell>
          <cell r="H15501">
            <v>0</v>
          </cell>
          <cell r="I15501">
            <v>0</v>
          </cell>
          <cell r="J15501">
            <v>0</v>
          </cell>
          <cell r="K15501">
            <v>1.630515967</v>
          </cell>
        </row>
        <row r="15502">
          <cell r="A15502" t="str">
            <v>TRIAE_CS42_4BL_TGACv1_320575_AA1043630.1</v>
          </cell>
          <cell r="B15502" t="str">
            <v>pathogenesis-related Bet v I family protein, putative, expressed</v>
          </cell>
          <cell r="C15502" t="str">
            <v>Major pollen allergen Bet v 1-F/I</v>
          </cell>
          <cell r="D15502">
            <v>0</v>
          </cell>
          <cell r="E15502">
            <v>3.5638462820000001</v>
          </cell>
          <cell r="F15502">
            <v>0</v>
          </cell>
          <cell r="G15502">
            <v>0</v>
          </cell>
          <cell r="H15502">
            <v>0</v>
          </cell>
          <cell r="I15502">
            <v>0</v>
          </cell>
          <cell r="J15502">
            <v>0</v>
          </cell>
          <cell r="K15502">
            <v>1.5398461969999999</v>
          </cell>
        </row>
        <row r="15503">
          <cell r="A15503" t="str">
            <v>TRIAE_CS42_4DL_TGACv1_345465_AA1153290.2</v>
          </cell>
          <cell r="B15503" t="str">
            <v>pathogenesis-related Bet v I family protein, putative, expressed</v>
          </cell>
          <cell r="C15503" t="str">
            <v>Major pollen allergen Bet v 1-F/I</v>
          </cell>
          <cell r="D15503">
            <v>0</v>
          </cell>
          <cell r="E15503">
            <v>0</v>
          </cell>
          <cell r="F15503">
            <v>0</v>
          </cell>
          <cell r="G15503">
            <v>0</v>
          </cell>
          <cell r="H15503">
            <v>0</v>
          </cell>
          <cell r="I15503">
            <v>0</v>
          </cell>
          <cell r="J15503">
            <v>0</v>
          </cell>
          <cell r="K15503">
            <v>1.4821519990000001</v>
          </cell>
        </row>
        <row r="15504">
          <cell r="A15504" t="str">
            <v>TRIAE_CS42_2BL_TGACv1_130448_AA0411610.1</v>
          </cell>
          <cell r="B15504" t="str">
            <v>pathogenesis-related Bet v I family protein, putative, expressed</v>
          </cell>
          <cell r="C15504" t="str">
            <v>Major pollen allergen Bet v 1-F/I</v>
          </cell>
          <cell r="D15504">
            <v>0</v>
          </cell>
          <cell r="E15504">
            <v>0</v>
          </cell>
          <cell r="F15504">
            <v>0</v>
          </cell>
          <cell r="G15504">
            <v>4.4392065509999998</v>
          </cell>
          <cell r="H15504">
            <v>0</v>
          </cell>
          <cell r="I15504">
            <v>0</v>
          </cell>
          <cell r="J15504">
            <v>0</v>
          </cell>
          <cell r="K15504">
            <v>0</v>
          </cell>
        </row>
        <row r="15505">
          <cell r="A15505" t="str">
            <v>TRIAE_CS42_2BL_TGACv1_130448_AA0411620.1</v>
          </cell>
          <cell r="B15505" t="str">
            <v>pathogenesis-related Bet v I family protein, putative, expressed</v>
          </cell>
          <cell r="C15505" t="str">
            <v>Major pollen allergen Bet v 1-F/I</v>
          </cell>
          <cell r="D15505">
            <v>0</v>
          </cell>
          <cell r="E15505">
            <v>0</v>
          </cell>
          <cell r="F15505">
            <v>0</v>
          </cell>
          <cell r="G15505">
            <v>4.4392065509999998</v>
          </cell>
          <cell r="H15505">
            <v>0</v>
          </cell>
          <cell r="I15505">
            <v>0</v>
          </cell>
          <cell r="J15505">
            <v>0</v>
          </cell>
          <cell r="K15505">
            <v>0</v>
          </cell>
        </row>
        <row r="15506">
          <cell r="A15506" t="str">
            <v>TRIAE_CS42_7BL_TGACv1_578944_AA1902350.4</v>
          </cell>
          <cell r="B15506" t="str">
            <v>lactate/malate dehydrogenase, putative, expressed</v>
          </cell>
          <cell r="C15506" t="str">
            <v>Malate dehydrogenase</v>
          </cell>
          <cell r="D15506">
            <v>0</v>
          </cell>
          <cell r="E15506">
            <v>1.011342819</v>
          </cell>
          <cell r="F15506">
            <v>0</v>
          </cell>
          <cell r="G15506">
            <v>0</v>
          </cell>
          <cell r="H15506">
            <v>0</v>
          </cell>
          <cell r="I15506">
            <v>0</v>
          </cell>
          <cell r="J15506">
            <v>0</v>
          </cell>
          <cell r="K15506">
            <v>0</v>
          </cell>
        </row>
        <row r="15507">
          <cell r="A15507" t="str">
            <v>TRIAE_CS42_7DS_TGACv1_624889_AA2063760.4</v>
          </cell>
          <cell r="B15507" t="str">
            <v>lactate/malate dehydrogenase, putative, expressed</v>
          </cell>
          <cell r="C15507" t="str">
            <v>Malate dehydrogenase</v>
          </cell>
          <cell r="D15507">
            <v>0</v>
          </cell>
          <cell r="E15507">
            <v>1.011342819</v>
          </cell>
          <cell r="F15507">
            <v>0</v>
          </cell>
          <cell r="G15507">
            <v>0</v>
          </cell>
          <cell r="H15507">
            <v>0</v>
          </cell>
          <cell r="I15507">
            <v>0</v>
          </cell>
          <cell r="J15507">
            <v>0</v>
          </cell>
          <cell r="K15507">
            <v>0</v>
          </cell>
        </row>
        <row r="15508">
          <cell r="A15508" t="str">
            <v>TRIAE_CS42_1AL_TGACv1_001101_AA0024930.2</v>
          </cell>
          <cell r="B15508" t="str">
            <v>lactate/malate dehydrogenase, putative, expressed</v>
          </cell>
          <cell r="C15508" t="str">
            <v>malate dehydrogenase</v>
          </cell>
          <cell r="D15508">
            <v>0</v>
          </cell>
          <cell r="E15508">
            <v>0</v>
          </cell>
          <cell r="F15508">
            <v>-1.0673078069999999</v>
          </cell>
          <cell r="G15508">
            <v>0</v>
          </cell>
          <cell r="H15508">
            <v>0</v>
          </cell>
          <cell r="I15508">
            <v>0</v>
          </cell>
          <cell r="J15508">
            <v>0</v>
          </cell>
          <cell r="K15508">
            <v>0</v>
          </cell>
        </row>
        <row r="15509">
          <cell r="A15509" t="str">
            <v>TRIAE_CS42_1BL_TGACv1_030772_AA0100420.1</v>
          </cell>
          <cell r="B15509" t="str">
            <v>lactate/malate dehydrogenase, putative, expressed</v>
          </cell>
          <cell r="C15509" t="str">
            <v>malate dehydrogenase</v>
          </cell>
          <cell r="D15509">
            <v>0</v>
          </cell>
          <cell r="E15509">
            <v>0</v>
          </cell>
          <cell r="F15509">
            <v>-1.0673078069999999</v>
          </cell>
          <cell r="G15509">
            <v>0</v>
          </cell>
          <cell r="H15509">
            <v>0</v>
          </cell>
          <cell r="I15509">
            <v>0</v>
          </cell>
          <cell r="J15509">
            <v>0</v>
          </cell>
          <cell r="K15509">
            <v>0</v>
          </cell>
        </row>
        <row r="15510">
          <cell r="A15510" t="str">
            <v>TRIAE_CS42_1DL_TGACv1_063681_AA0229830.1</v>
          </cell>
          <cell r="B15510" t="str">
            <v>lactate/malate dehydrogenase, putative, expressed</v>
          </cell>
          <cell r="C15510" t="str">
            <v>malate dehydrogenase</v>
          </cell>
          <cell r="D15510">
            <v>0</v>
          </cell>
          <cell r="E15510">
            <v>0</v>
          </cell>
          <cell r="F15510">
            <v>-1.0673078069999999</v>
          </cell>
          <cell r="G15510">
            <v>0</v>
          </cell>
          <cell r="H15510">
            <v>0</v>
          </cell>
          <cell r="I15510">
            <v>0</v>
          </cell>
          <cell r="J15510">
            <v>0</v>
          </cell>
          <cell r="K15510">
            <v>0</v>
          </cell>
        </row>
        <row r="15511">
          <cell r="A15511" t="str">
            <v>TRIAE_CS42_2DL_TGACv1_159430_AA0538200.2</v>
          </cell>
          <cell r="B15511" t="str">
            <v>malate synthase, glyoxysomal, putative, expressed</v>
          </cell>
          <cell r="C15511" t="str">
            <v>malate synthase</v>
          </cell>
          <cell r="D15511">
            <v>0</v>
          </cell>
          <cell r="E15511">
            <v>0</v>
          </cell>
          <cell r="F15511">
            <v>0</v>
          </cell>
          <cell r="G15511">
            <v>0</v>
          </cell>
          <cell r="H15511">
            <v>0</v>
          </cell>
          <cell r="I15511">
            <v>0</v>
          </cell>
          <cell r="J15511">
            <v>0</v>
          </cell>
          <cell r="K15511">
            <v>4.2597227389999999</v>
          </cell>
        </row>
        <row r="15512">
          <cell r="A15512" t="str">
            <v>TRIAE_CS42_2AL_TGACv1_096810_AA0321480.1</v>
          </cell>
          <cell r="B15512" t="str">
            <v>malate synthase, glyoxysomal, putative, expressed</v>
          </cell>
          <cell r="C15512" t="str">
            <v>malate synthase</v>
          </cell>
          <cell r="D15512">
            <v>0</v>
          </cell>
          <cell r="E15512">
            <v>0</v>
          </cell>
          <cell r="F15512">
            <v>0</v>
          </cell>
          <cell r="G15512">
            <v>9.9327694900000001</v>
          </cell>
          <cell r="H15512">
            <v>0</v>
          </cell>
          <cell r="I15512">
            <v>0</v>
          </cell>
          <cell r="J15512">
            <v>0</v>
          </cell>
          <cell r="K15512">
            <v>4.3113286430000004</v>
          </cell>
        </row>
        <row r="15513">
          <cell r="A15513" t="str">
            <v>TRIAE_CS42_2BL_TGACv1_131053_AA0421820.1</v>
          </cell>
          <cell r="B15513" t="str">
            <v>malate synthase, glyoxysomal, putative, expressed</v>
          </cell>
          <cell r="C15513" t="str">
            <v>malate synthase</v>
          </cell>
          <cell r="D15513">
            <v>0</v>
          </cell>
          <cell r="E15513">
            <v>0</v>
          </cell>
          <cell r="F15513">
            <v>0</v>
          </cell>
          <cell r="G15513">
            <v>9.9294077010000006</v>
          </cell>
          <cell r="H15513">
            <v>0</v>
          </cell>
          <cell r="I15513">
            <v>0</v>
          </cell>
          <cell r="J15513">
            <v>0</v>
          </cell>
          <cell r="K15513">
            <v>4.3592966750000004</v>
          </cell>
        </row>
        <row r="15514">
          <cell r="A15514" t="str">
            <v>TRIAE_CS42_2DL_TGACv1_160600_AA0552180.1</v>
          </cell>
          <cell r="B15514" t="str">
            <v>FERONIA receptor-like kinase, putative, expressed</v>
          </cell>
          <cell r="C15514" t="str">
            <v>Malectin/receptor-like protein kinase family protein</v>
          </cell>
          <cell r="D15514">
            <v>2.1211435769999998</v>
          </cell>
          <cell r="E15514">
            <v>0</v>
          </cell>
          <cell r="F15514">
            <v>0</v>
          </cell>
          <cell r="G15514">
            <v>-1.3030947500000001</v>
          </cell>
          <cell r="H15514">
            <v>0</v>
          </cell>
          <cell r="I15514">
            <v>0</v>
          </cell>
          <cell r="J15514">
            <v>0</v>
          </cell>
          <cell r="K15514">
            <v>0</v>
          </cell>
        </row>
        <row r="15515">
          <cell r="A15515" t="str">
            <v>TRIAE_CS42_2DL_TGACv1_161720_AA0560270.1</v>
          </cell>
          <cell r="B15515" t="str">
            <v>FERONIA receptor-like kinase, putative, expressed</v>
          </cell>
          <cell r="C15515" t="str">
            <v>Malectin/receptor-like protein kinase family protein</v>
          </cell>
          <cell r="D15515">
            <v>2.1900451969999999</v>
          </cell>
          <cell r="E15515">
            <v>0</v>
          </cell>
          <cell r="F15515">
            <v>0</v>
          </cell>
          <cell r="G15515">
            <v>0</v>
          </cell>
          <cell r="H15515">
            <v>0</v>
          </cell>
          <cell r="I15515">
            <v>0</v>
          </cell>
          <cell r="J15515">
            <v>0</v>
          </cell>
          <cell r="K15515">
            <v>0</v>
          </cell>
        </row>
        <row r="15516">
          <cell r="A15516" t="str">
            <v>TRIAE_CS42_2BL_TGACv1_129713_AA0393580.1</v>
          </cell>
          <cell r="B15516" t="str">
            <v>FERONIA receptor-like kinase, putative, expressed</v>
          </cell>
          <cell r="C15516" t="str">
            <v>Malectin/receptor-like protein kinase family protein</v>
          </cell>
          <cell r="D15516">
            <v>2.2431177500000001</v>
          </cell>
          <cell r="E15516">
            <v>0</v>
          </cell>
          <cell r="F15516">
            <v>0</v>
          </cell>
          <cell r="G15516">
            <v>-1.0948389439999999</v>
          </cell>
          <cell r="H15516">
            <v>0</v>
          </cell>
          <cell r="I15516">
            <v>0</v>
          </cell>
          <cell r="J15516">
            <v>0</v>
          </cell>
          <cell r="K15516">
            <v>0</v>
          </cell>
        </row>
        <row r="15517">
          <cell r="A15517" t="str">
            <v>TRIAE_CS42_2BL_TGACv1_129427_AA0383220.1</v>
          </cell>
          <cell r="B15517" t="str">
            <v>FERONIA receptor-like kinase, putative, expressed</v>
          </cell>
          <cell r="C15517" t="str">
            <v>Malectin/receptor-like protein kinase family protein</v>
          </cell>
          <cell r="D15517">
            <v>2.2446031290000001</v>
          </cell>
          <cell r="E15517">
            <v>0</v>
          </cell>
          <cell r="F15517">
            <v>0</v>
          </cell>
          <cell r="G15517">
            <v>-1.2329295499999999</v>
          </cell>
          <cell r="H15517">
            <v>0</v>
          </cell>
          <cell r="I15517">
            <v>0</v>
          </cell>
          <cell r="J15517">
            <v>0</v>
          </cell>
          <cell r="K15517">
            <v>0</v>
          </cell>
        </row>
        <row r="15518">
          <cell r="A15518" t="str">
            <v>TRIAE_CS42_2AL_TGACv1_095825_AA0314960.1</v>
          </cell>
          <cell r="B15518" t="str">
            <v>FERONIA receptor-like kinase, putative, expressed</v>
          </cell>
          <cell r="C15518" t="str">
            <v>Malectin/receptor-like protein kinase family protein</v>
          </cell>
          <cell r="D15518">
            <v>2.4120542810000001</v>
          </cell>
          <cell r="E15518">
            <v>0</v>
          </cell>
          <cell r="F15518">
            <v>0</v>
          </cell>
          <cell r="G15518">
            <v>-1.226836018</v>
          </cell>
          <cell r="H15518">
            <v>0</v>
          </cell>
          <cell r="I15518">
            <v>0</v>
          </cell>
          <cell r="J15518">
            <v>0</v>
          </cell>
          <cell r="K15518">
            <v>0</v>
          </cell>
        </row>
        <row r="15519">
          <cell r="A15519" t="str">
            <v>TRIAE_CS42_3DL_TGACv1_249328_AA0845520.1</v>
          </cell>
          <cell r="B15519" t="str">
            <v>AMP-binding enzyme, putative, expressed</v>
          </cell>
          <cell r="C15519" t="str">
            <v>Malonate--CoA ligase</v>
          </cell>
          <cell r="D15519">
            <v>0</v>
          </cell>
          <cell r="E15519">
            <v>0</v>
          </cell>
          <cell r="F15519">
            <v>0</v>
          </cell>
          <cell r="G15519">
            <v>1.371374468</v>
          </cell>
          <cell r="H15519">
            <v>0</v>
          </cell>
          <cell r="I15519">
            <v>0</v>
          </cell>
          <cell r="J15519">
            <v>0</v>
          </cell>
          <cell r="K15519">
            <v>0</v>
          </cell>
        </row>
        <row r="15520">
          <cell r="A15520" t="str">
            <v>TRIAE_CS42_3AL_TGACv1_193946_AA0623200.1</v>
          </cell>
          <cell r="B15520" t="str">
            <v>AMP-binding enzyme, putative, expressed</v>
          </cell>
          <cell r="C15520" t="str">
            <v>Malonate--CoA ligase</v>
          </cell>
          <cell r="D15520">
            <v>0</v>
          </cell>
          <cell r="E15520">
            <v>0</v>
          </cell>
          <cell r="F15520">
            <v>0</v>
          </cell>
          <cell r="G15520">
            <v>1.4171620359999999</v>
          </cell>
          <cell r="H15520">
            <v>0</v>
          </cell>
          <cell r="I15520">
            <v>0</v>
          </cell>
          <cell r="J15520">
            <v>0</v>
          </cell>
          <cell r="K15520">
            <v>0</v>
          </cell>
        </row>
        <row r="15521">
          <cell r="A15521" t="str">
            <v>TRIAE_CS42_3B_TGACv1_225406_AA0808110.3</v>
          </cell>
          <cell r="B15521" t="str">
            <v>AMP-binding enzyme, putative, expressed</v>
          </cell>
          <cell r="C15521" t="str">
            <v>Malonate--CoA ligase</v>
          </cell>
          <cell r="D15521">
            <v>0</v>
          </cell>
          <cell r="E15521">
            <v>0</v>
          </cell>
          <cell r="F15521">
            <v>0</v>
          </cell>
          <cell r="G15521">
            <v>1.4637659730000001</v>
          </cell>
          <cell r="H15521">
            <v>0</v>
          </cell>
          <cell r="I15521">
            <v>0</v>
          </cell>
          <cell r="J15521">
            <v>0</v>
          </cell>
          <cell r="K15521">
            <v>0</v>
          </cell>
        </row>
        <row r="15522">
          <cell r="A15522" t="str">
            <v>TRIAE_CS42_4AS_TGACv1_306673_AA1011900.1</v>
          </cell>
          <cell r="B15522" t="str">
            <v>malonyl CoA-acyl carrier protein transacylase, mitochondrial precursor, putative, expressed</v>
          </cell>
          <cell r="C15522" t="str">
            <v>Malonyl CoA-acyl carrier protein transacylase</v>
          </cell>
          <cell r="D15522">
            <v>0</v>
          </cell>
          <cell r="E15522">
            <v>-1.872697778</v>
          </cell>
          <cell r="F15522">
            <v>0</v>
          </cell>
          <cell r="G15522">
            <v>0</v>
          </cell>
          <cell r="H15522">
            <v>0</v>
          </cell>
          <cell r="I15522">
            <v>0</v>
          </cell>
          <cell r="J15522">
            <v>0</v>
          </cell>
          <cell r="K15522">
            <v>0</v>
          </cell>
        </row>
        <row r="15523">
          <cell r="A15523" t="str">
            <v>TRIAE_CS42_4DL_TGACv1_343777_AA1139610.2</v>
          </cell>
          <cell r="B15523" t="str">
            <v>malonyl CoA-acyl carrier protein transacylase, mitochondrial precursor, putative, expressed</v>
          </cell>
          <cell r="C15523" t="str">
            <v>Malonyl CoA-acyl carrier protein transacylase</v>
          </cell>
          <cell r="D15523">
            <v>0</v>
          </cell>
          <cell r="E15523">
            <v>-1.872697778</v>
          </cell>
          <cell r="F15523">
            <v>0</v>
          </cell>
          <cell r="G15523">
            <v>0</v>
          </cell>
          <cell r="H15523">
            <v>0</v>
          </cell>
          <cell r="I15523">
            <v>0</v>
          </cell>
          <cell r="J15523">
            <v>0</v>
          </cell>
          <cell r="K15523">
            <v>0</v>
          </cell>
        </row>
        <row r="15524">
          <cell r="A15524" t="str">
            <v>TRIAE_CS42_U_TGACv1_643054_AA2126680.1</v>
          </cell>
          <cell r="B15524" t="str">
            <v>malonyl CoA-acyl carrier protein transacylase, mitochondrial precursor, putative, expressed</v>
          </cell>
          <cell r="C15524" t="str">
            <v>Malonyl CoA-acyl carrier protein transacylase</v>
          </cell>
          <cell r="D15524">
            <v>0</v>
          </cell>
          <cell r="E15524">
            <v>-1.872697778</v>
          </cell>
          <cell r="F15524">
            <v>0</v>
          </cell>
          <cell r="G15524">
            <v>0</v>
          </cell>
          <cell r="H15524">
            <v>0</v>
          </cell>
          <cell r="I15524">
            <v>0</v>
          </cell>
          <cell r="J15524">
            <v>0</v>
          </cell>
          <cell r="K15524">
            <v>0</v>
          </cell>
        </row>
        <row r="15525">
          <cell r="A15525" t="str">
            <v>TRIAE_CS42_5AL_TGACv1_376309_AA1235160.1</v>
          </cell>
          <cell r="B15525" t="str">
            <v>Ser/Thr protein phosphatase family protein, putative, expressed</v>
          </cell>
          <cell r="C15525" t="str">
            <v>Manganese-dependent ADP-ribose/CDP-alcohol diphosphatase</v>
          </cell>
          <cell r="D15525">
            <v>0</v>
          </cell>
          <cell r="E15525">
            <v>1.760802467</v>
          </cell>
          <cell r="F15525">
            <v>1.348894813</v>
          </cell>
          <cell r="G15525">
            <v>1.125902344</v>
          </cell>
          <cell r="H15525">
            <v>0</v>
          </cell>
          <cell r="I15525">
            <v>0</v>
          </cell>
          <cell r="J15525">
            <v>0</v>
          </cell>
          <cell r="K15525">
            <v>0</v>
          </cell>
        </row>
        <row r="15526">
          <cell r="A15526" t="str">
            <v>TRIAE_CS42_5BL_TGACv1_406377_AA1344810.1</v>
          </cell>
          <cell r="B15526" t="str">
            <v>Ser/Thr protein phosphatase family protein, putative, expressed</v>
          </cell>
          <cell r="C15526" t="str">
            <v>Manganese-dependent ADP-ribose/CDP-alcohol diphosphatase</v>
          </cell>
          <cell r="D15526">
            <v>0</v>
          </cell>
          <cell r="E15526">
            <v>1.760802467</v>
          </cell>
          <cell r="F15526">
            <v>1.348894813</v>
          </cell>
          <cell r="G15526">
            <v>1.125902344</v>
          </cell>
          <cell r="H15526">
            <v>0</v>
          </cell>
          <cell r="I15526">
            <v>0</v>
          </cell>
          <cell r="J15526">
            <v>0</v>
          </cell>
          <cell r="K15526">
            <v>0</v>
          </cell>
        </row>
        <row r="15527">
          <cell r="A15527" t="str">
            <v>TRIAE_CS42_5DL_TGACv1_434617_AA1438830.1</v>
          </cell>
          <cell r="B15527" t="str">
            <v>Ser/Thr protein phosphatase family protein, putative, expressed</v>
          </cell>
          <cell r="C15527" t="str">
            <v>Manganese-dependent ADP-ribose/CDP-alcohol diphosphatase</v>
          </cell>
          <cell r="D15527">
            <v>0</v>
          </cell>
          <cell r="E15527">
            <v>1.760802467</v>
          </cell>
          <cell r="F15527">
            <v>1.348894813</v>
          </cell>
          <cell r="G15527">
            <v>1.125902344</v>
          </cell>
          <cell r="H15527">
            <v>0</v>
          </cell>
          <cell r="I15527">
            <v>0</v>
          </cell>
          <cell r="J15527">
            <v>0</v>
          </cell>
          <cell r="K15527">
            <v>0</v>
          </cell>
        </row>
        <row r="15528">
          <cell r="A15528" t="str">
            <v>TRIAE_CS42_5BL_TGACv1_406377_AA1344790.1</v>
          </cell>
          <cell r="B15528" t="str">
            <v>Ser/Thr protein phosphatase family protein, putative, expressed</v>
          </cell>
          <cell r="C15528" t="str">
            <v>Manganese-dependent ADP-ribose/CDP-alcohol diphosphatase</v>
          </cell>
          <cell r="D15528">
            <v>0</v>
          </cell>
          <cell r="E15528">
            <v>0</v>
          </cell>
          <cell r="F15528">
            <v>0</v>
          </cell>
          <cell r="G15528">
            <v>-1.009679617</v>
          </cell>
          <cell r="H15528">
            <v>0</v>
          </cell>
          <cell r="I15528">
            <v>0</v>
          </cell>
          <cell r="J15528">
            <v>0</v>
          </cell>
          <cell r="K15528">
            <v>0</v>
          </cell>
        </row>
        <row r="15529">
          <cell r="A15529" t="str">
            <v>TRIAE_CS42_4AL_TGACv1_293073_AA1000120.1</v>
          </cell>
          <cell r="B15529" t="str">
            <v>OsMan05 - Endo-Beta-Mannanase, expressed</v>
          </cell>
          <cell r="C15529" t="str">
            <v>Mannan endo-1,4-beta-mannosidase 4</v>
          </cell>
          <cell r="D15529">
            <v>0</v>
          </cell>
          <cell r="E15529">
            <v>2.0107135340000002</v>
          </cell>
          <cell r="F15529">
            <v>0</v>
          </cell>
          <cell r="G15529">
            <v>0</v>
          </cell>
          <cell r="H15529">
            <v>0</v>
          </cell>
          <cell r="I15529">
            <v>0</v>
          </cell>
          <cell r="J15529">
            <v>0</v>
          </cell>
          <cell r="K15529">
            <v>0</v>
          </cell>
        </row>
        <row r="15530">
          <cell r="A15530" t="str">
            <v>TRIAE_CS42_5BL_TGACv1_404675_AA1308160.1</v>
          </cell>
          <cell r="B15530" t="str">
            <v>OsMan05 - Endo-Beta-Mannanase, expressed</v>
          </cell>
          <cell r="C15530" t="str">
            <v>Mannan endo-1,4-beta-mannosidase 4</v>
          </cell>
          <cell r="D15530">
            <v>0</v>
          </cell>
          <cell r="E15530">
            <v>2.0107135340000002</v>
          </cell>
          <cell r="F15530">
            <v>0</v>
          </cell>
          <cell r="G15530">
            <v>0</v>
          </cell>
          <cell r="H15530">
            <v>0</v>
          </cell>
          <cell r="I15530">
            <v>0</v>
          </cell>
          <cell r="J15530">
            <v>0</v>
          </cell>
          <cell r="K15530">
            <v>0</v>
          </cell>
        </row>
        <row r="15531">
          <cell r="A15531" t="str">
            <v>TRIAE_CS42_5DL_TGACv1_433037_AA1399330.1</v>
          </cell>
          <cell r="B15531" t="str">
            <v>OsMan05 - Endo-Beta-Mannanase, expressed</v>
          </cell>
          <cell r="C15531" t="str">
            <v>Mannan endo-1,4-beta-mannosidase 4</v>
          </cell>
          <cell r="D15531">
            <v>0</v>
          </cell>
          <cell r="E15531">
            <v>2.272283141</v>
          </cell>
          <cell r="F15531">
            <v>0</v>
          </cell>
          <cell r="G15531">
            <v>0</v>
          </cell>
          <cell r="H15531">
            <v>0</v>
          </cell>
          <cell r="I15531">
            <v>0</v>
          </cell>
          <cell r="J15531">
            <v>0</v>
          </cell>
          <cell r="K15531">
            <v>0</v>
          </cell>
        </row>
        <row r="15532">
          <cell r="A15532" t="str">
            <v>TRIAE_CS42_6AL_TGACv1_472197_AA1519030.1</v>
          </cell>
          <cell r="B15532" t="str">
            <v>OsMan03 - Endo-Beta-Mannanase, expressed</v>
          </cell>
          <cell r="C15532" t="str">
            <v>Mannan endo-1,4-beta-mannosidase 4</v>
          </cell>
          <cell r="D15532">
            <v>0</v>
          </cell>
          <cell r="E15532">
            <v>0</v>
          </cell>
          <cell r="F15532">
            <v>0</v>
          </cell>
          <cell r="G15532">
            <v>0</v>
          </cell>
          <cell r="H15532">
            <v>0</v>
          </cell>
          <cell r="I15532">
            <v>0</v>
          </cell>
          <cell r="J15532">
            <v>0</v>
          </cell>
          <cell r="K15532">
            <v>2.131875086</v>
          </cell>
        </row>
        <row r="15533">
          <cell r="A15533" t="str">
            <v>TRIAE_CS42_6BL_TGACv1_500547_AA1606320.1</v>
          </cell>
          <cell r="B15533" t="str">
            <v>OsMan03 - Endo-Beta-Mannanase, expressed</v>
          </cell>
          <cell r="C15533" t="str">
            <v>Mannan endo-1,4-beta-mannosidase 4</v>
          </cell>
          <cell r="D15533">
            <v>0</v>
          </cell>
          <cell r="E15533">
            <v>0</v>
          </cell>
          <cell r="F15533">
            <v>0</v>
          </cell>
          <cell r="G15533">
            <v>0</v>
          </cell>
          <cell r="H15533">
            <v>0</v>
          </cell>
          <cell r="I15533">
            <v>0</v>
          </cell>
          <cell r="J15533">
            <v>0</v>
          </cell>
          <cell r="K15533">
            <v>2.131875086</v>
          </cell>
        </row>
        <row r="15534">
          <cell r="A15534" t="str">
            <v>TRIAE_CS42_6DL_TGACv1_527677_AA1707240.1</v>
          </cell>
          <cell r="B15534" t="str">
            <v>OsMan03 - Endo-Beta-Mannanase, expressed</v>
          </cell>
          <cell r="C15534" t="str">
            <v>Mannan endo-1,4-beta-mannosidase 4</v>
          </cell>
          <cell r="D15534">
            <v>0</v>
          </cell>
          <cell r="E15534">
            <v>0</v>
          </cell>
          <cell r="F15534">
            <v>0</v>
          </cell>
          <cell r="G15534">
            <v>0</v>
          </cell>
          <cell r="H15534">
            <v>0</v>
          </cell>
          <cell r="I15534">
            <v>0</v>
          </cell>
          <cell r="J15534">
            <v>0</v>
          </cell>
          <cell r="K15534">
            <v>2.131875086</v>
          </cell>
        </row>
        <row r="15535">
          <cell r="A15535" t="str">
            <v>TRIAE_CS42_4AS_TGACv1_307008_AA1016110.1</v>
          </cell>
          <cell r="B15535" t="str">
            <v>mannose-1-phosphate guanyltransferase, putative, expressed</v>
          </cell>
          <cell r="C15535" t="str">
            <v>Mannose-1-phosphate guanyltransferase</v>
          </cell>
          <cell r="D15535">
            <v>0</v>
          </cell>
          <cell r="E15535">
            <v>0</v>
          </cell>
          <cell r="F15535">
            <v>0</v>
          </cell>
          <cell r="G15535">
            <v>-1.133323498</v>
          </cell>
          <cell r="H15535">
            <v>0</v>
          </cell>
          <cell r="I15535">
            <v>0</v>
          </cell>
          <cell r="J15535">
            <v>0</v>
          </cell>
          <cell r="K15535">
            <v>0</v>
          </cell>
        </row>
        <row r="15536">
          <cell r="A15536" t="str">
            <v>TRIAE_CS42_4BS_TGACv1_327930_AA1079100.1</v>
          </cell>
          <cell r="B15536" t="str">
            <v>mannose-6-phosphate isomerase, putative, expressed</v>
          </cell>
          <cell r="C15536" t="str">
            <v>Mannose-6-phosphate isomerase 2</v>
          </cell>
          <cell r="D15536">
            <v>0</v>
          </cell>
          <cell r="E15536">
            <v>0</v>
          </cell>
          <cell r="F15536">
            <v>0</v>
          </cell>
          <cell r="G15536">
            <v>-1.180219956</v>
          </cell>
          <cell r="H15536">
            <v>0</v>
          </cell>
          <cell r="I15536">
            <v>0</v>
          </cell>
          <cell r="J15536">
            <v>0</v>
          </cell>
          <cell r="K15536">
            <v>0</v>
          </cell>
        </row>
        <row r="15537">
          <cell r="A15537" t="str">
            <v>TRIAE_CS42_4DS_TGACv1_361092_AA1160670.1</v>
          </cell>
          <cell r="B15537" t="str">
            <v>mannose-6-phosphate isomerase, putative, expressed</v>
          </cell>
          <cell r="C15537" t="str">
            <v>Mannose-6-phosphate isomerase 2</v>
          </cell>
          <cell r="D15537">
            <v>0</v>
          </cell>
          <cell r="E15537">
            <v>0</v>
          </cell>
          <cell r="F15537">
            <v>0</v>
          </cell>
          <cell r="G15537">
            <v>-1.180219956</v>
          </cell>
          <cell r="H15537">
            <v>0</v>
          </cell>
          <cell r="I15537">
            <v>0</v>
          </cell>
          <cell r="J15537">
            <v>0</v>
          </cell>
          <cell r="K15537">
            <v>0</v>
          </cell>
        </row>
        <row r="15538">
          <cell r="A15538" t="str">
            <v>TRIAE_CS42_4AL_TGACv1_289401_AA0970330.1</v>
          </cell>
          <cell r="B15538" t="str">
            <v>mannose-6-phosphate isomerase, putative, expressed</v>
          </cell>
          <cell r="C15538" t="str">
            <v>Mannose-6-phosphate isomerase 2</v>
          </cell>
          <cell r="D15538">
            <v>0</v>
          </cell>
          <cell r="E15538">
            <v>0</v>
          </cell>
          <cell r="F15538">
            <v>0</v>
          </cell>
          <cell r="G15538">
            <v>-1.14363437</v>
          </cell>
          <cell r="H15538">
            <v>0</v>
          </cell>
          <cell r="I15538">
            <v>0</v>
          </cell>
          <cell r="J15538">
            <v>0</v>
          </cell>
          <cell r="K15538">
            <v>0</v>
          </cell>
        </row>
        <row r="15539">
          <cell r="A15539" t="str">
            <v>TRIAE_CS42_3AL_TGACv1_197483_AA0666440.1</v>
          </cell>
          <cell r="B15539" t="str">
            <v>mannosyl-oligosaccharide glucosidase, putative, expressed</v>
          </cell>
          <cell r="C15539" t="str">
            <v>Mannosyl-oligosaccharide glucosidase</v>
          </cell>
          <cell r="D15539">
            <v>0</v>
          </cell>
          <cell r="E15539">
            <v>0</v>
          </cell>
          <cell r="F15539">
            <v>0</v>
          </cell>
          <cell r="G15539">
            <v>0</v>
          </cell>
          <cell r="H15539">
            <v>0</v>
          </cell>
          <cell r="I15539">
            <v>0</v>
          </cell>
          <cell r="J15539">
            <v>0</v>
          </cell>
          <cell r="K15539">
            <v>-1.346892296</v>
          </cell>
        </row>
        <row r="15540">
          <cell r="A15540" t="str">
            <v>TRIAE_CS42_3DL_TGACv1_251990_AA0886810.1</v>
          </cell>
          <cell r="B15540" t="str">
            <v>mannosyl-oligosaccharide glucosidase, putative, expressed</v>
          </cell>
          <cell r="C15540" t="str">
            <v>Mannosyl-oligosaccharide glucosidase</v>
          </cell>
          <cell r="D15540">
            <v>0</v>
          </cell>
          <cell r="E15540">
            <v>0</v>
          </cell>
          <cell r="F15540">
            <v>0</v>
          </cell>
          <cell r="G15540">
            <v>1.0224752399999999</v>
          </cell>
          <cell r="H15540">
            <v>0</v>
          </cell>
          <cell r="I15540">
            <v>0</v>
          </cell>
          <cell r="J15540">
            <v>0</v>
          </cell>
          <cell r="K15540">
            <v>0</v>
          </cell>
        </row>
        <row r="15541">
          <cell r="A15541" t="str">
            <v>TRIAE_CS42_1AL_TGACv1_000396_AA0011070.1</v>
          </cell>
          <cell r="B15541" t="str">
            <v>kinase, pfkB family, putative, expressed</v>
          </cell>
          <cell r="C15541" t="str">
            <v>MaoC family dehydratase</v>
          </cell>
          <cell r="D15541">
            <v>0</v>
          </cell>
          <cell r="E15541">
            <v>-1.6194138280000001</v>
          </cell>
          <cell r="F15541">
            <v>0</v>
          </cell>
          <cell r="G15541">
            <v>0</v>
          </cell>
          <cell r="H15541">
            <v>0</v>
          </cell>
          <cell r="I15541">
            <v>0</v>
          </cell>
          <cell r="J15541">
            <v>0</v>
          </cell>
          <cell r="K15541">
            <v>0</v>
          </cell>
        </row>
        <row r="15542">
          <cell r="A15542" t="str">
            <v>TRIAE_CS42_3DS_TGACv1_273604_AA0932460.5</v>
          </cell>
          <cell r="B15542" t="str">
            <v>MAR-binding filament-like protein 1, putative, expressed</v>
          </cell>
          <cell r="C15542" t="str">
            <v>MAR binding filament-like protein 1</v>
          </cell>
          <cell r="D15542">
            <v>0</v>
          </cell>
          <cell r="E15542">
            <v>-1.0387644979999999</v>
          </cell>
          <cell r="F15542">
            <v>-1.3167629519999999</v>
          </cell>
          <cell r="G15542">
            <v>-1.5248225339999999</v>
          </cell>
          <cell r="H15542">
            <v>0</v>
          </cell>
          <cell r="I15542">
            <v>0</v>
          </cell>
          <cell r="J15542">
            <v>0</v>
          </cell>
          <cell r="K15542">
            <v>0</v>
          </cell>
        </row>
        <row r="15543">
          <cell r="A15543" t="str">
            <v>TRIAE_CS42_3AS_TGACv1_210436_AA0672190.2</v>
          </cell>
          <cell r="B15543" t="str">
            <v>MAR-binding filament-like protein 1, putative, expressed</v>
          </cell>
          <cell r="C15543" t="str">
            <v>MAR binding filament-like protein 1</v>
          </cell>
          <cell r="D15543">
            <v>0</v>
          </cell>
          <cell r="E15543">
            <v>0</v>
          </cell>
          <cell r="F15543">
            <v>-1.313853224</v>
          </cell>
          <cell r="G15543">
            <v>-1.4974071149999999</v>
          </cell>
          <cell r="H15543">
            <v>0</v>
          </cell>
          <cell r="I15543">
            <v>0</v>
          </cell>
          <cell r="J15543">
            <v>0</v>
          </cell>
          <cell r="K15543">
            <v>0</v>
          </cell>
        </row>
        <row r="15544">
          <cell r="A15544" t="str">
            <v>TRIAE_CS42_3B_TGACv1_227221_AA0822270.2</v>
          </cell>
          <cell r="B15544" t="str">
            <v>MAR-binding filament-like protein 1, putative, expressed</v>
          </cell>
          <cell r="C15544" t="str">
            <v>MAR binding filament-like protein 1</v>
          </cell>
          <cell r="D15544">
            <v>0</v>
          </cell>
          <cell r="E15544">
            <v>0</v>
          </cell>
          <cell r="F15544">
            <v>-1.313853224</v>
          </cell>
          <cell r="G15544">
            <v>-1.4974071149999999</v>
          </cell>
          <cell r="H15544">
            <v>0</v>
          </cell>
          <cell r="I15544">
            <v>0</v>
          </cell>
          <cell r="J15544">
            <v>0</v>
          </cell>
          <cell r="K15544">
            <v>0</v>
          </cell>
        </row>
        <row r="15545">
          <cell r="A15545" t="str">
            <v>TRIAE_CS42_7AL_TGACv1_556394_AA1762090.1</v>
          </cell>
          <cell r="B15545" t="str">
            <v>MATE efflux family protein, putative, expressed</v>
          </cell>
          <cell r="C15545" t="str">
            <v>MATE efflux family protein</v>
          </cell>
          <cell r="D15545">
            <v>-1.4511290779999999</v>
          </cell>
          <cell r="E15545">
            <v>-1.4917112400000001</v>
          </cell>
          <cell r="F15545">
            <v>0</v>
          </cell>
          <cell r="G15545">
            <v>0</v>
          </cell>
          <cell r="H15545">
            <v>0</v>
          </cell>
          <cell r="I15545">
            <v>0</v>
          </cell>
          <cell r="J15545">
            <v>0</v>
          </cell>
          <cell r="K15545">
            <v>0</v>
          </cell>
        </row>
        <row r="15546">
          <cell r="A15546" t="str">
            <v>TRIAE_CS42_7DL_TGACv1_603772_AA1989000.1</v>
          </cell>
          <cell r="B15546" t="str">
            <v>MATE efflux family protein, putative, expressed</v>
          </cell>
          <cell r="C15546" t="str">
            <v>MATE efflux family protein</v>
          </cell>
          <cell r="D15546">
            <v>-1.4511290779999999</v>
          </cell>
          <cell r="E15546">
            <v>-1.4917112400000001</v>
          </cell>
          <cell r="F15546">
            <v>0</v>
          </cell>
          <cell r="G15546">
            <v>0</v>
          </cell>
          <cell r="H15546">
            <v>0</v>
          </cell>
          <cell r="I15546">
            <v>0</v>
          </cell>
          <cell r="J15546">
            <v>0</v>
          </cell>
          <cell r="K15546">
            <v>0</v>
          </cell>
        </row>
        <row r="15547">
          <cell r="A15547" t="str">
            <v>TRIAE_CS42_2BL_TGACv1_129806_AA0396750.1</v>
          </cell>
          <cell r="B15547" t="str">
            <v>MATE efflux family protein, putative, expressed</v>
          </cell>
          <cell r="C15547" t="str">
            <v>MATE efflux family protein</v>
          </cell>
          <cell r="D15547">
            <v>-1.3827238340000001</v>
          </cell>
          <cell r="E15547">
            <v>-1.652497275</v>
          </cell>
          <cell r="F15547">
            <v>0</v>
          </cell>
          <cell r="G15547">
            <v>0</v>
          </cell>
          <cell r="H15547">
            <v>0</v>
          </cell>
          <cell r="I15547">
            <v>0</v>
          </cell>
          <cell r="J15547">
            <v>0</v>
          </cell>
          <cell r="K15547">
            <v>0</v>
          </cell>
        </row>
        <row r="15548">
          <cell r="A15548" t="str">
            <v>TRIAE_CS42_7AL_TGACv1_557010_AA1774960.1</v>
          </cell>
          <cell r="B15548" t="str">
            <v>MATE efflux family protein, putative, expressed</v>
          </cell>
          <cell r="C15548" t="str">
            <v>MATE efflux family protein</v>
          </cell>
          <cell r="D15548">
            <v>-1.3827238340000001</v>
          </cell>
          <cell r="E15548">
            <v>-1.652497275</v>
          </cell>
          <cell r="F15548">
            <v>0</v>
          </cell>
          <cell r="G15548">
            <v>0</v>
          </cell>
          <cell r="H15548">
            <v>0</v>
          </cell>
          <cell r="I15548">
            <v>0</v>
          </cell>
          <cell r="J15548">
            <v>0</v>
          </cell>
          <cell r="K15548">
            <v>0</v>
          </cell>
        </row>
        <row r="15549">
          <cell r="A15549" t="str">
            <v>TRIAE_CS42_3B_TGACv1_223668_AA0785370.1</v>
          </cell>
          <cell r="B15549" t="str">
            <v>MATE efflux family protein, putative, expressed</v>
          </cell>
          <cell r="C15549" t="str">
            <v>MATE efflux family protein</v>
          </cell>
          <cell r="D15549">
            <v>-1.1552897790000001</v>
          </cell>
          <cell r="E15549">
            <v>0</v>
          </cell>
          <cell r="F15549">
            <v>0</v>
          </cell>
          <cell r="G15549">
            <v>0</v>
          </cell>
          <cell r="H15549">
            <v>0</v>
          </cell>
          <cell r="I15549">
            <v>0</v>
          </cell>
          <cell r="J15549">
            <v>0</v>
          </cell>
          <cell r="K15549">
            <v>-1.2003106450000001</v>
          </cell>
        </row>
        <row r="15550">
          <cell r="A15550" t="str">
            <v>TRIAE_CS42_2AS_TGACv1_114110_AA0364120.1</v>
          </cell>
          <cell r="B15550" t="str">
            <v>MATE efflux family protein, putative, expressed</v>
          </cell>
          <cell r="C15550" t="str">
            <v>MATE efflux family protein</v>
          </cell>
          <cell r="D15550">
            <v>-1.093574727</v>
          </cell>
          <cell r="E15550">
            <v>-2.351726083</v>
          </cell>
          <cell r="F15550">
            <v>-1.710886538</v>
          </cell>
          <cell r="G15550">
            <v>-3.9764388579999999</v>
          </cell>
          <cell r="H15550">
            <v>0</v>
          </cell>
          <cell r="I15550">
            <v>0</v>
          </cell>
          <cell r="J15550">
            <v>0</v>
          </cell>
          <cell r="K15550">
            <v>0</v>
          </cell>
        </row>
        <row r="15551">
          <cell r="A15551" t="str">
            <v>TRIAE_CS42_4AL_TGACv1_288384_AA0947180.1</v>
          </cell>
          <cell r="B15551" t="str">
            <v>MATE efflux family protein, putative, expressed</v>
          </cell>
          <cell r="C15551" t="str">
            <v>MATE efflux family protein</v>
          </cell>
          <cell r="D15551">
            <v>-1.0143354929999999</v>
          </cell>
          <cell r="E15551">
            <v>-1.8354450499999999</v>
          </cell>
          <cell r="F15551">
            <v>0</v>
          </cell>
          <cell r="G15551">
            <v>-2.528892677</v>
          </cell>
          <cell r="H15551">
            <v>0</v>
          </cell>
          <cell r="I15551">
            <v>0</v>
          </cell>
          <cell r="J15551">
            <v>0</v>
          </cell>
          <cell r="K15551">
            <v>0</v>
          </cell>
        </row>
        <row r="15552">
          <cell r="A15552" t="str">
            <v>TRIAE_CS42_4AL_TGACv1_289418_AA0970710.1</v>
          </cell>
          <cell r="B15552" t="str">
            <v>MATE efflux family protein, putative, expressed</v>
          </cell>
          <cell r="C15552" t="str">
            <v>MATE efflux family protein</v>
          </cell>
          <cell r="D15552">
            <v>1.532274347</v>
          </cell>
          <cell r="E15552">
            <v>1.3518686339999999</v>
          </cell>
          <cell r="F15552">
            <v>0</v>
          </cell>
          <cell r="G15552">
            <v>0</v>
          </cell>
          <cell r="H15552">
            <v>0</v>
          </cell>
          <cell r="I15552">
            <v>0</v>
          </cell>
          <cell r="J15552">
            <v>0</v>
          </cell>
          <cell r="K15552">
            <v>0</v>
          </cell>
        </row>
        <row r="15553">
          <cell r="A15553" t="str">
            <v>TRIAE_CS42_4DL_TGACv1_344082_AA1143440.1</v>
          </cell>
          <cell r="B15553" t="str">
            <v>MATE efflux family protein, putative, expressed</v>
          </cell>
          <cell r="C15553" t="str">
            <v>MATE efflux family protein</v>
          </cell>
          <cell r="D15553">
            <v>1.532274347</v>
          </cell>
          <cell r="E15553">
            <v>1.3518686339999999</v>
          </cell>
          <cell r="F15553">
            <v>0</v>
          </cell>
          <cell r="G15553">
            <v>0</v>
          </cell>
          <cell r="H15553">
            <v>0</v>
          </cell>
          <cell r="I15553">
            <v>0</v>
          </cell>
          <cell r="J15553">
            <v>0</v>
          </cell>
          <cell r="K15553">
            <v>0</v>
          </cell>
        </row>
        <row r="15554">
          <cell r="A15554" t="str">
            <v>TRIAE_CS42_U_TGACv1_643135_AA2127720.1</v>
          </cell>
          <cell r="B15554" t="str">
            <v>MATE efflux family protein, putative, expressed</v>
          </cell>
          <cell r="C15554" t="str">
            <v>MATE efflux family protein</v>
          </cell>
          <cell r="D15554">
            <v>1.567537709</v>
          </cell>
          <cell r="E15554">
            <v>1.250271055</v>
          </cell>
          <cell r="F15554">
            <v>0</v>
          </cell>
          <cell r="G15554">
            <v>0</v>
          </cell>
          <cell r="H15554">
            <v>0</v>
          </cell>
          <cell r="I15554">
            <v>0</v>
          </cell>
          <cell r="J15554">
            <v>0</v>
          </cell>
          <cell r="K15554">
            <v>0</v>
          </cell>
        </row>
        <row r="15555">
          <cell r="A15555" t="str">
            <v>TRIAE_CS42_5AL_TGACv1_374059_AA1189090.1</v>
          </cell>
          <cell r="B15555" t="str">
            <v>MATE efflux family protein, putative, expressed</v>
          </cell>
          <cell r="C15555" t="str">
            <v>MATE efflux family protein</v>
          </cell>
          <cell r="D15555">
            <v>1.6329519079999999</v>
          </cell>
          <cell r="E15555">
            <v>0</v>
          </cell>
          <cell r="F15555">
            <v>0</v>
          </cell>
          <cell r="G15555">
            <v>0</v>
          </cell>
          <cell r="H15555">
            <v>0</v>
          </cell>
          <cell r="I15555">
            <v>0</v>
          </cell>
          <cell r="J15555">
            <v>0</v>
          </cell>
          <cell r="K15555">
            <v>0</v>
          </cell>
        </row>
        <row r="15556">
          <cell r="A15556" t="str">
            <v>TRIAE_CS42_5DL_TGACv1_433216_AA1405750.1</v>
          </cell>
          <cell r="B15556" t="str">
            <v>MATE efflux family protein, putative, expressed</v>
          </cell>
          <cell r="C15556" t="str">
            <v>MATE efflux family protein</v>
          </cell>
          <cell r="D15556">
            <v>1.796282095</v>
          </cell>
          <cell r="E15556">
            <v>0</v>
          </cell>
          <cell r="F15556">
            <v>-2.4507969479999998</v>
          </cell>
          <cell r="G15556">
            <v>-3.6497682619999998</v>
          </cell>
          <cell r="H15556">
            <v>0</v>
          </cell>
          <cell r="I15556">
            <v>0</v>
          </cell>
          <cell r="J15556">
            <v>0</v>
          </cell>
          <cell r="K15556">
            <v>0</v>
          </cell>
        </row>
        <row r="15557">
          <cell r="A15557" t="str">
            <v>TRIAE_CS42_5AL_TGACv1_374912_AA1211750.1</v>
          </cell>
          <cell r="B15557" t="str">
            <v>MATE efflux family protein, putative, expressed</v>
          </cell>
          <cell r="C15557" t="str">
            <v>MATE efflux family protein</v>
          </cell>
          <cell r="D15557">
            <v>1.883434987</v>
          </cell>
          <cell r="E15557">
            <v>0</v>
          </cell>
          <cell r="F15557">
            <v>-2.432375838</v>
          </cell>
          <cell r="G15557">
            <v>-3.4846297110000002</v>
          </cell>
          <cell r="H15557">
            <v>0</v>
          </cell>
          <cell r="I15557">
            <v>0</v>
          </cell>
          <cell r="J15557">
            <v>0</v>
          </cell>
          <cell r="K15557">
            <v>0</v>
          </cell>
        </row>
        <row r="15558">
          <cell r="A15558" t="str">
            <v>TRIAE_CS42_5BL_TGACv1_406101_AA1340830.1</v>
          </cell>
          <cell r="B15558" t="str">
            <v>MATE efflux family protein, putative, expressed</v>
          </cell>
          <cell r="C15558" t="str">
            <v>MATE efflux family protein</v>
          </cell>
          <cell r="D15558">
            <v>1.9145924599999999</v>
          </cell>
          <cell r="E15558">
            <v>0</v>
          </cell>
          <cell r="F15558">
            <v>-2.432375838</v>
          </cell>
          <cell r="G15558">
            <v>-3.4846297110000002</v>
          </cell>
          <cell r="H15558">
            <v>0</v>
          </cell>
          <cell r="I15558">
            <v>0</v>
          </cell>
          <cell r="J15558">
            <v>0</v>
          </cell>
          <cell r="K15558">
            <v>0</v>
          </cell>
        </row>
        <row r="15559">
          <cell r="A15559" t="str">
            <v>TRIAE_CS42_7BS_TGACv1_593349_AA1950720.1</v>
          </cell>
          <cell r="B15559" t="str">
            <v>MATE efflux family protein, putative, expressed</v>
          </cell>
          <cell r="C15559" t="str">
            <v>MATE efflux family protein</v>
          </cell>
          <cell r="D15559">
            <v>3.3654090349999999</v>
          </cell>
          <cell r="E15559">
            <v>3.0029172929999999</v>
          </cell>
          <cell r="F15559">
            <v>0</v>
          </cell>
          <cell r="G15559">
            <v>-2.9509835459999998</v>
          </cell>
          <cell r="H15559">
            <v>0</v>
          </cell>
          <cell r="I15559">
            <v>0</v>
          </cell>
          <cell r="J15559">
            <v>0</v>
          </cell>
          <cell r="K15559">
            <v>1.8851901529999999</v>
          </cell>
        </row>
        <row r="15560">
          <cell r="A15560" t="str">
            <v>TRIAE_CS42_2DL_TGACv1_158536_AA0521220.1</v>
          </cell>
          <cell r="B15560" t="str">
            <v>MATE domain containing protein, expressed</v>
          </cell>
          <cell r="C15560" t="str">
            <v>MATE efflux family protein</v>
          </cell>
          <cell r="D15560">
            <v>3.4379699490000002</v>
          </cell>
          <cell r="E15560">
            <v>0</v>
          </cell>
          <cell r="F15560">
            <v>0</v>
          </cell>
          <cell r="G15560">
            <v>-1.76282508</v>
          </cell>
          <cell r="H15560">
            <v>0</v>
          </cell>
          <cell r="I15560">
            <v>0</v>
          </cell>
          <cell r="J15560">
            <v>0</v>
          </cell>
          <cell r="K15560">
            <v>0</v>
          </cell>
        </row>
        <row r="15561">
          <cell r="A15561" t="str">
            <v>TRIAE_CS42_2BL_TGACv1_131454_AA0427950.1</v>
          </cell>
          <cell r="B15561" t="str">
            <v>MATE efflux family protein, putative, expressed</v>
          </cell>
          <cell r="C15561" t="str">
            <v>MATE efflux family protein</v>
          </cell>
          <cell r="D15561">
            <v>3.5485413549999998</v>
          </cell>
          <cell r="E15561">
            <v>0</v>
          </cell>
          <cell r="F15561">
            <v>0</v>
          </cell>
          <cell r="G15561">
            <v>-1.8974805130000001</v>
          </cell>
          <cell r="H15561">
            <v>0</v>
          </cell>
          <cell r="I15561">
            <v>0</v>
          </cell>
          <cell r="J15561">
            <v>0</v>
          </cell>
          <cell r="K15561">
            <v>0</v>
          </cell>
        </row>
        <row r="15562">
          <cell r="A15562" t="str">
            <v>TRIAE_CS42_4AL_TGACv1_290511_AA0986150.1</v>
          </cell>
          <cell r="B15562" t="str">
            <v>MATE efflux family protein, putative, expressed</v>
          </cell>
          <cell r="C15562" t="str">
            <v>MATE efflux family protein</v>
          </cell>
          <cell r="D15562">
            <v>0</v>
          </cell>
          <cell r="E15562">
            <v>-2.1164809610000002</v>
          </cell>
          <cell r="F15562">
            <v>0</v>
          </cell>
          <cell r="G15562">
            <v>0</v>
          </cell>
          <cell r="H15562">
            <v>0</v>
          </cell>
          <cell r="I15562">
            <v>0</v>
          </cell>
          <cell r="J15562">
            <v>0</v>
          </cell>
          <cell r="K15562">
            <v>0</v>
          </cell>
        </row>
        <row r="15563">
          <cell r="A15563" t="str">
            <v>TRIAE_CS42_5BL_TGACv1_405494_AA1328630.1</v>
          </cell>
          <cell r="B15563" t="str">
            <v>MATE efflux family protein, putative, expressed</v>
          </cell>
          <cell r="C15563" t="str">
            <v>MATE efflux family protein</v>
          </cell>
          <cell r="D15563">
            <v>0</v>
          </cell>
          <cell r="E15563">
            <v>-1.9498161759999999</v>
          </cell>
          <cell r="F15563">
            <v>0</v>
          </cell>
          <cell r="G15563">
            <v>0</v>
          </cell>
          <cell r="H15563">
            <v>0</v>
          </cell>
          <cell r="I15563">
            <v>0</v>
          </cell>
          <cell r="J15563">
            <v>0</v>
          </cell>
          <cell r="K15563">
            <v>0</v>
          </cell>
        </row>
        <row r="15564">
          <cell r="A15564" t="str">
            <v>TRIAE_CS42_5DL_TGACv1_436186_AA1459040.1</v>
          </cell>
          <cell r="B15564" t="str">
            <v>MATE efflux family protein, putative, expressed</v>
          </cell>
          <cell r="C15564" t="str">
            <v>MATE efflux family protein</v>
          </cell>
          <cell r="D15564">
            <v>0</v>
          </cell>
          <cell r="E15564">
            <v>-1.9498161759999999</v>
          </cell>
          <cell r="F15564">
            <v>0</v>
          </cell>
          <cell r="G15564">
            <v>0</v>
          </cell>
          <cell r="H15564">
            <v>0</v>
          </cell>
          <cell r="I15564">
            <v>0</v>
          </cell>
          <cell r="J15564">
            <v>0</v>
          </cell>
          <cell r="K15564">
            <v>0</v>
          </cell>
        </row>
        <row r="15565">
          <cell r="A15565" t="str">
            <v>TRIAE_CS42_5BL_TGACv1_404789_AA1310840.1</v>
          </cell>
          <cell r="B15565" t="str">
            <v>MATE efflux family protein, putative, expressed</v>
          </cell>
          <cell r="C15565" t="str">
            <v>MATE efflux family protein</v>
          </cell>
          <cell r="D15565">
            <v>0</v>
          </cell>
          <cell r="E15565">
            <v>-1.9114419030000001</v>
          </cell>
          <cell r="F15565">
            <v>0</v>
          </cell>
          <cell r="G15565">
            <v>-3.227909264</v>
          </cell>
          <cell r="H15565">
            <v>0</v>
          </cell>
          <cell r="I15565">
            <v>0</v>
          </cell>
          <cell r="J15565">
            <v>0</v>
          </cell>
          <cell r="K15565">
            <v>0</v>
          </cell>
        </row>
        <row r="15566">
          <cell r="A15566" t="str">
            <v>TRIAE_CS42_3AL_TGACv1_199766_AA0669910.2</v>
          </cell>
          <cell r="B15566" t="str">
            <v>MATE efflux family protein, putative, expressed</v>
          </cell>
          <cell r="C15566" t="str">
            <v>MATE efflux family protein</v>
          </cell>
          <cell r="D15566">
            <v>0</v>
          </cell>
          <cell r="E15566">
            <v>-1.5723588639999999</v>
          </cell>
          <cell r="F15566">
            <v>0</v>
          </cell>
          <cell r="G15566">
            <v>0</v>
          </cell>
          <cell r="H15566">
            <v>0</v>
          </cell>
          <cell r="I15566">
            <v>0</v>
          </cell>
          <cell r="J15566">
            <v>0</v>
          </cell>
          <cell r="K15566">
            <v>0</v>
          </cell>
        </row>
        <row r="15567">
          <cell r="A15567" t="str">
            <v>TRIAE_CS42_3B_TGACv1_224307_AA0795120.1</v>
          </cell>
          <cell r="B15567" t="str">
            <v>MATE efflux family protein, putative, expressed</v>
          </cell>
          <cell r="C15567" t="str">
            <v>MATE efflux family protein</v>
          </cell>
          <cell r="D15567">
            <v>0</v>
          </cell>
          <cell r="E15567">
            <v>-1.5498428740000001</v>
          </cell>
          <cell r="F15567">
            <v>0</v>
          </cell>
          <cell r="G15567">
            <v>0</v>
          </cell>
          <cell r="H15567">
            <v>0</v>
          </cell>
          <cell r="I15567">
            <v>0</v>
          </cell>
          <cell r="J15567">
            <v>0</v>
          </cell>
          <cell r="K15567">
            <v>1.4958683749999999</v>
          </cell>
        </row>
        <row r="15568">
          <cell r="A15568" t="str">
            <v>TRIAE_CS42_7DS_TGACv1_623458_AA2053510.1</v>
          </cell>
          <cell r="B15568" t="str">
            <v>MATE efflux family protein, putative, expressed</v>
          </cell>
          <cell r="C15568" t="str">
            <v>MATE efflux family protein</v>
          </cell>
          <cell r="D15568">
            <v>0</v>
          </cell>
          <cell r="E15568">
            <v>-1.5498428740000001</v>
          </cell>
          <cell r="F15568">
            <v>0</v>
          </cell>
          <cell r="G15568">
            <v>0</v>
          </cell>
          <cell r="H15568">
            <v>0</v>
          </cell>
          <cell r="I15568">
            <v>0</v>
          </cell>
          <cell r="J15568">
            <v>0</v>
          </cell>
          <cell r="K15568">
            <v>1.4958683749999999</v>
          </cell>
        </row>
        <row r="15569">
          <cell r="A15569" t="str">
            <v>TRIAE_CS42_3DL_TGACv1_249527_AA0850870.1</v>
          </cell>
          <cell r="B15569" t="str">
            <v>MATE efflux family protein, putative, expressed</v>
          </cell>
          <cell r="C15569" t="str">
            <v>MATE efflux family protein</v>
          </cell>
          <cell r="D15569">
            <v>0</v>
          </cell>
          <cell r="E15569">
            <v>-1.4782221090000001</v>
          </cell>
          <cell r="F15569">
            <v>0</v>
          </cell>
          <cell r="G15569">
            <v>0</v>
          </cell>
          <cell r="H15569">
            <v>0</v>
          </cell>
          <cell r="I15569">
            <v>0</v>
          </cell>
          <cell r="J15569">
            <v>0</v>
          </cell>
          <cell r="K15569">
            <v>1.46341002</v>
          </cell>
        </row>
        <row r="15570">
          <cell r="A15570" t="str">
            <v>TRIAE_CS42_2BL_TGACv1_129605_AA0390180.1</v>
          </cell>
          <cell r="B15570" t="str">
            <v>MATE efflux family protein, putative, expressed</v>
          </cell>
          <cell r="C15570" t="str">
            <v>MATE efflux family protein</v>
          </cell>
          <cell r="D15570">
            <v>0</v>
          </cell>
          <cell r="E15570">
            <v>-1.4731118679999999</v>
          </cell>
          <cell r="F15570">
            <v>0</v>
          </cell>
          <cell r="G15570">
            <v>-1.318310463</v>
          </cell>
          <cell r="H15570">
            <v>0</v>
          </cell>
          <cell r="I15570">
            <v>0</v>
          </cell>
          <cell r="J15570">
            <v>0</v>
          </cell>
          <cell r="K15570">
            <v>0</v>
          </cell>
        </row>
        <row r="15571">
          <cell r="A15571" t="str">
            <v>TRIAE_CS42_4BS_TGACv1_329764_AA1103780.2</v>
          </cell>
          <cell r="B15571" t="str">
            <v>MATE efflux family protein, putative, expressed</v>
          </cell>
          <cell r="C15571" t="str">
            <v>MATE efflux family protein</v>
          </cell>
          <cell r="D15571">
            <v>0</v>
          </cell>
          <cell r="E15571">
            <v>-1.4581743620000001</v>
          </cell>
          <cell r="F15571">
            <v>0</v>
          </cell>
          <cell r="G15571">
            <v>0</v>
          </cell>
          <cell r="H15571">
            <v>0</v>
          </cell>
          <cell r="I15571">
            <v>0</v>
          </cell>
          <cell r="J15571">
            <v>0</v>
          </cell>
          <cell r="K15571">
            <v>0</v>
          </cell>
        </row>
        <row r="15572">
          <cell r="A15572" t="str">
            <v>TRIAE_CS42_4AL_TGACv1_288325_AA0944840.1</v>
          </cell>
          <cell r="B15572" t="str">
            <v>MATE efflux family protein, putative, expressed</v>
          </cell>
          <cell r="C15572" t="str">
            <v>MATE efflux family protein</v>
          </cell>
          <cell r="D15572">
            <v>0</v>
          </cell>
          <cell r="E15572">
            <v>-1.400693186</v>
          </cell>
          <cell r="F15572">
            <v>0</v>
          </cell>
          <cell r="G15572">
            <v>2.0458711209999998</v>
          </cell>
          <cell r="H15572">
            <v>0</v>
          </cell>
          <cell r="I15572">
            <v>0</v>
          </cell>
          <cell r="J15572">
            <v>0</v>
          </cell>
          <cell r="K15572">
            <v>0</v>
          </cell>
        </row>
        <row r="15573">
          <cell r="A15573" t="str">
            <v>TRIAE_CS42_4DS_TGACv1_361072_AA1160420.1</v>
          </cell>
          <cell r="B15573" t="str">
            <v>MATE efflux family protein, putative, expressed</v>
          </cell>
          <cell r="C15573" t="str">
            <v>MATE efflux family protein</v>
          </cell>
          <cell r="D15573">
            <v>0</v>
          </cell>
          <cell r="E15573">
            <v>-1.400693186</v>
          </cell>
          <cell r="F15573">
            <v>0</v>
          </cell>
          <cell r="G15573">
            <v>2.0458711209999998</v>
          </cell>
          <cell r="H15573">
            <v>0</v>
          </cell>
          <cell r="I15573">
            <v>0</v>
          </cell>
          <cell r="J15573">
            <v>0</v>
          </cell>
          <cell r="K15573">
            <v>0</v>
          </cell>
        </row>
        <row r="15574">
          <cell r="A15574" t="str">
            <v>TRIAE_CS42_2DL_TGACv1_158041_AA0507050.1</v>
          </cell>
          <cell r="B15574" t="str">
            <v>MATE efflux family protein, putative, expressed</v>
          </cell>
          <cell r="C15574" t="str">
            <v>MATE efflux family protein</v>
          </cell>
          <cell r="D15574">
            <v>0</v>
          </cell>
          <cell r="E15574">
            <v>-1.3979353859999999</v>
          </cell>
          <cell r="F15574">
            <v>0</v>
          </cell>
          <cell r="G15574">
            <v>-1.318310463</v>
          </cell>
          <cell r="H15574">
            <v>0</v>
          </cell>
          <cell r="I15574">
            <v>0</v>
          </cell>
          <cell r="J15574">
            <v>0</v>
          </cell>
          <cell r="K15574">
            <v>0</v>
          </cell>
        </row>
        <row r="15575">
          <cell r="A15575" t="str">
            <v>TRIAE_CS42_4AL_TGACv1_288325_AA0944850.1</v>
          </cell>
          <cell r="B15575" t="str">
            <v>MATE efflux family protein, putative, expressed</v>
          </cell>
          <cell r="C15575" t="str">
            <v>MATE efflux family protein</v>
          </cell>
          <cell r="D15575">
            <v>0</v>
          </cell>
          <cell r="E15575">
            <v>-1.113054499</v>
          </cell>
          <cell r="F15575">
            <v>0</v>
          </cell>
          <cell r="G15575">
            <v>0</v>
          </cell>
          <cell r="H15575">
            <v>0</v>
          </cell>
          <cell r="I15575">
            <v>0</v>
          </cell>
          <cell r="J15575">
            <v>0</v>
          </cell>
          <cell r="K15575">
            <v>0</v>
          </cell>
        </row>
        <row r="15576">
          <cell r="A15576" t="str">
            <v>TRIAE_CS42_4BS_TGACv1_329764_AA1103790.1</v>
          </cell>
          <cell r="B15576" t="str">
            <v>MATE efflux family protein, putative, expressed</v>
          </cell>
          <cell r="C15576" t="str">
            <v>MATE efflux family protein</v>
          </cell>
          <cell r="D15576">
            <v>0</v>
          </cell>
          <cell r="E15576">
            <v>-1.113054499</v>
          </cell>
          <cell r="F15576">
            <v>0</v>
          </cell>
          <cell r="G15576">
            <v>0</v>
          </cell>
          <cell r="H15576">
            <v>0</v>
          </cell>
          <cell r="I15576">
            <v>0</v>
          </cell>
          <cell r="J15576">
            <v>0</v>
          </cell>
          <cell r="K15576">
            <v>0</v>
          </cell>
        </row>
        <row r="15577">
          <cell r="A15577" t="str">
            <v>TRIAE_CS42_4DS_TGACv1_361072_AA1160410.1</v>
          </cell>
          <cell r="B15577" t="str">
            <v>MATE efflux family protein, putative, expressed</v>
          </cell>
          <cell r="C15577" t="str">
            <v>MATE efflux family protein</v>
          </cell>
          <cell r="D15577">
            <v>0</v>
          </cell>
          <cell r="E15577">
            <v>-1.113054499</v>
          </cell>
          <cell r="F15577">
            <v>0</v>
          </cell>
          <cell r="G15577">
            <v>0</v>
          </cell>
          <cell r="H15577">
            <v>0</v>
          </cell>
          <cell r="I15577">
            <v>0</v>
          </cell>
          <cell r="J15577">
            <v>0</v>
          </cell>
          <cell r="K15577">
            <v>0</v>
          </cell>
        </row>
        <row r="15578">
          <cell r="A15578" t="str">
            <v>TRIAE_CS42_2BS_TGACv1_148684_AA0494530.2</v>
          </cell>
          <cell r="B15578" t="str">
            <v>MATE efflux family protein, putative, expressed</v>
          </cell>
          <cell r="C15578" t="str">
            <v>MATE efflux family protein</v>
          </cell>
          <cell r="D15578">
            <v>0</v>
          </cell>
          <cell r="E15578">
            <v>1.1020134269999999</v>
          </cell>
          <cell r="F15578">
            <v>0</v>
          </cell>
          <cell r="G15578">
            <v>0</v>
          </cell>
          <cell r="H15578">
            <v>0</v>
          </cell>
          <cell r="I15578">
            <v>0</v>
          </cell>
          <cell r="J15578">
            <v>0</v>
          </cell>
          <cell r="K15578">
            <v>0</v>
          </cell>
        </row>
        <row r="15579">
          <cell r="A15579" t="str">
            <v>TRIAE_CS42_2AS_TGACv1_113594_AA0358290.2</v>
          </cell>
          <cell r="B15579" t="str">
            <v>MATE efflux family protein, putative, expressed</v>
          </cell>
          <cell r="C15579" t="str">
            <v>MATE efflux family protein</v>
          </cell>
          <cell r="D15579">
            <v>0</v>
          </cell>
          <cell r="E15579">
            <v>1.1025802570000001</v>
          </cell>
          <cell r="F15579">
            <v>0</v>
          </cell>
          <cell r="G15579">
            <v>0</v>
          </cell>
          <cell r="H15579">
            <v>0</v>
          </cell>
          <cell r="I15579">
            <v>0</v>
          </cell>
          <cell r="J15579">
            <v>0</v>
          </cell>
          <cell r="K15579">
            <v>0</v>
          </cell>
        </row>
        <row r="15580">
          <cell r="A15580" t="str">
            <v>TRIAE_CS42_2DS_TGACv1_179531_AA0607780.2</v>
          </cell>
          <cell r="B15580" t="str">
            <v>MATE efflux family protein, putative, expressed</v>
          </cell>
          <cell r="C15580" t="str">
            <v>MATE efflux family protein</v>
          </cell>
          <cell r="D15580">
            <v>0</v>
          </cell>
          <cell r="E15580">
            <v>1.1431387040000001</v>
          </cell>
          <cell r="F15580">
            <v>0</v>
          </cell>
          <cell r="G15580">
            <v>0</v>
          </cell>
          <cell r="H15580">
            <v>0</v>
          </cell>
          <cell r="I15580">
            <v>0</v>
          </cell>
          <cell r="J15580">
            <v>0</v>
          </cell>
          <cell r="K15580">
            <v>0</v>
          </cell>
        </row>
        <row r="15581">
          <cell r="A15581" t="str">
            <v>TRIAE_CS42_3B_TGACv1_222169_AA0758800.1</v>
          </cell>
          <cell r="B15581" t="str">
            <v>MATE efflux family protein, putative, expressed</v>
          </cell>
          <cell r="C15581" t="str">
            <v>MATE efflux family protein</v>
          </cell>
          <cell r="D15581">
            <v>0</v>
          </cell>
          <cell r="E15581">
            <v>2.012649895</v>
          </cell>
          <cell r="F15581">
            <v>0</v>
          </cell>
          <cell r="G15581">
            <v>1.0282064870000001</v>
          </cell>
          <cell r="H15581">
            <v>0</v>
          </cell>
          <cell r="I15581">
            <v>0</v>
          </cell>
          <cell r="J15581">
            <v>0</v>
          </cell>
          <cell r="K15581">
            <v>0</v>
          </cell>
        </row>
        <row r="15582">
          <cell r="A15582" t="str">
            <v>TRIAE_CS42_3B_TGACv1_221753_AA0749220.1</v>
          </cell>
          <cell r="B15582" t="str">
            <v>MATE efflux family protein, putative, expressed</v>
          </cell>
          <cell r="C15582" t="str">
            <v>MATE efflux family protein</v>
          </cell>
          <cell r="D15582">
            <v>0</v>
          </cell>
          <cell r="E15582">
            <v>2.012735095</v>
          </cell>
          <cell r="F15582">
            <v>0</v>
          </cell>
          <cell r="G15582">
            <v>0</v>
          </cell>
          <cell r="H15582">
            <v>0</v>
          </cell>
          <cell r="I15582">
            <v>0</v>
          </cell>
          <cell r="J15582">
            <v>0</v>
          </cell>
          <cell r="K15582">
            <v>0</v>
          </cell>
        </row>
        <row r="15583">
          <cell r="A15583" t="str">
            <v>TRIAE_CS42_3B_TGACv1_224979_AA0803850.1</v>
          </cell>
          <cell r="B15583" t="str">
            <v>MATE efflux family protein, putative, expressed</v>
          </cell>
          <cell r="C15583" t="str">
            <v>MATE efflux family protein</v>
          </cell>
          <cell r="D15583">
            <v>0</v>
          </cell>
          <cell r="E15583">
            <v>3.1628917140000001</v>
          </cell>
          <cell r="F15583">
            <v>0</v>
          </cell>
          <cell r="G15583">
            <v>1.075941496</v>
          </cell>
          <cell r="H15583">
            <v>0</v>
          </cell>
          <cell r="I15583">
            <v>0</v>
          </cell>
          <cell r="J15583">
            <v>0</v>
          </cell>
          <cell r="K15583">
            <v>0</v>
          </cell>
        </row>
        <row r="15584">
          <cell r="A15584" t="str">
            <v>TRIAE_CS42_3DL_TGACv1_249075_AA0836780.1</v>
          </cell>
          <cell r="B15584" t="str">
            <v>MATE efflux family protein, putative, expressed</v>
          </cell>
          <cell r="C15584" t="str">
            <v>MATE efflux family protein</v>
          </cell>
          <cell r="D15584">
            <v>0</v>
          </cell>
          <cell r="E15584">
            <v>3.1628917140000001</v>
          </cell>
          <cell r="F15584">
            <v>0</v>
          </cell>
          <cell r="G15584">
            <v>1.075941496</v>
          </cell>
          <cell r="H15584">
            <v>0</v>
          </cell>
          <cell r="I15584">
            <v>0</v>
          </cell>
          <cell r="J15584">
            <v>0</v>
          </cell>
          <cell r="K15584">
            <v>0</v>
          </cell>
        </row>
        <row r="15585">
          <cell r="A15585" t="str">
            <v>TRIAE_CS42_1DS_TGACv1_080497_AA0249090.1</v>
          </cell>
          <cell r="B15585" t="str">
            <v>MATE efflux family protein, putative, expressed</v>
          </cell>
          <cell r="C15585" t="str">
            <v>MATE efflux family protein</v>
          </cell>
          <cell r="D15585">
            <v>0</v>
          </cell>
          <cell r="E15585">
            <v>0</v>
          </cell>
          <cell r="F15585">
            <v>0</v>
          </cell>
          <cell r="G15585">
            <v>0</v>
          </cell>
          <cell r="H15585">
            <v>0</v>
          </cell>
          <cell r="I15585">
            <v>-1.7157034360000001</v>
          </cell>
          <cell r="J15585">
            <v>0</v>
          </cell>
          <cell r="K15585">
            <v>0</v>
          </cell>
        </row>
        <row r="15586">
          <cell r="A15586" t="str">
            <v>TRIAE_CS42_4AS_TGACv1_307239_AA1018700.1</v>
          </cell>
          <cell r="B15586" t="str">
            <v>MATE efflux family protein, putative, expressed</v>
          </cell>
          <cell r="C15586" t="str">
            <v>MATE efflux family protein</v>
          </cell>
          <cell r="D15586">
            <v>0</v>
          </cell>
          <cell r="E15586">
            <v>0</v>
          </cell>
          <cell r="F15586">
            <v>0</v>
          </cell>
          <cell r="G15586">
            <v>-1.264086372</v>
          </cell>
          <cell r="H15586">
            <v>0</v>
          </cell>
          <cell r="I15586">
            <v>-1.225746982</v>
          </cell>
          <cell r="J15586">
            <v>0</v>
          </cell>
          <cell r="K15586">
            <v>0</v>
          </cell>
        </row>
        <row r="15587">
          <cell r="A15587" t="str">
            <v>TRIAE_CS42_3B_TGACv1_222353_AA0762960.1</v>
          </cell>
          <cell r="B15587" t="str">
            <v>MATE efflux family protein, putative, expressed</v>
          </cell>
          <cell r="C15587" t="str">
            <v>MATE efflux family protein</v>
          </cell>
          <cell r="D15587">
            <v>0</v>
          </cell>
          <cell r="E15587">
            <v>0</v>
          </cell>
          <cell r="F15587">
            <v>0</v>
          </cell>
          <cell r="G15587">
            <v>0</v>
          </cell>
          <cell r="H15587">
            <v>0</v>
          </cell>
          <cell r="I15587">
            <v>0</v>
          </cell>
          <cell r="J15587">
            <v>0</v>
          </cell>
          <cell r="K15587">
            <v>-2.09836242</v>
          </cell>
        </row>
        <row r="15588">
          <cell r="A15588" t="str">
            <v>TRIAE_CS42_3DL_TGACv1_249672_AA0854040.1</v>
          </cell>
          <cell r="B15588" t="str">
            <v>MATE efflux family protein, putative, expressed</v>
          </cell>
          <cell r="C15588" t="str">
            <v>MATE efflux family protein</v>
          </cell>
          <cell r="D15588">
            <v>0</v>
          </cell>
          <cell r="E15588">
            <v>0</v>
          </cell>
          <cell r="F15588">
            <v>0</v>
          </cell>
          <cell r="G15588">
            <v>0</v>
          </cell>
          <cell r="H15588">
            <v>0</v>
          </cell>
          <cell r="I15588">
            <v>0</v>
          </cell>
          <cell r="J15588">
            <v>0</v>
          </cell>
          <cell r="K15588">
            <v>-2.09836242</v>
          </cell>
        </row>
        <row r="15589">
          <cell r="A15589" t="str">
            <v>TRIAE_CS42_3AL_TGACv1_195834_AA0654580.1</v>
          </cell>
          <cell r="B15589" t="str">
            <v>MATE efflux family protein, putative, expressed</v>
          </cell>
          <cell r="C15589" t="str">
            <v>MATE efflux family protein</v>
          </cell>
          <cell r="D15589">
            <v>0</v>
          </cell>
          <cell r="E15589">
            <v>0</v>
          </cell>
          <cell r="F15589">
            <v>0</v>
          </cell>
          <cell r="G15589">
            <v>0</v>
          </cell>
          <cell r="H15589">
            <v>0</v>
          </cell>
          <cell r="I15589">
            <v>0</v>
          </cell>
          <cell r="J15589">
            <v>0</v>
          </cell>
          <cell r="K15589">
            <v>-2.0828796920000001</v>
          </cell>
        </row>
        <row r="15590">
          <cell r="A15590" t="str">
            <v>TRIAE_CS42_7AS_TGACv1_572008_AA1851080.2</v>
          </cell>
          <cell r="B15590" t="str">
            <v>MATE efflux family protein, putative, expressed</v>
          </cell>
          <cell r="C15590" t="str">
            <v>MATE efflux family protein</v>
          </cell>
          <cell r="D15590">
            <v>0</v>
          </cell>
          <cell r="E15590">
            <v>0</v>
          </cell>
          <cell r="F15590">
            <v>0</v>
          </cell>
          <cell r="G15590">
            <v>0</v>
          </cell>
          <cell r="H15590">
            <v>0</v>
          </cell>
          <cell r="I15590">
            <v>0</v>
          </cell>
          <cell r="J15590">
            <v>0</v>
          </cell>
          <cell r="K15590">
            <v>-1.5583169509999999</v>
          </cell>
        </row>
        <row r="15591">
          <cell r="A15591" t="str">
            <v>TRIAE_CS42_7BS_TGACv1_593241_AA1949690.1</v>
          </cell>
          <cell r="B15591" t="str">
            <v>MATE efflux family protein, putative, expressed</v>
          </cell>
          <cell r="C15591" t="str">
            <v>MATE efflux family protein</v>
          </cell>
          <cell r="D15591">
            <v>0</v>
          </cell>
          <cell r="E15591">
            <v>0</v>
          </cell>
          <cell r="F15591">
            <v>0</v>
          </cell>
          <cell r="G15591">
            <v>0</v>
          </cell>
          <cell r="H15591">
            <v>0</v>
          </cell>
          <cell r="I15591">
            <v>0</v>
          </cell>
          <cell r="J15591">
            <v>0</v>
          </cell>
          <cell r="K15591">
            <v>-1.5583169509999999</v>
          </cell>
        </row>
        <row r="15592">
          <cell r="A15592" t="str">
            <v>TRIAE_CS42_7DS_TGACv1_621746_AA2025120.1</v>
          </cell>
          <cell r="B15592" t="str">
            <v>MATE efflux family protein, putative, expressed</v>
          </cell>
          <cell r="C15592" t="str">
            <v>MATE efflux family protein</v>
          </cell>
          <cell r="D15592">
            <v>0</v>
          </cell>
          <cell r="E15592">
            <v>0</v>
          </cell>
          <cell r="F15592">
            <v>0</v>
          </cell>
          <cell r="G15592">
            <v>0</v>
          </cell>
          <cell r="H15592">
            <v>0</v>
          </cell>
          <cell r="I15592">
            <v>0</v>
          </cell>
          <cell r="J15592">
            <v>0</v>
          </cell>
          <cell r="K15592">
            <v>-1.5583169509999999</v>
          </cell>
        </row>
        <row r="15593">
          <cell r="A15593" t="str">
            <v>TRIAE_CS42_2BL_TGACv1_129899_AA0398930.1</v>
          </cell>
          <cell r="B15593" t="str">
            <v>MATE efflux family protein, putative, expressed</v>
          </cell>
          <cell r="C15593" t="str">
            <v>MATE efflux family protein</v>
          </cell>
          <cell r="D15593">
            <v>0</v>
          </cell>
          <cell r="E15593">
            <v>0</v>
          </cell>
          <cell r="F15593">
            <v>0</v>
          </cell>
          <cell r="G15593">
            <v>-1.221250787</v>
          </cell>
          <cell r="H15593">
            <v>0</v>
          </cell>
          <cell r="I15593">
            <v>0</v>
          </cell>
          <cell r="J15593">
            <v>0</v>
          </cell>
          <cell r="K15593">
            <v>-1.055671225</v>
          </cell>
        </row>
        <row r="15594">
          <cell r="A15594" t="str">
            <v>TRIAE_CS42_3B_TGACv1_223624_AA0784820.1</v>
          </cell>
          <cell r="B15594" t="str">
            <v>MATE efflux family protein, putative, expressed</v>
          </cell>
          <cell r="C15594" t="str">
            <v>MATE efflux family protein</v>
          </cell>
          <cell r="D15594">
            <v>0</v>
          </cell>
          <cell r="E15594">
            <v>0</v>
          </cell>
          <cell r="F15594">
            <v>0</v>
          </cell>
          <cell r="G15594">
            <v>-1.032544428</v>
          </cell>
          <cell r="H15594">
            <v>0</v>
          </cell>
          <cell r="I15594">
            <v>0</v>
          </cell>
          <cell r="J15594">
            <v>0</v>
          </cell>
          <cell r="K15594">
            <v>-1.0184002599999999</v>
          </cell>
        </row>
        <row r="15595">
          <cell r="A15595" t="str">
            <v>TRIAE_CS42_5BL_TGACv1_405085_AA1319580.1</v>
          </cell>
          <cell r="B15595" t="str">
            <v>MATE efflux family protein, putative, expressed</v>
          </cell>
          <cell r="C15595" t="str">
            <v>MATE efflux family protein</v>
          </cell>
          <cell r="D15595">
            <v>0</v>
          </cell>
          <cell r="E15595">
            <v>0</v>
          </cell>
          <cell r="F15595">
            <v>0</v>
          </cell>
          <cell r="G15595">
            <v>0</v>
          </cell>
          <cell r="H15595">
            <v>0</v>
          </cell>
          <cell r="I15595">
            <v>0</v>
          </cell>
          <cell r="J15595">
            <v>0</v>
          </cell>
          <cell r="K15595">
            <v>1.033916724</v>
          </cell>
        </row>
        <row r="15596">
          <cell r="A15596" t="str">
            <v>TRIAE_CS42_5DL_TGACv1_433478_AA1414210.1</v>
          </cell>
          <cell r="B15596" t="str">
            <v>MATE efflux family protein, putative, expressed</v>
          </cell>
          <cell r="C15596" t="str">
            <v>MATE efflux family protein</v>
          </cell>
          <cell r="D15596">
            <v>0</v>
          </cell>
          <cell r="E15596">
            <v>0</v>
          </cell>
          <cell r="F15596">
            <v>0</v>
          </cell>
          <cell r="G15596">
            <v>0</v>
          </cell>
          <cell r="H15596">
            <v>0</v>
          </cell>
          <cell r="I15596">
            <v>0</v>
          </cell>
          <cell r="J15596">
            <v>0</v>
          </cell>
          <cell r="K15596">
            <v>1.0521712439999999</v>
          </cell>
        </row>
        <row r="15597">
          <cell r="A15597" t="str">
            <v>TRIAE_CS42_1AL_TGACv1_001912_AA0036610.1</v>
          </cell>
          <cell r="B15597" t="str">
            <v>MATE efflux family protein, putative, expressed</v>
          </cell>
          <cell r="C15597" t="str">
            <v>MATE efflux family protein</v>
          </cell>
          <cell r="D15597">
            <v>0</v>
          </cell>
          <cell r="E15597">
            <v>0</v>
          </cell>
          <cell r="F15597">
            <v>0</v>
          </cell>
          <cell r="G15597">
            <v>0</v>
          </cell>
          <cell r="H15597">
            <v>0</v>
          </cell>
          <cell r="I15597">
            <v>0</v>
          </cell>
          <cell r="J15597">
            <v>0</v>
          </cell>
          <cell r="K15597">
            <v>1.273914051</v>
          </cell>
        </row>
        <row r="15598">
          <cell r="A15598" t="str">
            <v>TRIAE_CS42_1DL_TGACv1_062988_AA0222630.1</v>
          </cell>
          <cell r="B15598" t="str">
            <v>MATE efflux family protein, putative, expressed</v>
          </cell>
          <cell r="C15598" t="str">
            <v>MATE efflux family protein</v>
          </cell>
          <cell r="D15598">
            <v>0</v>
          </cell>
          <cell r="E15598">
            <v>0</v>
          </cell>
          <cell r="F15598">
            <v>0</v>
          </cell>
          <cell r="G15598">
            <v>1.403974064</v>
          </cell>
          <cell r="H15598">
            <v>0</v>
          </cell>
          <cell r="I15598">
            <v>0</v>
          </cell>
          <cell r="J15598">
            <v>0</v>
          </cell>
          <cell r="K15598">
            <v>1.3439577700000001</v>
          </cell>
        </row>
        <row r="15599">
          <cell r="A15599" t="str">
            <v>TRIAE_CS42_7AL_TGACv1_557109_AA1776600.1</v>
          </cell>
          <cell r="B15599" t="str">
            <v>MATE domain containing protein, expressed</v>
          </cell>
          <cell r="C15599" t="str">
            <v>MATE efflux family protein</v>
          </cell>
          <cell r="D15599">
            <v>0</v>
          </cell>
          <cell r="E15599">
            <v>0</v>
          </cell>
          <cell r="F15599">
            <v>0</v>
          </cell>
          <cell r="G15599">
            <v>0</v>
          </cell>
          <cell r="H15599">
            <v>0</v>
          </cell>
          <cell r="I15599">
            <v>0</v>
          </cell>
          <cell r="J15599">
            <v>0</v>
          </cell>
          <cell r="K15599">
            <v>1.461967861</v>
          </cell>
        </row>
        <row r="15600">
          <cell r="A15600" t="str">
            <v>TRIAE_CS42_7BL_TGACv1_576802_AA1855330.1</v>
          </cell>
          <cell r="B15600" t="str">
            <v>MATE domain containing protein, expressed</v>
          </cell>
          <cell r="C15600" t="str">
            <v>MATE efflux family protein</v>
          </cell>
          <cell r="D15600">
            <v>0</v>
          </cell>
          <cell r="E15600">
            <v>0</v>
          </cell>
          <cell r="F15600">
            <v>0</v>
          </cell>
          <cell r="G15600">
            <v>0</v>
          </cell>
          <cell r="H15600">
            <v>0</v>
          </cell>
          <cell r="I15600">
            <v>0</v>
          </cell>
          <cell r="J15600">
            <v>0</v>
          </cell>
          <cell r="K15600">
            <v>1.461967861</v>
          </cell>
        </row>
        <row r="15601">
          <cell r="A15601" t="str">
            <v>TRIAE_CS42_7DL_TGACv1_605261_AA2005620.1</v>
          </cell>
          <cell r="B15601" t="str">
            <v>MATE domain containing protein, expressed</v>
          </cell>
          <cell r="C15601" t="str">
            <v>MATE efflux family protein</v>
          </cell>
          <cell r="D15601">
            <v>0</v>
          </cell>
          <cell r="E15601">
            <v>0</v>
          </cell>
          <cell r="F15601">
            <v>0</v>
          </cell>
          <cell r="G15601">
            <v>0</v>
          </cell>
          <cell r="H15601">
            <v>0</v>
          </cell>
          <cell r="I15601">
            <v>0</v>
          </cell>
          <cell r="J15601">
            <v>0</v>
          </cell>
          <cell r="K15601">
            <v>1.461967861</v>
          </cell>
        </row>
        <row r="15602">
          <cell r="A15602" t="str">
            <v>TRIAE_CS42_7AS_TGACv1_571041_AA1843780.1</v>
          </cell>
          <cell r="B15602" t="str">
            <v>MATE efflux family protein, putative, expressed</v>
          </cell>
          <cell r="C15602" t="str">
            <v>MATE efflux family protein</v>
          </cell>
          <cell r="D15602">
            <v>0</v>
          </cell>
          <cell r="E15602">
            <v>0</v>
          </cell>
          <cell r="F15602">
            <v>0</v>
          </cell>
          <cell r="G15602">
            <v>0</v>
          </cell>
          <cell r="H15602">
            <v>0</v>
          </cell>
          <cell r="I15602">
            <v>0</v>
          </cell>
          <cell r="J15602">
            <v>0</v>
          </cell>
          <cell r="K15602">
            <v>1.874227775</v>
          </cell>
        </row>
        <row r="15603">
          <cell r="A15603" t="str">
            <v>TRIAE_CS42_6AL_TGACv1_472150_AA1518340.1</v>
          </cell>
          <cell r="B15603" t="str">
            <v>MATE efflux family protein, putative, expressed</v>
          </cell>
          <cell r="C15603" t="str">
            <v>MATE efflux family protein</v>
          </cell>
          <cell r="D15603">
            <v>0</v>
          </cell>
          <cell r="E15603">
            <v>0</v>
          </cell>
          <cell r="F15603">
            <v>0</v>
          </cell>
          <cell r="G15603">
            <v>0</v>
          </cell>
          <cell r="H15603">
            <v>0</v>
          </cell>
          <cell r="I15603">
            <v>0</v>
          </cell>
          <cell r="J15603">
            <v>0</v>
          </cell>
          <cell r="K15603">
            <v>1.8789289149999999</v>
          </cell>
        </row>
        <row r="15604">
          <cell r="A15604" t="str">
            <v>TRIAE_CS42_6BL_TGACv1_500885_AA1611250.1</v>
          </cell>
          <cell r="B15604" t="str">
            <v>MATE efflux family protein, putative, expressed</v>
          </cell>
          <cell r="C15604" t="str">
            <v>MATE efflux family protein</v>
          </cell>
          <cell r="D15604">
            <v>0</v>
          </cell>
          <cell r="E15604">
            <v>0</v>
          </cell>
          <cell r="F15604">
            <v>0</v>
          </cell>
          <cell r="G15604">
            <v>0</v>
          </cell>
          <cell r="H15604">
            <v>0</v>
          </cell>
          <cell r="I15604">
            <v>0</v>
          </cell>
          <cell r="J15604">
            <v>0</v>
          </cell>
          <cell r="K15604">
            <v>1.8789289149999999</v>
          </cell>
        </row>
        <row r="15605">
          <cell r="A15605" t="str">
            <v>TRIAE_CS42_6DL_TGACv1_528670_AA1715470.1</v>
          </cell>
          <cell r="B15605" t="str">
            <v>MATE efflux family protein, putative, expressed</v>
          </cell>
          <cell r="C15605" t="str">
            <v>MATE efflux family protein</v>
          </cell>
          <cell r="D15605">
            <v>0</v>
          </cell>
          <cell r="E15605">
            <v>0</v>
          </cell>
          <cell r="F15605">
            <v>0</v>
          </cell>
          <cell r="G15605">
            <v>0</v>
          </cell>
          <cell r="H15605">
            <v>0</v>
          </cell>
          <cell r="I15605">
            <v>0</v>
          </cell>
          <cell r="J15605">
            <v>0</v>
          </cell>
          <cell r="K15605">
            <v>1.8906494599999999</v>
          </cell>
        </row>
        <row r="15606">
          <cell r="A15606" t="str">
            <v>TRIAE_CS42_3B_TGACv1_220608_AA0711120.1</v>
          </cell>
          <cell r="B15606" t="str">
            <v>MATE efflux family protein, putative, expressed</v>
          </cell>
          <cell r="C15606" t="str">
            <v>MATE efflux family protein</v>
          </cell>
          <cell r="D15606">
            <v>0</v>
          </cell>
          <cell r="E15606">
            <v>0</v>
          </cell>
          <cell r="F15606">
            <v>0</v>
          </cell>
          <cell r="G15606">
            <v>0</v>
          </cell>
          <cell r="H15606">
            <v>0</v>
          </cell>
          <cell r="I15606">
            <v>0</v>
          </cell>
          <cell r="J15606">
            <v>0</v>
          </cell>
          <cell r="K15606">
            <v>2.2389727540000002</v>
          </cell>
        </row>
        <row r="15607">
          <cell r="A15607" t="str">
            <v>TRIAE_CS42_3DL_TGACv1_249034_AA0835470.1</v>
          </cell>
          <cell r="B15607" t="str">
            <v>MATE efflux family protein, putative, expressed</v>
          </cell>
          <cell r="C15607" t="str">
            <v>MATE efflux family protein</v>
          </cell>
          <cell r="D15607">
            <v>0</v>
          </cell>
          <cell r="E15607">
            <v>0</v>
          </cell>
          <cell r="F15607">
            <v>0</v>
          </cell>
          <cell r="G15607">
            <v>0</v>
          </cell>
          <cell r="H15607">
            <v>0</v>
          </cell>
          <cell r="I15607">
            <v>0</v>
          </cell>
          <cell r="J15607">
            <v>0</v>
          </cell>
          <cell r="K15607">
            <v>2.2389727540000002</v>
          </cell>
        </row>
        <row r="15608">
          <cell r="A15608" t="str">
            <v>TRIAE_CS42_4AS_TGACv1_306527_AA1009640.1</v>
          </cell>
          <cell r="B15608" t="str">
            <v>MATE efflux protein, putative, expressed</v>
          </cell>
          <cell r="C15608" t="str">
            <v>MATE efflux family protein</v>
          </cell>
          <cell r="D15608">
            <v>0</v>
          </cell>
          <cell r="E15608">
            <v>0</v>
          </cell>
          <cell r="F15608">
            <v>0</v>
          </cell>
          <cell r="G15608">
            <v>0</v>
          </cell>
          <cell r="H15608">
            <v>0</v>
          </cell>
          <cell r="I15608">
            <v>0</v>
          </cell>
          <cell r="J15608">
            <v>0</v>
          </cell>
          <cell r="K15608">
            <v>2.5040300379999998</v>
          </cell>
        </row>
        <row r="15609">
          <cell r="A15609" t="str">
            <v>TRIAE_CS42_4BL_TGACv1_320288_AA1034040.1</v>
          </cell>
          <cell r="B15609" t="str">
            <v>MATE efflux protein, putative, expressed</v>
          </cell>
          <cell r="C15609" t="str">
            <v>MATE efflux family protein</v>
          </cell>
          <cell r="D15609">
            <v>0</v>
          </cell>
          <cell r="E15609">
            <v>0</v>
          </cell>
          <cell r="F15609">
            <v>0</v>
          </cell>
          <cell r="G15609">
            <v>0</v>
          </cell>
          <cell r="H15609">
            <v>0</v>
          </cell>
          <cell r="I15609">
            <v>0</v>
          </cell>
          <cell r="J15609">
            <v>0</v>
          </cell>
          <cell r="K15609">
            <v>2.5040300379999998</v>
          </cell>
        </row>
        <row r="15610">
          <cell r="A15610" t="str">
            <v>TRIAE_CS42_4DL_TGACv1_344443_AA1147220.1</v>
          </cell>
          <cell r="B15610" t="str">
            <v>MATE efflux protein, putative, expressed</v>
          </cell>
          <cell r="C15610" t="str">
            <v>MATE efflux family protein</v>
          </cell>
          <cell r="D15610">
            <v>0</v>
          </cell>
          <cell r="E15610">
            <v>0</v>
          </cell>
          <cell r="F15610">
            <v>0</v>
          </cell>
          <cell r="G15610">
            <v>0</v>
          </cell>
          <cell r="H15610">
            <v>0</v>
          </cell>
          <cell r="I15610">
            <v>0</v>
          </cell>
          <cell r="J15610">
            <v>0</v>
          </cell>
          <cell r="K15610">
            <v>2.5040300379999998</v>
          </cell>
        </row>
        <row r="15611">
          <cell r="A15611" t="str">
            <v>TRIAE_CS42_7AS_TGACv1_569674_AA1821540.1</v>
          </cell>
          <cell r="B15611" t="str">
            <v>MATE efflux family protein, putative, expressed</v>
          </cell>
          <cell r="C15611" t="str">
            <v>MATE efflux family protein</v>
          </cell>
          <cell r="D15611">
            <v>0</v>
          </cell>
          <cell r="E15611">
            <v>0</v>
          </cell>
          <cell r="F15611">
            <v>0</v>
          </cell>
          <cell r="G15611">
            <v>3.1853738090000001</v>
          </cell>
          <cell r="H15611">
            <v>0</v>
          </cell>
          <cell r="I15611">
            <v>0</v>
          </cell>
          <cell r="J15611">
            <v>0</v>
          </cell>
          <cell r="K15611">
            <v>2.8475340930000002</v>
          </cell>
        </row>
        <row r="15612">
          <cell r="A15612" t="str">
            <v>TRIAE_CS42_7DS_TGACv1_621353_AA2012700.1</v>
          </cell>
          <cell r="B15612" t="str">
            <v>MATE efflux family protein, putative, expressed</v>
          </cell>
          <cell r="C15612" t="str">
            <v>MATE efflux family protein</v>
          </cell>
          <cell r="D15612">
            <v>0</v>
          </cell>
          <cell r="E15612">
            <v>0</v>
          </cell>
          <cell r="F15612">
            <v>0</v>
          </cell>
          <cell r="G15612">
            <v>3.1853738090000001</v>
          </cell>
          <cell r="H15612">
            <v>0</v>
          </cell>
          <cell r="I15612">
            <v>0</v>
          </cell>
          <cell r="J15612">
            <v>0</v>
          </cell>
          <cell r="K15612">
            <v>2.8475340930000002</v>
          </cell>
        </row>
        <row r="15613">
          <cell r="A15613" t="str">
            <v>TRIAE_CS42_7AS_TGACv1_569087_AA1806920.1</v>
          </cell>
          <cell r="B15613" t="str">
            <v>MATE efflux family protein, putative, expressed</v>
          </cell>
          <cell r="C15613" t="str">
            <v>MATE efflux family protein</v>
          </cell>
          <cell r="D15613">
            <v>0</v>
          </cell>
          <cell r="E15613">
            <v>0</v>
          </cell>
          <cell r="F15613">
            <v>0</v>
          </cell>
          <cell r="G15613">
            <v>0</v>
          </cell>
          <cell r="H15613">
            <v>0</v>
          </cell>
          <cell r="I15613">
            <v>0</v>
          </cell>
          <cell r="J15613">
            <v>0</v>
          </cell>
          <cell r="K15613">
            <v>2.9842645370000001</v>
          </cell>
        </row>
        <row r="15614">
          <cell r="A15614" t="str">
            <v>TRIAE_CS42_7BS_TGACv1_592654_AA1942390.1</v>
          </cell>
          <cell r="B15614" t="str">
            <v>MATE efflux family protein, putative, expressed</v>
          </cell>
          <cell r="C15614" t="str">
            <v>MATE efflux family protein</v>
          </cell>
          <cell r="D15614">
            <v>0</v>
          </cell>
          <cell r="E15614">
            <v>0</v>
          </cell>
          <cell r="F15614">
            <v>0</v>
          </cell>
          <cell r="G15614">
            <v>0</v>
          </cell>
          <cell r="H15614">
            <v>0</v>
          </cell>
          <cell r="I15614">
            <v>0</v>
          </cell>
          <cell r="J15614">
            <v>0</v>
          </cell>
          <cell r="K15614">
            <v>2.9842645370000001</v>
          </cell>
        </row>
        <row r="15615">
          <cell r="A15615" t="str">
            <v>TRIAE_CS42_7DS_TGACv1_621630_AA2021510.1</v>
          </cell>
          <cell r="B15615" t="str">
            <v>MATE efflux family protein, putative, expressed</v>
          </cell>
          <cell r="C15615" t="str">
            <v>MATE efflux family protein</v>
          </cell>
          <cell r="D15615">
            <v>0</v>
          </cell>
          <cell r="E15615">
            <v>0</v>
          </cell>
          <cell r="F15615">
            <v>0</v>
          </cell>
          <cell r="G15615">
            <v>0</v>
          </cell>
          <cell r="H15615">
            <v>0</v>
          </cell>
          <cell r="I15615">
            <v>0</v>
          </cell>
          <cell r="J15615">
            <v>0</v>
          </cell>
          <cell r="K15615">
            <v>2.9842645370000001</v>
          </cell>
        </row>
        <row r="15616">
          <cell r="A15616" t="str">
            <v>TRIAE_CS42_7DL_TGACv1_603011_AA1973700.1</v>
          </cell>
          <cell r="B15616" t="str">
            <v>MATE efflux family protein, putative, expressed</v>
          </cell>
          <cell r="C15616" t="str">
            <v>MATE efflux family protein</v>
          </cell>
          <cell r="D15616">
            <v>0</v>
          </cell>
          <cell r="E15616">
            <v>0</v>
          </cell>
          <cell r="F15616">
            <v>-3.3576518690000001</v>
          </cell>
          <cell r="G15616">
            <v>-2.447012527</v>
          </cell>
          <cell r="H15616">
            <v>0</v>
          </cell>
          <cell r="I15616">
            <v>0</v>
          </cell>
          <cell r="J15616">
            <v>0</v>
          </cell>
          <cell r="K15616">
            <v>0</v>
          </cell>
        </row>
        <row r="15617">
          <cell r="A15617" t="str">
            <v>TRIAE_CS42_5BL_TGACv1_407352_AA1356110.4</v>
          </cell>
          <cell r="B15617" t="str">
            <v>MATE efflux family protein, putative, expressed</v>
          </cell>
          <cell r="C15617" t="str">
            <v>MATE efflux family protein</v>
          </cell>
          <cell r="D15617">
            <v>0</v>
          </cell>
          <cell r="E15617">
            <v>0</v>
          </cell>
          <cell r="F15617">
            <v>-2.472426682</v>
          </cell>
          <cell r="G15617">
            <v>-3.5436400149999998</v>
          </cell>
          <cell r="H15617">
            <v>0</v>
          </cell>
          <cell r="I15617">
            <v>0</v>
          </cell>
          <cell r="J15617">
            <v>0</v>
          </cell>
          <cell r="K15617">
            <v>0</v>
          </cell>
        </row>
        <row r="15618">
          <cell r="A15618" t="str">
            <v>TRIAE_CS42_5AL_TGACv1_374912_AA1211710.1</v>
          </cell>
          <cell r="B15618" t="str">
            <v>MATE efflux family protein, putative, expressed</v>
          </cell>
          <cell r="C15618" t="str">
            <v>MATE efflux family protein</v>
          </cell>
          <cell r="D15618">
            <v>0</v>
          </cell>
          <cell r="E15618">
            <v>0</v>
          </cell>
          <cell r="F15618">
            <v>-2.4310960499999998</v>
          </cell>
          <cell r="G15618">
            <v>-3.1070132780000002</v>
          </cell>
          <cell r="H15618">
            <v>0</v>
          </cell>
          <cell r="I15618">
            <v>0</v>
          </cell>
          <cell r="J15618">
            <v>0</v>
          </cell>
          <cell r="K15618">
            <v>0</v>
          </cell>
        </row>
        <row r="15619">
          <cell r="A15619" t="str">
            <v>TRIAE_CS42_6AS_TGACv1_485760_AA1551380.1</v>
          </cell>
          <cell r="B15619" t="str">
            <v>MATE domain containing protein, expressed</v>
          </cell>
          <cell r="C15619" t="str">
            <v>MATE efflux family protein</v>
          </cell>
          <cell r="D15619">
            <v>0</v>
          </cell>
          <cell r="E15619">
            <v>0</v>
          </cell>
          <cell r="F15619">
            <v>-1.3511588800000001</v>
          </cell>
          <cell r="G15619">
            <v>-1.522465172</v>
          </cell>
          <cell r="H15619">
            <v>0</v>
          </cell>
          <cell r="I15619">
            <v>0</v>
          </cell>
          <cell r="J15619">
            <v>0</v>
          </cell>
          <cell r="K15619">
            <v>0</v>
          </cell>
        </row>
        <row r="15620">
          <cell r="A15620" t="str">
            <v>TRIAE_CS42_7BS_TGACv1_593611_AA1953050.1</v>
          </cell>
          <cell r="B15620" t="str">
            <v>MATE efflux family protein, putative, expressed</v>
          </cell>
          <cell r="C15620" t="str">
            <v>MATE efflux family protein</v>
          </cell>
          <cell r="D15620">
            <v>0</v>
          </cell>
          <cell r="E15620">
            <v>0</v>
          </cell>
          <cell r="F15620">
            <v>-1.1561777639999999</v>
          </cell>
          <cell r="G15620">
            <v>0</v>
          </cell>
          <cell r="H15620">
            <v>0</v>
          </cell>
          <cell r="I15620">
            <v>0</v>
          </cell>
          <cell r="J15620">
            <v>0</v>
          </cell>
          <cell r="K15620">
            <v>0</v>
          </cell>
        </row>
        <row r="15621">
          <cell r="A15621" t="str">
            <v>TRIAE_CS42_7DS_TGACv1_623443_AA2053230.1</v>
          </cell>
          <cell r="B15621" t="str">
            <v>MATE efflux family protein, putative, expressed</v>
          </cell>
          <cell r="C15621" t="str">
            <v>MATE efflux family protein</v>
          </cell>
          <cell r="D15621">
            <v>0</v>
          </cell>
          <cell r="E15621">
            <v>0</v>
          </cell>
          <cell r="F15621">
            <v>-1.1561777639999999</v>
          </cell>
          <cell r="G15621">
            <v>0</v>
          </cell>
          <cell r="H15621">
            <v>0</v>
          </cell>
          <cell r="I15621">
            <v>0</v>
          </cell>
          <cell r="J15621">
            <v>0</v>
          </cell>
          <cell r="K15621">
            <v>0</v>
          </cell>
        </row>
        <row r="15622">
          <cell r="A15622" t="str">
            <v>TRIAE_CS42_U_TGACv1_641950_AA2108110.1</v>
          </cell>
          <cell r="B15622" t="str">
            <v>MATE efflux family protein, putative, expressed</v>
          </cell>
          <cell r="C15622" t="str">
            <v>MATE efflux family protein</v>
          </cell>
          <cell r="D15622">
            <v>0</v>
          </cell>
          <cell r="E15622">
            <v>0</v>
          </cell>
          <cell r="F15622">
            <v>-1.1561777639999999</v>
          </cell>
          <cell r="G15622">
            <v>0</v>
          </cell>
          <cell r="H15622">
            <v>0</v>
          </cell>
          <cell r="I15622">
            <v>0</v>
          </cell>
          <cell r="J15622">
            <v>0</v>
          </cell>
          <cell r="K15622">
            <v>0</v>
          </cell>
        </row>
        <row r="15623">
          <cell r="A15623" t="str">
            <v>TRIAE_CS42_U_TGACv1_644029_AA2136580.1</v>
          </cell>
          <cell r="B15623" t="str">
            <v>MATE domain containing protein, expressed</v>
          </cell>
          <cell r="C15623" t="str">
            <v>MATE efflux family protein</v>
          </cell>
          <cell r="D15623">
            <v>0</v>
          </cell>
          <cell r="E15623">
            <v>0</v>
          </cell>
          <cell r="F15623">
            <v>-1.0984437119999999</v>
          </cell>
          <cell r="G15623">
            <v>-1.231449515</v>
          </cell>
          <cell r="H15623">
            <v>0</v>
          </cell>
          <cell r="I15623">
            <v>0</v>
          </cell>
          <cell r="J15623">
            <v>0</v>
          </cell>
          <cell r="K15623">
            <v>0</v>
          </cell>
        </row>
        <row r="15624">
          <cell r="A15624" t="str">
            <v>TRIAE_CS42_7AS_TGACv1_569552_AA1819010.1</v>
          </cell>
          <cell r="B15624" t="str">
            <v>MATE efflux family protein, putative, expressed</v>
          </cell>
          <cell r="C15624" t="str">
            <v>MATE efflux family protein</v>
          </cell>
          <cell r="D15624">
            <v>0</v>
          </cell>
          <cell r="E15624">
            <v>0</v>
          </cell>
          <cell r="F15624">
            <v>0</v>
          </cell>
          <cell r="G15624">
            <v>-2.9423247699999999</v>
          </cell>
          <cell r="H15624">
            <v>0</v>
          </cell>
          <cell r="I15624">
            <v>0</v>
          </cell>
          <cell r="J15624">
            <v>0</v>
          </cell>
          <cell r="K15624">
            <v>0</v>
          </cell>
        </row>
        <row r="15625">
          <cell r="A15625" t="str">
            <v>TRIAE_CS42_2BS_TGACv1_147117_AA0478270.2</v>
          </cell>
          <cell r="B15625" t="str">
            <v>MATE efflux family protein, putative, expressed</v>
          </cell>
          <cell r="C15625" t="str">
            <v>MATE efflux family protein</v>
          </cell>
          <cell r="D15625">
            <v>0</v>
          </cell>
          <cell r="E15625">
            <v>0</v>
          </cell>
          <cell r="F15625">
            <v>0</v>
          </cell>
          <cell r="G15625">
            <v>-1.5390258489999999</v>
          </cell>
          <cell r="H15625">
            <v>0</v>
          </cell>
          <cell r="I15625">
            <v>0</v>
          </cell>
          <cell r="J15625">
            <v>0</v>
          </cell>
          <cell r="K15625">
            <v>0</v>
          </cell>
        </row>
        <row r="15626">
          <cell r="A15626" t="str">
            <v>TRIAE_CS42_2AL_TGACv1_093165_AA0273850.1</v>
          </cell>
          <cell r="B15626" t="str">
            <v>MATE efflux family protein, putative, expressed</v>
          </cell>
          <cell r="C15626" t="str">
            <v>MATE efflux family protein</v>
          </cell>
          <cell r="D15626">
            <v>0</v>
          </cell>
          <cell r="E15626">
            <v>0</v>
          </cell>
          <cell r="F15626">
            <v>0</v>
          </cell>
          <cell r="G15626">
            <v>-1.318310463</v>
          </cell>
          <cell r="H15626">
            <v>0</v>
          </cell>
          <cell r="I15626">
            <v>0</v>
          </cell>
          <cell r="J15626">
            <v>0</v>
          </cell>
          <cell r="K15626">
            <v>0</v>
          </cell>
        </row>
        <row r="15627">
          <cell r="A15627" t="str">
            <v>TRIAE_CS42_2AS_TGACv1_113655_AA0358990.1</v>
          </cell>
          <cell r="B15627" t="str">
            <v>MATE efflux family protein, putative, expressed</v>
          </cell>
          <cell r="C15627" t="str">
            <v>MATE efflux family protein</v>
          </cell>
          <cell r="D15627">
            <v>0</v>
          </cell>
          <cell r="E15627">
            <v>0</v>
          </cell>
          <cell r="F15627">
            <v>0</v>
          </cell>
          <cell r="G15627">
            <v>-1.205476744</v>
          </cell>
          <cell r="H15627">
            <v>0</v>
          </cell>
          <cell r="I15627">
            <v>0</v>
          </cell>
          <cell r="J15627">
            <v>0</v>
          </cell>
          <cell r="K15627">
            <v>0</v>
          </cell>
        </row>
        <row r="15628">
          <cell r="A15628" t="str">
            <v>TRIAE_CS42_2DS_TGACv1_177481_AA0578270.1</v>
          </cell>
          <cell r="B15628" t="str">
            <v>MATE efflux family protein, putative, expressed</v>
          </cell>
          <cell r="C15628" t="str">
            <v>MATE efflux family protein</v>
          </cell>
          <cell r="D15628">
            <v>0</v>
          </cell>
          <cell r="E15628">
            <v>0</v>
          </cell>
          <cell r="F15628">
            <v>0</v>
          </cell>
          <cell r="G15628">
            <v>-1.2052633020000001</v>
          </cell>
          <cell r="H15628">
            <v>0</v>
          </cell>
          <cell r="I15628">
            <v>0</v>
          </cell>
          <cell r="J15628">
            <v>0</v>
          </cell>
          <cell r="K15628">
            <v>0</v>
          </cell>
        </row>
        <row r="15629">
          <cell r="A15629" t="str">
            <v>TRIAE_CS42_7AL_TGACv1_557429_AA1781200.1</v>
          </cell>
          <cell r="B15629" t="str">
            <v>MATE efflux family protein, putative, expressed</v>
          </cell>
          <cell r="C15629" t="str">
            <v>MATE efflux family protein</v>
          </cell>
          <cell r="D15629">
            <v>0</v>
          </cell>
          <cell r="E15629">
            <v>0</v>
          </cell>
          <cell r="F15629">
            <v>0</v>
          </cell>
          <cell r="G15629">
            <v>-1.1112643120000001</v>
          </cell>
          <cell r="H15629">
            <v>0</v>
          </cell>
          <cell r="I15629">
            <v>0</v>
          </cell>
          <cell r="J15629">
            <v>0</v>
          </cell>
          <cell r="K15629">
            <v>0</v>
          </cell>
        </row>
        <row r="15630">
          <cell r="A15630" t="str">
            <v>TRIAE_CS42_7DL_TGACv1_603549_AA1985560.2</v>
          </cell>
          <cell r="B15630" t="str">
            <v>MATE efflux family protein, putative, expressed</v>
          </cell>
          <cell r="C15630" t="str">
            <v>MATE efflux family protein</v>
          </cell>
          <cell r="D15630">
            <v>0</v>
          </cell>
          <cell r="E15630">
            <v>0</v>
          </cell>
          <cell r="F15630">
            <v>0</v>
          </cell>
          <cell r="G15630">
            <v>-1.1112643120000001</v>
          </cell>
          <cell r="H15630">
            <v>0</v>
          </cell>
          <cell r="I15630">
            <v>0</v>
          </cell>
          <cell r="J15630">
            <v>0</v>
          </cell>
          <cell r="K15630">
            <v>0</v>
          </cell>
        </row>
        <row r="15631">
          <cell r="A15631" t="str">
            <v>TRIAE_CS42_7BS_TGACv1_592818_AA1944590.1</v>
          </cell>
          <cell r="B15631" t="str">
            <v>MATE efflux family protein, putative, expressed</v>
          </cell>
          <cell r="C15631" t="str">
            <v>MATE efflux family protein</v>
          </cell>
          <cell r="D15631">
            <v>0</v>
          </cell>
          <cell r="E15631">
            <v>0</v>
          </cell>
          <cell r="F15631">
            <v>0</v>
          </cell>
          <cell r="G15631">
            <v>-1.105893784</v>
          </cell>
          <cell r="H15631">
            <v>0</v>
          </cell>
          <cell r="I15631">
            <v>0</v>
          </cell>
          <cell r="J15631">
            <v>0</v>
          </cell>
          <cell r="K15631">
            <v>0</v>
          </cell>
        </row>
        <row r="15632">
          <cell r="A15632" t="str">
            <v>TRIAE_CS42_7DS_TGACv1_621730_AA2024490.1</v>
          </cell>
          <cell r="B15632" t="str">
            <v>MATE efflux family protein, putative, expressed</v>
          </cell>
          <cell r="C15632" t="str">
            <v>MATE efflux family protein</v>
          </cell>
          <cell r="D15632">
            <v>0</v>
          </cell>
          <cell r="E15632">
            <v>0</v>
          </cell>
          <cell r="F15632">
            <v>0</v>
          </cell>
          <cell r="G15632">
            <v>-1.100448254</v>
          </cell>
          <cell r="H15632">
            <v>0</v>
          </cell>
          <cell r="I15632">
            <v>0</v>
          </cell>
          <cell r="J15632">
            <v>0</v>
          </cell>
          <cell r="K15632">
            <v>0</v>
          </cell>
        </row>
        <row r="15633">
          <cell r="A15633" t="str">
            <v>TRIAE_CS42_7BL_TGACv1_580319_AA1913390.1</v>
          </cell>
          <cell r="B15633" t="str">
            <v>MATE efflux family protein, putative, expressed</v>
          </cell>
          <cell r="C15633" t="str">
            <v>MATE efflux family protein</v>
          </cell>
          <cell r="D15633">
            <v>0</v>
          </cell>
          <cell r="E15633">
            <v>0</v>
          </cell>
          <cell r="F15633">
            <v>0</v>
          </cell>
          <cell r="G15633">
            <v>-1.0940895639999999</v>
          </cell>
          <cell r="H15633">
            <v>0</v>
          </cell>
          <cell r="I15633">
            <v>0</v>
          </cell>
          <cell r="J15633">
            <v>0</v>
          </cell>
          <cell r="K15633">
            <v>0</v>
          </cell>
        </row>
        <row r="15634">
          <cell r="A15634" t="str">
            <v>TRIAE_CS42_7AS_TGACv1_569261_AA1811810.1</v>
          </cell>
          <cell r="B15634" t="str">
            <v>MATE efflux family protein, putative, expressed</v>
          </cell>
          <cell r="C15634" t="str">
            <v>MATE efflux family protein</v>
          </cell>
          <cell r="D15634">
            <v>0</v>
          </cell>
          <cell r="E15634">
            <v>0</v>
          </cell>
          <cell r="F15634">
            <v>0</v>
          </cell>
          <cell r="G15634">
            <v>-1.0832754389999999</v>
          </cell>
          <cell r="H15634">
            <v>0</v>
          </cell>
          <cell r="I15634">
            <v>0</v>
          </cell>
          <cell r="J15634">
            <v>0</v>
          </cell>
          <cell r="K15634">
            <v>0</v>
          </cell>
        </row>
        <row r="15635">
          <cell r="A15635" t="str">
            <v>TRIAE_CS42_3AL_TGACv1_195483_AA0650100.7</v>
          </cell>
          <cell r="B15635" t="str">
            <v>MATE efflux family protein, putative, expressed</v>
          </cell>
          <cell r="C15635" t="str">
            <v>MATE efflux family protein</v>
          </cell>
          <cell r="D15635">
            <v>0</v>
          </cell>
          <cell r="E15635">
            <v>0</v>
          </cell>
          <cell r="F15635">
            <v>0</v>
          </cell>
          <cell r="G15635">
            <v>1.075941496</v>
          </cell>
          <cell r="H15635">
            <v>0</v>
          </cell>
          <cell r="I15635">
            <v>0</v>
          </cell>
          <cell r="J15635">
            <v>0</v>
          </cell>
          <cell r="K15635">
            <v>0</v>
          </cell>
        </row>
        <row r="15636">
          <cell r="A15636" t="str">
            <v>TRIAE_CS42_5AL_TGACv1_375034_AA1214450.1</v>
          </cell>
          <cell r="B15636" t="str">
            <v>expressed protein</v>
          </cell>
          <cell r="C15636" t="str">
            <v>maternal effect embryo arrest 14</v>
          </cell>
          <cell r="D15636">
            <v>0</v>
          </cell>
          <cell r="E15636">
            <v>0</v>
          </cell>
          <cell r="F15636">
            <v>1.2606032030000001</v>
          </cell>
          <cell r="G15636">
            <v>1.8668112059999999</v>
          </cell>
          <cell r="H15636">
            <v>0</v>
          </cell>
          <cell r="I15636">
            <v>1.2865156069999999</v>
          </cell>
          <cell r="J15636">
            <v>0</v>
          </cell>
          <cell r="K15636">
            <v>2.669360679</v>
          </cell>
        </row>
        <row r="15637">
          <cell r="A15637" t="str">
            <v>TRIAE_CS42_U_TGACv1_640979_AA2081270.1</v>
          </cell>
          <cell r="B15637" t="str">
            <v>expressed protein</v>
          </cell>
          <cell r="C15637" t="str">
            <v>maternal effect embryo arrest 14</v>
          </cell>
          <cell r="D15637">
            <v>0</v>
          </cell>
          <cell r="E15637">
            <v>0</v>
          </cell>
          <cell r="F15637">
            <v>1.2545462999999999</v>
          </cell>
          <cell r="G15637">
            <v>1.847030097</v>
          </cell>
          <cell r="H15637">
            <v>0</v>
          </cell>
          <cell r="I15637">
            <v>1.357732513</v>
          </cell>
          <cell r="J15637">
            <v>0</v>
          </cell>
          <cell r="K15637">
            <v>2.818896793</v>
          </cell>
        </row>
        <row r="15638">
          <cell r="A15638" t="str">
            <v>TRIAE_CS42_2DL_TGACv1_159117_AA0532830.1</v>
          </cell>
          <cell r="B15638" t="str">
            <v>metalloendoproteinase 1 precursor, putative, expressed</v>
          </cell>
          <cell r="C15638" t="str">
            <v>matrix metalloproteinase</v>
          </cell>
          <cell r="D15638">
            <v>-2.2556345160000002</v>
          </cell>
          <cell r="E15638">
            <v>0</v>
          </cell>
          <cell r="F15638">
            <v>0</v>
          </cell>
          <cell r="G15638">
            <v>0</v>
          </cell>
          <cell r="H15638">
            <v>0</v>
          </cell>
          <cell r="I15638">
            <v>0</v>
          </cell>
          <cell r="J15638">
            <v>0</v>
          </cell>
          <cell r="K15638">
            <v>0</v>
          </cell>
        </row>
        <row r="15639">
          <cell r="A15639" t="str">
            <v>TRIAE_CS42_U_TGACv1_640709_AA2070370.1</v>
          </cell>
          <cell r="B15639" t="str">
            <v>metalloendoproteinase 1 precursor, putative, expressed</v>
          </cell>
          <cell r="C15639" t="str">
            <v>matrix metalloproteinase</v>
          </cell>
          <cell r="D15639">
            <v>-2.160837318</v>
          </cell>
          <cell r="E15639">
            <v>0</v>
          </cell>
          <cell r="F15639">
            <v>0</v>
          </cell>
          <cell r="G15639">
            <v>0</v>
          </cell>
          <cell r="H15639">
            <v>0</v>
          </cell>
          <cell r="I15639">
            <v>0</v>
          </cell>
          <cell r="J15639">
            <v>0</v>
          </cell>
          <cell r="K15639">
            <v>0</v>
          </cell>
        </row>
        <row r="15640">
          <cell r="A15640" t="str">
            <v>TRIAE_CS42_1DL_TGACv1_064334_AA0234000.1</v>
          </cell>
          <cell r="B15640" t="str">
            <v>metalloendoproteinase 1 precursor, putative, expressed</v>
          </cell>
          <cell r="C15640" t="str">
            <v>matrix metalloproteinase</v>
          </cell>
          <cell r="D15640">
            <v>-1.1549546209999999</v>
          </cell>
          <cell r="E15640">
            <v>-1.9297434149999999</v>
          </cell>
          <cell r="F15640">
            <v>0</v>
          </cell>
          <cell r="G15640">
            <v>0</v>
          </cell>
          <cell r="H15640">
            <v>0</v>
          </cell>
          <cell r="I15640">
            <v>0</v>
          </cell>
          <cell r="J15640">
            <v>0</v>
          </cell>
          <cell r="K15640">
            <v>0</v>
          </cell>
        </row>
        <row r="15641">
          <cell r="A15641" t="str">
            <v>TRIAE_CS42_1AL_TGACv1_001255_AA0027830.1</v>
          </cell>
          <cell r="B15641" t="str">
            <v>metalloendoproteinase 1 precursor, putative, expressed</v>
          </cell>
          <cell r="C15641" t="str">
            <v>matrix metalloproteinase</v>
          </cell>
          <cell r="D15641">
            <v>-1.151314406</v>
          </cell>
          <cell r="E15641">
            <v>-1.9263100230000001</v>
          </cell>
          <cell r="F15641">
            <v>0</v>
          </cell>
          <cell r="G15641">
            <v>-1.66677882</v>
          </cell>
          <cell r="H15641">
            <v>0</v>
          </cell>
          <cell r="I15641">
            <v>0</v>
          </cell>
          <cell r="J15641">
            <v>0</v>
          </cell>
          <cell r="K15641">
            <v>0</v>
          </cell>
        </row>
        <row r="15642">
          <cell r="A15642" t="str">
            <v>TRIAE_CS42_1BL_TGACv1_031202_AA0109560.1</v>
          </cell>
          <cell r="B15642" t="str">
            <v>metalloendoproteinase 1 precursor, putative, expressed</v>
          </cell>
          <cell r="C15642" t="str">
            <v>matrix metalloproteinase</v>
          </cell>
          <cell r="D15642">
            <v>-1.151314406</v>
          </cell>
          <cell r="E15642">
            <v>-1.9205291689999999</v>
          </cell>
          <cell r="F15642">
            <v>0</v>
          </cell>
          <cell r="G15642">
            <v>-1.613961467</v>
          </cell>
          <cell r="H15642">
            <v>0</v>
          </cell>
          <cell r="I15642">
            <v>0</v>
          </cell>
          <cell r="J15642">
            <v>0</v>
          </cell>
          <cell r="K15642">
            <v>0</v>
          </cell>
        </row>
        <row r="15643">
          <cell r="A15643" t="str">
            <v>TRIAE_CS42_6AL_TGACv1_472174_AA1518560.1</v>
          </cell>
          <cell r="B15643" t="str">
            <v>metalloendoproteinase 1 precursor, putative, expressed</v>
          </cell>
          <cell r="C15643" t="str">
            <v>matrix metalloproteinase</v>
          </cell>
          <cell r="D15643">
            <v>1.148239507</v>
          </cell>
          <cell r="E15643">
            <v>-1.4587812170000001</v>
          </cell>
          <cell r="F15643">
            <v>0</v>
          </cell>
          <cell r="G15643">
            <v>-2.3295775110000001</v>
          </cell>
          <cell r="H15643">
            <v>0</v>
          </cell>
          <cell r="I15643">
            <v>0</v>
          </cell>
          <cell r="J15643">
            <v>0</v>
          </cell>
          <cell r="K15643">
            <v>0</v>
          </cell>
        </row>
        <row r="15644">
          <cell r="A15644" t="str">
            <v>TRIAE_CS42_6BL_TGACv1_500230_AA1601750.1</v>
          </cell>
          <cell r="B15644" t="str">
            <v>metalloendoproteinase 1 precursor, putative, expressed</v>
          </cell>
          <cell r="C15644" t="str">
            <v>matrix metalloproteinase</v>
          </cell>
          <cell r="D15644">
            <v>1.148239507</v>
          </cell>
          <cell r="E15644">
            <v>-1.4310624789999999</v>
          </cell>
          <cell r="F15644">
            <v>0</v>
          </cell>
          <cell r="G15644">
            <v>-2.30316133</v>
          </cell>
          <cell r="H15644">
            <v>0</v>
          </cell>
          <cell r="I15644">
            <v>0</v>
          </cell>
          <cell r="J15644">
            <v>0</v>
          </cell>
          <cell r="K15644">
            <v>0</v>
          </cell>
        </row>
        <row r="15645">
          <cell r="A15645" t="str">
            <v>TRIAE_CS42_6DL_TGACv1_526736_AA1690940.1</v>
          </cell>
          <cell r="B15645" t="str">
            <v>metalloendoproteinase 1 precursor, putative, expressed</v>
          </cell>
          <cell r="C15645" t="str">
            <v>matrix metalloproteinase</v>
          </cell>
          <cell r="D15645">
            <v>1.2198452879999999</v>
          </cell>
          <cell r="E15645">
            <v>-1.3592046950000001</v>
          </cell>
          <cell r="F15645">
            <v>0</v>
          </cell>
          <cell r="G15645">
            <v>-2.30316133</v>
          </cell>
          <cell r="H15645">
            <v>0</v>
          </cell>
          <cell r="I15645">
            <v>0</v>
          </cell>
          <cell r="J15645">
            <v>0</v>
          </cell>
          <cell r="K15645">
            <v>0</v>
          </cell>
        </row>
        <row r="15646">
          <cell r="A15646" t="str">
            <v>TRIAE_CS42_7AS_TGACv1_571396_AA1847310.1</v>
          </cell>
          <cell r="B15646" t="str">
            <v>metalloendoproteinase 1 precursor, putative, expressed</v>
          </cell>
          <cell r="C15646" t="str">
            <v>matrix metalloproteinase</v>
          </cell>
          <cell r="D15646">
            <v>2.9590827790000001</v>
          </cell>
          <cell r="E15646">
            <v>0</v>
          </cell>
          <cell r="F15646">
            <v>0</v>
          </cell>
          <cell r="G15646">
            <v>-1.9631007170000001</v>
          </cell>
          <cell r="H15646">
            <v>0</v>
          </cell>
          <cell r="I15646">
            <v>0</v>
          </cell>
          <cell r="J15646">
            <v>0</v>
          </cell>
          <cell r="K15646">
            <v>2.3368093330000002</v>
          </cell>
        </row>
        <row r="15647">
          <cell r="A15647" t="str">
            <v>TRIAE_CS42_4DL_TGACv1_342817_AA1122820.1</v>
          </cell>
          <cell r="B15647" t="str">
            <v>metalloendoproteinase 1 precursor, putative, expressed</v>
          </cell>
          <cell r="C15647" t="str">
            <v>matrix metalloproteinase</v>
          </cell>
          <cell r="D15647">
            <v>0</v>
          </cell>
          <cell r="E15647">
            <v>0</v>
          </cell>
          <cell r="F15647">
            <v>0</v>
          </cell>
          <cell r="G15647">
            <v>0</v>
          </cell>
          <cell r="H15647">
            <v>0</v>
          </cell>
          <cell r="I15647">
            <v>0</v>
          </cell>
          <cell r="J15647">
            <v>0</v>
          </cell>
          <cell r="K15647">
            <v>3.360479175</v>
          </cell>
        </row>
        <row r="15648">
          <cell r="A15648" t="str">
            <v>TRIAE_CS42_5AL_TGACv1_378822_AA1254730.1</v>
          </cell>
          <cell r="B15648" t="str">
            <v>metalloendoproteinase 1 precursor, putative, expressed</v>
          </cell>
          <cell r="C15648" t="str">
            <v>matrix metalloproteinase</v>
          </cell>
          <cell r="D15648">
            <v>0</v>
          </cell>
          <cell r="E15648">
            <v>0</v>
          </cell>
          <cell r="F15648">
            <v>0</v>
          </cell>
          <cell r="G15648">
            <v>0</v>
          </cell>
          <cell r="H15648">
            <v>0</v>
          </cell>
          <cell r="I15648">
            <v>0</v>
          </cell>
          <cell r="J15648">
            <v>0</v>
          </cell>
          <cell r="K15648">
            <v>3.3613336519999999</v>
          </cell>
        </row>
        <row r="15649">
          <cell r="A15649" t="str">
            <v>TRIAE_CS42_5AL_TGACv1_378822_AA1254740.1</v>
          </cell>
          <cell r="B15649" t="str">
            <v>metalloendoproteinase 1 precursor, putative, expressed</v>
          </cell>
          <cell r="C15649" t="str">
            <v>matrix metalloproteinase</v>
          </cell>
          <cell r="D15649">
            <v>0</v>
          </cell>
          <cell r="E15649">
            <v>0</v>
          </cell>
          <cell r="F15649">
            <v>0</v>
          </cell>
          <cell r="G15649">
            <v>1.221388503</v>
          </cell>
          <cell r="H15649">
            <v>0</v>
          </cell>
          <cell r="I15649">
            <v>0</v>
          </cell>
          <cell r="J15649">
            <v>0</v>
          </cell>
          <cell r="K15649">
            <v>0</v>
          </cell>
        </row>
        <row r="15650">
          <cell r="A15650" t="str">
            <v>TRIAE_CS42_7AS_TGACv1_570814_AA1841260.1</v>
          </cell>
          <cell r="B15650" t="str">
            <v>O-acyltransferase, putative, expressed</v>
          </cell>
          <cell r="C15650" t="str">
            <v>MBOAT (membrane bound O-acyl transferase) family protein</v>
          </cell>
          <cell r="D15650">
            <v>1.253687091</v>
          </cell>
          <cell r="E15650">
            <v>0</v>
          </cell>
          <cell r="F15650">
            <v>0</v>
          </cell>
          <cell r="G15650">
            <v>0</v>
          </cell>
          <cell r="H15650">
            <v>0</v>
          </cell>
          <cell r="I15650">
            <v>0</v>
          </cell>
          <cell r="J15650">
            <v>0</v>
          </cell>
          <cell r="K15650">
            <v>0</v>
          </cell>
        </row>
        <row r="15651">
          <cell r="A15651" t="str">
            <v>TRIAE_CS42_2AL_TGACv1_095007_AA0305880.1</v>
          </cell>
          <cell r="B15651" t="str">
            <v>wax synthase isoform 1, putative, expressed</v>
          </cell>
          <cell r="C15651" t="str">
            <v>MBOAT (membrane bound O-acyl transferase) family protein</v>
          </cell>
          <cell r="D15651">
            <v>0</v>
          </cell>
          <cell r="E15651">
            <v>0</v>
          </cell>
          <cell r="F15651">
            <v>0</v>
          </cell>
          <cell r="G15651">
            <v>0</v>
          </cell>
          <cell r="H15651">
            <v>0</v>
          </cell>
          <cell r="I15651">
            <v>0</v>
          </cell>
          <cell r="J15651">
            <v>0</v>
          </cell>
          <cell r="K15651">
            <v>-1.765049394</v>
          </cell>
        </row>
        <row r="15652">
          <cell r="A15652" t="str">
            <v>TRIAE_CS42_2BL_TGACv1_131764_AA0431810.1</v>
          </cell>
          <cell r="B15652" t="str">
            <v>wax synthase isoform 1, putative, expressed</v>
          </cell>
          <cell r="C15652" t="str">
            <v>MBOAT (membrane bound O-acyl transferase) family protein</v>
          </cell>
          <cell r="D15652">
            <v>0</v>
          </cell>
          <cell r="E15652">
            <v>0</v>
          </cell>
          <cell r="F15652">
            <v>0</v>
          </cell>
          <cell r="G15652">
            <v>0</v>
          </cell>
          <cell r="H15652">
            <v>0</v>
          </cell>
          <cell r="I15652">
            <v>0</v>
          </cell>
          <cell r="J15652">
            <v>0</v>
          </cell>
          <cell r="K15652">
            <v>-1.632038656</v>
          </cell>
        </row>
        <row r="15653">
          <cell r="A15653" t="str">
            <v>TRIAE_CS42_2DL_TGACv1_159763_AA0542430.1</v>
          </cell>
          <cell r="B15653" t="str">
            <v>wax synthase isoform 1, putative, expressed</v>
          </cell>
          <cell r="C15653" t="str">
            <v>MBOAT (membrane bound O-acyl transferase) family protein</v>
          </cell>
          <cell r="D15653">
            <v>0</v>
          </cell>
          <cell r="E15653">
            <v>0</v>
          </cell>
          <cell r="F15653">
            <v>0</v>
          </cell>
          <cell r="G15653">
            <v>0</v>
          </cell>
          <cell r="H15653">
            <v>0</v>
          </cell>
          <cell r="I15653">
            <v>0</v>
          </cell>
          <cell r="J15653">
            <v>0</v>
          </cell>
          <cell r="K15653">
            <v>-1.632038656</v>
          </cell>
        </row>
        <row r="15654">
          <cell r="A15654" t="str">
            <v>TRIAE_CS42_3AL_TGACv1_194182_AA0628040.1</v>
          </cell>
          <cell r="B15654" t="str">
            <v>wax synthase isoform 3, putative, expressed</v>
          </cell>
          <cell r="C15654" t="str">
            <v>MBOAT (membrane bound O-acyl transferase) family protein</v>
          </cell>
          <cell r="D15654">
            <v>0</v>
          </cell>
          <cell r="E15654">
            <v>0</v>
          </cell>
          <cell r="F15654">
            <v>0</v>
          </cell>
          <cell r="G15654">
            <v>0</v>
          </cell>
          <cell r="H15654">
            <v>0</v>
          </cell>
          <cell r="I15654">
            <v>0</v>
          </cell>
          <cell r="J15654">
            <v>0</v>
          </cell>
          <cell r="K15654">
            <v>2.1282621079999999</v>
          </cell>
        </row>
        <row r="15655">
          <cell r="A15655" t="str">
            <v>TRIAE_CS42_3B_TGACv1_220637_AA0713080.1</v>
          </cell>
          <cell r="B15655" t="str">
            <v>wax synthase isoform 3, putative, expressed</v>
          </cell>
          <cell r="C15655" t="str">
            <v>MBOAT (membrane bound O-acyl transferase) family protein</v>
          </cell>
          <cell r="D15655">
            <v>0</v>
          </cell>
          <cell r="E15655">
            <v>0</v>
          </cell>
          <cell r="F15655">
            <v>0</v>
          </cell>
          <cell r="G15655">
            <v>0</v>
          </cell>
          <cell r="H15655">
            <v>0</v>
          </cell>
          <cell r="I15655">
            <v>0</v>
          </cell>
          <cell r="J15655">
            <v>0</v>
          </cell>
          <cell r="K15655">
            <v>2.1282621079999999</v>
          </cell>
        </row>
        <row r="15656">
          <cell r="A15656" t="str">
            <v>TRIAE_CS42_3DL_TGACv1_249567_AA0851610.1</v>
          </cell>
          <cell r="B15656" t="str">
            <v>wax synthase isoform 3, putative, expressed</v>
          </cell>
          <cell r="C15656" t="str">
            <v>MBOAT (membrane bound O-acyl transferase) family protein</v>
          </cell>
          <cell r="D15656">
            <v>0</v>
          </cell>
          <cell r="E15656">
            <v>0</v>
          </cell>
          <cell r="F15656">
            <v>0</v>
          </cell>
          <cell r="G15656">
            <v>0</v>
          </cell>
          <cell r="H15656">
            <v>0</v>
          </cell>
          <cell r="I15656">
            <v>0</v>
          </cell>
          <cell r="J15656">
            <v>0</v>
          </cell>
          <cell r="K15656">
            <v>2.1282621079999999</v>
          </cell>
        </row>
        <row r="15657">
          <cell r="A15657" t="str">
            <v>TRIAE_CS42_2AS_TGACv1_112867_AA0346310.1</v>
          </cell>
          <cell r="B15657" t="str">
            <v>O-acyltransferase, putative, expressed</v>
          </cell>
          <cell r="C15657" t="str">
            <v>MBOAT (membrane bound O-acyl transferase) family protein</v>
          </cell>
          <cell r="D15657">
            <v>0</v>
          </cell>
          <cell r="E15657">
            <v>0</v>
          </cell>
          <cell r="F15657">
            <v>0</v>
          </cell>
          <cell r="G15657">
            <v>-2.5686082250000002</v>
          </cell>
          <cell r="H15657">
            <v>0</v>
          </cell>
          <cell r="I15657">
            <v>0</v>
          </cell>
          <cell r="J15657">
            <v>0</v>
          </cell>
          <cell r="K15657">
            <v>0</v>
          </cell>
        </row>
        <row r="15658">
          <cell r="A15658" t="str">
            <v>TRIAE_CS42_2BS_TGACv1_149319_AA0496750.1</v>
          </cell>
          <cell r="B15658" t="str">
            <v>O-acyltransferase, putative, expressed</v>
          </cell>
          <cell r="C15658" t="str">
            <v>MBOAT (membrane bound O-acyl transferase) family protein</v>
          </cell>
          <cell r="D15658">
            <v>0</v>
          </cell>
          <cell r="E15658">
            <v>0</v>
          </cell>
          <cell r="F15658">
            <v>0</v>
          </cell>
          <cell r="G15658">
            <v>-2.5686082250000002</v>
          </cell>
          <cell r="H15658">
            <v>0</v>
          </cell>
          <cell r="I15658">
            <v>0</v>
          </cell>
          <cell r="J15658">
            <v>0</v>
          </cell>
          <cell r="K15658">
            <v>0</v>
          </cell>
        </row>
        <row r="15659">
          <cell r="A15659" t="str">
            <v>TRIAE_CS42_2DS_TGACv1_180060_AA0610010.1</v>
          </cell>
          <cell r="B15659" t="str">
            <v>O-acyltransferase, putative, expressed</v>
          </cell>
          <cell r="C15659" t="str">
            <v>MBOAT (membrane bound O-acyl transferase) family protein</v>
          </cell>
          <cell r="D15659">
            <v>0</v>
          </cell>
          <cell r="E15659">
            <v>0</v>
          </cell>
          <cell r="F15659">
            <v>0</v>
          </cell>
          <cell r="G15659">
            <v>-2.5686082250000002</v>
          </cell>
          <cell r="H15659">
            <v>0</v>
          </cell>
          <cell r="I15659">
            <v>0</v>
          </cell>
          <cell r="J15659">
            <v>0</v>
          </cell>
          <cell r="K15659">
            <v>0</v>
          </cell>
        </row>
        <row r="15660">
          <cell r="A15660" t="str">
            <v>TRIAE_CS42_5AL_TGACv1_374653_AA1205660.1</v>
          </cell>
          <cell r="B15660" t="str">
            <v>uncharacterized mscS family protein, putative, expressed</v>
          </cell>
          <cell r="C15660" t="str">
            <v>Mechanosensitive ion channel family protein</v>
          </cell>
          <cell r="D15660">
            <v>0</v>
          </cell>
          <cell r="E15660">
            <v>-1.4766532349999999</v>
          </cell>
          <cell r="F15660">
            <v>0</v>
          </cell>
          <cell r="G15660">
            <v>-2.66503668</v>
          </cell>
          <cell r="H15660">
            <v>0</v>
          </cell>
          <cell r="I15660">
            <v>0</v>
          </cell>
          <cell r="J15660">
            <v>0</v>
          </cell>
          <cell r="K15660">
            <v>0</v>
          </cell>
        </row>
        <row r="15661">
          <cell r="A15661" t="str">
            <v>TRIAE_CS42_4DL_TGACv1_343460_AA1134780.1</v>
          </cell>
          <cell r="B15661" t="str">
            <v>uncharacterized mscS family protein, putative, expressed</v>
          </cell>
          <cell r="C15661" t="str">
            <v>Mechanosensitive ion channel family protein</v>
          </cell>
          <cell r="D15661">
            <v>0</v>
          </cell>
          <cell r="E15661">
            <v>-1.312238472</v>
          </cell>
          <cell r="F15661">
            <v>0</v>
          </cell>
          <cell r="G15661">
            <v>-2.3196473919999998</v>
          </cell>
          <cell r="H15661">
            <v>0</v>
          </cell>
          <cell r="I15661">
            <v>0</v>
          </cell>
          <cell r="J15661">
            <v>0</v>
          </cell>
          <cell r="K15661">
            <v>3.7041489959999998</v>
          </cell>
        </row>
        <row r="15662">
          <cell r="A15662" t="str">
            <v>TRIAE_CS42_4BL_TGACv1_322086_AA1068390.1</v>
          </cell>
          <cell r="B15662" t="str">
            <v>uncharacterized mscS family protein, putative, expressed</v>
          </cell>
          <cell r="C15662" t="str">
            <v>Mechanosensitive ion channel family protein</v>
          </cell>
          <cell r="D15662">
            <v>0</v>
          </cell>
          <cell r="E15662">
            <v>-1.312238472</v>
          </cell>
          <cell r="F15662">
            <v>0</v>
          </cell>
          <cell r="G15662">
            <v>-2.3036342749999998</v>
          </cell>
          <cell r="H15662">
            <v>0</v>
          </cell>
          <cell r="I15662">
            <v>0</v>
          </cell>
          <cell r="J15662">
            <v>0</v>
          </cell>
          <cell r="K15662">
            <v>3.7041489959999998</v>
          </cell>
        </row>
        <row r="15663">
          <cell r="A15663" t="str">
            <v>TRIAE_CS42_5AL_TGACv1_374653_AA1205640.1</v>
          </cell>
          <cell r="B15663" t="str">
            <v>uncharacterized mscS family protein, putative, expressed</v>
          </cell>
          <cell r="C15663" t="str">
            <v>Mechanosensitive ion channel family protein</v>
          </cell>
          <cell r="D15663">
            <v>0</v>
          </cell>
          <cell r="E15663">
            <v>-1.312238472</v>
          </cell>
          <cell r="F15663">
            <v>0</v>
          </cell>
          <cell r="G15663">
            <v>-2.3036342749999998</v>
          </cell>
          <cell r="H15663">
            <v>0</v>
          </cell>
          <cell r="I15663">
            <v>0</v>
          </cell>
          <cell r="J15663">
            <v>0</v>
          </cell>
          <cell r="K15663">
            <v>3.7041489959999998</v>
          </cell>
        </row>
        <row r="15664">
          <cell r="A15664" t="str">
            <v>TRIAE_CS42_6BL_TGACv1_501742_AA1620350.1</v>
          </cell>
          <cell r="B15664" t="str">
            <v>uncharacterized mscS family protein, putative, expressed</v>
          </cell>
          <cell r="C15664" t="str">
            <v>Mechanosensitive ion channel family protein</v>
          </cell>
          <cell r="D15664">
            <v>0</v>
          </cell>
          <cell r="E15664">
            <v>3.0799778660000001</v>
          </cell>
          <cell r="F15664">
            <v>0</v>
          </cell>
          <cell r="G15664">
            <v>0</v>
          </cell>
          <cell r="H15664">
            <v>0</v>
          </cell>
          <cell r="I15664">
            <v>0</v>
          </cell>
          <cell r="J15664">
            <v>0</v>
          </cell>
          <cell r="K15664">
            <v>0</v>
          </cell>
        </row>
        <row r="15665">
          <cell r="A15665" t="str">
            <v>TRIAE_CS42_6DL_TGACv1_527735_AA1708050.1</v>
          </cell>
          <cell r="B15665" t="str">
            <v>uncharacterized mscS family protein, putative, expressed</v>
          </cell>
          <cell r="C15665" t="str">
            <v>Mechanosensitive ion channel family protein</v>
          </cell>
          <cell r="D15665">
            <v>0</v>
          </cell>
          <cell r="E15665">
            <v>3.0799778660000001</v>
          </cell>
          <cell r="F15665">
            <v>0</v>
          </cell>
          <cell r="G15665">
            <v>0</v>
          </cell>
          <cell r="H15665">
            <v>0</v>
          </cell>
          <cell r="I15665">
            <v>0</v>
          </cell>
          <cell r="J15665">
            <v>0</v>
          </cell>
          <cell r="K15665">
            <v>0</v>
          </cell>
        </row>
        <row r="15666">
          <cell r="A15666" t="str">
            <v>TRIAE_CS42_6AL_TGACv1_471216_AA1504800.1</v>
          </cell>
          <cell r="B15666" t="str">
            <v>uncharacterized mscS family protein, putative, expressed</v>
          </cell>
          <cell r="C15666" t="str">
            <v>Mechanosensitive ion channel family protein</v>
          </cell>
          <cell r="D15666">
            <v>0</v>
          </cell>
          <cell r="E15666">
            <v>3.1293464160000002</v>
          </cell>
          <cell r="F15666">
            <v>0</v>
          </cell>
          <cell r="G15666">
            <v>0</v>
          </cell>
          <cell r="H15666">
            <v>0</v>
          </cell>
          <cell r="I15666">
            <v>0</v>
          </cell>
          <cell r="J15666">
            <v>0</v>
          </cell>
          <cell r="K15666">
            <v>1.001853506</v>
          </cell>
        </row>
        <row r="15667">
          <cell r="A15667" t="str">
            <v>TRIAE_CS42_4DL_TGACv1_343460_AA1134770.1</v>
          </cell>
          <cell r="B15667" t="str">
            <v>uncharacterized mscS family protein, putative, expressed</v>
          </cell>
          <cell r="C15667" t="str">
            <v>Mechanosensitive ion channel family protein</v>
          </cell>
          <cell r="D15667">
            <v>0</v>
          </cell>
          <cell r="E15667">
            <v>0</v>
          </cell>
          <cell r="F15667">
            <v>0</v>
          </cell>
          <cell r="G15667">
            <v>-1.7006165369999999</v>
          </cell>
          <cell r="H15667">
            <v>0</v>
          </cell>
          <cell r="I15667">
            <v>0</v>
          </cell>
          <cell r="J15667">
            <v>0</v>
          </cell>
          <cell r="K15667">
            <v>3.367089306</v>
          </cell>
        </row>
        <row r="15668">
          <cell r="A15668" t="str">
            <v>TRIAE_CS42_4BL_TGACv1_320873_AA1050650.1</v>
          </cell>
          <cell r="B15668" t="str">
            <v>uncharacterized mscS family protein, putative, expressed</v>
          </cell>
          <cell r="C15668" t="str">
            <v>Mechanosensitive ion channel family protein</v>
          </cell>
          <cell r="D15668">
            <v>0</v>
          </cell>
          <cell r="E15668">
            <v>0</v>
          </cell>
          <cell r="F15668">
            <v>0</v>
          </cell>
          <cell r="G15668">
            <v>-1.4719259840000001</v>
          </cell>
          <cell r="H15668">
            <v>0</v>
          </cell>
          <cell r="I15668">
            <v>0</v>
          </cell>
          <cell r="J15668">
            <v>0</v>
          </cell>
          <cell r="K15668">
            <v>3.7041489959999998</v>
          </cell>
        </row>
        <row r="15669">
          <cell r="A15669" t="str">
            <v>TRIAE_CS42_7BS_TGACv1_593255_AA1949910.1</v>
          </cell>
          <cell r="B15669" t="str">
            <v>uncharacterized mscS family protein, putative, expressed</v>
          </cell>
          <cell r="C15669" t="str">
            <v>Mechanosensitive ion channel family protein</v>
          </cell>
          <cell r="D15669">
            <v>0</v>
          </cell>
          <cell r="E15669">
            <v>0</v>
          </cell>
          <cell r="F15669">
            <v>0</v>
          </cell>
          <cell r="G15669">
            <v>-3.9461664440000002</v>
          </cell>
          <cell r="H15669">
            <v>0</v>
          </cell>
          <cell r="I15669">
            <v>0</v>
          </cell>
          <cell r="J15669">
            <v>0</v>
          </cell>
          <cell r="K15669">
            <v>0</v>
          </cell>
        </row>
        <row r="15670">
          <cell r="A15670" t="str">
            <v>TRIAE_CS42_5AS_TGACv1_392916_AA1266200.1</v>
          </cell>
          <cell r="B15670" t="str">
            <v>transposon protein, putative, unclassified, expressed</v>
          </cell>
          <cell r="C15670" t="str">
            <v>Mechanosensitive ion channel protein 2, chloroplastic</v>
          </cell>
          <cell r="D15670">
            <v>0</v>
          </cell>
          <cell r="E15670">
            <v>0</v>
          </cell>
          <cell r="F15670">
            <v>0</v>
          </cell>
          <cell r="G15670">
            <v>1.0923942289999999</v>
          </cell>
          <cell r="H15670">
            <v>0</v>
          </cell>
          <cell r="I15670">
            <v>0</v>
          </cell>
          <cell r="J15670">
            <v>0</v>
          </cell>
          <cell r="K15670">
            <v>0</v>
          </cell>
        </row>
        <row r="15671">
          <cell r="A15671" t="str">
            <v>TRIAE_CS42_5DS_TGACv1_458360_AA1493450.1</v>
          </cell>
          <cell r="B15671" t="str">
            <v>transposon protein, putative, unclassified, expressed</v>
          </cell>
          <cell r="C15671" t="str">
            <v>Mechanosensitive ion channel protein 2, chloroplastic</v>
          </cell>
          <cell r="D15671">
            <v>0</v>
          </cell>
          <cell r="E15671">
            <v>0</v>
          </cell>
          <cell r="F15671">
            <v>0</v>
          </cell>
          <cell r="G15671">
            <v>1.0923942289999999</v>
          </cell>
          <cell r="H15671">
            <v>0</v>
          </cell>
          <cell r="I15671">
            <v>0</v>
          </cell>
          <cell r="J15671">
            <v>0</v>
          </cell>
          <cell r="K15671">
            <v>0</v>
          </cell>
        </row>
        <row r="15672">
          <cell r="A15672" t="str">
            <v>TRIAE_CS42_7BL_TGACv1_580586_AA1914720.1</v>
          </cell>
          <cell r="B15672" t="str">
            <v>expressed protein</v>
          </cell>
          <cell r="C15672" t="str">
            <v>Mediator of RNA polymerase II transcription subunit 11</v>
          </cell>
          <cell r="D15672">
            <v>0</v>
          </cell>
          <cell r="E15672">
            <v>-1.6792541489999999</v>
          </cell>
          <cell r="F15672">
            <v>0</v>
          </cell>
          <cell r="G15672">
            <v>0</v>
          </cell>
          <cell r="H15672">
            <v>0</v>
          </cell>
          <cell r="I15672">
            <v>0</v>
          </cell>
          <cell r="J15672">
            <v>0</v>
          </cell>
          <cell r="K15672">
            <v>0</v>
          </cell>
        </row>
        <row r="15673">
          <cell r="A15673" t="str">
            <v>TRIAE_CS42_7DL_TGACv1_604814_AA2001960.1</v>
          </cell>
          <cell r="B15673" t="str">
            <v>expressed protein</v>
          </cell>
          <cell r="C15673" t="str">
            <v>Mediator of RNA polymerase II transcription subunit 11</v>
          </cell>
          <cell r="D15673">
            <v>0</v>
          </cell>
          <cell r="E15673">
            <v>-1.6792541489999999</v>
          </cell>
          <cell r="F15673">
            <v>0</v>
          </cell>
          <cell r="G15673">
            <v>0</v>
          </cell>
          <cell r="H15673">
            <v>0</v>
          </cell>
          <cell r="I15673">
            <v>0</v>
          </cell>
          <cell r="J15673">
            <v>0</v>
          </cell>
          <cell r="K15673">
            <v>0</v>
          </cell>
        </row>
        <row r="15674">
          <cell r="A15674" t="str">
            <v>TRIAE_CS42_5AL_TGACv1_376083_AA1231930.1</v>
          </cell>
          <cell r="B15674" t="str">
            <v>expressed protein</v>
          </cell>
          <cell r="C15674" t="str">
            <v>Mediator of RNA polymerase II transcription subunit 12</v>
          </cell>
          <cell r="D15674">
            <v>2.0101325069999998</v>
          </cell>
          <cell r="E15674">
            <v>1.8442258199999999</v>
          </cell>
          <cell r="F15674">
            <v>0</v>
          </cell>
          <cell r="G15674">
            <v>0</v>
          </cell>
          <cell r="H15674">
            <v>0</v>
          </cell>
          <cell r="I15674">
            <v>0</v>
          </cell>
          <cell r="J15674">
            <v>0</v>
          </cell>
          <cell r="K15674">
            <v>0</v>
          </cell>
        </row>
        <row r="15675">
          <cell r="A15675" t="str">
            <v>TRIAE_CS42_5DL_TGACv1_435381_AA1449880.1</v>
          </cell>
          <cell r="B15675" t="str">
            <v>SWP, putative, expressed</v>
          </cell>
          <cell r="C15675" t="str">
            <v>Mediator of RNA polymerase II transcription subunit 14</v>
          </cell>
          <cell r="D15675">
            <v>1.6082905810000001</v>
          </cell>
          <cell r="E15675">
            <v>1.510401565</v>
          </cell>
          <cell r="F15675">
            <v>0</v>
          </cell>
          <cell r="G15675">
            <v>0</v>
          </cell>
          <cell r="H15675">
            <v>0</v>
          </cell>
          <cell r="I15675">
            <v>0</v>
          </cell>
          <cell r="J15675">
            <v>0</v>
          </cell>
          <cell r="K15675">
            <v>0</v>
          </cell>
        </row>
        <row r="15676">
          <cell r="A15676" t="str">
            <v>TRIAE_CS42_2AL_TGACv1_094175_AA0293770.1</v>
          </cell>
          <cell r="B15676" t="str">
            <v>expressed protein</v>
          </cell>
          <cell r="C15676" t="str">
            <v>Mediator of RNA polymerase II transcription subunit 15a</v>
          </cell>
          <cell r="D15676">
            <v>1.4944378140000001</v>
          </cell>
          <cell r="E15676">
            <v>1.5845716649999999</v>
          </cell>
          <cell r="F15676">
            <v>0</v>
          </cell>
          <cell r="G15676">
            <v>0</v>
          </cell>
          <cell r="H15676">
            <v>0</v>
          </cell>
          <cell r="I15676">
            <v>0</v>
          </cell>
          <cell r="J15676">
            <v>0</v>
          </cell>
          <cell r="K15676">
            <v>0</v>
          </cell>
        </row>
        <row r="15677">
          <cell r="A15677" t="str">
            <v>TRIAE_CS42_7BL_TGACv1_578292_AA1892530.1</v>
          </cell>
          <cell r="B15677" t="str">
            <v>expressed protein</v>
          </cell>
          <cell r="C15677" t="str">
            <v>Mediator of RNA polymerase II transcription subunit 15a</v>
          </cell>
          <cell r="D15677">
            <v>2.1046222409999999</v>
          </cell>
          <cell r="E15677">
            <v>1.7245775860000001</v>
          </cell>
          <cell r="F15677">
            <v>0</v>
          </cell>
          <cell r="G15677">
            <v>0</v>
          </cell>
          <cell r="H15677">
            <v>0</v>
          </cell>
          <cell r="I15677">
            <v>0</v>
          </cell>
          <cell r="J15677">
            <v>0</v>
          </cell>
          <cell r="K15677">
            <v>1.06089601</v>
          </cell>
        </row>
        <row r="15678">
          <cell r="A15678" t="str">
            <v>TRIAE_CS42_U_TGACv1_640767_AA2073360.1</v>
          </cell>
          <cell r="B15678" t="str">
            <v>expressed protein</v>
          </cell>
          <cell r="C15678" t="str">
            <v>Mediator of RNA polymerase II transcription subunit 15a</v>
          </cell>
          <cell r="D15678">
            <v>2.7167564689999999</v>
          </cell>
          <cell r="E15678">
            <v>2.989325902</v>
          </cell>
          <cell r="F15678">
            <v>0</v>
          </cell>
          <cell r="G15678">
            <v>0</v>
          </cell>
          <cell r="H15678">
            <v>0</v>
          </cell>
          <cell r="I15678">
            <v>0</v>
          </cell>
          <cell r="J15678">
            <v>0</v>
          </cell>
          <cell r="K15678">
            <v>0</v>
          </cell>
        </row>
        <row r="15679">
          <cell r="A15679" t="str">
            <v>TRIAE_CS42_1BL_TGACv1_035377_AA0146530.1</v>
          </cell>
          <cell r="B15679" t="str">
            <v>expressed protein</v>
          </cell>
          <cell r="C15679" t="str">
            <v>Mediator of RNA polymerase II transcription subunit 16</v>
          </cell>
          <cell r="D15679">
            <v>2.0725724670000001</v>
          </cell>
          <cell r="E15679">
            <v>2.1889774100000001</v>
          </cell>
          <cell r="F15679">
            <v>0</v>
          </cell>
          <cell r="G15679">
            <v>0</v>
          </cell>
          <cell r="H15679">
            <v>0</v>
          </cell>
          <cell r="I15679">
            <v>0</v>
          </cell>
          <cell r="J15679">
            <v>0</v>
          </cell>
          <cell r="K15679">
            <v>0</v>
          </cell>
        </row>
        <row r="15680">
          <cell r="A15680" t="str">
            <v>TRIAE_CS42_1DS_TGACv1_080525_AA0249580.1</v>
          </cell>
          <cell r="B15680" t="str">
            <v>expressed protein</v>
          </cell>
          <cell r="C15680" t="str">
            <v>Mediator of RNA polymerase II transcription subunit 28</v>
          </cell>
          <cell r="D15680">
            <v>0</v>
          </cell>
          <cell r="E15680">
            <v>-1.401834829</v>
          </cell>
          <cell r="F15680">
            <v>0</v>
          </cell>
          <cell r="G15680">
            <v>0</v>
          </cell>
          <cell r="H15680">
            <v>0</v>
          </cell>
          <cell r="I15680">
            <v>0</v>
          </cell>
          <cell r="J15680">
            <v>0</v>
          </cell>
          <cell r="K15680">
            <v>0</v>
          </cell>
        </row>
        <row r="15681">
          <cell r="A15681" t="str">
            <v>TRIAE_CS42_1AL_TGACv1_000542_AA0014310.1</v>
          </cell>
          <cell r="B15681" t="str">
            <v>expressed protein</v>
          </cell>
          <cell r="C15681" t="str">
            <v>Mediator of RNA polymerase II transcription subunit 32</v>
          </cell>
          <cell r="D15681">
            <v>-1.3865104509999999</v>
          </cell>
          <cell r="E15681">
            <v>-1.2378756849999999</v>
          </cell>
          <cell r="F15681">
            <v>0</v>
          </cell>
          <cell r="G15681">
            <v>0</v>
          </cell>
          <cell r="H15681">
            <v>0</v>
          </cell>
          <cell r="I15681">
            <v>0</v>
          </cell>
          <cell r="J15681">
            <v>0</v>
          </cell>
          <cell r="K15681">
            <v>0</v>
          </cell>
        </row>
        <row r="15682">
          <cell r="A15682" t="str">
            <v>TRIAE_CS42_4AL_TGACv1_288547_AA0951850.1</v>
          </cell>
          <cell r="B15682" t="str">
            <v>AML1, putative, expressed</v>
          </cell>
          <cell r="C15682" t="str">
            <v>MEI2-like protein 5</v>
          </cell>
          <cell r="D15682">
            <v>0</v>
          </cell>
          <cell r="E15682">
            <v>0</v>
          </cell>
          <cell r="F15682">
            <v>0</v>
          </cell>
          <cell r="G15682">
            <v>0</v>
          </cell>
          <cell r="H15682">
            <v>0</v>
          </cell>
          <cell r="I15682">
            <v>0</v>
          </cell>
          <cell r="J15682">
            <v>0</v>
          </cell>
          <cell r="K15682">
            <v>1.2037054009999999</v>
          </cell>
        </row>
        <row r="15683">
          <cell r="A15683" t="str">
            <v>TRIAE_CS42_7AS_TGACv1_569546_AA1818820.1</v>
          </cell>
          <cell r="B15683" t="str">
            <v>AML1, putative, expressed</v>
          </cell>
          <cell r="C15683" t="str">
            <v>MEI2-like protein 5</v>
          </cell>
          <cell r="D15683">
            <v>0</v>
          </cell>
          <cell r="E15683">
            <v>0</v>
          </cell>
          <cell r="F15683">
            <v>0</v>
          </cell>
          <cell r="G15683">
            <v>0</v>
          </cell>
          <cell r="H15683">
            <v>0</v>
          </cell>
          <cell r="I15683">
            <v>0</v>
          </cell>
          <cell r="J15683">
            <v>0</v>
          </cell>
          <cell r="K15683">
            <v>1.209939484</v>
          </cell>
        </row>
        <row r="15684">
          <cell r="A15684" t="str">
            <v>TRIAE_CS42_7DS_TGACv1_621501_AA2017580.2</v>
          </cell>
          <cell r="B15684" t="str">
            <v>AML1, putative, expressed</v>
          </cell>
          <cell r="C15684" t="str">
            <v>MEI2-like protein 5</v>
          </cell>
          <cell r="D15684">
            <v>0</v>
          </cell>
          <cell r="E15684">
            <v>0</v>
          </cell>
          <cell r="F15684">
            <v>0</v>
          </cell>
          <cell r="G15684">
            <v>0</v>
          </cell>
          <cell r="H15684">
            <v>0</v>
          </cell>
          <cell r="I15684">
            <v>0</v>
          </cell>
          <cell r="J15684">
            <v>0</v>
          </cell>
          <cell r="K15684">
            <v>1.2133425920000001</v>
          </cell>
        </row>
        <row r="15685">
          <cell r="A15685" t="str">
            <v>TRIAE_CS42_2BL_TGACv1_130907_AA0419780.1</v>
          </cell>
          <cell r="B15685" t="str">
            <v>glycine-rich cell wall structural protein precursor, putative, expressed</v>
          </cell>
          <cell r="C15685" t="str">
            <v>Meiosis 5</v>
          </cell>
          <cell r="D15685">
            <v>1.853941246</v>
          </cell>
          <cell r="E15685">
            <v>0</v>
          </cell>
          <cell r="F15685">
            <v>0</v>
          </cell>
          <cell r="G15685">
            <v>0</v>
          </cell>
          <cell r="H15685">
            <v>0</v>
          </cell>
          <cell r="I15685">
            <v>0</v>
          </cell>
          <cell r="J15685">
            <v>0</v>
          </cell>
          <cell r="K15685">
            <v>3.6689317290000001</v>
          </cell>
        </row>
        <row r="15686">
          <cell r="A15686" t="str">
            <v>TRIAE_CS42_2DL_TGACv1_158701_AA0524650.2</v>
          </cell>
          <cell r="B15686" t="str">
            <v>expressed protein</v>
          </cell>
          <cell r="C15686" t="str">
            <v>Meiosis 5</v>
          </cell>
          <cell r="D15686">
            <v>0</v>
          </cell>
          <cell r="E15686">
            <v>-1.237219522</v>
          </cell>
          <cell r="F15686">
            <v>0</v>
          </cell>
          <cell r="G15686">
            <v>0</v>
          </cell>
          <cell r="H15686">
            <v>0</v>
          </cell>
          <cell r="I15686">
            <v>0</v>
          </cell>
          <cell r="J15686">
            <v>0</v>
          </cell>
          <cell r="K15686">
            <v>-1.486465548</v>
          </cell>
        </row>
        <row r="15687">
          <cell r="A15687" t="str">
            <v>TRIAE_CS42_7BL_TGACv1_577368_AA1873600.1</v>
          </cell>
          <cell r="B15687" t="str">
            <v>meiosis 5, putative, expressed</v>
          </cell>
          <cell r="C15687" t="str">
            <v>Meiosis 5</v>
          </cell>
          <cell r="D15687">
            <v>0</v>
          </cell>
          <cell r="E15687">
            <v>0</v>
          </cell>
          <cell r="F15687">
            <v>0</v>
          </cell>
          <cell r="G15687">
            <v>0</v>
          </cell>
          <cell r="H15687">
            <v>0</v>
          </cell>
          <cell r="I15687">
            <v>0</v>
          </cell>
          <cell r="J15687">
            <v>0</v>
          </cell>
          <cell r="K15687">
            <v>1.021820669</v>
          </cell>
        </row>
        <row r="15688">
          <cell r="A15688" t="str">
            <v>TRIAE_CS42_7DL_TGACv1_604421_AA1998040.2</v>
          </cell>
          <cell r="B15688" t="str">
            <v>meiosis 5, putative, expressed</v>
          </cell>
          <cell r="C15688" t="str">
            <v>Meiosis 5</v>
          </cell>
          <cell r="D15688">
            <v>0</v>
          </cell>
          <cell r="E15688">
            <v>0</v>
          </cell>
          <cell r="F15688">
            <v>0</v>
          </cell>
          <cell r="G15688">
            <v>0</v>
          </cell>
          <cell r="H15688">
            <v>0</v>
          </cell>
          <cell r="I15688">
            <v>0</v>
          </cell>
          <cell r="J15688">
            <v>0</v>
          </cell>
          <cell r="K15688">
            <v>1.037449386</v>
          </cell>
        </row>
        <row r="15689">
          <cell r="A15689" t="str">
            <v>TRIAE_CS42_U_TGACv1_641589_AA2098890.1</v>
          </cell>
          <cell r="B15689" t="str">
            <v>expressed protein</v>
          </cell>
          <cell r="C15689" t="str">
            <v>Membrane fusion protein Use1</v>
          </cell>
          <cell r="D15689">
            <v>0</v>
          </cell>
          <cell r="E15689">
            <v>0</v>
          </cell>
          <cell r="F15689">
            <v>0</v>
          </cell>
          <cell r="G15689">
            <v>0</v>
          </cell>
          <cell r="H15689">
            <v>0</v>
          </cell>
          <cell r="I15689">
            <v>0</v>
          </cell>
          <cell r="J15689">
            <v>0</v>
          </cell>
          <cell r="K15689">
            <v>-1.088500166</v>
          </cell>
        </row>
        <row r="15690">
          <cell r="A15690" t="str">
            <v>TRIAE_CS42_1DL_TGACv1_063492_AA0227920.3</v>
          </cell>
          <cell r="B15690" t="str">
            <v>inner membrane protein, putative, expressed</v>
          </cell>
          <cell r="C15690" t="str">
            <v>Membrane protein insertase YidC</v>
          </cell>
          <cell r="D15690">
            <v>-1.0557408829999999</v>
          </cell>
          <cell r="E15690">
            <v>0</v>
          </cell>
          <cell r="F15690">
            <v>0</v>
          </cell>
          <cell r="G15690">
            <v>0</v>
          </cell>
          <cell r="H15690">
            <v>0</v>
          </cell>
          <cell r="I15690">
            <v>0</v>
          </cell>
          <cell r="J15690">
            <v>0</v>
          </cell>
          <cell r="K15690">
            <v>0</v>
          </cell>
        </row>
        <row r="15691">
          <cell r="A15691" t="str">
            <v>TRIAE_CS42_5BL_TGACv1_404482_AA1301450.1</v>
          </cell>
          <cell r="B15691" t="str">
            <v>inner membrane protein, putative, expressed</v>
          </cell>
          <cell r="C15691" t="str">
            <v>Membrane protein insertase YidC</v>
          </cell>
          <cell r="D15691">
            <v>0</v>
          </cell>
          <cell r="E15691">
            <v>0</v>
          </cell>
          <cell r="F15691">
            <v>0</v>
          </cell>
          <cell r="G15691">
            <v>1.8473197509999999</v>
          </cell>
          <cell r="H15691">
            <v>0</v>
          </cell>
          <cell r="I15691">
            <v>0</v>
          </cell>
          <cell r="J15691">
            <v>0</v>
          </cell>
          <cell r="K15691">
            <v>0</v>
          </cell>
        </row>
        <row r="15692">
          <cell r="A15692" t="str">
            <v>TRIAE_CS42_5DL_TGACv1_434108_AA1429460.1</v>
          </cell>
          <cell r="B15692" t="str">
            <v>inner membrane protein, putative, expressed</v>
          </cell>
          <cell r="C15692" t="str">
            <v>Membrane protein insertase YidC</v>
          </cell>
          <cell r="D15692">
            <v>0</v>
          </cell>
          <cell r="E15692">
            <v>0</v>
          </cell>
          <cell r="F15692">
            <v>0</v>
          </cell>
          <cell r="G15692">
            <v>1.9321122719999999</v>
          </cell>
          <cell r="H15692">
            <v>0</v>
          </cell>
          <cell r="I15692">
            <v>0</v>
          </cell>
          <cell r="J15692">
            <v>0</v>
          </cell>
          <cell r="K15692">
            <v>0</v>
          </cell>
        </row>
        <row r="15693">
          <cell r="A15693" t="str">
            <v>TRIAE_CS42_U_TGACv1_641871_AA2106210.1</v>
          </cell>
          <cell r="B15693" t="str">
            <v>inner membrane protein, putative, expressed</v>
          </cell>
          <cell r="C15693" t="str">
            <v>Membrane protein insertase YidC</v>
          </cell>
          <cell r="D15693">
            <v>0</v>
          </cell>
          <cell r="E15693">
            <v>0</v>
          </cell>
          <cell r="F15693">
            <v>0</v>
          </cell>
          <cell r="G15693">
            <v>1.9675968340000001</v>
          </cell>
          <cell r="H15693">
            <v>0</v>
          </cell>
          <cell r="I15693">
            <v>0</v>
          </cell>
          <cell r="J15693">
            <v>0</v>
          </cell>
          <cell r="K15693">
            <v>0</v>
          </cell>
        </row>
        <row r="15694">
          <cell r="A15694" t="str">
            <v>TRIAE_CS42_4DS_TGACv1_361487_AA1168900.2</v>
          </cell>
          <cell r="B15694" t="str">
            <v>alpha-hemolysin, putative, expressed</v>
          </cell>
          <cell r="C15694" t="str">
            <v>Membrane protein insertion efficiency factor, putative</v>
          </cell>
          <cell r="D15694">
            <v>-1.803648023</v>
          </cell>
          <cell r="E15694">
            <v>-2.9525301599999998</v>
          </cell>
          <cell r="F15694">
            <v>0</v>
          </cell>
          <cell r="G15694">
            <v>-1.7169663610000001</v>
          </cell>
          <cell r="H15694">
            <v>0</v>
          </cell>
          <cell r="I15694">
            <v>0</v>
          </cell>
          <cell r="J15694">
            <v>0</v>
          </cell>
          <cell r="K15694">
            <v>0</v>
          </cell>
        </row>
        <row r="15695">
          <cell r="A15695" t="str">
            <v>TRIAE_CS42_7DS_TGACv1_621601_AA2020620.2</v>
          </cell>
          <cell r="B15695" t="str">
            <v>expressed protein</v>
          </cell>
          <cell r="C15695" t="str">
            <v>Membrane protein, putative</v>
          </cell>
          <cell r="D15695">
            <v>0</v>
          </cell>
          <cell r="E15695">
            <v>0</v>
          </cell>
          <cell r="F15695">
            <v>-1.6949124769999999</v>
          </cell>
          <cell r="G15695">
            <v>0</v>
          </cell>
          <cell r="H15695">
            <v>0</v>
          </cell>
          <cell r="I15695">
            <v>0</v>
          </cell>
          <cell r="J15695">
            <v>0</v>
          </cell>
          <cell r="K15695">
            <v>-1.2075706939999999</v>
          </cell>
        </row>
        <row r="15696">
          <cell r="A15696" t="str">
            <v>TRIAE_CS42_7AS_TGACv1_569455_AA1816390.1</v>
          </cell>
          <cell r="B15696" t="str">
            <v>expressed protein</v>
          </cell>
          <cell r="C15696" t="str">
            <v>Membrane protein, putative</v>
          </cell>
          <cell r="D15696">
            <v>0</v>
          </cell>
          <cell r="E15696">
            <v>0</v>
          </cell>
          <cell r="F15696">
            <v>-1.7207755060000001</v>
          </cell>
          <cell r="G15696">
            <v>-3.4372694720000001</v>
          </cell>
          <cell r="H15696">
            <v>0</v>
          </cell>
          <cell r="I15696">
            <v>0</v>
          </cell>
          <cell r="J15696">
            <v>0</v>
          </cell>
          <cell r="K15696">
            <v>-1.1432003399999999</v>
          </cell>
        </row>
        <row r="15697">
          <cell r="A15697" t="str">
            <v>TRIAE_CS42_4AL_TGACv1_291885_AA0996910.1</v>
          </cell>
          <cell r="B15697" t="str">
            <v>expressed protein</v>
          </cell>
          <cell r="C15697" t="str">
            <v>Membrane protein, putative</v>
          </cell>
          <cell r="D15697">
            <v>0</v>
          </cell>
          <cell r="E15697">
            <v>0</v>
          </cell>
          <cell r="F15697">
            <v>-1.717076447</v>
          </cell>
          <cell r="G15697">
            <v>-2.7387868279999998</v>
          </cell>
          <cell r="H15697">
            <v>0</v>
          </cell>
          <cell r="I15697">
            <v>0</v>
          </cell>
          <cell r="J15697">
            <v>0</v>
          </cell>
          <cell r="K15697">
            <v>0</v>
          </cell>
        </row>
        <row r="15698">
          <cell r="A15698" t="str">
            <v>TRIAE_CS42_6BL_TGACv1_500555_AA1606420.1</v>
          </cell>
          <cell r="B15698" t="str">
            <v>cytochrome b5-like Heme/Steroid binding domain containing protein, expressed</v>
          </cell>
          <cell r="C15698" t="str">
            <v>membrane steroid binding protein 1</v>
          </cell>
          <cell r="D15698">
            <v>0</v>
          </cell>
          <cell r="E15698">
            <v>0</v>
          </cell>
          <cell r="F15698">
            <v>0</v>
          </cell>
          <cell r="G15698">
            <v>-1.364411732</v>
          </cell>
          <cell r="H15698">
            <v>0</v>
          </cell>
          <cell r="I15698">
            <v>0</v>
          </cell>
          <cell r="J15698">
            <v>0</v>
          </cell>
          <cell r="K15698">
            <v>0</v>
          </cell>
        </row>
        <row r="15699">
          <cell r="A15699" t="str">
            <v>TRIAE_CS42_6DL_TGACv1_526870_AA1694020.1</v>
          </cell>
          <cell r="B15699" t="str">
            <v>cytochrome b5-like Heme/Steroid binding domain containing protein, expressed</v>
          </cell>
          <cell r="C15699" t="str">
            <v>membrane steroid binding protein 1</v>
          </cell>
          <cell r="D15699">
            <v>0</v>
          </cell>
          <cell r="E15699">
            <v>0</v>
          </cell>
          <cell r="F15699">
            <v>0</v>
          </cell>
          <cell r="G15699">
            <v>-1.2253098410000001</v>
          </cell>
          <cell r="H15699">
            <v>0</v>
          </cell>
          <cell r="I15699">
            <v>0</v>
          </cell>
          <cell r="J15699">
            <v>0</v>
          </cell>
          <cell r="K15699">
            <v>0</v>
          </cell>
        </row>
        <row r="15700">
          <cell r="A15700" t="str">
            <v>TRIAE_CS42_1AL_TGACv1_000982_AA0023070.1</v>
          </cell>
          <cell r="B15700" t="str">
            <v>cytochrome b5-like Heme/Steroid binding domain containing protein, expressed</v>
          </cell>
          <cell r="C15700" t="str">
            <v>membrane steroid binding protein 1</v>
          </cell>
          <cell r="D15700">
            <v>0</v>
          </cell>
          <cell r="E15700">
            <v>0</v>
          </cell>
          <cell r="F15700">
            <v>0</v>
          </cell>
          <cell r="G15700">
            <v>1.050264858</v>
          </cell>
          <cell r="H15700">
            <v>0</v>
          </cell>
          <cell r="I15700">
            <v>0</v>
          </cell>
          <cell r="J15700">
            <v>0</v>
          </cell>
          <cell r="K15700">
            <v>0</v>
          </cell>
        </row>
        <row r="15701">
          <cell r="A15701" t="str">
            <v>TRIAE_CS42_1BL_TGACv1_034647_AA0145170.1</v>
          </cell>
          <cell r="B15701" t="str">
            <v>cytochrome b5-like Heme/Steroid binding domain containing protein, expressed</v>
          </cell>
          <cell r="C15701" t="str">
            <v>membrane steroid binding protein 1</v>
          </cell>
          <cell r="D15701">
            <v>0</v>
          </cell>
          <cell r="E15701">
            <v>0</v>
          </cell>
          <cell r="F15701">
            <v>0</v>
          </cell>
          <cell r="G15701">
            <v>1.050264858</v>
          </cell>
          <cell r="H15701">
            <v>0</v>
          </cell>
          <cell r="I15701">
            <v>0</v>
          </cell>
          <cell r="J15701">
            <v>0</v>
          </cell>
          <cell r="K15701">
            <v>0</v>
          </cell>
        </row>
        <row r="15702">
          <cell r="A15702" t="str">
            <v>TRIAE_CS42_1DL_TGACv1_066096_AA0237690.1</v>
          </cell>
          <cell r="B15702" t="str">
            <v>cytochrome b5-like Heme/Steroid binding domain containing protein, expressed</v>
          </cell>
          <cell r="C15702" t="str">
            <v>membrane steroid binding protein 1</v>
          </cell>
          <cell r="D15702">
            <v>0</v>
          </cell>
          <cell r="E15702">
            <v>0</v>
          </cell>
          <cell r="F15702">
            <v>0</v>
          </cell>
          <cell r="G15702">
            <v>1.050264858</v>
          </cell>
          <cell r="H15702">
            <v>0</v>
          </cell>
          <cell r="I15702">
            <v>0</v>
          </cell>
          <cell r="J15702">
            <v>0</v>
          </cell>
          <cell r="K15702">
            <v>0</v>
          </cell>
        </row>
        <row r="15703">
          <cell r="A15703" t="str">
            <v>TRIAE_CS42_4AS_TGACv1_307024_AA1016280.1</v>
          </cell>
          <cell r="B15703" t="str">
            <v>cytochrome b5-like Heme/Steroid binding domain containing protein, expressed</v>
          </cell>
          <cell r="C15703" t="str">
            <v>membrane-associated progesterone binding protein 4</v>
          </cell>
          <cell r="D15703">
            <v>-1.451934657</v>
          </cell>
          <cell r="E15703">
            <v>-1.4586616400000001</v>
          </cell>
          <cell r="F15703">
            <v>0</v>
          </cell>
          <cell r="G15703">
            <v>0</v>
          </cell>
          <cell r="H15703">
            <v>0</v>
          </cell>
          <cell r="I15703">
            <v>0</v>
          </cell>
          <cell r="J15703">
            <v>0</v>
          </cell>
          <cell r="K15703">
            <v>0</v>
          </cell>
        </row>
        <row r="15704">
          <cell r="A15704" t="str">
            <v>TRIAE_CS42_7BS_TGACv1_592894_AA1945920.1</v>
          </cell>
          <cell r="B15704" t="str">
            <v>NAP1, putative, expressed</v>
          </cell>
          <cell r="C15704" t="str">
            <v>Membrane-associated protein Hem</v>
          </cell>
          <cell r="D15704">
            <v>1.2822029239999999</v>
          </cell>
          <cell r="E15704">
            <v>1.3044870399999999</v>
          </cell>
          <cell r="F15704">
            <v>0</v>
          </cell>
          <cell r="G15704">
            <v>0</v>
          </cell>
          <cell r="H15704">
            <v>0</v>
          </cell>
          <cell r="I15704">
            <v>0</v>
          </cell>
          <cell r="J15704">
            <v>0</v>
          </cell>
          <cell r="K15704">
            <v>0</v>
          </cell>
        </row>
        <row r="15705">
          <cell r="A15705" t="str">
            <v>TRIAE_CS42_3AS_TGACv1_211269_AA0687770.1</v>
          </cell>
          <cell r="B15705" t="str">
            <v>ICE-like protease p20 domain containing protein, putative, expressed</v>
          </cell>
          <cell r="C15705" t="str">
            <v>metacaspase 1</v>
          </cell>
          <cell r="D15705">
            <v>-1.2567536640000001</v>
          </cell>
          <cell r="E15705">
            <v>0</v>
          </cell>
          <cell r="F15705">
            <v>0</v>
          </cell>
          <cell r="G15705">
            <v>0</v>
          </cell>
          <cell r="H15705">
            <v>0</v>
          </cell>
          <cell r="I15705">
            <v>0</v>
          </cell>
          <cell r="J15705">
            <v>0</v>
          </cell>
          <cell r="K15705">
            <v>0</v>
          </cell>
        </row>
        <row r="15706">
          <cell r="A15706" t="str">
            <v>TRIAE_CS42_3DS_TGACv1_271794_AA0908200.1</v>
          </cell>
          <cell r="B15706" t="str">
            <v>ICE-like protease p20 domain containing protein, putative, expressed</v>
          </cell>
          <cell r="C15706" t="str">
            <v>metacaspase 1</v>
          </cell>
          <cell r="D15706">
            <v>-1.0739312350000001</v>
          </cell>
          <cell r="E15706">
            <v>0</v>
          </cell>
          <cell r="F15706">
            <v>0</v>
          </cell>
          <cell r="G15706">
            <v>0</v>
          </cell>
          <cell r="H15706">
            <v>0</v>
          </cell>
          <cell r="I15706">
            <v>0</v>
          </cell>
          <cell r="J15706">
            <v>0</v>
          </cell>
          <cell r="K15706">
            <v>0</v>
          </cell>
        </row>
        <row r="15707">
          <cell r="A15707" t="str">
            <v>TRIAE_CS42_7BL_TGACv1_576879_AA1858380.1</v>
          </cell>
          <cell r="B15707" t="str">
            <v>ICE-like protease p20 domain containing protein, putative, expressed</v>
          </cell>
          <cell r="C15707" t="str">
            <v>metacaspase 1</v>
          </cell>
          <cell r="D15707">
            <v>-1.0739312350000001</v>
          </cell>
          <cell r="E15707">
            <v>0</v>
          </cell>
          <cell r="F15707">
            <v>0</v>
          </cell>
          <cell r="G15707">
            <v>0</v>
          </cell>
          <cell r="H15707">
            <v>0</v>
          </cell>
          <cell r="I15707">
            <v>0</v>
          </cell>
          <cell r="J15707">
            <v>0</v>
          </cell>
          <cell r="K15707">
            <v>0</v>
          </cell>
        </row>
        <row r="15708">
          <cell r="A15708" t="str">
            <v>TRIAE_CS42_3B_TGACv1_223198_AA0777830.1</v>
          </cell>
          <cell r="B15708" t="str">
            <v>ICE-like protease p20 domain containing protein, putative, expressed</v>
          </cell>
          <cell r="C15708" t="str">
            <v>metacaspase 1</v>
          </cell>
          <cell r="D15708">
            <v>8.732930133</v>
          </cell>
          <cell r="E15708">
            <v>0</v>
          </cell>
          <cell r="F15708">
            <v>0</v>
          </cell>
          <cell r="G15708">
            <v>0</v>
          </cell>
          <cell r="H15708">
            <v>0</v>
          </cell>
          <cell r="I15708">
            <v>0</v>
          </cell>
          <cell r="J15708">
            <v>0</v>
          </cell>
          <cell r="K15708">
            <v>0</v>
          </cell>
        </row>
        <row r="15709">
          <cell r="A15709" t="str">
            <v>TRIAE_CS42_4BL_TGACv1_320289_AA1034090.1</v>
          </cell>
          <cell r="B15709" t="str">
            <v>ICE-like protease p20 domain containing protein, putative, expressed</v>
          </cell>
          <cell r="C15709" t="str">
            <v>metacaspase 1</v>
          </cell>
          <cell r="D15709">
            <v>8.732930133</v>
          </cell>
          <cell r="E15709">
            <v>0</v>
          </cell>
          <cell r="F15709">
            <v>0</v>
          </cell>
          <cell r="G15709">
            <v>0</v>
          </cell>
          <cell r="H15709">
            <v>0</v>
          </cell>
          <cell r="I15709">
            <v>0</v>
          </cell>
          <cell r="J15709">
            <v>0</v>
          </cell>
          <cell r="K15709">
            <v>0</v>
          </cell>
        </row>
        <row r="15710">
          <cell r="A15710" t="str">
            <v>TRIAE_CS42_1AL_TGACv1_002129_AA0038920.1</v>
          </cell>
          <cell r="B15710" t="str">
            <v>LOL3, putative, expressed</v>
          </cell>
          <cell r="C15710" t="str">
            <v>metacaspase 1</v>
          </cell>
          <cell r="D15710">
            <v>0</v>
          </cell>
          <cell r="E15710">
            <v>-1.3231948</v>
          </cell>
          <cell r="F15710">
            <v>0</v>
          </cell>
          <cell r="G15710">
            <v>0</v>
          </cell>
          <cell r="H15710">
            <v>0</v>
          </cell>
          <cell r="I15710">
            <v>0</v>
          </cell>
          <cell r="J15710">
            <v>0</v>
          </cell>
          <cell r="K15710">
            <v>0</v>
          </cell>
        </row>
        <row r="15711">
          <cell r="A15711" t="str">
            <v>TRIAE_CS42_1DL_TGACv1_062188_AA0210280.1</v>
          </cell>
          <cell r="B15711" t="str">
            <v>LOL3, putative, expressed</v>
          </cell>
          <cell r="C15711" t="str">
            <v>metacaspase 1</v>
          </cell>
          <cell r="D15711">
            <v>0</v>
          </cell>
          <cell r="E15711">
            <v>-1.3231948</v>
          </cell>
          <cell r="F15711">
            <v>0</v>
          </cell>
          <cell r="G15711">
            <v>0</v>
          </cell>
          <cell r="H15711">
            <v>0</v>
          </cell>
          <cell r="I15711">
            <v>0</v>
          </cell>
          <cell r="J15711">
            <v>0</v>
          </cell>
          <cell r="K15711">
            <v>0</v>
          </cell>
        </row>
        <row r="15712">
          <cell r="A15712" t="str">
            <v>TRIAE_CS42_1BL_TGACv1_030617_AA0095940.1</v>
          </cell>
          <cell r="B15712" t="str">
            <v>LOL3, putative, expressed</v>
          </cell>
          <cell r="C15712" t="str">
            <v>metacaspase 1</v>
          </cell>
          <cell r="D15712">
            <v>0</v>
          </cell>
          <cell r="E15712">
            <v>-1.2816412580000001</v>
          </cell>
          <cell r="F15712">
            <v>0</v>
          </cell>
          <cell r="G15712">
            <v>0</v>
          </cell>
          <cell r="H15712">
            <v>0</v>
          </cell>
          <cell r="I15712">
            <v>0</v>
          </cell>
          <cell r="J15712">
            <v>0</v>
          </cell>
          <cell r="K15712">
            <v>0</v>
          </cell>
        </row>
        <row r="15713">
          <cell r="A15713" t="str">
            <v>TRIAE_CS42_3AL_TGACv1_197747_AA0667150.1</v>
          </cell>
          <cell r="B15713" t="str">
            <v>ICE-like protease p20 domain containing protein, putative, expressed</v>
          </cell>
          <cell r="C15713" t="str">
            <v>metacaspase 1</v>
          </cell>
          <cell r="D15713">
            <v>0</v>
          </cell>
          <cell r="E15713">
            <v>0</v>
          </cell>
          <cell r="F15713">
            <v>0</v>
          </cell>
          <cell r="G15713">
            <v>-1.0237817769999999</v>
          </cell>
          <cell r="H15713">
            <v>0</v>
          </cell>
          <cell r="I15713">
            <v>0</v>
          </cell>
          <cell r="J15713">
            <v>0</v>
          </cell>
          <cell r="K15713">
            <v>1.7872697740000001</v>
          </cell>
        </row>
        <row r="15714">
          <cell r="A15714" t="str">
            <v>TRIAE_CS42_3B_TGACv1_221246_AA0734990.2</v>
          </cell>
          <cell r="B15714" t="str">
            <v>ICE-like protease p20 domain containing protein, putative, expressed</v>
          </cell>
          <cell r="C15714" t="str">
            <v>metacaspase 1</v>
          </cell>
          <cell r="D15714">
            <v>0</v>
          </cell>
          <cell r="E15714">
            <v>0</v>
          </cell>
          <cell r="F15714">
            <v>0</v>
          </cell>
          <cell r="G15714">
            <v>-1.0237817769999999</v>
          </cell>
          <cell r="H15714">
            <v>0</v>
          </cell>
          <cell r="I15714">
            <v>0</v>
          </cell>
          <cell r="J15714">
            <v>0</v>
          </cell>
          <cell r="K15714">
            <v>1.7872697740000001</v>
          </cell>
        </row>
        <row r="15715">
          <cell r="A15715" t="str">
            <v>TRIAE_CS42_3DL_TGACv1_251482_AA0881880.1</v>
          </cell>
          <cell r="B15715" t="str">
            <v>ICE-like protease p20 domain containing protein, putative, expressed</v>
          </cell>
          <cell r="C15715" t="str">
            <v>metacaspase 1</v>
          </cell>
          <cell r="D15715">
            <v>0</v>
          </cell>
          <cell r="E15715">
            <v>0</v>
          </cell>
          <cell r="F15715">
            <v>0</v>
          </cell>
          <cell r="G15715">
            <v>-1.0237817769999999</v>
          </cell>
          <cell r="H15715">
            <v>0</v>
          </cell>
          <cell r="I15715">
            <v>0</v>
          </cell>
          <cell r="J15715">
            <v>0</v>
          </cell>
          <cell r="K15715">
            <v>1.7872697740000001</v>
          </cell>
        </row>
        <row r="15716">
          <cell r="A15716" t="str">
            <v>TRIAE_CS42_1DL_TGACv1_062021_AA0207520.1</v>
          </cell>
          <cell r="B15716" t="str">
            <v>ICE-like protease p20 domain containing protein, putative, expressed</v>
          </cell>
          <cell r="C15716" t="str">
            <v>metacaspase 4</v>
          </cell>
          <cell r="D15716">
            <v>0</v>
          </cell>
          <cell r="E15716">
            <v>1.1882278580000001</v>
          </cell>
          <cell r="F15716">
            <v>0</v>
          </cell>
          <cell r="G15716">
            <v>0</v>
          </cell>
          <cell r="H15716">
            <v>0</v>
          </cell>
          <cell r="I15716">
            <v>0</v>
          </cell>
          <cell r="J15716">
            <v>0</v>
          </cell>
          <cell r="K15716">
            <v>0</v>
          </cell>
        </row>
        <row r="15717">
          <cell r="A15717" t="str">
            <v>TRIAE_CS42_5AL_TGACv1_375996_AA1230340.1</v>
          </cell>
          <cell r="B15717" t="str">
            <v>ICE-like protease p20 domain containing protein, putative, expressed</v>
          </cell>
          <cell r="C15717" t="str">
            <v>metacaspase 9</v>
          </cell>
          <cell r="D15717">
            <v>0</v>
          </cell>
          <cell r="E15717">
            <v>0</v>
          </cell>
          <cell r="F15717">
            <v>0</v>
          </cell>
          <cell r="G15717">
            <v>2.8585436830000002</v>
          </cell>
          <cell r="H15717">
            <v>0</v>
          </cell>
          <cell r="I15717">
            <v>0</v>
          </cell>
          <cell r="J15717">
            <v>0</v>
          </cell>
          <cell r="K15717">
            <v>1.671911718</v>
          </cell>
        </row>
        <row r="15718">
          <cell r="A15718" t="str">
            <v>TRIAE_CS42_5BL_TGACv1_404850_AA1312800.1</v>
          </cell>
          <cell r="B15718" t="str">
            <v>ICE-like protease p20 domain containing protein, putative, expressed</v>
          </cell>
          <cell r="C15718" t="str">
            <v>metacaspase 9</v>
          </cell>
          <cell r="D15718">
            <v>0</v>
          </cell>
          <cell r="E15718">
            <v>0</v>
          </cell>
          <cell r="F15718">
            <v>0</v>
          </cell>
          <cell r="G15718">
            <v>2.8585436830000002</v>
          </cell>
          <cell r="H15718">
            <v>0</v>
          </cell>
          <cell r="I15718">
            <v>0</v>
          </cell>
          <cell r="J15718">
            <v>0</v>
          </cell>
          <cell r="K15718">
            <v>1.671911718</v>
          </cell>
        </row>
        <row r="15719">
          <cell r="A15719" t="str">
            <v>TRIAE_CS42_5DL_TGACv1_433110_AA1402360.1</v>
          </cell>
          <cell r="B15719" t="str">
            <v>ICE-like protease p20 domain containing protein, putative, expressed</v>
          </cell>
          <cell r="C15719" t="str">
            <v>metacaspase 9</v>
          </cell>
          <cell r="D15719">
            <v>0</v>
          </cell>
          <cell r="E15719">
            <v>0</v>
          </cell>
          <cell r="F15719">
            <v>0</v>
          </cell>
          <cell r="G15719">
            <v>2.8585436830000002</v>
          </cell>
          <cell r="H15719">
            <v>0</v>
          </cell>
          <cell r="I15719">
            <v>0</v>
          </cell>
          <cell r="J15719">
            <v>0</v>
          </cell>
          <cell r="K15719">
            <v>1.671911718</v>
          </cell>
        </row>
        <row r="15720">
          <cell r="A15720" t="str">
            <v>TRIAE_CS42_6DL_TGACv1_528040_AA1710910.2</v>
          </cell>
          <cell r="B15720" t="str">
            <v>cation efflux family protein, putative, expressed</v>
          </cell>
          <cell r="C15720" t="str">
            <v>Metal tolerance protein 3</v>
          </cell>
          <cell r="D15720">
            <v>0</v>
          </cell>
          <cell r="E15720">
            <v>0</v>
          </cell>
          <cell r="F15720">
            <v>0</v>
          </cell>
          <cell r="G15720">
            <v>0</v>
          </cell>
          <cell r="H15720">
            <v>0</v>
          </cell>
          <cell r="I15720">
            <v>0</v>
          </cell>
          <cell r="J15720">
            <v>0</v>
          </cell>
          <cell r="K15720">
            <v>1.2814503749999999</v>
          </cell>
        </row>
        <row r="15721">
          <cell r="A15721" t="str">
            <v>TRIAE_CS42_6AL_TGACv1_471959_AA1516250.1</v>
          </cell>
          <cell r="B15721" t="str">
            <v>cation efflux family protein, putative, expressed</v>
          </cell>
          <cell r="C15721" t="str">
            <v>Metal tolerance protein 3</v>
          </cell>
          <cell r="D15721">
            <v>0</v>
          </cell>
          <cell r="E15721">
            <v>0</v>
          </cell>
          <cell r="F15721">
            <v>0</v>
          </cell>
          <cell r="G15721">
            <v>0</v>
          </cell>
          <cell r="H15721">
            <v>0</v>
          </cell>
          <cell r="I15721">
            <v>0</v>
          </cell>
          <cell r="J15721">
            <v>0</v>
          </cell>
          <cell r="K15721">
            <v>1.342689019</v>
          </cell>
        </row>
        <row r="15722">
          <cell r="A15722" t="str">
            <v>TRIAE_CS42_6BL_TGACv1_501730_AA1620290.1</v>
          </cell>
          <cell r="B15722" t="str">
            <v>cation efflux family protein, putative, expressed</v>
          </cell>
          <cell r="C15722" t="str">
            <v>Metal tolerance protein 3</v>
          </cell>
          <cell r="D15722">
            <v>0</v>
          </cell>
          <cell r="E15722">
            <v>0</v>
          </cell>
          <cell r="F15722">
            <v>0</v>
          </cell>
          <cell r="G15722">
            <v>0</v>
          </cell>
          <cell r="H15722">
            <v>0</v>
          </cell>
          <cell r="I15722">
            <v>0</v>
          </cell>
          <cell r="J15722">
            <v>0</v>
          </cell>
          <cell r="K15722">
            <v>1.342689019</v>
          </cell>
        </row>
        <row r="15723">
          <cell r="A15723" t="str">
            <v>TRIAE_CS42_1DL_TGACv1_062711_AA0218580.1</v>
          </cell>
          <cell r="B15723" t="str">
            <v>cation efflux family protein, putative, expressed</v>
          </cell>
          <cell r="C15723" t="str">
            <v>Metal tolerance protein 5</v>
          </cell>
          <cell r="D15723">
            <v>0</v>
          </cell>
          <cell r="E15723">
            <v>-1.2963297840000001</v>
          </cell>
          <cell r="F15723">
            <v>0</v>
          </cell>
          <cell r="G15723">
            <v>1.1550019220000001</v>
          </cell>
          <cell r="H15723">
            <v>0</v>
          </cell>
          <cell r="I15723">
            <v>0</v>
          </cell>
          <cell r="J15723">
            <v>0</v>
          </cell>
          <cell r="K15723">
            <v>0</v>
          </cell>
        </row>
        <row r="15724">
          <cell r="A15724" t="str">
            <v>TRIAE_CS42_1AL_TGACv1_000088_AA0002860.1</v>
          </cell>
          <cell r="B15724" t="str">
            <v>cation efflux family protein, putative, expressed</v>
          </cell>
          <cell r="C15724" t="str">
            <v>Metal tolerance protein 5</v>
          </cell>
          <cell r="D15724">
            <v>0</v>
          </cell>
          <cell r="E15724">
            <v>-1.267884523</v>
          </cell>
          <cell r="F15724">
            <v>0</v>
          </cell>
          <cell r="G15724">
            <v>1.1472968729999999</v>
          </cell>
          <cell r="H15724">
            <v>0</v>
          </cell>
          <cell r="I15724">
            <v>0</v>
          </cell>
          <cell r="J15724">
            <v>0</v>
          </cell>
          <cell r="K15724">
            <v>0</v>
          </cell>
        </row>
        <row r="15725">
          <cell r="A15725" t="str">
            <v>TRIAE_CS42_1BL_TGACv1_030398_AA0089520.1</v>
          </cell>
          <cell r="B15725" t="str">
            <v>cation efflux family protein, putative, expressed</v>
          </cell>
          <cell r="C15725" t="str">
            <v>Metal tolerance protein 5</v>
          </cell>
          <cell r="D15725">
            <v>0</v>
          </cell>
          <cell r="E15725">
            <v>-1.238883695</v>
          </cell>
          <cell r="F15725">
            <v>0</v>
          </cell>
          <cell r="G15725">
            <v>1.1472968729999999</v>
          </cell>
          <cell r="H15725">
            <v>0</v>
          </cell>
          <cell r="I15725">
            <v>0</v>
          </cell>
          <cell r="J15725">
            <v>0</v>
          </cell>
          <cell r="K15725">
            <v>0</v>
          </cell>
        </row>
        <row r="15726">
          <cell r="A15726" t="str">
            <v>TRIAE_CS42_7BL_TGACv1_578278_AA1892260.1</v>
          </cell>
          <cell r="C15726" t="str">
            <v>Metal transporter Nramp2</v>
          </cell>
          <cell r="D15726">
            <v>0</v>
          </cell>
          <cell r="E15726">
            <v>0</v>
          </cell>
          <cell r="F15726">
            <v>0</v>
          </cell>
          <cell r="G15726">
            <v>0</v>
          </cell>
          <cell r="H15726">
            <v>0</v>
          </cell>
          <cell r="I15726">
            <v>0</v>
          </cell>
          <cell r="J15726">
            <v>0</v>
          </cell>
          <cell r="K15726">
            <v>3.1428312049999998</v>
          </cell>
        </row>
        <row r="15727">
          <cell r="A15727" t="str">
            <v>TRIAE_CS42_1AL_TGACv1_003667_AA0050990.1</v>
          </cell>
          <cell r="B15727" t="str">
            <v>HD domain containing protein 2, putative, expressed</v>
          </cell>
          <cell r="C15727" t="str">
            <v>Metal-dependent phosphohydrolase</v>
          </cell>
          <cell r="D15727">
            <v>0</v>
          </cell>
          <cell r="E15727">
            <v>-1.4782048940000001</v>
          </cell>
          <cell r="F15727">
            <v>0</v>
          </cell>
          <cell r="G15727">
            <v>0</v>
          </cell>
          <cell r="H15727">
            <v>0</v>
          </cell>
          <cell r="I15727">
            <v>0</v>
          </cell>
          <cell r="J15727">
            <v>0</v>
          </cell>
          <cell r="K15727">
            <v>0</v>
          </cell>
        </row>
        <row r="15728">
          <cell r="A15728" t="str">
            <v>TRIAE_CS42_1DL_TGACv1_064773_AA0235670.1</v>
          </cell>
          <cell r="B15728" t="str">
            <v>HD domain containing protein 2, putative, expressed</v>
          </cell>
          <cell r="C15728" t="str">
            <v>Metal-dependent phosphohydrolase</v>
          </cell>
          <cell r="D15728">
            <v>0</v>
          </cell>
          <cell r="E15728">
            <v>-1.4782048940000001</v>
          </cell>
          <cell r="F15728">
            <v>0</v>
          </cell>
          <cell r="G15728">
            <v>0</v>
          </cell>
          <cell r="H15728">
            <v>0</v>
          </cell>
          <cell r="I15728">
            <v>0</v>
          </cell>
          <cell r="J15728">
            <v>0</v>
          </cell>
          <cell r="K15728">
            <v>0</v>
          </cell>
        </row>
        <row r="15729">
          <cell r="A15729" t="str">
            <v>TRIAE_CS42_1BL_TGACv1_030671_AA0097470.2</v>
          </cell>
          <cell r="B15729" t="str">
            <v>HD domain containing protein 2, putative, expressed</v>
          </cell>
          <cell r="C15729" t="str">
            <v>Metal-dependent phosphohydrolase</v>
          </cell>
          <cell r="D15729">
            <v>0</v>
          </cell>
          <cell r="E15729">
            <v>-1.4710359120000001</v>
          </cell>
          <cell r="F15729">
            <v>0</v>
          </cell>
          <cell r="G15729">
            <v>0</v>
          </cell>
          <cell r="H15729">
            <v>0</v>
          </cell>
          <cell r="I15729">
            <v>0</v>
          </cell>
          <cell r="J15729">
            <v>0</v>
          </cell>
          <cell r="K15729">
            <v>0</v>
          </cell>
        </row>
        <row r="15730">
          <cell r="A15730" t="str">
            <v>TRIAE_CS42_2BS_TGACv1_147884_AA0488620.1</v>
          </cell>
          <cell r="B15730" t="str">
            <v>metallo-beta-lactamase family protein, putative, expressed</v>
          </cell>
          <cell r="C15730" t="str">
            <v>metallo-beta-lactamase family protein</v>
          </cell>
          <cell r="D15730">
            <v>0</v>
          </cell>
          <cell r="E15730">
            <v>1.1461795640000001</v>
          </cell>
          <cell r="F15730">
            <v>1.4262823</v>
          </cell>
          <cell r="G15730">
            <v>3.4527801849999999</v>
          </cell>
          <cell r="H15730">
            <v>0</v>
          </cell>
          <cell r="I15730">
            <v>0</v>
          </cell>
          <cell r="J15730">
            <v>0</v>
          </cell>
          <cell r="K15730">
            <v>2.2498157029999999</v>
          </cell>
        </row>
        <row r="15731">
          <cell r="A15731" t="str">
            <v>TRIAE_CS42_2DS_TGACv1_177679_AA0582360.1</v>
          </cell>
          <cell r="B15731" t="str">
            <v>metallo-beta-lactamase family protein, putative, expressed</v>
          </cell>
          <cell r="C15731" t="str">
            <v>metallo-beta-lactamase family protein</v>
          </cell>
          <cell r="D15731">
            <v>0</v>
          </cell>
          <cell r="E15731">
            <v>1.1461795640000001</v>
          </cell>
          <cell r="F15731">
            <v>1.4867199179999999</v>
          </cell>
          <cell r="G15731">
            <v>3.4527801849999999</v>
          </cell>
          <cell r="H15731">
            <v>0</v>
          </cell>
          <cell r="I15731">
            <v>0</v>
          </cell>
          <cell r="J15731">
            <v>0</v>
          </cell>
          <cell r="K15731">
            <v>2.2498157029999999</v>
          </cell>
        </row>
        <row r="15732">
          <cell r="A15732" t="str">
            <v>TRIAE_CS42_1BL_TGACv1_030413_AA0089990.1</v>
          </cell>
          <cell r="B15732" t="str">
            <v>metallo-beta-lactamase family protein, putative, expressed</v>
          </cell>
          <cell r="C15732" t="str">
            <v>metallo-beta-lactamase family protein</v>
          </cell>
          <cell r="D15732">
            <v>0</v>
          </cell>
          <cell r="E15732">
            <v>0</v>
          </cell>
          <cell r="F15732">
            <v>1.6513540959999999</v>
          </cell>
          <cell r="G15732">
            <v>1.641394843</v>
          </cell>
          <cell r="H15732">
            <v>0</v>
          </cell>
          <cell r="I15732">
            <v>0</v>
          </cell>
          <cell r="J15732">
            <v>0</v>
          </cell>
          <cell r="K15732">
            <v>1.40510571</v>
          </cell>
        </row>
        <row r="15733">
          <cell r="A15733" t="str">
            <v>TRIAE_CS42_1DL_TGACv1_064345_AA0234060.1</v>
          </cell>
          <cell r="B15733" t="str">
            <v>metallo-beta-lactamase family protein, putative, expressed</v>
          </cell>
          <cell r="C15733" t="str">
            <v>metallo-beta-lactamase family protein</v>
          </cell>
          <cell r="D15733">
            <v>0</v>
          </cell>
          <cell r="E15733">
            <v>0</v>
          </cell>
          <cell r="F15733">
            <v>1.6513540959999999</v>
          </cell>
          <cell r="G15733">
            <v>1.641394843</v>
          </cell>
          <cell r="H15733">
            <v>0</v>
          </cell>
          <cell r="I15733">
            <v>0</v>
          </cell>
          <cell r="J15733">
            <v>0</v>
          </cell>
          <cell r="K15733">
            <v>1.40510571</v>
          </cell>
        </row>
        <row r="15734">
          <cell r="A15734" t="str">
            <v>TRIAE_CS42_2AS_TGACv1_114964_AA0370240.3</v>
          </cell>
          <cell r="B15734" t="str">
            <v>metallo-beta-lactamase family protein, putative, expressed</v>
          </cell>
          <cell r="C15734" t="str">
            <v>metallo-beta-lactamase family protein</v>
          </cell>
          <cell r="D15734">
            <v>0</v>
          </cell>
          <cell r="E15734">
            <v>0</v>
          </cell>
          <cell r="F15734">
            <v>0</v>
          </cell>
          <cell r="G15734">
            <v>3.3117554669999998</v>
          </cell>
          <cell r="H15734">
            <v>0</v>
          </cell>
          <cell r="I15734">
            <v>0</v>
          </cell>
          <cell r="J15734">
            <v>0</v>
          </cell>
          <cell r="K15734">
            <v>2.518961821</v>
          </cell>
        </row>
        <row r="15735">
          <cell r="A15735" t="str">
            <v>TRIAE_CS42_5DL_TGACv1_433533_AA1415700.1</v>
          </cell>
          <cell r="B15735" t="str">
            <v>metallo-beta-lactamase family protein, putative, expressed</v>
          </cell>
          <cell r="C15735" t="str">
            <v>Metallo-hydrolase/oxidoreductase superfamily protein</v>
          </cell>
          <cell r="D15735">
            <v>1.0437309770000001</v>
          </cell>
          <cell r="E15735">
            <v>1.715613279</v>
          </cell>
          <cell r="F15735">
            <v>0</v>
          </cell>
          <cell r="G15735">
            <v>0</v>
          </cell>
          <cell r="H15735">
            <v>0</v>
          </cell>
          <cell r="I15735">
            <v>0</v>
          </cell>
          <cell r="J15735">
            <v>0</v>
          </cell>
          <cell r="K15735">
            <v>0</v>
          </cell>
        </row>
        <row r="15736">
          <cell r="A15736" t="str">
            <v>TRIAE_CS42_1BL_TGACv1_031930_AA0122980.1</v>
          </cell>
          <cell r="B15736" t="str">
            <v>Ser/Thr protein phosphatase family protein, putative, expressed</v>
          </cell>
          <cell r="C15736" t="str">
            <v>metallophosphoesterase</v>
          </cell>
          <cell r="D15736">
            <v>-1.222585617</v>
          </cell>
          <cell r="E15736">
            <v>0</v>
          </cell>
          <cell r="F15736">
            <v>0</v>
          </cell>
          <cell r="G15736">
            <v>0</v>
          </cell>
          <cell r="H15736">
            <v>0</v>
          </cell>
          <cell r="I15736">
            <v>0</v>
          </cell>
          <cell r="J15736">
            <v>0</v>
          </cell>
          <cell r="K15736">
            <v>0</v>
          </cell>
        </row>
        <row r="15737">
          <cell r="A15737" t="str">
            <v>TRIAE_CS42_1DL_TGACv1_062853_AA0220940.2</v>
          </cell>
          <cell r="B15737" t="str">
            <v>Ser/Thr protein phosphatase family protein, putative, expressed</v>
          </cell>
          <cell r="C15737" t="str">
            <v>metallophosphoesterase</v>
          </cell>
          <cell r="D15737">
            <v>-1.222585617</v>
          </cell>
          <cell r="E15737">
            <v>0</v>
          </cell>
          <cell r="F15737">
            <v>0</v>
          </cell>
          <cell r="G15737">
            <v>0</v>
          </cell>
          <cell r="H15737">
            <v>0</v>
          </cell>
          <cell r="I15737">
            <v>0</v>
          </cell>
          <cell r="J15737">
            <v>0</v>
          </cell>
          <cell r="K15737">
            <v>0</v>
          </cell>
        </row>
        <row r="15738">
          <cell r="A15738" t="str">
            <v>TRIAE_CS42_1AL_TGACv1_002149_AA0039130.2</v>
          </cell>
          <cell r="B15738" t="str">
            <v>Ser/Thr protein phosphatase family protein, putative, expressed</v>
          </cell>
          <cell r="C15738" t="str">
            <v>metallophosphoesterase</v>
          </cell>
          <cell r="D15738">
            <v>-1.16528107</v>
          </cell>
          <cell r="E15738">
            <v>0</v>
          </cell>
          <cell r="F15738">
            <v>0</v>
          </cell>
          <cell r="G15738">
            <v>0</v>
          </cell>
          <cell r="H15738">
            <v>0</v>
          </cell>
          <cell r="I15738">
            <v>0</v>
          </cell>
          <cell r="J15738">
            <v>0</v>
          </cell>
          <cell r="K15738">
            <v>0</v>
          </cell>
        </row>
        <row r="15739">
          <cell r="A15739" t="str">
            <v>TRIAE_CS42_4DS_TGACv1_361780_AA1172630.1</v>
          </cell>
          <cell r="B15739" t="str">
            <v>metallothionein, putative, expressed</v>
          </cell>
          <cell r="C15739" t="str">
            <v>metallothionein 2A</v>
          </cell>
          <cell r="D15739">
            <v>0</v>
          </cell>
          <cell r="E15739">
            <v>0</v>
          </cell>
          <cell r="F15739">
            <v>0</v>
          </cell>
          <cell r="G15739">
            <v>0</v>
          </cell>
          <cell r="H15739">
            <v>0</v>
          </cell>
          <cell r="I15739">
            <v>0</v>
          </cell>
          <cell r="J15739">
            <v>0</v>
          </cell>
          <cell r="K15739">
            <v>4.4484390889999998</v>
          </cell>
        </row>
        <row r="15740">
          <cell r="A15740" t="str">
            <v>TRIAE_CS42_3B_TGACv1_223221_AA0778170.1</v>
          </cell>
          <cell r="B15740" t="str">
            <v>metallothionein, putative, expressed</v>
          </cell>
          <cell r="C15740" t="str">
            <v>Metallothioneine type2</v>
          </cell>
          <cell r="D15740">
            <v>0</v>
          </cell>
          <cell r="E15740">
            <v>0</v>
          </cell>
          <cell r="F15740">
            <v>0</v>
          </cell>
          <cell r="G15740">
            <v>1.9254187199999999</v>
          </cell>
          <cell r="H15740">
            <v>0</v>
          </cell>
          <cell r="I15740">
            <v>1.0765566870000001</v>
          </cell>
          <cell r="J15740">
            <v>0</v>
          </cell>
          <cell r="K15740">
            <v>2.5685696060000001</v>
          </cell>
        </row>
        <row r="15741">
          <cell r="A15741" t="str">
            <v>TRIAE_CS42_6BL_TGACv1_501322_AA1616010.1</v>
          </cell>
          <cell r="B15741" t="str">
            <v>peptidase, M24 family protein, putative, expressed</v>
          </cell>
          <cell r="C15741" t="str">
            <v>methionine aminopeptidase 1B</v>
          </cell>
          <cell r="D15741">
            <v>0</v>
          </cell>
          <cell r="E15741">
            <v>0</v>
          </cell>
          <cell r="F15741">
            <v>0</v>
          </cell>
          <cell r="G15741">
            <v>-1.753421576</v>
          </cell>
          <cell r="H15741">
            <v>0</v>
          </cell>
          <cell r="I15741">
            <v>0</v>
          </cell>
          <cell r="J15741">
            <v>0</v>
          </cell>
          <cell r="K15741">
            <v>0</v>
          </cell>
        </row>
        <row r="15742">
          <cell r="A15742" t="str">
            <v>TRIAE_CS42_6DL_TGACv1_526696_AA1690120.1</v>
          </cell>
          <cell r="B15742" t="str">
            <v>peptidase, M24 family protein, putative, expressed</v>
          </cell>
          <cell r="C15742" t="str">
            <v>methionine aminopeptidase 1B</v>
          </cell>
          <cell r="D15742">
            <v>0</v>
          </cell>
          <cell r="E15742">
            <v>0</v>
          </cell>
          <cell r="F15742">
            <v>0</v>
          </cell>
          <cell r="G15742">
            <v>-1.753421576</v>
          </cell>
          <cell r="H15742">
            <v>0</v>
          </cell>
          <cell r="I15742">
            <v>0</v>
          </cell>
          <cell r="J15742">
            <v>0</v>
          </cell>
          <cell r="K15742">
            <v>0</v>
          </cell>
        </row>
        <row r="15743">
          <cell r="A15743" t="str">
            <v>TRIAE_CS42_7BL_TGACv1_579667_AA1909260.1</v>
          </cell>
          <cell r="B15743" t="str">
            <v>peptidase, M24 family protein, putative, expressed</v>
          </cell>
          <cell r="C15743" t="str">
            <v>methionine aminopeptidase 1B</v>
          </cell>
          <cell r="D15743">
            <v>0</v>
          </cell>
          <cell r="E15743">
            <v>0</v>
          </cell>
          <cell r="F15743">
            <v>0</v>
          </cell>
          <cell r="G15743">
            <v>-1.753421576</v>
          </cell>
          <cell r="H15743">
            <v>0</v>
          </cell>
          <cell r="I15743">
            <v>0</v>
          </cell>
          <cell r="J15743">
            <v>0</v>
          </cell>
          <cell r="K15743">
            <v>0</v>
          </cell>
        </row>
        <row r="15744">
          <cell r="A15744" t="str">
            <v>TRIAE_CS42_6AL_TGACv1_471730_AA1513500.1</v>
          </cell>
          <cell r="B15744" t="str">
            <v>peptidase, M24 family protein, putative, expressed</v>
          </cell>
          <cell r="C15744" t="str">
            <v>methionine aminopeptidase 1B</v>
          </cell>
          <cell r="D15744">
            <v>0</v>
          </cell>
          <cell r="E15744">
            <v>0</v>
          </cell>
          <cell r="F15744">
            <v>0</v>
          </cell>
          <cell r="G15744">
            <v>-1.6364161180000001</v>
          </cell>
          <cell r="H15744">
            <v>0</v>
          </cell>
          <cell r="I15744">
            <v>0</v>
          </cell>
          <cell r="J15744">
            <v>0</v>
          </cell>
          <cell r="K15744">
            <v>0</v>
          </cell>
        </row>
        <row r="15745">
          <cell r="A15745" t="str">
            <v>TRIAE_CS42_6BL_TGACv1_500916_AA1611720.3</v>
          </cell>
          <cell r="B15745" t="str">
            <v>peptidase, M24 family protein, putative, expressed</v>
          </cell>
          <cell r="C15745" t="str">
            <v>methionine aminopeptidase 1B</v>
          </cell>
          <cell r="D15745">
            <v>0</v>
          </cell>
          <cell r="E15745">
            <v>0</v>
          </cell>
          <cell r="F15745">
            <v>0</v>
          </cell>
          <cell r="G15745">
            <v>-1.0651033270000001</v>
          </cell>
          <cell r="H15745">
            <v>0</v>
          </cell>
          <cell r="I15745">
            <v>0</v>
          </cell>
          <cell r="J15745">
            <v>0</v>
          </cell>
          <cell r="K15745">
            <v>0</v>
          </cell>
        </row>
        <row r="15746">
          <cell r="A15746" t="str">
            <v>TRIAE_CS42_6AL_TGACv1_471981_AA1516510.2</v>
          </cell>
          <cell r="B15746" t="str">
            <v>peptidase, M24 family protein, putative, expressed</v>
          </cell>
          <cell r="C15746" t="str">
            <v>methionine aminopeptidase 1B</v>
          </cell>
          <cell r="D15746">
            <v>0</v>
          </cell>
          <cell r="E15746">
            <v>0</v>
          </cell>
          <cell r="F15746">
            <v>0</v>
          </cell>
          <cell r="G15746">
            <v>-1.018585597</v>
          </cell>
          <cell r="H15746">
            <v>0</v>
          </cell>
          <cell r="I15746">
            <v>0</v>
          </cell>
          <cell r="J15746">
            <v>0</v>
          </cell>
          <cell r="K15746">
            <v>0</v>
          </cell>
        </row>
        <row r="15747">
          <cell r="A15747" t="str">
            <v>TRIAE_CS42_6DL_TGACv1_528468_AA1714320.2</v>
          </cell>
          <cell r="B15747" t="str">
            <v>peptidase, M24 family protein, putative, expressed</v>
          </cell>
          <cell r="C15747" t="str">
            <v>methionine aminopeptidase 1B</v>
          </cell>
          <cell r="D15747">
            <v>0</v>
          </cell>
          <cell r="E15747">
            <v>0</v>
          </cell>
          <cell r="F15747">
            <v>0</v>
          </cell>
          <cell r="G15747">
            <v>-1.018585597</v>
          </cell>
          <cell r="H15747">
            <v>0</v>
          </cell>
          <cell r="I15747">
            <v>0</v>
          </cell>
          <cell r="J15747">
            <v>0</v>
          </cell>
          <cell r="K15747">
            <v>0</v>
          </cell>
        </row>
        <row r="15748">
          <cell r="A15748" t="str">
            <v>TRIAE_CS42_1AS_TGACv1_019763_AA0071170.1</v>
          </cell>
          <cell r="B15748" t="str">
            <v>methionine S-methyltransferase, putative, expressed</v>
          </cell>
          <cell r="C15748" t="str">
            <v>methionine S-methyltransferase</v>
          </cell>
          <cell r="D15748">
            <v>1.7832210959999999</v>
          </cell>
          <cell r="E15748">
            <v>0</v>
          </cell>
          <cell r="F15748">
            <v>0</v>
          </cell>
          <cell r="G15748">
            <v>0</v>
          </cell>
          <cell r="H15748">
            <v>0</v>
          </cell>
          <cell r="I15748">
            <v>0</v>
          </cell>
          <cell r="J15748">
            <v>0</v>
          </cell>
          <cell r="K15748">
            <v>0</v>
          </cell>
        </row>
        <row r="15749">
          <cell r="A15749" t="str">
            <v>TRIAE_CS42_4AS_TGACv1_307735_AA1023110.1</v>
          </cell>
          <cell r="B15749" t="str">
            <v>methionyl-tRNA synthetase, putative, expressed</v>
          </cell>
          <cell r="C15749" t="str">
            <v>Methionine--tRNA ligase</v>
          </cell>
          <cell r="D15749">
            <v>0</v>
          </cell>
          <cell r="E15749">
            <v>0</v>
          </cell>
          <cell r="F15749">
            <v>0</v>
          </cell>
          <cell r="G15749">
            <v>-1.486787893</v>
          </cell>
          <cell r="H15749">
            <v>0</v>
          </cell>
          <cell r="I15749">
            <v>0</v>
          </cell>
          <cell r="J15749">
            <v>0</v>
          </cell>
          <cell r="K15749">
            <v>0</v>
          </cell>
        </row>
        <row r="15750">
          <cell r="A15750" t="str">
            <v>TRIAE_CS42_4BL_TGACv1_320384_AA1037400.2</v>
          </cell>
          <cell r="B15750" t="str">
            <v>methionyl-tRNA synthetase, putative, expressed</v>
          </cell>
          <cell r="C15750" t="str">
            <v>Methionine--tRNA ligase</v>
          </cell>
          <cell r="D15750">
            <v>0</v>
          </cell>
          <cell r="E15750">
            <v>0</v>
          </cell>
          <cell r="F15750">
            <v>0</v>
          </cell>
          <cell r="G15750">
            <v>-1.486787893</v>
          </cell>
          <cell r="H15750">
            <v>0</v>
          </cell>
          <cell r="I15750">
            <v>0</v>
          </cell>
          <cell r="J15750">
            <v>0</v>
          </cell>
          <cell r="K15750">
            <v>0</v>
          </cell>
        </row>
        <row r="15751">
          <cell r="A15751" t="str">
            <v>TRIAE_CS42_4DL_TGACv1_342881_AA1124620.1</v>
          </cell>
          <cell r="B15751" t="str">
            <v>methionyl-tRNA synthetase, putative, expressed</v>
          </cell>
          <cell r="C15751" t="str">
            <v>Methionine--tRNA ligase</v>
          </cell>
          <cell r="D15751">
            <v>0</v>
          </cell>
          <cell r="E15751">
            <v>0</v>
          </cell>
          <cell r="F15751">
            <v>0</v>
          </cell>
          <cell r="G15751">
            <v>-1.486787893</v>
          </cell>
          <cell r="H15751">
            <v>0</v>
          </cell>
          <cell r="I15751">
            <v>0</v>
          </cell>
          <cell r="J15751">
            <v>0</v>
          </cell>
          <cell r="K15751">
            <v>0</v>
          </cell>
        </row>
        <row r="15752">
          <cell r="A15752" t="str">
            <v>TRIAE_CS42_5AL_TGACv1_374774_AA1208780.1</v>
          </cell>
          <cell r="B15752" t="str">
            <v>formyl transferase, putative, expressed</v>
          </cell>
          <cell r="C15752" t="str">
            <v>Methionyl-tRNA formyltransferase</v>
          </cell>
          <cell r="D15752">
            <v>0</v>
          </cell>
          <cell r="E15752">
            <v>-2.2386410849999998</v>
          </cell>
          <cell r="F15752">
            <v>0</v>
          </cell>
          <cell r="G15752">
            <v>0</v>
          </cell>
          <cell r="H15752">
            <v>0</v>
          </cell>
          <cell r="I15752">
            <v>0</v>
          </cell>
          <cell r="J15752">
            <v>0</v>
          </cell>
          <cell r="K15752">
            <v>0</v>
          </cell>
        </row>
        <row r="15753">
          <cell r="A15753" t="str">
            <v>TRIAE_CS42_3AL_TGACv1_195655_AA0652370.1</v>
          </cell>
          <cell r="B15753" t="str">
            <v>esterase, putative, expressed</v>
          </cell>
          <cell r="C15753" t="str">
            <v>methyl esterase 1</v>
          </cell>
          <cell r="D15753">
            <v>-1.2333782870000001</v>
          </cell>
          <cell r="E15753">
            <v>-2.10188161</v>
          </cell>
          <cell r="F15753">
            <v>0</v>
          </cell>
          <cell r="G15753">
            <v>0</v>
          </cell>
          <cell r="H15753">
            <v>0</v>
          </cell>
          <cell r="I15753">
            <v>0</v>
          </cell>
          <cell r="J15753">
            <v>0</v>
          </cell>
          <cell r="K15753">
            <v>0</v>
          </cell>
        </row>
        <row r="15754">
          <cell r="A15754" t="str">
            <v>TRIAE_CS42_3B_TGACv1_222120_AA0757740.1</v>
          </cell>
          <cell r="B15754" t="str">
            <v>esterase, putative, expressed</v>
          </cell>
          <cell r="C15754" t="str">
            <v>methyl esterase 1</v>
          </cell>
          <cell r="D15754">
            <v>-1.2333782870000001</v>
          </cell>
          <cell r="E15754">
            <v>-2.10188161</v>
          </cell>
          <cell r="F15754">
            <v>0</v>
          </cell>
          <cell r="G15754">
            <v>0</v>
          </cell>
          <cell r="H15754">
            <v>0</v>
          </cell>
          <cell r="I15754">
            <v>0</v>
          </cell>
          <cell r="J15754">
            <v>0</v>
          </cell>
          <cell r="K15754">
            <v>0</v>
          </cell>
        </row>
        <row r="15755">
          <cell r="A15755" t="str">
            <v>TRIAE_CS42_3DL_TGACv1_250109_AA0862240.1</v>
          </cell>
          <cell r="B15755" t="str">
            <v>OsFBX422 - F-box domain containing protein, expressed</v>
          </cell>
          <cell r="C15755" t="str">
            <v>methyl esterase 1</v>
          </cell>
          <cell r="D15755">
            <v>-1.2333782870000001</v>
          </cell>
          <cell r="E15755">
            <v>-2.10188161</v>
          </cell>
          <cell r="F15755">
            <v>0</v>
          </cell>
          <cell r="G15755">
            <v>0</v>
          </cell>
          <cell r="H15755">
            <v>0</v>
          </cell>
          <cell r="I15755">
            <v>0</v>
          </cell>
          <cell r="J15755">
            <v>0</v>
          </cell>
          <cell r="K15755">
            <v>0</v>
          </cell>
        </row>
        <row r="15756">
          <cell r="A15756" t="str">
            <v>TRIAE_CS42_4DL_TGACv1_343465_AA1134850.1</v>
          </cell>
          <cell r="B15756" t="str">
            <v>OsPOP4 - Putative Prolyl Oligopeptidase homologue, expressed</v>
          </cell>
          <cell r="C15756" t="str">
            <v>methyl esterase 1</v>
          </cell>
          <cell r="D15756">
            <v>0</v>
          </cell>
          <cell r="E15756">
            <v>-1.4387070879999999</v>
          </cell>
          <cell r="F15756">
            <v>0</v>
          </cell>
          <cell r="G15756">
            <v>0</v>
          </cell>
          <cell r="H15756">
            <v>0</v>
          </cell>
          <cell r="I15756">
            <v>0</v>
          </cell>
          <cell r="J15756">
            <v>0</v>
          </cell>
          <cell r="K15756">
            <v>0</v>
          </cell>
        </row>
        <row r="15757">
          <cell r="A15757" t="str">
            <v>TRIAE_CS42_3AL_TGACv1_195844_AA0654740.1</v>
          </cell>
          <cell r="B15757" t="str">
            <v>OsPOP4 - Putative Prolyl Oligopeptidase homologue, expressed</v>
          </cell>
          <cell r="C15757" t="str">
            <v>methyl esterase 1</v>
          </cell>
          <cell r="D15757">
            <v>0</v>
          </cell>
          <cell r="E15757">
            <v>-1.1468824609999999</v>
          </cell>
          <cell r="F15757">
            <v>0</v>
          </cell>
          <cell r="G15757">
            <v>-1.929274986</v>
          </cell>
          <cell r="H15757">
            <v>0</v>
          </cell>
          <cell r="I15757">
            <v>0</v>
          </cell>
          <cell r="J15757">
            <v>0</v>
          </cell>
          <cell r="K15757">
            <v>0</v>
          </cell>
        </row>
        <row r="15758">
          <cell r="A15758" t="str">
            <v>TRIAE_CS42_3B_TGACv1_223056_AA0775760.1</v>
          </cell>
          <cell r="B15758" t="str">
            <v>OsPOP4 - Putative Prolyl Oligopeptidase homologue, expressed</v>
          </cell>
          <cell r="C15758" t="str">
            <v>methyl esterase 1</v>
          </cell>
          <cell r="D15758">
            <v>0</v>
          </cell>
          <cell r="E15758">
            <v>-1.1468824609999999</v>
          </cell>
          <cell r="F15758">
            <v>0</v>
          </cell>
          <cell r="G15758">
            <v>0</v>
          </cell>
          <cell r="H15758">
            <v>0</v>
          </cell>
          <cell r="I15758">
            <v>0</v>
          </cell>
          <cell r="J15758">
            <v>0</v>
          </cell>
          <cell r="K15758">
            <v>0</v>
          </cell>
        </row>
        <row r="15759">
          <cell r="A15759" t="str">
            <v>TRIAE_CS42_3B_TGACv1_221006_AA0726590.1</v>
          </cell>
          <cell r="B15759" t="str">
            <v>esterase, putative, expressed</v>
          </cell>
          <cell r="C15759" t="str">
            <v>methyl esterase 1</v>
          </cell>
          <cell r="D15759">
            <v>0</v>
          </cell>
          <cell r="E15759">
            <v>0</v>
          </cell>
          <cell r="F15759">
            <v>2.9015677700000002</v>
          </cell>
          <cell r="G15759">
            <v>4.1126095879999998</v>
          </cell>
          <cell r="H15759">
            <v>0</v>
          </cell>
          <cell r="I15759">
            <v>0</v>
          </cell>
          <cell r="J15759">
            <v>0</v>
          </cell>
          <cell r="K15759">
            <v>1.1405694639999999</v>
          </cell>
        </row>
        <row r="15760">
          <cell r="A15760" t="str">
            <v>TRIAE_CS42_3AL_TGACv1_196975_AA0664070.1</v>
          </cell>
          <cell r="B15760" t="str">
            <v>esterase, putative, expressed</v>
          </cell>
          <cell r="C15760" t="str">
            <v>methyl esterase 1</v>
          </cell>
          <cell r="D15760">
            <v>0</v>
          </cell>
          <cell r="E15760">
            <v>0</v>
          </cell>
          <cell r="F15760">
            <v>2.9689916630000002</v>
          </cell>
          <cell r="G15760">
            <v>4.248181336</v>
          </cell>
          <cell r="H15760">
            <v>0</v>
          </cell>
          <cell r="I15760">
            <v>0</v>
          </cell>
          <cell r="J15760">
            <v>0</v>
          </cell>
          <cell r="K15760">
            <v>2.778088066</v>
          </cell>
        </row>
        <row r="15761">
          <cell r="A15761" t="str">
            <v>TRIAE_CS42_3B_TGACv1_221006_AA0726550.1</v>
          </cell>
          <cell r="B15761" t="str">
            <v>esterase, putative, expressed</v>
          </cell>
          <cell r="C15761" t="str">
            <v>methyl esterase 1</v>
          </cell>
          <cell r="D15761">
            <v>0</v>
          </cell>
          <cell r="E15761">
            <v>0</v>
          </cell>
          <cell r="F15761">
            <v>2.864697257</v>
          </cell>
          <cell r="G15761">
            <v>4.1003564150000003</v>
          </cell>
          <cell r="H15761">
            <v>0</v>
          </cell>
          <cell r="I15761">
            <v>0</v>
          </cell>
          <cell r="J15761">
            <v>0</v>
          </cell>
          <cell r="K15761">
            <v>2.8069613709999999</v>
          </cell>
        </row>
        <row r="15762">
          <cell r="A15762" t="str">
            <v>TRIAE_CS42_3DL_TGACv1_250804_AA0873420.1</v>
          </cell>
          <cell r="B15762" t="str">
            <v>esterase, putative, expressed</v>
          </cell>
          <cell r="C15762" t="str">
            <v>methyl esterase 1</v>
          </cell>
          <cell r="D15762">
            <v>0</v>
          </cell>
          <cell r="E15762">
            <v>0</v>
          </cell>
          <cell r="F15762">
            <v>2.9015677700000002</v>
          </cell>
          <cell r="G15762">
            <v>4.1126095879999998</v>
          </cell>
          <cell r="H15762">
            <v>0</v>
          </cell>
          <cell r="I15762">
            <v>0</v>
          </cell>
          <cell r="J15762">
            <v>0</v>
          </cell>
          <cell r="K15762">
            <v>2.8575232540000002</v>
          </cell>
        </row>
        <row r="15763">
          <cell r="A15763" t="str">
            <v>TRIAE_CS42_3B_TGACv1_221658_AA0746760.1</v>
          </cell>
          <cell r="B15763" t="str">
            <v>esterase, putative, expressed</v>
          </cell>
          <cell r="C15763" t="str">
            <v>methyl esterase 1</v>
          </cell>
          <cell r="D15763">
            <v>0</v>
          </cell>
          <cell r="E15763">
            <v>0</v>
          </cell>
          <cell r="F15763">
            <v>5.9900413510000003</v>
          </cell>
          <cell r="G15763">
            <v>4.0627287609999998</v>
          </cell>
          <cell r="H15763">
            <v>0</v>
          </cell>
          <cell r="I15763">
            <v>0</v>
          </cell>
          <cell r="J15763">
            <v>0</v>
          </cell>
          <cell r="K15763">
            <v>0</v>
          </cell>
        </row>
        <row r="15764">
          <cell r="A15764" t="str">
            <v>TRIAE_CS42_3B_TGACv1_221432_AA0740650.1</v>
          </cell>
          <cell r="B15764" t="str">
            <v>esterase, putative, expressed</v>
          </cell>
          <cell r="C15764" t="str">
            <v>methyl esterase 1</v>
          </cell>
          <cell r="D15764">
            <v>0</v>
          </cell>
          <cell r="E15764">
            <v>0</v>
          </cell>
          <cell r="F15764">
            <v>6.5001744339999998</v>
          </cell>
          <cell r="G15764">
            <v>0</v>
          </cell>
          <cell r="H15764">
            <v>0</v>
          </cell>
          <cell r="I15764">
            <v>0</v>
          </cell>
          <cell r="J15764">
            <v>0</v>
          </cell>
          <cell r="K15764">
            <v>0</v>
          </cell>
        </row>
        <row r="15765">
          <cell r="A15765" t="str">
            <v>TRIAE_CS42_3AL_TGACv1_194972_AA0642910.1</v>
          </cell>
          <cell r="B15765" t="str">
            <v>esterase, putative, expressed</v>
          </cell>
          <cell r="C15765" t="str">
            <v>methyl esterase 1</v>
          </cell>
          <cell r="D15765">
            <v>0</v>
          </cell>
          <cell r="E15765">
            <v>0</v>
          </cell>
          <cell r="F15765">
            <v>6.7557761950000002</v>
          </cell>
          <cell r="G15765">
            <v>0</v>
          </cell>
          <cell r="H15765">
            <v>0</v>
          </cell>
          <cell r="I15765">
            <v>0</v>
          </cell>
          <cell r="J15765">
            <v>0</v>
          </cell>
          <cell r="K15765">
            <v>0</v>
          </cell>
        </row>
        <row r="15766">
          <cell r="A15766" t="str">
            <v>TRIAE_CS42_3DL_TGACv1_252929_AA0892650.1</v>
          </cell>
          <cell r="B15766" t="str">
            <v>esterase, putative, expressed</v>
          </cell>
          <cell r="C15766" t="str">
            <v>methyl esterase 1</v>
          </cell>
          <cell r="D15766">
            <v>0</v>
          </cell>
          <cell r="E15766">
            <v>0</v>
          </cell>
          <cell r="F15766">
            <v>6.7869466980000004</v>
          </cell>
          <cell r="G15766">
            <v>4.874112974</v>
          </cell>
          <cell r="H15766">
            <v>0</v>
          </cell>
          <cell r="I15766">
            <v>0</v>
          </cell>
          <cell r="J15766">
            <v>0</v>
          </cell>
          <cell r="K15766">
            <v>0</v>
          </cell>
        </row>
        <row r="15767">
          <cell r="A15767" t="str">
            <v>TRIAE_CS42_2AS_TGACv1_112920_AA0347750.1</v>
          </cell>
          <cell r="B15767" t="str">
            <v>esterase, putative, expressed</v>
          </cell>
          <cell r="C15767" t="str">
            <v>methyl esterase 13</v>
          </cell>
          <cell r="D15767">
            <v>0</v>
          </cell>
          <cell r="E15767">
            <v>-2.387027394</v>
          </cell>
          <cell r="F15767">
            <v>0</v>
          </cell>
          <cell r="G15767">
            <v>0</v>
          </cell>
          <cell r="H15767">
            <v>0</v>
          </cell>
          <cell r="I15767">
            <v>0</v>
          </cell>
          <cell r="J15767">
            <v>0</v>
          </cell>
          <cell r="K15767">
            <v>0</v>
          </cell>
        </row>
        <row r="15768">
          <cell r="A15768" t="str">
            <v>TRIAE_CS42_3AL_TGACv1_195655_AA0652380.1</v>
          </cell>
          <cell r="B15768" t="str">
            <v>esterase, putative, expressed</v>
          </cell>
          <cell r="C15768" t="str">
            <v>methyl esterase 3</v>
          </cell>
          <cell r="D15768">
            <v>-1.0844509280000001</v>
          </cell>
          <cell r="E15768">
            <v>-2.1292866359999998</v>
          </cell>
          <cell r="F15768">
            <v>0</v>
          </cell>
          <cell r="G15768">
            <v>-1.561506952</v>
          </cell>
          <cell r="H15768">
            <v>0</v>
          </cell>
          <cell r="I15768">
            <v>0</v>
          </cell>
          <cell r="J15768">
            <v>0</v>
          </cell>
          <cell r="K15768">
            <v>0</v>
          </cell>
        </row>
        <row r="15769">
          <cell r="A15769" t="str">
            <v>TRIAE_CS42_3DL_TGACv1_250109_AA0862250.1</v>
          </cell>
          <cell r="B15769" t="str">
            <v>esterase, putative, expressed</v>
          </cell>
          <cell r="C15769" t="str">
            <v>methyl esterase 3</v>
          </cell>
          <cell r="D15769">
            <v>-1.0286456230000001</v>
          </cell>
          <cell r="E15769">
            <v>-1.996385133</v>
          </cell>
          <cell r="F15769">
            <v>0</v>
          </cell>
          <cell r="G15769">
            <v>-1.5266006510000001</v>
          </cell>
          <cell r="H15769">
            <v>0</v>
          </cell>
          <cell r="I15769">
            <v>0</v>
          </cell>
          <cell r="J15769">
            <v>0</v>
          </cell>
          <cell r="K15769">
            <v>0</v>
          </cell>
        </row>
        <row r="15770">
          <cell r="A15770" t="str">
            <v>TRIAE_CS42_2AL_TGACv1_093650_AA0284490.1</v>
          </cell>
          <cell r="B15770" t="str">
            <v>esterase, putative, expressed</v>
          </cell>
          <cell r="C15770" t="str">
            <v>methyl esterase 3</v>
          </cell>
          <cell r="D15770">
            <v>2.5079077509999999</v>
          </cell>
          <cell r="E15770">
            <v>0</v>
          </cell>
          <cell r="F15770">
            <v>0</v>
          </cell>
          <cell r="G15770">
            <v>0</v>
          </cell>
          <cell r="H15770">
            <v>0</v>
          </cell>
          <cell r="I15770">
            <v>0</v>
          </cell>
          <cell r="J15770">
            <v>0</v>
          </cell>
          <cell r="K15770">
            <v>0</v>
          </cell>
        </row>
        <row r="15771">
          <cell r="A15771" t="str">
            <v>TRIAE_CS42_2BL_TGACv1_132575_AA0438480.1</v>
          </cell>
          <cell r="B15771" t="str">
            <v>esterase, putative, expressed</v>
          </cell>
          <cell r="C15771" t="str">
            <v>methyl esterase 3</v>
          </cell>
          <cell r="D15771">
            <v>2.5079077509999999</v>
          </cell>
          <cell r="E15771">
            <v>0</v>
          </cell>
          <cell r="F15771">
            <v>0</v>
          </cell>
          <cell r="G15771">
            <v>0</v>
          </cell>
          <cell r="H15771">
            <v>0</v>
          </cell>
          <cell r="I15771">
            <v>0</v>
          </cell>
          <cell r="J15771">
            <v>0</v>
          </cell>
          <cell r="K15771">
            <v>0</v>
          </cell>
        </row>
        <row r="15772">
          <cell r="A15772" t="str">
            <v>TRIAE_CS42_2DL_TGACv1_160076_AA0546450.1</v>
          </cell>
          <cell r="B15772" t="str">
            <v>esterase, putative, expressed</v>
          </cell>
          <cell r="C15772" t="str">
            <v>methyl esterase 3</v>
          </cell>
          <cell r="D15772">
            <v>2.5079077509999999</v>
          </cell>
          <cell r="E15772">
            <v>0</v>
          </cell>
          <cell r="F15772">
            <v>0</v>
          </cell>
          <cell r="G15772">
            <v>0</v>
          </cell>
          <cell r="H15772">
            <v>0</v>
          </cell>
          <cell r="I15772">
            <v>0</v>
          </cell>
          <cell r="J15772">
            <v>0</v>
          </cell>
          <cell r="K15772">
            <v>0</v>
          </cell>
        </row>
        <row r="15773">
          <cell r="A15773" t="str">
            <v>TRIAE_CS42_2BL_TGACv1_129573_AA0389150.1</v>
          </cell>
          <cell r="B15773" t="str">
            <v>esterase, putative, expressed</v>
          </cell>
          <cell r="C15773" t="str">
            <v>methyl esterase 3</v>
          </cell>
          <cell r="D15773">
            <v>0</v>
          </cell>
          <cell r="E15773">
            <v>-1.9201664430000001</v>
          </cell>
          <cell r="F15773">
            <v>0</v>
          </cell>
          <cell r="G15773">
            <v>0</v>
          </cell>
          <cell r="H15773">
            <v>0</v>
          </cell>
          <cell r="I15773">
            <v>0</v>
          </cell>
          <cell r="J15773">
            <v>0</v>
          </cell>
          <cell r="K15773">
            <v>0</v>
          </cell>
        </row>
        <row r="15774">
          <cell r="A15774" t="str">
            <v>TRIAE_CS42_3B_TGACv1_222120_AA0757730.1</v>
          </cell>
          <cell r="B15774" t="str">
            <v>esterase PIR7A, putative, expressed</v>
          </cell>
          <cell r="C15774" t="str">
            <v>methyl esterase 3</v>
          </cell>
          <cell r="D15774">
            <v>0</v>
          </cell>
          <cell r="E15774">
            <v>-1.4679158889999999</v>
          </cell>
          <cell r="F15774">
            <v>0</v>
          </cell>
          <cell r="G15774">
            <v>-1.769784955</v>
          </cell>
          <cell r="H15774">
            <v>0</v>
          </cell>
          <cell r="I15774">
            <v>0</v>
          </cell>
          <cell r="J15774">
            <v>0</v>
          </cell>
          <cell r="K15774">
            <v>0</v>
          </cell>
        </row>
        <row r="15775">
          <cell r="A15775" t="str">
            <v>TRIAE_CS42_6AS_TGACv1_485384_AA1544540.1</v>
          </cell>
          <cell r="B15775" t="str">
            <v>PHD-finger domain containing protein, putative, expressed</v>
          </cell>
          <cell r="C15775" t="str">
            <v>methyl-CPG-binding domain 9</v>
          </cell>
          <cell r="D15775">
            <v>0</v>
          </cell>
          <cell r="E15775">
            <v>1.103202408</v>
          </cell>
          <cell r="F15775">
            <v>0</v>
          </cell>
          <cell r="G15775">
            <v>0</v>
          </cell>
          <cell r="H15775">
            <v>0</v>
          </cell>
          <cell r="I15775">
            <v>0</v>
          </cell>
          <cell r="J15775">
            <v>0</v>
          </cell>
          <cell r="K15775">
            <v>0</v>
          </cell>
        </row>
        <row r="15776">
          <cell r="A15776" t="str">
            <v>TRIAE_CS42_6DS_TGACv1_542832_AA1731300.1</v>
          </cell>
          <cell r="B15776" t="str">
            <v>PHD-finger domain containing protein, putative, expressed</v>
          </cell>
          <cell r="C15776" t="str">
            <v>methyl-CPG-binding domain 9</v>
          </cell>
          <cell r="D15776">
            <v>0</v>
          </cell>
          <cell r="E15776">
            <v>1.2323931210000001</v>
          </cell>
          <cell r="F15776">
            <v>0</v>
          </cell>
          <cell r="G15776">
            <v>0</v>
          </cell>
          <cell r="H15776">
            <v>0</v>
          </cell>
          <cell r="I15776">
            <v>0</v>
          </cell>
          <cell r="J15776">
            <v>0</v>
          </cell>
          <cell r="K15776">
            <v>0</v>
          </cell>
        </row>
        <row r="15777">
          <cell r="A15777" t="str">
            <v>TRIAE_CS42_6BS_TGACv1_513946_AA1652720.1</v>
          </cell>
          <cell r="B15777" t="str">
            <v>PHD-finger domain containing protein, putative, expressed</v>
          </cell>
          <cell r="C15777" t="str">
            <v>methyl-CPG-binding domain 9</v>
          </cell>
          <cell r="D15777">
            <v>0</v>
          </cell>
          <cell r="E15777">
            <v>1.2451746800000001</v>
          </cell>
          <cell r="F15777">
            <v>0</v>
          </cell>
          <cell r="G15777">
            <v>0</v>
          </cell>
          <cell r="H15777">
            <v>0</v>
          </cell>
          <cell r="I15777">
            <v>0</v>
          </cell>
          <cell r="J15777">
            <v>0</v>
          </cell>
          <cell r="K15777">
            <v>0</v>
          </cell>
        </row>
        <row r="15778">
          <cell r="A15778" t="str">
            <v>TRIAE_CS42_7BS_TGACv1_591803_AA1921760.1</v>
          </cell>
          <cell r="B15778" t="str">
            <v>methyl-binding domain protein MBD, putative, expressed</v>
          </cell>
          <cell r="C15778" t="str">
            <v>methyl-CPG-binding domain protein 02</v>
          </cell>
          <cell r="D15778">
            <v>0</v>
          </cell>
          <cell r="E15778">
            <v>0</v>
          </cell>
          <cell r="F15778">
            <v>0</v>
          </cell>
          <cell r="G15778">
            <v>0</v>
          </cell>
          <cell r="H15778">
            <v>0</v>
          </cell>
          <cell r="I15778">
            <v>0</v>
          </cell>
          <cell r="J15778">
            <v>0</v>
          </cell>
          <cell r="K15778">
            <v>1.023176383</v>
          </cell>
        </row>
        <row r="15779">
          <cell r="A15779" t="str">
            <v>TRIAE_CS42_7BS_TGACv1_593588_AA1952750.1</v>
          </cell>
          <cell r="B15779" t="str">
            <v>methyl-binding domain protein MBD, putative, expressed</v>
          </cell>
          <cell r="C15779" t="str">
            <v>methyl-CPG-binding domain protein 02</v>
          </cell>
          <cell r="D15779">
            <v>0</v>
          </cell>
          <cell r="E15779">
            <v>0</v>
          </cell>
          <cell r="F15779">
            <v>0</v>
          </cell>
          <cell r="G15779">
            <v>0</v>
          </cell>
          <cell r="H15779">
            <v>0</v>
          </cell>
          <cell r="I15779">
            <v>0</v>
          </cell>
          <cell r="J15779">
            <v>0</v>
          </cell>
          <cell r="K15779">
            <v>1.023176383</v>
          </cell>
        </row>
        <row r="15780">
          <cell r="A15780" t="str">
            <v>TRIAE_CS42_2BL_TGACv1_129383_AA0381090.1</v>
          </cell>
          <cell r="B15780" t="str">
            <v>methyl-CpG binding domain containing protein, putative, expressed</v>
          </cell>
          <cell r="C15780" t="str">
            <v>methyl-CPG-binding domain protein 13</v>
          </cell>
          <cell r="D15780">
            <v>0</v>
          </cell>
          <cell r="E15780">
            <v>1.1556180920000001</v>
          </cell>
          <cell r="F15780">
            <v>1.075781968</v>
          </cell>
          <cell r="G15780">
            <v>1.877700693</v>
          </cell>
          <cell r="H15780">
            <v>0</v>
          </cell>
          <cell r="I15780">
            <v>0</v>
          </cell>
          <cell r="J15780">
            <v>0</v>
          </cell>
          <cell r="K15780">
            <v>0</v>
          </cell>
        </row>
        <row r="15781">
          <cell r="A15781" t="str">
            <v>TRIAE_CS42_2AL_TGACv1_094237_AA0294890.1</v>
          </cell>
          <cell r="B15781" t="str">
            <v>methyl-CpG binding domain containing protein, putative, expressed</v>
          </cell>
          <cell r="C15781" t="str">
            <v>methyl-CPG-binding domain protein 13</v>
          </cell>
          <cell r="D15781">
            <v>0</v>
          </cell>
          <cell r="E15781">
            <v>0</v>
          </cell>
          <cell r="F15781">
            <v>1.04909798</v>
          </cell>
          <cell r="G15781">
            <v>1.8504640400000001</v>
          </cell>
          <cell r="H15781">
            <v>0</v>
          </cell>
          <cell r="I15781">
            <v>0</v>
          </cell>
          <cell r="J15781">
            <v>0</v>
          </cell>
          <cell r="K15781">
            <v>0</v>
          </cell>
        </row>
        <row r="15782">
          <cell r="A15782" t="str">
            <v>TRIAE_CS42_2DL_TGACv1_158194_AA0511990.2</v>
          </cell>
          <cell r="B15782" t="str">
            <v>methyl-CpG binding domain containing protein, putative, expressed</v>
          </cell>
          <cell r="C15782" t="str">
            <v>methyl-CPG-binding domain protein 13</v>
          </cell>
          <cell r="D15782">
            <v>0</v>
          </cell>
          <cell r="E15782">
            <v>0</v>
          </cell>
          <cell r="F15782">
            <v>0</v>
          </cell>
          <cell r="G15782">
            <v>1.346999056</v>
          </cell>
          <cell r="H15782">
            <v>0</v>
          </cell>
          <cell r="I15782">
            <v>0</v>
          </cell>
          <cell r="J15782">
            <v>0</v>
          </cell>
          <cell r="K15782">
            <v>0</v>
          </cell>
        </row>
        <row r="15783">
          <cell r="A15783" t="str">
            <v>TRIAE_CS42_5DS_TGACv1_458155_AA1492400.4</v>
          </cell>
          <cell r="B15783" t="str">
            <v>hhH-GPD superfamily base excision DNA repair protein, putative, expressed</v>
          </cell>
          <cell r="C15783" t="str">
            <v>Methyl-CpG-binding domain protein 4-like protein</v>
          </cell>
          <cell r="D15783">
            <v>1.671071274</v>
          </cell>
          <cell r="E15783">
            <v>1.3717608699999999</v>
          </cell>
          <cell r="F15783">
            <v>0</v>
          </cell>
          <cell r="G15783">
            <v>0</v>
          </cell>
          <cell r="H15783">
            <v>0</v>
          </cell>
          <cell r="I15783">
            <v>0</v>
          </cell>
          <cell r="J15783">
            <v>0</v>
          </cell>
          <cell r="K15783">
            <v>0</v>
          </cell>
        </row>
        <row r="15784">
          <cell r="A15784" t="str">
            <v>TRIAE_CS42_4DL_TGACv1_342892_AA1124800.1</v>
          </cell>
          <cell r="B15784" t="str">
            <v>retrotransposon protein, putative, unclassified, expressed</v>
          </cell>
          <cell r="C15784" t="str">
            <v>Methyl-CpG-binding domain-containing protein 11</v>
          </cell>
          <cell r="D15784">
            <v>1.577813074</v>
          </cell>
          <cell r="E15784">
            <v>0</v>
          </cell>
          <cell r="F15784">
            <v>0</v>
          </cell>
          <cell r="G15784">
            <v>0</v>
          </cell>
          <cell r="H15784">
            <v>0</v>
          </cell>
          <cell r="I15784">
            <v>0</v>
          </cell>
          <cell r="J15784">
            <v>0</v>
          </cell>
          <cell r="K15784">
            <v>1.0835250860000001</v>
          </cell>
        </row>
        <row r="15785">
          <cell r="A15785" t="str">
            <v>TRIAE_CS42_7DS_TGACv1_621697_AA2023460.1</v>
          </cell>
          <cell r="B15785" t="str">
            <v>retrotransposon protein, putative, unclassified, expressed</v>
          </cell>
          <cell r="C15785" t="str">
            <v>Methyl-CpG-binding domain-containing protein 11</v>
          </cell>
          <cell r="D15785">
            <v>1.873606949</v>
          </cell>
          <cell r="E15785">
            <v>0</v>
          </cell>
          <cell r="F15785">
            <v>0</v>
          </cell>
          <cell r="G15785">
            <v>0</v>
          </cell>
          <cell r="H15785">
            <v>0</v>
          </cell>
          <cell r="I15785">
            <v>0</v>
          </cell>
          <cell r="J15785">
            <v>0</v>
          </cell>
          <cell r="K15785">
            <v>1.133799692</v>
          </cell>
        </row>
        <row r="15786">
          <cell r="A15786" t="str">
            <v>TRIAE_CS42_7BL_TGACv1_576963_AA1861410.1</v>
          </cell>
          <cell r="B15786" t="str">
            <v>expressed protein</v>
          </cell>
          <cell r="C15786" t="str">
            <v>Methyl-CpG-binding domain-containing protein 11</v>
          </cell>
          <cell r="D15786">
            <v>0</v>
          </cell>
          <cell r="E15786">
            <v>0</v>
          </cell>
          <cell r="F15786">
            <v>0</v>
          </cell>
          <cell r="G15786">
            <v>0</v>
          </cell>
          <cell r="H15786">
            <v>0</v>
          </cell>
          <cell r="I15786">
            <v>0</v>
          </cell>
          <cell r="J15786">
            <v>0</v>
          </cell>
          <cell r="K15786">
            <v>7.3282751570000002</v>
          </cell>
        </row>
        <row r="15787">
          <cell r="A15787" t="str">
            <v>TRIAE_CS42_5AL_TGACv1_374680_AA1206310.1</v>
          </cell>
          <cell r="B15787" t="str">
            <v>methylenetetrahydrofolate reductase, putative, expressed</v>
          </cell>
          <cell r="C15787" t="str">
            <v>methylenetetrahydrofolate reductase 2</v>
          </cell>
          <cell r="D15787">
            <v>0</v>
          </cell>
          <cell r="E15787">
            <v>1.2912663630000001</v>
          </cell>
          <cell r="F15787">
            <v>0</v>
          </cell>
          <cell r="G15787">
            <v>0</v>
          </cell>
          <cell r="H15787">
            <v>0</v>
          </cell>
          <cell r="I15787">
            <v>0</v>
          </cell>
          <cell r="J15787">
            <v>0</v>
          </cell>
          <cell r="K15787">
            <v>0</v>
          </cell>
        </row>
        <row r="15788">
          <cell r="A15788" t="str">
            <v>TRIAE_CS42_5BL_TGACv1_406345_AA1344380.1</v>
          </cell>
          <cell r="B15788" t="str">
            <v>methylenetetrahydrofolate reductase, putative, expressed</v>
          </cell>
          <cell r="C15788" t="str">
            <v>methylenetetrahydrofolate reductase 2</v>
          </cell>
          <cell r="D15788">
            <v>0</v>
          </cell>
          <cell r="E15788">
            <v>1.2912663630000001</v>
          </cell>
          <cell r="F15788">
            <v>0</v>
          </cell>
          <cell r="G15788">
            <v>0</v>
          </cell>
          <cell r="H15788">
            <v>0</v>
          </cell>
          <cell r="I15788">
            <v>0</v>
          </cell>
          <cell r="J15788">
            <v>0</v>
          </cell>
          <cell r="K15788">
            <v>0</v>
          </cell>
        </row>
        <row r="15789">
          <cell r="A15789" t="str">
            <v>TRIAE_CS42_5DL_TGACv1_433211_AA1405590.1</v>
          </cell>
          <cell r="B15789" t="str">
            <v>methylenetetrahydrofolate reductase, putative, expressed</v>
          </cell>
          <cell r="C15789" t="str">
            <v>methylenetetrahydrofolate reductase 2</v>
          </cell>
          <cell r="D15789">
            <v>0</v>
          </cell>
          <cell r="E15789">
            <v>1.2912663630000001</v>
          </cell>
          <cell r="F15789">
            <v>0</v>
          </cell>
          <cell r="G15789">
            <v>0</v>
          </cell>
          <cell r="H15789">
            <v>0</v>
          </cell>
          <cell r="I15789">
            <v>0</v>
          </cell>
          <cell r="J15789">
            <v>0</v>
          </cell>
          <cell r="K15789">
            <v>0</v>
          </cell>
        </row>
        <row r="15790">
          <cell r="A15790" t="str">
            <v>TRIAE_CS42_2AL_TGACv1_096703_AA0320770.1</v>
          </cell>
          <cell r="B15790" t="str">
            <v>methylthioribose kinase, putative, expressed</v>
          </cell>
          <cell r="C15790" t="str">
            <v>Methylthioribose kinase 1</v>
          </cell>
          <cell r="D15790">
            <v>0</v>
          </cell>
          <cell r="E15790">
            <v>0</v>
          </cell>
          <cell r="F15790">
            <v>0</v>
          </cell>
          <cell r="G15790">
            <v>0</v>
          </cell>
          <cell r="H15790">
            <v>0</v>
          </cell>
          <cell r="I15790">
            <v>0</v>
          </cell>
          <cell r="J15790">
            <v>0</v>
          </cell>
          <cell r="K15790">
            <v>1.004135507</v>
          </cell>
        </row>
        <row r="15791">
          <cell r="A15791" t="str">
            <v>TRIAE_CS42_2BL_TGACv1_131886_AA0433250.1</v>
          </cell>
          <cell r="B15791" t="str">
            <v>methylthioribose kinase, putative, expressed</v>
          </cell>
          <cell r="C15791" t="str">
            <v>Methylthioribose kinase 1</v>
          </cell>
          <cell r="D15791">
            <v>0</v>
          </cell>
          <cell r="E15791">
            <v>0</v>
          </cell>
          <cell r="F15791">
            <v>0</v>
          </cell>
          <cell r="G15791">
            <v>0</v>
          </cell>
          <cell r="H15791">
            <v>0</v>
          </cell>
          <cell r="I15791">
            <v>0</v>
          </cell>
          <cell r="J15791">
            <v>0</v>
          </cell>
          <cell r="K15791">
            <v>1.004135507</v>
          </cell>
        </row>
        <row r="15792">
          <cell r="A15792" t="str">
            <v>TRIAE_CS42_2AS_TGACv1_112658_AA0342980.1</v>
          </cell>
          <cell r="B15792" t="str">
            <v>helicase conserved C-terminal domain containing protein, expressed</v>
          </cell>
          <cell r="C15792" t="str">
            <v>Methyltransferase domain protein</v>
          </cell>
          <cell r="D15792">
            <v>0</v>
          </cell>
          <cell r="E15792">
            <v>-1.279261392</v>
          </cell>
          <cell r="F15792">
            <v>0</v>
          </cell>
          <cell r="G15792">
            <v>-2.6697787540000002</v>
          </cell>
          <cell r="H15792">
            <v>0</v>
          </cell>
          <cell r="I15792">
            <v>0</v>
          </cell>
          <cell r="J15792">
            <v>0</v>
          </cell>
          <cell r="K15792">
            <v>0</v>
          </cell>
        </row>
        <row r="15793">
          <cell r="A15793" t="str">
            <v>TRIAE_CS42_2BS_TGACv1_146940_AA0475700.1</v>
          </cell>
          <cell r="B15793" t="str">
            <v>helicase conserved C-terminal domain containing protein, expressed</v>
          </cell>
          <cell r="C15793" t="str">
            <v>Methyltransferase domain protein</v>
          </cell>
          <cell r="D15793">
            <v>0</v>
          </cell>
          <cell r="E15793">
            <v>-1.279261392</v>
          </cell>
          <cell r="F15793">
            <v>0</v>
          </cell>
          <cell r="G15793">
            <v>-2.6697787540000002</v>
          </cell>
          <cell r="H15793">
            <v>0</v>
          </cell>
          <cell r="I15793">
            <v>0</v>
          </cell>
          <cell r="J15793">
            <v>0</v>
          </cell>
          <cell r="K15793">
            <v>0</v>
          </cell>
        </row>
        <row r="15794">
          <cell r="A15794" t="str">
            <v>TRIAE_CS42_2DS_TGACv1_179223_AA0605410.1</v>
          </cell>
          <cell r="B15794" t="str">
            <v>helicase conserved C-terminal domain containing protein, expressed</v>
          </cell>
          <cell r="C15794" t="str">
            <v>Methyltransferase domain protein</v>
          </cell>
          <cell r="D15794">
            <v>0</v>
          </cell>
          <cell r="E15794">
            <v>-1.279261392</v>
          </cell>
          <cell r="F15794">
            <v>0</v>
          </cell>
          <cell r="G15794">
            <v>-2.6697787540000002</v>
          </cell>
          <cell r="H15794">
            <v>0</v>
          </cell>
          <cell r="I15794">
            <v>0</v>
          </cell>
          <cell r="J15794">
            <v>0</v>
          </cell>
          <cell r="K15794">
            <v>0</v>
          </cell>
        </row>
        <row r="15795">
          <cell r="A15795" t="str">
            <v>TRIAE_CS42_1AL_TGACv1_000424_AA0011770.1</v>
          </cell>
          <cell r="B15795" t="str">
            <v>dehydration response related protein, putative, expressed</v>
          </cell>
          <cell r="C15795" t="str">
            <v>Methyltransferase family protein, expressed</v>
          </cell>
          <cell r="D15795">
            <v>0</v>
          </cell>
          <cell r="E15795">
            <v>-2.056280858</v>
          </cell>
          <cell r="F15795">
            <v>0</v>
          </cell>
          <cell r="G15795">
            <v>-3.340258419</v>
          </cell>
          <cell r="H15795">
            <v>0</v>
          </cell>
          <cell r="I15795">
            <v>0</v>
          </cell>
          <cell r="J15795">
            <v>0</v>
          </cell>
          <cell r="K15795">
            <v>0</v>
          </cell>
        </row>
        <row r="15796">
          <cell r="A15796" t="str">
            <v>TRIAE_CS42_1DL_TGACv1_061158_AA0187420.1</v>
          </cell>
          <cell r="B15796" t="str">
            <v>dehydration response related protein, putative, expressed</v>
          </cell>
          <cell r="C15796" t="str">
            <v>Methyltransferase family protein, expressed</v>
          </cell>
          <cell r="D15796">
            <v>0</v>
          </cell>
          <cell r="E15796">
            <v>-1.887431385</v>
          </cell>
          <cell r="F15796">
            <v>0</v>
          </cell>
          <cell r="G15796">
            <v>-3.2627802259999998</v>
          </cell>
          <cell r="H15796">
            <v>0</v>
          </cell>
          <cell r="I15796">
            <v>0</v>
          </cell>
          <cell r="J15796">
            <v>0</v>
          </cell>
          <cell r="K15796">
            <v>0</v>
          </cell>
        </row>
        <row r="15797">
          <cell r="A15797" t="str">
            <v>TRIAE_CS42_6BL_TGACv1_500895_AA1611430.1</v>
          </cell>
          <cell r="B15797" t="str">
            <v>methyltransferase domain containing protein, putative, expressed</v>
          </cell>
          <cell r="C15797" t="str">
            <v>methyltransferase type 11</v>
          </cell>
          <cell r="D15797">
            <v>0</v>
          </cell>
          <cell r="E15797">
            <v>0</v>
          </cell>
          <cell r="F15797">
            <v>0</v>
          </cell>
          <cell r="G15797">
            <v>-2.3386856370000002</v>
          </cell>
          <cell r="H15797">
            <v>0</v>
          </cell>
          <cell r="I15797">
            <v>0</v>
          </cell>
          <cell r="J15797">
            <v>0</v>
          </cell>
          <cell r="K15797">
            <v>0</v>
          </cell>
        </row>
        <row r="15798">
          <cell r="A15798" t="str">
            <v>TRIAE_CS42_6DL_TGACv1_527790_AA1708630.5</v>
          </cell>
          <cell r="B15798" t="str">
            <v>methyltransferase domain containing protein, putative, expressed</v>
          </cell>
          <cell r="C15798" t="str">
            <v>methyltransferase type 11</v>
          </cell>
          <cell r="D15798">
            <v>0</v>
          </cell>
          <cell r="E15798">
            <v>0</v>
          </cell>
          <cell r="F15798">
            <v>0</v>
          </cell>
          <cell r="G15798">
            <v>-2.3386856370000002</v>
          </cell>
          <cell r="H15798">
            <v>0</v>
          </cell>
          <cell r="I15798">
            <v>0</v>
          </cell>
          <cell r="J15798">
            <v>0</v>
          </cell>
          <cell r="K15798">
            <v>0</v>
          </cell>
        </row>
        <row r="15799">
          <cell r="A15799" t="str">
            <v>TRIAE_CS42_6AL_TGACv1_472298_AA1520610.2</v>
          </cell>
          <cell r="B15799" t="str">
            <v>methyltransferase domain containing protein, putative, expressed</v>
          </cell>
          <cell r="C15799" t="str">
            <v>methyltransferase type 11</v>
          </cell>
          <cell r="D15799">
            <v>0</v>
          </cell>
          <cell r="E15799">
            <v>0</v>
          </cell>
          <cell r="F15799">
            <v>0</v>
          </cell>
          <cell r="G15799">
            <v>-2.3125271380000001</v>
          </cell>
          <cell r="H15799">
            <v>0</v>
          </cell>
          <cell r="I15799">
            <v>0</v>
          </cell>
          <cell r="J15799">
            <v>0</v>
          </cell>
          <cell r="K15799">
            <v>0</v>
          </cell>
        </row>
        <row r="15800">
          <cell r="A15800" t="str">
            <v>TRIAE_CS42_6BL_TGACv1_499344_AA1578700.1</v>
          </cell>
          <cell r="B15800" t="str">
            <v>methyltransferase domain containing protein, putative, expressed</v>
          </cell>
          <cell r="C15800" t="str">
            <v>methyltransferase type 11</v>
          </cell>
          <cell r="D15800">
            <v>0</v>
          </cell>
          <cell r="E15800">
            <v>0</v>
          </cell>
          <cell r="F15800">
            <v>0</v>
          </cell>
          <cell r="G15800">
            <v>-2.3007103560000002</v>
          </cell>
          <cell r="H15800">
            <v>0</v>
          </cell>
          <cell r="I15800">
            <v>0</v>
          </cell>
          <cell r="J15800">
            <v>0</v>
          </cell>
          <cell r="K15800">
            <v>0</v>
          </cell>
        </row>
        <row r="15801">
          <cell r="A15801" t="str">
            <v>TRIAE_CS42_7AS_TGACv1_569633_AA1820720.1</v>
          </cell>
          <cell r="B15801" t="str">
            <v>spermidine synthase-related, putative, expressed</v>
          </cell>
          <cell r="C15801" t="str">
            <v>Methyltransferase-like protein 13</v>
          </cell>
          <cell r="D15801">
            <v>0</v>
          </cell>
          <cell r="E15801">
            <v>0</v>
          </cell>
          <cell r="F15801">
            <v>0</v>
          </cell>
          <cell r="G15801">
            <v>-1.3569668239999999</v>
          </cell>
          <cell r="H15801">
            <v>0</v>
          </cell>
          <cell r="I15801">
            <v>0</v>
          </cell>
          <cell r="J15801">
            <v>0</v>
          </cell>
          <cell r="K15801">
            <v>0</v>
          </cell>
        </row>
        <row r="15802">
          <cell r="A15802" t="str">
            <v>TRIAE_CS42_4AL_TGACv1_288973_AA0962400.1</v>
          </cell>
          <cell r="B15802" t="str">
            <v>expressed protein</v>
          </cell>
          <cell r="C15802" t="str">
            <v>Methyltransferase-related protein</v>
          </cell>
          <cell r="D15802">
            <v>0</v>
          </cell>
          <cell r="E15802">
            <v>-1.5942887939999999</v>
          </cell>
          <cell r="F15802">
            <v>0</v>
          </cell>
          <cell r="G15802">
            <v>-1.7509926179999999</v>
          </cell>
          <cell r="H15802">
            <v>0</v>
          </cell>
          <cell r="I15802">
            <v>0</v>
          </cell>
          <cell r="J15802">
            <v>0</v>
          </cell>
          <cell r="K15802">
            <v>0</v>
          </cell>
        </row>
        <row r="15803">
          <cell r="A15803" t="str">
            <v>TRIAE_CS42_4BS_TGACv1_328433_AA1087830.1</v>
          </cell>
          <cell r="B15803" t="str">
            <v>expressed protein</v>
          </cell>
          <cell r="C15803" t="str">
            <v>Methyltransferase-related protein</v>
          </cell>
          <cell r="D15803">
            <v>0</v>
          </cell>
          <cell r="E15803">
            <v>-1.5942887939999999</v>
          </cell>
          <cell r="F15803">
            <v>0</v>
          </cell>
          <cell r="G15803">
            <v>-1.7509926179999999</v>
          </cell>
          <cell r="H15803">
            <v>0</v>
          </cell>
          <cell r="I15803">
            <v>0</v>
          </cell>
          <cell r="J15803">
            <v>0</v>
          </cell>
          <cell r="K15803">
            <v>0</v>
          </cell>
        </row>
        <row r="15804">
          <cell r="A15804" t="str">
            <v>TRIAE_CS42_4DS_TGACv1_361271_AA1164690.1</v>
          </cell>
          <cell r="B15804" t="str">
            <v>expressed protein</v>
          </cell>
          <cell r="C15804" t="str">
            <v>Methyltransferase-related protein</v>
          </cell>
          <cell r="D15804">
            <v>0</v>
          </cell>
          <cell r="E15804">
            <v>-1.5942887939999999</v>
          </cell>
          <cell r="F15804">
            <v>0</v>
          </cell>
          <cell r="G15804">
            <v>-1.7509926179999999</v>
          </cell>
          <cell r="H15804">
            <v>0</v>
          </cell>
          <cell r="I15804">
            <v>0</v>
          </cell>
          <cell r="J15804">
            <v>0</v>
          </cell>
          <cell r="K15804">
            <v>0</v>
          </cell>
        </row>
        <row r="15805">
          <cell r="A15805" t="str">
            <v>TRIAE_CS42_4AS_TGACv1_306997_AA1016020.1</v>
          </cell>
          <cell r="B15805" t="str">
            <v>MFP1 attachment factor 1, putative, expressed</v>
          </cell>
          <cell r="C15805" t="str">
            <v>MFP1 attachment factor 1</v>
          </cell>
          <cell r="D15805">
            <v>0</v>
          </cell>
          <cell r="E15805">
            <v>-1.2392414679999999</v>
          </cell>
          <cell r="F15805">
            <v>0</v>
          </cell>
          <cell r="G15805">
            <v>0</v>
          </cell>
          <cell r="H15805">
            <v>0</v>
          </cell>
          <cell r="I15805">
            <v>0</v>
          </cell>
          <cell r="J15805">
            <v>0</v>
          </cell>
          <cell r="K15805">
            <v>0</v>
          </cell>
        </row>
        <row r="15806">
          <cell r="A15806" t="str">
            <v>TRIAE_CS42_4DL_TGACv1_342579_AA1117090.1</v>
          </cell>
          <cell r="B15806" t="str">
            <v>MFP1 attachment factor 1, putative, expressed</v>
          </cell>
          <cell r="C15806" t="str">
            <v>MFP1 attachment factor 1</v>
          </cell>
          <cell r="D15806">
            <v>0</v>
          </cell>
          <cell r="E15806">
            <v>-1.2392414679999999</v>
          </cell>
          <cell r="F15806">
            <v>0</v>
          </cell>
          <cell r="G15806">
            <v>0</v>
          </cell>
          <cell r="H15806">
            <v>0</v>
          </cell>
          <cell r="I15806">
            <v>0</v>
          </cell>
          <cell r="J15806">
            <v>0</v>
          </cell>
          <cell r="K15806">
            <v>0</v>
          </cell>
        </row>
        <row r="15807">
          <cell r="A15807" t="str">
            <v>TRIAE_CS42_4DS_TGACv1_361402_AA1167150.1</v>
          </cell>
          <cell r="B15807" t="str">
            <v>microsomal glutathione S-transferase 3, putative, expressed</v>
          </cell>
          <cell r="C15807" t="str">
            <v>microsomal glutathione s-transferase, putative</v>
          </cell>
          <cell r="D15807">
            <v>0</v>
          </cell>
          <cell r="E15807">
            <v>-1.2281641599999999</v>
          </cell>
          <cell r="F15807">
            <v>0</v>
          </cell>
          <cell r="G15807">
            <v>0</v>
          </cell>
          <cell r="H15807">
            <v>0</v>
          </cell>
          <cell r="I15807">
            <v>0</v>
          </cell>
          <cell r="J15807">
            <v>0</v>
          </cell>
          <cell r="K15807">
            <v>0</v>
          </cell>
        </row>
        <row r="15808">
          <cell r="A15808" t="str">
            <v>TRIAE_CS42_4DS_TGACv1_362087_AA1176700.1</v>
          </cell>
          <cell r="B15808" t="str">
            <v>microsomal glutathione S-transferase 3, putative, expressed</v>
          </cell>
          <cell r="C15808" t="str">
            <v>microsomal glutathione s-transferase, putative</v>
          </cell>
          <cell r="D15808">
            <v>0</v>
          </cell>
          <cell r="E15808">
            <v>0</v>
          </cell>
          <cell r="F15808">
            <v>1.1009134439999999</v>
          </cell>
          <cell r="G15808">
            <v>1.178415183</v>
          </cell>
          <cell r="H15808">
            <v>0</v>
          </cell>
          <cell r="I15808">
            <v>0</v>
          </cell>
          <cell r="J15808">
            <v>0</v>
          </cell>
          <cell r="K15808">
            <v>0</v>
          </cell>
        </row>
        <row r="15809">
          <cell r="A15809" t="str">
            <v>TRIAE_CS42_4BS_TGACv1_328194_AA1084390.1</v>
          </cell>
          <cell r="B15809" t="str">
            <v>microsomal glutathione S-transferase 3, putative, expressed</v>
          </cell>
          <cell r="C15809" t="str">
            <v>microsomal glutathione s-transferase, putative</v>
          </cell>
          <cell r="D15809">
            <v>0</v>
          </cell>
          <cell r="E15809">
            <v>0</v>
          </cell>
          <cell r="F15809">
            <v>1.1116438120000001</v>
          </cell>
          <cell r="G15809">
            <v>1.2343826309999999</v>
          </cell>
          <cell r="H15809">
            <v>0</v>
          </cell>
          <cell r="I15809">
            <v>0</v>
          </cell>
          <cell r="J15809">
            <v>0</v>
          </cell>
          <cell r="K15809">
            <v>0</v>
          </cell>
        </row>
        <row r="15810">
          <cell r="A15810" t="str">
            <v>TRIAE_CS42_4DS_TGACv1_362066_AA1176330.1</v>
          </cell>
          <cell r="B15810" t="str">
            <v>microsomal glutathione S-transferase 3, putative, expressed</v>
          </cell>
          <cell r="C15810" t="str">
            <v>microsomal glutathione s-transferase, putative</v>
          </cell>
          <cell r="D15810">
            <v>0</v>
          </cell>
          <cell r="E15810">
            <v>0</v>
          </cell>
          <cell r="F15810">
            <v>1.1116438120000001</v>
          </cell>
          <cell r="G15810">
            <v>1.2343826309999999</v>
          </cell>
          <cell r="H15810">
            <v>0</v>
          </cell>
          <cell r="I15810">
            <v>0</v>
          </cell>
          <cell r="J15810">
            <v>0</v>
          </cell>
          <cell r="K15810">
            <v>0</v>
          </cell>
        </row>
        <row r="15811">
          <cell r="A15811" t="str">
            <v>TRIAE_CS42_6AL_TGACv1_471580_AA1511170.1</v>
          </cell>
          <cell r="B15811" t="str">
            <v>microsomal glutathione S-transferase 3, putative, expressed</v>
          </cell>
          <cell r="C15811" t="str">
            <v>microsomal glutathione s-transferase, putative</v>
          </cell>
          <cell r="D15811">
            <v>0</v>
          </cell>
          <cell r="E15811">
            <v>0</v>
          </cell>
          <cell r="F15811">
            <v>1.1116438120000001</v>
          </cell>
          <cell r="G15811">
            <v>1.2343826309999999</v>
          </cell>
          <cell r="H15811">
            <v>0</v>
          </cell>
          <cell r="I15811">
            <v>0</v>
          </cell>
          <cell r="J15811">
            <v>0</v>
          </cell>
          <cell r="K15811">
            <v>0</v>
          </cell>
        </row>
        <row r="15812">
          <cell r="A15812" t="str">
            <v>TRIAE_CS42_3B_TGACv1_225904_AA0812780.1</v>
          </cell>
          <cell r="B15812" t="str">
            <v>signal peptidase complex subunit 1, putative, expressed</v>
          </cell>
          <cell r="C15812" t="str">
            <v>Microsomal signal peptidase 12 kDa subunit (SPC12)</v>
          </cell>
          <cell r="D15812">
            <v>-1.1982065589999999</v>
          </cell>
          <cell r="E15812">
            <v>0</v>
          </cell>
          <cell r="F15812">
            <v>0</v>
          </cell>
          <cell r="G15812">
            <v>0</v>
          </cell>
          <cell r="H15812">
            <v>0</v>
          </cell>
          <cell r="I15812">
            <v>0</v>
          </cell>
          <cell r="J15812">
            <v>0</v>
          </cell>
          <cell r="K15812">
            <v>0</v>
          </cell>
        </row>
        <row r="15813">
          <cell r="A15813" t="str">
            <v>TRIAE_CS42_7DS_TGACv1_623057_AA2049180.1</v>
          </cell>
          <cell r="B15813" t="str">
            <v>microtubule associated protein, putative, expressed</v>
          </cell>
          <cell r="C15813" t="str">
            <v>microtubule-associated protein 65-2</v>
          </cell>
          <cell r="D15813">
            <v>0</v>
          </cell>
          <cell r="E15813">
            <v>1.2436815999999999</v>
          </cell>
          <cell r="F15813">
            <v>0</v>
          </cell>
          <cell r="G15813">
            <v>0</v>
          </cell>
          <cell r="H15813">
            <v>0</v>
          </cell>
          <cell r="I15813">
            <v>0</v>
          </cell>
          <cell r="J15813">
            <v>0</v>
          </cell>
          <cell r="K15813">
            <v>0</v>
          </cell>
        </row>
        <row r="15814">
          <cell r="A15814" t="str">
            <v>TRIAE_CS42_7AS_TGACv1_571234_AA1846170.1</v>
          </cell>
          <cell r="B15814" t="str">
            <v>microtubule associated protein, putative, expressed</v>
          </cell>
          <cell r="C15814" t="str">
            <v>microtubule-associated protein 65-2</v>
          </cell>
          <cell r="D15814">
            <v>0</v>
          </cell>
          <cell r="E15814">
            <v>1.353494049</v>
          </cell>
          <cell r="F15814">
            <v>0</v>
          </cell>
          <cell r="G15814">
            <v>0</v>
          </cell>
          <cell r="H15814">
            <v>0</v>
          </cell>
          <cell r="I15814">
            <v>0</v>
          </cell>
          <cell r="J15814">
            <v>0</v>
          </cell>
          <cell r="K15814">
            <v>0</v>
          </cell>
        </row>
        <row r="15815">
          <cell r="A15815" t="str">
            <v>TRIAE_CS42_7BS_TGACv1_593581_AA1952630.3</v>
          </cell>
          <cell r="B15815" t="str">
            <v>microtubule associated protein, putative, expressed</v>
          </cell>
          <cell r="C15815" t="str">
            <v>microtubule-associated protein 65-2</v>
          </cell>
          <cell r="D15815">
            <v>0</v>
          </cell>
          <cell r="E15815">
            <v>1.353494049</v>
          </cell>
          <cell r="F15815">
            <v>0</v>
          </cell>
          <cell r="G15815">
            <v>0</v>
          </cell>
          <cell r="H15815">
            <v>0</v>
          </cell>
          <cell r="I15815">
            <v>0</v>
          </cell>
          <cell r="J15815">
            <v>0</v>
          </cell>
          <cell r="K15815">
            <v>0</v>
          </cell>
        </row>
        <row r="15816">
          <cell r="A15816" t="str">
            <v>TRIAE_CS42_1AL_TGACv1_002074_AA0038450.1</v>
          </cell>
          <cell r="B15816" t="str">
            <v>microtubule associated protein, putative, expressed</v>
          </cell>
          <cell r="C15816" t="str">
            <v>microtubule-associated protein 65-2</v>
          </cell>
          <cell r="D15816">
            <v>0</v>
          </cell>
          <cell r="E15816">
            <v>0</v>
          </cell>
          <cell r="F15816">
            <v>0</v>
          </cell>
          <cell r="G15816">
            <v>1.1232773899999999</v>
          </cell>
          <cell r="H15816">
            <v>0</v>
          </cell>
          <cell r="I15816">
            <v>0</v>
          </cell>
          <cell r="J15816">
            <v>0</v>
          </cell>
          <cell r="K15816">
            <v>-1.4454573770000001</v>
          </cell>
        </row>
        <row r="15817">
          <cell r="A15817" t="str">
            <v>TRIAE_CS42_1BL_TGACv1_032327_AA0128450.2</v>
          </cell>
          <cell r="B15817" t="str">
            <v>microtubule associated protein, putative, expressed</v>
          </cell>
          <cell r="C15817" t="str">
            <v>microtubule-associated protein 65-2</v>
          </cell>
          <cell r="D15817">
            <v>0</v>
          </cell>
          <cell r="E15817">
            <v>0</v>
          </cell>
          <cell r="F15817">
            <v>0</v>
          </cell>
          <cell r="G15817">
            <v>1.1232773899999999</v>
          </cell>
          <cell r="H15817">
            <v>0</v>
          </cell>
          <cell r="I15817">
            <v>0</v>
          </cell>
          <cell r="J15817">
            <v>0</v>
          </cell>
          <cell r="K15817">
            <v>-1.4454573770000001</v>
          </cell>
        </row>
        <row r="15818">
          <cell r="A15818" t="str">
            <v>TRIAE_CS42_1DL_TGACv1_062802_AA0220170.1</v>
          </cell>
          <cell r="B15818" t="str">
            <v>microtubule associated protein, putative, expressed</v>
          </cell>
          <cell r="C15818" t="str">
            <v>microtubule-associated protein 65-2</v>
          </cell>
          <cell r="D15818">
            <v>0</v>
          </cell>
          <cell r="E15818">
            <v>0</v>
          </cell>
          <cell r="F15818">
            <v>0</v>
          </cell>
          <cell r="G15818">
            <v>1.1232773899999999</v>
          </cell>
          <cell r="H15818">
            <v>0</v>
          </cell>
          <cell r="I15818">
            <v>0</v>
          </cell>
          <cell r="J15818">
            <v>0</v>
          </cell>
          <cell r="K15818">
            <v>-1.4454573770000001</v>
          </cell>
        </row>
        <row r="15819">
          <cell r="A15819" t="str">
            <v>TRIAE_CS42_3B_TGACv1_222403_AA0763990.1</v>
          </cell>
          <cell r="B15819" t="str">
            <v>microtubule associated protein, putative, expressed</v>
          </cell>
          <cell r="C15819" t="str">
            <v>microtubule-associated protein 65-4</v>
          </cell>
          <cell r="D15819">
            <v>0</v>
          </cell>
          <cell r="E15819">
            <v>0</v>
          </cell>
          <cell r="F15819">
            <v>0</v>
          </cell>
          <cell r="G15819">
            <v>0</v>
          </cell>
          <cell r="H15819">
            <v>0</v>
          </cell>
          <cell r="I15819">
            <v>0</v>
          </cell>
          <cell r="J15819">
            <v>0</v>
          </cell>
          <cell r="K15819">
            <v>-1.377056144</v>
          </cell>
        </row>
        <row r="15820">
          <cell r="A15820" t="str">
            <v>TRIAE_CS42_3DL_TGACv1_249363_AA0846610.1</v>
          </cell>
          <cell r="B15820" t="str">
            <v>microtubule associated protein, putative, expressed</v>
          </cell>
          <cell r="C15820" t="str">
            <v>microtubule-associated protein 65-4</v>
          </cell>
          <cell r="D15820">
            <v>0</v>
          </cell>
          <cell r="E15820">
            <v>0</v>
          </cell>
          <cell r="F15820">
            <v>0</v>
          </cell>
          <cell r="G15820">
            <v>0</v>
          </cell>
          <cell r="H15820">
            <v>0</v>
          </cell>
          <cell r="I15820">
            <v>0</v>
          </cell>
          <cell r="J15820">
            <v>0</v>
          </cell>
          <cell r="K15820">
            <v>-1.377056144</v>
          </cell>
        </row>
        <row r="15821">
          <cell r="A15821" t="str">
            <v>TRIAE_CS42_3AL_TGACv1_196532_AA0661150.1</v>
          </cell>
          <cell r="B15821" t="str">
            <v>microtubule associated protein, putative, expressed</v>
          </cell>
          <cell r="C15821" t="str">
            <v>microtubule-associated protein 65-4</v>
          </cell>
          <cell r="D15821">
            <v>0</v>
          </cell>
          <cell r="E15821">
            <v>0</v>
          </cell>
          <cell r="F15821">
            <v>0</v>
          </cell>
          <cell r="G15821">
            <v>0</v>
          </cell>
          <cell r="H15821">
            <v>0</v>
          </cell>
          <cell r="I15821">
            <v>0</v>
          </cell>
          <cell r="J15821">
            <v>0</v>
          </cell>
          <cell r="K15821">
            <v>-1.37626216</v>
          </cell>
        </row>
        <row r="15822">
          <cell r="A15822" t="str">
            <v>TRIAE_CS42_4AS_TGACv1_307442_AA1020460.4</v>
          </cell>
          <cell r="B15822" t="str">
            <v>microtubule associated protein, putative, expressed</v>
          </cell>
          <cell r="C15822" t="str">
            <v>microtubule-associated protein 65-7</v>
          </cell>
          <cell r="D15822">
            <v>0</v>
          </cell>
          <cell r="E15822">
            <v>0</v>
          </cell>
          <cell r="F15822">
            <v>0</v>
          </cell>
          <cell r="G15822">
            <v>-1.344951271</v>
          </cell>
          <cell r="H15822">
            <v>0</v>
          </cell>
          <cell r="I15822">
            <v>0</v>
          </cell>
          <cell r="J15822">
            <v>0</v>
          </cell>
          <cell r="K15822">
            <v>0</v>
          </cell>
        </row>
        <row r="15823">
          <cell r="A15823" t="str">
            <v>TRIAE_CS42_4BL_TGACv1_320348_AA1036260.3</v>
          </cell>
          <cell r="B15823" t="str">
            <v>microtubule associated protein, putative, expressed</v>
          </cell>
          <cell r="C15823" t="str">
            <v>microtubule-associated protein 65-7</v>
          </cell>
          <cell r="D15823">
            <v>0</v>
          </cell>
          <cell r="E15823">
            <v>0</v>
          </cell>
          <cell r="F15823">
            <v>0</v>
          </cell>
          <cell r="G15823">
            <v>-1.3296600119999999</v>
          </cell>
          <cell r="H15823">
            <v>0</v>
          </cell>
          <cell r="I15823">
            <v>0</v>
          </cell>
          <cell r="J15823">
            <v>0</v>
          </cell>
          <cell r="K15823">
            <v>0</v>
          </cell>
        </row>
        <row r="15824">
          <cell r="A15824" t="str">
            <v>TRIAE_CS42_4AS_TGACv1_307757_AA1023300.2</v>
          </cell>
          <cell r="B15824" t="str">
            <v>ATMAP70 protein, putative, expressed</v>
          </cell>
          <cell r="C15824" t="str">
            <v>Microtubule-associated protein 70-4</v>
          </cell>
          <cell r="D15824">
            <v>1.777539639</v>
          </cell>
          <cell r="E15824">
            <v>2.735827655</v>
          </cell>
          <cell r="F15824">
            <v>0</v>
          </cell>
          <cell r="G15824">
            <v>0</v>
          </cell>
          <cell r="H15824">
            <v>0</v>
          </cell>
          <cell r="I15824">
            <v>0</v>
          </cell>
          <cell r="J15824">
            <v>0</v>
          </cell>
          <cell r="K15824">
            <v>1.4114454839999999</v>
          </cell>
        </row>
        <row r="15825">
          <cell r="A15825" t="str">
            <v>TRIAE_CS42_4DL_TGACv1_342592_AA1117380.1</v>
          </cell>
          <cell r="B15825" t="str">
            <v>ATMAP70 protein, putative, expressed</v>
          </cell>
          <cell r="C15825" t="str">
            <v>Microtubule-associated protein 70-4</v>
          </cell>
          <cell r="D15825">
            <v>1.777539639</v>
          </cell>
          <cell r="E15825">
            <v>2.735827655</v>
          </cell>
          <cell r="F15825">
            <v>0</v>
          </cell>
          <cell r="G15825">
            <v>0</v>
          </cell>
          <cell r="H15825">
            <v>0</v>
          </cell>
          <cell r="I15825">
            <v>0</v>
          </cell>
          <cell r="J15825">
            <v>0</v>
          </cell>
          <cell r="K15825">
            <v>1.4114454839999999</v>
          </cell>
        </row>
        <row r="15826">
          <cell r="A15826" t="str">
            <v>TRIAE_CS42_4BL_TGACv1_322159_AA1069120.5</v>
          </cell>
          <cell r="B15826" t="str">
            <v>ATMAP70 protein, putative, expressed</v>
          </cell>
          <cell r="C15826" t="str">
            <v>Microtubule-associated protein 70-4</v>
          </cell>
          <cell r="D15826">
            <v>1.795022133</v>
          </cell>
          <cell r="E15826">
            <v>2.7667037649999999</v>
          </cell>
          <cell r="F15826">
            <v>0</v>
          </cell>
          <cell r="G15826">
            <v>0</v>
          </cell>
          <cell r="H15826">
            <v>0</v>
          </cell>
          <cell r="I15826">
            <v>0</v>
          </cell>
          <cell r="J15826">
            <v>0</v>
          </cell>
          <cell r="K15826">
            <v>1.40705306</v>
          </cell>
        </row>
        <row r="15827">
          <cell r="A15827" t="str">
            <v>TRIAE_CS42_1AL_TGACv1_000410_AA0011450.1</v>
          </cell>
          <cell r="B15827" t="str">
            <v>ATEB1A-like microtubule associated protein, putative, expressed</v>
          </cell>
          <cell r="C15827" t="str">
            <v>Microtubule-associated protein RP/EB family member 1C</v>
          </cell>
          <cell r="D15827">
            <v>0</v>
          </cell>
          <cell r="E15827">
            <v>-1.752788177</v>
          </cell>
          <cell r="F15827">
            <v>0</v>
          </cell>
          <cell r="G15827">
            <v>-1.228194475</v>
          </cell>
          <cell r="H15827">
            <v>0</v>
          </cell>
          <cell r="I15827">
            <v>0</v>
          </cell>
          <cell r="J15827">
            <v>0</v>
          </cell>
          <cell r="K15827">
            <v>-1.9181529420000001</v>
          </cell>
        </row>
        <row r="15828">
          <cell r="A15828" t="str">
            <v>TRIAE_CS42_1DL_TGACv1_061108_AA0185600.1</v>
          </cell>
          <cell r="B15828" t="str">
            <v>ATEB1A-like microtubule associated protein, putative, expressed</v>
          </cell>
          <cell r="C15828" t="str">
            <v>Microtubule-associated protein RP/EB family member 1C</v>
          </cell>
          <cell r="D15828">
            <v>0</v>
          </cell>
          <cell r="E15828">
            <v>-1.752788177</v>
          </cell>
          <cell r="F15828">
            <v>0</v>
          </cell>
          <cell r="G15828">
            <v>-1.228194475</v>
          </cell>
          <cell r="H15828">
            <v>0</v>
          </cell>
          <cell r="I15828">
            <v>0</v>
          </cell>
          <cell r="J15828">
            <v>0</v>
          </cell>
          <cell r="K15828">
            <v>-1.9181529420000001</v>
          </cell>
        </row>
        <row r="15829">
          <cell r="A15829" t="str">
            <v>TRIAE_CS42_1BL_TGACv1_030549_AA0093760.1</v>
          </cell>
          <cell r="B15829" t="str">
            <v>ATEB1A-like microtubule associated protein, putative, expressed</v>
          </cell>
          <cell r="C15829" t="str">
            <v>Microtubule-associated protein RP/EB family member 1C</v>
          </cell>
          <cell r="D15829">
            <v>0</v>
          </cell>
          <cell r="E15829">
            <v>-1.752788177</v>
          </cell>
          <cell r="F15829">
            <v>0</v>
          </cell>
          <cell r="G15829">
            <v>-1.228194475</v>
          </cell>
          <cell r="H15829">
            <v>0</v>
          </cell>
          <cell r="I15829">
            <v>0</v>
          </cell>
          <cell r="J15829">
            <v>0</v>
          </cell>
          <cell r="K15829">
            <v>-1.893890485</v>
          </cell>
        </row>
        <row r="15830">
          <cell r="A15830" t="str">
            <v>TRIAE_CS42_U_TGACv1_642284_AA2115100.1</v>
          </cell>
          <cell r="B15830" t="str">
            <v>ATEB1A-like microtubule associated protein, putative, expressed</v>
          </cell>
          <cell r="C15830" t="str">
            <v>Microtubule-associated protein RP/EB family member 1C</v>
          </cell>
          <cell r="D15830">
            <v>0</v>
          </cell>
          <cell r="E15830">
            <v>0</v>
          </cell>
          <cell r="F15830">
            <v>0</v>
          </cell>
          <cell r="G15830">
            <v>2.794305526</v>
          </cell>
          <cell r="H15830">
            <v>0</v>
          </cell>
          <cell r="I15830">
            <v>0</v>
          </cell>
          <cell r="J15830">
            <v>0</v>
          </cell>
          <cell r="K15830">
            <v>0</v>
          </cell>
        </row>
        <row r="15831">
          <cell r="A15831" t="str">
            <v>TRIAE_CS42_2DL_TGACv1_160152_AA0547570.1</v>
          </cell>
          <cell r="B15831" t="str">
            <v>ATEB1A-like microtubule associated protein, putative, expressed</v>
          </cell>
          <cell r="C15831" t="str">
            <v>Microtubule-associated protein RP/EB family member 1C</v>
          </cell>
          <cell r="D15831">
            <v>0</v>
          </cell>
          <cell r="E15831">
            <v>0</v>
          </cell>
          <cell r="F15831">
            <v>0</v>
          </cell>
          <cell r="G15831">
            <v>2.8160422970000001</v>
          </cell>
          <cell r="H15831">
            <v>0</v>
          </cell>
          <cell r="I15831">
            <v>0</v>
          </cell>
          <cell r="J15831">
            <v>0</v>
          </cell>
          <cell r="K15831">
            <v>0</v>
          </cell>
        </row>
        <row r="15832">
          <cell r="A15832" t="str">
            <v>TRIAE_CS42_2BL_TGACv1_130633_AA0415030.1</v>
          </cell>
          <cell r="B15832" t="str">
            <v>ATEB1A-like microtubule associated protein, putative, expressed</v>
          </cell>
          <cell r="C15832" t="str">
            <v>Microtubule-associated protein RP/EB family member 1C</v>
          </cell>
          <cell r="D15832">
            <v>0</v>
          </cell>
          <cell r="E15832">
            <v>0</v>
          </cell>
          <cell r="F15832">
            <v>0</v>
          </cell>
          <cell r="G15832">
            <v>2.8575460320000001</v>
          </cell>
          <cell r="H15832">
            <v>0</v>
          </cell>
          <cell r="I15832">
            <v>0</v>
          </cell>
          <cell r="J15832">
            <v>0</v>
          </cell>
          <cell r="K15832">
            <v>0</v>
          </cell>
        </row>
        <row r="15833">
          <cell r="A15833" t="str">
            <v>TRIAE_CS42_6AL_TGACv1_472367_AA1521270.1</v>
          </cell>
          <cell r="B15833" t="str">
            <v>ATMAP70 protein, putative, expressed</v>
          </cell>
          <cell r="C15833" t="str">
            <v>microtubule-associated proteins 70-2</v>
          </cell>
          <cell r="D15833">
            <v>0</v>
          </cell>
          <cell r="E15833">
            <v>0</v>
          </cell>
          <cell r="F15833">
            <v>0</v>
          </cell>
          <cell r="G15833">
            <v>0</v>
          </cell>
          <cell r="H15833">
            <v>0</v>
          </cell>
          <cell r="I15833">
            <v>0</v>
          </cell>
          <cell r="J15833">
            <v>0</v>
          </cell>
          <cell r="K15833">
            <v>-1.0260390580000001</v>
          </cell>
        </row>
        <row r="15834">
          <cell r="A15834" t="str">
            <v>TRIAE_CS42_1AL_TGACv1_000182_AA0005550.2</v>
          </cell>
          <cell r="B15834" t="str">
            <v>microtubule-binding protein TANGLED1, putative, expressed</v>
          </cell>
          <cell r="C15834" t="str">
            <v>Microtubule-binding protein TANGLED1</v>
          </cell>
          <cell r="D15834">
            <v>0</v>
          </cell>
          <cell r="E15834">
            <v>0</v>
          </cell>
          <cell r="F15834">
            <v>0</v>
          </cell>
          <cell r="G15834">
            <v>0</v>
          </cell>
          <cell r="H15834">
            <v>0</v>
          </cell>
          <cell r="I15834">
            <v>0</v>
          </cell>
          <cell r="J15834">
            <v>0</v>
          </cell>
          <cell r="K15834">
            <v>-1.5003653269999999</v>
          </cell>
        </row>
        <row r="15835">
          <cell r="A15835" t="str">
            <v>TRIAE_CS42_1BL_TGACv1_030773_AA0100480.1</v>
          </cell>
          <cell r="B15835" t="str">
            <v>microtubule-binding protein TANGLED1, putative, expressed</v>
          </cell>
          <cell r="C15835" t="str">
            <v>Microtubule-binding protein TANGLED1</v>
          </cell>
          <cell r="D15835">
            <v>0</v>
          </cell>
          <cell r="E15835">
            <v>0</v>
          </cell>
          <cell r="F15835">
            <v>0</v>
          </cell>
          <cell r="G15835">
            <v>0</v>
          </cell>
          <cell r="H15835">
            <v>0</v>
          </cell>
          <cell r="I15835">
            <v>0</v>
          </cell>
          <cell r="J15835">
            <v>0</v>
          </cell>
          <cell r="K15835">
            <v>-1.4568801389999999</v>
          </cell>
        </row>
        <row r="15836">
          <cell r="A15836" t="str">
            <v>TRIAE_CS42_1DL_TGACv1_062294_AA0211970.1</v>
          </cell>
          <cell r="B15836" t="str">
            <v>microtubule-binding protein TANGLED1, putative, expressed</v>
          </cell>
          <cell r="C15836" t="str">
            <v>Microtubule-binding protein TANGLED1</v>
          </cell>
          <cell r="D15836">
            <v>0</v>
          </cell>
          <cell r="E15836">
            <v>0</v>
          </cell>
          <cell r="F15836">
            <v>0</v>
          </cell>
          <cell r="G15836">
            <v>0</v>
          </cell>
          <cell r="H15836">
            <v>0</v>
          </cell>
          <cell r="I15836">
            <v>0</v>
          </cell>
          <cell r="J15836">
            <v>0</v>
          </cell>
          <cell r="K15836">
            <v>-1.433806707</v>
          </cell>
        </row>
        <row r="15837">
          <cell r="A15837" t="str">
            <v>TRIAE_CS42_1BL_TGACv1_033383_AA0139070.1</v>
          </cell>
          <cell r="B15837" t="str">
            <v>expressed protein</v>
          </cell>
          <cell r="C15837" t="str">
            <v>Midasin</v>
          </cell>
          <cell r="D15837">
            <v>3.0492714360000002</v>
          </cell>
          <cell r="E15837">
            <v>2.0391939529999998</v>
          </cell>
          <cell r="F15837">
            <v>0</v>
          </cell>
          <cell r="G15837">
            <v>0</v>
          </cell>
          <cell r="H15837">
            <v>0</v>
          </cell>
          <cell r="I15837">
            <v>0</v>
          </cell>
          <cell r="J15837">
            <v>0</v>
          </cell>
          <cell r="K15837">
            <v>0</v>
          </cell>
        </row>
        <row r="15838">
          <cell r="A15838" t="str">
            <v>TRIAE_CS42_1AL_TGACv1_004995_AA0054460.2</v>
          </cell>
          <cell r="B15838" t="str">
            <v>expressed protein</v>
          </cell>
          <cell r="C15838" t="str">
            <v>Midasin</v>
          </cell>
          <cell r="D15838">
            <v>3.2705803449999999</v>
          </cell>
          <cell r="E15838">
            <v>2.4807045109999999</v>
          </cell>
          <cell r="F15838">
            <v>0</v>
          </cell>
          <cell r="G15838">
            <v>0</v>
          </cell>
          <cell r="H15838">
            <v>0</v>
          </cell>
          <cell r="I15838">
            <v>0</v>
          </cell>
          <cell r="J15838">
            <v>0</v>
          </cell>
          <cell r="K15838">
            <v>0</v>
          </cell>
        </row>
        <row r="15839">
          <cell r="A15839" t="str">
            <v>TRIAE_CS42_5BL_TGACv1_405939_AA1337910.1</v>
          </cell>
          <cell r="B15839" t="str">
            <v>ZF-HD protein dimerisation region containing protein, expressed</v>
          </cell>
          <cell r="C15839" t="str">
            <v>mini zinc finger 2</v>
          </cell>
          <cell r="D15839">
            <v>0</v>
          </cell>
          <cell r="E15839">
            <v>0</v>
          </cell>
          <cell r="F15839">
            <v>0</v>
          </cell>
          <cell r="G15839">
            <v>-1.42431511</v>
          </cell>
          <cell r="H15839">
            <v>0</v>
          </cell>
          <cell r="I15839">
            <v>0</v>
          </cell>
          <cell r="J15839">
            <v>0</v>
          </cell>
          <cell r="K15839">
            <v>0</v>
          </cell>
        </row>
        <row r="15840">
          <cell r="A15840" t="str">
            <v>TRIAE_CS42_5DL_TGACv1_434719_AA1440510.1</v>
          </cell>
          <cell r="B15840" t="str">
            <v>ZF-HD protein dimerisation region containing protein, expressed</v>
          </cell>
          <cell r="C15840" t="str">
            <v>mini zinc finger 2</v>
          </cell>
          <cell r="D15840">
            <v>0</v>
          </cell>
          <cell r="E15840">
            <v>0</v>
          </cell>
          <cell r="F15840">
            <v>0</v>
          </cell>
          <cell r="G15840">
            <v>-1.330887938</v>
          </cell>
          <cell r="H15840">
            <v>0</v>
          </cell>
          <cell r="I15840">
            <v>0</v>
          </cell>
          <cell r="J15840">
            <v>0</v>
          </cell>
          <cell r="K15840">
            <v>0</v>
          </cell>
        </row>
        <row r="15841">
          <cell r="A15841" t="str">
            <v>TRIAE_CS42_U_TGACv1_640885_AA2078230.1</v>
          </cell>
          <cell r="B15841" t="str">
            <v>ZF-HD protein dimerisation region containing protein, expressed</v>
          </cell>
          <cell r="C15841" t="str">
            <v>mini zinc finger 2</v>
          </cell>
          <cell r="D15841">
            <v>0</v>
          </cell>
          <cell r="E15841">
            <v>0</v>
          </cell>
          <cell r="F15841">
            <v>0</v>
          </cell>
          <cell r="G15841">
            <v>-1.330887938</v>
          </cell>
          <cell r="H15841">
            <v>0</v>
          </cell>
          <cell r="I15841">
            <v>0</v>
          </cell>
          <cell r="J15841">
            <v>0</v>
          </cell>
          <cell r="K15841">
            <v>0</v>
          </cell>
        </row>
        <row r="15842">
          <cell r="A15842" t="str">
            <v>TRIAE_CS42_5BL_TGACv1_404109_AA1284240.1</v>
          </cell>
          <cell r="B15842" t="str">
            <v>ZF-HD protein dimerisation region containing protein, expressed</v>
          </cell>
          <cell r="C15842" t="str">
            <v>mini zinc finger 2</v>
          </cell>
          <cell r="D15842">
            <v>0</v>
          </cell>
          <cell r="E15842">
            <v>0</v>
          </cell>
          <cell r="F15842">
            <v>0</v>
          </cell>
          <cell r="G15842">
            <v>2.1331306840000002</v>
          </cell>
          <cell r="H15842">
            <v>0</v>
          </cell>
          <cell r="I15842">
            <v>0</v>
          </cell>
          <cell r="J15842">
            <v>0</v>
          </cell>
          <cell r="K15842">
            <v>0</v>
          </cell>
        </row>
        <row r="15843">
          <cell r="A15843" t="str">
            <v>TRIAE_CS42_3B_TGACv1_221204_AA0733650.1</v>
          </cell>
          <cell r="B15843" t="str">
            <v>expressed protein</v>
          </cell>
          <cell r="C15843" t="str">
            <v>Mini-chromosome maintenance complex-binding protein</v>
          </cell>
          <cell r="D15843">
            <v>0</v>
          </cell>
          <cell r="E15843">
            <v>0</v>
          </cell>
          <cell r="F15843">
            <v>0</v>
          </cell>
          <cell r="G15843">
            <v>0</v>
          </cell>
          <cell r="H15843">
            <v>0</v>
          </cell>
          <cell r="I15843">
            <v>0</v>
          </cell>
          <cell r="J15843">
            <v>0</v>
          </cell>
          <cell r="K15843">
            <v>-2.6760626689999998</v>
          </cell>
        </row>
        <row r="15844">
          <cell r="A15844" t="str">
            <v>TRIAE_CS42_3DS_TGACv1_272300_AA0918620.1</v>
          </cell>
          <cell r="B15844" t="str">
            <v>expressed protein</v>
          </cell>
          <cell r="C15844" t="str">
            <v>Mini-chromosome maintenance complex-binding protein</v>
          </cell>
          <cell r="D15844">
            <v>0</v>
          </cell>
          <cell r="E15844">
            <v>0</v>
          </cell>
          <cell r="F15844">
            <v>0</v>
          </cell>
          <cell r="G15844">
            <v>0</v>
          </cell>
          <cell r="H15844">
            <v>0</v>
          </cell>
          <cell r="I15844">
            <v>0</v>
          </cell>
          <cell r="J15844">
            <v>0</v>
          </cell>
          <cell r="K15844">
            <v>-2.6760626689999998</v>
          </cell>
        </row>
        <row r="15845">
          <cell r="A15845" t="str">
            <v>TRIAE_CS42_3AS_TGACv1_212661_AA0702480.2</v>
          </cell>
          <cell r="B15845" t="str">
            <v>expressed protein</v>
          </cell>
          <cell r="C15845" t="str">
            <v>Mini-chromosome maintenance complex-binding protein</v>
          </cell>
          <cell r="D15845">
            <v>0</v>
          </cell>
          <cell r="E15845">
            <v>0</v>
          </cell>
          <cell r="F15845">
            <v>0</v>
          </cell>
          <cell r="G15845">
            <v>0</v>
          </cell>
          <cell r="H15845">
            <v>0</v>
          </cell>
          <cell r="I15845">
            <v>0</v>
          </cell>
          <cell r="J15845">
            <v>0</v>
          </cell>
          <cell r="K15845">
            <v>-2.651333401</v>
          </cell>
        </row>
        <row r="15846">
          <cell r="A15846" t="str">
            <v>TRIAE_CS42_5BL_TGACv1_406335_AA1344200.1</v>
          </cell>
          <cell r="B15846" t="str">
            <v>expressed protein</v>
          </cell>
          <cell r="C15846" t="str">
            <v>MIP18 family protein FAM96A</v>
          </cell>
          <cell r="D15846">
            <v>0</v>
          </cell>
          <cell r="E15846">
            <v>0</v>
          </cell>
          <cell r="F15846">
            <v>0</v>
          </cell>
          <cell r="G15846">
            <v>0</v>
          </cell>
          <cell r="H15846">
            <v>0</v>
          </cell>
          <cell r="I15846">
            <v>0</v>
          </cell>
          <cell r="J15846">
            <v>0</v>
          </cell>
          <cell r="K15846">
            <v>1.2431363950000001</v>
          </cell>
        </row>
        <row r="15847">
          <cell r="A15847" t="str">
            <v>TRIAE_CS42_1AS_TGACv1_019649_AA0069530.1</v>
          </cell>
          <cell r="B15847" t="str">
            <v>expressed protein</v>
          </cell>
          <cell r="C15847" t="str">
            <v>Mitochondral 37S ribosomal protein S27</v>
          </cell>
          <cell r="D15847">
            <v>-1.59072905</v>
          </cell>
          <cell r="E15847">
            <v>-1.7981813529999999</v>
          </cell>
          <cell r="F15847">
            <v>0</v>
          </cell>
          <cell r="G15847">
            <v>0</v>
          </cell>
          <cell r="H15847">
            <v>0</v>
          </cell>
          <cell r="I15847">
            <v>0</v>
          </cell>
          <cell r="J15847">
            <v>0</v>
          </cell>
          <cell r="K15847">
            <v>-1.1446787439999999</v>
          </cell>
        </row>
        <row r="15848">
          <cell r="A15848" t="str">
            <v>TRIAE_CS42_1BS_TGACv1_050655_AA0174250.1</v>
          </cell>
          <cell r="B15848" t="str">
            <v>expressed protein</v>
          </cell>
          <cell r="C15848" t="str">
            <v>Mitochondral 37S ribosomal protein S27</v>
          </cell>
          <cell r="D15848">
            <v>-1.59072905</v>
          </cell>
          <cell r="E15848">
            <v>-1.7981813529999999</v>
          </cell>
          <cell r="F15848">
            <v>0</v>
          </cell>
          <cell r="G15848">
            <v>0</v>
          </cell>
          <cell r="H15848">
            <v>0</v>
          </cell>
          <cell r="I15848">
            <v>0</v>
          </cell>
          <cell r="J15848">
            <v>0</v>
          </cell>
          <cell r="K15848">
            <v>-1.1446787439999999</v>
          </cell>
        </row>
        <row r="15849">
          <cell r="A15849" t="str">
            <v>TRIAE_CS42_1DS_TGACv1_081459_AA0260810.1</v>
          </cell>
          <cell r="B15849" t="str">
            <v>expressed protein</v>
          </cell>
          <cell r="C15849" t="str">
            <v>Mitochondral 37S ribosomal protein S27</v>
          </cell>
          <cell r="D15849">
            <v>-1.59072905</v>
          </cell>
          <cell r="E15849">
            <v>-1.7981813529999999</v>
          </cell>
          <cell r="F15849">
            <v>0</v>
          </cell>
          <cell r="G15849">
            <v>0</v>
          </cell>
          <cell r="H15849">
            <v>0</v>
          </cell>
          <cell r="I15849">
            <v>0</v>
          </cell>
          <cell r="J15849">
            <v>0</v>
          </cell>
          <cell r="K15849">
            <v>-1.1446787439999999</v>
          </cell>
        </row>
        <row r="15850">
          <cell r="A15850" t="str">
            <v>TRIAE_CS42_1AL_TGACv1_002629_AA0043900.1</v>
          </cell>
          <cell r="B15850" t="str">
            <v>mitochondrial ATP synthase g subunit family protein, putative, expressed</v>
          </cell>
          <cell r="C15850" t="str">
            <v>Mitochondrial ATP synthase subunit G protein</v>
          </cell>
          <cell r="D15850">
            <v>0</v>
          </cell>
          <cell r="E15850">
            <v>-1.00014045</v>
          </cell>
          <cell r="F15850">
            <v>0</v>
          </cell>
          <cell r="G15850">
            <v>0</v>
          </cell>
          <cell r="H15850">
            <v>0</v>
          </cell>
          <cell r="I15850">
            <v>0</v>
          </cell>
          <cell r="J15850">
            <v>0</v>
          </cell>
          <cell r="K15850">
            <v>-1.00770442</v>
          </cell>
        </row>
        <row r="15851">
          <cell r="A15851" t="str">
            <v>TRIAE_CS42_1BL_TGACv1_033746_AA0141810.1</v>
          </cell>
          <cell r="B15851" t="str">
            <v>mitochondrial ATP synthase g subunit family protein, putative, expressed</v>
          </cell>
          <cell r="C15851" t="str">
            <v>Mitochondrial ATP synthase subunit G protein</v>
          </cell>
          <cell r="D15851">
            <v>0</v>
          </cell>
          <cell r="E15851">
            <v>-1.00014045</v>
          </cell>
          <cell r="F15851">
            <v>0</v>
          </cell>
          <cell r="G15851">
            <v>0</v>
          </cell>
          <cell r="H15851">
            <v>0</v>
          </cell>
          <cell r="I15851">
            <v>0</v>
          </cell>
          <cell r="J15851">
            <v>0</v>
          </cell>
          <cell r="K15851">
            <v>-1.00770442</v>
          </cell>
        </row>
        <row r="15852">
          <cell r="A15852" t="str">
            <v>TRIAE_CS42_5DL_TGACv1_434668_AA1439790.1</v>
          </cell>
          <cell r="B15852" t="str">
            <v>mitochondrial carrier protein, putative, expressed</v>
          </cell>
          <cell r="C15852" t="str">
            <v>Mitochondrial dicarboxylate carrier</v>
          </cell>
          <cell r="D15852">
            <v>0</v>
          </cell>
          <cell r="E15852">
            <v>0</v>
          </cell>
          <cell r="F15852">
            <v>-1.190783696</v>
          </cell>
          <cell r="G15852">
            <v>-1.453674151</v>
          </cell>
          <cell r="H15852">
            <v>0</v>
          </cell>
          <cell r="I15852">
            <v>0</v>
          </cell>
          <cell r="J15852">
            <v>0</v>
          </cell>
          <cell r="K15852">
            <v>0</v>
          </cell>
        </row>
        <row r="15853">
          <cell r="A15853" t="str">
            <v>TRIAE_CS42_5AL_TGACv1_376988_AA1243030.1</v>
          </cell>
          <cell r="B15853" t="str">
            <v>mitochondrial carrier protein, putative, expressed</v>
          </cell>
          <cell r="C15853" t="str">
            <v>Mitochondrial dicarboxylate carrier</v>
          </cell>
          <cell r="D15853">
            <v>0</v>
          </cell>
          <cell r="E15853">
            <v>0</v>
          </cell>
          <cell r="F15853">
            <v>0</v>
          </cell>
          <cell r="G15853">
            <v>-1.4212475170000001</v>
          </cell>
          <cell r="H15853">
            <v>0</v>
          </cell>
          <cell r="I15853">
            <v>0</v>
          </cell>
          <cell r="J15853">
            <v>0</v>
          </cell>
          <cell r="K15853">
            <v>0</v>
          </cell>
        </row>
        <row r="15854">
          <cell r="A15854" t="str">
            <v>TRIAE_CS42_U_TGACv1_642969_AA2125500.1</v>
          </cell>
          <cell r="B15854" t="str">
            <v>mitochondrial glycoprotein, putative, expressed</v>
          </cell>
          <cell r="C15854" t="str">
            <v>Mitochondrial glycoprotein family protein</v>
          </cell>
          <cell r="D15854">
            <v>-1.0937907069999999</v>
          </cell>
          <cell r="E15854">
            <v>-1.4619933439999999</v>
          </cell>
          <cell r="F15854">
            <v>0</v>
          </cell>
          <cell r="G15854">
            <v>0</v>
          </cell>
          <cell r="H15854">
            <v>0</v>
          </cell>
          <cell r="I15854">
            <v>0</v>
          </cell>
          <cell r="J15854">
            <v>0</v>
          </cell>
          <cell r="K15854">
            <v>0</v>
          </cell>
        </row>
        <row r="15855">
          <cell r="A15855" t="str">
            <v>TRIAE_CS42_3AS_TGACv1_212607_AA0702060.1</v>
          </cell>
          <cell r="B15855" t="str">
            <v>mitochondrial glycoprotein, putative, expressed</v>
          </cell>
          <cell r="C15855" t="str">
            <v>Mitochondrial glycoprotein family protein</v>
          </cell>
          <cell r="D15855">
            <v>0</v>
          </cell>
          <cell r="E15855">
            <v>-3.4377917739999999</v>
          </cell>
          <cell r="F15855">
            <v>-1.7875522619999999</v>
          </cell>
          <cell r="G15855">
            <v>-1.169049523</v>
          </cell>
          <cell r="H15855">
            <v>0</v>
          </cell>
          <cell r="I15855">
            <v>0</v>
          </cell>
          <cell r="J15855">
            <v>0</v>
          </cell>
          <cell r="K15855">
            <v>0</v>
          </cell>
        </row>
        <row r="15856">
          <cell r="A15856" t="str">
            <v>TRIAE_CS42_3B_TGACv1_220750_AA0718020.1</v>
          </cell>
          <cell r="B15856" t="str">
            <v>mitochondrial glycoprotein, putative, expressed</v>
          </cell>
          <cell r="C15856" t="str">
            <v>Mitochondrial glycoprotein family protein</v>
          </cell>
          <cell r="D15856">
            <v>0</v>
          </cell>
          <cell r="E15856">
            <v>-3.4377917739999999</v>
          </cell>
          <cell r="F15856">
            <v>-1.7875522619999999</v>
          </cell>
          <cell r="G15856">
            <v>-1.169049523</v>
          </cell>
          <cell r="H15856">
            <v>0</v>
          </cell>
          <cell r="I15856">
            <v>0</v>
          </cell>
          <cell r="J15856">
            <v>0</v>
          </cell>
          <cell r="K15856">
            <v>0</v>
          </cell>
        </row>
        <row r="15857">
          <cell r="A15857" t="str">
            <v>TRIAE_CS42_3DS_TGACv1_271540_AA0901890.1</v>
          </cell>
          <cell r="B15857" t="str">
            <v>mitochondrial glycoprotein, putative, expressed</v>
          </cell>
          <cell r="C15857" t="str">
            <v>Mitochondrial glycoprotein family protein</v>
          </cell>
          <cell r="D15857">
            <v>0</v>
          </cell>
          <cell r="E15857">
            <v>-3.4377917739999999</v>
          </cell>
          <cell r="F15857">
            <v>-1.7875522619999999</v>
          </cell>
          <cell r="G15857">
            <v>-1.169049523</v>
          </cell>
          <cell r="H15857">
            <v>0</v>
          </cell>
          <cell r="I15857">
            <v>0</v>
          </cell>
          <cell r="J15857">
            <v>0</v>
          </cell>
          <cell r="K15857">
            <v>0</v>
          </cell>
        </row>
        <row r="15858">
          <cell r="A15858" t="str">
            <v>TRIAE_CS42_7AS_TGACv1_570937_AA1842730.1</v>
          </cell>
          <cell r="B15858" t="str">
            <v>mitochondrial glycoprotein, putative, expressed</v>
          </cell>
          <cell r="C15858" t="str">
            <v>Mitochondrial glycoprotein family protein</v>
          </cell>
          <cell r="D15858">
            <v>0</v>
          </cell>
          <cell r="E15858">
            <v>-1.37513777</v>
          </cell>
          <cell r="F15858">
            <v>0</v>
          </cell>
          <cell r="G15858">
            <v>0</v>
          </cell>
          <cell r="H15858">
            <v>0</v>
          </cell>
          <cell r="I15858">
            <v>0</v>
          </cell>
          <cell r="J15858">
            <v>0</v>
          </cell>
          <cell r="K15858">
            <v>0</v>
          </cell>
        </row>
        <row r="15859">
          <cell r="A15859" t="str">
            <v>TRIAE_CS42_7BS_TGACv1_592594_AA1941040.1</v>
          </cell>
          <cell r="B15859" t="str">
            <v>mitochondrial glycoprotein, putative, expressed</v>
          </cell>
          <cell r="C15859" t="str">
            <v>Mitochondrial glycoprotein family protein</v>
          </cell>
          <cell r="D15859">
            <v>0</v>
          </cell>
          <cell r="E15859">
            <v>-1.37513777</v>
          </cell>
          <cell r="F15859">
            <v>0</v>
          </cell>
          <cell r="G15859">
            <v>0</v>
          </cell>
          <cell r="H15859">
            <v>0</v>
          </cell>
          <cell r="I15859">
            <v>0</v>
          </cell>
          <cell r="J15859">
            <v>0</v>
          </cell>
          <cell r="K15859">
            <v>0</v>
          </cell>
        </row>
        <row r="15860">
          <cell r="A15860" t="str">
            <v>TRIAE_CS42_5AL_TGACv1_376444_AA1237010.3</v>
          </cell>
          <cell r="B15860" t="str">
            <v>mitochondrial glycoprotein, putative, expressed</v>
          </cell>
          <cell r="C15860" t="str">
            <v>Mitochondrial glycoprotein family protein</v>
          </cell>
          <cell r="D15860">
            <v>0</v>
          </cell>
          <cell r="E15860">
            <v>-1.3140110730000001</v>
          </cell>
          <cell r="F15860">
            <v>0</v>
          </cell>
          <cell r="G15860">
            <v>0</v>
          </cell>
          <cell r="H15860">
            <v>0</v>
          </cell>
          <cell r="I15860">
            <v>0</v>
          </cell>
          <cell r="J15860">
            <v>0</v>
          </cell>
          <cell r="K15860">
            <v>0</v>
          </cell>
        </row>
        <row r="15861">
          <cell r="A15861" t="str">
            <v>TRIAE_CS42_5DL_TGACv1_434383_AA1435040.1</v>
          </cell>
          <cell r="B15861" t="str">
            <v>mitochondrial glycoprotein, putative, expressed</v>
          </cell>
          <cell r="C15861" t="str">
            <v>Mitochondrial glycoprotein family protein</v>
          </cell>
          <cell r="D15861">
            <v>0</v>
          </cell>
          <cell r="E15861">
            <v>-1.3140110730000001</v>
          </cell>
          <cell r="F15861">
            <v>0</v>
          </cell>
          <cell r="G15861">
            <v>0</v>
          </cell>
          <cell r="H15861">
            <v>0</v>
          </cell>
          <cell r="I15861">
            <v>0</v>
          </cell>
          <cell r="J15861">
            <v>0</v>
          </cell>
          <cell r="K15861">
            <v>0</v>
          </cell>
        </row>
        <row r="15862">
          <cell r="A15862" t="str">
            <v>TRIAE_CS42_5BL_TGACv1_405414_AA1326780.1</v>
          </cell>
          <cell r="B15862" t="str">
            <v>mitochondrial glycoprotein, putative, expressed</v>
          </cell>
          <cell r="C15862" t="str">
            <v>Mitochondrial glycoprotein family protein</v>
          </cell>
          <cell r="D15862">
            <v>0</v>
          </cell>
          <cell r="E15862">
            <v>-1.3076355980000001</v>
          </cell>
          <cell r="F15862">
            <v>0</v>
          </cell>
          <cell r="G15862">
            <v>0</v>
          </cell>
          <cell r="H15862">
            <v>0</v>
          </cell>
          <cell r="I15862">
            <v>0</v>
          </cell>
          <cell r="J15862">
            <v>0</v>
          </cell>
          <cell r="K15862">
            <v>0</v>
          </cell>
        </row>
        <row r="15863">
          <cell r="A15863" t="str">
            <v>TRIAE_CS42_3DS_TGACv1_272104_AA0914870.1</v>
          </cell>
          <cell r="B15863" t="str">
            <v>mitochondrial glycoprotein, putative, expressed</v>
          </cell>
          <cell r="C15863" t="str">
            <v>Mitochondrial glycoprotein family protein</v>
          </cell>
          <cell r="D15863">
            <v>0</v>
          </cell>
          <cell r="E15863">
            <v>0</v>
          </cell>
          <cell r="F15863">
            <v>0</v>
          </cell>
          <cell r="G15863">
            <v>0</v>
          </cell>
          <cell r="H15863">
            <v>0</v>
          </cell>
          <cell r="I15863">
            <v>0</v>
          </cell>
          <cell r="J15863">
            <v>0</v>
          </cell>
          <cell r="K15863">
            <v>-1.168147093</v>
          </cell>
        </row>
        <row r="15864">
          <cell r="A15864" t="str">
            <v>TRIAE_CS42_3AS_TGACv1_210768_AA0678510.1</v>
          </cell>
          <cell r="B15864" t="str">
            <v>mitochondrial glycoprotein, putative, expressed</v>
          </cell>
          <cell r="C15864" t="str">
            <v>Mitochondrial glycoprotein family protein</v>
          </cell>
          <cell r="D15864">
            <v>0</v>
          </cell>
          <cell r="E15864">
            <v>0</v>
          </cell>
          <cell r="F15864">
            <v>0</v>
          </cell>
          <cell r="G15864">
            <v>0</v>
          </cell>
          <cell r="H15864">
            <v>0</v>
          </cell>
          <cell r="I15864">
            <v>0</v>
          </cell>
          <cell r="J15864">
            <v>0</v>
          </cell>
          <cell r="K15864">
            <v>-1.1482412500000001</v>
          </cell>
        </row>
        <row r="15865">
          <cell r="A15865" t="str">
            <v>TRIAE_CS42_3B_TGACv1_224551_AA0797860.1</v>
          </cell>
          <cell r="B15865" t="str">
            <v>mitochondrial glycoprotein, putative, expressed</v>
          </cell>
          <cell r="C15865" t="str">
            <v>Mitochondrial glycoprotein family protein</v>
          </cell>
          <cell r="D15865">
            <v>0</v>
          </cell>
          <cell r="E15865">
            <v>0</v>
          </cell>
          <cell r="F15865">
            <v>0</v>
          </cell>
          <cell r="G15865">
            <v>0</v>
          </cell>
          <cell r="H15865">
            <v>0</v>
          </cell>
          <cell r="I15865">
            <v>0</v>
          </cell>
          <cell r="J15865">
            <v>0</v>
          </cell>
          <cell r="K15865">
            <v>-1.1482412500000001</v>
          </cell>
        </row>
        <row r="15866">
          <cell r="A15866" t="str">
            <v>TRIAE_CS42_1AL_TGACv1_001352_AA0029100.1</v>
          </cell>
          <cell r="B15866" t="str">
            <v>mitochondrial glycoprotein, putative, expressed</v>
          </cell>
          <cell r="C15866" t="str">
            <v>Mitochondrial glycoprotein family protein</v>
          </cell>
          <cell r="D15866">
            <v>0</v>
          </cell>
          <cell r="E15866">
            <v>0</v>
          </cell>
          <cell r="F15866">
            <v>0</v>
          </cell>
          <cell r="G15866">
            <v>1.381464185</v>
          </cell>
          <cell r="H15866">
            <v>0</v>
          </cell>
          <cell r="I15866">
            <v>0</v>
          </cell>
          <cell r="J15866">
            <v>0</v>
          </cell>
          <cell r="K15866">
            <v>0</v>
          </cell>
        </row>
        <row r="15867">
          <cell r="A15867" t="str">
            <v>TRIAE_CS42_5AL_TGACv1_375704_AA1225860.1</v>
          </cell>
          <cell r="B15867" t="str">
            <v>heat shock protein DnaJ, putative, expressed</v>
          </cell>
          <cell r="C15867" t="str">
            <v>Mitochondrial import inner membrane translocase subunit TIM14-1</v>
          </cell>
          <cell r="D15867">
            <v>0</v>
          </cell>
          <cell r="E15867">
            <v>0</v>
          </cell>
          <cell r="F15867">
            <v>1.4093445179999999</v>
          </cell>
          <cell r="G15867">
            <v>0</v>
          </cell>
          <cell r="H15867">
            <v>0</v>
          </cell>
          <cell r="I15867">
            <v>0</v>
          </cell>
          <cell r="J15867">
            <v>0</v>
          </cell>
          <cell r="K15867">
            <v>0</v>
          </cell>
        </row>
        <row r="15868">
          <cell r="A15868" t="str">
            <v>TRIAE_CS42_5DL_TGACv1_434938_AA1443890.1</v>
          </cell>
          <cell r="B15868" t="str">
            <v>heat shock protein DnaJ, putative, expressed</v>
          </cell>
          <cell r="C15868" t="str">
            <v>Mitochondrial import inner membrane translocase subunit TIM14-1</v>
          </cell>
          <cell r="D15868">
            <v>0</v>
          </cell>
          <cell r="E15868">
            <v>0</v>
          </cell>
          <cell r="F15868">
            <v>1.4093445179999999</v>
          </cell>
          <cell r="G15868">
            <v>0</v>
          </cell>
          <cell r="H15868">
            <v>0</v>
          </cell>
          <cell r="I15868">
            <v>0</v>
          </cell>
          <cell r="J15868">
            <v>0</v>
          </cell>
          <cell r="K15868">
            <v>0</v>
          </cell>
        </row>
        <row r="15869">
          <cell r="A15869" t="str">
            <v>TRIAE_CS42_2AL_TGACv1_093169_AA0273940.1</v>
          </cell>
          <cell r="B15869" t="str">
            <v>mitochondrial import inner membrane translocase subunit Tim17, putative, expressed</v>
          </cell>
          <cell r="C15869" t="str">
            <v>Mitochondrial import inner membrane translocase subunit Tim17/Tim22/Tim23 family protein</v>
          </cell>
          <cell r="D15869">
            <v>-1.0160214089999999</v>
          </cell>
          <cell r="E15869">
            <v>-1.0272860640000001</v>
          </cell>
          <cell r="F15869">
            <v>0</v>
          </cell>
          <cell r="G15869">
            <v>0</v>
          </cell>
          <cell r="H15869">
            <v>0</v>
          </cell>
          <cell r="I15869">
            <v>0</v>
          </cell>
          <cell r="J15869">
            <v>0</v>
          </cell>
          <cell r="K15869">
            <v>0</v>
          </cell>
        </row>
        <row r="15870">
          <cell r="A15870" t="str">
            <v>TRIAE_CS42_2BL_TGACv1_129428_AA0383270.1</v>
          </cell>
          <cell r="B15870" t="str">
            <v>mitochondrial import inner membrane translocase subunit Tim17, putative, expressed</v>
          </cell>
          <cell r="C15870" t="str">
            <v>Mitochondrial import inner membrane translocase subunit Tim17/Tim22/Tim23 family protein</v>
          </cell>
          <cell r="D15870">
            <v>-1.0160214089999999</v>
          </cell>
          <cell r="E15870">
            <v>-1.0272860640000001</v>
          </cell>
          <cell r="F15870">
            <v>0</v>
          </cell>
          <cell r="G15870">
            <v>0</v>
          </cell>
          <cell r="H15870">
            <v>0</v>
          </cell>
          <cell r="I15870">
            <v>0</v>
          </cell>
          <cell r="J15870">
            <v>0</v>
          </cell>
          <cell r="K15870">
            <v>0</v>
          </cell>
        </row>
        <row r="15871">
          <cell r="A15871" t="str">
            <v>TRIAE_CS42_2DL_TGACv1_160207_AA0548170.1</v>
          </cell>
          <cell r="B15871" t="str">
            <v>mitochondrial import inner membrane translocase subunit Tim17, putative, expressed</v>
          </cell>
          <cell r="C15871" t="str">
            <v>Mitochondrial import inner membrane translocase subunit Tim17/Tim22/Tim23 family protein</v>
          </cell>
          <cell r="D15871">
            <v>-1.0160214089999999</v>
          </cell>
          <cell r="E15871">
            <v>-1.0272860640000001</v>
          </cell>
          <cell r="F15871">
            <v>0</v>
          </cell>
          <cell r="G15871">
            <v>0</v>
          </cell>
          <cell r="H15871">
            <v>0</v>
          </cell>
          <cell r="I15871">
            <v>0</v>
          </cell>
          <cell r="J15871">
            <v>0</v>
          </cell>
          <cell r="K15871">
            <v>0</v>
          </cell>
        </row>
        <row r="15872">
          <cell r="A15872" t="str">
            <v>TRIAE_CS42_2AL_TGACv1_095241_AA0308560.2</v>
          </cell>
          <cell r="B15872" t="str">
            <v>SAM domain family protein, expressed</v>
          </cell>
          <cell r="C15872" t="str">
            <v>Mitochondrial import inner membrane translocase subunit Tim17/Tim22/Tim23 family protein</v>
          </cell>
          <cell r="D15872">
            <v>0</v>
          </cell>
          <cell r="E15872">
            <v>-1.631028938</v>
          </cell>
          <cell r="F15872">
            <v>0</v>
          </cell>
          <cell r="G15872">
            <v>0</v>
          </cell>
          <cell r="H15872">
            <v>0</v>
          </cell>
          <cell r="I15872">
            <v>0</v>
          </cell>
          <cell r="J15872">
            <v>0</v>
          </cell>
          <cell r="K15872">
            <v>0</v>
          </cell>
        </row>
        <row r="15873">
          <cell r="A15873" t="str">
            <v>TRIAE_CS42_2BL_TGACv1_129593_AA0389770.2</v>
          </cell>
          <cell r="B15873" t="str">
            <v>SAM domain family protein, expressed</v>
          </cell>
          <cell r="C15873" t="str">
            <v>Mitochondrial import inner membrane translocase subunit Tim17/Tim22/Tim23 family protein</v>
          </cell>
          <cell r="D15873">
            <v>0</v>
          </cell>
          <cell r="E15873">
            <v>-1.4127177099999999</v>
          </cell>
          <cell r="F15873">
            <v>0</v>
          </cell>
          <cell r="G15873">
            <v>0</v>
          </cell>
          <cell r="H15873">
            <v>0</v>
          </cell>
          <cell r="I15873">
            <v>0</v>
          </cell>
          <cell r="J15873">
            <v>0</v>
          </cell>
          <cell r="K15873">
            <v>0</v>
          </cell>
        </row>
        <row r="15874">
          <cell r="A15874" t="str">
            <v>TRIAE_CS42_2DL_TGACv1_159866_AA0543660.2</v>
          </cell>
          <cell r="B15874" t="str">
            <v>SAM domain family protein, expressed</v>
          </cell>
          <cell r="C15874" t="str">
            <v>Mitochondrial import inner membrane translocase subunit Tim17/Tim22/Tim23 family protein</v>
          </cell>
          <cell r="D15874">
            <v>0</v>
          </cell>
          <cell r="E15874">
            <v>-1.4127177099999999</v>
          </cell>
          <cell r="F15874">
            <v>0</v>
          </cell>
          <cell r="G15874">
            <v>0</v>
          </cell>
          <cell r="H15874">
            <v>0</v>
          </cell>
          <cell r="I15874">
            <v>0</v>
          </cell>
          <cell r="J15874">
            <v>0</v>
          </cell>
          <cell r="K15874">
            <v>0</v>
          </cell>
        </row>
        <row r="15875">
          <cell r="A15875" t="str">
            <v>TRIAE_CS42_4DL_TGACv1_342780_AA1121910.1</v>
          </cell>
          <cell r="B15875" t="str">
            <v>expressed protein</v>
          </cell>
          <cell r="C15875" t="str">
            <v>Mitochondrial import inner membrane translocase subunit Tim17/Tim22/Tim23 family protein</v>
          </cell>
          <cell r="D15875">
            <v>0</v>
          </cell>
          <cell r="E15875">
            <v>1.89477578</v>
          </cell>
          <cell r="F15875">
            <v>0</v>
          </cell>
          <cell r="G15875">
            <v>0</v>
          </cell>
          <cell r="H15875">
            <v>0</v>
          </cell>
          <cell r="I15875">
            <v>0</v>
          </cell>
          <cell r="J15875">
            <v>0</v>
          </cell>
          <cell r="K15875">
            <v>1.2716184859999999</v>
          </cell>
        </row>
        <row r="15876">
          <cell r="A15876" t="str">
            <v>TRIAE_CS42_4BL_TGACv1_320751_AA1047850.1</v>
          </cell>
          <cell r="B15876" t="str">
            <v>expressed protein</v>
          </cell>
          <cell r="C15876" t="str">
            <v>Mitochondrial import inner membrane translocase subunit Tim17/Tim22/Tim23 family protein</v>
          </cell>
          <cell r="D15876">
            <v>0</v>
          </cell>
          <cell r="E15876">
            <v>1.9750290150000001</v>
          </cell>
          <cell r="F15876">
            <v>1.2830902479999999</v>
          </cell>
          <cell r="G15876">
            <v>1.0640291820000001</v>
          </cell>
          <cell r="H15876">
            <v>0</v>
          </cell>
          <cell r="I15876">
            <v>0</v>
          </cell>
          <cell r="J15876">
            <v>0</v>
          </cell>
          <cell r="K15876">
            <v>0</v>
          </cell>
        </row>
        <row r="15877">
          <cell r="A15877" t="str">
            <v>TRIAE_CS42_4AL_TGACv1_288353_AA0946060.1</v>
          </cell>
          <cell r="B15877" t="str">
            <v>expressed protein</v>
          </cell>
          <cell r="C15877" t="str">
            <v>Mitochondrial import inner membrane translocase subunit Tim17/Tim22/Tim23 family protein</v>
          </cell>
          <cell r="D15877">
            <v>0</v>
          </cell>
          <cell r="E15877">
            <v>2.154487418</v>
          </cell>
          <cell r="F15877">
            <v>1.1355228989999999</v>
          </cell>
          <cell r="G15877">
            <v>0</v>
          </cell>
          <cell r="H15877">
            <v>0</v>
          </cell>
          <cell r="I15877">
            <v>0</v>
          </cell>
          <cell r="J15877">
            <v>0</v>
          </cell>
          <cell r="K15877">
            <v>1.0229930739999999</v>
          </cell>
        </row>
        <row r="15878">
          <cell r="A15878" t="str">
            <v>TRIAE_CS42_4BL_TGACv1_321306_AA1058800.1</v>
          </cell>
          <cell r="B15878" t="str">
            <v>AGAP008572-PA, putative, expressed</v>
          </cell>
          <cell r="C15878" t="str">
            <v>Mitochondrial import inner membrane translocase subunit Tim21</v>
          </cell>
          <cell r="D15878">
            <v>0</v>
          </cell>
          <cell r="E15878">
            <v>0</v>
          </cell>
          <cell r="F15878">
            <v>0</v>
          </cell>
          <cell r="G15878">
            <v>0</v>
          </cell>
          <cell r="H15878">
            <v>0</v>
          </cell>
          <cell r="I15878">
            <v>0</v>
          </cell>
          <cell r="J15878">
            <v>0</v>
          </cell>
          <cell r="K15878">
            <v>-1.075093855</v>
          </cell>
        </row>
        <row r="15879">
          <cell r="A15879" t="str">
            <v>TRIAE_CS42_4AL_TGACv1_291213_AA0992990.1</v>
          </cell>
          <cell r="B15879" t="str">
            <v>mitochondrial import inner membrane translocase subunit Tim17, putative, expressed</v>
          </cell>
          <cell r="C15879" t="str">
            <v>Mitochondrial import inner membrane translocase subunit TIM22-2</v>
          </cell>
          <cell r="D15879">
            <v>0</v>
          </cell>
          <cell r="E15879">
            <v>-1.6855584050000001</v>
          </cell>
          <cell r="F15879">
            <v>0</v>
          </cell>
          <cell r="G15879">
            <v>0</v>
          </cell>
          <cell r="H15879">
            <v>0</v>
          </cell>
          <cell r="I15879">
            <v>0</v>
          </cell>
          <cell r="J15879">
            <v>0</v>
          </cell>
          <cell r="K15879">
            <v>0</v>
          </cell>
        </row>
        <row r="15880">
          <cell r="A15880" t="str">
            <v>TRIAE_CS42_4BL_TGACv1_321685_AA1064110.1</v>
          </cell>
          <cell r="B15880" t="str">
            <v>mitochondrial import inner membrane translocase subunit Tim17, putative, expressed</v>
          </cell>
          <cell r="C15880" t="str">
            <v>Mitochondrial import inner membrane translocase subunit TIM22-2</v>
          </cell>
          <cell r="D15880">
            <v>0</v>
          </cell>
          <cell r="E15880">
            <v>-1.6855584050000001</v>
          </cell>
          <cell r="F15880">
            <v>0</v>
          </cell>
          <cell r="G15880">
            <v>0</v>
          </cell>
          <cell r="H15880">
            <v>0</v>
          </cell>
          <cell r="I15880">
            <v>0</v>
          </cell>
          <cell r="J15880">
            <v>0</v>
          </cell>
          <cell r="K15880">
            <v>0</v>
          </cell>
        </row>
        <row r="15881">
          <cell r="A15881" t="str">
            <v>TRIAE_CS42_4DL_TGACv1_343636_AA1137550.1</v>
          </cell>
          <cell r="B15881" t="str">
            <v>mitochondrial import inner membrane translocase subunit Tim17, putative, expressed</v>
          </cell>
          <cell r="C15881" t="str">
            <v>Mitochondrial import inner membrane translocase subunit TIM22-2</v>
          </cell>
          <cell r="D15881">
            <v>0</v>
          </cell>
          <cell r="E15881">
            <v>-1.6855584050000001</v>
          </cell>
          <cell r="F15881">
            <v>0</v>
          </cell>
          <cell r="G15881">
            <v>0</v>
          </cell>
          <cell r="H15881">
            <v>0</v>
          </cell>
          <cell r="I15881">
            <v>0</v>
          </cell>
          <cell r="J15881">
            <v>0</v>
          </cell>
          <cell r="K15881">
            <v>0</v>
          </cell>
        </row>
        <row r="15882">
          <cell r="A15882" t="str">
            <v>TRIAE_CS42_4AS_TGACv1_307250_AA1018850.1</v>
          </cell>
          <cell r="B15882" t="str">
            <v>mitochondrial import inner membrane translocase subunit Tim17, putative, expressed</v>
          </cell>
          <cell r="C15882" t="str">
            <v>Mitochondrial import inner membrane translocase subunit TIM22-2</v>
          </cell>
          <cell r="D15882">
            <v>0</v>
          </cell>
          <cell r="E15882">
            <v>-1.3744720669999999</v>
          </cell>
          <cell r="F15882">
            <v>0</v>
          </cell>
          <cell r="G15882">
            <v>0</v>
          </cell>
          <cell r="H15882">
            <v>0</v>
          </cell>
          <cell r="I15882">
            <v>0</v>
          </cell>
          <cell r="J15882">
            <v>0</v>
          </cell>
          <cell r="K15882">
            <v>0</v>
          </cell>
        </row>
        <row r="15883">
          <cell r="A15883" t="str">
            <v>TRIAE_CS42_4DL_TGACv1_344361_AA1146510.1</v>
          </cell>
          <cell r="B15883" t="str">
            <v>mitochondrial import inner membrane translocase subunit Tim17, putative, expressed</v>
          </cell>
          <cell r="C15883" t="str">
            <v>Mitochondrial import inner membrane translocase subunit TIM22-2</v>
          </cell>
          <cell r="D15883">
            <v>0</v>
          </cell>
          <cell r="E15883">
            <v>-1.3744720669999999</v>
          </cell>
          <cell r="F15883">
            <v>0</v>
          </cell>
          <cell r="G15883">
            <v>0</v>
          </cell>
          <cell r="H15883">
            <v>0</v>
          </cell>
          <cell r="I15883">
            <v>0</v>
          </cell>
          <cell r="J15883">
            <v>0</v>
          </cell>
          <cell r="K15883">
            <v>0</v>
          </cell>
        </row>
        <row r="15884">
          <cell r="A15884" t="str">
            <v>TRIAE_CS42_U_TGACv1_642530_AA2119070.1</v>
          </cell>
          <cell r="B15884" t="str">
            <v>mitochondrial import inner membrane translocase subunit Tim17, putative, expressed</v>
          </cell>
          <cell r="C15884" t="str">
            <v>Mitochondrial import inner membrane translocase subunit TIM22-2</v>
          </cell>
          <cell r="D15884">
            <v>0</v>
          </cell>
          <cell r="E15884">
            <v>-1.3744720669999999</v>
          </cell>
          <cell r="F15884">
            <v>0</v>
          </cell>
          <cell r="G15884">
            <v>0</v>
          </cell>
          <cell r="H15884">
            <v>0</v>
          </cell>
          <cell r="I15884">
            <v>0</v>
          </cell>
          <cell r="J15884">
            <v>0</v>
          </cell>
          <cell r="K15884">
            <v>0</v>
          </cell>
        </row>
        <row r="15885">
          <cell r="A15885" t="str">
            <v>TRIAE_CS42_1DL_TGACv1_063307_AA0226140.1</v>
          </cell>
          <cell r="B15885" t="str">
            <v>NLI interacting factor-like phosphatase, putative, expressed</v>
          </cell>
          <cell r="C15885" t="str">
            <v>Mitochondrial import inner membrane translocase subunit tim50</v>
          </cell>
          <cell r="D15885">
            <v>0</v>
          </cell>
          <cell r="E15885">
            <v>1.076846988</v>
          </cell>
          <cell r="F15885">
            <v>0</v>
          </cell>
          <cell r="G15885">
            <v>0</v>
          </cell>
          <cell r="H15885">
            <v>0</v>
          </cell>
          <cell r="I15885">
            <v>0</v>
          </cell>
          <cell r="J15885">
            <v>0</v>
          </cell>
          <cell r="K15885">
            <v>0</v>
          </cell>
        </row>
        <row r="15886">
          <cell r="A15886" t="str">
            <v>TRIAE_CS42_3AL_TGACv1_193863_AA0621170.1</v>
          </cell>
          <cell r="B15886" t="str">
            <v>NLI interacting factor-like phosphatase, putative, expressed</v>
          </cell>
          <cell r="C15886" t="str">
            <v>Mitochondrial import inner membrane translocase subunit TIM50</v>
          </cell>
          <cell r="D15886">
            <v>0</v>
          </cell>
          <cell r="E15886">
            <v>0</v>
          </cell>
          <cell r="F15886">
            <v>0</v>
          </cell>
          <cell r="G15886">
            <v>1.134912344</v>
          </cell>
          <cell r="H15886">
            <v>0</v>
          </cell>
          <cell r="I15886">
            <v>0</v>
          </cell>
          <cell r="J15886">
            <v>0</v>
          </cell>
          <cell r="K15886">
            <v>0</v>
          </cell>
        </row>
        <row r="15887">
          <cell r="A15887" t="str">
            <v>TRIAE_CS42_U_TGACv1_641278_AA2090500.3</v>
          </cell>
          <cell r="B15887" t="str">
            <v>NLI interacting factor-like phosphatase, putative, expressed</v>
          </cell>
          <cell r="C15887" t="str">
            <v>Mitochondrial import inner membrane translocase subunit TIM50</v>
          </cell>
          <cell r="D15887">
            <v>0</v>
          </cell>
          <cell r="E15887">
            <v>0</v>
          </cell>
          <cell r="F15887">
            <v>0</v>
          </cell>
          <cell r="G15887">
            <v>1.134912344</v>
          </cell>
          <cell r="H15887">
            <v>0</v>
          </cell>
          <cell r="I15887">
            <v>0</v>
          </cell>
          <cell r="J15887">
            <v>0</v>
          </cell>
          <cell r="K15887">
            <v>0</v>
          </cell>
        </row>
        <row r="15888">
          <cell r="A15888" t="str">
            <v>TRIAE_CS42_3B_TGACv1_224053_AA0791680.1</v>
          </cell>
          <cell r="B15888" t="str">
            <v>NLI interacting factor-like phosphatase, putative, expressed</v>
          </cell>
          <cell r="C15888" t="str">
            <v>Mitochondrial import inner membrane translocase subunit TIM50</v>
          </cell>
          <cell r="D15888">
            <v>0</v>
          </cell>
          <cell r="E15888">
            <v>0</v>
          </cell>
          <cell r="F15888">
            <v>0</v>
          </cell>
          <cell r="G15888">
            <v>1.2074105959999999</v>
          </cell>
          <cell r="H15888">
            <v>0</v>
          </cell>
          <cell r="I15888">
            <v>0</v>
          </cell>
          <cell r="J15888">
            <v>0</v>
          </cell>
          <cell r="K15888">
            <v>0</v>
          </cell>
        </row>
        <row r="15889">
          <cell r="A15889" t="str">
            <v>TRIAE_CS42_5DS_TGACv1_456767_AA1477730.1</v>
          </cell>
          <cell r="B15889" t="str">
            <v>mitochondrial import inner membrane translocase subunit Tim, putative, expressed</v>
          </cell>
          <cell r="C15889" t="str">
            <v>Mitochondrial import inner membrane translocase subunit Tim9</v>
          </cell>
          <cell r="D15889">
            <v>-1.2110282409999999</v>
          </cell>
          <cell r="E15889">
            <v>-1.733360749</v>
          </cell>
          <cell r="F15889">
            <v>0</v>
          </cell>
          <cell r="G15889">
            <v>0</v>
          </cell>
          <cell r="H15889">
            <v>0</v>
          </cell>
          <cell r="I15889">
            <v>0</v>
          </cell>
          <cell r="J15889">
            <v>0</v>
          </cell>
          <cell r="K15889">
            <v>0</v>
          </cell>
        </row>
        <row r="15890">
          <cell r="A15890" t="str">
            <v>TRIAE_CS42_5AS_TGACv1_393659_AA1274960.1</v>
          </cell>
          <cell r="B15890" t="str">
            <v>mitochondrial import inner membrane translocase subunit Tim, putative, expressed</v>
          </cell>
          <cell r="C15890" t="str">
            <v>Mitochondrial import inner membrane translocase subunit Tim9</v>
          </cell>
          <cell r="D15890">
            <v>-1.1743242949999999</v>
          </cell>
          <cell r="E15890">
            <v>-1.435402896</v>
          </cell>
          <cell r="F15890">
            <v>0</v>
          </cell>
          <cell r="G15890">
            <v>0</v>
          </cell>
          <cell r="H15890">
            <v>0</v>
          </cell>
          <cell r="I15890">
            <v>0</v>
          </cell>
          <cell r="J15890">
            <v>0</v>
          </cell>
          <cell r="K15890">
            <v>0</v>
          </cell>
        </row>
        <row r="15891">
          <cell r="A15891" t="str">
            <v>TRIAE_CS42_1AL_TGACv1_002273_AA0040350.2</v>
          </cell>
          <cell r="C15891" t="str">
            <v>Mitochondrial import receptor subunit TOM7-1</v>
          </cell>
          <cell r="D15891">
            <v>0</v>
          </cell>
          <cell r="E15891">
            <v>-1.242955026</v>
          </cell>
          <cell r="F15891">
            <v>0</v>
          </cell>
          <cell r="G15891">
            <v>0</v>
          </cell>
          <cell r="H15891">
            <v>0</v>
          </cell>
          <cell r="I15891">
            <v>0</v>
          </cell>
          <cell r="J15891">
            <v>0</v>
          </cell>
          <cell r="K15891">
            <v>0</v>
          </cell>
        </row>
        <row r="15892">
          <cell r="A15892" t="str">
            <v>TRIAE_CS42_6AS_TGACv1_486914_AA1566450.1</v>
          </cell>
          <cell r="B15892" t="str">
            <v>OsSigP7 - Putative Type I Signal Peptidase homologue; employs a putative Ser/Lys catalytic dyad, expressed</v>
          </cell>
          <cell r="C15892" t="str">
            <v>Mitochondrial inner membrane protease subunit 1</v>
          </cell>
          <cell r="D15892">
            <v>0</v>
          </cell>
          <cell r="E15892">
            <v>-1.1411854829999999</v>
          </cell>
          <cell r="F15892">
            <v>0</v>
          </cell>
          <cell r="G15892">
            <v>0</v>
          </cell>
          <cell r="H15892">
            <v>0</v>
          </cell>
          <cell r="I15892">
            <v>0</v>
          </cell>
          <cell r="J15892">
            <v>0</v>
          </cell>
          <cell r="K15892">
            <v>0</v>
          </cell>
        </row>
        <row r="15893">
          <cell r="A15893" t="str">
            <v>TRIAE_CS42_6DS_TGACv1_543892_AA1745020.1</v>
          </cell>
          <cell r="B15893" t="str">
            <v>OsSigP7 - Putative Type I Signal Peptidase homologue; employs a putative Ser/Lys catalytic dyad, expressed</v>
          </cell>
          <cell r="C15893" t="str">
            <v>Mitochondrial inner membrane protease subunit 1</v>
          </cell>
          <cell r="D15893">
            <v>0</v>
          </cell>
          <cell r="E15893">
            <v>-1.1411854829999999</v>
          </cell>
          <cell r="F15893">
            <v>0</v>
          </cell>
          <cell r="G15893">
            <v>0</v>
          </cell>
          <cell r="H15893">
            <v>0</v>
          </cell>
          <cell r="I15893">
            <v>0</v>
          </cell>
          <cell r="J15893">
            <v>0</v>
          </cell>
          <cell r="K15893">
            <v>0</v>
          </cell>
        </row>
        <row r="15894">
          <cell r="A15894" t="str">
            <v>TRIAE_CS42_3AL_TGACv1_193652_AA0616300.1</v>
          </cell>
          <cell r="B15894" t="str">
            <v>OsSigP3 - Putative Type I Signal Peptidase homologue; employs a putative Ser/Lys catalytic dyad, expressed</v>
          </cell>
          <cell r="C15894" t="str">
            <v>Mitochondrial inner membrane protease subunit 2</v>
          </cell>
          <cell r="D15894">
            <v>0</v>
          </cell>
          <cell r="E15894">
            <v>0</v>
          </cell>
          <cell r="F15894">
            <v>0</v>
          </cell>
          <cell r="G15894">
            <v>0</v>
          </cell>
          <cell r="H15894">
            <v>0</v>
          </cell>
          <cell r="I15894">
            <v>0</v>
          </cell>
          <cell r="J15894">
            <v>0</v>
          </cell>
          <cell r="K15894">
            <v>-2.7018823140000001</v>
          </cell>
        </row>
        <row r="15895">
          <cell r="A15895" t="str">
            <v>TRIAE_CS42_5DL_TGACv1_434321_AA1433880.1</v>
          </cell>
          <cell r="B15895" t="str">
            <v>OsSigP3 - Putative Type I Signal Peptidase homologue; employs a putative Ser/Lys catalytic dyad, expressed</v>
          </cell>
          <cell r="C15895" t="str">
            <v>Mitochondrial inner membrane protease subunit 2</v>
          </cell>
          <cell r="D15895">
            <v>0</v>
          </cell>
          <cell r="E15895">
            <v>0</v>
          </cell>
          <cell r="F15895">
            <v>0</v>
          </cell>
          <cell r="G15895">
            <v>1.024938943</v>
          </cell>
          <cell r="H15895">
            <v>0</v>
          </cell>
          <cell r="I15895">
            <v>0</v>
          </cell>
          <cell r="J15895">
            <v>0</v>
          </cell>
          <cell r="K15895">
            <v>0</v>
          </cell>
        </row>
        <row r="15896">
          <cell r="A15896" t="str">
            <v>TRIAE_CS42_5AL_TGACv1_377012_AA1243180.1</v>
          </cell>
          <cell r="B15896" t="str">
            <v>OsSigP3 - Putative Type I Signal Peptidase homologue; employs a putative Ser/Lys catalytic dyad, expressed</v>
          </cell>
          <cell r="C15896" t="str">
            <v>Mitochondrial inner membrane protease subunit 2</v>
          </cell>
          <cell r="D15896">
            <v>0</v>
          </cell>
          <cell r="E15896">
            <v>0</v>
          </cell>
          <cell r="F15896">
            <v>0</v>
          </cell>
          <cell r="G15896">
            <v>1.279451012</v>
          </cell>
          <cell r="H15896">
            <v>0</v>
          </cell>
          <cell r="I15896">
            <v>0</v>
          </cell>
          <cell r="J15896">
            <v>0</v>
          </cell>
          <cell r="K15896">
            <v>0</v>
          </cell>
        </row>
        <row r="15897">
          <cell r="A15897" t="str">
            <v>TRIAE_CS42_1AL_TGACv1_000914_AA0021760.1</v>
          </cell>
          <cell r="B15897" t="str">
            <v>inner membrane protein, putative, expressed</v>
          </cell>
          <cell r="C15897" t="str">
            <v>Mitochondrial inner membrane protein OXA1-like</v>
          </cell>
          <cell r="D15897">
            <v>0</v>
          </cell>
          <cell r="E15897">
            <v>-1.0593307489999999</v>
          </cell>
          <cell r="F15897">
            <v>0</v>
          </cell>
          <cell r="G15897">
            <v>1.100064486</v>
          </cell>
          <cell r="H15897">
            <v>0</v>
          </cell>
          <cell r="I15897">
            <v>0</v>
          </cell>
          <cell r="J15897">
            <v>0</v>
          </cell>
          <cell r="K15897">
            <v>0</v>
          </cell>
        </row>
        <row r="15898">
          <cell r="A15898" t="str">
            <v>TRIAE_CS42_1BL_TGACv1_031516_AA0115450.1</v>
          </cell>
          <cell r="B15898" t="str">
            <v>inner membrane protein, putative, expressed</v>
          </cell>
          <cell r="C15898" t="str">
            <v>Mitochondrial inner membrane protein OXA1-like</v>
          </cell>
          <cell r="D15898">
            <v>0</v>
          </cell>
          <cell r="E15898">
            <v>-1.0593307489999999</v>
          </cell>
          <cell r="F15898">
            <v>0</v>
          </cell>
          <cell r="G15898">
            <v>1.100064486</v>
          </cell>
          <cell r="H15898">
            <v>0</v>
          </cell>
          <cell r="I15898">
            <v>0</v>
          </cell>
          <cell r="J15898">
            <v>0</v>
          </cell>
          <cell r="K15898">
            <v>0</v>
          </cell>
        </row>
        <row r="15899">
          <cell r="A15899" t="str">
            <v>TRIAE_CS42_1DL_TGACv1_063356_AA0226600.1</v>
          </cell>
          <cell r="B15899" t="str">
            <v>inner membrane protein, putative, expressed</v>
          </cell>
          <cell r="C15899" t="str">
            <v>Mitochondrial inner membrane protein OXA1-like</v>
          </cell>
          <cell r="D15899">
            <v>0</v>
          </cell>
          <cell r="E15899">
            <v>-1.0593307489999999</v>
          </cell>
          <cell r="F15899">
            <v>0</v>
          </cell>
          <cell r="G15899">
            <v>1.100064486</v>
          </cell>
          <cell r="H15899">
            <v>0</v>
          </cell>
          <cell r="I15899">
            <v>0</v>
          </cell>
          <cell r="J15899">
            <v>0</v>
          </cell>
          <cell r="K15899">
            <v>0</v>
          </cell>
        </row>
        <row r="15900">
          <cell r="A15900" t="str">
            <v>TRIAE_CS42_3B_TGACv1_220888_AA0722660.1</v>
          </cell>
          <cell r="B15900" t="str">
            <v>oligopeptidase, putative, expressed</v>
          </cell>
          <cell r="C15900" t="str">
            <v>Mitochondrial intermediate peptidase</v>
          </cell>
          <cell r="D15900">
            <v>0</v>
          </cell>
          <cell r="E15900">
            <v>0</v>
          </cell>
          <cell r="F15900">
            <v>0</v>
          </cell>
          <cell r="G15900">
            <v>-1.3236077079999999</v>
          </cell>
          <cell r="H15900">
            <v>0</v>
          </cell>
          <cell r="I15900">
            <v>0</v>
          </cell>
          <cell r="J15900">
            <v>0</v>
          </cell>
          <cell r="K15900">
            <v>0</v>
          </cell>
        </row>
        <row r="15901">
          <cell r="A15901" t="str">
            <v>TRIAE_CS42_3AL_TGACv1_196531_AA0661140.1</v>
          </cell>
          <cell r="B15901" t="str">
            <v>oligopeptidase, putative, expressed</v>
          </cell>
          <cell r="C15901" t="str">
            <v>Mitochondrial intermediate peptidase</v>
          </cell>
          <cell r="D15901">
            <v>0</v>
          </cell>
          <cell r="E15901">
            <v>0</v>
          </cell>
          <cell r="F15901">
            <v>0</v>
          </cell>
          <cell r="G15901">
            <v>-1.313409678</v>
          </cell>
          <cell r="H15901">
            <v>0</v>
          </cell>
          <cell r="I15901">
            <v>0</v>
          </cell>
          <cell r="J15901">
            <v>0</v>
          </cell>
          <cell r="K15901">
            <v>0</v>
          </cell>
        </row>
        <row r="15902">
          <cell r="A15902" t="str">
            <v>TRIAE_CS42_3DL_TGACv1_249409_AA0847930.1</v>
          </cell>
          <cell r="B15902" t="str">
            <v>oligopeptidase, putative, expressed</v>
          </cell>
          <cell r="C15902" t="str">
            <v>Mitochondrial intermediate peptidase</v>
          </cell>
          <cell r="D15902">
            <v>0</v>
          </cell>
          <cell r="E15902">
            <v>0</v>
          </cell>
          <cell r="F15902">
            <v>0</v>
          </cell>
          <cell r="G15902">
            <v>-1.313409678</v>
          </cell>
          <cell r="H15902">
            <v>0</v>
          </cell>
          <cell r="I15902">
            <v>0</v>
          </cell>
          <cell r="J15902">
            <v>0</v>
          </cell>
          <cell r="K15902">
            <v>0</v>
          </cell>
        </row>
        <row r="15903">
          <cell r="A15903" t="str">
            <v>TRIAE_CS42_6AL_TGACv1_471258_AA1505850.1</v>
          </cell>
          <cell r="B15903" t="str">
            <v>peptidase, putative, expressed</v>
          </cell>
          <cell r="C15903" t="str">
            <v>Mitochondrial metalloendopeptidase OMA1</v>
          </cell>
          <cell r="D15903">
            <v>0</v>
          </cell>
          <cell r="E15903">
            <v>0</v>
          </cell>
          <cell r="F15903">
            <v>7.2262051700000001</v>
          </cell>
          <cell r="G15903">
            <v>0</v>
          </cell>
          <cell r="H15903">
            <v>0</v>
          </cell>
          <cell r="I15903">
            <v>0</v>
          </cell>
          <cell r="J15903">
            <v>0</v>
          </cell>
          <cell r="K15903">
            <v>0</v>
          </cell>
        </row>
        <row r="15904">
          <cell r="A15904" t="str">
            <v>TRIAE_CS42_7AS_TGACv1_570032_AA1829120.1</v>
          </cell>
          <cell r="B15904" t="str">
            <v>isochorismate synthase 1, chloroplast precursor, putative, expressed</v>
          </cell>
          <cell r="C15904" t="str">
            <v>Mitochondrial outer membrane protein porin 1</v>
          </cell>
          <cell r="D15904">
            <v>0</v>
          </cell>
          <cell r="E15904">
            <v>0</v>
          </cell>
          <cell r="F15904">
            <v>0</v>
          </cell>
          <cell r="G15904">
            <v>1.2433056709999999</v>
          </cell>
          <cell r="H15904">
            <v>0</v>
          </cell>
          <cell r="I15904">
            <v>0</v>
          </cell>
          <cell r="J15904">
            <v>0</v>
          </cell>
          <cell r="K15904">
            <v>0</v>
          </cell>
        </row>
        <row r="15905">
          <cell r="A15905" t="str">
            <v>TRIAE_CS42_7DS_TGACv1_621533_AA2018560.1</v>
          </cell>
          <cell r="B15905" t="str">
            <v>isochorismate synthase 1, chloroplast precursor, putative, expressed</v>
          </cell>
          <cell r="C15905" t="str">
            <v>Mitochondrial outer membrane protein porin 1</v>
          </cell>
          <cell r="D15905">
            <v>0</v>
          </cell>
          <cell r="E15905">
            <v>0</v>
          </cell>
          <cell r="F15905">
            <v>0</v>
          </cell>
          <cell r="G15905">
            <v>1.2433056709999999</v>
          </cell>
          <cell r="H15905">
            <v>0</v>
          </cell>
          <cell r="I15905">
            <v>0</v>
          </cell>
          <cell r="J15905">
            <v>0</v>
          </cell>
          <cell r="K15905">
            <v>0</v>
          </cell>
        </row>
        <row r="15906">
          <cell r="A15906" t="str">
            <v>TRIAE_CS42_5AL_TGACv1_379178_AA1255710.1</v>
          </cell>
          <cell r="B15906" t="str">
            <v>outer mitochondrial membrane porin, putative, expressed</v>
          </cell>
          <cell r="C15906" t="str">
            <v>Mitochondrial outer membrane protein porin 2</v>
          </cell>
          <cell r="D15906">
            <v>0</v>
          </cell>
          <cell r="E15906">
            <v>0</v>
          </cell>
          <cell r="F15906">
            <v>-1.030226681</v>
          </cell>
          <cell r="G15906">
            <v>0</v>
          </cell>
          <cell r="H15906">
            <v>0</v>
          </cell>
          <cell r="I15906">
            <v>0</v>
          </cell>
          <cell r="J15906">
            <v>0</v>
          </cell>
          <cell r="K15906">
            <v>0</v>
          </cell>
        </row>
        <row r="15907">
          <cell r="A15907" t="str">
            <v>TRIAE_CS42_3AL_TGACv1_193849_AA0620920.1</v>
          </cell>
          <cell r="B15907" t="str">
            <v>outer mitochondrial membrane porin, putative, expressed</v>
          </cell>
          <cell r="C15907" t="str">
            <v>Mitochondrial outer membrane protein porin 3</v>
          </cell>
          <cell r="D15907">
            <v>0</v>
          </cell>
          <cell r="E15907">
            <v>1.5295907289999999</v>
          </cell>
          <cell r="F15907">
            <v>0</v>
          </cell>
          <cell r="G15907">
            <v>1.0517398570000001</v>
          </cell>
          <cell r="H15907">
            <v>0</v>
          </cell>
          <cell r="I15907">
            <v>0</v>
          </cell>
          <cell r="J15907">
            <v>0</v>
          </cell>
          <cell r="K15907">
            <v>0</v>
          </cell>
        </row>
        <row r="15908">
          <cell r="A15908" t="str">
            <v>TRIAE_CS42_3B_TGACv1_222757_AA0770040.1</v>
          </cell>
          <cell r="B15908" t="str">
            <v>outer mitochondrial membrane porin, putative, expressed</v>
          </cell>
          <cell r="C15908" t="str">
            <v>Mitochondrial outer membrane protein porin 3</v>
          </cell>
          <cell r="D15908">
            <v>0</v>
          </cell>
          <cell r="E15908">
            <v>1.5295907289999999</v>
          </cell>
          <cell r="F15908">
            <v>0</v>
          </cell>
          <cell r="G15908">
            <v>1.0517398570000001</v>
          </cell>
          <cell r="H15908">
            <v>0</v>
          </cell>
          <cell r="I15908">
            <v>0</v>
          </cell>
          <cell r="J15908">
            <v>0</v>
          </cell>
          <cell r="K15908">
            <v>0</v>
          </cell>
        </row>
        <row r="15909">
          <cell r="A15909" t="str">
            <v>TRIAE_CS42_3DL_TGACv1_252453_AA0890080.1</v>
          </cell>
          <cell r="B15909" t="str">
            <v>outer mitochondrial membrane porin, putative, expressed</v>
          </cell>
          <cell r="C15909" t="str">
            <v>Mitochondrial outer membrane protein porin 3</v>
          </cell>
          <cell r="D15909">
            <v>0</v>
          </cell>
          <cell r="E15909">
            <v>1.5295907289999999</v>
          </cell>
          <cell r="F15909">
            <v>0</v>
          </cell>
          <cell r="G15909">
            <v>1.0517398570000001</v>
          </cell>
          <cell r="H15909">
            <v>0</v>
          </cell>
          <cell r="I15909">
            <v>0</v>
          </cell>
          <cell r="J15909">
            <v>0</v>
          </cell>
          <cell r="K15909">
            <v>0</v>
          </cell>
        </row>
        <row r="15910">
          <cell r="A15910" t="str">
            <v>TRIAE_CS42_4DL_TGACv1_342580_AA1117210.1</v>
          </cell>
          <cell r="B15910" t="str">
            <v>outer mitochondrial membrane porin, putative, expressed</v>
          </cell>
          <cell r="C15910" t="str">
            <v>Mitochondrial outer membrane protein porin 3</v>
          </cell>
          <cell r="D15910">
            <v>0</v>
          </cell>
          <cell r="E15910">
            <v>0</v>
          </cell>
          <cell r="F15910">
            <v>-1.030226681</v>
          </cell>
          <cell r="G15910">
            <v>0</v>
          </cell>
          <cell r="H15910">
            <v>0</v>
          </cell>
          <cell r="I15910">
            <v>0</v>
          </cell>
          <cell r="J15910">
            <v>0</v>
          </cell>
          <cell r="K15910">
            <v>0</v>
          </cell>
        </row>
        <row r="15911">
          <cell r="A15911" t="str">
            <v>TRIAE_CS42_U_TGACv1_643388_AA2131520.1</v>
          </cell>
          <cell r="B15911" t="str">
            <v>outer mitochondrial membrane porin, putative, expressed</v>
          </cell>
          <cell r="C15911" t="str">
            <v>Mitochondrial outer membrane protein porin 3</v>
          </cell>
          <cell r="D15911">
            <v>0</v>
          </cell>
          <cell r="E15911">
            <v>0</v>
          </cell>
          <cell r="F15911">
            <v>-1.030226681</v>
          </cell>
          <cell r="G15911">
            <v>0</v>
          </cell>
          <cell r="H15911">
            <v>0</v>
          </cell>
          <cell r="I15911">
            <v>0</v>
          </cell>
          <cell r="J15911">
            <v>0</v>
          </cell>
          <cell r="K15911">
            <v>0</v>
          </cell>
        </row>
        <row r="15912">
          <cell r="A15912" t="str">
            <v>TRIAE_CS42_U_TGACv1_641772_AA2103900.1</v>
          </cell>
          <cell r="B15912" t="str">
            <v>outer mitochondrial membrane porin, putative, expressed</v>
          </cell>
          <cell r="C15912" t="str">
            <v>Mitochondrial outer membrane protein porin 4</v>
          </cell>
          <cell r="D15912">
            <v>0</v>
          </cell>
          <cell r="E15912">
            <v>0</v>
          </cell>
          <cell r="F15912">
            <v>0</v>
          </cell>
          <cell r="G15912">
            <v>0</v>
          </cell>
          <cell r="H15912">
            <v>0</v>
          </cell>
          <cell r="I15912">
            <v>0</v>
          </cell>
          <cell r="J15912">
            <v>0</v>
          </cell>
          <cell r="K15912">
            <v>-1.070979643</v>
          </cell>
        </row>
        <row r="15913">
          <cell r="A15913" t="str">
            <v>TRIAE_CS42_3DL_TGACv1_250840_AA0873970.1</v>
          </cell>
          <cell r="B15913" t="str">
            <v>outer mitochondrial membrane porin, putative, expressed</v>
          </cell>
          <cell r="C15913" t="str">
            <v>Mitochondrial outer membrane protein porin 4</v>
          </cell>
          <cell r="D15913">
            <v>0</v>
          </cell>
          <cell r="E15913">
            <v>0</v>
          </cell>
          <cell r="F15913">
            <v>0</v>
          </cell>
          <cell r="G15913">
            <v>0</v>
          </cell>
          <cell r="H15913">
            <v>0</v>
          </cell>
          <cell r="I15913">
            <v>0</v>
          </cell>
          <cell r="J15913">
            <v>0</v>
          </cell>
          <cell r="K15913">
            <v>-1.0518696400000001</v>
          </cell>
        </row>
        <row r="15914">
          <cell r="A15914" t="str">
            <v>TRIAE_CS42_3B_TGACv1_225871_AA0812510.1</v>
          </cell>
          <cell r="B15914" t="str">
            <v>outer mitochondrial membrane porin, putative, expressed</v>
          </cell>
          <cell r="C15914" t="str">
            <v>Mitochondrial outer membrane protein porin 4</v>
          </cell>
          <cell r="D15914">
            <v>0</v>
          </cell>
          <cell r="E15914">
            <v>0</v>
          </cell>
          <cell r="F15914">
            <v>0</v>
          </cell>
          <cell r="G15914">
            <v>0</v>
          </cell>
          <cell r="H15914">
            <v>0</v>
          </cell>
          <cell r="I15914">
            <v>0</v>
          </cell>
          <cell r="J15914">
            <v>0</v>
          </cell>
          <cell r="K15914">
            <v>-1.026980303</v>
          </cell>
        </row>
        <row r="15915">
          <cell r="A15915" t="str">
            <v>TRIAE_CS42_5AL_TGACv1_375379_AA1220690.1</v>
          </cell>
          <cell r="B15915" t="str">
            <v>phosphate carrier protein, mitochondrial precursor, putative, expressed</v>
          </cell>
          <cell r="C15915" t="str">
            <v>Mitochondrial phosphate carrier protein 1, mitochondrial</v>
          </cell>
          <cell r="D15915">
            <v>0</v>
          </cell>
          <cell r="E15915">
            <v>-1.1022345929999999</v>
          </cell>
          <cell r="F15915">
            <v>0</v>
          </cell>
          <cell r="G15915">
            <v>0</v>
          </cell>
          <cell r="H15915">
            <v>0</v>
          </cell>
          <cell r="I15915">
            <v>0</v>
          </cell>
          <cell r="J15915">
            <v>0</v>
          </cell>
          <cell r="K15915">
            <v>0</v>
          </cell>
        </row>
        <row r="15916">
          <cell r="A15916" t="str">
            <v>TRIAE_CS42_5AL_TGACv1_373983_AA1186440.1</v>
          </cell>
          <cell r="B15916" t="str">
            <v>phosphate carrier protein, mitochondrial precursor, putative, expressed</v>
          </cell>
          <cell r="C15916" t="str">
            <v>Mitochondrial phosphate carrier protein 2, mitochondrial</v>
          </cell>
          <cell r="D15916">
            <v>2.3244715450000002</v>
          </cell>
          <cell r="E15916">
            <v>2.2187325279999999</v>
          </cell>
          <cell r="F15916">
            <v>0</v>
          </cell>
          <cell r="G15916">
            <v>0</v>
          </cell>
          <cell r="H15916">
            <v>0</v>
          </cell>
          <cell r="I15916">
            <v>0</v>
          </cell>
          <cell r="J15916">
            <v>0</v>
          </cell>
          <cell r="K15916">
            <v>3.0348076939999999</v>
          </cell>
        </row>
        <row r="15917">
          <cell r="A15917" t="str">
            <v>TRIAE_CS42_5BL_TGACv1_404669_AA1307890.1</v>
          </cell>
          <cell r="B15917" t="str">
            <v>phosphate carrier protein, mitochondrial precursor, putative, expressed</v>
          </cell>
          <cell r="C15917" t="str">
            <v>Mitochondrial phosphate carrier protein 2, mitochondrial</v>
          </cell>
          <cell r="D15917">
            <v>2.3244715450000002</v>
          </cell>
          <cell r="E15917">
            <v>2.2187325279999999</v>
          </cell>
          <cell r="F15917">
            <v>0</v>
          </cell>
          <cell r="G15917">
            <v>0</v>
          </cell>
          <cell r="H15917">
            <v>0</v>
          </cell>
          <cell r="I15917">
            <v>0</v>
          </cell>
          <cell r="J15917">
            <v>0</v>
          </cell>
          <cell r="K15917">
            <v>3.0348076939999999</v>
          </cell>
        </row>
        <row r="15918">
          <cell r="A15918" t="str">
            <v>TRIAE_CS42_5DL_TGACv1_433088_AA1401500.1</v>
          </cell>
          <cell r="B15918" t="str">
            <v>phosphate carrier protein, mitochondrial precursor, putative, expressed</v>
          </cell>
          <cell r="C15918" t="str">
            <v>Mitochondrial phosphate carrier protein 2, mitochondrial</v>
          </cell>
          <cell r="D15918">
            <v>2.3244715450000002</v>
          </cell>
          <cell r="E15918">
            <v>2.2187325279999999</v>
          </cell>
          <cell r="F15918">
            <v>0</v>
          </cell>
          <cell r="G15918">
            <v>0</v>
          </cell>
          <cell r="H15918">
            <v>0</v>
          </cell>
          <cell r="I15918">
            <v>0</v>
          </cell>
          <cell r="J15918">
            <v>0</v>
          </cell>
          <cell r="K15918">
            <v>3.0348076939999999</v>
          </cell>
        </row>
        <row r="15919">
          <cell r="A15919" t="str">
            <v>TRIAE_CS42_4DL_TGACv1_343450_AA1134660.2</v>
          </cell>
          <cell r="B15919" t="str">
            <v>phosphate carrier protein, mitochondrial precursor, putative, expressed</v>
          </cell>
          <cell r="C15919" t="str">
            <v>Mitochondrial phosphate carrier protein 3, mitochondrial</v>
          </cell>
          <cell r="D15919">
            <v>0</v>
          </cell>
          <cell r="E15919">
            <v>-1.0578737659999999</v>
          </cell>
          <cell r="F15919">
            <v>0</v>
          </cell>
          <cell r="G15919">
            <v>0</v>
          </cell>
          <cell r="H15919">
            <v>0</v>
          </cell>
          <cell r="I15919">
            <v>0</v>
          </cell>
          <cell r="J15919">
            <v>0</v>
          </cell>
          <cell r="K15919">
            <v>0</v>
          </cell>
        </row>
        <row r="15920">
          <cell r="A15920" t="str">
            <v>TRIAE_CS42_3B_TGACv1_220673_AA0714790.1</v>
          </cell>
          <cell r="B15920" t="str">
            <v>mitochondrial-processing peptidase subunit, mitochondrial precursor, putative, expressed</v>
          </cell>
          <cell r="C15920" t="str">
            <v>mitochondrial processing peptidase alpha subunit</v>
          </cell>
          <cell r="D15920">
            <v>0</v>
          </cell>
          <cell r="E15920">
            <v>1.0276047720000001</v>
          </cell>
          <cell r="F15920">
            <v>0</v>
          </cell>
          <cell r="G15920">
            <v>0</v>
          </cell>
          <cell r="H15920">
            <v>0</v>
          </cell>
          <cell r="I15920">
            <v>0</v>
          </cell>
          <cell r="J15920">
            <v>0</v>
          </cell>
          <cell r="K15920">
            <v>0</v>
          </cell>
        </row>
        <row r="15921">
          <cell r="A15921" t="str">
            <v>TRIAE_CS42_3AL_TGACv1_194790_AA0639610.1</v>
          </cell>
          <cell r="B15921" t="str">
            <v>mitochondrial-processing peptidase subunit, mitochondrial precursor, putative, expressed</v>
          </cell>
          <cell r="C15921" t="str">
            <v>mitochondrial processing peptidase alpha subunit</v>
          </cell>
          <cell r="D15921">
            <v>0</v>
          </cell>
          <cell r="E15921">
            <v>1.0597583800000001</v>
          </cell>
          <cell r="F15921">
            <v>0</v>
          </cell>
          <cell r="G15921">
            <v>0</v>
          </cell>
          <cell r="H15921">
            <v>0</v>
          </cell>
          <cell r="I15921">
            <v>0</v>
          </cell>
          <cell r="J15921">
            <v>0</v>
          </cell>
          <cell r="K15921">
            <v>0</v>
          </cell>
        </row>
        <row r="15922">
          <cell r="A15922" t="str">
            <v>TRIAE_CS42_1AS_TGACv1_020318_AA0076590.1</v>
          </cell>
          <cell r="B15922" t="str">
            <v>UPF0041 domain containing protein, putative, expressed</v>
          </cell>
          <cell r="C15922" t="str">
            <v>Mitochondrial pyruvate carrier 1</v>
          </cell>
          <cell r="D15922">
            <v>0</v>
          </cell>
          <cell r="E15922">
            <v>-2.367803028</v>
          </cell>
          <cell r="F15922">
            <v>0</v>
          </cell>
          <cell r="G15922">
            <v>0</v>
          </cell>
          <cell r="H15922">
            <v>0</v>
          </cell>
          <cell r="I15922">
            <v>0</v>
          </cell>
          <cell r="J15922">
            <v>0</v>
          </cell>
          <cell r="K15922">
            <v>4.0223369130000002</v>
          </cell>
        </row>
        <row r="15923">
          <cell r="A15923" t="str">
            <v>TRIAE_CS42_1BL_TGACv1_033048_AA0136420.1</v>
          </cell>
          <cell r="C15923" t="str">
            <v>Mitochondrial Rho GTPase 1</v>
          </cell>
          <cell r="D15923">
            <v>0</v>
          </cell>
          <cell r="E15923">
            <v>0</v>
          </cell>
          <cell r="F15923">
            <v>0</v>
          </cell>
          <cell r="G15923">
            <v>1.528693702</v>
          </cell>
          <cell r="H15923">
            <v>0</v>
          </cell>
          <cell r="I15923">
            <v>0</v>
          </cell>
          <cell r="J15923">
            <v>0</v>
          </cell>
          <cell r="K15923">
            <v>0</v>
          </cell>
        </row>
        <row r="15924">
          <cell r="A15924" t="str">
            <v>TRIAE_CS42_1DL_TGACv1_062618_AA0217310.1</v>
          </cell>
          <cell r="C15924" t="str">
            <v>Mitochondrial Rho GTPase 1</v>
          </cell>
          <cell r="D15924">
            <v>0</v>
          </cell>
          <cell r="E15924">
            <v>0</v>
          </cell>
          <cell r="F15924">
            <v>0</v>
          </cell>
          <cell r="G15924">
            <v>1.528693702</v>
          </cell>
          <cell r="H15924">
            <v>0</v>
          </cell>
          <cell r="I15924">
            <v>0</v>
          </cell>
          <cell r="J15924">
            <v>0</v>
          </cell>
          <cell r="K15924">
            <v>0</v>
          </cell>
        </row>
        <row r="15925">
          <cell r="A15925" t="str">
            <v>TRIAE_CS42_5AS_TGACv1_393577_AA1274060.1</v>
          </cell>
          <cell r="B15925" t="str">
            <v>expressed protein</v>
          </cell>
          <cell r="C15925" t="str">
            <v>Mitochondrial ribosomal protein L37</v>
          </cell>
          <cell r="D15925">
            <v>0</v>
          </cell>
          <cell r="E15925">
            <v>0</v>
          </cell>
          <cell r="F15925">
            <v>0</v>
          </cell>
          <cell r="G15925">
            <v>1.2503425109999999</v>
          </cell>
          <cell r="H15925">
            <v>0</v>
          </cell>
          <cell r="I15925">
            <v>0</v>
          </cell>
          <cell r="J15925">
            <v>0</v>
          </cell>
          <cell r="K15925">
            <v>0</v>
          </cell>
        </row>
        <row r="15926">
          <cell r="A15926" t="str">
            <v>TRIAE_CS42_5BS_TGACv1_423573_AA1379750.1</v>
          </cell>
          <cell r="B15926" t="str">
            <v>expressed protein</v>
          </cell>
          <cell r="C15926" t="str">
            <v>Mitochondrial ribosomal protein L37</v>
          </cell>
          <cell r="D15926">
            <v>0</v>
          </cell>
          <cell r="E15926">
            <v>0</v>
          </cell>
          <cell r="F15926">
            <v>0</v>
          </cell>
          <cell r="G15926">
            <v>1.2503425109999999</v>
          </cell>
          <cell r="H15926">
            <v>0</v>
          </cell>
          <cell r="I15926">
            <v>0</v>
          </cell>
          <cell r="J15926">
            <v>0</v>
          </cell>
          <cell r="K15926">
            <v>0</v>
          </cell>
        </row>
        <row r="15927">
          <cell r="A15927" t="str">
            <v>TRIAE_CS42_5DS_TGACv1_458195_AA1492650.1</v>
          </cell>
          <cell r="B15927" t="str">
            <v>expressed protein</v>
          </cell>
          <cell r="C15927" t="str">
            <v>Mitochondrial ribosomal protein L37</v>
          </cell>
          <cell r="D15927">
            <v>0</v>
          </cell>
          <cell r="E15927">
            <v>0</v>
          </cell>
          <cell r="F15927">
            <v>0</v>
          </cell>
          <cell r="G15927">
            <v>1.2503425109999999</v>
          </cell>
          <cell r="H15927">
            <v>0</v>
          </cell>
          <cell r="I15927">
            <v>0</v>
          </cell>
          <cell r="J15927">
            <v>0</v>
          </cell>
          <cell r="K15927">
            <v>0</v>
          </cell>
        </row>
        <row r="15928">
          <cell r="A15928" t="str">
            <v>TRIAE_CS42_4AS_TGACv1_308759_AA1029320.1</v>
          </cell>
          <cell r="B15928" t="str">
            <v>ribosomal protein L51, putative, expressed</v>
          </cell>
          <cell r="C15928" t="str">
            <v>mitochondrial ribosomal protein L51/S25/CI-B8 family protein</v>
          </cell>
          <cell r="D15928">
            <v>-1.0246226620000001</v>
          </cell>
          <cell r="E15928">
            <v>0</v>
          </cell>
          <cell r="F15928">
            <v>0</v>
          </cell>
          <cell r="G15928">
            <v>0</v>
          </cell>
          <cell r="H15928">
            <v>0</v>
          </cell>
          <cell r="I15928">
            <v>0</v>
          </cell>
          <cell r="J15928">
            <v>0</v>
          </cell>
          <cell r="K15928">
            <v>0</v>
          </cell>
        </row>
        <row r="15929">
          <cell r="A15929" t="str">
            <v>TRIAE_CS42_4BL_TGACv1_321417_AA1060110.1</v>
          </cell>
          <cell r="B15929" t="str">
            <v>ribosomal protein L51, putative, expressed</v>
          </cell>
          <cell r="C15929" t="str">
            <v>mitochondrial ribosomal protein L51/S25/CI-B8 family protein</v>
          </cell>
          <cell r="D15929">
            <v>-1.0246226620000001</v>
          </cell>
          <cell r="E15929">
            <v>0</v>
          </cell>
          <cell r="F15929">
            <v>0</v>
          </cell>
          <cell r="G15929">
            <v>0</v>
          </cell>
          <cell r="H15929">
            <v>0</v>
          </cell>
          <cell r="I15929">
            <v>0</v>
          </cell>
          <cell r="J15929">
            <v>0</v>
          </cell>
          <cell r="K15929">
            <v>0</v>
          </cell>
        </row>
        <row r="15930">
          <cell r="A15930" t="str">
            <v>TRIAE_CS42_4DL_TGACv1_343275_AA1132600.1</v>
          </cell>
          <cell r="B15930" t="str">
            <v>ribosomal protein L51, putative, expressed</v>
          </cell>
          <cell r="C15930" t="str">
            <v>mitochondrial ribosomal protein L51/S25/CI-B8 family protein</v>
          </cell>
          <cell r="D15930">
            <v>-1.0246226620000001</v>
          </cell>
          <cell r="E15930">
            <v>0</v>
          </cell>
          <cell r="F15930">
            <v>0</v>
          </cell>
          <cell r="G15930">
            <v>0</v>
          </cell>
          <cell r="H15930">
            <v>0</v>
          </cell>
          <cell r="I15930">
            <v>0</v>
          </cell>
          <cell r="J15930">
            <v>0</v>
          </cell>
          <cell r="K15930">
            <v>0</v>
          </cell>
        </row>
        <row r="15931">
          <cell r="A15931" t="str">
            <v>TRIAE_CS42_3AS_TGACv1_212697_AA0702680.1</v>
          </cell>
          <cell r="B15931" t="str">
            <v>ribosomal protein L51, putative, expressed</v>
          </cell>
          <cell r="C15931" t="str">
            <v>mitochondrial ribosomal protein L51/S25/CI-B8 family protein</v>
          </cell>
          <cell r="D15931">
            <v>0</v>
          </cell>
          <cell r="E15931">
            <v>-1.4887856399999999</v>
          </cell>
          <cell r="F15931">
            <v>0</v>
          </cell>
          <cell r="G15931">
            <v>0</v>
          </cell>
          <cell r="H15931">
            <v>0</v>
          </cell>
          <cell r="I15931">
            <v>0</v>
          </cell>
          <cell r="J15931">
            <v>0</v>
          </cell>
          <cell r="K15931">
            <v>0</v>
          </cell>
        </row>
        <row r="15932">
          <cell r="A15932" t="str">
            <v>TRIAE_CS42_3DS_TGACv1_272090_AA0914440.1</v>
          </cell>
          <cell r="B15932" t="str">
            <v>ribosomal protein L51, putative, expressed</v>
          </cell>
          <cell r="C15932" t="str">
            <v>mitochondrial ribosomal protein L51/S25/CI-B8 family protein</v>
          </cell>
          <cell r="D15932">
            <v>0</v>
          </cell>
          <cell r="E15932">
            <v>-1.4887856399999999</v>
          </cell>
          <cell r="F15932">
            <v>0</v>
          </cell>
          <cell r="G15932">
            <v>0</v>
          </cell>
          <cell r="H15932">
            <v>0</v>
          </cell>
          <cell r="I15932">
            <v>0</v>
          </cell>
          <cell r="J15932">
            <v>0</v>
          </cell>
          <cell r="K15932">
            <v>0</v>
          </cell>
        </row>
        <row r="15933">
          <cell r="A15933" t="str">
            <v>TRIAE_CS42_1AL_TGACv1_001811_AA0035470.1</v>
          </cell>
          <cell r="B15933" t="str">
            <v>GTPase of unknown function domain containing protein, putative, expressed</v>
          </cell>
          <cell r="C15933" t="str">
            <v>Mitochondrial ribosome-associated GTPase 1</v>
          </cell>
          <cell r="D15933">
            <v>0</v>
          </cell>
          <cell r="E15933">
            <v>0</v>
          </cell>
          <cell r="F15933">
            <v>-1.6736922299999999</v>
          </cell>
          <cell r="G15933">
            <v>0</v>
          </cell>
          <cell r="H15933">
            <v>0</v>
          </cell>
          <cell r="I15933">
            <v>0</v>
          </cell>
          <cell r="J15933">
            <v>0</v>
          </cell>
          <cell r="K15933">
            <v>0</v>
          </cell>
        </row>
        <row r="15934">
          <cell r="A15934" t="str">
            <v>TRIAE_CS42_1BL_TGACv1_034721_AA0145380.1</v>
          </cell>
          <cell r="B15934" t="str">
            <v>GTPase of unknown function domain containing protein, putative, expressed</v>
          </cell>
          <cell r="C15934" t="str">
            <v>Mitochondrial ribosome-associated GTPase 1</v>
          </cell>
          <cell r="D15934">
            <v>0</v>
          </cell>
          <cell r="E15934">
            <v>0</v>
          </cell>
          <cell r="F15934">
            <v>-1.6736922299999999</v>
          </cell>
          <cell r="G15934">
            <v>0</v>
          </cell>
          <cell r="H15934">
            <v>0</v>
          </cell>
          <cell r="I15934">
            <v>0</v>
          </cell>
          <cell r="J15934">
            <v>0</v>
          </cell>
          <cell r="K15934">
            <v>0</v>
          </cell>
        </row>
        <row r="15935">
          <cell r="A15935" t="str">
            <v>TRIAE_CS42_1DL_TGACv1_061956_AA0206350.1</v>
          </cell>
          <cell r="B15935" t="str">
            <v>GTPase of unknown function domain containing protein, putative, expressed</v>
          </cell>
          <cell r="C15935" t="str">
            <v>Mitochondrial ribosome-associated GTPase 1</v>
          </cell>
          <cell r="D15935">
            <v>0</v>
          </cell>
          <cell r="E15935">
            <v>0</v>
          </cell>
          <cell r="F15935">
            <v>-1.6736922299999999</v>
          </cell>
          <cell r="G15935">
            <v>0</v>
          </cell>
          <cell r="H15935">
            <v>0</v>
          </cell>
          <cell r="I15935">
            <v>0</v>
          </cell>
          <cell r="J15935">
            <v>0</v>
          </cell>
          <cell r="K15935">
            <v>0</v>
          </cell>
        </row>
        <row r="15936">
          <cell r="A15936" t="str">
            <v>TRIAE_CS42_1AL_TGACv1_003665_AA0050950.1</v>
          </cell>
          <cell r="B15936" t="str">
            <v>mitochondrial carrier protein, putative, expressed</v>
          </cell>
          <cell r="C15936" t="str">
            <v>Mitochondrial substrate carrier family protein</v>
          </cell>
          <cell r="D15936">
            <v>1.2281063459999999</v>
          </cell>
          <cell r="E15936">
            <v>0</v>
          </cell>
          <cell r="F15936">
            <v>0</v>
          </cell>
          <cell r="G15936">
            <v>0</v>
          </cell>
          <cell r="H15936">
            <v>0</v>
          </cell>
          <cell r="I15936">
            <v>0</v>
          </cell>
          <cell r="J15936">
            <v>0</v>
          </cell>
          <cell r="K15936">
            <v>0</v>
          </cell>
        </row>
        <row r="15937">
          <cell r="A15937" t="str">
            <v>TRIAE_CS42_1BL_TGACv1_032681_AA0132860.1</v>
          </cell>
          <cell r="B15937" t="str">
            <v>mitochondrial carrier protein, putative, expressed</v>
          </cell>
          <cell r="C15937" t="str">
            <v>Mitochondrial substrate carrier family protein</v>
          </cell>
          <cell r="D15937">
            <v>1.2281063459999999</v>
          </cell>
          <cell r="E15937">
            <v>0</v>
          </cell>
          <cell r="F15937">
            <v>0</v>
          </cell>
          <cell r="G15937">
            <v>0</v>
          </cell>
          <cell r="H15937">
            <v>0</v>
          </cell>
          <cell r="I15937">
            <v>0</v>
          </cell>
          <cell r="J15937">
            <v>0</v>
          </cell>
          <cell r="K15937">
            <v>0</v>
          </cell>
        </row>
        <row r="15938">
          <cell r="A15938" t="str">
            <v>TRIAE_CS42_1DL_TGACv1_063728_AA0230290.1</v>
          </cell>
          <cell r="B15938" t="str">
            <v>mitochondrial carrier protein, putative, expressed</v>
          </cell>
          <cell r="C15938" t="str">
            <v>Mitochondrial substrate carrier family protein</v>
          </cell>
          <cell r="D15938">
            <v>1.2281063459999999</v>
          </cell>
          <cell r="E15938">
            <v>0</v>
          </cell>
          <cell r="F15938">
            <v>0</v>
          </cell>
          <cell r="G15938">
            <v>0</v>
          </cell>
          <cell r="H15938">
            <v>0</v>
          </cell>
          <cell r="I15938">
            <v>0</v>
          </cell>
          <cell r="J15938">
            <v>0</v>
          </cell>
          <cell r="K15938">
            <v>0</v>
          </cell>
        </row>
        <row r="15939">
          <cell r="A15939" t="str">
            <v>TRIAE_CS42_5AL_TGACv1_374377_AA1198470.2</v>
          </cell>
          <cell r="B15939" t="str">
            <v>mitochondrial carrier protein, putative, expressed</v>
          </cell>
          <cell r="C15939" t="str">
            <v>Mitochondrial substrate carrier family protein</v>
          </cell>
          <cell r="D15939">
            <v>0</v>
          </cell>
          <cell r="E15939">
            <v>-1.6102690829999999</v>
          </cell>
          <cell r="F15939">
            <v>0</v>
          </cell>
          <cell r="G15939">
            <v>0</v>
          </cell>
          <cell r="H15939">
            <v>0</v>
          </cell>
          <cell r="I15939">
            <v>0</v>
          </cell>
          <cell r="J15939">
            <v>0</v>
          </cell>
          <cell r="K15939">
            <v>0</v>
          </cell>
        </row>
        <row r="15940">
          <cell r="A15940" t="str">
            <v>TRIAE_CS42_5DL_TGACv1_435550_AA1451920.1</v>
          </cell>
          <cell r="B15940" t="str">
            <v>mitochondrial carrier protein, putative, expressed</v>
          </cell>
          <cell r="C15940" t="str">
            <v>Mitochondrial substrate carrier family protein</v>
          </cell>
          <cell r="D15940">
            <v>0</v>
          </cell>
          <cell r="E15940">
            <v>-1.5931150510000001</v>
          </cell>
          <cell r="F15940">
            <v>0</v>
          </cell>
          <cell r="G15940">
            <v>0</v>
          </cell>
          <cell r="H15940">
            <v>0</v>
          </cell>
          <cell r="I15940">
            <v>0</v>
          </cell>
          <cell r="J15940">
            <v>0</v>
          </cell>
          <cell r="K15940">
            <v>0</v>
          </cell>
        </row>
        <row r="15941">
          <cell r="A15941" t="str">
            <v>TRIAE_CS42_5BL_TGACv1_406473_AA1345930.1</v>
          </cell>
          <cell r="B15941" t="str">
            <v>mitochondrial carrier protein, putative, expressed</v>
          </cell>
          <cell r="C15941" t="str">
            <v>Mitochondrial substrate carrier family protein</v>
          </cell>
          <cell r="D15941">
            <v>0</v>
          </cell>
          <cell r="E15941">
            <v>-1.592446018</v>
          </cell>
          <cell r="F15941">
            <v>0</v>
          </cell>
          <cell r="G15941">
            <v>0</v>
          </cell>
          <cell r="H15941">
            <v>0</v>
          </cell>
          <cell r="I15941">
            <v>0</v>
          </cell>
          <cell r="J15941">
            <v>0</v>
          </cell>
          <cell r="K15941">
            <v>0</v>
          </cell>
        </row>
        <row r="15942">
          <cell r="A15942" t="str">
            <v>TRIAE_CS42_4AL_TGACv1_290562_AA0986830.1</v>
          </cell>
          <cell r="B15942" t="str">
            <v>mitochondrial carrier protein, putative, expressed</v>
          </cell>
          <cell r="C15942" t="str">
            <v>Mitochondrial substrate carrier family protein</v>
          </cell>
          <cell r="D15942">
            <v>0</v>
          </cell>
          <cell r="E15942">
            <v>-1.463540874</v>
          </cell>
          <cell r="F15942">
            <v>0</v>
          </cell>
          <cell r="G15942">
            <v>-1.1544541210000001</v>
          </cell>
          <cell r="H15942">
            <v>0</v>
          </cell>
          <cell r="I15942">
            <v>0</v>
          </cell>
          <cell r="J15942">
            <v>0</v>
          </cell>
          <cell r="K15942">
            <v>0</v>
          </cell>
        </row>
        <row r="15943">
          <cell r="A15943" t="str">
            <v>TRIAE_CS42_5DL_TGACv1_433082_AA1401190.1</v>
          </cell>
          <cell r="B15943" t="str">
            <v>mitochondrial carrier protein, putative, expressed</v>
          </cell>
          <cell r="C15943" t="str">
            <v>Mitochondrial substrate carrier family protein</v>
          </cell>
          <cell r="D15943">
            <v>0</v>
          </cell>
          <cell r="E15943">
            <v>-1.463540874</v>
          </cell>
          <cell r="F15943">
            <v>0</v>
          </cell>
          <cell r="G15943">
            <v>-1.1544541210000001</v>
          </cell>
          <cell r="H15943">
            <v>0</v>
          </cell>
          <cell r="I15943">
            <v>0</v>
          </cell>
          <cell r="J15943">
            <v>0</v>
          </cell>
          <cell r="K15943">
            <v>0</v>
          </cell>
        </row>
        <row r="15944">
          <cell r="A15944" t="str">
            <v>TRIAE_CS42_5BL_TGACv1_405683_AA1332820.1</v>
          </cell>
          <cell r="B15944" t="str">
            <v>mitochondrial carrier protein, putative, expressed</v>
          </cell>
          <cell r="C15944" t="str">
            <v>Mitochondrial substrate carrier family protein</v>
          </cell>
          <cell r="D15944">
            <v>0</v>
          </cell>
          <cell r="E15944">
            <v>-1.4625508389999999</v>
          </cell>
          <cell r="F15944">
            <v>0</v>
          </cell>
          <cell r="G15944">
            <v>0</v>
          </cell>
          <cell r="H15944">
            <v>0</v>
          </cell>
          <cell r="I15944">
            <v>0</v>
          </cell>
          <cell r="J15944">
            <v>0</v>
          </cell>
          <cell r="K15944">
            <v>0</v>
          </cell>
        </row>
        <row r="15945">
          <cell r="A15945" t="str">
            <v>TRIAE_CS42_1BL_TGACv1_032301_AA0128210.1</v>
          </cell>
          <cell r="B15945" t="str">
            <v>mitochondrial carrier protein, putative, expressed</v>
          </cell>
          <cell r="C15945" t="str">
            <v>Mitochondrial substrate carrier family protein</v>
          </cell>
          <cell r="D15945">
            <v>0</v>
          </cell>
          <cell r="E15945">
            <v>-1.456723687</v>
          </cell>
          <cell r="F15945">
            <v>0</v>
          </cell>
          <cell r="G15945">
            <v>0</v>
          </cell>
          <cell r="H15945">
            <v>0</v>
          </cell>
          <cell r="I15945">
            <v>0</v>
          </cell>
          <cell r="J15945">
            <v>0</v>
          </cell>
          <cell r="K15945">
            <v>1.2813352389999999</v>
          </cell>
        </row>
        <row r="15946">
          <cell r="A15946" t="str">
            <v>TRIAE_CS42_3B_TGACv1_224606_AA0798690.1</v>
          </cell>
          <cell r="B15946" t="str">
            <v>mitochondrial carrier protein, putative, expressed</v>
          </cell>
          <cell r="C15946" t="str">
            <v>Mitochondrial substrate carrier family protein</v>
          </cell>
          <cell r="D15946">
            <v>0</v>
          </cell>
          <cell r="E15946">
            <v>-1.3514141040000001</v>
          </cell>
          <cell r="F15946">
            <v>-1.1938907889999999</v>
          </cell>
          <cell r="G15946">
            <v>0</v>
          </cell>
          <cell r="H15946">
            <v>0</v>
          </cell>
          <cell r="I15946">
            <v>0</v>
          </cell>
          <cell r="J15946">
            <v>0</v>
          </cell>
          <cell r="K15946">
            <v>0</v>
          </cell>
        </row>
        <row r="15947">
          <cell r="A15947" t="str">
            <v>TRIAE_CS42_3DS_TGACv1_273835_AA0933600.1</v>
          </cell>
          <cell r="B15947" t="str">
            <v>mitochondrial carrier protein, putative, expressed</v>
          </cell>
          <cell r="C15947" t="str">
            <v>Mitochondrial substrate carrier family protein</v>
          </cell>
          <cell r="D15947">
            <v>0</v>
          </cell>
          <cell r="E15947">
            <v>-1.3514141040000001</v>
          </cell>
          <cell r="F15947">
            <v>-1.1938907889999999</v>
          </cell>
          <cell r="G15947">
            <v>0</v>
          </cell>
          <cell r="H15947">
            <v>0</v>
          </cell>
          <cell r="I15947">
            <v>0</v>
          </cell>
          <cell r="J15947">
            <v>0</v>
          </cell>
          <cell r="K15947">
            <v>0</v>
          </cell>
        </row>
        <row r="15948">
          <cell r="A15948" t="str">
            <v>TRIAE_CS42_3AS_TGACv1_211390_AA0689650.1</v>
          </cell>
          <cell r="B15948" t="str">
            <v>mitochondrial carrier protein, putative, expressed</v>
          </cell>
          <cell r="C15948" t="str">
            <v>Mitochondrial substrate carrier family protein</v>
          </cell>
          <cell r="D15948">
            <v>0</v>
          </cell>
          <cell r="E15948">
            <v>-1.3514141040000001</v>
          </cell>
          <cell r="F15948">
            <v>0</v>
          </cell>
          <cell r="G15948">
            <v>0</v>
          </cell>
          <cell r="H15948">
            <v>0</v>
          </cell>
          <cell r="I15948">
            <v>0</v>
          </cell>
          <cell r="J15948">
            <v>0</v>
          </cell>
          <cell r="K15948">
            <v>0</v>
          </cell>
        </row>
        <row r="15949">
          <cell r="A15949" t="str">
            <v>TRIAE_CS42_1DS_TGACv1_081191_AA0258540.1</v>
          </cell>
          <cell r="B15949" t="str">
            <v>mitochondrial carrier protein, putative, expressed</v>
          </cell>
          <cell r="C15949" t="str">
            <v>Mitochondrial substrate carrier family protein</v>
          </cell>
          <cell r="D15949">
            <v>0</v>
          </cell>
          <cell r="E15949">
            <v>-1.2668490029999999</v>
          </cell>
          <cell r="F15949">
            <v>0</v>
          </cell>
          <cell r="G15949">
            <v>0</v>
          </cell>
          <cell r="H15949">
            <v>0</v>
          </cell>
          <cell r="I15949">
            <v>0</v>
          </cell>
          <cell r="J15949">
            <v>0</v>
          </cell>
          <cell r="K15949">
            <v>0</v>
          </cell>
        </row>
        <row r="15950">
          <cell r="A15950" t="str">
            <v>TRIAE_CS42_1AL_TGACv1_001286_AA0028250.1</v>
          </cell>
          <cell r="B15950" t="str">
            <v>mitochondrial carrier protein, putative, expressed</v>
          </cell>
          <cell r="C15950" t="str">
            <v>Mitochondrial substrate carrier family protein</v>
          </cell>
          <cell r="D15950">
            <v>0</v>
          </cell>
          <cell r="E15950">
            <v>-1.092891995</v>
          </cell>
          <cell r="F15950">
            <v>0</v>
          </cell>
          <cell r="G15950">
            <v>0</v>
          </cell>
          <cell r="H15950">
            <v>0</v>
          </cell>
          <cell r="I15950">
            <v>0</v>
          </cell>
          <cell r="J15950">
            <v>0</v>
          </cell>
          <cell r="K15950">
            <v>1.24915658</v>
          </cell>
        </row>
        <row r="15951">
          <cell r="A15951" t="str">
            <v>TRIAE_CS42_1DL_TGACv1_062451_AA0214670.1</v>
          </cell>
          <cell r="B15951" t="str">
            <v>mitochondrial carrier protein, putative, expressed</v>
          </cell>
          <cell r="C15951" t="str">
            <v>Mitochondrial substrate carrier family protein</v>
          </cell>
          <cell r="D15951">
            <v>0</v>
          </cell>
          <cell r="E15951">
            <v>-1.092891995</v>
          </cell>
          <cell r="F15951">
            <v>0</v>
          </cell>
          <cell r="G15951">
            <v>0</v>
          </cell>
          <cell r="H15951">
            <v>0</v>
          </cell>
          <cell r="I15951">
            <v>0</v>
          </cell>
          <cell r="J15951">
            <v>0</v>
          </cell>
          <cell r="K15951">
            <v>1.24915658</v>
          </cell>
        </row>
        <row r="15952">
          <cell r="A15952" t="str">
            <v>TRIAE_CS42_4AS_TGACv1_309403_AA1030900.1</v>
          </cell>
          <cell r="B15952" t="str">
            <v>mitochondrial carrier protein, putative, expressed</v>
          </cell>
          <cell r="C15952" t="str">
            <v>Mitochondrial substrate carrier family protein</v>
          </cell>
          <cell r="D15952">
            <v>0</v>
          </cell>
          <cell r="E15952">
            <v>-1.076454976</v>
          </cell>
          <cell r="F15952">
            <v>0</v>
          </cell>
          <cell r="G15952">
            <v>0</v>
          </cell>
          <cell r="H15952">
            <v>0</v>
          </cell>
          <cell r="I15952">
            <v>0</v>
          </cell>
          <cell r="J15952">
            <v>0</v>
          </cell>
          <cell r="K15952">
            <v>0</v>
          </cell>
        </row>
        <row r="15953">
          <cell r="A15953" t="str">
            <v>TRIAE_CS42_4BL_TGACv1_321398_AA1059860.1</v>
          </cell>
          <cell r="B15953" t="str">
            <v>mitochondrial carrier protein, putative, expressed</v>
          </cell>
          <cell r="C15953" t="str">
            <v>Mitochondrial substrate carrier family protein</v>
          </cell>
          <cell r="D15953">
            <v>0</v>
          </cell>
          <cell r="E15953">
            <v>-1.076454976</v>
          </cell>
          <cell r="F15953">
            <v>0</v>
          </cell>
          <cell r="G15953">
            <v>0</v>
          </cell>
          <cell r="H15953">
            <v>0</v>
          </cell>
          <cell r="I15953">
            <v>0</v>
          </cell>
          <cell r="J15953">
            <v>0</v>
          </cell>
          <cell r="K15953">
            <v>0</v>
          </cell>
        </row>
        <row r="15954">
          <cell r="A15954" t="str">
            <v>TRIAE_CS42_4DL_TGACv1_345464_AA1153260.1</v>
          </cell>
          <cell r="B15954" t="str">
            <v>mitochondrial carrier protein, putative, expressed</v>
          </cell>
          <cell r="C15954" t="str">
            <v>Mitochondrial substrate carrier family protein</v>
          </cell>
          <cell r="D15954">
            <v>0</v>
          </cell>
          <cell r="E15954">
            <v>-1.076454976</v>
          </cell>
          <cell r="F15954">
            <v>0</v>
          </cell>
          <cell r="G15954">
            <v>0</v>
          </cell>
          <cell r="H15954">
            <v>0</v>
          </cell>
          <cell r="I15954">
            <v>0</v>
          </cell>
          <cell r="J15954">
            <v>0</v>
          </cell>
          <cell r="K15954">
            <v>0</v>
          </cell>
        </row>
        <row r="15955">
          <cell r="A15955" t="str">
            <v>TRIAE_CS42_3B_TGACv1_220700_AA0715960.1</v>
          </cell>
          <cell r="B15955" t="str">
            <v>mitochondrial carrier protein, putative, expressed</v>
          </cell>
          <cell r="C15955" t="str">
            <v>Mitochondrial substrate carrier family protein</v>
          </cell>
          <cell r="D15955">
            <v>0</v>
          </cell>
          <cell r="E15955">
            <v>1.1139903900000001</v>
          </cell>
          <cell r="F15955">
            <v>0</v>
          </cell>
          <cell r="G15955">
            <v>0</v>
          </cell>
          <cell r="H15955">
            <v>0</v>
          </cell>
          <cell r="I15955">
            <v>0</v>
          </cell>
          <cell r="J15955">
            <v>0</v>
          </cell>
          <cell r="K15955">
            <v>0</v>
          </cell>
        </row>
        <row r="15956">
          <cell r="A15956" t="str">
            <v>TRIAE_CS42_3DS_TGACv1_271601_AA0903450.1</v>
          </cell>
          <cell r="B15956" t="str">
            <v>mitochondrial carrier protein, putative, expressed</v>
          </cell>
          <cell r="C15956" t="str">
            <v>Mitochondrial substrate carrier family protein</v>
          </cell>
          <cell r="D15956">
            <v>0</v>
          </cell>
          <cell r="E15956">
            <v>1.119847797</v>
          </cell>
          <cell r="F15956">
            <v>0</v>
          </cell>
          <cell r="G15956">
            <v>0</v>
          </cell>
          <cell r="H15956">
            <v>0</v>
          </cell>
          <cell r="I15956">
            <v>0</v>
          </cell>
          <cell r="J15956">
            <v>0</v>
          </cell>
          <cell r="K15956">
            <v>0</v>
          </cell>
        </row>
        <row r="15957">
          <cell r="A15957" t="str">
            <v>TRIAE_CS42_6AS_TGACv1_485303_AA1542830.2</v>
          </cell>
          <cell r="B15957" t="str">
            <v>mitochondrial carrier protein, putative, expressed</v>
          </cell>
          <cell r="C15957" t="str">
            <v>Mitochondrial substrate carrier family protein</v>
          </cell>
          <cell r="D15957">
            <v>0</v>
          </cell>
          <cell r="E15957">
            <v>0</v>
          </cell>
          <cell r="F15957">
            <v>0</v>
          </cell>
          <cell r="G15957">
            <v>0</v>
          </cell>
          <cell r="H15957">
            <v>0</v>
          </cell>
          <cell r="I15957">
            <v>0</v>
          </cell>
          <cell r="J15957">
            <v>0</v>
          </cell>
          <cell r="K15957">
            <v>1.0470946210000001</v>
          </cell>
        </row>
        <row r="15958">
          <cell r="A15958" t="str">
            <v>TRIAE_CS42_6BL_TGACv1_499507_AA1584550.3</v>
          </cell>
          <cell r="B15958" t="str">
            <v>mitochondrial carrier protein, putative, expressed</v>
          </cell>
          <cell r="C15958" t="str">
            <v>Mitochondrial substrate carrier family protein</v>
          </cell>
          <cell r="D15958">
            <v>0</v>
          </cell>
          <cell r="E15958">
            <v>0</v>
          </cell>
          <cell r="F15958">
            <v>0</v>
          </cell>
          <cell r="G15958">
            <v>0</v>
          </cell>
          <cell r="H15958">
            <v>0</v>
          </cell>
          <cell r="I15958">
            <v>0</v>
          </cell>
          <cell r="J15958">
            <v>0</v>
          </cell>
          <cell r="K15958">
            <v>1.0470946210000001</v>
          </cell>
        </row>
        <row r="15959">
          <cell r="A15959" t="str">
            <v>TRIAE_CS42_6DS_TGACv1_544136_AA1746740.1</v>
          </cell>
          <cell r="B15959" t="str">
            <v>mitochondrial carrier protein, putative, expressed</v>
          </cell>
          <cell r="C15959" t="str">
            <v>Mitochondrial substrate carrier family protein</v>
          </cell>
          <cell r="D15959">
            <v>0</v>
          </cell>
          <cell r="E15959">
            <v>0</v>
          </cell>
          <cell r="F15959">
            <v>0</v>
          </cell>
          <cell r="G15959">
            <v>0</v>
          </cell>
          <cell r="H15959">
            <v>0</v>
          </cell>
          <cell r="I15959">
            <v>0</v>
          </cell>
          <cell r="J15959">
            <v>0</v>
          </cell>
          <cell r="K15959">
            <v>1.0470946210000001</v>
          </cell>
        </row>
        <row r="15960">
          <cell r="A15960" t="str">
            <v>TRIAE_CS42_3B_TGACv1_226519_AA0817430.1</v>
          </cell>
          <cell r="B15960" t="str">
            <v>mitochondrial carrier protein, putative, expressed</v>
          </cell>
          <cell r="C15960" t="str">
            <v>Mitochondrial substrate carrier family protein</v>
          </cell>
          <cell r="D15960">
            <v>0</v>
          </cell>
          <cell r="E15960">
            <v>0</v>
          </cell>
          <cell r="F15960">
            <v>0</v>
          </cell>
          <cell r="G15960">
            <v>4.9262660629999999</v>
          </cell>
          <cell r="H15960">
            <v>0</v>
          </cell>
          <cell r="I15960">
            <v>0</v>
          </cell>
          <cell r="J15960">
            <v>0</v>
          </cell>
          <cell r="K15960">
            <v>3.1320637480000002</v>
          </cell>
        </row>
        <row r="15961">
          <cell r="A15961" t="str">
            <v>TRIAE_CS42_3DS_TGACv1_272495_AA0921540.1</v>
          </cell>
          <cell r="B15961" t="str">
            <v>mitochondrial carrier protein, putative, expressed</v>
          </cell>
          <cell r="C15961" t="str">
            <v>Mitochondrial substrate carrier family protein</v>
          </cell>
          <cell r="D15961">
            <v>0</v>
          </cell>
          <cell r="E15961">
            <v>0</v>
          </cell>
          <cell r="F15961">
            <v>0</v>
          </cell>
          <cell r="G15961">
            <v>4.9262660629999999</v>
          </cell>
          <cell r="H15961">
            <v>0</v>
          </cell>
          <cell r="I15961">
            <v>0</v>
          </cell>
          <cell r="J15961">
            <v>0</v>
          </cell>
          <cell r="K15961">
            <v>3.1320637480000002</v>
          </cell>
        </row>
        <row r="15962">
          <cell r="A15962" t="str">
            <v>TRIAE_CS42_3B_TGACv1_220619_AA0711750.1</v>
          </cell>
          <cell r="B15962" t="str">
            <v>mitochondrial carrier protein, putative, expressed</v>
          </cell>
          <cell r="C15962" t="str">
            <v>Mitochondrial substrate carrier family protein</v>
          </cell>
          <cell r="D15962">
            <v>0</v>
          </cell>
          <cell r="E15962">
            <v>0</v>
          </cell>
          <cell r="F15962">
            <v>-1.512233634</v>
          </cell>
          <cell r="G15962">
            <v>-1.27930823</v>
          </cell>
          <cell r="H15962">
            <v>0</v>
          </cell>
          <cell r="I15962">
            <v>0</v>
          </cell>
          <cell r="J15962">
            <v>0</v>
          </cell>
          <cell r="K15962">
            <v>0</v>
          </cell>
        </row>
        <row r="15963">
          <cell r="A15963" t="str">
            <v>TRIAE_CS42_4AS_TGACv1_306393_AA1007570.1</v>
          </cell>
          <cell r="B15963" t="str">
            <v>mitochondrial carrier protein, putative, expressed</v>
          </cell>
          <cell r="C15963" t="str">
            <v>Mitochondrial substrate carrier family protein</v>
          </cell>
          <cell r="D15963">
            <v>0</v>
          </cell>
          <cell r="E15963">
            <v>0</v>
          </cell>
          <cell r="F15963">
            <v>-1.4961025649999999</v>
          </cell>
          <cell r="G15963">
            <v>0</v>
          </cell>
          <cell r="H15963">
            <v>0</v>
          </cell>
          <cell r="I15963">
            <v>0</v>
          </cell>
          <cell r="J15963">
            <v>0</v>
          </cell>
          <cell r="K15963">
            <v>0</v>
          </cell>
        </row>
        <row r="15964">
          <cell r="A15964" t="str">
            <v>TRIAE_CS42_3AL_TGACv1_196872_AA0663430.1</v>
          </cell>
          <cell r="B15964" t="str">
            <v>mitochondrial carrier protein, putative, expressed</v>
          </cell>
          <cell r="C15964" t="str">
            <v>Mitochondrial substrate carrier family protein</v>
          </cell>
          <cell r="D15964">
            <v>0</v>
          </cell>
          <cell r="E15964">
            <v>0</v>
          </cell>
          <cell r="F15964">
            <v>-1.4933997130000001</v>
          </cell>
          <cell r="G15964">
            <v>-1.238305057</v>
          </cell>
          <cell r="H15964">
            <v>0</v>
          </cell>
          <cell r="I15964">
            <v>0</v>
          </cell>
          <cell r="J15964">
            <v>0</v>
          </cell>
          <cell r="K15964">
            <v>0</v>
          </cell>
        </row>
        <row r="15965">
          <cell r="A15965" t="str">
            <v>TRIAE_CS42_3DL_TGACv1_250847_AA0874070.1</v>
          </cell>
          <cell r="B15965" t="str">
            <v>mitochondrial carrier protein, putative, expressed</v>
          </cell>
          <cell r="C15965" t="str">
            <v>Mitochondrial substrate carrier family protein</v>
          </cell>
          <cell r="D15965">
            <v>0</v>
          </cell>
          <cell r="E15965">
            <v>0</v>
          </cell>
          <cell r="F15965">
            <v>-1.467102415</v>
          </cell>
          <cell r="G15965">
            <v>-1.2522611699999999</v>
          </cell>
          <cell r="H15965">
            <v>0</v>
          </cell>
          <cell r="I15965">
            <v>0</v>
          </cell>
          <cell r="J15965">
            <v>0</v>
          </cell>
          <cell r="K15965">
            <v>0</v>
          </cell>
        </row>
        <row r="15966">
          <cell r="A15966" t="str">
            <v>TRIAE_CS42_5AL_TGACv1_378064_AA1251020.1</v>
          </cell>
          <cell r="B15966" t="str">
            <v>mitochondrial carrier protein, putative, expressed</v>
          </cell>
          <cell r="C15966" t="str">
            <v>Mitochondrial substrate carrier family protein</v>
          </cell>
          <cell r="D15966">
            <v>0</v>
          </cell>
          <cell r="E15966">
            <v>0</v>
          </cell>
          <cell r="F15966">
            <v>1.886730687</v>
          </cell>
          <cell r="G15966">
            <v>1.0653712319999999</v>
          </cell>
          <cell r="H15966">
            <v>0</v>
          </cell>
          <cell r="I15966">
            <v>0</v>
          </cell>
          <cell r="J15966">
            <v>0</v>
          </cell>
          <cell r="K15966">
            <v>0</v>
          </cell>
        </row>
        <row r="15967">
          <cell r="A15967" t="str">
            <v>TRIAE_CS42_5BL_TGACv1_408210_AA1362230.1</v>
          </cell>
          <cell r="B15967" t="str">
            <v>mitochondrial carrier protein, putative, expressed</v>
          </cell>
          <cell r="C15967" t="str">
            <v>Mitochondrial substrate carrier family protein</v>
          </cell>
          <cell r="D15967">
            <v>0</v>
          </cell>
          <cell r="E15967">
            <v>0</v>
          </cell>
          <cell r="F15967">
            <v>1.886730687</v>
          </cell>
          <cell r="G15967">
            <v>1.0653712319999999</v>
          </cell>
          <cell r="H15967">
            <v>0</v>
          </cell>
          <cell r="I15967">
            <v>0</v>
          </cell>
          <cell r="J15967">
            <v>0</v>
          </cell>
          <cell r="K15967">
            <v>0</v>
          </cell>
        </row>
        <row r="15968">
          <cell r="A15968" t="str">
            <v>TRIAE_CS42_5DL_TGACv1_436263_AA1459570.1</v>
          </cell>
          <cell r="B15968" t="str">
            <v>mitochondrial carrier protein, putative, expressed</v>
          </cell>
          <cell r="C15968" t="str">
            <v>Mitochondrial substrate carrier family protein</v>
          </cell>
          <cell r="D15968">
            <v>0</v>
          </cell>
          <cell r="E15968">
            <v>0</v>
          </cell>
          <cell r="F15968">
            <v>1.886730687</v>
          </cell>
          <cell r="G15968">
            <v>1.0653712319999999</v>
          </cell>
          <cell r="H15968">
            <v>0</v>
          </cell>
          <cell r="I15968">
            <v>0</v>
          </cell>
          <cell r="J15968">
            <v>0</v>
          </cell>
          <cell r="K15968">
            <v>0</v>
          </cell>
        </row>
        <row r="15969">
          <cell r="A15969" t="str">
            <v>TRIAE_CS42_1BL_TGACv1_032301_AA0128200.1</v>
          </cell>
          <cell r="B15969" t="str">
            <v>mitochondrial carrier protein, putative, expressed</v>
          </cell>
          <cell r="C15969" t="str">
            <v>Mitochondrial substrate carrier family protein</v>
          </cell>
          <cell r="D15969">
            <v>0</v>
          </cell>
          <cell r="E15969">
            <v>0</v>
          </cell>
          <cell r="F15969">
            <v>0</v>
          </cell>
          <cell r="G15969">
            <v>-3.0124676799999999</v>
          </cell>
          <cell r="H15969">
            <v>0</v>
          </cell>
          <cell r="I15969">
            <v>0</v>
          </cell>
          <cell r="J15969">
            <v>0</v>
          </cell>
          <cell r="K15969">
            <v>0</v>
          </cell>
        </row>
        <row r="15970">
          <cell r="A15970" t="str">
            <v>TRIAE_CS42_1AL_TGACv1_001286_AA0028260.1</v>
          </cell>
          <cell r="B15970" t="str">
            <v>mitochondrial carrier protein, putative, expressed</v>
          </cell>
          <cell r="C15970" t="str">
            <v>Mitochondrial substrate carrier family protein</v>
          </cell>
          <cell r="D15970">
            <v>0</v>
          </cell>
          <cell r="E15970">
            <v>0</v>
          </cell>
          <cell r="F15970">
            <v>0</v>
          </cell>
          <cell r="G15970">
            <v>-2.9816750490000001</v>
          </cell>
          <cell r="H15970">
            <v>0</v>
          </cell>
          <cell r="I15970">
            <v>0</v>
          </cell>
          <cell r="J15970">
            <v>0</v>
          </cell>
          <cell r="K15970">
            <v>0</v>
          </cell>
        </row>
        <row r="15971">
          <cell r="A15971" t="str">
            <v>TRIAE_CS42_3AS_TGACv1_211092_AA0684870.1</v>
          </cell>
          <cell r="B15971" t="str">
            <v>mitochondrial carrier protein, putative, expressed</v>
          </cell>
          <cell r="C15971" t="str">
            <v>Mitochondrial substrate carrier family protein</v>
          </cell>
          <cell r="D15971">
            <v>0</v>
          </cell>
          <cell r="E15971">
            <v>0</v>
          </cell>
          <cell r="F15971">
            <v>0</v>
          </cell>
          <cell r="G15971">
            <v>-1.6356918060000001</v>
          </cell>
          <cell r="H15971">
            <v>0</v>
          </cell>
          <cell r="I15971">
            <v>0</v>
          </cell>
          <cell r="J15971">
            <v>0</v>
          </cell>
          <cell r="K15971">
            <v>0</v>
          </cell>
        </row>
        <row r="15972">
          <cell r="A15972" t="str">
            <v>TRIAE_CS42_3B_TGACv1_221940_AA0753540.1</v>
          </cell>
          <cell r="B15972" t="str">
            <v>mitochondrial carrier protein, putative, expressed</v>
          </cell>
          <cell r="C15972" t="str">
            <v>Mitochondrial substrate carrier family protein</v>
          </cell>
          <cell r="D15972">
            <v>0</v>
          </cell>
          <cell r="E15972">
            <v>0</v>
          </cell>
          <cell r="F15972">
            <v>0</v>
          </cell>
          <cell r="G15972">
            <v>-1.6356918060000001</v>
          </cell>
          <cell r="H15972">
            <v>0</v>
          </cell>
          <cell r="I15972">
            <v>0</v>
          </cell>
          <cell r="J15972">
            <v>0</v>
          </cell>
          <cell r="K15972">
            <v>0</v>
          </cell>
        </row>
        <row r="15973">
          <cell r="A15973" t="str">
            <v>TRIAE_CS42_3DS_TGACv1_272441_AA0920730.1</v>
          </cell>
          <cell r="B15973" t="str">
            <v>mitochondrial carrier protein, putative, expressed</v>
          </cell>
          <cell r="C15973" t="str">
            <v>Mitochondrial substrate carrier family protein</v>
          </cell>
          <cell r="D15973">
            <v>0</v>
          </cell>
          <cell r="E15973">
            <v>0</v>
          </cell>
          <cell r="F15973">
            <v>0</v>
          </cell>
          <cell r="G15973">
            <v>-1.635247055</v>
          </cell>
          <cell r="H15973">
            <v>0</v>
          </cell>
          <cell r="I15973">
            <v>0</v>
          </cell>
          <cell r="J15973">
            <v>0</v>
          </cell>
          <cell r="K15973">
            <v>0</v>
          </cell>
        </row>
        <row r="15974">
          <cell r="A15974" t="str">
            <v>TRIAE_CS42_4AS_TGACv1_308477_AA1028110.1</v>
          </cell>
          <cell r="B15974" t="str">
            <v>mitochondrial carrier protein, putative, expressed</v>
          </cell>
          <cell r="C15974" t="str">
            <v>Mitochondrial substrate carrier family protein</v>
          </cell>
          <cell r="D15974">
            <v>0</v>
          </cell>
          <cell r="E15974">
            <v>0</v>
          </cell>
          <cell r="F15974">
            <v>0</v>
          </cell>
          <cell r="G15974">
            <v>-1.3527877420000001</v>
          </cell>
          <cell r="H15974">
            <v>0</v>
          </cell>
          <cell r="I15974">
            <v>0</v>
          </cell>
          <cell r="J15974">
            <v>0</v>
          </cell>
          <cell r="K15974">
            <v>0</v>
          </cell>
        </row>
        <row r="15975">
          <cell r="A15975" t="str">
            <v>TRIAE_CS42_4BL_TGACv1_321078_AA1054900.1</v>
          </cell>
          <cell r="B15975" t="str">
            <v>mitochondrial carrier protein, putative, expressed</v>
          </cell>
          <cell r="C15975" t="str">
            <v>Mitochondrial substrate carrier family protein</v>
          </cell>
          <cell r="D15975">
            <v>0</v>
          </cell>
          <cell r="E15975">
            <v>0</v>
          </cell>
          <cell r="F15975">
            <v>0</v>
          </cell>
          <cell r="G15975">
            <v>-1.3527877420000001</v>
          </cell>
          <cell r="H15975">
            <v>0</v>
          </cell>
          <cell r="I15975">
            <v>0</v>
          </cell>
          <cell r="J15975">
            <v>0</v>
          </cell>
          <cell r="K15975">
            <v>0</v>
          </cell>
        </row>
        <row r="15976">
          <cell r="A15976" t="str">
            <v>TRIAE_CS42_4DL_TGACv1_345032_AA1151140.1</v>
          </cell>
          <cell r="B15976" t="str">
            <v>mitochondrial carrier protein, putative, expressed</v>
          </cell>
          <cell r="C15976" t="str">
            <v>Mitochondrial substrate carrier family protein</v>
          </cell>
          <cell r="D15976">
            <v>0</v>
          </cell>
          <cell r="E15976">
            <v>0</v>
          </cell>
          <cell r="F15976">
            <v>0</v>
          </cell>
          <cell r="G15976">
            <v>-1.34798011</v>
          </cell>
          <cell r="H15976">
            <v>0</v>
          </cell>
          <cell r="I15976">
            <v>0</v>
          </cell>
          <cell r="J15976">
            <v>0</v>
          </cell>
          <cell r="K15976">
            <v>0</v>
          </cell>
        </row>
        <row r="15977">
          <cell r="A15977" t="str">
            <v>TRIAE_CS42_5AL_TGACv1_374542_AA1202790.1</v>
          </cell>
          <cell r="B15977" t="str">
            <v>mitochondrial substrate carrier family protein, putative, expressed</v>
          </cell>
          <cell r="C15977" t="str">
            <v>mitochondrial substrate carrier family protein</v>
          </cell>
          <cell r="D15977">
            <v>0</v>
          </cell>
          <cell r="E15977">
            <v>0</v>
          </cell>
          <cell r="F15977">
            <v>0</v>
          </cell>
          <cell r="G15977">
            <v>-1.2451016210000001</v>
          </cell>
          <cell r="H15977">
            <v>0</v>
          </cell>
          <cell r="I15977">
            <v>0</v>
          </cell>
          <cell r="J15977">
            <v>0</v>
          </cell>
          <cell r="K15977">
            <v>0</v>
          </cell>
        </row>
        <row r="15978">
          <cell r="A15978" t="str">
            <v>TRIAE_CS42_5BL_TGACv1_406373_AA1344700.1</v>
          </cell>
          <cell r="B15978" t="str">
            <v>mitochondrial substrate carrier family protein, putative, expressed</v>
          </cell>
          <cell r="C15978" t="str">
            <v>mitochondrial substrate carrier family protein</v>
          </cell>
          <cell r="D15978">
            <v>0</v>
          </cell>
          <cell r="E15978">
            <v>0</v>
          </cell>
          <cell r="F15978">
            <v>0</v>
          </cell>
          <cell r="G15978">
            <v>-1.2451016210000001</v>
          </cell>
          <cell r="H15978">
            <v>0</v>
          </cell>
          <cell r="I15978">
            <v>0</v>
          </cell>
          <cell r="J15978">
            <v>0</v>
          </cell>
          <cell r="K15978">
            <v>0</v>
          </cell>
        </row>
        <row r="15979">
          <cell r="A15979" t="str">
            <v>TRIAE_CS42_5DL_TGACv1_435599_AA1452500.1</v>
          </cell>
          <cell r="B15979" t="str">
            <v>mitochondrial substrate carrier family protein, putative, expressed</v>
          </cell>
          <cell r="C15979" t="str">
            <v>mitochondrial substrate carrier family protein</v>
          </cell>
          <cell r="D15979">
            <v>0</v>
          </cell>
          <cell r="E15979">
            <v>0</v>
          </cell>
          <cell r="F15979">
            <v>0</v>
          </cell>
          <cell r="G15979">
            <v>-1.2262647170000001</v>
          </cell>
          <cell r="H15979">
            <v>0</v>
          </cell>
          <cell r="I15979">
            <v>0</v>
          </cell>
          <cell r="J15979">
            <v>0</v>
          </cell>
          <cell r="K15979">
            <v>0</v>
          </cell>
        </row>
        <row r="15980">
          <cell r="A15980" t="str">
            <v>TRIAE_CS42_4AS_TGACv1_308558_AA1028590.1</v>
          </cell>
          <cell r="B15980" t="str">
            <v>mitochondrial carrier protein, putative, expressed</v>
          </cell>
          <cell r="C15980" t="str">
            <v>Mitochondrial substrate carrier family protein</v>
          </cell>
          <cell r="D15980">
            <v>0</v>
          </cell>
          <cell r="E15980">
            <v>0</v>
          </cell>
          <cell r="F15980">
            <v>0</v>
          </cell>
          <cell r="G15980">
            <v>1.1006423679999999</v>
          </cell>
          <cell r="H15980">
            <v>0</v>
          </cell>
          <cell r="I15980">
            <v>0</v>
          </cell>
          <cell r="J15980">
            <v>0</v>
          </cell>
          <cell r="K15980">
            <v>0</v>
          </cell>
        </row>
        <row r="15981">
          <cell r="A15981" t="str">
            <v>TRIAE_CS42_4BL_TGACv1_321274_AA1058250.1</v>
          </cell>
          <cell r="B15981" t="str">
            <v>mitochondrial carrier protein, putative, expressed</v>
          </cell>
          <cell r="C15981" t="str">
            <v>Mitochondrial substrate carrier family protein</v>
          </cell>
          <cell r="D15981">
            <v>0</v>
          </cell>
          <cell r="E15981">
            <v>0</v>
          </cell>
          <cell r="F15981">
            <v>0</v>
          </cell>
          <cell r="G15981">
            <v>1.1006423679999999</v>
          </cell>
          <cell r="H15981">
            <v>0</v>
          </cell>
          <cell r="I15981">
            <v>0</v>
          </cell>
          <cell r="J15981">
            <v>0</v>
          </cell>
          <cell r="K15981">
            <v>0</v>
          </cell>
        </row>
        <row r="15982">
          <cell r="A15982" t="str">
            <v>TRIAE_CS42_4DL_TGACv1_342709_AA1120200.1</v>
          </cell>
          <cell r="B15982" t="str">
            <v>mitochondrial carrier protein, putative, expressed</v>
          </cell>
          <cell r="C15982" t="str">
            <v>Mitochondrial substrate carrier family protein</v>
          </cell>
          <cell r="D15982">
            <v>0</v>
          </cell>
          <cell r="E15982">
            <v>0</v>
          </cell>
          <cell r="F15982">
            <v>0</v>
          </cell>
          <cell r="G15982">
            <v>1.1006423679999999</v>
          </cell>
          <cell r="H15982">
            <v>0</v>
          </cell>
          <cell r="I15982">
            <v>0</v>
          </cell>
          <cell r="J15982">
            <v>0</v>
          </cell>
          <cell r="K15982">
            <v>0</v>
          </cell>
        </row>
        <row r="15983">
          <cell r="A15983" t="str">
            <v>TRIAE_CS42_4BS_TGACv1_329375_AA1100740.1</v>
          </cell>
          <cell r="B15983" t="str">
            <v>mitochondrial carrier protein, putative, expressed</v>
          </cell>
          <cell r="C15983" t="str">
            <v>Mitochondrial substrate carrier family protein</v>
          </cell>
          <cell r="D15983">
            <v>0</v>
          </cell>
          <cell r="E15983">
            <v>0</v>
          </cell>
          <cell r="F15983">
            <v>0</v>
          </cell>
          <cell r="G15983">
            <v>1.2730174350000001</v>
          </cell>
          <cell r="H15983">
            <v>0</v>
          </cell>
          <cell r="I15983">
            <v>0</v>
          </cell>
          <cell r="J15983">
            <v>0</v>
          </cell>
          <cell r="K15983">
            <v>0</v>
          </cell>
        </row>
        <row r="15984">
          <cell r="A15984" t="str">
            <v>TRIAE_CS42_4DS_TGACv1_361237_AA1164080.1</v>
          </cell>
          <cell r="B15984" t="str">
            <v>mitochondrial carrier protein, putative, expressed</v>
          </cell>
          <cell r="C15984" t="str">
            <v>Mitochondrial substrate carrier family protein</v>
          </cell>
          <cell r="D15984">
            <v>0</v>
          </cell>
          <cell r="E15984">
            <v>0</v>
          </cell>
          <cell r="F15984">
            <v>0</v>
          </cell>
          <cell r="G15984">
            <v>1.435897188</v>
          </cell>
          <cell r="H15984">
            <v>0</v>
          </cell>
          <cell r="I15984">
            <v>0</v>
          </cell>
          <cell r="J15984">
            <v>0</v>
          </cell>
          <cell r="K15984">
            <v>0</v>
          </cell>
        </row>
        <row r="15985">
          <cell r="A15985" t="str">
            <v>TRIAE_CS42_4AL_TGACv1_289139_AA0965760.1</v>
          </cell>
          <cell r="B15985" t="str">
            <v>mitochondrial carrier protein, putative, expressed</v>
          </cell>
          <cell r="C15985" t="str">
            <v>Mitochondrial substrate carrier family protein</v>
          </cell>
          <cell r="D15985">
            <v>0</v>
          </cell>
          <cell r="E15985">
            <v>0</v>
          </cell>
          <cell r="F15985">
            <v>0</v>
          </cell>
          <cell r="G15985">
            <v>1.490192183</v>
          </cell>
          <cell r="H15985">
            <v>0</v>
          </cell>
          <cell r="I15985">
            <v>0</v>
          </cell>
          <cell r="J15985">
            <v>0</v>
          </cell>
          <cell r="K15985">
            <v>0</v>
          </cell>
        </row>
        <row r="15986">
          <cell r="A15986" t="str">
            <v>TRIAE_CS42_7BS_TGACv1_591898_AA1924990.1</v>
          </cell>
          <cell r="B15986" t="str">
            <v>mitochondrial carrier protein, putative, expressed</v>
          </cell>
          <cell r="C15986" t="str">
            <v>Mitochondrial substrate carrier family protein</v>
          </cell>
          <cell r="D15986">
            <v>0</v>
          </cell>
          <cell r="E15986">
            <v>0</v>
          </cell>
          <cell r="F15986">
            <v>0</v>
          </cell>
          <cell r="G15986">
            <v>2.085052728</v>
          </cell>
          <cell r="H15986">
            <v>0</v>
          </cell>
          <cell r="I15986">
            <v>0</v>
          </cell>
          <cell r="J15986">
            <v>0</v>
          </cell>
          <cell r="K15986">
            <v>0</v>
          </cell>
        </row>
        <row r="15987">
          <cell r="A15987" t="str">
            <v>TRIAE_CS42_7DS_TGACv1_622755_AA2044830.1</v>
          </cell>
          <cell r="B15987" t="str">
            <v>mitochondrial carrier protein, putative, expressed</v>
          </cell>
          <cell r="C15987" t="str">
            <v>Mitochondrial substrate carrier family protein</v>
          </cell>
          <cell r="D15987">
            <v>0</v>
          </cell>
          <cell r="E15987">
            <v>0</v>
          </cell>
          <cell r="F15987">
            <v>0</v>
          </cell>
          <cell r="G15987">
            <v>2.10502565</v>
          </cell>
          <cell r="H15987">
            <v>0</v>
          </cell>
          <cell r="I15987">
            <v>0</v>
          </cell>
          <cell r="J15987">
            <v>0</v>
          </cell>
          <cell r="K15987">
            <v>0</v>
          </cell>
        </row>
        <row r="15988">
          <cell r="A15988" t="str">
            <v>TRIAE_CS42_4BS_TGACv1_328854_AA1094770.1</v>
          </cell>
          <cell r="B15988" t="str">
            <v>mTERF domain containing protein, expressed</v>
          </cell>
          <cell r="C15988" t="str">
            <v>Mitochondrial transcription termination factor family protein</v>
          </cell>
          <cell r="D15988">
            <v>-1.2638741870000001</v>
          </cell>
          <cell r="E15988">
            <v>-1.046617143</v>
          </cell>
          <cell r="F15988">
            <v>0</v>
          </cell>
          <cell r="G15988">
            <v>-1.999829742</v>
          </cell>
          <cell r="H15988">
            <v>0</v>
          </cell>
          <cell r="I15988">
            <v>0</v>
          </cell>
          <cell r="J15988">
            <v>0</v>
          </cell>
          <cell r="K15988">
            <v>0</v>
          </cell>
        </row>
        <row r="15989">
          <cell r="A15989" t="str">
            <v>TRIAE_CS42_1AS_TGACv1_018982_AA0057250.1</v>
          </cell>
          <cell r="B15989" t="str">
            <v>mTERF domain containing protein, expressed</v>
          </cell>
          <cell r="C15989" t="str">
            <v>Mitochondrial transcription termination factor family protein</v>
          </cell>
          <cell r="D15989">
            <v>-1.236251102</v>
          </cell>
          <cell r="E15989">
            <v>-1.0343437440000001</v>
          </cell>
          <cell r="F15989">
            <v>0</v>
          </cell>
          <cell r="G15989">
            <v>-2.001629012</v>
          </cell>
          <cell r="H15989">
            <v>0</v>
          </cell>
          <cell r="I15989">
            <v>0</v>
          </cell>
          <cell r="J15989">
            <v>0</v>
          </cell>
          <cell r="K15989">
            <v>0</v>
          </cell>
        </row>
        <row r="15990">
          <cell r="A15990" t="str">
            <v>TRIAE_CS42_4DL_TGACv1_343252_AA1132250.1</v>
          </cell>
          <cell r="B15990" t="str">
            <v>mTERF domain containing protein, expressed</v>
          </cell>
          <cell r="C15990" t="str">
            <v>Mitochondrial transcription termination factor family protein</v>
          </cell>
          <cell r="D15990">
            <v>-1.236251102</v>
          </cell>
          <cell r="E15990">
            <v>-1.0343437440000001</v>
          </cell>
          <cell r="F15990">
            <v>0</v>
          </cell>
          <cell r="G15990">
            <v>-2.001629012</v>
          </cell>
          <cell r="H15990">
            <v>0</v>
          </cell>
          <cell r="I15990">
            <v>0</v>
          </cell>
          <cell r="J15990">
            <v>0</v>
          </cell>
          <cell r="K15990">
            <v>0</v>
          </cell>
        </row>
        <row r="15991">
          <cell r="A15991" t="str">
            <v>TRIAE_CS42_2DL_TGACv1_158363_AA0516670.1</v>
          </cell>
          <cell r="B15991" t="str">
            <v>mTERF domain containing protein, expressed</v>
          </cell>
          <cell r="C15991" t="str">
            <v>Mitochondrial transcription termination factor family protein</v>
          </cell>
          <cell r="D15991">
            <v>-1.2273505920000001</v>
          </cell>
          <cell r="E15991">
            <v>-1.73492892</v>
          </cell>
          <cell r="F15991">
            <v>0</v>
          </cell>
          <cell r="G15991">
            <v>0</v>
          </cell>
          <cell r="H15991">
            <v>0</v>
          </cell>
          <cell r="I15991">
            <v>0</v>
          </cell>
          <cell r="J15991">
            <v>0</v>
          </cell>
          <cell r="K15991">
            <v>0</v>
          </cell>
        </row>
        <row r="15992">
          <cell r="A15992" t="str">
            <v>TRIAE_CS42_7AS_TGACv1_571319_AA1846780.1</v>
          </cell>
          <cell r="B15992" t="str">
            <v>mTERF domain containing protein, expressed</v>
          </cell>
          <cell r="C15992" t="str">
            <v>Mitochondrial transcription termination factor family protein</v>
          </cell>
          <cell r="D15992">
            <v>-1.1803266880000001</v>
          </cell>
          <cell r="E15992">
            <v>-2.1639909390000001</v>
          </cell>
          <cell r="F15992">
            <v>0</v>
          </cell>
          <cell r="G15992">
            <v>0</v>
          </cell>
          <cell r="H15992">
            <v>0</v>
          </cell>
          <cell r="I15992">
            <v>0</v>
          </cell>
          <cell r="J15992">
            <v>0</v>
          </cell>
          <cell r="K15992">
            <v>0</v>
          </cell>
        </row>
        <row r="15993">
          <cell r="A15993" t="str">
            <v>TRIAE_CS42_7BS_TGACv1_593096_AA1948120.1</v>
          </cell>
          <cell r="B15993" t="str">
            <v>mTERF domain containing protein, expressed</v>
          </cell>
          <cell r="C15993" t="str">
            <v>Mitochondrial transcription termination factor family protein</v>
          </cell>
          <cell r="D15993">
            <v>-1.1803266880000001</v>
          </cell>
          <cell r="E15993">
            <v>-2.1639909390000001</v>
          </cell>
          <cell r="F15993">
            <v>0</v>
          </cell>
          <cell r="G15993">
            <v>0</v>
          </cell>
          <cell r="H15993">
            <v>0</v>
          </cell>
          <cell r="I15993">
            <v>0</v>
          </cell>
          <cell r="J15993">
            <v>0</v>
          </cell>
          <cell r="K15993">
            <v>0</v>
          </cell>
        </row>
        <row r="15994">
          <cell r="A15994" t="str">
            <v>TRIAE_CS42_7DS_TGACv1_621528_AA2018460.1</v>
          </cell>
          <cell r="B15994" t="str">
            <v>mTERF domain containing protein, expressed</v>
          </cell>
          <cell r="C15994" t="str">
            <v>Mitochondrial transcription termination factor family protein</v>
          </cell>
          <cell r="D15994">
            <v>-1.1803266880000001</v>
          </cell>
          <cell r="E15994">
            <v>-2.1639909390000001</v>
          </cell>
          <cell r="F15994">
            <v>0</v>
          </cell>
          <cell r="G15994">
            <v>0</v>
          </cell>
          <cell r="H15994">
            <v>0</v>
          </cell>
          <cell r="I15994">
            <v>0</v>
          </cell>
          <cell r="J15994">
            <v>0</v>
          </cell>
          <cell r="K15994">
            <v>0</v>
          </cell>
        </row>
        <row r="15995">
          <cell r="A15995" t="str">
            <v>TRIAE_CS42_5DS_TGACv1_458236_AA1492830.1</v>
          </cell>
          <cell r="B15995" t="str">
            <v>mTERF family protein, expressed</v>
          </cell>
          <cell r="C15995" t="str">
            <v>Mitochondrial transcription termination factor family protein</v>
          </cell>
          <cell r="D15995">
            <v>1.390709561</v>
          </cell>
          <cell r="E15995">
            <v>0</v>
          </cell>
          <cell r="F15995">
            <v>0</v>
          </cell>
          <cell r="G15995">
            <v>0</v>
          </cell>
          <cell r="H15995">
            <v>0</v>
          </cell>
          <cell r="I15995">
            <v>0</v>
          </cell>
          <cell r="J15995">
            <v>0</v>
          </cell>
          <cell r="K15995">
            <v>0</v>
          </cell>
        </row>
        <row r="15996">
          <cell r="A15996" t="str">
            <v>TRIAE_CS42_6BS_TGACv1_514464_AA1660030.1</v>
          </cell>
          <cell r="B15996" t="str">
            <v>mTERF family protein, expressed</v>
          </cell>
          <cell r="C15996" t="str">
            <v>Mitochondrial transcription termination factor family protein</v>
          </cell>
          <cell r="D15996">
            <v>2.1500021390000001</v>
          </cell>
          <cell r="E15996">
            <v>0</v>
          </cell>
          <cell r="F15996">
            <v>0</v>
          </cell>
          <cell r="G15996">
            <v>0</v>
          </cell>
          <cell r="H15996">
            <v>0</v>
          </cell>
          <cell r="I15996">
            <v>0</v>
          </cell>
          <cell r="J15996">
            <v>0</v>
          </cell>
          <cell r="K15996">
            <v>0</v>
          </cell>
        </row>
        <row r="15997">
          <cell r="A15997" t="str">
            <v>TRIAE_CS42_3AS_TGACv1_212313_AA0699850.1</v>
          </cell>
          <cell r="B15997" t="str">
            <v>mTERF family protein, expressed</v>
          </cell>
          <cell r="C15997" t="str">
            <v>Mitochondrial transcription termination factor family protein</v>
          </cell>
          <cell r="D15997">
            <v>2.238990528</v>
          </cell>
          <cell r="E15997">
            <v>2.3691407029999998</v>
          </cell>
          <cell r="F15997">
            <v>0</v>
          </cell>
          <cell r="G15997">
            <v>0</v>
          </cell>
          <cell r="H15997">
            <v>0</v>
          </cell>
          <cell r="I15997">
            <v>0</v>
          </cell>
          <cell r="J15997">
            <v>0</v>
          </cell>
          <cell r="K15997">
            <v>0</v>
          </cell>
        </row>
        <row r="15998">
          <cell r="A15998" t="str">
            <v>TRIAE_CS42_7AS_TGACv1_571144_AA1845030.1</v>
          </cell>
          <cell r="B15998" t="str">
            <v>mTERF family protein, expressed</v>
          </cell>
          <cell r="C15998" t="str">
            <v>Mitochondrial transcription termination factor family protein</v>
          </cell>
          <cell r="D15998">
            <v>0</v>
          </cell>
          <cell r="E15998">
            <v>-2.07591035</v>
          </cell>
          <cell r="F15998">
            <v>0</v>
          </cell>
          <cell r="G15998">
            <v>0</v>
          </cell>
          <cell r="H15998">
            <v>0</v>
          </cell>
          <cell r="I15998">
            <v>0</v>
          </cell>
          <cell r="J15998">
            <v>0</v>
          </cell>
          <cell r="K15998">
            <v>0</v>
          </cell>
        </row>
        <row r="15999">
          <cell r="A15999" t="str">
            <v>TRIAE_CS42_7DS_TGACv1_622968_AA2047930.1</v>
          </cell>
          <cell r="B15999" t="str">
            <v>mTERF family protein, expressed</v>
          </cell>
          <cell r="C15999" t="str">
            <v>Mitochondrial transcription termination factor family protein</v>
          </cell>
          <cell r="D15999">
            <v>0</v>
          </cell>
          <cell r="E15999">
            <v>-2.07591035</v>
          </cell>
          <cell r="F15999">
            <v>0</v>
          </cell>
          <cell r="G15999">
            <v>0</v>
          </cell>
          <cell r="H15999">
            <v>0</v>
          </cell>
          <cell r="I15999">
            <v>0</v>
          </cell>
          <cell r="J15999">
            <v>0</v>
          </cell>
          <cell r="K15999">
            <v>0</v>
          </cell>
        </row>
        <row r="16000">
          <cell r="A16000" t="str">
            <v>TRIAE_CS42_7BS_TGACv1_592980_AA1947020.1</v>
          </cell>
          <cell r="B16000" t="str">
            <v>mTERF family protein, expressed</v>
          </cell>
          <cell r="C16000" t="str">
            <v>Mitochondrial transcription termination factor family protein</v>
          </cell>
          <cell r="D16000">
            <v>0</v>
          </cell>
          <cell r="E16000">
            <v>-1.88712302</v>
          </cell>
          <cell r="F16000">
            <v>0</v>
          </cell>
          <cell r="G16000">
            <v>0</v>
          </cell>
          <cell r="H16000">
            <v>0</v>
          </cell>
          <cell r="I16000">
            <v>0</v>
          </cell>
          <cell r="J16000">
            <v>0</v>
          </cell>
          <cell r="K16000">
            <v>0</v>
          </cell>
        </row>
        <row r="16001">
          <cell r="A16001" t="str">
            <v>TRIAE_CS42_6AS_TGACv1_485778_AA1551960.1</v>
          </cell>
          <cell r="B16001" t="str">
            <v>mTERF family protein, expressed</v>
          </cell>
          <cell r="C16001" t="str">
            <v>Mitochondrial transcription termination factor family protein</v>
          </cell>
          <cell r="D16001">
            <v>0</v>
          </cell>
          <cell r="E16001">
            <v>-1.815335567</v>
          </cell>
          <cell r="F16001">
            <v>0</v>
          </cell>
          <cell r="G16001">
            <v>0</v>
          </cell>
          <cell r="H16001">
            <v>0</v>
          </cell>
          <cell r="I16001">
            <v>0</v>
          </cell>
          <cell r="J16001">
            <v>0</v>
          </cell>
          <cell r="K16001">
            <v>0</v>
          </cell>
        </row>
        <row r="16002">
          <cell r="A16002" t="str">
            <v>TRIAE_CS42_6BS_TGACv1_513857_AA1650830.1</v>
          </cell>
          <cell r="B16002" t="str">
            <v>mTERF family protein, expressed</v>
          </cell>
          <cell r="C16002" t="str">
            <v>Mitochondrial transcription termination factor family protein</v>
          </cell>
          <cell r="D16002">
            <v>0</v>
          </cell>
          <cell r="E16002">
            <v>-1.478075311</v>
          </cell>
          <cell r="F16002">
            <v>0</v>
          </cell>
          <cell r="G16002">
            <v>0</v>
          </cell>
          <cell r="H16002">
            <v>0</v>
          </cell>
          <cell r="I16002">
            <v>0</v>
          </cell>
          <cell r="J16002">
            <v>0</v>
          </cell>
          <cell r="K16002">
            <v>0</v>
          </cell>
        </row>
        <row r="16003">
          <cell r="A16003" t="str">
            <v>TRIAE_CS42_6DS_TGACv1_542491_AA1722230.1</v>
          </cell>
          <cell r="B16003" t="str">
            <v>mTERF family protein, expressed</v>
          </cell>
          <cell r="C16003" t="str">
            <v>Mitochondrial transcription termination factor family protein</v>
          </cell>
          <cell r="D16003">
            <v>0</v>
          </cell>
          <cell r="E16003">
            <v>-1.478075311</v>
          </cell>
          <cell r="F16003">
            <v>0</v>
          </cell>
          <cell r="G16003">
            <v>0</v>
          </cell>
          <cell r="H16003">
            <v>0</v>
          </cell>
          <cell r="I16003">
            <v>0</v>
          </cell>
          <cell r="J16003">
            <v>0</v>
          </cell>
          <cell r="K16003">
            <v>0</v>
          </cell>
        </row>
        <row r="16004">
          <cell r="A16004" t="str">
            <v>TRIAE_CS42_1BL_TGACv1_030534_AA0093350.1</v>
          </cell>
          <cell r="B16004" t="str">
            <v>mTERF domain containing protein, expressed</v>
          </cell>
          <cell r="C16004" t="str">
            <v>Mitochondrial transcription termination factor family protein</v>
          </cell>
          <cell r="D16004">
            <v>0</v>
          </cell>
          <cell r="E16004">
            <v>-1.426042297</v>
          </cell>
          <cell r="F16004">
            <v>0</v>
          </cell>
          <cell r="G16004">
            <v>0</v>
          </cell>
          <cell r="H16004">
            <v>0</v>
          </cell>
          <cell r="I16004">
            <v>0</v>
          </cell>
          <cell r="J16004">
            <v>0</v>
          </cell>
          <cell r="K16004">
            <v>0</v>
          </cell>
        </row>
        <row r="16005">
          <cell r="A16005" t="str">
            <v>TRIAE_CS42_1AL_TGACv1_001498_AA0031390.1</v>
          </cell>
          <cell r="B16005" t="str">
            <v>mTERF domain containing protein, expressed</v>
          </cell>
          <cell r="C16005" t="str">
            <v>Mitochondrial transcription termination factor family protein</v>
          </cell>
          <cell r="D16005">
            <v>0</v>
          </cell>
          <cell r="E16005">
            <v>-1.398418384</v>
          </cell>
          <cell r="F16005">
            <v>0</v>
          </cell>
          <cell r="G16005">
            <v>0</v>
          </cell>
          <cell r="H16005">
            <v>0</v>
          </cell>
          <cell r="I16005">
            <v>0</v>
          </cell>
          <cell r="J16005">
            <v>0</v>
          </cell>
          <cell r="K16005">
            <v>0</v>
          </cell>
        </row>
        <row r="16006">
          <cell r="A16006" t="str">
            <v>TRIAE_CS42_1DL_TGACv1_062348_AA0212990.1</v>
          </cell>
          <cell r="B16006" t="str">
            <v>mTERF domain containing protein, expressed</v>
          </cell>
          <cell r="C16006" t="str">
            <v>Mitochondrial transcription termination factor family protein</v>
          </cell>
          <cell r="D16006">
            <v>0</v>
          </cell>
          <cell r="E16006">
            <v>-1.388446021</v>
          </cell>
          <cell r="F16006">
            <v>0</v>
          </cell>
          <cell r="G16006">
            <v>0</v>
          </cell>
          <cell r="H16006">
            <v>0</v>
          </cell>
          <cell r="I16006">
            <v>0</v>
          </cell>
          <cell r="J16006">
            <v>0</v>
          </cell>
          <cell r="K16006">
            <v>0</v>
          </cell>
        </row>
        <row r="16007">
          <cell r="A16007" t="str">
            <v>TRIAE_CS42_6AL_TGACv1_470890_AA1497720.1</v>
          </cell>
          <cell r="B16007" t="str">
            <v>mTERF domain containing protein, expressed</v>
          </cell>
          <cell r="C16007" t="str">
            <v>Mitochondrial transcription termination factor family protein</v>
          </cell>
          <cell r="D16007">
            <v>0</v>
          </cell>
          <cell r="E16007">
            <v>-1.353477069</v>
          </cell>
          <cell r="F16007">
            <v>-1.1902309639999999</v>
          </cell>
          <cell r="G16007">
            <v>-1.4510520899999999</v>
          </cell>
          <cell r="H16007">
            <v>0</v>
          </cell>
          <cell r="I16007">
            <v>0</v>
          </cell>
          <cell r="J16007">
            <v>0</v>
          </cell>
          <cell r="K16007">
            <v>0</v>
          </cell>
        </row>
        <row r="16008">
          <cell r="A16008" t="str">
            <v>TRIAE_CS42_6BS_TGACv1_514618_AA1662340.1</v>
          </cell>
          <cell r="B16008" t="str">
            <v>mTERF domain containing protein, expressed</v>
          </cell>
          <cell r="C16008" t="str">
            <v>Mitochondrial transcription termination factor family protein</v>
          </cell>
          <cell r="D16008">
            <v>0</v>
          </cell>
          <cell r="E16008">
            <v>-1.353477069</v>
          </cell>
          <cell r="F16008">
            <v>-1.1902309639999999</v>
          </cell>
          <cell r="G16008">
            <v>-1.4510520899999999</v>
          </cell>
          <cell r="H16008">
            <v>0</v>
          </cell>
          <cell r="I16008">
            <v>0</v>
          </cell>
          <cell r="J16008">
            <v>0</v>
          </cell>
          <cell r="K16008">
            <v>0</v>
          </cell>
        </row>
        <row r="16009">
          <cell r="A16009" t="str">
            <v>TRIAE_CS42_2DS_TGACv1_179504_AA0607660.1</v>
          </cell>
          <cell r="B16009" t="str">
            <v>mTERF family protein, expressed</v>
          </cell>
          <cell r="C16009" t="str">
            <v>Mitochondrial transcription termination factor family protein</v>
          </cell>
          <cell r="D16009">
            <v>0</v>
          </cell>
          <cell r="E16009">
            <v>-1.348809031</v>
          </cell>
          <cell r="F16009">
            <v>-1.7041076509999999</v>
          </cell>
          <cell r="G16009">
            <v>-1.3492179769999999</v>
          </cell>
          <cell r="H16009">
            <v>0</v>
          </cell>
          <cell r="I16009">
            <v>0</v>
          </cell>
          <cell r="J16009">
            <v>0</v>
          </cell>
          <cell r="K16009">
            <v>0</v>
          </cell>
        </row>
        <row r="16010">
          <cell r="A16010" t="str">
            <v>TRIAE_CS42_2AS_TGACv1_113170_AA0352460.1</v>
          </cell>
          <cell r="B16010" t="str">
            <v>mTERF family protein, expressed</v>
          </cell>
          <cell r="C16010" t="str">
            <v>Mitochondrial transcription termination factor family protein</v>
          </cell>
          <cell r="D16010">
            <v>0</v>
          </cell>
          <cell r="E16010">
            <v>-1.227877122</v>
          </cell>
          <cell r="F16010">
            <v>-1.8284932110000001</v>
          </cell>
          <cell r="G16010">
            <v>-1.293128058</v>
          </cell>
          <cell r="H16010">
            <v>0</v>
          </cell>
          <cell r="I16010">
            <v>0</v>
          </cell>
          <cell r="J16010">
            <v>0</v>
          </cell>
          <cell r="K16010">
            <v>0</v>
          </cell>
        </row>
        <row r="16011">
          <cell r="A16011" t="str">
            <v>TRIAE_CS42_1AL_TGACv1_002632_AA0044020.1</v>
          </cell>
          <cell r="B16011" t="str">
            <v>mTERF domain containing protein, expressed</v>
          </cell>
          <cell r="C16011" t="str">
            <v>Mitochondrial transcription termination factor family protein</v>
          </cell>
          <cell r="D16011">
            <v>0</v>
          </cell>
          <cell r="E16011">
            <v>-1.1244448579999999</v>
          </cell>
          <cell r="F16011">
            <v>0</v>
          </cell>
          <cell r="G16011">
            <v>0</v>
          </cell>
          <cell r="H16011">
            <v>0</v>
          </cell>
          <cell r="I16011">
            <v>0</v>
          </cell>
          <cell r="J16011">
            <v>0</v>
          </cell>
          <cell r="K16011">
            <v>0</v>
          </cell>
        </row>
        <row r="16012">
          <cell r="A16012" t="str">
            <v>TRIAE_CS42_1BL_TGACv1_030246_AA0083710.1</v>
          </cell>
          <cell r="B16012" t="str">
            <v>mTERF domain containing protein, expressed</v>
          </cell>
          <cell r="C16012" t="str">
            <v>Mitochondrial transcription termination factor family protein</v>
          </cell>
          <cell r="D16012">
            <v>0</v>
          </cell>
          <cell r="E16012">
            <v>-1.1244448579999999</v>
          </cell>
          <cell r="F16012">
            <v>0</v>
          </cell>
          <cell r="G16012">
            <v>0</v>
          </cell>
          <cell r="H16012">
            <v>0</v>
          </cell>
          <cell r="I16012">
            <v>0</v>
          </cell>
          <cell r="J16012">
            <v>0</v>
          </cell>
          <cell r="K16012">
            <v>0</v>
          </cell>
        </row>
        <row r="16013">
          <cell r="A16013" t="str">
            <v>TRIAE_CS42_1DL_TGACv1_063078_AA0223670.1</v>
          </cell>
          <cell r="B16013" t="str">
            <v>mTERF domain containing protein, expressed</v>
          </cell>
          <cell r="C16013" t="str">
            <v>Mitochondrial transcription termination factor family protein</v>
          </cell>
          <cell r="D16013">
            <v>0</v>
          </cell>
          <cell r="E16013">
            <v>-1.1244448579999999</v>
          </cell>
          <cell r="F16013">
            <v>0</v>
          </cell>
          <cell r="G16013">
            <v>0</v>
          </cell>
          <cell r="H16013">
            <v>0</v>
          </cell>
          <cell r="I16013">
            <v>0</v>
          </cell>
          <cell r="J16013">
            <v>0</v>
          </cell>
          <cell r="K16013">
            <v>0</v>
          </cell>
        </row>
        <row r="16014">
          <cell r="A16014" t="str">
            <v>TRIAE_CS42_6DL_TGACv1_527547_AA1705610.1</v>
          </cell>
          <cell r="B16014" t="str">
            <v>mTERF family protein, expressed</v>
          </cell>
          <cell r="C16014" t="str">
            <v>Mitochondrial transcription termination factor family protein</v>
          </cell>
          <cell r="D16014">
            <v>0</v>
          </cell>
          <cell r="E16014">
            <v>-1.1112296100000001</v>
          </cell>
          <cell r="F16014">
            <v>0</v>
          </cell>
          <cell r="G16014">
            <v>0</v>
          </cell>
          <cell r="H16014">
            <v>0</v>
          </cell>
          <cell r="I16014">
            <v>0</v>
          </cell>
          <cell r="J16014">
            <v>0</v>
          </cell>
          <cell r="K16014">
            <v>0</v>
          </cell>
        </row>
        <row r="16015">
          <cell r="A16015" t="str">
            <v>TRIAE_CS42_2BL_TGACv1_132702_AA0439200.1</v>
          </cell>
          <cell r="B16015" t="str">
            <v>mTERF domain containing protein, expressed</v>
          </cell>
          <cell r="C16015" t="str">
            <v>Mitochondrial transcription termination factor family protein</v>
          </cell>
          <cell r="D16015">
            <v>0</v>
          </cell>
          <cell r="E16015">
            <v>-1.079011403</v>
          </cell>
          <cell r="F16015">
            <v>0</v>
          </cell>
          <cell r="G16015">
            <v>-1.111445427</v>
          </cell>
          <cell r="H16015">
            <v>0</v>
          </cell>
          <cell r="I16015">
            <v>0</v>
          </cell>
          <cell r="J16015">
            <v>0</v>
          </cell>
          <cell r="K16015">
            <v>0</v>
          </cell>
        </row>
        <row r="16016">
          <cell r="A16016" t="str">
            <v>TRIAE_CS42_6BL_TGACv1_501995_AA1622110.1</v>
          </cell>
          <cell r="B16016" t="str">
            <v>mTERF domain containing protein, expressed</v>
          </cell>
          <cell r="C16016" t="str">
            <v>Mitochondrial transcription termination factor family protein</v>
          </cell>
          <cell r="D16016">
            <v>0</v>
          </cell>
          <cell r="E16016">
            <v>-1.009633706</v>
          </cell>
          <cell r="F16016">
            <v>-1.7467071329999999</v>
          </cell>
          <cell r="G16016">
            <v>-1.658326269</v>
          </cell>
          <cell r="H16016">
            <v>0</v>
          </cell>
          <cell r="I16016">
            <v>0</v>
          </cell>
          <cell r="J16016">
            <v>0</v>
          </cell>
          <cell r="K16016">
            <v>0</v>
          </cell>
        </row>
        <row r="16017">
          <cell r="A16017" t="str">
            <v>TRIAE_CS42_6DL_TGACv1_527398_AA1703370.1</v>
          </cell>
          <cell r="B16017" t="str">
            <v>mTERF domain containing protein, expressed</v>
          </cell>
          <cell r="C16017" t="str">
            <v>Mitochondrial transcription termination factor family protein</v>
          </cell>
          <cell r="D16017">
            <v>0</v>
          </cell>
          <cell r="E16017">
            <v>-1.009633706</v>
          </cell>
          <cell r="F16017">
            <v>-1.7467071329999999</v>
          </cell>
          <cell r="G16017">
            <v>-1.658326269</v>
          </cell>
          <cell r="H16017">
            <v>0</v>
          </cell>
          <cell r="I16017">
            <v>0</v>
          </cell>
          <cell r="J16017">
            <v>0</v>
          </cell>
          <cell r="K16017">
            <v>0</v>
          </cell>
        </row>
        <row r="16018">
          <cell r="A16018" t="str">
            <v>TRIAE_CS42_6AS_TGACv1_485960_AA1554760.1</v>
          </cell>
          <cell r="B16018" t="str">
            <v>mTERF family protein, expressed</v>
          </cell>
          <cell r="C16018" t="str">
            <v>Mitochondrial transcription termination factor family protein</v>
          </cell>
          <cell r="D16018">
            <v>0</v>
          </cell>
          <cell r="E16018">
            <v>1.1538920260000001</v>
          </cell>
          <cell r="F16018">
            <v>0</v>
          </cell>
          <cell r="G16018">
            <v>0</v>
          </cell>
          <cell r="H16018">
            <v>0</v>
          </cell>
          <cell r="I16018">
            <v>0</v>
          </cell>
          <cell r="J16018">
            <v>0</v>
          </cell>
          <cell r="K16018">
            <v>0</v>
          </cell>
        </row>
        <row r="16019">
          <cell r="A16019" t="str">
            <v>TRIAE_CS42_6AS_TGACv1_486597_AA1562960.1</v>
          </cell>
          <cell r="B16019" t="str">
            <v>mTERF family protein, expressed</v>
          </cell>
          <cell r="C16019" t="str">
            <v>Mitochondrial transcription termination factor family protein</v>
          </cell>
          <cell r="D16019">
            <v>0</v>
          </cell>
          <cell r="E16019">
            <v>1.1538920260000001</v>
          </cell>
          <cell r="F16019">
            <v>0</v>
          </cell>
          <cell r="G16019">
            <v>0</v>
          </cell>
          <cell r="H16019">
            <v>0</v>
          </cell>
          <cell r="I16019">
            <v>0</v>
          </cell>
          <cell r="J16019">
            <v>0</v>
          </cell>
          <cell r="K16019">
            <v>0</v>
          </cell>
        </row>
        <row r="16020">
          <cell r="A16020" t="str">
            <v>TRIAE_CS42_6BS_TGACv1_513771_AA1649150.1</v>
          </cell>
          <cell r="B16020" t="str">
            <v>mTERF family protein, expressed</v>
          </cell>
          <cell r="C16020" t="str">
            <v>Mitochondrial transcription termination factor family protein</v>
          </cell>
          <cell r="D16020">
            <v>0</v>
          </cell>
          <cell r="E16020">
            <v>1.261777052</v>
          </cell>
          <cell r="F16020">
            <v>0</v>
          </cell>
          <cell r="G16020">
            <v>0</v>
          </cell>
          <cell r="H16020">
            <v>0</v>
          </cell>
          <cell r="I16020">
            <v>0</v>
          </cell>
          <cell r="J16020">
            <v>0</v>
          </cell>
          <cell r="K16020">
            <v>0</v>
          </cell>
        </row>
        <row r="16021">
          <cell r="A16021" t="str">
            <v>TRIAE_CS42_5DS_TGACv1_456510_AA1472610.1</v>
          </cell>
          <cell r="B16021" t="str">
            <v>mTERF family protein, expressed</v>
          </cell>
          <cell r="C16021" t="str">
            <v>Mitochondrial transcription termination factor family protein</v>
          </cell>
          <cell r="D16021">
            <v>0</v>
          </cell>
          <cell r="E16021">
            <v>8.1740484040000005</v>
          </cell>
          <cell r="F16021">
            <v>5.3090019389999998</v>
          </cell>
          <cell r="G16021">
            <v>6.2128601620000001</v>
          </cell>
          <cell r="H16021">
            <v>0</v>
          </cell>
          <cell r="I16021">
            <v>0</v>
          </cell>
          <cell r="J16021">
            <v>0</v>
          </cell>
          <cell r="K16021">
            <v>5.2971054520000003</v>
          </cell>
        </row>
        <row r="16022">
          <cell r="A16022" t="str">
            <v>TRIAE_CS42_6AS_TGACv1_495264_AA1577990.1</v>
          </cell>
          <cell r="B16022" t="str">
            <v>mTERF family protein, expressed</v>
          </cell>
          <cell r="C16022" t="str">
            <v>Mitochondrial transcription termination factor family protein</v>
          </cell>
          <cell r="D16022">
            <v>0</v>
          </cell>
          <cell r="E16022">
            <v>0</v>
          </cell>
          <cell r="F16022">
            <v>0</v>
          </cell>
          <cell r="G16022">
            <v>0</v>
          </cell>
          <cell r="H16022">
            <v>0</v>
          </cell>
          <cell r="I16022">
            <v>0</v>
          </cell>
          <cell r="J16022">
            <v>0</v>
          </cell>
          <cell r="K16022">
            <v>-1.4084465509999999</v>
          </cell>
        </row>
        <row r="16023">
          <cell r="A16023" t="str">
            <v>TRIAE_CS42_6BS_TGACv1_513880_AA1651220.1</v>
          </cell>
          <cell r="B16023" t="str">
            <v>mTERF family protein, expressed</v>
          </cell>
          <cell r="C16023" t="str">
            <v>Mitochondrial transcription termination factor family protein</v>
          </cell>
          <cell r="D16023">
            <v>0</v>
          </cell>
          <cell r="E16023">
            <v>0</v>
          </cell>
          <cell r="F16023">
            <v>0</v>
          </cell>
          <cell r="G16023">
            <v>0</v>
          </cell>
          <cell r="H16023">
            <v>0</v>
          </cell>
          <cell r="I16023">
            <v>0</v>
          </cell>
          <cell r="J16023">
            <v>0</v>
          </cell>
          <cell r="K16023">
            <v>-1.350478622</v>
          </cell>
        </row>
        <row r="16024">
          <cell r="A16024" t="str">
            <v>TRIAE_CS42_6AL_TGACv1_472261_AA1520080.1</v>
          </cell>
          <cell r="B16024" t="str">
            <v>mitochondrial transcription termination factor family protein, putative, expressed</v>
          </cell>
          <cell r="C16024" t="str">
            <v>Mitochondrial transcription termination factor family protein</v>
          </cell>
          <cell r="D16024">
            <v>0</v>
          </cell>
          <cell r="E16024">
            <v>0</v>
          </cell>
          <cell r="F16024">
            <v>0</v>
          </cell>
          <cell r="G16024">
            <v>0</v>
          </cell>
          <cell r="H16024">
            <v>0</v>
          </cell>
          <cell r="I16024">
            <v>0</v>
          </cell>
          <cell r="J16024">
            <v>0</v>
          </cell>
          <cell r="K16024">
            <v>1.5624283910000001</v>
          </cell>
        </row>
        <row r="16025">
          <cell r="A16025" t="str">
            <v>TRIAE_CS42_6BL_TGACv1_500077_AA1598360.1</v>
          </cell>
          <cell r="B16025" t="str">
            <v>mitochondrial transcription termination factor family protein, putative, expressed</v>
          </cell>
          <cell r="C16025" t="str">
            <v>Mitochondrial transcription termination factor family protein</v>
          </cell>
          <cell r="D16025">
            <v>0</v>
          </cell>
          <cell r="E16025">
            <v>0</v>
          </cell>
          <cell r="F16025">
            <v>0</v>
          </cell>
          <cell r="G16025">
            <v>0</v>
          </cell>
          <cell r="H16025">
            <v>0</v>
          </cell>
          <cell r="I16025">
            <v>0</v>
          </cell>
          <cell r="J16025">
            <v>0</v>
          </cell>
          <cell r="K16025">
            <v>1.5624283910000001</v>
          </cell>
        </row>
        <row r="16026">
          <cell r="A16026" t="str">
            <v>TRIAE_CS42_6DL_TGACv1_526599_AA1687950.1</v>
          </cell>
          <cell r="B16026" t="str">
            <v>mitochondrial transcription termination factor family protein, putative, expressed</v>
          </cell>
          <cell r="C16026" t="str">
            <v>Mitochondrial transcription termination factor family protein</v>
          </cell>
          <cell r="D16026">
            <v>0</v>
          </cell>
          <cell r="E16026">
            <v>0</v>
          </cell>
          <cell r="F16026">
            <v>0</v>
          </cell>
          <cell r="G16026">
            <v>0</v>
          </cell>
          <cell r="H16026">
            <v>0</v>
          </cell>
          <cell r="I16026">
            <v>0</v>
          </cell>
          <cell r="J16026">
            <v>0</v>
          </cell>
          <cell r="K16026">
            <v>1.5624283910000001</v>
          </cell>
        </row>
        <row r="16027">
          <cell r="A16027" t="str">
            <v>TRIAE_CS42_2BS_TGACv1_147399_AA0482740.3</v>
          </cell>
          <cell r="B16027" t="str">
            <v>mTERF family protein, expressed</v>
          </cell>
          <cell r="C16027" t="str">
            <v>Mitochondrial transcription termination factor family protein</v>
          </cell>
          <cell r="D16027">
            <v>0</v>
          </cell>
          <cell r="E16027">
            <v>0</v>
          </cell>
          <cell r="F16027">
            <v>-1.8304018120000001</v>
          </cell>
          <cell r="G16027">
            <v>-1.3481335560000001</v>
          </cell>
          <cell r="H16027">
            <v>0</v>
          </cell>
          <cell r="I16027">
            <v>0</v>
          </cell>
          <cell r="J16027">
            <v>0</v>
          </cell>
          <cell r="K16027">
            <v>0</v>
          </cell>
        </row>
        <row r="16028">
          <cell r="A16028" t="str">
            <v>TRIAE_CS42_5AL_TGACv1_376822_AA1241210.1</v>
          </cell>
          <cell r="B16028" t="str">
            <v>mTERF domain containing protein, expressed</v>
          </cell>
          <cell r="C16028" t="str">
            <v>Mitochondrial transcription termination factor family protein</v>
          </cell>
          <cell r="D16028">
            <v>0</v>
          </cell>
          <cell r="E16028">
            <v>0</v>
          </cell>
          <cell r="F16028">
            <v>0</v>
          </cell>
          <cell r="G16028">
            <v>-2.2425394060000001</v>
          </cell>
          <cell r="H16028">
            <v>0</v>
          </cell>
          <cell r="I16028">
            <v>0</v>
          </cell>
          <cell r="J16028">
            <v>0</v>
          </cell>
          <cell r="K16028">
            <v>0</v>
          </cell>
        </row>
        <row r="16029">
          <cell r="A16029" t="str">
            <v>TRIAE_CS42_5BL_TGACv1_406773_AA1349700.1</v>
          </cell>
          <cell r="B16029" t="str">
            <v>mTERF domain containing protein, expressed</v>
          </cell>
          <cell r="C16029" t="str">
            <v>Mitochondrial transcription termination factor family protein</v>
          </cell>
          <cell r="D16029">
            <v>0</v>
          </cell>
          <cell r="E16029">
            <v>0</v>
          </cell>
          <cell r="F16029">
            <v>0</v>
          </cell>
          <cell r="G16029">
            <v>-2.2120418499999999</v>
          </cell>
          <cell r="H16029">
            <v>0</v>
          </cell>
          <cell r="I16029">
            <v>0</v>
          </cell>
          <cell r="J16029">
            <v>0</v>
          </cell>
          <cell r="K16029">
            <v>0</v>
          </cell>
        </row>
        <row r="16030">
          <cell r="A16030" t="str">
            <v>TRIAE_CS42_4AL_TGACv1_289001_AA0963130.1</v>
          </cell>
          <cell r="B16030" t="str">
            <v>expressed protein</v>
          </cell>
          <cell r="C16030" t="str">
            <v>Mitochondrial transcription termination factor family protein</v>
          </cell>
          <cell r="D16030">
            <v>0</v>
          </cell>
          <cell r="E16030">
            <v>0</v>
          </cell>
          <cell r="F16030">
            <v>0</v>
          </cell>
          <cell r="G16030">
            <v>-1.4811742910000001</v>
          </cell>
          <cell r="H16030">
            <v>0</v>
          </cell>
          <cell r="I16030">
            <v>0</v>
          </cell>
          <cell r="J16030">
            <v>0</v>
          </cell>
          <cell r="K16030">
            <v>0</v>
          </cell>
        </row>
        <row r="16031">
          <cell r="A16031" t="str">
            <v>TRIAE_CS42_4BS_TGACv1_328220_AA1084830.1</v>
          </cell>
          <cell r="B16031" t="str">
            <v>expressed protein</v>
          </cell>
          <cell r="C16031" t="str">
            <v>Mitochondrial transcription termination factor family protein</v>
          </cell>
          <cell r="D16031">
            <v>0</v>
          </cell>
          <cell r="E16031">
            <v>0</v>
          </cell>
          <cell r="F16031">
            <v>0</v>
          </cell>
          <cell r="G16031">
            <v>-1.4811742910000001</v>
          </cell>
          <cell r="H16031">
            <v>0</v>
          </cell>
          <cell r="I16031">
            <v>0</v>
          </cell>
          <cell r="J16031">
            <v>0</v>
          </cell>
          <cell r="K16031">
            <v>0</v>
          </cell>
        </row>
        <row r="16032">
          <cell r="A16032" t="str">
            <v>TRIAE_CS42_4DS_TGACv1_361334_AA1165940.1</v>
          </cell>
          <cell r="B16032" t="str">
            <v>expressed protein</v>
          </cell>
          <cell r="C16032" t="str">
            <v>Mitochondrial transcription termination factor family protein</v>
          </cell>
          <cell r="D16032">
            <v>0</v>
          </cell>
          <cell r="E16032">
            <v>0</v>
          </cell>
          <cell r="F16032">
            <v>0</v>
          </cell>
          <cell r="G16032">
            <v>-1.4811742910000001</v>
          </cell>
          <cell r="H16032">
            <v>0</v>
          </cell>
          <cell r="I16032">
            <v>0</v>
          </cell>
          <cell r="J16032">
            <v>0</v>
          </cell>
          <cell r="K16032">
            <v>0</v>
          </cell>
        </row>
        <row r="16033">
          <cell r="A16033" t="str">
            <v>TRIAE_CS42_6AS_TGACv1_486079_AA1556530.1</v>
          </cell>
          <cell r="B16033" t="str">
            <v>mTERF family protein, expressed</v>
          </cell>
          <cell r="C16033" t="str">
            <v>Mitochondrial transcription termination factor family protein</v>
          </cell>
          <cell r="D16033">
            <v>0</v>
          </cell>
          <cell r="E16033">
            <v>0</v>
          </cell>
          <cell r="F16033">
            <v>0</v>
          </cell>
          <cell r="G16033">
            <v>-1.0735007139999999</v>
          </cell>
          <cell r="H16033">
            <v>0</v>
          </cell>
          <cell r="I16033">
            <v>0</v>
          </cell>
          <cell r="J16033">
            <v>0</v>
          </cell>
          <cell r="K16033">
            <v>0</v>
          </cell>
        </row>
        <row r="16034">
          <cell r="A16034" t="str">
            <v>TRIAE_CS42_6DS_TGACv1_543642_AA1742480.1</v>
          </cell>
          <cell r="B16034" t="str">
            <v>mTERF family protein, expressed</v>
          </cell>
          <cell r="C16034" t="str">
            <v>Mitochondrial transcription termination factor family protein</v>
          </cell>
          <cell r="D16034">
            <v>0</v>
          </cell>
          <cell r="E16034">
            <v>0</v>
          </cell>
          <cell r="F16034">
            <v>0</v>
          </cell>
          <cell r="G16034">
            <v>-1.0735007139999999</v>
          </cell>
          <cell r="H16034">
            <v>0</v>
          </cell>
          <cell r="I16034">
            <v>0</v>
          </cell>
          <cell r="J16034">
            <v>0</v>
          </cell>
          <cell r="K16034">
            <v>0</v>
          </cell>
        </row>
        <row r="16035">
          <cell r="A16035" t="str">
            <v>TRIAE_CS42_6BS_TGACv1_514184_AA1656600.1</v>
          </cell>
          <cell r="B16035" t="str">
            <v>mTERF family protein, expressed</v>
          </cell>
          <cell r="C16035" t="str">
            <v>Mitochondrial transcription termination factor family protein</v>
          </cell>
          <cell r="D16035">
            <v>0</v>
          </cell>
          <cell r="E16035">
            <v>0</v>
          </cell>
          <cell r="F16035">
            <v>0</v>
          </cell>
          <cell r="G16035">
            <v>-1.0633617200000001</v>
          </cell>
          <cell r="H16035">
            <v>0</v>
          </cell>
          <cell r="I16035">
            <v>0</v>
          </cell>
          <cell r="J16035">
            <v>0</v>
          </cell>
          <cell r="K16035">
            <v>0</v>
          </cell>
        </row>
        <row r="16036">
          <cell r="A16036" t="str">
            <v>TRIAE_CS42_6BS_TGACv1_514557_AA1661480.1</v>
          </cell>
          <cell r="B16036" t="str">
            <v>mTERF family protein, expressed</v>
          </cell>
          <cell r="C16036" t="str">
            <v>Mitochondrial transcription termination factor family protein</v>
          </cell>
          <cell r="D16036">
            <v>0</v>
          </cell>
          <cell r="E16036">
            <v>0</v>
          </cell>
          <cell r="F16036">
            <v>0</v>
          </cell>
          <cell r="G16036">
            <v>-1.0633617200000001</v>
          </cell>
          <cell r="H16036">
            <v>0</v>
          </cell>
          <cell r="I16036">
            <v>0</v>
          </cell>
          <cell r="J16036">
            <v>0</v>
          </cell>
          <cell r="K16036">
            <v>0</v>
          </cell>
        </row>
        <row r="16037">
          <cell r="A16037" t="str">
            <v>TRIAE_CS42_4BS_TGACv1_328496_AA1088820.1</v>
          </cell>
          <cell r="B16037" t="str">
            <v>mitochondrial carrier protein, putative, expressed</v>
          </cell>
          <cell r="C16037" t="str">
            <v>Mitochondrial uncoupling protein 1</v>
          </cell>
          <cell r="D16037">
            <v>0</v>
          </cell>
          <cell r="E16037">
            <v>0</v>
          </cell>
          <cell r="F16037">
            <v>0</v>
          </cell>
          <cell r="G16037">
            <v>0</v>
          </cell>
          <cell r="H16037">
            <v>0</v>
          </cell>
          <cell r="I16037">
            <v>0</v>
          </cell>
          <cell r="J16037">
            <v>0</v>
          </cell>
          <cell r="K16037">
            <v>1.2860150619999999</v>
          </cell>
        </row>
        <row r="16038">
          <cell r="A16038" t="str">
            <v>TRIAE_CS42_7AL_TGACv1_558385_AA1792950.2</v>
          </cell>
          <cell r="B16038" t="str">
            <v>CGMC_MAPKCMGC_2_SLT2y_ERK.2 - CGMC includes CDA, MAPK, GSK3, and CLKC kinases, expressed</v>
          </cell>
          <cell r="C16038" t="str">
            <v>mitogen-activated protein kinase 1</v>
          </cell>
          <cell r="D16038">
            <v>1.257176694</v>
          </cell>
          <cell r="E16038">
            <v>2.481173364</v>
          </cell>
          <cell r="F16038">
            <v>0</v>
          </cell>
          <cell r="G16038">
            <v>0</v>
          </cell>
          <cell r="H16038">
            <v>0</v>
          </cell>
          <cell r="I16038">
            <v>0</v>
          </cell>
          <cell r="J16038">
            <v>0</v>
          </cell>
          <cell r="K16038">
            <v>1.298097279</v>
          </cell>
        </row>
        <row r="16039">
          <cell r="A16039" t="str">
            <v>TRIAE_CS42_7DL_TGACv1_603035_AA1974260.1</v>
          </cell>
          <cell r="B16039" t="str">
            <v>CGMC_MAPKCMGC_2_SLT2y_ERK.2 - CGMC includes CDA, MAPK, GSK3, and CLKC kinases, expressed</v>
          </cell>
          <cell r="C16039" t="str">
            <v>mitogen-activated protein kinase 1</v>
          </cell>
          <cell r="D16039">
            <v>1.257176694</v>
          </cell>
          <cell r="E16039">
            <v>2.481173364</v>
          </cell>
          <cell r="F16039">
            <v>0</v>
          </cell>
          <cell r="G16039">
            <v>0</v>
          </cell>
          <cell r="H16039">
            <v>0</v>
          </cell>
          <cell r="I16039">
            <v>0</v>
          </cell>
          <cell r="J16039">
            <v>0</v>
          </cell>
          <cell r="K16039">
            <v>1.298097279</v>
          </cell>
        </row>
        <row r="16040">
          <cell r="A16040" t="str">
            <v>TRIAE_CS42_7DL_TGACv1_603254_AA1979200.2</v>
          </cell>
          <cell r="B16040" t="str">
            <v>CGMC_MAPKCMGC_2_SLT2y_ERK.2 - CGMC includes CDA, MAPK, GSK3, and CLKC kinases, expressed</v>
          </cell>
          <cell r="C16040" t="str">
            <v>mitogen-activated protein kinase 1</v>
          </cell>
          <cell r="D16040">
            <v>1.257176694</v>
          </cell>
          <cell r="E16040">
            <v>2.481173364</v>
          </cell>
          <cell r="F16040">
            <v>0</v>
          </cell>
          <cell r="G16040">
            <v>0</v>
          </cell>
          <cell r="H16040">
            <v>0</v>
          </cell>
          <cell r="I16040">
            <v>0</v>
          </cell>
          <cell r="J16040">
            <v>0</v>
          </cell>
          <cell r="K16040">
            <v>1.298097279</v>
          </cell>
        </row>
        <row r="16041">
          <cell r="A16041" t="str">
            <v>TRIAE_CS42_7BL_TGACv1_576902_AA1859240.1</v>
          </cell>
          <cell r="B16041" t="str">
            <v>CGMC_MAPKCMGC_2_SLT2y_ERK.2 - CGMC includes CDA, MAPK, GSK3, and CLKC kinases, expressed</v>
          </cell>
          <cell r="C16041" t="str">
            <v>mitogen-activated protein kinase 1</v>
          </cell>
          <cell r="D16041">
            <v>1.257176694</v>
          </cell>
          <cell r="E16041">
            <v>2.481173364</v>
          </cell>
          <cell r="F16041">
            <v>0</v>
          </cell>
          <cell r="G16041">
            <v>0</v>
          </cell>
          <cell r="H16041">
            <v>0</v>
          </cell>
          <cell r="I16041">
            <v>0</v>
          </cell>
          <cell r="J16041">
            <v>0</v>
          </cell>
          <cell r="K16041">
            <v>0</v>
          </cell>
        </row>
        <row r="16042">
          <cell r="A16042" t="str">
            <v>TRIAE_CS42_1DL_TGACv1_061983_AA0206840.3</v>
          </cell>
          <cell r="B16042" t="str">
            <v>CGMC_MAPKCMGC_2_ERK.14 - CGMC includes CDA, MAPK, GSK3, and CLKC kinases, expressed</v>
          </cell>
          <cell r="C16042" t="str">
            <v>mitogen-activated protein kinase 12</v>
          </cell>
          <cell r="D16042">
            <v>1.293224911</v>
          </cell>
          <cell r="E16042">
            <v>1.200104864</v>
          </cell>
          <cell r="F16042">
            <v>0</v>
          </cell>
          <cell r="G16042">
            <v>0</v>
          </cell>
          <cell r="H16042">
            <v>0</v>
          </cell>
          <cell r="I16042">
            <v>0</v>
          </cell>
          <cell r="J16042">
            <v>0</v>
          </cell>
          <cell r="K16042">
            <v>0</v>
          </cell>
        </row>
        <row r="16043">
          <cell r="A16043" t="str">
            <v>TRIAE_CS42_1AL_TGACv1_000118_AA0003960.2</v>
          </cell>
          <cell r="B16043" t="str">
            <v>CGMC_MAPKCMGC_2_ERK.14 - CGMC includes CDA, MAPK, GSK3, and CLKC kinases, expressed</v>
          </cell>
          <cell r="C16043" t="str">
            <v>mitogen-activated protein kinase 12</v>
          </cell>
          <cell r="D16043">
            <v>1.4179257510000001</v>
          </cell>
          <cell r="E16043">
            <v>1.3207931829999999</v>
          </cell>
          <cell r="F16043">
            <v>0</v>
          </cell>
          <cell r="G16043">
            <v>0</v>
          </cell>
          <cell r="H16043">
            <v>0</v>
          </cell>
          <cell r="I16043">
            <v>0</v>
          </cell>
          <cell r="J16043">
            <v>0</v>
          </cell>
          <cell r="K16043">
            <v>0</v>
          </cell>
        </row>
        <row r="16044">
          <cell r="A16044" t="str">
            <v>TRIAE_CS42_1BL_TGACv1_030274_AA0084790.1</v>
          </cell>
          <cell r="B16044" t="str">
            <v>CGMC_MAPKCMGC_2_ERK.14 - CGMC includes CDA, MAPK, GSK3, and CLKC kinases, expressed</v>
          </cell>
          <cell r="C16044" t="str">
            <v>mitogen-activated protein kinase 12</v>
          </cell>
          <cell r="D16044">
            <v>1.4443971579999999</v>
          </cell>
          <cell r="E16044">
            <v>1.332168582</v>
          </cell>
          <cell r="F16044">
            <v>0</v>
          </cell>
          <cell r="G16044">
            <v>0</v>
          </cell>
          <cell r="H16044">
            <v>0</v>
          </cell>
          <cell r="I16044">
            <v>0</v>
          </cell>
          <cell r="J16044">
            <v>0</v>
          </cell>
          <cell r="K16044">
            <v>0</v>
          </cell>
        </row>
        <row r="16045">
          <cell r="A16045" t="str">
            <v>TRIAE_CS42_7AL_TGACv1_556562_AA1765430.5</v>
          </cell>
          <cell r="B16045" t="str">
            <v>CGMC_MAPKCMGC_2.11 - CGMC includes CDA, MAPK, GSK3, and CLKC kinases, expressed</v>
          </cell>
          <cell r="C16045" t="str">
            <v>mitogen-activated protein kinase 16</v>
          </cell>
          <cell r="D16045">
            <v>1.2940570570000001</v>
          </cell>
          <cell r="E16045">
            <v>1.450874252</v>
          </cell>
          <cell r="F16045">
            <v>0</v>
          </cell>
          <cell r="G16045">
            <v>0</v>
          </cell>
          <cell r="H16045">
            <v>0</v>
          </cell>
          <cell r="I16045">
            <v>0</v>
          </cell>
          <cell r="J16045">
            <v>0</v>
          </cell>
          <cell r="K16045">
            <v>0</v>
          </cell>
        </row>
        <row r="16046">
          <cell r="A16046" t="str">
            <v>TRIAE_CS42_U_TGACv1_641980_AA2108810.1</v>
          </cell>
          <cell r="B16046" t="str">
            <v>CGMC_MAPKCMGC_2.11 - CGMC includes CDA, MAPK, GSK3, and CLKC kinases, expressed</v>
          </cell>
          <cell r="C16046" t="str">
            <v>mitogen-activated protein kinase 16</v>
          </cell>
          <cell r="D16046">
            <v>1.4015863390000001</v>
          </cell>
          <cell r="E16046">
            <v>1.602431226</v>
          </cell>
          <cell r="F16046">
            <v>0</v>
          </cell>
          <cell r="G16046">
            <v>0</v>
          </cell>
          <cell r="H16046">
            <v>0</v>
          </cell>
          <cell r="I16046">
            <v>0</v>
          </cell>
          <cell r="J16046">
            <v>0</v>
          </cell>
          <cell r="K16046">
            <v>0</v>
          </cell>
        </row>
        <row r="16047">
          <cell r="A16047" t="str">
            <v>TRIAE_CS42_7DL_TGACv1_604680_AA2000630.1</v>
          </cell>
          <cell r="B16047" t="str">
            <v>CGMC_MAPKCMGC_2.11 - CGMC includes CDA, MAPK, GSK3, and CLKC kinases, expressed</v>
          </cell>
          <cell r="C16047" t="str">
            <v>mitogen-activated protein kinase 16</v>
          </cell>
          <cell r="D16047">
            <v>1.5512297319999999</v>
          </cell>
          <cell r="E16047">
            <v>1.6813214970000001</v>
          </cell>
          <cell r="F16047">
            <v>0</v>
          </cell>
          <cell r="G16047">
            <v>0</v>
          </cell>
          <cell r="H16047">
            <v>0</v>
          </cell>
          <cell r="I16047">
            <v>0</v>
          </cell>
          <cell r="J16047">
            <v>0</v>
          </cell>
          <cell r="K16047">
            <v>0</v>
          </cell>
        </row>
        <row r="16048">
          <cell r="A16048" t="str">
            <v>TRIAE_CS42_U_TGACv1_643598_AA2133390.2</v>
          </cell>
          <cell r="B16048" t="str">
            <v>CGMC_MAPKCMGC_2.8 - CGMC includes CDA, MAPK, GSK3, and CLKC kinases, expressed</v>
          </cell>
          <cell r="C16048" t="str">
            <v>mitogen-activated protein kinase 16</v>
          </cell>
          <cell r="D16048">
            <v>0</v>
          </cell>
          <cell r="E16048">
            <v>1.678555893</v>
          </cell>
          <cell r="F16048">
            <v>0</v>
          </cell>
          <cell r="G16048">
            <v>0</v>
          </cell>
          <cell r="H16048">
            <v>0</v>
          </cell>
          <cell r="I16048">
            <v>0</v>
          </cell>
          <cell r="J16048">
            <v>0</v>
          </cell>
          <cell r="K16048">
            <v>0</v>
          </cell>
        </row>
        <row r="16049">
          <cell r="A16049" t="str">
            <v>TRIAE_CS42_1AL_TGACv1_001596_AA0032670.1</v>
          </cell>
          <cell r="B16049" t="str">
            <v>CGMC_MAPKCMGC_2.6 - CGMC includes CDA, MAPK, GSK3, and CLKC kinases, expressed</v>
          </cell>
          <cell r="C16049" t="str">
            <v>mitogen-activated protein kinase 16</v>
          </cell>
          <cell r="D16049">
            <v>0</v>
          </cell>
          <cell r="E16049">
            <v>1.6967302529999999</v>
          </cell>
          <cell r="F16049">
            <v>0</v>
          </cell>
          <cell r="G16049">
            <v>0</v>
          </cell>
          <cell r="H16049">
            <v>0</v>
          </cell>
          <cell r="I16049">
            <v>0</v>
          </cell>
          <cell r="J16049">
            <v>0</v>
          </cell>
          <cell r="K16049">
            <v>0</v>
          </cell>
        </row>
        <row r="16050">
          <cell r="A16050" t="str">
            <v>TRIAE_CS42_1BL_TGACv1_032512_AA0130820.1</v>
          </cell>
          <cell r="B16050" t="str">
            <v>CGMC_MAPKCMGC_2.8 - CGMC includes CDA, MAPK, GSK3, and CLKC kinases, expressed</v>
          </cell>
          <cell r="C16050" t="str">
            <v>mitogen-activated protein kinase 16</v>
          </cell>
          <cell r="D16050">
            <v>0</v>
          </cell>
          <cell r="E16050">
            <v>1.7467600059999999</v>
          </cell>
          <cell r="F16050">
            <v>0</v>
          </cell>
          <cell r="G16050">
            <v>0</v>
          </cell>
          <cell r="H16050">
            <v>0</v>
          </cell>
          <cell r="I16050">
            <v>0</v>
          </cell>
          <cell r="J16050">
            <v>0</v>
          </cell>
          <cell r="K16050">
            <v>0</v>
          </cell>
        </row>
        <row r="16051">
          <cell r="A16051" t="str">
            <v>TRIAE_CS42_1AS_TGACv1_020601_AA0078640.2</v>
          </cell>
          <cell r="B16051" t="str">
            <v>CGMC_MAPKCGMC_2.1 - CGMC includes CDA, MAPK, GSK3, and CLKC kinases, expressed</v>
          </cell>
          <cell r="C16051" t="str">
            <v>mitogen-activated protein kinase 16</v>
          </cell>
          <cell r="D16051">
            <v>0</v>
          </cell>
          <cell r="E16051">
            <v>1.85152465</v>
          </cell>
          <cell r="F16051">
            <v>0</v>
          </cell>
          <cell r="G16051">
            <v>0</v>
          </cell>
          <cell r="H16051">
            <v>0</v>
          </cell>
          <cell r="I16051">
            <v>0</v>
          </cell>
          <cell r="J16051">
            <v>0</v>
          </cell>
          <cell r="K16051">
            <v>0</v>
          </cell>
        </row>
        <row r="16052">
          <cell r="A16052" t="str">
            <v>TRIAE_CS42_1BS_TGACv1_049733_AA0160590.2</v>
          </cell>
          <cell r="B16052" t="str">
            <v>CGMC_MAPKCGMC_2.1 - CGMC includes CDA, MAPK, GSK3, and CLKC kinases, expressed</v>
          </cell>
          <cell r="C16052" t="str">
            <v>mitogen-activated protein kinase 16</v>
          </cell>
          <cell r="D16052">
            <v>0</v>
          </cell>
          <cell r="E16052">
            <v>1.85152465</v>
          </cell>
          <cell r="F16052">
            <v>0</v>
          </cell>
          <cell r="G16052">
            <v>0</v>
          </cell>
          <cell r="H16052">
            <v>0</v>
          </cell>
          <cell r="I16052">
            <v>0</v>
          </cell>
          <cell r="J16052">
            <v>0</v>
          </cell>
          <cell r="K16052">
            <v>0</v>
          </cell>
        </row>
        <row r="16053">
          <cell r="A16053" t="str">
            <v>TRIAE_CS42_U_TGACv1_642759_AA2122920.1</v>
          </cell>
          <cell r="B16053" t="str">
            <v>CGMC_MAPKCGMC_2.1 - CGMC includes CDA, MAPK, GSK3, and CLKC kinases, expressed</v>
          </cell>
          <cell r="C16053" t="str">
            <v>mitogen-activated protein kinase 16</v>
          </cell>
          <cell r="D16053">
            <v>0</v>
          </cell>
          <cell r="E16053">
            <v>1.85152465</v>
          </cell>
          <cell r="F16053">
            <v>0</v>
          </cell>
          <cell r="G16053">
            <v>0</v>
          </cell>
          <cell r="H16053">
            <v>0</v>
          </cell>
          <cell r="I16053">
            <v>0</v>
          </cell>
          <cell r="J16053">
            <v>0</v>
          </cell>
          <cell r="K16053">
            <v>0</v>
          </cell>
        </row>
        <row r="16054">
          <cell r="A16054" t="str">
            <v>TRIAE_CS42_1BL_TGACv1_030959_AA0104540.1</v>
          </cell>
          <cell r="B16054" t="str">
            <v>CGMC_MAPKCMGC_2.4 - CGMC includes CDA, MAPK, GSK3, and CLKC kinases, expressed</v>
          </cell>
          <cell r="C16054" t="str">
            <v>mitogen-activated protein kinase 16</v>
          </cell>
          <cell r="D16054">
            <v>0</v>
          </cell>
          <cell r="E16054">
            <v>0</v>
          </cell>
          <cell r="F16054">
            <v>0</v>
          </cell>
          <cell r="G16054">
            <v>-1.4809531659999999</v>
          </cell>
          <cell r="H16054">
            <v>0</v>
          </cell>
          <cell r="I16054">
            <v>0</v>
          </cell>
          <cell r="J16054">
            <v>0</v>
          </cell>
          <cell r="K16054">
            <v>0</v>
          </cell>
        </row>
        <row r="16055">
          <cell r="A16055" t="str">
            <v>TRIAE_CS42_1AL_TGACv1_002534_AA0042880.1</v>
          </cell>
          <cell r="B16055" t="str">
            <v>CGMC_MAPKCMGC_2.4 - CGMC includes CDA, MAPK, GSK3, and CLKC kinases, expressed</v>
          </cell>
          <cell r="C16055" t="str">
            <v>mitogen-activated protein kinase 16</v>
          </cell>
          <cell r="D16055">
            <v>0</v>
          </cell>
          <cell r="E16055">
            <v>0</v>
          </cell>
          <cell r="F16055">
            <v>0</v>
          </cell>
          <cell r="G16055">
            <v>-1.4792473070000001</v>
          </cell>
          <cell r="H16055">
            <v>0</v>
          </cell>
          <cell r="I16055">
            <v>0</v>
          </cell>
          <cell r="J16055">
            <v>0</v>
          </cell>
          <cell r="K16055">
            <v>0</v>
          </cell>
        </row>
        <row r="16056">
          <cell r="A16056" t="str">
            <v>TRIAE_CS42_1DL_TGACv1_063491_AA0227870.1</v>
          </cell>
          <cell r="B16056" t="str">
            <v>CGMC_MAPKCMGC_2.4 - CGMC includes CDA, MAPK, GSK3, and CLKC kinases, expressed</v>
          </cell>
          <cell r="C16056" t="str">
            <v>mitogen-activated protein kinase 16</v>
          </cell>
          <cell r="D16056">
            <v>0</v>
          </cell>
          <cell r="E16056">
            <v>0</v>
          </cell>
          <cell r="F16056">
            <v>0</v>
          </cell>
          <cell r="G16056">
            <v>-1.4792473070000001</v>
          </cell>
          <cell r="H16056">
            <v>0</v>
          </cell>
          <cell r="I16056">
            <v>0</v>
          </cell>
          <cell r="J16056">
            <v>0</v>
          </cell>
          <cell r="K16056">
            <v>0</v>
          </cell>
        </row>
        <row r="16057">
          <cell r="A16057" t="str">
            <v>TRIAE_CS42_3AL_TGACv1_194002_AA0624350.1</v>
          </cell>
          <cell r="B16057" t="str">
            <v>CGMC_MAPKCMGC_2.4 - CGMC includes CDA, MAPK, GSK3, and CLKC kinases, expressed</v>
          </cell>
          <cell r="C16057" t="str">
            <v>mitogen-activated protein kinase 18</v>
          </cell>
          <cell r="D16057">
            <v>0</v>
          </cell>
          <cell r="E16057">
            <v>0</v>
          </cell>
          <cell r="F16057">
            <v>0</v>
          </cell>
          <cell r="G16057">
            <v>-1.0042042529999999</v>
          </cell>
          <cell r="H16057">
            <v>0</v>
          </cell>
          <cell r="I16057">
            <v>0</v>
          </cell>
          <cell r="J16057">
            <v>0</v>
          </cell>
          <cell r="K16057">
            <v>0</v>
          </cell>
        </row>
        <row r="16058">
          <cell r="A16058" t="str">
            <v>TRIAE_CS42_3DL_TGACv1_253300_AA0894090.1</v>
          </cell>
          <cell r="B16058" t="str">
            <v>CGMC_MAPKCMGC_2.4 - CGMC includes CDA, MAPK, GSK3, and CLKC kinases, expressed</v>
          </cell>
          <cell r="C16058" t="str">
            <v>mitogen-activated protein kinase 18</v>
          </cell>
          <cell r="D16058">
            <v>0</v>
          </cell>
          <cell r="E16058">
            <v>0</v>
          </cell>
          <cell r="F16058">
            <v>0</v>
          </cell>
          <cell r="G16058">
            <v>-1.0042042529999999</v>
          </cell>
          <cell r="H16058">
            <v>0</v>
          </cell>
          <cell r="I16058">
            <v>0</v>
          </cell>
          <cell r="J16058">
            <v>0</v>
          </cell>
          <cell r="K16058">
            <v>0</v>
          </cell>
        </row>
        <row r="16059">
          <cell r="A16059" t="str">
            <v>TRIAE_CS42_2AS_TGACv1_112464_AA0338560.1</v>
          </cell>
          <cell r="B16059" t="str">
            <v>mitotic checkpoint protein, putative, expressed</v>
          </cell>
          <cell r="C16059" t="str">
            <v>Mitotic checkpoint protein BUB3.1</v>
          </cell>
          <cell r="D16059">
            <v>0</v>
          </cell>
          <cell r="E16059">
            <v>0</v>
          </cell>
          <cell r="F16059">
            <v>0</v>
          </cell>
          <cell r="G16059">
            <v>0</v>
          </cell>
          <cell r="H16059">
            <v>0</v>
          </cell>
          <cell r="I16059">
            <v>0</v>
          </cell>
          <cell r="J16059">
            <v>0</v>
          </cell>
          <cell r="K16059">
            <v>-1.404621742</v>
          </cell>
        </row>
        <row r="16060">
          <cell r="A16060" t="str">
            <v>TRIAE_CS42_2BS_TGACv1_146126_AA0455960.1</v>
          </cell>
          <cell r="B16060" t="str">
            <v>mitotic checkpoint protein, putative, expressed</v>
          </cell>
          <cell r="C16060" t="str">
            <v>Mitotic checkpoint protein BUB3.1</v>
          </cell>
          <cell r="D16060">
            <v>0</v>
          </cell>
          <cell r="E16060">
            <v>0</v>
          </cell>
          <cell r="F16060">
            <v>0</v>
          </cell>
          <cell r="G16060">
            <v>0</v>
          </cell>
          <cell r="H16060">
            <v>0</v>
          </cell>
          <cell r="I16060">
            <v>0</v>
          </cell>
          <cell r="J16060">
            <v>0</v>
          </cell>
          <cell r="K16060">
            <v>-1.404621742</v>
          </cell>
        </row>
        <row r="16061">
          <cell r="A16061" t="str">
            <v>TRIAE_CS42_2DS_TGACv1_178619_AA0598430.1</v>
          </cell>
          <cell r="B16061" t="str">
            <v>mitotic checkpoint protein, putative, expressed</v>
          </cell>
          <cell r="C16061" t="str">
            <v>Mitotic checkpoint protein BUB3.1</v>
          </cell>
          <cell r="D16061">
            <v>0</v>
          </cell>
          <cell r="E16061">
            <v>0</v>
          </cell>
          <cell r="F16061">
            <v>0</v>
          </cell>
          <cell r="G16061">
            <v>0</v>
          </cell>
          <cell r="H16061">
            <v>0</v>
          </cell>
          <cell r="I16061">
            <v>0</v>
          </cell>
          <cell r="J16061">
            <v>0</v>
          </cell>
          <cell r="K16061">
            <v>-1.404621742</v>
          </cell>
        </row>
        <row r="16062">
          <cell r="A16062" t="str">
            <v>TRIAE_CS42_5BL_TGACv1_407304_AA1355650.1</v>
          </cell>
          <cell r="B16062" t="str">
            <v>Mad3/BUB1 homology region 1 domain containing protein, expressed</v>
          </cell>
          <cell r="C16062" t="str">
            <v>Mitotic checkpoint serine/threonine-protein kinase BUB1</v>
          </cell>
          <cell r="D16062">
            <v>1.1049220360000001</v>
          </cell>
          <cell r="E16062">
            <v>-1.4251141599999999</v>
          </cell>
          <cell r="F16062">
            <v>0</v>
          </cell>
          <cell r="G16062">
            <v>0</v>
          </cell>
          <cell r="H16062">
            <v>0</v>
          </cell>
          <cell r="I16062">
            <v>0</v>
          </cell>
          <cell r="J16062">
            <v>0</v>
          </cell>
          <cell r="K16062">
            <v>0</v>
          </cell>
        </row>
        <row r="16063">
          <cell r="A16063" t="str">
            <v>TRIAE_CS42_6AS_TGACv1_485540_AA1547200.1</v>
          </cell>
          <cell r="B16063" t="str">
            <v>Mad3/BUB1 homology region 1 domain containing protein, expressed</v>
          </cell>
          <cell r="C16063" t="str">
            <v>Mitotic checkpoint serine/threonine-protein kinase BUB1</v>
          </cell>
          <cell r="D16063">
            <v>0</v>
          </cell>
          <cell r="E16063">
            <v>0</v>
          </cell>
          <cell r="F16063">
            <v>0</v>
          </cell>
          <cell r="G16063">
            <v>0</v>
          </cell>
          <cell r="H16063">
            <v>0</v>
          </cell>
          <cell r="I16063">
            <v>0</v>
          </cell>
          <cell r="J16063">
            <v>0</v>
          </cell>
          <cell r="K16063">
            <v>-1.7010565520000001</v>
          </cell>
        </row>
        <row r="16064">
          <cell r="A16064" t="str">
            <v>TRIAE_CS42_6BS_TGACv1_515284_AA1668980.1</v>
          </cell>
          <cell r="B16064" t="str">
            <v>Mad3/BUB1 homology region 1 domain containing protein, expressed</v>
          </cell>
          <cell r="C16064" t="str">
            <v>Mitotic checkpoint serine/threonine-protein kinase BUB1</v>
          </cell>
          <cell r="D16064">
            <v>0</v>
          </cell>
          <cell r="E16064">
            <v>0</v>
          </cell>
          <cell r="F16064">
            <v>0</v>
          </cell>
          <cell r="G16064">
            <v>0</v>
          </cell>
          <cell r="H16064">
            <v>0</v>
          </cell>
          <cell r="I16064">
            <v>0</v>
          </cell>
          <cell r="J16064">
            <v>0</v>
          </cell>
          <cell r="K16064">
            <v>-1.7010565520000001</v>
          </cell>
        </row>
        <row r="16065">
          <cell r="A16065" t="str">
            <v>TRIAE_CS42_6DS_TGACv1_542911_AA1732490.1</v>
          </cell>
          <cell r="B16065" t="str">
            <v>Mad3/BUB1 homology region 1 domain containing protein, expressed</v>
          </cell>
          <cell r="C16065" t="str">
            <v>Mitotic checkpoint serine/threonine-protein kinase BUB1</v>
          </cell>
          <cell r="D16065">
            <v>0</v>
          </cell>
          <cell r="E16065">
            <v>0</v>
          </cell>
          <cell r="F16065">
            <v>0</v>
          </cell>
          <cell r="G16065">
            <v>0</v>
          </cell>
          <cell r="H16065">
            <v>0</v>
          </cell>
          <cell r="I16065">
            <v>0</v>
          </cell>
          <cell r="J16065">
            <v>0</v>
          </cell>
          <cell r="K16065">
            <v>-1.7010565520000001</v>
          </cell>
        </row>
        <row r="16066">
          <cell r="A16066" t="str">
            <v>TRIAE_CS42_5AL_TGACv1_376577_AA1238670.1</v>
          </cell>
          <cell r="B16066" t="str">
            <v>expressed protein</v>
          </cell>
          <cell r="C16066" t="str">
            <v>Mitotic-spindle organizing protein 1B</v>
          </cell>
          <cell r="D16066">
            <v>0</v>
          </cell>
          <cell r="E16066">
            <v>-1.444226805</v>
          </cell>
          <cell r="F16066">
            <v>0</v>
          </cell>
          <cell r="G16066">
            <v>-1.143335156</v>
          </cell>
          <cell r="H16066">
            <v>0</v>
          </cell>
          <cell r="I16066">
            <v>0</v>
          </cell>
          <cell r="J16066">
            <v>0</v>
          </cell>
          <cell r="K16066">
            <v>0</v>
          </cell>
        </row>
        <row r="16067">
          <cell r="A16067" t="str">
            <v>TRIAE_CS42_5AL_TGACv1_375990_AA1230130.1</v>
          </cell>
          <cell r="B16067" t="str">
            <v>MLO domain containing protein, putative, expressed</v>
          </cell>
          <cell r="C16067" t="str">
            <v>MLO protein homolog 1</v>
          </cell>
          <cell r="D16067">
            <v>0</v>
          </cell>
          <cell r="E16067">
            <v>-2.3813297480000002</v>
          </cell>
          <cell r="F16067">
            <v>0</v>
          </cell>
          <cell r="G16067">
            <v>-3.0348398639999998</v>
          </cell>
          <cell r="H16067">
            <v>0</v>
          </cell>
          <cell r="I16067">
            <v>0</v>
          </cell>
          <cell r="J16067">
            <v>0</v>
          </cell>
          <cell r="K16067">
            <v>0</v>
          </cell>
        </row>
        <row r="16068">
          <cell r="A16068" t="str">
            <v>TRIAE_CS42_4DL_TGACv1_342886_AA1124660.1</v>
          </cell>
          <cell r="B16068" t="str">
            <v>MLO domain containing protein, putative, expressed</v>
          </cell>
          <cell r="C16068" t="str">
            <v>MLO protein homolog 1</v>
          </cell>
          <cell r="D16068">
            <v>0</v>
          </cell>
          <cell r="E16068">
            <v>-1.1923746120000001</v>
          </cell>
          <cell r="F16068">
            <v>0</v>
          </cell>
          <cell r="G16068">
            <v>-2.1848825870000002</v>
          </cell>
          <cell r="H16068">
            <v>0</v>
          </cell>
          <cell r="I16068">
            <v>0</v>
          </cell>
          <cell r="J16068">
            <v>0</v>
          </cell>
          <cell r="K16068">
            <v>0</v>
          </cell>
        </row>
        <row r="16069">
          <cell r="A16069" t="str">
            <v>TRIAE_CS42_4BL_TGACv1_321304_AA1058740.1</v>
          </cell>
          <cell r="B16069" t="str">
            <v>MLO domain containing protein, putative, expressed</v>
          </cell>
          <cell r="C16069" t="str">
            <v>MLO protein homolog 1</v>
          </cell>
          <cell r="D16069">
            <v>0</v>
          </cell>
          <cell r="E16069">
            <v>0</v>
          </cell>
          <cell r="F16069">
            <v>0</v>
          </cell>
          <cell r="G16069">
            <v>-2.1664088189999999</v>
          </cell>
          <cell r="H16069">
            <v>0</v>
          </cell>
          <cell r="I16069">
            <v>0</v>
          </cell>
          <cell r="J16069">
            <v>0</v>
          </cell>
          <cell r="K16069">
            <v>0</v>
          </cell>
        </row>
        <row r="16070">
          <cell r="A16070" t="str">
            <v>TRIAE_CS42_5AL_TGACv1_375025_AA1214210.1</v>
          </cell>
          <cell r="B16070" t="str">
            <v>MLO domain containing protein, putative, expressed</v>
          </cell>
          <cell r="C16070" t="str">
            <v>MLO protein homolog 1</v>
          </cell>
          <cell r="D16070">
            <v>0</v>
          </cell>
          <cell r="E16070">
            <v>0</v>
          </cell>
          <cell r="F16070">
            <v>0</v>
          </cell>
          <cell r="G16070">
            <v>-2.1664088189999999</v>
          </cell>
          <cell r="H16070">
            <v>0</v>
          </cell>
          <cell r="I16070">
            <v>0</v>
          </cell>
          <cell r="J16070">
            <v>0</v>
          </cell>
          <cell r="K16070">
            <v>0</v>
          </cell>
        </row>
        <row r="16071">
          <cell r="A16071" t="str">
            <v>TRIAE_CS42_1BL_TGACv1_033492_AA0139870.1</v>
          </cell>
          <cell r="B16071" t="str">
            <v>MLO domain containing protein, putative, expressed</v>
          </cell>
          <cell r="C16071" t="str">
            <v>MLO-like protein 1</v>
          </cell>
          <cell r="D16071">
            <v>1.476922925</v>
          </cell>
          <cell r="E16071">
            <v>3.3750281430000002</v>
          </cell>
          <cell r="F16071">
            <v>1.8822357860000001</v>
          </cell>
          <cell r="G16071">
            <v>0</v>
          </cell>
          <cell r="H16071">
            <v>0</v>
          </cell>
          <cell r="I16071">
            <v>0</v>
          </cell>
          <cell r="J16071">
            <v>0</v>
          </cell>
          <cell r="K16071">
            <v>0</v>
          </cell>
        </row>
        <row r="16072">
          <cell r="A16072" t="str">
            <v>TRIAE_CS42_1DL_TGACv1_061397_AA0194170.1</v>
          </cell>
          <cell r="B16072" t="str">
            <v>MLO domain containing protein, putative, expressed</v>
          </cell>
          <cell r="C16072" t="str">
            <v>MLO-like protein 1</v>
          </cell>
          <cell r="D16072">
            <v>1.476922925</v>
          </cell>
          <cell r="E16072">
            <v>3.3750281430000002</v>
          </cell>
          <cell r="F16072">
            <v>1.8822357860000001</v>
          </cell>
          <cell r="G16072">
            <v>0</v>
          </cell>
          <cell r="H16072">
            <v>0</v>
          </cell>
          <cell r="I16072">
            <v>0</v>
          </cell>
          <cell r="J16072">
            <v>0</v>
          </cell>
          <cell r="K16072">
            <v>0</v>
          </cell>
        </row>
        <row r="16073">
          <cell r="A16073" t="str">
            <v>TRIAE_CS42_1AL_TGACv1_001714_AA0034230.1</v>
          </cell>
          <cell r="B16073" t="str">
            <v>MLO domain containing protein, putative, expressed</v>
          </cell>
          <cell r="C16073" t="str">
            <v>MLO-like protein 1</v>
          </cell>
          <cell r="D16073">
            <v>1.494697816</v>
          </cell>
          <cell r="E16073">
            <v>3.406875485</v>
          </cell>
          <cell r="F16073">
            <v>1.9007375639999999</v>
          </cell>
          <cell r="G16073">
            <v>0</v>
          </cell>
          <cell r="H16073">
            <v>0</v>
          </cell>
          <cell r="I16073">
            <v>0</v>
          </cell>
          <cell r="J16073">
            <v>0</v>
          </cell>
          <cell r="K16073">
            <v>0</v>
          </cell>
        </row>
        <row r="16074">
          <cell r="A16074" t="str">
            <v>TRIAE_CS42_2BS_TGACv1_146136_AA0456330.1</v>
          </cell>
          <cell r="B16074" t="str">
            <v>MLO domain containing protein, putative, expressed</v>
          </cell>
          <cell r="C16074" t="str">
            <v>MLO-like protein 1</v>
          </cell>
          <cell r="D16074">
            <v>0</v>
          </cell>
          <cell r="E16074">
            <v>0</v>
          </cell>
          <cell r="F16074">
            <v>0</v>
          </cell>
          <cell r="G16074">
            <v>3.9003405</v>
          </cell>
          <cell r="H16074">
            <v>0</v>
          </cell>
          <cell r="I16074">
            <v>0</v>
          </cell>
          <cell r="J16074">
            <v>0</v>
          </cell>
          <cell r="K16074">
            <v>4.9615899109999999</v>
          </cell>
        </row>
        <row r="16075">
          <cell r="A16075" t="str">
            <v>TRIAE_CS42_2DS_TGACv1_178822_AA0601370.1</v>
          </cell>
          <cell r="B16075" t="str">
            <v>MLO domain containing protein, putative, expressed</v>
          </cell>
          <cell r="C16075" t="str">
            <v>MLO-like protein 1</v>
          </cell>
          <cell r="D16075">
            <v>0</v>
          </cell>
          <cell r="E16075">
            <v>0</v>
          </cell>
          <cell r="F16075">
            <v>0</v>
          </cell>
          <cell r="G16075">
            <v>3.9003405</v>
          </cell>
          <cell r="H16075">
            <v>0</v>
          </cell>
          <cell r="I16075">
            <v>0</v>
          </cell>
          <cell r="J16075">
            <v>0</v>
          </cell>
          <cell r="K16075">
            <v>4.9615899109999999</v>
          </cell>
        </row>
        <row r="16076">
          <cell r="A16076" t="str">
            <v>TRIAE_CS42_6BS_TGACv1_514107_AA1655330.1</v>
          </cell>
          <cell r="B16076" t="str">
            <v>MLO domain containing protein, putative, expressed</v>
          </cell>
          <cell r="C16076" t="str">
            <v>MLO-like protein 1</v>
          </cell>
          <cell r="D16076">
            <v>0</v>
          </cell>
          <cell r="E16076">
            <v>0</v>
          </cell>
          <cell r="F16076">
            <v>0</v>
          </cell>
          <cell r="G16076">
            <v>-1.6021927199999999</v>
          </cell>
          <cell r="H16076">
            <v>0</v>
          </cell>
          <cell r="I16076">
            <v>0</v>
          </cell>
          <cell r="J16076">
            <v>0</v>
          </cell>
          <cell r="K16076">
            <v>0</v>
          </cell>
        </row>
        <row r="16077">
          <cell r="A16077" t="str">
            <v>TRIAE_CS42_6AS_TGACv1_488674_AA1576050.1</v>
          </cell>
          <cell r="B16077" t="str">
            <v>MLO domain containing protein, putative, expressed</v>
          </cell>
          <cell r="C16077" t="str">
            <v>MLO-like protein 1</v>
          </cell>
          <cell r="D16077">
            <v>0</v>
          </cell>
          <cell r="E16077">
            <v>0</v>
          </cell>
          <cell r="F16077">
            <v>0</v>
          </cell>
          <cell r="G16077">
            <v>-1.570209287</v>
          </cell>
          <cell r="H16077">
            <v>0</v>
          </cell>
          <cell r="I16077">
            <v>0</v>
          </cell>
          <cell r="J16077">
            <v>0</v>
          </cell>
          <cell r="K16077">
            <v>0</v>
          </cell>
        </row>
        <row r="16078">
          <cell r="A16078" t="str">
            <v>TRIAE_CS42_2AL_TGACv1_095387_AA0310330.1</v>
          </cell>
          <cell r="B16078" t="str">
            <v>MLO domain containing protein, putative, expressed</v>
          </cell>
          <cell r="C16078" t="str">
            <v>MLO-like protein 14</v>
          </cell>
          <cell r="D16078">
            <v>0</v>
          </cell>
          <cell r="E16078">
            <v>-1.7005427230000001</v>
          </cell>
          <cell r="F16078">
            <v>0</v>
          </cell>
          <cell r="G16078">
            <v>0</v>
          </cell>
          <cell r="H16078">
            <v>0</v>
          </cell>
          <cell r="I16078">
            <v>0</v>
          </cell>
          <cell r="J16078">
            <v>0</v>
          </cell>
          <cell r="K16078">
            <v>0</v>
          </cell>
        </row>
        <row r="16079">
          <cell r="A16079" t="str">
            <v>TRIAE_CS42_2BL_TGACv1_129785_AA0395890.1</v>
          </cell>
          <cell r="B16079" t="str">
            <v>MLO domain containing protein, putative, expressed</v>
          </cell>
          <cell r="C16079" t="str">
            <v>MLO-like protein 14</v>
          </cell>
          <cell r="D16079">
            <v>0</v>
          </cell>
          <cell r="E16079">
            <v>-1.7005427230000001</v>
          </cell>
          <cell r="F16079">
            <v>0</v>
          </cell>
          <cell r="G16079">
            <v>0</v>
          </cell>
          <cell r="H16079">
            <v>0</v>
          </cell>
          <cell r="I16079">
            <v>0</v>
          </cell>
          <cell r="J16079">
            <v>0</v>
          </cell>
          <cell r="K16079">
            <v>0</v>
          </cell>
        </row>
        <row r="16080">
          <cell r="A16080" t="str">
            <v>TRIAE_CS42_1BL_TGACv1_030856_AA0102420.1</v>
          </cell>
          <cell r="B16080" t="str">
            <v>MLO domain containing protein, putative, expressed</v>
          </cell>
          <cell r="C16080" t="str">
            <v>MLO-like protein 5</v>
          </cell>
          <cell r="D16080">
            <v>0</v>
          </cell>
          <cell r="E16080">
            <v>0</v>
          </cell>
          <cell r="F16080">
            <v>0</v>
          </cell>
          <cell r="G16080">
            <v>-1.9863008630000001</v>
          </cell>
          <cell r="H16080">
            <v>0</v>
          </cell>
          <cell r="I16080">
            <v>0</v>
          </cell>
          <cell r="J16080">
            <v>0</v>
          </cell>
          <cell r="K16080">
            <v>0</v>
          </cell>
        </row>
        <row r="16081">
          <cell r="A16081" t="str">
            <v>TRIAE_CS42_1DL_TGACv1_063158_AA0224470.1</v>
          </cell>
          <cell r="B16081" t="str">
            <v>MLO domain containing protein, putative, expressed</v>
          </cell>
          <cell r="C16081" t="str">
            <v>MLO-like protein 5</v>
          </cell>
          <cell r="D16081">
            <v>0</v>
          </cell>
          <cell r="E16081">
            <v>0</v>
          </cell>
          <cell r="F16081">
            <v>0</v>
          </cell>
          <cell r="G16081">
            <v>-1.694315945</v>
          </cell>
          <cell r="H16081">
            <v>0</v>
          </cell>
          <cell r="I16081">
            <v>0</v>
          </cell>
          <cell r="J16081">
            <v>0</v>
          </cell>
          <cell r="K16081">
            <v>0</v>
          </cell>
        </row>
        <row r="16082">
          <cell r="A16082" t="str">
            <v>TRIAE_CS42_6AS_TGACv1_486244_AA1558670.1</v>
          </cell>
          <cell r="B16082" t="str">
            <v>mps one binder kinase activator-like 1A, putative, expressed</v>
          </cell>
          <cell r="C16082" t="str">
            <v>MOB kinase activator-like 1A</v>
          </cell>
          <cell r="D16082">
            <v>2.010006218</v>
          </cell>
          <cell r="E16082">
            <v>0</v>
          </cell>
          <cell r="F16082">
            <v>0</v>
          </cell>
          <cell r="G16082">
            <v>0</v>
          </cell>
          <cell r="H16082">
            <v>0</v>
          </cell>
          <cell r="I16082">
            <v>0</v>
          </cell>
          <cell r="J16082">
            <v>0</v>
          </cell>
          <cell r="K16082">
            <v>0</v>
          </cell>
        </row>
        <row r="16083">
          <cell r="A16083" t="str">
            <v>TRIAE_CS42_6BS_TGACv1_513919_AA1652090.1</v>
          </cell>
          <cell r="B16083" t="str">
            <v>mps one binder kinase activator-like 1A, putative, expressed</v>
          </cell>
          <cell r="C16083" t="str">
            <v>MOB kinase activator-like 1A</v>
          </cell>
          <cell r="D16083">
            <v>2.010006218</v>
          </cell>
          <cell r="E16083">
            <v>0</v>
          </cell>
          <cell r="F16083">
            <v>0</v>
          </cell>
          <cell r="G16083">
            <v>0</v>
          </cell>
          <cell r="H16083">
            <v>0</v>
          </cell>
          <cell r="I16083">
            <v>0</v>
          </cell>
          <cell r="J16083">
            <v>0</v>
          </cell>
          <cell r="K16083">
            <v>0</v>
          </cell>
        </row>
        <row r="16084">
          <cell r="A16084" t="str">
            <v>TRIAE_CS42_U_TGACv1_641607_AA2099350.1</v>
          </cell>
          <cell r="B16084" t="str">
            <v>mps one binder kinase activator-like 1A, putative, expressed</v>
          </cell>
          <cell r="C16084" t="str">
            <v>MOB kinase activator-like 1A</v>
          </cell>
          <cell r="D16084">
            <v>2.010006218</v>
          </cell>
          <cell r="E16084">
            <v>0</v>
          </cell>
          <cell r="F16084">
            <v>0</v>
          </cell>
          <cell r="G16084">
            <v>0</v>
          </cell>
          <cell r="H16084">
            <v>0</v>
          </cell>
          <cell r="I16084">
            <v>0</v>
          </cell>
          <cell r="J16084">
            <v>0</v>
          </cell>
          <cell r="K16084">
            <v>0</v>
          </cell>
        </row>
        <row r="16085">
          <cell r="A16085" t="str">
            <v>TRIAE_CS42_5BS_TGACv1_425118_AA1392470.1</v>
          </cell>
          <cell r="B16085" t="str">
            <v>expressed protein</v>
          </cell>
          <cell r="C16085" t="str">
            <v>modifier of snc1</v>
          </cell>
          <cell r="D16085">
            <v>0</v>
          </cell>
          <cell r="E16085">
            <v>2.1095410640000001</v>
          </cell>
          <cell r="F16085">
            <v>0</v>
          </cell>
          <cell r="G16085">
            <v>0</v>
          </cell>
          <cell r="H16085">
            <v>0</v>
          </cell>
          <cell r="I16085">
            <v>0</v>
          </cell>
          <cell r="J16085">
            <v>0</v>
          </cell>
          <cell r="K16085">
            <v>0</v>
          </cell>
        </row>
        <row r="16086">
          <cell r="A16086" t="str">
            <v>TRIAE_CS42_5AS_TGACv1_393836_AA1276410.1</v>
          </cell>
          <cell r="B16086" t="str">
            <v>expressed protein</v>
          </cell>
          <cell r="C16086" t="str">
            <v>modifier of snc1</v>
          </cell>
          <cell r="D16086">
            <v>0</v>
          </cell>
          <cell r="E16086">
            <v>2.1197597350000001</v>
          </cell>
          <cell r="F16086">
            <v>0</v>
          </cell>
          <cell r="G16086">
            <v>0</v>
          </cell>
          <cell r="H16086">
            <v>0</v>
          </cell>
          <cell r="I16086">
            <v>0</v>
          </cell>
          <cell r="J16086">
            <v>0</v>
          </cell>
          <cell r="K16086">
            <v>0</v>
          </cell>
        </row>
        <row r="16087">
          <cell r="A16087" t="str">
            <v>TRIAE_CS42_5DS_TGACv1_457904_AA1490610.1</v>
          </cell>
          <cell r="B16087" t="str">
            <v>expressed protein</v>
          </cell>
          <cell r="C16087" t="str">
            <v>modifier of snc1</v>
          </cell>
          <cell r="D16087">
            <v>0</v>
          </cell>
          <cell r="E16087">
            <v>2.1488895769999998</v>
          </cell>
          <cell r="F16087">
            <v>0</v>
          </cell>
          <cell r="G16087">
            <v>0</v>
          </cell>
          <cell r="H16087">
            <v>0</v>
          </cell>
          <cell r="I16087">
            <v>0</v>
          </cell>
          <cell r="J16087">
            <v>0</v>
          </cell>
          <cell r="K16087">
            <v>0</v>
          </cell>
        </row>
        <row r="16088">
          <cell r="A16088" t="str">
            <v>TRIAE_CS42_5DS_TGACv1_457483_AA1487010.1</v>
          </cell>
          <cell r="B16088" t="str">
            <v>tat pathway signal sequence family protein, expressed</v>
          </cell>
          <cell r="C16088" t="str">
            <v>Mog1/PsbP/DUF1795-like photosystem II reaction center PsbP family protein</v>
          </cell>
          <cell r="D16088">
            <v>0</v>
          </cell>
          <cell r="E16088">
            <v>-1.1380079590000001</v>
          </cell>
          <cell r="F16088">
            <v>0</v>
          </cell>
          <cell r="G16088">
            <v>-1.060981261</v>
          </cell>
          <cell r="H16088">
            <v>0</v>
          </cell>
          <cell r="I16088">
            <v>0</v>
          </cell>
          <cell r="J16088">
            <v>0</v>
          </cell>
          <cell r="K16088">
            <v>0</v>
          </cell>
        </row>
        <row r="16089">
          <cell r="A16089" t="str">
            <v>TRIAE_CS42_5BS_TGACv1_423192_AA1370040.1</v>
          </cell>
          <cell r="B16089" t="str">
            <v>tat pathway signal sequence family protein, expressed</v>
          </cell>
          <cell r="C16089" t="str">
            <v>Mog1/PsbP/DUF1795-like photosystem II reaction center PsbP family protein</v>
          </cell>
          <cell r="D16089">
            <v>0</v>
          </cell>
          <cell r="E16089">
            <v>0</v>
          </cell>
          <cell r="F16089">
            <v>0</v>
          </cell>
          <cell r="G16089">
            <v>-1.3088362280000001</v>
          </cell>
          <cell r="H16089">
            <v>0</v>
          </cell>
          <cell r="I16089">
            <v>0</v>
          </cell>
          <cell r="J16089">
            <v>0</v>
          </cell>
          <cell r="K16089">
            <v>0</v>
          </cell>
        </row>
        <row r="16090">
          <cell r="A16090" t="str">
            <v>TRIAE_CS42_2AL_TGACv1_098045_AA0325560.1</v>
          </cell>
          <cell r="B16090" t="str">
            <v>sulfate transporter, putative, expressed</v>
          </cell>
          <cell r="C16090" t="str">
            <v>molybdate transporter 1</v>
          </cell>
          <cell r="D16090">
            <v>0</v>
          </cell>
          <cell r="E16090">
            <v>0</v>
          </cell>
          <cell r="F16090">
            <v>0</v>
          </cell>
          <cell r="G16090">
            <v>0</v>
          </cell>
          <cell r="H16090">
            <v>0</v>
          </cell>
          <cell r="I16090">
            <v>0</v>
          </cell>
          <cell r="J16090">
            <v>0</v>
          </cell>
          <cell r="K16090">
            <v>1.4722106800000001</v>
          </cell>
        </row>
        <row r="16091">
          <cell r="A16091" t="str">
            <v>TRIAE_CS42_2BL_TGACv1_131155_AA0423370.1</v>
          </cell>
          <cell r="B16091" t="str">
            <v>sulfate transporter, putative, expressed</v>
          </cell>
          <cell r="C16091" t="str">
            <v>molybdate transporter 1</v>
          </cell>
          <cell r="D16091">
            <v>0</v>
          </cell>
          <cell r="E16091">
            <v>0</v>
          </cell>
          <cell r="F16091">
            <v>0</v>
          </cell>
          <cell r="G16091">
            <v>0</v>
          </cell>
          <cell r="H16091">
            <v>0</v>
          </cell>
          <cell r="I16091">
            <v>0</v>
          </cell>
          <cell r="J16091">
            <v>0</v>
          </cell>
          <cell r="K16091">
            <v>1.4722106800000001</v>
          </cell>
        </row>
        <row r="16092">
          <cell r="A16092" t="str">
            <v>TRIAE_CS42_2DL_TGACv1_160764_AA0553900.1</v>
          </cell>
          <cell r="B16092" t="str">
            <v>sulfate transporter, putative, expressed</v>
          </cell>
          <cell r="C16092" t="str">
            <v>molybdate transporter 1</v>
          </cell>
          <cell r="D16092">
            <v>0</v>
          </cell>
          <cell r="E16092">
            <v>0</v>
          </cell>
          <cell r="F16092">
            <v>0</v>
          </cell>
          <cell r="G16092">
            <v>0</v>
          </cell>
          <cell r="H16092">
            <v>0</v>
          </cell>
          <cell r="I16092">
            <v>0</v>
          </cell>
          <cell r="J16092">
            <v>0</v>
          </cell>
          <cell r="K16092">
            <v>1.4722106800000001</v>
          </cell>
        </row>
        <row r="16093">
          <cell r="A16093" t="str">
            <v>TRIAE_CS42_7AS_TGACv1_569092_AA1807030.1</v>
          </cell>
          <cell r="B16093" t="str">
            <v>expressed protein</v>
          </cell>
          <cell r="C16093" t="str">
            <v>Molybdenum cofactor sulfurase</v>
          </cell>
          <cell r="D16093">
            <v>0</v>
          </cell>
          <cell r="E16093">
            <v>0</v>
          </cell>
          <cell r="F16093">
            <v>0</v>
          </cell>
          <cell r="G16093">
            <v>-1.1040090119999999</v>
          </cell>
          <cell r="H16093">
            <v>0</v>
          </cell>
          <cell r="I16093">
            <v>0</v>
          </cell>
          <cell r="J16093">
            <v>0</v>
          </cell>
          <cell r="K16093">
            <v>0</v>
          </cell>
        </row>
        <row r="16094">
          <cell r="A16094" t="str">
            <v>TRIAE_CS42_7DS_TGACv1_623159_AA2050250.1</v>
          </cell>
          <cell r="B16094" t="str">
            <v>expressed protein</v>
          </cell>
          <cell r="C16094" t="str">
            <v>Molybdenum cofactor sulfurase</v>
          </cell>
          <cell r="D16094">
            <v>0</v>
          </cell>
          <cell r="E16094">
            <v>0</v>
          </cell>
          <cell r="F16094">
            <v>0</v>
          </cell>
          <cell r="G16094">
            <v>-1.084418855</v>
          </cell>
          <cell r="H16094">
            <v>0</v>
          </cell>
          <cell r="I16094">
            <v>0</v>
          </cell>
          <cell r="J16094">
            <v>0</v>
          </cell>
          <cell r="K16094">
            <v>0</v>
          </cell>
        </row>
        <row r="16095">
          <cell r="A16095" t="str">
            <v>TRIAE_CS42_5AL_TGACv1_375555_AA1223640.1</v>
          </cell>
          <cell r="B16095" t="str">
            <v>MOSC domain-containing protein, mitochondrial precursor, putative, expressed</v>
          </cell>
          <cell r="C16095" t="str">
            <v>Molybdenum cofactor sulfurase family protein</v>
          </cell>
          <cell r="D16095">
            <v>0</v>
          </cell>
          <cell r="E16095">
            <v>0</v>
          </cell>
          <cell r="F16095">
            <v>0</v>
          </cell>
          <cell r="G16095">
            <v>-2.2848666240000002</v>
          </cell>
          <cell r="H16095">
            <v>0</v>
          </cell>
          <cell r="I16095">
            <v>0</v>
          </cell>
          <cell r="J16095">
            <v>0</v>
          </cell>
          <cell r="K16095">
            <v>0</v>
          </cell>
        </row>
        <row r="16096">
          <cell r="A16096" t="str">
            <v>TRIAE_CS42_5BL_TGACv1_404248_AA1292210.1</v>
          </cell>
          <cell r="B16096" t="str">
            <v>MOSC domain-containing protein, mitochondrial precursor, putative, expressed</v>
          </cell>
          <cell r="C16096" t="str">
            <v>Molybdenum cofactor sulfurase family protein</v>
          </cell>
          <cell r="D16096">
            <v>0</v>
          </cell>
          <cell r="E16096">
            <v>0</v>
          </cell>
          <cell r="F16096">
            <v>0</v>
          </cell>
          <cell r="G16096">
            <v>-1.0518708830000001</v>
          </cell>
          <cell r="H16096">
            <v>0</v>
          </cell>
          <cell r="I16096">
            <v>0</v>
          </cell>
          <cell r="J16096">
            <v>0</v>
          </cell>
          <cell r="K16096">
            <v>0</v>
          </cell>
        </row>
        <row r="16097">
          <cell r="A16097" t="str">
            <v>TRIAE_CS42_5DL_TGACv1_433943_AA1425910.1</v>
          </cell>
          <cell r="B16097" t="str">
            <v>MOSC domain-containing protein, mitochondrial precursor, putative, expressed</v>
          </cell>
          <cell r="C16097" t="str">
            <v>Molybdenum cofactor sulfurase family protein</v>
          </cell>
          <cell r="D16097">
            <v>0</v>
          </cell>
          <cell r="E16097">
            <v>0</v>
          </cell>
          <cell r="F16097">
            <v>0</v>
          </cell>
          <cell r="G16097">
            <v>-1.033617741</v>
          </cell>
          <cell r="H16097">
            <v>0</v>
          </cell>
          <cell r="I16097">
            <v>0</v>
          </cell>
          <cell r="J16097">
            <v>0</v>
          </cell>
          <cell r="K16097">
            <v>0</v>
          </cell>
        </row>
        <row r="16098">
          <cell r="A16098" t="str">
            <v>TRIAE_CS42_5AL_TGACv1_374802_AA1209240.1</v>
          </cell>
          <cell r="B16098" t="str">
            <v>molybdenum cofactor synthesis protein 2 large subunit, putative, expressed</v>
          </cell>
          <cell r="C16098" t="str">
            <v>Molybdopterin synthase catalytic subunit</v>
          </cell>
          <cell r="D16098">
            <v>-1.216156544</v>
          </cell>
          <cell r="E16098">
            <v>-1.9397262200000001</v>
          </cell>
          <cell r="F16098">
            <v>0</v>
          </cell>
          <cell r="G16098">
            <v>0</v>
          </cell>
          <cell r="H16098">
            <v>0</v>
          </cell>
          <cell r="I16098">
            <v>0</v>
          </cell>
          <cell r="J16098">
            <v>0</v>
          </cell>
          <cell r="K16098">
            <v>1.2795598850000001</v>
          </cell>
        </row>
        <row r="16099">
          <cell r="A16099" t="str">
            <v>TRIAE_CS42_5BL_TGACv1_407552_AA1357860.1</v>
          </cell>
          <cell r="B16099" t="str">
            <v>molybdenum cofactor synthesis protein 2 large subunit, putative, expressed</v>
          </cell>
          <cell r="C16099" t="str">
            <v>Molybdopterin synthase catalytic subunit</v>
          </cell>
          <cell r="D16099">
            <v>-1.148720282</v>
          </cell>
          <cell r="E16099">
            <v>-1.7729558430000001</v>
          </cell>
          <cell r="F16099">
            <v>0</v>
          </cell>
          <cell r="G16099">
            <v>0</v>
          </cell>
          <cell r="H16099">
            <v>0</v>
          </cell>
          <cell r="I16099">
            <v>0</v>
          </cell>
          <cell r="J16099">
            <v>0</v>
          </cell>
          <cell r="K16099">
            <v>1.253403896</v>
          </cell>
        </row>
        <row r="16100">
          <cell r="A16100" t="str">
            <v>TRIAE_CS42_5DL_TGACv1_433283_AA1408130.1</v>
          </cell>
          <cell r="B16100" t="str">
            <v>molybdenum cofactor synthesis protein 2 large subunit, putative, expressed</v>
          </cell>
          <cell r="C16100" t="str">
            <v>Molybdopterin synthase catalytic subunit</v>
          </cell>
          <cell r="D16100">
            <v>-1.1298996320000001</v>
          </cell>
          <cell r="E16100">
            <v>-1.559686562</v>
          </cell>
          <cell r="F16100">
            <v>0</v>
          </cell>
          <cell r="G16100">
            <v>0</v>
          </cell>
          <cell r="H16100">
            <v>0</v>
          </cell>
          <cell r="I16100">
            <v>0</v>
          </cell>
          <cell r="J16100">
            <v>0</v>
          </cell>
          <cell r="K16100">
            <v>1.4882356109999999</v>
          </cell>
        </row>
        <row r="16101">
          <cell r="A16101" t="str">
            <v>TRIAE_CS42_4AL_TGACv1_288984_AA0962690.1</v>
          </cell>
          <cell r="B16101" t="str">
            <v>monocopper oxidase, putative, expressed</v>
          </cell>
          <cell r="C16101" t="str">
            <v>Monocopper oxidase-like protein SKU5</v>
          </cell>
          <cell r="D16101">
            <v>1.018651551</v>
          </cell>
          <cell r="E16101">
            <v>0</v>
          </cell>
          <cell r="F16101">
            <v>0</v>
          </cell>
          <cell r="G16101">
            <v>0</v>
          </cell>
          <cell r="H16101">
            <v>0</v>
          </cell>
          <cell r="I16101">
            <v>0</v>
          </cell>
          <cell r="J16101">
            <v>0</v>
          </cell>
          <cell r="K16101">
            <v>0</v>
          </cell>
        </row>
        <row r="16102">
          <cell r="A16102" t="str">
            <v>TRIAE_CS42_7AL_TGACv1_556153_AA1757120.1</v>
          </cell>
          <cell r="B16102" t="str">
            <v>monocopper oxidase, putative, expressed</v>
          </cell>
          <cell r="C16102" t="str">
            <v>Monocopper oxidase-like protein SKU5</v>
          </cell>
          <cell r="D16102">
            <v>0</v>
          </cell>
          <cell r="E16102">
            <v>0</v>
          </cell>
          <cell r="F16102">
            <v>0</v>
          </cell>
          <cell r="G16102">
            <v>2.8701168359999998</v>
          </cell>
          <cell r="H16102">
            <v>0</v>
          </cell>
          <cell r="I16102">
            <v>1.0225181000000001</v>
          </cell>
          <cell r="J16102">
            <v>0</v>
          </cell>
          <cell r="K16102">
            <v>-1.5075010609999999</v>
          </cell>
        </row>
        <row r="16103">
          <cell r="A16103" t="str">
            <v>TRIAE_CS42_7BL_TGACv1_578398_AA1894130.1</v>
          </cell>
          <cell r="B16103" t="str">
            <v>monocopper oxidase, putative, expressed</v>
          </cell>
          <cell r="C16103" t="str">
            <v>Monocopper oxidase-like protein SKU5</v>
          </cell>
          <cell r="D16103">
            <v>0</v>
          </cell>
          <cell r="E16103">
            <v>0</v>
          </cell>
          <cell r="F16103">
            <v>0</v>
          </cell>
          <cell r="G16103">
            <v>2.8701168359999998</v>
          </cell>
          <cell r="H16103">
            <v>0</v>
          </cell>
          <cell r="I16103">
            <v>1.0225181000000001</v>
          </cell>
          <cell r="J16103">
            <v>0</v>
          </cell>
          <cell r="K16103">
            <v>-1.5075010609999999</v>
          </cell>
        </row>
        <row r="16104">
          <cell r="A16104" t="str">
            <v>TRIAE_CS42_7DL_TGACv1_604014_AA1992340.1</v>
          </cell>
          <cell r="B16104" t="str">
            <v>monocopper oxidase, putative, expressed</v>
          </cell>
          <cell r="C16104" t="str">
            <v>Monocopper oxidase-like protein SKU5</v>
          </cell>
          <cell r="D16104">
            <v>0</v>
          </cell>
          <cell r="E16104">
            <v>0</v>
          </cell>
          <cell r="F16104">
            <v>0</v>
          </cell>
          <cell r="G16104">
            <v>2.8701168359999998</v>
          </cell>
          <cell r="H16104">
            <v>0</v>
          </cell>
          <cell r="I16104">
            <v>1.0225181000000001</v>
          </cell>
          <cell r="J16104">
            <v>0</v>
          </cell>
          <cell r="K16104">
            <v>-1.5075010609999999</v>
          </cell>
        </row>
        <row r="16105">
          <cell r="A16105" t="str">
            <v>TRIAE_CS42_1AL_TGACv1_000801_AA0019400.1</v>
          </cell>
          <cell r="B16105" t="str">
            <v>monocopper oxidase, putative, expressed</v>
          </cell>
          <cell r="C16105" t="str">
            <v>Monocopper oxidase-like protein SKU5</v>
          </cell>
          <cell r="D16105">
            <v>0</v>
          </cell>
          <cell r="E16105">
            <v>0</v>
          </cell>
          <cell r="F16105">
            <v>0</v>
          </cell>
          <cell r="G16105">
            <v>0</v>
          </cell>
          <cell r="H16105">
            <v>0</v>
          </cell>
          <cell r="I16105">
            <v>0</v>
          </cell>
          <cell r="J16105">
            <v>0</v>
          </cell>
          <cell r="K16105">
            <v>-2.7665377850000001</v>
          </cell>
        </row>
        <row r="16106">
          <cell r="A16106" t="str">
            <v>TRIAE_CS42_1BL_TGACv1_030800_AA0101110.1</v>
          </cell>
          <cell r="B16106" t="str">
            <v>monocopper oxidase, putative, expressed</v>
          </cell>
          <cell r="C16106" t="str">
            <v>Monocopper oxidase-like protein SKU5</v>
          </cell>
          <cell r="D16106">
            <v>0</v>
          </cell>
          <cell r="E16106">
            <v>0</v>
          </cell>
          <cell r="F16106">
            <v>0</v>
          </cell>
          <cell r="G16106">
            <v>0</v>
          </cell>
          <cell r="H16106">
            <v>0</v>
          </cell>
          <cell r="I16106">
            <v>0</v>
          </cell>
          <cell r="J16106">
            <v>0</v>
          </cell>
          <cell r="K16106">
            <v>-2.7368091680000002</v>
          </cell>
        </row>
        <row r="16107">
          <cell r="A16107" t="str">
            <v>TRIAE_CS42_1DL_TGACv1_061769_AA0203150.2</v>
          </cell>
          <cell r="B16107" t="str">
            <v>monocopper oxidase, putative, expressed</v>
          </cell>
          <cell r="C16107" t="str">
            <v>Monocopper oxidase-like protein SKU5</v>
          </cell>
          <cell r="D16107">
            <v>0</v>
          </cell>
          <cell r="E16107">
            <v>0</v>
          </cell>
          <cell r="F16107">
            <v>0</v>
          </cell>
          <cell r="G16107">
            <v>0</v>
          </cell>
          <cell r="H16107">
            <v>0</v>
          </cell>
          <cell r="I16107">
            <v>0</v>
          </cell>
          <cell r="J16107">
            <v>0</v>
          </cell>
          <cell r="K16107">
            <v>-2.7368091680000002</v>
          </cell>
        </row>
        <row r="16108">
          <cell r="A16108" t="str">
            <v>TRIAE_CS42_3DS_TGACv1_272743_AA0924620.1</v>
          </cell>
          <cell r="B16108" t="str">
            <v>monocopper oxidase, putative, expressed</v>
          </cell>
          <cell r="C16108" t="str">
            <v>Monocopper oxidase-like protein SKU5</v>
          </cell>
          <cell r="D16108">
            <v>0</v>
          </cell>
          <cell r="E16108">
            <v>0</v>
          </cell>
          <cell r="F16108">
            <v>0</v>
          </cell>
          <cell r="G16108">
            <v>0</v>
          </cell>
          <cell r="H16108">
            <v>0</v>
          </cell>
          <cell r="I16108">
            <v>0</v>
          </cell>
          <cell r="J16108">
            <v>0</v>
          </cell>
          <cell r="K16108">
            <v>-1.0575806029999999</v>
          </cell>
        </row>
        <row r="16109">
          <cell r="A16109" t="str">
            <v>TRIAE_CS42_7BS_TGACv1_592828_AA1944800.2</v>
          </cell>
          <cell r="B16109" t="str">
            <v>monodehydroascorbate reductase, putative, expressed</v>
          </cell>
          <cell r="C16109" t="str">
            <v>monodehydroascorbate reductase 1</v>
          </cell>
          <cell r="D16109">
            <v>0</v>
          </cell>
          <cell r="E16109">
            <v>1.9429466099999999</v>
          </cell>
          <cell r="F16109">
            <v>0</v>
          </cell>
          <cell r="G16109">
            <v>0</v>
          </cell>
          <cell r="H16109">
            <v>0</v>
          </cell>
          <cell r="I16109">
            <v>0</v>
          </cell>
          <cell r="J16109">
            <v>0</v>
          </cell>
          <cell r="K16109">
            <v>1.438118249</v>
          </cell>
        </row>
        <row r="16110">
          <cell r="A16110" t="str">
            <v>TRIAE_CS42_7DS_TGACv1_622150_AA2033940.1</v>
          </cell>
          <cell r="B16110" t="str">
            <v>monodehydroascorbate reductase, putative, expressed</v>
          </cell>
          <cell r="C16110" t="str">
            <v>monodehydroascorbate reductase 1</v>
          </cell>
          <cell r="D16110">
            <v>0</v>
          </cell>
          <cell r="E16110">
            <v>1.9429466099999999</v>
          </cell>
          <cell r="F16110">
            <v>0</v>
          </cell>
          <cell r="G16110">
            <v>0</v>
          </cell>
          <cell r="H16110">
            <v>0</v>
          </cell>
          <cell r="I16110">
            <v>0</v>
          </cell>
          <cell r="J16110">
            <v>0</v>
          </cell>
          <cell r="K16110">
            <v>1.438118249</v>
          </cell>
        </row>
        <row r="16111">
          <cell r="A16111" t="str">
            <v>TRIAE_CS42_6AL_TGACv1_471762_AA1513930.1</v>
          </cell>
          <cell r="B16111" t="str">
            <v>monodehydroascorbate reductase, putative, expressed</v>
          </cell>
          <cell r="C16111" t="str">
            <v>monodehydroascorbate reductase 4</v>
          </cell>
          <cell r="D16111">
            <v>0</v>
          </cell>
          <cell r="E16111">
            <v>0</v>
          </cell>
          <cell r="F16111">
            <v>0</v>
          </cell>
          <cell r="G16111">
            <v>0</v>
          </cell>
          <cell r="H16111">
            <v>0</v>
          </cell>
          <cell r="I16111">
            <v>0</v>
          </cell>
          <cell r="J16111">
            <v>0</v>
          </cell>
          <cell r="K16111">
            <v>-1.356476075</v>
          </cell>
        </row>
        <row r="16112">
          <cell r="A16112" t="str">
            <v>TRIAE_CS42_6BL_TGACv1_499432_AA1582470.1</v>
          </cell>
          <cell r="B16112" t="str">
            <v>monodehydroascorbate reductase, putative, expressed</v>
          </cell>
          <cell r="C16112" t="str">
            <v>monodehydroascorbate reductase 4</v>
          </cell>
          <cell r="D16112">
            <v>0</v>
          </cell>
          <cell r="E16112">
            <v>0</v>
          </cell>
          <cell r="F16112">
            <v>0</v>
          </cell>
          <cell r="G16112">
            <v>0</v>
          </cell>
          <cell r="H16112">
            <v>0</v>
          </cell>
          <cell r="I16112">
            <v>0</v>
          </cell>
          <cell r="J16112">
            <v>0</v>
          </cell>
          <cell r="K16112">
            <v>-1.356476075</v>
          </cell>
        </row>
        <row r="16113">
          <cell r="A16113" t="str">
            <v>TRIAE_CS42_6DL_TGACv1_526828_AA1692800.2</v>
          </cell>
          <cell r="B16113" t="str">
            <v>monodehydroascorbate reductase, putative, expressed</v>
          </cell>
          <cell r="C16113" t="str">
            <v>monodehydroascorbate reductase 4</v>
          </cell>
          <cell r="D16113">
            <v>0</v>
          </cell>
          <cell r="E16113">
            <v>0</v>
          </cell>
          <cell r="F16113">
            <v>0</v>
          </cell>
          <cell r="G16113">
            <v>0</v>
          </cell>
          <cell r="H16113">
            <v>0</v>
          </cell>
          <cell r="I16113">
            <v>0</v>
          </cell>
          <cell r="J16113">
            <v>0</v>
          </cell>
          <cell r="K16113">
            <v>-1.356476075</v>
          </cell>
        </row>
        <row r="16114">
          <cell r="A16114" t="str">
            <v>TRIAE_CS42_6AL_TGACv1_471762_AA1513920.1</v>
          </cell>
          <cell r="B16114" t="str">
            <v>monodehydroascorbate reductase, putative, expressed</v>
          </cell>
          <cell r="C16114" t="str">
            <v>monodehydroascorbate reductase 4</v>
          </cell>
          <cell r="D16114">
            <v>0</v>
          </cell>
          <cell r="E16114">
            <v>0</v>
          </cell>
          <cell r="F16114">
            <v>0</v>
          </cell>
          <cell r="G16114">
            <v>0</v>
          </cell>
          <cell r="H16114">
            <v>0</v>
          </cell>
          <cell r="I16114">
            <v>0</v>
          </cell>
          <cell r="J16114">
            <v>0</v>
          </cell>
          <cell r="K16114">
            <v>1.0039099039999999</v>
          </cell>
        </row>
        <row r="16115">
          <cell r="A16115" t="str">
            <v>TRIAE_CS42_6DL_TGACv1_526828_AA1692810.1</v>
          </cell>
          <cell r="B16115" t="str">
            <v>monodehydroascorbate reductase, putative, expressed</v>
          </cell>
          <cell r="C16115" t="str">
            <v>monodehydroascorbate reductase 4</v>
          </cell>
          <cell r="D16115">
            <v>0</v>
          </cell>
          <cell r="E16115">
            <v>0</v>
          </cell>
          <cell r="F16115">
            <v>0</v>
          </cell>
          <cell r="G16115">
            <v>0</v>
          </cell>
          <cell r="H16115">
            <v>0</v>
          </cell>
          <cell r="I16115">
            <v>0</v>
          </cell>
          <cell r="J16115">
            <v>0</v>
          </cell>
          <cell r="K16115">
            <v>1.0039099039999999</v>
          </cell>
        </row>
        <row r="16116">
          <cell r="A16116" t="str">
            <v>TRIAE_CS42_7AS_TGACv1_569106_AA1807330.1</v>
          </cell>
          <cell r="B16116" t="str">
            <v>monodehydroascorbate reductase, putative, expressed</v>
          </cell>
          <cell r="C16116" t="str">
            <v>monodehydroascorbate reductase 6</v>
          </cell>
          <cell r="D16116">
            <v>1.01555924</v>
          </cell>
          <cell r="E16116">
            <v>0</v>
          </cell>
          <cell r="F16116">
            <v>0</v>
          </cell>
          <cell r="G16116">
            <v>0</v>
          </cell>
          <cell r="H16116">
            <v>0</v>
          </cell>
          <cell r="I16116">
            <v>0</v>
          </cell>
          <cell r="J16116">
            <v>0</v>
          </cell>
          <cell r="K16116">
            <v>0</v>
          </cell>
        </row>
        <row r="16117">
          <cell r="A16117" t="str">
            <v>TRIAE_CS42_4AL_TGACv1_291313_AA0993700.1</v>
          </cell>
          <cell r="B16117" t="str">
            <v>expressed protein</v>
          </cell>
          <cell r="C16117" t="str">
            <v>Monothiol glutaredoxin-S7, chloroplastic</v>
          </cell>
          <cell r="D16117">
            <v>1.3867632030000001</v>
          </cell>
          <cell r="E16117">
            <v>1.85039427</v>
          </cell>
          <cell r="F16117">
            <v>0</v>
          </cell>
          <cell r="G16117">
            <v>0</v>
          </cell>
          <cell r="H16117">
            <v>0</v>
          </cell>
          <cell r="I16117">
            <v>0</v>
          </cell>
          <cell r="J16117">
            <v>0</v>
          </cell>
          <cell r="K16117">
            <v>0</v>
          </cell>
        </row>
        <row r="16118">
          <cell r="A16118" t="str">
            <v>TRIAE_CS42_5BL_TGACv1_404186_AA1289020.1</v>
          </cell>
          <cell r="C16118" t="str">
            <v>Monothiol glutaredoxin-S7, chloroplastic</v>
          </cell>
          <cell r="D16118">
            <v>0</v>
          </cell>
          <cell r="E16118">
            <v>0</v>
          </cell>
          <cell r="F16118">
            <v>0</v>
          </cell>
          <cell r="G16118">
            <v>-1.8979238039999999</v>
          </cell>
          <cell r="H16118">
            <v>0</v>
          </cell>
          <cell r="I16118">
            <v>0</v>
          </cell>
          <cell r="J16118">
            <v>0</v>
          </cell>
          <cell r="K16118">
            <v>0</v>
          </cell>
        </row>
        <row r="16119">
          <cell r="A16119" t="str">
            <v>TRIAE_CS42_5BL_TGACv1_406837_AA1350320.1</v>
          </cell>
          <cell r="C16119" t="str">
            <v>Monothiol glutaredoxin-S7, chloroplastic</v>
          </cell>
          <cell r="D16119">
            <v>0</v>
          </cell>
          <cell r="E16119">
            <v>0</v>
          </cell>
          <cell r="F16119">
            <v>0</v>
          </cell>
          <cell r="G16119">
            <v>-1.8979238039999999</v>
          </cell>
          <cell r="H16119">
            <v>0</v>
          </cell>
          <cell r="I16119">
            <v>0</v>
          </cell>
          <cell r="J16119">
            <v>0</v>
          </cell>
          <cell r="K16119">
            <v>0</v>
          </cell>
        </row>
        <row r="16120">
          <cell r="A16120" t="str">
            <v>TRIAE_CS42_3AL_TGACv1_194194_AA0628300.1</v>
          </cell>
          <cell r="B16120" t="str">
            <v>ATP-binding region, ATPase-like domain containing protein, expressed</v>
          </cell>
          <cell r="C16120" t="str">
            <v>MORC family CW-type zinc finger protein 3</v>
          </cell>
          <cell r="D16120">
            <v>1.2660046650000001</v>
          </cell>
          <cell r="E16120">
            <v>0</v>
          </cell>
          <cell r="F16120">
            <v>0</v>
          </cell>
          <cell r="G16120">
            <v>-1.728500409</v>
          </cell>
          <cell r="H16120">
            <v>0</v>
          </cell>
          <cell r="I16120">
            <v>1.398316597</v>
          </cell>
          <cell r="J16120">
            <v>0</v>
          </cell>
          <cell r="K16120">
            <v>1.5140971919999999</v>
          </cell>
        </row>
        <row r="16121">
          <cell r="A16121" t="str">
            <v>TRIAE_CS42_3B_TGACv1_222723_AA0769430.1</v>
          </cell>
          <cell r="B16121" t="str">
            <v>ATP-binding region, ATPase-like domain containing protein, expressed</v>
          </cell>
          <cell r="C16121" t="str">
            <v>MORC family CW-type zinc finger protein 3</v>
          </cell>
          <cell r="D16121">
            <v>1.2660046650000001</v>
          </cell>
          <cell r="E16121">
            <v>0</v>
          </cell>
          <cell r="F16121">
            <v>0</v>
          </cell>
          <cell r="G16121">
            <v>-1.728500409</v>
          </cell>
          <cell r="H16121">
            <v>0</v>
          </cell>
          <cell r="I16121">
            <v>1.398316597</v>
          </cell>
          <cell r="J16121">
            <v>0</v>
          </cell>
          <cell r="K16121">
            <v>1.5140971919999999</v>
          </cell>
        </row>
        <row r="16122">
          <cell r="A16122" t="str">
            <v>TRIAE_CS42_3DL_TGACv1_251602_AA0882970.1</v>
          </cell>
          <cell r="B16122" t="str">
            <v>ATP-binding region, ATPase-like domain containing protein, expressed</v>
          </cell>
          <cell r="C16122" t="str">
            <v>MORC family CW-type zinc finger protein 3</v>
          </cell>
          <cell r="D16122">
            <v>1.2660046650000001</v>
          </cell>
          <cell r="E16122">
            <v>0</v>
          </cell>
          <cell r="F16122">
            <v>0</v>
          </cell>
          <cell r="G16122">
            <v>-1.728500409</v>
          </cell>
          <cell r="H16122">
            <v>0</v>
          </cell>
          <cell r="I16122">
            <v>1.398316597</v>
          </cell>
          <cell r="J16122">
            <v>0</v>
          </cell>
          <cell r="K16122">
            <v>1.5140971919999999</v>
          </cell>
        </row>
        <row r="16123">
          <cell r="A16123" t="str">
            <v>TRIAE_CS42_7AS_TGACv1_571650_AA1849130.2</v>
          </cell>
          <cell r="B16123" t="str">
            <v>ATP-binding region, ATPase-like domain containing protein, expressed</v>
          </cell>
          <cell r="C16123" t="str">
            <v>MORC family CW-type zinc finger protein 3</v>
          </cell>
          <cell r="D16123">
            <v>1.826014915</v>
          </cell>
          <cell r="E16123">
            <v>3.0648889119999998</v>
          </cell>
          <cell r="F16123">
            <v>0</v>
          </cell>
          <cell r="G16123">
            <v>0</v>
          </cell>
          <cell r="H16123">
            <v>0</v>
          </cell>
          <cell r="I16123">
            <v>0</v>
          </cell>
          <cell r="J16123">
            <v>0</v>
          </cell>
          <cell r="K16123">
            <v>0</v>
          </cell>
        </row>
        <row r="16124">
          <cell r="A16124" t="str">
            <v>TRIAE_CS42_1BS_TGACv1_050970_AA0177000.1</v>
          </cell>
          <cell r="B16124" t="str">
            <v>ATP-binding region, ATPase-like domain containing protein, expressed</v>
          </cell>
          <cell r="C16124" t="str">
            <v>MORC family CW-type zinc finger protein 3</v>
          </cell>
          <cell r="D16124">
            <v>0</v>
          </cell>
          <cell r="E16124">
            <v>1.2576561850000001</v>
          </cell>
          <cell r="F16124">
            <v>0</v>
          </cell>
          <cell r="G16124">
            <v>0</v>
          </cell>
          <cell r="H16124">
            <v>0</v>
          </cell>
          <cell r="I16124">
            <v>0</v>
          </cell>
          <cell r="J16124">
            <v>0</v>
          </cell>
          <cell r="K16124">
            <v>0</v>
          </cell>
        </row>
        <row r="16125">
          <cell r="A16125" t="str">
            <v>TRIAE_CS42_1DS_TGACv1_080997_AA0256570.1</v>
          </cell>
          <cell r="B16125" t="str">
            <v>ATP-binding region, ATPase-like domain containing protein, expressed</v>
          </cell>
          <cell r="C16125" t="str">
            <v>MORC family CW-type zinc finger protein 3</v>
          </cell>
          <cell r="D16125">
            <v>0</v>
          </cell>
          <cell r="E16125">
            <v>1.2599480249999999</v>
          </cell>
          <cell r="F16125">
            <v>0</v>
          </cell>
          <cell r="G16125">
            <v>0</v>
          </cell>
          <cell r="H16125">
            <v>0</v>
          </cell>
          <cell r="I16125">
            <v>0</v>
          </cell>
          <cell r="J16125">
            <v>0</v>
          </cell>
          <cell r="K16125">
            <v>0</v>
          </cell>
        </row>
        <row r="16126">
          <cell r="A16126" t="str">
            <v>TRIAE_CS42_1AS_TGACv1_019058_AA0059260.1</v>
          </cell>
          <cell r="B16126" t="str">
            <v>ATP-binding region, ATPase-like domain containing protein, expressed</v>
          </cell>
          <cell r="C16126" t="str">
            <v>MORC family CW-type zinc finger protein 3</v>
          </cell>
          <cell r="D16126">
            <v>0</v>
          </cell>
          <cell r="E16126">
            <v>1.269221299</v>
          </cell>
          <cell r="F16126">
            <v>0</v>
          </cell>
          <cell r="G16126">
            <v>0</v>
          </cell>
          <cell r="H16126">
            <v>0</v>
          </cell>
          <cell r="I16126">
            <v>0</v>
          </cell>
          <cell r="J16126">
            <v>0</v>
          </cell>
          <cell r="K16126">
            <v>0</v>
          </cell>
        </row>
        <row r="16127">
          <cell r="A16127" t="str">
            <v>TRIAE_CS42_2AS_TGACv1_113606_AA0358430.1</v>
          </cell>
          <cell r="B16127" t="str">
            <v>CW-type Zinc Finger, putative, expressed</v>
          </cell>
          <cell r="C16127" t="str">
            <v>MORC family CW-type zinc finger protein 4</v>
          </cell>
          <cell r="D16127">
            <v>1.348064186</v>
          </cell>
          <cell r="E16127">
            <v>1.5091689070000001</v>
          </cell>
          <cell r="F16127">
            <v>0</v>
          </cell>
          <cell r="G16127">
            <v>0</v>
          </cell>
          <cell r="H16127">
            <v>0</v>
          </cell>
          <cell r="I16127">
            <v>0</v>
          </cell>
          <cell r="J16127">
            <v>0</v>
          </cell>
          <cell r="K16127">
            <v>0</v>
          </cell>
        </row>
        <row r="16128">
          <cell r="A16128" t="str">
            <v>TRIAE_CS42_7AL_TGACv1_557024_AA1775390.1</v>
          </cell>
          <cell r="B16128" t="str">
            <v>zinc finger C-x8-C-x5-C-x3-H type family protein, expressed</v>
          </cell>
          <cell r="C16128" t="str">
            <v>mRNA 3'-end-processing protein YTH1</v>
          </cell>
          <cell r="D16128">
            <v>1.4719593399999999</v>
          </cell>
          <cell r="E16128">
            <v>1.363009707</v>
          </cell>
          <cell r="F16128">
            <v>0</v>
          </cell>
          <cell r="G16128">
            <v>0</v>
          </cell>
          <cell r="H16128">
            <v>0</v>
          </cell>
          <cell r="I16128">
            <v>0</v>
          </cell>
          <cell r="J16128">
            <v>0</v>
          </cell>
          <cell r="K16128">
            <v>0</v>
          </cell>
        </row>
        <row r="16129">
          <cell r="A16129" t="str">
            <v>TRIAE_CS42_7DL_TGACv1_603073_AA1975160.1</v>
          </cell>
          <cell r="B16129" t="str">
            <v>zinc finger C-x8-C-x5-C-x3-H type family protein, expressed</v>
          </cell>
          <cell r="C16129" t="str">
            <v>mRNA 3'-end-processing protein YTH1</v>
          </cell>
          <cell r="D16129">
            <v>1.4954069299999999</v>
          </cell>
          <cell r="E16129">
            <v>1.390247872</v>
          </cell>
          <cell r="F16129">
            <v>0</v>
          </cell>
          <cell r="G16129">
            <v>0</v>
          </cell>
          <cell r="H16129">
            <v>0</v>
          </cell>
          <cell r="I16129">
            <v>0</v>
          </cell>
          <cell r="J16129">
            <v>0</v>
          </cell>
          <cell r="K16129">
            <v>0</v>
          </cell>
        </row>
        <row r="16130">
          <cell r="A16130" t="str">
            <v>TRIAE_CS42_4AL_TGACv1_291147_AA0992500.1</v>
          </cell>
          <cell r="B16130" t="str">
            <v>mRNA-capping enzyme, putative, expressed</v>
          </cell>
          <cell r="C16130" t="str">
            <v>mRNA capping enzyme family protein</v>
          </cell>
          <cell r="D16130">
            <v>1.4468260040000001</v>
          </cell>
          <cell r="E16130">
            <v>1.478790998</v>
          </cell>
          <cell r="F16130">
            <v>0</v>
          </cell>
          <cell r="G16130">
            <v>0</v>
          </cell>
          <cell r="H16130">
            <v>0</v>
          </cell>
          <cell r="I16130">
            <v>0</v>
          </cell>
          <cell r="J16130">
            <v>0</v>
          </cell>
          <cell r="K16130">
            <v>0</v>
          </cell>
        </row>
        <row r="16131">
          <cell r="A16131" t="str">
            <v>TRIAE_CS42_5AL_TGACv1_376611_AA1239030.1</v>
          </cell>
          <cell r="B16131" t="str">
            <v>ZOS9-06 - C2H2 zinc finger protein, expressed</v>
          </cell>
          <cell r="C16131" t="str">
            <v>Mucin-4</v>
          </cell>
          <cell r="D16131">
            <v>0</v>
          </cell>
          <cell r="E16131">
            <v>0</v>
          </cell>
          <cell r="F16131">
            <v>0</v>
          </cell>
          <cell r="G16131">
            <v>0</v>
          </cell>
          <cell r="H16131">
            <v>0</v>
          </cell>
          <cell r="I16131">
            <v>0</v>
          </cell>
          <cell r="J16131">
            <v>0</v>
          </cell>
          <cell r="K16131">
            <v>1.2694924590000001</v>
          </cell>
        </row>
        <row r="16132">
          <cell r="A16132" t="str">
            <v>TRIAE_CS42_5BL_TGACv1_406314_AA1343940.1</v>
          </cell>
          <cell r="B16132" t="str">
            <v>ZOS9-06 - C2H2 zinc finger protein, expressed</v>
          </cell>
          <cell r="C16132" t="str">
            <v>Mucin-4</v>
          </cell>
          <cell r="D16132">
            <v>0</v>
          </cell>
          <cell r="E16132">
            <v>0</v>
          </cell>
          <cell r="F16132">
            <v>0</v>
          </cell>
          <cell r="G16132">
            <v>0</v>
          </cell>
          <cell r="H16132">
            <v>0</v>
          </cell>
          <cell r="I16132">
            <v>0</v>
          </cell>
          <cell r="J16132">
            <v>0</v>
          </cell>
          <cell r="K16132">
            <v>1.2694924590000001</v>
          </cell>
        </row>
        <row r="16133">
          <cell r="A16133" t="str">
            <v>TRIAE_CS42_5DL_TGACv1_433883_AA1424440.1</v>
          </cell>
          <cell r="B16133" t="str">
            <v>ZOS9-06 - C2H2 zinc finger protein, expressed</v>
          </cell>
          <cell r="C16133" t="str">
            <v>Mucin-4</v>
          </cell>
          <cell r="D16133">
            <v>0</v>
          </cell>
          <cell r="E16133">
            <v>0</v>
          </cell>
          <cell r="F16133">
            <v>0</v>
          </cell>
          <cell r="G16133">
            <v>0</v>
          </cell>
          <cell r="H16133">
            <v>0</v>
          </cell>
          <cell r="I16133">
            <v>0</v>
          </cell>
          <cell r="J16133">
            <v>0</v>
          </cell>
          <cell r="K16133">
            <v>1.2694924590000001</v>
          </cell>
        </row>
        <row r="16134">
          <cell r="A16134" t="str">
            <v>TRIAE_CS42_4BL_TGACv1_321161_AA1056410.1</v>
          </cell>
          <cell r="B16134" t="str">
            <v>expressed protein</v>
          </cell>
          <cell r="C16134" t="str">
            <v>mucin-related</v>
          </cell>
          <cell r="D16134">
            <v>0</v>
          </cell>
          <cell r="E16134">
            <v>-1.229491337</v>
          </cell>
          <cell r="F16134">
            <v>0</v>
          </cell>
          <cell r="G16134">
            <v>0</v>
          </cell>
          <cell r="H16134">
            <v>0</v>
          </cell>
          <cell r="I16134">
            <v>0</v>
          </cell>
          <cell r="J16134">
            <v>0</v>
          </cell>
          <cell r="K16134">
            <v>0</v>
          </cell>
        </row>
        <row r="16135">
          <cell r="A16135" t="str">
            <v>TRIAE_CS42_4AS_TGACv1_309096_AA1030360.1</v>
          </cell>
          <cell r="B16135" t="str">
            <v>expressed protein</v>
          </cell>
          <cell r="C16135" t="str">
            <v>mucin-related</v>
          </cell>
          <cell r="D16135">
            <v>0</v>
          </cell>
          <cell r="E16135">
            <v>-1.054754653</v>
          </cell>
          <cell r="F16135">
            <v>0</v>
          </cell>
          <cell r="G16135">
            <v>0</v>
          </cell>
          <cell r="H16135">
            <v>0</v>
          </cell>
          <cell r="I16135">
            <v>0</v>
          </cell>
          <cell r="J16135">
            <v>0</v>
          </cell>
          <cell r="K16135">
            <v>0</v>
          </cell>
        </row>
        <row r="16136">
          <cell r="A16136" t="str">
            <v>TRIAE_CS42_4DL_TGACv1_345530_AA1153540.1</v>
          </cell>
          <cell r="B16136" t="str">
            <v>expressed protein</v>
          </cell>
          <cell r="C16136" t="str">
            <v>mucin-related</v>
          </cell>
          <cell r="D16136">
            <v>0</v>
          </cell>
          <cell r="E16136">
            <v>-1.054754653</v>
          </cell>
          <cell r="F16136">
            <v>0</v>
          </cell>
          <cell r="G16136">
            <v>0</v>
          </cell>
          <cell r="H16136">
            <v>0</v>
          </cell>
          <cell r="I16136">
            <v>0</v>
          </cell>
          <cell r="J16136">
            <v>0</v>
          </cell>
          <cell r="K16136">
            <v>0</v>
          </cell>
        </row>
        <row r="16137">
          <cell r="A16137" t="str">
            <v>TRIAE_CS42_6BL_TGACv1_499683_AA1589070.1</v>
          </cell>
          <cell r="B16137" t="str">
            <v>cell division inhibitor, putative, expressed</v>
          </cell>
          <cell r="C16137" t="str">
            <v>multidrug MFS transporter</v>
          </cell>
          <cell r="D16137">
            <v>0</v>
          </cell>
          <cell r="E16137">
            <v>0</v>
          </cell>
          <cell r="F16137">
            <v>0</v>
          </cell>
          <cell r="G16137">
            <v>-1.6950163380000001</v>
          </cell>
          <cell r="H16137">
            <v>0</v>
          </cell>
          <cell r="I16137">
            <v>0</v>
          </cell>
          <cell r="J16137">
            <v>0</v>
          </cell>
          <cell r="K16137">
            <v>1.1035242730000001</v>
          </cell>
        </row>
        <row r="16138">
          <cell r="A16138" t="str">
            <v>TRIAE_CS42_7DL_TGACv1_603078_AA1975380.1</v>
          </cell>
          <cell r="B16138" t="str">
            <v>cell division inhibitor, putative, expressed</v>
          </cell>
          <cell r="C16138" t="str">
            <v>multidrug MFS transporter</v>
          </cell>
          <cell r="D16138">
            <v>0</v>
          </cell>
          <cell r="E16138">
            <v>0</v>
          </cell>
          <cell r="F16138">
            <v>0</v>
          </cell>
          <cell r="G16138">
            <v>0</v>
          </cell>
          <cell r="H16138">
            <v>0</v>
          </cell>
          <cell r="I16138">
            <v>0</v>
          </cell>
          <cell r="J16138">
            <v>0</v>
          </cell>
          <cell r="K16138">
            <v>1.15503011</v>
          </cell>
        </row>
        <row r="16139">
          <cell r="A16139" t="str">
            <v>TRIAE_CS42_6AL_TGACv1_472524_AA1523160.1</v>
          </cell>
          <cell r="B16139" t="str">
            <v>cell division inhibitor, putative, expressed</v>
          </cell>
          <cell r="C16139" t="str">
            <v>multidrug MFS transporter</v>
          </cell>
          <cell r="D16139">
            <v>0</v>
          </cell>
          <cell r="E16139">
            <v>0</v>
          </cell>
          <cell r="F16139">
            <v>0</v>
          </cell>
          <cell r="G16139">
            <v>0</v>
          </cell>
          <cell r="H16139">
            <v>0</v>
          </cell>
          <cell r="I16139">
            <v>0</v>
          </cell>
          <cell r="J16139">
            <v>0</v>
          </cell>
          <cell r="K16139">
            <v>1.1908778310000001</v>
          </cell>
        </row>
        <row r="16140">
          <cell r="A16140" t="str">
            <v>TRIAE_CS42_1AL_TGACv1_000843_AA0020190.1</v>
          </cell>
          <cell r="B16140" t="str">
            <v>expressed protein</v>
          </cell>
          <cell r="C16140" t="str">
            <v>Multidrug resistance ABC transporter ATP-binding and permease protein</v>
          </cell>
          <cell r="D16140">
            <v>-1.722317219</v>
          </cell>
          <cell r="E16140">
            <v>0</v>
          </cell>
          <cell r="F16140">
            <v>0</v>
          </cell>
          <cell r="G16140">
            <v>0</v>
          </cell>
          <cell r="H16140">
            <v>0</v>
          </cell>
          <cell r="I16140">
            <v>0</v>
          </cell>
          <cell r="J16140">
            <v>0</v>
          </cell>
          <cell r="K16140">
            <v>0</v>
          </cell>
        </row>
        <row r="16141">
          <cell r="A16141" t="str">
            <v>TRIAE_CS42_U_TGACv1_643881_AA2135690.1</v>
          </cell>
          <cell r="B16141" t="str">
            <v>expressed protein</v>
          </cell>
          <cell r="C16141" t="str">
            <v>Multidrug resistance ABC transporter ATP-binding and permease protein</v>
          </cell>
          <cell r="D16141">
            <v>-1.722317219</v>
          </cell>
          <cell r="E16141">
            <v>0</v>
          </cell>
          <cell r="F16141">
            <v>0</v>
          </cell>
          <cell r="G16141">
            <v>0</v>
          </cell>
          <cell r="H16141">
            <v>0</v>
          </cell>
          <cell r="I16141">
            <v>0</v>
          </cell>
          <cell r="J16141">
            <v>0</v>
          </cell>
          <cell r="K16141">
            <v>0</v>
          </cell>
        </row>
        <row r="16142">
          <cell r="A16142" t="str">
            <v>TRIAE_CS42_2DL_TGACv1_160152_AA0547580.1</v>
          </cell>
          <cell r="B16142" t="str">
            <v>multidrug resistance protein, putative, expressed</v>
          </cell>
          <cell r="C16142" t="str">
            <v>Multidrug resistance ABC transporter ATP-binding and permease protein</v>
          </cell>
          <cell r="D16142">
            <v>1.7797884530000001</v>
          </cell>
          <cell r="E16142">
            <v>0</v>
          </cell>
          <cell r="F16142">
            <v>0</v>
          </cell>
          <cell r="G16142">
            <v>-4.5270184799999997</v>
          </cell>
          <cell r="H16142">
            <v>0</v>
          </cell>
          <cell r="I16142">
            <v>0</v>
          </cell>
          <cell r="J16142">
            <v>0</v>
          </cell>
          <cell r="K16142">
            <v>-1.1150910570000001</v>
          </cell>
        </row>
        <row r="16143">
          <cell r="A16143" t="str">
            <v>TRIAE_CS42_2AL_TGACv1_093763_AA0286280.4</v>
          </cell>
          <cell r="B16143" t="str">
            <v>multidrug resistance protein, putative, expressed</v>
          </cell>
          <cell r="C16143" t="str">
            <v>Multidrug resistance ABC transporter ATP-binding and permease protein</v>
          </cell>
          <cell r="D16143">
            <v>0</v>
          </cell>
          <cell r="E16143">
            <v>0</v>
          </cell>
          <cell r="F16143">
            <v>0</v>
          </cell>
          <cell r="G16143">
            <v>0</v>
          </cell>
          <cell r="H16143">
            <v>0</v>
          </cell>
          <cell r="I16143">
            <v>0</v>
          </cell>
          <cell r="J16143">
            <v>0</v>
          </cell>
          <cell r="K16143">
            <v>-1.106332375</v>
          </cell>
        </row>
        <row r="16144">
          <cell r="A16144" t="str">
            <v>TRIAE_CS42_2BL_TGACv1_129318_AA0378370.1</v>
          </cell>
          <cell r="B16144" t="str">
            <v>multidrug resistance protein, putative, expressed</v>
          </cell>
          <cell r="C16144" t="str">
            <v>Multidrug resistance ABC transporter ATP-binding and permease protein</v>
          </cell>
          <cell r="D16144">
            <v>0</v>
          </cell>
          <cell r="E16144">
            <v>0</v>
          </cell>
          <cell r="F16144">
            <v>0</v>
          </cell>
          <cell r="G16144">
            <v>0</v>
          </cell>
          <cell r="H16144">
            <v>0</v>
          </cell>
          <cell r="I16144">
            <v>0</v>
          </cell>
          <cell r="J16144">
            <v>0</v>
          </cell>
          <cell r="K16144">
            <v>-1.106332375</v>
          </cell>
        </row>
        <row r="16145">
          <cell r="A16145" t="str">
            <v>TRIAE_CS42_5DL_TGACv1_433800_AA1422410.1</v>
          </cell>
          <cell r="B16145" t="str">
            <v>histidine acid phosphatase, putative, expressed</v>
          </cell>
          <cell r="C16145" t="str">
            <v>Multiple inositol polyphosphate phosphatase 1</v>
          </cell>
          <cell r="D16145">
            <v>0</v>
          </cell>
          <cell r="E16145">
            <v>0</v>
          </cell>
          <cell r="F16145">
            <v>1.0148790990000001</v>
          </cell>
          <cell r="G16145">
            <v>1.13727255</v>
          </cell>
          <cell r="H16145">
            <v>0</v>
          </cell>
          <cell r="I16145">
            <v>0</v>
          </cell>
          <cell r="J16145">
            <v>0</v>
          </cell>
          <cell r="K16145">
            <v>0</v>
          </cell>
        </row>
        <row r="16146">
          <cell r="A16146" t="str">
            <v>TRIAE_CS42_5AL_TGACv1_375477_AA1222460.1</v>
          </cell>
          <cell r="B16146" t="str">
            <v>histidine acid phosphatase, putative, expressed</v>
          </cell>
          <cell r="C16146" t="str">
            <v>Multiple inositol polyphosphate phosphatase 1</v>
          </cell>
          <cell r="D16146">
            <v>0</v>
          </cell>
          <cell r="E16146">
            <v>0</v>
          </cell>
          <cell r="F16146">
            <v>0</v>
          </cell>
          <cell r="G16146">
            <v>1.1105843790000001</v>
          </cell>
          <cell r="H16146">
            <v>0</v>
          </cell>
          <cell r="I16146">
            <v>0</v>
          </cell>
          <cell r="J16146">
            <v>0</v>
          </cell>
          <cell r="K16146">
            <v>0</v>
          </cell>
        </row>
        <row r="16147">
          <cell r="A16147" t="str">
            <v>TRIAE_CS42_5BL_TGACv1_407781_AA1359510.1</v>
          </cell>
          <cell r="B16147" t="str">
            <v>histidine acid phosphatase, putative, expressed</v>
          </cell>
          <cell r="C16147" t="str">
            <v>Multiple inositol polyphosphate phosphatase 1</v>
          </cell>
          <cell r="D16147">
            <v>0</v>
          </cell>
          <cell r="E16147">
            <v>0</v>
          </cell>
          <cell r="F16147">
            <v>0</v>
          </cell>
          <cell r="G16147">
            <v>1.1105843790000001</v>
          </cell>
          <cell r="H16147">
            <v>0</v>
          </cell>
          <cell r="I16147">
            <v>0</v>
          </cell>
          <cell r="J16147">
            <v>0</v>
          </cell>
          <cell r="K16147">
            <v>0</v>
          </cell>
        </row>
        <row r="16148">
          <cell r="A16148" t="str">
            <v>TRIAE_CS42_4AL_TGACv1_290590_AA0987230.1</v>
          </cell>
          <cell r="B16148" t="str">
            <v>DAG protein, chloroplast precursor, putative, expressed</v>
          </cell>
          <cell r="C16148" t="str">
            <v>Multiple organellar RNA editing factor 1, mitochondrial</v>
          </cell>
          <cell r="D16148">
            <v>0</v>
          </cell>
          <cell r="E16148">
            <v>0</v>
          </cell>
          <cell r="F16148">
            <v>0</v>
          </cell>
          <cell r="G16148">
            <v>1.3281344770000001</v>
          </cell>
          <cell r="H16148">
            <v>0</v>
          </cell>
          <cell r="I16148">
            <v>0</v>
          </cell>
          <cell r="J16148">
            <v>0</v>
          </cell>
          <cell r="K16148">
            <v>0</v>
          </cell>
        </row>
        <row r="16149">
          <cell r="A16149" t="str">
            <v>TRIAE_CS42_6BS_TGACv1_513205_AA1634400.1</v>
          </cell>
          <cell r="B16149" t="str">
            <v>DAG protein, chloroplast precursor, putative, expressed</v>
          </cell>
          <cell r="C16149" t="str">
            <v>Multiple organellar RNA editing factor 5, mitochondrial</v>
          </cell>
          <cell r="D16149">
            <v>0</v>
          </cell>
          <cell r="E16149">
            <v>-1.9075340000000001</v>
          </cell>
          <cell r="F16149">
            <v>0</v>
          </cell>
          <cell r="G16149">
            <v>0</v>
          </cell>
          <cell r="H16149">
            <v>0</v>
          </cell>
          <cell r="I16149">
            <v>0</v>
          </cell>
          <cell r="J16149">
            <v>0</v>
          </cell>
          <cell r="K16149">
            <v>0</v>
          </cell>
        </row>
        <row r="16150">
          <cell r="A16150" t="str">
            <v>TRIAE_CS42_6DS_TGACv1_542461_AA1720930.1</v>
          </cell>
          <cell r="B16150" t="str">
            <v>DAG protein, chloroplast precursor, putative, expressed</v>
          </cell>
          <cell r="C16150" t="str">
            <v>Multiple organellar RNA editing factor 5, mitochondrial</v>
          </cell>
          <cell r="D16150">
            <v>0</v>
          </cell>
          <cell r="E16150">
            <v>-1.882732801</v>
          </cell>
          <cell r="F16150">
            <v>0</v>
          </cell>
          <cell r="G16150">
            <v>0</v>
          </cell>
          <cell r="H16150">
            <v>0</v>
          </cell>
          <cell r="I16150">
            <v>0</v>
          </cell>
          <cell r="J16150">
            <v>0</v>
          </cell>
          <cell r="K16150">
            <v>0</v>
          </cell>
        </row>
        <row r="16151">
          <cell r="A16151" t="str">
            <v>TRIAE_CS42_6AS_TGACv1_486061_AA1556160.1</v>
          </cell>
          <cell r="B16151" t="str">
            <v>DAG protein, chloroplast precursor, putative, expressed</v>
          </cell>
          <cell r="C16151" t="str">
            <v>Multiple organellar RNA editing factor 5, mitochondrial</v>
          </cell>
          <cell r="D16151">
            <v>0</v>
          </cell>
          <cell r="E16151">
            <v>-1.8769017889999999</v>
          </cell>
          <cell r="F16151">
            <v>0</v>
          </cell>
          <cell r="G16151">
            <v>0</v>
          </cell>
          <cell r="H16151">
            <v>0</v>
          </cell>
          <cell r="I16151">
            <v>0</v>
          </cell>
          <cell r="J16151">
            <v>0</v>
          </cell>
          <cell r="K16151">
            <v>0</v>
          </cell>
        </row>
        <row r="16152">
          <cell r="A16152" t="str">
            <v>TRIAE_CS42_2AL_TGACv1_093910_AA0289200.1</v>
          </cell>
          <cell r="B16152" t="str">
            <v>DAG protein, chloroplast precursor, putative, expressed</v>
          </cell>
          <cell r="C16152" t="str">
            <v>Multiple organellar RNA editing factor 5, mitochondrial</v>
          </cell>
          <cell r="D16152">
            <v>0</v>
          </cell>
          <cell r="E16152">
            <v>-1.1291803869999999</v>
          </cell>
          <cell r="F16152">
            <v>0</v>
          </cell>
          <cell r="G16152">
            <v>0</v>
          </cell>
          <cell r="H16152">
            <v>0</v>
          </cell>
          <cell r="I16152">
            <v>0</v>
          </cell>
          <cell r="J16152">
            <v>0</v>
          </cell>
          <cell r="K16152">
            <v>0</v>
          </cell>
        </row>
        <row r="16153">
          <cell r="A16153" t="str">
            <v>TRIAE_CS42_2BL_TGACv1_130632_AA0414990.1</v>
          </cell>
          <cell r="B16153" t="str">
            <v>DAG protein, chloroplast precursor, putative, expressed</v>
          </cell>
          <cell r="C16153" t="str">
            <v>Multiple organellar RNA editing factor 5, mitochondrial</v>
          </cell>
          <cell r="D16153">
            <v>0</v>
          </cell>
          <cell r="E16153">
            <v>-1.1291803869999999</v>
          </cell>
          <cell r="F16153">
            <v>0</v>
          </cell>
          <cell r="G16153">
            <v>0</v>
          </cell>
          <cell r="H16153">
            <v>0</v>
          </cell>
          <cell r="I16153">
            <v>0</v>
          </cell>
          <cell r="J16153">
            <v>0</v>
          </cell>
          <cell r="K16153">
            <v>0</v>
          </cell>
        </row>
        <row r="16154">
          <cell r="A16154" t="str">
            <v>TRIAE_CS42_2DL_TGACv1_158490_AA0520040.1</v>
          </cell>
          <cell r="B16154" t="str">
            <v>DAG protein, chloroplast precursor, putative, expressed</v>
          </cell>
          <cell r="C16154" t="str">
            <v>Multiple organellar RNA editing factor 5, mitochondrial</v>
          </cell>
          <cell r="D16154">
            <v>0</v>
          </cell>
          <cell r="E16154">
            <v>-1.1291803869999999</v>
          </cell>
          <cell r="F16154">
            <v>0</v>
          </cell>
          <cell r="G16154">
            <v>0</v>
          </cell>
          <cell r="H16154">
            <v>0</v>
          </cell>
          <cell r="I16154">
            <v>0</v>
          </cell>
          <cell r="J16154">
            <v>0</v>
          </cell>
          <cell r="K16154">
            <v>0</v>
          </cell>
        </row>
        <row r="16155">
          <cell r="A16155" t="str">
            <v>TRIAE_CS42_6AL_TGACv1_471048_AA1501700.2</v>
          </cell>
          <cell r="B16155" t="str">
            <v>RNA recognition motif family protein, expressed</v>
          </cell>
          <cell r="C16155" t="str">
            <v>Multiple organellar RNA editing factor 5, mitochondrial</v>
          </cell>
          <cell r="D16155">
            <v>0</v>
          </cell>
          <cell r="E16155">
            <v>2.173894029</v>
          </cell>
          <cell r="F16155">
            <v>0</v>
          </cell>
          <cell r="G16155">
            <v>1.812192716</v>
          </cell>
          <cell r="H16155">
            <v>0</v>
          </cell>
          <cell r="I16155">
            <v>0</v>
          </cell>
          <cell r="J16155">
            <v>0</v>
          </cell>
          <cell r="K16155">
            <v>0</v>
          </cell>
        </row>
        <row r="16156">
          <cell r="A16156" t="str">
            <v>TRIAE_CS42_6BL_TGACv1_499539_AA1585390.1</v>
          </cell>
          <cell r="B16156" t="str">
            <v>RNA recognition motif family protein, expressed</v>
          </cell>
          <cell r="C16156" t="str">
            <v>Multiple organellar RNA editing factor 5, mitochondrial</v>
          </cell>
          <cell r="D16156">
            <v>0</v>
          </cell>
          <cell r="E16156">
            <v>2.173894029</v>
          </cell>
          <cell r="F16156">
            <v>0</v>
          </cell>
          <cell r="G16156">
            <v>1.812192716</v>
          </cell>
          <cell r="H16156">
            <v>0</v>
          </cell>
          <cell r="I16156">
            <v>0</v>
          </cell>
          <cell r="J16156">
            <v>0</v>
          </cell>
          <cell r="K16156">
            <v>0</v>
          </cell>
        </row>
        <row r="16157">
          <cell r="A16157" t="str">
            <v>TRIAE_CS42_6DL_TGACv1_528223_AA1712640.1</v>
          </cell>
          <cell r="B16157" t="str">
            <v>RNA recognition motif family protein, expressed</v>
          </cell>
          <cell r="C16157" t="str">
            <v>Multiple organellar RNA editing factor 5, mitochondrial</v>
          </cell>
          <cell r="D16157">
            <v>0</v>
          </cell>
          <cell r="E16157">
            <v>2.173894029</v>
          </cell>
          <cell r="F16157">
            <v>0</v>
          </cell>
          <cell r="G16157">
            <v>1.812192716</v>
          </cell>
          <cell r="H16157">
            <v>0</v>
          </cell>
          <cell r="I16157">
            <v>0</v>
          </cell>
          <cell r="J16157">
            <v>0</v>
          </cell>
          <cell r="K16157">
            <v>0</v>
          </cell>
        </row>
        <row r="16158">
          <cell r="A16158" t="str">
            <v>TRIAE_CS42_7BS_TGACv1_592021_AA1928490.1</v>
          </cell>
          <cell r="B16158" t="str">
            <v>expressed protein</v>
          </cell>
          <cell r="C16158" t="str">
            <v>multipolar spindle 1</v>
          </cell>
          <cell r="D16158">
            <v>-1.1055571799999999</v>
          </cell>
          <cell r="E16158">
            <v>0</v>
          </cell>
          <cell r="F16158">
            <v>0</v>
          </cell>
          <cell r="G16158">
            <v>0</v>
          </cell>
          <cell r="H16158">
            <v>0</v>
          </cell>
          <cell r="I16158">
            <v>0</v>
          </cell>
          <cell r="J16158">
            <v>0</v>
          </cell>
          <cell r="K16158">
            <v>0</v>
          </cell>
        </row>
        <row r="16159">
          <cell r="A16159" t="str">
            <v>TRIAE_CS42_7DS_TGACv1_621541_AA2018900.1</v>
          </cell>
          <cell r="B16159" t="str">
            <v>expressed protein</v>
          </cell>
          <cell r="C16159" t="str">
            <v>multipolar spindle 1</v>
          </cell>
          <cell r="D16159">
            <v>-1.1055571799999999</v>
          </cell>
          <cell r="E16159">
            <v>0</v>
          </cell>
          <cell r="F16159">
            <v>0</v>
          </cell>
          <cell r="G16159">
            <v>0</v>
          </cell>
          <cell r="H16159">
            <v>0</v>
          </cell>
          <cell r="I16159">
            <v>0</v>
          </cell>
          <cell r="J16159">
            <v>0</v>
          </cell>
          <cell r="K16159">
            <v>0</v>
          </cell>
        </row>
        <row r="16160">
          <cell r="A16160" t="str">
            <v>TRIAE_CS42_U_TGACv1_641463_AA2095770.1</v>
          </cell>
          <cell r="B16160" t="str">
            <v>expressed protein</v>
          </cell>
          <cell r="C16160" t="str">
            <v>multipolar spindle 1</v>
          </cell>
          <cell r="D16160">
            <v>-1.1055571799999999</v>
          </cell>
          <cell r="E16160">
            <v>0</v>
          </cell>
          <cell r="F16160">
            <v>0</v>
          </cell>
          <cell r="G16160">
            <v>0</v>
          </cell>
          <cell r="H16160">
            <v>0</v>
          </cell>
          <cell r="I16160">
            <v>0</v>
          </cell>
          <cell r="J16160">
            <v>0</v>
          </cell>
          <cell r="K16160">
            <v>0</v>
          </cell>
        </row>
        <row r="16161">
          <cell r="A16161" t="str">
            <v>TRIAE_CS42_7AL_TGACv1_556972_AA1774460.1</v>
          </cell>
          <cell r="B16161" t="str">
            <v>endothelial differentiation-related factor 1, putative, expressed</v>
          </cell>
          <cell r="C16161" t="str">
            <v>multiprotein bridging factor 1C</v>
          </cell>
          <cell r="D16161">
            <v>0</v>
          </cell>
          <cell r="E16161">
            <v>1.6096729789999999</v>
          </cell>
          <cell r="F16161">
            <v>0</v>
          </cell>
          <cell r="G16161">
            <v>0</v>
          </cell>
          <cell r="H16161">
            <v>0</v>
          </cell>
          <cell r="I16161">
            <v>0</v>
          </cell>
          <cell r="J16161">
            <v>0</v>
          </cell>
          <cell r="K16161">
            <v>1.8694038390000001</v>
          </cell>
        </row>
        <row r="16162">
          <cell r="A16162" t="str">
            <v>TRIAE_CS42_7BL_TGACv1_577757_AA1882690.1</v>
          </cell>
          <cell r="B16162" t="str">
            <v>endothelial differentiation-related factor 1, putative, expressed</v>
          </cell>
          <cell r="C16162" t="str">
            <v>multiprotein bridging factor 1C</v>
          </cell>
          <cell r="D16162">
            <v>0</v>
          </cell>
          <cell r="E16162">
            <v>1.70774735</v>
          </cell>
          <cell r="F16162">
            <v>0</v>
          </cell>
          <cell r="G16162">
            <v>0</v>
          </cell>
          <cell r="H16162">
            <v>0</v>
          </cell>
          <cell r="I16162">
            <v>0</v>
          </cell>
          <cell r="J16162">
            <v>0</v>
          </cell>
          <cell r="K16162">
            <v>1.8546203000000001</v>
          </cell>
        </row>
        <row r="16163">
          <cell r="A16163" t="str">
            <v>TRIAE_CS42_7DL_TGACv1_605837_AA2008220.1</v>
          </cell>
          <cell r="B16163" t="str">
            <v>endothelial differentiation-related factor 1, putative, expressed</v>
          </cell>
          <cell r="C16163" t="str">
            <v>multiprotein bridging factor 1C</v>
          </cell>
          <cell r="D16163">
            <v>0</v>
          </cell>
          <cell r="E16163">
            <v>1.765738177</v>
          </cell>
          <cell r="F16163">
            <v>0</v>
          </cell>
          <cell r="G16163">
            <v>0</v>
          </cell>
          <cell r="H16163">
            <v>0</v>
          </cell>
          <cell r="I16163">
            <v>0</v>
          </cell>
          <cell r="J16163">
            <v>0</v>
          </cell>
          <cell r="K16163">
            <v>1.7321792970000001</v>
          </cell>
        </row>
        <row r="16164">
          <cell r="A16164" t="str">
            <v>TRIAE_CS42_3AS_TGACv1_211824_AA0694720.1</v>
          </cell>
          <cell r="B16164" t="str">
            <v>MYB family transcription factor, putative, expressed</v>
          </cell>
          <cell r="C16164" t="str">
            <v>MULTISPECIES: hypothetical protein</v>
          </cell>
          <cell r="D16164">
            <v>0</v>
          </cell>
          <cell r="E16164">
            <v>-2.436133721</v>
          </cell>
          <cell r="F16164">
            <v>0</v>
          </cell>
          <cell r="G16164">
            <v>-1.611296058</v>
          </cell>
          <cell r="H16164">
            <v>0</v>
          </cell>
          <cell r="I16164">
            <v>0</v>
          </cell>
          <cell r="J16164">
            <v>0</v>
          </cell>
          <cell r="K16164">
            <v>0</v>
          </cell>
        </row>
        <row r="16165">
          <cell r="A16165" t="str">
            <v>TRIAE_CS42_3B_TGACv1_220723_AA0716740.1</v>
          </cell>
          <cell r="B16165" t="str">
            <v>MYB family transcription factor, putative, expressed</v>
          </cell>
          <cell r="C16165" t="str">
            <v>MULTISPECIES: hypothetical protein</v>
          </cell>
          <cell r="D16165">
            <v>0</v>
          </cell>
          <cell r="E16165">
            <v>-1.4264671499999999</v>
          </cell>
          <cell r="F16165">
            <v>0</v>
          </cell>
          <cell r="G16165">
            <v>-1.4515558070000001</v>
          </cell>
          <cell r="H16165">
            <v>0</v>
          </cell>
          <cell r="I16165">
            <v>0</v>
          </cell>
          <cell r="J16165">
            <v>0</v>
          </cell>
          <cell r="K16165">
            <v>0</v>
          </cell>
        </row>
        <row r="16166">
          <cell r="A16166" t="str">
            <v>TRIAE_CS42_3DS_TGACv1_274339_AA0935530.2</v>
          </cell>
          <cell r="B16166" t="str">
            <v>MYB family transcription factor, putative, expressed</v>
          </cell>
          <cell r="C16166" t="str">
            <v>MULTISPECIES: hypothetical protein</v>
          </cell>
          <cell r="D16166">
            <v>0</v>
          </cell>
          <cell r="E16166">
            <v>-1.3651055030000001</v>
          </cell>
          <cell r="F16166">
            <v>0</v>
          </cell>
          <cell r="G16166">
            <v>0</v>
          </cell>
          <cell r="H16166">
            <v>0</v>
          </cell>
          <cell r="I16166">
            <v>0</v>
          </cell>
          <cell r="J16166">
            <v>0</v>
          </cell>
          <cell r="K16166">
            <v>0</v>
          </cell>
        </row>
        <row r="16167">
          <cell r="A16167" t="str">
            <v>TRIAE_CS42_3DS_TGACv1_274339_AA0935530.1</v>
          </cell>
          <cell r="B16167" t="str">
            <v>MYB family transcription factor, putative, expressed</v>
          </cell>
          <cell r="C16167" t="str">
            <v>MULTISPECIES: hypothetical protein</v>
          </cell>
          <cell r="D16167">
            <v>0</v>
          </cell>
          <cell r="E16167">
            <v>0</v>
          </cell>
          <cell r="F16167">
            <v>0</v>
          </cell>
          <cell r="G16167">
            <v>-1.5133477070000001</v>
          </cell>
          <cell r="H16167">
            <v>0</v>
          </cell>
          <cell r="I16167">
            <v>0</v>
          </cell>
          <cell r="J16167">
            <v>0</v>
          </cell>
          <cell r="K16167">
            <v>0</v>
          </cell>
        </row>
        <row r="16168">
          <cell r="A16168" t="str">
            <v>TRIAE_CS42_5DS_TGACv1_458366_AA1493490.1</v>
          </cell>
          <cell r="B16168" t="str">
            <v>MYB family transcription factor, putative, expressed</v>
          </cell>
          <cell r="C16168" t="str">
            <v>myb domain protein 101</v>
          </cell>
          <cell r="D16168">
            <v>0</v>
          </cell>
          <cell r="E16168">
            <v>-2.4508587290000001</v>
          </cell>
          <cell r="F16168">
            <v>0</v>
          </cell>
          <cell r="G16168">
            <v>-3.5276246489999998</v>
          </cell>
          <cell r="H16168">
            <v>0</v>
          </cell>
          <cell r="I16168">
            <v>0</v>
          </cell>
          <cell r="J16168">
            <v>0</v>
          </cell>
          <cell r="K16168">
            <v>-1.2039775349999999</v>
          </cell>
        </row>
        <row r="16169">
          <cell r="A16169" t="str">
            <v>TRIAE_CS42_5BS_TGACv1_423505_AA1378250.2</v>
          </cell>
          <cell r="B16169" t="str">
            <v>MYB family transcription factor, putative, expressed</v>
          </cell>
          <cell r="C16169" t="str">
            <v>myb domain protein 101</v>
          </cell>
          <cell r="D16169">
            <v>0</v>
          </cell>
          <cell r="E16169">
            <v>-1.824288033</v>
          </cell>
          <cell r="F16169">
            <v>0</v>
          </cell>
          <cell r="G16169">
            <v>0</v>
          </cell>
          <cell r="H16169">
            <v>0</v>
          </cell>
          <cell r="I16169">
            <v>0</v>
          </cell>
          <cell r="J16169">
            <v>0</v>
          </cell>
          <cell r="K16169">
            <v>-1.2038263629999999</v>
          </cell>
        </row>
        <row r="16170">
          <cell r="A16170" t="str">
            <v>TRIAE_CS42_5AS_TGACv1_393358_AA1271750.2</v>
          </cell>
          <cell r="B16170" t="str">
            <v>MYB family transcription factor, putative, expressed</v>
          </cell>
          <cell r="C16170" t="str">
            <v>myb domain protein 101</v>
          </cell>
          <cell r="D16170">
            <v>0</v>
          </cell>
          <cell r="E16170">
            <v>0</v>
          </cell>
          <cell r="F16170">
            <v>0</v>
          </cell>
          <cell r="G16170">
            <v>0</v>
          </cell>
          <cell r="H16170">
            <v>0</v>
          </cell>
          <cell r="I16170">
            <v>0</v>
          </cell>
          <cell r="J16170">
            <v>0</v>
          </cell>
          <cell r="K16170">
            <v>-1.178071884</v>
          </cell>
        </row>
        <row r="16171">
          <cell r="A16171" t="str">
            <v>TRIAE_CS42_6DS_TGACv1_543879_AA1744870.1</v>
          </cell>
          <cell r="B16171" t="str">
            <v>myb-like DNA-binding domain containing protein, expressed</v>
          </cell>
          <cell r="C16171" t="str">
            <v>myb domain protein 101</v>
          </cell>
          <cell r="D16171">
            <v>0</v>
          </cell>
          <cell r="E16171">
            <v>0</v>
          </cell>
          <cell r="F16171">
            <v>0</v>
          </cell>
          <cell r="G16171">
            <v>0</v>
          </cell>
          <cell r="H16171">
            <v>0</v>
          </cell>
          <cell r="I16171">
            <v>0</v>
          </cell>
          <cell r="J16171">
            <v>0</v>
          </cell>
          <cell r="K16171">
            <v>-1.172717381</v>
          </cell>
        </row>
        <row r="16172">
          <cell r="A16172" t="str">
            <v>TRIAE_CS42_6AS_TGACv1_485682_AA1550030.1</v>
          </cell>
          <cell r="B16172" t="str">
            <v>myb-like DNA-binding domain containing protein, expressed</v>
          </cell>
          <cell r="C16172" t="str">
            <v>myb domain protein 101</v>
          </cell>
          <cell r="D16172">
            <v>0</v>
          </cell>
          <cell r="E16172">
            <v>0</v>
          </cell>
          <cell r="F16172">
            <v>0</v>
          </cell>
          <cell r="G16172">
            <v>0</v>
          </cell>
          <cell r="H16172">
            <v>0</v>
          </cell>
          <cell r="I16172">
            <v>0</v>
          </cell>
          <cell r="J16172">
            <v>0</v>
          </cell>
          <cell r="K16172">
            <v>-1.1587801879999999</v>
          </cell>
        </row>
        <row r="16173">
          <cell r="A16173" t="str">
            <v>TRIAE_CS42_4AS_TGACv1_307756_AA1023210.1</v>
          </cell>
          <cell r="B16173" t="str">
            <v>MYB family transcription factor, putative, expressed</v>
          </cell>
          <cell r="C16173" t="str">
            <v>myb domain protein 103</v>
          </cell>
          <cell r="D16173">
            <v>0</v>
          </cell>
          <cell r="E16173">
            <v>0</v>
          </cell>
          <cell r="F16173">
            <v>0</v>
          </cell>
          <cell r="G16173">
            <v>0</v>
          </cell>
          <cell r="H16173">
            <v>0</v>
          </cell>
          <cell r="I16173">
            <v>1.0214812200000001</v>
          </cell>
          <cell r="J16173">
            <v>0</v>
          </cell>
          <cell r="K16173">
            <v>-3.6518349149999998</v>
          </cell>
        </row>
        <row r="16174">
          <cell r="A16174" t="str">
            <v>TRIAE_CS42_4BL_TGACv1_321731_AA1064780.1</v>
          </cell>
          <cell r="B16174" t="str">
            <v>MYB family transcription factor, putative, expressed</v>
          </cell>
          <cell r="C16174" t="str">
            <v>myb domain protein 103</v>
          </cell>
          <cell r="D16174">
            <v>0</v>
          </cell>
          <cell r="E16174">
            <v>0</v>
          </cell>
          <cell r="F16174">
            <v>0</v>
          </cell>
          <cell r="G16174">
            <v>0</v>
          </cell>
          <cell r="H16174">
            <v>0</v>
          </cell>
          <cell r="I16174">
            <v>1.0214812200000001</v>
          </cell>
          <cell r="J16174">
            <v>0</v>
          </cell>
          <cell r="K16174">
            <v>-3.6518349149999998</v>
          </cell>
        </row>
        <row r="16175">
          <cell r="A16175" t="str">
            <v>TRIAE_CS42_4DL_TGACv1_343033_AA1127960.1</v>
          </cell>
          <cell r="B16175" t="str">
            <v>MYB family transcription factor, putative, expressed</v>
          </cell>
          <cell r="C16175" t="str">
            <v>myb domain protein 103</v>
          </cell>
          <cell r="D16175">
            <v>0</v>
          </cell>
          <cell r="E16175">
            <v>0</v>
          </cell>
          <cell r="F16175">
            <v>0</v>
          </cell>
          <cell r="G16175">
            <v>0</v>
          </cell>
          <cell r="H16175">
            <v>0</v>
          </cell>
          <cell r="I16175">
            <v>1.0214812200000001</v>
          </cell>
          <cell r="J16175">
            <v>0</v>
          </cell>
          <cell r="K16175">
            <v>-3.6518349149999998</v>
          </cell>
        </row>
        <row r="16176">
          <cell r="A16176" t="str">
            <v>TRIAE_CS42_2AL_TGACv1_094989_AA0305670.1</v>
          </cell>
          <cell r="B16176" t="str">
            <v>MYB family transcription factor, putative, expressed</v>
          </cell>
          <cell r="C16176" t="str">
            <v>myb domain protein 103</v>
          </cell>
          <cell r="D16176">
            <v>0</v>
          </cell>
          <cell r="E16176">
            <v>0</v>
          </cell>
          <cell r="F16176">
            <v>0</v>
          </cell>
          <cell r="G16176">
            <v>0</v>
          </cell>
          <cell r="H16176">
            <v>0</v>
          </cell>
          <cell r="I16176">
            <v>2.371330489</v>
          </cell>
          <cell r="J16176">
            <v>0</v>
          </cell>
          <cell r="K16176">
            <v>-4.6228276920000004</v>
          </cell>
        </row>
        <row r="16177">
          <cell r="A16177" t="str">
            <v>TRIAE_CS42_2BL_TGACv1_129355_AA0379970.1</v>
          </cell>
          <cell r="B16177" t="str">
            <v>MYB family transcription factor, putative, expressed</v>
          </cell>
          <cell r="C16177" t="str">
            <v>myb domain protein 103</v>
          </cell>
          <cell r="D16177">
            <v>0</v>
          </cell>
          <cell r="E16177">
            <v>0</v>
          </cell>
          <cell r="F16177">
            <v>0</v>
          </cell>
          <cell r="G16177">
            <v>0</v>
          </cell>
          <cell r="H16177">
            <v>0</v>
          </cell>
          <cell r="I16177">
            <v>2.4218425219999999</v>
          </cell>
          <cell r="J16177">
            <v>0</v>
          </cell>
          <cell r="K16177">
            <v>-4.5652185090000001</v>
          </cell>
        </row>
        <row r="16178">
          <cell r="A16178" t="str">
            <v>TRIAE_CS42_2DL_TGACv1_158952_AA0529420.1</v>
          </cell>
          <cell r="B16178" t="str">
            <v>MYB family transcription factor, putative, expressed</v>
          </cell>
          <cell r="C16178" t="str">
            <v>myb domain protein 103</v>
          </cell>
          <cell r="D16178">
            <v>0</v>
          </cell>
          <cell r="E16178">
            <v>0</v>
          </cell>
          <cell r="F16178">
            <v>0</v>
          </cell>
          <cell r="G16178">
            <v>0</v>
          </cell>
          <cell r="H16178">
            <v>0</v>
          </cell>
          <cell r="I16178">
            <v>2.4218425219999999</v>
          </cell>
          <cell r="J16178">
            <v>0</v>
          </cell>
          <cell r="K16178">
            <v>-4.5652185090000001</v>
          </cell>
        </row>
        <row r="16179">
          <cell r="A16179" t="str">
            <v>TRIAE_CS42_3AL_TGACv1_196505_AA0660950.1</v>
          </cell>
          <cell r="B16179" t="str">
            <v>MYB family transcription factor, putative, expressed</v>
          </cell>
          <cell r="C16179" t="str">
            <v>myb domain protein 109</v>
          </cell>
          <cell r="D16179">
            <v>0</v>
          </cell>
          <cell r="E16179">
            <v>0</v>
          </cell>
          <cell r="F16179">
            <v>0</v>
          </cell>
          <cell r="G16179">
            <v>0</v>
          </cell>
          <cell r="H16179">
            <v>0</v>
          </cell>
          <cell r="I16179">
            <v>0</v>
          </cell>
          <cell r="J16179">
            <v>0</v>
          </cell>
          <cell r="K16179">
            <v>1.009538638</v>
          </cell>
        </row>
        <row r="16180">
          <cell r="A16180" t="str">
            <v>TRIAE_CS42_3DL_TGACv1_251632_AA0883340.1</v>
          </cell>
          <cell r="B16180" t="str">
            <v>MYB family transcription factor, putative, expressed</v>
          </cell>
          <cell r="C16180" t="str">
            <v>myb domain protein 109</v>
          </cell>
          <cell r="D16180">
            <v>0</v>
          </cell>
          <cell r="E16180">
            <v>0</v>
          </cell>
          <cell r="F16180">
            <v>0</v>
          </cell>
          <cell r="G16180">
            <v>0</v>
          </cell>
          <cell r="H16180">
            <v>0</v>
          </cell>
          <cell r="I16180">
            <v>0</v>
          </cell>
          <cell r="J16180">
            <v>0</v>
          </cell>
          <cell r="K16180">
            <v>1.009538638</v>
          </cell>
        </row>
        <row r="16181">
          <cell r="A16181" t="str">
            <v>TRIAE_CS42_4DS_TGACv1_361920_AA1174310.1</v>
          </cell>
          <cell r="B16181" t="str">
            <v>MYB family transcription factor, putative, expressed</v>
          </cell>
          <cell r="C16181" t="str">
            <v>myb domain protein 112</v>
          </cell>
          <cell r="D16181">
            <v>0</v>
          </cell>
          <cell r="E16181">
            <v>0</v>
          </cell>
          <cell r="F16181">
            <v>0</v>
          </cell>
          <cell r="G16181">
            <v>2.823105435</v>
          </cell>
          <cell r="H16181">
            <v>0</v>
          </cell>
          <cell r="I16181">
            <v>0</v>
          </cell>
          <cell r="J16181">
            <v>0</v>
          </cell>
          <cell r="K16181">
            <v>3.0996018759999999</v>
          </cell>
        </row>
        <row r="16182">
          <cell r="A16182" t="str">
            <v>TRIAE_CS42_4AL_TGACv1_289080_AA0964660.1</v>
          </cell>
          <cell r="B16182" t="str">
            <v>MYB family transcription factor, putative, expressed</v>
          </cell>
          <cell r="C16182" t="str">
            <v>myb domain protein 112</v>
          </cell>
          <cell r="D16182">
            <v>0</v>
          </cell>
          <cell r="E16182">
            <v>0</v>
          </cell>
          <cell r="F16182">
            <v>0</v>
          </cell>
          <cell r="G16182">
            <v>2.823105435</v>
          </cell>
          <cell r="H16182">
            <v>0</v>
          </cell>
          <cell r="I16182">
            <v>0</v>
          </cell>
          <cell r="J16182">
            <v>0</v>
          </cell>
          <cell r="K16182">
            <v>3.1757903999999999</v>
          </cell>
        </row>
        <row r="16183">
          <cell r="A16183" t="str">
            <v>TRIAE_CS42_4BS_TGACv1_327818_AA1075170.1</v>
          </cell>
          <cell r="B16183" t="str">
            <v>MYB family transcription factor, putative, expressed</v>
          </cell>
          <cell r="C16183" t="str">
            <v>myb domain protein 112</v>
          </cell>
          <cell r="D16183">
            <v>0</v>
          </cell>
          <cell r="E16183">
            <v>0</v>
          </cell>
          <cell r="F16183">
            <v>0</v>
          </cell>
          <cell r="G16183">
            <v>2.823105435</v>
          </cell>
          <cell r="H16183">
            <v>0</v>
          </cell>
          <cell r="I16183">
            <v>0</v>
          </cell>
          <cell r="J16183">
            <v>0</v>
          </cell>
          <cell r="K16183">
            <v>3.3065592690000001</v>
          </cell>
        </row>
        <row r="16184">
          <cell r="A16184" t="str">
            <v>TRIAE_CS42_5AS_TGACv1_393073_AA1267970.1</v>
          </cell>
          <cell r="B16184" t="str">
            <v>MYB family transcription factor, putative, expressed</v>
          </cell>
          <cell r="C16184" t="str">
            <v>myb domain protein 112</v>
          </cell>
          <cell r="D16184">
            <v>0</v>
          </cell>
          <cell r="E16184">
            <v>0</v>
          </cell>
          <cell r="F16184">
            <v>0</v>
          </cell>
          <cell r="G16184">
            <v>3.8497551369999998</v>
          </cell>
          <cell r="H16184">
            <v>0</v>
          </cell>
          <cell r="I16184">
            <v>0</v>
          </cell>
          <cell r="J16184">
            <v>0</v>
          </cell>
          <cell r="K16184">
            <v>3.8138509599999999</v>
          </cell>
        </row>
        <row r="16185">
          <cell r="A16185" t="str">
            <v>TRIAE_CS42_5DS_TGACv1_457648_AA1488600.1</v>
          </cell>
          <cell r="B16185" t="str">
            <v>MYB family transcription factor, putative, expressed</v>
          </cell>
          <cell r="C16185" t="str">
            <v>myb domain protein 112</v>
          </cell>
          <cell r="D16185">
            <v>0</v>
          </cell>
          <cell r="E16185">
            <v>0</v>
          </cell>
          <cell r="F16185">
            <v>0</v>
          </cell>
          <cell r="G16185">
            <v>3.8497551369999998</v>
          </cell>
          <cell r="H16185">
            <v>0</v>
          </cell>
          <cell r="I16185">
            <v>0</v>
          </cell>
          <cell r="J16185">
            <v>0</v>
          </cell>
          <cell r="K16185">
            <v>3.8138509599999999</v>
          </cell>
        </row>
        <row r="16186">
          <cell r="A16186" t="str">
            <v>TRIAE_CS42_U_TGACv1_641304_AA2091420.1</v>
          </cell>
          <cell r="B16186" t="str">
            <v>MYB family transcription factor, putative, expressed</v>
          </cell>
          <cell r="C16186" t="str">
            <v>myb domain protein 112</v>
          </cell>
          <cell r="D16186">
            <v>0</v>
          </cell>
          <cell r="E16186">
            <v>0</v>
          </cell>
          <cell r="F16186">
            <v>0</v>
          </cell>
          <cell r="G16186">
            <v>3.8497551369999998</v>
          </cell>
          <cell r="H16186">
            <v>0</v>
          </cell>
          <cell r="I16186">
            <v>0</v>
          </cell>
          <cell r="J16186">
            <v>0</v>
          </cell>
          <cell r="K16186">
            <v>3.8138509599999999</v>
          </cell>
        </row>
        <row r="16187">
          <cell r="A16187" t="str">
            <v>TRIAE_CS42_3AL_TGACv1_195925_AA0655720.1</v>
          </cell>
          <cell r="B16187" t="str">
            <v>MYB family transcription factor, putative, expressed</v>
          </cell>
          <cell r="C16187" t="str">
            <v>myb domain protein 117</v>
          </cell>
          <cell r="D16187">
            <v>0</v>
          </cell>
          <cell r="E16187">
            <v>-1.5920903239999999</v>
          </cell>
          <cell r="F16187">
            <v>0</v>
          </cell>
          <cell r="G16187">
            <v>-1.7048281940000001</v>
          </cell>
          <cell r="H16187">
            <v>0</v>
          </cell>
          <cell r="I16187">
            <v>0</v>
          </cell>
          <cell r="J16187">
            <v>0</v>
          </cell>
          <cell r="K16187">
            <v>0</v>
          </cell>
        </row>
        <row r="16188">
          <cell r="A16188" t="str">
            <v>TRIAE_CS42_3B_TGACv1_223617_AA0784620.1</v>
          </cell>
          <cell r="B16188" t="str">
            <v>MYB family transcription factor, putative, expressed</v>
          </cell>
          <cell r="C16188" t="str">
            <v>myb domain protein 117</v>
          </cell>
          <cell r="D16188">
            <v>0</v>
          </cell>
          <cell r="E16188">
            <v>-1.5920903239999999</v>
          </cell>
          <cell r="F16188">
            <v>0</v>
          </cell>
          <cell r="G16188">
            <v>-1.7048281940000001</v>
          </cell>
          <cell r="H16188">
            <v>0</v>
          </cell>
          <cell r="I16188">
            <v>0</v>
          </cell>
          <cell r="J16188">
            <v>0</v>
          </cell>
          <cell r="K16188">
            <v>0</v>
          </cell>
        </row>
        <row r="16189">
          <cell r="A16189" t="str">
            <v>TRIAE_CS42_3DL_TGACv1_251939_AA0886140.1</v>
          </cell>
          <cell r="B16189" t="str">
            <v>MYB family transcription factor, putative, expressed</v>
          </cell>
          <cell r="C16189" t="str">
            <v>myb domain protein 117</v>
          </cell>
          <cell r="D16189">
            <v>0</v>
          </cell>
          <cell r="E16189">
            <v>0</v>
          </cell>
          <cell r="F16189">
            <v>0</v>
          </cell>
          <cell r="G16189">
            <v>-1.6896191060000001</v>
          </cell>
          <cell r="H16189">
            <v>0</v>
          </cell>
          <cell r="I16189">
            <v>0</v>
          </cell>
          <cell r="J16189">
            <v>0</v>
          </cell>
          <cell r="K16189">
            <v>0</v>
          </cell>
        </row>
        <row r="16190">
          <cell r="A16190" t="str">
            <v>TRIAE_CS42_6AL_TGACv1_471034_AA1501410.1</v>
          </cell>
          <cell r="B16190" t="str">
            <v>MYB family transcription factor, putative, expressed</v>
          </cell>
          <cell r="C16190" t="str">
            <v>myb domain protein 15</v>
          </cell>
          <cell r="D16190">
            <v>3.3880524080000001</v>
          </cell>
          <cell r="E16190">
            <v>0</v>
          </cell>
          <cell r="F16190">
            <v>0</v>
          </cell>
          <cell r="G16190">
            <v>0</v>
          </cell>
          <cell r="H16190">
            <v>0</v>
          </cell>
          <cell r="I16190">
            <v>0</v>
          </cell>
          <cell r="J16190">
            <v>0</v>
          </cell>
          <cell r="K16190">
            <v>0</v>
          </cell>
        </row>
        <row r="16191">
          <cell r="A16191" t="str">
            <v>TRIAE_CS42_6BL_TGACv1_499776_AA1591460.1</v>
          </cell>
          <cell r="B16191" t="str">
            <v>MYB family transcription factor, putative, expressed</v>
          </cell>
          <cell r="C16191" t="str">
            <v>myb domain protein 15</v>
          </cell>
          <cell r="D16191">
            <v>3.3880524080000001</v>
          </cell>
          <cell r="E16191">
            <v>0</v>
          </cell>
          <cell r="F16191">
            <v>0</v>
          </cell>
          <cell r="G16191">
            <v>0</v>
          </cell>
          <cell r="H16191">
            <v>0</v>
          </cell>
          <cell r="I16191">
            <v>0</v>
          </cell>
          <cell r="J16191">
            <v>0</v>
          </cell>
          <cell r="K16191">
            <v>0</v>
          </cell>
        </row>
        <row r="16192">
          <cell r="A16192" t="str">
            <v>TRIAE_CS42_2BL_TGACv1_131693_AA0430810.1</v>
          </cell>
          <cell r="B16192" t="str">
            <v>MYB family transcription factor, putative, expressed</v>
          </cell>
          <cell r="C16192" t="str">
            <v>myb domain protein 16</v>
          </cell>
          <cell r="D16192">
            <v>-1.3581029010000001</v>
          </cell>
          <cell r="E16192">
            <v>-1.819733998</v>
          </cell>
          <cell r="F16192">
            <v>0</v>
          </cell>
          <cell r="G16192">
            <v>0</v>
          </cell>
          <cell r="H16192">
            <v>0</v>
          </cell>
          <cell r="I16192">
            <v>0</v>
          </cell>
          <cell r="J16192">
            <v>0</v>
          </cell>
          <cell r="K16192">
            <v>0</v>
          </cell>
        </row>
        <row r="16193">
          <cell r="A16193" t="str">
            <v>TRIAE_CS42_2DL_TGACv1_161058_AA0556360.2</v>
          </cell>
          <cell r="B16193" t="str">
            <v>MYB family transcription factor, putative, expressed</v>
          </cell>
          <cell r="C16193" t="str">
            <v>myb domain protein 16</v>
          </cell>
          <cell r="D16193">
            <v>-1.3581029010000001</v>
          </cell>
          <cell r="E16193">
            <v>-1.819733998</v>
          </cell>
          <cell r="F16193">
            <v>0</v>
          </cell>
          <cell r="G16193">
            <v>0</v>
          </cell>
          <cell r="H16193">
            <v>0</v>
          </cell>
          <cell r="I16193">
            <v>0</v>
          </cell>
          <cell r="J16193">
            <v>0</v>
          </cell>
          <cell r="K16193">
            <v>0</v>
          </cell>
        </row>
        <row r="16194">
          <cell r="A16194" t="str">
            <v>TRIAE_CS42_2AL_TGACv1_094204_AA0294270.1</v>
          </cell>
          <cell r="B16194" t="str">
            <v>MYB family transcription factor, putative, expressed</v>
          </cell>
          <cell r="C16194" t="str">
            <v>myb domain protein 16</v>
          </cell>
          <cell r="D16194">
            <v>0</v>
          </cell>
          <cell r="E16194">
            <v>-2.2993722380000001</v>
          </cell>
          <cell r="F16194">
            <v>0</v>
          </cell>
          <cell r="G16194">
            <v>0</v>
          </cell>
          <cell r="H16194">
            <v>0</v>
          </cell>
          <cell r="I16194">
            <v>0</v>
          </cell>
          <cell r="J16194">
            <v>0</v>
          </cell>
          <cell r="K16194">
            <v>-1.0020819889999999</v>
          </cell>
        </row>
        <row r="16195">
          <cell r="A16195" t="str">
            <v>TRIAE_CS42_6AL_TGACv1_474293_AA1534870.1</v>
          </cell>
          <cell r="B16195" t="str">
            <v>MYB family transcription factor, putative, expressed</v>
          </cell>
          <cell r="C16195" t="str">
            <v>myb domain protein 17</v>
          </cell>
          <cell r="D16195">
            <v>0</v>
          </cell>
          <cell r="E16195">
            <v>-1.724506111</v>
          </cell>
          <cell r="F16195">
            <v>0</v>
          </cell>
          <cell r="G16195">
            <v>-2.1762952090000001</v>
          </cell>
          <cell r="H16195">
            <v>0</v>
          </cell>
          <cell r="I16195">
            <v>0</v>
          </cell>
          <cell r="J16195">
            <v>0</v>
          </cell>
          <cell r="K16195">
            <v>-2.74156573</v>
          </cell>
        </row>
        <row r="16196">
          <cell r="A16196" t="str">
            <v>TRIAE_CS42_6DL_TGACv1_526555_AA1687010.1</v>
          </cell>
          <cell r="B16196" t="str">
            <v>MYB family transcription factor, putative, expressed</v>
          </cell>
          <cell r="C16196" t="str">
            <v>myb domain protein 17</v>
          </cell>
          <cell r="D16196">
            <v>0</v>
          </cell>
          <cell r="E16196">
            <v>-1.724506111</v>
          </cell>
          <cell r="F16196">
            <v>0</v>
          </cell>
          <cell r="G16196">
            <v>-2.1762952090000001</v>
          </cell>
          <cell r="H16196">
            <v>0</v>
          </cell>
          <cell r="I16196">
            <v>0</v>
          </cell>
          <cell r="J16196">
            <v>0</v>
          </cell>
          <cell r="K16196">
            <v>-1.496522533</v>
          </cell>
        </row>
        <row r="16197">
          <cell r="A16197" t="str">
            <v>TRIAE_CS42_6BL_TGACv1_500668_AA1608240.1</v>
          </cell>
          <cell r="B16197" t="str">
            <v>MYB family transcription factor, putative, expressed</v>
          </cell>
          <cell r="C16197" t="str">
            <v>myb domain protein 17</v>
          </cell>
          <cell r="D16197">
            <v>0</v>
          </cell>
          <cell r="E16197">
            <v>-1.500940688</v>
          </cell>
          <cell r="F16197">
            <v>0</v>
          </cell>
          <cell r="G16197">
            <v>-2.731352615</v>
          </cell>
          <cell r="H16197">
            <v>0</v>
          </cell>
          <cell r="I16197">
            <v>0</v>
          </cell>
          <cell r="J16197">
            <v>0</v>
          </cell>
          <cell r="K16197">
            <v>0</v>
          </cell>
        </row>
        <row r="16198">
          <cell r="A16198" t="str">
            <v>TRIAE_CS42_6DL_TGACv1_526309_AA1679130.1</v>
          </cell>
          <cell r="B16198" t="str">
            <v>MYB family transcription factor, putative, expressed</v>
          </cell>
          <cell r="C16198" t="str">
            <v>myb domain protein 19</v>
          </cell>
          <cell r="D16198">
            <v>0</v>
          </cell>
          <cell r="E16198">
            <v>0</v>
          </cell>
          <cell r="F16198">
            <v>0</v>
          </cell>
          <cell r="G16198">
            <v>0</v>
          </cell>
          <cell r="H16198">
            <v>0</v>
          </cell>
          <cell r="I16198">
            <v>0</v>
          </cell>
          <cell r="J16198">
            <v>0</v>
          </cell>
          <cell r="K16198">
            <v>2.7974589380000001</v>
          </cell>
        </row>
        <row r="16199">
          <cell r="A16199" t="str">
            <v>TRIAE_CS42_6AL_TGACv1_471455_AA1509090.1</v>
          </cell>
          <cell r="B16199" t="str">
            <v>MYB family transcription factor, putative, expressed</v>
          </cell>
          <cell r="C16199" t="str">
            <v>myb domain protein 19</v>
          </cell>
          <cell r="D16199">
            <v>0</v>
          </cell>
          <cell r="E16199">
            <v>0</v>
          </cell>
          <cell r="F16199">
            <v>0</v>
          </cell>
          <cell r="G16199">
            <v>0</v>
          </cell>
          <cell r="H16199">
            <v>0</v>
          </cell>
          <cell r="I16199">
            <v>0</v>
          </cell>
          <cell r="J16199">
            <v>0</v>
          </cell>
          <cell r="K16199">
            <v>2.810633369</v>
          </cell>
        </row>
        <row r="16200">
          <cell r="A16200" t="str">
            <v>TRIAE_CS42_6BL_TGACv1_500449_AA1604920.1</v>
          </cell>
          <cell r="B16200" t="str">
            <v>MYB family transcription factor, putative, expressed</v>
          </cell>
          <cell r="C16200" t="str">
            <v>myb domain protein 19</v>
          </cell>
          <cell r="D16200">
            <v>0</v>
          </cell>
          <cell r="E16200">
            <v>0</v>
          </cell>
          <cell r="F16200">
            <v>0</v>
          </cell>
          <cell r="G16200">
            <v>0</v>
          </cell>
          <cell r="H16200">
            <v>0</v>
          </cell>
          <cell r="I16200">
            <v>0</v>
          </cell>
          <cell r="J16200">
            <v>0</v>
          </cell>
          <cell r="K16200">
            <v>2.926720065</v>
          </cell>
        </row>
        <row r="16201">
          <cell r="A16201" t="str">
            <v>TRIAE_CS42_6AL_TGACv1_472842_AA1526510.1</v>
          </cell>
          <cell r="B16201" t="str">
            <v>MYB family transcription factor, putative, expressed</v>
          </cell>
          <cell r="C16201" t="str">
            <v>myb domain protein 20</v>
          </cell>
          <cell r="D16201">
            <v>0</v>
          </cell>
          <cell r="E16201">
            <v>2.866984902</v>
          </cell>
          <cell r="F16201">
            <v>2.2475064969999998</v>
          </cell>
          <cell r="G16201">
            <v>2.4729879709999998</v>
          </cell>
          <cell r="H16201">
            <v>0</v>
          </cell>
          <cell r="I16201">
            <v>1.7779325239999999</v>
          </cell>
          <cell r="J16201">
            <v>0</v>
          </cell>
          <cell r="K16201">
            <v>1.6730767470000001</v>
          </cell>
        </row>
        <row r="16202">
          <cell r="A16202" t="str">
            <v>TRIAE_CS42_6DL_TGACv1_526726_AA1690640.1</v>
          </cell>
          <cell r="B16202" t="str">
            <v>MYB family transcription factor, putative, expressed</v>
          </cell>
          <cell r="C16202" t="str">
            <v>myb domain protein 20</v>
          </cell>
          <cell r="D16202">
            <v>0</v>
          </cell>
          <cell r="E16202">
            <v>2.924497659</v>
          </cell>
          <cell r="F16202">
            <v>2.2674638900000001</v>
          </cell>
          <cell r="G16202">
            <v>2.4269375740000001</v>
          </cell>
          <cell r="H16202">
            <v>0</v>
          </cell>
          <cell r="I16202">
            <v>1.7779325239999999</v>
          </cell>
          <cell r="J16202">
            <v>0</v>
          </cell>
          <cell r="K16202">
            <v>1.6730767470000001</v>
          </cell>
        </row>
        <row r="16203">
          <cell r="A16203" t="str">
            <v>TRIAE_CS42_6BL_TGACv1_499410_AA1581840.1</v>
          </cell>
          <cell r="B16203" t="str">
            <v>MYB family transcription factor, putative, expressed</v>
          </cell>
          <cell r="C16203" t="str">
            <v>myb domain protein 20</v>
          </cell>
          <cell r="D16203">
            <v>0</v>
          </cell>
          <cell r="E16203">
            <v>3.2704259439999999</v>
          </cell>
          <cell r="F16203">
            <v>1.994028363</v>
          </cell>
          <cell r="G16203">
            <v>2.2238953069999998</v>
          </cell>
          <cell r="H16203">
            <v>0</v>
          </cell>
          <cell r="I16203">
            <v>1.8970550859999999</v>
          </cell>
          <cell r="J16203">
            <v>0</v>
          </cell>
          <cell r="K16203">
            <v>1.658449877</v>
          </cell>
        </row>
        <row r="16204">
          <cell r="A16204" t="str">
            <v>TRIAE_CS42_7BS_TGACv1_592936_AA1946450.1</v>
          </cell>
          <cell r="B16204" t="str">
            <v>ODORANT1, putative, expressed</v>
          </cell>
          <cell r="C16204" t="str">
            <v>myb domain protein 20</v>
          </cell>
          <cell r="D16204">
            <v>0</v>
          </cell>
          <cell r="E16204">
            <v>7.1957449929999999</v>
          </cell>
          <cell r="F16204">
            <v>3.8895824019999998</v>
          </cell>
          <cell r="G16204">
            <v>2.7221346620000002</v>
          </cell>
          <cell r="H16204">
            <v>0</v>
          </cell>
          <cell r="I16204">
            <v>0</v>
          </cell>
          <cell r="J16204">
            <v>0</v>
          </cell>
          <cell r="K16204">
            <v>0</v>
          </cell>
        </row>
        <row r="16205">
          <cell r="A16205" t="str">
            <v>TRIAE_CS42_7DS_TGACv1_625862_AA2065960.1</v>
          </cell>
          <cell r="B16205" t="str">
            <v>ODORANT1, putative, expressed</v>
          </cell>
          <cell r="C16205" t="str">
            <v>myb domain protein 20</v>
          </cell>
          <cell r="D16205">
            <v>0</v>
          </cell>
          <cell r="E16205">
            <v>7.2021138130000004</v>
          </cell>
          <cell r="F16205">
            <v>3.8895824019999998</v>
          </cell>
          <cell r="G16205">
            <v>2.7221346620000002</v>
          </cell>
          <cell r="H16205">
            <v>0</v>
          </cell>
          <cell r="I16205">
            <v>0</v>
          </cell>
          <cell r="J16205">
            <v>0</v>
          </cell>
          <cell r="K16205">
            <v>0</v>
          </cell>
        </row>
        <row r="16206">
          <cell r="A16206" t="str">
            <v>TRIAE_CS42_7AS_TGACv1_570884_AA1842010.1</v>
          </cell>
          <cell r="B16206" t="str">
            <v>ODORANT1, putative, expressed</v>
          </cell>
          <cell r="C16206" t="str">
            <v>myb domain protein 20</v>
          </cell>
          <cell r="D16206">
            <v>0</v>
          </cell>
          <cell r="E16206">
            <v>7.2021138130000004</v>
          </cell>
          <cell r="F16206">
            <v>3.9005431169999998</v>
          </cell>
          <cell r="G16206">
            <v>2.7663255640000002</v>
          </cell>
          <cell r="H16206">
            <v>0</v>
          </cell>
          <cell r="I16206">
            <v>0</v>
          </cell>
          <cell r="J16206">
            <v>0</v>
          </cell>
          <cell r="K16206">
            <v>0</v>
          </cell>
        </row>
        <row r="16207">
          <cell r="A16207" t="str">
            <v>TRIAE_CS42_5AL_TGACv1_377381_AA1246320.1</v>
          </cell>
          <cell r="B16207" t="str">
            <v>MYB family transcription factor, putative, expressed</v>
          </cell>
          <cell r="C16207" t="str">
            <v>myb domain protein 30</v>
          </cell>
          <cell r="D16207">
            <v>1.8695590259999999</v>
          </cell>
          <cell r="E16207">
            <v>2.792003571</v>
          </cell>
          <cell r="F16207">
            <v>0</v>
          </cell>
          <cell r="G16207">
            <v>0</v>
          </cell>
          <cell r="H16207">
            <v>0</v>
          </cell>
          <cell r="I16207">
            <v>0</v>
          </cell>
          <cell r="J16207">
            <v>0</v>
          </cell>
          <cell r="K16207">
            <v>1.0045925419999999</v>
          </cell>
        </row>
        <row r="16208">
          <cell r="A16208" t="str">
            <v>TRIAE_CS42_5BL_TGACv1_404109_AA1284230.1</v>
          </cell>
          <cell r="B16208" t="str">
            <v>MYB family transcription factor, putative, expressed</v>
          </cell>
          <cell r="C16208" t="str">
            <v>myb domain protein 30</v>
          </cell>
          <cell r="D16208">
            <v>1.8695590259999999</v>
          </cell>
          <cell r="E16208">
            <v>2.792003571</v>
          </cell>
          <cell r="F16208">
            <v>0</v>
          </cell>
          <cell r="G16208">
            <v>0</v>
          </cell>
          <cell r="H16208">
            <v>0</v>
          </cell>
          <cell r="I16208">
            <v>0</v>
          </cell>
          <cell r="J16208">
            <v>0</v>
          </cell>
          <cell r="K16208">
            <v>1.0045925419999999</v>
          </cell>
        </row>
        <row r="16209">
          <cell r="A16209" t="str">
            <v>TRIAE_CS42_5DL_TGACv1_433441_AA1413260.1</v>
          </cell>
          <cell r="B16209" t="str">
            <v>MYB family transcription factor, putative, expressed</v>
          </cell>
          <cell r="C16209" t="str">
            <v>myb domain protein 30</v>
          </cell>
          <cell r="D16209">
            <v>1.8695590259999999</v>
          </cell>
          <cell r="E16209">
            <v>2.792003571</v>
          </cell>
          <cell r="F16209">
            <v>0</v>
          </cell>
          <cell r="G16209">
            <v>0</v>
          </cell>
          <cell r="H16209">
            <v>0</v>
          </cell>
          <cell r="I16209">
            <v>0</v>
          </cell>
          <cell r="J16209">
            <v>0</v>
          </cell>
          <cell r="K16209">
            <v>1.0045925419999999</v>
          </cell>
        </row>
        <row r="16210">
          <cell r="A16210" t="str">
            <v>TRIAE_CS42_7AL_TGACv1_556576_AA1766030.1</v>
          </cell>
          <cell r="B16210" t="str">
            <v>MYB family transcription factor, putative, expressed</v>
          </cell>
          <cell r="C16210" t="str">
            <v>myb domain protein 36</v>
          </cell>
          <cell r="D16210">
            <v>0</v>
          </cell>
          <cell r="E16210">
            <v>0</v>
          </cell>
          <cell r="F16210">
            <v>0</v>
          </cell>
          <cell r="G16210">
            <v>0</v>
          </cell>
          <cell r="H16210">
            <v>0</v>
          </cell>
          <cell r="I16210">
            <v>0</v>
          </cell>
          <cell r="J16210">
            <v>0</v>
          </cell>
          <cell r="K16210">
            <v>-1.7401304660000001</v>
          </cell>
        </row>
        <row r="16211">
          <cell r="A16211" t="str">
            <v>TRIAE_CS42_7BL_TGACv1_580732_AA1915290.1</v>
          </cell>
          <cell r="B16211" t="str">
            <v>MYB family transcription factor, putative, expressed</v>
          </cell>
          <cell r="C16211" t="str">
            <v>myb domain protein 36</v>
          </cell>
          <cell r="D16211">
            <v>0</v>
          </cell>
          <cell r="E16211">
            <v>0</v>
          </cell>
          <cell r="F16211">
            <v>0</v>
          </cell>
          <cell r="G16211">
            <v>0</v>
          </cell>
          <cell r="H16211">
            <v>0</v>
          </cell>
          <cell r="I16211">
            <v>0</v>
          </cell>
          <cell r="J16211">
            <v>0</v>
          </cell>
          <cell r="K16211">
            <v>-1.737374459</v>
          </cell>
        </row>
        <row r="16212">
          <cell r="A16212" t="str">
            <v>TRIAE_CS42_7DL_TGACv1_604503_AA1998780.1</v>
          </cell>
          <cell r="B16212" t="str">
            <v>MYB family transcription factor, putative, expressed</v>
          </cell>
          <cell r="C16212" t="str">
            <v>myb domain protein 36</v>
          </cell>
          <cell r="D16212">
            <v>0</v>
          </cell>
          <cell r="E16212">
            <v>0</v>
          </cell>
          <cell r="F16212">
            <v>0</v>
          </cell>
          <cell r="G16212">
            <v>0</v>
          </cell>
          <cell r="H16212">
            <v>0</v>
          </cell>
          <cell r="I16212">
            <v>0</v>
          </cell>
          <cell r="J16212">
            <v>0</v>
          </cell>
          <cell r="K16212">
            <v>-1.726128525</v>
          </cell>
        </row>
        <row r="16213">
          <cell r="A16213" t="str">
            <v>TRIAE_CS42_1AL_TGACv1_000772_AA0018880.1</v>
          </cell>
          <cell r="B16213" t="str">
            <v>MYB family transcription factor, putative, expressed</v>
          </cell>
          <cell r="C16213" t="str">
            <v>myb domain protein 36</v>
          </cell>
          <cell r="D16213">
            <v>0</v>
          </cell>
          <cell r="E16213">
            <v>0</v>
          </cell>
          <cell r="F16213">
            <v>0</v>
          </cell>
          <cell r="G16213">
            <v>-1.4725570699999999</v>
          </cell>
          <cell r="H16213">
            <v>0</v>
          </cell>
          <cell r="I16213">
            <v>0</v>
          </cell>
          <cell r="J16213">
            <v>0</v>
          </cell>
          <cell r="K16213">
            <v>-1.233708652</v>
          </cell>
        </row>
        <row r="16214">
          <cell r="A16214" t="str">
            <v>TRIAE_CS42_1BL_TGACv1_031611_AA0117150.1</v>
          </cell>
          <cell r="B16214" t="str">
            <v>MYB family transcription factor, putative, expressed</v>
          </cell>
          <cell r="C16214" t="str">
            <v>myb domain protein 36</v>
          </cell>
          <cell r="D16214">
            <v>0</v>
          </cell>
          <cell r="E16214">
            <v>0</v>
          </cell>
          <cell r="F16214">
            <v>0</v>
          </cell>
          <cell r="G16214">
            <v>-1.4725570699999999</v>
          </cell>
          <cell r="H16214">
            <v>0</v>
          </cell>
          <cell r="I16214">
            <v>0</v>
          </cell>
          <cell r="J16214">
            <v>0</v>
          </cell>
          <cell r="K16214">
            <v>-1.1441640689999999</v>
          </cell>
        </row>
        <row r="16215">
          <cell r="A16215" t="str">
            <v>TRIAE_CS42_1DL_TGACv1_061594_AA0199480.1</v>
          </cell>
          <cell r="B16215" t="str">
            <v>MYB family transcription factor, putative, expressed</v>
          </cell>
          <cell r="C16215" t="str">
            <v>myb domain protein 36</v>
          </cell>
          <cell r="D16215">
            <v>0</v>
          </cell>
          <cell r="E16215">
            <v>0</v>
          </cell>
          <cell r="F16215">
            <v>0</v>
          </cell>
          <cell r="G16215">
            <v>-1.4725570699999999</v>
          </cell>
          <cell r="H16215">
            <v>0</v>
          </cell>
          <cell r="I16215">
            <v>0</v>
          </cell>
          <cell r="J16215">
            <v>0</v>
          </cell>
          <cell r="K16215">
            <v>-1.1341416470000001</v>
          </cell>
        </row>
        <row r="16216">
          <cell r="A16216" t="str">
            <v>TRIAE_CS42_3AS_TGACv1_210684_AA0677110.1</v>
          </cell>
          <cell r="B16216" t="str">
            <v>myb-like DNA-binding domain containing protein, putative, expressed</v>
          </cell>
          <cell r="C16216" t="str">
            <v>myb domain protein 37</v>
          </cell>
          <cell r="D16216">
            <v>-2.0549746579999999</v>
          </cell>
          <cell r="E16216">
            <v>0</v>
          </cell>
          <cell r="F16216">
            <v>0</v>
          </cell>
          <cell r="G16216">
            <v>-1.6196663069999999</v>
          </cell>
          <cell r="H16216">
            <v>0</v>
          </cell>
          <cell r="I16216">
            <v>0</v>
          </cell>
          <cell r="J16216">
            <v>0</v>
          </cell>
          <cell r="K16216">
            <v>0</v>
          </cell>
        </row>
        <row r="16217">
          <cell r="A16217" t="str">
            <v>TRIAE_CS42_3B_TGACv1_224905_AA0803000.1</v>
          </cell>
          <cell r="B16217" t="str">
            <v>myb-like DNA-binding domain containing protein, putative, expressed</v>
          </cell>
          <cell r="C16217" t="str">
            <v>myb domain protein 37</v>
          </cell>
          <cell r="D16217">
            <v>-2.0549746579999999</v>
          </cell>
          <cell r="E16217">
            <v>0</v>
          </cell>
          <cell r="F16217">
            <v>0</v>
          </cell>
          <cell r="G16217">
            <v>-1.6196663069999999</v>
          </cell>
          <cell r="H16217">
            <v>0</v>
          </cell>
          <cell r="I16217">
            <v>0</v>
          </cell>
          <cell r="J16217">
            <v>0</v>
          </cell>
          <cell r="K16217">
            <v>0</v>
          </cell>
        </row>
        <row r="16218">
          <cell r="A16218" t="str">
            <v>TRIAE_CS42_5DL_TGACv1_434974_AA1444340.1</v>
          </cell>
          <cell r="B16218" t="str">
            <v>MYB family transcription factor, putative, expressed</v>
          </cell>
          <cell r="C16218" t="str">
            <v>myb domain protein 4</v>
          </cell>
          <cell r="D16218">
            <v>-2.786715708</v>
          </cell>
          <cell r="E16218">
            <v>-1.2733632399999999</v>
          </cell>
          <cell r="F16218">
            <v>0</v>
          </cell>
          <cell r="G16218">
            <v>-2.2234776940000001</v>
          </cell>
          <cell r="H16218">
            <v>0</v>
          </cell>
          <cell r="I16218">
            <v>0</v>
          </cell>
          <cell r="J16218">
            <v>0</v>
          </cell>
          <cell r="K16218">
            <v>0</v>
          </cell>
        </row>
        <row r="16219">
          <cell r="A16219" t="str">
            <v>TRIAE_CS42_U_TGACv1_640868_AA2077800.1</v>
          </cell>
          <cell r="B16219" t="str">
            <v>MYB family transcription factor, putative, expressed</v>
          </cell>
          <cell r="C16219" t="str">
            <v>myb domain protein 4</v>
          </cell>
          <cell r="D16219">
            <v>-2.786715708</v>
          </cell>
          <cell r="E16219">
            <v>-1.2733632399999999</v>
          </cell>
          <cell r="F16219">
            <v>0</v>
          </cell>
          <cell r="G16219">
            <v>-2.2234776940000001</v>
          </cell>
          <cell r="H16219">
            <v>0</v>
          </cell>
          <cell r="I16219">
            <v>0</v>
          </cell>
          <cell r="J16219">
            <v>0</v>
          </cell>
          <cell r="K16219">
            <v>0</v>
          </cell>
        </row>
        <row r="16220">
          <cell r="A16220" t="str">
            <v>TRIAE_CS42_5AS_TGACv1_392519_AA1259820.1</v>
          </cell>
          <cell r="B16220" t="str">
            <v>MYB family transcription factor, putative, expressed</v>
          </cell>
          <cell r="C16220" t="str">
            <v>myb domain protein 4</v>
          </cell>
          <cell r="D16220">
            <v>-2.599097751</v>
          </cell>
          <cell r="E16220">
            <v>-1.378140468</v>
          </cell>
          <cell r="F16220">
            <v>0</v>
          </cell>
          <cell r="G16220">
            <v>-2.7632275989999999</v>
          </cell>
          <cell r="H16220">
            <v>0</v>
          </cell>
          <cell r="I16220">
            <v>0</v>
          </cell>
          <cell r="J16220">
            <v>0</v>
          </cell>
          <cell r="K16220">
            <v>0</v>
          </cell>
        </row>
        <row r="16221">
          <cell r="A16221" t="str">
            <v>TRIAE_CS42_1AL_TGACv1_000728_AA0018030.1</v>
          </cell>
          <cell r="B16221" t="str">
            <v>MYB family transcription factor, putative, expressed</v>
          </cell>
          <cell r="C16221" t="str">
            <v>myb domain protein 4</v>
          </cell>
          <cell r="D16221">
            <v>0</v>
          </cell>
          <cell r="E16221">
            <v>-1.0501603639999999</v>
          </cell>
          <cell r="F16221">
            <v>-1.30707208</v>
          </cell>
          <cell r="G16221">
            <v>-1.0449405350000001</v>
          </cell>
          <cell r="H16221">
            <v>0</v>
          </cell>
          <cell r="I16221">
            <v>0</v>
          </cell>
          <cell r="J16221">
            <v>0</v>
          </cell>
          <cell r="K16221">
            <v>0</v>
          </cell>
        </row>
        <row r="16222">
          <cell r="A16222" t="str">
            <v>TRIAE_CS42_1BL_TGACv1_033044_AA0136400.1</v>
          </cell>
          <cell r="B16222" t="str">
            <v>MYB family transcription factor, putative, expressed</v>
          </cell>
          <cell r="C16222" t="str">
            <v>myb domain protein 4</v>
          </cell>
          <cell r="D16222">
            <v>0</v>
          </cell>
          <cell r="E16222">
            <v>-1.0501603639999999</v>
          </cell>
          <cell r="F16222">
            <v>-1.278183625</v>
          </cell>
          <cell r="G16222">
            <v>-1.0870164440000001</v>
          </cell>
          <cell r="H16222">
            <v>0</v>
          </cell>
          <cell r="I16222">
            <v>0</v>
          </cell>
          <cell r="J16222">
            <v>0</v>
          </cell>
          <cell r="K16222">
            <v>0</v>
          </cell>
        </row>
        <row r="16223">
          <cell r="A16223" t="str">
            <v>TRIAE_CS42_1DL_TGACv1_062001_AA0207180.1</v>
          </cell>
          <cell r="B16223" t="str">
            <v>MYB family transcription factor, putative, expressed</v>
          </cell>
          <cell r="C16223" t="str">
            <v>myb domain protein 4</v>
          </cell>
          <cell r="D16223">
            <v>0</v>
          </cell>
          <cell r="E16223">
            <v>-1.0501603639999999</v>
          </cell>
          <cell r="F16223">
            <v>-1.278183625</v>
          </cell>
          <cell r="G16223">
            <v>-1.0449405350000001</v>
          </cell>
          <cell r="H16223">
            <v>0</v>
          </cell>
          <cell r="I16223">
            <v>0</v>
          </cell>
          <cell r="J16223">
            <v>0</v>
          </cell>
          <cell r="K16223">
            <v>0</v>
          </cell>
        </row>
        <row r="16224">
          <cell r="A16224" t="str">
            <v>TRIAE_CS42_4BS_TGACv1_329272_AA1099480.1</v>
          </cell>
          <cell r="B16224" t="str">
            <v>MYB family transcription factor, putative, expressed</v>
          </cell>
          <cell r="C16224" t="str">
            <v>myb domain protein 4</v>
          </cell>
          <cell r="D16224">
            <v>0</v>
          </cell>
          <cell r="E16224">
            <v>0</v>
          </cell>
          <cell r="F16224">
            <v>0</v>
          </cell>
          <cell r="G16224">
            <v>-1.3620540729999999</v>
          </cell>
          <cell r="H16224">
            <v>0</v>
          </cell>
          <cell r="I16224">
            <v>0</v>
          </cell>
          <cell r="J16224">
            <v>0</v>
          </cell>
          <cell r="K16224">
            <v>0</v>
          </cell>
        </row>
        <row r="16225">
          <cell r="A16225" t="str">
            <v>TRIAE_CS42_4DL_TGACv1_342792_AA1122270.1</v>
          </cell>
          <cell r="B16225" t="str">
            <v>MYB family transcription factor, putative, expressed</v>
          </cell>
          <cell r="C16225" t="str">
            <v>myb domain protein 5</v>
          </cell>
          <cell r="D16225">
            <v>1.7763299669999999</v>
          </cell>
          <cell r="E16225">
            <v>0</v>
          </cell>
          <cell r="F16225">
            <v>-1.508114473</v>
          </cell>
          <cell r="G16225">
            <v>0</v>
          </cell>
          <cell r="H16225">
            <v>0</v>
          </cell>
          <cell r="I16225">
            <v>0</v>
          </cell>
          <cell r="J16225">
            <v>0</v>
          </cell>
          <cell r="K16225">
            <v>0</v>
          </cell>
        </row>
        <row r="16226">
          <cell r="A16226" t="str">
            <v>TRIAE_CS42_5AL_TGACv1_374597_AA1204070.1</v>
          </cell>
          <cell r="B16226" t="str">
            <v>MYB family transcription factor, putative, expressed</v>
          </cell>
          <cell r="C16226" t="str">
            <v>myb domain protein 5</v>
          </cell>
          <cell r="D16226">
            <v>1.7763299669999999</v>
          </cell>
          <cell r="E16226">
            <v>0</v>
          </cell>
          <cell r="F16226">
            <v>-1.508114473</v>
          </cell>
          <cell r="G16226">
            <v>0</v>
          </cell>
          <cell r="H16226">
            <v>0</v>
          </cell>
          <cell r="I16226">
            <v>0</v>
          </cell>
          <cell r="J16226">
            <v>0</v>
          </cell>
          <cell r="K16226">
            <v>0</v>
          </cell>
        </row>
        <row r="16227">
          <cell r="A16227" t="str">
            <v>TRIAE_CS42_4BL_TGACv1_320395_AA1037640.1</v>
          </cell>
          <cell r="B16227" t="str">
            <v>MYB family transcription factor, putative, expressed</v>
          </cell>
          <cell r="C16227" t="str">
            <v>myb domain protein 5</v>
          </cell>
          <cell r="D16227">
            <v>1.7763299669999999</v>
          </cell>
          <cell r="E16227">
            <v>0</v>
          </cell>
          <cell r="F16227">
            <v>-1.459438354</v>
          </cell>
          <cell r="G16227">
            <v>0</v>
          </cell>
          <cell r="H16227">
            <v>0</v>
          </cell>
          <cell r="I16227">
            <v>0</v>
          </cell>
          <cell r="J16227">
            <v>0</v>
          </cell>
          <cell r="K16227">
            <v>0</v>
          </cell>
        </row>
        <row r="16228">
          <cell r="A16228" t="str">
            <v>TRIAE_CS42_4DL_TGACv1_344130_AA1144080.1</v>
          </cell>
          <cell r="B16228" t="str">
            <v>MYB family transcription factor, putative, expressed</v>
          </cell>
          <cell r="C16228" t="str">
            <v>myb domain protein 5</v>
          </cell>
          <cell r="D16228">
            <v>1.7763299669999999</v>
          </cell>
          <cell r="E16228">
            <v>0</v>
          </cell>
          <cell r="F16228">
            <v>-1.459438354</v>
          </cell>
          <cell r="G16228">
            <v>0</v>
          </cell>
          <cell r="H16228">
            <v>0</v>
          </cell>
          <cell r="I16228">
            <v>0</v>
          </cell>
          <cell r="J16228">
            <v>0</v>
          </cell>
          <cell r="K16228">
            <v>0</v>
          </cell>
        </row>
        <row r="16229">
          <cell r="A16229" t="str">
            <v>TRIAE_CS42_4DS_TGACv1_361740_AA1172330.1</v>
          </cell>
          <cell r="B16229" t="str">
            <v>MYB family transcription factor, putative, expressed</v>
          </cell>
          <cell r="C16229" t="str">
            <v>myb domain protein 59</v>
          </cell>
          <cell r="D16229">
            <v>-1.798826743</v>
          </cell>
          <cell r="E16229">
            <v>0</v>
          </cell>
          <cell r="F16229">
            <v>0</v>
          </cell>
          <cell r="G16229">
            <v>2.1471470039999998</v>
          </cell>
          <cell r="H16229">
            <v>0</v>
          </cell>
          <cell r="I16229">
            <v>0</v>
          </cell>
          <cell r="J16229">
            <v>0</v>
          </cell>
          <cell r="K16229">
            <v>2.5363936200000001</v>
          </cell>
        </row>
        <row r="16230">
          <cell r="A16230" t="str">
            <v>TRIAE_CS42_4AL_TGACv1_289765_AA0976510.3</v>
          </cell>
          <cell r="B16230" t="str">
            <v>MYB family transcription factor, putative, expressed</v>
          </cell>
          <cell r="C16230" t="str">
            <v>myb domain protein 59</v>
          </cell>
          <cell r="D16230">
            <v>-1.591247074</v>
          </cell>
          <cell r="E16230">
            <v>0</v>
          </cell>
          <cell r="F16230">
            <v>0</v>
          </cell>
          <cell r="G16230">
            <v>2.0523486040000001</v>
          </cell>
          <cell r="H16230">
            <v>0</v>
          </cell>
          <cell r="I16230">
            <v>0</v>
          </cell>
          <cell r="J16230">
            <v>0</v>
          </cell>
          <cell r="K16230">
            <v>0</v>
          </cell>
        </row>
        <row r="16231">
          <cell r="A16231" t="str">
            <v>TRIAE_CS42_4BS_TGACv1_328883_AA1095040.1</v>
          </cell>
          <cell r="B16231" t="str">
            <v>MYB family transcription factor, putative, expressed</v>
          </cell>
          <cell r="C16231" t="str">
            <v>myb domain protein 59</v>
          </cell>
          <cell r="D16231">
            <v>-1.591247074</v>
          </cell>
          <cell r="E16231">
            <v>0</v>
          </cell>
          <cell r="F16231">
            <v>0</v>
          </cell>
          <cell r="G16231">
            <v>2.0523486040000001</v>
          </cell>
          <cell r="H16231">
            <v>0</v>
          </cell>
          <cell r="I16231">
            <v>0</v>
          </cell>
          <cell r="J16231">
            <v>0</v>
          </cell>
          <cell r="K16231">
            <v>0</v>
          </cell>
        </row>
        <row r="16232">
          <cell r="A16232" t="str">
            <v>TRIAE_CS42_1AS_TGACv1_019020_AA0058200.1</v>
          </cell>
          <cell r="B16232" t="str">
            <v>MYB family transcription factor, putative, expressed</v>
          </cell>
          <cell r="C16232" t="str">
            <v>myb domain protein 59</v>
          </cell>
          <cell r="D16232">
            <v>-1.3210126790000001</v>
          </cell>
          <cell r="E16232">
            <v>-2.4011316379999998</v>
          </cell>
          <cell r="F16232">
            <v>0</v>
          </cell>
          <cell r="G16232">
            <v>0</v>
          </cell>
          <cell r="H16232">
            <v>0</v>
          </cell>
          <cell r="I16232">
            <v>0</v>
          </cell>
          <cell r="J16232">
            <v>0</v>
          </cell>
          <cell r="K16232">
            <v>0</v>
          </cell>
        </row>
        <row r="16233">
          <cell r="A16233" t="str">
            <v>TRIAE_CS42_1BS_TGACv1_049635_AA0158560.1</v>
          </cell>
          <cell r="B16233" t="str">
            <v>expressed protein</v>
          </cell>
          <cell r="C16233" t="str">
            <v>myb domain protein 59</v>
          </cell>
          <cell r="D16233">
            <v>-1.2862286650000001</v>
          </cell>
          <cell r="E16233">
            <v>-2.8109020899999999</v>
          </cell>
          <cell r="F16233">
            <v>0</v>
          </cell>
          <cell r="G16233">
            <v>0</v>
          </cell>
          <cell r="H16233">
            <v>0</v>
          </cell>
          <cell r="I16233">
            <v>0</v>
          </cell>
          <cell r="J16233">
            <v>0</v>
          </cell>
          <cell r="K16233">
            <v>0</v>
          </cell>
        </row>
        <row r="16234">
          <cell r="A16234" t="str">
            <v>TRIAE_CS42_1DS_TGACv1_080729_AA0252890.3</v>
          </cell>
          <cell r="B16234" t="str">
            <v>expressed protein</v>
          </cell>
          <cell r="C16234" t="str">
            <v>myb domain protein 59</v>
          </cell>
          <cell r="D16234">
            <v>-1.2862286650000001</v>
          </cell>
          <cell r="E16234">
            <v>0</v>
          </cell>
          <cell r="F16234">
            <v>0</v>
          </cell>
          <cell r="G16234">
            <v>0</v>
          </cell>
          <cell r="H16234">
            <v>0</v>
          </cell>
          <cell r="I16234">
            <v>0</v>
          </cell>
          <cell r="J16234">
            <v>0</v>
          </cell>
          <cell r="K16234">
            <v>0</v>
          </cell>
        </row>
        <row r="16235">
          <cell r="A16235" t="str">
            <v>TRIAE_CS42_3B_TGACv1_220646_AA0713620.1</v>
          </cell>
          <cell r="B16235" t="str">
            <v>MYB family transcription factor, putative, expressed</v>
          </cell>
          <cell r="C16235" t="str">
            <v>myb domain protein 59</v>
          </cell>
          <cell r="D16235">
            <v>0</v>
          </cell>
          <cell r="E16235">
            <v>-3.2228091929999998</v>
          </cell>
          <cell r="F16235">
            <v>0</v>
          </cell>
          <cell r="G16235">
            <v>0</v>
          </cell>
          <cell r="H16235">
            <v>0</v>
          </cell>
          <cell r="I16235">
            <v>0</v>
          </cell>
          <cell r="J16235">
            <v>0</v>
          </cell>
          <cell r="K16235">
            <v>3.4200844020000001</v>
          </cell>
        </row>
        <row r="16236">
          <cell r="A16236" t="str">
            <v>TRIAE_CS42_5AS_TGACv1_397735_AA1283770.1</v>
          </cell>
          <cell r="B16236" t="str">
            <v>MYB family transcription factor, putative, expressed</v>
          </cell>
          <cell r="C16236" t="str">
            <v>myb domain protein 59</v>
          </cell>
          <cell r="D16236">
            <v>0</v>
          </cell>
          <cell r="E16236">
            <v>-1.984794733</v>
          </cell>
          <cell r="F16236">
            <v>0</v>
          </cell>
          <cell r="G16236">
            <v>0</v>
          </cell>
          <cell r="H16236">
            <v>0</v>
          </cell>
          <cell r="I16236">
            <v>-1.038910856</v>
          </cell>
          <cell r="J16236">
            <v>0</v>
          </cell>
          <cell r="K16236">
            <v>-1.9845884149999999</v>
          </cell>
        </row>
        <row r="16237">
          <cell r="A16237" t="str">
            <v>TRIAE_CS42_4AL_TGACv1_288542_AA0951740.1</v>
          </cell>
          <cell r="B16237" t="str">
            <v>myb-related protein Hv33, putative, expressed</v>
          </cell>
          <cell r="C16237" t="str">
            <v>myb domain protein 61</v>
          </cell>
          <cell r="D16237">
            <v>0</v>
          </cell>
          <cell r="E16237">
            <v>0</v>
          </cell>
          <cell r="F16237">
            <v>0</v>
          </cell>
          <cell r="G16237">
            <v>0</v>
          </cell>
          <cell r="H16237">
            <v>0</v>
          </cell>
          <cell r="I16237">
            <v>1.841992796</v>
          </cell>
          <cell r="J16237">
            <v>0</v>
          </cell>
          <cell r="K16237">
            <v>0</v>
          </cell>
        </row>
        <row r="16238">
          <cell r="A16238" t="str">
            <v>TRIAE_CS42_4BL_TGACv1_320356_AA1036480.1</v>
          </cell>
          <cell r="B16238" t="str">
            <v>myb-related protein Hv33, putative, expressed</v>
          </cell>
          <cell r="C16238" t="str">
            <v>myb domain protein 61</v>
          </cell>
          <cell r="D16238">
            <v>0</v>
          </cell>
          <cell r="E16238">
            <v>0</v>
          </cell>
          <cell r="F16238">
            <v>0</v>
          </cell>
          <cell r="G16238">
            <v>0</v>
          </cell>
          <cell r="H16238">
            <v>0</v>
          </cell>
          <cell r="I16238">
            <v>1.991479891</v>
          </cell>
          <cell r="J16238">
            <v>0</v>
          </cell>
          <cell r="K16238">
            <v>0</v>
          </cell>
        </row>
        <row r="16239">
          <cell r="A16239" t="str">
            <v>TRIAE_CS42_4DL_TGACv1_343285_AA1132700.1</v>
          </cell>
          <cell r="B16239" t="str">
            <v>myb-related protein Hv33, putative, expressed</v>
          </cell>
          <cell r="C16239" t="str">
            <v>myb domain protein 61</v>
          </cell>
          <cell r="D16239">
            <v>0</v>
          </cell>
          <cell r="E16239">
            <v>0</v>
          </cell>
          <cell r="F16239">
            <v>0</v>
          </cell>
          <cell r="G16239">
            <v>0</v>
          </cell>
          <cell r="H16239">
            <v>0</v>
          </cell>
          <cell r="I16239">
            <v>2.0256200139999998</v>
          </cell>
          <cell r="J16239">
            <v>0</v>
          </cell>
          <cell r="K16239">
            <v>0</v>
          </cell>
        </row>
        <row r="16240">
          <cell r="A16240" t="str">
            <v>TRIAE_CS42_1BS_TGACv1_050233_AA0169320.1</v>
          </cell>
          <cell r="B16240" t="str">
            <v>MYB family transcription factor, putative, expressed</v>
          </cell>
          <cell r="C16240" t="str">
            <v>myb domain protein 61</v>
          </cell>
          <cell r="D16240">
            <v>0</v>
          </cell>
          <cell r="E16240">
            <v>0</v>
          </cell>
          <cell r="F16240">
            <v>0</v>
          </cell>
          <cell r="G16240">
            <v>0</v>
          </cell>
          <cell r="H16240">
            <v>0</v>
          </cell>
          <cell r="I16240">
            <v>0</v>
          </cell>
          <cell r="J16240">
            <v>0</v>
          </cell>
          <cell r="K16240">
            <v>-1.083695705</v>
          </cell>
        </row>
        <row r="16241">
          <cell r="A16241" t="str">
            <v>TRIAE_CS42_1DS_TGACv1_081630_AA0262070.4</v>
          </cell>
          <cell r="B16241" t="str">
            <v>MYB family transcription factor, putative, expressed</v>
          </cell>
          <cell r="C16241" t="str">
            <v>myb domain protein 61</v>
          </cell>
          <cell r="D16241">
            <v>0</v>
          </cell>
          <cell r="E16241">
            <v>0</v>
          </cell>
          <cell r="F16241">
            <v>0</v>
          </cell>
          <cell r="G16241">
            <v>0</v>
          </cell>
          <cell r="H16241">
            <v>0</v>
          </cell>
          <cell r="I16241">
            <v>0</v>
          </cell>
          <cell r="J16241">
            <v>0</v>
          </cell>
          <cell r="K16241">
            <v>-1.0346100490000001</v>
          </cell>
        </row>
        <row r="16242">
          <cell r="A16242" t="str">
            <v>TRIAE_CS42_3B_TGACv1_220836_AA0720950.1</v>
          </cell>
          <cell r="B16242" t="str">
            <v>MYB family transcription factor, putative, expressed</v>
          </cell>
          <cell r="C16242" t="str">
            <v>myb domain protein 62</v>
          </cell>
          <cell r="D16242">
            <v>0</v>
          </cell>
          <cell r="E16242">
            <v>0</v>
          </cell>
          <cell r="F16242">
            <v>0</v>
          </cell>
          <cell r="G16242">
            <v>6.7674125060000003</v>
          </cell>
          <cell r="H16242">
            <v>0</v>
          </cell>
          <cell r="I16242">
            <v>0</v>
          </cell>
          <cell r="J16242">
            <v>0</v>
          </cell>
          <cell r="K16242">
            <v>0</v>
          </cell>
        </row>
        <row r="16243">
          <cell r="A16243" t="str">
            <v>TRIAE_CS42_2AL_TGACv1_094371_AA0296650.1</v>
          </cell>
          <cell r="B16243" t="str">
            <v>MYB family transcription factor, putative, expressed</v>
          </cell>
          <cell r="C16243" t="str">
            <v>myb domain protein 63</v>
          </cell>
          <cell r="D16243">
            <v>0</v>
          </cell>
          <cell r="E16243">
            <v>0</v>
          </cell>
          <cell r="F16243">
            <v>0</v>
          </cell>
          <cell r="G16243">
            <v>0</v>
          </cell>
          <cell r="H16243">
            <v>0</v>
          </cell>
          <cell r="I16243">
            <v>0</v>
          </cell>
          <cell r="J16243">
            <v>0</v>
          </cell>
          <cell r="K16243">
            <v>1.303558813</v>
          </cell>
        </row>
        <row r="16244">
          <cell r="A16244" t="str">
            <v>TRIAE_CS42_6AL_TGACv1_471446_AA1508960.1</v>
          </cell>
          <cell r="B16244" t="str">
            <v>MYB family transcription factor, putative, expressed</v>
          </cell>
          <cell r="C16244" t="str">
            <v>myb domain protein 63</v>
          </cell>
          <cell r="D16244">
            <v>0</v>
          </cell>
          <cell r="E16244">
            <v>0</v>
          </cell>
          <cell r="F16244">
            <v>0</v>
          </cell>
          <cell r="G16244">
            <v>0</v>
          </cell>
          <cell r="H16244">
            <v>0</v>
          </cell>
          <cell r="I16244">
            <v>0</v>
          </cell>
          <cell r="J16244">
            <v>0</v>
          </cell>
          <cell r="K16244">
            <v>1.4402397929999999</v>
          </cell>
        </row>
        <row r="16245">
          <cell r="A16245" t="str">
            <v>TRIAE_CS42_6BL_TGACv1_501521_AA1618370.1</v>
          </cell>
          <cell r="B16245" t="str">
            <v>MYB family transcription factor, putative, expressed</v>
          </cell>
          <cell r="C16245" t="str">
            <v>myb domain protein 63</v>
          </cell>
          <cell r="D16245">
            <v>0</v>
          </cell>
          <cell r="E16245">
            <v>0</v>
          </cell>
          <cell r="F16245">
            <v>0</v>
          </cell>
          <cell r="G16245">
            <v>0</v>
          </cell>
          <cell r="H16245">
            <v>0</v>
          </cell>
          <cell r="I16245">
            <v>0</v>
          </cell>
          <cell r="J16245">
            <v>0</v>
          </cell>
          <cell r="K16245">
            <v>1.5248088930000001</v>
          </cell>
        </row>
        <row r="16246">
          <cell r="A16246" t="str">
            <v>TRIAE_CS42_6DL_TGACv1_527394_AA1703260.1</v>
          </cell>
          <cell r="B16246" t="str">
            <v>MYB family transcription factor, putative, expressed</v>
          </cell>
          <cell r="C16246" t="str">
            <v>myb domain protein 63</v>
          </cell>
          <cell r="D16246">
            <v>0</v>
          </cell>
          <cell r="E16246">
            <v>0</v>
          </cell>
          <cell r="F16246">
            <v>0</v>
          </cell>
          <cell r="G16246">
            <v>0</v>
          </cell>
          <cell r="H16246">
            <v>0</v>
          </cell>
          <cell r="I16246">
            <v>0</v>
          </cell>
          <cell r="J16246">
            <v>0</v>
          </cell>
          <cell r="K16246">
            <v>1.5248088930000001</v>
          </cell>
        </row>
        <row r="16247">
          <cell r="A16247" t="str">
            <v>TRIAE_CS42_5BL_TGACv1_405373_AA1326030.1</v>
          </cell>
          <cell r="B16247" t="str">
            <v>MYB family transcription factor, putative, expressed</v>
          </cell>
          <cell r="C16247" t="str">
            <v>myb domain protein 70</v>
          </cell>
          <cell r="D16247">
            <v>1.408817126</v>
          </cell>
          <cell r="E16247">
            <v>0</v>
          </cell>
          <cell r="F16247">
            <v>0</v>
          </cell>
          <cell r="G16247">
            <v>0</v>
          </cell>
          <cell r="H16247">
            <v>0</v>
          </cell>
          <cell r="I16247">
            <v>0</v>
          </cell>
          <cell r="J16247">
            <v>0</v>
          </cell>
          <cell r="K16247">
            <v>1.8432947310000001</v>
          </cell>
        </row>
        <row r="16248">
          <cell r="A16248" t="str">
            <v>TRIAE_CS42_5AL_TGACv1_374035_AA1188520.1</v>
          </cell>
          <cell r="B16248" t="str">
            <v>MYB family transcription factor, putative, expressed</v>
          </cell>
          <cell r="C16248" t="str">
            <v>myb domain protein 70</v>
          </cell>
          <cell r="D16248">
            <v>1.7919477109999999</v>
          </cell>
          <cell r="E16248">
            <v>0</v>
          </cell>
          <cell r="F16248">
            <v>0</v>
          </cell>
          <cell r="G16248">
            <v>0</v>
          </cell>
          <cell r="H16248">
            <v>0</v>
          </cell>
          <cell r="I16248">
            <v>0</v>
          </cell>
          <cell r="J16248">
            <v>0</v>
          </cell>
          <cell r="K16248">
            <v>1.879533168</v>
          </cell>
        </row>
        <row r="16249">
          <cell r="A16249" t="str">
            <v>TRIAE_CS42_5DL_TGACv1_433458_AA1413630.1</v>
          </cell>
          <cell r="B16249" t="str">
            <v>MYB family transcription factor, putative, expressed</v>
          </cell>
          <cell r="C16249" t="str">
            <v>myb domain protein 70</v>
          </cell>
          <cell r="D16249">
            <v>1.8250248689999999</v>
          </cell>
          <cell r="E16249">
            <v>0</v>
          </cell>
          <cell r="F16249">
            <v>0</v>
          </cell>
          <cell r="G16249">
            <v>0</v>
          </cell>
          <cell r="H16249">
            <v>0</v>
          </cell>
          <cell r="I16249">
            <v>1.0032138429999999</v>
          </cell>
          <cell r="J16249">
            <v>0</v>
          </cell>
          <cell r="K16249">
            <v>1.7351481719999999</v>
          </cell>
        </row>
        <row r="16250">
          <cell r="A16250" t="str">
            <v>TRIAE_CS42_4BL_TGACv1_321877_AA1066520.1</v>
          </cell>
          <cell r="B16250" t="str">
            <v>MYB family transcription factor, putative, expressed</v>
          </cell>
          <cell r="C16250" t="str">
            <v>myb domain protein 77</v>
          </cell>
          <cell r="D16250">
            <v>-1.526743145</v>
          </cell>
          <cell r="E16250">
            <v>-1.455945531</v>
          </cell>
          <cell r="F16250">
            <v>0</v>
          </cell>
          <cell r="G16250">
            <v>0</v>
          </cell>
          <cell r="H16250">
            <v>0</v>
          </cell>
          <cell r="I16250">
            <v>0</v>
          </cell>
          <cell r="J16250">
            <v>0</v>
          </cell>
          <cell r="K16250">
            <v>1.040975856</v>
          </cell>
        </row>
        <row r="16251">
          <cell r="A16251" t="str">
            <v>TRIAE_CS42_4AS_TGACv1_306547_AA1009950.1</v>
          </cell>
          <cell r="B16251" t="str">
            <v>MYB family transcription factor, putative, expressed</v>
          </cell>
          <cell r="C16251" t="str">
            <v>myb domain protein 77</v>
          </cell>
          <cell r="D16251">
            <v>2.5000686280000002</v>
          </cell>
          <cell r="E16251">
            <v>0</v>
          </cell>
          <cell r="F16251">
            <v>0</v>
          </cell>
          <cell r="G16251">
            <v>0</v>
          </cell>
          <cell r="H16251">
            <v>0</v>
          </cell>
          <cell r="I16251">
            <v>0</v>
          </cell>
          <cell r="J16251">
            <v>0</v>
          </cell>
          <cell r="K16251">
            <v>0</v>
          </cell>
        </row>
        <row r="16252">
          <cell r="A16252" t="str">
            <v>TRIAE_CS42_2BL_TGACv1_129772_AA0395420.2</v>
          </cell>
          <cell r="B16252" t="str">
            <v>MYB family transcription factor, putative, expressed</v>
          </cell>
          <cell r="C16252" t="str">
            <v>myb domain protein 79</v>
          </cell>
          <cell r="D16252">
            <v>0</v>
          </cell>
          <cell r="E16252">
            <v>0</v>
          </cell>
          <cell r="F16252">
            <v>0</v>
          </cell>
          <cell r="G16252">
            <v>0</v>
          </cell>
          <cell r="H16252">
            <v>0</v>
          </cell>
          <cell r="I16252">
            <v>0</v>
          </cell>
          <cell r="J16252">
            <v>0</v>
          </cell>
          <cell r="K16252">
            <v>1.520181607</v>
          </cell>
        </row>
        <row r="16253">
          <cell r="A16253" t="str">
            <v>TRIAE_CS42_2AL_TGACv1_094054_AA0291680.1</v>
          </cell>
          <cell r="B16253" t="str">
            <v>MYB family transcription factor, putative, expressed</v>
          </cell>
          <cell r="C16253" t="str">
            <v>myb domain protein 79</v>
          </cell>
          <cell r="D16253">
            <v>0</v>
          </cell>
          <cell r="E16253">
            <v>0</v>
          </cell>
          <cell r="F16253">
            <v>0</v>
          </cell>
          <cell r="G16253">
            <v>0</v>
          </cell>
          <cell r="H16253">
            <v>0</v>
          </cell>
          <cell r="I16253">
            <v>0</v>
          </cell>
          <cell r="J16253">
            <v>0</v>
          </cell>
          <cell r="K16253">
            <v>1.546036916</v>
          </cell>
        </row>
        <row r="16254">
          <cell r="A16254" t="str">
            <v>TRIAE_CS42_1BL_TGACv1_030624_AA0096110.1</v>
          </cell>
          <cell r="B16254" t="str">
            <v>myb-like DNA-binding domain containing protein, putative, expressed</v>
          </cell>
          <cell r="C16254" t="str">
            <v>myb domain protein 86</v>
          </cell>
          <cell r="D16254">
            <v>0</v>
          </cell>
          <cell r="E16254">
            <v>4.0546649480000001</v>
          </cell>
          <cell r="F16254">
            <v>0</v>
          </cell>
          <cell r="G16254">
            <v>0</v>
          </cell>
          <cell r="H16254">
            <v>0</v>
          </cell>
          <cell r="I16254">
            <v>0</v>
          </cell>
          <cell r="J16254">
            <v>0</v>
          </cell>
          <cell r="K16254">
            <v>0</v>
          </cell>
        </row>
        <row r="16255">
          <cell r="A16255" t="str">
            <v>TRIAE_CS42_1DL_TGACv1_062639_AA0217590.1</v>
          </cell>
          <cell r="B16255" t="str">
            <v>myb-like DNA-binding domain containing protein, putative, expressed</v>
          </cell>
          <cell r="C16255" t="str">
            <v>myb domain protein 86</v>
          </cell>
          <cell r="D16255">
            <v>0</v>
          </cell>
          <cell r="E16255">
            <v>4.0546649480000001</v>
          </cell>
          <cell r="F16255">
            <v>0</v>
          </cell>
          <cell r="G16255">
            <v>0</v>
          </cell>
          <cell r="H16255">
            <v>0</v>
          </cell>
          <cell r="I16255">
            <v>0</v>
          </cell>
          <cell r="J16255">
            <v>0</v>
          </cell>
          <cell r="K16255">
            <v>0</v>
          </cell>
        </row>
        <row r="16256">
          <cell r="A16256" t="str">
            <v>TRIAE_CS42_1DL_TGACv1_062639_AA0217600.1</v>
          </cell>
          <cell r="B16256" t="str">
            <v>myb-like DNA-binding domain containing protein, putative, expressed</v>
          </cell>
          <cell r="C16256" t="str">
            <v>myb domain protein 86</v>
          </cell>
          <cell r="D16256">
            <v>0</v>
          </cell>
          <cell r="E16256">
            <v>4.2540315809999996</v>
          </cell>
          <cell r="F16256">
            <v>0</v>
          </cell>
          <cell r="G16256">
            <v>0</v>
          </cell>
          <cell r="H16256">
            <v>0</v>
          </cell>
          <cell r="I16256">
            <v>0</v>
          </cell>
          <cell r="J16256">
            <v>0</v>
          </cell>
          <cell r="K16256">
            <v>0</v>
          </cell>
        </row>
        <row r="16257">
          <cell r="A16257" t="str">
            <v>TRIAE_CS42_3B_TGACv1_221694_AA0747620.1</v>
          </cell>
          <cell r="B16257" t="str">
            <v>MYB family transcription factor, putative, expressed</v>
          </cell>
          <cell r="C16257" t="str">
            <v>myb domain protein 86</v>
          </cell>
          <cell r="D16257">
            <v>0</v>
          </cell>
          <cell r="E16257">
            <v>0</v>
          </cell>
          <cell r="F16257">
            <v>0</v>
          </cell>
          <cell r="G16257">
            <v>6.0191631609999998</v>
          </cell>
          <cell r="H16257">
            <v>0</v>
          </cell>
          <cell r="I16257">
            <v>0</v>
          </cell>
          <cell r="J16257">
            <v>0</v>
          </cell>
          <cell r="K16257">
            <v>0</v>
          </cell>
        </row>
        <row r="16258">
          <cell r="A16258" t="str">
            <v>TRIAE_CS42_3AL_TGACv1_193738_AA0618810.1</v>
          </cell>
          <cell r="B16258" t="str">
            <v>MYB family transcription factor, putative, expressed</v>
          </cell>
          <cell r="C16258" t="str">
            <v>myb domain protein 86</v>
          </cell>
          <cell r="D16258">
            <v>0</v>
          </cell>
          <cell r="E16258">
            <v>0</v>
          </cell>
          <cell r="F16258">
            <v>0</v>
          </cell>
          <cell r="G16258">
            <v>6.3475770110000003</v>
          </cell>
          <cell r="H16258">
            <v>0</v>
          </cell>
          <cell r="I16258">
            <v>0</v>
          </cell>
          <cell r="J16258">
            <v>0</v>
          </cell>
          <cell r="K16258">
            <v>0</v>
          </cell>
        </row>
        <row r="16259">
          <cell r="A16259" t="str">
            <v>TRIAE_CS42_6AL_TGACv1_471197_AA1504490.1</v>
          </cell>
          <cell r="B16259" t="str">
            <v>MYB family transcription factor, putative, expressed</v>
          </cell>
          <cell r="C16259" t="str">
            <v>myb domain protein 93</v>
          </cell>
          <cell r="D16259">
            <v>0</v>
          </cell>
          <cell r="E16259">
            <v>0</v>
          </cell>
          <cell r="F16259">
            <v>0</v>
          </cell>
          <cell r="G16259">
            <v>2.348453675</v>
          </cell>
          <cell r="H16259">
            <v>0</v>
          </cell>
          <cell r="I16259">
            <v>0</v>
          </cell>
          <cell r="J16259">
            <v>0</v>
          </cell>
          <cell r="K16259">
            <v>0</v>
          </cell>
        </row>
        <row r="16260">
          <cell r="A16260" t="str">
            <v>TRIAE_CS42_6BL_TGACv1_499853_AA1593300.1</v>
          </cell>
          <cell r="B16260" t="str">
            <v>MYB family transcription factor, putative, expressed</v>
          </cell>
          <cell r="C16260" t="str">
            <v>myb domain protein 93</v>
          </cell>
          <cell r="D16260">
            <v>0</v>
          </cell>
          <cell r="E16260">
            <v>0</v>
          </cell>
          <cell r="F16260">
            <v>0</v>
          </cell>
          <cell r="G16260">
            <v>2.348453675</v>
          </cell>
          <cell r="H16260">
            <v>0</v>
          </cell>
          <cell r="I16260">
            <v>0</v>
          </cell>
          <cell r="J16260">
            <v>0</v>
          </cell>
          <cell r="K16260">
            <v>0</v>
          </cell>
        </row>
        <row r="16261">
          <cell r="A16261" t="str">
            <v>TRIAE_CS42_6DL_TGACv1_528208_AA1712510.1</v>
          </cell>
          <cell r="B16261" t="str">
            <v>MYB family transcription factor, putative, expressed</v>
          </cell>
          <cell r="C16261" t="str">
            <v>myb domain protein 93</v>
          </cell>
          <cell r="D16261">
            <v>0</v>
          </cell>
          <cell r="E16261">
            <v>0</v>
          </cell>
          <cell r="F16261">
            <v>0</v>
          </cell>
          <cell r="G16261">
            <v>2.348453675</v>
          </cell>
          <cell r="H16261">
            <v>0</v>
          </cell>
          <cell r="I16261">
            <v>0</v>
          </cell>
          <cell r="J16261">
            <v>0</v>
          </cell>
          <cell r="K16261">
            <v>0</v>
          </cell>
        </row>
        <row r="16262">
          <cell r="A16262" t="str">
            <v>TRIAE_CS42_6DS_TGACv1_543930_AA1745410.1</v>
          </cell>
          <cell r="B16262" t="str">
            <v>myb-like DNA-binding domain containing protein, putative, expressed</v>
          </cell>
          <cell r="C16262" t="str">
            <v>myb domain protein r1</v>
          </cell>
          <cell r="D16262">
            <v>1.329668122</v>
          </cell>
          <cell r="E16262">
            <v>-2.684714209</v>
          </cell>
          <cell r="F16262">
            <v>0</v>
          </cell>
          <cell r="G16262">
            <v>-1.828203187</v>
          </cell>
          <cell r="H16262">
            <v>0</v>
          </cell>
          <cell r="I16262">
            <v>1.0515355280000001</v>
          </cell>
          <cell r="J16262">
            <v>0</v>
          </cell>
          <cell r="K16262">
            <v>0</v>
          </cell>
        </row>
        <row r="16263">
          <cell r="A16263" t="str">
            <v>TRIAE_CS42_6BS_TGACv1_513228_AA1635240.1</v>
          </cell>
          <cell r="B16263" t="str">
            <v>myb-like DNA-binding domain containing protein, putative, expressed</v>
          </cell>
          <cell r="C16263" t="str">
            <v>myb domain protein r1</v>
          </cell>
          <cell r="D16263">
            <v>1.650229763</v>
          </cell>
          <cell r="E16263">
            <v>0</v>
          </cell>
          <cell r="F16263">
            <v>0</v>
          </cell>
          <cell r="G16263">
            <v>-1.855222266</v>
          </cell>
          <cell r="H16263">
            <v>0</v>
          </cell>
          <cell r="I16263">
            <v>1.0319552080000001</v>
          </cell>
          <cell r="J16263">
            <v>0</v>
          </cell>
          <cell r="K16263">
            <v>0</v>
          </cell>
        </row>
        <row r="16264">
          <cell r="A16264" t="str">
            <v>TRIAE_CS42_7BL_TGACv1_577710_AA1881510.1</v>
          </cell>
          <cell r="B16264" t="str">
            <v>MYB transcription factor TaMYB1, putative, expressed</v>
          </cell>
          <cell r="C16264" t="str">
            <v>myb domain protein r1</v>
          </cell>
          <cell r="D16264">
            <v>0</v>
          </cell>
          <cell r="E16264">
            <v>0</v>
          </cell>
          <cell r="F16264">
            <v>0</v>
          </cell>
          <cell r="G16264">
            <v>0</v>
          </cell>
          <cell r="H16264">
            <v>0</v>
          </cell>
          <cell r="I16264">
            <v>0</v>
          </cell>
          <cell r="J16264">
            <v>0</v>
          </cell>
          <cell r="K16264">
            <v>1.1322265250000001</v>
          </cell>
        </row>
        <row r="16265">
          <cell r="A16265" t="str">
            <v>TRIAE_CS42_7BL_TGACv1_578813_AA1900610.1</v>
          </cell>
          <cell r="B16265" t="str">
            <v>MYB transcription factor TaMYB1, putative, expressed</v>
          </cell>
          <cell r="C16265" t="str">
            <v>myb domain protein r1</v>
          </cell>
          <cell r="D16265">
            <v>0</v>
          </cell>
          <cell r="E16265">
            <v>0</v>
          </cell>
          <cell r="F16265">
            <v>0</v>
          </cell>
          <cell r="G16265">
            <v>0</v>
          </cell>
          <cell r="H16265">
            <v>0</v>
          </cell>
          <cell r="I16265">
            <v>0</v>
          </cell>
          <cell r="J16265">
            <v>0</v>
          </cell>
          <cell r="K16265">
            <v>1.743968527</v>
          </cell>
        </row>
        <row r="16266">
          <cell r="A16266" t="str">
            <v>TRIAE_CS42_7DL_TGACv1_603742_AA1988260.1</v>
          </cell>
          <cell r="B16266" t="str">
            <v>MYB transcription factor TaMYB1, putative, expressed</v>
          </cell>
          <cell r="C16266" t="str">
            <v>myb domain protein r1</v>
          </cell>
          <cell r="D16266">
            <v>0</v>
          </cell>
          <cell r="E16266">
            <v>0</v>
          </cell>
          <cell r="F16266">
            <v>0</v>
          </cell>
          <cell r="G16266">
            <v>0</v>
          </cell>
          <cell r="H16266">
            <v>0</v>
          </cell>
          <cell r="I16266">
            <v>0</v>
          </cell>
          <cell r="J16266">
            <v>0</v>
          </cell>
          <cell r="K16266">
            <v>1.743968527</v>
          </cell>
        </row>
        <row r="16267">
          <cell r="A16267" t="str">
            <v>TRIAE_CS42_7AL_TGACv1_557627_AA1784190.1</v>
          </cell>
          <cell r="B16267" t="str">
            <v>MYB transcription factor TaMYB1, putative, expressed</v>
          </cell>
          <cell r="C16267" t="str">
            <v>myb domain protein r1</v>
          </cell>
          <cell r="D16267">
            <v>0</v>
          </cell>
          <cell r="E16267">
            <v>0</v>
          </cell>
          <cell r="F16267">
            <v>0</v>
          </cell>
          <cell r="G16267">
            <v>0</v>
          </cell>
          <cell r="H16267">
            <v>0</v>
          </cell>
          <cell r="I16267">
            <v>0</v>
          </cell>
          <cell r="J16267">
            <v>0</v>
          </cell>
          <cell r="K16267">
            <v>2.1952657389999999</v>
          </cell>
        </row>
        <row r="16268">
          <cell r="A16268" t="str">
            <v>TRIAE_CS42_7DL_TGACv1_608203_AA2011250.1</v>
          </cell>
          <cell r="B16268" t="str">
            <v>MYB transcription factor TaMYB1, putative, expressed</v>
          </cell>
          <cell r="C16268" t="str">
            <v>myb domain protein r1</v>
          </cell>
          <cell r="D16268">
            <v>0</v>
          </cell>
          <cell r="E16268">
            <v>0</v>
          </cell>
          <cell r="F16268">
            <v>0</v>
          </cell>
          <cell r="G16268">
            <v>0</v>
          </cell>
          <cell r="H16268">
            <v>0</v>
          </cell>
          <cell r="I16268">
            <v>0</v>
          </cell>
          <cell r="J16268">
            <v>0</v>
          </cell>
          <cell r="K16268">
            <v>2.1952657389999999</v>
          </cell>
        </row>
        <row r="16269">
          <cell r="A16269" t="str">
            <v>TRIAE_CS42_2AL_TGACv1_094522_AA0299120.1</v>
          </cell>
          <cell r="B16269" t="str">
            <v>transcription factor, putative, expressed</v>
          </cell>
          <cell r="C16269" t="str">
            <v>Myb/SANT-like DNA-binding domain protein</v>
          </cell>
          <cell r="D16269">
            <v>-1.1824017010000001</v>
          </cell>
          <cell r="E16269">
            <v>-1.5960117300000001</v>
          </cell>
          <cell r="F16269">
            <v>0</v>
          </cell>
          <cell r="G16269">
            <v>0</v>
          </cell>
          <cell r="H16269">
            <v>0</v>
          </cell>
          <cell r="I16269">
            <v>0</v>
          </cell>
          <cell r="J16269">
            <v>0</v>
          </cell>
          <cell r="K16269">
            <v>1.2108141059999999</v>
          </cell>
        </row>
        <row r="16270">
          <cell r="A16270" t="str">
            <v>TRIAE_CS42_5AL_TGACv1_374007_AA1187560.1</v>
          </cell>
          <cell r="B16270" t="str">
            <v>transcription factor, putative, expressed</v>
          </cell>
          <cell r="C16270" t="str">
            <v>Myb/SANT-like DNA-binding domain protein</v>
          </cell>
          <cell r="D16270">
            <v>0</v>
          </cell>
          <cell r="E16270">
            <v>-1.088814988</v>
          </cell>
          <cell r="F16270">
            <v>0</v>
          </cell>
          <cell r="G16270">
            <v>0</v>
          </cell>
          <cell r="H16270">
            <v>0</v>
          </cell>
          <cell r="I16270">
            <v>0</v>
          </cell>
          <cell r="J16270">
            <v>0</v>
          </cell>
          <cell r="K16270">
            <v>0</v>
          </cell>
        </row>
        <row r="16271">
          <cell r="A16271" t="str">
            <v>TRIAE_CS42_5DL_TGACv1_436702_AA1462840.1</v>
          </cell>
          <cell r="B16271" t="str">
            <v>transcription factor, putative, expressed</v>
          </cell>
          <cell r="C16271" t="str">
            <v>Myb/SANT-like DNA-binding domain protein</v>
          </cell>
          <cell r="D16271">
            <v>0</v>
          </cell>
          <cell r="E16271">
            <v>-1.0496919629999999</v>
          </cell>
          <cell r="F16271">
            <v>0</v>
          </cell>
          <cell r="G16271">
            <v>0</v>
          </cell>
          <cell r="H16271">
            <v>0</v>
          </cell>
          <cell r="I16271">
            <v>0</v>
          </cell>
          <cell r="J16271">
            <v>0</v>
          </cell>
          <cell r="K16271">
            <v>0</v>
          </cell>
        </row>
        <row r="16272">
          <cell r="A16272" t="str">
            <v>TRIAE_CS42_5BL_TGACv1_404764_AA1310380.1</v>
          </cell>
          <cell r="B16272" t="str">
            <v>retrotransposon protein, putative, unclassified, expressed</v>
          </cell>
          <cell r="C16272" t="str">
            <v>Myb/SANT-like DNA-binding domain protein</v>
          </cell>
          <cell r="D16272">
            <v>0</v>
          </cell>
          <cell r="E16272">
            <v>0</v>
          </cell>
          <cell r="F16272">
            <v>0</v>
          </cell>
          <cell r="G16272">
            <v>0</v>
          </cell>
          <cell r="H16272">
            <v>0</v>
          </cell>
          <cell r="I16272">
            <v>0</v>
          </cell>
          <cell r="J16272">
            <v>0</v>
          </cell>
          <cell r="K16272">
            <v>-1.391360293</v>
          </cell>
        </row>
        <row r="16273">
          <cell r="A16273" t="str">
            <v>TRIAE_CS42_7BS_TGACv1_592121_AA1931120.1</v>
          </cell>
          <cell r="B16273" t="str">
            <v>MYB family transcription factor, putative, expressed</v>
          </cell>
          <cell r="C16273" t="str">
            <v>MYB-like 102</v>
          </cell>
          <cell r="D16273">
            <v>-1.761956673</v>
          </cell>
          <cell r="E16273">
            <v>0</v>
          </cell>
          <cell r="F16273">
            <v>0</v>
          </cell>
          <cell r="G16273">
            <v>0</v>
          </cell>
          <cell r="H16273">
            <v>0</v>
          </cell>
          <cell r="I16273">
            <v>0</v>
          </cell>
          <cell r="J16273">
            <v>0</v>
          </cell>
          <cell r="K16273">
            <v>1.8763039050000001</v>
          </cell>
        </row>
        <row r="16274">
          <cell r="A16274" t="str">
            <v>TRIAE_CS42_7AS_TGACv1_569494_AA1817470.1</v>
          </cell>
          <cell r="B16274" t="str">
            <v>MYB family transcription factor, putative, expressed</v>
          </cell>
          <cell r="C16274" t="str">
            <v>MYB-like 102</v>
          </cell>
          <cell r="D16274">
            <v>-1.756566877</v>
          </cell>
          <cell r="E16274">
            <v>0</v>
          </cell>
          <cell r="F16274">
            <v>0</v>
          </cell>
          <cell r="G16274">
            <v>0</v>
          </cell>
          <cell r="H16274">
            <v>0</v>
          </cell>
          <cell r="I16274">
            <v>0</v>
          </cell>
          <cell r="J16274">
            <v>0</v>
          </cell>
          <cell r="K16274">
            <v>1.8763039050000001</v>
          </cell>
        </row>
        <row r="16275">
          <cell r="A16275" t="str">
            <v>TRIAE_CS42_7DS_TGACv1_624823_AA2063380.1</v>
          </cell>
          <cell r="B16275" t="str">
            <v>MYB family transcription factor, putative, expressed</v>
          </cell>
          <cell r="C16275" t="str">
            <v>MYB-like 102</v>
          </cell>
          <cell r="D16275">
            <v>-1.7562428050000001</v>
          </cell>
          <cell r="E16275">
            <v>0</v>
          </cell>
          <cell r="F16275">
            <v>0</v>
          </cell>
          <cell r="G16275">
            <v>0</v>
          </cell>
          <cell r="H16275">
            <v>0</v>
          </cell>
          <cell r="I16275">
            <v>0</v>
          </cell>
          <cell r="J16275">
            <v>0</v>
          </cell>
          <cell r="K16275">
            <v>1.8763039050000001</v>
          </cell>
        </row>
        <row r="16276">
          <cell r="A16276" t="str">
            <v>TRIAE_CS42_2DL_TGACv1_159712_AA0541890.1</v>
          </cell>
          <cell r="B16276" t="str">
            <v>MYB family transcription factor, putative, expressed</v>
          </cell>
          <cell r="C16276" t="str">
            <v>MYB-like 102</v>
          </cell>
          <cell r="D16276">
            <v>1.4995481690000001</v>
          </cell>
          <cell r="E16276">
            <v>0</v>
          </cell>
          <cell r="F16276">
            <v>0</v>
          </cell>
          <cell r="G16276">
            <v>0</v>
          </cell>
          <cell r="H16276">
            <v>0</v>
          </cell>
          <cell r="I16276">
            <v>0</v>
          </cell>
          <cell r="J16276">
            <v>0</v>
          </cell>
          <cell r="K16276">
            <v>0</v>
          </cell>
        </row>
        <row r="16277">
          <cell r="A16277" t="str">
            <v>TRIAE_CS42_2BL_TGACv1_130862_AA0418960.1</v>
          </cell>
          <cell r="B16277" t="str">
            <v>MYB family transcription factor, putative, expressed</v>
          </cell>
          <cell r="C16277" t="str">
            <v>MYB-like 102</v>
          </cell>
          <cell r="D16277">
            <v>1.5492202390000001</v>
          </cell>
          <cell r="E16277">
            <v>0</v>
          </cell>
          <cell r="F16277">
            <v>0</v>
          </cell>
          <cell r="G16277">
            <v>0</v>
          </cell>
          <cell r="H16277">
            <v>0</v>
          </cell>
          <cell r="I16277">
            <v>0</v>
          </cell>
          <cell r="J16277">
            <v>0</v>
          </cell>
          <cell r="K16277">
            <v>0</v>
          </cell>
        </row>
        <row r="16278">
          <cell r="A16278" t="str">
            <v>TRIAE_CS42_6BL_TGACv1_499756_AA1591050.1</v>
          </cell>
          <cell r="B16278" t="str">
            <v>MYB family transcription factor, putative, expressed</v>
          </cell>
          <cell r="C16278" t="str">
            <v>MYB-like 102</v>
          </cell>
          <cell r="D16278">
            <v>1.8482033449999999</v>
          </cell>
          <cell r="E16278">
            <v>0</v>
          </cell>
          <cell r="F16278">
            <v>0</v>
          </cell>
          <cell r="G16278">
            <v>0</v>
          </cell>
          <cell r="H16278">
            <v>0</v>
          </cell>
          <cell r="I16278">
            <v>0</v>
          </cell>
          <cell r="J16278">
            <v>0</v>
          </cell>
          <cell r="K16278">
            <v>0</v>
          </cell>
        </row>
        <row r="16279">
          <cell r="A16279" t="str">
            <v>TRIAE_CS42_6BL_TGACv1_499360_AA1579520.1</v>
          </cell>
          <cell r="B16279" t="str">
            <v>MYB family transcription factor, putative, expressed</v>
          </cell>
          <cell r="C16279" t="str">
            <v>MYB-like 102</v>
          </cell>
          <cell r="D16279">
            <v>2.1513372500000001</v>
          </cell>
          <cell r="E16279">
            <v>0</v>
          </cell>
          <cell r="F16279">
            <v>0</v>
          </cell>
          <cell r="G16279">
            <v>0</v>
          </cell>
          <cell r="H16279">
            <v>0</v>
          </cell>
          <cell r="I16279">
            <v>0</v>
          </cell>
          <cell r="J16279">
            <v>0</v>
          </cell>
          <cell r="K16279">
            <v>0</v>
          </cell>
        </row>
        <row r="16280">
          <cell r="A16280" t="str">
            <v>TRIAE_CS42_6AL_TGACv1_471555_AA1510760.1</v>
          </cell>
          <cell r="B16280" t="str">
            <v>MYB family transcription factor, putative, expressed</v>
          </cell>
          <cell r="C16280" t="str">
            <v>MYB-like 102</v>
          </cell>
          <cell r="D16280">
            <v>2.6919936369999999</v>
          </cell>
          <cell r="E16280">
            <v>0</v>
          </cell>
          <cell r="F16280">
            <v>0</v>
          </cell>
          <cell r="G16280">
            <v>0</v>
          </cell>
          <cell r="H16280">
            <v>0</v>
          </cell>
          <cell r="I16280">
            <v>0</v>
          </cell>
          <cell r="J16280">
            <v>0</v>
          </cell>
          <cell r="K16280">
            <v>0</v>
          </cell>
        </row>
        <row r="16281">
          <cell r="A16281" t="str">
            <v>TRIAE_CS42_U_TGACv1_641656_AA2100570.1</v>
          </cell>
          <cell r="B16281" t="str">
            <v>MYB family transcription factor, putative, expressed</v>
          </cell>
          <cell r="C16281" t="str">
            <v>MYB-like 102</v>
          </cell>
          <cell r="D16281">
            <v>2.6919936369999999</v>
          </cell>
          <cell r="E16281">
            <v>0</v>
          </cell>
          <cell r="F16281">
            <v>0</v>
          </cell>
          <cell r="G16281">
            <v>0</v>
          </cell>
          <cell r="H16281">
            <v>0</v>
          </cell>
          <cell r="I16281">
            <v>0</v>
          </cell>
          <cell r="J16281">
            <v>0</v>
          </cell>
          <cell r="K16281">
            <v>0</v>
          </cell>
        </row>
        <row r="16282">
          <cell r="A16282" t="str">
            <v>TRIAE_CS42_6DL_TGACv1_526690_AA1689970.1</v>
          </cell>
          <cell r="B16282" t="str">
            <v>MYB family transcription factor, putative, expressed</v>
          </cell>
          <cell r="C16282" t="str">
            <v>MYB-like 102</v>
          </cell>
          <cell r="D16282">
            <v>2.6970038829999998</v>
          </cell>
          <cell r="E16282">
            <v>0</v>
          </cell>
          <cell r="F16282">
            <v>0</v>
          </cell>
          <cell r="G16282">
            <v>0</v>
          </cell>
          <cell r="H16282">
            <v>0</v>
          </cell>
          <cell r="I16282">
            <v>0</v>
          </cell>
          <cell r="J16282">
            <v>0</v>
          </cell>
          <cell r="K16282">
            <v>0</v>
          </cell>
        </row>
        <row r="16283">
          <cell r="A16283" t="str">
            <v>TRIAE_CS42_U_TGACv1_642720_AA2122190.1</v>
          </cell>
          <cell r="B16283" t="str">
            <v>MYB family transcription factor, putative, expressed</v>
          </cell>
          <cell r="C16283" t="str">
            <v>MYB-like 102</v>
          </cell>
          <cell r="D16283">
            <v>6.2524114129999999</v>
          </cell>
          <cell r="E16283">
            <v>0</v>
          </cell>
          <cell r="F16283">
            <v>0</v>
          </cell>
          <cell r="G16283">
            <v>0</v>
          </cell>
          <cell r="H16283">
            <v>0</v>
          </cell>
          <cell r="I16283">
            <v>0</v>
          </cell>
          <cell r="J16283">
            <v>0</v>
          </cell>
          <cell r="K16283">
            <v>0</v>
          </cell>
        </row>
        <row r="16284">
          <cell r="A16284" t="str">
            <v>TRIAE_CS42_1AL_TGACv1_000014_AA0000420.1</v>
          </cell>
          <cell r="B16284" t="str">
            <v>MYB family transcription factor, putative, expressed</v>
          </cell>
          <cell r="C16284" t="str">
            <v>Myb-like protein V</v>
          </cell>
          <cell r="D16284">
            <v>0</v>
          </cell>
          <cell r="E16284">
            <v>0</v>
          </cell>
          <cell r="F16284">
            <v>0</v>
          </cell>
          <cell r="G16284">
            <v>0</v>
          </cell>
          <cell r="H16284">
            <v>0</v>
          </cell>
          <cell r="I16284">
            <v>-2.1231860839999999</v>
          </cell>
          <cell r="J16284">
            <v>0</v>
          </cell>
          <cell r="K16284">
            <v>0</v>
          </cell>
        </row>
        <row r="16285">
          <cell r="A16285" t="str">
            <v>TRIAE_CS42_3B_TGACv1_220966_AA0725290.2</v>
          </cell>
          <cell r="B16285" t="str">
            <v>MYB family transcription factor, putative, expressed</v>
          </cell>
          <cell r="C16285" t="str">
            <v>myb-like transcription factor family protein</v>
          </cell>
          <cell r="D16285">
            <v>-1.5041286439999999</v>
          </cell>
          <cell r="E16285">
            <v>0</v>
          </cell>
          <cell r="F16285">
            <v>0</v>
          </cell>
          <cell r="G16285">
            <v>0</v>
          </cell>
          <cell r="H16285">
            <v>0</v>
          </cell>
          <cell r="I16285">
            <v>0</v>
          </cell>
          <cell r="J16285">
            <v>0</v>
          </cell>
          <cell r="K16285">
            <v>1.150112201</v>
          </cell>
        </row>
        <row r="16286">
          <cell r="A16286" t="str">
            <v>TRIAE_CS42_3DS_TGACv1_271450_AA0898770.1</v>
          </cell>
          <cell r="B16286" t="str">
            <v>MYB family transcription factor, putative, expressed</v>
          </cell>
          <cell r="C16286" t="str">
            <v>myb-like transcription factor family protein</v>
          </cell>
          <cell r="D16286">
            <v>-1.5041286439999999</v>
          </cell>
          <cell r="E16286">
            <v>0</v>
          </cell>
          <cell r="F16286">
            <v>0</v>
          </cell>
          <cell r="G16286">
            <v>0</v>
          </cell>
          <cell r="H16286">
            <v>0</v>
          </cell>
          <cell r="I16286">
            <v>0</v>
          </cell>
          <cell r="J16286">
            <v>0</v>
          </cell>
          <cell r="K16286">
            <v>1.150112201</v>
          </cell>
        </row>
        <row r="16287">
          <cell r="A16287" t="str">
            <v>TRIAE_CS42_4AL_TGACv1_288215_AA0940550.1</v>
          </cell>
          <cell r="B16287" t="str">
            <v>MYB family transcription factor, putative, expressed</v>
          </cell>
          <cell r="C16287" t="str">
            <v>myb-like transcription factor family protein</v>
          </cell>
          <cell r="D16287">
            <v>-1.4839060420000001</v>
          </cell>
          <cell r="E16287">
            <v>-1.648647626</v>
          </cell>
          <cell r="F16287">
            <v>0</v>
          </cell>
          <cell r="G16287">
            <v>-1.0196939249999999</v>
          </cell>
          <cell r="H16287">
            <v>0</v>
          </cell>
          <cell r="I16287">
            <v>0</v>
          </cell>
          <cell r="J16287">
            <v>0</v>
          </cell>
          <cell r="K16287">
            <v>0</v>
          </cell>
        </row>
        <row r="16288">
          <cell r="A16288" t="str">
            <v>TRIAE_CS42_7AS_TGACv1_569768_AA1823730.1</v>
          </cell>
          <cell r="B16288" t="str">
            <v>MYB family transcription factor, putative, expressed</v>
          </cell>
          <cell r="C16288" t="str">
            <v>myb-like transcription factor family protein</v>
          </cell>
          <cell r="D16288">
            <v>-1.4839060420000001</v>
          </cell>
          <cell r="E16288">
            <v>-1.648647626</v>
          </cell>
          <cell r="F16288">
            <v>0</v>
          </cell>
          <cell r="G16288">
            <v>-1.0196939249999999</v>
          </cell>
          <cell r="H16288">
            <v>0</v>
          </cell>
          <cell r="I16288">
            <v>0</v>
          </cell>
          <cell r="J16288">
            <v>0</v>
          </cell>
          <cell r="K16288">
            <v>0</v>
          </cell>
        </row>
        <row r="16289">
          <cell r="A16289" t="str">
            <v>TRIAE_CS42_7DS_TGACv1_622664_AA2043530.1</v>
          </cell>
          <cell r="B16289" t="str">
            <v>MYB family transcription factor, putative, expressed</v>
          </cell>
          <cell r="C16289" t="str">
            <v>myb-like transcription factor family protein</v>
          </cell>
          <cell r="D16289">
            <v>-1.4839060420000001</v>
          </cell>
          <cell r="E16289">
            <v>-1.648647626</v>
          </cell>
          <cell r="F16289">
            <v>0</v>
          </cell>
          <cell r="G16289">
            <v>-1.0196939249999999</v>
          </cell>
          <cell r="H16289">
            <v>0</v>
          </cell>
          <cell r="I16289">
            <v>0</v>
          </cell>
          <cell r="J16289">
            <v>0</v>
          </cell>
          <cell r="K16289">
            <v>0</v>
          </cell>
        </row>
        <row r="16290">
          <cell r="A16290" t="str">
            <v>TRIAE_CS42_3AS_TGACv1_210940_AA0681860.1</v>
          </cell>
          <cell r="B16290" t="str">
            <v>MYB family transcription factor, putative, expressed</v>
          </cell>
          <cell r="C16290" t="str">
            <v>myb-like transcription factor family protein</v>
          </cell>
          <cell r="D16290">
            <v>-1.3793198360000001</v>
          </cell>
          <cell r="E16290">
            <v>0</v>
          </cell>
          <cell r="F16290">
            <v>0</v>
          </cell>
          <cell r="G16290">
            <v>0</v>
          </cell>
          <cell r="H16290">
            <v>0</v>
          </cell>
          <cell r="I16290">
            <v>0</v>
          </cell>
          <cell r="J16290">
            <v>0</v>
          </cell>
          <cell r="K16290">
            <v>1.150112201</v>
          </cell>
        </row>
        <row r="16291">
          <cell r="A16291" t="str">
            <v>TRIAE_CS42_7AL_TGACv1_557373_AA1780500.1</v>
          </cell>
          <cell r="B16291" t="str">
            <v>MYB family transcription factor, putative, expressed</v>
          </cell>
          <cell r="C16291" t="str">
            <v>myb-like transcription factor family protein</v>
          </cell>
          <cell r="D16291">
            <v>-1.2485609099999999</v>
          </cell>
          <cell r="E16291">
            <v>0</v>
          </cell>
          <cell r="F16291">
            <v>0</v>
          </cell>
          <cell r="G16291">
            <v>0</v>
          </cell>
          <cell r="H16291">
            <v>0</v>
          </cell>
          <cell r="I16291">
            <v>0</v>
          </cell>
          <cell r="J16291">
            <v>0</v>
          </cell>
          <cell r="K16291">
            <v>0</v>
          </cell>
        </row>
        <row r="16292">
          <cell r="A16292" t="str">
            <v>TRIAE_CS42_7BL_TGACv1_577882_AA1885110.1</v>
          </cell>
          <cell r="B16292" t="str">
            <v>MYB family transcription factor, putative, expressed</v>
          </cell>
          <cell r="C16292" t="str">
            <v>myb-like transcription factor family protein</v>
          </cell>
          <cell r="D16292">
            <v>-1.2485609099999999</v>
          </cell>
          <cell r="E16292">
            <v>0</v>
          </cell>
          <cell r="F16292">
            <v>0</v>
          </cell>
          <cell r="G16292">
            <v>0</v>
          </cell>
          <cell r="H16292">
            <v>0</v>
          </cell>
          <cell r="I16292">
            <v>0</v>
          </cell>
          <cell r="J16292">
            <v>0</v>
          </cell>
          <cell r="K16292">
            <v>0</v>
          </cell>
        </row>
        <row r="16293">
          <cell r="A16293" t="str">
            <v>TRIAE_CS42_7DL_TGACv1_604112_AA1993930.1</v>
          </cell>
          <cell r="B16293" t="str">
            <v>MYB family transcription factor, putative, expressed</v>
          </cell>
          <cell r="C16293" t="str">
            <v>myb-like transcription factor family protein</v>
          </cell>
          <cell r="D16293">
            <v>-1.2485609099999999</v>
          </cell>
          <cell r="E16293">
            <v>0</v>
          </cell>
          <cell r="F16293">
            <v>0</v>
          </cell>
          <cell r="G16293">
            <v>0</v>
          </cell>
          <cell r="H16293">
            <v>0</v>
          </cell>
          <cell r="I16293">
            <v>0</v>
          </cell>
          <cell r="J16293">
            <v>0</v>
          </cell>
          <cell r="K16293">
            <v>0</v>
          </cell>
        </row>
        <row r="16294">
          <cell r="A16294" t="str">
            <v>TRIAE_CS42_1AL_TGACv1_003960_AA0052050.1</v>
          </cell>
          <cell r="B16294" t="str">
            <v>Myb transcription factor, putative, expressed</v>
          </cell>
          <cell r="C16294" t="str">
            <v>myb-like transcription factor family protein</v>
          </cell>
          <cell r="D16294">
            <v>0</v>
          </cell>
          <cell r="E16294">
            <v>-1.9244417709999999</v>
          </cell>
          <cell r="F16294">
            <v>0</v>
          </cell>
          <cell r="G16294">
            <v>-1.7653362779999999</v>
          </cell>
          <cell r="H16294">
            <v>0</v>
          </cell>
          <cell r="I16294">
            <v>0</v>
          </cell>
          <cell r="J16294">
            <v>0</v>
          </cell>
          <cell r="K16294">
            <v>0</v>
          </cell>
        </row>
        <row r="16295">
          <cell r="A16295" t="str">
            <v>TRIAE_CS42_1BL_TGACv1_030832_AA0101810.1</v>
          </cell>
          <cell r="B16295" t="str">
            <v>Myb transcription factor, putative, expressed</v>
          </cell>
          <cell r="C16295" t="str">
            <v>myb-like transcription factor family protein</v>
          </cell>
          <cell r="D16295">
            <v>0</v>
          </cell>
          <cell r="E16295">
            <v>-1.9244417709999999</v>
          </cell>
          <cell r="F16295">
            <v>0</v>
          </cell>
          <cell r="G16295">
            <v>-1.7653362779999999</v>
          </cell>
          <cell r="H16295">
            <v>0</v>
          </cell>
          <cell r="I16295">
            <v>0</v>
          </cell>
          <cell r="J16295">
            <v>0</v>
          </cell>
          <cell r="K16295">
            <v>0</v>
          </cell>
        </row>
        <row r="16296">
          <cell r="A16296" t="str">
            <v>TRIAE_CS42_1DL_TGACv1_063715_AA0230180.1</v>
          </cell>
          <cell r="B16296" t="str">
            <v>Myb transcription factor, putative, expressed</v>
          </cell>
          <cell r="C16296" t="str">
            <v>myb-like transcription factor family protein</v>
          </cell>
          <cell r="D16296">
            <v>0</v>
          </cell>
          <cell r="E16296">
            <v>-1.9244417709999999</v>
          </cell>
          <cell r="F16296">
            <v>0</v>
          </cell>
          <cell r="G16296">
            <v>-1.7653362779999999</v>
          </cell>
          <cell r="H16296">
            <v>0</v>
          </cell>
          <cell r="I16296">
            <v>0</v>
          </cell>
          <cell r="J16296">
            <v>0</v>
          </cell>
          <cell r="K16296">
            <v>0</v>
          </cell>
        </row>
        <row r="16297">
          <cell r="A16297" t="str">
            <v>TRIAE_CS42_3AL_TGACv1_194070_AA0625880.1</v>
          </cell>
          <cell r="B16297" t="str">
            <v>Myb transcription factor, putative, expressed</v>
          </cell>
          <cell r="C16297" t="str">
            <v>myb-like transcription factor family protein</v>
          </cell>
          <cell r="D16297">
            <v>0</v>
          </cell>
          <cell r="E16297">
            <v>-1.8279758909999999</v>
          </cell>
          <cell r="F16297">
            <v>0</v>
          </cell>
          <cell r="G16297">
            <v>-3.064955801</v>
          </cell>
          <cell r="H16297">
            <v>0</v>
          </cell>
          <cell r="I16297">
            <v>0</v>
          </cell>
          <cell r="J16297">
            <v>0</v>
          </cell>
          <cell r="K16297">
            <v>0</v>
          </cell>
        </row>
        <row r="16298">
          <cell r="A16298" t="str">
            <v>TRIAE_CS42_3B_TGACv1_220814_AA0720040.1</v>
          </cell>
          <cell r="B16298" t="str">
            <v>Myb transcription factor, putative, expressed</v>
          </cell>
          <cell r="C16298" t="str">
            <v>myb-like transcription factor family protein</v>
          </cell>
          <cell r="D16298">
            <v>0</v>
          </cell>
          <cell r="E16298">
            <v>-1.8226219610000001</v>
          </cell>
          <cell r="F16298">
            <v>0</v>
          </cell>
          <cell r="G16298">
            <v>-3.0610325770000002</v>
          </cell>
          <cell r="H16298">
            <v>0</v>
          </cell>
          <cell r="I16298">
            <v>0</v>
          </cell>
          <cell r="J16298">
            <v>0</v>
          </cell>
          <cell r="K16298">
            <v>0</v>
          </cell>
        </row>
        <row r="16299">
          <cell r="A16299" t="str">
            <v>TRIAE_CS42_3DL_TGACv1_252375_AA0889690.1</v>
          </cell>
          <cell r="B16299" t="str">
            <v>Myb transcription factor, putative, expressed</v>
          </cell>
          <cell r="C16299" t="str">
            <v>myb-like transcription factor family protein</v>
          </cell>
          <cell r="D16299">
            <v>0</v>
          </cell>
          <cell r="E16299">
            <v>-1.8226219610000001</v>
          </cell>
          <cell r="F16299">
            <v>0</v>
          </cell>
          <cell r="G16299">
            <v>-3.0610325770000002</v>
          </cell>
          <cell r="H16299">
            <v>0</v>
          </cell>
          <cell r="I16299">
            <v>0</v>
          </cell>
          <cell r="J16299">
            <v>0</v>
          </cell>
          <cell r="K16299">
            <v>0</v>
          </cell>
        </row>
        <row r="16300">
          <cell r="A16300" t="str">
            <v>TRIAE_CS42_1AL_TGACv1_000300_AA0008320.1</v>
          </cell>
          <cell r="B16300" t="str">
            <v>MYB family transcription factor, putative, expressed</v>
          </cell>
          <cell r="C16300" t="str">
            <v>myb-like transcription factor family protein</v>
          </cell>
          <cell r="D16300">
            <v>0</v>
          </cell>
          <cell r="E16300">
            <v>-1.555300817</v>
          </cell>
          <cell r="F16300">
            <v>0</v>
          </cell>
          <cell r="G16300">
            <v>-1.886739588</v>
          </cell>
          <cell r="H16300">
            <v>0</v>
          </cell>
          <cell r="I16300">
            <v>-1.0018260859999999</v>
          </cell>
          <cell r="J16300">
            <v>0</v>
          </cell>
          <cell r="K16300">
            <v>0</v>
          </cell>
        </row>
        <row r="16301">
          <cell r="A16301" t="str">
            <v>TRIAE_CS42_2DL_TGACv1_159183_AA0533990.1</v>
          </cell>
          <cell r="B16301" t="str">
            <v>MYB family transcription factor, putative, expressed</v>
          </cell>
          <cell r="C16301" t="str">
            <v>myb-like transcription factor family protein</v>
          </cell>
          <cell r="D16301">
            <v>0</v>
          </cell>
          <cell r="E16301">
            <v>-1.546416534</v>
          </cell>
          <cell r="F16301">
            <v>-1.0674649890000001</v>
          </cell>
          <cell r="G16301">
            <v>-2.843340838</v>
          </cell>
          <cell r="H16301">
            <v>0</v>
          </cell>
          <cell r="I16301">
            <v>0</v>
          </cell>
          <cell r="J16301">
            <v>0</v>
          </cell>
          <cell r="K16301">
            <v>0</v>
          </cell>
        </row>
        <row r="16302">
          <cell r="A16302" t="str">
            <v>TRIAE_CS42_4AS_TGACv1_308286_AA1027170.1</v>
          </cell>
          <cell r="B16302" t="str">
            <v>Myb transcription factor, putative, expressed</v>
          </cell>
          <cell r="C16302" t="str">
            <v>myb-like transcription factor family protein</v>
          </cell>
          <cell r="D16302">
            <v>0</v>
          </cell>
          <cell r="E16302">
            <v>-1.464845373</v>
          </cell>
          <cell r="F16302">
            <v>0</v>
          </cell>
          <cell r="G16302">
            <v>0</v>
          </cell>
          <cell r="H16302">
            <v>0</v>
          </cell>
          <cell r="I16302">
            <v>0</v>
          </cell>
          <cell r="J16302">
            <v>0</v>
          </cell>
          <cell r="K16302">
            <v>0</v>
          </cell>
        </row>
        <row r="16303">
          <cell r="A16303" t="str">
            <v>TRIAE_CS42_4BL_TGACv1_320947_AA1052250.1</v>
          </cell>
          <cell r="B16303" t="str">
            <v>Myb transcription factor, putative, expressed</v>
          </cell>
          <cell r="C16303" t="str">
            <v>myb-like transcription factor family protein</v>
          </cell>
          <cell r="D16303">
            <v>0</v>
          </cell>
          <cell r="E16303">
            <v>-1.464845373</v>
          </cell>
          <cell r="F16303">
            <v>0</v>
          </cell>
          <cell r="G16303">
            <v>0</v>
          </cell>
          <cell r="H16303">
            <v>0</v>
          </cell>
          <cell r="I16303">
            <v>0</v>
          </cell>
          <cell r="J16303">
            <v>0</v>
          </cell>
          <cell r="K16303">
            <v>0</v>
          </cell>
        </row>
        <row r="16304">
          <cell r="A16304" t="str">
            <v>TRIAE_CS42_4DL_TGACv1_342570_AA1116920.1</v>
          </cell>
          <cell r="B16304" t="str">
            <v>Myb transcription factor, putative, expressed</v>
          </cell>
          <cell r="C16304" t="str">
            <v>myb-like transcription factor family protein</v>
          </cell>
          <cell r="D16304">
            <v>0</v>
          </cell>
          <cell r="E16304">
            <v>-1.464845373</v>
          </cell>
          <cell r="F16304">
            <v>0</v>
          </cell>
          <cell r="G16304">
            <v>0</v>
          </cell>
          <cell r="H16304">
            <v>0</v>
          </cell>
          <cell r="I16304">
            <v>0</v>
          </cell>
          <cell r="J16304">
            <v>0</v>
          </cell>
          <cell r="K16304">
            <v>0</v>
          </cell>
        </row>
        <row r="16305">
          <cell r="A16305" t="str">
            <v>TRIAE_CS42_6DS_TGACv1_542543_AA1724010.1</v>
          </cell>
          <cell r="B16305" t="str">
            <v>Myb transcription factor, putative, expressed</v>
          </cell>
          <cell r="C16305" t="str">
            <v>myb-like transcription factor family protein</v>
          </cell>
          <cell r="D16305">
            <v>0</v>
          </cell>
          <cell r="E16305">
            <v>-1.4490382239999999</v>
          </cell>
          <cell r="F16305">
            <v>0</v>
          </cell>
          <cell r="G16305">
            <v>0</v>
          </cell>
          <cell r="H16305">
            <v>0</v>
          </cell>
          <cell r="I16305">
            <v>0</v>
          </cell>
          <cell r="J16305">
            <v>0</v>
          </cell>
          <cell r="K16305">
            <v>0</v>
          </cell>
        </row>
        <row r="16306">
          <cell r="A16306" t="str">
            <v>TRIAE_CS42_1DL_TGACv1_061215_AA0189110.1</v>
          </cell>
          <cell r="B16306" t="str">
            <v>MYB family transcription factor, putative, expressed</v>
          </cell>
          <cell r="C16306" t="str">
            <v>myb-like transcription factor family protein</v>
          </cell>
          <cell r="D16306">
            <v>0</v>
          </cell>
          <cell r="E16306">
            <v>-1.372017453</v>
          </cell>
          <cell r="F16306">
            <v>-1.4878100169999999</v>
          </cell>
          <cell r="G16306">
            <v>-2.0166087130000001</v>
          </cell>
          <cell r="H16306">
            <v>0</v>
          </cell>
          <cell r="I16306">
            <v>0</v>
          </cell>
          <cell r="J16306">
            <v>0</v>
          </cell>
          <cell r="K16306">
            <v>0</v>
          </cell>
        </row>
        <row r="16307">
          <cell r="A16307" t="str">
            <v>TRIAE_CS42_1BL_TGACv1_031390_AA0112990.1</v>
          </cell>
          <cell r="B16307" t="str">
            <v>MYB family transcription factor, putative, expressed</v>
          </cell>
          <cell r="C16307" t="str">
            <v>myb-like transcription factor family protein</v>
          </cell>
          <cell r="D16307">
            <v>0</v>
          </cell>
          <cell r="E16307">
            <v>-1.3470774109999999</v>
          </cell>
          <cell r="F16307">
            <v>-1.428904301</v>
          </cell>
          <cell r="G16307">
            <v>-2.1317633389999999</v>
          </cell>
          <cell r="H16307">
            <v>0</v>
          </cell>
          <cell r="I16307">
            <v>0</v>
          </cell>
          <cell r="J16307">
            <v>0</v>
          </cell>
          <cell r="K16307">
            <v>0</v>
          </cell>
        </row>
        <row r="16308">
          <cell r="A16308" t="str">
            <v>TRIAE_CS42_3DS_TGACv1_271564_AA0902710.1</v>
          </cell>
          <cell r="B16308" t="str">
            <v>Myb-like DNA-binding domain containing protein, putative, expressed</v>
          </cell>
          <cell r="C16308" t="str">
            <v>myb-like transcription factor family protein</v>
          </cell>
          <cell r="D16308">
            <v>0</v>
          </cell>
          <cell r="E16308">
            <v>-1.33170857</v>
          </cell>
          <cell r="F16308">
            <v>0</v>
          </cell>
          <cell r="G16308">
            <v>0</v>
          </cell>
          <cell r="H16308">
            <v>0</v>
          </cell>
          <cell r="I16308">
            <v>0</v>
          </cell>
          <cell r="J16308">
            <v>0</v>
          </cell>
          <cell r="K16308">
            <v>0</v>
          </cell>
        </row>
        <row r="16309">
          <cell r="A16309" t="str">
            <v>TRIAE_CS42_3AL_TGACv1_194837_AA0640410.1</v>
          </cell>
          <cell r="B16309" t="str">
            <v>MYB family transcription factor, putative, expressed</v>
          </cell>
          <cell r="C16309" t="str">
            <v>myb-like transcription factor family protein</v>
          </cell>
          <cell r="D16309">
            <v>0</v>
          </cell>
          <cell r="E16309">
            <v>-1.2297089160000001</v>
          </cell>
          <cell r="F16309">
            <v>-2.1904334130000001</v>
          </cell>
          <cell r="G16309">
            <v>-2.7289882950000002</v>
          </cell>
          <cell r="H16309">
            <v>0</v>
          </cell>
          <cell r="I16309">
            <v>0</v>
          </cell>
          <cell r="J16309">
            <v>0</v>
          </cell>
          <cell r="K16309">
            <v>-1.223509001</v>
          </cell>
        </row>
        <row r="16310">
          <cell r="A16310" t="str">
            <v>TRIAE_CS42_3B_TGACv1_221537_AA0743270.1</v>
          </cell>
          <cell r="B16310" t="str">
            <v>MYB family transcription factor, putative, expressed</v>
          </cell>
          <cell r="C16310" t="str">
            <v>myb-like transcription factor family protein</v>
          </cell>
          <cell r="D16310">
            <v>0</v>
          </cell>
          <cell r="E16310">
            <v>-1.2297089160000001</v>
          </cell>
          <cell r="F16310">
            <v>-2.1904334130000001</v>
          </cell>
          <cell r="G16310">
            <v>-2.7289882950000002</v>
          </cell>
          <cell r="H16310">
            <v>0</v>
          </cell>
          <cell r="I16310">
            <v>0</v>
          </cell>
          <cell r="J16310">
            <v>0</v>
          </cell>
          <cell r="K16310">
            <v>-1.223509001</v>
          </cell>
        </row>
        <row r="16311">
          <cell r="A16311" t="str">
            <v>TRIAE_CS42_3DL_TGACv1_252253_AA0888870.1</v>
          </cell>
          <cell r="B16311" t="str">
            <v>MYB family transcription factor, putative, expressed</v>
          </cell>
          <cell r="C16311" t="str">
            <v>myb-like transcription factor family protein</v>
          </cell>
          <cell r="D16311">
            <v>0</v>
          </cell>
          <cell r="E16311">
            <v>-1.2297089160000001</v>
          </cell>
          <cell r="F16311">
            <v>-2.1904334130000001</v>
          </cell>
          <cell r="G16311">
            <v>-2.7289882950000002</v>
          </cell>
          <cell r="H16311">
            <v>0</v>
          </cell>
          <cell r="I16311">
            <v>0</v>
          </cell>
          <cell r="J16311">
            <v>0</v>
          </cell>
          <cell r="K16311">
            <v>-1.223509001</v>
          </cell>
        </row>
        <row r="16312">
          <cell r="A16312" t="str">
            <v>TRIAE_CS42_3AL_TGACv1_195762_AA0653630.1</v>
          </cell>
          <cell r="B16312" t="str">
            <v>OsFBX132 - F-box domain containing protein, expressed</v>
          </cell>
          <cell r="C16312" t="str">
            <v>myb-like transcription factor family protein</v>
          </cell>
          <cell r="D16312">
            <v>0</v>
          </cell>
          <cell r="E16312">
            <v>-1.1250587219999999</v>
          </cell>
          <cell r="F16312">
            <v>0</v>
          </cell>
          <cell r="G16312">
            <v>0</v>
          </cell>
          <cell r="H16312">
            <v>0</v>
          </cell>
          <cell r="I16312">
            <v>0</v>
          </cell>
          <cell r="J16312">
            <v>0</v>
          </cell>
          <cell r="K16312">
            <v>0</v>
          </cell>
        </row>
        <row r="16313">
          <cell r="A16313" t="str">
            <v>TRIAE_CS42_2BL_TGACv1_129753_AA0394720.1</v>
          </cell>
          <cell r="B16313" t="str">
            <v>MYB family transcription factor, putative, expressed</v>
          </cell>
          <cell r="C16313" t="str">
            <v>myb-like transcription factor family protein</v>
          </cell>
          <cell r="D16313">
            <v>0</v>
          </cell>
          <cell r="E16313">
            <v>-1.1017186999999999</v>
          </cell>
          <cell r="F16313">
            <v>0</v>
          </cell>
          <cell r="G16313">
            <v>-1.974786859</v>
          </cell>
          <cell r="H16313">
            <v>0</v>
          </cell>
          <cell r="I16313">
            <v>0</v>
          </cell>
          <cell r="J16313">
            <v>0</v>
          </cell>
          <cell r="K16313">
            <v>1.0037484940000001</v>
          </cell>
        </row>
        <row r="16314">
          <cell r="A16314" t="str">
            <v>TRIAE_CS42_2AL_TGACv1_098377_AA0326130.1</v>
          </cell>
          <cell r="B16314" t="str">
            <v>MYB family transcription factor, putative, expressed</v>
          </cell>
          <cell r="C16314" t="str">
            <v>myb-like transcription factor family protein</v>
          </cell>
          <cell r="D16314">
            <v>0</v>
          </cell>
          <cell r="E16314">
            <v>-1.0899650000000001</v>
          </cell>
          <cell r="F16314">
            <v>0</v>
          </cell>
          <cell r="G16314">
            <v>-2.2690322109999999</v>
          </cell>
          <cell r="H16314">
            <v>0</v>
          </cell>
          <cell r="I16314">
            <v>0</v>
          </cell>
          <cell r="J16314">
            <v>0</v>
          </cell>
          <cell r="K16314">
            <v>0</v>
          </cell>
        </row>
        <row r="16315">
          <cell r="A16315" t="str">
            <v>TRIAE_CS42_6AS_TGACv1_488807_AA1576360.3</v>
          </cell>
          <cell r="B16315" t="str">
            <v>Myb transcription factor, putative, expressed</v>
          </cell>
          <cell r="C16315" t="str">
            <v>myb-like transcription factor family protein</v>
          </cell>
          <cell r="D16315">
            <v>0</v>
          </cell>
          <cell r="E16315">
            <v>-1.0401103789999999</v>
          </cell>
          <cell r="F16315">
            <v>0</v>
          </cell>
          <cell r="G16315">
            <v>0</v>
          </cell>
          <cell r="H16315">
            <v>0</v>
          </cell>
          <cell r="I16315">
            <v>0</v>
          </cell>
          <cell r="J16315">
            <v>0</v>
          </cell>
          <cell r="K16315">
            <v>0</v>
          </cell>
        </row>
        <row r="16316">
          <cell r="A16316" t="str">
            <v>TRIAE_CS42_6BS_TGACv1_513181_AA1633190.2</v>
          </cell>
          <cell r="B16316" t="str">
            <v>Myb transcription factor, putative, expressed</v>
          </cell>
          <cell r="C16316" t="str">
            <v>myb-like transcription factor family protein</v>
          </cell>
          <cell r="D16316">
            <v>0</v>
          </cell>
          <cell r="E16316">
            <v>-1.0401103789999999</v>
          </cell>
          <cell r="F16316">
            <v>0</v>
          </cell>
          <cell r="G16316">
            <v>0</v>
          </cell>
          <cell r="H16316">
            <v>0</v>
          </cell>
          <cell r="I16316">
            <v>0</v>
          </cell>
          <cell r="J16316">
            <v>0</v>
          </cell>
          <cell r="K16316">
            <v>0</v>
          </cell>
        </row>
        <row r="16317">
          <cell r="A16317" t="str">
            <v>TRIAE_CS42_2DS_TGACv1_177658_AA0582030.1</v>
          </cell>
          <cell r="B16317" t="str">
            <v>Myb transcription factor, putative, expressed</v>
          </cell>
          <cell r="C16317" t="str">
            <v>myb-like transcription factor family protein</v>
          </cell>
          <cell r="D16317">
            <v>0</v>
          </cell>
          <cell r="E16317">
            <v>1.885140531</v>
          </cell>
          <cell r="F16317">
            <v>0</v>
          </cell>
          <cell r="G16317">
            <v>1.2844454160000001</v>
          </cell>
          <cell r="H16317">
            <v>0</v>
          </cell>
          <cell r="I16317">
            <v>0</v>
          </cell>
          <cell r="J16317">
            <v>0</v>
          </cell>
          <cell r="K16317">
            <v>-2.0607255019999999</v>
          </cell>
        </row>
        <row r="16318">
          <cell r="A16318" t="str">
            <v>TRIAE_CS42_3DS_TGACv1_271905_AA0910670.1</v>
          </cell>
          <cell r="B16318" t="str">
            <v>Myb transcription factor, putative, expressed</v>
          </cell>
          <cell r="C16318" t="str">
            <v>myb-like transcription factor family protein</v>
          </cell>
          <cell r="D16318">
            <v>0</v>
          </cell>
          <cell r="E16318">
            <v>3.9510372739999999</v>
          </cell>
          <cell r="F16318">
            <v>2.1440437079999999</v>
          </cell>
          <cell r="G16318">
            <v>2.2505128569999999</v>
          </cell>
          <cell r="H16318">
            <v>0</v>
          </cell>
          <cell r="I16318">
            <v>0</v>
          </cell>
          <cell r="J16318">
            <v>0</v>
          </cell>
          <cell r="K16318">
            <v>2.5699944339999998</v>
          </cell>
        </row>
        <row r="16319">
          <cell r="A16319" t="str">
            <v>TRIAE_CS42_3DL_TGACv1_249534_AA0851020.1</v>
          </cell>
          <cell r="B16319" t="str">
            <v>MYB family transcription factor, putative, expressed</v>
          </cell>
          <cell r="C16319" t="str">
            <v>myb-like transcription factor family protein</v>
          </cell>
          <cell r="D16319">
            <v>0</v>
          </cell>
          <cell r="E16319">
            <v>4.1791777290000001</v>
          </cell>
          <cell r="F16319">
            <v>2.5542674820000002</v>
          </cell>
          <cell r="G16319">
            <v>2.0231716720000001</v>
          </cell>
          <cell r="H16319">
            <v>0</v>
          </cell>
          <cell r="I16319">
            <v>0</v>
          </cell>
          <cell r="J16319">
            <v>0</v>
          </cell>
          <cell r="K16319">
            <v>4.3397850419999999</v>
          </cell>
        </row>
        <row r="16320">
          <cell r="A16320" t="str">
            <v>TRIAE_CS42_3B_TGACv1_221141_AA0731760.1</v>
          </cell>
          <cell r="B16320" t="str">
            <v>MYB family transcription factor, putative, expressed</v>
          </cell>
          <cell r="C16320" t="str">
            <v>myb-like transcription factor family protein</v>
          </cell>
          <cell r="D16320">
            <v>0</v>
          </cell>
          <cell r="E16320">
            <v>4.2512323500000004</v>
          </cell>
          <cell r="F16320">
            <v>2.5542674820000002</v>
          </cell>
          <cell r="G16320">
            <v>2.065113416</v>
          </cell>
          <cell r="H16320">
            <v>0</v>
          </cell>
          <cell r="I16320">
            <v>0</v>
          </cell>
          <cell r="J16320">
            <v>0</v>
          </cell>
          <cell r="K16320">
            <v>4.3397850419999999</v>
          </cell>
        </row>
        <row r="16321">
          <cell r="A16321" t="str">
            <v>TRIAE_CS42_3AL_TGACv1_194877_AA0641260.1</v>
          </cell>
          <cell r="B16321" t="str">
            <v>MYB family transcription factor, putative, expressed</v>
          </cell>
          <cell r="C16321" t="str">
            <v>myb-like transcription factor family protein</v>
          </cell>
          <cell r="D16321">
            <v>0</v>
          </cell>
          <cell r="E16321">
            <v>4.2512323500000004</v>
          </cell>
          <cell r="F16321">
            <v>2.5542674820000002</v>
          </cell>
          <cell r="G16321">
            <v>2.065113416</v>
          </cell>
          <cell r="H16321">
            <v>0</v>
          </cell>
          <cell r="I16321">
            <v>0</v>
          </cell>
          <cell r="J16321">
            <v>0</v>
          </cell>
          <cell r="K16321">
            <v>4.4825878560000003</v>
          </cell>
        </row>
        <row r="16322">
          <cell r="A16322" t="str">
            <v>TRIAE_CS42_3B_TGACv1_225700_AA0811240.1</v>
          </cell>
          <cell r="B16322" t="str">
            <v>Myb transcription factor, putative, expressed</v>
          </cell>
          <cell r="C16322" t="str">
            <v>myb-like transcription factor family protein</v>
          </cell>
          <cell r="D16322">
            <v>0</v>
          </cell>
          <cell r="E16322">
            <v>4.6046180259999998</v>
          </cell>
          <cell r="F16322">
            <v>2.4007973279999999</v>
          </cell>
          <cell r="G16322">
            <v>2.3598646639999998</v>
          </cell>
          <cell r="H16322">
            <v>0</v>
          </cell>
          <cell r="I16322">
            <v>1.2058080520000001</v>
          </cell>
          <cell r="J16322">
            <v>0</v>
          </cell>
          <cell r="K16322">
            <v>1.6510233670000001</v>
          </cell>
        </row>
        <row r="16323">
          <cell r="A16323" t="str">
            <v>TRIAE_CS42_3AS_TGACv1_210712_AA0677520.1</v>
          </cell>
          <cell r="B16323" t="str">
            <v>Myb transcription factor, putative, expressed</v>
          </cell>
          <cell r="C16323" t="str">
            <v>myb-like transcription factor family protein</v>
          </cell>
          <cell r="D16323">
            <v>0</v>
          </cell>
          <cell r="E16323">
            <v>4.6401294670000004</v>
          </cell>
          <cell r="F16323">
            <v>2.064646765</v>
          </cell>
          <cell r="G16323">
            <v>1.8473241659999999</v>
          </cell>
          <cell r="H16323">
            <v>0</v>
          </cell>
          <cell r="I16323">
            <v>1.171182371</v>
          </cell>
          <cell r="J16323">
            <v>0</v>
          </cell>
          <cell r="K16323">
            <v>1.9305667010000001</v>
          </cell>
        </row>
        <row r="16324">
          <cell r="A16324" t="str">
            <v>TRIAE_CS42_7AL_TGACv1_556643_AA1767780.1</v>
          </cell>
          <cell r="B16324" t="str">
            <v>MYB family transcription factor, putative, expressed</v>
          </cell>
          <cell r="C16324" t="str">
            <v>myb-like transcription factor family protein</v>
          </cell>
          <cell r="D16324">
            <v>0</v>
          </cell>
          <cell r="E16324">
            <v>0</v>
          </cell>
          <cell r="F16324">
            <v>0</v>
          </cell>
          <cell r="G16324">
            <v>0</v>
          </cell>
          <cell r="H16324">
            <v>0</v>
          </cell>
          <cell r="I16324">
            <v>0</v>
          </cell>
          <cell r="J16324">
            <v>0</v>
          </cell>
          <cell r="K16324">
            <v>1.1202208920000001</v>
          </cell>
        </row>
        <row r="16325">
          <cell r="A16325" t="str">
            <v>TRIAE_CS42_7DL_TGACv1_602980_AA1973290.1</v>
          </cell>
          <cell r="B16325" t="str">
            <v>MYB family transcription factor, putative, expressed</v>
          </cell>
          <cell r="C16325" t="str">
            <v>myb-like transcription factor family protein</v>
          </cell>
          <cell r="D16325">
            <v>0</v>
          </cell>
          <cell r="E16325">
            <v>0</v>
          </cell>
          <cell r="F16325">
            <v>0</v>
          </cell>
          <cell r="G16325">
            <v>0</v>
          </cell>
          <cell r="H16325">
            <v>0</v>
          </cell>
          <cell r="I16325">
            <v>0</v>
          </cell>
          <cell r="J16325">
            <v>0</v>
          </cell>
          <cell r="K16325">
            <v>1.1202208920000001</v>
          </cell>
        </row>
        <row r="16326">
          <cell r="A16326" t="str">
            <v>TRIAE_CS42_7BL_TGACv1_577180_AA1868100.1</v>
          </cell>
          <cell r="B16326" t="str">
            <v>MYB family transcription factor, putative, expressed</v>
          </cell>
          <cell r="C16326" t="str">
            <v>myb-like transcription factor family protein</v>
          </cell>
          <cell r="D16326">
            <v>0</v>
          </cell>
          <cell r="E16326">
            <v>0</v>
          </cell>
          <cell r="F16326">
            <v>0</v>
          </cell>
          <cell r="G16326">
            <v>0</v>
          </cell>
          <cell r="H16326">
            <v>0</v>
          </cell>
          <cell r="I16326">
            <v>0</v>
          </cell>
          <cell r="J16326">
            <v>0</v>
          </cell>
          <cell r="K16326">
            <v>1.167359459</v>
          </cell>
        </row>
        <row r="16327">
          <cell r="A16327" t="str">
            <v>TRIAE_CS42_2BL_TGACv1_131333_AA0426180.1</v>
          </cell>
          <cell r="B16327" t="str">
            <v>MYB family transcription factor, putative, expressed</v>
          </cell>
          <cell r="C16327" t="str">
            <v>myb-like transcription factor family protein</v>
          </cell>
          <cell r="D16327">
            <v>0</v>
          </cell>
          <cell r="E16327">
            <v>0</v>
          </cell>
          <cell r="F16327">
            <v>0</v>
          </cell>
          <cell r="G16327">
            <v>0</v>
          </cell>
          <cell r="H16327">
            <v>0</v>
          </cell>
          <cell r="I16327">
            <v>0</v>
          </cell>
          <cell r="J16327">
            <v>0</v>
          </cell>
          <cell r="K16327">
            <v>1.2904500000000001</v>
          </cell>
        </row>
        <row r="16328">
          <cell r="A16328" t="str">
            <v>TRIAE_CS42_5BL_TGACv1_404866_AA1313200.1</v>
          </cell>
          <cell r="B16328" t="str">
            <v>MYB family transcription factor, putative, expressed</v>
          </cell>
          <cell r="C16328" t="str">
            <v>myb-like transcription factor family protein</v>
          </cell>
          <cell r="D16328">
            <v>0</v>
          </cell>
          <cell r="E16328">
            <v>0</v>
          </cell>
          <cell r="F16328">
            <v>0</v>
          </cell>
          <cell r="G16328">
            <v>0</v>
          </cell>
          <cell r="H16328">
            <v>0</v>
          </cell>
          <cell r="I16328">
            <v>0</v>
          </cell>
          <cell r="J16328">
            <v>0</v>
          </cell>
          <cell r="K16328">
            <v>1.347283064</v>
          </cell>
        </row>
        <row r="16329">
          <cell r="A16329" t="str">
            <v>TRIAE_CS42_3AS_TGACv1_211401_AA0689790.1</v>
          </cell>
          <cell r="B16329" t="str">
            <v>myb-related transcription activator, putative, expressed</v>
          </cell>
          <cell r="C16329" t="str">
            <v>myb-like transcription factor family protein</v>
          </cell>
          <cell r="D16329">
            <v>0</v>
          </cell>
          <cell r="E16329">
            <v>0</v>
          </cell>
          <cell r="F16329">
            <v>0</v>
          </cell>
          <cell r="G16329">
            <v>-2.3897128740000002</v>
          </cell>
          <cell r="H16329">
            <v>0</v>
          </cell>
          <cell r="I16329">
            <v>0</v>
          </cell>
          <cell r="J16329">
            <v>0</v>
          </cell>
          <cell r="K16329">
            <v>1.389937076</v>
          </cell>
        </row>
        <row r="16330">
          <cell r="A16330" t="str">
            <v>TRIAE_CS42_3DS_TGACv1_274243_AA0935140.1</v>
          </cell>
          <cell r="B16330" t="str">
            <v>myb-related transcription activator, putative, expressed</v>
          </cell>
          <cell r="C16330" t="str">
            <v>myb-like transcription factor family protein</v>
          </cell>
          <cell r="D16330">
            <v>0</v>
          </cell>
          <cell r="E16330">
            <v>0</v>
          </cell>
          <cell r="F16330">
            <v>0</v>
          </cell>
          <cell r="G16330">
            <v>-2.3363470660000001</v>
          </cell>
          <cell r="H16330">
            <v>0</v>
          </cell>
          <cell r="I16330">
            <v>0</v>
          </cell>
          <cell r="J16330">
            <v>0</v>
          </cell>
          <cell r="K16330">
            <v>1.471961627</v>
          </cell>
        </row>
        <row r="16331">
          <cell r="A16331" t="str">
            <v>TRIAE_CS42_1AL_TGACv1_000868_AA0020680.1</v>
          </cell>
          <cell r="B16331" t="str">
            <v>MYB family transcription factor, putative, expressed</v>
          </cell>
          <cell r="C16331" t="str">
            <v>myb-like transcription factor family protein</v>
          </cell>
          <cell r="D16331">
            <v>0</v>
          </cell>
          <cell r="E16331">
            <v>0</v>
          </cell>
          <cell r="F16331">
            <v>0</v>
          </cell>
          <cell r="G16331">
            <v>0</v>
          </cell>
          <cell r="H16331">
            <v>0</v>
          </cell>
          <cell r="I16331">
            <v>0</v>
          </cell>
          <cell r="J16331">
            <v>0</v>
          </cell>
          <cell r="K16331">
            <v>1.499334505</v>
          </cell>
        </row>
        <row r="16332">
          <cell r="A16332" t="str">
            <v>TRIAE_CS42_1BL_TGACv1_033617_AA0140650.1</v>
          </cell>
          <cell r="B16332" t="str">
            <v>MYB family transcription factor, putative, expressed</v>
          </cell>
          <cell r="C16332" t="str">
            <v>myb-like transcription factor family protein</v>
          </cell>
          <cell r="D16332">
            <v>0</v>
          </cell>
          <cell r="E16332">
            <v>0</v>
          </cell>
          <cell r="F16332">
            <v>0</v>
          </cell>
          <cell r="G16332">
            <v>0</v>
          </cell>
          <cell r="H16332">
            <v>0</v>
          </cell>
          <cell r="I16332">
            <v>0</v>
          </cell>
          <cell r="J16332">
            <v>0</v>
          </cell>
          <cell r="K16332">
            <v>1.499334505</v>
          </cell>
        </row>
        <row r="16333">
          <cell r="A16333" t="str">
            <v>TRIAE_CS42_1AL_TGACv1_000115_AA0003870.1</v>
          </cell>
          <cell r="B16333" t="str">
            <v>MYB family transcription factor, putative, expressed</v>
          </cell>
          <cell r="C16333" t="str">
            <v>myb-like transcription factor family protein</v>
          </cell>
          <cell r="D16333">
            <v>0</v>
          </cell>
          <cell r="E16333">
            <v>0</v>
          </cell>
          <cell r="F16333">
            <v>0</v>
          </cell>
          <cell r="G16333">
            <v>0</v>
          </cell>
          <cell r="H16333">
            <v>0</v>
          </cell>
          <cell r="I16333">
            <v>0</v>
          </cell>
          <cell r="J16333">
            <v>0</v>
          </cell>
          <cell r="K16333">
            <v>1.521896414</v>
          </cell>
        </row>
        <row r="16334">
          <cell r="A16334" t="str">
            <v>TRIAE_CS42_1BL_TGACv1_032225_AA0127040.2</v>
          </cell>
          <cell r="B16334" t="str">
            <v>MYB family transcription factor, putative, expressed</v>
          </cell>
          <cell r="C16334" t="str">
            <v>myb-like transcription factor family protein</v>
          </cell>
          <cell r="D16334">
            <v>0</v>
          </cell>
          <cell r="E16334">
            <v>0</v>
          </cell>
          <cell r="F16334">
            <v>0</v>
          </cell>
          <cell r="G16334">
            <v>0</v>
          </cell>
          <cell r="H16334">
            <v>0</v>
          </cell>
          <cell r="I16334">
            <v>0</v>
          </cell>
          <cell r="J16334">
            <v>0</v>
          </cell>
          <cell r="K16334">
            <v>1.521896414</v>
          </cell>
        </row>
        <row r="16335">
          <cell r="A16335" t="str">
            <v>TRIAE_CS42_4DS_TGACv1_362086_AA1176650.2</v>
          </cell>
          <cell r="B16335" t="str">
            <v>oxidoreductase, short chain dehydrogenase/reductase family domain containing protein, expressed</v>
          </cell>
          <cell r="C16335" t="str">
            <v>myb-like transcription factor family protein</v>
          </cell>
          <cell r="D16335">
            <v>0</v>
          </cell>
          <cell r="E16335">
            <v>0</v>
          </cell>
          <cell r="F16335">
            <v>0</v>
          </cell>
          <cell r="G16335">
            <v>0</v>
          </cell>
          <cell r="H16335">
            <v>0</v>
          </cell>
          <cell r="I16335">
            <v>0</v>
          </cell>
          <cell r="J16335">
            <v>0</v>
          </cell>
          <cell r="K16335">
            <v>2.545260614</v>
          </cell>
        </row>
        <row r="16336">
          <cell r="A16336" t="str">
            <v>TRIAE_CS42_4AL_TGACv1_288181_AA0939700.1</v>
          </cell>
          <cell r="B16336" t="str">
            <v>oxidoreductase, short chain dehydrogenase/reductase family domain containing protein, expressed</v>
          </cell>
          <cell r="C16336" t="str">
            <v>myb-like transcription factor family protein</v>
          </cell>
          <cell r="D16336">
            <v>0</v>
          </cell>
          <cell r="E16336">
            <v>0</v>
          </cell>
          <cell r="F16336">
            <v>0</v>
          </cell>
          <cell r="G16336">
            <v>0</v>
          </cell>
          <cell r="H16336">
            <v>0</v>
          </cell>
          <cell r="I16336">
            <v>0</v>
          </cell>
          <cell r="J16336">
            <v>0</v>
          </cell>
          <cell r="K16336">
            <v>3.1102808240000002</v>
          </cell>
        </row>
        <row r="16337">
          <cell r="A16337" t="str">
            <v>TRIAE_CS42_6BS_TGACv1_514466_AA1660090.2</v>
          </cell>
          <cell r="B16337" t="str">
            <v>Myb-like DNA-binding domain containing protein, putative, expressed</v>
          </cell>
          <cell r="C16337" t="str">
            <v>myb-like transcription factor family protein</v>
          </cell>
          <cell r="D16337">
            <v>0</v>
          </cell>
          <cell r="E16337">
            <v>0</v>
          </cell>
          <cell r="F16337">
            <v>0</v>
          </cell>
          <cell r="G16337">
            <v>0</v>
          </cell>
          <cell r="H16337">
            <v>0</v>
          </cell>
          <cell r="I16337">
            <v>0</v>
          </cell>
          <cell r="J16337">
            <v>0</v>
          </cell>
          <cell r="K16337">
            <v>4.2267553749999998</v>
          </cell>
        </row>
        <row r="16338">
          <cell r="A16338" t="str">
            <v>TRIAE_CS42_7DL_TGACv1_602649_AA1963810.1</v>
          </cell>
          <cell r="B16338" t="str">
            <v>Myb-like DNA-binding domain containing protein, putative, expressed</v>
          </cell>
          <cell r="C16338" t="str">
            <v>myb-like transcription factor family protein</v>
          </cell>
          <cell r="D16338">
            <v>0</v>
          </cell>
          <cell r="E16338">
            <v>0</v>
          </cell>
          <cell r="F16338">
            <v>-2.2862601069999999</v>
          </cell>
          <cell r="G16338">
            <v>-3.379921473</v>
          </cell>
          <cell r="H16338">
            <v>0</v>
          </cell>
          <cell r="I16338">
            <v>0</v>
          </cell>
          <cell r="J16338">
            <v>0</v>
          </cell>
          <cell r="K16338">
            <v>0</v>
          </cell>
        </row>
        <row r="16339">
          <cell r="A16339" t="str">
            <v>TRIAE_CS42_7AL_TGACv1_556673_AA1768540.1</v>
          </cell>
          <cell r="B16339" t="str">
            <v>Myb-like DNA-binding domain containing protein, putative, expressed</v>
          </cell>
          <cell r="C16339" t="str">
            <v>myb-like transcription factor family protein</v>
          </cell>
          <cell r="D16339">
            <v>0</v>
          </cell>
          <cell r="E16339">
            <v>0</v>
          </cell>
          <cell r="F16339">
            <v>-2.1852458819999998</v>
          </cell>
          <cell r="G16339">
            <v>-2.5174185900000001</v>
          </cell>
          <cell r="H16339">
            <v>0</v>
          </cell>
          <cell r="I16339">
            <v>0</v>
          </cell>
          <cell r="J16339">
            <v>0</v>
          </cell>
          <cell r="K16339">
            <v>0</v>
          </cell>
        </row>
        <row r="16340">
          <cell r="A16340" t="str">
            <v>TRIAE_CS42_7BL_TGACv1_579388_AA1906850.1</v>
          </cell>
          <cell r="B16340" t="str">
            <v>Myb-like DNA-binding domain containing protein, putative, expressed</v>
          </cell>
          <cell r="C16340" t="str">
            <v>myb-like transcription factor family protein</v>
          </cell>
          <cell r="D16340">
            <v>0</v>
          </cell>
          <cell r="E16340">
            <v>0</v>
          </cell>
          <cell r="F16340">
            <v>-2.1852458819999998</v>
          </cell>
          <cell r="G16340">
            <v>-2.5174185900000001</v>
          </cell>
          <cell r="H16340">
            <v>0</v>
          </cell>
          <cell r="I16340">
            <v>0</v>
          </cell>
          <cell r="J16340">
            <v>0</v>
          </cell>
          <cell r="K16340">
            <v>0</v>
          </cell>
        </row>
        <row r="16341">
          <cell r="A16341" t="str">
            <v>TRIAE_CS42_7BL_TGACv1_580419_AA1913990.1</v>
          </cell>
          <cell r="B16341" t="str">
            <v>Myb-like DNA-binding domain containing protein, putative, expressed</v>
          </cell>
          <cell r="C16341" t="str">
            <v>myb-like transcription factor family protein</v>
          </cell>
          <cell r="D16341">
            <v>0</v>
          </cell>
          <cell r="E16341">
            <v>0</v>
          </cell>
          <cell r="F16341">
            <v>1.0769098589999999</v>
          </cell>
          <cell r="G16341">
            <v>0</v>
          </cell>
          <cell r="H16341">
            <v>0</v>
          </cell>
          <cell r="I16341">
            <v>0</v>
          </cell>
          <cell r="J16341">
            <v>0</v>
          </cell>
          <cell r="K16341">
            <v>0</v>
          </cell>
        </row>
        <row r="16342">
          <cell r="A16342" t="str">
            <v>TRIAE_CS42_7DL_TGACv1_602729_AA1966820.1</v>
          </cell>
          <cell r="B16342" t="str">
            <v>Myb-like DNA-binding domain containing protein, putative, expressed</v>
          </cell>
          <cell r="C16342" t="str">
            <v>myb-like transcription factor family protein</v>
          </cell>
          <cell r="D16342">
            <v>0</v>
          </cell>
          <cell r="E16342">
            <v>0</v>
          </cell>
          <cell r="F16342">
            <v>1.0769098589999999</v>
          </cell>
          <cell r="G16342">
            <v>0</v>
          </cell>
          <cell r="H16342">
            <v>0</v>
          </cell>
          <cell r="I16342">
            <v>0</v>
          </cell>
          <cell r="J16342">
            <v>0</v>
          </cell>
          <cell r="K16342">
            <v>0</v>
          </cell>
        </row>
        <row r="16343">
          <cell r="A16343" t="str">
            <v>TRIAE_CS42_7AL_TGACv1_557191_AA1777860.1</v>
          </cell>
          <cell r="B16343" t="str">
            <v>Myb-like DNA-binding domain containing protein, putative, expressed</v>
          </cell>
          <cell r="C16343" t="str">
            <v>myb-like transcription factor family protein</v>
          </cell>
          <cell r="D16343">
            <v>0</v>
          </cell>
          <cell r="E16343">
            <v>0</v>
          </cell>
          <cell r="F16343">
            <v>1.110541035</v>
          </cell>
          <cell r="G16343">
            <v>0</v>
          </cell>
          <cell r="H16343">
            <v>0</v>
          </cell>
          <cell r="I16343">
            <v>0</v>
          </cell>
          <cell r="J16343">
            <v>0</v>
          </cell>
          <cell r="K16343">
            <v>0</v>
          </cell>
        </row>
        <row r="16344">
          <cell r="A16344" t="str">
            <v>TRIAE_CS42_6BL_TGACv1_502708_AA1626110.1</v>
          </cell>
          <cell r="B16344" t="str">
            <v>myb-like DNA-binding domain containing protein, expressed</v>
          </cell>
          <cell r="C16344" t="str">
            <v>myb-like transcription factor family protein</v>
          </cell>
          <cell r="D16344">
            <v>0</v>
          </cell>
          <cell r="E16344">
            <v>0</v>
          </cell>
          <cell r="F16344">
            <v>0</v>
          </cell>
          <cell r="G16344">
            <v>-1.716784699</v>
          </cell>
          <cell r="H16344">
            <v>0</v>
          </cell>
          <cell r="I16344">
            <v>0</v>
          </cell>
          <cell r="J16344">
            <v>0</v>
          </cell>
          <cell r="K16344">
            <v>0</v>
          </cell>
        </row>
        <row r="16345">
          <cell r="A16345" t="str">
            <v>TRIAE_CS42_6DL_TGACv1_526709_AA1690300.1</v>
          </cell>
          <cell r="B16345" t="str">
            <v>myb-like DNA-binding domain containing protein, expressed</v>
          </cell>
          <cell r="C16345" t="str">
            <v>myb-like transcription factor family protein</v>
          </cell>
          <cell r="D16345">
            <v>0</v>
          </cell>
          <cell r="E16345">
            <v>0</v>
          </cell>
          <cell r="F16345">
            <v>0</v>
          </cell>
          <cell r="G16345">
            <v>-1.716784699</v>
          </cell>
          <cell r="H16345">
            <v>0</v>
          </cell>
          <cell r="I16345">
            <v>0</v>
          </cell>
          <cell r="J16345">
            <v>0</v>
          </cell>
          <cell r="K16345">
            <v>0</v>
          </cell>
        </row>
        <row r="16346">
          <cell r="A16346" t="str">
            <v>TRIAE_CS42_6AL_TGACv1_472165_AA1518500.2</v>
          </cell>
          <cell r="B16346" t="str">
            <v>myb-like DNA-binding domain containing protein, expressed</v>
          </cell>
          <cell r="C16346" t="str">
            <v>myb-like transcription factor family protein</v>
          </cell>
          <cell r="D16346">
            <v>0</v>
          </cell>
          <cell r="E16346">
            <v>0</v>
          </cell>
          <cell r="F16346">
            <v>0</v>
          </cell>
          <cell r="G16346">
            <v>-1.6881261510000001</v>
          </cell>
          <cell r="H16346">
            <v>0</v>
          </cell>
          <cell r="I16346">
            <v>0</v>
          </cell>
          <cell r="J16346">
            <v>0</v>
          </cell>
          <cell r="K16346">
            <v>0</v>
          </cell>
        </row>
        <row r="16347">
          <cell r="A16347" t="str">
            <v>TRIAE_CS42_2BS_TGACv1_146854_AA0474010.1</v>
          </cell>
          <cell r="B16347" t="str">
            <v>Myb transcription factor, putative, expressed</v>
          </cell>
          <cell r="C16347" t="str">
            <v>myb-like transcription factor family protein</v>
          </cell>
          <cell r="D16347">
            <v>0</v>
          </cell>
          <cell r="E16347">
            <v>0</v>
          </cell>
          <cell r="F16347">
            <v>0</v>
          </cell>
          <cell r="G16347">
            <v>1.0847373259999999</v>
          </cell>
          <cell r="H16347">
            <v>0</v>
          </cell>
          <cell r="I16347">
            <v>0</v>
          </cell>
          <cell r="J16347">
            <v>0</v>
          </cell>
          <cell r="K16347">
            <v>0</v>
          </cell>
        </row>
        <row r="16348">
          <cell r="A16348" t="str">
            <v>TRIAE_CS42_2AS_TGACv1_112221_AA0333630.1</v>
          </cell>
          <cell r="B16348" t="str">
            <v>Myb transcription factor, putative, expressed</v>
          </cell>
          <cell r="C16348" t="str">
            <v>myb-like transcription factor family protein</v>
          </cell>
          <cell r="D16348">
            <v>0</v>
          </cell>
          <cell r="E16348">
            <v>0</v>
          </cell>
          <cell r="F16348">
            <v>0</v>
          </cell>
          <cell r="G16348">
            <v>1.2032182549999999</v>
          </cell>
          <cell r="H16348">
            <v>0</v>
          </cell>
          <cell r="I16348">
            <v>0</v>
          </cell>
          <cell r="J16348">
            <v>0</v>
          </cell>
          <cell r="K16348">
            <v>0</v>
          </cell>
        </row>
        <row r="16349">
          <cell r="A16349" t="str">
            <v>TRIAE_CS42_1AS_TGACv1_020216_AA0075730.2</v>
          </cell>
          <cell r="B16349" t="str">
            <v>MYB family transcription factor, putative, expressed</v>
          </cell>
          <cell r="C16349" t="str">
            <v>Myb-related protein 3R-1</v>
          </cell>
          <cell r="D16349">
            <v>0</v>
          </cell>
          <cell r="E16349">
            <v>0</v>
          </cell>
          <cell r="F16349">
            <v>0</v>
          </cell>
          <cell r="G16349">
            <v>0</v>
          </cell>
          <cell r="H16349">
            <v>0</v>
          </cell>
          <cell r="I16349">
            <v>0</v>
          </cell>
          <cell r="J16349">
            <v>0</v>
          </cell>
          <cell r="K16349">
            <v>-1.9527949760000001</v>
          </cell>
        </row>
        <row r="16350">
          <cell r="A16350" t="str">
            <v>TRIAE_CS42_3AS_TGACv1_212774_AA0703270.1</v>
          </cell>
          <cell r="B16350" t="str">
            <v>MYB family transcription factor, putative, expressed</v>
          </cell>
          <cell r="C16350" t="str">
            <v>Myb-related protein 3R-1</v>
          </cell>
          <cell r="D16350">
            <v>0</v>
          </cell>
          <cell r="E16350">
            <v>0</v>
          </cell>
          <cell r="F16350">
            <v>0</v>
          </cell>
          <cell r="G16350">
            <v>1.9331720080000001</v>
          </cell>
          <cell r="H16350">
            <v>0</v>
          </cell>
          <cell r="I16350">
            <v>0</v>
          </cell>
          <cell r="J16350">
            <v>0</v>
          </cell>
          <cell r="K16350">
            <v>-1.2117796839999999</v>
          </cell>
        </row>
        <row r="16351">
          <cell r="A16351" t="str">
            <v>TRIAE_CS42_3B_TGACv1_223782_AA0787190.2</v>
          </cell>
          <cell r="B16351" t="str">
            <v>MYB family transcription factor, putative, expressed</v>
          </cell>
          <cell r="C16351" t="str">
            <v>Myb-related protein 3R-1</v>
          </cell>
          <cell r="D16351">
            <v>0</v>
          </cell>
          <cell r="E16351">
            <v>0</v>
          </cell>
          <cell r="F16351">
            <v>0</v>
          </cell>
          <cell r="G16351">
            <v>1.9331720080000001</v>
          </cell>
          <cell r="H16351">
            <v>0</v>
          </cell>
          <cell r="I16351">
            <v>0</v>
          </cell>
          <cell r="J16351">
            <v>0</v>
          </cell>
          <cell r="K16351">
            <v>-1.2117796839999999</v>
          </cell>
        </row>
        <row r="16352">
          <cell r="A16352" t="str">
            <v>TRIAE_CS42_3DS_TGACv1_271702_AA0906130.1</v>
          </cell>
          <cell r="B16352" t="str">
            <v>MYB family transcription factor, putative, expressed</v>
          </cell>
          <cell r="C16352" t="str">
            <v>Myb-related protein 3R-1</v>
          </cell>
          <cell r="D16352">
            <v>0</v>
          </cell>
          <cell r="E16352">
            <v>0</v>
          </cell>
          <cell r="F16352">
            <v>0</v>
          </cell>
          <cell r="G16352">
            <v>1.9331720080000001</v>
          </cell>
          <cell r="H16352">
            <v>0</v>
          </cell>
          <cell r="I16352">
            <v>0</v>
          </cell>
          <cell r="J16352">
            <v>0</v>
          </cell>
          <cell r="K16352">
            <v>-1.2117796839999999</v>
          </cell>
        </row>
        <row r="16353">
          <cell r="A16353" t="str">
            <v>TRIAE_CS42_7AL_TGACv1_557013_AA1775030.6</v>
          </cell>
          <cell r="B16353" t="str">
            <v>expressed protein</v>
          </cell>
          <cell r="C16353" t="str">
            <v>Myeloid leukemia factor 1</v>
          </cell>
          <cell r="D16353">
            <v>0</v>
          </cell>
          <cell r="E16353">
            <v>1.443655997</v>
          </cell>
          <cell r="F16353">
            <v>0</v>
          </cell>
          <cell r="G16353">
            <v>0</v>
          </cell>
          <cell r="H16353">
            <v>0</v>
          </cell>
          <cell r="I16353">
            <v>0</v>
          </cell>
          <cell r="J16353">
            <v>0</v>
          </cell>
          <cell r="K16353">
            <v>1.0491270189999999</v>
          </cell>
        </row>
        <row r="16354">
          <cell r="A16354" t="str">
            <v>TRIAE_CS42_U_TGACv1_641918_AA2107280.1</v>
          </cell>
          <cell r="B16354" t="str">
            <v>expressed protein</v>
          </cell>
          <cell r="C16354" t="str">
            <v>Myeloid leukemia factor 1</v>
          </cell>
          <cell r="D16354">
            <v>0</v>
          </cell>
          <cell r="E16354">
            <v>1.443655997</v>
          </cell>
          <cell r="F16354">
            <v>0</v>
          </cell>
          <cell r="G16354">
            <v>0</v>
          </cell>
          <cell r="H16354">
            <v>0</v>
          </cell>
          <cell r="I16354">
            <v>0</v>
          </cell>
          <cell r="J16354">
            <v>0</v>
          </cell>
          <cell r="K16354">
            <v>1.0491270189999999</v>
          </cell>
        </row>
        <row r="16355">
          <cell r="A16355" t="str">
            <v>TRIAE_CS42_7BL_TGACv1_577136_AA1867070.7</v>
          </cell>
          <cell r="B16355" t="str">
            <v>expressed protein</v>
          </cell>
          <cell r="C16355" t="str">
            <v>Myeloid leukemia factor 1</v>
          </cell>
          <cell r="D16355">
            <v>0</v>
          </cell>
          <cell r="E16355">
            <v>1.6078102830000001</v>
          </cell>
          <cell r="F16355">
            <v>0</v>
          </cell>
          <cell r="G16355">
            <v>0</v>
          </cell>
          <cell r="H16355">
            <v>0</v>
          </cell>
          <cell r="I16355">
            <v>0</v>
          </cell>
          <cell r="J16355">
            <v>0</v>
          </cell>
          <cell r="K16355">
            <v>1.0502069570000001</v>
          </cell>
        </row>
        <row r="16356">
          <cell r="A16356" t="str">
            <v>TRIAE_CS42_7DS_TGACv1_622676_AA2043840.1</v>
          </cell>
          <cell r="B16356" t="str">
            <v>expressed protein</v>
          </cell>
          <cell r="C16356" t="str">
            <v>Myeloid leukemia factor 1</v>
          </cell>
          <cell r="D16356">
            <v>0</v>
          </cell>
          <cell r="E16356">
            <v>0</v>
          </cell>
          <cell r="F16356">
            <v>0</v>
          </cell>
          <cell r="G16356">
            <v>0</v>
          </cell>
          <cell r="H16356">
            <v>0</v>
          </cell>
          <cell r="I16356">
            <v>0</v>
          </cell>
          <cell r="J16356">
            <v>0</v>
          </cell>
          <cell r="K16356">
            <v>1.173604452</v>
          </cell>
        </row>
        <row r="16357">
          <cell r="A16357" t="str">
            <v>TRIAE_CS42_4AL_TGACv1_289991_AA0979960.1</v>
          </cell>
          <cell r="B16357" t="str">
            <v>expressed protein</v>
          </cell>
          <cell r="C16357" t="str">
            <v>Myeloid leukemia factor 1</v>
          </cell>
          <cell r="D16357">
            <v>0</v>
          </cell>
          <cell r="E16357">
            <v>0</v>
          </cell>
          <cell r="F16357">
            <v>0</v>
          </cell>
          <cell r="G16357">
            <v>1.47630912</v>
          </cell>
          <cell r="H16357">
            <v>0</v>
          </cell>
          <cell r="I16357">
            <v>0</v>
          </cell>
          <cell r="J16357">
            <v>0</v>
          </cell>
          <cell r="K16357">
            <v>1.7368815310000001</v>
          </cell>
        </row>
        <row r="16358">
          <cell r="A16358" t="str">
            <v>TRIAE_CS42_7AS_TGACv1_569849_AA1825270.1</v>
          </cell>
          <cell r="B16358" t="str">
            <v>expressed protein</v>
          </cell>
          <cell r="C16358" t="str">
            <v>Myeloid leukemia factor 1</v>
          </cell>
          <cell r="D16358">
            <v>0</v>
          </cell>
          <cell r="E16358">
            <v>0</v>
          </cell>
          <cell r="F16358">
            <v>0</v>
          </cell>
          <cell r="G16358">
            <v>1.5177161079999999</v>
          </cell>
          <cell r="H16358">
            <v>0</v>
          </cell>
          <cell r="I16358">
            <v>0</v>
          </cell>
          <cell r="J16358">
            <v>0</v>
          </cell>
          <cell r="K16358">
            <v>1.894073881</v>
          </cell>
        </row>
        <row r="16359">
          <cell r="A16359" t="str">
            <v>TRIAE_CS42_3B_TGACv1_221070_AA0729190.1</v>
          </cell>
          <cell r="B16359" t="str">
            <v>myosin, putative, expressed</v>
          </cell>
          <cell r="C16359" t="str">
            <v>myosin 1</v>
          </cell>
          <cell r="D16359">
            <v>2.6399201329999999</v>
          </cell>
          <cell r="E16359">
            <v>2.3619196429999998</v>
          </cell>
          <cell r="F16359">
            <v>0</v>
          </cell>
          <cell r="G16359">
            <v>0</v>
          </cell>
          <cell r="H16359">
            <v>0</v>
          </cell>
          <cell r="I16359">
            <v>0</v>
          </cell>
          <cell r="J16359">
            <v>0</v>
          </cell>
          <cell r="K16359">
            <v>0</v>
          </cell>
        </row>
        <row r="16360">
          <cell r="A16360" t="str">
            <v>TRIAE_CS42_3AL_TGACv1_195459_AA0649860.1</v>
          </cell>
          <cell r="B16360" t="str">
            <v>myosin head family protein, expressed</v>
          </cell>
          <cell r="C16360" t="str">
            <v>myosin 1</v>
          </cell>
          <cell r="D16360">
            <v>0</v>
          </cell>
          <cell r="E16360">
            <v>1.146511823</v>
          </cell>
          <cell r="F16360">
            <v>0</v>
          </cell>
          <cell r="G16360">
            <v>0</v>
          </cell>
          <cell r="H16360">
            <v>0</v>
          </cell>
          <cell r="I16360">
            <v>0</v>
          </cell>
          <cell r="J16360">
            <v>0</v>
          </cell>
          <cell r="K16360">
            <v>0</v>
          </cell>
        </row>
        <row r="16361">
          <cell r="A16361" t="str">
            <v>TRIAE_CS42_3DL_TGACv1_250807_AA0873430.1</v>
          </cell>
          <cell r="B16361" t="str">
            <v>myosin XI, putative, expressed</v>
          </cell>
          <cell r="C16361" t="str">
            <v>myosin 1</v>
          </cell>
          <cell r="D16361">
            <v>0</v>
          </cell>
          <cell r="E16361">
            <v>1.3609985200000001</v>
          </cell>
          <cell r="F16361">
            <v>0</v>
          </cell>
          <cell r="G16361">
            <v>0</v>
          </cell>
          <cell r="H16361">
            <v>0</v>
          </cell>
          <cell r="I16361">
            <v>0</v>
          </cell>
          <cell r="J16361">
            <v>0</v>
          </cell>
          <cell r="K16361">
            <v>0</v>
          </cell>
        </row>
        <row r="16362">
          <cell r="A16362" t="str">
            <v>TRIAE_CS42_3DL_TGACv1_250807_AA0873440.1</v>
          </cell>
          <cell r="B16362" t="str">
            <v>myosin head family protein, expressed</v>
          </cell>
          <cell r="C16362" t="str">
            <v>myosin 1</v>
          </cell>
          <cell r="D16362">
            <v>0</v>
          </cell>
          <cell r="E16362">
            <v>1.790110044</v>
          </cell>
          <cell r="F16362">
            <v>0</v>
          </cell>
          <cell r="G16362">
            <v>0</v>
          </cell>
          <cell r="H16362">
            <v>0</v>
          </cell>
          <cell r="I16362">
            <v>0</v>
          </cell>
          <cell r="J16362">
            <v>0</v>
          </cell>
          <cell r="K16362">
            <v>0</v>
          </cell>
        </row>
        <row r="16363">
          <cell r="A16363" t="str">
            <v>TRIAE_CS42_3B_TGACv1_222970_AA0774390.1</v>
          </cell>
          <cell r="B16363" t="str">
            <v>myosin head family protein, expressed</v>
          </cell>
          <cell r="C16363" t="str">
            <v>myosin 1</v>
          </cell>
          <cell r="D16363">
            <v>0</v>
          </cell>
          <cell r="E16363">
            <v>1.814818587</v>
          </cell>
          <cell r="F16363">
            <v>0</v>
          </cell>
          <cell r="G16363">
            <v>0</v>
          </cell>
          <cell r="H16363">
            <v>0</v>
          </cell>
          <cell r="I16363">
            <v>0</v>
          </cell>
          <cell r="J16363">
            <v>0</v>
          </cell>
          <cell r="K16363">
            <v>0</v>
          </cell>
        </row>
        <row r="16364">
          <cell r="A16364" t="str">
            <v>TRIAE_CS42_5AL_TGACv1_376321_AA1235310.2</v>
          </cell>
          <cell r="B16364" t="str">
            <v>Myosin head domain containing protein, expressed</v>
          </cell>
          <cell r="C16364" t="str">
            <v>myosin 1</v>
          </cell>
          <cell r="D16364">
            <v>0</v>
          </cell>
          <cell r="E16364">
            <v>0</v>
          </cell>
          <cell r="F16364">
            <v>0</v>
          </cell>
          <cell r="G16364">
            <v>-2.0145454040000002</v>
          </cell>
          <cell r="H16364">
            <v>0</v>
          </cell>
          <cell r="I16364">
            <v>0</v>
          </cell>
          <cell r="J16364">
            <v>0</v>
          </cell>
          <cell r="K16364">
            <v>0</v>
          </cell>
        </row>
        <row r="16365">
          <cell r="A16365" t="str">
            <v>TRIAE_CS42_5BL_TGACv1_404185_AA1288990.2</v>
          </cell>
          <cell r="B16365" t="str">
            <v>Myosin head domain containing protein, expressed</v>
          </cell>
          <cell r="C16365" t="str">
            <v>myosin 1</v>
          </cell>
          <cell r="D16365">
            <v>0</v>
          </cell>
          <cell r="E16365">
            <v>0</v>
          </cell>
          <cell r="F16365">
            <v>0</v>
          </cell>
          <cell r="G16365">
            <v>-2.0138691230000001</v>
          </cell>
          <cell r="H16365">
            <v>0</v>
          </cell>
          <cell r="I16365">
            <v>0</v>
          </cell>
          <cell r="J16365">
            <v>0</v>
          </cell>
          <cell r="K16365">
            <v>0</v>
          </cell>
        </row>
        <row r="16366">
          <cell r="A16366" t="str">
            <v>TRIAE_CS42_5DL_TGACv1_436287_AA1459680.1</v>
          </cell>
          <cell r="B16366" t="str">
            <v>Myosin head domain containing protein, expressed</v>
          </cell>
          <cell r="C16366" t="str">
            <v>myosin 1</v>
          </cell>
          <cell r="D16366">
            <v>0</v>
          </cell>
          <cell r="E16366">
            <v>0</v>
          </cell>
          <cell r="F16366">
            <v>0</v>
          </cell>
          <cell r="G16366">
            <v>-2.0138691230000001</v>
          </cell>
          <cell r="H16366">
            <v>0</v>
          </cell>
          <cell r="I16366">
            <v>0</v>
          </cell>
          <cell r="J16366">
            <v>0</v>
          </cell>
          <cell r="K16366">
            <v>0</v>
          </cell>
        </row>
        <row r="16367">
          <cell r="A16367" t="str">
            <v>TRIAE_CS42_1AL_TGACv1_000249_AA0007280.1</v>
          </cell>
          <cell r="B16367" t="str">
            <v>myosin head family protein, expressed</v>
          </cell>
          <cell r="C16367" t="str">
            <v>myosin 1</v>
          </cell>
          <cell r="D16367">
            <v>0</v>
          </cell>
          <cell r="E16367">
            <v>0</v>
          </cell>
          <cell r="F16367">
            <v>0</v>
          </cell>
          <cell r="G16367">
            <v>2.39964756</v>
          </cell>
          <cell r="H16367">
            <v>0</v>
          </cell>
          <cell r="I16367">
            <v>0</v>
          </cell>
          <cell r="J16367">
            <v>0</v>
          </cell>
          <cell r="K16367">
            <v>0</v>
          </cell>
        </row>
        <row r="16368">
          <cell r="A16368" t="str">
            <v>TRIAE_CS42_1BL_TGACv1_033532_AA0140160.1</v>
          </cell>
          <cell r="B16368" t="str">
            <v>myosin head family protein, expressed</v>
          </cell>
          <cell r="C16368" t="str">
            <v>myosin 1</v>
          </cell>
          <cell r="D16368">
            <v>0</v>
          </cell>
          <cell r="E16368">
            <v>0</v>
          </cell>
          <cell r="F16368">
            <v>0</v>
          </cell>
          <cell r="G16368">
            <v>2.39964756</v>
          </cell>
          <cell r="H16368">
            <v>0</v>
          </cell>
          <cell r="I16368">
            <v>0</v>
          </cell>
          <cell r="J16368">
            <v>0</v>
          </cell>
          <cell r="K16368">
            <v>0</v>
          </cell>
        </row>
        <row r="16369">
          <cell r="A16369" t="str">
            <v>TRIAE_CS42_1DL_TGACv1_061434_AA0195260.1</v>
          </cell>
          <cell r="B16369" t="str">
            <v>myosin head family protein, expressed</v>
          </cell>
          <cell r="C16369" t="str">
            <v>myosin 1</v>
          </cell>
          <cell r="D16369">
            <v>0</v>
          </cell>
          <cell r="E16369">
            <v>0</v>
          </cell>
          <cell r="F16369">
            <v>0</v>
          </cell>
          <cell r="G16369">
            <v>2.39964756</v>
          </cell>
          <cell r="H16369">
            <v>0</v>
          </cell>
          <cell r="I16369">
            <v>0</v>
          </cell>
          <cell r="J16369">
            <v>0</v>
          </cell>
          <cell r="K16369">
            <v>0</v>
          </cell>
        </row>
        <row r="16370">
          <cell r="A16370" t="str">
            <v>TRIAE_CS42_7AS_TGACv1_571043_AA1843810.2</v>
          </cell>
          <cell r="B16370" t="str">
            <v>DNA repair ATPase-related, putative, expressed</v>
          </cell>
          <cell r="C16370" t="str">
            <v>myosin heavy chain-related</v>
          </cell>
          <cell r="D16370">
            <v>0</v>
          </cell>
          <cell r="E16370">
            <v>1.599730305</v>
          </cell>
          <cell r="F16370">
            <v>1.1427695659999999</v>
          </cell>
          <cell r="G16370">
            <v>1.262775296</v>
          </cell>
          <cell r="H16370">
            <v>0</v>
          </cell>
          <cell r="I16370">
            <v>0</v>
          </cell>
          <cell r="J16370">
            <v>0</v>
          </cell>
          <cell r="K16370">
            <v>0</v>
          </cell>
        </row>
        <row r="16371">
          <cell r="A16371" t="str">
            <v>TRIAE_CS42_7BS_TGACv1_592598_AA1941150.1</v>
          </cell>
          <cell r="B16371" t="str">
            <v>DNA repair ATPase-related, putative, expressed</v>
          </cell>
          <cell r="C16371" t="str">
            <v>myosin heavy chain-related</v>
          </cell>
          <cell r="D16371">
            <v>0</v>
          </cell>
          <cell r="E16371">
            <v>1.599730305</v>
          </cell>
          <cell r="F16371">
            <v>1.1427695659999999</v>
          </cell>
          <cell r="G16371">
            <v>1.262775296</v>
          </cell>
          <cell r="H16371">
            <v>0</v>
          </cell>
          <cell r="I16371">
            <v>0</v>
          </cell>
          <cell r="J16371">
            <v>0</v>
          </cell>
          <cell r="K16371">
            <v>0</v>
          </cell>
        </row>
        <row r="16372">
          <cell r="A16372" t="str">
            <v>TRIAE_CS42_1AL_TGACv1_001172_AA0026490.1</v>
          </cell>
          <cell r="B16372" t="str">
            <v>protein transport protein-related, putative, expressed</v>
          </cell>
          <cell r="C16372" t="str">
            <v>Myosin heavy chain-related protein</v>
          </cell>
          <cell r="D16372">
            <v>0</v>
          </cell>
          <cell r="E16372">
            <v>0</v>
          </cell>
          <cell r="F16372">
            <v>0</v>
          </cell>
          <cell r="G16372">
            <v>-1.4778521819999999</v>
          </cell>
          <cell r="H16372">
            <v>0</v>
          </cell>
          <cell r="I16372">
            <v>0</v>
          </cell>
          <cell r="J16372">
            <v>0</v>
          </cell>
          <cell r="K16372">
            <v>0</v>
          </cell>
        </row>
        <row r="16373">
          <cell r="A16373" t="str">
            <v>TRIAE_CS42_1AL_TGACv1_001375_AA0029520.1</v>
          </cell>
          <cell r="B16373" t="str">
            <v>myosin, putative, expressed</v>
          </cell>
          <cell r="C16373" t="str">
            <v>myosin XI B</v>
          </cell>
          <cell r="D16373">
            <v>1.0761914239999999</v>
          </cell>
          <cell r="E16373">
            <v>0</v>
          </cell>
          <cell r="F16373">
            <v>0</v>
          </cell>
          <cell r="G16373">
            <v>0</v>
          </cell>
          <cell r="H16373">
            <v>0</v>
          </cell>
          <cell r="I16373">
            <v>0</v>
          </cell>
          <cell r="J16373">
            <v>0</v>
          </cell>
          <cell r="K16373">
            <v>0</v>
          </cell>
        </row>
        <row r="16374">
          <cell r="A16374" t="str">
            <v>TRIAE_CS42_1BL_TGACv1_030459_AA0091350.1</v>
          </cell>
          <cell r="B16374" t="str">
            <v>myosin, putative, expressed</v>
          </cell>
          <cell r="C16374" t="str">
            <v>myosin XI B</v>
          </cell>
          <cell r="D16374">
            <v>1.0761914239999999</v>
          </cell>
          <cell r="E16374">
            <v>0</v>
          </cell>
          <cell r="F16374">
            <v>0</v>
          </cell>
          <cell r="G16374">
            <v>0</v>
          </cell>
          <cell r="H16374">
            <v>0</v>
          </cell>
          <cell r="I16374">
            <v>0</v>
          </cell>
          <cell r="J16374">
            <v>0</v>
          </cell>
          <cell r="K16374">
            <v>0</v>
          </cell>
        </row>
        <row r="16375">
          <cell r="A16375" t="str">
            <v>TRIAE_CS42_1DL_TGACv1_061206_AA0188770.2</v>
          </cell>
          <cell r="B16375" t="str">
            <v>myosin, putative, expressed</v>
          </cell>
          <cell r="C16375" t="str">
            <v>myosin XI B</v>
          </cell>
          <cell r="D16375">
            <v>1.0761914239999999</v>
          </cell>
          <cell r="E16375">
            <v>0</v>
          </cell>
          <cell r="F16375">
            <v>0</v>
          </cell>
          <cell r="G16375">
            <v>0</v>
          </cell>
          <cell r="H16375">
            <v>0</v>
          </cell>
          <cell r="I16375">
            <v>0</v>
          </cell>
          <cell r="J16375">
            <v>0</v>
          </cell>
          <cell r="K16375">
            <v>0</v>
          </cell>
        </row>
        <row r="16376">
          <cell r="A16376" t="str">
            <v>TRIAE_CS42_6AL_TGACv1_472840_AA1526470.2</v>
          </cell>
          <cell r="B16376" t="str">
            <v>Myosin head domain containing protein, expressed</v>
          </cell>
          <cell r="C16376" t="str">
            <v>myosin XI B</v>
          </cell>
          <cell r="D16376">
            <v>1.42891342</v>
          </cell>
          <cell r="E16376">
            <v>1.577437277</v>
          </cell>
          <cell r="F16376">
            <v>0</v>
          </cell>
          <cell r="G16376">
            <v>0</v>
          </cell>
          <cell r="H16376">
            <v>0</v>
          </cell>
          <cell r="I16376">
            <v>0</v>
          </cell>
          <cell r="J16376">
            <v>0</v>
          </cell>
          <cell r="K16376">
            <v>0</v>
          </cell>
        </row>
        <row r="16377">
          <cell r="A16377" t="str">
            <v>TRIAE_CS42_6BL_TGACv1_501077_AA1613230.1</v>
          </cell>
          <cell r="B16377" t="str">
            <v>Myosin head domain containing protein, expressed</v>
          </cell>
          <cell r="C16377" t="str">
            <v>myosin XI B</v>
          </cell>
          <cell r="D16377">
            <v>1.42891342</v>
          </cell>
          <cell r="E16377">
            <v>1.577437277</v>
          </cell>
          <cell r="F16377">
            <v>0</v>
          </cell>
          <cell r="G16377">
            <v>0</v>
          </cell>
          <cell r="H16377">
            <v>0</v>
          </cell>
          <cell r="I16377">
            <v>0</v>
          </cell>
          <cell r="J16377">
            <v>0</v>
          </cell>
          <cell r="K16377">
            <v>0</v>
          </cell>
        </row>
        <row r="16378">
          <cell r="A16378" t="str">
            <v>TRIAE_CS42_6DL_TGACv1_526581_AA1687470.1</v>
          </cell>
          <cell r="B16378" t="str">
            <v>Myosin head domain containing protein, expressed</v>
          </cell>
          <cell r="C16378" t="str">
            <v>myosin XI B</v>
          </cell>
          <cell r="D16378">
            <v>1.42891342</v>
          </cell>
          <cell r="E16378">
            <v>1.577437277</v>
          </cell>
          <cell r="F16378">
            <v>0</v>
          </cell>
          <cell r="G16378">
            <v>0</v>
          </cell>
          <cell r="H16378">
            <v>0</v>
          </cell>
          <cell r="I16378">
            <v>0</v>
          </cell>
          <cell r="J16378">
            <v>0</v>
          </cell>
          <cell r="K16378">
            <v>0</v>
          </cell>
        </row>
        <row r="16379">
          <cell r="A16379" t="str">
            <v>TRIAE_CS42_6DL_TGACv1_527530_AA1705330.1</v>
          </cell>
          <cell r="B16379" t="str">
            <v>myosin, putative, expressed</v>
          </cell>
          <cell r="C16379" t="str">
            <v>myosin, putative</v>
          </cell>
          <cell r="D16379">
            <v>0</v>
          </cell>
          <cell r="E16379">
            <v>1.261898129</v>
          </cell>
          <cell r="F16379">
            <v>0</v>
          </cell>
          <cell r="G16379">
            <v>0</v>
          </cell>
          <cell r="H16379">
            <v>0</v>
          </cell>
          <cell r="I16379">
            <v>0</v>
          </cell>
          <cell r="J16379">
            <v>0</v>
          </cell>
          <cell r="K16379">
            <v>0</v>
          </cell>
        </row>
        <row r="16380">
          <cell r="A16380" t="str">
            <v>TRIAE_CS42_1AL_TGACv1_003084_AA0047610.1</v>
          </cell>
          <cell r="B16380" t="str">
            <v>retrotransposon protein, putative, unclassified, expressed</v>
          </cell>
          <cell r="C16380" t="str">
            <v>Myosin-J heavy chain</v>
          </cell>
          <cell r="D16380">
            <v>0</v>
          </cell>
          <cell r="E16380">
            <v>-1.5774579259999999</v>
          </cell>
          <cell r="F16380">
            <v>0</v>
          </cell>
          <cell r="G16380">
            <v>0</v>
          </cell>
          <cell r="H16380">
            <v>0</v>
          </cell>
          <cell r="I16380">
            <v>0</v>
          </cell>
          <cell r="J16380">
            <v>0</v>
          </cell>
          <cell r="K16380">
            <v>0</v>
          </cell>
        </row>
        <row r="16381">
          <cell r="A16381" t="str">
            <v>TRIAE_CS42_2BS_TGACv1_145906_AA0448960.1</v>
          </cell>
          <cell r="B16381" t="str">
            <v>retrotransposon protein, putative, LINE subclass, expressed</v>
          </cell>
          <cell r="C16381" t="str">
            <v>Myosin-J heavy chain</v>
          </cell>
          <cell r="D16381">
            <v>0</v>
          </cell>
          <cell r="E16381">
            <v>0</v>
          </cell>
          <cell r="F16381">
            <v>0</v>
          </cell>
          <cell r="G16381">
            <v>0</v>
          </cell>
          <cell r="H16381">
            <v>0</v>
          </cell>
          <cell r="I16381">
            <v>0</v>
          </cell>
          <cell r="J16381">
            <v>0</v>
          </cell>
          <cell r="K16381">
            <v>1.7364072850000001</v>
          </cell>
        </row>
        <row r="16382">
          <cell r="A16382" t="str">
            <v>TRIAE_CS42_5DS_TGACv1_456509_AA1472450.1</v>
          </cell>
          <cell r="B16382" t="str">
            <v>protein kinase PKN/PRK1, effector, putative, expressed</v>
          </cell>
          <cell r="C16382" t="str">
            <v>Myosin-like protein</v>
          </cell>
          <cell r="D16382">
            <v>0</v>
          </cell>
          <cell r="E16382">
            <v>1.117565495</v>
          </cell>
          <cell r="F16382">
            <v>0</v>
          </cell>
          <cell r="G16382">
            <v>0</v>
          </cell>
          <cell r="H16382">
            <v>0</v>
          </cell>
          <cell r="I16382">
            <v>0</v>
          </cell>
          <cell r="J16382">
            <v>0</v>
          </cell>
          <cell r="K16382">
            <v>0</v>
          </cell>
        </row>
        <row r="16383">
          <cell r="A16383" t="str">
            <v>TRIAE_CS42_4BL_TGACv1_320829_AA1049700.1</v>
          </cell>
          <cell r="B16383" t="str">
            <v>expressed protein</v>
          </cell>
          <cell r="C16383" t="str">
            <v>Myosin-related, putative</v>
          </cell>
          <cell r="D16383">
            <v>0</v>
          </cell>
          <cell r="E16383">
            <v>0</v>
          </cell>
          <cell r="F16383">
            <v>0</v>
          </cell>
          <cell r="G16383">
            <v>0</v>
          </cell>
          <cell r="H16383">
            <v>0</v>
          </cell>
          <cell r="I16383">
            <v>0</v>
          </cell>
          <cell r="J16383">
            <v>0</v>
          </cell>
          <cell r="K16383">
            <v>-1.755777744</v>
          </cell>
        </row>
        <row r="16384">
          <cell r="A16384" t="str">
            <v>TRIAE_CS42_4DL_TGACv1_345029_AA1151120.1</v>
          </cell>
          <cell r="B16384" t="str">
            <v>expressed protein</v>
          </cell>
          <cell r="C16384" t="str">
            <v>Myosin-related, putative</v>
          </cell>
          <cell r="D16384">
            <v>0</v>
          </cell>
          <cell r="E16384">
            <v>0</v>
          </cell>
          <cell r="F16384">
            <v>0</v>
          </cell>
          <cell r="G16384">
            <v>0</v>
          </cell>
          <cell r="H16384">
            <v>0</v>
          </cell>
          <cell r="I16384">
            <v>0</v>
          </cell>
          <cell r="J16384">
            <v>0</v>
          </cell>
          <cell r="K16384">
            <v>-1.704314434</v>
          </cell>
        </row>
        <row r="16385">
          <cell r="A16385" t="str">
            <v>TRIAE_CS42_4AS_TGACv1_307583_AA1021670.1</v>
          </cell>
          <cell r="B16385" t="str">
            <v>expressed protein</v>
          </cell>
          <cell r="C16385" t="str">
            <v>Myosin-related, putative</v>
          </cell>
          <cell r="D16385">
            <v>0</v>
          </cell>
          <cell r="E16385">
            <v>0</v>
          </cell>
          <cell r="F16385">
            <v>0</v>
          </cell>
          <cell r="G16385">
            <v>0</v>
          </cell>
          <cell r="H16385">
            <v>0</v>
          </cell>
          <cell r="I16385">
            <v>0</v>
          </cell>
          <cell r="J16385">
            <v>0</v>
          </cell>
          <cell r="K16385">
            <v>-1.66563773</v>
          </cell>
        </row>
        <row r="16386">
          <cell r="A16386" t="str">
            <v>TRIAE_CS42_4DS_TGACv1_361919_AA1174280.1</v>
          </cell>
          <cell r="B16386" t="str">
            <v>antitermination NusB domain-containing protein, putative, expressed</v>
          </cell>
          <cell r="C16386" t="str">
            <v>N utilization substance protein B homolog</v>
          </cell>
          <cell r="D16386">
            <v>0</v>
          </cell>
          <cell r="E16386">
            <v>-2.4591026189999998</v>
          </cell>
          <cell r="F16386">
            <v>-1.2733128929999999</v>
          </cell>
          <cell r="G16386">
            <v>0</v>
          </cell>
          <cell r="H16386">
            <v>0</v>
          </cell>
          <cell r="I16386">
            <v>0</v>
          </cell>
          <cell r="J16386">
            <v>0</v>
          </cell>
          <cell r="K16386">
            <v>0</v>
          </cell>
        </row>
        <row r="16387">
          <cell r="A16387" t="str">
            <v>TRIAE_CS42_U_TGACv1_641362_AA2093060.1</v>
          </cell>
          <cell r="B16387" t="str">
            <v>antitermination NusB domain-containing protein, putative, expressed</v>
          </cell>
          <cell r="C16387" t="str">
            <v>N utilization substance protein B homolog</v>
          </cell>
          <cell r="D16387">
            <v>0</v>
          </cell>
          <cell r="E16387">
            <v>-2.4591026189999998</v>
          </cell>
          <cell r="F16387">
            <v>-1.2168200309999999</v>
          </cell>
          <cell r="G16387">
            <v>0</v>
          </cell>
          <cell r="H16387">
            <v>0</v>
          </cell>
          <cell r="I16387">
            <v>0</v>
          </cell>
          <cell r="J16387">
            <v>0</v>
          </cell>
          <cell r="K16387">
            <v>0</v>
          </cell>
        </row>
        <row r="16388">
          <cell r="A16388" t="str">
            <v>TRIAE_CS42_4AL_TGACv1_291406_AA0994470.1</v>
          </cell>
          <cell r="B16388" t="str">
            <v>antitermination NusB domain-containing protein, putative, expressed</v>
          </cell>
          <cell r="C16388" t="str">
            <v>N utilization substance protein B homolog</v>
          </cell>
          <cell r="D16388">
            <v>0</v>
          </cell>
          <cell r="E16388">
            <v>-2.4552147839999998</v>
          </cell>
          <cell r="F16388">
            <v>-1.226383692</v>
          </cell>
          <cell r="G16388">
            <v>0</v>
          </cell>
          <cell r="H16388">
            <v>0</v>
          </cell>
          <cell r="I16388">
            <v>0</v>
          </cell>
          <cell r="J16388">
            <v>0</v>
          </cell>
          <cell r="K16388">
            <v>0</v>
          </cell>
        </row>
        <row r="16389">
          <cell r="A16389" t="str">
            <v>TRIAE_CS42_2BL_TGACv1_130210_AA0406380.2</v>
          </cell>
          <cell r="B16389" t="str">
            <v>transposon protein, putative, unclassified, expressed</v>
          </cell>
          <cell r="C16389" t="str">
            <v>N(4)-(Beta-N-acetylglucosaminyl)-L-asparaginase</v>
          </cell>
          <cell r="D16389">
            <v>0</v>
          </cell>
          <cell r="E16389">
            <v>0</v>
          </cell>
          <cell r="F16389">
            <v>0</v>
          </cell>
          <cell r="G16389">
            <v>-3.1930546030000002</v>
          </cell>
          <cell r="H16389">
            <v>0</v>
          </cell>
          <cell r="I16389">
            <v>0</v>
          </cell>
          <cell r="J16389">
            <v>0</v>
          </cell>
          <cell r="K16389">
            <v>0</v>
          </cell>
        </row>
        <row r="16390">
          <cell r="A16390" t="str">
            <v>TRIAE_CS42_7AL_TGACv1_559361_AA1799300.3</v>
          </cell>
          <cell r="B16390" t="str">
            <v>tryptophan biosynthesis protein trpCF, putative, expressed</v>
          </cell>
          <cell r="C16390" t="str">
            <v>N-(5'-phosphoribosyl)anthranilate isomerase</v>
          </cell>
          <cell r="D16390">
            <v>0</v>
          </cell>
          <cell r="E16390">
            <v>0</v>
          </cell>
          <cell r="F16390">
            <v>0</v>
          </cell>
          <cell r="G16390">
            <v>-1.283958486</v>
          </cell>
          <cell r="H16390">
            <v>0</v>
          </cell>
          <cell r="I16390">
            <v>0</v>
          </cell>
          <cell r="J16390">
            <v>0</v>
          </cell>
          <cell r="K16390">
            <v>0</v>
          </cell>
        </row>
        <row r="16391">
          <cell r="A16391" t="str">
            <v>TRIAE_CS42_7BL_TGACv1_579456_AA1907440.1</v>
          </cell>
          <cell r="B16391" t="str">
            <v>tryptophan biosynthesis protein trpCF, putative, expressed</v>
          </cell>
          <cell r="C16391" t="str">
            <v>N-(5'-phosphoribosyl)anthranilate isomerase</v>
          </cell>
          <cell r="D16391">
            <v>0</v>
          </cell>
          <cell r="E16391">
            <v>0</v>
          </cell>
          <cell r="F16391">
            <v>0</v>
          </cell>
          <cell r="G16391">
            <v>-1.283958486</v>
          </cell>
          <cell r="H16391">
            <v>0</v>
          </cell>
          <cell r="I16391">
            <v>0</v>
          </cell>
          <cell r="J16391">
            <v>0</v>
          </cell>
          <cell r="K16391">
            <v>0</v>
          </cell>
        </row>
        <row r="16392">
          <cell r="A16392" t="str">
            <v>TRIAE_CS42_7DL_TGACv1_606009_AA2008870.1</v>
          </cell>
          <cell r="B16392" t="str">
            <v>tryptophan biosynthesis protein trpCF, putative, expressed</v>
          </cell>
          <cell r="C16392" t="str">
            <v>N-(5'-phosphoribosyl)anthranilate isomerase</v>
          </cell>
          <cell r="D16392">
            <v>0</v>
          </cell>
          <cell r="E16392">
            <v>0</v>
          </cell>
          <cell r="F16392">
            <v>0</v>
          </cell>
          <cell r="G16392">
            <v>-1.2403089359999999</v>
          </cell>
          <cell r="H16392">
            <v>0</v>
          </cell>
          <cell r="I16392">
            <v>0</v>
          </cell>
          <cell r="J16392">
            <v>0</v>
          </cell>
          <cell r="K16392">
            <v>0</v>
          </cell>
        </row>
        <row r="16393">
          <cell r="A16393" t="str">
            <v>TRIAE_CS42_5AL_TGACv1_377443_AA1246870.1</v>
          </cell>
          <cell r="B16393" t="str">
            <v>Citrate transporter protein, putative, expressed</v>
          </cell>
          <cell r="C16393" t="str">
            <v>Na+/H+ antiporter 2</v>
          </cell>
          <cell r="D16393">
            <v>1.980474471</v>
          </cell>
          <cell r="E16393">
            <v>1.246560667</v>
          </cell>
          <cell r="F16393">
            <v>0</v>
          </cell>
          <cell r="G16393">
            <v>-1.457546526</v>
          </cell>
          <cell r="H16393">
            <v>0</v>
          </cell>
          <cell r="I16393">
            <v>0</v>
          </cell>
          <cell r="J16393">
            <v>0</v>
          </cell>
          <cell r="K16393">
            <v>0</v>
          </cell>
        </row>
        <row r="16394">
          <cell r="A16394" t="str">
            <v>TRIAE_CS42_5AL_TGACv1_375582_AA1223960.1</v>
          </cell>
          <cell r="B16394" t="str">
            <v>Citrate transporter protein, putative, expressed</v>
          </cell>
          <cell r="C16394" t="str">
            <v>Na+/H+ antiporter 2</v>
          </cell>
          <cell r="D16394">
            <v>0</v>
          </cell>
          <cell r="E16394">
            <v>-1.16271316</v>
          </cell>
          <cell r="F16394">
            <v>0</v>
          </cell>
          <cell r="G16394">
            <v>0</v>
          </cell>
          <cell r="H16394">
            <v>0</v>
          </cell>
          <cell r="I16394">
            <v>0</v>
          </cell>
          <cell r="J16394">
            <v>0</v>
          </cell>
          <cell r="K16394">
            <v>0</v>
          </cell>
        </row>
        <row r="16395">
          <cell r="A16395" t="str">
            <v>TRIAE_CS42_5BL_TGACv1_405960_AA1338260.2</v>
          </cell>
          <cell r="B16395" t="str">
            <v>Citrate transporter protein, putative, expressed</v>
          </cell>
          <cell r="C16395" t="str">
            <v>Na+/H+ antiporter 2</v>
          </cell>
          <cell r="D16395">
            <v>0</v>
          </cell>
          <cell r="E16395">
            <v>0</v>
          </cell>
          <cell r="F16395">
            <v>0</v>
          </cell>
          <cell r="G16395">
            <v>-1.187559732</v>
          </cell>
          <cell r="H16395">
            <v>0</v>
          </cell>
          <cell r="I16395">
            <v>0</v>
          </cell>
          <cell r="J16395">
            <v>0</v>
          </cell>
          <cell r="K16395">
            <v>0</v>
          </cell>
        </row>
        <row r="16396">
          <cell r="A16396" t="str">
            <v>TRIAE_CS42_5DL_TGACv1_435335_AA1449170.1</v>
          </cell>
          <cell r="B16396" t="str">
            <v>Citrate transporter protein, putative, expressed</v>
          </cell>
          <cell r="C16396" t="str">
            <v>Na+/H+ antiporter 2</v>
          </cell>
          <cell r="D16396">
            <v>0</v>
          </cell>
          <cell r="E16396">
            <v>0</v>
          </cell>
          <cell r="F16396">
            <v>0</v>
          </cell>
          <cell r="G16396">
            <v>-1.187559732</v>
          </cell>
          <cell r="H16396">
            <v>0</v>
          </cell>
          <cell r="I16396">
            <v>0</v>
          </cell>
          <cell r="J16396">
            <v>0</v>
          </cell>
          <cell r="K16396">
            <v>0</v>
          </cell>
        </row>
        <row r="16397">
          <cell r="A16397" t="str">
            <v>TRIAE_CS42_7AL_TGACv1_556426_AA1762740.1</v>
          </cell>
          <cell r="B16397" t="str">
            <v>no apical meristem protein, putative, expressed</v>
          </cell>
          <cell r="C16397" t="str">
            <v>NAC domain containing protein 1</v>
          </cell>
          <cell r="D16397">
            <v>1.322789515</v>
          </cell>
          <cell r="E16397">
            <v>3.4791259970000001</v>
          </cell>
          <cell r="F16397">
            <v>2.4187834580000001</v>
          </cell>
          <cell r="G16397">
            <v>1.5642441359999999</v>
          </cell>
          <cell r="H16397">
            <v>0</v>
          </cell>
          <cell r="I16397">
            <v>0</v>
          </cell>
          <cell r="J16397">
            <v>0</v>
          </cell>
          <cell r="K16397">
            <v>1.5958498189999999</v>
          </cell>
        </row>
        <row r="16398">
          <cell r="A16398" t="str">
            <v>TRIAE_CS42_7BL_TGACv1_577855_AA1884660.1</v>
          </cell>
          <cell r="B16398" t="str">
            <v>no apical meristem protein, putative, expressed</v>
          </cell>
          <cell r="C16398" t="str">
            <v>NAC domain containing protein 1</v>
          </cell>
          <cell r="D16398">
            <v>1.9245310330000001</v>
          </cell>
          <cell r="E16398">
            <v>-1.4356173649999999</v>
          </cell>
          <cell r="F16398">
            <v>0</v>
          </cell>
          <cell r="G16398">
            <v>2.2807344380000001</v>
          </cell>
          <cell r="H16398">
            <v>0</v>
          </cell>
          <cell r="I16398">
            <v>0</v>
          </cell>
          <cell r="J16398">
            <v>0</v>
          </cell>
          <cell r="K16398">
            <v>5.7585678820000004</v>
          </cell>
        </row>
        <row r="16399">
          <cell r="A16399" t="str">
            <v>TRIAE_CS42_7DL_TGACv1_604393_AA1997730.1</v>
          </cell>
          <cell r="B16399" t="str">
            <v>no apical meristem protein, putative, expressed</v>
          </cell>
          <cell r="C16399" t="str">
            <v>NAC domain containing protein 1</v>
          </cell>
          <cell r="D16399">
            <v>1.9245310330000001</v>
          </cell>
          <cell r="E16399">
            <v>-1.4356173649999999</v>
          </cell>
          <cell r="F16399">
            <v>0</v>
          </cell>
          <cell r="G16399">
            <v>2.2807344380000001</v>
          </cell>
          <cell r="H16399">
            <v>0</v>
          </cell>
          <cell r="I16399">
            <v>0</v>
          </cell>
          <cell r="J16399">
            <v>0</v>
          </cell>
          <cell r="K16399">
            <v>5.7585678820000004</v>
          </cell>
        </row>
        <row r="16400">
          <cell r="A16400" t="str">
            <v>TRIAE_CS42_7AL_TGACv1_556250_AA1759120.1</v>
          </cell>
          <cell r="B16400" t="str">
            <v>no apical meristem protein, putative, expressed</v>
          </cell>
          <cell r="C16400" t="str">
            <v>NAC domain containing protein 1</v>
          </cell>
          <cell r="D16400">
            <v>1.9245310330000001</v>
          </cell>
          <cell r="E16400">
            <v>-1.4356173649999999</v>
          </cell>
          <cell r="F16400">
            <v>0</v>
          </cell>
          <cell r="G16400">
            <v>2.2807344380000001</v>
          </cell>
          <cell r="H16400">
            <v>0</v>
          </cell>
          <cell r="I16400">
            <v>0</v>
          </cell>
          <cell r="J16400">
            <v>0</v>
          </cell>
          <cell r="K16400">
            <v>0</v>
          </cell>
        </row>
        <row r="16401">
          <cell r="A16401" t="str">
            <v>TRIAE_CS42_7BL_TGACv1_579312_AA1906270.1</v>
          </cell>
          <cell r="B16401" t="str">
            <v>no apical meristem protein, putative, expressed</v>
          </cell>
          <cell r="C16401" t="str">
            <v>NAC domain containing protein 1</v>
          </cell>
          <cell r="D16401">
            <v>0</v>
          </cell>
          <cell r="E16401">
            <v>1.463720532</v>
          </cell>
          <cell r="F16401">
            <v>0</v>
          </cell>
          <cell r="G16401">
            <v>2.2525842549999999</v>
          </cell>
          <cell r="H16401">
            <v>0</v>
          </cell>
          <cell r="I16401">
            <v>0</v>
          </cell>
          <cell r="J16401">
            <v>0</v>
          </cell>
          <cell r="K16401">
            <v>2.6015774380000001</v>
          </cell>
        </row>
        <row r="16402">
          <cell r="A16402" t="str">
            <v>TRIAE_CS42_7DL_TGACv1_604258_AA1995950.1</v>
          </cell>
          <cell r="B16402" t="str">
            <v>no apical meristem protein, putative, expressed</v>
          </cell>
          <cell r="C16402" t="str">
            <v>NAC domain containing protein 1</v>
          </cell>
          <cell r="D16402">
            <v>0</v>
          </cell>
          <cell r="E16402">
            <v>1.463720532</v>
          </cell>
          <cell r="F16402">
            <v>1.7250728390000001</v>
          </cell>
          <cell r="G16402">
            <v>2.2525842549999999</v>
          </cell>
          <cell r="H16402">
            <v>0</v>
          </cell>
          <cell r="I16402">
            <v>0</v>
          </cell>
          <cell r="J16402">
            <v>0</v>
          </cell>
          <cell r="K16402">
            <v>3.4015106180000001</v>
          </cell>
        </row>
        <row r="16403">
          <cell r="A16403" t="str">
            <v>TRIAE_CS42_7DL_TGACv1_603301_AA1980400.1</v>
          </cell>
          <cell r="B16403" t="str">
            <v>no apical meristem protein, putative, expressed</v>
          </cell>
          <cell r="C16403" t="str">
            <v>NAC domain containing protein 1</v>
          </cell>
          <cell r="D16403">
            <v>0</v>
          </cell>
          <cell r="E16403">
            <v>3.4052858399999999</v>
          </cell>
          <cell r="F16403">
            <v>2.9585752570000001</v>
          </cell>
          <cell r="G16403">
            <v>2.3189211959999998</v>
          </cell>
          <cell r="H16403">
            <v>0</v>
          </cell>
          <cell r="I16403">
            <v>0</v>
          </cell>
          <cell r="J16403">
            <v>0</v>
          </cell>
          <cell r="K16403">
            <v>1.551714767</v>
          </cell>
        </row>
        <row r="16404">
          <cell r="A16404" t="str">
            <v>TRIAE_CS42_7AL_TGACv1_558854_AA1796490.1</v>
          </cell>
          <cell r="B16404" t="str">
            <v>no apical meristem protein, putative, expressed</v>
          </cell>
          <cell r="C16404" t="str">
            <v>NAC domain containing protein 1</v>
          </cell>
          <cell r="D16404">
            <v>0</v>
          </cell>
          <cell r="E16404">
            <v>0</v>
          </cell>
          <cell r="F16404">
            <v>0</v>
          </cell>
          <cell r="G16404">
            <v>2.2525842549999999</v>
          </cell>
          <cell r="H16404">
            <v>0</v>
          </cell>
          <cell r="I16404">
            <v>0</v>
          </cell>
          <cell r="J16404">
            <v>0</v>
          </cell>
          <cell r="K16404">
            <v>2.8851943109999998</v>
          </cell>
        </row>
        <row r="16405">
          <cell r="A16405" t="str">
            <v>TRIAE_CS42_7BL_TGACv1_579057_AA1903540.1</v>
          </cell>
          <cell r="B16405" t="str">
            <v>no apical meristem protein, putative, expressed</v>
          </cell>
          <cell r="C16405" t="str">
            <v>NAC domain containing protein 1</v>
          </cell>
          <cell r="D16405">
            <v>0</v>
          </cell>
          <cell r="E16405">
            <v>0</v>
          </cell>
          <cell r="F16405">
            <v>0</v>
          </cell>
          <cell r="G16405">
            <v>2.2525842549999999</v>
          </cell>
          <cell r="H16405">
            <v>0</v>
          </cell>
          <cell r="I16405">
            <v>0</v>
          </cell>
          <cell r="J16405">
            <v>0</v>
          </cell>
          <cell r="K16405">
            <v>2.8851943109999998</v>
          </cell>
        </row>
        <row r="16406">
          <cell r="A16406" t="str">
            <v>TRIAE_CS42_2BS_TGACv1_146614_AA0469500.1</v>
          </cell>
          <cell r="B16406" t="str">
            <v>no apical meristem protein, putative, expressed</v>
          </cell>
          <cell r="C16406" t="str">
            <v>NAC domain containing protein 100</v>
          </cell>
          <cell r="D16406">
            <v>1.4120567500000001</v>
          </cell>
          <cell r="E16406">
            <v>2.8073895420000001</v>
          </cell>
          <cell r="F16406">
            <v>3.0329528510000001</v>
          </cell>
          <cell r="G16406">
            <v>4.2013446129999998</v>
          </cell>
          <cell r="H16406">
            <v>0</v>
          </cell>
          <cell r="I16406">
            <v>0</v>
          </cell>
          <cell r="J16406">
            <v>0</v>
          </cell>
          <cell r="K16406">
            <v>5.0014311129999998</v>
          </cell>
        </row>
        <row r="16407">
          <cell r="A16407" t="str">
            <v>TRIAE_CS42_2AS_TGACv1_113796_AA0360690.1</v>
          </cell>
          <cell r="B16407" t="str">
            <v>no apical meristem protein, putative, expressed</v>
          </cell>
          <cell r="C16407" t="str">
            <v>NAC domain containing protein 100</v>
          </cell>
          <cell r="D16407">
            <v>2.562029114</v>
          </cell>
          <cell r="E16407">
            <v>0</v>
          </cell>
          <cell r="F16407">
            <v>0</v>
          </cell>
          <cell r="G16407">
            <v>1.6523653869999999</v>
          </cell>
          <cell r="H16407">
            <v>0</v>
          </cell>
          <cell r="I16407">
            <v>0</v>
          </cell>
          <cell r="J16407">
            <v>0</v>
          </cell>
          <cell r="K16407">
            <v>0</v>
          </cell>
        </row>
        <row r="16408">
          <cell r="A16408" t="str">
            <v>TRIAE_CS42_2DS_TGACv1_177136_AA0566130.1</v>
          </cell>
          <cell r="B16408" t="str">
            <v>no apical meristem protein, putative, expressed</v>
          </cell>
          <cell r="C16408" t="str">
            <v>NAC domain containing protein 100</v>
          </cell>
          <cell r="D16408">
            <v>0</v>
          </cell>
          <cell r="E16408">
            <v>1.0161307660000001</v>
          </cell>
          <cell r="F16408">
            <v>1.758384094</v>
          </cell>
          <cell r="G16408">
            <v>1.936063527</v>
          </cell>
          <cell r="H16408">
            <v>0</v>
          </cell>
          <cell r="I16408">
            <v>0</v>
          </cell>
          <cell r="J16408">
            <v>0</v>
          </cell>
          <cell r="K16408">
            <v>2.8803420599999998</v>
          </cell>
        </row>
        <row r="16409">
          <cell r="A16409" t="str">
            <v>TRIAE_CS42_2BS_TGACv1_147330_AA0481860.1</v>
          </cell>
          <cell r="B16409" t="str">
            <v>no apical meristem protein, putative, expressed</v>
          </cell>
          <cell r="C16409" t="str">
            <v>NAC domain containing protein 100</v>
          </cell>
          <cell r="D16409">
            <v>0</v>
          </cell>
          <cell r="E16409">
            <v>1.0161307660000001</v>
          </cell>
          <cell r="F16409">
            <v>1.758384094</v>
          </cell>
          <cell r="G16409">
            <v>1.9816313539999999</v>
          </cell>
          <cell r="H16409">
            <v>0</v>
          </cell>
          <cell r="I16409">
            <v>0</v>
          </cell>
          <cell r="J16409">
            <v>0</v>
          </cell>
          <cell r="K16409">
            <v>3.1741947640000001</v>
          </cell>
        </row>
        <row r="16410">
          <cell r="A16410" t="str">
            <v>TRIAE_CS42_2AS_TGACv1_113960_AA0362760.1</v>
          </cell>
          <cell r="B16410" t="str">
            <v>no apical meristem protein, putative, expressed</v>
          </cell>
          <cell r="C16410" t="str">
            <v>NAC domain containing protein 100</v>
          </cell>
          <cell r="D16410">
            <v>0</v>
          </cell>
          <cell r="E16410">
            <v>1.0161307660000001</v>
          </cell>
          <cell r="F16410">
            <v>1.758384094</v>
          </cell>
          <cell r="G16410">
            <v>1.9816313539999999</v>
          </cell>
          <cell r="H16410">
            <v>0</v>
          </cell>
          <cell r="I16410">
            <v>0</v>
          </cell>
          <cell r="J16410">
            <v>0</v>
          </cell>
          <cell r="K16410">
            <v>0</v>
          </cell>
        </row>
        <row r="16411">
          <cell r="A16411" t="str">
            <v>TRIAE_CS42_2BS_TGACv1_146451_AA0465500.2</v>
          </cell>
          <cell r="B16411" t="str">
            <v>no apical meristem protein, putative, expressed</v>
          </cell>
          <cell r="C16411" t="str">
            <v>NAC domain containing protein 100</v>
          </cell>
          <cell r="D16411">
            <v>0</v>
          </cell>
          <cell r="E16411">
            <v>1.0161307660000001</v>
          </cell>
          <cell r="F16411">
            <v>1.758384094</v>
          </cell>
          <cell r="G16411">
            <v>1.9816313539999999</v>
          </cell>
          <cell r="H16411">
            <v>0</v>
          </cell>
          <cell r="I16411">
            <v>0</v>
          </cell>
          <cell r="J16411">
            <v>0</v>
          </cell>
          <cell r="K16411">
            <v>0</v>
          </cell>
        </row>
        <row r="16412">
          <cell r="A16412" t="str">
            <v>TRIAE_CS42_2DS_TGACv1_177206_AA0568970.1</v>
          </cell>
          <cell r="B16412" t="str">
            <v>no apical meristem protein, putative, expressed</v>
          </cell>
          <cell r="C16412" t="str">
            <v>NAC domain containing protein 100</v>
          </cell>
          <cell r="D16412">
            <v>0</v>
          </cell>
          <cell r="E16412">
            <v>2.6994311230000001</v>
          </cell>
          <cell r="F16412">
            <v>2.510347898</v>
          </cell>
          <cell r="G16412">
            <v>3.1160191259999999</v>
          </cell>
          <cell r="H16412">
            <v>0</v>
          </cell>
          <cell r="I16412">
            <v>0</v>
          </cell>
          <cell r="J16412">
            <v>0</v>
          </cell>
          <cell r="K16412">
            <v>0</v>
          </cell>
        </row>
        <row r="16413">
          <cell r="A16413" t="str">
            <v>TRIAE_CS42_2BS_TGACv1_148552_AA0493700.1</v>
          </cell>
          <cell r="B16413" t="str">
            <v>no apical meristem protein, putative, expressed</v>
          </cell>
          <cell r="C16413" t="str">
            <v>NAC domain containing protein 100</v>
          </cell>
          <cell r="D16413">
            <v>0</v>
          </cell>
          <cell r="E16413">
            <v>3.1814247020000002</v>
          </cell>
          <cell r="F16413">
            <v>3.0220587860000001</v>
          </cell>
          <cell r="G16413">
            <v>3.180260622</v>
          </cell>
          <cell r="H16413">
            <v>0</v>
          </cell>
          <cell r="I16413">
            <v>0</v>
          </cell>
          <cell r="J16413">
            <v>0</v>
          </cell>
          <cell r="K16413">
            <v>0</v>
          </cell>
        </row>
        <row r="16414">
          <cell r="A16414" t="str">
            <v>TRIAE_CS42_U_TGACv1_642999_AA2125900.1</v>
          </cell>
          <cell r="B16414" t="str">
            <v>NAC domain-containing protein 67, putative, expressed</v>
          </cell>
          <cell r="C16414" t="str">
            <v>NAC domain containing protein 102</v>
          </cell>
          <cell r="D16414">
            <v>1.165749173</v>
          </cell>
          <cell r="E16414">
            <v>-1.81235784</v>
          </cell>
          <cell r="F16414">
            <v>0</v>
          </cell>
          <cell r="G16414">
            <v>-2.9251404719999998</v>
          </cell>
          <cell r="H16414">
            <v>0</v>
          </cell>
          <cell r="I16414">
            <v>0</v>
          </cell>
          <cell r="J16414">
            <v>0</v>
          </cell>
          <cell r="K16414">
            <v>0</v>
          </cell>
        </row>
        <row r="16415">
          <cell r="A16415" t="str">
            <v>TRIAE_CS42_6BS_TGACv1_514379_AA1659010.1</v>
          </cell>
          <cell r="B16415" t="str">
            <v>NAC domain-containing protein 67, putative, expressed</v>
          </cell>
          <cell r="C16415" t="str">
            <v>NAC domain containing protein 102</v>
          </cell>
          <cell r="D16415">
            <v>1.18536361</v>
          </cell>
          <cell r="E16415">
            <v>-1.7737432820000001</v>
          </cell>
          <cell r="F16415">
            <v>0</v>
          </cell>
          <cell r="G16415">
            <v>-2.8523380770000002</v>
          </cell>
          <cell r="H16415">
            <v>0</v>
          </cell>
          <cell r="I16415">
            <v>0</v>
          </cell>
          <cell r="J16415">
            <v>0</v>
          </cell>
          <cell r="K16415">
            <v>0</v>
          </cell>
        </row>
        <row r="16416">
          <cell r="A16416" t="str">
            <v>TRIAE_CS42_6AS_TGACv1_487653_AA1572080.1</v>
          </cell>
          <cell r="B16416" t="str">
            <v>NAC domain-containing protein 67, putative, expressed</v>
          </cell>
          <cell r="C16416" t="str">
            <v>NAC domain containing protein 102</v>
          </cell>
          <cell r="D16416">
            <v>0</v>
          </cell>
          <cell r="E16416">
            <v>-2.3659304720000001</v>
          </cell>
          <cell r="F16416">
            <v>0</v>
          </cell>
          <cell r="G16416">
            <v>-3.1223051009999998</v>
          </cell>
          <cell r="H16416">
            <v>0</v>
          </cell>
          <cell r="I16416">
            <v>0</v>
          </cell>
          <cell r="J16416">
            <v>0</v>
          </cell>
          <cell r="K16416">
            <v>0</v>
          </cell>
        </row>
        <row r="16417">
          <cell r="A16417" t="str">
            <v>TRIAE_CS42_3AL_TGACv1_194893_AA0641610.1</v>
          </cell>
          <cell r="B16417" t="str">
            <v>NAC domain transcription factor, putative, expressed</v>
          </cell>
          <cell r="C16417" t="str">
            <v>NAC domain containing protein 102</v>
          </cell>
          <cell r="D16417">
            <v>0</v>
          </cell>
          <cell r="E16417">
            <v>0</v>
          </cell>
          <cell r="F16417">
            <v>0</v>
          </cell>
          <cell r="G16417">
            <v>-1.044609611</v>
          </cell>
          <cell r="H16417">
            <v>0</v>
          </cell>
          <cell r="I16417">
            <v>0</v>
          </cell>
          <cell r="J16417">
            <v>0</v>
          </cell>
          <cell r="K16417">
            <v>0</v>
          </cell>
        </row>
        <row r="16418">
          <cell r="A16418" t="str">
            <v>TRIAE_CS42_3DL_TGACv1_250625_AA0871190.1</v>
          </cell>
          <cell r="B16418" t="str">
            <v>NAC domain transcription factor, putative, expressed</v>
          </cell>
          <cell r="C16418" t="str">
            <v>NAC domain containing protein 102</v>
          </cell>
          <cell r="D16418">
            <v>0</v>
          </cell>
          <cell r="E16418">
            <v>0</v>
          </cell>
          <cell r="F16418">
            <v>0</v>
          </cell>
          <cell r="G16418">
            <v>-1.044609611</v>
          </cell>
          <cell r="H16418">
            <v>0</v>
          </cell>
          <cell r="I16418">
            <v>0</v>
          </cell>
          <cell r="J16418">
            <v>0</v>
          </cell>
          <cell r="K16418">
            <v>0</v>
          </cell>
        </row>
        <row r="16419">
          <cell r="A16419" t="str">
            <v>TRIAE_CS42_3B_TGACv1_223174_AA0777390.1</v>
          </cell>
          <cell r="B16419" t="str">
            <v>NAC domain transcription factor, putative, expressed</v>
          </cell>
          <cell r="C16419" t="str">
            <v>NAC domain containing protein 102</v>
          </cell>
          <cell r="D16419">
            <v>0</v>
          </cell>
          <cell r="E16419">
            <v>0</v>
          </cell>
          <cell r="F16419">
            <v>0</v>
          </cell>
          <cell r="G16419">
            <v>-1.030404257</v>
          </cell>
          <cell r="H16419">
            <v>0</v>
          </cell>
          <cell r="I16419">
            <v>0</v>
          </cell>
          <cell r="J16419">
            <v>0</v>
          </cell>
          <cell r="K16419">
            <v>0</v>
          </cell>
        </row>
        <row r="16420">
          <cell r="A16420" t="str">
            <v>TRIAE_CS42_1AL_TGACv1_000129_AA0004160.4</v>
          </cell>
          <cell r="B16420" t="str">
            <v>no apical meristem protein, putative, expressed</v>
          </cell>
          <cell r="C16420" t="str">
            <v>NAC domain containing protein 103</v>
          </cell>
          <cell r="D16420">
            <v>1.198552579</v>
          </cell>
          <cell r="E16420">
            <v>1.253952314</v>
          </cell>
          <cell r="F16420">
            <v>0</v>
          </cell>
          <cell r="G16420">
            <v>0</v>
          </cell>
          <cell r="H16420">
            <v>0</v>
          </cell>
          <cell r="I16420">
            <v>0</v>
          </cell>
          <cell r="J16420">
            <v>0</v>
          </cell>
          <cell r="K16420">
            <v>0</v>
          </cell>
        </row>
        <row r="16421">
          <cell r="A16421" t="str">
            <v>TRIAE_CS42_5DL_TGACv1_435993_AA1457080.1</v>
          </cell>
          <cell r="B16421" t="str">
            <v>no apical meristem protein, putative, expressed</v>
          </cell>
          <cell r="C16421" t="str">
            <v>NAC domain containing protein 103</v>
          </cell>
          <cell r="D16421">
            <v>1.3256863619999999</v>
          </cell>
          <cell r="E16421">
            <v>0</v>
          </cell>
          <cell r="F16421">
            <v>0</v>
          </cell>
          <cell r="G16421">
            <v>0</v>
          </cell>
          <cell r="H16421">
            <v>0</v>
          </cell>
          <cell r="I16421">
            <v>0</v>
          </cell>
          <cell r="J16421">
            <v>0</v>
          </cell>
          <cell r="K16421">
            <v>0</v>
          </cell>
        </row>
        <row r="16422">
          <cell r="A16422" t="str">
            <v>TRIAE_CS42_5BL_TGACv1_405921_AA1337700.1</v>
          </cell>
          <cell r="B16422" t="str">
            <v>no apical meristem protein, putative, expressed</v>
          </cell>
          <cell r="C16422" t="str">
            <v>NAC domain containing protein 103</v>
          </cell>
          <cell r="D16422">
            <v>1.36597659</v>
          </cell>
          <cell r="E16422">
            <v>0</v>
          </cell>
          <cell r="F16422">
            <v>0</v>
          </cell>
          <cell r="G16422">
            <v>0</v>
          </cell>
          <cell r="H16422">
            <v>0</v>
          </cell>
          <cell r="I16422">
            <v>0</v>
          </cell>
          <cell r="J16422">
            <v>0</v>
          </cell>
          <cell r="K16422">
            <v>0</v>
          </cell>
        </row>
        <row r="16423">
          <cell r="A16423" t="str">
            <v>TRIAE_CS42_5AL_TGACv1_377220_AA1245090.1</v>
          </cell>
          <cell r="B16423" t="str">
            <v>no apical meristem protein, putative, expressed</v>
          </cell>
          <cell r="C16423" t="str">
            <v>NAC domain containing protein 103</v>
          </cell>
          <cell r="D16423">
            <v>1.499204905</v>
          </cell>
          <cell r="E16423">
            <v>1.4488776830000001</v>
          </cell>
          <cell r="F16423">
            <v>0</v>
          </cell>
          <cell r="G16423">
            <v>0</v>
          </cell>
          <cell r="H16423">
            <v>0</v>
          </cell>
          <cell r="I16423">
            <v>0</v>
          </cell>
          <cell r="J16423">
            <v>0</v>
          </cell>
          <cell r="K16423">
            <v>0</v>
          </cell>
        </row>
        <row r="16424">
          <cell r="A16424" t="str">
            <v>TRIAE_CS42_5AL_TGACv1_375225_AA1218100.2</v>
          </cell>
          <cell r="B16424" t="str">
            <v>no apical meristem protein, putative, expressed</v>
          </cell>
          <cell r="C16424" t="str">
            <v>NAC domain containing protein 2</v>
          </cell>
          <cell r="D16424">
            <v>1.2929716950000001</v>
          </cell>
          <cell r="E16424">
            <v>0</v>
          </cell>
          <cell r="F16424">
            <v>0</v>
          </cell>
          <cell r="G16424">
            <v>0</v>
          </cell>
          <cell r="H16424">
            <v>0</v>
          </cell>
          <cell r="I16424">
            <v>0</v>
          </cell>
          <cell r="J16424">
            <v>0</v>
          </cell>
          <cell r="K16424">
            <v>0</v>
          </cell>
        </row>
        <row r="16425">
          <cell r="A16425" t="str">
            <v>TRIAE_CS42_4AL_TGACv1_289600_AA0973790.1</v>
          </cell>
          <cell r="B16425" t="str">
            <v>RD26, putative, expressed</v>
          </cell>
          <cell r="C16425" t="str">
            <v>NAC domain containing protein 2</v>
          </cell>
          <cell r="D16425">
            <v>0</v>
          </cell>
          <cell r="E16425">
            <v>0</v>
          </cell>
          <cell r="F16425">
            <v>0</v>
          </cell>
          <cell r="G16425">
            <v>0</v>
          </cell>
          <cell r="H16425">
            <v>0</v>
          </cell>
          <cell r="I16425">
            <v>0</v>
          </cell>
          <cell r="J16425">
            <v>0</v>
          </cell>
          <cell r="K16425">
            <v>1.050907206</v>
          </cell>
        </row>
        <row r="16426">
          <cell r="A16426" t="str">
            <v>TRIAE_CS42_1DL_TGACv1_061395_AA0194070.1</v>
          </cell>
          <cell r="B16426" t="str">
            <v>no apical meristem protein, putative, expressed</v>
          </cell>
          <cell r="C16426" t="str">
            <v>NAC domain containing protein 35</v>
          </cell>
          <cell r="D16426">
            <v>0</v>
          </cell>
          <cell r="E16426">
            <v>1.0422014690000001</v>
          </cell>
          <cell r="F16426">
            <v>0</v>
          </cell>
          <cell r="G16426">
            <v>0</v>
          </cell>
          <cell r="H16426">
            <v>0</v>
          </cell>
          <cell r="I16426">
            <v>0</v>
          </cell>
          <cell r="J16426">
            <v>0</v>
          </cell>
          <cell r="K16426">
            <v>0</v>
          </cell>
        </row>
        <row r="16427">
          <cell r="A16427" t="str">
            <v>TRIAE_CS42_1AL_TGACv1_001239_AA0027650.1</v>
          </cell>
          <cell r="B16427" t="str">
            <v>no apical meristem protein, putative, expressed</v>
          </cell>
          <cell r="C16427" t="str">
            <v>NAC domain containing protein 35</v>
          </cell>
          <cell r="D16427">
            <v>0</v>
          </cell>
          <cell r="E16427">
            <v>1.062247226</v>
          </cell>
          <cell r="F16427">
            <v>0</v>
          </cell>
          <cell r="G16427">
            <v>0</v>
          </cell>
          <cell r="H16427">
            <v>0</v>
          </cell>
          <cell r="I16427">
            <v>0</v>
          </cell>
          <cell r="J16427">
            <v>0</v>
          </cell>
          <cell r="K16427">
            <v>0</v>
          </cell>
        </row>
        <row r="16428">
          <cell r="A16428" t="str">
            <v>TRIAE_CS42_1BL_TGACv1_031320_AA0111530.1</v>
          </cell>
          <cell r="B16428" t="str">
            <v>no apical meristem protein, putative, expressed</v>
          </cell>
          <cell r="C16428" t="str">
            <v>NAC domain containing protein 35</v>
          </cell>
          <cell r="D16428">
            <v>0</v>
          </cell>
          <cell r="E16428">
            <v>1.062247226</v>
          </cell>
          <cell r="F16428">
            <v>0</v>
          </cell>
          <cell r="G16428">
            <v>0</v>
          </cell>
          <cell r="H16428">
            <v>0</v>
          </cell>
          <cell r="I16428">
            <v>0</v>
          </cell>
          <cell r="J16428">
            <v>0</v>
          </cell>
          <cell r="K16428">
            <v>0</v>
          </cell>
        </row>
        <row r="16429">
          <cell r="A16429" t="str">
            <v>TRIAE_CS42_3AL_TGACv1_194680_AA0637700.1</v>
          </cell>
          <cell r="B16429" t="str">
            <v>no apical meristem protein, putative, expressed</v>
          </cell>
          <cell r="C16429" t="str">
            <v>NAC domain containing protein 35</v>
          </cell>
          <cell r="D16429">
            <v>0</v>
          </cell>
          <cell r="E16429">
            <v>2.0943596950000001</v>
          </cell>
          <cell r="F16429">
            <v>0</v>
          </cell>
          <cell r="G16429">
            <v>-1.5194521009999999</v>
          </cell>
          <cell r="H16429">
            <v>0</v>
          </cell>
          <cell r="I16429">
            <v>0</v>
          </cell>
          <cell r="J16429">
            <v>0</v>
          </cell>
          <cell r="K16429">
            <v>0</v>
          </cell>
        </row>
        <row r="16430">
          <cell r="A16430" t="str">
            <v>TRIAE_CS42_3B_TGACv1_221063_AA0728830.1</v>
          </cell>
          <cell r="B16430" t="str">
            <v>no apical meristem protein, putative, expressed</v>
          </cell>
          <cell r="C16430" t="str">
            <v>NAC domain containing protein 35</v>
          </cell>
          <cell r="D16430">
            <v>0</v>
          </cell>
          <cell r="E16430">
            <v>2.127892299</v>
          </cell>
          <cell r="F16430">
            <v>0</v>
          </cell>
          <cell r="G16430">
            <v>-1.6233519759999999</v>
          </cell>
          <cell r="H16430">
            <v>0</v>
          </cell>
          <cell r="I16430">
            <v>0</v>
          </cell>
          <cell r="J16430">
            <v>0</v>
          </cell>
          <cell r="K16430">
            <v>0</v>
          </cell>
        </row>
        <row r="16431">
          <cell r="A16431" t="str">
            <v>TRIAE_CS42_3DL_TGACv1_251703_AA0884000.1</v>
          </cell>
          <cell r="B16431" t="str">
            <v>no apical meristem protein, putative, expressed</v>
          </cell>
          <cell r="C16431" t="str">
            <v>NAC domain containing protein 35</v>
          </cell>
          <cell r="D16431">
            <v>0</v>
          </cell>
          <cell r="E16431">
            <v>2.1771264399999999</v>
          </cell>
          <cell r="F16431">
            <v>0</v>
          </cell>
          <cell r="G16431">
            <v>-1.6784669489999999</v>
          </cell>
          <cell r="H16431">
            <v>0</v>
          </cell>
          <cell r="I16431">
            <v>0</v>
          </cell>
          <cell r="J16431">
            <v>0</v>
          </cell>
          <cell r="K16431">
            <v>0</v>
          </cell>
        </row>
        <row r="16432">
          <cell r="A16432" t="str">
            <v>TRIAE_CS42_7BL_TGACv1_577598_AA1879210.1</v>
          </cell>
          <cell r="B16432" t="str">
            <v>no apical meristem protein, putative, expressed</v>
          </cell>
          <cell r="C16432" t="str">
            <v>NAC domain containing protein 36</v>
          </cell>
          <cell r="D16432">
            <v>1.8558521530000001</v>
          </cell>
          <cell r="E16432">
            <v>-1.1021055310000001</v>
          </cell>
          <cell r="F16432">
            <v>0</v>
          </cell>
          <cell r="G16432">
            <v>-2.4036754720000002</v>
          </cell>
          <cell r="H16432">
            <v>0</v>
          </cell>
          <cell r="I16432">
            <v>0</v>
          </cell>
          <cell r="J16432">
            <v>0</v>
          </cell>
          <cell r="K16432">
            <v>0</v>
          </cell>
        </row>
        <row r="16433">
          <cell r="A16433" t="str">
            <v>TRIAE_CS42_7AL_TGACv1_556597_AA1766590.1</v>
          </cell>
          <cell r="B16433" t="str">
            <v>no apical meristem protein, putative, expressed</v>
          </cell>
          <cell r="C16433" t="str">
            <v>NAC domain containing protein 36</v>
          </cell>
          <cell r="D16433">
            <v>1.9183522470000001</v>
          </cell>
          <cell r="E16433">
            <v>0</v>
          </cell>
          <cell r="F16433">
            <v>0</v>
          </cell>
          <cell r="G16433">
            <v>-2.5608070889999999</v>
          </cell>
          <cell r="H16433">
            <v>0</v>
          </cell>
          <cell r="I16433">
            <v>0</v>
          </cell>
          <cell r="J16433">
            <v>0</v>
          </cell>
          <cell r="K16433">
            <v>0</v>
          </cell>
        </row>
        <row r="16434">
          <cell r="A16434" t="str">
            <v>TRIAE_CS42_4BL_TGACv1_322715_AA1072790.1</v>
          </cell>
          <cell r="B16434" t="str">
            <v>no apical meristem protein, putative, expressed</v>
          </cell>
          <cell r="C16434" t="str">
            <v>NAC domain containing protein 36</v>
          </cell>
          <cell r="D16434">
            <v>1.939579854</v>
          </cell>
          <cell r="E16434">
            <v>0</v>
          </cell>
          <cell r="F16434">
            <v>0</v>
          </cell>
          <cell r="G16434">
            <v>-1.3418869769999999</v>
          </cell>
          <cell r="H16434">
            <v>0</v>
          </cell>
          <cell r="I16434">
            <v>0</v>
          </cell>
          <cell r="J16434">
            <v>0</v>
          </cell>
          <cell r="K16434">
            <v>0</v>
          </cell>
        </row>
        <row r="16435">
          <cell r="A16435" t="str">
            <v>TRIAE_CS42_4BL_TGACv1_322246_AA1069960.1</v>
          </cell>
          <cell r="B16435" t="str">
            <v>no apical meristem protein, putative, expressed</v>
          </cell>
          <cell r="C16435" t="str">
            <v>NAC domain containing protein 36</v>
          </cell>
          <cell r="D16435">
            <v>2.293342596</v>
          </cell>
          <cell r="E16435">
            <v>0</v>
          </cell>
          <cell r="F16435">
            <v>0</v>
          </cell>
          <cell r="G16435">
            <v>-1.983488353</v>
          </cell>
          <cell r="H16435">
            <v>0</v>
          </cell>
          <cell r="I16435">
            <v>0</v>
          </cell>
          <cell r="J16435">
            <v>0</v>
          </cell>
          <cell r="K16435">
            <v>0</v>
          </cell>
        </row>
        <row r="16436">
          <cell r="A16436" t="str">
            <v>TRIAE_CS42_4DL_TGACv1_342906_AA1125140.1</v>
          </cell>
          <cell r="B16436" t="str">
            <v>no apical meristem protein, putative, expressed</v>
          </cell>
          <cell r="C16436" t="str">
            <v>NAC domain containing protein 36</v>
          </cell>
          <cell r="D16436">
            <v>2.3829273020000001</v>
          </cell>
          <cell r="E16436">
            <v>0</v>
          </cell>
          <cell r="F16436">
            <v>0</v>
          </cell>
          <cell r="G16436">
            <v>-1.4076693069999999</v>
          </cell>
          <cell r="H16436">
            <v>0</v>
          </cell>
          <cell r="I16436">
            <v>0</v>
          </cell>
          <cell r="J16436">
            <v>0</v>
          </cell>
          <cell r="K16436">
            <v>0</v>
          </cell>
        </row>
        <row r="16437">
          <cell r="A16437" t="str">
            <v>TRIAE_CS42_4BL_TGACv1_320661_AA1045860.1</v>
          </cell>
          <cell r="B16437" t="str">
            <v>no apical meristem protein, putative, expressed</v>
          </cell>
          <cell r="C16437" t="str">
            <v>NAC domain containing protein 36</v>
          </cell>
          <cell r="D16437">
            <v>2.3949045400000002</v>
          </cell>
          <cell r="E16437">
            <v>0</v>
          </cell>
          <cell r="F16437">
            <v>0</v>
          </cell>
          <cell r="G16437">
            <v>-1.595503047</v>
          </cell>
          <cell r="H16437">
            <v>0</v>
          </cell>
          <cell r="I16437">
            <v>0</v>
          </cell>
          <cell r="J16437">
            <v>0</v>
          </cell>
          <cell r="K16437">
            <v>0</v>
          </cell>
        </row>
        <row r="16438">
          <cell r="A16438" t="str">
            <v>TRIAE_CS42_U_TGACv1_643195_AA2128790.1</v>
          </cell>
          <cell r="B16438" t="str">
            <v>no apical meristem protein, putative, expressed</v>
          </cell>
          <cell r="C16438" t="str">
            <v>NAC domain containing protein 36</v>
          </cell>
          <cell r="D16438">
            <v>2.4410495440000002</v>
          </cell>
          <cell r="E16438">
            <v>0</v>
          </cell>
          <cell r="F16438">
            <v>0</v>
          </cell>
          <cell r="G16438">
            <v>0</v>
          </cell>
          <cell r="H16438">
            <v>0</v>
          </cell>
          <cell r="I16438">
            <v>0</v>
          </cell>
          <cell r="J16438">
            <v>0</v>
          </cell>
          <cell r="K16438">
            <v>0</v>
          </cell>
        </row>
        <row r="16439">
          <cell r="A16439" t="str">
            <v>TRIAE_CS42_4BL_TGACv1_320661_AA1045870.1</v>
          </cell>
          <cell r="B16439" t="str">
            <v>no apical meristem protein, putative, expressed</v>
          </cell>
          <cell r="C16439" t="str">
            <v>NAC domain containing protein 36</v>
          </cell>
          <cell r="D16439">
            <v>3.1248896730000002</v>
          </cell>
          <cell r="E16439">
            <v>0</v>
          </cell>
          <cell r="F16439">
            <v>0</v>
          </cell>
          <cell r="G16439">
            <v>0</v>
          </cell>
          <cell r="H16439">
            <v>0</v>
          </cell>
          <cell r="I16439">
            <v>0</v>
          </cell>
          <cell r="J16439">
            <v>0</v>
          </cell>
          <cell r="K16439">
            <v>0</v>
          </cell>
        </row>
        <row r="16440">
          <cell r="A16440" t="str">
            <v>TRIAE_CS42_5AL_TGACv1_376992_AA1243070.1</v>
          </cell>
          <cell r="B16440" t="str">
            <v>no apical meristem protein, putative, expressed</v>
          </cell>
          <cell r="C16440" t="str">
            <v>NAC domain containing protein 36</v>
          </cell>
          <cell r="D16440">
            <v>0</v>
          </cell>
          <cell r="E16440">
            <v>-1.847634032</v>
          </cell>
          <cell r="F16440">
            <v>0</v>
          </cell>
          <cell r="G16440">
            <v>-2.5780405740000001</v>
          </cell>
          <cell r="H16440">
            <v>0</v>
          </cell>
          <cell r="I16440">
            <v>0</v>
          </cell>
          <cell r="J16440">
            <v>0</v>
          </cell>
          <cell r="K16440">
            <v>0</v>
          </cell>
        </row>
        <row r="16441">
          <cell r="A16441" t="str">
            <v>TRIAE_CS42_4BL_TGACv1_321714_AA1064450.1</v>
          </cell>
          <cell r="B16441" t="str">
            <v>no apical meristem protein, putative, expressed</v>
          </cell>
          <cell r="C16441" t="str">
            <v>NAC domain containing protein 36</v>
          </cell>
          <cell r="D16441">
            <v>0</v>
          </cell>
          <cell r="E16441">
            <v>0</v>
          </cell>
          <cell r="F16441">
            <v>0</v>
          </cell>
          <cell r="G16441">
            <v>-2.5780405740000001</v>
          </cell>
          <cell r="H16441">
            <v>0</v>
          </cell>
          <cell r="I16441">
            <v>0</v>
          </cell>
          <cell r="J16441">
            <v>0</v>
          </cell>
          <cell r="K16441">
            <v>0</v>
          </cell>
        </row>
        <row r="16442">
          <cell r="A16442" t="str">
            <v>TRIAE_CS42_4DL_TGACv1_343593_AA1137090.1</v>
          </cell>
          <cell r="B16442" t="str">
            <v>no apical meristem protein, putative, expressed</v>
          </cell>
          <cell r="C16442" t="str">
            <v>NAC domain containing protein 36</v>
          </cell>
          <cell r="D16442">
            <v>0</v>
          </cell>
          <cell r="E16442">
            <v>0</v>
          </cell>
          <cell r="F16442">
            <v>0</v>
          </cell>
          <cell r="G16442">
            <v>-2.5780405740000001</v>
          </cell>
          <cell r="H16442">
            <v>0</v>
          </cell>
          <cell r="I16442">
            <v>0</v>
          </cell>
          <cell r="J16442">
            <v>0</v>
          </cell>
          <cell r="K16442">
            <v>0</v>
          </cell>
        </row>
        <row r="16443">
          <cell r="A16443" t="str">
            <v>TRIAE_CS42_5AL_TGACv1_374631_AA1204930.1</v>
          </cell>
          <cell r="B16443" t="str">
            <v>no apical meristem protein, putative, expressed</v>
          </cell>
          <cell r="C16443" t="str">
            <v>NAC domain containing protein 36</v>
          </cell>
          <cell r="D16443">
            <v>0</v>
          </cell>
          <cell r="E16443">
            <v>0</v>
          </cell>
          <cell r="F16443">
            <v>0</v>
          </cell>
          <cell r="G16443">
            <v>-2.5780405740000001</v>
          </cell>
          <cell r="H16443">
            <v>0</v>
          </cell>
          <cell r="I16443">
            <v>0</v>
          </cell>
          <cell r="J16443">
            <v>0</v>
          </cell>
          <cell r="K16443">
            <v>0</v>
          </cell>
        </row>
        <row r="16444">
          <cell r="A16444" t="str">
            <v>TRIAE_CS42_5BL_TGACv1_407515_AA1357640.1</v>
          </cell>
          <cell r="B16444" t="str">
            <v>no apical meristem protein, putative, expressed</v>
          </cell>
          <cell r="C16444" t="str">
            <v>NAC domain containing protein 41</v>
          </cell>
          <cell r="D16444">
            <v>3.002207732</v>
          </cell>
          <cell r="E16444">
            <v>-1.2832709360000001</v>
          </cell>
          <cell r="F16444">
            <v>0</v>
          </cell>
          <cell r="G16444">
            <v>-1.0515913100000001</v>
          </cell>
          <cell r="H16444">
            <v>0</v>
          </cell>
          <cell r="I16444">
            <v>0</v>
          </cell>
          <cell r="J16444">
            <v>0</v>
          </cell>
          <cell r="K16444">
            <v>2.074427327</v>
          </cell>
        </row>
        <row r="16445">
          <cell r="A16445" t="str">
            <v>TRIAE_CS42_5AL_TGACv1_374706_AA1207030.1</v>
          </cell>
          <cell r="B16445" t="str">
            <v>no apical meristem protein, putative, expressed</v>
          </cell>
          <cell r="C16445" t="str">
            <v>NAC domain containing protein 41</v>
          </cell>
          <cell r="D16445">
            <v>3.0124671150000002</v>
          </cell>
          <cell r="E16445">
            <v>0</v>
          </cell>
          <cell r="F16445">
            <v>0</v>
          </cell>
          <cell r="G16445">
            <v>0</v>
          </cell>
          <cell r="H16445">
            <v>0</v>
          </cell>
          <cell r="I16445">
            <v>0</v>
          </cell>
          <cell r="J16445">
            <v>0</v>
          </cell>
          <cell r="K16445">
            <v>2.3021999439999998</v>
          </cell>
        </row>
        <row r="16446">
          <cell r="A16446" t="str">
            <v>TRIAE_CS42_5DL_TGACv1_434895_AA1443270.1</v>
          </cell>
          <cell r="B16446" t="str">
            <v>no apical meristem protein, putative, expressed</v>
          </cell>
          <cell r="C16446" t="str">
            <v>NAC domain containing protein 41</v>
          </cell>
          <cell r="D16446">
            <v>3.0784662229999999</v>
          </cell>
          <cell r="E16446">
            <v>0</v>
          </cell>
          <cell r="F16446">
            <v>0</v>
          </cell>
          <cell r="G16446">
            <v>-1.0871306220000001</v>
          </cell>
          <cell r="H16446">
            <v>0</v>
          </cell>
          <cell r="I16446">
            <v>0</v>
          </cell>
          <cell r="J16446">
            <v>0</v>
          </cell>
          <cell r="K16446">
            <v>2.024262486</v>
          </cell>
        </row>
        <row r="16447">
          <cell r="A16447" t="str">
            <v>TRIAE_CS42_3AL_TGACv1_194515_AA0634650.1</v>
          </cell>
          <cell r="B16447" t="str">
            <v>NAM, putative, expressed</v>
          </cell>
          <cell r="C16447" t="str">
            <v>NAC domain containing protein 45</v>
          </cell>
          <cell r="D16447">
            <v>0</v>
          </cell>
          <cell r="E16447">
            <v>0</v>
          </cell>
          <cell r="F16447">
            <v>0</v>
          </cell>
          <cell r="G16447">
            <v>0</v>
          </cell>
          <cell r="H16447">
            <v>0</v>
          </cell>
          <cell r="I16447">
            <v>0</v>
          </cell>
          <cell r="J16447">
            <v>0</v>
          </cell>
          <cell r="K16447">
            <v>-2.0451457359999998</v>
          </cell>
        </row>
        <row r="16448">
          <cell r="A16448" t="str">
            <v>TRIAE_CS42_3DL_TGACv1_250858_AA0874200.1</v>
          </cell>
          <cell r="B16448" t="str">
            <v>NAM, putative, expressed</v>
          </cell>
          <cell r="C16448" t="str">
            <v>NAC domain containing protein 45</v>
          </cell>
          <cell r="D16448">
            <v>0</v>
          </cell>
          <cell r="E16448">
            <v>0</v>
          </cell>
          <cell r="F16448">
            <v>0</v>
          </cell>
          <cell r="G16448">
            <v>0</v>
          </cell>
          <cell r="H16448">
            <v>0</v>
          </cell>
          <cell r="I16448">
            <v>0</v>
          </cell>
          <cell r="J16448">
            <v>0</v>
          </cell>
          <cell r="K16448">
            <v>-2.0451457359999998</v>
          </cell>
        </row>
        <row r="16449">
          <cell r="A16449" t="str">
            <v>TRIAE_CS42_3B_TGACv1_224374_AA0795970.1</v>
          </cell>
          <cell r="B16449" t="str">
            <v>NAM, putative, expressed</v>
          </cell>
          <cell r="C16449" t="str">
            <v>NAC domain containing protein 45</v>
          </cell>
          <cell r="D16449">
            <v>0</v>
          </cell>
          <cell r="E16449">
            <v>0</v>
          </cell>
          <cell r="F16449">
            <v>0</v>
          </cell>
          <cell r="G16449">
            <v>0</v>
          </cell>
          <cell r="H16449">
            <v>0</v>
          </cell>
          <cell r="I16449">
            <v>0</v>
          </cell>
          <cell r="J16449">
            <v>0</v>
          </cell>
          <cell r="K16449">
            <v>-1.9225929589999999</v>
          </cell>
        </row>
        <row r="16450">
          <cell r="A16450" t="str">
            <v>TRIAE_CS42_3AL_TGACv1_194515_AA0634660.1</v>
          </cell>
          <cell r="B16450" t="str">
            <v>NAM, putative, expressed</v>
          </cell>
          <cell r="C16450" t="str">
            <v>NAC domain containing protein 45</v>
          </cell>
          <cell r="D16450">
            <v>0</v>
          </cell>
          <cell r="E16450">
            <v>0</v>
          </cell>
          <cell r="F16450">
            <v>0</v>
          </cell>
          <cell r="G16450">
            <v>-1.7997095059999999</v>
          </cell>
          <cell r="H16450">
            <v>0</v>
          </cell>
          <cell r="I16450">
            <v>0</v>
          </cell>
          <cell r="J16450">
            <v>0</v>
          </cell>
          <cell r="K16450">
            <v>0</v>
          </cell>
        </row>
        <row r="16451">
          <cell r="A16451" t="str">
            <v>TRIAE_CS42_3B_TGACv1_224374_AA0795940.1</v>
          </cell>
          <cell r="B16451" t="str">
            <v>NAM, putative, expressed</v>
          </cell>
          <cell r="C16451" t="str">
            <v>NAC domain containing protein 45</v>
          </cell>
          <cell r="D16451">
            <v>0</v>
          </cell>
          <cell r="E16451">
            <v>0</v>
          </cell>
          <cell r="F16451">
            <v>0</v>
          </cell>
          <cell r="G16451">
            <v>-1.7997095059999999</v>
          </cell>
          <cell r="H16451">
            <v>0</v>
          </cell>
          <cell r="I16451">
            <v>0</v>
          </cell>
          <cell r="J16451">
            <v>0</v>
          </cell>
          <cell r="K16451">
            <v>0</v>
          </cell>
        </row>
        <row r="16452">
          <cell r="A16452" t="str">
            <v>TRIAE_CS42_2AL_TGACv1_094562_AA0299690.2</v>
          </cell>
          <cell r="B16452" t="str">
            <v>no apical meristem protein, putative, expressed</v>
          </cell>
          <cell r="C16452" t="str">
            <v>NAC domain containing protein 57</v>
          </cell>
          <cell r="D16452">
            <v>1.204842827</v>
          </cell>
          <cell r="E16452">
            <v>0</v>
          </cell>
          <cell r="F16452">
            <v>0</v>
          </cell>
          <cell r="G16452">
            <v>0</v>
          </cell>
          <cell r="H16452">
            <v>0</v>
          </cell>
          <cell r="I16452">
            <v>0</v>
          </cell>
          <cell r="J16452">
            <v>0</v>
          </cell>
          <cell r="K16452">
            <v>0</v>
          </cell>
        </row>
        <row r="16453">
          <cell r="A16453" t="str">
            <v>TRIAE_CS42_5BL_TGACv1_407099_AA1353330.1</v>
          </cell>
          <cell r="B16453" t="str">
            <v>no apical meristem protein, putative, expressed</v>
          </cell>
          <cell r="C16453" t="str">
            <v>NAC domain containing protein 57</v>
          </cell>
          <cell r="D16453">
            <v>0</v>
          </cell>
          <cell r="E16453">
            <v>0</v>
          </cell>
          <cell r="F16453">
            <v>0</v>
          </cell>
          <cell r="G16453">
            <v>0</v>
          </cell>
          <cell r="H16453">
            <v>0</v>
          </cell>
          <cell r="I16453">
            <v>0</v>
          </cell>
          <cell r="J16453">
            <v>0</v>
          </cell>
          <cell r="K16453">
            <v>-1.7654251560000001</v>
          </cell>
        </row>
        <row r="16454">
          <cell r="A16454" t="str">
            <v>TRIAE_CS42_5DL_TGACv1_433377_AA1411490.1</v>
          </cell>
          <cell r="B16454" t="str">
            <v>no apical meristem protein, putative, expressed</v>
          </cell>
          <cell r="C16454" t="str">
            <v>NAC domain containing protein 57</v>
          </cell>
          <cell r="D16454">
            <v>0</v>
          </cell>
          <cell r="E16454">
            <v>0</v>
          </cell>
          <cell r="F16454">
            <v>0</v>
          </cell>
          <cell r="G16454">
            <v>0</v>
          </cell>
          <cell r="H16454">
            <v>0</v>
          </cell>
          <cell r="I16454">
            <v>0</v>
          </cell>
          <cell r="J16454">
            <v>0</v>
          </cell>
          <cell r="K16454">
            <v>-1.7654251560000001</v>
          </cell>
        </row>
        <row r="16455">
          <cell r="A16455" t="str">
            <v>TRIAE_CS42_2BL_TGACv1_130517_AA0412720.1</v>
          </cell>
          <cell r="B16455" t="str">
            <v>no apical meristem protein, putative, expressed</v>
          </cell>
          <cell r="C16455" t="str">
            <v>NAC domain containing protein 6</v>
          </cell>
          <cell r="D16455">
            <v>0</v>
          </cell>
          <cell r="E16455">
            <v>0</v>
          </cell>
          <cell r="F16455">
            <v>0</v>
          </cell>
          <cell r="G16455">
            <v>0</v>
          </cell>
          <cell r="H16455">
            <v>0</v>
          </cell>
          <cell r="I16455">
            <v>0</v>
          </cell>
          <cell r="J16455">
            <v>0</v>
          </cell>
          <cell r="K16455">
            <v>-1.5595460809999999</v>
          </cell>
        </row>
        <row r="16456">
          <cell r="A16456" t="str">
            <v>TRIAE_CS42_2DL_TGACv1_157958_AA0503600.1</v>
          </cell>
          <cell r="B16456" t="str">
            <v>no apical meristem protein, putative, expressed</v>
          </cell>
          <cell r="C16456" t="str">
            <v>NAC domain containing protein 6</v>
          </cell>
          <cell r="D16456">
            <v>0</v>
          </cell>
          <cell r="E16456">
            <v>0</v>
          </cell>
          <cell r="F16456">
            <v>0</v>
          </cell>
          <cell r="G16456">
            <v>0</v>
          </cell>
          <cell r="H16456">
            <v>0</v>
          </cell>
          <cell r="I16456">
            <v>0</v>
          </cell>
          <cell r="J16456">
            <v>0</v>
          </cell>
          <cell r="K16456">
            <v>-1.5595460809999999</v>
          </cell>
        </row>
        <row r="16457">
          <cell r="A16457" t="str">
            <v>TRIAE_CS42_7AS_TGACv1_569206_AA1810310.2</v>
          </cell>
          <cell r="B16457" t="str">
            <v>no apical meristem protein, putative, expressed</v>
          </cell>
          <cell r="C16457" t="str">
            <v>NAC domain containing protein 62</v>
          </cell>
          <cell r="D16457">
            <v>0</v>
          </cell>
          <cell r="E16457">
            <v>0</v>
          </cell>
          <cell r="F16457">
            <v>0</v>
          </cell>
          <cell r="G16457">
            <v>1.2135333660000001</v>
          </cell>
          <cell r="H16457">
            <v>0</v>
          </cell>
          <cell r="I16457">
            <v>0</v>
          </cell>
          <cell r="J16457">
            <v>0</v>
          </cell>
          <cell r="K16457">
            <v>0</v>
          </cell>
        </row>
        <row r="16458">
          <cell r="A16458" t="str">
            <v>TRIAE_CS42_3DS_TGACv1_271551_AA0902410.2</v>
          </cell>
          <cell r="B16458" t="str">
            <v>no apical meristem protein, putative, expressed</v>
          </cell>
          <cell r="C16458" t="str">
            <v>NAC domain containing protein 75</v>
          </cell>
          <cell r="D16458">
            <v>1.9004357670000001</v>
          </cell>
          <cell r="E16458">
            <v>0</v>
          </cell>
          <cell r="F16458">
            <v>0</v>
          </cell>
          <cell r="G16458">
            <v>0</v>
          </cell>
          <cell r="H16458">
            <v>0</v>
          </cell>
          <cell r="I16458">
            <v>0</v>
          </cell>
          <cell r="J16458">
            <v>0</v>
          </cell>
          <cell r="K16458">
            <v>0</v>
          </cell>
        </row>
        <row r="16459">
          <cell r="A16459" t="str">
            <v>TRIAE_CS42_6AL_TGACv1_470992_AA1500370.1</v>
          </cell>
          <cell r="B16459" t="str">
            <v>no apical meristem protein, putative, expressed</v>
          </cell>
          <cell r="C16459" t="str">
            <v>NAC domain containing protein 75</v>
          </cell>
          <cell r="D16459">
            <v>0</v>
          </cell>
          <cell r="E16459">
            <v>0</v>
          </cell>
          <cell r="F16459">
            <v>0</v>
          </cell>
          <cell r="G16459">
            <v>-1.4062221749999999</v>
          </cell>
          <cell r="H16459">
            <v>0</v>
          </cell>
          <cell r="I16459">
            <v>0</v>
          </cell>
          <cell r="J16459">
            <v>0</v>
          </cell>
          <cell r="K16459">
            <v>0</v>
          </cell>
        </row>
        <row r="16460">
          <cell r="A16460" t="str">
            <v>TRIAE_CS42_6DL_TGACv1_527641_AA1706720.1</v>
          </cell>
          <cell r="B16460" t="str">
            <v>no apical meristem protein, putative, expressed</v>
          </cell>
          <cell r="C16460" t="str">
            <v>NAC domain containing protein 75</v>
          </cell>
          <cell r="D16460">
            <v>0</v>
          </cell>
          <cell r="E16460">
            <v>0</v>
          </cell>
          <cell r="F16460">
            <v>0</v>
          </cell>
          <cell r="G16460">
            <v>-1.4062221749999999</v>
          </cell>
          <cell r="H16460">
            <v>0</v>
          </cell>
          <cell r="I16460">
            <v>0</v>
          </cell>
          <cell r="J16460">
            <v>0</v>
          </cell>
          <cell r="K16460">
            <v>0</v>
          </cell>
        </row>
        <row r="16461">
          <cell r="A16461" t="str">
            <v>TRIAE_CS42_2AL_TGACv1_093024_AA0269730.1</v>
          </cell>
          <cell r="B16461" t="str">
            <v>no apical meristem protein, putative, expressed</v>
          </cell>
          <cell r="C16461" t="str">
            <v>NAC domain containing protein 76</v>
          </cell>
          <cell r="D16461">
            <v>1.3690633510000001</v>
          </cell>
          <cell r="E16461">
            <v>0</v>
          </cell>
          <cell r="F16461">
            <v>0</v>
          </cell>
          <cell r="G16461">
            <v>-2.325527685</v>
          </cell>
          <cell r="H16461">
            <v>0</v>
          </cell>
          <cell r="I16461">
            <v>0</v>
          </cell>
          <cell r="J16461">
            <v>0</v>
          </cell>
          <cell r="K16461">
            <v>0</v>
          </cell>
        </row>
        <row r="16462">
          <cell r="A16462" t="str">
            <v>TRIAE_CS42_2AL_TGACv1_093527_AA0281840.1</v>
          </cell>
          <cell r="B16462" t="str">
            <v>no apical meristem protein, putative, expressed</v>
          </cell>
          <cell r="C16462" t="str">
            <v>NAC domain containing protein 76</v>
          </cell>
          <cell r="D16462">
            <v>0</v>
          </cell>
          <cell r="E16462">
            <v>-1.9901759670000001</v>
          </cell>
          <cell r="F16462">
            <v>-1.690136281</v>
          </cell>
          <cell r="G16462">
            <v>-4.3139606620000004</v>
          </cell>
          <cell r="H16462">
            <v>0</v>
          </cell>
          <cell r="I16462">
            <v>0</v>
          </cell>
          <cell r="J16462">
            <v>0</v>
          </cell>
          <cell r="K16462">
            <v>0</v>
          </cell>
        </row>
        <row r="16463">
          <cell r="A16463" t="str">
            <v>TRIAE_CS42_2DL_TGACv1_157932_AA0502410.1</v>
          </cell>
          <cell r="B16463" t="str">
            <v>no apical meristem protein, putative, expressed</v>
          </cell>
          <cell r="C16463" t="str">
            <v>NAC domain containing protein 76</v>
          </cell>
          <cell r="D16463">
            <v>0</v>
          </cell>
          <cell r="E16463">
            <v>-1.8705544249999999</v>
          </cell>
          <cell r="F16463">
            <v>-1.729075771</v>
          </cell>
          <cell r="G16463">
            <v>-4.2358274549999999</v>
          </cell>
          <cell r="H16463">
            <v>0</v>
          </cell>
          <cell r="I16463">
            <v>0</v>
          </cell>
          <cell r="J16463">
            <v>0</v>
          </cell>
          <cell r="K16463">
            <v>0</v>
          </cell>
        </row>
        <row r="16464">
          <cell r="A16464" t="str">
            <v>TRIAE_CS42_2AL_TGACv1_093527_AA0281830.1</v>
          </cell>
          <cell r="B16464" t="str">
            <v>no apical meristem protein, putative, expressed</v>
          </cell>
          <cell r="C16464" t="str">
            <v>NAC domain containing protein 76</v>
          </cell>
          <cell r="D16464">
            <v>0</v>
          </cell>
          <cell r="E16464">
            <v>-1.0110434109999999</v>
          </cell>
          <cell r="F16464">
            <v>0</v>
          </cell>
          <cell r="G16464">
            <v>-2.933617865</v>
          </cell>
          <cell r="H16464">
            <v>0</v>
          </cell>
          <cell r="I16464">
            <v>0</v>
          </cell>
          <cell r="J16464">
            <v>0</v>
          </cell>
          <cell r="K16464">
            <v>0</v>
          </cell>
        </row>
        <row r="16465">
          <cell r="A16465" t="str">
            <v>TRIAE_CS42_2DL_TGACv1_157932_AA0502430.1</v>
          </cell>
          <cell r="B16465" t="str">
            <v>no apical meristem protein, putative, expressed</v>
          </cell>
          <cell r="C16465" t="str">
            <v>NAC domain containing protein 76</v>
          </cell>
          <cell r="D16465">
            <v>0</v>
          </cell>
          <cell r="E16465">
            <v>-1.0042935319999999</v>
          </cell>
          <cell r="F16465">
            <v>0</v>
          </cell>
          <cell r="G16465">
            <v>-2.7675977469999999</v>
          </cell>
          <cell r="H16465">
            <v>0</v>
          </cell>
          <cell r="I16465">
            <v>0</v>
          </cell>
          <cell r="J16465">
            <v>0</v>
          </cell>
          <cell r="K16465">
            <v>0</v>
          </cell>
        </row>
        <row r="16466">
          <cell r="A16466" t="str">
            <v>TRIAE_CS42_2AL_TGACv1_094353_AA0296380.1</v>
          </cell>
          <cell r="B16466" t="str">
            <v>no apical meristem protein, putative, expressed</v>
          </cell>
          <cell r="C16466" t="str">
            <v>NAC domain containing protein 76</v>
          </cell>
          <cell r="D16466">
            <v>0</v>
          </cell>
          <cell r="E16466">
            <v>0</v>
          </cell>
          <cell r="F16466">
            <v>0</v>
          </cell>
          <cell r="G16466">
            <v>-2.7067294319999999</v>
          </cell>
          <cell r="H16466">
            <v>0</v>
          </cell>
          <cell r="I16466">
            <v>0</v>
          </cell>
          <cell r="J16466">
            <v>0</v>
          </cell>
          <cell r="K16466">
            <v>0</v>
          </cell>
        </row>
        <row r="16467">
          <cell r="A16467" t="str">
            <v>TRIAE_CS42_2AL_TGACv1_093527_AA0281800.1</v>
          </cell>
          <cell r="B16467" t="str">
            <v>no apical meristem protein, putative, expressed</v>
          </cell>
          <cell r="C16467" t="str">
            <v>NAC domain containing protein 76</v>
          </cell>
          <cell r="D16467">
            <v>0</v>
          </cell>
          <cell r="E16467">
            <v>0</v>
          </cell>
          <cell r="F16467">
            <v>0</v>
          </cell>
          <cell r="G16467">
            <v>-2.172151022</v>
          </cell>
          <cell r="H16467">
            <v>0</v>
          </cell>
          <cell r="I16467">
            <v>0</v>
          </cell>
          <cell r="J16467">
            <v>0</v>
          </cell>
          <cell r="K16467">
            <v>0</v>
          </cell>
        </row>
        <row r="16468">
          <cell r="A16468" t="str">
            <v>TRIAE_CS42_2BL_TGACv1_129453_AA0384460.1</v>
          </cell>
          <cell r="B16468" t="str">
            <v>no apical meristem protein, putative, expressed</v>
          </cell>
          <cell r="C16468" t="str">
            <v>NAC domain containing protein 76</v>
          </cell>
          <cell r="D16468">
            <v>0</v>
          </cell>
          <cell r="E16468">
            <v>0</v>
          </cell>
          <cell r="F16468">
            <v>0</v>
          </cell>
          <cell r="G16468">
            <v>-2.172151022</v>
          </cell>
          <cell r="H16468">
            <v>0</v>
          </cell>
          <cell r="I16468">
            <v>0</v>
          </cell>
          <cell r="J16468">
            <v>0</v>
          </cell>
          <cell r="K16468">
            <v>0</v>
          </cell>
        </row>
        <row r="16469">
          <cell r="A16469" t="str">
            <v>TRIAE_CS42_2AL_TGACv1_093024_AA0269720.1</v>
          </cell>
          <cell r="B16469" t="str">
            <v>no apical meristem protein, putative, expressed</v>
          </cell>
          <cell r="C16469" t="str">
            <v>NAC domain containing protein 76</v>
          </cell>
          <cell r="D16469">
            <v>0</v>
          </cell>
          <cell r="E16469">
            <v>0</v>
          </cell>
          <cell r="F16469">
            <v>0</v>
          </cell>
          <cell r="G16469">
            <v>-1.616234932</v>
          </cell>
          <cell r="H16469">
            <v>0</v>
          </cell>
          <cell r="I16469">
            <v>0</v>
          </cell>
          <cell r="J16469">
            <v>0</v>
          </cell>
          <cell r="K16469">
            <v>0</v>
          </cell>
        </row>
        <row r="16470">
          <cell r="A16470" t="str">
            <v>TRIAE_CS42_2BL_TGACv1_129453_AA0384510.1</v>
          </cell>
          <cell r="B16470" t="str">
            <v>no apical meristem protein, putative, expressed</v>
          </cell>
          <cell r="C16470" t="str">
            <v>NAC domain containing protein 76</v>
          </cell>
          <cell r="D16470">
            <v>0</v>
          </cell>
          <cell r="E16470">
            <v>0</v>
          </cell>
          <cell r="F16470">
            <v>0</v>
          </cell>
          <cell r="G16470">
            <v>-1.592721783</v>
          </cell>
          <cell r="H16470">
            <v>0</v>
          </cell>
          <cell r="I16470">
            <v>0</v>
          </cell>
          <cell r="J16470">
            <v>0</v>
          </cell>
          <cell r="K16470">
            <v>0</v>
          </cell>
        </row>
        <row r="16471">
          <cell r="A16471" t="str">
            <v>TRIAE_CS42_6AL_TGACv1_473242_AA1529580.2</v>
          </cell>
          <cell r="B16471" t="str">
            <v>no apical meristem protein, putative, expressed</v>
          </cell>
          <cell r="C16471" t="str">
            <v>NAC domain containing protein 86</v>
          </cell>
          <cell r="D16471">
            <v>0</v>
          </cell>
          <cell r="E16471">
            <v>0</v>
          </cell>
          <cell r="F16471">
            <v>0</v>
          </cell>
          <cell r="G16471">
            <v>0</v>
          </cell>
          <cell r="H16471">
            <v>0</v>
          </cell>
          <cell r="I16471">
            <v>0</v>
          </cell>
          <cell r="J16471">
            <v>0</v>
          </cell>
          <cell r="K16471">
            <v>-1.353597004</v>
          </cell>
        </row>
        <row r="16472">
          <cell r="A16472" t="str">
            <v>TRIAE_CS42_7DS_TGACv1_622629_AA2042860.1</v>
          </cell>
          <cell r="B16472" t="str">
            <v>no apical meristem protein, putative, expressed</v>
          </cell>
          <cell r="C16472" t="str">
            <v>NAC domain protein 66</v>
          </cell>
          <cell r="D16472">
            <v>0</v>
          </cell>
          <cell r="E16472">
            <v>3.4761233109999998</v>
          </cell>
          <cell r="F16472">
            <v>0</v>
          </cell>
          <cell r="G16472">
            <v>0</v>
          </cell>
          <cell r="H16472">
            <v>0</v>
          </cell>
          <cell r="I16472">
            <v>0</v>
          </cell>
          <cell r="J16472">
            <v>0</v>
          </cell>
          <cell r="K16472">
            <v>0</v>
          </cell>
        </row>
        <row r="16473">
          <cell r="A16473" t="str">
            <v>TRIAE_CS42_7AS_TGACv1_570044_AA1829270.1</v>
          </cell>
          <cell r="B16473" t="str">
            <v>no apical meristem protein, putative, expressed</v>
          </cell>
          <cell r="C16473" t="str">
            <v>NAC domain protein 66</v>
          </cell>
          <cell r="D16473">
            <v>0</v>
          </cell>
          <cell r="E16473">
            <v>4.1230683409999997</v>
          </cell>
          <cell r="F16473">
            <v>0</v>
          </cell>
          <cell r="G16473">
            <v>0</v>
          </cell>
          <cell r="H16473">
            <v>0</v>
          </cell>
          <cell r="I16473">
            <v>0</v>
          </cell>
          <cell r="J16473">
            <v>0</v>
          </cell>
          <cell r="K16473">
            <v>0</v>
          </cell>
        </row>
        <row r="16474">
          <cell r="A16474" t="str">
            <v>TRIAE_CS42_U_TGACv1_644928_AA2142300.1</v>
          </cell>
          <cell r="B16474" t="str">
            <v>no apical meristem protein, putative, expressed</v>
          </cell>
          <cell r="C16474" t="str">
            <v>NAC domain protein 66</v>
          </cell>
          <cell r="D16474">
            <v>0</v>
          </cell>
          <cell r="E16474">
            <v>4.1655626339999996</v>
          </cell>
          <cell r="F16474">
            <v>0</v>
          </cell>
          <cell r="G16474">
            <v>0</v>
          </cell>
          <cell r="H16474">
            <v>0</v>
          </cell>
          <cell r="I16474">
            <v>0</v>
          </cell>
          <cell r="J16474">
            <v>0</v>
          </cell>
          <cell r="K16474">
            <v>0</v>
          </cell>
        </row>
        <row r="16475">
          <cell r="A16475" t="str">
            <v>TRIAE_CS42_4AL_TGACv1_288222_AA0941150.1</v>
          </cell>
          <cell r="B16475" t="str">
            <v>no apical meristem protein, putative, expressed</v>
          </cell>
          <cell r="C16475" t="str">
            <v>NAC domain protein 66</v>
          </cell>
          <cell r="D16475">
            <v>0</v>
          </cell>
          <cell r="E16475">
            <v>4.4787872139999996</v>
          </cell>
          <cell r="F16475">
            <v>0</v>
          </cell>
          <cell r="G16475">
            <v>0</v>
          </cell>
          <cell r="H16475">
            <v>0</v>
          </cell>
          <cell r="I16475">
            <v>0</v>
          </cell>
          <cell r="J16475">
            <v>0</v>
          </cell>
          <cell r="K16475">
            <v>0</v>
          </cell>
        </row>
        <row r="16476">
          <cell r="A16476" t="str">
            <v>TRIAE_CS42_7DS_TGACv1_621783_AA2026010.1</v>
          </cell>
          <cell r="B16476" t="str">
            <v>no apical meristem protein, putative, expressed</v>
          </cell>
          <cell r="C16476" t="str">
            <v>NAC domain protein 66</v>
          </cell>
          <cell r="D16476">
            <v>0</v>
          </cell>
          <cell r="E16476">
            <v>4.4787872139999996</v>
          </cell>
          <cell r="F16476">
            <v>0</v>
          </cell>
          <cell r="G16476">
            <v>0</v>
          </cell>
          <cell r="H16476">
            <v>0</v>
          </cell>
          <cell r="I16476">
            <v>0</v>
          </cell>
          <cell r="J16476">
            <v>0</v>
          </cell>
          <cell r="K16476">
            <v>0</v>
          </cell>
        </row>
        <row r="16477">
          <cell r="A16477" t="str">
            <v>TRIAE_CS42_4AL_TGACv1_289038_AA0963850.1</v>
          </cell>
          <cell r="B16477" t="str">
            <v>no apical meristem protein, putative, expressed</v>
          </cell>
          <cell r="C16477" t="str">
            <v>NAC domain protein 66</v>
          </cell>
          <cell r="D16477">
            <v>0</v>
          </cell>
          <cell r="E16477">
            <v>5.8488718310000003</v>
          </cell>
          <cell r="F16477">
            <v>0</v>
          </cell>
          <cell r="G16477">
            <v>0</v>
          </cell>
          <cell r="H16477">
            <v>0</v>
          </cell>
          <cell r="I16477">
            <v>0</v>
          </cell>
          <cell r="J16477">
            <v>0</v>
          </cell>
          <cell r="K16477">
            <v>0</v>
          </cell>
        </row>
        <row r="16478">
          <cell r="A16478" t="str">
            <v>TRIAE_CS42_4AL_TGACv1_288367_AA0946570.1</v>
          </cell>
          <cell r="B16478" t="str">
            <v>no apical meristem protein, putative, expressed</v>
          </cell>
          <cell r="C16478" t="str">
            <v>NAC domain protein 66</v>
          </cell>
          <cell r="D16478">
            <v>0</v>
          </cell>
          <cell r="E16478">
            <v>6.5780039109999997</v>
          </cell>
          <cell r="F16478">
            <v>0</v>
          </cell>
          <cell r="G16478">
            <v>0</v>
          </cell>
          <cell r="H16478">
            <v>0</v>
          </cell>
          <cell r="I16478">
            <v>0</v>
          </cell>
          <cell r="J16478">
            <v>0</v>
          </cell>
          <cell r="K16478">
            <v>0</v>
          </cell>
        </row>
        <row r="16479">
          <cell r="A16479" t="str">
            <v>TRIAE_CS42_4AL_TGACv1_289844_AA0977700.1</v>
          </cell>
          <cell r="B16479" t="str">
            <v>no apical meristem protein, putative, expressed</v>
          </cell>
          <cell r="C16479" t="str">
            <v>NAC domain protein 66</v>
          </cell>
          <cell r="D16479">
            <v>0</v>
          </cell>
          <cell r="E16479">
            <v>0</v>
          </cell>
          <cell r="F16479">
            <v>0</v>
          </cell>
          <cell r="G16479">
            <v>0</v>
          </cell>
          <cell r="H16479">
            <v>0</v>
          </cell>
          <cell r="I16479">
            <v>0</v>
          </cell>
          <cell r="J16479">
            <v>0</v>
          </cell>
          <cell r="K16479">
            <v>-1.298720748</v>
          </cell>
        </row>
        <row r="16480">
          <cell r="A16480" t="str">
            <v>TRIAE_CS42_7DS_TGACv1_622066_AA2032070.1</v>
          </cell>
          <cell r="B16480" t="str">
            <v>no apical meristem protein, putative, expressed</v>
          </cell>
          <cell r="C16480" t="str">
            <v>NAC domain protein 66</v>
          </cell>
          <cell r="D16480">
            <v>0</v>
          </cell>
          <cell r="E16480">
            <v>0</v>
          </cell>
          <cell r="F16480">
            <v>0</v>
          </cell>
          <cell r="G16480">
            <v>0</v>
          </cell>
          <cell r="H16480">
            <v>0</v>
          </cell>
          <cell r="I16480">
            <v>0</v>
          </cell>
          <cell r="J16480">
            <v>0</v>
          </cell>
          <cell r="K16480">
            <v>-1.298720748</v>
          </cell>
        </row>
        <row r="16481">
          <cell r="A16481" t="str">
            <v>TRIAE_CS42_7AS_TGACv1_570805_AA1841120.1</v>
          </cell>
          <cell r="B16481" t="str">
            <v>no apical meristem protein, putative, expressed</v>
          </cell>
          <cell r="C16481" t="str">
            <v>NAC domain protein 66</v>
          </cell>
          <cell r="D16481">
            <v>0</v>
          </cell>
          <cell r="E16481">
            <v>0</v>
          </cell>
          <cell r="F16481">
            <v>0</v>
          </cell>
          <cell r="G16481">
            <v>0</v>
          </cell>
          <cell r="H16481">
            <v>0</v>
          </cell>
          <cell r="I16481">
            <v>0</v>
          </cell>
          <cell r="J16481">
            <v>0</v>
          </cell>
          <cell r="K16481">
            <v>-1.2116254689999999</v>
          </cell>
        </row>
        <row r="16482">
          <cell r="A16482" t="str">
            <v>TRIAE_CS42_7AS_TGACv1_570362_AA1834420.1</v>
          </cell>
          <cell r="B16482" t="str">
            <v>no apical meristem protein, putative, expressed</v>
          </cell>
          <cell r="C16482" t="str">
            <v>NAC domain protein,</v>
          </cell>
          <cell r="D16482">
            <v>1.0462705539999999</v>
          </cell>
          <cell r="E16482">
            <v>0</v>
          </cell>
          <cell r="F16482">
            <v>0</v>
          </cell>
          <cell r="G16482">
            <v>0</v>
          </cell>
          <cell r="H16482">
            <v>0</v>
          </cell>
          <cell r="I16482">
            <v>0</v>
          </cell>
          <cell r="J16482">
            <v>0</v>
          </cell>
          <cell r="K16482">
            <v>0</v>
          </cell>
        </row>
        <row r="16483">
          <cell r="A16483" t="str">
            <v>TRIAE_CS42_7BS_TGACv1_594101_AA1956120.1</v>
          </cell>
          <cell r="B16483" t="str">
            <v>no apical meristem protein, putative, expressed</v>
          </cell>
          <cell r="C16483" t="str">
            <v>NAC domain protein,</v>
          </cell>
          <cell r="D16483">
            <v>1.0462705539999999</v>
          </cell>
          <cell r="E16483">
            <v>0</v>
          </cell>
          <cell r="F16483">
            <v>0</v>
          </cell>
          <cell r="G16483">
            <v>0</v>
          </cell>
          <cell r="H16483">
            <v>0</v>
          </cell>
          <cell r="I16483">
            <v>0</v>
          </cell>
          <cell r="J16483">
            <v>0</v>
          </cell>
          <cell r="K16483">
            <v>0</v>
          </cell>
        </row>
        <row r="16484">
          <cell r="A16484" t="str">
            <v>TRIAE_CS42_7DS_TGACv1_625391_AA2065010.2</v>
          </cell>
          <cell r="B16484" t="str">
            <v>no apical meristem protein, putative, expressed</v>
          </cell>
          <cell r="C16484" t="str">
            <v>NAC domain protein,</v>
          </cell>
          <cell r="D16484">
            <v>1.0462705539999999</v>
          </cell>
          <cell r="E16484">
            <v>0</v>
          </cell>
          <cell r="F16484">
            <v>0</v>
          </cell>
          <cell r="G16484">
            <v>0</v>
          </cell>
          <cell r="H16484">
            <v>0</v>
          </cell>
          <cell r="I16484">
            <v>0</v>
          </cell>
          <cell r="J16484">
            <v>0</v>
          </cell>
          <cell r="K16484">
            <v>0</v>
          </cell>
        </row>
        <row r="16485">
          <cell r="A16485" t="str">
            <v>TRIAE_CS42_2AS_TGACv1_113123_AA0351630.1</v>
          </cell>
          <cell r="B16485" t="str">
            <v>no apical meristem protein, putative, expressed</v>
          </cell>
          <cell r="C16485" t="str">
            <v>NAC domain protein,</v>
          </cell>
          <cell r="D16485">
            <v>1.1679602680000001</v>
          </cell>
          <cell r="E16485">
            <v>2.5806232859999998</v>
          </cell>
          <cell r="F16485">
            <v>2.8446329819999998</v>
          </cell>
          <cell r="G16485">
            <v>4.0462309139999997</v>
          </cell>
          <cell r="H16485">
            <v>0</v>
          </cell>
          <cell r="I16485">
            <v>0</v>
          </cell>
          <cell r="J16485">
            <v>0</v>
          </cell>
          <cell r="K16485">
            <v>4.625801257</v>
          </cell>
        </row>
        <row r="16486">
          <cell r="A16486" t="str">
            <v>TRIAE_CS42_7BL_TGACv1_578944_AA1902360.1</v>
          </cell>
          <cell r="B16486" t="str">
            <v>no apical meristem protein, putative, expressed</v>
          </cell>
          <cell r="C16486" t="str">
            <v>NAC domain protein,</v>
          </cell>
          <cell r="D16486">
            <v>1.60754113</v>
          </cell>
          <cell r="E16486">
            <v>1.6509618429999999</v>
          </cell>
          <cell r="F16486">
            <v>0</v>
          </cell>
          <cell r="G16486">
            <v>0</v>
          </cell>
          <cell r="H16486">
            <v>0</v>
          </cell>
          <cell r="I16486">
            <v>0</v>
          </cell>
          <cell r="J16486">
            <v>0</v>
          </cell>
          <cell r="K16486">
            <v>0</v>
          </cell>
        </row>
        <row r="16487">
          <cell r="A16487" t="str">
            <v>TRIAE_CS42_3AL_TGACv1_193821_AA0620220.1</v>
          </cell>
          <cell r="B16487" t="str">
            <v>no apical meristem protein, putative, expressed</v>
          </cell>
          <cell r="C16487" t="str">
            <v>NAC domain protein,</v>
          </cell>
          <cell r="D16487">
            <v>1.6607282240000001</v>
          </cell>
          <cell r="E16487">
            <v>0</v>
          </cell>
          <cell r="F16487">
            <v>0</v>
          </cell>
          <cell r="G16487">
            <v>-2.3079885889999998</v>
          </cell>
          <cell r="H16487">
            <v>0</v>
          </cell>
          <cell r="I16487">
            <v>0</v>
          </cell>
          <cell r="J16487">
            <v>0</v>
          </cell>
          <cell r="K16487">
            <v>0</v>
          </cell>
        </row>
        <row r="16488">
          <cell r="A16488" t="str">
            <v>TRIAE_CS42_3DL_TGACv1_249309_AA0844910.1</v>
          </cell>
          <cell r="B16488" t="str">
            <v>no apical meristem protein, putative, expressed</v>
          </cell>
          <cell r="C16488" t="str">
            <v>NAC domain protein,</v>
          </cell>
          <cell r="D16488">
            <v>1.6607282240000001</v>
          </cell>
          <cell r="E16488">
            <v>0</v>
          </cell>
          <cell r="F16488">
            <v>0</v>
          </cell>
          <cell r="G16488">
            <v>-2.3079885889999998</v>
          </cell>
          <cell r="H16488">
            <v>0</v>
          </cell>
          <cell r="I16488">
            <v>0</v>
          </cell>
          <cell r="J16488">
            <v>0</v>
          </cell>
          <cell r="K16488">
            <v>0</v>
          </cell>
        </row>
        <row r="16489">
          <cell r="A16489" t="str">
            <v>TRIAE_CS42_2AL_TGACv1_093319_AA0277330.1</v>
          </cell>
          <cell r="B16489" t="str">
            <v>no apical meristem protein, putative, expressed</v>
          </cell>
          <cell r="C16489" t="str">
            <v>NAC domain protein,</v>
          </cell>
          <cell r="D16489">
            <v>1.6662973729999999</v>
          </cell>
          <cell r="E16489">
            <v>2.6197910100000001</v>
          </cell>
          <cell r="F16489">
            <v>0</v>
          </cell>
          <cell r="G16489">
            <v>0</v>
          </cell>
          <cell r="H16489">
            <v>0</v>
          </cell>
          <cell r="I16489">
            <v>0</v>
          </cell>
          <cell r="J16489">
            <v>0</v>
          </cell>
          <cell r="K16489">
            <v>0</v>
          </cell>
        </row>
        <row r="16490">
          <cell r="A16490" t="str">
            <v>TRIAE_CS42_1BL_TGACv1_032010_AA0124150.1</v>
          </cell>
          <cell r="B16490" t="str">
            <v>No apical meristem protein, putative, expressed</v>
          </cell>
          <cell r="C16490" t="str">
            <v>NAC domain protein,</v>
          </cell>
          <cell r="D16490">
            <v>2.2360786789999998</v>
          </cell>
          <cell r="E16490">
            <v>3.690535385</v>
          </cell>
          <cell r="F16490">
            <v>0</v>
          </cell>
          <cell r="G16490">
            <v>2.1538196809999999</v>
          </cell>
          <cell r="H16490">
            <v>0</v>
          </cell>
          <cell r="I16490">
            <v>0</v>
          </cell>
          <cell r="J16490">
            <v>0</v>
          </cell>
          <cell r="K16490">
            <v>3.2508679379999998</v>
          </cell>
        </row>
        <row r="16491">
          <cell r="A16491" t="str">
            <v>TRIAE_CS42_1DL_TGACv1_061442_AA0195380.1</v>
          </cell>
          <cell r="B16491" t="str">
            <v>No apical meristem protein, putative, expressed</v>
          </cell>
          <cell r="C16491" t="str">
            <v>NAC domain protein,</v>
          </cell>
          <cell r="D16491">
            <v>2.2360786789999998</v>
          </cell>
          <cell r="E16491">
            <v>3.690535385</v>
          </cell>
          <cell r="F16491">
            <v>0</v>
          </cell>
          <cell r="G16491">
            <v>2.1633198139999998</v>
          </cell>
          <cell r="H16491">
            <v>0</v>
          </cell>
          <cell r="I16491">
            <v>0</v>
          </cell>
          <cell r="J16491">
            <v>0</v>
          </cell>
          <cell r="K16491">
            <v>3.2508679379999998</v>
          </cell>
        </row>
        <row r="16492">
          <cell r="A16492" t="str">
            <v>TRIAE_CS42_1AL_TGACv1_002139_AA0039010.1</v>
          </cell>
          <cell r="B16492" t="str">
            <v>No apical meristem protein, putative, expressed</v>
          </cell>
          <cell r="C16492" t="str">
            <v>NAC domain protein,</v>
          </cell>
          <cell r="D16492">
            <v>2.437582253</v>
          </cell>
          <cell r="E16492">
            <v>4.0779644309999998</v>
          </cell>
          <cell r="F16492">
            <v>0</v>
          </cell>
          <cell r="G16492">
            <v>2.2057752220000002</v>
          </cell>
          <cell r="H16492">
            <v>0</v>
          </cell>
          <cell r="I16492">
            <v>0</v>
          </cell>
          <cell r="J16492">
            <v>0</v>
          </cell>
          <cell r="K16492">
            <v>3.5090007029999999</v>
          </cell>
        </row>
        <row r="16493">
          <cell r="A16493" t="str">
            <v>TRIAE_CS42_6AS_TGACv1_486339_AA1559950.1</v>
          </cell>
          <cell r="B16493" t="str">
            <v>retrotransposon protein, putative, unclassified, expressed</v>
          </cell>
          <cell r="C16493" t="str">
            <v>NAC domain protein,</v>
          </cell>
          <cell r="D16493">
            <v>0</v>
          </cell>
          <cell r="E16493">
            <v>-1.4362119769999999</v>
          </cell>
          <cell r="F16493">
            <v>0</v>
          </cell>
          <cell r="G16493">
            <v>0</v>
          </cell>
          <cell r="H16493">
            <v>0</v>
          </cell>
          <cell r="I16493">
            <v>0</v>
          </cell>
          <cell r="J16493">
            <v>0</v>
          </cell>
          <cell r="K16493">
            <v>0</v>
          </cell>
        </row>
        <row r="16494">
          <cell r="A16494" t="str">
            <v>TRIAE_CS42_2AS_TGACv1_112355_AA0336290.1</v>
          </cell>
          <cell r="B16494" t="str">
            <v>no apical meristem protein, putative, expressed</v>
          </cell>
          <cell r="C16494" t="str">
            <v>NAC domain protein,</v>
          </cell>
          <cell r="D16494">
            <v>0</v>
          </cell>
          <cell r="E16494">
            <v>1.718057288</v>
          </cell>
          <cell r="F16494">
            <v>0</v>
          </cell>
          <cell r="G16494">
            <v>0</v>
          </cell>
          <cell r="H16494">
            <v>0</v>
          </cell>
          <cell r="I16494">
            <v>0</v>
          </cell>
          <cell r="J16494">
            <v>0</v>
          </cell>
          <cell r="K16494">
            <v>0</v>
          </cell>
        </row>
        <row r="16495">
          <cell r="A16495" t="str">
            <v>TRIAE_CS42_2BS_TGACv1_146608_AA0469420.1</v>
          </cell>
          <cell r="B16495" t="str">
            <v>no apical meristem protein, putative, expressed</v>
          </cell>
          <cell r="C16495" t="str">
            <v>NAC domain protein,</v>
          </cell>
          <cell r="D16495">
            <v>0</v>
          </cell>
          <cell r="E16495">
            <v>1.718057288</v>
          </cell>
          <cell r="F16495">
            <v>0</v>
          </cell>
          <cell r="G16495">
            <v>0</v>
          </cell>
          <cell r="H16495">
            <v>0</v>
          </cell>
          <cell r="I16495">
            <v>0</v>
          </cell>
          <cell r="J16495">
            <v>0</v>
          </cell>
          <cell r="K16495">
            <v>0</v>
          </cell>
        </row>
        <row r="16496">
          <cell r="A16496" t="str">
            <v>TRIAE_CS42_2DS_TGACv1_178661_AA0599190.1</v>
          </cell>
          <cell r="B16496" t="str">
            <v>no apical meristem protein, putative, expressed</v>
          </cell>
          <cell r="C16496" t="str">
            <v>NAC domain protein,</v>
          </cell>
          <cell r="D16496">
            <v>0</v>
          </cell>
          <cell r="E16496">
            <v>1.718057288</v>
          </cell>
          <cell r="F16496">
            <v>0</v>
          </cell>
          <cell r="G16496">
            <v>0</v>
          </cell>
          <cell r="H16496">
            <v>0</v>
          </cell>
          <cell r="I16496">
            <v>0</v>
          </cell>
          <cell r="J16496">
            <v>0</v>
          </cell>
          <cell r="K16496">
            <v>0</v>
          </cell>
        </row>
        <row r="16497">
          <cell r="A16497" t="str">
            <v>TRIAE_CS42_2BL_TGACv1_133608_AA0442820.1</v>
          </cell>
          <cell r="B16497" t="str">
            <v>no apical meristem protein, putative, expressed</v>
          </cell>
          <cell r="C16497" t="str">
            <v>NAC domain protein,</v>
          </cell>
          <cell r="D16497">
            <v>0</v>
          </cell>
          <cell r="E16497">
            <v>1.9784496970000001</v>
          </cell>
          <cell r="F16497">
            <v>0</v>
          </cell>
          <cell r="G16497">
            <v>0</v>
          </cell>
          <cell r="H16497">
            <v>0</v>
          </cell>
          <cell r="I16497">
            <v>0</v>
          </cell>
          <cell r="J16497">
            <v>0</v>
          </cell>
          <cell r="K16497">
            <v>1.1537502589999999</v>
          </cell>
        </row>
        <row r="16498">
          <cell r="A16498" t="str">
            <v>TRIAE_CS42_2DL_TGACv1_158215_AA0512750.1</v>
          </cell>
          <cell r="B16498" t="str">
            <v>no apical meristem protein, putative, expressed</v>
          </cell>
          <cell r="C16498" t="str">
            <v>NAC domain protein,</v>
          </cell>
          <cell r="D16498">
            <v>0</v>
          </cell>
          <cell r="E16498">
            <v>1.9877585529999999</v>
          </cell>
          <cell r="F16498">
            <v>0</v>
          </cell>
          <cell r="G16498">
            <v>0</v>
          </cell>
          <cell r="H16498">
            <v>0</v>
          </cell>
          <cell r="I16498">
            <v>0</v>
          </cell>
          <cell r="J16498">
            <v>0</v>
          </cell>
          <cell r="K16498">
            <v>1.1537502589999999</v>
          </cell>
        </row>
        <row r="16499">
          <cell r="A16499" t="str">
            <v>TRIAE_CS42_2BS_TGACv1_146243_AA0460100.1</v>
          </cell>
          <cell r="B16499" t="str">
            <v>no apical meristem protein, putative, expressed</v>
          </cell>
          <cell r="C16499" t="str">
            <v>NAC domain protein,</v>
          </cell>
          <cell r="D16499">
            <v>0</v>
          </cell>
          <cell r="E16499">
            <v>2.8036029189999998</v>
          </cell>
          <cell r="F16499">
            <v>2.286990522</v>
          </cell>
          <cell r="G16499">
            <v>2.7592605730000002</v>
          </cell>
          <cell r="H16499">
            <v>0</v>
          </cell>
          <cell r="I16499">
            <v>0</v>
          </cell>
          <cell r="J16499">
            <v>0</v>
          </cell>
          <cell r="K16499">
            <v>1.376605758</v>
          </cell>
        </row>
        <row r="16500">
          <cell r="A16500" t="str">
            <v>TRIAE_CS42_2DS_TGACv1_177687_AA0582480.1</v>
          </cell>
          <cell r="B16500" t="str">
            <v>no apical meristem protein, putative, expressed</v>
          </cell>
          <cell r="C16500" t="str">
            <v>NAC domain protein,</v>
          </cell>
          <cell r="D16500">
            <v>0</v>
          </cell>
          <cell r="E16500">
            <v>2.832801125</v>
          </cell>
          <cell r="F16500">
            <v>2.3182795789999999</v>
          </cell>
          <cell r="G16500">
            <v>2.8382229680000002</v>
          </cell>
          <cell r="H16500">
            <v>0</v>
          </cell>
          <cell r="I16500">
            <v>0</v>
          </cell>
          <cell r="J16500">
            <v>0</v>
          </cell>
          <cell r="K16500">
            <v>1.5217589389999999</v>
          </cell>
        </row>
        <row r="16501">
          <cell r="A16501" t="str">
            <v>TRIAE_CS42_2AS_TGACv1_113086_AA0351020.1</v>
          </cell>
          <cell r="B16501" t="str">
            <v>no apical meristem protein, putative, expressed</v>
          </cell>
          <cell r="C16501" t="str">
            <v>NAC domain protein,</v>
          </cell>
          <cell r="D16501">
            <v>0</v>
          </cell>
          <cell r="E16501">
            <v>2.832801125</v>
          </cell>
          <cell r="F16501">
            <v>2.3182795789999999</v>
          </cell>
          <cell r="G16501">
            <v>2.8486370089999999</v>
          </cell>
          <cell r="H16501">
            <v>0</v>
          </cell>
          <cell r="I16501">
            <v>0</v>
          </cell>
          <cell r="J16501">
            <v>0</v>
          </cell>
          <cell r="K16501">
            <v>1.5217589389999999</v>
          </cell>
        </row>
        <row r="16502">
          <cell r="A16502" t="str">
            <v>TRIAE_CS42_2DS_TGACv1_177511_AA0579140.1</v>
          </cell>
          <cell r="B16502" t="str">
            <v>no apical meristem protein, putative, expressed</v>
          </cell>
          <cell r="C16502" t="str">
            <v>NAC domain protein,</v>
          </cell>
          <cell r="D16502">
            <v>0</v>
          </cell>
          <cell r="E16502">
            <v>4.803779713</v>
          </cell>
          <cell r="F16502">
            <v>3.9094145089999999</v>
          </cell>
          <cell r="G16502">
            <v>3.7031947559999998</v>
          </cell>
          <cell r="H16502">
            <v>0</v>
          </cell>
          <cell r="I16502">
            <v>0</v>
          </cell>
          <cell r="J16502">
            <v>0</v>
          </cell>
          <cell r="K16502">
            <v>2.0287742030000002</v>
          </cell>
        </row>
        <row r="16503">
          <cell r="A16503" t="str">
            <v>TRIAE_CS42_2AS_TGACv1_112832_AA0345940.1</v>
          </cell>
          <cell r="B16503" t="str">
            <v>no apical meristem protein, putative, expressed</v>
          </cell>
          <cell r="C16503" t="str">
            <v>NAC domain protein,</v>
          </cell>
          <cell r="D16503">
            <v>0</v>
          </cell>
          <cell r="E16503">
            <v>4.8057179440000004</v>
          </cell>
          <cell r="F16503">
            <v>3.9127995260000001</v>
          </cell>
          <cell r="G16503">
            <v>3.7106836040000002</v>
          </cell>
          <cell r="H16503">
            <v>0</v>
          </cell>
          <cell r="I16503">
            <v>0</v>
          </cell>
          <cell r="J16503">
            <v>0</v>
          </cell>
          <cell r="K16503">
            <v>2.0287742030000002</v>
          </cell>
        </row>
        <row r="16504">
          <cell r="A16504" t="str">
            <v>TRIAE_CS42_2BS_TGACv1_147904_AA0488850.1</v>
          </cell>
          <cell r="B16504" t="str">
            <v>no apical meristem protein, putative, expressed</v>
          </cell>
          <cell r="C16504" t="str">
            <v>NAC domain protein,</v>
          </cell>
          <cell r="D16504">
            <v>0</v>
          </cell>
          <cell r="E16504">
            <v>4.8057179440000004</v>
          </cell>
          <cell r="F16504">
            <v>3.9184018649999999</v>
          </cell>
          <cell r="G16504">
            <v>3.7137430930000002</v>
          </cell>
          <cell r="H16504">
            <v>0</v>
          </cell>
          <cell r="I16504">
            <v>0</v>
          </cell>
          <cell r="J16504">
            <v>0</v>
          </cell>
          <cell r="K16504">
            <v>2.0287742030000002</v>
          </cell>
        </row>
        <row r="16505">
          <cell r="A16505" t="str">
            <v>TRIAE_CS42_5BL_TGACv1_405234_AA1322970.1</v>
          </cell>
          <cell r="B16505" t="str">
            <v>NAC domain transcription factor, putative, expressed</v>
          </cell>
          <cell r="C16505" t="str">
            <v>NAC domain protein,</v>
          </cell>
          <cell r="D16505">
            <v>0</v>
          </cell>
          <cell r="E16505">
            <v>4.8760875629999996</v>
          </cell>
          <cell r="F16505">
            <v>6.4007906630000004</v>
          </cell>
          <cell r="G16505">
            <v>7.6012765289999997</v>
          </cell>
          <cell r="H16505">
            <v>0</v>
          </cell>
          <cell r="I16505">
            <v>2.7463715889999998</v>
          </cell>
          <cell r="J16505">
            <v>2.7075425559999999</v>
          </cell>
          <cell r="K16505">
            <v>6.6798520010000004</v>
          </cell>
        </row>
        <row r="16506">
          <cell r="A16506" t="str">
            <v>TRIAE_CS42_5DL_TGACv1_436785_AA1463200.1</v>
          </cell>
          <cell r="B16506" t="str">
            <v>NAC domain transcription factor, putative, expressed</v>
          </cell>
          <cell r="C16506" t="str">
            <v>NAC domain protein,</v>
          </cell>
          <cell r="D16506">
            <v>0</v>
          </cell>
          <cell r="E16506">
            <v>4.8760875629999996</v>
          </cell>
          <cell r="F16506">
            <v>6.4007906630000004</v>
          </cell>
          <cell r="G16506">
            <v>7.6012765289999997</v>
          </cell>
          <cell r="H16506">
            <v>0</v>
          </cell>
          <cell r="I16506">
            <v>2.7463715889999998</v>
          </cell>
          <cell r="J16506">
            <v>2.7075425559999999</v>
          </cell>
          <cell r="K16506">
            <v>6.6798520010000004</v>
          </cell>
        </row>
        <row r="16507">
          <cell r="A16507" t="str">
            <v>TRIAE_CS42_5AL_TGACv1_374001_AA1187360.1</v>
          </cell>
          <cell r="B16507" t="str">
            <v>NAC domain transcription factor, putative, expressed</v>
          </cell>
          <cell r="C16507" t="str">
            <v>NAC domain protein,</v>
          </cell>
          <cell r="D16507">
            <v>0</v>
          </cell>
          <cell r="E16507">
            <v>4.8760875629999996</v>
          </cell>
          <cell r="F16507">
            <v>6.4007906630000004</v>
          </cell>
          <cell r="G16507">
            <v>7.6815374109999999</v>
          </cell>
          <cell r="H16507">
            <v>0</v>
          </cell>
          <cell r="I16507">
            <v>2.7484342329999998</v>
          </cell>
          <cell r="J16507">
            <v>2.775458376</v>
          </cell>
          <cell r="K16507">
            <v>6.673510243</v>
          </cell>
        </row>
        <row r="16508">
          <cell r="A16508" t="str">
            <v>TRIAE_CS42_4AL_TGACv1_292230_AA0998160.1</v>
          </cell>
          <cell r="B16508" t="str">
            <v>no apical meristem protein, putative, expressed</v>
          </cell>
          <cell r="C16508" t="str">
            <v>NAC domain protein,</v>
          </cell>
          <cell r="D16508">
            <v>0</v>
          </cell>
          <cell r="E16508">
            <v>0</v>
          </cell>
          <cell r="F16508">
            <v>0</v>
          </cell>
          <cell r="G16508">
            <v>0</v>
          </cell>
          <cell r="H16508">
            <v>0</v>
          </cell>
          <cell r="I16508">
            <v>1.148240696</v>
          </cell>
          <cell r="J16508">
            <v>0</v>
          </cell>
          <cell r="K16508">
            <v>1.5526545789999999</v>
          </cell>
        </row>
        <row r="16509">
          <cell r="A16509" t="str">
            <v>TRIAE_CS42_4BS_TGACv1_327925_AA1078970.1</v>
          </cell>
          <cell r="B16509" t="str">
            <v>no apical meristem protein, putative, expressed</v>
          </cell>
          <cell r="C16509" t="str">
            <v>NAC domain protein,</v>
          </cell>
          <cell r="D16509">
            <v>0</v>
          </cell>
          <cell r="E16509">
            <v>0</v>
          </cell>
          <cell r="F16509">
            <v>0</v>
          </cell>
          <cell r="G16509">
            <v>0</v>
          </cell>
          <cell r="H16509">
            <v>0</v>
          </cell>
          <cell r="I16509">
            <v>1.148240696</v>
          </cell>
          <cell r="J16509">
            <v>0</v>
          </cell>
          <cell r="K16509">
            <v>1.5526545789999999</v>
          </cell>
        </row>
        <row r="16510">
          <cell r="A16510" t="str">
            <v>TRIAE_CS42_4DS_TGACv1_361684_AA1171560.1</v>
          </cell>
          <cell r="B16510" t="str">
            <v>no apical meristem protein, putative, expressed</v>
          </cell>
          <cell r="C16510" t="str">
            <v>NAC domain protein,</v>
          </cell>
          <cell r="D16510">
            <v>0</v>
          </cell>
          <cell r="E16510">
            <v>0</v>
          </cell>
          <cell r="F16510">
            <v>0</v>
          </cell>
          <cell r="G16510">
            <v>0</v>
          </cell>
          <cell r="H16510">
            <v>0</v>
          </cell>
          <cell r="I16510">
            <v>1.148240696</v>
          </cell>
          <cell r="J16510">
            <v>0</v>
          </cell>
          <cell r="K16510">
            <v>1.5526545789999999</v>
          </cell>
        </row>
        <row r="16511">
          <cell r="A16511" t="str">
            <v>TRIAE_CS42_5BL_TGACv1_407166_AA1354040.2</v>
          </cell>
          <cell r="B16511" t="str">
            <v>NAC domain-containing protein 67, putative, expressed</v>
          </cell>
          <cell r="C16511" t="str">
            <v>NAC domain protein,</v>
          </cell>
          <cell r="D16511">
            <v>0</v>
          </cell>
          <cell r="E16511">
            <v>0</v>
          </cell>
          <cell r="F16511">
            <v>0</v>
          </cell>
          <cell r="G16511">
            <v>0</v>
          </cell>
          <cell r="H16511">
            <v>0</v>
          </cell>
          <cell r="I16511">
            <v>1.4423213699999999</v>
          </cell>
          <cell r="J16511">
            <v>1.234564504</v>
          </cell>
          <cell r="K16511">
            <v>3.8669738439999999</v>
          </cell>
        </row>
        <row r="16512">
          <cell r="A16512" t="str">
            <v>TRIAE_CS42_5DL_TGACv1_438120_AA1467920.1</v>
          </cell>
          <cell r="B16512" t="str">
            <v>NAC domain-containing protein 67, putative, expressed</v>
          </cell>
          <cell r="C16512" t="str">
            <v>NAC domain protein,</v>
          </cell>
          <cell r="D16512">
            <v>0</v>
          </cell>
          <cell r="E16512">
            <v>0</v>
          </cell>
          <cell r="F16512">
            <v>0</v>
          </cell>
          <cell r="G16512">
            <v>0</v>
          </cell>
          <cell r="H16512">
            <v>0</v>
          </cell>
          <cell r="I16512">
            <v>1.4423213699999999</v>
          </cell>
          <cell r="J16512">
            <v>1.234564504</v>
          </cell>
          <cell r="K16512">
            <v>3.8669738439999999</v>
          </cell>
        </row>
        <row r="16513">
          <cell r="A16513" t="str">
            <v>TRIAE_CS42_5AL_TGACv1_373971_AA1185940.1</v>
          </cell>
          <cell r="B16513" t="str">
            <v>NAC domain-containing protein 67, putative, expressed</v>
          </cell>
          <cell r="C16513" t="str">
            <v>NAC domain protein,</v>
          </cell>
          <cell r="D16513">
            <v>0</v>
          </cell>
          <cell r="E16513">
            <v>0</v>
          </cell>
          <cell r="F16513">
            <v>0</v>
          </cell>
          <cell r="G16513">
            <v>0</v>
          </cell>
          <cell r="H16513">
            <v>0</v>
          </cell>
          <cell r="I16513">
            <v>1.562092947</v>
          </cell>
          <cell r="J16513">
            <v>1.234564504</v>
          </cell>
          <cell r="K16513">
            <v>3.8669738439999999</v>
          </cell>
        </row>
        <row r="16514">
          <cell r="A16514" t="str">
            <v>TRIAE_CS42_3DL_TGACv1_249320_AA0845360.1</v>
          </cell>
          <cell r="B16514" t="str">
            <v>No apical meristem protein, putative, expressed</v>
          </cell>
          <cell r="C16514" t="str">
            <v>NAC domain protein,</v>
          </cell>
          <cell r="D16514">
            <v>0</v>
          </cell>
          <cell r="E16514">
            <v>0</v>
          </cell>
          <cell r="F16514">
            <v>1.5078120500000001</v>
          </cell>
          <cell r="G16514">
            <v>1.523379705</v>
          </cell>
          <cell r="H16514">
            <v>0</v>
          </cell>
          <cell r="I16514">
            <v>2.0511758649999998</v>
          </cell>
          <cell r="J16514">
            <v>0</v>
          </cell>
          <cell r="K16514">
            <v>4.7074432799999997</v>
          </cell>
        </row>
        <row r="16515">
          <cell r="A16515" t="str">
            <v>TRIAE_CS42_3B_TGACv1_221115_AA0730720.1</v>
          </cell>
          <cell r="B16515" t="str">
            <v>No apical meristem protein, putative, expressed</v>
          </cell>
          <cell r="C16515" t="str">
            <v>NAC domain protein,</v>
          </cell>
          <cell r="D16515">
            <v>0</v>
          </cell>
          <cell r="E16515">
            <v>0</v>
          </cell>
          <cell r="F16515">
            <v>1.5753917639999999</v>
          </cell>
          <cell r="G16515">
            <v>1.56686679</v>
          </cell>
          <cell r="H16515">
            <v>0</v>
          </cell>
          <cell r="I16515">
            <v>2.0511758649999998</v>
          </cell>
          <cell r="J16515">
            <v>0</v>
          </cell>
          <cell r="K16515">
            <v>4.8736419550000001</v>
          </cell>
        </row>
        <row r="16516">
          <cell r="A16516" t="str">
            <v>TRIAE_CS42_1AL_TGACv1_000555_AA0014640.1</v>
          </cell>
          <cell r="B16516" t="str">
            <v>no apical meristem protein, putative, expressed</v>
          </cell>
          <cell r="C16516" t="str">
            <v>NAC domain protein,</v>
          </cell>
          <cell r="D16516">
            <v>0</v>
          </cell>
          <cell r="E16516">
            <v>0</v>
          </cell>
          <cell r="F16516">
            <v>0</v>
          </cell>
          <cell r="G16516">
            <v>0</v>
          </cell>
          <cell r="H16516">
            <v>0</v>
          </cell>
          <cell r="I16516">
            <v>0</v>
          </cell>
          <cell r="J16516">
            <v>0</v>
          </cell>
          <cell r="K16516">
            <v>-1.231584403</v>
          </cell>
        </row>
        <row r="16517">
          <cell r="A16517" t="str">
            <v>TRIAE_CS42_1BL_TGACv1_033928_AA0142640.1</v>
          </cell>
          <cell r="B16517" t="str">
            <v>no apical meristem protein, putative, expressed</v>
          </cell>
          <cell r="C16517" t="str">
            <v>NAC domain protein,</v>
          </cell>
          <cell r="D16517">
            <v>0</v>
          </cell>
          <cell r="E16517">
            <v>0</v>
          </cell>
          <cell r="F16517">
            <v>0</v>
          </cell>
          <cell r="G16517">
            <v>0</v>
          </cell>
          <cell r="H16517">
            <v>0</v>
          </cell>
          <cell r="I16517">
            <v>0</v>
          </cell>
          <cell r="J16517">
            <v>0</v>
          </cell>
          <cell r="K16517">
            <v>-1.231584403</v>
          </cell>
        </row>
        <row r="16518">
          <cell r="A16518" t="str">
            <v>TRIAE_CS42_1DL_TGACv1_063379_AA0226840.1</v>
          </cell>
          <cell r="B16518" t="str">
            <v>no apical meristem protein, putative, expressed</v>
          </cell>
          <cell r="C16518" t="str">
            <v>NAC domain protein,</v>
          </cell>
          <cell r="D16518">
            <v>0</v>
          </cell>
          <cell r="E16518">
            <v>0</v>
          </cell>
          <cell r="F16518">
            <v>0</v>
          </cell>
          <cell r="G16518">
            <v>0</v>
          </cell>
          <cell r="H16518">
            <v>0</v>
          </cell>
          <cell r="I16518">
            <v>0</v>
          </cell>
          <cell r="J16518">
            <v>0</v>
          </cell>
          <cell r="K16518">
            <v>-1.231584403</v>
          </cell>
        </row>
        <row r="16519">
          <cell r="A16519" t="str">
            <v>TRIAE_CS42_4BL_TGACv1_321111_AA1055630.1</v>
          </cell>
          <cell r="B16519" t="str">
            <v>no apical meristem protein, putative, expressed</v>
          </cell>
          <cell r="C16519" t="str">
            <v>NAC domain protein,</v>
          </cell>
          <cell r="D16519">
            <v>0</v>
          </cell>
          <cell r="E16519">
            <v>0</v>
          </cell>
          <cell r="F16519">
            <v>0</v>
          </cell>
          <cell r="G16519">
            <v>0</v>
          </cell>
          <cell r="H16519">
            <v>0</v>
          </cell>
          <cell r="I16519">
            <v>0</v>
          </cell>
          <cell r="J16519">
            <v>0</v>
          </cell>
          <cell r="K16519">
            <v>-1.1377664190000001</v>
          </cell>
        </row>
        <row r="16520">
          <cell r="A16520" t="str">
            <v>TRIAE_CS42_4DL_TGACv1_343654_AA1137690.1</v>
          </cell>
          <cell r="B16520" t="str">
            <v>no apical meristem protein, putative, expressed</v>
          </cell>
          <cell r="C16520" t="str">
            <v>NAC domain protein,</v>
          </cell>
          <cell r="D16520">
            <v>0</v>
          </cell>
          <cell r="E16520">
            <v>0</v>
          </cell>
          <cell r="F16520">
            <v>0</v>
          </cell>
          <cell r="G16520">
            <v>0</v>
          </cell>
          <cell r="H16520">
            <v>0</v>
          </cell>
          <cell r="I16520">
            <v>0</v>
          </cell>
          <cell r="J16520">
            <v>0</v>
          </cell>
          <cell r="K16520">
            <v>-1.1032694489999999</v>
          </cell>
        </row>
        <row r="16521">
          <cell r="A16521" t="str">
            <v>TRIAE_CS42_3AS_TGACv1_213187_AA0705860.2</v>
          </cell>
          <cell r="B16521" t="str">
            <v>no apical meristem protein, putative, expressed</v>
          </cell>
          <cell r="C16521" t="str">
            <v>NAC domain protein,</v>
          </cell>
          <cell r="D16521">
            <v>0</v>
          </cell>
          <cell r="E16521">
            <v>0</v>
          </cell>
          <cell r="F16521">
            <v>0</v>
          </cell>
          <cell r="G16521">
            <v>0</v>
          </cell>
          <cell r="H16521">
            <v>0</v>
          </cell>
          <cell r="I16521">
            <v>0</v>
          </cell>
          <cell r="J16521">
            <v>0</v>
          </cell>
          <cell r="K16521">
            <v>1.0601298459999999</v>
          </cell>
        </row>
        <row r="16522">
          <cell r="A16522" t="str">
            <v>TRIAE_CS42_3DS_TGACv1_272013_AA0913110.1</v>
          </cell>
          <cell r="B16522" t="str">
            <v>no apical meristem protein, putative, expressed</v>
          </cell>
          <cell r="C16522" t="str">
            <v>NAC domain protein,</v>
          </cell>
          <cell r="D16522">
            <v>0</v>
          </cell>
          <cell r="E16522">
            <v>0</v>
          </cell>
          <cell r="F16522">
            <v>0</v>
          </cell>
          <cell r="G16522">
            <v>0</v>
          </cell>
          <cell r="H16522">
            <v>0</v>
          </cell>
          <cell r="I16522">
            <v>0</v>
          </cell>
          <cell r="J16522">
            <v>0</v>
          </cell>
          <cell r="K16522">
            <v>1.0601298459999999</v>
          </cell>
        </row>
        <row r="16523">
          <cell r="A16523" t="str">
            <v>TRIAE_CS42_2AS_TGACv1_113243_AA0353410.1</v>
          </cell>
          <cell r="B16523" t="str">
            <v>no apical meristem protein, putative, expressed</v>
          </cell>
          <cell r="C16523" t="str">
            <v>NAC domain protein,</v>
          </cell>
          <cell r="D16523">
            <v>0</v>
          </cell>
          <cell r="E16523">
            <v>0</v>
          </cell>
          <cell r="F16523">
            <v>2.547730359</v>
          </cell>
          <cell r="G16523">
            <v>2.400099559</v>
          </cell>
          <cell r="H16523">
            <v>0</v>
          </cell>
          <cell r="I16523">
            <v>0</v>
          </cell>
          <cell r="J16523">
            <v>0</v>
          </cell>
          <cell r="K16523">
            <v>1.1858616529999999</v>
          </cell>
        </row>
        <row r="16524">
          <cell r="A16524" t="str">
            <v>TRIAE_CS42_2BS_TGACv1_145996_AA0452240.2</v>
          </cell>
          <cell r="B16524" t="str">
            <v>no apical meristem protein, putative, expressed</v>
          </cell>
          <cell r="C16524" t="str">
            <v>NAC domain protein,</v>
          </cell>
          <cell r="D16524">
            <v>0</v>
          </cell>
          <cell r="E16524">
            <v>0</v>
          </cell>
          <cell r="F16524">
            <v>2.6748387409999999</v>
          </cell>
          <cell r="G16524">
            <v>2.4955260830000001</v>
          </cell>
          <cell r="H16524">
            <v>0</v>
          </cell>
          <cell r="I16524">
            <v>0</v>
          </cell>
          <cell r="J16524">
            <v>0</v>
          </cell>
          <cell r="K16524">
            <v>1.1858616529999999</v>
          </cell>
        </row>
        <row r="16525">
          <cell r="A16525" t="str">
            <v>TRIAE_CS42_3B_TGACv1_223234_AA0778600.1</v>
          </cell>
          <cell r="B16525" t="str">
            <v>No apical meristem protein, putative, expressed</v>
          </cell>
          <cell r="C16525" t="str">
            <v>NAC domain protein,</v>
          </cell>
          <cell r="D16525">
            <v>0</v>
          </cell>
          <cell r="E16525">
            <v>0</v>
          </cell>
          <cell r="F16525">
            <v>0</v>
          </cell>
          <cell r="G16525">
            <v>1.3222725289999999</v>
          </cell>
          <cell r="H16525">
            <v>0</v>
          </cell>
          <cell r="I16525">
            <v>0</v>
          </cell>
          <cell r="J16525">
            <v>0</v>
          </cell>
          <cell r="K16525">
            <v>1.498597722</v>
          </cell>
        </row>
        <row r="16526">
          <cell r="A16526" t="str">
            <v>TRIAE_CS42_3DL_TGACv1_253070_AA0893220.1</v>
          </cell>
          <cell r="B16526" t="str">
            <v>No apical meristem protein, putative, expressed</v>
          </cell>
          <cell r="C16526" t="str">
            <v>NAC domain protein,</v>
          </cell>
          <cell r="D16526">
            <v>0</v>
          </cell>
          <cell r="E16526">
            <v>0</v>
          </cell>
          <cell r="F16526">
            <v>0</v>
          </cell>
          <cell r="G16526">
            <v>1.3222725289999999</v>
          </cell>
          <cell r="H16526">
            <v>0</v>
          </cell>
          <cell r="I16526">
            <v>0</v>
          </cell>
          <cell r="J16526">
            <v>0</v>
          </cell>
          <cell r="K16526">
            <v>1.498597722</v>
          </cell>
        </row>
        <row r="16527">
          <cell r="A16527" t="str">
            <v>TRIAE_CS42_3AL_TGACv1_194924_AA0642200.1</v>
          </cell>
          <cell r="B16527" t="str">
            <v>No apical meristem protein, putative, expressed</v>
          </cell>
          <cell r="C16527" t="str">
            <v>NAC domain protein,</v>
          </cell>
          <cell r="D16527">
            <v>0</v>
          </cell>
          <cell r="E16527">
            <v>0</v>
          </cell>
          <cell r="F16527">
            <v>0</v>
          </cell>
          <cell r="G16527">
            <v>1.246836158</v>
          </cell>
          <cell r="H16527">
            <v>0</v>
          </cell>
          <cell r="I16527">
            <v>0</v>
          </cell>
          <cell r="J16527">
            <v>0</v>
          </cell>
          <cell r="K16527">
            <v>1.506210351</v>
          </cell>
        </row>
        <row r="16528">
          <cell r="A16528" t="str">
            <v>TRIAE_CS42_7DS_TGACv1_623845_AA2056760.1</v>
          </cell>
          <cell r="B16528" t="str">
            <v>no apical meristem protein, putative, expressed</v>
          </cell>
          <cell r="C16528" t="str">
            <v>NAC domain protein,</v>
          </cell>
          <cell r="D16528">
            <v>0</v>
          </cell>
          <cell r="E16528">
            <v>0</v>
          </cell>
          <cell r="F16528">
            <v>0</v>
          </cell>
          <cell r="G16528">
            <v>0</v>
          </cell>
          <cell r="H16528">
            <v>0</v>
          </cell>
          <cell r="I16528">
            <v>0</v>
          </cell>
          <cell r="J16528">
            <v>0</v>
          </cell>
          <cell r="K16528">
            <v>1.630995754</v>
          </cell>
        </row>
        <row r="16529">
          <cell r="A16529" t="str">
            <v>TRIAE_CS42_7AS_TGACv1_569085_AA1806880.1</v>
          </cell>
          <cell r="B16529" t="str">
            <v>no apical meristem protein, putative, expressed</v>
          </cell>
          <cell r="C16529" t="str">
            <v>NAC domain protein,</v>
          </cell>
          <cell r="D16529">
            <v>0</v>
          </cell>
          <cell r="E16529">
            <v>0</v>
          </cell>
          <cell r="F16529">
            <v>0</v>
          </cell>
          <cell r="G16529">
            <v>0</v>
          </cell>
          <cell r="H16529">
            <v>0</v>
          </cell>
          <cell r="I16529">
            <v>0</v>
          </cell>
          <cell r="J16529">
            <v>0</v>
          </cell>
          <cell r="K16529">
            <v>1.8735321490000001</v>
          </cell>
        </row>
        <row r="16530">
          <cell r="A16530" t="str">
            <v>TRIAE_CS42_7BS_TGACv1_592455_AA1938420.1</v>
          </cell>
          <cell r="B16530" t="str">
            <v>no apical meristem protein, putative, expressed</v>
          </cell>
          <cell r="C16530" t="str">
            <v>NAC domain protein,</v>
          </cell>
          <cell r="D16530">
            <v>0</v>
          </cell>
          <cell r="E16530">
            <v>0</v>
          </cell>
          <cell r="F16530">
            <v>0</v>
          </cell>
          <cell r="G16530">
            <v>0</v>
          </cell>
          <cell r="H16530">
            <v>0</v>
          </cell>
          <cell r="I16530">
            <v>0</v>
          </cell>
          <cell r="J16530">
            <v>0</v>
          </cell>
          <cell r="K16530">
            <v>1.964183287</v>
          </cell>
        </row>
        <row r="16531">
          <cell r="A16531" t="str">
            <v>TRIAE_CS42_2AL_TGACv1_096957_AA0322260.1</v>
          </cell>
          <cell r="B16531" t="str">
            <v>No apical meristem protein, putative, expressed</v>
          </cell>
          <cell r="C16531" t="str">
            <v>NAC domain protein,</v>
          </cell>
          <cell r="D16531">
            <v>0</v>
          </cell>
          <cell r="E16531">
            <v>0</v>
          </cell>
          <cell r="F16531">
            <v>0</v>
          </cell>
          <cell r="G16531">
            <v>0</v>
          </cell>
          <cell r="H16531">
            <v>0</v>
          </cell>
          <cell r="I16531">
            <v>0</v>
          </cell>
          <cell r="J16531">
            <v>0</v>
          </cell>
          <cell r="K16531">
            <v>2.0645036320000001</v>
          </cell>
        </row>
        <row r="16532">
          <cell r="A16532" t="str">
            <v>TRIAE_CS42_U_TGACv1_641159_AA2086960.1</v>
          </cell>
          <cell r="B16532" t="str">
            <v>no apical meristem protein, putative, expressed</v>
          </cell>
          <cell r="C16532" t="str">
            <v>NAC domain protein,</v>
          </cell>
          <cell r="D16532">
            <v>0</v>
          </cell>
          <cell r="E16532">
            <v>0</v>
          </cell>
          <cell r="F16532">
            <v>0</v>
          </cell>
          <cell r="G16532">
            <v>2.864854185</v>
          </cell>
          <cell r="H16532">
            <v>0</v>
          </cell>
          <cell r="I16532">
            <v>0</v>
          </cell>
          <cell r="J16532">
            <v>0</v>
          </cell>
          <cell r="K16532">
            <v>2.181649841</v>
          </cell>
        </row>
        <row r="16533">
          <cell r="A16533" t="str">
            <v>TRIAE_CS42_U_TGACv1_641159_AA2086980.1</v>
          </cell>
          <cell r="B16533" t="str">
            <v>no apical meristem protein, putative, expressed</v>
          </cell>
          <cell r="C16533" t="str">
            <v>NAC domain protein,</v>
          </cell>
          <cell r="D16533">
            <v>0</v>
          </cell>
          <cell r="E16533">
            <v>0</v>
          </cell>
          <cell r="F16533">
            <v>0</v>
          </cell>
          <cell r="G16533">
            <v>2.864854185</v>
          </cell>
          <cell r="H16533">
            <v>0</v>
          </cell>
          <cell r="I16533">
            <v>0</v>
          </cell>
          <cell r="J16533">
            <v>0</v>
          </cell>
          <cell r="K16533">
            <v>2.181649841</v>
          </cell>
        </row>
        <row r="16534">
          <cell r="A16534" t="str">
            <v>TRIAE_CS42_4BL_TGACv1_322713_AA1072770.1</v>
          </cell>
          <cell r="B16534" t="str">
            <v>no apical meristem protein, putative, expressed</v>
          </cell>
          <cell r="C16534" t="str">
            <v>NAC domain protein,</v>
          </cell>
          <cell r="D16534">
            <v>0</v>
          </cell>
          <cell r="E16534">
            <v>0</v>
          </cell>
          <cell r="F16534">
            <v>0</v>
          </cell>
          <cell r="G16534">
            <v>0</v>
          </cell>
          <cell r="H16534">
            <v>0</v>
          </cell>
          <cell r="I16534">
            <v>0</v>
          </cell>
          <cell r="J16534">
            <v>0</v>
          </cell>
          <cell r="K16534">
            <v>2.7918553419999999</v>
          </cell>
        </row>
        <row r="16535">
          <cell r="A16535" t="str">
            <v>TRIAE_CS42_6BL_TGACv1_501598_AA1619180.1</v>
          </cell>
          <cell r="B16535" t="str">
            <v>no apical meristem protein, putative, expressed</v>
          </cell>
          <cell r="C16535" t="str">
            <v>NAC domain protein,</v>
          </cell>
          <cell r="D16535">
            <v>0</v>
          </cell>
          <cell r="E16535">
            <v>0</v>
          </cell>
          <cell r="F16535">
            <v>0</v>
          </cell>
          <cell r="G16535">
            <v>2.6416603680000001</v>
          </cell>
          <cell r="H16535">
            <v>0</v>
          </cell>
          <cell r="I16535">
            <v>0</v>
          </cell>
          <cell r="J16535">
            <v>0</v>
          </cell>
          <cell r="K16535">
            <v>2.8271941890000001</v>
          </cell>
        </row>
        <row r="16536">
          <cell r="A16536" t="str">
            <v>TRIAE_CS42_4AS_TGACv1_306855_AA1014220.1</v>
          </cell>
          <cell r="B16536" t="str">
            <v>no apical meristem protein, putative, expressed</v>
          </cell>
          <cell r="C16536" t="str">
            <v>NAC domain protein,</v>
          </cell>
          <cell r="D16536">
            <v>0</v>
          </cell>
          <cell r="E16536">
            <v>0</v>
          </cell>
          <cell r="F16536">
            <v>0</v>
          </cell>
          <cell r="G16536">
            <v>0</v>
          </cell>
          <cell r="H16536">
            <v>0</v>
          </cell>
          <cell r="I16536">
            <v>0</v>
          </cell>
          <cell r="J16536">
            <v>0</v>
          </cell>
          <cell r="K16536">
            <v>2.8747221459999999</v>
          </cell>
        </row>
        <row r="16537">
          <cell r="A16537" t="str">
            <v>TRIAE_CS42_4DL_TGACv1_342407_AA1112880.1</v>
          </cell>
          <cell r="B16537" t="str">
            <v>no apical meristem protein, putative, expressed</v>
          </cell>
          <cell r="C16537" t="str">
            <v>NAC domain protein,</v>
          </cell>
          <cell r="D16537">
            <v>0</v>
          </cell>
          <cell r="E16537">
            <v>0</v>
          </cell>
          <cell r="F16537">
            <v>0</v>
          </cell>
          <cell r="G16537">
            <v>0</v>
          </cell>
          <cell r="H16537">
            <v>0</v>
          </cell>
          <cell r="I16537">
            <v>0</v>
          </cell>
          <cell r="J16537">
            <v>0</v>
          </cell>
          <cell r="K16537">
            <v>2.8747221459999999</v>
          </cell>
        </row>
        <row r="16538">
          <cell r="A16538" t="str">
            <v>TRIAE_CS42_2BL_TGACv1_132584_AA0438520.1</v>
          </cell>
          <cell r="B16538" t="str">
            <v>no apical meristem protein, putative, expressed</v>
          </cell>
          <cell r="C16538" t="str">
            <v>NAC domain protein,</v>
          </cell>
          <cell r="D16538">
            <v>0</v>
          </cell>
          <cell r="E16538">
            <v>0</v>
          </cell>
          <cell r="F16538">
            <v>0</v>
          </cell>
          <cell r="G16538">
            <v>3.5580063420000001</v>
          </cell>
          <cell r="H16538">
            <v>0</v>
          </cell>
          <cell r="I16538">
            <v>0</v>
          </cell>
          <cell r="J16538">
            <v>0</v>
          </cell>
          <cell r="K16538">
            <v>3.689857392</v>
          </cell>
        </row>
        <row r="16539">
          <cell r="A16539" t="str">
            <v>TRIAE_CS42_4BL_TGACv1_320737_AA1047550.1</v>
          </cell>
          <cell r="B16539" t="str">
            <v>No apical meristem protein, putative, expressed</v>
          </cell>
          <cell r="C16539" t="str">
            <v>NAC domain protein,</v>
          </cell>
          <cell r="D16539">
            <v>0</v>
          </cell>
          <cell r="E16539">
            <v>0</v>
          </cell>
          <cell r="F16539">
            <v>0</v>
          </cell>
          <cell r="G16539">
            <v>1.685634294</v>
          </cell>
          <cell r="H16539">
            <v>0</v>
          </cell>
          <cell r="I16539">
            <v>0</v>
          </cell>
          <cell r="J16539">
            <v>0</v>
          </cell>
          <cell r="K16539">
            <v>3.9781280149999998</v>
          </cell>
        </row>
        <row r="16540">
          <cell r="A16540" t="str">
            <v>TRIAE_CS42_4DL_TGACv1_342726_AA1120400.1</v>
          </cell>
          <cell r="B16540" t="str">
            <v>No apical meristem protein, putative, expressed</v>
          </cell>
          <cell r="C16540" t="str">
            <v>NAC domain protein,</v>
          </cell>
          <cell r="D16540">
            <v>0</v>
          </cell>
          <cell r="E16540">
            <v>0</v>
          </cell>
          <cell r="F16540">
            <v>0</v>
          </cell>
          <cell r="G16540">
            <v>1.450612432</v>
          </cell>
          <cell r="H16540">
            <v>0</v>
          </cell>
          <cell r="I16540">
            <v>0</v>
          </cell>
          <cell r="J16540">
            <v>0</v>
          </cell>
          <cell r="K16540">
            <v>4.005573075</v>
          </cell>
        </row>
        <row r="16541">
          <cell r="A16541" t="str">
            <v>TRIAE_CS42_4AS_TGACv1_307303_AA1019290.1</v>
          </cell>
          <cell r="B16541" t="str">
            <v>No apical meristem protein, putative, expressed</v>
          </cell>
          <cell r="C16541" t="str">
            <v>NAC domain protein,</v>
          </cell>
          <cell r="D16541">
            <v>0</v>
          </cell>
          <cell r="E16541">
            <v>0</v>
          </cell>
          <cell r="F16541">
            <v>0</v>
          </cell>
          <cell r="G16541">
            <v>1.7442687939999999</v>
          </cell>
          <cell r="H16541">
            <v>0</v>
          </cell>
          <cell r="I16541">
            <v>0</v>
          </cell>
          <cell r="J16541">
            <v>0</v>
          </cell>
          <cell r="K16541">
            <v>4.0336246620000002</v>
          </cell>
        </row>
        <row r="16542">
          <cell r="A16542" t="str">
            <v>TRIAE_CS42_2AL_TGACv1_094614_AA0300490.1</v>
          </cell>
          <cell r="B16542" t="str">
            <v>no apical meristem protein, putative, expressed</v>
          </cell>
          <cell r="C16542" t="str">
            <v>NAC domain protein,</v>
          </cell>
          <cell r="D16542">
            <v>0</v>
          </cell>
          <cell r="E16542">
            <v>0</v>
          </cell>
          <cell r="F16542">
            <v>0</v>
          </cell>
          <cell r="G16542">
            <v>9.5866042359999994</v>
          </cell>
          <cell r="H16542">
            <v>0</v>
          </cell>
          <cell r="I16542">
            <v>0</v>
          </cell>
          <cell r="J16542">
            <v>0</v>
          </cell>
          <cell r="K16542">
            <v>4.1657654549999998</v>
          </cell>
        </row>
        <row r="16543">
          <cell r="A16543" t="str">
            <v>TRIAE_CS42_2BL_TGACv1_131250_AA0424990.1</v>
          </cell>
          <cell r="B16543" t="str">
            <v>no apical meristem protein, putative, expressed</v>
          </cell>
          <cell r="C16543" t="str">
            <v>NAC domain protein,</v>
          </cell>
          <cell r="D16543">
            <v>0</v>
          </cell>
          <cell r="E16543">
            <v>0</v>
          </cell>
          <cell r="F16543">
            <v>0</v>
          </cell>
          <cell r="G16543">
            <v>9.5866042359999994</v>
          </cell>
          <cell r="H16543">
            <v>0</v>
          </cell>
          <cell r="I16543">
            <v>0</v>
          </cell>
          <cell r="J16543">
            <v>0</v>
          </cell>
          <cell r="K16543">
            <v>4.1657654549999998</v>
          </cell>
        </row>
        <row r="16544">
          <cell r="A16544" t="str">
            <v>TRIAE_CS42_2DL_TGACv1_158876_AA0527740.1</v>
          </cell>
          <cell r="B16544" t="str">
            <v>no apical meristem protein, putative, expressed</v>
          </cell>
          <cell r="C16544" t="str">
            <v>NAC domain protein,</v>
          </cell>
          <cell r="D16544">
            <v>0</v>
          </cell>
          <cell r="E16544">
            <v>0</v>
          </cell>
          <cell r="F16544">
            <v>0</v>
          </cell>
          <cell r="G16544">
            <v>9.5866042359999994</v>
          </cell>
          <cell r="H16544">
            <v>0</v>
          </cell>
          <cell r="I16544">
            <v>0</v>
          </cell>
          <cell r="J16544">
            <v>0</v>
          </cell>
          <cell r="K16544">
            <v>4.1657654549999998</v>
          </cell>
        </row>
        <row r="16545">
          <cell r="A16545" t="str">
            <v>TRIAE_CS42_3DS_TGACv1_272250_AA0917810.1</v>
          </cell>
          <cell r="B16545" t="str">
            <v>no apical meristem protein, putative, expressed</v>
          </cell>
          <cell r="C16545" t="str">
            <v>NAC domain protein,</v>
          </cell>
          <cell r="D16545">
            <v>0</v>
          </cell>
          <cell r="E16545">
            <v>0</v>
          </cell>
          <cell r="F16545">
            <v>0</v>
          </cell>
          <cell r="G16545">
            <v>4.1708757900000002</v>
          </cell>
          <cell r="H16545">
            <v>0</v>
          </cell>
          <cell r="I16545">
            <v>0</v>
          </cell>
          <cell r="J16545">
            <v>0</v>
          </cell>
          <cell r="K16545">
            <v>7.9368529949999997</v>
          </cell>
        </row>
        <row r="16546">
          <cell r="A16546" t="str">
            <v>TRIAE_CS42_3DS_TGACv1_272946_AA0926870.1</v>
          </cell>
          <cell r="B16546" t="str">
            <v>no apical meristem protein, putative, expressed</v>
          </cell>
          <cell r="C16546" t="str">
            <v>NAC domain protein,</v>
          </cell>
          <cell r="D16546">
            <v>0</v>
          </cell>
          <cell r="E16546">
            <v>0</v>
          </cell>
          <cell r="F16546">
            <v>0</v>
          </cell>
          <cell r="G16546">
            <v>4.1708757900000002</v>
          </cell>
          <cell r="H16546">
            <v>0</v>
          </cell>
          <cell r="I16546">
            <v>0</v>
          </cell>
          <cell r="J16546">
            <v>0</v>
          </cell>
          <cell r="K16546">
            <v>7.9368529949999997</v>
          </cell>
        </row>
        <row r="16547">
          <cell r="A16547" t="str">
            <v>TRIAE_CS42_3B_TGACv1_224002_AA0790780.1</v>
          </cell>
          <cell r="B16547" t="str">
            <v>no apical meristem protein, putative, expressed</v>
          </cell>
          <cell r="C16547" t="str">
            <v>NAC domain protein,</v>
          </cell>
          <cell r="D16547">
            <v>0</v>
          </cell>
          <cell r="E16547">
            <v>0</v>
          </cell>
          <cell r="F16547">
            <v>0</v>
          </cell>
          <cell r="G16547">
            <v>4.5679364319999998</v>
          </cell>
          <cell r="H16547">
            <v>0</v>
          </cell>
          <cell r="I16547">
            <v>0</v>
          </cell>
          <cell r="J16547">
            <v>0</v>
          </cell>
          <cell r="K16547">
            <v>8.2113109420000008</v>
          </cell>
        </row>
        <row r="16548">
          <cell r="A16548" t="str">
            <v>TRIAE_CS42_3B_TGACv1_221325_AA0737380.1</v>
          </cell>
          <cell r="B16548" t="str">
            <v>no apical meristem protein, putative, expressed</v>
          </cell>
          <cell r="C16548" t="str">
            <v>NAC domain protein,</v>
          </cell>
          <cell r="D16548">
            <v>0</v>
          </cell>
          <cell r="E16548">
            <v>0</v>
          </cell>
          <cell r="F16548">
            <v>0</v>
          </cell>
          <cell r="G16548">
            <v>-2.3079885889999998</v>
          </cell>
          <cell r="H16548">
            <v>0</v>
          </cell>
          <cell r="I16548">
            <v>0</v>
          </cell>
          <cell r="J16548">
            <v>0</v>
          </cell>
          <cell r="K16548">
            <v>0</v>
          </cell>
        </row>
        <row r="16549">
          <cell r="A16549" t="str">
            <v>TRIAE_CS42_5AL_TGACv1_376003_AA1230550.1</v>
          </cell>
          <cell r="B16549" t="str">
            <v>no apical meristem protein, putative, expressed</v>
          </cell>
          <cell r="C16549" t="str">
            <v>NAC domain protein,</v>
          </cell>
          <cell r="D16549">
            <v>0</v>
          </cell>
          <cell r="E16549">
            <v>0</v>
          </cell>
          <cell r="F16549">
            <v>0</v>
          </cell>
          <cell r="G16549">
            <v>1.2517030689999999</v>
          </cell>
          <cell r="H16549">
            <v>0</v>
          </cell>
          <cell r="I16549">
            <v>0</v>
          </cell>
          <cell r="J16549">
            <v>0</v>
          </cell>
          <cell r="K16549">
            <v>0</v>
          </cell>
        </row>
        <row r="16550">
          <cell r="A16550" t="str">
            <v>TRIAE_CS42_5DL_TGACv1_436001_AA1457180.1</v>
          </cell>
          <cell r="B16550" t="str">
            <v>no apical meristem protein, putative, expressed</v>
          </cell>
          <cell r="C16550" t="str">
            <v>NAC domain protein,</v>
          </cell>
          <cell r="D16550">
            <v>0</v>
          </cell>
          <cell r="E16550">
            <v>0</v>
          </cell>
          <cell r="F16550">
            <v>0</v>
          </cell>
          <cell r="G16550">
            <v>1.2517030689999999</v>
          </cell>
          <cell r="H16550">
            <v>0</v>
          </cell>
          <cell r="I16550">
            <v>0</v>
          </cell>
          <cell r="J16550">
            <v>0</v>
          </cell>
          <cell r="K16550">
            <v>0</v>
          </cell>
        </row>
        <row r="16551">
          <cell r="A16551" t="str">
            <v>TRIAE_CS42_2AL_TGACv1_095101_AA0306920.1</v>
          </cell>
          <cell r="B16551" t="str">
            <v>no apical meristem protein, putative, expressed</v>
          </cell>
          <cell r="C16551" t="str">
            <v>NAC domain protein,</v>
          </cell>
          <cell r="D16551">
            <v>0</v>
          </cell>
          <cell r="E16551">
            <v>0</v>
          </cell>
          <cell r="F16551">
            <v>0</v>
          </cell>
          <cell r="G16551">
            <v>3.384299618</v>
          </cell>
          <cell r="H16551">
            <v>0</v>
          </cell>
          <cell r="I16551">
            <v>0</v>
          </cell>
          <cell r="J16551">
            <v>0</v>
          </cell>
          <cell r="K16551">
            <v>0</v>
          </cell>
        </row>
        <row r="16552">
          <cell r="A16552" t="str">
            <v>TRIAE_CS42_7DL_TGACv1_604389_AA1997650.2</v>
          </cell>
          <cell r="B16552" t="str">
            <v>no apical meristem protein, putative, expressed</v>
          </cell>
          <cell r="C16552" t="str">
            <v>NAC domain-containing protein 78</v>
          </cell>
          <cell r="D16552">
            <v>0</v>
          </cell>
          <cell r="E16552">
            <v>0</v>
          </cell>
          <cell r="F16552">
            <v>0</v>
          </cell>
          <cell r="G16552">
            <v>0</v>
          </cell>
          <cell r="H16552">
            <v>0</v>
          </cell>
          <cell r="I16552">
            <v>0</v>
          </cell>
          <cell r="J16552">
            <v>0</v>
          </cell>
          <cell r="K16552">
            <v>1.1749266469999999</v>
          </cell>
        </row>
        <row r="16553">
          <cell r="A16553" t="str">
            <v>TRIAE_CS42_2AL_TGACv1_094487_AA0298650.2</v>
          </cell>
          <cell r="B16553" t="str">
            <v>ATPase BadF/BadG/BcrA/BcrD type, putative, expressed</v>
          </cell>
          <cell r="C16553" t="str">
            <v>N-acetyl-D-glucosamine kinase</v>
          </cell>
          <cell r="D16553">
            <v>0</v>
          </cell>
          <cell r="E16553">
            <v>0</v>
          </cell>
          <cell r="F16553">
            <v>0</v>
          </cell>
          <cell r="G16553">
            <v>0</v>
          </cell>
          <cell r="H16553">
            <v>0</v>
          </cell>
          <cell r="I16553">
            <v>0</v>
          </cell>
          <cell r="J16553">
            <v>0</v>
          </cell>
          <cell r="K16553">
            <v>1.637448046</v>
          </cell>
        </row>
        <row r="16554">
          <cell r="A16554" t="str">
            <v>TRIAE_CS42_2BL_TGACv1_130320_AA0408810.1</v>
          </cell>
          <cell r="B16554" t="str">
            <v>ATPase BadF/BadG/BcrA/BcrD type, putative, expressed</v>
          </cell>
          <cell r="C16554" t="str">
            <v>N-acetyl-D-glucosamine kinase</v>
          </cell>
          <cell r="D16554">
            <v>0</v>
          </cell>
          <cell r="E16554">
            <v>0</v>
          </cell>
          <cell r="F16554">
            <v>0</v>
          </cell>
          <cell r="G16554">
            <v>0</v>
          </cell>
          <cell r="H16554">
            <v>0</v>
          </cell>
          <cell r="I16554">
            <v>0</v>
          </cell>
          <cell r="J16554">
            <v>0</v>
          </cell>
          <cell r="K16554">
            <v>1.637448046</v>
          </cell>
        </row>
        <row r="16555">
          <cell r="A16555" t="str">
            <v>TRIAE_CS42_2DL_TGACv1_158523_AA0520800.1</v>
          </cell>
          <cell r="B16555" t="str">
            <v>ATPase BadF/BadG/BcrA/BcrD type, putative, expressed</v>
          </cell>
          <cell r="C16555" t="str">
            <v>N-acetyl-D-glucosamine kinase</v>
          </cell>
          <cell r="D16555">
            <v>0</v>
          </cell>
          <cell r="E16555">
            <v>0</v>
          </cell>
          <cell r="F16555">
            <v>0</v>
          </cell>
          <cell r="G16555">
            <v>0</v>
          </cell>
          <cell r="H16555">
            <v>0</v>
          </cell>
          <cell r="I16555">
            <v>0</v>
          </cell>
          <cell r="J16555">
            <v>0</v>
          </cell>
          <cell r="K16555">
            <v>1.637448046</v>
          </cell>
        </row>
        <row r="16556">
          <cell r="A16556" t="str">
            <v>TRIAE_CS42_7BS_TGACv1_592316_AA1935600.2</v>
          </cell>
          <cell r="B16556" t="str">
            <v>peroxidase family protein, expressed</v>
          </cell>
          <cell r="C16556" t="str">
            <v>NACHT, LRR and PYD domains-containing protein 5</v>
          </cell>
          <cell r="D16556">
            <v>0</v>
          </cell>
          <cell r="E16556">
            <v>-1.195361428</v>
          </cell>
          <cell r="F16556">
            <v>0</v>
          </cell>
          <cell r="G16556">
            <v>0</v>
          </cell>
          <cell r="H16556">
            <v>0</v>
          </cell>
          <cell r="I16556">
            <v>0</v>
          </cell>
          <cell r="J16556">
            <v>0</v>
          </cell>
          <cell r="K16556">
            <v>0</v>
          </cell>
        </row>
        <row r="16557">
          <cell r="A16557" t="str">
            <v>TRIAE_CS42_U_TGACv1_642624_AA2120490.1</v>
          </cell>
          <cell r="B16557" t="str">
            <v>peroxidase family protein, expressed</v>
          </cell>
          <cell r="C16557" t="str">
            <v>NACHT, LRR and PYD domains-containing protein 5</v>
          </cell>
          <cell r="D16557">
            <v>0</v>
          </cell>
          <cell r="E16557">
            <v>0</v>
          </cell>
          <cell r="F16557">
            <v>-1.091002969</v>
          </cell>
          <cell r="G16557">
            <v>-1.372693537</v>
          </cell>
          <cell r="H16557">
            <v>0</v>
          </cell>
          <cell r="I16557">
            <v>0</v>
          </cell>
          <cell r="J16557">
            <v>0</v>
          </cell>
          <cell r="K16557">
            <v>0</v>
          </cell>
        </row>
        <row r="16558">
          <cell r="A16558" t="str">
            <v>TRIAE_CS42_7DS_TGACv1_622152_AA2034010.2</v>
          </cell>
          <cell r="B16558" t="str">
            <v>peroxidase family protein, expressed</v>
          </cell>
          <cell r="C16558" t="str">
            <v>NACHT, LRR and PYD domains-containing protein 5</v>
          </cell>
          <cell r="D16558">
            <v>0</v>
          </cell>
          <cell r="E16558">
            <v>0</v>
          </cell>
          <cell r="F16558">
            <v>-1.085429191</v>
          </cell>
          <cell r="G16558">
            <v>-1.372693537</v>
          </cell>
          <cell r="H16558">
            <v>0</v>
          </cell>
          <cell r="I16558">
            <v>0</v>
          </cell>
          <cell r="J16558">
            <v>0</v>
          </cell>
          <cell r="K16558">
            <v>0</v>
          </cell>
        </row>
        <row r="16559">
          <cell r="A16559" t="str">
            <v>TRIAE_CS42_4DS_TGACv1_361605_AA1170590.1</v>
          </cell>
          <cell r="B16559" t="str">
            <v>NAD dependent epimerase/dehydratase family protein, putative, expressed</v>
          </cell>
          <cell r="C16559" t="str">
            <v>NAD dependent epimerase/dehydratase family protein, expressed</v>
          </cell>
          <cell r="D16559">
            <v>0</v>
          </cell>
          <cell r="E16559">
            <v>0</v>
          </cell>
          <cell r="F16559">
            <v>0</v>
          </cell>
          <cell r="G16559">
            <v>-1.230106103</v>
          </cell>
          <cell r="H16559">
            <v>0</v>
          </cell>
          <cell r="I16559">
            <v>0</v>
          </cell>
          <cell r="J16559">
            <v>0</v>
          </cell>
          <cell r="K16559">
            <v>0</v>
          </cell>
        </row>
        <row r="16560">
          <cell r="A16560" t="str">
            <v>TRIAE_CS42_4AL_TGACv1_293365_AA1000710.1</v>
          </cell>
          <cell r="B16560" t="str">
            <v>NAD dependent epimerase/dehydratase family protein, putative, expressed</v>
          </cell>
          <cell r="C16560" t="str">
            <v>NAD dependent epimerase/dehydratase family protein, expressed</v>
          </cell>
          <cell r="D16560">
            <v>0</v>
          </cell>
          <cell r="E16560">
            <v>0</v>
          </cell>
          <cell r="F16560">
            <v>0</v>
          </cell>
          <cell r="G16560">
            <v>-1.224175456</v>
          </cell>
          <cell r="H16560">
            <v>0</v>
          </cell>
          <cell r="I16560">
            <v>0</v>
          </cell>
          <cell r="J16560">
            <v>0</v>
          </cell>
          <cell r="K16560">
            <v>0</v>
          </cell>
        </row>
        <row r="16561">
          <cell r="A16561" t="str">
            <v>TRIAE_CS42_4DL_TGACv1_342751_AA1121130.1</v>
          </cell>
          <cell r="B16561" t="str">
            <v>NAD dependent epimerase/dehydratase family protein, putative, expressed</v>
          </cell>
          <cell r="C16561" t="str">
            <v>NAD dependent epimerase/dehydratase family protein, expressed</v>
          </cell>
          <cell r="D16561">
            <v>0</v>
          </cell>
          <cell r="E16561">
            <v>0</v>
          </cell>
          <cell r="F16561">
            <v>0</v>
          </cell>
          <cell r="G16561">
            <v>-1.224175456</v>
          </cell>
          <cell r="H16561">
            <v>0</v>
          </cell>
          <cell r="I16561">
            <v>0</v>
          </cell>
          <cell r="J16561">
            <v>0</v>
          </cell>
          <cell r="K16561">
            <v>0</v>
          </cell>
        </row>
        <row r="16562">
          <cell r="A16562" t="str">
            <v>TRIAE_CS42_6BS_TGACv1_514436_AA1659660.1</v>
          </cell>
          <cell r="B16562" t="str">
            <v>NAD dependent epimerase/dehydratase family protein, putative, expressed</v>
          </cell>
          <cell r="C16562" t="str">
            <v>NAD dependent epimerase/dehydratase family protein, expressed</v>
          </cell>
          <cell r="D16562">
            <v>0</v>
          </cell>
          <cell r="E16562">
            <v>0</v>
          </cell>
          <cell r="F16562">
            <v>0</v>
          </cell>
          <cell r="G16562">
            <v>-1.224175456</v>
          </cell>
          <cell r="H16562">
            <v>0</v>
          </cell>
          <cell r="I16562">
            <v>0</v>
          </cell>
          <cell r="J16562">
            <v>0</v>
          </cell>
          <cell r="K16562">
            <v>0</v>
          </cell>
        </row>
        <row r="16563">
          <cell r="A16563" t="str">
            <v>TRIAE_CS42_3AL_TGACv1_193654_AA0616360.3</v>
          </cell>
          <cell r="B16563" t="str">
            <v>NAD kinase, putative, expressed</v>
          </cell>
          <cell r="C16563" t="str">
            <v>NAD kinase 1</v>
          </cell>
          <cell r="D16563">
            <v>0</v>
          </cell>
          <cell r="E16563">
            <v>1.0323021969999999</v>
          </cell>
          <cell r="F16563">
            <v>0</v>
          </cell>
          <cell r="G16563">
            <v>0</v>
          </cell>
          <cell r="H16563">
            <v>0</v>
          </cell>
          <cell r="I16563">
            <v>0</v>
          </cell>
          <cell r="J16563">
            <v>0</v>
          </cell>
          <cell r="K16563">
            <v>0</v>
          </cell>
        </row>
        <row r="16564">
          <cell r="A16564" t="str">
            <v>TRIAE_CS42_2BS_TGACv1_146201_AA0458650.1</v>
          </cell>
          <cell r="B16564" t="str">
            <v>expressed protein</v>
          </cell>
          <cell r="C16564" t="str">
            <v>NAD(P)-binding Rossmann-fold superfamily protein</v>
          </cell>
          <cell r="D16564">
            <v>0</v>
          </cell>
          <cell r="E16564">
            <v>-1.1867480619999999</v>
          </cell>
          <cell r="F16564">
            <v>0</v>
          </cell>
          <cell r="G16564">
            <v>0</v>
          </cell>
          <cell r="H16564">
            <v>0</v>
          </cell>
          <cell r="I16564">
            <v>0</v>
          </cell>
          <cell r="J16564">
            <v>0</v>
          </cell>
          <cell r="K16564">
            <v>0</v>
          </cell>
        </row>
        <row r="16565">
          <cell r="A16565" t="str">
            <v>TRIAE_CS42_1AS_TGACv1_019933_AA0073040.1</v>
          </cell>
          <cell r="B16565" t="str">
            <v>NAD dependent epimerase/dehydratase family protein, putative, expressed</v>
          </cell>
          <cell r="C16565" t="str">
            <v>NAD(P)-binding Rossmann-fold superfamily protein</v>
          </cell>
          <cell r="D16565">
            <v>0</v>
          </cell>
          <cell r="E16565">
            <v>-1.033129304</v>
          </cell>
          <cell r="F16565">
            <v>0</v>
          </cell>
          <cell r="G16565">
            <v>0</v>
          </cell>
          <cell r="H16565">
            <v>0</v>
          </cell>
          <cell r="I16565">
            <v>0</v>
          </cell>
          <cell r="J16565">
            <v>0</v>
          </cell>
          <cell r="K16565">
            <v>0</v>
          </cell>
        </row>
        <row r="16566">
          <cell r="A16566" t="str">
            <v>TRIAE_CS42_1BS_TGACv1_049609_AA0157780.1</v>
          </cell>
          <cell r="B16566" t="str">
            <v>NAD dependent epimerase/dehydratase family protein, putative, expressed</v>
          </cell>
          <cell r="C16566" t="str">
            <v>NAD(P)-binding Rossmann-fold superfamily protein</v>
          </cell>
          <cell r="D16566">
            <v>0</v>
          </cell>
          <cell r="E16566">
            <v>-1.033129304</v>
          </cell>
          <cell r="F16566">
            <v>0</v>
          </cell>
          <cell r="G16566">
            <v>0</v>
          </cell>
          <cell r="H16566">
            <v>0</v>
          </cell>
          <cell r="I16566">
            <v>0</v>
          </cell>
          <cell r="J16566">
            <v>0</v>
          </cell>
          <cell r="K16566">
            <v>0</v>
          </cell>
        </row>
        <row r="16567">
          <cell r="A16567" t="str">
            <v>TRIAE_CS42_1DS_TGACv1_081620_AA0261970.1</v>
          </cell>
          <cell r="B16567" t="str">
            <v>NAD dependent epimerase/dehydratase family protein, putative, expressed</v>
          </cell>
          <cell r="C16567" t="str">
            <v>NAD(P)-binding Rossmann-fold superfamily protein</v>
          </cell>
          <cell r="D16567">
            <v>0</v>
          </cell>
          <cell r="E16567">
            <v>-1.033129304</v>
          </cell>
          <cell r="F16567">
            <v>0</v>
          </cell>
          <cell r="G16567">
            <v>0</v>
          </cell>
          <cell r="H16567">
            <v>0</v>
          </cell>
          <cell r="I16567">
            <v>0</v>
          </cell>
          <cell r="J16567">
            <v>0</v>
          </cell>
          <cell r="K16567">
            <v>0</v>
          </cell>
        </row>
        <row r="16568">
          <cell r="A16568" t="str">
            <v>TRIAE_CS42_5AL_TGACv1_377306_AA1245740.1</v>
          </cell>
          <cell r="B16568" t="str">
            <v>isoflavone reductase, putative, expressed</v>
          </cell>
          <cell r="C16568" t="str">
            <v>NAD(P)-binding Rossmann-fold superfamily protein</v>
          </cell>
          <cell r="D16568">
            <v>0</v>
          </cell>
          <cell r="E16568">
            <v>0</v>
          </cell>
          <cell r="F16568">
            <v>0</v>
          </cell>
          <cell r="G16568">
            <v>-2.9407127690000001</v>
          </cell>
          <cell r="H16568">
            <v>0</v>
          </cell>
          <cell r="I16568">
            <v>0</v>
          </cell>
          <cell r="J16568">
            <v>0</v>
          </cell>
          <cell r="K16568">
            <v>0</v>
          </cell>
        </row>
        <row r="16569">
          <cell r="A16569" t="str">
            <v>TRIAE_CS42_5DL_TGACv1_438771_AA1468650.1</v>
          </cell>
          <cell r="B16569" t="str">
            <v>isoflavone reductase, putative, expressed</v>
          </cell>
          <cell r="C16569" t="str">
            <v>NAD(P)-binding Rossmann-fold superfamily protein</v>
          </cell>
          <cell r="D16569">
            <v>0</v>
          </cell>
          <cell r="E16569">
            <v>0</v>
          </cell>
          <cell r="F16569">
            <v>0</v>
          </cell>
          <cell r="G16569">
            <v>-2.9406578990000001</v>
          </cell>
          <cell r="H16569">
            <v>0</v>
          </cell>
          <cell r="I16569">
            <v>0</v>
          </cell>
          <cell r="J16569">
            <v>0</v>
          </cell>
          <cell r="K16569">
            <v>0</v>
          </cell>
        </row>
        <row r="16570">
          <cell r="A16570" t="str">
            <v>TRIAE_CS42_6BS_TGACv1_514799_AA1664460.1</v>
          </cell>
          <cell r="B16570" t="str">
            <v>expressed protein</v>
          </cell>
          <cell r="C16570" t="str">
            <v>NAD(P)-binding Rossmann-fold superfamily protein</v>
          </cell>
          <cell r="D16570">
            <v>0</v>
          </cell>
          <cell r="E16570">
            <v>0</v>
          </cell>
          <cell r="F16570">
            <v>0</v>
          </cell>
          <cell r="G16570">
            <v>-1.9271093239999999</v>
          </cell>
          <cell r="H16570">
            <v>0</v>
          </cell>
          <cell r="I16570">
            <v>0</v>
          </cell>
          <cell r="J16570">
            <v>0</v>
          </cell>
          <cell r="K16570">
            <v>0</v>
          </cell>
        </row>
        <row r="16571">
          <cell r="A16571" t="str">
            <v>TRIAE_CS42_6DS_TGACv1_543176_AA1736550.2</v>
          </cell>
          <cell r="B16571" t="str">
            <v>expressed protein</v>
          </cell>
          <cell r="C16571" t="str">
            <v>NAD(P)-binding Rossmann-fold superfamily protein</v>
          </cell>
          <cell r="D16571">
            <v>0</v>
          </cell>
          <cell r="E16571">
            <v>0</v>
          </cell>
          <cell r="F16571">
            <v>0</v>
          </cell>
          <cell r="G16571">
            <v>-1.479906357</v>
          </cell>
          <cell r="H16571">
            <v>0</v>
          </cell>
          <cell r="I16571">
            <v>0</v>
          </cell>
          <cell r="J16571">
            <v>0</v>
          </cell>
          <cell r="K16571">
            <v>0</v>
          </cell>
        </row>
        <row r="16572">
          <cell r="A16572" t="str">
            <v>TRIAE_CS42_5AL_TGACv1_374278_AA1195860.1</v>
          </cell>
          <cell r="B16572" t="str">
            <v>oxidoreductase domain protein, putative, expressed</v>
          </cell>
          <cell r="C16572" t="str">
            <v>NAD(P)-binding Rossmann-fold superfamily protein</v>
          </cell>
          <cell r="D16572">
            <v>0</v>
          </cell>
          <cell r="E16572">
            <v>0</v>
          </cell>
          <cell r="F16572">
            <v>0</v>
          </cell>
          <cell r="G16572">
            <v>1.0624947929999999</v>
          </cell>
          <cell r="H16572">
            <v>0</v>
          </cell>
          <cell r="I16572">
            <v>0</v>
          </cell>
          <cell r="J16572">
            <v>0</v>
          </cell>
          <cell r="K16572">
            <v>0</v>
          </cell>
        </row>
        <row r="16573">
          <cell r="A16573" t="str">
            <v>TRIAE_CS42_4AL_TGACv1_289623_AA0974230.1</v>
          </cell>
          <cell r="B16573" t="str">
            <v>oxidoreductase, short chain dehydrogenase/reductase family domain containing family, expressed</v>
          </cell>
          <cell r="C16573" t="str">
            <v>NAD(P)-binding Rossmann-fold superfamily protein</v>
          </cell>
          <cell r="D16573">
            <v>0</v>
          </cell>
          <cell r="E16573">
            <v>0</v>
          </cell>
          <cell r="F16573">
            <v>0</v>
          </cell>
          <cell r="G16573">
            <v>1.3116487830000001</v>
          </cell>
          <cell r="H16573">
            <v>0</v>
          </cell>
          <cell r="I16573">
            <v>0</v>
          </cell>
          <cell r="J16573">
            <v>0</v>
          </cell>
          <cell r="K16573">
            <v>0</v>
          </cell>
        </row>
        <row r="16574">
          <cell r="A16574" t="str">
            <v>TRIAE_CS42_1DL_TGACv1_062012_AA0207360.2</v>
          </cell>
          <cell r="B16574" t="str">
            <v>short chain dehydrogenase/reductase protein, putative, expressed</v>
          </cell>
          <cell r="C16574" t="str">
            <v>NAD(P)-binding Rossmann-fold superfamily protein</v>
          </cell>
          <cell r="D16574">
            <v>0</v>
          </cell>
          <cell r="E16574">
            <v>0</v>
          </cell>
          <cell r="F16574">
            <v>0</v>
          </cell>
          <cell r="G16574">
            <v>4.7931547649999997</v>
          </cell>
          <cell r="H16574">
            <v>0</v>
          </cell>
          <cell r="I16574">
            <v>0</v>
          </cell>
          <cell r="J16574">
            <v>0</v>
          </cell>
          <cell r="K16574">
            <v>0</v>
          </cell>
        </row>
        <row r="16575">
          <cell r="A16575" t="str">
            <v>TRIAE_CS42_1AL_TGACv1_000986_AA0023220.1</v>
          </cell>
          <cell r="B16575" t="str">
            <v>oxidoreductase, short chain dehydrogenase/reductase family domain containing family, expressed</v>
          </cell>
          <cell r="C16575" t="str">
            <v>NAD(P)-binding Rossmann-fold superfamily protein</v>
          </cell>
          <cell r="D16575">
            <v>0</v>
          </cell>
          <cell r="E16575">
            <v>0</v>
          </cell>
          <cell r="F16575">
            <v>0</v>
          </cell>
          <cell r="G16575">
            <v>5.0424682470000004</v>
          </cell>
          <cell r="H16575">
            <v>0</v>
          </cell>
          <cell r="I16575">
            <v>0</v>
          </cell>
          <cell r="J16575">
            <v>0</v>
          </cell>
          <cell r="K16575">
            <v>0</v>
          </cell>
        </row>
        <row r="16576">
          <cell r="A16576" t="str">
            <v>TRIAE_CS42_4AS_TGACv1_307219_AA1018540.1</v>
          </cell>
          <cell r="B16576" t="str">
            <v>NADPH-dependent FMN reductase domain containing protein, expressed</v>
          </cell>
          <cell r="C16576" t="str">
            <v>NAD(P)H dehydrogenase (quinone)</v>
          </cell>
          <cell r="D16576">
            <v>0</v>
          </cell>
          <cell r="E16576">
            <v>1.371870132</v>
          </cell>
          <cell r="F16576">
            <v>0</v>
          </cell>
          <cell r="G16576">
            <v>0</v>
          </cell>
          <cell r="H16576">
            <v>0</v>
          </cell>
          <cell r="I16576">
            <v>0</v>
          </cell>
          <cell r="J16576">
            <v>0</v>
          </cell>
          <cell r="K16576">
            <v>0</v>
          </cell>
        </row>
        <row r="16577">
          <cell r="A16577" t="str">
            <v>TRIAE_CS42_4DL_TGACv1_342480_AA1114750.1</v>
          </cell>
          <cell r="B16577" t="str">
            <v>NADPH-dependent FMN reductase domain containing protein, expressed</v>
          </cell>
          <cell r="C16577" t="str">
            <v>NAD(P)H dehydrogenase (quinone)</v>
          </cell>
          <cell r="D16577">
            <v>0</v>
          </cell>
          <cell r="E16577">
            <v>1.371870132</v>
          </cell>
          <cell r="F16577">
            <v>0</v>
          </cell>
          <cell r="G16577">
            <v>0</v>
          </cell>
          <cell r="H16577">
            <v>0</v>
          </cell>
          <cell r="I16577">
            <v>0</v>
          </cell>
          <cell r="J16577">
            <v>0</v>
          </cell>
          <cell r="K16577">
            <v>0</v>
          </cell>
        </row>
        <row r="16578">
          <cell r="A16578" t="str">
            <v>TRIAE_CS42_7DL_TGACv1_603859_AA1990270.1</v>
          </cell>
          <cell r="B16578" t="str">
            <v>NADPH-dependent FMN reductase domain containing protein, expressed</v>
          </cell>
          <cell r="C16578" t="str">
            <v>NAD(P)H dehydrogenase (quinone)</v>
          </cell>
          <cell r="D16578">
            <v>0</v>
          </cell>
          <cell r="E16578">
            <v>0</v>
          </cell>
          <cell r="F16578">
            <v>0</v>
          </cell>
          <cell r="G16578">
            <v>-1.000446572</v>
          </cell>
          <cell r="H16578">
            <v>0</v>
          </cell>
          <cell r="I16578">
            <v>0</v>
          </cell>
          <cell r="J16578">
            <v>0</v>
          </cell>
          <cell r="K16578">
            <v>0</v>
          </cell>
        </row>
        <row r="16579">
          <cell r="A16579" t="str">
            <v>TRIAE_CS42_3B_TGACv1_221339_AA0737820.2</v>
          </cell>
          <cell r="B16579" t="str">
            <v>expressed protein</v>
          </cell>
          <cell r="C16579" t="str">
            <v>NAD(P)H dehydrogenase 18</v>
          </cell>
          <cell r="D16579">
            <v>0</v>
          </cell>
          <cell r="E16579">
            <v>0</v>
          </cell>
          <cell r="F16579">
            <v>0</v>
          </cell>
          <cell r="G16579">
            <v>0</v>
          </cell>
          <cell r="H16579">
            <v>0</v>
          </cell>
          <cell r="I16579">
            <v>0</v>
          </cell>
          <cell r="J16579">
            <v>0</v>
          </cell>
          <cell r="K16579">
            <v>1.1161824840000001</v>
          </cell>
        </row>
        <row r="16580">
          <cell r="A16580" t="str">
            <v>TRIAE_CS42_3DL_TGACv1_249485_AA0849880.1</v>
          </cell>
          <cell r="B16580" t="str">
            <v>expressed protein</v>
          </cell>
          <cell r="C16580" t="str">
            <v>NAD(P)H dehydrogenase 18</v>
          </cell>
          <cell r="D16580">
            <v>0</v>
          </cell>
          <cell r="E16580">
            <v>0</v>
          </cell>
          <cell r="F16580">
            <v>0</v>
          </cell>
          <cell r="G16580">
            <v>0</v>
          </cell>
          <cell r="H16580">
            <v>0</v>
          </cell>
          <cell r="I16580">
            <v>0</v>
          </cell>
          <cell r="J16580">
            <v>0</v>
          </cell>
          <cell r="K16580">
            <v>1.4224711940000001</v>
          </cell>
        </row>
        <row r="16581">
          <cell r="A16581" t="str">
            <v>TRIAE_CS42_3AL_TGACv1_194425_AA0632840.1</v>
          </cell>
          <cell r="B16581" t="str">
            <v>expressed protein</v>
          </cell>
          <cell r="C16581" t="str">
            <v>NAD(P)H dehydrogenase 18</v>
          </cell>
          <cell r="D16581">
            <v>0</v>
          </cell>
          <cell r="E16581">
            <v>0</v>
          </cell>
          <cell r="F16581">
            <v>0</v>
          </cell>
          <cell r="G16581">
            <v>0</v>
          </cell>
          <cell r="H16581">
            <v>0</v>
          </cell>
          <cell r="I16581">
            <v>0</v>
          </cell>
          <cell r="J16581">
            <v>0</v>
          </cell>
          <cell r="K16581">
            <v>1.5822017779999999</v>
          </cell>
        </row>
        <row r="16582">
          <cell r="A16582" t="str">
            <v>TRIAE_CS42_4AL_TGACv1_290666_AA0988080.1</v>
          </cell>
          <cell r="B16582" t="str">
            <v>expressed protein</v>
          </cell>
          <cell r="C16582" t="str">
            <v>NAD(P)H dehydrogenase subunit 48</v>
          </cell>
          <cell r="D16582">
            <v>0</v>
          </cell>
          <cell r="E16582">
            <v>0</v>
          </cell>
          <cell r="F16582">
            <v>0</v>
          </cell>
          <cell r="G16582">
            <v>-1.884120537</v>
          </cell>
          <cell r="H16582">
            <v>0</v>
          </cell>
          <cell r="I16582">
            <v>0</v>
          </cell>
          <cell r="J16582">
            <v>0</v>
          </cell>
          <cell r="K16582">
            <v>0</v>
          </cell>
        </row>
        <row r="16583">
          <cell r="A16583" t="str">
            <v>TRIAE_CS42_4BS_TGACv1_330227_AA1106570.2</v>
          </cell>
          <cell r="B16583" t="str">
            <v>expressed protein</v>
          </cell>
          <cell r="C16583" t="str">
            <v>NAD(P)H dehydrogenase subunit 48</v>
          </cell>
          <cell r="D16583">
            <v>0</v>
          </cell>
          <cell r="E16583">
            <v>0</v>
          </cell>
          <cell r="F16583">
            <v>0</v>
          </cell>
          <cell r="G16583">
            <v>-1.8151535480000001</v>
          </cell>
          <cell r="H16583">
            <v>0</v>
          </cell>
          <cell r="I16583">
            <v>0</v>
          </cell>
          <cell r="J16583">
            <v>0</v>
          </cell>
          <cell r="K16583">
            <v>0</v>
          </cell>
        </row>
        <row r="16584">
          <cell r="A16584" t="str">
            <v>TRIAE_CS42_4DS_TGACv1_361979_AA1175240.1</v>
          </cell>
          <cell r="B16584" t="str">
            <v>expressed protein</v>
          </cell>
          <cell r="C16584" t="str">
            <v>NAD(P)H dehydrogenase subunit 48</v>
          </cell>
          <cell r="D16584">
            <v>0</v>
          </cell>
          <cell r="E16584">
            <v>0</v>
          </cell>
          <cell r="F16584">
            <v>0</v>
          </cell>
          <cell r="G16584">
            <v>-1.8151535480000001</v>
          </cell>
          <cell r="H16584">
            <v>0</v>
          </cell>
          <cell r="I16584">
            <v>0</v>
          </cell>
          <cell r="J16584">
            <v>0</v>
          </cell>
          <cell r="K16584">
            <v>0</v>
          </cell>
        </row>
        <row r="16585">
          <cell r="A16585" t="str">
            <v>TRIAE_CS42_5DL_TGACv1_436660_AA1462560.1</v>
          </cell>
          <cell r="B16585" t="str">
            <v>NADPH-dependent oxidoreductase, putative, expressed</v>
          </cell>
          <cell r="C16585" t="str">
            <v>NAD(P)H-quinone oxidoreductase chain 4 1</v>
          </cell>
          <cell r="D16585">
            <v>2.5052151249999999</v>
          </cell>
          <cell r="E16585">
            <v>2.8623482629999999</v>
          </cell>
          <cell r="F16585">
            <v>0</v>
          </cell>
          <cell r="G16585">
            <v>0</v>
          </cell>
          <cell r="H16585">
            <v>0</v>
          </cell>
          <cell r="I16585">
            <v>0</v>
          </cell>
          <cell r="J16585">
            <v>0</v>
          </cell>
          <cell r="K16585">
            <v>0</v>
          </cell>
        </row>
        <row r="16586">
          <cell r="A16586" t="str">
            <v>TRIAE_CS42_2BL_TGACv1_129612_AA0390530.1</v>
          </cell>
          <cell r="B16586" t="str">
            <v>NDH-M H PLASTOQUINONE DEHY, putative, expressed</v>
          </cell>
          <cell r="C16586" t="str">
            <v>NAD(P)H-quinone oxidoreductase subunit M</v>
          </cell>
          <cell r="D16586">
            <v>0</v>
          </cell>
          <cell r="E16586">
            <v>0</v>
          </cell>
          <cell r="F16586">
            <v>0</v>
          </cell>
          <cell r="G16586">
            <v>-1.210969293</v>
          </cell>
          <cell r="H16586">
            <v>0</v>
          </cell>
          <cell r="I16586">
            <v>0</v>
          </cell>
          <cell r="J16586">
            <v>0</v>
          </cell>
          <cell r="K16586">
            <v>0</v>
          </cell>
        </row>
        <row r="16587">
          <cell r="A16587" t="str">
            <v>TRIAE_CS42_3B_TGACv1_221731_AA0748630.1</v>
          </cell>
          <cell r="B16587" t="str">
            <v>NADH dehydrogenase I subunit N, putative, expressed</v>
          </cell>
          <cell r="C16587" t="str">
            <v>NAD(P)H-quinone oxidoreductase subunit N</v>
          </cell>
          <cell r="D16587">
            <v>0</v>
          </cell>
          <cell r="E16587">
            <v>0</v>
          </cell>
          <cell r="F16587">
            <v>0</v>
          </cell>
          <cell r="G16587">
            <v>-1.9781497349999999</v>
          </cell>
          <cell r="H16587">
            <v>0</v>
          </cell>
          <cell r="I16587">
            <v>0</v>
          </cell>
          <cell r="J16587">
            <v>0</v>
          </cell>
          <cell r="K16587">
            <v>0</v>
          </cell>
        </row>
        <row r="16588">
          <cell r="A16588" t="str">
            <v>TRIAE_CS42_3AL_TGACv1_194012_AA0624520.1</v>
          </cell>
          <cell r="B16588" t="str">
            <v>NADH dehydrogenase I subunit N, putative, expressed</v>
          </cell>
          <cell r="C16588" t="str">
            <v>NAD(P)H-quinone oxidoreductase subunit N</v>
          </cell>
          <cell r="D16588">
            <v>0</v>
          </cell>
          <cell r="E16588">
            <v>0</v>
          </cell>
          <cell r="F16588">
            <v>0</v>
          </cell>
          <cell r="G16588">
            <v>-1.829686285</v>
          </cell>
          <cell r="H16588">
            <v>0</v>
          </cell>
          <cell r="I16588">
            <v>0</v>
          </cell>
          <cell r="J16588">
            <v>0</v>
          </cell>
          <cell r="K16588">
            <v>0</v>
          </cell>
        </row>
        <row r="16589">
          <cell r="A16589" t="str">
            <v>TRIAE_CS42_3DL_TGACv1_249529_AA0850950.1</v>
          </cell>
          <cell r="B16589" t="str">
            <v>NADH dehydrogenase I subunit N, putative, expressed</v>
          </cell>
          <cell r="C16589" t="str">
            <v>NAD(P)H-quinone oxidoreductase subunit N</v>
          </cell>
          <cell r="D16589">
            <v>0</v>
          </cell>
          <cell r="E16589">
            <v>0</v>
          </cell>
          <cell r="F16589">
            <v>0</v>
          </cell>
          <cell r="G16589">
            <v>-1.8255765230000001</v>
          </cell>
          <cell r="H16589">
            <v>0</v>
          </cell>
          <cell r="I16589">
            <v>0</v>
          </cell>
          <cell r="J16589">
            <v>0</v>
          </cell>
          <cell r="K16589">
            <v>0</v>
          </cell>
        </row>
        <row r="16590">
          <cell r="A16590" t="str">
            <v>TRIAE_CS42_2DL_TGACv1_160949_AA0555500.1</v>
          </cell>
          <cell r="B16590" t="str">
            <v>oxidoreductase, aldo/keto reductase family protein, putative, expressed</v>
          </cell>
          <cell r="C16590" t="str">
            <v>NAD(P)-linked oxidoreductase superfamily protein</v>
          </cell>
          <cell r="D16590">
            <v>1.7660125339999999</v>
          </cell>
          <cell r="E16590">
            <v>0</v>
          </cell>
          <cell r="F16590">
            <v>2.6616322339999998</v>
          </cell>
          <cell r="G16590">
            <v>3.7225784439999998</v>
          </cell>
          <cell r="H16590">
            <v>0</v>
          </cell>
          <cell r="I16590">
            <v>0</v>
          </cell>
          <cell r="J16590">
            <v>0</v>
          </cell>
          <cell r="K16590">
            <v>1.132465788</v>
          </cell>
        </row>
        <row r="16591">
          <cell r="A16591" t="str">
            <v>TRIAE_CS42_2DL_TGACv1_158240_AA0513330.1</v>
          </cell>
          <cell r="B16591" t="str">
            <v>oxidoreductase, aldo/keto reductase family protein, putative, expressed</v>
          </cell>
          <cell r="C16591" t="str">
            <v>NAD(P)-linked oxidoreductase superfamily protein</v>
          </cell>
          <cell r="D16591">
            <v>2.138482953</v>
          </cell>
          <cell r="E16591">
            <v>4.7406895540000002</v>
          </cell>
          <cell r="F16591">
            <v>2.7996414390000002</v>
          </cell>
          <cell r="G16591">
            <v>3.9524429809999999</v>
          </cell>
          <cell r="H16591">
            <v>0</v>
          </cell>
          <cell r="I16591">
            <v>0</v>
          </cell>
          <cell r="J16591">
            <v>0</v>
          </cell>
          <cell r="K16591">
            <v>0</v>
          </cell>
        </row>
        <row r="16592">
          <cell r="A16592" t="str">
            <v>TRIAE_CS42_2DL_TGACv1_158240_AA0513320.1</v>
          </cell>
          <cell r="B16592" t="str">
            <v>oxidoreductase, aldo/keto reductase family protein, putative, expressed</v>
          </cell>
          <cell r="C16592" t="str">
            <v>NAD(P)-linked oxidoreductase superfamily protein</v>
          </cell>
          <cell r="D16592">
            <v>2.4994641940000002</v>
          </cell>
          <cell r="E16592">
            <v>4.4831249939999998</v>
          </cell>
          <cell r="F16592">
            <v>4.3924406429999996</v>
          </cell>
          <cell r="G16592">
            <v>3.5407206969999998</v>
          </cell>
          <cell r="H16592">
            <v>0</v>
          </cell>
          <cell r="I16592">
            <v>0</v>
          </cell>
          <cell r="J16592">
            <v>0</v>
          </cell>
          <cell r="K16592">
            <v>0</v>
          </cell>
        </row>
        <row r="16593">
          <cell r="A16593" t="str">
            <v>TRIAE_CS42_2AL_TGACv1_093025_AA0269780.1</v>
          </cell>
          <cell r="B16593" t="str">
            <v>oxidoreductase, aldo/keto reductase family protein, putative, expressed</v>
          </cell>
          <cell r="C16593" t="str">
            <v>NAD(P)-linked oxidoreductase superfamily protein</v>
          </cell>
          <cell r="D16593">
            <v>2.5757255350000001</v>
          </cell>
          <cell r="E16593">
            <v>5.221422746</v>
          </cell>
          <cell r="F16593">
            <v>2.7943995620000002</v>
          </cell>
          <cell r="G16593">
            <v>3.994677308</v>
          </cell>
          <cell r="H16593">
            <v>0</v>
          </cell>
          <cell r="I16593">
            <v>0</v>
          </cell>
          <cell r="J16593">
            <v>0</v>
          </cell>
          <cell r="K16593">
            <v>0</v>
          </cell>
        </row>
        <row r="16594">
          <cell r="A16594" t="str">
            <v>TRIAE_CS42_2BL_TGACv1_132950_AA0440660.1</v>
          </cell>
          <cell r="B16594" t="str">
            <v>oxidoreductase, aldo/keto reductase family protein, putative, expressed</v>
          </cell>
          <cell r="C16594" t="str">
            <v>NAD(P)-linked oxidoreductase superfamily protein</v>
          </cell>
          <cell r="D16594">
            <v>2.599129724</v>
          </cell>
          <cell r="E16594">
            <v>4.4802956089999997</v>
          </cell>
          <cell r="F16594">
            <v>4.2369674530000001</v>
          </cell>
          <cell r="G16594">
            <v>3.4387062020000001</v>
          </cell>
          <cell r="H16594">
            <v>0</v>
          </cell>
          <cell r="I16594">
            <v>0</v>
          </cell>
          <cell r="J16594">
            <v>0</v>
          </cell>
          <cell r="K16594">
            <v>0</v>
          </cell>
        </row>
        <row r="16595">
          <cell r="A16595" t="str">
            <v>TRIAE_CS42_2BL_TGACv1_129693_AA0392820.1</v>
          </cell>
          <cell r="B16595" t="str">
            <v>oxidoreductase, aldo/keto reductase family protein, putative, expressed</v>
          </cell>
          <cell r="C16595" t="str">
            <v>NAD(P)-linked oxidoreductase superfamily protein</v>
          </cell>
          <cell r="D16595">
            <v>2.8891227499999999</v>
          </cell>
          <cell r="E16595">
            <v>5.0659112149999999</v>
          </cell>
          <cell r="F16595">
            <v>3.0210560719999999</v>
          </cell>
          <cell r="G16595">
            <v>3.9733054270000001</v>
          </cell>
          <cell r="H16595">
            <v>0</v>
          </cell>
          <cell r="I16595">
            <v>0</v>
          </cell>
          <cell r="J16595">
            <v>0</v>
          </cell>
          <cell r="K16595">
            <v>0</v>
          </cell>
        </row>
        <row r="16596">
          <cell r="A16596" t="str">
            <v>TRIAE_CS42_2AL_TGACv1_093325_AA0277700.1</v>
          </cell>
          <cell r="B16596" t="str">
            <v>oxidoreductase, aldo/keto reductase family protein, putative, expressed</v>
          </cell>
          <cell r="C16596" t="str">
            <v>NAD(P)-linked oxidoreductase superfamily protein</v>
          </cell>
          <cell r="D16596">
            <v>4.7193966869999997</v>
          </cell>
          <cell r="E16596">
            <v>0</v>
          </cell>
          <cell r="F16596">
            <v>3.1316254529999998</v>
          </cell>
          <cell r="G16596">
            <v>0</v>
          </cell>
          <cell r="H16596">
            <v>0</v>
          </cell>
          <cell r="I16596">
            <v>0</v>
          </cell>
          <cell r="J16596">
            <v>0</v>
          </cell>
          <cell r="K16596">
            <v>-3.9503634700000001</v>
          </cell>
        </row>
        <row r="16597">
          <cell r="A16597" t="str">
            <v>TRIAE_CS42_2DL_TGACv1_160835_AA0554560.1</v>
          </cell>
          <cell r="B16597" t="str">
            <v>oxidoreductase, aldo/keto reductase family protein, putative, expressed</v>
          </cell>
          <cell r="C16597" t="str">
            <v>NAD(P)-linked oxidoreductase superfamily protein</v>
          </cell>
          <cell r="D16597">
            <v>4.7193966869999997</v>
          </cell>
          <cell r="E16597">
            <v>0</v>
          </cell>
          <cell r="F16597">
            <v>3.1316254529999998</v>
          </cell>
          <cell r="G16597">
            <v>0</v>
          </cell>
          <cell r="H16597">
            <v>0</v>
          </cell>
          <cell r="I16597">
            <v>0</v>
          </cell>
          <cell r="J16597">
            <v>0</v>
          </cell>
          <cell r="K16597">
            <v>-3.9503634700000001</v>
          </cell>
        </row>
        <row r="16598">
          <cell r="A16598" t="str">
            <v>TRIAE_CS42_2BL_TGACv1_129307_AA0377660.1</v>
          </cell>
          <cell r="B16598" t="str">
            <v>oxidoreductase, aldo/keto reductase family protein, putative, expressed</v>
          </cell>
          <cell r="C16598" t="str">
            <v>NAD(P)-linked oxidoreductase superfamily protein</v>
          </cell>
          <cell r="D16598">
            <v>0</v>
          </cell>
          <cell r="E16598">
            <v>0</v>
          </cell>
          <cell r="F16598">
            <v>2.4274485549999998</v>
          </cell>
          <cell r="G16598">
            <v>3.4393467260000001</v>
          </cell>
          <cell r="H16598">
            <v>0</v>
          </cell>
          <cell r="I16598">
            <v>0</v>
          </cell>
          <cell r="J16598">
            <v>0</v>
          </cell>
          <cell r="K16598">
            <v>0</v>
          </cell>
        </row>
        <row r="16599">
          <cell r="A16599" t="str">
            <v>TRIAE_CS42_2AL_TGACv1_093025_AA0269770.1</v>
          </cell>
          <cell r="B16599" t="str">
            <v>oxidoreductase, aldo/keto reductase family protein, putative, expressed</v>
          </cell>
          <cell r="C16599" t="str">
            <v>NAD(P)-linked oxidoreductase superfamily protein</v>
          </cell>
          <cell r="D16599">
            <v>0</v>
          </cell>
          <cell r="E16599">
            <v>0</v>
          </cell>
          <cell r="F16599">
            <v>3.0297627309999999</v>
          </cell>
          <cell r="G16599">
            <v>3.9700744210000001</v>
          </cell>
          <cell r="H16599">
            <v>0</v>
          </cell>
          <cell r="I16599">
            <v>0</v>
          </cell>
          <cell r="J16599">
            <v>0</v>
          </cell>
          <cell r="K16599">
            <v>0</v>
          </cell>
        </row>
        <row r="16600">
          <cell r="A16600" t="str">
            <v>TRIAE_CS42_3AL_TGACv1_194817_AA0640010.1</v>
          </cell>
          <cell r="B16600" t="str">
            <v>oxidoreductase, aldo/keto reductase family protein, putative, expressed</v>
          </cell>
          <cell r="C16600" t="str">
            <v>NAD(P)-linked oxidoreductase superfamily protein</v>
          </cell>
          <cell r="D16600">
            <v>0</v>
          </cell>
          <cell r="E16600">
            <v>0</v>
          </cell>
          <cell r="F16600">
            <v>0</v>
          </cell>
          <cell r="G16600">
            <v>1.0124834869999999</v>
          </cell>
          <cell r="H16600">
            <v>0</v>
          </cell>
          <cell r="I16600">
            <v>0</v>
          </cell>
          <cell r="J16600">
            <v>0</v>
          </cell>
          <cell r="K16600">
            <v>0</v>
          </cell>
        </row>
        <row r="16601">
          <cell r="A16601" t="str">
            <v>TRIAE_CS42_3B_TGACv1_224030_AA0791180.2</v>
          </cell>
          <cell r="B16601" t="str">
            <v>oxidoreductase, aldo/keto reductase family protein, putative, expressed</v>
          </cell>
          <cell r="C16601" t="str">
            <v>NAD(P)-linked oxidoreductase superfamily protein</v>
          </cell>
          <cell r="D16601">
            <v>0</v>
          </cell>
          <cell r="E16601">
            <v>0</v>
          </cell>
          <cell r="F16601">
            <v>0</v>
          </cell>
          <cell r="G16601">
            <v>1.0124834869999999</v>
          </cell>
          <cell r="H16601">
            <v>0</v>
          </cell>
          <cell r="I16601">
            <v>0</v>
          </cell>
          <cell r="J16601">
            <v>0</v>
          </cell>
          <cell r="K16601">
            <v>0</v>
          </cell>
        </row>
        <row r="16602">
          <cell r="A16602" t="str">
            <v>TRIAE_CS42_3DL_TGACv1_249228_AA0842420.1</v>
          </cell>
          <cell r="B16602" t="str">
            <v>oxidoreductase, aldo/keto reductase family protein, putative, expressed</v>
          </cell>
          <cell r="C16602" t="str">
            <v>NAD(P)-linked oxidoreductase superfamily protein</v>
          </cell>
          <cell r="D16602">
            <v>0</v>
          </cell>
          <cell r="E16602">
            <v>0</v>
          </cell>
          <cell r="F16602">
            <v>0</v>
          </cell>
          <cell r="G16602">
            <v>1.0124834869999999</v>
          </cell>
          <cell r="H16602">
            <v>0</v>
          </cell>
          <cell r="I16602">
            <v>0</v>
          </cell>
          <cell r="J16602">
            <v>0</v>
          </cell>
          <cell r="K16602">
            <v>0</v>
          </cell>
        </row>
        <row r="16603">
          <cell r="A16603" t="str">
            <v>TRIAE_CS42_5AL_TGACv1_379733_AA1256770.1</v>
          </cell>
          <cell r="B16603" t="str">
            <v>oxidoreductase, aldo/keto reductase family protein, putative, expressed</v>
          </cell>
          <cell r="C16603" t="str">
            <v>NAD(P)-linked oxidoreductase superfamily protein</v>
          </cell>
          <cell r="D16603">
            <v>0</v>
          </cell>
          <cell r="E16603">
            <v>0</v>
          </cell>
          <cell r="F16603">
            <v>0</v>
          </cell>
          <cell r="G16603">
            <v>1.5862226829999999</v>
          </cell>
          <cell r="H16603">
            <v>0</v>
          </cell>
          <cell r="I16603">
            <v>0</v>
          </cell>
          <cell r="J16603">
            <v>0</v>
          </cell>
          <cell r="K16603">
            <v>0</v>
          </cell>
        </row>
        <row r="16604">
          <cell r="A16604" t="str">
            <v>TRIAE_CS42_5DL_TGACv1_434403_AA1435270.1</v>
          </cell>
          <cell r="B16604" t="str">
            <v>oxidoreductase, aldo/keto reductase family protein, putative, expressed</v>
          </cell>
          <cell r="C16604" t="str">
            <v>NAD(P)-linked oxidoreductase superfamily protein</v>
          </cell>
          <cell r="D16604">
            <v>0</v>
          </cell>
          <cell r="E16604">
            <v>0</v>
          </cell>
          <cell r="F16604">
            <v>0</v>
          </cell>
          <cell r="G16604">
            <v>1.5862226829999999</v>
          </cell>
          <cell r="H16604">
            <v>0</v>
          </cell>
          <cell r="I16604">
            <v>0</v>
          </cell>
          <cell r="J16604">
            <v>0</v>
          </cell>
          <cell r="K16604">
            <v>0</v>
          </cell>
        </row>
        <row r="16605">
          <cell r="A16605" t="str">
            <v>TRIAE_CS42_4BL_TGACv1_320689_AA1046290.1</v>
          </cell>
          <cell r="B16605" t="str">
            <v>dihydroflavonol-4-reductase, putative, expressed</v>
          </cell>
          <cell r="C16605" t="str">
            <v>NAD-dependent dehydratase</v>
          </cell>
          <cell r="D16605">
            <v>0</v>
          </cell>
          <cell r="E16605">
            <v>0</v>
          </cell>
          <cell r="F16605">
            <v>0</v>
          </cell>
          <cell r="G16605">
            <v>1.1350880670000001</v>
          </cell>
          <cell r="H16605">
            <v>0</v>
          </cell>
          <cell r="I16605">
            <v>0</v>
          </cell>
          <cell r="J16605">
            <v>0</v>
          </cell>
          <cell r="K16605">
            <v>0</v>
          </cell>
        </row>
        <row r="16606">
          <cell r="A16606" t="str">
            <v>TRIAE_CS42_4DL_TGACv1_343875_AA1140840.2</v>
          </cell>
          <cell r="B16606" t="str">
            <v>dihydroflavonol-4-reductase, putative, expressed</v>
          </cell>
          <cell r="C16606" t="str">
            <v>NAD-dependent dehydratase</v>
          </cell>
          <cell r="D16606">
            <v>0</v>
          </cell>
          <cell r="E16606">
            <v>0</v>
          </cell>
          <cell r="F16606">
            <v>0</v>
          </cell>
          <cell r="G16606">
            <v>1.1350880670000001</v>
          </cell>
          <cell r="H16606">
            <v>0</v>
          </cell>
          <cell r="I16606">
            <v>0</v>
          </cell>
          <cell r="J16606">
            <v>0</v>
          </cell>
          <cell r="K16606">
            <v>0</v>
          </cell>
        </row>
        <row r="16607">
          <cell r="A16607" t="str">
            <v>TRIAE_CS42_5DS_TGACv1_456750_AA1477470.1</v>
          </cell>
          <cell r="B16607" t="str">
            <v>3-beta hydroxysteroid dehydrogenase/isomerase family protein, putative, expressed</v>
          </cell>
          <cell r="C16607" t="str">
            <v>NAD-dependent epimerase/dehydratase</v>
          </cell>
          <cell r="D16607">
            <v>0</v>
          </cell>
          <cell r="E16607">
            <v>0</v>
          </cell>
          <cell r="F16607">
            <v>0</v>
          </cell>
          <cell r="G16607">
            <v>-1.9216672429999999</v>
          </cell>
          <cell r="H16607">
            <v>0</v>
          </cell>
          <cell r="I16607">
            <v>0</v>
          </cell>
          <cell r="J16607">
            <v>0</v>
          </cell>
          <cell r="K16607">
            <v>0</v>
          </cell>
        </row>
        <row r="16608">
          <cell r="A16608" t="str">
            <v>TRIAE_CS42_5AS_TGACv1_393102_AA1268440.1</v>
          </cell>
          <cell r="B16608" t="str">
            <v>3-beta hydroxysteroid dehydrogenase/isomerase family protein, putative, expressed</v>
          </cell>
          <cell r="C16608" t="str">
            <v>NAD-dependent epimerase/dehydratase</v>
          </cell>
          <cell r="D16608">
            <v>0</v>
          </cell>
          <cell r="E16608">
            <v>0</v>
          </cell>
          <cell r="F16608">
            <v>0</v>
          </cell>
          <cell r="G16608">
            <v>-1.565111307</v>
          </cell>
          <cell r="H16608">
            <v>0</v>
          </cell>
          <cell r="I16608">
            <v>0</v>
          </cell>
          <cell r="J16608">
            <v>0</v>
          </cell>
          <cell r="K16608">
            <v>0</v>
          </cell>
        </row>
        <row r="16609">
          <cell r="A16609" t="str">
            <v>TRIAE_CS42_1DS_TGACv1_080216_AA0243400.1</v>
          </cell>
          <cell r="B16609" t="str">
            <v>NADP-dependent malic enzyme, chloroplast precursor, putative, expressed</v>
          </cell>
          <cell r="C16609" t="str">
            <v>NAD-dependent malic enzyme 1</v>
          </cell>
          <cell r="D16609">
            <v>1.878475933</v>
          </cell>
          <cell r="E16609">
            <v>1.2629259900000001</v>
          </cell>
          <cell r="F16609">
            <v>0</v>
          </cell>
          <cell r="G16609">
            <v>-1.0133443230000001</v>
          </cell>
          <cell r="H16609">
            <v>0</v>
          </cell>
          <cell r="I16609">
            <v>0</v>
          </cell>
          <cell r="J16609">
            <v>0</v>
          </cell>
          <cell r="K16609">
            <v>0</v>
          </cell>
        </row>
        <row r="16610">
          <cell r="A16610" t="str">
            <v>TRIAE_CS42_3B_TGACv1_224637_AA0799240.1</v>
          </cell>
          <cell r="B16610" t="str">
            <v>NADP-dependent malic enzyme, putative, expressed</v>
          </cell>
          <cell r="C16610" t="str">
            <v>NAD-dependent malic enzyme 1</v>
          </cell>
          <cell r="D16610">
            <v>0</v>
          </cell>
          <cell r="E16610">
            <v>1.5270789709999999</v>
          </cell>
          <cell r="F16610">
            <v>0</v>
          </cell>
          <cell r="G16610">
            <v>1.434063858</v>
          </cell>
          <cell r="H16610">
            <v>0</v>
          </cell>
          <cell r="I16610">
            <v>0</v>
          </cell>
          <cell r="J16610">
            <v>0</v>
          </cell>
          <cell r="K16610">
            <v>0</v>
          </cell>
        </row>
        <row r="16611">
          <cell r="A16611" t="str">
            <v>TRIAE_CS42_3DL_TGACv1_249425_AA0848420.5</v>
          </cell>
          <cell r="B16611" t="str">
            <v>NADP-dependent malic enzyme, putative, expressed</v>
          </cell>
          <cell r="C16611" t="str">
            <v>NAD-dependent malic enzyme 1</v>
          </cell>
          <cell r="D16611">
            <v>0</v>
          </cell>
          <cell r="E16611">
            <v>1.5270789709999999</v>
          </cell>
          <cell r="F16611">
            <v>0</v>
          </cell>
          <cell r="G16611">
            <v>1.434063858</v>
          </cell>
          <cell r="H16611">
            <v>0</v>
          </cell>
          <cell r="I16611">
            <v>0</v>
          </cell>
          <cell r="J16611">
            <v>0</v>
          </cell>
          <cell r="K16611">
            <v>0</v>
          </cell>
        </row>
        <row r="16612">
          <cell r="A16612" t="str">
            <v>TRIAE_CS42_3AL_TGACv1_196745_AA0662670.2</v>
          </cell>
          <cell r="B16612" t="str">
            <v>NADP-dependent malic enzyme, putative, expressed</v>
          </cell>
          <cell r="C16612" t="str">
            <v>NAD-dependent malic enzyme 1</v>
          </cell>
          <cell r="D16612">
            <v>0</v>
          </cell>
          <cell r="E16612">
            <v>1.6966616290000001</v>
          </cell>
          <cell r="F16612">
            <v>0</v>
          </cell>
          <cell r="G16612">
            <v>1.4159999130000001</v>
          </cell>
          <cell r="H16612">
            <v>0</v>
          </cell>
          <cell r="I16612">
            <v>0</v>
          </cell>
          <cell r="J16612">
            <v>0</v>
          </cell>
          <cell r="K16612">
            <v>0</v>
          </cell>
        </row>
        <row r="16613">
          <cell r="A16613" t="str">
            <v>TRIAE_CS42_4AS_TGACv1_308398_AA1027730.1</v>
          </cell>
          <cell r="B16613" t="str">
            <v>NAD-dependent malic enzyme, mitochondrial precursor, putative, expressed</v>
          </cell>
          <cell r="C16613" t="str">
            <v>NAD-dependent malic enzyme 1</v>
          </cell>
          <cell r="D16613">
            <v>0</v>
          </cell>
          <cell r="E16613">
            <v>0</v>
          </cell>
          <cell r="F16613">
            <v>0</v>
          </cell>
          <cell r="G16613">
            <v>1.052370053</v>
          </cell>
          <cell r="H16613">
            <v>0</v>
          </cell>
          <cell r="I16613">
            <v>0</v>
          </cell>
          <cell r="J16613">
            <v>0</v>
          </cell>
          <cell r="K16613">
            <v>1.4496187620000001</v>
          </cell>
        </row>
        <row r="16614">
          <cell r="A16614" t="str">
            <v>TRIAE_CS42_3DS_TGACv1_273902_AA0933900.1</v>
          </cell>
          <cell r="B16614" t="str">
            <v>NADP-dependent malic enzyme, chloroplast precursor, putative, expressed</v>
          </cell>
          <cell r="C16614" t="str">
            <v>NAD-dependent malic enzyme 1</v>
          </cell>
          <cell r="D16614">
            <v>0</v>
          </cell>
          <cell r="E16614">
            <v>0</v>
          </cell>
          <cell r="F16614">
            <v>0</v>
          </cell>
          <cell r="G16614">
            <v>-1.580911145</v>
          </cell>
          <cell r="H16614">
            <v>0</v>
          </cell>
          <cell r="I16614">
            <v>0</v>
          </cell>
          <cell r="J16614">
            <v>0</v>
          </cell>
          <cell r="K16614">
            <v>0</v>
          </cell>
        </row>
        <row r="16615">
          <cell r="A16615" t="str">
            <v>TRIAE_CS42_1AS_TGACv1_019501_AA0067410.4</v>
          </cell>
          <cell r="B16615" t="str">
            <v>NADP-dependent malic enzyme, chloroplast precursor, putative, expressed</v>
          </cell>
          <cell r="C16615" t="str">
            <v>NAD-dependent malic enzyme 1</v>
          </cell>
          <cell r="D16615">
            <v>0</v>
          </cell>
          <cell r="E16615">
            <v>0</v>
          </cell>
          <cell r="F16615">
            <v>0</v>
          </cell>
          <cell r="G16615">
            <v>-1.0133443230000001</v>
          </cell>
          <cell r="H16615">
            <v>0</v>
          </cell>
          <cell r="I16615">
            <v>0</v>
          </cell>
          <cell r="J16615">
            <v>0</v>
          </cell>
          <cell r="K16615">
            <v>0</v>
          </cell>
        </row>
        <row r="16616">
          <cell r="A16616" t="str">
            <v>TRIAE_CS42_3AL_TGACv1_194492_AA0634060.1</v>
          </cell>
          <cell r="B16616" t="str">
            <v>NADP-dependent malic enzyme, putative, expressed</v>
          </cell>
          <cell r="C16616" t="str">
            <v>NAD-dependent malic enzyme 2</v>
          </cell>
          <cell r="D16616">
            <v>0</v>
          </cell>
          <cell r="E16616">
            <v>1.439129635</v>
          </cell>
          <cell r="F16616">
            <v>0</v>
          </cell>
          <cell r="G16616">
            <v>6.2600428419999998</v>
          </cell>
          <cell r="H16616">
            <v>0</v>
          </cell>
          <cell r="I16616">
            <v>0</v>
          </cell>
          <cell r="J16616">
            <v>0</v>
          </cell>
          <cell r="K16616">
            <v>4.0711264280000004</v>
          </cell>
        </row>
        <row r="16617">
          <cell r="A16617" t="str">
            <v>TRIAE_CS42_3DL_TGACv1_249039_AA0835670.1</v>
          </cell>
          <cell r="B16617" t="str">
            <v>NADP-dependent malic enzyme, putative, expressed</v>
          </cell>
          <cell r="C16617" t="str">
            <v>NAD-dependent malic enzyme 2</v>
          </cell>
          <cell r="D16617">
            <v>0</v>
          </cell>
          <cell r="E16617">
            <v>1.4408549690000001</v>
          </cell>
          <cell r="F16617">
            <v>0</v>
          </cell>
          <cell r="G16617">
            <v>6.2600428419999998</v>
          </cell>
          <cell r="H16617">
            <v>0</v>
          </cell>
          <cell r="I16617">
            <v>0</v>
          </cell>
          <cell r="J16617">
            <v>0</v>
          </cell>
          <cell r="K16617">
            <v>4.0711264280000004</v>
          </cell>
        </row>
        <row r="16618">
          <cell r="A16618" t="str">
            <v>TRIAE_CS42_3B_TGACv1_221341_AA0737900.1</v>
          </cell>
          <cell r="B16618" t="str">
            <v>NADP-dependent malic enzyme, putative, expressed</v>
          </cell>
          <cell r="C16618" t="str">
            <v>NAD-dependent malic enzyme 2</v>
          </cell>
          <cell r="D16618">
            <v>0</v>
          </cell>
          <cell r="E16618">
            <v>4.2439470989999997</v>
          </cell>
          <cell r="F16618">
            <v>0</v>
          </cell>
          <cell r="G16618">
            <v>5.6795801490000004</v>
          </cell>
          <cell r="H16618">
            <v>0</v>
          </cell>
          <cell r="I16618">
            <v>0</v>
          </cell>
          <cell r="J16618">
            <v>0</v>
          </cell>
          <cell r="K16618">
            <v>4.3250692180000003</v>
          </cell>
        </row>
        <row r="16619">
          <cell r="A16619" t="str">
            <v>TRIAE_CS42_5BL_TGACv1_404180_AA1288570.1</v>
          </cell>
          <cell r="B16619" t="str">
            <v>pyridine nucleotide-disulphide oxidoreductase domain containing protein, expressed</v>
          </cell>
          <cell r="C16619" t="str">
            <v>NADH dehydrogenase</v>
          </cell>
          <cell r="D16619">
            <v>0</v>
          </cell>
          <cell r="E16619">
            <v>0</v>
          </cell>
          <cell r="F16619">
            <v>0</v>
          </cell>
          <cell r="G16619">
            <v>-1.017379823</v>
          </cell>
          <cell r="H16619">
            <v>0</v>
          </cell>
          <cell r="I16619">
            <v>0</v>
          </cell>
          <cell r="J16619">
            <v>0</v>
          </cell>
          <cell r="K16619">
            <v>0</v>
          </cell>
        </row>
        <row r="16620">
          <cell r="A16620" t="str">
            <v>TRIAE_CS42_7DS_TGACv1_621848_AA2027570.1</v>
          </cell>
          <cell r="B16620" t="str">
            <v>pyridine nucleotide-disulphide oxidoreductase domain containing protein, expressed</v>
          </cell>
          <cell r="C16620" t="str">
            <v>NADH dehydrogenase</v>
          </cell>
          <cell r="D16620">
            <v>0</v>
          </cell>
          <cell r="E16620">
            <v>0</v>
          </cell>
          <cell r="F16620">
            <v>0</v>
          </cell>
          <cell r="G16620">
            <v>-1.0010814960000001</v>
          </cell>
          <cell r="H16620">
            <v>0</v>
          </cell>
          <cell r="I16620">
            <v>0</v>
          </cell>
          <cell r="J16620">
            <v>0</v>
          </cell>
          <cell r="K16620">
            <v>0</v>
          </cell>
        </row>
        <row r="16621">
          <cell r="A16621" t="str">
            <v>TRIAE_CS42_2AL_TGACv1_093563_AA0282640.1</v>
          </cell>
          <cell r="B16621" t="str">
            <v>ribosomal protein L51, putative, expressed</v>
          </cell>
          <cell r="C16621" t="str">
            <v>NADH dehydrogenase [ubiquinone] 1 alpha subcomplex subunit 2</v>
          </cell>
          <cell r="D16621">
            <v>0</v>
          </cell>
          <cell r="E16621">
            <v>-1.415449642</v>
          </cell>
          <cell r="F16621">
            <v>0</v>
          </cell>
          <cell r="G16621">
            <v>0</v>
          </cell>
          <cell r="H16621">
            <v>0</v>
          </cell>
          <cell r="I16621">
            <v>0</v>
          </cell>
          <cell r="J16621">
            <v>0</v>
          </cell>
          <cell r="K16621">
            <v>0</v>
          </cell>
        </row>
        <row r="16622">
          <cell r="A16622" t="str">
            <v>TRIAE_CS42_2AS_TGACv1_112888_AA0346730.1</v>
          </cell>
          <cell r="B16622" t="str">
            <v>LYR motif containing protein, putative, expressed</v>
          </cell>
          <cell r="C16622" t="str">
            <v>NADH dehydrogenase [ubiquinone] 1 alpha subcomplex subunit 6</v>
          </cell>
          <cell r="D16622">
            <v>-1.2324803929999999</v>
          </cell>
          <cell r="E16622">
            <v>0</v>
          </cell>
          <cell r="F16622">
            <v>0</v>
          </cell>
          <cell r="G16622">
            <v>0</v>
          </cell>
          <cell r="H16622">
            <v>0</v>
          </cell>
          <cell r="I16622">
            <v>0</v>
          </cell>
          <cell r="J16622">
            <v>0</v>
          </cell>
          <cell r="K16622">
            <v>0</v>
          </cell>
        </row>
        <row r="16623">
          <cell r="A16623" t="str">
            <v>TRIAE_CS42_6BS_TGACv1_515671_AA1671680.1</v>
          </cell>
          <cell r="B16623" t="str">
            <v>expressed protein</v>
          </cell>
          <cell r="C16623" t="str">
            <v>NADH dehydrogenase [ubiquinone] 1 beta subcomplex subunit 3-B</v>
          </cell>
          <cell r="D16623">
            <v>-1.132438922</v>
          </cell>
          <cell r="E16623">
            <v>-1.279079273</v>
          </cell>
          <cell r="F16623">
            <v>0</v>
          </cell>
          <cell r="G16623">
            <v>0</v>
          </cell>
          <cell r="H16623">
            <v>0</v>
          </cell>
          <cell r="I16623">
            <v>0</v>
          </cell>
          <cell r="J16623">
            <v>0</v>
          </cell>
          <cell r="K16623">
            <v>0</v>
          </cell>
        </row>
        <row r="16624">
          <cell r="A16624" t="str">
            <v>TRIAE_CS42_U_TGACv1_641505_AA2096780.2</v>
          </cell>
          <cell r="B16624" t="str">
            <v>Complex I intermediate-associated protein 30 domain containing protein, putative, expressed</v>
          </cell>
          <cell r="C16624" t="str">
            <v>NADH:ubiquinone oxidoreductase intermediate-associated protein 30</v>
          </cell>
          <cell r="D16624">
            <v>1.199176985</v>
          </cell>
          <cell r="E16624">
            <v>1.4414975640000001</v>
          </cell>
          <cell r="F16624">
            <v>0</v>
          </cell>
          <cell r="G16624">
            <v>0</v>
          </cell>
          <cell r="H16624">
            <v>0</v>
          </cell>
          <cell r="I16624">
            <v>0</v>
          </cell>
          <cell r="J16624">
            <v>0</v>
          </cell>
          <cell r="K16624">
            <v>0</v>
          </cell>
        </row>
        <row r="16625">
          <cell r="A16625" t="str">
            <v>TRIAE_CS42_3B_TGACv1_221272_AA0735850.1</v>
          </cell>
          <cell r="B16625" t="str">
            <v>Complex I intermediate-associated protein 30 domain containing protein, putative, expressed</v>
          </cell>
          <cell r="C16625" t="str">
            <v>NADH:ubiquinone oxidoreductase intermediate-associated protein 30</v>
          </cell>
          <cell r="D16625">
            <v>0</v>
          </cell>
          <cell r="E16625">
            <v>0</v>
          </cell>
          <cell r="F16625">
            <v>0</v>
          </cell>
          <cell r="G16625">
            <v>1.1628710819999999</v>
          </cell>
          <cell r="H16625">
            <v>0</v>
          </cell>
          <cell r="I16625">
            <v>0</v>
          </cell>
          <cell r="J16625">
            <v>0</v>
          </cell>
          <cell r="K16625">
            <v>0</v>
          </cell>
        </row>
        <row r="16626">
          <cell r="A16626" t="str">
            <v>TRIAE_CS42_3DL_TGACv1_249266_AA0843660.1</v>
          </cell>
          <cell r="B16626" t="str">
            <v>Complex I intermediate-associated protein 30 domain containing protein, putative, expressed</v>
          </cell>
          <cell r="C16626" t="str">
            <v>NADH:ubiquinone oxidoreductase intermediate-associated protein 30</v>
          </cell>
          <cell r="D16626">
            <v>0</v>
          </cell>
          <cell r="E16626">
            <v>0</v>
          </cell>
          <cell r="F16626">
            <v>0</v>
          </cell>
          <cell r="G16626">
            <v>1.1628710819999999</v>
          </cell>
          <cell r="H16626">
            <v>0</v>
          </cell>
          <cell r="I16626">
            <v>0</v>
          </cell>
          <cell r="J16626">
            <v>0</v>
          </cell>
          <cell r="K16626">
            <v>0</v>
          </cell>
        </row>
        <row r="16627">
          <cell r="A16627" t="str">
            <v>TRIAE_CS42_2BS_TGACv1_145989_AA0452080.1</v>
          </cell>
          <cell r="B16627" t="str">
            <v>fruit protein PKIWI502, putative, expressed</v>
          </cell>
          <cell r="C16627" t="str">
            <v>NADH-cytochrome b5 reductase 2</v>
          </cell>
          <cell r="D16627">
            <v>0</v>
          </cell>
          <cell r="E16627">
            <v>-1.110818192</v>
          </cell>
          <cell r="F16627">
            <v>0</v>
          </cell>
          <cell r="G16627">
            <v>-1.1317984990000001</v>
          </cell>
          <cell r="H16627">
            <v>0</v>
          </cell>
          <cell r="I16627">
            <v>0</v>
          </cell>
          <cell r="J16627">
            <v>0</v>
          </cell>
          <cell r="K16627">
            <v>0</v>
          </cell>
        </row>
        <row r="16628">
          <cell r="A16628" t="str">
            <v>TRIAE_CS42_2AS_TGACv1_112225_AA0333680.1</v>
          </cell>
          <cell r="B16628" t="str">
            <v>fruit protein PKIWI502, putative, expressed</v>
          </cell>
          <cell r="C16628" t="str">
            <v>NADH-cytochrome b5 reductase 2</v>
          </cell>
          <cell r="D16628">
            <v>0</v>
          </cell>
          <cell r="E16628">
            <v>-1.078349164</v>
          </cell>
          <cell r="F16628">
            <v>0</v>
          </cell>
          <cell r="G16628">
            <v>-1.1337286820000001</v>
          </cell>
          <cell r="H16628">
            <v>0</v>
          </cell>
          <cell r="I16628">
            <v>0</v>
          </cell>
          <cell r="J16628">
            <v>0</v>
          </cell>
          <cell r="K16628">
            <v>0</v>
          </cell>
        </row>
        <row r="16629">
          <cell r="A16629" t="str">
            <v>TRIAE_CS42_2DS_TGACv1_179373_AA0606650.1</v>
          </cell>
          <cell r="B16629" t="str">
            <v>fruit protein PKIWI502, putative, expressed</v>
          </cell>
          <cell r="C16629" t="str">
            <v>NADH-cytochrome b5 reductase 2</v>
          </cell>
          <cell r="D16629">
            <v>0</v>
          </cell>
          <cell r="E16629">
            <v>-1.078349164</v>
          </cell>
          <cell r="F16629">
            <v>0</v>
          </cell>
          <cell r="G16629">
            <v>-1.1337286820000001</v>
          </cell>
          <cell r="H16629">
            <v>0</v>
          </cell>
          <cell r="I16629">
            <v>0</v>
          </cell>
          <cell r="J16629">
            <v>0</v>
          </cell>
          <cell r="K16629">
            <v>0</v>
          </cell>
        </row>
        <row r="16630">
          <cell r="A16630" t="str">
            <v>TRIAE_CS42_2AS_TGACv1_114377_AA0366580.1</v>
          </cell>
          <cell r="B16630" t="str">
            <v>expressed protein</v>
          </cell>
          <cell r="C16630" t="str">
            <v>NADH-ubiquinone oxidoreductase 20.9 kDa subunit</v>
          </cell>
          <cell r="D16630">
            <v>-1.1070042280000001</v>
          </cell>
          <cell r="E16630">
            <v>0</v>
          </cell>
          <cell r="F16630">
            <v>0</v>
          </cell>
          <cell r="G16630">
            <v>0</v>
          </cell>
          <cell r="H16630">
            <v>0</v>
          </cell>
          <cell r="I16630">
            <v>0</v>
          </cell>
          <cell r="J16630">
            <v>0</v>
          </cell>
          <cell r="K16630">
            <v>0</v>
          </cell>
        </row>
        <row r="16631">
          <cell r="A16631" t="str">
            <v>TRIAE_CS42_2BS_TGACv1_146014_AA0453100.1</v>
          </cell>
          <cell r="B16631" t="str">
            <v>expressed protein</v>
          </cell>
          <cell r="C16631" t="str">
            <v>NADH-ubiquinone oxidoreductase 20.9 kDa subunit</v>
          </cell>
          <cell r="D16631">
            <v>-1.1070042280000001</v>
          </cell>
          <cell r="E16631">
            <v>0</v>
          </cell>
          <cell r="F16631">
            <v>0</v>
          </cell>
          <cell r="G16631">
            <v>0</v>
          </cell>
          <cell r="H16631">
            <v>0</v>
          </cell>
          <cell r="I16631">
            <v>0</v>
          </cell>
          <cell r="J16631">
            <v>0</v>
          </cell>
          <cell r="K16631">
            <v>0</v>
          </cell>
        </row>
        <row r="16632">
          <cell r="A16632" t="str">
            <v>TRIAE_CS42_2DS_TGACv1_177775_AA0584360.1</v>
          </cell>
          <cell r="B16632" t="str">
            <v>expressed protein</v>
          </cell>
          <cell r="C16632" t="str">
            <v>NADH-ubiquinone oxidoreductase 20.9 kDa subunit</v>
          </cell>
          <cell r="D16632">
            <v>-1.1070042280000001</v>
          </cell>
          <cell r="E16632">
            <v>0</v>
          </cell>
          <cell r="F16632">
            <v>0</v>
          </cell>
          <cell r="G16632">
            <v>0</v>
          </cell>
          <cell r="H16632">
            <v>0</v>
          </cell>
          <cell r="I16632">
            <v>0</v>
          </cell>
          <cell r="J16632">
            <v>0</v>
          </cell>
          <cell r="K16632">
            <v>0</v>
          </cell>
        </row>
        <row r="16633">
          <cell r="A16633" t="str">
            <v>TRIAE_CS42_3AS_TGACv1_210646_AA0676310.1</v>
          </cell>
          <cell r="B16633" t="str">
            <v>oxidoreductase, aldo/keto reductase family protein, putative, expressed</v>
          </cell>
          <cell r="C16633" t="str">
            <v>NADP-dependent D-sorbitol-6-phosphate dehydrogenase</v>
          </cell>
          <cell r="D16633">
            <v>0</v>
          </cell>
          <cell r="E16633">
            <v>0</v>
          </cell>
          <cell r="F16633">
            <v>0</v>
          </cell>
          <cell r="G16633">
            <v>0</v>
          </cell>
          <cell r="H16633">
            <v>0</v>
          </cell>
          <cell r="I16633">
            <v>0</v>
          </cell>
          <cell r="J16633">
            <v>0</v>
          </cell>
          <cell r="K16633">
            <v>-1.6413405759999999</v>
          </cell>
        </row>
        <row r="16634">
          <cell r="A16634" t="str">
            <v>TRIAE_CS42_3B_TGACv1_220651_AA0713880.1</v>
          </cell>
          <cell r="B16634" t="str">
            <v>oxidoreductase, aldo/keto reductase family protein, putative, expressed</v>
          </cell>
          <cell r="C16634" t="str">
            <v>NADP-dependent D-sorbitol-6-phosphate dehydrogenase</v>
          </cell>
          <cell r="D16634">
            <v>0</v>
          </cell>
          <cell r="E16634">
            <v>0</v>
          </cell>
          <cell r="F16634">
            <v>0</v>
          </cell>
          <cell r="G16634">
            <v>0</v>
          </cell>
          <cell r="H16634">
            <v>0</v>
          </cell>
          <cell r="I16634">
            <v>0</v>
          </cell>
          <cell r="J16634">
            <v>0</v>
          </cell>
          <cell r="K16634">
            <v>-1.6413405759999999</v>
          </cell>
        </row>
        <row r="16635">
          <cell r="A16635" t="str">
            <v>TRIAE_CS42_3DS_TGACv1_272069_AA0914140.1</v>
          </cell>
          <cell r="B16635" t="str">
            <v>oxidoreductase, aldo/keto reductase family protein, putative, expressed</v>
          </cell>
          <cell r="C16635" t="str">
            <v>NADP-dependent D-sorbitol-6-phosphate dehydrogenase</v>
          </cell>
          <cell r="D16635">
            <v>0</v>
          </cell>
          <cell r="E16635">
            <v>0</v>
          </cell>
          <cell r="F16635">
            <v>0</v>
          </cell>
          <cell r="G16635">
            <v>0</v>
          </cell>
          <cell r="H16635">
            <v>0</v>
          </cell>
          <cell r="I16635">
            <v>0</v>
          </cell>
          <cell r="J16635">
            <v>0</v>
          </cell>
          <cell r="K16635">
            <v>-1.6413405759999999</v>
          </cell>
        </row>
        <row r="16636">
          <cell r="A16636" t="str">
            <v>TRIAE_CS42_6BS_TGACv1_513467_AA1642470.1</v>
          </cell>
          <cell r="B16636" t="str">
            <v>oxidoreductase, aldo/keto reductase family protein, putative, expressed</v>
          </cell>
          <cell r="C16636" t="str">
            <v>NADP-dependent D-sorbitol-6-phosphate dehydrogenase</v>
          </cell>
          <cell r="D16636">
            <v>0</v>
          </cell>
          <cell r="E16636">
            <v>0</v>
          </cell>
          <cell r="F16636">
            <v>0</v>
          </cell>
          <cell r="G16636">
            <v>1.4471573179999999</v>
          </cell>
          <cell r="H16636">
            <v>0</v>
          </cell>
          <cell r="I16636">
            <v>0</v>
          </cell>
          <cell r="J16636">
            <v>0</v>
          </cell>
          <cell r="K16636">
            <v>0</v>
          </cell>
        </row>
        <row r="16637">
          <cell r="A16637" t="str">
            <v>TRIAE_CS42_6AS_TGACv1_485573_AA1547890.1</v>
          </cell>
          <cell r="B16637" t="str">
            <v>oxidoreductase, aldo/keto reductase family protein, putative, expressed</v>
          </cell>
          <cell r="C16637" t="str">
            <v>NADP-dependent D-sorbitol-6-phosphate dehydrogenase</v>
          </cell>
          <cell r="D16637">
            <v>0</v>
          </cell>
          <cell r="E16637">
            <v>0</v>
          </cell>
          <cell r="F16637">
            <v>0</v>
          </cell>
          <cell r="G16637">
            <v>1.4722666280000001</v>
          </cell>
          <cell r="H16637">
            <v>0</v>
          </cell>
          <cell r="I16637">
            <v>0</v>
          </cell>
          <cell r="J16637">
            <v>0</v>
          </cell>
          <cell r="K16637">
            <v>0</v>
          </cell>
        </row>
        <row r="16638">
          <cell r="A16638" t="str">
            <v>TRIAE_CS42_U_TGACv1_645705_AA2145150.1</v>
          </cell>
          <cell r="B16638" t="str">
            <v>oxidoreductase, aldo/keto reductase family protein, putative, expressed</v>
          </cell>
          <cell r="C16638" t="str">
            <v>NADP-dependent D-sorbitol-6-phosphate dehydrogenase</v>
          </cell>
          <cell r="D16638">
            <v>0</v>
          </cell>
          <cell r="E16638">
            <v>0</v>
          </cell>
          <cell r="F16638">
            <v>0</v>
          </cell>
          <cell r="G16638">
            <v>1.4722666280000001</v>
          </cell>
          <cell r="H16638">
            <v>0</v>
          </cell>
          <cell r="I16638">
            <v>0</v>
          </cell>
          <cell r="J16638">
            <v>0</v>
          </cell>
          <cell r="K16638">
            <v>0</v>
          </cell>
        </row>
        <row r="16639">
          <cell r="A16639" t="str">
            <v>TRIAE_CS42_2BS_TGACv1_148182_AA0491170.2</v>
          </cell>
          <cell r="B16639" t="str">
            <v>aldehyde dehydrogenase, putative, expressed</v>
          </cell>
          <cell r="C16639" t="str">
            <v>NADP-dependent glyceraldehyde-3-phosphate dehydrogenase</v>
          </cell>
          <cell r="D16639">
            <v>0</v>
          </cell>
          <cell r="E16639">
            <v>0</v>
          </cell>
          <cell r="F16639">
            <v>0</v>
          </cell>
          <cell r="G16639">
            <v>-1.306027775</v>
          </cell>
          <cell r="H16639">
            <v>0</v>
          </cell>
          <cell r="I16639">
            <v>0</v>
          </cell>
          <cell r="J16639">
            <v>0</v>
          </cell>
          <cell r="K16639">
            <v>0</v>
          </cell>
        </row>
        <row r="16640">
          <cell r="A16640" t="str">
            <v>TRIAE_CS42_2AS_TGACv1_113589_AA0358260.1</v>
          </cell>
          <cell r="B16640" t="str">
            <v>aldehyde dehydrogenase, putative, expressed</v>
          </cell>
          <cell r="C16640" t="str">
            <v>NADP-dependent glyceraldehyde-3-phosphate dehydrogenase</v>
          </cell>
          <cell r="D16640">
            <v>0</v>
          </cell>
          <cell r="E16640">
            <v>0</v>
          </cell>
          <cell r="F16640">
            <v>0</v>
          </cell>
          <cell r="G16640">
            <v>-1.297406448</v>
          </cell>
          <cell r="H16640">
            <v>0</v>
          </cell>
          <cell r="I16640">
            <v>0</v>
          </cell>
          <cell r="J16640">
            <v>0</v>
          </cell>
          <cell r="K16640">
            <v>0</v>
          </cell>
        </row>
        <row r="16641">
          <cell r="A16641" t="str">
            <v>TRIAE_CS42_7BL_TGACv1_580707_AA1915150.1</v>
          </cell>
          <cell r="B16641" t="str">
            <v>NAD dependent epimerase/dehydratase family protein, putative, expressed</v>
          </cell>
          <cell r="C16641" t="str">
            <v>NADPH HC toxin reductase</v>
          </cell>
          <cell r="D16641">
            <v>0</v>
          </cell>
          <cell r="E16641">
            <v>0</v>
          </cell>
          <cell r="F16641">
            <v>2.6401232779999999</v>
          </cell>
          <cell r="G16641">
            <v>2.5000454200000002</v>
          </cell>
          <cell r="H16641">
            <v>0</v>
          </cell>
          <cell r="I16641">
            <v>0</v>
          </cell>
          <cell r="J16641">
            <v>0</v>
          </cell>
          <cell r="K16641">
            <v>0</v>
          </cell>
        </row>
        <row r="16642">
          <cell r="A16642" t="str">
            <v>TRIAE_CS42_7DL_TGACv1_606042_AA2008970.1</v>
          </cell>
          <cell r="B16642" t="str">
            <v>NAD dependent epimerase/dehydratase family protein, putative, expressed</v>
          </cell>
          <cell r="C16642" t="str">
            <v>NADPH HC toxin reductase</v>
          </cell>
          <cell r="D16642">
            <v>0</v>
          </cell>
          <cell r="E16642">
            <v>0</v>
          </cell>
          <cell r="F16642">
            <v>2.6401232779999999</v>
          </cell>
          <cell r="G16642">
            <v>2.5000454200000002</v>
          </cell>
          <cell r="H16642">
            <v>0</v>
          </cell>
          <cell r="I16642">
            <v>0</v>
          </cell>
          <cell r="J16642">
            <v>0</v>
          </cell>
          <cell r="K16642">
            <v>0</v>
          </cell>
        </row>
        <row r="16643">
          <cell r="A16643" t="str">
            <v>TRIAE_CS42_7AL_TGACv1_556520_AA1764680.1</v>
          </cell>
          <cell r="B16643" t="str">
            <v>NAD dependent epimerase/dehydratase family protein, putative, expressed</v>
          </cell>
          <cell r="C16643" t="str">
            <v>NADPH HC toxin reductase</v>
          </cell>
          <cell r="D16643">
            <v>0</v>
          </cell>
          <cell r="E16643">
            <v>0</v>
          </cell>
          <cell r="F16643">
            <v>2.647334716</v>
          </cell>
          <cell r="G16643">
            <v>2.5064437540000002</v>
          </cell>
          <cell r="H16643">
            <v>0</v>
          </cell>
          <cell r="I16643">
            <v>0</v>
          </cell>
          <cell r="J16643">
            <v>0</v>
          </cell>
          <cell r="K16643">
            <v>0</v>
          </cell>
        </row>
        <row r="16644">
          <cell r="A16644" t="str">
            <v>TRIAE_CS42_7DS_TGACv1_622143_AA2033770.1</v>
          </cell>
          <cell r="B16644" t="str">
            <v>NAD dependent epimerase/dehydratase family protein, putative, expressed</v>
          </cell>
          <cell r="C16644" t="str">
            <v>NADPH HC toxin reductase</v>
          </cell>
          <cell r="D16644">
            <v>0</v>
          </cell>
          <cell r="E16644">
            <v>0</v>
          </cell>
          <cell r="F16644">
            <v>9.0341052130000001</v>
          </cell>
          <cell r="G16644">
            <v>0</v>
          </cell>
          <cell r="H16644">
            <v>0</v>
          </cell>
          <cell r="I16644">
            <v>0</v>
          </cell>
          <cell r="J16644">
            <v>0</v>
          </cell>
          <cell r="K16644">
            <v>0</v>
          </cell>
        </row>
        <row r="16645">
          <cell r="A16645" t="str">
            <v>TRIAE_CS42_6DS_TGACv1_543684_AA1743070.1</v>
          </cell>
          <cell r="B16645" t="str">
            <v>NADPH quinone oxidoreductase, putative, expressed</v>
          </cell>
          <cell r="C16645" t="str">
            <v>NADPH:quinone oxidoreductase</v>
          </cell>
          <cell r="D16645">
            <v>-1.616419533</v>
          </cell>
          <cell r="E16645">
            <v>-1.4135651309999999</v>
          </cell>
          <cell r="F16645">
            <v>0</v>
          </cell>
          <cell r="G16645">
            <v>0</v>
          </cell>
          <cell r="H16645">
            <v>0</v>
          </cell>
          <cell r="I16645">
            <v>0</v>
          </cell>
          <cell r="J16645">
            <v>0</v>
          </cell>
          <cell r="K16645">
            <v>0</v>
          </cell>
        </row>
        <row r="16646">
          <cell r="A16646" t="str">
            <v>TRIAE_CS42_6AS_TGACv1_485310_AA1543010.1</v>
          </cell>
          <cell r="B16646" t="str">
            <v>NADPH quinone oxidoreductase, putative, expressed</v>
          </cell>
          <cell r="C16646" t="str">
            <v>NADPH:quinone oxidoreductase</v>
          </cell>
          <cell r="D16646">
            <v>-1.6047759020000001</v>
          </cell>
          <cell r="E16646">
            <v>-1.460174858</v>
          </cell>
          <cell r="F16646">
            <v>1.151622022</v>
          </cell>
          <cell r="G16646">
            <v>0</v>
          </cell>
          <cell r="H16646">
            <v>0</v>
          </cell>
          <cell r="I16646">
            <v>0</v>
          </cell>
          <cell r="J16646">
            <v>0</v>
          </cell>
          <cell r="K16646">
            <v>0</v>
          </cell>
        </row>
        <row r="16647">
          <cell r="A16647" t="str">
            <v>TRIAE_CS42_3DS_TGACv1_274837_AA0936350.1</v>
          </cell>
          <cell r="B16647" t="str">
            <v>NADPH quinone oxidoreductase, putative, expressed</v>
          </cell>
          <cell r="C16647" t="str">
            <v>NADPH:quinone oxidoreductase</v>
          </cell>
          <cell r="D16647">
            <v>0</v>
          </cell>
          <cell r="E16647">
            <v>2.7856024399999999</v>
          </cell>
          <cell r="F16647">
            <v>0</v>
          </cell>
          <cell r="G16647">
            <v>0</v>
          </cell>
          <cell r="H16647">
            <v>0</v>
          </cell>
          <cell r="I16647">
            <v>0</v>
          </cell>
          <cell r="J16647">
            <v>0</v>
          </cell>
          <cell r="K16647">
            <v>0</v>
          </cell>
        </row>
        <row r="16648">
          <cell r="A16648" t="str">
            <v>TRIAE_CS42_3AS_TGACv1_212614_AA0702090.1</v>
          </cell>
          <cell r="B16648" t="str">
            <v>NADPH quinone oxidoreductase, putative, expressed</v>
          </cell>
          <cell r="C16648" t="str">
            <v>NADPH:quinone oxidoreductase</v>
          </cell>
          <cell r="D16648">
            <v>0</v>
          </cell>
          <cell r="E16648">
            <v>2.9862614590000001</v>
          </cell>
          <cell r="F16648">
            <v>0</v>
          </cell>
          <cell r="G16648">
            <v>1.62445577</v>
          </cell>
          <cell r="H16648">
            <v>0</v>
          </cell>
          <cell r="I16648">
            <v>0</v>
          </cell>
          <cell r="J16648">
            <v>0</v>
          </cell>
          <cell r="K16648">
            <v>0</v>
          </cell>
        </row>
        <row r="16649">
          <cell r="A16649" t="str">
            <v>TRIAE_CS42_U_TGACv1_642227_AA2113800.1</v>
          </cell>
          <cell r="B16649" t="str">
            <v>NADPH quinone oxidoreductase, putative, expressed</v>
          </cell>
          <cell r="C16649" t="str">
            <v>NADPH:quinone oxidoreductase</v>
          </cell>
          <cell r="D16649">
            <v>0</v>
          </cell>
          <cell r="E16649">
            <v>3.0381217029999998</v>
          </cell>
          <cell r="F16649">
            <v>0</v>
          </cell>
          <cell r="G16649">
            <v>1.668660869</v>
          </cell>
          <cell r="H16649">
            <v>0</v>
          </cell>
          <cell r="I16649">
            <v>0</v>
          </cell>
          <cell r="J16649">
            <v>0</v>
          </cell>
          <cell r="K16649">
            <v>1.749037255</v>
          </cell>
        </row>
        <row r="16650">
          <cell r="A16650" t="str">
            <v>TRIAE_CS42_3B_TGACv1_225517_AA0809310.1</v>
          </cell>
          <cell r="B16650" t="str">
            <v>NADPH quinone oxidoreductase, putative, expressed</v>
          </cell>
          <cell r="C16650" t="str">
            <v>NADPH:quinone oxidoreductase</v>
          </cell>
          <cell r="D16650">
            <v>0</v>
          </cell>
          <cell r="E16650">
            <v>3.215142991</v>
          </cell>
          <cell r="F16650">
            <v>0</v>
          </cell>
          <cell r="G16650">
            <v>1.5942509030000001</v>
          </cell>
          <cell r="H16650">
            <v>0</v>
          </cell>
          <cell r="I16650">
            <v>0</v>
          </cell>
          <cell r="J16650">
            <v>0</v>
          </cell>
          <cell r="K16650">
            <v>1.4677420130000001</v>
          </cell>
        </row>
        <row r="16651">
          <cell r="A16651" t="str">
            <v>TRIAE_CS42_6BS_TGACv1_516375_AA1675000.2</v>
          </cell>
          <cell r="B16651" t="str">
            <v>NADPH quinone oxidoreductase, putative, expressed</v>
          </cell>
          <cell r="C16651" t="str">
            <v>NADPH:quinone oxidoreductase</v>
          </cell>
          <cell r="D16651">
            <v>0</v>
          </cell>
          <cell r="E16651">
            <v>0</v>
          </cell>
          <cell r="F16651">
            <v>1.151922082</v>
          </cell>
          <cell r="G16651">
            <v>0</v>
          </cell>
          <cell r="H16651">
            <v>0</v>
          </cell>
          <cell r="I16651">
            <v>0</v>
          </cell>
          <cell r="J16651">
            <v>0</v>
          </cell>
          <cell r="K16651">
            <v>0</v>
          </cell>
        </row>
        <row r="16652">
          <cell r="A16652" t="str">
            <v>TRIAE_CS42_6BS_TGACv1_514475_AA1660280.1</v>
          </cell>
          <cell r="B16652" t="str">
            <v>NADPH quinone oxidoreductase, putative, expressed</v>
          </cell>
          <cell r="C16652" t="str">
            <v>NADPH:quinone oxidoreductase</v>
          </cell>
          <cell r="D16652">
            <v>0</v>
          </cell>
          <cell r="E16652">
            <v>0</v>
          </cell>
          <cell r="F16652">
            <v>1.17135013</v>
          </cell>
          <cell r="G16652">
            <v>0</v>
          </cell>
          <cell r="H16652">
            <v>0</v>
          </cell>
          <cell r="I16652">
            <v>0</v>
          </cell>
          <cell r="J16652">
            <v>0</v>
          </cell>
          <cell r="K16652">
            <v>0</v>
          </cell>
        </row>
        <row r="16653">
          <cell r="A16653" t="str">
            <v>TRIAE_CS42_5DL_TGACv1_433611_AA1417580.1</v>
          </cell>
          <cell r="B16653" t="str">
            <v>tRNA wybutosine-synthesizing protein 1, putative, expressed</v>
          </cell>
          <cell r="C16653" t="str">
            <v>NADPH-dependent diflavin oxidoreductase 1</v>
          </cell>
          <cell r="D16653">
            <v>0</v>
          </cell>
          <cell r="E16653">
            <v>0</v>
          </cell>
          <cell r="F16653">
            <v>0</v>
          </cell>
          <cell r="G16653">
            <v>1.0092475400000001</v>
          </cell>
          <cell r="H16653">
            <v>0</v>
          </cell>
          <cell r="I16653">
            <v>0</v>
          </cell>
          <cell r="J16653">
            <v>0</v>
          </cell>
          <cell r="K16653">
            <v>0</v>
          </cell>
        </row>
        <row r="16654">
          <cell r="A16654" t="str">
            <v>TRIAE_CS42_5AL_TGACv1_375443_AA1221690.1</v>
          </cell>
          <cell r="B16654" t="str">
            <v>tRNA wybutosine-synthesizing protein 1, putative, expressed</v>
          </cell>
          <cell r="C16654" t="str">
            <v>NADPH-dependent diflavin oxidoreductase 1</v>
          </cell>
          <cell r="D16654">
            <v>0</v>
          </cell>
          <cell r="E16654">
            <v>0</v>
          </cell>
          <cell r="F16654">
            <v>0</v>
          </cell>
          <cell r="G16654">
            <v>1.01759529</v>
          </cell>
          <cell r="H16654">
            <v>0</v>
          </cell>
          <cell r="I16654">
            <v>0</v>
          </cell>
          <cell r="J16654">
            <v>0</v>
          </cell>
          <cell r="K16654">
            <v>0</v>
          </cell>
        </row>
        <row r="16655">
          <cell r="A16655" t="str">
            <v>TRIAE_CS42_5BL_TGACv1_406335_AA1344220.1</v>
          </cell>
          <cell r="B16655" t="str">
            <v>tRNA wybutosine-synthesizing protein 1, putative, expressed</v>
          </cell>
          <cell r="C16655" t="str">
            <v>NADPH-dependent diflavin oxidoreductase 1</v>
          </cell>
          <cell r="D16655">
            <v>0</v>
          </cell>
          <cell r="E16655">
            <v>0</v>
          </cell>
          <cell r="F16655">
            <v>0</v>
          </cell>
          <cell r="G16655">
            <v>1.01759529</v>
          </cell>
          <cell r="H16655">
            <v>0</v>
          </cell>
          <cell r="I16655">
            <v>0</v>
          </cell>
          <cell r="J16655">
            <v>0</v>
          </cell>
          <cell r="K16655">
            <v>0</v>
          </cell>
        </row>
        <row r="16656">
          <cell r="A16656" t="str">
            <v>TRIAE_CS42_6DL_TGACv1_526647_AA1689000.1</v>
          </cell>
          <cell r="B16656" t="str">
            <v>expressed protein</v>
          </cell>
          <cell r="C16656" t="str">
            <v>NAD-specific glutamate dehydrogenase</v>
          </cell>
          <cell r="D16656">
            <v>1.26906253</v>
          </cell>
          <cell r="E16656">
            <v>2.4772749030000001</v>
          </cell>
          <cell r="F16656">
            <v>0</v>
          </cell>
          <cell r="G16656">
            <v>0</v>
          </cell>
          <cell r="H16656">
            <v>0</v>
          </cell>
          <cell r="I16656">
            <v>0</v>
          </cell>
          <cell r="J16656">
            <v>0</v>
          </cell>
          <cell r="K16656">
            <v>0</v>
          </cell>
        </row>
        <row r="16657">
          <cell r="A16657" t="str">
            <v>TRIAE_CS42_6BL_TGACv1_500257_AA1602300.1</v>
          </cell>
          <cell r="C16657" t="str">
            <v>NAD-specific glutamate dehydrogenase</v>
          </cell>
          <cell r="D16657">
            <v>0</v>
          </cell>
          <cell r="E16657">
            <v>1.089020184</v>
          </cell>
          <cell r="F16657">
            <v>0</v>
          </cell>
          <cell r="G16657">
            <v>0</v>
          </cell>
          <cell r="H16657">
            <v>0</v>
          </cell>
          <cell r="I16657">
            <v>0</v>
          </cell>
          <cell r="J16657">
            <v>0</v>
          </cell>
          <cell r="K16657">
            <v>0</v>
          </cell>
        </row>
        <row r="16658">
          <cell r="A16658" t="str">
            <v>TRIAE_CS42_4BL_TGACv1_321697_AA1064250.1</v>
          </cell>
          <cell r="B16658" t="str">
            <v>expressed protein</v>
          </cell>
          <cell r="C16658" t="str">
            <v>NAD-specific glutamate dehydrogenase</v>
          </cell>
          <cell r="D16658">
            <v>0</v>
          </cell>
          <cell r="E16658">
            <v>3.2956451059999998</v>
          </cell>
          <cell r="F16658">
            <v>1.0888998839999999</v>
          </cell>
          <cell r="G16658">
            <v>0</v>
          </cell>
          <cell r="H16658">
            <v>0</v>
          </cell>
          <cell r="I16658">
            <v>0</v>
          </cell>
          <cell r="J16658">
            <v>0</v>
          </cell>
          <cell r="K16658">
            <v>0</v>
          </cell>
        </row>
        <row r="16659">
          <cell r="A16659" t="str">
            <v>TRIAE_CS42_2BS_TGACv1_146511_AA0467210.1</v>
          </cell>
          <cell r="B16659" t="str">
            <v>acetyltransferase, GNAT family, putative, expressed</v>
          </cell>
          <cell r="C16659" t="str">
            <v>N-alpha-acetyltransferase 11</v>
          </cell>
          <cell r="D16659">
            <v>-1.7477764979999999</v>
          </cell>
          <cell r="E16659">
            <v>-1.3104982469999999</v>
          </cell>
          <cell r="F16659">
            <v>0</v>
          </cell>
          <cell r="G16659">
            <v>0</v>
          </cell>
          <cell r="H16659">
            <v>0</v>
          </cell>
          <cell r="I16659">
            <v>0</v>
          </cell>
          <cell r="J16659">
            <v>0</v>
          </cell>
          <cell r="K16659">
            <v>0</v>
          </cell>
        </row>
        <row r="16660">
          <cell r="A16660" t="str">
            <v>TRIAE_CS42_7BS_TGACv1_593005_AA1947230.1</v>
          </cell>
          <cell r="B16660" t="str">
            <v>acetyltransferase, GNAT family, putative, expressed</v>
          </cell>
          <cell r="C16660" t="str">
            <v>N-alpha-acetyltransferase 11</v>
          </cell>
          <cell r="D16660">
            <v>-1.7477764979999999</v>
          </cell>
          <cell r="E16660">
            <v>-1.3104982469999999</v>
          </cell>
          <cell r="F16660">
            <v>0</v>
          </cell>
          <cell r="G16660">
            <v>0</v>
          </cell>
          <cell r="H16660">
            <v>0</v>
          </cell>
          <cell r="I16660">
            <v>0</v>
          </cell>
          <cell r="J16660">
            <v>0</v>
          </cell>
          <cell r="K16660">
            <v>0</v>
          </cell>
        </row>
        <row r="16661">
          <cell r="A16661" t="str">
            <v>TRIAE_CS42_4AL_TGACv1_292078_AA0997660.1</v>
          </cell>
          <cell r="B16661" t="str">
            <v>acetyltransferase, GNAT family, putative, expressed</v>
          </cell>
          <cell r="C16661" t="str">
            <v>N-alpha-acetyltransferase 20</v>
          </cell>
          <cell r="D16661">
            <v>-1.0283103680000001</v>
          </cell>
          <cell r="E16661">
            <v>-1.368286747</v>
          </cell>
          <cell r="F16661">
            <v>0</v>
          </cell>
          <cell r="G16661">
            <v>0</v>
          </cell>
          <cell r="H16661">
            <v>0</v>
          </cell>
          <cell r="I16661">
            <v>0</v>
          </cell>
          <cell r="J16661">
            <v>0</v>
          </cell>
          <cell r="K16661">
            <v>0</v>
          </cell>
        </row>
        <row r="16662">
          <cell r="A16662" t="str">
            <v>TRIAE_CS42_4DS_TGACv1_361678_AA1171460.1</v>
          </cell>
          <cell r="B16662" t="str">
            <v>acetyltransferase, GNAT family, putative, expressed</v>
          </cell>
          <cell r="C16662" t="str">
            <v>N-alpha-acetyltransferase 20</v>
          </cell>
          <cell r="D16662">
            <v>-1.0283103680000001</v>
          </cell>
          <cell r="E16662">
            <v>-1.368286747</v>
          </cell>
          <cell r="F16662">
            <v>0</v>
          </cell>
          <cell r="G16662">
            <v>0</v>
          </cell>
          <cell r="H16662">
            <v>0</v>
          </cell>
          <cell r="I16662">
            <v>0</v>
          </cell>
          <cell r="J16662">
            <v>0</v>
          </cell>
          <cell r="K16662">
            <v>0</v>
          </cell>
        </row>
        <row r="16663">
          <cell r="A16663" t="str">
            <v>TRIAE_CS42_4BS_TGACv1_327862_AA1076800.1</v>
          </cell>
          <cell r="B16663" t="str">
            <v>acetyltransferase, GNAT family, putative, expressed</v>
          </cell>
          <cell r="C16663" t="str">
            <v>N-alpha-acetyltransferase 20</v>
          </cell>
          <cell r="D16663">
            <v>0</v>
          </cell>
          <cell r="E16663">
            <v>-1.3547315170000001</v>
          </cell>
          <cell r="F16663">
            <v>0</v>
          </cell>
          <cell r="G16663">
            <v>0</v>
          </cell>
          <cell r="H16663">
            <v>0</v>
          </cell>
          <cell r="I16663">
            <v>0</v>
          </cell>
          <cell r="J16663">
            <v>0</v>
          </cell>
          <cell r="K16663">
            <v>0</v>
          </cell>
        </row>
        <row r="16664">
          <cell r="A16664" t="str">
            <v>TRIAE_CS42_1AS_TGACv1_019138_AA0061490.1</v>
          </cell>
          <cell r="B16664" t="str">
            <v>acetyltransferase, GNAT family, putative, expressed</v>
          </cell>
          <cell r="C16664" t="str">
            <v>N-alpha-acetyltransferase 30</v>
          </cell>
          <cell r="D16664">
            <v>-1.05097508</v>
          </cell>
          <cell r="E16664">
            <v>-1.525062674</v>
          </cell>
          <cell r="F16664">
            <v>0</v>
          </cell>
          <cell r="G16664">
            <v>0</v>
          </cell>
          <cell r="H16664">
            <v>0</v>
          </cell>
          <cell r="I16664">
            <v>0</v>
          </cell>
          <cell r="J16664">
            <v>0</v>
          </cell>
          <cell r="K16664">
            <v>0</v>
          </cell>
        </row>
        <row r="16665">
          <cell r="A16665" t="str">
            <v>TRIAE_CS42_1DS_TGACv1_080431_AA0247800.1</v>
          </cell>
          <cell r="B16665" t="str">
            <v>acetyltransferase, GNAT family, putative, expressed</v>
          </cell>
          <cell r="C16665" t="str">
            <v>N-alpha-acetyltransferase 30</v>
          </cell>
          <cell r="D16665">
            <v>-1.05097508</v>
          </cell>
          <cell r="E16665">
            <v>-1.525062674</v>
          </cell>
          <cell r="F16665">
            <v>0</v>
          </cell>
          <cell r="G16665">
            <v>0</v>
          </cell>
          <cell r="H16665">
            <v>0</v>
          </cell>
          <cell r="I16665">
            <v>0</v>
          </cell>
          <cell r="J16665">
            <v>0</v>
          </cell>
          <cell r="K16665">
            <v>0</v>
          </cell>
        </row>
        <row r="16666">
          <cell r="A16666" t="str">
            <v>TRIAE_CS42_1BS_TGACv1_050947_AA0176840.1</v>
          </cell>
          <cell r="B16666" t="str">
            <v>acetyltransferase, GNAT family, putative, expressed</v>
          </cell>
          <cell r="C16666" t="str">
            <v>N-alpha-acetyltransferase 30</v>
          </cell>
          <cell r="D16666">
            <v>-1.046610528</v>
          </cell>
          <cell r="E16666">
            <v>-1.5335452220000001</v>
          </cell>
          <cell r="F16666">
            <v>0</v>
          </cell>
          <cell r="G16666">
            <v>0</v>
          </cell>
          <cell r="H16666">
            <v>0</v>
          </cell>
          <cell r="I16666">
            <v>0</v>
          </cell>
          <cell r="J16666">
            <v>0</v>
          </cell>
          <cell r="K16666">
            <v>0</v>
          </cell>
        </row>
        <row r="16667">
          <cell r="A16667" t="str">
            <v>TRIAE_CS42_3AL_TGACv1_193823_AA0620260.1</v>
          </cell>
          <cell r="B16667" t="str">
            <v>acetyltransferase, GNAT family, putative, expressed</v>
          </cell>
          <cell r="C16667" t="str">
            <v>N-alpha-acetyltransferase 50</v>
          </cell>
          <cell r="D16667">
            <v>0</v>
          </cell>
          <cell r="E16667">
            <v>-1.115001465</v>
          </cell>
          <cell r="F16667">
            <v>0</v>
          </cell>
          <cell r="G16667">
            <v>0</v>
          </cell>
          <cell r="H16667">
            <v>0</v>
          </cell>
          <cell r="I16667">
            <v>0</v>
          </cell>
          <cell r="J16667">
            <v>0</v>
          </cell>
          <cell r="K16667">
            <v>0</v>
          </cell>
        </row>
        <row r="16668">
          <cell r="A16668" t="str">
            <v>TRIAE_CS42_3B_TGACv1_221917_AA0753110.1</v>
          </cell>
          <cell r="B16668" t="str">
            <v>acetyltransferase, GNAT family, putative, expressed</v>
          </cell>
          <cell r="C16668" t="str">
            <v>N-alpha-acetyltransferase 50</v>
          </cell>
          <cell r="D16668">
            <v>0</v>
          </cell>
          <cell r="E16668">
            <v>-1.115001465</v>
          </cell>
          <cell r="F16668">
            <v>0</v>
          </cell>
          <cell r="G16668">
            <v>0</v>
          </cell>
          <cell r="H16668">
            <v>0</v>
          </cell>
          <cell r="I16668">
            <v>0</v>
          </cell>
          <cell r="J16668">
            <v>0</v>
          </cell>
          <cell r="K16668">
            <v>0</v>
          </cell>
        </row>
        <row r="16669">
          <cell r="A16669" t="str">
            <v>TRIAE_CS42_3DL_TGACv1_252018_AA0887100.1</v>
          </cell>
          <cell r="B16669" t="str">
            <v>acetyltransferase, GNAT family, putative, expressed</v>
          </cell>
          <cell r="C16669" t="str">
            <v>N-alpha-acetyltransferase 50</v>
          </cell>
          <cell r="D16669">
            <v>0</v>
          </cell>
          <cell r="E16669">
            <v>-1.115001465</v>
          </cell>
          <cell r="F16669">
            <v>0</v>
          </cell>
          <cell r="G16669">
            <v>0</v>
          </cell>
          <cell r="H16669">
            <v>0</v>
          </cell>
          <cell r="I16669">
            <v>0</v>
          </cell>
          <cell r="J16669">
            <v>0</v>
          </cell>
          <cell r="K16669">
            <v>0</v>
          </cell>
        </row>
        <row r="16670">
          <cell r="A16670" t="str">
            <v>TRIAE_CS42_4DL_TGACv1_344765_AA1149650.1</v>
          </cell>
          <cell r="B16670" t="str">
            <v>nascent polypeptide-associated complex subunit alpha, putative, expressed</v>
          </cell>
          <cell r="C16670" t="str">
            <v>nascent polypeptide-associated complex subunit alpha-like protein 2</v>
          </cell>
          <cell r="D16670">
            <v>0</v>
          </cell>
          <cell r="E16670">
            <v>-1.848041117</v>
          </cell>
          <cell r="F16670">
            <v>0</v>
          </cell>
          <cell r="G16670">
            <v>0</v>
          </cell>
          <cell r="H16670">
            <v>0</v>
          </cell>
          <cell r="I16670">
            <v>0</v>
          </cell>
          <cell r="J16670">
            <v>0</v>
          </cell>
          <cell r="K16670">
            <v>0</v>
          </cell>
        </row>
        <row r="16671">
          <cell r="A16671" t="str">
            <v>TRIAE_CS42_4BL_TGACv1_320986_AA1053000.1</v>
          </cell>
          <cell r="B16671" t="str">
            <v>nascent polypeptide-associated complex subunit alpha, putative, expressed</v>
          </cell>
          <cell r="C16671" t="str">
            <v>nascent polypeptide-associated complex subunit alpha-like protein 2</v>
          </cell>
          <cell r="D16671">
            <v>0</v>
          </cell>
          <cell r="E16671">
            <v>-1.8149798109999999</v>
          </cell>
          <cell r="F16671">
            <v>0</v>
          </cell>
          <cell r="G16671">
            <v>0</v>
          </cell>
          <cell r="H16671">
            <v>0</v>
          </cell>
          <cell r="I16671">
            <v>0</v>
          </cell>
          <cell r="J16671">
            <v>0</v>
          </cell>
          <cell r="K16671">
            <v>0</v>
          </cell>
        </row>
        <row r="16672">
          <cell r="A16672" t="str">
            <v>TRIAE_CS42_5AL_TGACv1_374828_AA1209720.1</v>
          </cell>
          <cell r="B16672" t="str">
            <v>nascent polypeptide-associated complex subunit alpha, putative, expressed</v>
          </cell>
          <cell r="C16672" t="str">
            <v>nascent polypeptide-associated complex subunit alpha-like protein 2</v>
          </cell>
          <cell r="D16672">
            <v>0</v>
          </cell>
          <cell r="E16672">
            <v>-1.756926577</v>
          </cell>
          <cell r="F16672">
            <v>0</v>
          </cell>
          <cell r="G16672">
            <v>0</v>
          </cell>
          <cell r="H16672">
            <v>0</v>
          </cell>
          <cell r="I16672">
            <v>0</v>
          </cell>
          <cell r="J16672">
            <v>0</v>
          </cell>
          <cell r="K16672">
            <v>0</v>
          </cell>
        </row>
        <row r="16673">
          <cell r="A16673" t="str">
            <v>TRIAE_CS42_3AL_TGACv1_194266_AA0629850.1</v>
          </cell>
          <cell r="B16673" t="str">
            <v>nascent polypeptide-associated complex subunit alpha-like protein 3, putative, expressed</v>
          </cell>
          <cell r="C16673" t="str">
            <v>nascent polypeptide-associated complex subunit alpha-like protein 3</v>
          </cell>
          <cell r="D16673">
            <v>0</v>
          </cell>
          <cell r="E16673">
            <v>0</v>
          </cell>
          <cell r="F16673">
            <v>0</v>
          </cell>
          <cell r="G16673">
            <v>0</v>
          </cell>
          <cell r="H16673">
            <v>0</v>
          </cell>
          <cell r="I16673">
            <v>0</v>
          </cell>
          <cell r="J16673">
            <v>0</v>
          </cell>
          <cell r="K16673">
            <v>-1.035805793</v>
          </cell>
        </row>
        <row r="16674">
          <cell r="A16674" t="str">
            <v>TRIAE_CS42_3B_TGACv1_222773_AA0770375.1</v>
          </cell>
          <cell r="B16674" t="str">
            <v>nascent polypeptide-associated complex subunit alpha-like protein 3, putative, expressed</v>
          </cell>
          <cell r="C16674" t="str">
            <v>nascent polypeptide-associated complex subunit alpha-like protein 3</v>
          </cell>
          <cell r="D16674">
            <v>0</v>
          </cell>
          <cell r="E16674">
            <v>0</v>
          </cell>
          <cell r="F16674">
            <v>0</v>
          </cell>
          <cell r="G16674">
            <v>0</v>
          </cell>
          <cell r="H16674">
            <v>0</v>
          </cell>
          <cell r="I16674">
            <v>0</v>
          </cell>
          <cell r="J16674">
            <v>0</v>
          </cell>
          <cell r="K16674">
            <v>-1.035805793</v>
          </cell>
        </row>
        <row r="16675">
          <cell r="A16675" t="str">
            <v>TRIAE_CS42_3B_TGACv1_220794_AA0719360.1</v>
          </cell>
          <cell r="B16675" t="str">
            <v>nascent polypeptide-associated complex subunit alpha-like protein 3, putative, expressed</v>
          </cell>
          <cell r="C16675" t="str">
            <v>nascent polypeptide-associated complex subunit alpha-like protein 3</v>
          </cell>
          <cell r="D16675">
            <v>0</v>
          </cell>
          <cell r="E16675">
            <v>0</v>
          </cell>
          <cell r="F16675">
            <v>0</v>
          </cell>
          <cell r="G16675">
            <v>0</v>
          </cell>
          <cell r="H16675">
            <v>0</v>
          </cell>
          <cell r="I16675">
            <v>0</v>
          </cell>
          <cell r="J16675">
            <v>0</v>
          </cell>
          <cell r="K16675">
            <v>1.049816699</v>
          </cell>
        </row>
        <row r="16676">
          <cell r="A16676" t="str">
            <v>TRIAE_CS42_3DL_TGACv1_251748_AA0884490.1</v>
          </cell>
          <cell r="B16676" t="str">
            <v>nascent polypeptide-associated complex subunit alpha-like protein 3, putative, expressed</v>
          </cell>
          <cell r="C16676" t="str">
            <v>nascent polypeptide-associated complex subunit alpha-like protein 3</v>
          </cell>
          <cell r="D16676">
            <v>0</v>
          </cell>
          <cell r="E16676">
            <v>0</v>
          </cell>
          <cell r="F16676">
            <v>0</v>
          </cell>
          <cell r="G16676">
            <v>0</v>
          </cell>
          <cell r="H16676">
            <v>0</v>
          </cell>
          <cell r="I16676">
            <v>0</v>
          </cell>
          <cell r="J16676">
            <v>0</v>
          </cell>
          <cell r="K16676">
            <v>1.049816699</v>
          </cell>
        </row>
        <row r="16677">
          <cell r="A16677" t="str">
            <v>TRIAE_CS42_1AL_TGACv1_003638_AA0050830.1</v>
          </cell>
          <cell r="B16677" t="str">
            <v>transcription factor BTF3, putative, expressed</v>
          </cell>
          <cell r="C16677" t="str">
            <v>Nascent polypeptide-associated complex subunit beta</v>
          </cell>
          <cell r="D16677">
            <v>0</v>
          </cell>
          <cell r="E16677">
            <v>-1.5550745370000001</v>
          </cell>
          <cell r="F16677">
            <v>0</v>
          </cell>
          <cell r="G16677">
            <v>0</v>
          </cell>
          <cell r="H16677">
            <v>0</v>
          </cell>
          <cell r="I16677">
            <v>0</v>
          </cell>
          <cell r="J16677">
            <v>0</v>
          </cell>
          <cell r="K16677">
            <v>0</v>
          </cell>
        </row>
        <row r="16678">
          <cell r="A16678" t="str">
            <v>TRIAE_CS42_1BL_TGACv1_030836_AA0101940.1</v>
          </cell>
          <cell r="B16678" t="str">
            <v>transcription factor BTF3, putative, expressed</v>
          </cell>
          <cell r="C16678" t="str">
            <v>Nascent polypeptide-associated complex subunit beta</v>
          </cell>
          <cell r="D16678">
            <v>0</v>
          </cell>
          <cell r="E16678">
            <v>-1.5550745370000001</v>
          </cell>
          <cell r="F16678">
            <v>0</v>
          </cell>
          <cell r="G16678">
            <v>0</v>
          </cell>
          <cell r="H16678">
            <v>0</v>
          </cell>
          <cell r="I16678">
            <v>0</v>
          </cell>
          <cell r="J16678">
            <v>0</v>
          </cell>
          <cell r="K16678">
            <v>0</v>
          </cell>
        </row>
        <row r="16679">
          <cell r="A16679" t="str">
            <v>TRIAE_CS42_1DL_TGACv1_062189_AA0210320.1</v>
          </cell>
          <cell r="B16679" t="str">
            <v>transcription factor BTF3, putative, expressed</v>
          </cell>
          <cell r="C16679" t="str">
            <v>Nascent polypeptide-associated complex subunit beta</v>
          </cell>
          <cell r="D16679">
            <v>0</v>
          </cell>
          <cell r="E16679">
            <v>-1.5550745370000001</v>
          </cell>
          <cell r="F16679">
            <v>0</v>
          </cell>
          <cell r="G16679">
            <v>0</v>
          </cell>
          <cell r="H16679">
            <v>0</v>
          </cell>
          <cell r="I16679">
            <v>0</v>
          </cell>
          <cell r="J16679">
            <v>0</v>
          </cell>
          <cell r="K16679">
            <v>0</v>
          </cell>
        </row>
        <row r="16680">
          <cell r="A16680" t="str">
            <v>TRIAE_CS42_4BL_TGACv1_320675_AA1046000.1</v>
          </cell>
          <cell r="B16680" t="str">
            <v>transcription factor BTF3, putative, expressed</v>
          </cell>
          <cell r="C16680" t="str">
            <v>Nascent polypeptide-associated complex subunit beta</v>
          </cell>
          <cell r="D16680">
            <v>0</v>
          </cell>
          <cell r="E16680">
            <v>-1.0358025</v>
          </cell>
          <cell r="F16680">
            <v>0</v>
          </cell>
          <cell r="G16680">
            <v>0</v>
          </cell>
          <cell r="H16680">
            <v>0</v>
          </cell>
          <cell r="I16680">
            <v>0</v>
          </cell>
          <cell r="J16680">
            <v>0</v>
          </cell>
          <cell r="K16680">
            <v>0</v>
          </cell>
        </row>
        <row r="16681">
          <cell r="A16681" t="str">
            <v>TRIAE_CS42_4DL_TGACv1_343739_AA1138920.1</v>
          </cell>
          <cell r="B16681" t="str">
            <v>transcription factor BTF3, putative, expressed</v>
          </cell>
          <cell r="C16681" t="str">
            <v>Nascent polypeptide-associated complex subunit beta</v>
          </cell>
          <cell r="D16681">
            <v>0</v>
          </cell>
          <cell r="E16681">
            <v>-1.013182314</v>
          </cell>
          <cell r="F16681">
            <v>0</v>
          </cell>
          <cell r="G16681">
            <v>0</v>
          </cell>
          <cell r="H16681">
            <v>0</v>
          </cell>
          <cell r="I16681">
            <v>0</v>
          </cell>
          <cell r="J16681">
            <v>0</v>
          </cell>
          <cell r="K16681">
            <v>0</v>
          </cell>
        </row>
        <row r="16682">
          <cell r="A16682" t="str">
            <v>TRIAE_CS42_5AL_TGACv1_376864_AA1241740.1</v>
          </cell>
          <cell r="B16682" t="str">
            <v>transcription factor BTF3, putative, expressed</v>
          </cell>
          <cell r="C16682" t="str">
            <v>Nascent polypeptide-associated complex subunit beta</v>
          </cell>
          <cell r="D16682">
            <v>0</v>
          </cell>
          <cell r="E16682">
            <v>-1.013182314</v>
          </cell>
          <cell r="F16682">
            <v>0</v>
          </cell>
          <cell r="G16682">
            <v>0</v>
          </cell>
          <cell r="H16682">
            <v>0</v>
          </cell>
          <cell r="I16682">
            <v>0</v>
          </cell>
          <cell r="J16682">
            <v>0</v>
          </cell>
          <cell r="K16682">
            <v>0</v>
          </cell>
        </row>
        <row r="16683">
          <cell r="A16683" t="str">
            <v>TRIAE_CS42_U_TGACv1_641462_AA2095720.1</v>
          </cell>
          <cell r="B16683" t="str">
            <v>expressed protein</v>
          </cell>
          <cell r="C16683" t="str">
            <v>NB-ARC domain containing protein</v>
          </cell>
          <cell r="D16683">
            <v>1.2279754110000001</v>
          </cell>
          <cell r="E16683">
            <v>0</v>
          </cell>
          <cell r="F16683">
            <v>0</v>
          </cell>
          <cell r="G16683">
            <v>-1.0825916179999999</v>
          </cell>
          <cell r="H16683">
            <v>0</v>
          </cell>
          <cell r="I16683">
            <v>0</v>
          </cell>
          <cell r="J16683">
            <v>0</v>
          </cell>
          <cell r="K16683">
            <v>0</v>
          </cell>
        </row>
        <row r="16684">
          <cell r="A16684" t="str">
            <v>TRIAE_CS42_5DL_TGACv1_434621_AA1438890.1</v>
          </cell>
          <cell r="B16684" t="str">
            <v>expressed protein</v>
          </cell>
          <cell r="C16684" t="str">
            <v>NB-ARC domain containing protein</v>
          </cell>
          <cell r="D16684">
            <v>1.4407923760000001</v>
          </cell>
          <cell r="E16684">
            <v>0</v>
          </cell>
          <cell r="F16684">
            <v>0</v>
          </cell>
          <cell r="G16684">
            <v>-1.1057962720000001</v>
          </cell>
          <cell r="H16684">
            <v>0</v>
          </cell>
          <cell r="I16684">
            <v>0</v>
          </cell>
          <cell r="J16684">
            <v>0</v>
          </cell>
          <cell r="K16684">
            <v>0</v>
          </cell>
        </row>
        <row r="16685">
          <cell r="A16685" t="str">
            <v>TRIAE_CS42_4BS_TGACv1_328709_AA1092240.1</v>
          </cell>
          <cell r="B16685" t="str">
            <v>expressed protein</v>
          </cell>
          <cell r="C16685" t="str">
            <v>NB-ARC domain containing protein</v>
          </cell>
          <cell r="D16685">
            <v>0</v>
          </cell>
          <cell r="E16685">
            <v>1.343659707</v>
          </cell>
          <cell r="F16685">
            <v>0</v>
          </cell>
          <cell r="G16685">
            <v>0</v>
          </cell>
          <cell r="H16685">
            <v>0</v>
          </cell>
          <cell r="I16685">
            <v>0</v>
          </cell>
          <cell r="J16685">
            <v>0</v>
          </cell>
          <cell r="K16685">
            <v>1.5840792800000001</v>
          </cell>
        </row>
        <row r="16686">
          <cell r="A16686" t="str">
            <v>TRIAE_CS42_4DS_TGACv1_361639_AA1170970.1</v>
          </cell>
          <cell r="B16686" t="str">
            <v>expressed protein</v>
          </cell>
          <cell r="C16686" t="str">
            <v>NB-ARC domain containing protein</v>
          </cell>
          <cell r="D16686">
            <v>0</v>
          </cell>
          <cell r="E16686">
            <v>1.3584221350000001</v>
          </cell>
          <cell r="F16686">
            <v>0</v>
          </cell>
          <cell r="G16686">
            <v>0</v>
          </cell>
          <cell r="H16686">
            <v>0</v>
          </cell>
          <cell r="I16686">
            <v>0</v>
          </cell>
          <cell r="J16686">
            <v>0</v>
          </cell>
          <cell r="K16686">
            <v>1.750034533</v>
          </cell>
        </row>
        <row r="16687">
          <cell r="A16687" t="str">
            <v>TRIAE_CS42_3AS_TGACv1_213452_AA0707050.1</v>
          </cell>
          <cell r="B16687" t="str">
            <v>NBS-LRR disease resistance protein, putative, expressed</v>
          </cell>
          <cell r="C16687" t="str">
            <v>NB-ARC domain containing protein</v>
          </cell>
          <cell r="D16687">
            <v>0</v>
          </cell>
          <cell r="E16687">
            <v>0</v>
          </cell>
          <cell r="F16687">
            <v>0</v>
          </cell>
          <cell r="G16687">
            <v>-1.428034062</v>
          </cell>
          <cell r="H16687">
            <v>0</v>
          </cell>
          <cell r="I16687">
            <v>0</v>
          </cell>
          <cell r="J16687">
            <v>0</v>
          </cell>
          <cell r="K16687">
            <v>0</v>
          </cell>
        </row>
        <row r="16688">
          <cell r="A16688" t="str">
            <v>TRIAE_CS42_3AS_TGACv1_212387_AA0700560.1</v>
          </cell>
          <cell r="B16688" t="str">
            <v>pollen signalling protein with adenylyl cyclase activity, putative, expressed</v>
          </cell>
          <cell r="C16688" t="str">
            <v>NB-ARC domain containing protein</v>
          </cell>
          <cell r="D16688">
            <v>0</v>
          </cell>
          <cell r="E16688">
            <v>0</v>
          </cell>
          <cell r="F16688">
            <v>0</v>
          </cell>
          <cell r="G16688">
            <v>-1.305315937</v>
          </cell>
          <cell r="H16688">
            <v>0</v>
          </cell>
          <cell r="I16688">
            <v>0</v>
          </cell>
          <cell r="J16688">
            <v>0</v>
          </cell>
          <cell r="K16688">
            <v>0</v>
          </cell>
        </row>
        <row r="16689">
          <cell r="A16689" t="str">
            <v>TRIAE_CS42_5BS_TGACv1_423629_AA1380890.1</v>
          </cell>
          <cell r="B16689" t="str">
            <v>NBS-LRR type disease resistance protein Rps1-k-2, putative, expressed</v>
          </cell>
          <cell r="C16689" t="str">
            <v>NB-ARC domain-containing disease resistance protein</v>
          </cell>
          <cell r="D16689">
            <v>3.023169453</v>
          </cell>
          <cell r="E16689">
            <v>2.3043721069999998</v>
          </cell>
          <cell r="F16689">
            <v>0</v>
          </cell>
          <cell r="G16689">
            <v>0</v>
          </cell>
          <cell r="H16689">
            <v>0</v>
          </cell>
          <cell r="I16689">
            <v>0</v>
          </cell>
          <cell r="J16689">
            <v>0</v>
          </cell>
          <cell r="K16689">
            <v>0</v>
          </cell>
        </row>
        <row r="16690">
          <cell r="A16690" t="str">
            <v>TRIAE_CS42_7DS_TGACv1_621463_AA2016500.1</v>
          </cell>
          <cell r="B16690" t="str">
            <v>NBS-LRR disease resistance protein, putative, expressed</v>
          </cell>
          <cell r="C16690" t="str">
            <v>NBS-LRR disease resistance protein</v>
          </cell>
          <cell r="D16690">
            <v>1.224493434</v>
          </cell>
          <cell r="E16690">
            <v>1.35243533</v>
          </cell>
          <cell r="F16690">
            <v>0</v>
          </cell>
          <cell r="G16690">
            <v>0</v>
          </cell>
          <cell r="H16690">
            <v>0</v>
          </cell>
          <cell r="I16690">
            <v>0</v>
          </cell>
          <cell r="J16690">
            <v>0</v>
          </cell>
          <cell r="K16690">
            <v>0</v>
          </cell>
        </row>
        <row r="16691">
          <cell r="A16691" t="str">
            <v>TRIAE_CS42_4AL_TGACv1_288219_AA0940860.1</v>
          </cell>
          <cell r="B16691" t="str">
            <v>NBS-LRR disease resistance protein, putative, expressed</v>
          </cell>
          <cell r="C16691" t="str">
            <v>NBS-LRR disease resistance protein</v>
          </cell>
          <cell r="D16691">
            <v>1.275933634</v>
          </cell>
          <cell r="E16691">
            <v>1.3741102350000001</v>
          </cell>
          <cell r="F16691">
            <v>0</v>
          </cell>
          <cell r="G16691">
            <v>0</v>
          </cell>
          <cell r="H16691">
            <v>0</v>
          </cell>
          <cell r="I16691">
            <v>0</v>
          </cell>
          <cell r="J16691">
            <v>0</v>
          </cell>
          <cell r="K16691">
            <v>0</v>
          </cell>
        </row>
        <row r="16692">
          <cell r="A16692" t="str">
            <v>TRIAE_CS42_7DS_TGACv1_621735_AA2024740.1</v>
          </cell>
          <cell r="B16692" t="str">
            <v>NBS-LRR disease resistance protein, putative, expressed</v>
          </cell>
          <cell r="C16692" t="str">
            <v>NBS-LRR disease resistance protein</v>
          </cell>
          <cell r="D16692">
            <v>1.2917306159999999</v>
          </cell>
          <cell r="E16692">
            <v>1.4171184619999999</v>
          </cell>
          <cell r="F16692">
            <v>0</v>
          </cell>
          <cell r="G16692">
            <v>0</v>
          </cell>
          <cell r="H16692">
            <v>0</v>
          </cell>
          <cell r="I16692">
            <v>0</v>
          </cell>
          <cell r="J16692">
            <v>0</v>
          </cell>
          <cell r="K16692">
            <v>0</v>
          </cell>
        </row>
        <row r="16693">
          <cell r="A16693" t="str">
            <v>TRIAE_CS42_4AL_TGACv1_289074_AA0964450.4</v>
          </cell>
          <cell r="B16693" t="str">
            <v>NBS-LRR disease resistance protein, putative, expressed</v>
          </cell>
          <cell r="C16693" t="str">
            <v>NBS-LRR disease resistance protein</v>
          </cell>
          <cell r="D16693">
            <v>1.30091348</v>
          </cell>
          <cell r="E16693">
            <v>0</v>
          </cell>
          <cell r="F16693">
            <v>0</v>
          </cell>
          <cell r="G16693">
            <v>0</v>
          </cell>
          <cell r="H16693">
            <v>0</v>
          </cell>
          <cell r="I16693">
            <v>0</v>
          </cell>
          <cell r="J16693">
            <v>0</v>
          </cell>
          <cell r="K16693">
            <v>0</v>
          </cell>
        </row>
        <row r="16694">
          <cell r="A16694" t="str">
            <v>TRIAE_CS42_7DS_TGACv1_621959_AA2030380.1</v>
          </cell>
          <cell r="B16694" t="str">
            <v>NBS-LRR disease resistance protein, putative, expressed</v>
          </cell>
          <cell r="C16694" t="str">
            <v>NBS-LRR disease resistance protein</v>
          </cell>
          <cell r="D16694">
            <v>1.555168584</v>
          </cell>
          <cell r="E16694">
            <v>1.7735115699999999</v>
          </cell>
          <cell r="F16694">
            <v>0</v>
          </cell>
          <cell r="G16694">
            <v>1.1515933840000001</v>
          </cell>
          <cell r="H16694">
            <v>0</v>
          </cell>
          <cell r="I16694">
            <v>0</v>
          </cell>
          <cell r="J16694">
            <v>0</v>
          </cell>
          <cell r="K16694">
            <v>2.2627025619999999</v>
          </cell>
        </row>
        <row r="16695">
          <cell r="A16695" t="str">
            <v>TRIAE_CS42_7DS_TGACv1_622472_AA2040300.1</v>
          </cell>
          <cell r="B16695" t="str">
            <v>NBS-LRR disease resistance protein, putative, expressed</v>
          </cell>
          <cell r="C16695" t="str">
            <v>NBS-LRR disease resistance protein</v>
          </cell>
          <cell r="D16695">
            <v>1.56045458</v>
          </cell>
          <cell r="E16695">
            <v>1.7757191329999999</v>
          </cell>
          <cell r="F16695">
            <v>0</v>
          </cell>
          <cell r="G16695">
            <v>1.1510984769999999</v>
          </cell>
          <cell r="H16695">
            <v>0</v>
          </cell>
          <cell r="I16695">
            <v>0</v>
          </cell>
          <cell r="J16695">
            <v>0</v>
          </cell>
          <cell r="K16695">
            <v>2.2627025619999999</v>
          </cell>
        </row>
        <row r="16696">
          <cell r="A16696" t="str">
            <v>TRIAE_CS42_4AL_TGACv1_294207_AA1001400.1</v>
          </cell>
          <cell r="B16696" t="str">
            <v>NBS-LRR disease resistance protein, putative, expressed</v>
          </cell>
          <cell r="C16696" t="str">
            <v>NBS-LRR disease resistance protein</v>
          </cell>
          <cell r="D16696">
            <v>1.6421426349999999</v>
          </cell>
          <cell r="E16696">
            <v>0</v>
          </cell>
          <cell r="F16696">
            <v>0</v>
          </cell>
          <cell r="G16696">
            <v>0</v>
          </cell>
          <cell r="H16696">
            <v>0</v>
          </cell>
          <cell r="I16696">
            <v>0</v>
          </cell>
          <cell r="J16696">
            <v>0</v>
          </cell>
          <cell r="K16696">
            <v>0</v>
          </cell>
        </row>
        <row r="16697">
          <cell r="A16697" t="str">
            <v>TRIAE_CS42_U_TGACv1_643110_AA2127370.1</v>
          </cell>
          <cell r="B16697" t="str">
            <v>NBS-LRR disease resistance protein, putative, expressed</v>
          </cell>
          <cell r="C16697" t="str">
            <v>NBS-LRR disease resistance protein</v>
          </cell>
          <cell r="D16697">
            <v>1.7925671889999999</v>
          </cell>
          <cell r="E16697">
            <v>2.0690930879999998</v>
          </cell>
          <cell r="F16697">
            <v>0</v>
          </cell>
          <cell r="G16697">
            <v>1.17857652</v>
          </cell>
          <cell r="H16697">
            <v>0</v>
          </cell>
          <cell r="I16697">
            <v>0</v>
          </cell>
          <cell r="J16697">
            <v>0</v>
          </cell>
          <cell r="K16697">
            <v>2.0822199480000001</v>
          </cell>
        </row>
        <row r="16698">
          <cell r="A16698" t="str">
            <v>TRIAE_CS42_4AL_TGACv1_289012_AA0963400.1</v>
          </cell>
          <cell r="B16698" t="str">
            <v>NBS-LRR disease resistance protein, putative, expressed</v>
          </cell>
          <cell r="C16698" t="str">
            <v>NBS-LRR disease resistance protein</v>
          </cell>
          <cell r="D16698">
            <v>2.5521371579999999</v>
          </cell>
          <cell r="E16698">
            <v>2.6217801519999999</v>
          </cell>
          <cell r="F16698">
            <v>0</v>
          </cell>
          <cell r="G16698">
            <v>1.086014085</v>
          </cell>
          <cell r="H16698">
            <v>0</v>
          </cell>
          <cell r="I16698">
            <v>0</v>
          </cell>
          <cell r="J16698">
            <v>0</v>
          </cell>
          <cell r="K16698">
            <v>0</v>
          </cell>
        </row>
        <row r="16699">
          <cell r="A16699" t="str">
            <v>TRIAE_CS42_U_TGACv1_640827_AA2076120.1</v>
          </cell>
          <cell r="B16699" t="str">
            <v>NBS-LRR disease resistance protein, putative, expressed</v>
          </cell>
          <cell r="C16699" t="str">
            <v>NBS-LRR disease resistance protein</v>
          </cell>
          <cell r="D16699">
            <v>0</v>
          </cell>
          <cell r="E16699">
            <v>-1.4493503409999999</v>
          </cell>
          <cell r="F16699">
            <v>0</v>
          </cell>
          <cell r="G16699">
            <v>0</v>
          </cell>
          <cell r="H16699">
            <v>0</v>
          </cell>
          <cell r="I16699">
            <v>0</v>
          </cell>
          <cell r="J16699">
            <v>0</v>
          </cell>
          <cell r="K16699">
            <v>0</v>
          </cell>
        </row>
        <row r="16700">
          <cell r="A16700" t="str">
            <v>TRIAE_CS42_7AS_TGACv1_569235_AA1811010.1</v>
          </cell>
          <cell r="B16700" t="str">
            <v>NBS-LRR disease resistance protein, putative, expressed</v>
          </cell>
          <cell r="C16700" t="str">
            <v>NBS-LRR disease resistance protein</v>
          </cell>
          <cell r="D16700">
            <v>0</v>
          </cell>
          <cell r="E16700">
            <v>-1.1839116000000001</v>
          </cell>
          <cell r="F16700">
            <v>0</v>
          </cell>
          <cell r="G16700">
            <v>0</v>
          </cell>
          <cell r="H16700">
            <v>0</v>
          </cell>
          <cell r="I16700">
            <v>0</v>
          </cell>
          <cell r="J16700">
            <v>0</v>
          </cell>
          <cell r="K16700">
            <v>0</v>
          </cell>
        </row>
        <row r="16701">
          <cell r="A16701" t="str">
            <v>TRIAE_CS42_7AS_TGACv1_569202_AA1810150.1</v>
          </cell>
          <cell r="B16701" t="str">
            <v>NBS-LRR disease resistance protein, putative, expressed</v>
          </cell>
          <cell r="C16701" t="str">
            <v>NBS-LRR disease resistance protein</v>
          </cell>
          <cell r="D16701">
            <v>0</v>
          </cell>
          <cell r="E16701">
            <v>1.520441224</v>
          </cell>
          <cell r="F16701">
            <v>0</v>
          </cell>
          <cell r="G16701">
            <v>0</v>
          </cell>
          <cell r="H16701">
            <v>0</v>
          </cell>
          <cell r="I16701">
            <v>0</v>
          </cell>
          <cell r="J16701">
            <v>0</v>
          </cell>
          <cell r="K16701">
            <v>0</v>
          </cell>
        </row>
        <row r="16702">
          <cell r="A16702" t="str">
            <v>TRIAE_CS42_4AL_TGACv1_290448_AA0985540.1</v>
          </cell>
          <cell r="B16702" t="str">
            <v>NBS-LRR disease resistance protein, putative, expressed</v>
          </cell>
          <cell r="C16702" t="str">
            <v>NBS-LRR disease resistance protein</v>
          </cell>
          <cell r="D16702">
            <v>0</v>
          </cell>
          <cell r="E16702">
            <v>2.351592809</v>
          </cell>
          <cell r="F16702">
            <v>0</v>
          </cell>
          <cell r="G16702">
            <v>-1.1981684399999999</v>
          </cell>
          <cell r="H16702">
            <v>0</v>
          </cell>
          <cell r="I16702">
            <v>0</v>
          </cell>
          <cell r="J16702">
            <v>0</v>
          </cell>
          <cell r="K16702">
            <v>0</v>
          </cell>
        </row>
        <row r="16703">
          <cell r="A16703" t="str">
            <v>TRIAE_CS42_4AL_TGACv1_288509_AA0950580.1</v>
          </cell>
          <cell r="B16703" t="str">
            <v>NBS-LRR disease resistance protein, putative, expressed</v>
          </cell>
          <cell r="C16703" t="str">
            <v>NBS-LRR disease resistance protein</v>
          </cell>
          <cell r="D16703">
            <v>0</v>
          </cell>
          <cell r="E16703">
            <v>5.8516763870000004</v>
          </cell>
          <cell r="F16703">
            <v>0</v>
          </cell>
          <cell r="G16703">
            <v>0</v>
          </cell>
          <cell r="H16703">
            <v>0</v>
          </cell>
          <cell r="I16703">
            <v>0</v>
          </cell>
          <cell r="J16703">
            <v>0</v>
          </cell>
          <cell r="K16703">
            <v>0</v>
          </cell>
        </row>
        <row r="16704">
          <cell r="A16704" t="str">
            <v>TRIAE_CS42_7AS_TGACv1_569202_AA1810070.1</v>
          </cell>
          <cell r="B16704" t="str">
            <v>NBS-LRR disease resistance protein, putative, expressed</v>
          </cell>
          <cell r="C16704" t="str">
            <v>NBS-LRR disease resistance protein</v>
          </cell>
          <cell r="D16704">
            <v>0</v>
          </cell>
          <cell r="E16704">
            <v>0</v>
          </cell>
          <cell r="F16704">
            <v>0</v>
          </cell>
          <cell r="G16704">
            <v>5.2995186629999997</v>
          </cell>
          <cell r="H16704">
            <v>0</v>
          </cell>
          <cell r="I16704">
            <v>0</v>
          </cell>
          <cell r="J16704">
            <v>1.302336097</v>
          </cell>
          <cell r="K16704">
            <v>2.7066525010000002</v>
          </cell>
        </row>
        <row r="16705">
          <cell r="A16705" t="str">
            <v>TRIAE_CS42_7DL_TGACv1_602769_AA1968150.1</v>
          </cell>
          <cell r="B16705" t="str">
            <v>NBS-LRR disease resistance protein, putative, expressed</v>
          </cell>
          <cell r="C16705" t="str">
            <v>NBS-LRR disease resistance protein</v>
          </cell>
          <cell r="D16705">
            <v>0</v>
          </cell>
          <cell r="E16705">
            <v>0</v>
          </cell>
          <cell r="F16705">
            <v>0</v>
          </cell>
          <cell r="G16705">
            <v>0</v>
          </cell>
          <cell r="H16705">
            <v>0</v>
          </cell>
          <cell r="I16705">
            <v>0</v>
          </cell>
          <cell r="J16705">
            <v>1.349681068</v>
          </cell>
          <cell r="K16705">
            <v>2.7701395350000002</v>
          </cell>
        </row>
        <row r="16706">
          <cell r="A16706" t="str">
            <v>TRIAE_CS42_4AL_TGACv1_289074_AA0964470.1</v>
          </cell>
          <cell r="B16706" t="str">
            <v>NBS-LRR disease resistance protein, putative, expressed</v>
          </cell>
          <cell r="C16706" t="str">
            <v>NBS-LRR disease resistance protein</v>
          </cell>
          <cell r="D16706">
            <v>0</v>
          </cell>
          <cell r="E16706">
            <v>0</v>
          </cell>
          <cell r="F16706">
            <v>0</v>
          </cell>
          <cell r="G16706">
            <v>0</v>
          </cell>
          <cell r="H16706">
            <v>0</v>
          </cell>
          <cell r="I16706">
            <v>0</v>
          </cell>
          <cell r="J16706">
            <v>0</v>
          </cell>
          <cell r="K16706">
            <v>-6.1632007169999996</v>
          </cell>
        </row>
        <row r="16707">
          <cell r="A16707" t="str">
            <v>TRIAE_CS42_4AL_TGACv1_293164_AA1000360.1</v>
          </cell>
          <cell r="B16707" t="str">
            <v>NBS-LRR disease resistance protein, putative, expressed</v>
          </cell>
          <cell r="C16707" t="str">
            <v>NBS-LRR disease resistance protein</v>
          </cell>
          <cell r="D16707">
            <v>0</v>
          </cell>
          <cell r="E16707">
            <v>0</v>
          </cell>
          <cell r="F16707">
            <v>0</v>
          </cell>
          <cell r="G16707">
            <v>0</v>
          </cell>
          <cell r="H16707">
            <v>0</v>
          </cell>
          <cell r="I16707">
            <v>0</v>
          </cell>
          <cell r="J16707">
            <v>0</v>
          </cell>
          <cell r="K16707">
            <v>-6.1632007169999996</v>
          </cell>
        </row>
        <row r="16708">
          <cell r="A16708" t="str">
            <v>TRIAE_CS42_7AS_TGACv1_569202_AA1810140.1</v>
          </cell>
          <cell r="B16708" t="str">
            <v>NBS-LRR disease resistance protein, putative, expressed</v>
          </cell>
          <cell r="C16708" t="str">
            <v>NBS-LRR disease resistance protein</v>
          </cell>
          <cell r="D16708">
            <v>0</v>
          </cell>
          <cell r="E16708">
            <v>0</v>
          </cell>
          <cell r="F16708">
            <v>0</v>
          </cell>
          <cell r="G16708">
            <v>0</v>
          </cell>
          <cell r="H16708">
            <v>0</v>
          </cell>
          <cell r="I16708">
            <v>0</v>
          </cell>
          <cell r="J16708">
            <v>0</v>
          </cell>
          <cell r="K16708">
            <v>-6.1082027510000003</v>
          </cell>
        </row>
        <row r="16709">
          <cell r="A16709" t="str">
            <v>TRIAE_CS42_4AL_TGACv1_288283_AA0943650.2</v>
          </cell>
          <cell r="B16709" t="str">
            <v>NBS-LRR disease resistance protein, putative, expressed</v>
          </cell>
          <cell r="C16709" t="str">
            <v>NBS-LRR disease resistance protein</v>
          </cell>
          <cell r="D16709">
            <v>0</v>
          </cell>
          <cell r="E16709">
            <v>0</v>
          </cell>
          <cell r="F16709">
            <v>0</v>
          </cell>
          <cell r="G16709">
            <v>0</v>
          </cell>
          <cell r="H16709">
            <v>0</v>
          </cell>
          <cell r="I16709">
            <v>0</v>
          </cell>
          <cell r="J16709">
            <v>0</v>
          </cell>
          <cell r="K16709">
            <v>-1.2642282499999999</v>
          </cell>
        </row>
        <row r="16710">
          <cell r="A16710" t="str">
            <v>TRIAE_CS42_7AS_TGACv1_570465_AA1836100.1</v>
          </cell>
          <cell r="B16710" t="str">
            <v>NBS-LRR disease resistance protein, putative, expressed</v>
          </cell>
          <cell r="C16710" t="str">
            <v>NBS-LRR disease resistance protein</v>
          </cell>
          <cell r="D16710">
            <v>0</v>
          </cell>
          <cell r="E16710">
            <v>0</v>
          </cell>
          <cell r="F16710">
            <v>0</v>
          </cell>
          <cell r="G16710">
            <v>-2.4523298649999998</v>
          </cell>
          <cell r="H16710">
            <v>0</v>
          </cell>
          <cell r="I16710">
            <v>0</v>
          </cell>
          <cell r="J16710">
            <v>0</v>
          </cell>
          <cell r="K16710">
            <v>0</v>
          </cell>
        </row>
        <row r="16711">
          <cell r="A16711" t="str">
            <v>TRIAE_CS42_7AS_TGACv1_569235_AA1810910.1</v>
          </cell>
          <cell r="B16711" t="str">
            <v>NBS-LRR disease resistance protein, putative, expressed</v>
          </cell>
          <cell r="C16711" t="str">
            <v>NBS-LRR disease resistance protein</v>
          </cell>
          <cell r="D16711">
            <v>0</v>
          </cell>
          <cell r="E16711">
            <v>0</v>
          </cell>
          <cell r="F16711">
            <v>0</v>
          </cell>
          <cell r="G16711">
            <v>-1.197644221</v>
          </cell>
          <cell r="H16711">
            <v>0</v>
          </cell>
          <cell r="I16711">
            <v>0</v>
          </cell>
          <cell r="J16711">
            <v>0</v>
          </cell>
          <cell r="K16711">
            <v>0</v>
          </cell>
        </row>
        <row r="16712">
          <cell r="A16712" t="str">
            <v>TRIAE_CS42_4AL_TGACv1_288509_AA0950560.1</v>
          </cell>
          <cell r="B16712" t="str">
            <v>NBS-LRR disease resistance protein, putative, expressed</v>
          </cell>
          <cell r="C16712" t="str">
            <v>NBS-LRR disease resistance protein</v>
          </cell>
          <cell r="D16712">
            <v>0</v>
          </cell>
          <cell r="E16712">
            <v>0</v>
          </cell>
          <cell r="F16712">
            <v>0</v>
          </cell>
          <cell r="G16712">
            <v>-1.193923557</v>
          </cell>
          <cell r="H16712">
            <v>0</v>
          </cell>
          <cell r="I16712">
            <v>0</v>
          </cell>
          <cell r="J16712">
            <v>0</v>
          </cell>
          <cell r="K16712">
            <v>0</v>
          </cell>
        </row>
        <row r="16713">
          <cell r="A16713" t="str">
            <v>TRIAE_CS42_7AS_TGACv1_569235_AA1811000.1</v>
          </cell>
          <cell r="B16713" t="str">
            <v>NBS-LRR disease resistance protein, putative, expressed</v>
          </cell>
          <cell r="C16713" t="str">
            <v>NBS-LRR disease resistance protein</v>
          </cell>
          <cell r="D16713">
            <v>0</v>
          </cell>
          <cell r="E16713">
            <v>0</v>
          </cell>
          <cell r="F16713">
            <v>0</v>
          </cell>
          <cell r="G16713">
            <v>-1.17238982</v>
          </cell>
          <cell r="H16713">
            <v>0</v>
          </cell>
          <cell r="I16713">
            <v>0</v>
          </cell>
          <cell r="J16713">
            <v>0</v>
          </cell>
          <cell r="K16713">
            <v>0</v>
          </cell>
        </row>
        <row r="16714">
          <cell r="A16714" t="str">
            <v>TRIAE_CS42_1BS_TGACv1_050758_AA0175160.1</v>
          </cell>
          <cell r="B16714" t="str">
            <v>NBS-LRR disease resistance protein, putative, expressed</v>
          </cell>
          <cell r="C16714" t="str">
            <v>NBS-LRR disease resistance protein homologue</v>
          </cell>
          <cell r="D16714">
            <v>1.101654645</v>
          </cell>
          <cell r="E16714">
            <v>2.3929498749999998</v>
          </cell>
          <cell r="F16714">
            <v>0</v>
          </cell>
          <cell r="G16714">
            <v>-1.1289805989999999</v>
          </cell>
          <cell r="H16714">
            <v>0</v>
          </cell>
          <cell r="I16714">
            <v>0</v>
          </cell>
          <cell r="J16714">
            <v>0</v>
          </cell>
          <cell r="K16714">
            <v>0</v>
          </cell>
        </row>
        <row r="16715">
          <cell r="A16715" t="str">
            <v>TRIAE_CS42_1DS_TGACv1_081237_AA0259130.1</v>
          </cell>
          <cell r="B16715" t="str">
            <v>NBS-LRR disease resistance protein, putative, expressed</v>
          </cell>
          <cell r="C16715" t="str">
            <v>NBS-LRR disease resistance protein homologue</v>
          </cell>
          <cell r="D16715">
            <v>0</v>
          </cell>
          <cell r="E16715">
            <v>2.245279799</v>
          </cell>
          <cell r="F16715">
            <v>0</v>
          </cell>
          <cell r="G16715">
            <v>0</v>
          </cell>
          <cell r="H16715">
            <v>0</v>
          </cell>
          <cell r="I16715">
            <v>0</v>
          </cell>
          <cell r="J16715">
            <v>0</v>
          </cell>
          <cell r="K16715">
            <v>0</v>
          </cell>
        </row>
        <row r="16716">
          <cell r="A16716" t="str">
            <v>TRIAE_CS42_6DL_TGACv1_527631_AA1706620.2</v>
          </cell>
          <cell r="B16716" t="str">
            <v>disease resistance protein RGA3, putative, expressed</v>
          </cell>
          <cell r="C16716" t="str">
            <v>NBS-LRR disease resistance protein-like</v>
          </cell>
          <cell r="D16716">
            <v>-1.6609549240000001</v>
          </cell>
          <cell r="E16716">
            <v>-1.3776984640000001</v>
          </cell>
          <cell r="F16716">
            <v>0</v>
          </cell>
          <cell r="G16716">
            <v>0</v>
          </cell>
          <cell r="H16716">
            <v>0</v>
          </cell>
          <cell r="I16716">
            <v>0</v>
          </cell>
          <cell r="J16716">
            <v>0</v>
          </cell>
          <cell r="K16716">
            <v>0</v>
          </cell>
        </row>
        <row r="16717">
          <cell r="A16717" t="str">
            <v>TRIAE_CS42_2DL_TGACv1_158011_AA0505900.1</v>
          </cell>
          <cell r="B16717" t="str">
            <v>NBS-LRR disease resistance protein, putative, expressed</v>
          </cell>
          <cell r="C16717" t="str">
            <v>NBS-LRR disease resistance protein-like</v>
          </cell>
          <cell r="D16717">
            <v>-1.008637805</v>
          </cell>
          <cell r="E16717">
            <v>0</v>
          </cell>
          <cell r="F16717">
            <v>0</v>
          </cell>
          <cell r="G16717">
            <v>0</v>
          </cell>
          <cell r="H16717">
            <v>0</v>
          </cell>
          <cell r="I16717">
            <v>0</v>
          </cell>
          <cell r="J16717">
            <v>0</v>
          </cell>
          <cell r="K16717">
            <v>0</v>
          </cell>
        </row>
        <row r="16718">
          <cell r="A16718" t="str">
            <v>TRIAE_CS42_1BL_TGACv1_031524_AA0115580.1</v>
          </cell>
          <cell r="B16718" t="str">
            <v>NBS-LRR disease resistance protein, putative, expressed</v>
          </cell>
          <cell r="C16718" t="str">
            <v>NBS-LRR disease resistance protein-like</v>
          </cell>
          <cell r="D16718">
            <v>0</v>
          </cell>
          <cell r="E16718">
            <v>0</v>
          </cell>
          <cell r="F16718">
            <v>0</v>
          </cell>
          <cell r="G16718">
            <v>-1.0431501999999999</v>
          </cell>
          <cell r="H16718">
            <v>0</v>
          </cell>
          <cell r="I16718">
            <v>0</v>
          </cell>
          <cell r="J16718">
            <v>0</v>
          </cell>
          <cell r="K16718">
            <v>0</v>
          </cell>
        </row>
        <row r="16719">
          <cell r="A16719" t="str">
            <v>TRIAE_CS42_7DL_TGACv1_604652_AA2000320.2</v>
          </cell>
          <cell r="B16719" t="str">
            <v>NBS-LRR type disease resistance protein, putative, expressed</v>
          </cell>
          <cell r="C16719" t="str">
            <v>NBS-LRR resistance-like protein</v>
          </cell>
          <cell r="D16719">
            <v>1.2167700889999999</v>
          </cell>
          <cell r="E16719">
            <v>0</v>
          </cell>
          <cell r="F16719">
            <v>0</v>
          </cell>
          <cell r="G16719">
            <v>0</v>
          </cell>
          <cell r="H16719">
            <v>0</v>
          </cell>
          <cell r="I16719">
            <v>0</v>
          </cell>
          <cell r="J16719">
            <v>0</v>
          </cell>
          <cell r="K16719">
            <v>0</v>
          </cell>
        </row>
        <row r="16720">
          <cell r="A16720" t="str">
            <v>TRIAE_CS42_2AL_TGACv1_094333_AA0295950.1</v>
          </cell>
          <cell r="B16720" t="str">
            <v>NBS-LRR type disease resistance protein, putative, expressed</v>
          </cell>
          <cell r="C16720" t="str">
            <v>NBS-LRR resistance-like protein</v>
          </cell>
          <cell r="D16720">
            <v>1.3709166660000001</v>
          </cell>
          <cell r="E16720">
            <v>0</v>
          </cell>
          <cell r="F16720">
            <v>0</v>
          </cell>
          <cell r="G16720">
            <v>0</v>
          </cell>
          <cell r="H16720">
            <v>0</v>
          </cell>
          <cell r="I16720">
            <v>0</v>
          </cell>
          <cell r="J16720">
            <v>0</v>
          </cell>
          <cell r="K16720">
            <v>0</v>
          </cell>
        </row>
        <row r="16721">
          <cell r="A16721" t="str">
            <v>TRIAE_CS42_2AL_TGACv1_092893_AA0266260.1</v>
          </cell>
          <cell r="B16721" t="str">
            <v>MLA10, putative, expressed</v>
          </cell>
          <cell r="C16721" t="str">
            <v>NBS-LRR resistance-like protein</v>
          </cell>
          <cell r="D16721">
            <v>3.7356356489999998</v>
          </cell>
          <cell r="E16721">
            <v>0</v>
          </cell>
          <cell r="F16721">
            <v>0</v>
          </cell>
          <cell r="G16721">
            <v>0</v>
          </cell>
          <cell r="H16721">
            <v>0</v>
          </cell>
          <cell r="I16721">
            <v>0</v>
          </cell>
          <cell r="J16721">
            <v>0</v>
          </cell>
          <cell r="K16721">
            <v>0</v>
          </cell>
        </row>
        <row r="16722">
          <cell r="A16722" t="str">
            <v>TRIAE_CS42_7BL_TGACv1_578754_AA1899570.1</v>
          </cell>
          <cell r="B16722" t="str">
            <v>NBS-LRR type disease resistance protein, putative, expressed</v>
          </cell>
          <cell r="C16722" t="str">
            <v>NBS-LRR resistance-like protein</v>
          </cell>
          <cell r="D16722">
            <v>0</v>
          </cell>
          <cell r="E16722">
            <v>0</v>
          </cell>
          <cell r="F16722">
            <v>0</v>
          </cell>
          <cell r="G16722">
            <v>-1.0264303100000001</v>
          </cell>
          <cell r="H16722">
            <v>0</v>
          </cell>
          <cell r="I16722">
            <v>0</v>
          </cell>
          <cell r="J16722">
            <v>0</v>
          </cell>
          <cell r="K16722">
            <v>0</v>
          </cell>
        </row>
        <row r="16723">
          <cell r="A16723" t="str">
            <v>TRIAE_CS42_5BL_TGACv1_410198_AA1366870.1</v>
          </cell>
          <cell r="B16723" t="str">
            <v>disease resistant protein, identical, putative, expressed</v>
          </cell>
          <cell r="C16723" t="str">
            <v>NBS-LRR type disease resistance protein RPG1-B-like</v>
          </cell>
          <cell r="D16723">
            <v>0</v>
          </cell>
          <cell r="E16723">
            <v>0</v>
          </cell>
          <cell r="F16723">
            <v>0</v>
          </cell>
          <cell r="G16723">
            <v>0</v>
          </cell>
          <cell r="H16723">
            <v>0</v>
          </cell>
          <cell r="I16723">
            <v>0</v>
          </cell>
          <cell r="J16723">
            <v>0</v>
          </cell>
          <cell r="K16723">
            <v>1.8926103480000001</v>
          </cell>
        </row>
        <row r="16724">
          <cell r="A16724" t="str">
            <v>TRIAE_CS42_5AL_TGACv1_375484_AA1222530.1</v>
          </cell>
          <cell r="B16724" t="str">
            <v>expressed protein</v>
          </cell>
          <cell r="C16724" t="str">
            <v>NBS-LRR type disease resistance protein RPG1-B-like</v>
          </cell>
          <cell r="D16724">
            <v>0</v>
          </cell>
          <cell r="E16724">
            <v>0</v>
          </cell>
          <cell r="F16724">
            <v>0</v>
          </cell>
          <cell r="G16724">
            <v>0</v>
          </cell>
          <cell r="H16724">
            <v>0</v>
          </cell>
          <cell r="I16724">
            <v>0</v>
          </cell>
          <cell r="J16724">
            <v>0</v>
          </cell>
          <cell r="K16724">
            <v>1.92242029</v>
          </cell>
        </row>
        <row r="16725">
          <cell r="A16725" t="str">
            <v>TRIAE_CS42_1AL_TGACv1_001924_AA0036850.1</v>
          </cell>
          <cell r="B16725" t="str">
            <v>NC domain-containing protein, putative, expressed</v>
          </cell>
          <cell r="C16725" t="str">
            <v>NC domain-containing protein-related</v>
          </cell>
          <cell r="D16725">
            <v>0</v>
          </cell>
          <cell r="E16725">
            <v>1.418079063</v>
          </cell>
          <cell r="F16725">
            <v>0</v>
          </cell>
          <cell r="G16725">
            <v>0</v>
          </cell>
          <cell r="H16725">
            <v>0</v>
          </cell>
          <cell r="I16725">
            <v>0</v>
          </cell>
          <cell r="J16725">
            <v>0</v>
          </cell>
          <cell r="K16725">
            <v>0</v>
          </cell>
        </row>
        <row r="16726">
          <cell r="A16726" t="str">
            <v>TRIAE_CS42_1BL_TGACv1_031957_AA0123480.1</v>
          </cell>
          <cell r="B16726" t="str">
            <v>NC domain-containing protein, putative, expressed</v>
          </cell>
          <cell r="C16726" t="str">
            <v>NC domain-containing protein-related</v>
          </cell>
          <cell r="D16726">
            <v>0</v>
          </cell>
          <cell r="E16726">
            <v>1.418079063</v>
          </cell>
          <cell r="F16726">
            <v>0</v>
          </cell>
          <cell r="G16726">
            <v>0</v>
          </cell>
          <cell r="H16726">
            <v>0</v>
          </cell>
          <cell r="I16726">
            <v>0</v>
          </cell>
          <cell r="J16726">
            <v>0</v>
          </cell>
          <cell r="K16726">
            <v>0</v>
          </cell>
        </row>
        <row r="16727">
          <cell r="A16727" t="str">
            <v>TRIAE_CS42_1DL_TGACv1_064278_AA0233700.1</v>
          </cell>
          <cell r="B16727" t="str">
            <v>NC domain-containing protein, putative, expressed</v>
          </cell>
          <cell r="C16727" t="str">
            <v>NC domain-containing protein-related</v>
          </cell>
          <cell r="D16727">
            <v>0</v>
          </cell>
          <cell r="E16727">
            <v>1.5693005259999999</v>
          </cell>
          <cell r="F16727">
            <v>0</v>
          </cell>
          <cell r="G16727">
            <v>0</v>
          </cell>
          <cell r="H16727">
            <v>0</v>
          </cell>
          <cell r="I16727">
            <v>0</v>
          </cell>
          <cell r="J16727">
            <v>0</v>
          </cell>
          <cell r="K16727">
            <v>0</v>
          </cell>
        </row>
        <row r="16728">
          <cell r="A16728" t="str">
            <v>TRIAE_CS42_7DS_TGACv1_623851_AA2056770.1</v>
          </cell>
          <cell r="B16728" t="str">
            <v>NC domain-containing protein, putative, expressed</v>
          </cell>
          <cell r="C16728" t="str">
            <v>NC domain-containing protein-related</v>
          </cell>
          <cell r="D16728">
            <v>0</v>
          </cell>
          <cell r="E16728">
            <v>0</v>
          </cell>
          <cell r="F16728">
            <v>0</v>
          </cell>
          <cell r="G16728">
            <v>0</v>
          </cell>
          <cell r="H16728">
            <v>0</v>
          </cell>
          <cell r="I16728">
            <v>0</v>
          </cell>
          <cell r="J16728">
            <v>0</v>
          </cell>
          <cell r="K16728">
            <v>-2.8307200959999999</v>
          </cell>
        </row>
        <row r="16729">
          <cell r="A16729" t="str">
            <v>TRIAE_CS42_7AS_TGACv1_570022_AA1828910.1</v>
          </cell>
          <cell r="B16729" t="str">
            <v>NC domain-containing protein, putative, expressed</v>
          </cell>
          <cell r="C16729" t="str">
            <v>NC domain-containing protein-related</v>
          </cell>
          <cell r="D16729">
            <v>0</v>
          </cell>
          <cell r="E16729">
            <v>0</v>
          </cell>
          <cell r="F16729">
            <v>0</v>
          </cell>
          <cell r="G16729">
            <v>0</v>
          </cell>
          <cell r="H16729">
            <v>0</v>
          </cell>
          <cell r="I16729">
            <v>0</v>
          </cell>
          <cell r="J16729">
            <v>0</v>
          </cell>
          <cell r="K16729">
            <v>-2.7321418290000001</v>
          </cell>
        </row>
        <row r="16730">
          <cell r="A16730" t="str">
            <v>TRIAE_CS42_7BS_TGACv1_591957_AA1926620.1</v>
          </cell>
          <cell r="B16730" t="str">
            <v>NC domain-containing protein, putative, expressed</v>
          </cell>
          <cell r="C16730" t="str">
            <v>NC domain-containing protein-related</v>
          </cell>
          <cell r="D16730">
            <v>0</v>
          </cell>
          <cell r="E16730">
            <v>0</v>
          </cell>
          <cell r="F16730">
            <v>0</v>
          </cell>
          <cell r="G16730">
            <v>0</v>
          </cell>
          <cell r="H16730">
            <v>0</v>
          </cell>
          <cell r="I16730">
            <v>0</v>
          </cell>
          <cell r="J16730">
            <v>0</v>
          </cell>
          <cell r="K16730">
            <v>-2.4773228309999999</v>
          </cell>
        </row>
        <row r="16731">
          <cell r="A16731" t="str">
            <v>TRIAE_CS42_5DL_TGACv1_433816_AA1422860.3</v>
          </cell>
          <cell r="B16731" t="str">
            <v>NC domain-containing protein, putative, expressed</v>
          </cell>
          <cell r="C16731" t="str">
            <v>NC domain-containing protein-related</v>
          </cell>
          <cell r="D16731">
            <v>0</v>
          </cell>
          <cell r="E16731">
            <v>0</v>
          </cell>
          <cell r="F16731">
            <v>1.17680921</v>
          </cell>
          <cell r="G16731">
            <v>0</v>
          </cell>
          <cell r="H16731">
            <v>0</v>
          </cell>
          <cell r="I16731">
            <v>0</v>
          </cell>
          <cell r="J16731">
            <v>0</v>
          </cell>
          <cell r="K16731">
            <v>0</v>
          </cell>
        </row>
        <row r="16732">
          <cell r="A16732" t="str">
            <v>TRIAE_CS42_5AL_TGACv1_379003_AA1255350.1</v>
          </cell>
          <cell r="B16732" t="str">
            <v>NC domain-containing protein, putative, expressed</v>
          </cell>
          <cell r="C16732" t="str">
            <v>NC domain-containing protein-related</v>
          </cell>
          <cell r="D16732">
            <v>0</v>
          </cell>
          <cell r="E16732">
            <v>0</v>
          </cell>
          <cell r="F16732">
            <v>0</v>
          </cell>
          <cell r="G16732">
            <v>-1.1096719660000001</v>
          </cell>
          <cell r="H16732">
            <v>0</v>
          </cell>
          <cell r="I16732">
            <v>0</v>
          </cell>
          <cell r="J16732">
            <v>0</v>
          </cell>
          <cell r="K16732">
            <v>0</v>
          </cell>
        </row>
        <row r="16733">
          <cell r="A16733" t="str">
            <v>TRIAE_CS42_5BL_TGACv1_407235_AA1354700.1</v>
          </cell>
          <cell r="B16733" t="str">
            <v>NC domain-containing protein, putative, expressed</v>
          </cell>
          <cell r="C16733" t="str">
            <v>NC domain-containing protein-related</v>
          </cell>
          <cell r="D16733">
            <v>0</v>
          </cell>
          <cell r="E16733">
            <v>0</v>
          </cell>
          <cell r="F16733">
            <v>0</v>
          </cell>
          <cell r="G16733">
            <v>-1.1096719660000001</v>
          </cell>
          <cell r="H16733">
            <v>0</v>
          </cell>
          <cell r="I16733">
            <v>0</v>
          </cell>
          <cell r="J16733">
            <v>0</v>
          </cell>
          <cell r="K16733">
            <v>0</v>
          </cell>
        </row>
        <row r="16734">
          <cell r="A16734" t="str">
            <v>TRIAE_CS42_5BS_TGACv1_423557_AA1379400.1</v>
          </cell>
          <cell r="B16734" t="str">
            <v>peptidase, putative, expressed</v>
          </cell>
          <cell r="C16734" t="str">
            <v>N-carbamoyl-L-amino acid hydrolase</v>
          </cell>
          <cell r="D16734">
            <v>0</v>
          </cell>
          <cell r="E16734">
            <v>0</v>
          </cell>
          <cell r="F16734">
            <v>0</v>
          </cell>
          <cell r="G16734">
            <v>1.950679925</v>
          </cell>
          <cell r="H16734">
            <v>0</v>
          </cell>
          <cell r="I16734">
            <v>0</v>
          </cell>
          <cell r="J16734">
            <v>0</v>
          </cell>
          <cell r="K16734">
            <v>1.2332062180000001</v>
          </cell>
        </row>
        <row r="16735">
          <cell r="A16735" t="str">
            <v>TRIAE_CS42_5AS_TGACv1_393200_AA1269720.1</v>
          </cell>
          <cell r="B16735" t="str">
            <v>peptidase, putative, expressed</v>
          </cell>
          <cell r="C16735" t="str">
            <v>N-carbamoyl-L-amino acid hydrolase</v>
          </cell>
          <cell r="D16735">
            <v>0</v>
          </cell>
          <cell r="E16735">
            <v>0</v>
          </cell>
          <cell r="F16735">
            <v>0</v>
          </cell>
          <cell r="G16735">
            <v>2.4052097680000002</v>
          </cell>
          <cell r="H16735">
            <v>0</v>
          </cell>
          <cell r="I16735">
            <v>0</v>
          </cell>
          <cell r="J16735">
            <v>0</v>
          </cell>
          <cell r="K16735">
            <v>1.397067536</v>
          </cell>
        </row>
        <row r="16736">
          <cell r="A16736" t="str">
            <v>TRIAE_CS42_5AL_TGACv1_375120_AA1216400.1</v>
          </cell>
          <cell r="B16736" t="str">
            <v>aldose 1-epimerase, putative, expressed</v>
          </cell>
          <cell r="C16736" t="str">
            <v>NDH-dependent cyclic electron flow 5</v>
          </cell>
          <cell r="D16736">
            <v>-1.185559969</v>
          </cell>
          <cell r="E16736">
            <v>-1.3573255120000001</v>
          </cell>
          <cell r="F16736">
            <v>0</v>
          </cell>
          <cell r="G16736">
            <v>0</v>
          </cell>
          <cell r="H16736">
            <v>0</v>
          </cell>
          <cell r="I16736">
            <v>0</v>
          </cell>
          <cell r="J16736">
            <v>0</v>
          </cell>
          <cell r="K16736">
            <v>0</v>
          </cell>
        </row>
        <row r="16737">
          <cell r="A16737" t="str">
            <v>TRIAE_CS42_5BL_TGACv1_405231_AA1322880.1</v>
          </cell>
          <cell r="B16737" t="str">
            <v>aldose 1-epimerase, putative, expressed</v>
          </cell>
          <cell r="C16737" t="str">
            <v>NDH-dependent cyclic electron flow 5</v>
          </cell>
          <cell r="D16737">
            <v>-1.111880499</v>
          </cell>
          <cell r="E16737">
            <v>-1.2727439</v>
          </cell>
          <cell r="F16737">
            <v>0</v>
          </cell>
          <cell r="G16737">
            <v>0</v>
          </cell>
          <cell r="H16737">
            <v>0</v>
          </cell>
          <cell r="I16737">
            <v>0</v>
          </cell>
          <cell r="J16737">
            <v>0</v>
          </cell>
          <cell r="K16737">
            <v>0</v>
          </cell>
        </row>
        <row r="16738">
          <cell r="A16738" t="str">
            <v>TRIAE_CS42_5DL_TGACv1_433712_AA1420120.1</v>
          </cell>
          <cell r="B16738" t="str">
            <v>aldose 1-epimerase, putative, expressed</v>
          </cell>
          <cell r="C16738" t="str">
            <v>NDH-dependent cyclic electron flow 5</v>
          </cell>
          <cell r="D16738">
            <v>-1.0379717959999999</v>
          </cell>
          <cell r="E16738">
            <v>-1.1995424560000001</v>
          </cell>
          <cell r="F16738">
            <v>0</v>
          </cell>
          <cell r="G16738">
            <v>0</v>
          </cell>
          <cell r="H16738">
            <v>0</v>
          </cell>
          <cell r="I16738">
            <v>0</v>
          </cell>
          <cell r="J16738">
            <v>0</v>
          </cell>
          <cell r="K16738">
            <v>0</v>
          </cell>
        </row>
        <row r="16739">
          <cell r="A16739" t="str">
            <v>TRIAE_CS42_2DL_TGACv1_159978_AA0545150.1</v>
          </cell>
          <cell r="B16739" t="str">
            <v>UBA/TS-N domain containing protein, expressed</v>
          </cell>
          <cell r="C16739" t="str">
            <v>NEDD8 ultimate buster 1</v>
          </cell>
          <cell r="D16739">
            <v>0</v>
          </cell>
          <cell r="E16739">
            <v>0</v>
          </cell>
          <cell r="F16739">
            <v>0</v>
          </cell>
          <cell r="G16739">
            <v>0</v>
          </cell>
          <cell r="H16739">
            <v>0</v>
          </cell>
          <cell r="I16739">
            <v>0</v>
          </cell>
          <cell r="J16739">
            <v>0</v>
          </cell>
          <cell r="K16739">
            <v>-1.113089016</v>
          </cell>
        </row>
        <row r="16740">
          <cell r="A16740" t="str">
            <v>TRIAE_CS42_6AL_TGACv1_472028_AA1516950.1</v>
          </cell>
          <cell r="B16740" t="str">
            <v>SNI1, putative, expressed</v>
          </cell>
          <cell r="C16740" t="str">
            <v>negative regulator of systemic acquired resistance (SNI1)</v>
          </cell>
          <cell r="D16740">
            <v>-1.0381504070000001</v>
          </cell>
          <cell r="E16740">
            <v>-1.2633104740000001</v>
          </cell>
          <cell r="F16740">
            <v>0</v>
          </cell>
          <cell r="G16740">
            <v>0</v>
          </cell>
          <cell r="H16740">
            <v>0</v>
          </cell>
          <cell r="I16740">
            <v>0</v>
          </cell>
          <cell r="J16740">
            <v>0</v>
          </cell>
          <cell r="K16740">
            <v>0</v>
          </cell>
        </row>
        <row r="16741">
          <cell r="A16741" t="str">
            <v>TRIAE_CS42_6BL_TGACv1_503208_AA1627540.1</v>
          </cell>
          <cell r="B16741" t="str">
            <v>SNI1, putative, expressed</v>
          </cell>
          <cell r="C16741" t="str">
            <v>negative regulator of systemic acquired resistance (SNI1)</v>
          </cell>
          <cell r="D16741">
            <v>-1.0381504070000001</v>
          </cell>
          <cell r="E16741">
            <v>0</v>
          </cell>
          <cell r="F16741">
            <v>0</v>
          </cell>
          <cell r="G16741">
            <v>0</v>
          </cell>
          <cell r="H16741">
            <v>0</v>
          </cell>
          <cell r="I16741">
            <v>0</v>
          </cell>
          <cell r="J16741">
            <v>0</v>
          </cell>
          <cell r="K16741">
            <v>0</v>
          </cell>
        </row>
        <row r="16742">
          <cell r="A16742" t="str">
            <v>TRIAE_CS42_6DL_TGACv1_526430_AA1683200.1</v>
          </cell>
          <cell r="B16742" t="str">
            <v>SNI1, putative, expressed</v>
          </cell>
          <cell r="C16742" t="str">
            <v>negative regulator of systemic acquired resistance (SNI1)</v>
          </cell>
          <cell r="D16742">
            <v>0</v>
          </cell>
          <cell r="E16742">
            <v>0</v>
          </cell>
          <cell r="F16742">
            <v>0</v>
          </cell>
          <cell r="G16742">
            <v>0</v>
          </cell>
          <cell r="H16742">
            <v>0</v>
          </cell>
          <cell r="I16742">
            <v>0</v>
          </cell>
          <cell r="J16742">
            <v>0</v>
          </cell>
          <cell r="K16742">
            <v>-1.434772089</v>
          </cell>
        </row>
        <row r="16743">
          <cell r="A16743" t="str">
            <v>TRIAE_CS42_3B_TGACv1_221083_AA0729690.1</v>
          </cell>
          <cell r="B16743" t="str">
            <v>hs1, putative, expressed</v>
          </cell>
          <cell r="C16743" t="str">
            <v>Nematode resistance protein-like HSPRO2</v>
          </cell>
          <cell r="D16743">
            <v>0</v>
          </cell>
          <cell r="E16743">
            <v>0</v>
          </cell>
          <cell r="F16743">
            <v>0</v>
          </cell>
          <cell r="G16743">
            <v>0</v>
          </cell>
          <cell r="H16743">
            <v>0</v>
          </cell>
          <cell r="I16743">
            <v>0</v>
          </cell>
          <cell r="J16743">
            <v>0</v>
          </cell>
          <cell r="K16743">
            <v>4.0464213789999999</v>
          </cell>
        </row>
        <row r="16744">
          <cell r="A16744" t="str">
            <v>TRIAE_CS42_U_TGACv1_640869_AA2077820.1</v>
          </cell>
          <cell r="B16744" t="str">
            <v>hs1, putative, expressed</v>
          </cell>
          <cell r="C16744" t="str">
            <v>Nematode resistance protein-like HSPRO2</v>
          </cell>
          <cell r="D16744">
            <v>0</v>
          </cell>
          <cell r="E16744">
            <v>0</v>
          </cell>
          <cell r="F16744">
            <v>0</v>
          </cell>
          <cell r="G16744">
            <v>0</v>
          </cell>
          <cell r="H16744">
            <v>0</v>
          </cell>
          <cell r="I16744">
            <v>0</v>
          </cell>
          <cell r="J16744">
            <v>0</v>
          </cell>
          <cell r="K16744">
            <v>4.0464213789999999</v>
          </cell>
        </row>
        <row r="16745">
          <cell r="A16745" t="str">
            <v>TRIAE_CS42_6AL_TGACv1_471729_AA1513480.1</v>
          </cell>
          <cell r="B16745" t="str">
            <v>RING-H2 finger protein ATL1Q, putative, expressed</v>
          </cell>
          <cell r="C16745" t="str">
            <v>NEP1-interacting protein-like 2</v>
          </cell>
          <cell r="D16745">
            <v>-1.6684789710000001</v>
          </cell>
          <cell r="E16745">
            <v>-1.176151717</v>
          </cell>
          <cell r="F16745">
            <v>0</v>
          </cell>
          <cell r="G16745">
            <v>0</v>
          </cell>
          <cell r="H16745">
            <v>0</v>
          </cell>
          <cell r="I16745">
            <v>0</v>
          </cell>
          <cell r="J16745">
            <v>0</v>
          </cell>
          <cell r="K16745">
            <v>0</v>
          </cell>
        </row>
        <row r="16746">
          <cell r="A16746" t="str">
            <v>TRIAE_CS42_6BL_TGACv1_502507_AA1625150.1</v>
          </cell>
          <cell r="B16746" t="str">
            <v>RING-H2 finger protein ATL1Q, putative, expressed</v>
          </cell>
          <cell r="C16746" t="str">
            <v>NEP1-interacting protein-like 2</v>
          </cell>
          <cell r="D16746">
            <v>-1.6684789710000001</v>
          </cell>
          <cell r="E16746">
            <v>-1.176151717</v>
          </cell>
          <cell r="F16746">
            <v>0</v>
          </cell>
          <cell r="G16746">
            <v>0</v>
          </cell>
          <cell r="H16746">
            <v>0</v>
          </cell>
          <cell r="I16746">
            <v>0</v>
          </cell>
          <cell r="J16746">
            <v>0</v>
          </cell>
          <cell r="K16746">
            <v>0</v>
          </cell>
        </row>
        <row r="16747">
          <cell r="A16747" t="str">
            <v>TRIAE_CS42_6DL_TGACv1_529058_AA1717350.3</v>
          </cell>
          <cell r="B16747" t="str">
            <v>RING-H2 finger protein ATL1Q, putative, expressed</v>
          </cell>
          <cell r="C16747" t="str">
            <v>NEP1-interacting protein-like 2</v>
          </cell>
          <cell r="D16747">
            <v>-1.6684789710000001</v>
          </cell>
          <cell r="E16747">
            <v>-1.176151717</v>
          </cell>
          <cell r="F16747">
            <v>0</v>
          </cell>
          <cell r="G16747">
            <v>0</v>
          </cell>
          <cell r="H16747">
            <v>0</v>
          </cell>
          <cell r="I16747">
            <v>0</v>
          </cell>
          <cell r="J16747">
            <v>0</v>
          </cell>
          <cell r="K16747">
            <v>0</v>
          </cell>
        </row>
        <row r="16748">
          <cell r="A16748" t="str">
            <v>TRIAE_CS42_2BS_TGACv1_146196_AA0458110.1</v>
          </cell>
          <cell r="B16748" t="str">
            <v>RING-H2 finger protein ATL1Q, putative, expressed</v>
          </cell>
          <cell r="C16748" t="str">
            <v>NEP1-interacting protein-like 2</v>
          </cell>
          <cell r="D16748">
            <v>0</v>
          </cell>
          <cell r="E16748">
            <v>2.4852231749999998</v>
          </cell>
          <cell r="F16748">
            <v>0</v>
          </cell>
          <cell r="G16748">
            <v>1.0025359730000001</v>
          </cell>
          <cell r="H16748">
            <v>0</v>
          </cell>
          <cell r="I16748">
            <v>0</v>
          </cell>
          <cell r="J16748">
            <v>0</v>
          </cell>
          <cell r="K16748">
            <v>0</v>
          </cell>
        </row>
        <row r="16749">
          <cell r="A16749" t="str">
            <v>TRIAE_CS42_3AL_TGACv1_194228_AA0629040.1</v>
          </cell>
          <cell r="B16749" t="str">
            <v>sas10/Utp3 family protein, expressed</v>
          </cell>
          <cell r="C16749" t="str">
            <v>Neuroguidin-B</v>
          </cell>
          <cell r="D16749">
            <v>0</v>
          </cell>
          <cell r="E16749">
            <v>-1.0519509520000001</v>
          </cell>
          <cell r="F16749">
            <v>0</v>
          </cell>
          <cell r="G16749">
            <v>0</v>
          </cell>
          <cell r="H16749">
            <v>0</v>
          </cell>
          <cell r="I16749">
            <v>0</v>
          </cell>
          <cell r="J16749">
            <v>0</v>
          </cell>
          <cell r="K16749">
            <v>0</v>
          </cell>
        </row>
        <row r="16750">
          <cell r="A16750" t="str">
            <v>TRIAE_CS42_3B_TGACv1_220608_AA0711100.2</v>
          </cell>
          <cell r="B16750" t="str">
            <v>neutral ceramidase precursor, putative, expressed</v>
          </cell>
          <cell r="C16750" t="str">
            <v>Neutral ceramidase</v>
          </cell>
          <cell r="D16750">
            <v>1.57919436</v>
          </cell>
          <cell r="E16750">
            <v>0</v>
          </cell>
          <cell r="F16750">
            <v>0</v>
          </cell>
          <cell r="G16750">
            <v>0</v>
          </cell>
          <cell r="H16750">
            <v>0</v>
          </cell>
          <cell r="I16750">
            <v>0</v>
          </cell>
          <cell r="J16750">
            <v>0</v>
          </cell>
          <cell r="K16750">
            <v>0</v>
          </cell>
        </row>
        <row r="16751">
          <cell r="A16751" t="str">
            <v>TRIAE_CS42_3AL_TGACv1_196259_AA0658910.3</v>
          </cell>
          <cell r="B16751" t="str">
            <v>neutral ceramidase precursor, putative, expressed</v>
          </cell>
          <cell r="C16751" t="str">
            <v>Neutral ceramidase</v>
          </cell>
          <cell r="D16751">
            <v>0</v>
          </cell>
          <cell r="E16751">
            <v>0</v>
          </cell>
          <cell r="F16751">
            <v>0</v>
          </cell>
          <cell r="G16751">
            <v>1.3191218819999999</v>
          </cell>
          <cell r="H16751">
            <v>0</v>
          </cell>
          <cell r="I16751">
            <v>0</v>
          </cell>
          <cell r="J16751">
            <v>0</v>
          </cell>
          <cell r="K16751">
            <v>0</v>
          </cell>
        </row>
        <row r="16752">
          <cell r="A16752" t="str">
            <v>TRIAE_CS42_3B_TGACv1_220608_AA0711090.1</v>
          </cell>
          <cell r="B16752" t="str">
            <v>neutral ceramidase precursor, putative, expressed</v>
          </cell>
          <cell r="C16752" t="str">
            <v>Neutral ceramidase</v>
          </cell>
          <cell r="D16752">
            <v>0</v>
          </cell>
          <cell r="E16752">
            <v>0</v>
          </cell>
          <cell r="F16752">
            <v>0</v>
          </cell>
          <cell r="G16752">
            <v>1.481642031</v>
          </cell>
          <cell r="H16752">
            <v>0</v>
          </cell>
          <cell r="I16752">
            <v>0</v>
          </cell>
          <cell r="J16752">
            <v>0</v>
          </cell>
          <cell r="K16752">
            <v>0</v>
          </cell>
        </row>
        <row r="16753">
          <cell r="A16753" t="str">
            <v>TRIAE_CS42_3DL_TGACv1_251200_AA0878720.1</v>
          </cell>
          <cell r="B16753" t="str">
            <v>neutral ceramidase precursor, putative, expressed</v>
          </cell>
          <cell r="C16753" t="str">
            <v>Neutral ceramidase</v>
          </cell>
          <cell r="D16753">
            <v>0</v>
          </cell>
          <cell r="E16753">
            <v>0</v>
          </cell>
          <cell r="F16753">
            <v>0</v>
          </cell>
          <cell r="G16753">
            <v>1.481642031</v>
          </cell>
          <cell r="H16753">
            <v>0</v>
          </cell>
          <cell r="I16753">
            <v>0</v>
          </cell>
          <cell r="J16753">
            <v>0</v>
          </cell>
          <cell r="K16753">
            <v>0</v>
          </cell>
        </row>
        <row r="16754">
          <cell r="A16754" t="str">
            <v>TRIAE_CS42_U_TGACv1_641037_AA2082940.3</v>
          </cell>
          <cell r="B16754" t="str">
            <v>joka2, putative, expressed</v>
          </cell>
          <cell r="C16754" t="str">
            <v>Next to BRCA1 gene 1 protein</v>
          </cell>
          <cell r="D16754">
            <v>1.1070540579999999</v>
          </cell>
          <cell r="E16754">
            <v>1.3058611229999999</v>
          </cell>
          <cell r="F16754">
            <v>0</v>
          </cell>
          <cell r="G16754">
            <v>0</v>
          </cell>
          <cell r="H16754">
            <v>0</v>
          </cell>
          <cell r="I16754">
            <v>0</v>
          </cell>
          <cell r="J16754">
            <v>0</v>
          </cell>
          <cell r="K16754">
            <v>1.1276565380000001</v>
          </cell>
        </row>
        <row r="16755">
          <cell r="A16755" t="str">
            <v>TRIAE_CS42_6AL_TGACv1_474720_AA1535810.1</v>
          </cell>
          <cell r="B16755" t="str">
            <v>joka2, putative, expressed</v>
          </cell>
          <cell r="C16755" t="str">
            <v>Next to BRCA1 gene 1 protein</v>
          </cell>
          <cell r="D16755">
            <v>1.1070540579999999</v>
          </cell>
          <cell r="E16755">
            <v>0</v>
          </cell>
          <cell r="F16755">
            <v>0</v>
          </cell>
          <cell r="G16755">
            <v>0</v>
          </cell>
          <cell r="H16755">
            <v>0</v>
          </cell>
          <cell r="I16755">
            <v>0</v>
          </cell>
          <cell r="J16755">
            <v>0</v>
          </cell>
          <cell r="K16755">
            <v>0</v>
          </cell>
        </row>
        <row r="16756">
          <cell r="A16756" t="str">
            <v>TRIAE_CS42_6BL_TGACv1_501866_AA1621150.2</v>
          </cell>
          <cell r="B16756" t="str">
            <v>joka2, putative, expressed</v>
          </cell>
          <cell r="C16756" t="str">
            <v>Next to BRCA1 gene 1 protein</v>
          </cell>
          <cell r="D16756">
            <v>1.1070540579999999</v>
          </cell>
          <cell r="E16756">
            <v>0</v>
          </cell>
          <cell r="F16756">
            <v>0</v>
          </cell>
          <cell r="G16756">
            <v>0</v>
          </cell>
          <cell r="H16756">
            <v>0</v>
          </cell>
          <cell r="I16756">
            <v>0</v>
          </cell>
          <cell r="J16756">
            <v>0</v>
          </cell>
          <cell r="K16756">
            <v>0</v>
          </cell>
        </row>
        <row r="16757">
          <cell r="A16757" t="str">
            <v>TRIAE_CS42_5AL_TGACv1_374513_AA1202110.1</v>
          </cell>
          <cell r="B16757" t="str">
            <v>NFKB, putative, expressed</v>
          </cell>
          <cell r="C16757" t="str">
            <v>NF-kappa-B-activating protein</v>
          </cell>
          <cell r="D16757">
            <v>0</v>
          </cell>
          <cell r="E16757">
            <v>1.166940305</v>
          </cell>
          <cell r="F16757">
            <v>0</v>
          </cell>
          <cell r="G16757">
            <v>0</v>
          </cell>
          <cell r="H16757">
            <v>0</v>
          </cell>
          <cell r="I16757">
            <v>0</v>
          </cell>
          <cell r="J16757">
            <v>0</v>
          </cell>
          <cell r="K16757">
            <v>0</v>
          </cell>
        </row>
        <row r="16758">
          <cell r="A16758" t="str">
            <v>TRIAE_CS42_7DL_TGACv1_603815_AA1989690.1</v>
          </cell>
          <cell r="B16758" t="str">
            <v>NF-X1-type zinc finger protein, putative, expressed</v>
          </cell>
          <cell r="C16758" t="str">
            <v>NF-X1-type zinc finger protein NFXL1</v>
          </cell>
          <cell r="D16758">
            <v>1.448949305</v>
          </cell>
          <cell r="E16758">
            <v>2.2042051090000001</v>
          </cell>
          <cell r="F16758">
            <v>1.317085329</v>
          </cell>
          <cell r="G16758">
            <v>1.038201683</v>
          </cell>
          <cell r="H16758">
            <v>0</v>
          </cell>
          <cell r="I16758">
            <v>0</v>
          </cell>
          <cell r="J16758">
            <v>0</v>
          </cell>
          <cell r="K16758">
            <v>0</v>
          </cell>
        </row>
        <row r="16759">
          <cell r="A16759" t="str">
            <v>TRIAE_CS42_7AL_TGACv1_557614_AA1784060.1</v>
          </cell>
          <cell r="B16759" t="str">
            <v>NF-X1-type zinc finger protein, putative, expressed</v>
          </cell>
          <cell r="C16759" t="str">
            <v>NF-X1-type zinc finger protein NFXL1</v>
          </cell>
          <cell r="D16759">
            <v>1.473376904</v>
          </cell>
          <cell r="E16759">
            <v>2.2190084329999999</v>
          </cell>
          <cell r="F16759">
            <v>1.2871626430000001</v>
          </cell>
          <cell r="G16759">
            <v>1.0201078729999999</v>
          </cell>
          <cell r="H16759">
            <v>0</v>
          </cell>
          <cell r="I16759">
            <v>0</v>
          </cell>
          <cell r="J16759">
            <v>0</v>
          </cell>
          <cell r="K16759">
            <v>0</v>
          </cell>
        </row>
        <row r="16760">
          <cell r="A16760" t="str">
            <v>TRIAE_CS42_7BL_TGACv1_579256_AA1905850.1</v>
          </cell>
          <cell r="B16760" t="str">
            <v>NF-X1-type zinc finger protein, putative, expressed</v>
          </cell>
          <cell r="C16760" t="str">
            <v>NF-X1-type zinc finger protein NFXL1</v>
          </cell>
          <cell r="D16760">
            <v>1.473376904</v>
          </cell>
          <cell r="E16760">
            <v>2.2190084329999999</v>
          </cell>
          <cell r="F16760">
            <v>1.306450753</v>
          </cell>
          <cell r="G16760">
            <v>1.039340814</v>
          </cell>
          <cell r="H16760">
            <v>0</v>
          </cell>
          <cell r="I16760">
            <v>0</v>
          </cell>
          <cell r="J16760">
            <v>0</v>
          </cell>
          <cell r="K16760">
            <v>0</v>
          </cell>
        </row>
        <row r="16761">
          <cell r="A16761" t="str">
            <v>TRIAE_CS42_7BS_TGACv1_593423_AA1951450.1</v>
          </cell>
          <cell r="B16761" t="str">
            <v>NHL repeat-containing protein, putative, expressed</v>
          </cell>
          <cell r="C16761" t="str">
            <v>NHL domain-containing protein</v>
          </cell>
          <cell r="D16761">
            <v>0</v>
          </cell>
          <cell r="E16761">
            <v>-1.9770102700000001</v>
          </cell>
          <cell r="F16761">
            <v>0</v>
          </cell>
          <cell r="G16761">
            <v>-1.785965537</v>
          </cell>
          <cell r="H16761">
            <v>0</v>
          </cell>
          <cell r="I16761">
            <v>0</v>
          </cell>
          <cell r="J16761">
            <v>0</v>
          </cell>
          <cell r="K16761">
            <v>0</v>
          </cell>
        </row>
        <row r="16762">
          <cell r="A16762" t="str">
            <v>TRIAE_CS42_7DS_TGACv1_622844_AA2046240.1</v>
          </cell>
          <cell r="B16762" t="str">
            <v>NHL repeat-containing protein, putative, expressed</v>
          </cell>
          <cell r="C16762" t="str">
            <v>NHL domain-containing protein</v>
          </cell>
          <cell r="D16762">
            <v>0</v>
          </cell>
          <cell r="E16762">
            <v>-1.8943118350000001</v>
          </cell>
          <cell r="F16762">
            <v>0</v>
          </cell>
          <cell r="G16762">
            <v>-1.755802557</v>
          </cell>
          <cell r="H16762">
            <v>0</v>
          </cell>
          <cell r="I16762">
            <v>0</v>
          </cell>
          <cell r="J16762">
            <v>0</v>
          </cell>
          <cell r="K16762">
            <v>0</v>
          </cell>
        </row>
        <row r="16763">
          <cell r="A16763" t="str">
            <v>TRIAE_CS42_7AS_TGACv1_570595_AA1838110.2</v>
          </cell>
          <cell r="B16763" t="str">
            <v>NHL repeat-containing protein, putative, expressed</v>
          </cell>
          <cell r="C16763" t="str">
            <v>NHL domain-containing protein</v>
          </cell>
          <cell r="D16763">
            <v>0</v>
          </cell>
          <cell r="E16763">
            <v>-1.7325345839999999</v>
          </cell>
          <cell r="F16763">
            <v>0</v>
          </cell>
          <cell r="G16763">
            <v>-1.945968084</v>
          </cell>
          <cell r="H16763">
            <v>0</v>
          </cell>
          <cell r="I16763">
            <v>0</v>
          </cell>
          <cell r="J16763">
            <v>0</v>
          </cell>
          <cell r="K16763">
            <v>0</v>
          </cell>
        </row>
        <row r="16764">
          <cell r="A16764" t="str">
            <v>TRIAE_CS42_7DS_TGACv1_622130_AA2033410.1</v>
          </cell>
          <cell r="B16764" t="str">
            <v>NHL repeat-containing protein, putative, expressed</v>
          </cell>
          <cell r="C16764" t="str">
            <v>NHL domain-containing protein</v>
          </cell>
          <cell r="D16764">
            <v>0</v>
          </cell>
          <cell r="E16764">
            <v>-1.7325345839999999</v>
          </cell>
          <cell r="F16764">
            <v>0</v>
          </cell>
          <cell r="G16764">
            <v>-1.945968084</v>
          </cell>
          <cell r="H16764">
            <v>0</v>
          </cell>
          <cell r="I16764">
            <v>0</v>
          </cell>
          <cell r="J16764">
            <v>0</v>
          </cell>
          <cell r="K16764">
            <v>0</v>
          </cell>
        </row>
        <row r="16765">
          <cell r="A16765" t="str">
            <v>TRIAE_CS42_7BS_TGACv1_592607_AA1941300.1</v>
          </cell>
          <cell r="B16765" t="str">
            <v>NHL repeat-containing protein, putative, expressed</v>
          </cell>
          <cell r="C16765" t="str">
            <v>NHL domain-containing protein</v>
          </cell>
          <cell r="D16765">
            <v>0</v>
          </cell>
          <cell r="E16765">
            <v>-1.6117699489999999</v>
          </cell>
          <cell r="F16765">
            <v>-1.030815263</v>
          </cell>
          <cell r="G16765">
            <v>-1.9711274649999999</v>
          </cell>
          <cell r="H16765">
            <v>0</v>
          </cell>
          <cell r="I16765">
            <v>0</v>
          </cell>
          <cell r="J16765">
            <v>0</v>
          </cell>
          <cell r="K16765">
            <v>0</v>
          </cell>
        </row>
        <row r="16766">
          <cell r="A16766" t="str">
            <v>TRIAE_CS42_2AS_TGACv1_113017_AA0349780.1</v>
          </cell>
          <cell r="B16766" t="str">
            <v>NHL repeat-containing protein, putative, expressed</v>
          </cell>
          <cell r="C16766" t="str">
            <v>NHL domain-containing protein</v>
          </cell>
          <cell r="D16766">
            <v>0</v>
          </cell>
          <cell r="E16766">
            <v>-1.2229031349999999</v>
          </cell>
          <cell r="F16766">
            <v>0</v>
          </cell>
          <cell r="G16766">
            <v>0</v>
          </cell>
          <cell r="H16766">
            <v>0</v>
          </cell>
          <cell r="I16766">
            <v>0</v>
          </cell>
          <cell r="J16766">
            <v>0</v>
          </cell>
          <cell r="K16766">
            <v>0</v>
          </cell>
        </row>
        <row r="16767">
          <cell r="A16767" t="str">
            <v>TRIAE_CS42_2DS_TGACv1_178147_AA0591820.1</v>
          </cell>
          <cell r="B16767" t="str">
            <v>NHL repeat-containing protein, putative, expressed</v>
          </cell>
          <cell r="C16767" t="str">
            <v>NHL domain-containing protein</v>
          </cell>
          <cell r="D16767">
            <v>0</v>
          </cell>
          <cell r="E16767">
            <v>-1.2116698370000001</v>
          </cell>
          <cell r="F16767">
            <v>0</v>
          </cell>
          <cell r="G16767">
            <v>0</v>
          </cell>
          <cell r="H16767">
            <v>0</v>
          </cell>
          <cell r="I16767">
            <v>0</v>
          </cell>
          <cell r="J16767">
            <v>0</v>
          </cell>
          <cell r="K16767">
            <v>0</v>
          </cell>
        </row>
        <row r="16768">
          <cell r="A16768" t="str">
            <v>TRIAE_CS42_6BL_TGACv1_499512_AA1584730.1</v>
          </cell>
          <cell r="B16768" t="str">
            <v>NHL repeat-containing protein, putative, expressed</v>
          </cell>
          <cell r="C16768" t="str">
            <v>NHL domain-containing protein</v>
          </cell>
          <cell r="D16768">
            <v>0</v>
          </cell>
          <cell r="E16768">
            <v>0</v>
          </cell>
          <cell r="F16768">
            <v>0</v>
          </cell>
          <cell r="G16768">
            <v>-1.3494140530000001</v>
          </cell>
          <cell r="H16768">
            <v>0</v>
          </cell>
          <cell r="I16768">
            <v>0</v>
          </cell>
          <cell r="J16768">
            <v>0</v>
          </cell>
          <cell r="K16768">
            <v>-1.449335746</v>
          </cell>
        </row>
        <row r="16769">
          <cell r="A16769" t="str">
            <v>TRIAE_CS42_6DL_TGACv1_527476_AA1704650.1</v>
          </cell>
          <cell r="B16769" t="str">
            <v>NHL repeat-containing protein, putative, expressed</v>
          </cell>
          <cell r="C16769" t="str">
            <v>NHL domain-containing protein</v>
          </cell>
          <cell r="D16769">
            <v>0</v>
          </cell>
          <cell r="E16769">
            <v>0</v>
          </cell>
          <cell r="F16769">
            <v>0</v>
          </cell>
          <cell r="G16769">
            <v>-1.3702881549999999</v>
          </cell>
          <cell r="H16769">
            <v>0</v>
          </cell>
          <cell r="I16769">
            <v>0</v>
          </cell>
          <cell r="J16769">
            <v>0</v>
          </cell>
          <cell r="K16769">
            <v>-1.427619143</v>
          </cell>
        </row>
        <row r="16770">
          <cell r="A16770" t="str">
            <v>TRIAE_CS42_6AL_TGACv1_470974_AA1499930.2</v>
          </cell>
          <cell r="B16770" t="str">
            <v>NHL repeat-containing protein, putative, expressed</v>
          </cell>
          <cell r="C16770" t="str">
            <v>NHL domain-containing protein</v>
          </cell>
          <cell r="D16770">
            <v>0</v>
          </cell>
          <cell r="E16770">
            <v>0</v>
          </cell>
          <cell r="F16770">
            <v>0</v>
          </cell>
          <cell r="G16770">
            <v>-1.5403680559999999</v>
          </cell>
          <cell r="H16770">
            <v>0</v>
          </cell>
          <cell r="I16770">
            <v>0</v>
          </cell>
          <cell r="J16770">
            <v>0</v>
          </cell>
          <cell r="K16770">
            <v>-1.275461706</v>
          </cell>
        </row>
        <row r="16771">
          <cell r="A16771" t="str">
            <v>TRIAE_CS42_3DL_TGACv1_250001_AA0860150.1</v>
          </cell>
          <cell r="B16771" t="str">
            <v>NHL repeat-containing protein, putative, expressed</v>
          </cell>
          <cell r="C16771" t="str">
            <v>NHL domain-containing protein</v>
          </cell>
          <cell r="D16771">
            <v>0</v>
          </cell>
          <cell r="E16771">
            <v>0</v>
          </cell>
          <cell r="F16771">
            <v>0</v>
          </cell>
          <cell r="G16771">
            <v>0</v>
          </cell>
          <cell r="H16771">
            <v>0</v>
          </cell>
          <cell r="I16771">
            <v>0</v>
          </cell>
          <cell r="J16771">
            <v>0</v>
          </cell>
          <cell r="K16771">
            <v>-1.1179701049999999</v>
          </cell>
        </row>
        <row r="16772">
          <cell r="A16772" t="str">
            <v>TRIAE_CS42_7AL_TGACv1_557946_AA1788180.2</v>
          </cell>
          <cell r="B16772" t="str">
            <v>expressed protein</v>
          </cell>
          <cell r="C16772" t="str">
            <v>NHL repeat-containing protein 2</v>
          </cell>
          <cell r="D16772">
            <v>0</v>
          </cell>
          <cell r="E16772">
            <v>-1.2543801830000001</v>
          </cell>
          <cell r="F16772">
            <v>0</v>
          </cell>
          <cell r="G16772">
            <v>0</v>
          </cell>
          <cell r="H16772">
            <v>0</v>
          </cell>
          <cell r="I16772">
            <v>0</v>
          </cell>
          <cell r="J16772">
            <v>0</v>
          </cell>
          <cell r="K16772">
            <v>0</v>
          </cell>
        </row>
        <row r="16773">
          <cell r="A16773" t="str">
            <v>TRIAE_CS42_7BL_TGACv1_578633_AA1898130.1</v>
          </cell>
          <cell r="B16773" t="str">
            <v>expressed protein</v>
          </cell>
          <cell r="C16773" t="str">
            <v>NHL repeat-containing protein 2</v>
          </cell>
          <cell r="D16773">
            <v>0</v>
          </cell>
          <cell r="E16773">
            <v>-1.2543801830000001</v>
          </cell>
          <cell r="F16773">
            <v>0</v>
          </cell>
          <cell r="G16773">
            <v>0</v>
          </cell>
          <cell r="H16773">
            <v>0</v>
          </cell>
          <cell r="I16773">
            <v>0</v>
          </cell>
          <cell r="J16773">
            <v>0</v>
          </cell>
          <cell r="K16773">
            <v>0</v>
          </cell>
        </row>
        <row r="16774">
          <cell r="A16774" t="str">
            <v>TRIAE_CS42_7DL_TGACv1_603123_AA1976360.1</v>
          </cell>
          <cell r="B16774" t="str">
            <v>expressed protein</v>
          </cell>
          <cell r="C16774" t="str">
            <v>NHL repeat-containing protein 2</v>
          </cell>
          <cell r="D16774">
            <v>0</v>
          </cell>
          <cell r="E16774">
            <v>-1.2543801830000001</v>
          </cell>
          <cell r="F16774">
            <v>0</v>
          </cell>
          <cell r="G16774">
            <v>0</v>
          </cell>
          <cell r="H16774">
            <v>0</v>
          </cell>
          <cell r="I16774">
            <v>0</v>
          </cell>
          <cell r="J16774">
            <v>0</v>
          </cell>
          <cell r="K16774">
            <v>0</v>
          </cell>
        </row>
        <row r="16775">
          <cell r="A16775" t="str">
            <v>TRIAE_CS42_4DL_TGACv1_344693_AA1148980.1</v>
          </cell>
          <cell r="B16775" t="str">
            <v>nicotianamine synthase, putative, expressed</v>
          </cell>
          <cell r="C16775" t="str">
            <v>nicotianamine synthase 3</v>
          </cell>
          <cell r="D16775">
            <v>0</v>
          </cell>
          <cell r="E16775">
            <v>0</v>
          </cell>
          <cell r="F16775">
            <v>0</v>
          </cell>
          <cell r="G16775">
            <v>0</v>
          </cell>
          <cell r="H16775">
            <v>0</v>
          </cell>
          <cell r="I16775">
            <v>1.335259368</v>
          </cell>
          <cell r="J16775">
            <v>0</v>
          </cell>
          <cell r="K16775">
            <v>-3.126162093</v>
          </cell>
        </row>
        <row r="16776">
          <cell r="A16776" t="str">
            <v>TRIAE_CS42_2BS_TGACv1_147224_AA0480120.1</v>
          </cell>
          <cell r="B16776" t="str">
            <v>nicotianamine synthase, putative, expressed</v>
          </cell>
          <cell r="C16776" t="str">
            <v>Nicotianamine synthase 9</v>
          </cell>
          <cell r="D16776">
            <v>0</v>
          </cell>
          <cell r="E16776">
            <v>-1.312684344</v>
          </cell>
          <cell r="F16776">
            <v>0</v>
          </cell>
          <cell r="G16776">
            <v>0</v>
          </cell>
          <cell r="H16776">
            <v>0</v>
          </cell>
          <cell r="I16776">
            <v>0</v>
          </cell>
          <cell r="J16776">
            <v>0</v>
          </cell>
          <cell r="K16776">
            <v>1.014448029</v>
          </cell>
        </row>
        <row r="16777">
          <cell r="A16777" t="str">
            <v>TRIAE_CS42_2AS_TGACv1_114366_AA0366390.1</v>
          </cell>
          <cell r="B16777" t="str">
            <v>nicotianamine synthase, putative, expressed</v>
          </cell>
          <cell r="C16777" t="str">
            <v>Nicotianamine synthase 9</v>
          </cell>
          <cell r="D16777">
            <v>0</v>
          </cell>
          <cell r="E16777">
            <v>-1.108459294</v>
          </cell>
          <cell r="F16777">
            <v>0</v>
          </cell>
          <cell r="G16777">
            <v>0</v>
          </cell>
          <cell r="H16777">
            <v>0</v>
          </cell>
          <cell r="I16777">
            <v>0</v>
          </cell>
          <cell r="J16777">
            <v>0</v>
          </cell>
          <cell r="K16777">
            <v>0</v>
          </cell>
        </row>
        <row r="16778">
          <cell r="A16778" t="str">
            <v>TRIAE_CS42_2DS_TGACv1_178228_AA0593010.1</v>
          </cell>
          <cell r="B16778" t="str">
            <v>nicotianamine synthase, putative, expressed</v>
          </cell>
          <cell r="C16778" t="str">
            <v>Nicotianamine synthase 9</v>
          </cell>
          <cell r="D16778">
            <v>0</v>
          </cell>
          <cell r="E16778">
            <v>-1.108459294</v>
          </cell>
          <cell r="F16778">
            <v>0</v>
          </cell>
          <cell r="G16778">
            <v>0</v>
          </cell>
          <cell r="H16778">
            <v>0</v>
          </cell>
          <cell r="I16778">
            <v>0</v>
          </cell>
          <cell r="J16778">
            <v>0</v>
          </cell>
          <cell r="K16778">
            <v>0</v>
          </cell>
        </row>
        <row r="16779">
          <cell r="A16779" t="str">
            <v>TRIAE_CS42_2AS_TGACv1_112882_AA0346520.1</v>
          </cell>
          <cell r="B16779" t="str">
            <v>nicotianamine synthase, putative, expressed</v>
          </cell>
          <cell r="C16779" t="str">
            <v>Nicotianamine synthase-like 5 protein</v>
          </cell>
          <cell r="D16779">
            <v>0</v>
          </cell>
          <cell r="E16779">
            <v>0</v>
          </cell>
          <cell r="F16779">
            <v>0</v>
          </cell>
          <cell r="G16779">
            <v>1.0304357669999999</v>
          </cell>
          <cell r="H16779">
            <v>0</v>
          </cell>
          <cell r="I16779">
            <v>0</v>
          </cell>
          <cell r="J16779">
            <v>0</v>
          </cell>
          <cell r="K16779">
            <v>0</v>
          </cell>
        </row>
        <row r="16780">
          <cell r="A16780" t="str">
            <v>TRIAE_CS42_5AS_TGACv1_392700_AA1263210.1</v>
          </cell>
          <cell r="B16780" t="str">
            <v>nifU, putative, expressed</v>
          </cell>
          <cell r="C16780" t="str">
            <v>NIFU-like protein 2</v>
          </cell>
          <cell r="D16780">
            <v>0</v>
          </cell>
          <cell r="E16780">
            <v>0</v>
          </cell>
          <cell r="F16780">
            <v>0</v>
          </cell>
          <cell r="G16780">
            <v>-1.579594401</v>
          </cell>
          <cell r="H16780">
            <v>0</v>
          </cell>
          <cell r="I16780">
            <v>0</v>
          </cell>
          <cell r="J16780">
            <v>0</v>
          </cell>
          <cell r="K16780">
            <v>0</v>
          </cell>
        </row>
        <row r="16781">
          <cell r="A16781" t="str">
            <v>TRIAE_CS42_5DL_TGACv1_433073_AA1400900.1</v>
          </cell>
          <cell r="B16781" t="str">
            <v>nifU, putative, expressed</v>
          </cell>
          <cell r="C16781" t="str">
            <v>NIFU-like protein 2</v>
          </cell>
          <cell r="D16781">
            <v>0</v>
          </cell>
          <cell r="E16781">
            <v>0</v>
          </cell>
          <cell r="F16781">
            <v>0</v>
          </cell>
          <cell r="G16781">
            <v>-1.579594401</v>
          </cell>
          <cell r="H16781">
            <v>0</v>
          </cell>
          <cell r="I16781">
            <v>0</v>
          </cell>
          <cell r="J16781">
            <v>0</v>
          </cell>
          <cell r="K16781">
            <v>0</v>
          </cell>
        </row>
        <row r="16782">
          <cell r="A16782" t="str">
            <v>TRIAE_CS42_U_TGACv1_642093_AA2111260.1</v>
          </cell>
          <cell r="B16782" t="str">
            <v>nifU, putative, expressed</v>
          </cell>
          <cell r="C16782" t="str">
            <v>NIFU-like protein 2</v>
          </cell>
          <cell r="D16782">
            <v>0</v>
          </cell>
          <cell r="E16782">
            <v>0</v>
          </cell>
          <cell r="F16782">
            <v>0</v>
          </cell>
          <cell r="G16782">
            <v>-1.579594401</v>
          </cell>
          <cell r="H16782">
            <v>0</v>
          </cell>
          <cell r="I16782">
            <v>0</v>
          </cell>
          <cell r="J16782">
            <v>0</v>
          </cell>
          <cell r="K16782">
            <v>0</v>
          </cell>
        </row>
        <row r="16783">
          <cell r="A16783" t="str">
            <v>TRIAE_CS42_5DS_TGACv1_457217_AA1483860.1</v>
          </cell>
          <cell r="B16783" t="str">
            <v>9-cis-epoxycarotenoid dioxygenase 1, chloroplast precursor, putative, expressed</v>
          </cell>
          <cell r="C16783" t="str">
            <v>nine-cis-epoxycarotenoid dioxygenase 3</v>
          </cell>
          <cell r="D16783">
            <v>0</v>
          </cell>
          <cell r="E16783">
            <v>4.1159595500000004</v>
          </cell>
          <cell r="F16783">
            <v>3.9590392410000002</v>
          </cell>
          <cell r="G16783">
            <v>3.7412962420000002</v>
          </cell>
          <cell r="H16783">
            <v>0</v>
          </cell>
          <cell r="I16783">
            <v>0</v>
          </cell>
          <cell r="J16783">
            <v>0</v>
          </cell>
          <cell r="K16783">
            <v>3.4565969110000001</v>
          </cell>
        </row>
        <row r="16784">
          <cell r="A16784" t="str">
            <v>TRIAE_CS42_2AL_TGACv1_093178_AA0274200.1</v>
          </cell>
          <cell r="B16784" t="str">
            <v>9-cis-epoxycarotenoid dioxygenase 1, chloroplast precursor, putative, expressed</v>
          </cell>
          <cell r="C16784" t="str">
            <v>nine-cis-epoxycarotenoid dioxygenase 3</v>
          </cell>
          <cell r="D16784">
            <v>0</v>
          </cell>
          <cell r="E16784">
            <v>7.1421919870000004</v>
          </cell>
          <cell r="F16784">
            <v>0</v>
          </cell>
          <cell r="G16784">
            <v>8.1926203540000007</v>
          </cell>
          <cell r="H16784">
            <v>0</v>
          </cell>
          <cell r="I16784">
            <v>0</v>
          </cell>
          <cell r="J16784">
            <v>0</v>
          </cell>
          <cell r="K16784">
            <v>4.5803198350000001</v>
          </cell>
        </row>
        <row r="16785">
          <cell r="A16785" t="str">
            <v>TRIAE_CS42_5AL_TGACv1_374601_AA1204180.1</v>
          </cell>
          <cell r="B16785" t="str">
            <v>9-cis-epoxycarotenoid dioxygenase 1, chloroplast precursor, putative, expressed</v>
          </cell>
          <cell r="C16785" t="str">
            <v>nine-cis-epoxycarotenoid dioxygenase 9</v>
          </cell>
          <cell r="D16785">
            <v>1.8083317670000001</v>
          </cell>
          <cell r="E16785">
            <v>4.8963591260000001</v>
          </cell>
          <cell r="F16785">
            <v>3.5756032910000002</v>
          </cell>
          <cell r="G16785">
            <v>2.2558604920000001</v>
          </cell>
          <cell r="H16785">
            <v>0</v>
          </cell>
          <cell r="I16785">
            <v>0</v>
          </cell>
          <cell r="J16785">
            <v>0</v>
          </cell>
          <cell r="K16785">
            <v>3.3062900439999998</v>
          </cell>
        </row>
        <row r="16786">
          <cell r="A16786" t="str">
            <v>TRIAE_CS42_5BL_TGACv1_404125_AA1285180.1</v>
          </cell>
          <cell r="B16786" t="str">
            <v>9-cis-epoxycarotenoid dioxygenase 1, chloroplast precursor, putative, expressed</v>
          </cell>
          <cell r="C16786" t="str">
            <v>nine-cis-epoxycarotenoid dioxygenase 9</v>
          </cell>
          <cell r="D16786">
            <v>1.911968592</v>
          </cell>
          <cell r="E16786">
            <v>4.9900934159999997</v>
          </cell>
          <cell r="F16786">
            <v>3.6208570469999999</v>
          </cell>
          <cell r="G16786">
            <v>2.2483019529999999</v>
          </cell>
          <cell r="H16786">
            <v>0</v>
          </cell>
          <cell r="I16786">
            <v>0</v>
          </cell>
          <cell r="J16786">
            <v>0</v>
          </cell>
          <cell r="K16786">
            <v>3.4725299870000002</v>
          </cell>
        </row>
        <row r="16787">
          <cell r="A16787" t="str">
            <v>TRIAE_CS42_5DL_TGACv1_434857_AA1442640.1</v>
          </cell>
          <cell r="B16787" t="str">
            <v>9-cis-epoxycarotenoid dioxygenase 1, chloroplast precursor, putative, expressed</v>
          </cell>
          <cell r="C16787" t="str">
            <v>nine-cis-epoxycarotenoid dioxygenase 9</v>
          </cell>
          <cell r="D16787">
            <v>2.0894436879999998</v>
          </cell>
          <cell r="E16787">
            <v>5.1017396359999996</v>
          </cell>
          <cell r="F16787">
            <v>3.5654370549999999</v>
          </cell>
          <cell r="G16787">
            <v>2.1612708760000001</v>
          </cell>
          <cell r="H16787">
            <v>0</v>
          </cell>
          <cell r="I16787">
            <v>0</v>
          </cell>
          <cell r="J16787">
            <v>0</v>
          </cell>
          <cell r="K16787">
            <v>3.4299321960000002</v>
          </cell>
        </row>
        <row r="16788">
          <cell r="A16788" t="str">
            <v>TRIAE_CS42_U_TGACv1_641949_AA2108080.1</v>
          </cell>
          <cell r="B16788" t="str">
            <v>9-cis-epoxycarotenoid dioxygenase 1, chloroplast precursor, putative, expressed</v>
          </cell>
          <cell r="C16788" t="str">
            <v>nine-cis-epoxycarotenoid dioxygenase 9</v>
          </cell>
          <cell r="D16788">
            <v>0</v>
          </cell>
          <cell r="E16788">
            <v>6.7008977449999998</v>
          </cell>
          <cell r="F16788">
            <v>0</v>
          </cell>
          <cell r="G16788">
            <v>7.8701102550000002</v>
          </cell>
          <cell r="H16788">
            <v>0</v>
          </cell>
          <cell r="I16788">
            <v>0</v>
          </cell>
          <cell r="J16788">
            <v>0</v>
          </cell>
          <cell r="K16788">
            <v>4.3175297720000003</v>
          </cell>
        </row>
        <row r="16789">
          <cell r="A16789" t="str">
            <v>TRIAE_CS42_4BL_TGACv1_321871_AA1066500.1</v>
          </cell>
          <cell r="B16789" t="str">
            <v>protein of unknown function DUF1675 domain containing protein, expressed</v>
          </cell>
          <cell r="C16789" t="str">
            <v>Ninja-family protein</v>
          </cell>
          <cell r="D16789">
            <v>0</v>
          </cell>
          <cell r="E16789">
            <v>0</v>
          </cell>
          <cell r="F16789">
            <v>1.1922398350000001</v>
          </cell>
          <cell r="G16789">
            <v>1.1862720920000001</v>
          </cell>
          <cell r="H16789">
            <v>0</v>
          </cell>
          <cell r="I16789">
            <v>0</v>
          </cell>
          <cell r="J16789">
            <v>0</v>
          </cell>
          <cell r="K16789">
            <v>-1.5500757030000001</v>
          </cell>
        </row>
        <row r="16790">
          <cell r="A16790" t="str">
            <v>TRIAE_CS42_4AS_TGACv1_306214_AA1004360.2</v>
          </cell>
          <cell r="B16790" t="str">
            <v>protein of unknown function DUF1675 domain containing protein, expressed</v>
          </cell>
          <cell r="C16790" t="str">
            <v>Ninja-family protein</v>
          </cell>
          <cell r="D16790">
            <v>0</v>
          </cell>
          <cell r="E16790">
            <v>0</v>
          </cell>
          <cell r="F16790">
            <v>1.0835049299999999</v>
          </cell>
          <cell r="G16790">
            <v>1.121298331</v>
          </cell>
          <cell r="H16790">
            <v>0</v>
          </cell>
          <cell r="I16790">
            <v>0</v>
          </cell>
          <cell r="J16790">
            <v>0</v>
          </cell>
          <cell r="K16790">
            <v>0</v>
          </cell>
        </row>
        <row r="16791">
          <cell r="A16791" t="str">
            <v>TRIAE_CS42_4DL_TGACv1_342972_AA1126530.2</v>
          </cell>
          <cell r="B16791" t="str">
            <v>protein of unknown function DUF1675 domain containing protein, expressed</v>
          </cell>
          <cell r="C16791" t="str">
            <v>Ninja-family protein</v>
          </cell>
          <cell r="D16791">
            <v>0</v>
          </cell>
          <cell r="E16791">
            <v>0</v>
          </cell>
          <cell r="F16791">
            <v>1.1922398350000001</v>
          </cell>
          <cell r="G16791">
            <v>1.1823218040000001</v>
          </cell>
          <cell r="H16791">
            <v>0</v>
          </cell>
          <cell r="I16791">
            <v>0</v>
          </cell>
          <cell r="J16791">
            <v>0</v>
          </cell>
          <cell r="K16791">
            <v>0</v>
          </cell>
        </row>
        <row r="16792">
          <cell r="A16792" t="str">
            <v>TRIAE_CS42_2DS_TGACv1_178937_AA0602560.1</v>
          </cell>
          <cell r="B16792" t="str">
            <v>protein of unknown function DUF1675 domain containing protein, expressed</v>
          </cell>
          <cell r="C16792" t="str">
            <v>Ninja-family protein 2</v>
          </cell>
          <cell r="D16792">
            <v>0</v>
          </cell>
          <cell r="E16792">
            <v>1.8576173739999999</v>
          </cell>
          <cell r="F16792">
            <v>1.4685448759999999</v>
          </cell>
          <cell r="G16792">
            <v>1.414488688</v>
          </cell>
          <cell r="H16792">
            <v>0</v>
          </cell>
          <cell r="I16792">
            <v>1.601947107</v>
          </cell>
          <cell r="J16792">
            <v>1.325877057</v>
          </cell>
          <cell r="K16792">
            <v>2.4558402319999999</v>
          </cell>
        </row>
        <row r="16793">
          <cell r="A16793" t="str">
            <v>TRIAE_CS42_2AS_TGACv1_112678_AA0343310.1</v>
          </cell>
          <cell r="B16793" t="str">
            <v>protein of unknown function DUF1675 domain containing protein, expressed</v>
          </cell>
          <cell r="C16793" t="str">
            <v>Ninja-family protein 2</v>
          </cell>
          <cell r="D16793">
            <v>0</v>
          </cell>
          <cell r="E16793">
            <v>1.8926449830000001</v>
          </cell>
          <cell r="F16793">
            <v>1.4243159160000001</v>
          </cell>
          <cell r="G16793">
            <v>1.3781288359999999</v>
          </cell>
          <cell r="H16793">
            <v>0</v>
          </cell>
          <cell r="I16793">
            <v>1.5932061740000001</v>
          </cell>
          <cell r="J16793">
            <v>1.332166553</v>
          </cell>
          <cell r="K16793">
            <v>2.4633842960000001</v>
          </cell>
        </row>
        <row r="16794">
          <cell r="A16794" t="str">
            <v>TRIAE_CS42_2BS_TGACv1_147024_AA0476720.2</v>
          </cell>
          <cell r="B16794" t="str">
            <v>protein of unknown function DUF1675 domain containing protein, expressed</v>
          </cell>
          <cell r="C16794" t="str">
            <v>Ninja-family protein 2</v>
          </cell>
          <cell r="D16794">
            <v>0</v>
          </cell>
          <cell r="E16794">
            <v>1.968253984</v>
          </cell>
          <cell r="F16794">
            <v>1.463912562</v>
          </cell>
          <cell r="G16794">
            <v>1.394893605</v>
          </cell>
          <cell r="H16794">
            <v>0</v>
          </cell>
          <cell r="I16794">
            <v>1.601947107</v>
          </cell>
          <cell r="J16794">
            <v>1.325877057</v>
          </cell>
          <cell r="K16794">
            <v>2.4558402319999999</v>
          </cell>
        </row>
        <row r="16795">
          <cell r="A16795" t="str">
            <v>TRIAE_CS42_6AL_TGACv1_472036_AA1517060.1</v>
          </cell>
          <cell r="B16795" t="str">
            <v>allantoin permease, putative, expressed</v>
          </cell>
          <cell r="C16795" t="str">
            <v>nitrate reductase</v>
          </cell>
          <cell r="D16795">
            <v>-1.1911898030000001</v>
          </cell>
          <cell r="E16795">
            <v>-2.2174053260000002</v>
          </cell>
          <cell r="F16795">
            <v>-1.378045314</v>
          </cell>
          <cell r="G16795">
            <v>-3.008443121</v>
          </cell>
          <cell r="H16795">
            <v>0</v>
          </cell>
          <cell r="I16795">
            <v>0</v>
          </cell>
          <cell r="J16795">
            <v>0</v>
          </cell>
          <cell r="K16795">
            <v>-1.4840688630000001</v>
          </cell>
        </row>
        <row r="16796">
          <cell r="A16796" t="str">
            <v>TRIAE_CS42_6BL_TGACv1_501456_AA1617680.1</v>
          </cell>
          <cell r="B16796" t="str">
            <v>allantoin permease, putative, expressed</v>
          </cell>
          <cell r="C16796" t="str">
            <v>nitrate reductase</v>
          </cell>
          <cell r="D16796">
            <v>0</v>
          </cell>
          <cell r="E16796">
            <v>-1.977206018</v>
          </cell>
          <cell r="F16796">
            <v>-1.3815131060000001</v>
          </cell>
          <cell r="G16796">
            <v>-3.060256651</v>
          </cell>
          <cell r="H16796">
            <v>0</v>
          </cell>
          <cell r="I16796">
            <v>0</v>
          </cell>
          <cell r="J16796">
            <v>0</v>
          </cell>
          <cell r="K16796">
            <v>-1.624796999</v>
          </cell>
        </row>
        <row r="16797">
          <cell r="A16797" t="str">
            <v>TRIAE_CS42_6DL_TGACv1_527579_AA1705900.1</v>
          </cell>
          <cell r="B16797" t="str">
            <v>allantoin permease, putative, expressed</v>
          </cell>
          <cell r="C16797" t="str">
            <v>nitrate reductase</v>
          </cell>
          <cell r="D16797">
            <v>0</v>
          </cell>
          <cell r="E16797">
            <v>-1.977206018</v>
          </cell>
          <cell r="F16797">
            <v>-1.3815131060000001</v>
          </cell>
          <cell r="G16797">
            <v>-3.060256651</v>
          </cell>
          <cell r="H16797">
            <v>0</v>
          </cell>
          <cell r="I16797">
            <v>0</v>
          </cell>
          <cell r="J16797">
            <v>0</v>
          </cell>
          <cell r="K16797">
            <v>-1.624796999</v>
          </cell>
        </row>
        <row r="16798">
          <cell r="A16798" t="str">
            <v>TRIAE_CS42_7AL_TGACv1_556198_AA1757890.1</v>
          </cell>
          <cell r="B16798" t="str">
            <v>allantoin permease, putative, expressed</v>
          </cell>
          <cell r="C16798" t="str">
            <v>nitrate reductase</v>
          </cell>
          <cell r="D16798">
            <v>0</v>
          </cell>
          <cell r="E16798">
            <v>3.8610870730000002</v>
          </cell>
          <cell r="F16798">
            <v>1.7025357640000001</v>
          </cell>
          <cell r="G16798">
            <v>1.7140980539999999</v>
          </cell>
          <cell r="H16798">
            <v>0</v>
          </cell>
          <cell r="I16798">
            <v>0</v>
          </cell>
          <cell r="J16798">
            <v>0</v>
          </cell>
          <cell r="K16798">
            <v>0</v>
          </cell>
        </row>
        <row r="16799">
          <cell r="A16799" t="str">
            <v>TRIAE_CS42_7DL_TGACv1_605961_AA2008670.1</v>
          </cell>
          <cell r="B16799" t="str">
            <v>allantoin permease, putative, expressed</v>
          </cell>
          <cell r="C16799" t="str">
            <v>nitrate reductase</v>
          </cell>
          <cell r="D16799">
            <v>0</v>
          </cell>
          <cell r="E16799">
            <v>3.8610870730000002</v>
          </cell>
          <cell r="F16799">
            <v>1.7025357640000001</v>
          </cell>
          <cell r="G16799">
            <v>1.7140980539999999</v>
          </cell>
          <cell r="H16799">
            <v>0</v>
          </cell>
          <cell r="I16799">
            <v>0</v>
          </cell>
          <cell r="J16799">
            <v>0</v>
          </cell>
          <cell r="K16799">
            <v>0</v>
          </cell>
        </row>
        <row r="16800">
          <cell r="A16800" t="str">
            <v>TRIAE_CS42_7BL_TGACv1_577528_AA1877910.1</v>
          </cell>
          <cell r="B16800" t="str">
            <v>allantoin permease, putative, expressed</v>
          </cell>
          <cell r="C16800" t="str">
            <v>nitrate reductase</v>
          </cell>
          <cell r="D16800">
            <v>0</v>
          </cell>
          <cell r="E16800">
            <v>3.8610870730000002</v>
          </cell>
          <cell r="F16800">
            <v>1.7025357640000001</v>
          </cell>
          <cell r="G16800">
            <v>1.7192686370000001</v>
          </cell>
          <cell r="H16800">
            <v>0</v>
          </cell>
          <cell r="I16800">
            <v>0</v>
          </cell>
          <cell r="J16800">
            <v>0</v>
          </cell>
          <cell r="K16800">
            <v>0</v>
          </cell>
        </row>
        <row r="16801">
          <cell r="A16801" t="str">
            <v>TRIAE_CS42_4AL_TGACv1_289170_AA0966470.1</v>
          </cell>
          <cell r="B16801" t="str">
            <v>nitrate reductase, putative, expressed</v>
          </cell>
          <cell r="C16801" t="str">
            <v>nitrate reductase 1</v>
          </cell>
          <cell r="D16801">
            <v>1.62151592</v>
          </cell>
          <cell r="E16801">
            <v>0</v>
          </cell>
          <cell r="F16801">
            <v>0</v>
          </cell>
          <cell r="G16801">
            <v>-7.0222814060000003</v>
          </cell>
          <cell r="H16801">
            <v>0</v>
          </cell>
          <cell r="I16801">
            <v>0</v>
          </cell>
          <cell r="J16801">
            <v>0</v>
          </cell>
          <cell r="K16801">
            <v>0</v>
          </cell>
        </row>
        <row r="16802">
          <cell r="A16802" t="str">
            <v>TRIAE_CS42_7AS_TGACv1_570006_AA1828550.1</v>
          </cell>
          <cell r="B16802" t="str">
            <v>nitrate reductase, putative, expressed</v>
          </cell>
          <cell r="C16802" t="str">
            <v>nitrate reductase 1</v>
          </cell>
          <cell r="D16802">
            <v>1.62151592</v>
          </cell>
          <cell r="E16802">
            <v>0</v>
          </cell>
          <cell r="F16802">
            <v>0</v>
          </cell>
          <cell r="G16802">
            <v>-7.0222814060000003</v>
          </cell>
          <cell r="H16802">
            <v>0</v>
          </cell>
          <cell r="I16802">
            <v>0</v>
          </cell>
          <cell r="J16802">
            <v>0</v>
          </cell>
          <cell r="K16802">
            <v>0</v>
          </cell>
        </row>
        <row r="16803">
          <cell r="A16803" t="str">
            <v>TRIAE_CS42_7DS_TGACv1_622737_AA2044470.1</v>
          </cell>
          <cell r="B16803" t="str">
            <v>nitrate reductase, putative, expressed</v>
          </cell>
          <cell r="C16803" t="str">
            <v>nitrate reductase 1</v>
          </cell>
          <cell r="D16803">
            <v>1.62151592</v>
          </cell>
          <cell r="E16803">
            <v>0</v>
          </cell>
          <cell r="F16803">
            <v>0</v>
          </cell>
          <cell r="G16803">
            <v>-7.0222814060000003</v>
          </cell>
          <cell r="H16803">
            <v>0</v>
          </cell>
          <cell r="I16803">
            <v>0</v>
          </cell>
          <cell r="J16803">
            <v>0</v>
          </cell>
          <cell r="K16803">
            <v>0</v>
          </cell>
        </row>
        <row r="16804">
          <cell r="A16804" t="str">
            <v>TRIAE_CS42_6AL_TGACv1_472117_AA1517910.1</v>
          </cell>
          <cell r="B16804" t="str">
            <v>nitrate reductase, putative, expressed</v>
          </cell>
          <cell r="C16804" t="str">
            <v>nitrate reductase 1</v>
          </cell>
          <cell r="D16804">
            <v>5.7072522430000001</v>
          </cell>
          <cell r="E16804">
            <v>0</v>
          </cell>
          <cell r="F16804">
            <v>0</v>
          </cell>
          <cell r="G16804">
            <v>0</v>
          </cell>
          <cell r="H16804">
            <v>0</v>
          </cell>
          <cell r="I16804">
            <v>0</v>
          </cell>
          <cell r="J16804">
            <v>0</v>
          </cell>
          <cell r="K16804">
            <v>0</v>
          </cell>
        </row>
        <row r="16805">
          <cell r="A16805" t="str">
            <v>TRIAE_CS42_6BL_TGACv1_500036_AA1597670.1</v>
          </cell>
          <cell r="B16805" t="str">
            <v>nitrate reductase, putative, expressed</v>
          </cell>
          <cell r="C16805" t="str">
            <v>nitrate reductase 1</v>
          </cell>
          <cell r="D16805">
            <v>5.7072522430000001</v>
          </cell>
          <cell r="E16805">
            <v>0</v>
          </cell>
          <cell r="F16805">
            <v>0</v>
          </cell>
          <cell r="G16805">
            <v>0</v>
          </cell>
          <cell r="H16805">
            <v>0</v>
          </cell>
          <cell r="I16805">
            <v>0</v>
          </cell>
          <cell r="J16805">
            <v>0</v>
          </cell>
          <cell r="K16805">
            <v>0</v>
          </cell>
        </row>
        <row r="16806">
          <cell r="A16806" t="str">
            <v>TRIAE_CS42_6DL_TGACv1_528127_AA1711800.1</v>
          </cell>
          <cell r="B16806" t="str">
            <v>nitrate reductase, putative, expressed</v>
          </cell>
          <cell r="C16806" t="str">
            <v>nitrate reductase 1</v>
          </cell>
          <cell r="D16806">
            <v>5.7072522430000001</v>
          </cell>
          <cell r="E16806">
            <v>0</v>
          </cell>
          <cell r="F16806">
            <v>0</v>
          </cell>
          <cell r="G16806">
            <v>0</v>
          </cell>
          <cell r="H16806">
            <v>0</v>
          </cell>
          <cell r="I16806">
            <v>0</v>
          </cell>
          <cell r="J16806">
            <v>0</v>
          </cell>
          <cell r="K16806">
            <v>0</v>
          </cell>
        </row>
        <row r="16807">
          <cell r="A16807" t="str">
            <v>TRIAE_CS42_6DS_TGACv1_543770_AA1744010.1</v>
          </cell>
          <cell r="B16807" t="str">
            <v>nitrate reductase, putative, expressed</v>
          </cell>
          <cell r="C16807" t="str">
            <v>nitrate reductase 1</v>
          </cell>
          <cell r="D16807">
            <v>0</v>
          </cell>
          <cell r="E16807">
            <v>-1.560742786</v>
          </cell>
          <cell r="F16807">
            <v>-1.9879053739999999</v>
          </cell>
          <cell r="G16807">
            <v>-4.8193666420000003</v>
          </cell>
          <cell r="H16807">
            <v>0</v>
          </cell>
          <cell r="I16807">
            <v>0</v>
          </cell>
          <cell r="J16807">
            <v>0</v>
          </cell>
          <cell r="K16807">
            <v>0</v>
          </cell>
        </row>
        <row r="16808">
          <cell r="A16808" t="str">
            <v>TRIAE_CS42_6AS_TGACv1_486190_AA1557980.1</v>
          </cell>
          <cell r="B16808" t="str">
            <v>nitrate reductase, putative, expressed</v>
          </cell>
          <cell r="C16808" t="str">
            <v>nitrate reductase 1</v>
          </cell>
          <cell r="D16808">
            <v>0</v>
          </cell>
          <cell r="E16808">
            <v>-1.5320557299999999</v>
          </cell>
          <cell r="F16808">
            <v>-2.00139931</v>
          </cell>
          <cell r="G16808">
            <v>-4.8530974240000004</v>
          </cell>
          <cell r="H16808">
            <v>0</v>
          </cell>
          <cell r="I16808">
            <v>0</v>
          </cell>
          <cell r="J16808">
            <v>0</v>
          </cell>
          <cell r="K16808">
            <v>0</v>
          </cell>
        </row>
        <row r="16809">
          <cell r="A16809" t="str">
            <v>TRIAE_CS42_6BS_TGACv1_514925_AA1665930.1</v>
          </cell>
          <cell r="B16809" t="str">
            <v>nitrate reductase, putative, expressed</v>
          </cell>
          <cell r="C16809" t="str">
            <v>nitrate reductase 1</v>
          </cell>
          <cell r="D16809">
            <v>0</v>
          </cell>
          <cell r="E16809">
            <v>-1.5320557299999999</v>
          </cell>
          <cell r="F16809">
            <v>-1.9955895729999999</v>
          </cell>
          <cell r="G16809">
            <v>-4.8472866300000002</v>
          </cell>
          <cell r="H16809">
            <v>0</v>
          </cell>
          <cell r="I16809">
            <v>0</v>
          </cell>
          <cell r="J16809">
            <v>0</v>
          </cell>
          <cell r="K16809">
            <v>0</v>
          </cell>
        </row>
        <row r="16810">
          <cell r="A16810" t="str">
            <v>TRIAE_CS42_6DS_TGACv1_542774_AA1730030.1</v>
          </cell>
          <cell r="B16810" t="str">
            <v>nitric oxide synthase 1, putative, expressed</v>
          </cell>
          <cell r="C16810" t="str">
            <v>Nitric oxide-associated protein 1</v>
          </cell>
          <cell r="D16810">
            <v>0</v>
          </cell>
          <cell r="E16810">
            <v>-1.616002921</v>
          </cell>
          <cell r="F16810">
            <v>0</v>
          </cell>
          <cell r="G16810">
            <v>0</v>
          </cell>
          <cell r="H16810">
            <v>0</v>
          </cell>
          <cell r="I16810">
            <v>0</v>
          </cell>
          <cell r="J16810">
            <v>0</v>
          </cell>
          <cell r="K16810">
            <v>0</v>
          </cell>
        </row>
        <row r="16811">
          <cell r="A16811" t="str">
            <v>TRIAE_CS42_6AS_TGACv1_485606_AA1548520.1</v>
          </cell>
          <cell r="B16811" t="str">
            <v>nitric oxide synthase 1, putative, expressed</v>
          </cell>
          <cell r="C16811" t="str">
            <v>Nitric oxide-associated protein 1</v>
          </cell>
          <cell r="D16811">
            <v>0</v>
          </cell>
          <cell r="E16811">
            <v>-1.536442471</v>
          </cell>
          <cell r="F16811">
            <v>-1.6711633910000001</v>
          </cell>
          <cell r="G16811">
            <v>-2.1612070870000002</v>
          </cell>
          <cell r="H16811">
            <v>0</v>
          </cell>
          <cell r="I16811">
            <v>0</v>
          </cell>
          <cell r="J16811">
            <v>0</v>
          </cell>
          <cell r="K16811">
            <v>0</v>
          </cell>
        </row>
        <row r="16812">
          <cell r="A16812" t="str">
            <v>TRIAE_CS42_6BS_TGACv1_513411_AA1640660.1</v>
          </cell>
          <cell r="B16812" t="str">
            <v>nitric oxide synthase 1, putative, expressed</v>
          </cell>
          <cell r="C16812" t="str">
            <v>Nitric oxide-associated protein 1</v>
          </cell>
          <cell r="D16812">
            <v>0</v>
          </cell>
          <cell r="E16812">
            <v>-1.4586000939999999</v>
          </cell>
          <cell r="F16812">
            <v>0</v>
          </cell>
          <cell r="G16812">
            <v>0</v>
          </cell>
          <cell r="H16812">
            <v>0</v>
          </cell>
          <cell r="I16812">
            <v>0</v>
          </cell>
          <cell r="J16812">
            <v>0</v>
          </cell>
          <cell r="K16812">
            <v>0</v>
          </cell>
        </row>
        <row r="16813">
          <cell r="A16813" t="str">
            <v>TRIAE_CS42_6DL_TGACv1_527797_AA1708680.3</v>
          </cell>
          <cell r="B16813" t="str">
            <v>nitrilase, putative, expressed</v>
          </cell>
          <cell r="C16813" t="str">
            <v>nitrilase 4</v>
          </cell>
          <cell r="D16813">
            <v>0</v>
          </cell>
          <cell r="E16813">
            <v>1.174871464</v>
          </cell>
          <cell r="F16813">
            <v>0</v>
          </cell>
          <cell r="G16813">
            <v>1.16639698</v>
          </cell>
          <cell r="H16813">
            <v>0</v>
          </cell>
          <cell r="I16813">
            <v>0</v>
          </cell>
          <cell r="J16813">
            <v>0</v>
          </cell>
          <cell r="K16813">
            <v>0</v>
          </cell>
        </row>
        <row r="16814">
          <cell r="A16814" t="str">
            <v>TRIAE_CS42_6BL_TGACv1_501884_AA1621280.1</v>
          </cell>
          <cell r="B16814" t="str">
            <v>nitrilase, putative, expressed</v>
          </cell>
          <cell r="C16814" t="str">
            <v>nitrilase 4</v>
          </cell>
          <cell r="D16814">
            <v>0</v>
          </cell>
          <cell r="E16814">
            <v>1.3537806590000001</v>
          </cell>
          <cell r="F16814">
            <v>0</v>
          </cell>
          <cell r="G16814">
            <v>1.148688513</v>
          </cell>
          <cell r="H16814">
            <v>0</v>
          </cell>
          <cell r="I16814">
            <v>0</v>
          </cell>
          <cell r="J16814">
            <v>0</v>
          </cell>
          <cell r="K16814">
            <v>0</v>
          </cell>
        </row>
        <row r="16815">
          <cell r="A16815" t="str">
            <v>TRIAE_CS42_6AL_TGACv1_474237_AA1534660.1</v>
          </cell>
          <cell r="B16815" t="str">
            <v>nitrilase, putative, expressed</v>
          </cell>
          <cell r="C16815" t="str">
            <v>nitrilase 4</v>
          </cell>
          <cell r="D16815">
            <v>0</v>
          </cell>
          <cell r="E16815">
            <v>0</v>
          </cell>
          <cell r="F16815">
            <v>0</v>
          </cell>
          <cell r="G16815">
            <v>1.148688513</v>
          </cell>
          <cell r="H16815">
            <v>0</v>
          </cell>
          <cell r="I16815">
            <v>0</v>
          </cell>
          <cell r="J16815">
            <v>0</v>
          </cell>
          <cell r="K16815">
            <v>0</v>
          </cell>
        </row>
        <row r="16816">
          <cell r="A16816" t="str">
            <v>TRIAE_CS42_6DL_TGACv1_527797_AA1708690.1</v>
          </cell>
          <cell r="B16816" t="str">
            <v>nitrilase, putative, expressed</v>
          </cell>
          <cell r="C16816" t="str">
            <v>nitrilase 4</v>
          </cell>
          <cell r="D16816">
            <v>0</v>
          </cell>
          <cell r="E16816">
            <v>0</v>
          </cell>
          <cell r="F16816">
            <v>0</v>
          </cell>
          <cell r="G16816">
            <v>1.4547934280000001</v>
          </cell>
          <cell r="H16816">
            <v>0</v>
          </cell>
          <cell r="I16816">
            <v>0</v>
          </cell>
          <cell r="J16816">
            <v>0</v>
          </cell>
          <cell r="K16816">
            <v>0</v>
          </cell>
        </row>
        <row r="16817">
          <cell r="A16817" t="str">
            <v>TRIAE_CS42_6AL_TGACv1_472449_AA1522270.1</v>
          </cell>
          <cell r="B16817" t="str">
            <v>nitrilase, putative, expressed</v>
          </cell>
          <cell r="C16817" t="str">
            <v>nitrilase 4</v>
          </cell>
          <cell r="D16817">
            <v>0</v>
          </cell>
          <cell r="E16817">
            <v>0</v>
          </cell>
          <cell r="F16817">
            <v>0</v>
          </cell>
          <cell r="G16817">
            <v>1.463054093</v>
          </cell>
          <cell r="H16817">
            <v>0</v>
          </cell>
          <cell r="I16817">
            <v>0</v>
          </cell>
          <cell r="J16817">
            <v>0</v>
          </cell>
          <cell r="K16817">
            <v>0</v>
          </cell>
        </row>
        <row r="16818">
          <cell r="A16818" t="str">
            <v>TRIAE_CS42_U_TGACv1_644957_AA2142430.2</v>
          </cell>
          <cell r="B16818" t="str">
            <v>nitrilase, putative, expressed</v>
          </cell>
          <cell r="C16818" t="str">
            <v>Nitrilase/cyanide hydratase and apolipoprotein N-acyltransferase family protein</v>
          </cell>
          <cell r="D16818">
            <v>1.4537529199999999</v>
          </cell>
          <cell r="E16818">
            <v>1.0437794629999999</v>
          </cell>
          <cell r="F16818">
            <v>0</v>
          </cell>
          <cell r="G16818">
            <v>0</v>
          </cell>
          <cell r="H16818">
            <v>0</v>
          </cell>
          <cell r="I16818">
            <v>0</v>
          </cell>
          <cell r="J16818">
            <v>0</v>
          </cell>
          <cell r="K16818">
            <v>0</v>
          </cell>
        </row>
        <row r="16819">
          <cell r="A16819" t="str">
            <v>TRIAE_CS42_7AS_TGACv1_570300_AA1833570.1</v>
          </cell>
          <cell r="B16819" t="str">
            <v>nitrilase, putative, expressed</v>
          </cell>
          <cell r="C16819" t="str">
            <v>Nitrilase/cyanide hydratase and apolipoprotein N-acyltransferase family protein</v>
          </cell>
          <cell r="D16819">
            <v>0</v>
          </cell>
          <cell r="E16819">
            <v>0</v>
          </cell>
          <cell r="F16819">
            <v>0</v>
          </cell>
          <cell r="G16819">
            <v>1.5506014669999999</v>
          </cell>
          <cell r="H16819">
            <v>0</v>
          </cell>
          <cell r="I16819">
            <v>0</v>
          </cell>
          <cell r="J16819">
            <v>0</v>
          </cell>
          <cell r="K16819">
            <v>-1.1727161530000001</v>
          </cell>
        </row>
        <row r="16820">
          <cell r="A16820" t="str">
            <v>TRIAE_CS42_7BS_TGACv1_593158_AA1948790.1</v>
          </cell>
          <cell r="B16820" t="str">
            <v>nitrilase, putative, expressed</v>
          </cell>
          <cell r="C16820" t="str">
            <v>Nitrilase/cyanide hydratase and apolipoprotein N-acyltransferase family protein</v>
          </cell>
          <cell r="D16820">
            <v>0</v>
          </cell>
          <cell r="E16820">
            <v>0</v>
          </cell>
          <cell r="F16820">
            <v>0</v>
          </cell>
          <cell r="G16820">
            <v>1.578882916</v>
          </cell>
          <cell r="H16820">
            <v>0</v>
          </cell>
          <cell r="I16820">
            <v>0</v>
          </cell>
          <cell r="J16820">
            <v>0</v>
          </cell>
          <cell r="K16820">
            <v>-1.153575105</v>
          </cell>
        </row>
        <row r="16821">
          <cell r="A16821" t="str">
            <v>TRIAE_CS42_7BS_TGACv1_592062_AA1929630.1</v>
          </cell>
          <cell r="B16821" t="str">
            <v>nitrilase, putative, expressed</v>
          </cell>
          <cell r="C16821" t="str">
            <v>Nitrilase/cyanide hydratase and apolipoprotein N-acyltransferase family protein</v>
          </cell>
          <cell r="D16821">
            <v>0</v>
          </cell>
          <cell r="E16821">
            <v>0</v>
          </cell>
          <cell r="F16821">
            <v>0</v>
          </cell>
          <cell r="G16821">
            <v>1.3241045840000001</v>
          </cell>
          <cell r="H16821">
            <v>0</v>
          </cell>
          <cell r="I16821">
            <v>0</v>
          </cell>
          <cell r="J16821">
            <v>0</v>
          </cell>
          <cell r="K16821">
            <v>0</v>
          </cell>
        </row>
        <row r="16822">
          <cell r="A16822" t="str">
            <v>TRIAE_CS42_7DS_TGACv1_621533_AA2018570.1</v>
          </cell>
          <cell r="B16822" t="str">
            <v>nitrilase, putative, expressed</v>
          </cell>
          <cell r="C16822" t="str">
            <v>Nitrilase/cyanide hydratase and apolipoprotein N-acyltransferase family protein</v>
          </cell>
          <cell r="D16822">
            <v>0</v>
          </cell>
          <cell r="E16822">
            <v>0</v>
          </cell>
          <cell r="F16822">
            <v>0</v>
          </cell>
          <cell r="G16822">
            <v>1.3241045840000001</v>
          </cell>
          <cell r="H16822">
            <v>0</v>
          </cell>
          <cell r="I16822">
            <v>0</v>
          </cell>
          <cell r="J16822">
            <v>0</v>
          </cell>
          <cell r="K16822">
            <v>0</v>
          </cell>
        </row>
        <row r="16823">
          <cell r="A16823" t="str">
            <v>TRIAE_CS42_U_TGACv1_641862_AA2106080.1</v>
          </cell>
          <cell r="B16823" t="str">
            <v>nitroreductase family protein, putative, expressed</v>
          </cell>
          <cell r="C16823" t="str">
            <v>nitroreductase family protein</v>
          </cell>
          <cell r="D16823">
            <v>0</v>
          </cell>
          <cell r="E16823">
            <v>0</v>
          </cell>
          <cell r="F16823">
            <v>0</v>
          </cell>
          <cell r="G16823">
            <v>0</v>
          </cell>
          <cell r="H16823">
            <v>0</v>
          </cell>
          <cell r="I16823">
            <v>0</v>
          </cell>
          <cell r="J16823">
            <v>0</v>
          </cell>
          <cell r="K16823">
            <v>1.1396523750000001</v>
          </cell>
        </row>
        <row r="16824">
          <cell r="A16824" t="str">
            <v>TRIAE_CS42_1AS_TGACv1_019234_AA0063680.1</v>
          </cell>
          <cell r="B16824" t="str">
            <v>nitroreductase family protein, putative, expressed</v>
          </cell>
          <cell r="C16824" t="str">
            <v>nitroreductase family protein</v>
          </cell>
          <cell r="D16824">
            <v>0</v>
          </cell>
          <cell r="E16824">
            <v>0</v>
          </cell>
          <cell r="F16824">
            <v>0</v>
          </cell>
          <cell r="G16824">
            <v>0</v>
          </cell>
          <cell r="H16824">
            <v>0</v>
          </cell>
          <cell r="I16824">
            <v>0</v>
          </cell>
          <cell r="J16824">
            <v>0</v>
          </cell>
          <cell r="K16824">
            <v>1.162327941</v>
          </cell>
        </row>
        <row r="16825">
          <cell r="A16825" t="str">
            <v>TRIAE_CS42_3AL_TGACv1_194418_AA0632630.1</v>
          </cell>
          <cell r="B16825" t="str">
            <v>expressed protein</v>
          </cell>
          <cell r="C16825" t="str">
            <v>N-lysine methyltransferase setd6</v>
          </cell>
          <cell r="D16825">
            <v>0</v>
          </cell>
          <cell r="E16825">
            <v>-1.6389125959999999</v>
          </cell>
          <cell r="F16825">
            <v>0</v>
          </cell>
          <cell r="G16825">
            <v>0</v>
          </cell>
          <cell r="H16825">
            <v>0</v>
          </cell>
          <cell r="I16825">
            <v>0</v>
          </cell>
          <cell r="J16825">
            <v>0</v>
          </cell>
          <cell r="K16825">
            <v>0</v>
          </cell>
        </row>
        <row r="16826">
          <cell r="A16826" t="str">
            <v>TRIAE_CS42_5AL_TGACv1_378431_AA1253280.1</v>
          </cell>
          <cell r="B16826" t="str">
            <v>ribulose-1,5 bisphosphate carboxylase/oxygenase large subunit N-methyltransferase, chloroplast precursor, putative, expressed</v>
          </cell>
          <cell r="C16826" t="str">
            <v>N-lysine methyltransferase setd6</v>
          </cell>
          <cell r="D16826">
            <v>0</v>
          </cell>
          <cell r="E16826">
            <v>-1.564278667</v>
          </cell>
          <cell r="F16826">
            <v>0</v>
          </cell>
          <cell r="G16826">
            <v>-1.344995773</v>
          </cell>
          <cell r="H16826">
            <v>0</v>
          </cell>
          <cell r="I16826">
            <v>0</v>
          </cell>
          <cell r="J16826">
            <v>0</v>
          </cell>
          <cell r="K16826">
            <v>0</v>
          </cell>
        </row>
        <row r="16827">
          <cell r="A16827" t="str">
            <v>TRIAE_CS42_5DL_TGACv1_434155_AA1430580.1</v>
          </cell>
          <cell r="B16827" t="str">
            <v>ribulose-1,5 bisphosphate carboxylase/oxygenase large subunit N-methyltransferase, chloroplast precursor, putative, expressed</v>
          </cell>
          <cell r="C16827" t="str">
            <v>N-lysine methyltransferase setd6</v>
          </cell>
          <cell r="D16827">
            <v>0</v>
          </cell>
          <cell r="E16827">
            <v>-1.5469387720000001</v>
          </cell>
          <cell r="F16827">
            <v>0</v>
          </cell>
          <cell r="G16827">
            <v>-1.347852005</v>
          </cell>
          <cell r="H16827">
            <v>0</v>
          </cell>
          <cell r="I16827">
            <v>0</v>
          </cell>
          <cell r="J16827">
            <v>0</v>
          </cell>
          <cell r="K16827">
            <v>0</v>
          </cell>
        </row>
        <row r="16828">
          <cell r="A16828" t="str">
            <v>TRIAE_CS42_5BL_TGACv1_404654_AA1307440.4</v>
          </cell>
          <cell r="B16828" t="str">
            <v>ribulose-1,5 bisphosphate carboxylase/oxygenase large subunit N-methyltransferase, chloroplast precursor, putative, expressed</v>
          </cell>
          <cell r="C16828" t="str">
            <v>N-lysine methyltransferase setd6</v>
          </cell>
          <cell r="D16828">
            <v>0</v>
          </cell>
          <cell r="E16828">
            <v>-1.4902168929999999</v>
          </cell>
          <cell r="F16828">
            <v>0</v>
          </cell>
          <cell r="G16828">
            <v>-1.347852005</v>
          </cell>
          <cell r="H16828">
            <v>0</v>
          </cell>
          <cell r="I16828">
            <v>0</v>
          </cell>
          <cell r="J16828">
            <v>0</v>
          </cell>
          <cell r="K16828">
            <v>0</v>
          </cell>
        </row>
        <row r="16829">
          <cell r="A16829" t="str">
            <v>TRIAE_CS42_7AS_TGACv1_571753_AA1849690.1</v>
          </cell>
          <cell r="B16829" t="str">
            <v>CAMK_CAMK_like.6 - CAMK includes calcium/calmodulin depedent protein kinases, expressed</v>
          </cell>
          <cell r="C16829" t="str">
            <v>N-lysine methyltransferase setd6</v>
          </cell>
          <cell r="D16829">
            <v>0</v>
          </cell>
          <cell r="E16829">
            <v>-1.157206312</v>
          </cell>
          <cell r="F16829">
            <v>0</v>
          </cell>
          <cell r="G16829">
            <v>0</v>
          </cell>
          <cell r="H16829">
            <v>0</v>
          </cell>
          <cell r="I16829">
            <v>0</v>
          </cell>
          <cell r="J16829">
            <v>0</v>
          </cell>
          <cell r="K16829">
            <v>0</v>
          </cell>
        </row>
        <row r="16830">
          <cell r="A16830" t="str">
            <v>TRIAE_CS42_7DS_TGACv1_624766_AA2063180.1</v>
          </cell>
          <cell r="B16830" t="str">
            <v>CAMK_CAMK_like.6 - CAMK includes calcium/calmodulin depedent protein kinases, expressed</v>
          </cell>
          <cell r="C16830" t="str">
            <v>N-lysine methyltransferase setd6</v>
          </cell>
          <cell r="D16830">
            <v>0</v>
          </cell>
          <cell r="E16830">
            <v>-1.1401839709999999</v>
          </cell>
          <cell r="F16830">
            <v>0</v>
          </cell>
          <cell r="G16830">
            <v>0</v>
          </cell>
          <cell r="H16830">
            <v>0</v>
          </cell>
          <cell r="I16830">
            <v>0</v>
          </cell>
          <cell r="J16830">
            <v>0</v>
          </cell>
          <cell r="K16830">
            <v>0</v>
          </cell>
        </row>
        <row r="16831">
          <cell r="A16831" t="str">
            <v>TRIAE_CS42_3B_TGACv1_222192_AA0759540.4</v>
          </cell>
          <cell r="B16831" t="str">
            <v>expressed protein</v>
          </cell>
          <cell r="C16831" t="str">
            <v>N-lysine methyltransferase setd6</v>
          </cell>
          <cell r="D16831">
            <v>0</v>
          </cell>
          <cell r="E16831">
            <v>-1.122919217</v>
          </cell>
          <cell r="F16831">
            <v>0</v>
          </cell>
          <cell r="G16831">
            <v>0</v>
          </cell>
          <cell r="H16831">
            <v>0</v>
          </cell>
          <cell r="I16831">
            <v>0</v>
          </cell>
          <cell r="J16831">
            <v>0</v>
          </cell>
          <cell r="K16831">
            <v>0</v>
          </cell>
        </row>
        <row r="16832">
          <cell r="A16832" t="str">
            <v>TRIAE_CS42_5BL_TGACv1_404913_AA1314720.1</v>
          </cell>
          <cell r="B16832" t="str">
            <v>FAD dependent oxidoreductase domain containing protein, expressed</v>
          </cell>
          <cell r="C16832" t="str">
            <v>N-methyl-L-tryptophan oxidase</v>
          </cell>
          <cell r="D16832">
            <v>0</v>
          </cell>
          <cell r="E16832">
            <v>-1.387238043</v>
          </cell>
          <cell r="F16832">
            <v>0</v>
          </cell>
          <cell r="G16832">
            <v>0</v>
          </cell>
          <cell r="H16832">
            <v>0</v>
          </cell>
          <cell r="I16832">
            <v>0</v>
          </cell>
          <cell r="J16832">
            <v>0</v>
          </cell>
          <cell r="K16832">
            <v>0</v>
          </cell>
        </row>
        <row r="16833">
          <cell r="A16833" t="str">
            <v>TRIAE_CS42_5AL_TGACv1_375170_AA1217180.1</v>
          </cell>
          <cell r="B16833" t="str">
            <v>FAD dependent oxidoreductase domain containing protein, expressed</v>
          </cell>
          <cell r="C16833" t="str">
            <v>N-methyl-L-tryptophan oxidase</v>
          </cell>
          <cell r="D16833">
            <v>0</v>
          </cell>
          <cell r="E16833">
            <v>-1.0548902520000001</v>
          </cell>
          <cell r="F16833">
            <v>0</v>
          </cell>
          <cell r="G16833">
            <v>2.162743243</v>
          </cell>
          <cell r="H16833">
            <v>0</v>
          </cell>
          <cell r="I16833">
            <v>0</v>
          </cell>
          <cell r="J16833">
            <v>0</v>
          </cell>
          <cell r="K16833">
            <v>0</v>
          </cell>
        </row>
        <row r="16834">
          <cell r="A16834" t="str">
            <v>TRIAE_CS42_5BL_TGACv1_408274_AA1362550.1</v>
          </cell>
          <cell r="B16834" t="str">
            <v>FAD dependent oxidoreductase domain containing protein, expressed</v>
          </cell>
          <cell r="C16834" t="str">
            <v>N-methyl-L-tryptophan oxidase</v>
          </cell>
          <cell r="D16834">
            <v>0</v>
          </cell>
          <cell r="E16834">
            <v>-1.0548902520000001</v>
          </cell>
          <cell r="F16834">
            <v>0</v>
          </cell>
          <cell r="G16834">
            <v>2.162743243</v>
          </cell>
          <cell r="H16834">
            <v>0</v>
          </cell>
          <cell r="I16834">
            <v>0</v>
          </cell>
          <cell r="J16834">
            <v>0</v>
          </cell>
          <cell r="K16834">
            <v>0</v>
          </cell>
        </row>
        <row r="16835">
          <cell r="A16835" t="str">
            <v>TRIAE_CS42_5DL_TGACv1_433864_AA1424080.1</v>
          </cell>
          <cell r="B16835" t="str">
            <v>FAD dependent oxidoreductase domain containing protein, expressed</v>
          </cell>
          <cell r="C16835" t="str">
            <v>N-methyl-L-tryptophan oxidase</v>
          </cell>
          <cell r="D16835">
            <v>0</v>
          </cell>
          <cell r="E16835">
            <v>-1.0548902520000001</v>
          </cell>
          <cell r="F16835">
            <v>0</v>
          </cell>
          <cell r="G16835">
            <v>2.162743243</v>
          </cell>
          <cell r="H16835">
            <v>0</v>
          </cell>
          <cell r="I16835">
            <v>0</v>
          </cell>
          <cell r="J16835">
            <v>0</v>
          </cell>
          <cell r="K16835">
            <v>0</v>
          </cell>
        </row>
        <row r="16836">
          <cell r="A16836" t="str">
            <v>TRIAE_CS42_5AL_TGACv1_376554_AA1238350.1</v>
          </cell>
          <cell r="B16836" t="str">
            <v>FAD dependent oxidoreductase domain containing protein, expressed</v>
          </cell>
          <cell r="C16836" t="str">
            <v>N-methyl-L-tryptophan oxidase</v>
          </cell>
          <cell r="D16836">
            <v>0</v>
          </cell>
          <cell r="E16836">
            <v>0</v>
          </cell>
          <cell r="F16836">
            <v>0</v>
          </cell>
          <cell r="G16836">
            <v>-2.1755791009999998</v>
          </cell>
          <cell r="H16836">
            <v>0</v>
          </cell>
          <cell r="I16836">
            <v>0</v>
          </cell>
          <cell r="J16836">
            <v>0</v>
          </cell>
          <cell r="K16836">
            <v>0</v>
          </cell>
        </row>
        <row r="16837">
          <cell r="A16837" t="str">
            <v>TRIAE_CS42_5BL_TGACv1_406054_AA1339930.1</v>
          </cell>
          <cell r="B16837" t="str">
            <v>FAD dependent oxidoreductase domain containing protein, expressed</v>
          </cell>
          <cell r="C16837" t="str">
            <v>N-methyl-L-tryptophan oxidase</v>
          </cell>
          <cell r="D16837">
            <v>0</v>
          </cell>
          <cell r="E16837">
            <v>0</v>
          </cell>
          <cell r="F16837">
            <v>0</v>
          </cell>
          <cell r="G16837">
            <v>-1.9998495300000001</v>
          </cell>
          <cell r="H16837">
            <v>0</v>
          </cell>
          <cell r="I16837">
            <v>0</v>
          </cell>
          <cell r="J16837">
            <v>0</v>
          </cell>
          <cell r="K16837">
            <v>0</v>
          </cell>
        </row>
        <row r="16838">
          <cell r="A16838" t="str">
            <v>TRIAE_CS42_5DL_TGACv1_435943_AA1456540.2</v>
          </cell>
          <cell r="B16838" t="str">
            <v>FAD dependent oxidoreductase domain containing protein, expressed</v>
          </cell>
          <cell r="C16838" t="str">
            <v>N-methyl-L-tryptophan oxidase</v>
          </cell>
          <cell r="D16838">
            <v>0</v>
          </cell>
          <cell r="E16838">
            <v>0</v>
          </cell>
          <cell r="F16838">
            <v>0</v>
          </cell>
          <cell r="G16838">
            <v>-1.9998495300000001</v>
          </cell>
          <cell r="H16838">
            <v>0</v>
          </cell>
          <cell r="I16838">
            <v>0</v>
          </cell>
          <cell r="J16838">
            <v>0</v>
          </cell>
          <cell r="K16838">
            <v>0</v>
          </cell>
        </row>
        <row r="16839">
          <cell r="A16839" t="str">
            <v>TRIAE_CS42_5AS_TGACv1_392593_AA1261650.1</v>
          </cell>
          <cell r="B16839" t="str">
            <v>NEF1, putative, expressed</v>
          </cell>
          <cell r="C16839" t="str">
            <v>no exine formation 1</v>
          </cell>
          <cell r="D16839">
            <v>2.0366451630000002</v>
          </cell>
          <cell r="E16839">
            <v>1.457783485</v>
          </cell>
          <cell r="F16839">
            <v>0</v>
          </cell>
          <cell r="G16839">
            <v>0</v>
          </cell>
          <cell r="H16839">
            <v>0</v>
          </cell>
          <cell r="I16839">
            <v>0</v>
          </cell>
          <cell r="J16839">
            <v>0</v>
          </cell>
          <cell r="K16839">
            <v>0</v>
          </cell>
        </row>
        <row r="16840">
          <cell r="A16840" t="str">
            <v>TRIAE_CS42_4AL_TGACv1_288535_AA0951340.1</v>
          </cell>
          <cell r="B16840" t="str">
            <v>auxin-induced protein 5NG4, putative, expressed</v>
          </cell>
          <cell r="C16840" t="str">
            <v>nodulin MtN21 /EamA-like transporter family protein</v>
          </cell>
          <cell r="D16840">
            <v>-2.7074438779999999</v>
          </cell>
          <cell r="E16840">
            <v>-2.9092869320000001</v>
          </cell>
          <cell r="F16840">
            <v>-2.0779171380000001</v>
          </cell>
          <cell r="G16840">
            <v>-1.988181942</v>
          </cell>
          <cell r="H16840">
            <v>0</v>
          </cell>
          <cell r="I16840">
            <v>0</v>
          </cell>
          <cell r="J16840">
            <v>0</v>
          </cell>
          <cell r="K16840">
            <v>0</v>
          </cell>
        </row>
        <row r="16841">
          <cell r="A16841" t="str">
            <v>TRIAE_CS42_7AS_TGACv1_570310_AA1833790.1</v>
          </cell>
          <cell r="B16841" t="str">
            <v>auxin-induced protein 5NG4, putative, expressed</v>
          </cell>
          <cell r="C16841" t="str">
            <v>nodulin MtN21 /EamA-like transporter family protein</v>
          </cell>
          <cell r="D16841">
            <v>-2.593536861</v>
          </cell>
          <cell r="E16841">
            <v>-2.7692968109999998</v>
          </cell>
          <cell r="F16841">
            <v>-1.9459868629999999</v>
          </cell>
          <cell r="G16841">
            <v>-1.8241947810000001</v>
          </cell>
          <cell r="H16841">
            <v>0</v>
          </cell>
          <cell r="I16841">
            <v>0</v>
          </cell>
          <cell r="J16841">
            <v>0</v>
          </cell>
          <cell r="K16841">
            <v>0</v>
          </cell>
        </row>
        <row r="16842">
          <cell r="A16842" t="str">
            <v>TRIAE_CS42_5AS_TGACv1_392916_AA1266180.1</v>
          </cell>
          <cell r="B16842" t="str">
            <v>nodulin, putative, expressed</v>
          </cell>
          <cell r="C16842" t="str">
            <v>nodulin MtN21 /EamA-like transporter family protein</v>
          </cell>
          <cell r="D16842">
            <v>-2.0093610239999999</v>
          </cell>
          <cell r="E16842">
            <v>0</v>
          </cell>
          <cell r="F16842">
            <v>0</v>
          </cell>
          <cell r="G16842">
            <v>-1.735538048</v>
          </cell>
          <cell r="H16842">
            <v>0</v>
          </cell>
          <cell r="I16842">
            <v>0</v>
          </cell>
          <cell r="J16842">
            <v>0</v>
          </cell>
          <cell r="K16842">
            <v>-4.1306198729999997</v>
          </cell>
        </row>
        <row r="16843">
          <cell r="A16843" t="str">
            <v>TRIAE_CS42_5BS_TGACv1_423339_AA1374630.1</v>
          </cell>
          <cell r="B16843" t="str">
            <v>nodulin, putative, expressed</v>
          </cell>
          <cell r="C16843" t="str">
            <v>nodulin MtN21 /EamA-like transporter family protein</v>
          </cell>
          <cell r="D16843">
            <v>-2.0093610239999999</v>
          </cell>
          <cell r="E16843">
            <v>0</v>
          </cell>
          <cell r="F16843">
            <v>0</v>
          </cell>
          <cell r="G16843">
            <v>-1.735538048</v>
          </cell>
          <cell r="H16843">
            <v>0</v>
          </cell>
          <cell r="I16843">
            <v>0</v>
          </cell>
          <cell r="J16843">
            <v>0</v>
          </cell>
          <cell r="K16843">
            <v>-4.1306198729999997</v>
          </cell>
        </row>
        <row r="16844">
          <cell r="A16844" t="str">
            <v>TRIAE_CS42_5DS_TGACv1_456837_AA1478910.1</v>
          </cell>
          <cell r="B16844" t="str">
            <v>nodulin, putative, expressed</v>
          </cell>
          <cell r="C16844" t="str">
            <v>nodulin MtN21 /EamA-like transporter family protein</v>
          </cell>
          <cell r="D16844">
            <v>-2.0093610239999999</v>
          </cell>
          <cell r="E16844">
            <v>0</v>
          </cell>
          <cell r="F16844">
            <v>0</v>
          </cell>
          <cell r="G16844">
            <v>-1.735538048</v>
          </cell>
          <cell r="H16844">
            <v>0</v>
          </cell>
          <cell r="I16844">
            <v>0</v>
          </cell>
          <cell r="J16844">
            <v>0</v>
          </cell>
          <cell r="K16844">
            <v>-4.1306198729999997</v>
          </cell>
        </row>
        <row r="16845">
          <cell r="A16845" t="str">
            <v>TRIAE_CS42_4AL_TGACv1_288999_AA0963100.1</v>
          </cell>
          <cell r="B16845" t="str">
            <v>nodulin, putative, expressed</v>
          </cell>
          <cell r="C16845" t="str">
            <v>nodulin MtN21 /EamA-like transporter family protein</v>
          </cell>
          <cell r="D16845">
            <v>-1.567179256</v>
          </cell>
          <cell r="E16845">
            <v>-2.3167143700000001</v>
          </cell>
          <cell r="F16845">
            <v>0</v>
          </cell>
          <cell r="G16845">
            <v>0</v>
          </cell>
          <cell r="H16845">
            <v>0</v>
          </cell>
          <cell r="I16845">
            <v>0</v>
          </cell>
          <cell r="J16845">
            <v>0</v>
          </cell>
          <cell r="K16845">
            <v>0</v>
          </cell>
        </row>
        <row r="16846">
          <cell r="A16846" t="str">
            <v>TRIAE_CS42_7DS_TGACv1_622317_AA2037480.1</v>
          </cell>
          <cell r="B16846" t="str">
            <v>nodulin, putative, expressed</v>
          </cell>
          <cell r="C16846" t="str">
            <v>nodulin MtN21 /EamA-like transporter family protein</v>
          </cell>
          <cell r="D16846">
            <v>-1.237535405</v>
          </cell>
          <cell r="E16846">
            <v>-1.9731180880000001</v>
          </cell>
          <cell r="F16846">
            <v>0</v>
          </cell>
          <cell r="G16846">
            <v>0</v>
          </cell>
          <cell r="H16846">
            <v>0</v>
          </cell>
          <cell r="I16846">
            <v>0</v>
          </cell>
          <cell r="J16846">
            <v>0</v>
          </cell>
          <cell r="K16846">
            <v>1.2196342149999999</v>
          </cell>
        </row>
        <row r="16847">
          <cell r="A16847" t="str">
            <v>TRIAE_CS42_7AS_TGACv1_570343_AA1834150.1</v>
          </cell>
          <cell r="B16847" t="str">
            <v>nodulin, putative, expressed</v>
          </cell>
          <cell r="C16847" t="str">
            <v>nodulin MtN21 /EamA-like transporter family protein</v>
          </cell>
          <cell r="D16847">
            <v>-1.1895003179999999</v>
          </cell>
          <cell r="E16847">
            <v>-1.9653770500000001</v>
          </cell>
          <cell r="F16847">
            <v>0</v>
          </cell>
          <cell r="G16847">
            <v>0</v>
          </cell>
          <cell r="H16847">
            <v>0</v>
          </cell>
          <cell r="I16847">
            <v>0</v>
          </cell>
          <cell r="J16847">
            <v>0</v>
          </cell>
          <cell r="K16847">
            <v>1.2196342149999999</v>
          </cell>
        </row>
        <row r="16848">
          <cell r="A16848" t="str">
            <v>TRIAE_CS42_4DL_TGACv1_345149_AA1151930.1</v>
          </cell>
          <cell r="B16848" t="str">
            <v>auxin-induced protein 5NG4, putative, expressed</v>
          </cell>
          <cell r="C16848" t="str">
            <v>nodulin MtN21 /EamA-like transporter family protein</v>
          </cell>
          <cell r="D16848">
            <v>-1.1390042440000001</v>
          </cell>
          <cell r="E16848">
            <v>0</v>
          </cell>
          <cell r="F16848">
            <v>0</v>
          </cell>
          <cell r="G16848">
            <v>0</v>
          </cell>
          <cell r="H16848">
            <v>0</v>
          </cell>
          <cell r="I16848">
            <v>0</v>
          </cell>
          <cell r="J16848">
            <v>0</v>
          </cell>
          <cell r="K16848">
            <v>0</v>
          </cell>
        </row>
        <row r="16849">
          <cell r="A16849" t="str">
            <v>TRIAE_CS42_7DS_TGACv1_622233_AA2035940.2</v>
          </cell>
          <cell r="B16849" t="str">
            <v>integral membrane protein DUF6 containing protein, expressed</v>
          </cell>
          <cell r="C16849" t="str">
            <v>nodulin MtN21 /EamA-like transporter family protein</v>
          </cell>
          <cell r="D16849">
            <v>1.247934941</v>
          </cell>
          <cell r="E16849">
            <v>0</v>
          </cell>
          <cell r="F16849">
            <v>0</v>
          </cell>
          <cell r="G16849">
            <v>0</v>
          </cell>
          <cell r="H16849">
            <v>0</v>
          </cell>
          <cell r="I16849">
            <v>0</v>
          </cell>
          <cell r="J16849">
            <v>0</v>
          </cell>
          <cell r="K16849">
            <v>0</v>
          </cell>
        </row>
        <row r="16850">
          <cell r="A16850" t="str">
            <v>TRIAE_CS42_7AL_TGACv1_556574_AA1765950.1</v>
          </cell>
          <cell r="B16850" t="str">
            <v>integral membrane protein, putative, expressed</v>
          </cell>
          <cell r="C16850" t="str">
            <v>nodulin MtN21 /EamA-like transporter family protein</v>
          </cell>
          <cell r="D16850">
            <v>1.476523531</v>
          </cell>
          <cell r="E16850">
            <v>1.6354783100000001</v>
          </cell>
          <cell r="F16850">
            <v>0</v>
          </cell>
          <cell r="G16850">
            <v>1.3421857559999999</v>
          </cell>
          <cell r="H16850">
            <v>0</v>
          </cell>
          <cell r="I16850">
            <v>0</v>
          </cell>
          <cell r="J16850">
            <v>0</v>
          </cell>
          <cell r="K16850">
            <v>0</v>
          </cell>
        </row>
        <row r="16851">
          <cell r="A16851" t="str">
            <v>TRIAE_CS42_7BL_TGACv1_579095_AA1904120.4</v>
          </cell>
          <cell r="B16851" t="str">
            <v>integral membrane protein, putative, expressed</v>
          </cell>
          <cell r="C16851" t="str">
            <v>nodulin MtN21 /EamA-like transporter family protein</v>
          </cell>
          <cell r="D16851">
            <v>1.476523531</v>
          </cell>
          <cell r="E16851">
            <v>1.6354783100000001</v>
          </cell>
          <cell r="F16851">
            <v>0</v>
          </cell>
          <cell r="G16851">
            <v>1.3421857559999999</v>
          </cell>
          <cell r="H16851">
            <v>0</v>
          </cell>
          <cell r="I16851">
            <v>0</v>
          </cell>
          <cell r="J16851">
            <v>0</v>
          </cell>
          <cell r="K16851">
            <v>0</v>
          </cell>
        </row>
        <row r="16852">
          <cell r="A16852" t="str">
            <v>TRIAE_CS42_7DL_TGACv1_602888_AA1971180.1</v>
          </cell>
          <cell r="B16852" t="str">
            <v>integral membrane protein, putative, expressed</v>
          </cell>
          <cell r="C16852" t="str">
            <v>nodulin MtN21 /EamA-like transporter family protein</v>
          </cell>
          <cell r="D16852">
            <v>1.476523531</v>
          </cell>
          <cell r="E16852">
            <v>1.6354783100000001</v>
          </cell>
          <cell r="F16852">
            <v>0</v>
          </cell>
          <cell r="G16852">
            <v>1.3421857559999999</v>
          </cell>
          <cell r="H16852">
            <v>0</v>
          </cell>
          <cell r="I16852">
            <v>0</v>
          </cell>
          <cell r="J16852">
            <v>0</v>
          </cell>
          <cell r="K16852">
            <v>0</v>
          </cell>
        </row>
        <row r="16853">
          <cell r="A16853" t="str">
            <v>TRIAE_CS42_U_TGACv1_641492_AA2096350.1</v>
          </cell>
          <cell r="B16853" t="str">
            <v>integral membrane protein DUF6 containing protein, expressed</v>
          </cell>
          <cell r="C16853" t="str">
            <v>nodulin MtN21 /EamA-like transporter family protein</v>
          </cell>
          <cell r="D16853">
            <v>1.5618274430000001</v>
          </cell>
          <cell r="E16853">
            <v>-2.2255937800000001</v>
          </cell>
          <cell r="F16853">
            <v>0</v>
          </cell>
          <cell r="G16853">
            <v>0</v>
          </cell>
          <cell r="H16853">
            <v>0</v>
          </cell>
          <cell r="I16853">
            <v>0</v>
          </cell>
          <cell r="J16853">
            <v>0</v>
          </cell>
          <cell r="K16853">
            <v>0</v>
          </cell>
        </row>
        <row r="16854">
          <cell r="A16854" t="str">
            <v>TRIAE_CS42_7BS_TGACv1_592471_AA1938700.1</v>
          </cell>
          <cell r="B16854" t="str">
            <v>integral membrane protein DUF6 containing protein, expressed</v>
          </cell>
          <cell r="C16854" t="str">
            <v>nodulin MtN21 /EamA-like transporter family protein</v>
          </cell>
          <cell r="D16854">
            <v>1.8509570959999999</v>
          </cell>
          <cell r="E16854">
            <v>-1.633606077</v>
          </cell>
          <cell r="F16854">
            <v>0</v>
          </cell>
          <cell r="G16854">
            <v>0</v>
          </cell>
          <cell r="H16854">
            <v>0</v>
          </cell>
          <cell r="I16854">
            <v>0</v>
          </cell>
          <cell r="J16854">
            <v>0</v>
          </cell>
          <cell r="K16854">
            <v>0</v>
          </cell>
        </row>
        <row r="16855">
          <cell r="A16855" t="str">
            <v>TRIAE_CS42_3B_TGACv1_231155_AA0830500.1</v>
          </cell>
          <cell r="B16855" t="str">
            <v>auxin-induced protein 5NG4, putative, expressed</v>
          </cell>
          <cell r="C16855" t="str">
            <v>nodulin MtN21 /EamA-like transporter family protein</v>
          </cell>
          <cell r="D16855">
            <v>0</v>
          </cell>
          <cell r="E16855">
            <v>-1.961924174</v>
          </cell>
          <cell r="F16855">
            <v>0</v>
          </cell>
          <cell r="G16855">
            <v>-1.329088713</v>
          </cell>
          <cell r="H16855">
            <v>0</v>
          </cell>
          <cell r="I16855">
            <v>0</v>
          </cell>
          <cell r="J16855">
            <v>0</v>
          </cell>
          <cell r="K16855">
            <v>-2.4468409869999999</v>
          </cell>
        </row>
        <row r="16856">
          <cell r="A16856" t="str">
            <v>TRIAE_CS42_3DS_TGACv1_271485_AA0900090.1</v>
          </cell>
          <cell r="B16856" t="str">
            <v>auxin-induced protein 5NG4, putative, expressed</v>
          </cell>
          <cell r="C16856" t="str">
            <v>nodulin MtN21 /EamA-like transporter family protein</v>
          </cell>
          <cell r="D16856">
            <v>0</v>
          </cell>
          <cell r="E16856">
            <v>-1.9569779039999999</v>
          </cell>
          <cell r="F16856">
            <v>0</v>
          </cell>
          <cell r="G16856">
            <v>-1.3330865730000001</v>
          </cell>
          <cell r="H16856">
            <v>0</v>
          </cell>
          <cell r="I16856">
            <v>0</v>
          </cell>
          <cell r="J16856">
            <v>0</v>
          </cell>
          <cell r="K16856">
            <v>-2.431530258</v>
          </cell>
        </row>
        <row r="16857">
          <cell r="A16857" t="str">
            <v>TRIAE_CS42_3AS_TGACv1_210508_AA0674210.1</v>
          </cell>
          <cell r="B16857" t="str">
            <v>auxin-induced protein 5NG4, putative, expressed</v>
          </cell>
          <cell r="C16857" t="str">
            <v>nodulin MtN21 /EamA-like transporter family protein</v>
          </cell>
          <cell r="D16857">
            <v>0</v>
          </cell>
          <cell r="E16857">
            <v>-1.9347238170000001</v>
          </cell>
          <cell r="F16857">
            <v>0</v>
          </cell>
          <cell r="G16857">
            <v>-1.2632750859999999</v>
          </cell>
          <cell r="H16857">
            <v>0</v>
          </cell>
          <cell r="I16857">
            <v>0</v>
          </cell>
          <cell r="J16857">
            <v>0</v>
          </cell>
          <cell r="K16857">
            <v>-2.4461031819999999</v>
          </cell>
        </row>
        <row r="16858">
          <cell r="A16858" t="str">
            <v>TRIAE_CS42_5DL_TGACv1_436079_AA1457790.1</v>
          </cell>
          <cell r="B16858" t="str">
            <v>auxin-induced protein 5NG4, putative, expressed</v>
          </cell>
          <cell r="C16858" t="str">
            <v>nodulin MtN21 /EamA-like transporter family protein</v>
          </cell>
          <cell r="D16858">
            <v>0</v>
          </cell>
          <cell r="E16858">
            <v>-1.401111582</v>
          </cell>
          <cell r="F16858">
            <v>0</v>
          </cell>
          <cell r="G16858">
            <v>0</v>
          </cell>
          <cell r="H16858">
            <v>0</v>
          </cell>
          <cell r="I16858">
            <v>0</v>
          </cell>
          <cell r="J16858">
            <v>0</v>
          </cell>
          <cell r="K16858">
            <v>0</v>
          </cell>
        </row>
        <row r="16859">
          <cell r="A16859" t="str">
            <v>TRIAE_CS42_5BL_TGACv1_407007_AA1352430.1</v>
          </cell>
          <cell r="B16859" t="str">
            <v>auxin-induced protein 5NG4, putative, expressed</v>
          </cell>
          <cell r="C16859" t="str">
            <v>nodulin MtN21 /EamA-like transporter family protein</v>
          </cell>
          <cell r="D16859">
            <v>0</v>
          </cell>
          <cell r="E16859">
            <v>-1.2679639599999999</v>
          </cell>
          <cell r="F16859">
            <v>0</v>
          </cell>
          <cell r="G16859">
            <v>0</v>
          </cell>
          <cell r="H16859">
            <v>0</v>
          </cell>
          <cell r="I16859">
            <v>0</v>
          </cell>
          <cell r="J16859">
            <v>0</v>
          </cell>
          <cell r="K16859">
            <v>0</v>
          </cell>
        </row>
        <row r="16860">
          <cell r="A16860" t="str">
            <v>TRIAE_CS42_2DL_TGACv1_159139_AA0533180.1</v>
          </cell>
          <cell r="B16860" t="str">
            <v>nodulin, putative, expressed</v>
          </cell>
          <cell r="C16860" t="str">
            <v>nodulin MtN21 /EamA-like transporter family protein</v>
          </cell>
          <cell r="D16860">
            <v>0</v>
          </cell>
          <cell r="E16860">
            <v>-1.055370245</v>
          </cell>
          <cell r="F16860">
            <v>0</v>
          </cell>
          <cell r="G16860">
            <v>0</v>
          </cell>
          <cell r="H16860">
            <v>0</v>
          </cell>
          <cell r="I16860">
            <v>0</v>
          </cell>
          <cell r="J16860">
            <v>0</v>
          </cell>
          <cell r="K16860">
            <v>0</v>
          </cell>
        </row>
        <row r="16861">
          <cell r="A16861" t="str">
            <v>TRIAE_CS42_1AS_TGACv1_020673_AA0079230.1</v>
          </cell>
          <cell r="B16861" t="str">
            <v>auxin-induced protein 5NG4, putative, expressed</v>
          </cell>
          <cell r="C16861" t="str">
            <v>nodulin MtN21 /EamA-like transporter family protein</v>
          </cell>
          <cell r="D16861">
            <v>0</v>
          </cell>
          <cell r="E16861">
            <v>1.048382626</v>
          </cell>
          <cell r="F16861">
            <v>0</v>
          </cell>
          <cell r="G16861">
            <v>0</v>
          </cell>
          <cell r="H16861">
            <v>0</v>
          </cell>
          <cell r="I16861">
            <v>0</v>
          </cell>
          <cell r="J16861">
            <v>0</v>
          </cell>
          <cell r="K16861">
            <v>0</v>
          </cell>
        </row>
        <row r="16862">
          <cell r="A16862" t="str">
            <v>TRIAE_CS42_1BS_TGACv1_049648_AA0158790.1</v>
          </cell>
          <cell r="B16862" t="str">
            <v>auxin-induced protein 5NG4, putative, expressed</v>
          </cell>
          <cell r="C16862" t="str">
            <v>nodulin MtN21 /EamA-like transporter family protein</v>
          </cell>
          <cell r="D16862">
            <v>0</v>
          </cell>
          <cell r="E16862">
            <v>1.048382626</v>
          </cell>
          <cell r="F16862">
            <v>0</v>
          </cell>
          <cell r="G16862">
            <v>0</v>
          </cell>
          <cell r="H16862">
            <v>0</v>
          </cell>
          <cell r="I16862">
            <v>0</v>
          </cell>
          <cell r="J16862">
            <v>0</v>
          </cell>
          <cell r="K16862">
            <v>0</v>
          </cell>
        </row>
        <row r="16863">
          <cell r="A16863" t="str">
            <v>TRIAE_CS42_1DS_TGACv1_080338_AA0246280.1</v>
          </cell>
          <cell r="B16863" t="str">
            <v>auxin-induced protein 5NG4, putative, expressed</v>
          </cell>
          <cell r="C16863" t="str">
            <v>nodulin MtN21 /EamA-like transporter family protein</v>
          </cell>
          <cell r="D16863">
            <v>0</v>
          </cell>
          <cell r="E16863">
            <v>1.048382626</v>
          </cell>
          <cell r="F16863">
            <v>0</v>
          </cell>
          <cell r="G16863">
            <v>0</v>
          </cell>
          <cell r="H16863">
            <v>0</v>
          </cell>
          <cell r="I16863">
            <v>0</v>
          </cell>
          <cell r="J16863">
            <v>0</v>
          </cell>
          <cell r="K16863">
            <v>0</v>
          </cell>
        </row>
        <row r="16864">
          <cell r="A16864" t="str">
            <v>TRIAE_CS42_6BL_TGACv1_501089_AA1613360.1</v>
          </cell>
          <cell r="B16864" t="str">
            <v>integral membrane protein DUF6 containing protein, expressed</v>
          </cell>
          <cell r="C16864" t="str">
            <v>nodulin MtN21 /EamA-like transporter family protein</v>
          </cell>
          <cell r="D16864">
            <v>0</v>
          </cell>
          <cell r="E16864">
            <v>0</v>
          </cell>
          <cell r="F16864">
            <v>0</v>
          </cell>
          <cell r="G16864">
            <v>0</v>
          </cell>
          <cell r="H16864">
            <v>0</v>
          </cell>
          <cell r="I16864">
            <v>-2.035199875</v>
          </cell>
          <cell r="J16864">
            <v>0</v>
          </cell>
          <cell r="K16864">
            <v>-2.2947904069999998</v>
          </cell>
        </row>
        <row r="16865">
          <cell r="A16865" t="str">
            <v>TRIAE_CS42_6AL_TGACv1_473168_AA1529190.1</v>
          </cell>
          <cell r="B16865" t="str">
            <v>integral membrane protein DUF6 containing protein, expressed</v>
          </cell>
          <cell r="C16865" t="str">
            <v>nodulin MtN21 /EamA-like transporter family protein</v>
          </cell>
          <cell r="D16865">
            <v>0</v>
          </cell>
          <cell r="E16865">
            <v>0</v>
          </cell>
          <cell r="F16865">
            <v>0</v>
          </cell>
          <cell r="G16865">
            <v>0</v>
          </cell>
          <cell r="H16865">
            <v>0</v>
          </cell>
          <cell r="I16865">
            <v>-1.6107078909999999</v>
          </cell>
          <cell r="J16865">
            <v>0</v>
          </cell>
          <cell r="K16865">
            <v>-2.2532668779999998</v>
          </cell>
        </row>
        <row r="16866">
          <cell r="A16866" t="str">
            <v>TRIAE_CS42_6DL_TGACv1_528115_AA1711640.1</v>
          </cell>
          <cell r="B16866" t="str">
            <v>integral membrane protein DUF6 containing protein, expressed</v>
          </cell>
          <cell r="C16866" t="str">
            <v>nodulin MtN21 /EamA-like transporter family protein</v>
          </cell>
          <cell r="D16866">
            <v>0</v>
          </cell>
          <cell r="E16866">
            <v>0</v>
          </cell>
          <cell r="F16866">
            <v>0</v>
          </cell>
          <cell r="G16866">
            <v>0</v>
          </cell>
          <cell r="H16866">
            <v>0</v>
          </cell>
          <cell r="I16866">
            <v>-1.6107078909999999</v>
          </cell>
          <cell r="J16866">
            <v>0</v>
          </cell>
          <cell r="K16866">
            <v>-2.2532668779999998</v>
          </cell>
        </row>
        <row r="16867">
          <cell r="A16867" t="str">
            <v>TRIAE_CS42_6DL_TGACv1_528716_AA1715840.1</v>
          </cell>
          <cell r="B16867" t="str">
            <v>integral membrane protein DUF6 containing protein, expressed</v>
          </cell>
          <cell r="C16867" t="str">
            <v>nodulin MtN21 /EamA-like transporter family protein</v>
          </cell>
          <cell r="D16867">
            <v>0</v>
          </cell>
          <cell r="E16867">
            <v>0</v>
          </cell>
          <cell r="F16867">
            <v>0</v>
          </cell>
          <cell r="G16867">
            <v>0</v>
          </cell>
          <cell r="H16867">
            <v>0</v>
          </cell>
          <cell r="I16867">
            <v>-1.4832081989999999</v>
          </cell>
          <cell r="J16867">
            <v>0</v>
          </cell>
          <cell r="K16867">
            <v>-1.239717271</v>
          </cell>
        </row>
        <row r="16868">
          <cell r="A16868" t="str">
            <v>TRIAE_CS42_6BL_TGACv1_499960_AA1595970.1</v>
          </cell>
          <cell r="B16868" t="str">
            <v>integral membrane protein DUF6 containing protein, expressed</v>
          </cell>
          <cell r="C16868" t="str">
            <v>nodulin MtN21 /EamA-like transporter family protein</v>
          </cell>
          <cell r="D16868">
            <v>0</v>
          </cell>
          <cell r="E16868">
            <v>0</v>
          </cell>
          <cell r="F16868">
            <v>0</v>
          </cell>
          <cell r="G16868">
            <v>0</v>
          </cell>
          <cell r="H16868">
            <v>0</v>
          </cell>
          <cell r="I16868">
            <v>-1.383547547</v>
          </cell>
          <cell r="J16868">
            <v>0</v>
          </cell>
          <cell r="K16868">
            <v>0</v>
          </cell>
        </row>
        <row r="16869">
          <cell r="A16869" t="str">
            <v>TRIAE_CS42_6DL_TGACv1_528048_AA1711120.1</v>
          </cell>
          <cell r="B16869" t="str">
            <v>integral membrane protein DUF6 containing protein, expressed</v>
          </cell>
          <cell r="C16869" t="str">
            <v>nodulin MtN21 /EamA-like transporter family protein</v>
          </cell>
          <cell r="D16869">
            <v>0</v>
          </cell>
          <cell r="E16869">
            <v>0</v>
          </cell>
          <cell r="F16869">
            <v>0</v>
          </cell>
          <cell r="G16869">
            <v>0</v>
          </cell>
          <cell r="H16869">
            <v>0</v>
          </cell>
          <cell r="I16869">
            <v>-1.3698464269999999</v>
          </cell>
          <cell r="J16869">
            <v>0</v>
          </cell>
          <cell r="K16869">
            <v>0</v>
          </cell>
        </row>
        <row r="16870">
          <cell r="A16870" t="str">
            <v>TRIAE_CS42_7AS_TGACv1_569243_AA1811170.1</v>
          </cell>
          <cell r="B16870" t="str">
            <v>auxin-induced protein 5NG4, putative, expressed</v>
          </cell>
          <cell r="C16870" t="str">
            <v>nodulin MtN21 /EamA-like transporter family protein</v>
          </cell>
          <cell r="D16870">
            <v>0</v>
          </cell>
          <cell r="E16870">
            <v>0</v>
          </cell>
          <cell r="F16870">
            <v>0</v>
          </cell>
          <cell r="G16870">
            <v>0</v>
          </cell>
          <cell r="H16870">
            <v>0</v>
          </cell>
          <cell r="I16870">
            <v>-1.2591508570000001</v>
          </cell>
          <cell r="J16870">
            <v>0</v>
          </cell>
          <cell r="K16870">
            <v>-3.7446202259999999</v>
          </cell>
        </row>
        <row r="16871">
          <cell r="A16871" t="str">
            <v>TRIAE_CS42_3B_TGACv1_226383_AA0816500.1</v>
          </cell>
          <cell r="B16871" t="str">
            <v>auxin-induced protein 5NG4, putative, expressed</v>
          </cell>
          <cell r="C16871" t="str">
            <v>nodulin MtN21 /EamA-like transporter family protein</v>
          </cell>
          <cell r="D16871">
            <v>0</v>
          </cell>
          <cell r="E16871">
            <v>0</v>
          </cell>
          <cell r="F16871">
            <v>0</v>
          </cell>
          <cell r="G16871">
            <v>0</v>
          </cell>
          <cell r="H16871">
            <v>0</v>
          </cell>
          <cell r="I16871">
            <v>-1.1330565379999999</v>
          </cell>
          <cell r="J16871">
            <v>0</v>
          </cell>
          <cell r="K16871">
            <v>-3.6592422139999998</v>
          </cell>
        </row>
        <row r="16872">
          <cell r="A16872" t="str">
            <v>TRIAE_CS42_3B_TGACv1_229640_AA0828980.1</v>
          </cell>
          <cell r="B16872" t="str">
            <v>auxin-induced protein 5NG4, putative, expressed</v>
          </cell>
          <cell r="C16872" t="str">
            <v>nodulin MtN21 /EamA-like transporter family protein</v>
          </cell>
          <cell r="D16872">
            <v>0</v>
          </cell>
          <cell r="E16872">
            <v>0</v>
          </cell>
          <cell r="F16872">
            <v>0</v>
          </cell>
          <cell r="G16872">
            <v>0</v>
          </cell>
          <cell r="H16872">
            <v>0</v>
          </cell>
          <cell r="I16872">
            <v>-1.1330565379999999</v>
          </cell>
          <cell r="J16872">
            <v>0</v>
          </cell>
          <cell r="K16872">
            <v>-3.6592422139999998</v>
          </cell>
        </row>
        <row r="16873">
          <cell r="A16873" t="str">
            <v>TRIAE_CS42_3AS_TGACv1_213134_AA0705620.2</v>
          </cell>
          <cell r="B16873" t="str">
            <v>auxin-induced protein 5NG4, putative, expressed</v>
          </cell>
          <cell r="C16873" t="str">
            <v>nodulin MtN21 /EamA-like transporter family protein</v>
          </cell>
          <cell r="D16873">
            <v>0</v>
          </cell>
          <cell r="E16873">
            <v>0</v>
          </cell>
          <cell r="F16873">
            <v>0</v>
          </cell>
          <cell r="G16873">
            <v>0</v>
          </cell>
          <cell r="H16873">
            <v>0</v>
          </cell>
          <cell r="I16873">
            <v>0</v>
          </cell>
          <cell r="J16873">
            <v>0</v>
          </cell>
          <cell r="K16873">
            <v>-2.8026395310000001</v>
          </cell>
        </row>
        <row r="16874">
          <cell r="A16874" t="str">
            <v>TRIAE_CS42_3DS_TGACv1_271549_AA0902370.1</v>
          </cell>
          <cell r="B16874" t="str">
            <v>auxin-induced protein 5NG4, putative, expressed</v>
          </cell>
          <cell r="C16874" t="str">
            <v>nodulin MtN21 /EamA-like transporter family protein</v>
          </cell>
          <cell r="D16874">
            <v>0</v>
          </cell>
          <cell r="E16874">
            <v>0</v>
          </cell>
          <cell r="F16874">
            <v>0</v>
          </cell>
          <cell r="G16874">
            <v>0</v>
          </cell>
          <cell r="H16874">
            <v>0</v>
          </cell>
          <cell r="I16874">
            <v>0</v>
          </cell>
          <cell r="J16874">
            <v>0</v>
          </cell>
          <cell r="K16874">
            <v>-2.7904162449999999</v>
          </cell>
        </row>
        <row r="16875">
          <cell r="A16875" t="str">
            <v>TRIAE_CS42_4AL_TGACv1_289683_AA0975120.1</v>
          </cell>
          <cell r="B16875" t="str">
            <v>nodulin, putative, expressed</v>
          </cell>
          <cell r="C16875" t="str">
            <v>nodulin MtN21 /EamA-like transporter family protein</v>
          </cell>
          <cell r="D16875">
            <v>0</v>
          </cell>
          <cell r="E16875">
            <v>0</v>
          </cell>
          <cell r="F16875">
            <v>0</v>
          </cell>
          <cell r="G16875">
            <v>0</v>
          </cell>
          <cell r="H16875">
            <v>0</v>
          </cell>
          <cell r="I16875">
            <v>0</v>
          </cell>
          <cell r="J16875">
            <v>0</v>
          </cell>
          <cell r="K16875">
            <v>1.0272270269999999</v>
          </cell>
        </row>
        <row r="16876">
          <cell r="A16876" t="str">
            <v>TRIAE_CS42_2AS_TGACv1_112072_AA0329560.1</v>
          </cell>
          <cell r="B16876" t="str">
            <v>integral membrane protein DUF6 containing protein, expressed</v>
          </cell>
          <cell r="C16876" t="str">
            <v>nodulin MtN21 /EamA-like transporter family protein</v>
          </cell>
          <cell r="D16876">
            <v>0</v>
          </cell>
          <cell r="E16876">
            <v>0</v>
          </cell>
          <cell r="F16876">
            <v>0</v>
          </cell>
          <cell r="G16876">
            <v>1.145429936</v>
          </cell>
          <cell r="H16876">
            <v>0</v>
          </cell>
          <cell r="I16876">
            <v>0</v>
          </cell>
          <cell r="J16876">
            <v>0</v>
          </cell>
          <cell r="K16876">
            <v>1.259366988</v>
          </cell>
        </row>
        <row r="16877">
          <cell r="A16877" t="str">
            <v>TRIAE_CS42_2BS_TGACv1_146508_AA0467110.1</v>
          </cell>
          <cell r="B16877" t="str">
            <v>integral membrane protein DUF6 containing protein, expressed</v>
          </cell>
          <cell r="C16877" t="str">
            <v>nodulin MtN21 /EamA-like transporter family protein</v>
          </cell>
          <cell r="D16877">
            <v>0</v>
          </cell>
          <cell r="E16877">
            <v>0</v>
          </cell>
          <cell r="F16877">
            <v>0</v>
          </cell>
          <cell r="G16877">
            <v>1.145429936</v>
          </cell>
          <cell r="H16877">
            <v>0</v>
          </cell>
          <cell r="I16877">
            <v>0</v>
          </cell>
          <cell r="J16877">
            <v>0</v>
          </cell>
          <cell r="K16877">
            <v>1.259366988</v>
          </cell>
        </row>
        <row r="16878">
          <cell r="A16878" t="str">
            <v>TRIAE_CS42_2DS_TGACv1_178390_AA0594870.1</v>
          </cell>
          <cell r="B16878" t="str">
            <v>integral membrane protein DUF6 containing protein, expressed</v>
          </cell>
          <cell r="C16878" t="str">
            <v>nodulin MtN21 /EamA-like transporter family protein</v>
          </cell>
          <cell r="D16878">
            <v>0</v>
          </cell>
          <cell r="E16878">
            <v>0</v>
          </cell>
          <cell r="F16878">
            <v>0</v>
          </cell>
          <cell r="G16878">
            <v>1.145429936</v>
          </cell>
          <cell r="H16878">
            <v>0</v>
          </cell>
          <cell r="I16878">
            <v>0</v>
          </cell>
          <cell r="J16878">
            <v>0</v>
          </cell>
          <cell r="K16878">
            <v>1.259366988</v>
          </cell>
        </row>
        <row r="16879">
          <cell r="A16879" t="str">
            <v>TRIAE_CS42_4BL_TGACv1_321828_AA1066010.1</v>
          </cell>
          <cell r="B16879" t="str">
            <v>nodulin, putative, expressed</v>
          </cell>
          <cell r="C16879" t="str">
            <v>nodulin MtN21 /EamA-like transporter family protein</v>
          </cell>
          <cell r="D16879">
            <v>0</v>
          </cell>
          <cell r="E16879">
            <v>0</v>
          </cell>
          <cell r="F16879">
            <v>0</v>
          </cell>
          <cell r="G16879">
            <v>0</v>
          </cell>
          <cell r="H16879">
            <v>0</v>
          </cell>
          <cell r="I16879">
            <v>0</v>
          </cell>
          <cell r="J16879">
            <v>0</v>
          </cell>
          <cell r="K16879">
            <v>1.317082391</v>
          </cell>
        </row>
        <row r="16880">
          <cell r="A16880" t="str">
            <v>TRIAE_CS42_4DL_TGACv1_342382_AA1112050.1</v>
          </cell>
          <cell r="B16880" t="str">
            <v>nodulin, putative, expressed</v>
          </cell>
          <cell r="C16880" t="str">
            <v>nodulin MtN21 /EamA-like transporter family protein</v>
          </cell>
          <cell r="D16880">
            <v>0</v>
          </cell>
          <cell r="E16880">
            <v>0</v>
          </cell>
          <cell r="F16880">
            <v>0</v>
          </cell>
          <cell r="G16880">
            <v>0</v>
          </cell>
          <cell r="H16880">
            <v>0</v>
          </cell>
          <cell r="I16880">
            <v>0</v>
          </cell>
          <cell r="J16880">
            <v>0</v>
          </cell>
          <cell r="K16880">
            <v>3.4837585010000001</v>
          </cell>
        </row>
        <row r="16881">
          <cell r="A16881" t="str">
            <v>TRIAE_CS42_3AL_TGACv1_194687_AA0637880.1</v>
          </cell>
          <cell r="B16881" t="str">
            <v>integral membrane protein DUF6 containing protein, expressed</v>
          </cell>
          <cell r="C16881" t="str">
            <v>nodulin MtN21 /EamA-like transporter family protein</v>
          </cell>
          <cell r="D16881">
            <v>0</v>
          </cell>
          <cell r="E16881">
            <v>0</v>
          </cell>
          <cell r="F16881">
            <v>0</v>
          </cell>
          <cell r="G16881">
            <v>0</v>
          </cell>
          <cell r="H16881">
            <v>0</v>
          </cell>
          <cell r="I16881">
            <v>0</v>
          </cell>
          <cell r="J16881">
            <v>0</v>
          </cell>
          <cell r="K16881">
            <v>4.1954570389999999</v>
          </cell>
        </row>
        <row r="16882">
          <cell r="A16882" t="str">
            <v>TRIAE_CS42_3B_TGACv1_221026_AA0727330.1</v>
          </cell>
          <cell r="B16882" t="str">
            <v>integral membrane protein DUF6 containing protein, expressed</v>
          </cell>
          <cell r="C16882" t="str">
            <v>nodulin MtN21 /EamA-like transporter family protein</v>
          </cell>
          <cell r="D16882">
            <v>0</v>
          </cell>
          <cell r="E16882">
            <v>0</v>
          </cell>
          <cell r="F16882">
            <v>0</v>
          </cell>
          <cell r="G16882">
            <v>0</v>
          </cell>
          <cell r="H16882">
            <v>0</v>
          </cell>
          <cell r="I16882">
            <v>0</v>
          </cell>
          <cell r="J16882">
            <v>0</v>
          </cell>
          <cell r="K16882">
            <v>4.1954570389999999</v>
          </cell>
        </row>
        <row r="16883">
          <cell r="A16883" t="str">
            <v>TRIAE_CS42_5AL_TGACv1_378868_AA1254870.1</v>
          </cell>
          <cell r="B16883" t="str">
            <v>nodulin, putative, expressed</v>
          </cell>
          <cell r="C16883" t="str">
            <v>nodulin MtN21 /EamA-like transporter family protein</v>
          </cell>
          <cell r="D16883">
            <v>0</v>
          </cell>
          <cell r="E16883">
            <v>0</v>
          </cell>
          <cell r="F16883">
            <v>0</v>
          </cell>
          <cell r="G16883">
            <v>0</v>
          </cell>
          <cell r="H16883">
            <v>0</v>
          </cell>
          <cell r="I16883">
            <v>0</v>
          </cell>
          <cell r="J16883">
            <v>0</v>
          </cell>
          <cell r="K16883">
            <v>6.7084438879999997</v>
          </cell>
        </row>
        <row r="16884">
          <cell r="A16884" t="str">
            <v>TRIAE_CS42_4DL_TGACv1_343094_AA1129480.1</v>
          </cell>
          <cell r="B16884" t="str">
            <v>nodulin, putative, expressed</v>
          </cell>
          <cell r="C16884" t="str">
            <v>nodulin MtN21 /EamA-like transporter family protein</v>
          </cell>
          <cell r="D16884">
            <v>0</v>
          </cell>
          <cell r="E16884">
            <v>0</v>
          </cell>
          <cell r="F16884">
            <v>0</v>
          </cell>
          <cell r="G16884">
            <v>0</v>
          </cell>
          <cell r="H16884">
            <v>0</v>
          </cell>
          <cell r="I16884">
            <v>0</v>
          </cell>
          <cell r="J16884">
            <v>0</v>
          </cell>
          <cell r="K16884">
            <v>7.044865079</v>
          </cell>
        </row>
        <row r="16885">
          <cell r="A16885" t="str">
            <v>TRIAE_CS42_4BL_TGACv1_320827_AA1049590.1</v>
          </cell>
          <cell r="B16885" t="str">
            <v>nodulin, putative, expressed</v>
          </cell>
          <cell r="C16885" t="str">
            <v>nodulin MtN21 /EamA-like transporter family protein</v>
          </cell>
          <cell r="D16885">
            <v>0</v>
          </cell>
          <cell r="E16885">
            <v>0</v>
          </cell>
          <cell r="F16885">
            <v>0</v>
          </cell>
          <cell r="G16885">
            <v>0</v>
          </cell>
          <cell r="H16885">
            <v>0</v>
          </cell>
          <cell r="I16885">
            <v>0</v>
          </cell>
          <cell r="J16885">
            <v>0</v>
          </cell>
          <cell r="K16885">
            <v>7.1311225470000004</v>
          </cell>
        </row>
        <row r="16886">
          <cell r="A16886" t="str">
            <v>TRIAE_CS42_2AL_TGACv1_093314_AA0277100.1</v>
          </cell>
          <cell r="B16886" t="str">
            <v>auxin-induced protein 5NG4, putative, expressed</v>
          </cell>
          <cell r="C16886" t="str">
            <v>nodulin MtN21 /EamA-like transporter family protein</v>
          </cell>
          <cell r="D16886">
            <v>0</v>
          </cell>
          <cell r="E16886">
            <v>0</v>
          </cell>
          <cell r="F16886">
            <v>8.3759555550000009</v>
          </cell>
          <cell r="G16886">
            <v>0</v>
          </cell>
          <cell r="H16886">
            <v>0</v>
          </cell>
          <cell r="I16886">
            <v>0</v>
          </cell>
          <cell r="J16886">
            <v>0</v>
          </cell>
          <cell r="K16886">
            <v>7.6783115420000003</v>
          </cell>
        </row>
        <row r="16887">
          <cell r="A16887" t="str">
            <v>TRIAE_CS42_2DL_TGACv1_158177_AA0511450.1</v>
          </cell>
          <cell r="B16887" t="str">
            <v>auxin-induced protein 5NG4, putative, expressed</v>
          </cell>
          <cell r="C16887" t="str">
            <v>nodulin MtN21 /EamA-like transporter family protein</v>
          </cell>
          <cell r="D16887">
            <v>0</v>
          </cell>
          <cell r="E16887">
            <v>0</v>
          </cell>
          <cell r="F16887">
            <v>8.3759555550000009</v>
          </cell>
          <cell r="G16887">
            <v>0</v>
          </cell>
          <cell r="H16887">
            <v>0</v>
          </cell>
          <cell r="I16887">
            <v>0</v>
          </cell>
          <cell r="J16887">
            <v>0</v>
          </cell>
          <cell r="K16887">
            <v>7.6783115420000003</v>
          </cell>
        </row>
        <row r="16888">
          <cell r="A16888" t="str">
            <v>TRIAE_CS42_7AL_TGACv1_556645_AA1767860.1</v>
          </cell>
          <cell r="B16888" t="str">
            <v>integral membrane protein DUF6 containing protein, expressed</v>
          </cell>
          <cell r="C16888" t="str">
            <v>nodulin MtN21 /EamA-like transporter family protein</v>
          </cell>
          <cell r="D16888">
            <v>0</v>
          </cell>
          <cell r="E16888">
            <v>0</v>
          </cell>
          <cell r="F16888">
            <v>0</v>
          </cell>
          <cell r="G16888">
            <v>0</v>
          </cell>
          <cell r="H16888">
            <v>0</v>
          </cell>
          <cell r="I16888">
            <v>0</v>
          </cell>
          <cell r="J16888">
            <v>0</v>
          </cell>
          <cell r="K16888">
            <v>9.3956592059999995</v>
          </cell>
        </row>
        <row r="16889">
          <cell r="A16889" t="str">
            <v>TRIAE_CS42_7BL_TGACv1_577354_AA1873210.1</v>
          </cell>
          <cell r="B16889" t="str">
            <v>integral membrane protein DUF6 containing protein, expressed</v>
          </cell>
          <cell r="C16889" t="str">
            <v>nodulin MtN21 /EamA-like transporter family protein</v>
          </cell>
          <cell r="D16889">
            <v>0</v>
          </cell>
          <cell r="E16889">
            <v>0</v>
          </cell>
          <cell r="F16889">
            <v>0</v>
          </cell>
          <cell r="G16889">
            <v>0</v>
          </cell>
          <cell r="H16889">
            <v>0</v>
          </cell>
          <cell r="I16889">
            <v>0</v>
          </cell>
          <cell r="J16889">
            <v>0</v>
          </cell>
          <cell r="K16889">
            <v>9.4130966360000006</v>
          </cell>
        </row>
        <row r="16890">
          <cell r="A16890" t="str">
            <v>TRIAE_CS42_7DL_TGACv1_603848_AA1990060.1</v>
          </cell>
          <cell r="B16890" t="str">
            <v>integral membrane protein DUF6 containing protein, expressed</v>
          </cell>
          <cell r="C16890" t="str">
            <v>nodulin MtN21 /EamA-like transporter family protein</v>
          </cell>
          <cell r="D16890">
            <v>0</v>
          </cell>
          <cell r="E16890">
            <v>0</v>
          </cell>
          <cell r="F16890">
            <v>0</v>
          </cell>
          <cell r="G16890">
            <v>0</v>
          </cell>
          <cell r="H16890">
            <v>0</v>
          </cell>
          <cell r="I16890">
            <v>0</v>
          </cell>
          <cell r="J16890">
            <v>0</v>
          </cell>
          <cell r="K16890">
            <v>9.4130966360000006</v>
          </cell>
        </row>
        <row r="16891">
          <cell r="A16891" t="str">
            <v>TRIAE_CS42_4AL_TGACv1_288535_AA0951330.1</v>
          </cell>
          <cell r="B16891" t="str">
            <v>auxin-induced protein 5NG4, putative, expressed</v>
          </cell>
          <cell r="C16891" t="str">
            <v>nodulin MtN21 /EamA-like transporter family protein</v>
          </cell>
          <cell r="D16891">
            <v>0</v>
          </cell>
          <cell r="E16891">
            <v>0</v>
          </cell>
          <cell r="F16891">
            <v>0</v>
          </cell>
          <cell r="G16891">
            <v>-2.668219261</v>
          </cell>
          <cell r="H16891">
            <v>0</v>
          </cell>
          <cell r="I16891">
            <v>0</v>
          </cell>
          <cell r="J16891">
            <v>0</v>
          </cell>
          <cell r="K16891">
            <v>0</v>
          </cell>
        </row>
        <row r="16892">
          <cell r="A16892" t="str">
            <v>TRIAE_CS42_7AS_TGACv1_570310_AA1833800.1</v>
          </cell>
          <cell r="B16892" t="str">
            <v>auxin-induced protein 5NG4, putative, expressed</v>
          </cell>
          <cell r="C16892" t="str">
            <v>nodulin MtN21 /EamA-like transporter family protein</v>
          </cell>
          <cell r="D16892">
            <v>0</v>
          </cell>
          <cell r="E16892">
            <v>0</v>
          </cell>
          <cell r="F16892">
            <v>0</v>
          </cell>
          <cell r="G16892">
            <v>-2.668219261</v>
          </cell>
          <cell r="H16892">
            <v>0</v>
          </cell>
          <cell r="I16892">
            <v>0</v>
          </cell>
          <cell r="J16892">
            <v>0</v>
          </cell>
          <cell r="K16892">
            <v>0</v>
          </cell>
        </row>
        <row r="16893">
          <cell r="A16893" t="str">
            <v>TRIAE_CS42_7DS_TGACv1_621736_AA2024850.1</v>
          </cell>
          <cell r="B16893" t="str">
            <v>auxin-induced protein 5NG4, putative, expressed</v>
          </cell>
          <cell r="C16893" t="str">
            <v>nodulin MtN21 /EamA-like transporter family protein</v>
          </cell>
          <cell r="D16893">
            <v>0</v>
          </cell>
          <cell r="E16893">
            <v>0</v>
          </cell>
          <cell r="F16893">
            <v>0</v>
          </cell>
          <cell r="G16893">
            <v>-1.988181942</v>
          </cell>
          <cell r="H16893">
            <v>0</v>
          </cell>
          <cell r="I16893">
            <v>0</v>
          </cell>
          <cell r="J16893">
            <v>0</v>
          </cell>
          <cell r="K16893">
            <v>0</v>
          </cell>
        </row>
        <row r="16894">
          <cell r="A16894" t="str">
            <v>TRIAE_CS42_5AL_TGACv1_376053_AA1231470.1</v>
          </cell>
          <cell r="B16894" t="str">
            <v>nodulin, putative, expressed</v>
          </cell>
          <cell r="C16894" t="str">
            <v>nodulin MtN21 /EamA-like transporter family protein</v>
          </cell>
          <cell r="D16894">
            <v>0</v>
          </cell>
          <cell r="E16894">
            <v>0</v>
          </cell>
          <cell r="F16894">
            <v>0</v>
          </cell>
          <cell r="G16894">
            <v>-1.585351749</v>
          </cell>
          <cell r="H16894">
            <v>0</v>
          </cell>
          <cell r="I16894">
            <v>0</v>
          </cell>
          <cell r="J16894">
            <v>0</v>
          </cell>
          <cell r="K16894">
            <v>0</v>
          </cell>
        </row>
        <row r="16895">
          <cell r="A16895" t="str">
            <v>TRIAE_CS42_5DL_TGACv1_436079_AA1457800.1</v>
          </cell>
          <cell r="B16895" t="str">
            <v>nodulin, putative, expressed</v>
          </cell>
          <cell r="C16895" t="str">
            <v>nodulin MtN21 /EamA-like transporter family protein</v>
          </cell>
          <cell r="D16895">
            <v>0</v>
          </cell>
          <cell r="E16895">
            <v>0</v>
          </cell>
          <cell r="F16895">
            <v>0</v>
          </cell>
          <cell r="G16895">
            <v>-1.5831606309999999</v>
          </cell>
          <cell r="H16895">
            <v>0</v>
          </cell>
          <cell r="I16895">
            <v>0</v>
          </cell>
          <cell r="J16895">
            <v>0</v>
          </cell>
          <cell r="K16895">
            <v>0</v>
          </cell>
        </row>
        <row r="16896">
          <cell r="A16896" t="str">
            <v>TRIAE_CS42_5BL_TGACv1_407007_AA1352420.1</v>
          </cell>
          <cell r="B16896" t="str">
            <v>nodulin, putative, expressed</v>
          </cell>
          <cell r="C16896" t="str">
            <v>nodulin MtN21 /EamA-like transporter family protein</v>
          </cell>
          <cell r="D16896">
            <v>0</v>
          </cell>
          <cell r="E16896">
            <v>0</v>
          </cell>
          <cell r="F16896">
            <v>0</v>
          </cell>
          <cell r="G16896">
            <v>-1.5814567610000001</v>
          </cell>
          <cell r="H16896">
            <v>0</v>
          </cell>
          <cell r="I16896">
            <v>0</v>
          </cell>
          <cell r="J16896">
            <v>0</v>
          </cell>
          <cell r="K16896">
            <v>0</v>
          </cell>
        </row>
        <row r="16897">
          <cell r="A16897" t="str">
            <v>TRIAE_CS42_3AL_TGACv1_194871_AA0641030.1</v>
          </cell>
          <cell r="B16897" t="str">
            <v>nodulin, putative, expressed</v>
          </cell>
          <cell r="C16897" t="str">
            <v>Nodulin-like / Major Facilitator Superfamily protein</v>
          </cell>
          <cell r="D16897">
            <v>2.4872589390000002</v>
          </cell>
          <cell r="E16897">
            <v>2.3089677200000001</v>
          </cell>
          <cell r="F16897">
            <v>0</v>
          </cell>
          <cell r="G16897">
            <v>0</v>
          </cell>
          <cell r="H16897">
            <v>0</v>
          </cell>
          <cell r="I16897">
            <v>0</v>
          </cell>
          <cell r="J16897">
            <v>0</v>
          </cell>
          <cell r="K16897">
            <v>0</v>
          </cell>
        </row>
        <row r="16898">
          <cell r="A16898" t="str">
            <v>TRIAE_CS42_3B_TGACv1_220782_AA0719130.1</v>
          </cell>
          <cell r="B16898" t="str">
            <v>nodulin, putative, expressed</v>
          </cell>
          <cell r="C16898" t="str">
            <v>Nodulin-like / Major Facilitator Superfamily protein</v>
          </cell>
          <cell r="D16898">
            <v>2.4872589390000002</v>
          </cell>
          <cell r="E16898">
            <v>2.3089677200000001</v>
          </cell>
          <cell r="F16898">
            <v>0</v>
          </cell>
          <cell r="G16898">
            <v>0</v>
          </cell>
          <cell r="H16898">
            <v>0</v>
          </cell>
          <cell r="I16898">
            <v>0</v>
          </cell>
          <cell r="J16898">
            <v>0</v>
          </cell>
          <cell r="K16898">
            <v>0</v>
          </cell>
        </row>
        <row r="16899">
          <cell r="A16899" t="str">
            <v>TRIAE_CS42_3DL_TGACv1_250295_AA0865510.1</v>
          </cell>
          <cell r="B16899" t="str">
            <v>nodulin, putative, expressed</v>
          </cell>
          <cell r="C16899" t="str">
            <v>Nodulin-like / Major Facilitator Superfamily protein</v>
          </cell>
          <cell r="D16899">
            <v>2.4872589390000002</v>
          </cell>
          <cell r="E16899">
            <v>2.3089677200000001</v>
          </cell>
          <cell r="F16899">
            <v>0</v>
          </cell>
          <cell r="G16899">
            <v>0</v>
          </cell>
          <cell r="H16899">
            <v>0</v>
          </cell>
          <cell r="I16899">
            <v>0</v>
          </cell>
          <cell r="J16899">
            <v>0</v>
          </cell>
          <cell r="K16899">
            <v>0</v>
          </cell>
        </row>
        <row r="16900">
          <cell r="A16900" t="str">
            <v>TRIAE_CS42_3DS_TGACv1_273320_AA0930340.1</v>
          </cell>
          <cell r="B16900" t="str">
            <v>nodulin, putative, expressed</v>
          </cell>
          <cell r="C16900" t="str">
            <v>Nodulin-like / Major Facilitator Superfamily protein</v>
          </cell>
          <cell r="D16900">
            <v>3.4353671079999999</v>
          </cell>
          <cell r="E16900">
            <v>3.5087360510000001</v>
          </cell>
          <cell r="F16900">
            <v>0</v>
          </cell>
          <cell r="G16900">
            <v>0</v>
          </cell>
          <cell r="H16900">
            <v>0</v>
          </cell>
          <cell r="I16900">
            <v>0</v>
          </cell>
          <cell r="J16900">
            <v>0</v>
          </cell>
          <cell r="K16900">
            <v>0</v>
          </cell>
        </row>
        <row r="16901">
          <cell r="A16901" t="str">
            <v>TRIAE_CS42_7AS_TGACv1_569385_AA1814700.1</v>
          </cell>
          <cell r="B16901" t="str">
            <v>nodulin, putative, expressed</v>
          </cell>
          <cell r="C16901" t="str">
            <v>Nodulin-like / Major Facilitator Superfamily protein</v>
          </cell>
          <cell r="D16901">
            <v>3.741735856</v>
          </cell>
          <cell r="E16901">
            <v>3.7821178479999999</v>
          </cell>
          <cell r="F16901">
            <v>0</v>
          </cell>
          <cell r="G16901">
            <v>0</v>
          </cell>
          <cell r="H16901">
            <v>0</v>
          </cell>
          <cell r="I16901">
            <v>0</v>
          </cell>
          <cell r="J16901">
            <v>0</v>
          </cell>
          <cell r="K16901">
            <v>0</v>
          </cell>
        </row>
        <row r="16902">
          <cell r="A16902" t="str">
            <v>TRIAE_CS42_7DL_TGACv1_603112_AA1976120.1</v>
          </cell>
          <cell r="B16902" t="str">
            <v>nodulin, putative, expressed</v>
          </cell>
          <cell r="C16902" t="str">
            <v>Nodulin-like / Major Facilitator Superfamily protein</v>
          </cell>
          <cell r="D16902">
            <v>0</v>
          </cell>
          <cell r="E16902">
            <v>3.4507719290000001</v>
          </cell>
          <cell r="F16902">
            <v>2.4581859320000001</v>
          </cell>
          <cell r="G16902">
            <v>0</v>
          </cell>
          <cell r="H16902">
            <v>0</v>
          </cell>
          <cell r="I16902">
            <v>0</v>
          </cell>
          <cell r="J16902">
            <v>0</v>
          </cell>
          <cell r="K16902">
            <v>2.565033782</v>
          </cell>
        </row>
        <row r="16903">
          <cell r="A16903" t="str">
            <v>TRIAE_CS42_1DS_TGACv1_082022_AA0263610.1</v>
          </cell>
          <cell r="B16903" t="str">
            <v>nodulin, putative, expressed</v>
          </cell>
          <cell r="C16903" t="str">
            <v>Nodulin-like / Major Facilitator Superfamily protein</v>
          </cell>
          <cell r="D16903">
            <v>0</v>
          </cell>
          <cell r="E16903">
            <v>0</v>
          </cell>
          <cell r="F16903">
            <v>0</v>
          </cell>
          <cell r="G16903">
            <v>0</v>
          </cell>
          <cell r="H16903">
            <v>0</v>
          </cell>
          <cell r="I16903">
            <v>0</v>
          </cell>
          <cell r="J16903">
            <v>0</v>
          </cell>
          <cell r="K16903">
            <v>-1.8436534069999999</v>
          </cell>
        </row>
        <row r="16904">
          <cell r="A16904" t="str">
            <v>TRIAE_CS42_1AS_TGACv1_019352_AA0065290.1</v>
          </cell>
          <cell r="B16904" t="str">
            <v>nodulin, putative, expressed</v>
          </cell>
          <cell r="C16904" t="str">
            <v>Nodulin-like / Major Facilitator Superfamily protein</v>
          </cell>
          <cell r="D16904">
            <v>0</v>
          </cell>
          <cell r="E16904">
            <v>0</v>
          </cell>
          <cell r="F16904">
            <v>0</v>
          </cell>
          <cell r="G16904">
            <v>0</v>
          </cell>
          <cell r="H16904">
            <v>0</v>
          </cell>
          <cell r="I16904">
            <v>0</v>
          </cell>
          <cell r="J16904">
            <v>0</v>
          </cell>
          <cell r="K16904">
            <v>-1.8157034110000001</v>
          </cell>
        </row>
        <row r="16905">
          <cell r="A16905" t="str">
            <v>TRIAE_CS42_1BS_TGACv1_049523_AA0155800.1</v>
          </cell>
          <cell r="B16905" t="str">
            <v>nodulin, putative, expressed</v>
          </cell>
          <cell r="C16905" t="str">
            <v>Nodulin-like / Major Facilitator Superfamily protein</v>
          </cell>
          <cell r="D16905">
            <v>0</v>
          </cell>
          <cell r="E16905">
            <v>0</v>
          </cell>
          <cell r="F16905">
            <v>0</v>
          </cell>
          <cell r="G16905">
            <v>0</v>
          </cell>
          <cell r="H16905">
            <v>0</v>
          </cell>
          <cell r="I16905">
            <v>0</v>
          </cell>
          <cell r="J16905">
            <v>0</v>
          </cell>
          <cell r="K16905">
            <v>-1.7913301779999999</v>
          </cell>
        </row>
        <row r="16906">
          <cell r="A16906" t="str">
            <v>TRIAE_CS42_7DL_TGACv1_602624_AA1963030.1</v>
          </cell>
          <cell r="B16906" t="str">
            <v>nodulin, putative, expressed</v>
          </cell>
          <cell r="C16906" t="str">
            <v>Nodulin-like / Major Facilitator Superfamily protein</v>
          </cell>
          <cell r="D16906">
            <v>0</v>
          </cell>
          <cell r="E16906">
            <v>0</v>
          </cell>
          <cell r="F16906">
            <v>0</v>
          </cell>
          <cell r="G16906">
            <v>-1.5892962690000001</v>
          </cell>
          <cell r="H16906">
            <v>0</v>
          </cell>
          <cell r="I16906">
            <v>0</v>
          </cell>
          <cell r="J16906">
            <v>0</v>
          </cell>
          <cell r="K16906">
            <v>1.330833189</v>
          </cell>
        </row>
        <row r="16907">
          <cell r="A16907" t="str">
            <v>TRIAE_CS42_1AL_TGACv1_004277_AA0053020.1</v>
          </cell>
          <cell r="B16907" t="str">
            <v>NFD4, putative, expressed</v>
          </cell>
          <cell r="C16907" t="str">
            <v>Nodulin-like / Major Facilitator Superfamily protein</v>
          </cell>
          <cell r="D16907">
            <v>0</v>
          </cell>
          <cell r="E16907">
            <v>0</v>
          </cell>
          <cell r="F16907">
            <v>-1.2317737040000001</v>
          </cell>
          <cell r="G16907">
            <v>-2.4622654279999998</v>
          </cell>
          <cell r="H16907">
            <v>0</v>
          </cell>
          <cell r="I16907">
            <v>0</v>
          </cell>
          <cell r="J16907">
            <v>0</v>
          </cell>
          <cell r="K16907">
            <v>0</v>
          </cell>
        </row>
        <row r="16908">
          <cell r="A16908" t="str">
            <v>TRIAE_CS42_1BL_TGACv1_030380_AA0088660.1</v>
          </cell>
          <cell r="B16908" t="str">
            <v>NFD4, putative, expressed</v>
          </cell>
          <cell r="C16908" t="str">
            <v>Nodulin-like / Major Facilitator Superfamily protein</v>
          </cell>
          <cell r="D16908">
            <v>0</v>
          </cell>
          <cell r="E16908">
            <v>0</v>
          </cell>
          <cell r="F16908">
            <v>-1.2317737040000001</v>
          </cell>
          <cell r="G16908">
            <v>-2.4622654279999998</v>
          </cell>
          <cell r="H16908">
            <v>0</v>
          </cell>
          <cell r="I16908">
            <v>0</v>
          </cell>
          <cell r="J16908">
            <v>0</v>
          </cell>
          <cell r="K16908">
            <v>0</v>
          </cell>
        </row>
        <row r="16909">
          <cell r="A16909" t="str">
            <v>TRIAE_CS42_1DL_TGACv1_061085_AA0184620.1</v>
          </cell>
          <cell r="B16909" t="str">
            <v>NFD4, putative, expressed</v>
          </cell>
          <cell r="C16909" t="str">
            <v>Nodulin-like / Major Facilitator Superfamily protein</v>
          </cell>
          <cell r="D16909">
            <v>0</v>
          </cell>
          <cell r="E16909">
            <v>0</v>
          </cell>
          <cell r="F16909">
            <v>-1.2317737040000001</v>
          </cell>
          <cell r="G16909">
            <v>-2.4622654279999998</v>
          </cell>
          <cell r="H16909">
            <v>0</v>
          </cell>
          <cell r="I16909">
            <v>0</v>
          </cell>
          <cell r="J16909">
            <v>0</v>
          </cell>
          <cell r="K16909">
            <v>0</v>
          </cell>
        </row>
        <row r="16910">
          <cell r="A16910" t="str">
            <v>TRIAE_CS42_7AS_TGACv1_570716_AA1839720.1</v>
          </cell>
          <cell r="B16910" t="str">
            <v>nodulin, putative, expressed</v>
          </cell>
          <cell r="C16910" t="str">
            <v>Nodulin-like / Major Facilitator Superfamily protein</v>
          </cell>
          <cell r="D16910">
            <v>0</v>
          </cell>
          <cell r="E16910">
            <v>0</v>
          </cell>
          <cell r="F16910">
            <v>-1.0885784469999999</v>
          </cell>
          <cell r="G16910">
            <v>-2.9559223139999999</v>
          </cell>
          <cell r="H16910">
            <v>0</v>
          </cell>
          <cell r="I16910">
            <v>0</v>
          </cell>
          <cell r="J16910">
            <v>0</v>
          </cell>
          <cell r="K16910">
            <v>0</v>
          </cell>
        </row>
        <row r="16911">
          <cell r="A16911" t="str">
            <v>TRIAE_CS42_7BS_TGACv1_591860_AA1923770.1</v>
          </cell>
          <cell r="B16911" t="str">
            <v>nodulin, putative, expressed</v>
          </cell>
          <cell r="C16911" t="str">
            <v>Nodulin-like / Major Facilitator Superfamily protein</v>
          </cell>
          <cell r="D16911">
            <v>0</v>
          </cell>
          <cell r="E16911">
            <v>0</v>
          </cell>
          <cell r="F16911">
            <v>-1.0885784469999999</v>
          </cell>
          <cell r="G16911">
            <v>-2.9559223139999999</v>
          </cell>
          <cell r="H16911">
            <v>0</v>
          </cell>
          <cell r="I16911">
            <v>0</v>
          </cell>
          <cell r="J16911">
            <v>0</v>
          </cell>
          <cell r="K16911">
            <v>0</v>
          </cell>
        </row>
        <row r="16912">
          <cell r="A16912" t="str">
            <v>TRIAE_CS42_7BL_TGACv1_577237_AA1869730.1</v>
          </cell>
          <cell r="B16912" t="str">
            <v>nodulin, putative, expressed</v>
          </cell>
          <cell r="C16912" t="str">
            <v>Nodulin-like / Major Facilitator Superfamily protein</v>
          </cell>
          <cell r="D16912">
            <v>0</v>
          </cell>
          <cell r="E16912">
            <v>0</v>
          </cell>
          <cell r="F16912">
            <v>0</v>
          </cell>
          <cell r="G16912">
            <v>-1.3823055120000001</v>
          </cell>
          <cell r="H16912">
            <v>0</v>
          </cell>
          <cell r="I16912">
            <v>0</v>
          </cell>
          <cell r="J16912">
            <v>0</v>
          </cell>
          <cell r="K16912">
            <v>0</v>
          </cell>
        </row>
        <row r="16913">
          <cell r="A16913" t="str">
            <v>TRIAE_CS42_5AS_TGACv1_392939_AA1266530.1</v>
          </cell>
          <cell r="B16913" t="str">
            <v>nodulin, putative, expressed</v>
          </cell>
          <cell r="C16913" t="str">
            <v>Nodulin-like / Major Facilitator Superfamily protein</v>
          </cell>
          <cell r="D16913">
            <v>0</v>
          </cell>
          <cell r="E16913">
            <v>0</v>
          </cell>
          <cell r="F16913">
            <v>0</v>
          </cell>
          <cell r="G16913">
            <v>1.1127680470000001</v>
          </cell>
          <cell r="H16913">
            <v>0</v>
          </cell>
          <cell r="I16913">
            <v>0</v>
          </cell>
          <cell r="J16913">
            <v>0</v>
          </cell>
          <cell r="K16913">
            <v>0</v>
          </cell>
        </row>
        <row r="16914">
          <cell r="A16914" t="str">
            <v>TRIAE_CS42_5BS_TGACv1_423978_AA1385640.1</v>
          </cell>
          <cell r="B16914" t="str">
            <v>nodulin, putative, expressed</v>
          </cell>
          <cell r="C16914" t="str">
            <v>Nodulin-like / Major Facilitator Superfamily protein</v>
          </cell>
          <cell r="D16914">
            <v>0</v>
          </cell>
          <cell r="E16914">
            <v>0</v>
          </cell>
          <cell r="F16914">
            <v>0</v>
          </cell>
          <cell r="G16914">
            <v>1.1127680470000001</v>
          </cell>
          <cell r="H16914">
            <v>0</v>
          </cell>
          <cell r="I16914">
            <v>0</v>
          </cell>
          <cell r="J16914">
            <v>0</v>
          </cell>
          <cell r="K16914">
            <v>0</v>
          </cell>
        </row>
        <row r="16915">
          <cell r="A16915" t="str">
            <v>TRIAE_CS42_3AL_TGACv1_195582_AA0651530.1</v>
          </cell>
          <cell r="B16915" t="str">
            <v>non-green plastid inner envelope membrane protein, putative, expressed</v>
          </cell>
          <cell r="C16915" t="str">
            <v>Non-green plastid inner envelope membrane protein</v>
          </cell>
          <cell r="D16915">
            <v>0</v>
          </cell>
          <cell r="E16915">
            <v>0</v>
          </cell>
          <cell r="F16915">
            <v>0</v>
          </cell>
          <cell r="G16915">
            <v>-1.146204429</v>
          </cell>
          <cell r="H16915">
            <v>0</v>
          </cell>
          <cell r="I16915">
            <v>0</v>
          </cell>
          <cell r="J16915">
            <v>0</v>
          </cell>
          <cell r="K16915">
            <v>0</v>
          </cell>
        </row>
        <row r="16916">
          <cell r="A16916" t="str">
            <v>TRIAE_CS42_3B_TGACv1_226290_AA0815710.1</v>
          </cell>
          <cell r="B16916" t="str">
            <v>non-green plastid inner envelope membrane protein, putative, expressed</v>
          </cell>
          <cell r="C16916" t="str">
            <v>Non-green plastid inner envelope membrane protein</v>
          </cell>
          <cell r="D16916">
            <v>0</v>
          </cell>
          <cell r="E16916">
            <v>0</v>
          </cell>
          <cell r="F16916">
            <v>0</v>
          </cell>
          <cell r="G16916">
            <v>-1.0913102459999999</v>
          </cell>
          <cell r="H16916">
            <v>0</v>
          </cell>
          <cell r="I16916">
            <v>0</v>
          </cell>
          <cell r="J16916">
            <v>0</v>
          </cell>
          <cell r="K16916">
            <v>0</v>
          </cell>
        </row>
        <row r="16917">
          <cell r="A16917" t="str">
            <v>TRIAE_CS42_3DL_TGACv1_249360_AA0846520.1</v>
          </cell>
          <cell r="B16917" t="str">
            <v>non-green plastid inner envelope membrane protein, putative, expressed</v>
          </cell>
          <cell r="C16917" t="str">
            <v>Non-green plastid inner envelope membrane protein</v>
          </cell>
          <cell r="D16917">
            <v>0</v>
          </cell>
          <cell r="E16917">
            <v>0</v>
          </cell>
          <cell r="F16917">
            <v>0</v>
          </cell>
          <cell r="G16917">
            <v>-1.0913102459999999</v>
          </cell>
          <cell r="H16917">
            <v>0</v>
          </cell>
          <cell r="I16917">
            <v>0</v>
          </cell>
          <cell r="J16917">
            <v>0</v>
          </cell>
          <cell r="K16917">
            <v>0</v>
          </cell>
        </row>
        <row r="16918">
          <cell r="A16918" t="str">
            <v>TRIAE_CS42_3B_TGACv1_222971_AA0774400.1</v>
          </cell>
          <cell r="B16918" t="str">
            <v>non-lysosomal glucosylceramidase, putative, expressed</v>
          </cell>
          <cell r="C16918" t="str">
            <v>Non-lysosomal glucosylceramidase</v>
          </cell>
          <cell r="D16918">
            <v>-1.5606464390000001</v>
          </cell>
          <cell r="E16918">
            <v>0</v>
          </cell>
          <cell r="F16918">
            <v>0</v>
          </cell>
          <cell r="G16918">
            <v>0</v>
          </cell>
          <cell r="H16918">
            <v>0</v>
          </cell>
          <cell r="I16918">
            <v>0</v>
          </cell>
          <cell r="J16918">
            <v>0</v>
          </cell>
          <cell r="K16918">
            <v>0</v>
          </cell>
        </row>
        <row r="16919">
          <cell r="A16919" t="str">
            <v>TRIAE_CS42_1BL_TGACv1_031902_AA0122450.1</v>
          </cell>
          <cell r="B16919" t="str">
            <v>non-lysosomal glucosylceramidase, putative, expressed</v>
          </cell>
          <cell r="C16919" t="str">
            <v>Non-lysosomal glucosylceramidase</v>
          </cell>
          <cell r="D16919">
            <v>0</v>
          </cell>
          <cell r="E16919">
            <v>1.003121175</v>
          </cell>
          <cell r="F16919">
            <v>0</v>
          </cell>
          <cell r="G16919">
            <v>0</v>
          </cell>
          <cell r="H16919">
            <v>0</v>
          </cell>
          <cell r="I16919">
            <v>0</v>
          </cell>
          <cell r="J16919">
            <v>0</v>
          </cell>
          <cell r="K16919">
            <v>0</v>
          </cell>
        </row>
        <row r="16920">
          <cell r="A16920" t="str">
            <v>TRIAE_CS42_1DL_TGACv1_061082_AA0184440.1</v>
          </cell>
          <cell r="B16920" t="str">
            <v>non-lysosomal glucosylceramidase, putative, expressed</v>
          </cell>
          <cell r="C16920" t="str">
            <v>Non-lysosomal glucosylceramidase</v>
          </cell>
          <cell r="D16920">
            <v>0</v>
          </cell>
          <cell r="E16920">
            <v>1.0315326970000001</v>
          </cell>
          <cell r="F16920">
            <v>0</v>
          </cell>
          <cell r="G16920">
            <v>0</v>
          </cell>
          <cell r="H16920">
            <v>0</v>
          </cell>
          <cell r="I16920">
            <v>0</v>
          </cell>
          <cell r="J16920">
            <v>0</v>
          </cell>
          <cell r="K16920">
            <v>0</v>
          </cell>
        </row>
        <row r="16921">
          <cell r="A16921" t="str">
            <v>TRIAE_CS42_4AS_TGACv1_306206_AA1004220.1</v>
          </cell>
          <cell r="B16921" t="str">
            <v>non-lysosomal glucosylceramidase, putative, expressed</v>
          </cell>
          <cell r="C16921" t="str">
            <v>Non-lysosomal glucosylceramidase</v>
          </cell>
          <cell r="D16921">
            <v>0</v>
          </cell>
          <cell r="E16921">
            <v>1.0315326970000001</v>
          </cell>
          <cell r="F16921">
            <v>0</v>
          </cell>
          <cell r="G16921">
            <v>0</v>
          </cell>
          <cell r="H16921">
            <v>0</v>
          </cell>
          <cell r="I16921">
            <v>0</v>
          </cell>
          <cell r="J16921">
            <v>0</v>
          </cell>
          <cell r="K16921">
            <v>0</v>
          </cell>
        </row>
        <row r="16922">
          <cell r="A16922" t="str">
            <v>TRIAE_CS42_7AL_TGACv1_557100_AA1776450.1</v>
          </cell>
          <cell r="B16922" t="str">
            <v>non-lysosomal glucosylceramidase, putative, expressed</v>
          </cell>
          <cell r="C16922" t="str">
            <v>Non-lysosomal glucosylceramidase</v>
          </cell>
          <cell r="D16922">
            <v>0</v>
          </cell>
          <cell r="E16922">
            <v>1.4620918359999999</v>
          </cell>
          <cell r="F16922">
            <v>0</v>
          </cell>
          <cell r="G16922">
            <v>0</v>
          </cell>
          <cell r="H16922">
            <v>0</v>
          </cell>
          <cell r="I16922">
            <v>0</v>
          </cell>
          <cell r="J16922">
            <v>0</v>
          </cell>
          <cell r="K16922">
            <v>2.7360669629999999</v>
          </cell>
        </row>
        <row r="16923">
          <cell r="A16923" t="str">
            <v>TRIAE_CS42_7DL_TGACv1_604924_AA2003110.1</v>
          </cell>
          <cell r="B16923" t="str">
            <v>non-lysosomal glucosylceramidase, putative, expressed</v>
          </cell>
          <cell r="C16923" t="str">
            <v>Non-lysosomal glucosylceramidase</v>
          </cell>
          <cell r="D16923">
            <v>0</v>
          </cell>
          <cell r="E16923">
            <v>1.4620918359999999</v>
          </cell>
          <cell r="F16923">
            <v>0</v>
          </cell>
          <cell r="G16923">
            <v>0</v>
          </cell>
          <cell r="H16923">
            <v>0</v>
          </cell>
          <cell r="I16923">
            <v>0</v>
          </cell>
          <cell r="J16923">
            <v>0</v>
          </cell>
          <cell r="K16923">
            <v>2.7360669629999999</v>
          </cell>
        </row>
        <row r="16924">
          <cell r="A16924" t="str">
            <v>TRIAE_CS42_U_TGACv1_641827_AA2105110.1</v>
          </cell>
          <cell r="B16924" t="str">
            <v>non-lysosomal glucosylceramidase, putative, expressed</v>
          </cell>
          <cell r="C16924" t="str">
            <v>Non-lysosomal glucosylceramidase</v>
          </cell>
          <cell r="D16924">
            <v>0</v>
          </cell>
          <cell r="E16924">
            <v>1.4620918359999999</v>
          </cell>
          <cell r="F16924">
            <v>0</v>
          </cell>
          <cell r="G16924">
            <v>0</v>
          </cell>
          <cell r="H16924">
            <v>0</v>
          </cell>
          <cell r="I16924">
            <v>0</v>
          </cell>
          <cell r="J16924">
            <v>0</v>
          </cell>
          <cell r="K16924">
            <v>2.7360669629999999</v>
          </cell>
        </row>
        <row r="16925">
          <cell r="A16925" t="str">
            <v>TRIAE_CS42_1AL_TGACv1_000329_AA0009080.1</v>
          </cell>
          <cell r="B16925" t="str">
            <v>non-lysosomal glucosylceramidase, putative, expressed</v>
          </cell>
          <cell r="C16925" t="str">
            <v>Non-lysosomal glucosylceramidase</v>
          </cell>
          <cell r="D16925">
            <v>0</v>
          </cell>
          <cell r="E16925">
            <v>0</v>
          </cell>
          <cell r="F16925">
            <v>0</v>
          </cell>
          <cell r="G16925">
            <v>0</v>
          </cell>
          <cell r="H16925">
            <v>0</v>
          </cell>
          <cell r="I16925">
            <v>0</v>
          </cell>
          <cell r="J16925">
            <v>0</v>
          </cell>
          <cell r="K16925">
            <v>1.1663639889999999</v>
          </cell>
        </row>
        <row r="16926">
          <cell r="A16926" t="str">
            <v>TRIAE_CS42_2AL_TGACv1_093983_AA0290730.1</v>
          </cell>
          <cell r="B16926" t="str">
            <v>protein FAM133, putative, expressed</v>
          </cell>
          <cell r="C16926" t="str">
            <v>Nonsense-mediated mRNA decay protein 2 isoform 2</v>
          </cell>
          <cell r="D16926">
            <v>-1.1123648799999999</v>
          </cell>
          <cell r="E16926">
            <v>0</v>
          </cell>
          <cell r="F16926">
            <v>0</v>
          </cell>
          <cell r="G16926">
            <v>0</v>
          </cell>
          <cell r="H16926">
            <v>0</v>
          </cell>
          <cell r="I16926">
            <v>0</v>
          </cell>
          <cell r="J16926">
            <v>0</v>
          </cell>
          <cell r="K16926">
            <v>0</v>
          </cell>
        </row>
        <row r="16927">
          <cell r="A16927" t="str">
            <v>TRIAE_CS42_2BL_TGACv1_129456_AA0384680.1</v>
          </cell>
          <cell r="B16927" t="str">
            <v>protein FAM133, putative, expressed</v>
          </cell>
          <cell r="C16927" t="str">
            <v>Nonsense-mediated mRNA decay protein 2 isoform 2</v>
          </cell>
          <cell r="D16927">
            <v>-1.1123648799999999</v>
          </cell>
          <cell r="E16927">
            <v>0</v>
          </cell>
          <cell r="F16927">
            <v>0</v>
          </cell>
          <cell r="G16927">
            <v>0</v>
          </cell>
          <cell r="H16927">
            <v>0</v>
          </cell>
          <cell r="I16927">
            <v>0</v>
          </cell>
          <cell r="J16927">
            <v>0</v>
          </cell>
          <cell r="K16927">
            <v>0</v>
          </cell>
        </row>
        <row r="16928">
          <cell r="A16928" t="str">
            <v>TRIAE_CS42_2BS_TGACv1_147389_AA0482570.1</v>
          </cell>
          <cell r="B16928" t="str">
            <v>LTPL56 - Protease inhibitor/seed storage/LTP family protein precursor, expressed</v>
          </cell>
          <cell r="C16928" t="str">
            <v>Non-specific lipid transfer protein-like 1</v>
          </cell>
          <cell r="D16928">
            <v>-1.5914060759999999</v>
          </cell>
          <cell r="E16928">
            <v>0</v>
          </cell>
          <cell r="F16928">
            <v>0</v>
          </cell>
          <cell r="G16928">
            <v>2.5145787589999999</v>
          </cell>
          <cell r="H16928">
            <v>0</v>
          </cell>
          <cell r="I16928">
            <v>0</v>
          </cell>
          <cell r="J16928">
            <v>0</v>
          </cell>
          <cell r="K16928">
            <v>0</v>
          </cell>
        </row>
        <row r="16929">
          <cell r="A16929" t="str">
            <v>TRIAE_CS42_2DS_TGACv1_178638_AA0598900.2</v>
          </cell>
          <cell r="B16929" t="str">
            <v>LTPL56 - Protease inhibitor/seed storage/LTP family protein precursor, expressed</v>
          </cell>
          <cell r="C16929" t="str">
            <v>Non-specific lipid transfer protein-like 1</v>
          </cell>
          <cell r="D16929">
            <v>-1.5914060759999999</v>
          </cell>
          <cell r="E16929">
            <v>0</v>
          </cell>
          <cell r="F16929">
            <v>0</v>
          </cell>
          <cell r="G16929">
            <v>2.5145787589999999</v>
          </cell>
          <cell r="H16929">
            <v>0</v>
          </cell>
          <cell r="I16929">
            <v>0</v>
          </cell>
          <cell r="J16929">
            <v>0</v>
          </cell>
          <cell r="K16929">
            <v>0</v>
          </cell>
        </row>
        <row r="16930">
          <cell r="A16930" t="str">
            <v>TRIAE_CS42_2AS_TGACv1_112553_AA0340730.2</v>
          </cell>
          <cell r="B16930" t="str">
            <v>LTPL56 - Protease inhibitor/seed storage/LTP family protein precursor, expressed</v>
          </cell>
          <cell r="C16930" t="str">
            <v>Non-specific lipid transfer protein-like 1</v>
          </cell>
          <cell r="D16930">
            <v>-1.5155627920000001</v>
          </cell>
          <cell r="E16930">
            <v>0</v>
          </cell>
          <cell r="F16930">
            <v>0</v>
          </cell>
          <cell r="G16930">
            <v>2.5736394730000001</v>
          </cell>
          <cell r="H16930">
            <v>0</v>
          </cell>
          <cell r="I16930">
            <v>0</v>
          </cell>
          <cell r="J16930">
            <v>0</v>
          </cell>
          <cell r="K16930">
            <v>0</v>
          </cell>
        </row>
        <row r="16931">
          <cell r="A16931" t="str">
            <v>TRIAE_CS42_3B_TGACv1_221368_AA0738530.1</v>
          </cell>
          <cell r="B16931" t="str">
            <v>LTPL52 - Protease inhibitor/seed storage/LTP family protein precursor, expressed</v>
          </cell>
          <cell r="C16931" t="str">
            <v>Non-specific lipid transfer protein-like 1</v>
          </cell>
          <cell r="D16931">
            <v>0</v>
          </cell>
          <cell r="E16931">
            <v>-1.682922085</v>
          </cell>
          <cell r="F16931">
            <v>0</v>
          </cell>
          <cell r="G16931">
            <v>-2.5395708219999999</v>
          </cell>
          <cell r="H16931">
            <v>0</v>
          </cell>
          <cell r="I16931">
            <v>0</v>
          </cell>
          <cell r="J16931">
            <v>0</v>
          </cell>
          <cell r="K16931">
            <v>0</v>
          </cell>
        </row>
        <row r="16932">
          <cell r="A16932" t="str">
            <v>TRIAE_CS42_6AL_TGACv1_471255_AA1505700.1</v>
          </cell>
          <cell r="B16932" t="str">
            <v>LTPL52 - Protease inhibitor/seed storage/LTP family protein precursor, expressed</v>
          </cell>
          <cell r="C16932" t="str">
            <v>Non-specific lipid transfer protein-like 1</v>
          </cell>
          <cell r="D16932">
            <v>0</v>
          </cell>
          <cell r="E16932">
            <v>-1.029005927</v>
          </cell>
          <cell r="F16932">
            <v>0</v>
          </cell>
          <cell r="G16932">
            <v>0</v>
          </cell>
          <cell r="H16932">
            <v>0</v>
          </cell>
          <cell r="I16932">
            <v>0</v>
          </cell>
          <cell r="J16932">
            <v>0</v>
          </cell>
          <cell r="K16932">
            <v>0</v>
          </cell>
        </row>
        <row r="16933">
          <cell r="A16933" t="str">
            <v>TRIAE_CS42_6AL_TGACv1_471255_AA1505690.1</v>
          </cell>
          <cell r="B16933" t="str">
            <v>LTPL52 - Protease inhibitor/seed storage/LTP family protein precursor, expressed</v>
          </cell>
          <cell r="C16933" t="str">
            <v>Non-specific lipid transfer protein-like 1</v>
          </cell>
          <cell r="D16933">
            <v>0</v>
          </cell>
          <cell r="E16933">
            <v>0</v>
          </cell>
          <cell r="F16933">
            <v>0</v>
          </cell>
          <cell r="G16933">
            <v>-2.6675350880000002</v>
          </cell>
          <cell r="H16933">
            <v>0</v>
          </cell>
          <cell r="I16933">
            <v>0</v>
          </cell>
          <cell r="J16933">
            <v>0</v>
          </cell>
          <cell r="K16933">
            <v>0</v>
          </cell>
        </row>
        <row r="16934">
          <cell r="A16934" t="str">
            <v>TRIAE_CS42_1BL_TGACv1_032959_AA0135760.1</v>
          </cell>
          <cell r="B16934" t="str">
            <v>LTPL17 - Protease inhibitor/seed storage/LTP family protein precursor, expressed</v>
          </cell>
          <cell r="C16934" t="str">
            <v>Non-specific lipid-transfer protein</v>
          </cell>
          <cell r="D16934">
            <v>1.203988101</v>
          </cell>
          <cell r="E16934">
            <v>2.238948277</v>
          </cell>
          <cell r="F16934">
            <v>0</v>
          </cell>
          <cell r="G16934">
            <v>0</v>
          </cell>
          <cell r="H16934">
            <v>0</v>
          </cell>
          <cell r="I16934">
            <v>0</v>
          </cell>
          <cell r="J16934">
            <v>0</v>
          </cell>
          <cell r="K16934">
            <v>3.461203775</v>
          </cell>
        </row>
        <row r="16935">
          <cell r="A16935" t="str">
            <v>TRIAE_CS42_1AL_TGACv1_002530_AA0042850.1</v>
          </cell>
          <cell r="B16935" t="str">
            <v>LTPL17 - Protease inhibitor/seed storage/LTP family protein precursor, expressed</v>
          </cell>
          <cell r="C16935" t="str">
            <v>Non-specific lipid-transfer protein</v>
          </cell>
          <cell r="D16935">
            <v>1.2217066780000001</v>
          </cell>
          <cell r="E16935">
            <v>1.9282785440000001</v>
          </cell>
          <cell r="F16935">
            <v>0</v>
          </cell>
          <cell r="G16935">
            <v>0</v>
          </cell>
          <cell r="H16935">
            <v>0</v>
          </cell>
          <cell r="I16935">
            <v>0</v>
          </cell>
          <cell r="J16935">
            <v>0</v>
          </cell>
          <cell r="K16935">
            <v>2.8924796989999999</v>
          </cell>
        </row>
        <row r="16936">
          <cell r="A16936" t="str">
            <v>TRIAE_CS42_3AS_TGACv1_212796_AA0703450.1</v>
          </cell>
          <cell r="B16936" t="str">
            <v>LTPL18 - Protease inhibitor/seed storage/LTP family protein precursor, expressed</v>
          </cell>
          <cell r="C16936" t="str">
            <v>Non-specific lipid-transfer protein</v>
          </cell>
          <cell r="D16936">
            <v>0</v>
          </cell>
          <cell r="E16936">
            <v>0</v>
          </cell>
          <cell r="F16936">
            <v>0</v>
          </cell>
          <cell r="G16936">
            <v>0</v>
          </cell>
          <cell r="H16936">
            <v>0</v>
          </cell>
          <cell r="I16936">
            <v>1.2068656069999999</v>
          </cell>
          <cell r="J16936">
            <v>0</v>
          </cell>
          <cell r="K16936">
            <v>-2.5484446420000002</v>
          </cell>
        </row>
        <row r="16937">
          <cell r="A16937" t="str">
            <v>TRIAE_CS42_3B_TGACv1_222142_AA0758180.1</v>
          </cell>
          <cell r="B16937" t="str">
            <v>LTPL18 - Protease inhibitor/seed storage/LTP family protein precursor, expressed</v>
          </cell>
          <cell r="C16937" t="str">
            <v>Non-specific lipid-transfer protein</v>
          </cell>
          <cell r="D16937">
            <v>0</v>
          </cell>
          <cell r="E16937">
            <v>0</v>
          </cell>
          <cell r="F16937">
            <v>0</v>
          </cell>
          <cell r="G16937">
            <v>0</v>
          </cell>
          <cell r="H16937">
            <v>0</v>
          </cell>
          <cell r="I16937">
            <v>1.2068656069999999</v>
          </cell>
          <cell r="J16937">
            <v>0</v>
          </cell>
          <cell r="K16937">
            <v>-2.5484446420000002</v>
          </cell>
        </row>
        <row r="16938">
          <cell r="A16938" t="str">
            <v>TRIAE_CS42_3DS_TGACv1_272171_AA0916190.1</v>
          </cell>
          <cell r="B16938" t="str">
            <v>LTPL18 - Protease inhibitor/seed storage/LTP family protein precursor, expressed</v>
          </cell>
          <cell r="C16938" t="str">
            <v>Non-specific lipid-transfer protein</v>
          </cell>
          <cell r="D16938">
            <v>0</v>
          </cell>
          <cell r="E16938">
            <v>0</v>
          </cell>
          <cell r="F16938">
            <v>0</v>
          </cell>
          <cell r="G16938">
            <v>0</v>
          </cell>
          <cell r="H16938">
            <v>0</v>
          </cell>
          <cell r="I16938">
            <v>1.2068656069999999</v>
          </cell>
          <cell r="J16938">
            <v>0</v>
          </cell>
          <cell r="K16938">
            <v>-2.5484446420000002</v>
          </cell>
        </row>
        <row r="16939">
          <cell r="A16939" t="str">
            <v>TRIAE_CS42_7BS_TGACv1_593410_AA1951130.1</v>
          </cell>
          <cell r="B16939" t="str">
            <v>LTPL20 - Protease inhibitor/seed storage/LTP family protein precursor, putative, expressed</v>
          </cell>
          <cell r="C16939" t="str">
            <v>Non-specific lipid-transfer protein</v>
          </cell>
          <cell r="D16939">
            <v>0</v>
          </cell>
          <cell r="E16939">
            <v>0</v>
          </cell>
          <cell r="F16939">
            <v>0</v>
          </cell>
          <cell r="G16939">
            <v>0</v>
          </cell>
          <cell r="H16939">
            <v>0</v>
          </cell>
          <cell r="I16939">
            <v>0</v>
          </cell>
          <cell r="J16939">
            <v>0</v>
          </cell>
          <cell r="K16939">
            <v>1.1375435949999999</v>
          </cell>
        </row>
        <row r="16940">
          <cell r="A16940" t="str">
            <v>TRIAE_CS42_7DS_TGACv1_622429_AA2039610.1</v>
          </cell>
          <cell r="B16940" t="str">
            <v>LTPL20 - Protease inhibitor/seed storage/LTP family protein precursor, putative, expressed</v>
          </cell>
          <cell r="C16940" t="str">
            <v>Non-specific lipid-transfer protein</v>
          </cell>
          <cell r="D16940">
            <v>0</v>
          </cell>
          <cell r="E16940">
            <v>0</v>
          </cell>
          <cell r="F16940">
            <v>0</v>
          </cell>
          <cell r="G16940">
            <v>0</v>
          </cell>
          <cell r="H16940">
            <v>0</v>
          </cell>
          <cell r="I16940">
            <v>0</v>
          </cell>
          <cell r="J16940">
            <v>0</v>
          </cell>
          <cell r="K16940">
            <v>1.1375435949999999</v>
          </cell>
        </row>
        <row r="16941">
          <cell r="A16941" t="str">
            <v>TRIAE_CS42_1DL_TGACv1_064909_AA0236110.1</v>
          </cell>
          <cell r="B16941" t="str">
            <v>LTPL17 - Protease inhibitor/seed storage/LTP family protein precursor, expressed</v>
          </cell>
          <cell r="C16941" t="str">
            <v>Non-specific lipid-transfer protein</v>
          </cell>
          <cell r="D16941">
            <v>0</v>
          </cell>
          <cell r="E16941">
            <v>0</v>
          </cell>
          <cell r="F16941">
            <v>0</v>
          </cell>
          <cell r="G16941">
            <v>0</v>
          </cell>
          <cell r="H16941">
            <v>0</v>
          </cell>
          <cell r="I16941">
            <v>0</v>
          </cell>
          <cell r="J16941">
            <v>0</v>
          </cell>
          <cell r="K16941">
            <v>4.5925357309999999</v>
          </cell>
        </row>
        <row r="16942">
          <cell r="A16942" t="str">
            <v>TRIAE_CS42_5AL_TGACv1_375514_AA1223010.1</v>
          </cell>
          <cell r="B16942" t="str">
            <v>LTPL28 - Protease inhibitor/seed storage/LTP family protein precursor, expressed</v>
          </cell>
          <cell r="C16942" t="str">
            <v>Non-specific lipid-transfer protein 1</v>
          </cell>
          <cell r="D16942">
            <v>0</v>
          </cell>
          <cell r="E16942">
            <v>0</v>
          </cell>
          <cell r="F16942">
            <v>0</v>
          </cell>
          <cell r="G16942">
            <v>0</v>
          </cell>
          <cell r="H16942">
            <v>0</v>
          </cell>
          <cell r="I16942">
            <v>1.103065333</v>
          </cell>
          <cell r="J16942">
            <v>0</v>
          </cell>
          <cell r="K16942">
            <v>0</v>
          </cell>
        </row>
        <row r="16943">
          <cell r="A16943" t="str">
            <v>TRIAE_CS42_5BL_TGACv1_406257_AA1343140.1</v>
          </cell>
          <cell r="B16943" t="str">
            <v>LTPL28 - Protease inhibitor/seed storage/LTP family protein precursor, expressed</v>
          </cell>
          <cell r="C16943" t="str">
            <v>Non-specific lipid-transfer protein 1</v>
          </cell>
          <cell r="D16943">
            <v>0</v>
          </cell>
          <cell r="E16943">
            <v>0</v>
          </cell>
          <cell r="F16943">
            <v>0</v>
          </cell>
          <cell r="G16943">
            <v>0</v>
          </cell>
          <cell r="H16943">
            <v>0</v>
          </cell>
          <cell r="I16943">
            <v>1.110267801</v>
          </cell>
          <cell r="J16943">
            <v>0</v>
          </cell>
          <cell r="K16943">
            <v>0</v>
          </cell>
        </row>
        <row r="16944">
          <cell r="A16944" t="str">
            <v>TRIAE_CS42_5BL_TGACv1_407094_AA1353290.1</v>
          </cell>
          <cell r="B16944" t="str">
            <v>LTPL28 - Protease inhibitor/seed storage/LTP family protein precursor, expressed</v>
          </cell>
          <cell r="C16944" t="str">
            <v>Non-specific lipid-transfer protein 1</v>
          </cell>
          <cell r="D16944">
            <v>0</v>
          </cell>
          <cell r="E16944">
            <v>0</v>
          </cell>
          <cell r="F16944">
            <v>0</v>
          </cell>
          <cell r="G16944">
            <v>0</v>
          </cell>
          <cell r="H16944">
            <v>0</v>
          </cell>
          <cell r="I16944">
            <v>1.110267801</v>
          </cell>
          <cell r="J16944">
            <v>0</v>
          </cell>
          <cell r="K16944">
            <v>0</v>
          </cell>
        </row>
        <row r="16945">
          <cell r="A16945" t="str">
            <v>TRIAE_CS42_1DL_TGACv1_062665_AA0217980.1</v>
          </cell>
          <cell r="B16945" t="str">
            <v>LTPL160 - Protease inhibitor/seed storage/LTP family protein precursor, expressed</v>
          </cell>
          <cell r="C16945" t="str">
            <v>Non-specific lipid-transfer protein 2</v>
          </cell>
          <cell r="D16945">
            <v>0</v>
          </cell>
          <cell r="E16945">
            <v>1.3410165810000001</v>
          </cell>
          <cell r="F16945">
            <v>0</v>
          </cell>
          <cell r="G16945">
            <v>0</v>
          </cell>
          <cell r="H16945">
            <v>0</v>
          </cell>
          <cell r="I16945">
            <v>0</v>
          </cell>
          <cell r="J16945">
            <v>0</v>
          </cell>
          <cell r="K16945">
            <v>1.0357144170000001</v>
          </cell>
        </row>
        <row r="16946">
          <cell r="A16946" t="str">
            <v>TRIAE_CS42_1BL_TGACv1_030691_AA0098000.1</v>
          </cell>
          <cell r="B16946" t="str">
            <v>LTPL160 - Protease inhibitor/seed storage/LTP family protein precursor, expressed</v>
          </cell>
          <cell r="C16946" t="str">
            <v>Non-specific lipid-transfer protein 2</v>
          </cell>
          <cell r="D16946">
            <v>0</v>
          </cell>
          <cell r="E16946">
            <v>1.623043062</v>
          </cell>
          <cell r="F16946">
            <v>0</v>
          </cell>
          <cell r="G16946">
            <v>0</v>
          </cell>
          <cell r="H16946">
            <v>0</v>
          </cell>
          <cell r="I16946">
            <v>0</v>
          </cell>
          <cell r="J16946">
            <v>0</v>
          </cell>
          <cell r="K16946">
            <v>0</v>
          </cell>
        </row>
        <row r="16947">
          <cell r="A16947" t="str">
            <v>TRIAE_CS42_1DL_TGACv1_061102_AA0185300.1</v>
          </cell>
          <cell r="B16947" t="str">
            <v>LTPL153 - Protease inhibitor/seed storage/LTP family protein precursor, expressed</v>
          </cell>
          <cell r="C16947" t="str">
            <v>Non-specific lipid-transfer protein 2</v>
          </cell>
          <cell r="D16947">
            <v>0</v>
          </cell>
          <cell r="E16947">
            <v>2.5563361769999999</v>
          </cell>
          <cell r="F16947">
            <v>0</v>
          </cell>
          <cell r="G16947">
            <v>3.2921739570000002</v>
          </cell>
          <cell r="H16947">
            <v>0</v>
          </cell>
          <cell r="I16947">
            <v>5.0939341530000002</v>
          </cell>
          <cell r="J16947">
            <v>0</v>
          </cell>
          <cell r="K16947">
            <v>3.755370621</v>
          </cell>
        </row>
        <row r="16948">
          <cell r="A16948" t="str">
            <v>TRIAE_CS42_1AL_TGACv1_003689_AA0051080.1</v>
          </cell>
          <cell r="B16948" t="str">
            <v>LTPL153 - Protease inhibitor/seed storage/LTP family protein precursor, expressed</v>
          </cell>
          <cell r="C16948" t="str">
            <v>Non-specific lipid-transfer protein 2</v>
          </cell>
          <cell r="D16948">
            <v>0</v>
          </cell>
          <cell r="E16948">
            <v>2.5563361769999999</v>
          </cell>
          <cell r="F16948">
            <v>0</v>
          </cell>
          <cell r="G16948">
            <v>3.2921739570000002</v>
          </cell>
          <cell r="H16948">
            <v>0</v>
          </cell>
          <cell r="I16948">
            <v>6.3753528429999999</v>
          </cell>
          <cell r="J16948">
            <v>0</v>
          </cell>
          <cell r="K16948">
            <v>3.755370621</v>
          </cell>
        </row>
        <row r="16949">
          <cell r="A16949" t="str">
            <v>TRIAE_CS42_1DL_TGACv1_061384_AA0193820.1</v>
          </cell>
          <cell r="B16949" t="str">
            <v>LTPL152 - Protease inhibitor/seed storage/LTP family protein precursor, expressed</v>
          </cell>
          <cell r="C16949" t="str">
            <v>Non-specific lipid-transfer protein 2</v>
          </cell>
          <cell r="D16949">
            <v>0</v>
          </cell>
          <cell r="E16949">
            <v>2.6534652090000002</v>
          </cell>
          <cell r="F16949">
            <v>0</v>
          </cell>
          <cell r="G16949">
            <v>3.3550737480000001</v>
          </cell>
          <cell r="H16949">
            <v>0</v>
          </cell>
          <cell r="I16949">
            <v>0</v>
          </cell>
          <cell r="J16949">
            <v>0</v>
          </cell>
          <cell r="K16949">
            <v>0</v>
          </cell>
        </row>
        <row r="16950">
          <cell r="A16950" t="str">
            <v>TRIAE_CS42_1BL_TGACv1_031919_AA0122820.1</v>
          </cell>
          <cell r="B16950" t="str">
            <v>LTPL152 - Protease inhibitor/seed storage/LTP family protein precursor, expressed</v>
          </cell>
          <cell r="C16950" t="str">
            <v>Non-specific lipid-transfer protein 2</v>
          </cell>
          <cell r="D16950">
            <v>0</v>
          </cell>
          <cell r="E16950">
            <v>2.9969161880000001</v>
          </cell>
          <cell r="F16950">
            <v>2.599764398</v>
          </cell>
          <cell r="G16950">
            <v>3.74630741</v>
          </cell>
          <cell r="H16950">
            <v>0</v>
          </cell>
          <cell r="I16950">
            <v>0</v>
          </cell>
          <cell r="J16950">
            <v>0</v>
          </cell>
          <cell r="K16950">
            <v>0</v>
          </cell>
        </row>
        <row r="16951">
          <cell r="A16951" t="str">
            <v>TRIAE_CS42_1BL_TGACv1_032595_AA0131770.1</v>
          </cell>
          <cell r="B16951" t="str">
            <v>LTPL152 - Protease inhibitor/seed storage/LTP family protein precursor, expressed</v>
          </cell>
          <cell r="C16951" t="str">
            <v>Non-specific lipid-transfer protein 2</v>
          </cell>
          <cell r="D16951">
            <v>0</v>
          </cell>
          <cell r="E16951">
            <v>2.9969161880000001</v>
          </cell>
          <cell r="F16951">
            <v>2.599764398</v>
          </cell>
          <cell r="G16951">
            <v>3.74630741</v>
          </cell>
          <cell r="H16951">
            <v>0</v>
          </cell>
          <cell r="I16951">
            <v>0</v>
          </cell>
          <cell r="J16951">
            <v>0</v>
          </cell>
          <cell r="K16951">
            <v>0</v>
          </cell>
        </row>
        <row r="16952">
          <cell r="A16952" t="str">
            <v>TRIAE_CS42_1DL_TGACv1_061102_AA0185280.1</v>
          </cell>
          <cell r="B16952" t="str">
            <v>LTPL152 - Protease inhibitor/seed storage/LTP family protein precursor, expressed</v>
          </cell>
          <cell r="C16952" t="str">
            <v>Non-specific lipid-transfer protein 2</v>
          </cell>
          <cell r="D16952">
            <v>0</v>
          </cell>
          <cell r="E16952">
            <v>3.0599570150000002</v>
          </cell>
          <cell r="F16952">
            <v>0</v>
          </cell>
          <cell r="G16952">
            <v>7.0291576349999998</v>
          </cell>
          <cell r="H16952">
            <v>0</v>
          </cell>
          <cell r="I16952">
            <v>3.1818851769999998</v>
          </cell>
          <cell r="J16952">
            <v>0</v>
          </cell>
          <cell r="K16952">
            <v>2.4008920850000002</v>
          </cell>
        </row>
        <row r="16953">
          <cell r="A16953" t="str">
            <v>TRIAE_CS42_1AL_TGACv1_000820_AA0019750.1</v>
          </cell>
          <cell r="B16953" t="str">
            <v>LTPL152 - Protease inhibitor/seed storage/LTP family protein precursor, expressed</v>
          </cell>
          <cell r="C16953" t="str">
            <v>Non-specific lipid-transfer protein 2</v>
          </cell>
          <cell r="D16953">
            <v>0</v>
          </cell>
          <cell r="E16953">
            <v>3.8810887169999999</v>
          </cell>
          <cell r="F16953">
            <v>0</v>
          </cell>
          <cell r="G16953">
            <v>2.3684163819999999</v>
          </cell>
          <cell r="H16953">
            <v>0</v>
          </cell>
          <cell r="I16953">
            <v>1.3277639539999999</v>
          </cell>
          <cell r="J16953">
            <v>0</v>
          </cell>
          <cell r="K16953">
            <v>0</v>
          </cell>
        </row>
        <row r="16954">
          <cell r="A16954" t="str">
            <v>TRIAE_CS42_1DL_TGACv1_062734_AA0218930.1</v>
          </cell>
          <cell r="B16954" t="str">
            <v>LTPL160 - Protease inhibitor/seed storage/LTP family protein precursor, expressed</v>
          </cell>
          <cell r="C16954" t="str">
            <v>Non-specific lipid-transfer protein 2</v>
          </cell>
          <cell r="D16954">
            <v>0</v>
          </cell>
          <cell r="E16954">
            <v>0</v>
          </cell>
          <cell r="F16954">
            <v>0</v>
          </cell>
          <cell r="G16954">
            <v>0</v>
          </cell>
          <cell r="H16954">
            <v>0</v>
          </cell>
          <cell r="I16954">
            <v>1.38501253</v>
          </cell>
          <cell r="J16954">
            <v>0</v>
          </cell>
          <cell r="K16954">
            <v>-2.2163199649999998</v>
          </cell>
        </row>
        <row r="16955">
          <cell r="A16955" t="str">
            <v>TRIAE_CS42_1BL_TGACv1_031399_AA0113180.1</v>
          </cell>
          <cell r="B16955" t="str">
            <v>LTPL160 - Protease inhibitor/seed storage/LTP family protein precursor, expressed</v>
          </cell>
          <cell r="C16955" t="str">
            <v>Non-specific lipid-transfer protein 2</v>
          </cell>
          <cell r="D16955">
            <v>0</v>
          </cell>
          <cell r="E16955">
            <v>0</v>
          </cell>
          <cell r="F16955">
            <v>0</v>
          </cell>
          <cell r="G16955">
            <v>0</v>
          </cell>
          <cell r="H16955">
            <v>0</v>
          </cell>
          <cell r="I16955">
            <v>1.3876418109999999</v>
          </cell>
          <cell r="J16955">
            <v>0</v>
          </cell>
          <cell r="K16955">
            <v>0</v>
          </cell>
        </row>
        <row r="16956">
          <cell r="A16956" t="str">
            <v>TRIAE_CS42_1AL_TGACv1_001174_AA0026530.1</v>
          </cell>
          <cell r="B16956" t="str">
            <v>LTPL160 - Protease inhibitor/seed storage/LTP family protein precursor, expressed</v>
          </cell>
          <cell r="C16956" t="str">
            <v>Non-specific lipid-transfer protein 2</v>
          </cell>
          <cell r="D16956">
            <v>0</v>
          </cell>
          <cell r="E16956">
            <v>0</v>
          </cell>
          <cell r="F16956">
            <v>0</v>
          </cell>
          <cell r="G16956">
            <v>0</v>
          </cell>
          <cell r="H16956">
            <v>0</v>
          </cell>
          <cell r="I16956">
            <v>1.388486911</v>
          </cell>
          <cell r="J16956">
            <v>0</v>
          </cell>
          <cell r="K16956">
            <v>-2.0426762329999999</v>
          </cell>
        </row>
        <row r="16957">
          <cell r="A16957" t="str">
            <v>TRIAE_CS42_1BL_TGACv1_030815_AA0101340.1</v>
          </cell>
          <cell r="B16957" t="str">
            <v>LTPL160 - Protease inhibitor/seed storage/LTP family protein precursor, expressed</v>
          </cell>
          <cell r="C16957" t="str">
            <v>Non-specific lipid-transfer protein 2</v>
          </cell>
          <cell r="D16957">
            <v>0</v>
          </cell>
          <cell r="E16957">
            <v>0</v>
          </cell>
          <cell r="F16957">
            <v>0</v>
          </cell>
          <cell r="G16957">
            <v>0</v>
          </cell>
          <cell r="H16957">
            <v>0</v>
          </cell>
          <cell r="I16957">
            <v>1.3889933990000001</v>
          </cell>
          <cell r="J16957">
            <v>0</v>
          </cell>
          <cell r="K16957">
            <v>-2.231916988</v>
          </cell>
        </row>
        <row r="16958">
          <cell r="A16958" t="str">
            <v>TRIAE_CS42_1AL_TGACv1_003689_AA0051070.1</v>
          </cell>
          <cell r="B16958" t="str">
            <v>LTPL152 - Protease inhibitor/seed storage/LTP family protein precursor, expressed</v>
          </cell>
          <cell r="C16958" t="str">
            <v>Non-specific lipid-transfer protein 2</v>
          </cell>
          <cell r="D16958">
            <v>0</v>
          </cell>
          <cell r="E16958">
            <v>0</v>
          </cell>
          <cell r="F16958">
            <v>0</v>
          </cell>
          <cell r="G16958">
            <v>6.9310096139999997</v>
          </cell>
          <cell r="H16958">
            <v>0</v>
          </cell>
          <cell r="I16958">
            <v>3.1602529480000001</v>
          </cell>
          <cell r="J16958">
            <v>1.7824070599999999</v>
          </cell>
          <cell r="K16958">
            <v>3.8169433879999999</v>
          </cell>
        </row>
        <row r="16959">
          <cell r="A16959" t="str">
            <v>TRIAE_CS42_1DL_TGACv1_061102_AA0185290.1</v>
          </cell>
          <cell r="B16959" t="str">
            <v>LTPL153 - Protease inhibitor/seed storage/LTP family protein precursor, expressed</v>
          </cell>
          <cell r="C16959" t="str">
            <v>Non-specific lipid-transfer protein 2</v>
          </cell>
          <cell r="D16959">
            <v>0</v>
          </cell>
          <cell r="E16959">
            <v>0</v>
          </cell>
          <cell r="F16959">
            <v>0</v>
          </cell>
          <cell r="G16959">
            <v>0</v>
          </cell>
          <cell r="H16959">
            <v>0</v>
          </cell>
          <cell r="I16959">
            <v>3.5647044650000002</v>
          </cell>
          <cell r="J16959">
            <v>1.997749727</v>
          </cell>
          <cell r="K16959">
            <v>3.2732538660000001</v>
          </cell>
        </row>
        <row r="16960">
          <cell r="A16960" t="str">
            <v>TRIAE_CS42_1DL_TGACv1_061859_AA0204510.1</v>
          </cell>
          <cell r="B16960" t="str">
            <v>LTPL153 - Protease inhibitor/seed storage/LTP family protein precursor, expressed</v>
          </cell>
          <cell r="C16960" t="str">
            <v>Non-specific lipid-transfer protein 2</v>
          </cell>
          <cell r="D16960">
            <v>0</v>
          </cell>
          <cell r="E16960">
            <v>0</v>
          </cell>
          <cell r="F16960">
            <v>0</v>
          </cell>
          <cell r="G16960">
            <v>6.7458979990000003</v>
          </cell>
          <cell r="H16960">
            <v>0</v>
          </cell>
          <cell r="I16960">
            <v>3.8611000529999999</v>
          </cell>
          <cell r="J16960">
            <v>0</v>
          </cell>
          <cell r="K16960">
            <v>2.281908085</v>
          </cell>
        </row>
        <row r="16961">
          <cell r="A16961" t="str">
            <v>TRIAE_CS42_1DL_TGACv1_061859_AA0204490.1</v>
          </cell>
          <cell r="B16961" t="str">
            <v>LTPL153 - Protease inhibitor/seed storage/LTP family protein precursor, expressed</v>
          </cell>
          <cell r="C16961" t="str">
            <v>Non-specific lipid-transfer protein 2</v>
          </cell>
          <cell r="D16961">
            <v>0</v>
          </cell>
          <cell r="E16961">
            <v>0</v>
          </cell>
          <cell r="F16961">
            <v>0</v>
          </cell>
          <cell r="G16961">
            <v>6.7411511490000002</v>
          </cell>
          <cell r="H16961">
            <v>0</v>
          </cell>
          <cell r="I16961">
            <v>6.3861942889999996</v>
          </cell>
          <cell r="J16961">
            <v>0</v>
          </cell>
          <cell r="K16961">
            <v>6.3466570640000004</v>
          </cell>
        </row>
        <row r="16962">
          <cell r="A16962" t="str">
            <v>TRIAE_CS42_4DL_TGACv1_342748_AA1121000.1</v>
          </cell>
          <cell r="B16962" t="str">
            <v>LTPL160 - Protease inhibitor/seed storage/LTP family protein precursor, expressed</v>
          </cell>
          <cell r="C16962" t="str">
            <v>Non-specific lipid-transfer protein 2G</v>
          </cell>
          <cell r="D16962">
            <v>0</v>
          </cell>
          <cell r="E16962">
            <v>0</v>
          </cell>
          <cell r="F16962">
            <v>3.662684515</v>
          </cell>
          <cell r="G16962">
            <v>7.6997691870000002</v>
          </cell>
          <cell r="H16962">
            <v>0</v>
          </cell>
          <cell r="I16962">
            <v>2.0952674349999998</v>
          </cell>
          <cell r="J16962">
            <v>0</v>
          </cell>
          <cell r="K16962">
            <v>2.6252922189999999</v>
          </cell>
        </row>
        <row r="16963">
          <cell r="A16963" t="str">
            <v>TRIAE_CS42_5DL_TGACv1_432952_AA1395900.1</v>
          </cell>
          <cell r="B16963" t="str">
            <v>LTPL14 - Protease inhibitor/seed storage/LTP family protein precursor, expressed</v>
          </cell>
          <cell r="C16963" t="str">
            <v>Non-specific lipid-transfer protein 3</v>
          </cell>
          <cell r="D16963">
            <v>1.0302563440000001</v>
          </cell>
          <cell r="E16963">
            <v>0</v>
          </cell>
          <cell r="F16963">
            <v>0</v>
          </cell>
          <cell r="G16963">
            <v>0</v>
          </cell>
          <cell r="H16963">
            <v>0</v>
          </cell>
          <cell r="I16963">
            <v>0</v>
          </cell>
          <cell r="J16963">
            <v>0</v>
          </cell>
          <cell r="K16963">
            <v>1.8101317459999999</v>
          </cell>
        </row>
        <row r="16964">
          <cell r="A16964" t="str">
            <v>TRIAE_CS42_5BL_TGACv1_404733_AA1309500.1</v>
          </cell>
          <cell r="B16964" t="str">
            <v>LTPL14 - Protease inhibitor/seed storage/LTP family protein precursor, expressed</v>
          </cell>
          <cell r="C16964" t="str">
            <v>Non-specific lipid-transfer protein 3</v>
          </cell>
          <cell r="D16964">
            <v>1.0306076280000001</v>
          </cell>
          <cell r="E16964">
            <v>0</v>
          </cell>
          <cell r="F16964">
            <v>0</v>
          </cell>
          <cell r="G16964">
            <v>0</v>
          </cell>
          <cell r="H16964">
            <v>0</v>
          </cell>
          <cell r="I16964">
            <v>0</v>
          </cell>
          <cell r="J16964">
            <v>0</v>
          </cell>
          <cell r="K16964">
            <v>1.8086940460000001</v>
          </cell>
        </row>
        <row r="16965">
          <cell r="A16965" t="str">
            <v>TRIAE_CS42_5AL_TGACv1_375169_AA1217160.3</v>
          </cell>
          <cell r="B16965" t="str">
            <v>LTPL14 - Protease inhibitor/seed storage/LTP family protein precursor, expressed</v>
          </cell>
          <cell r="C16965" t="str">
            <v>Non-specific lipid-transfer protein 3</v>
          </cell>
          <cell r="D16965">
            <v>1.031822209</v>
          </cell>
          <cell r="E16965">
            <v>0</v>
          </cell>
          <cell r="F16965">
            <v>0</v>
          </cell>
          <cell r="G16965">
            <v>0</v>
          </cell>
          <cell r="H16965">
            <v>0</v>
          </cell>
          <cell r="I16965">
            <v>0</v>
          </cell>
          <cell r="J16965">
            <v>0</v>
          </cell>
          <cell r="K16965">
            <v>2.1169576550000002</v>
          </cell>
        </row>
        <row r="16966">
          <cell r="A16966" t="str">
            <v>TRIAE_CS42_3DL_TGACv1_251092_AA0877280.1</v>
          </cell>
          <cell r="B16966" t="str">
            <v>LTPL16 - Protease inhibitor/seed storage/LTP family protein precursor, expressed</v>
          </cell>
          <cell r="C16966" t="str">
            <v>Non-specific lipid-transfer protein 3</v>
          </cell>
          <cell r="D16966">
            <v>0</v>
          </cell>
          <cell r="E16966">
            <v>0</v>
          </cell>
          <cell r="F16966">
            <v>0</v>
          </cell>
          <cell r="G16966">
            <v>0</v>
          </cell>
          <cell r="H16966">
            <v>0</v>
          </cell>
          <cell r="I16966">
            <v>0</v>
          </cell>
          <cell r="J16966">
            <v>0</v>
          </cell>
          <cell r="K16966">
            <v>-1.3356351</v>
          </cell>
        </row>
        <row r="16967">
          <cell r="A16967" t="str">
            <v>TRIAE_CS42_3B_TGACv1_224864_AA0802380.1</v>
          </cell>
          <cell r="B16967" t="str">
            <v>LTPL10 - Protease inhibitor/seed storage/LTP family protein precursor, expressed</v>
          </cell>
          <cell r="C16967" t="str">
            <v>Non-specific lipid-transfer protein 4.1</v>
          </cell>
          <cell r="D16967">
            <v>0</v>
          </cell>
          <cell r="E16967">
            <v>1.7149192369999999</v>
          </cell>
          <cell r="F16967">
            <v>0</v>
          </cell>
          <cell r="G16967">
            <v>1.2439372230000001</v>
          </cell>
          <cell r="H16967">
            <v>0</v>
          </cell>
          <cell r="I16967">
            <v>0</v>
          </cell>
          <cell r="J16967">
            <v>0</v>
          </cell>
          <cell r="K16967">
            <v>3.5436859150000002</v>
          </cell>
        </row>
        <row r="16968">
          <cell r="A16968" t="str">
            <v>TRIAE_CS42_3DS_TGACv1_272087_AA0914390.1</v>
          </cell>
          <cell r="B16968" t="str">
            <v>LTPL10 - Protease inhibitor/seed storage/LTP family protein precursor, expressed</v>
          </cell>
          <cell r="C16968" t="str">
            <v>Non-specific lipid-transfer protein 4.1</v>
          </cell>
          <cell r="D16968">
            <v>0</v>
          </cell>
          <cell r="E16968">
            <v>2.3012692989999999</v>
          </cell>
          <cell r="F16968">
            <v>0</v>
          </cell>
          <cell r="G16968">
            <v>1.3179451120000001</v>
          </cell>
          <cell r="H16968">
            <v>0</v>
          </cell>
          <cell r="I16968">
            <v>0</v>
          </cell>
          <cell r="J16968">
            <v>0</v>
          </cell>
          <cell r="K16968">
            <v>0</v>
          </cell>
        </row>
        <row r="16969">
          <cell r="A16969" t="str">
            <v>TRIAE_CS42_3DS_TGACv1_272896_AA0926260.1</v>
          </cell>
          <cell r="B16969" t="str">
            <v>LTPL10 - Protease inhibitor/seed storage/LTP family protein precursor, expressed</v>
          </cell>
          <cell r="C16969" t="str">
            <v>Non-specific lipid-transfer protein 4.1</v>
          </cell>
          <cell r="D16969">
            <v>0</v>
          </cell>
          <cell r="E16969">
            <v>5.1357409550000002</v>
          </cell>
          <cell r="F16969">
            <v>0</v>
          </cell>
          <cell r="G16969">
            <v>0</v>
          </cell>
          <cell r="H16969">
            <v>0</v>
          </cell>
          <cell r="I16969">
            <v>0</v>
          </cell>
          <cell r="J16969">
            <v>0</v>
          </cell>
          <cell r="K16969">
            <v>4.498307026</v>
          </cell>
        </row>
        <row r="16970">
          <cell r="A16970" t="str">
            <v>TRIAE_CS42_3B_TGACv1_224170_AA0793350.1</v>
          </cell>
          <cell r="B16970" t="str">
            <v>LTPL10 - Protease inhibitor/seed storage/LTP family protein precursor, expressed</v>
          </cell>
          <cell r="C16970" t="str">
            <v>Non-specific lipid-transfer protein 4.2</v>
          </cell>
          <cell r="D16970">
            <v>0</v>
          </cell>
          <cell r="E16970">
            <v>1.7149192369999999</v>
          </cell>
          <cell r="F16970">
            <v>0</v>
          </cell>
          <cell r="G16970">
            <v>1.2439372230000001</v>
          </cell>
          <cell r="H16970">
            <v>0</v>
          </cell>
          <cell r="I16970">
            <v>0</v>
          </cell>
          <cell r="J16970">
            <v>0</v>
          </cell>
          <cell r="K16970">
            <v>3.5436859150000002</v>
          </cell>
        </row>
        <row r="16971">
          <cell r="A16971" t="str">
            <v>TRIAE_CS42_3B_TGACv1_237746_AA0832870.1</v>
          </cell>
          <cell r="B16971" t="str">
            <v>LTPL10 - Protease inhibitor/seed storage/LTP family protein precursor, expressed</v>
          </cell>
          <cell r="C16971" t="str">
            <v>Non-specific lipid-transfer protein 4.2</v>
          </cell>
          <cell r="D16971">
            <v>0</v>
          </cell>
          <cell r="E16971">
            <v>2.0775619170000001</v>
          </cell>
          <cell r="F16971">
            <v>0</v>
          </cell>
          <cell r="G16971">
            <v>0</v>
          </cell>
          <cell r="H16971">
            <v>0</v>
          </cell>
          <cell r="I16971">
            <v>0</v>
          </cell>
          <cell r="J16971">
            <v>0</v>
          </cell>
          <cell r="K16971">
            <v>0</v>
          </cell>
        </row>
        <row r="16972">
          <cell r="A16972" t="str">
            <v>TRIAE_CS42_3B_TGACv1_732371_AA2173990.1</v>
          </cell>
          <cell r="B16972" t="str">
            <v>LTPL10 - Protease inhibitor/seed storage/LTP family protein precursor, expressed</v>
          </cell>
          <cell r="C16972" t="str">
            <v>Non-specific lipid-transfer protein 4.2</v>
          </cell>
          <cell r="D16972">
            <v>0</v>
          </cell>
          <cell r="E16972">
            <v>2.0775619170000001</v>
          </cell>
          <cell r="F16972">
            <v>0</v>
          </cell>
          <cell r="G16972">
            <v>0</v>
          </cell>
          <cell r="H16972">
            <v>0</v>
          </cell>
          <cell r="I16972">
            <v>0</v>
          </cell>
          <cell r="J16972">
            <v>0</v>
          </cell>
          <cell r="K16972">
            <v>0</v>
          </cell>
        </row>
        <row r="16973">
          <cell r="A16973" t="str">
            <v>TRIAE_CS42_3DS_TGACv1_273137_AA0928750.1</v>
          </cell>
          <cell r="B16973" t="str">
            <v>LTPL10 - Protease inhibitor/seed storage/LTP family protein precursor, expressed</v>
          </cell>
          <cell r="C16973" t="str">
            <v>Non-specific lipid-transfer protein 4.2</v>
          </cell>
          <cell r="D16973">
            <v>0</v>
          </cell>
          <cell r="E16973">
            <v>2.277415274</v>
          </cell>
          <cell r="F16973">
            <v>0</v>
          </cell>
          <cell r="G16973">
            <v>1.3112623050000001</v>
          </cell>
          <cell r="H16973">
            <v>0</v>
          </cell>
          <cell r="I16973">
            <v>0</v>
          </cell>
          <cell r="J16973">
            <v>0</v>
          </cell>
          <cell r="K16973">
            <v>0</v>
          </cell>
        </row>
        <row r="16974">
          <cell r="A16974" t="str">
            <v>TRIAE_CS42_1DL_TGACv1_062291_AA0211900.1</v>
          </cell>
          <cell r="B16974" t="str">
            <v>LTPL67 - Protease inhibitor/seed storage/LTP family protein precursor, expressed</v>
          </cell>
          <cell r="C16974" t="str">
            <v>Non-specific lipid-transfer protein-like protein</v>
          </cell>
          <cell r="D16974">
            <v>1.6599416039999999</v>
          </cell>
          <cell r="E16974">
            <v>0</v>
          </cell>
          <cell r="F16974">
            <v>0</v>
          </cell>
          <cell r="G16974">
            <v>1.3832445920000001</v>
          </cell>
          <cell r="H16974">
            <v>0</v>
          </cell>
          <cell r="I16974">
            <v>0</v>
          </cell>
          <cell r="J16974">
            <v>0</v>
          </cell>
          <cell r="K16974">
            <v>2.2563402610000001</v>
          </cell>
        </row>
        <row r="16975">
          <cell r="A16975" t="str">
            <v>TRIAE_CS42_3DL_TGACv1_252468_AA0890180.1</v>
          </cell>
          <cell r="B16975" t="str">
            <v>LTPL65 - Protease inhibitor/seed storage/LTP family protein precursor, expressed</v>
          </cell>
          <cell r="C16975" t="str">
            <v>Non-specific lipid-transfer protein-like protein</v>
          </cell>
          <cell r="D16975">
            <v>0</v>
          </cell>
          <cell r="E16975">
            <v>0</v>
          </cell>
          <cell r="F16975">
            <v>0</v>
          </cell>
          <cell r="G16975">
            <v>0</v>
          </cell>
          <cell r="H16975">
            <v>0</v>
          </cell>
          <cell r="I16975">
            <v>0</v>
          </cell>
          <cell r="J16975">
            <v>0</v>
          </cell>
          <cell r="K16975">
            <v>-1.6543264980000001</v>
          </cell>
        </row>
        <row r="16976">
          <cell r="A16976" t="str">
            <v>TRIAE_CS42_5AL_TGACv1_376779_AA1240870.1</v>
          </cell>
          <cell r="B16976" t="str">
            <v>LTPL73 - Protease inhibitor/seed storage/LTP family protein precursor, expressed</v>
          </cell>
          <cell r="C16976" t="str">
            <v>Non-specific lipid-transfer protein-like protein</v>
          </cell>
          <cell r="D16976">
            <v>0</v>
          </cell>
          <cell r="E16976">
            <v>0</v>
          </cell>
          <cell r="F16976">
            <v>0</v>
          </cell>
          <cell r="G16976">
            <v>0</v>
          </cell>
          <cell r="H16976">
            <v>0</v>
          </cell>
          <cell r="I16976">
            <v>0</v>
          </cell>
          <cell r="J16976">
            <v>0</v>
          </cell>
          <cell r="K16976">
            <v>-1.606294809</v>
          </cell>
        </row>
        <row r="16977">
          <cell r="A16977" t="str">
            <v>TRIAE_CS42_5DL_TGACv1_433481_AA1414410.1</v>
          </cell>
          <cell r="B16977" t="str">
            <v>LTPL73 - Protease inhibitor/seed storage/LTP family protein precursor, expressed</v>
          </cell>
          <cell r="C16977" t="str">
            <v>Non-specific lipid-transfer protein-like protein</v>
          </cell>
          <cell r="D16977">
            <v>0</v>
          </cell>
          <cell r="E16977">
            <v>0</v>
          </cell>
          <cell r="F16977">
            <v>0</v>
          </cell>
          <cell r="G16977">
            <v>0</v>
          </cell>
          <cell r="H16977">
            <v>0</v>
          </cell>
          <cell r="I16977">
            <v>0</v>
          </cell>
          <cell r="J16977">
            <v>0</v>
          </cell>
          <cell r="K16977">
            <v>-1.606294809</v>
          </cell>
        </row>
        <row r="16978">
          <cell r="A16978" t="str">
            <v>TRIAE_CS42_5DL_TGACv1_434236_AA1432290.1</v>
          </cell>
          <cell r="B16978" t="str">
            <v>LTPL73 - Protease inhibitor/seed storage/LTP family protein precursor, expressed</v>
          </cell>
          <cell r="C16978" t="str">
            <v>Non-specific lipid-transfer protein-like protein</v>
          </cell>
          <cell r="D16978">
            <v>0</v>
          </cell>
          <cell r="E16978">
            <v>0</v>
          </cell>
          <cell r="F16978">
            <v>0</v>
          </cell>
          <cell r="G16978">
            <v>0</v>
          </cell>
          <cell r="H16978">
            <v>0</v>
          </cell>
          <cell r="I16978">
            <v>0</v>
          </cell>
          <cell r="J16978">
            <v>0</v>
          </cell>
          <cell r="K16978">
            <v>-1.5236700439999999</v>
          </cell>
        </row>
        <row r="16979">
          <cell r="A16979" t="str">
            <v>TRIAE_CS42_3B_TGACv1_221105_AA0730460.1</v>
          </cell>
          <cell r="B16979" t="str">
            <v>LTPL65 - Protease inhibitor/seed storage/LTP family protein precursor, expressed</v>
          </cell>
          <cell r="C16979" t="str">
            <v>Non-specific lipid-transfer protein-like protein</v>
          </cell>
          <cell r="D16979">
            <v>0</v>
          </cell>
          <cell r="E16979">
            <v>0</v>
          </cell>
          <cell r="F16979">
            <v>0</v>
          </cell>
          <cell r="G16979">
            <v>-1.671292743</v>
          </cell>
          <cell r="H16979">
            <v>0</v>
          </cell>
          <cell r="I16979">
            <v>0</v>
          </cell>
          <cell r="J16979">
            <v>0</v>
          </cell>
          <cell r="K16979">
            <v>-1.2749983170000001</v>
          </cell>
        </row>
        <row r="16980">
          <cell r="A16980" t="str">
            <v>TRIAE_CS42_1AL_TGACv1_001650_AA0033550.1</v>
          </cell>
          <cell r="B16980" t="str">
            <v>LTPL67 - Protease inhibitor/seed storage/LTP family protein precursor, expressed</v>
          </cell>
          <cell r="C16980" t="str">
            <v>Non-specific lipid-transfer protein-like protein</v>
          </cell>
          <cell r="D16980">
            <v>0</v>
          </cell>
          <cell r="E16980">
            <v>0</v>
          </cell>
          <cell r="F16980">
            <v>0</v>
          </cell>
          <cell r="G16980">
            <v>2.1052094389999998</v>
          </cell>
          <cell r="H16980">
            <v>0</v>
          </cell>
          <cell r="I16980">
            <v>0</v>
          </cell>
          <cell r="J16980">
            <v>0</v>
          </cell>
          <cell r="K16980">
            <v>2.3555730189999999</v>
          </cell>
        </row>
        <row r="16981">
          <cell r="A16981" t="str">
            <v>TRIAE_CS42_1BL_TGACv1_032172_AA0126330.1</v>
          </cell>
          <cell r="B16981" t="str">
            <v>LTPL67 - Protease inhibitor/seed storage/LTP family protein precursor, expressed</v>
          </cell>
          <cell r="C16981" t="str">
            <v>Non-specific lipid-transfer protein-like protein</v>
          </cell>
          <cell r="D16981">
            <v>0</v>
          </cell>
          <cell r="E16981">
            <v>0</v>
          </cell>
          <cell r="F16981">
            <v>0</v>
          </cell>
          <cell r="G16981">
            <v>2.0639632290000001</v>
          </cell>
          <cell r="H16981">
            <v>0</v>
          </cell>
          <cell r="I16981">
            <v>0</v>
          </cell>
          <cell r="J16981">
            <v>0</v>
          </cell>
          <cell r="K16981">
            <v>2.3851593040000001</v>
          </cell>
        </row>
        <row r="16982">
          <cell r="A16982" t="str">
            <v>TRIAE_CS42_5AL_TGACv1_377478_AA1247140.1</v>
          </cell>
          <cell r="B16982" t="str">
            <v>LTPL73 - Protease inhibitor/seed storage/LTP family protein precursor, expressed</v>
          </cell>
          <cell r="C16982" t="str">
            <v>Non-specific lipid-transfer protein-like protein</v>
          </cell>
          <cell r="D16982">
            <v>0</v>
          </cell>
          <cell r="E16982">
            <v>0</v>
          </cell>
          <cell r="F16982">
            <v>0</v>
          </cell>
          <cell r="G16982">
            <v>-1.6671185669999999</v>
          </cell>
          <cell r="H16982">
            <v>0</v>
          </cell>
          <cell r="I16982">
            <v>0</v>
          </cell>
          <cell r="J16982">
            <v>0</v>
          </cell>
          <cell r="K16982">
            <v>0</v>
          </cell>
        </row>
        <row r="16983">
          <cell r="A16983" t="str">
            <v>TRIAE_CS42_5BL_TGACv1_404971_AA1316650.1</v>
          </cell>
          <cell r="B16983" t="str">
            <v>LTPL73 - Protease inhibitor/seed storage/LTP family protein precursor, expressed</v>
          </cell>
          <cell r="C16983" t="str">
            <v>Non-specific lipid-transfer protein-like protein</v>
          </cell>
          <cell r="D16983">
            <v>0</v>
          </cell>
          <cell r="E16983">
            <v>0</v>
          </cell>
          <cell r="F16983">
            <v>0</v>
          </cell>
          <cell r="G16983">
            <v>-1.6671185669999999</v>
          </cell>
          <cell r="H16983">
            <v>0</v>
          </cell>
          <cell r="I16983">
            <v>0</v>
          </cell>
          <cell r="J16983">
            <v>0</v>
          </cell>
          <cell r="K16983">
            <v>0</v>
          </cell>
        </row>
        <row r="16984">
          <cell r="A16984" t="str">
            <v>TRIAE_CS42_5DL_TGACv1_433481_AA1414390.1</v>
          </cell>
          <cell r="B16984" t="str">
            <v>LTPL73 - Protease inhibitor/seed storage/LTP family protein precursor, expressed</v>
          </cell>
          <cell r="C16984" t="str">
            <v>Non-specific lipid-transfer protein-like protein</v>
          </cell>
          <cell r="D16984">
            <v>0</v>
          </cell>
          <cell r="E16984">
            <v>0</v>
          </cell>
          <cell r="F16984">
            <v>0</v>
          </cell>
          <cell r="G16984">
            <v>-1.6671185669999999</v>
          </cell>
          <cell r="H16984">
            <v>0</v>
          </cell>
          <cell r="I16984">
            <v>0</v>
          </cell>
          <cell r="J16984">
            <v>0</v>
          </cell>
          <cell r="K16984">
            <v>0</v>
          </cell>
        </row>
        <row r="16985">
          <cell r="A16985" t="str">
            <v>TRIAE_CS42_4AL_TGACv1_288958_AA0962070.1</v>
          </cell>
          <cell r="B16985" t="str">
            <v>phosphoesterase family protein, putative, expressed</v>
          </cell>
          <cell r="C16985" t="str">
            <v>non-specific phospholipase C1</v>
          </cell>
          <cell r="D16985">
            <v>0</v>
          </cell>
          <cell r="E16985">
            <v>0</v>
          </cell>
          <cell r="F16985">
            <v>0</v>
          </cell>
          <cell r="G16985">
            <v>1.098949017</v>
          </cell>
          <cell r="H16985">
            <v>0</v>
          </cell>
          <cell r="I16985">
            <v>0</v>
          </cell>
          <cell r="J16985">
            <v>0</v>
          </cell>
          <cell r="K16985">
            <v>0</v>
          </cell>
        </row>
        <row r="16986">
          <cell r="A16986" t="str">
            <v>TRIAE_CS42_5AL_TGACv1_374235_AA1194540.1</v>
          </cell>
          <cell r="B16986" t="str">
            <v>phosphoesterase family protein, putative, expressed</v>
          </cell>
          <cell r="C16986" t="str">
            <v>non-specific phospholipase C1</v>
          </cell>
          <cell r="D16986">
            <v>0</v>
          </cell>
          <cell r="E16986">
            <v>0</v>
          </cell>
          <cell r="F16986">
            <v>0</v>
          </cell>
          <cell r="G16986">
            <v>1.098949017</v>
          </cell>
          <cell r="H16986">
            <v>0</v>
          </cell>
          <cell r="I16986">
            <v>0</v>
          </cell>
          <cell r="J16986">
            <v>0</v>
          </cell>
          <cell r="K16986">
            <v>0</v>
          </cell>
        </row>
        <row r="16987">
          <cell r="A16987" t="str">
            <v>TRIAE_CS42_5BL_TGACv1_405796_AA1335410.1</v>
          </cell>
          <cell r="B16987" t="str">
            <v>phosphoesterase family protein, putative, expressed</v>
          </cell>
          <cell r="C16987" t="str">
            <v>non-specific phospholipase C1</v>
          </cell>
          <cell r="D16987">
            <v>0</v>
          </cell>
          <cell r="E16987">
            <v>0</v>
          </cell>
          <cell r="F16987">
            <v>0</v>
          </cell>
          <cell r="G16987">
            <v>1.098949017</v>
          </cell>
          <cell r="H16987">
            <v>0</v>
          </cell>
          <cell r="I16987">
            <v>0</v>
          </cell>
          <cell r="J16987">
            <v>0</v>
          </cell>
          <cell r="K16987">
            <v>0</v>
          </cell>
        </row>
        <row r="16988">
          <cell r="A16988" t="str">
            <v>TRIAE_CS42_5DL_TGACv1_433367_AA1411040.1</v>
          </cell>
          <cell r="B16988" t="str">
            <v>phosphoesterase family protein, putative, expressed</v>
          </cell>
          <cell r="C16988" t="str">
            <v>non-specific phospholipase C1</v>
          </cell>
          <cell r="D16988">
            <v>0</v>
          </cell>
          <cell r="E16988">
            <v>0</v>
          </cell>
          <cell r="F16988">
            <v>0</v>
          </cell>
          <cell r="G16988">
            <v>1.098949017</v>
          </cell>
          <cell r="H16988">
            <v>0</v>
          </cell>
          <cell r="I16988">
            <v>0</v>
          </cell>
          <cell r="J16988">
            <v>0</v>
          </cell>
          <cell r="K16988">
            <v>0</v>
          </cell>
        </row>
        <row r="16989">
          <cell r="A16989" t="str">
            <v>TRIAE_CS42_3AL_TGACv1_195561_AA0651200.1</v>
          </cell>
          <cell r="B16989" t="str">
            <v>phosphoesterase family protein, putative, expressed</v>
          </cell>
          <cell r="C16989" t="str">
            <v>non-specific phospholipase C2</v>
          </cell>
          <cell r="D16989">
            <v>0</v>
          </cell>
          <cell r="E16989">
            <v>0</v>
          </cell>
          <cell r="F16989">
            <v>0</v>
          </cell>
          <cell r="G16989">
            <v>0</v>
          </cell>
          <cell r="H16989">
            <v>0</v>
          </cell>
          <cell r="I16989">
            <v>0</v>
          </cell>
          <cell r="J16989">
            <v>0</v>
          </cell>
          <cell r="K16989">
            <v>1.0083055830000001</v>
          </cell>
        </row>
        <row r="16990">
          <cell r="A16990" t="str">
            <v>TRIAE_CS42_U_TGACv1_643225_AA2129350.1</v>
          </cell>
          <cell r="B16990" t="str">
            <v>phosphoesterase family protein, putative, expressed</v>
          </cell>
          <cell r="C16990" t="str">
            <v>non-specific phospholipase C2</v>
          </cell>
          <cell r="D16990">
            <v>0</v>
          </cell>
          <cell r="E16990">
            <v>0</v>
          </cell>
          <cell r="F16990">
            <v>0</v>
          </cell>
          <cell r="G16990">
            <v>0</v>
          </cell>
          <cell r="H16990">
            <v>0</v>
          </cell>
          <cell r="I16990">
            <v>0</v>
          </cell>
          <cell r="J16990">
            <v>0</v>
          </cell>
          <cell r="K16990">
            <v>1.0317335990000001</v>
          </cell>
        </row>
        <row r="16991">
          <cell r="A16991" t="str">
            <v>TRIAE_CS42_4DS_TGACv1_361267_AA1164570.2</v>
          </cell>
          <cell r="B16991" t="str">
            <v>phosphoesterase family protein, putative, expressed</v>
          </cell>
          <cell r="C16991" t="str">
            <v>non-specific phospholipase C4</v>
          </cell>
          <cell r="D16991">
            <v>0</v>
          </cell>
          <cell r="E16991">
            <v>0</v>
          </cell>
          <cell r="F16991">
            <v>0</v>
          </cell>
          <cell r="G16991">
            <v>0</v>
          </cell>
          <cell r="H16991">
            <v>0</v>
          </cell>
          <cell r="I16991">
            <v>0</v>
          </cell>
          <cell r="J16991">
            <v>0</v>
          </cell>
          <cell r="K16991">
            <v>1.650495134</v>
          </cell>
        </row>
        <row r="16992">
          <cell r="A16992" t="str">
            <v>TRIAE_CS42_4AL_TGACv1_289430_AA0970980.1</v>
          </cell>
          <cell r="B16992" t="str">
            <v>phosphoesterase family protein, putative, expressed</v>
          </cell>
          <cell r="C16992" t="str">
            <v>non-specific phospholipase C4</v>
          </cell>
          <cell r="D16992">
            <v>0</v>
          </cell>
          <cell r="E16992">
            <v>0</v>
          </cell>
          <cell r="F16992">
            <v>0</v>
          </cell>
          <cell r="G16992">
            <v>3.853422685</v>
          </cell>
          <cell r="H16992">
            <v>0</v>
          </cell>
          <cell r="I16992">
            <v>0</v>
          </cell>
          <cell r="J16992">
            <v>0</v>
          </cell>
          <cell r="K16992">
            <v>1.768087499</v>
          </cell>
        </row>
        <row r="16993">
          <cell r="A16993" t="str">
            <v>TRIAE_CS42_4BS_TGACv1_328999_AA1096640.1</v>
          </cell>
          <cell r="B16993" t="str">
            <v>phosphoesterase family protein, putative, expressed</v>
          </cell>
          <cell r="C16993" t="str">
            <v>non-specific phospholipase C4</v>
          </cell>
          <cell r="D16993">
            <v>0</v>
          </cell>
          <cell r="E16993">
            <v>0</v>
          </cell>
          <cell r="F16993">
            <v>0</v>
          </cell>
          <cell r="G16993">
            <v>3.853422685</v>
          </cell>
          <cell r="H16993">
            <v>0</v>
          </cell>
          <cell r="I16993">
            <v>0</v>
          </cell>
          <cell r="J16993">
            <v>0</v>
          </cell>
          <cell r="K16993">
            <v>1.768087499</v>
          </cell>
        </row>
        <row r="16994">
          <cell r="A16994" t="str">
            <v>TRIAE_CS42_7DL_TGACv1_602727_AA1966720.1</v>
          </cell>
          <cell r="B16994" t="str">
            <v>expressed protein</v>
          </cell>
          <cell r="C16994" t="str">
            <v>Non-structural maintenance of chromosomes element 4 homolog A</v>
          </cell>
          <cell r="D16994">
            <v>-1.569389701</v>
          </cell>
          <cell r="E16994">
            <v>0</v>
          </cell>
          <cell r="F16994">
            <v>0</v>
          </cell>
          <cell r="G16994">
            <v>0</v>
          </cell>
          <cell r="H16994">
            <v>0</v>
          </cell>
          <cell r="I16994">
            <v>0</v>
          </cell>
          <cell r="J16994">
            <v>0</v>
          </cell>
          <cell r="K16994">
            <v>-1.6014799559999999</v>
          </cell>
        </row>
        <row r="16995">
          <cell r="A16995" t="str">
            <v>TRIAE_CS42_7BL_TGACv1_578787_AA1900060.1</v>
          </cell>
          <cell r="B16995" t="str">
            <v>expressed protein</v>
          </cell>
          <cell r="C16995" t="str">
            <v>Non-structural maintenance of chromosomes element 4 homolog A</v>
          </cell>
          <cell r="D16995">
            <v>-1.569389701</v>
          </cell>
          <cell r="E16995">
            <v>0</v>
          </cell>
          <cell r="F16995">
            <v>0</v>
          </cell>
          <cell r="G16995">
            <v>0</v>
          </cell>
          <cell r="H16995">
            <v>0</v>
          </cell>
          <cell r="I16995">
            <v>0</v>
          </cell>
          <cell r="J16995">
            <v>0</v>
          </cell>
          <cell r="K16995">
            <v>-1.5328064290000001</v>
          </cell>
        </row>
        <row r="16996">
          <cell r="A16996" t="str">
            <v>TRIAE_CS42_7AL_TGACv1_558339_AA1792560.1</v>
          </cell>
          <cell r="B16996" t="str">
            <v>expressed protein</v>
          </cell>
          <cell r="C16996" t="str">
            <v>Non-structural maintenance of chromosomes element 4 homolog A</v>
          </cell>
          <cell r="D16996">
            <v>-1.569389701</v>
          </cell>
          <cell r="E16996">
            <v>0</v>
          </cell>
          <cell r="F16996">
            <v>0</v>
          </cell>
          <cell r="G16996">
            <v>0</v>
          </cell>
          <cell r="H16996">
            <v>0</v>
          </cell>
          <cell r="I16996">
            <v>0</v>
          </cell>
          <cell r="J16996">
            <v>0</v>
          </cell>
          <cell r="K16996">
            <v>-1.4006963969999999</v>
          </cell>
        </row>
        <row r="16997">
          <cell r="A16997" t="str">
            <v>TRIAE_CS42_4BL_TGACv1_320974_AA1052850.1</v>
          </cell>
          <cell r="B16997" t="str">
            <v>non-symbiotic hemoglobin 2, putative, expressed</v>
          </cell>
          <cell r="C16997" t="str">
            <v>Non-symbiotic hemoglobin</v>
          </cell>
          <cell r="D16997">
            <v>0</v>
          </cell>
          <cell r="E16997">
            <v>0</v>
          </cell>
          <cell r="F16997">
            <v>8.5262283790000009</v>
          </cell>
          <cell r="G16997">
            <v>0</v>
          </cell>
          <cell r="H16997">
            <v>0</v>
          </cell>
          <cell r="I16997">
            <v>0</v>
          </cell>
          <cell r="J16997">
            <v>0</v>
          </cell>
          <cell r="K16997">
            <v>0</v>
          </cell>
        </row>
        <row r="16998">
          <cell r="A16998" t="str">
            <v>TRIAE_CS42_4DL_TGACv1_342936_AA1125660.1</v>
          </cell>
          <cell r="B16998" t="str">
            <v>non-symbiotic hemoglobin 2, putative, expressed</v>
          </cell>
          <cell r="C16998" t="str">
            <v>Non-symbiotic hemoglobin</v>
          </cell>
          <cell r="D16998">
            <v>0</v>
          </cell>
          <cell r="E16998">
            <v>0</v>
          </cell>
          <cell r="F16998">
            <v>8.5262283790000009</v>
          </cell>
          <cell r="G16998">
            <v>0</v>
          </cell>
          <cell r="H16998">
            <v>0</v>
          </cell>
          <cell r="I16998">
            <v>0</v>
          </cell>
          <cell r="J16998">
            <v>0</v>
          </cell>
          <cell r="K16998">
            <v>0</v>
          </cell>
        </row>
        <row r="16999">
          <cell r="A16999" t="str">
            <v>TRIAE_CS42_4AS_TGACv1_306619_AA1011070.1</v>
          </cell>
          <cell r="B16999" t="str">
            <v>non-symbiotic hemoglobin 2, putative, expressed</v>
          </cell>
          <cell r="C16999" t="str">
            <v>Non-symbiotic hemoglobin</v>
          </cell>
          <cell r="D16999">
            <v>0</v>
          </cell>
          <cell r="E16999">
            <v>0</v>
          </cell>
          <cell r="F16999">
            <v>8.5757609440000007</v>
          </cell>
          <cell r="G16999">
            <v>0</v>
          </cell>
          <cell r="H16999">
            <v>0</v>
          </cell>
          <cell r="I16999">
            <v>0</v>
          </cell>
          <cell r="J16999">
            <v>0</v>
          </cell>
          <cell r="K16999">
            <v>0</v>
          </cell>
        </row>
        <row r="17000">
          <cell r="A17000" t="str">
            <v>TRIAE_CS42_1DL_TGACv1_061682_AA0201650.1</v>
          </cell>
          <cell r="B17000" t="str">
            <v>non-symbiotic hemoglobin 2, putative, expressed</v>
          </cell>
          <cell r="C17000" t="str">
            <v>Non-symbiotic hemoglobin 1</v>
          </cell>
          <cell r="D17000">
            <v>1.2477345989999999</v>
          </cell>
          <cell r="E17000">
            <v>0</v>
          </cell>
          <cell r="F17000">
            <v>0</v>
          </cell>
          <cell r="G17000">
            <v>-1.3320600579999999</v>
          </cell>
          <cell r="H17000">
            <v>0</v>
          </cell>
          <cell r="I17000">
            <v>0</v>
          </cell>
          <cell r="J17000">
            <v>0</v>
          </cell>
          <cell r="K17000">
            <v>0</v>
          </cell>
        </row>
        <row r="17001">
          <cell r="A17001" t="str">
            <v>TRIAE_CS42_1AL_TGACv1_001541_AA0031970.1</v>
          </cell>
          <cell r="B17001" t="str">
            <v>non-symbiotic hemoglobin 2, putative, expressed</v>
          </cell>
          <cell r="C17001" t="str">
            <v>Non-symbiotic hemoglobin 1</v>
          </cell>
          <cell r="D17001">
            <v>1.342550377</v>
          </cell>
          <cell r="E17001">
            <v>0</v>
          </cell>
          <cell r="F17001">
            <v>0</v>
          </cell>
          <cell r="G17001">
            <v>0</v>
          </cell>
          <cell r="H17001">
            <v>0</v>
          </cell>
          <cell r="I17001">
            <v>0</v>
          </cell>
          <cell r="J17001">
            <v>0</v>
          </cell>
          <cell r="K17001">
            <v>0</v>
          </cell>
        </row>
        <row r="17002">
          <cell r="A17002" t="str">
            <v>TRIAE_CS42_1BL_TGACv1_033737_AA0141740.1</v>
          </cell>
          <cell r="B17002" t="str">
            <v>non-symbiotic hemoglobin 2, putative, expressed</v>
          </cell>
          <cell r="C17002" t="str">
            <v>Non-symbiotic hemoglobin 1</v>
          </cell>
          <cell r="D17002">
            <v>1.342550377</v>
          </cell>
          <cell r="E17002">
            <v>0</v>
          </cell>
          <cell r="F17002">
            <v>0</v>
          </cell>
          <cell r="G17002">
            <v>0</v>
          </cell>
          <cell r="H17002">
            <v>0</v>
          </cell>
          <cell r="I17002">
            <v>0</v>
          </cell>
          <cell r="J17002">
            <v>0</v>
          </cell>
          <cell r="K17002">
            <v>0</v>
          </cell>
        </row>
        <row r="17003">
          <cell r="A17003" t="str">
            <v>TRIAE_CS42_7AL_TGACv1_556254_AA1759260.1</v>
          </cell>
          <cell r="B17003" t="str">
            <v>novel plant SNARE 11, putative, expressed</v>
          </cell>
          <cell r="C17003" t="str">
            <v>novel plant snare 11</v>
          </cell>
          <cell r="D17003">
            <v>0</v>
          </cell>
          <cell r="E17003">
            <v>0</v>
          </cell>
          <cell r="F17003">
            <v>0</v>
          </cell>
          <cell r="G17003">
            <v>1.7878884749999999</v>
          </cell>
          <cell r="H17003">
            <v>0</v>
          </cell>
          <cell r="I17003">
            <v>0</v>
          </cell>
          <cell r="J17003">
            <v>0</v>
          </cell>
          <cell r="K17003">
            <v>0</v>
          </cell>
        </row>
        <row r="17004">
          <cell r="A17004" t="str">
            <v>TRIAE_CS42_7DL_TGACv1_605872_AA2008360.1</v>
          </cell>
          <cell r="B17004" t="str">
            <v>novel plant SNARE 11, putative, expressed</v>
          </cell>
          <cell r="C17004" t="str">
            <v>novel plant snare 11</v>
          </cell>
          <cell r="D17004">
            <v>0</v>
          </cell>
          <cell r="E17004">
            <v>0</v>
          </cell>
          <cell r="F17004">
            <v>0</v>
          </cell>
          <cell r="G17004">
            <v>1.7878884749999999</v>
          </cell>
          <cell r="H17004">
            <v>0</v>
          </cell>
          <cell r="I17004">
            <v>0</v>
          </cell>
          <cell r="J17004">
            <v>0</v>
          </cell>
          <cell r="K17004">
            <v>0</v>
          </cell>
        </row>
        <row r="17005">
          <cell r="A17005" t="str">
            <v>TRIAE_CS42_7BL_TGACv1_577549_AA1878490.1</v>
          </cell>
          <cell r="B17005" t="str">
            <v>novel plant SNARE 11, putative, expressed</v>
          </cell>
          <cell r="C17005" t="str">
            <v>novel plant snare 11</v>
          </cell>
          <cell r="D17005">
            <v>0</v>
          </cell>
          <cell r="E17005">
            <v>0</v>
          </cell>
          <cell r="F17005">
            <v>0</v>
          </cell>
          <cell r="G17005">
            <v>1.8603022199999999</v>
          </cell>
          <cell r="H17005">
            <v>0</v>
          </cell>
          <cell r="I17005">
            <v>0</v>
          </cell>
          <cell r="J17005">
            <v>0</v>
          </cell>
          <cell r="K17005">
            <v>0</v>
          </cell>
        </row>
        <row r="17006">
          <cell r="A17006" t="str">
            <v>TRIAE_CS42_7BS_TGACv1_593770_AA1954360.1</v>
          </cell>
          <cell r="B17006" t="str">
            <v>expressed protein</v>
          </cell>
          <cell r="C17006" t="str">
            <v>N-terminal protein myristoylation</v>
          </cell>
          <cell r="D17006">
            <v>-2.2916965560000002</v>
          </cell>
          <cell r="E17006">
            <v>0</v>
          </cell>
          <cell r="F17006">
            <v>0</v>
          </cell>
          <cell r="G17006">
            <v>0</v>
          </cell>
          <cell r="H17006">
            <v>0</v>
          </cell>
          <cell r="I17006">
            <v>0</v>
          </cell>
          <cell r="J17006">
            <v>0</v>
          </cell>
          <cell r="K17006">
            <v>0</v>
          </cell>
        </row>
        <row r="17007">
          <cell r="A17007" t="str">
            <v>TRIAE_CS42_7AS_TGACv1_569409_AA1815100.1</v>
          </cell>
          <cell r="B17007" t="str">
            <v>expressed protein</v>
          </cell>
          <cell r="C17007" t="str">
            <v>N-terminal protein myristoylation</v>
          </cell>
          <cell r="D17007">
            <v>-2.0535199849999999</v>
          </cell>
          <cell r="E17007">
            <v>0</v>
          </cell>
          <cell r="F17007">
            <v>0</v>
          </cell>
          <cell r="G17007">
            <v>0</v>
          </cell>
          <cell r="H17007">
            <v>0</v>
          </cell>
          <cell r="I17007">
            <v>0</v>
          </cell>
          <cell r="J17007">
            <v>0</v>
          </cell>
          <cell r="K17007">
            <v>0</v>
          </cell>
        </row>
        <row r="17008">
          <cell r="A17008" t="str">
            <v>TRIAE_CS42_7DS_TGACv1_622729_AA2044430.1</v>
          </cell>
          <cell r="B17008" t="str">
            <v>expressed protein</v>
          </cell>
          <cell r="C17008" t="str">
            <v>N-terminal protein myristoylation</v>
          </cell>
          <cell r="D17008">
            <v>-2.0535199849999999</v>
          </cell>
          <cell r="E17008">
            <v>0</v>
          </cell>
          <cell r="F17008">
            <v>0</v>
          </cell>
          <cell r="G17008">
            <v>0</v>
          </cell>
          <cell r="H17008">
            <v>0</v>
          </cell>
          <cell r="I17008">
            <v>0</v>
          </cell>
          <cell r="J17008">
            <v>0</v>
          </cell>
          <cell r="K17008">
            <v>0</v>
          </cell>
        </row>
        <row r="17009">
          <cell r="A17009" t="str">
            <v>TRIAE_CS42_2AS_TGACv1_112936_AA0348090.1</v>
          </cell>
          <cell r="B17009" t="str">
            <v>expressed protein</v>
          </cell>
          <cell r="C17009" t="str">
            <v>N-terminal protein myristoylation</v>
          </cell>
          <cell r="D17009">
            <v>-1.78375263</v>
          </cell>
          <cell r="E17009">
            <v>-2.0296310659999999</v>
          </cell>
          <cell r="F17009">
            <v>0</v>
          </cell>
          <cell r="G17009">
            <v>-1.9757231879999999</v>
          </cell>
          <cell r="H17009">
            <v>0</v>
          </cell>
          <cell r="I17009">
            <v>0</v>
          </cell>
          <cell r="J17009">
            <v>0</v>
          </cell>
          <cell r="K17009">
            <v>0</v>
          </cell>
        </row>
        <row r="17010">
          <cell r="A17010" t="str">
            <v>TRIAE_CS42_6BS_TGACv1_515239_AA1668520.1</v>
          </cell>
          <cell r="B17010" t="str">
            <v>expressed protein</v>
          </cell>
          <cell r="C17010" t="str">
            <v>N-terminal protein myristoylation</v>
          </cell>
          <cell r="D17010">
            <v>2.1446578029999999</v>
          </cell>
          <cell r="E17010">
            <v>0</v>
          </cell>
          <cell r="F17010">
            <v>0</v>
          </cell>
          <cell r="G17010">
            <v>-2.1933248519999999</v>
          </cell>
          <cell r="H17010">
            <v>0</v>
          </cell>
          <cell r="I17010">
            <v>0</v>
          </cell>
          <cell r="J17010">
            <v>0</v>
          </cell>
          <cell r="K17010">
            <v>0</v>
          </cell>
        </row>
        <row r="17011">
          <cell r="A17011" t="str">
            <v>TRIAE_CS42_6DS_TGACv1_542487_AA1722070.1</v>
          </cell>
          <cell r="B17011" t="str">
            <v>expressed protein</v>
          </cell>
          <cell r="C17011" t="str">
            <v>N-terminal protein myristoylation</v>
          </cell>
          <cell r="D17011">
            <v>2.1446578029999999</v>
          </cell>
          <cell r="E17011">
            <v>0</v>
          </cell>
          <cell r="F17011">
            <v>0</v>
          </cell>
          <cell r="G17011">
            <v>-2.1933248519999999</v>
          </cell>
          <cell r="H17011">
            <v>0</v>
          </cell>
          <cell r="I17011">
            <v>0</v>
          </cell>
          <cell r="J17011">
            <v>0</v>
          </cell>
          <cell r="K17011">
            <v>0</v>
          </cell>
        </row>
        <row r="17012">
          <cell r="A17012" t="str">
            <v>TRIAE_CS42_6BS_TGACv1_515239_AA1668530.1</v>
          </cell>
          <cell r="B17012" t="str">
            <v>expressed protein</v>
          </cell>
          <cell r="C17012" t="str">
            <v>N-terminal protein myristoylation</v>
          </cell>
          <cell r="D17012">
            <v>2.26982426</v>
          </cell>
          <cell r="E17012">
            <v>0</v>
          </cell>
          <cell r="F17012">
            <v>0</v>
          </cell>
          <cell r="G17012">
            <v>-2.0613042739999998</v>
          </cell>
          <cell r="H17012">
            <v>0</v>
          </cell>
          <cell r="I17012">
            <v>0</v>
          </cell>
          <cell r="J17012">
            <v>0</v>
          </cell>
          <cell r="K17012">
            <v>0</v>
          </cell>
        </row>
        <row r="17013">
          <cell r="A17013" t="str">
            <v>TRIAE_CS42_6DS_TGACv1_542487_AA1722080.1</v>
          </cell>
          <cell r="B17013" t="str">
            <v>expressed protein</v>
          </cell>
          <cell r="C17013" t="str">
            <v>N-terminal protein myristoylation</v>
          </cell>
          <cell r="D17013">
            <v>2.26982426</v>
          </cell>
          <cell r="E17013">
            <v>0</v>
          </cell>
          <cell r="F17013">
            <v>0</v>
          </cell>
          <cell r="G17013">
            <v>-2.0613042739999998</v>
          </cell>
          <cell r="H17013">
            <v>0</v>
          </cell>
          <cell r="I17013">
            <v>0</v>
          </cell>
          <cell r="J17013">
            <v>0</v>
          </cell>
          <cell r="K17013">
            <v>0</v>
          </cell>
        </row>
        <row r="17014">
          <cell r="A17014" t="str">
            <v>TRIAE_CS42_6AS_TGACv1_487496_AA1570990.1</v>
          </cell>
          <cell r="B17014" t="str">
            <v>expressed protein</v>
          </cell>
          <cell r="C17014" t="str">
            <v>N-terminal protein myristoylation</v>
          </cell>
          <cell r="D17014">
            <v>2.5139970869999999</v>
          </cell>
          <cell r="E17014">
            <v>0</v>
          </cell>
          <cell r="F17014">
            <v>0</v>
          </cell>
          <cell r="G17014">
            <v>-2.118285889</v>
          </cell>
          <cell r="H17014">
            <v>0</v>
          </cell>
          <cell r="I17014">
            <v>0</v>
          </cell>
          <cell r="J17014">
            <v>0</v>
          </cell>
          <cell r="K17014">
            <v>0</v>
          </cell>
        </row>
        <row r="17015">
          <cell r="A17015" t="str">
            <v>TRIAE_CS42_6DS_TGACv1_542983_AA1733680.1</v>
          </cell>
          <cell r="B17015" t="str">
            <v>expressed protein</v>
          </cell>
          <cell r="C17015" t="str">
            <v>N-terminal protein myristoylation</v>
          </cell>
          <cell r="D17015">
            <v>2.5621274280000002</v>
          </cell>
          <cell r="E17015">
            <v>0</v>
          </cell>
          <cell r="F17015">
            <v>0</v>
          </cell>
          <cell r="G17015">
            <v>-2.4424406670000001</v>
          </cell>
          <cell r="H17015">
            <v>0</v>
          </cell>
          <cell r="I17015">
            <v>0</v>
          </cell>
          <cell r="J17015">
            <v>0</v>
          </cell>
          <cell r="K17015">
            <v>0</v>
          </cell>
        </row>
        <row r="17016">
          <cell r="A17016" t="str">
            <v>TRIAE_CS42_5BL_TGACv1_405098_AA1319910.1</v>
          </cell>
          <cell r="B17016" t="str">
            <v>expressed protein</v>
          </cell>
          <cell r="C17016" t="str">
            <v>N-terminal protein myristoylation</v>
          </cell>
          <cell r="D17016">
            <v>2.69819809</v>
          </cell>
          <cell r="E17016">
            <v>0</v>
          </cell>
          <cell r="F17016">
            <v>0</v>
          </cell>
          <cell r="G17016">
            <v>0</v>
          </cell>
          <cell r="H17016">
            <v>0</v>
          </cell>
          <cell r="I17016">
            <v>0</v>
          </cell>
          <cell r="J17016">
            <v>0</v>
          </cell>
          <cell r="K17016">
            <v>0</v>
          </cell>
        </row>
        <row r="17017">
          <cell r="A17017" t="str">
            <v>TRIAE_CS42_5DL_TGACv1_436169_AA1458940.1</v>
          </cell>
          <cell r="B17017" t="str">
            <v>expressed protein</v>
          </cell>
          <cell r="C17017" t="str">
            <v>N-terminal protein myristoylation</v>
          </cell>
          <cell r="D17017">
            <v>2.69819809</v>
          </cell>
          <cell r="E17017">
            <v>0</v>
          </cell>
          <cell r="F17017">
            <v>0</v>
          </cell>
          <cell r="G17017">
            <v>0</v>
          </cell>
          <cell r="H17017">
            <v>0</v>
          </cell>
          <cell r="I17017">
            <v>0</v>
          </cell>
          <cell r="J17017">
            <v>0</v>
          </cell>
          <cell r="K17017">
            <v>0</v>
          </cell>
        </row>
        <row r="17018">
          <cell r="A17018" t="str">
            <v>TRIAE_CS42_5AL_TGACv1_374656_AA1205730.1</v>
          </cell>
          <cell r="B17018" t="str">
            <v>expressed protein</v>
          </cell>
          <cell r="C17018" t="str">
            <v>N-terminal protein myristoylation</v>
          </cell>
          <cell r="D17018">
            <v>2.9849566200000002</v>
          </cell>
          <cell r="E17018">
            <v>0</v>
          </cell>
          <cell r="F17018">
            <v>4.4526901299999997</v>
          </cell>
          <cell r="G17018">
            <v>0</v>
          </cell>
          <cell r="H17018">
            <v>0</v>
          </cell>
          <cell r="I17018">
            <v>0</v>
          </cell>
          <cell r="J17018">
            <v>0</v>
          </cell>
          <cell r="K17018">
            <v>0</v>
          </cell>
        </row>
        <row r="17019">
          <cell r="A17019" t="str">
            <v>TRIAE_CS42_5DL_TGACv1_436169_AA1458930.1</v>
          </cell>
          <cell r="B17019" t="str">
            <v>expressed protein</v>
          </cell>
          <cell r="C17019" t="str">
            <v>N-terminal protein myristoylation</v>
          </cell>
          <cell r="D17019">
            <v>2.9849566200000002</v>
          </cell>
          <cell r="E17019">
            <v>0</v>
          </cell>
          <cell r="F17019">
            <v>4.4526901299999997</v>
          </cell>
          <cell r="G17019">
            <v>0</v>
          </cell>
          <cell r="H17019">
            <v>0</v>
          </cell>
          <cell r="I17019">
            <v>0</v>
          </cell>
          <cell r="J17019">
            <v>0</v>
          </cell>
          <cell r="K17019">
            <v>0</v>
          </cell>
        </row>
        <row r="17020">
          <cell r="A17020" t="str">
            <v>TRIAE_CS42_5BL_TGACv1_405098_AA1319900.1</v>
          </cell>
          <cell r="B17020" t="str">
            <v>expressed protein</v>
          </cell>
          <cell r="C17020" t="str">
            <v>N-terminal protein myristoylation</v>
          </cell>
          <cell r="D17020">
            <v>2.9849566200000002</v>
          </cell>
          <cell r="E17020">
            <v>0</v>
          </cell>
          <cell r="F17020">
            <v>4.5560176510000003</v>
          </cell>
          <cell r="G17020">
            <v>0</v>
          </cell>
          <cell r="H17020">
            <v>0</v>
          </cell>
          <cell r="I17020">
            <v>0</v>
          </cell>
          <cell r="J17020">
            <v>0</v>
          </cell>
          <cell r="K17020">
            <v>0</v>
          </cell>
        </row>
        <row r="17021">
          <cell r="A17021" t="str">
            <v>TRIAE_CS42_6AS_TGACv1_487496_AA1570980.1</v>
          </cell>
          <cell r="B17021" t="str">
            <v>expressed protein</v>
          </cell>
          <cell r="C17021" t="str">
            <v>N-terminal protein myristoylation</v>
          </cell>
          <cell r="D17021">
            <v>3.0228656730000001</v>
          </cell>
          <cell r="E17021">
            <v>0</v>
          </cell>
          <cell r="F17021">
            <v>0</v>
          </cell>
          <cell r="G17021">
            <v>-2.8073066099999999</v>
          </cell>
          <cell r="H17021">
            <v>0</v>
          </cell>
          <cell r="I17021">
            <v>0</v>
          </cell>
          <cell r="J17021">
            <v>0</v>
          </cell>
          <cell r="K17021">
            <v>0</v>
          </cell>
        </row>
        <row r="17022">
          <cell r="A17022" t="str">
            <v>TRIAE_CS42_6DS_TGACv1_542983_AA1733690.1</v>
          </cell>
          <cell r="B17022" t="str">
            <v>expressed protein</v>
          </cell>
          <cell r="C17022" t="str">
            <v>N-terminal protein myristoylation</v>
          </cell>
          <cell r="D17022">
            <v>3.2995969459999999</v>
          </cell>
          <cell r="E17022">
            <v>0</v>
          </cell>
          <cell r="F17022">
            <v>0</v>
          </cell>
          <cell r="G17022">
            <v>0</v>
          </cell>
          <cell r="H17022">
            <v>0</v>
          </cell>
          <cell r="I17022">
            <v>0</v>
          </cell>
          <cell r="J17022">
            <v>0</v>
          </cell>
          <cell r="K17022">
            <v>0</v>
          </cell>
        </row>
        <row r="17023">
          <cell r="A17023" t="str">
            <v>TRIAE_CS42_5AL_TGACv1_374656_AA1205740.1</v>
          </cell>
          <cell r="B17023" t="str">
            <v>expressed protein</v>
          </cell>
          <cell r="C17023" t="str">
            <v>N-terminal protein myristoylation</v>
          </cell>
          <cell r="D17023">
            <v>3.6040356280000001</v>
          </cell>
          <cell r="E17023">
            <v>0</v>
          </cell>
          <cell r="F17023">
            <v>0</v>
          </cell>
          <cell r="G17023">
            <v>0</v>
          </cell>
          <cell r="H17023">
            <v>0</v>
          </cell>
          <cell r="I17023">
            <v>0</v>
          </cell>
          <cell r="J17023">
            <v>0</v>
          </cell>
          <cell r="K17023">
            <v>0</v>
          </cell>
        </row>
        <row r="17024">
          <cell r="A17024" t="str">
            <v>TRIAE_CS42_5BL_TGACv1_404472_AA1300950.1</v>
          </cell>
          <cell r="B17024" t="str">
            <v>expressed protein</v>
          </cell>
          <cell r="C17024" t="str">
            <v>N-terminal protein myristoylation</v>
          </cell>
          <cell r="D17024">
            <v>8.4825604539999997</v>
          </cell>
          <cell r="E17024">
            <v>0</v>
          </cell>
          <cell r="F17024">
            <v>0</v>
          </cell>
          <cell r="G17024">
            <v>0</v>
          </cell>
          <cell r="H17024">
            <v>0</v>
          </cell>
          <cell r="I17024">
            <v>0</v>
          </cell>
          <cell r="J17024">
            <v>0</v>
          </cell>
          <cell r="K17024">
            <v>0</v>
          </cell>
        </row>
        <row r="17025">
          <cell r="A17025" t="str">
            <v>TRIAE_CS42_5DL_TGACv1_433239_AA1406620.1</v>
          </cell>
          <cell r="B17025" t="str">
            <v>expressed protein</v>
          </cell>
          <cell r="C17025" t="str">
            <v>N-terminal protein myristoylation</v>
          </cell>
          <cell r="D17025">
            <v>8.4825604539999997</v>
          </cell>
          <cell r="E17025">
            <v>0</v>
          </cell>
          <cell r="F17025">
            <v>0</v>
          </cell>
          <cell r="G17025">
            <v>0</v>
          </cell>
          <cell r="H17025">
            <v>0</v>
          </cell>
          <cell r="I17025">
            <v>0</v>
          </cell>
          <cell r="J17025">
            <v>0</v>
          </cell>
          <cell r="K17025">
            <v>0</v>
          </cell>
        </row>
        <row r="17026">
          <cell r="A17026" t="str">
            <v>TRIAE_CS42_U_TGACv1_640850_AA2077180.1</v>
          </cell>
          <cell r="B17026" t="str">
            <v>expressed protein</v>
          </cell>
          <cell r="C17026" t="str">
            <v>N-terminal protein myristoylation</v>
          </cell>
          <cell r="D17026">
            <v>8.4920416900000006</v>
          </cell>
          <cell r="E17026">
            <v>0</v>
          </cell>
          <cell r="F17026">
            <v>0</v>
          </cell>
          <cell r="G17026">
            <v>0</v>
          </cell>
          <cell r="H17026">
            <v>0</v>
          </cell>
          <cell r="I17026">
            <v>0</v>
          </cell>
          <cell r="J17026">
            <v>0</v>
          </cell>
          <cell r="K17026">
            <v>0</v>
          </cell>
        </row>
        <row r="17027">
          <cell r="A17027" t="str">
            <v>TRIAE_CS42_2DS_TGACv1_177615_AA0581110.1</v>
          </cell>
          <cell r="B17027" t="str">
            <v>expressed protein</v>
          </cell>
          <cell r="C17027" t="str">
            <v>N-terminal protein myristoylation</v>
          </cell>
          <cell r="D17027">
            <v>0</v>
          </cell>
          <cell r="E17027">
            <v>-2.769692805</v>
          </cell>
          <cell r="F17027">
            <v>0</v>
          </cell>
          <cell r="G17027">
            <v>-4.0776585230000002</v>
          </cell>
          <cell r="H17027">
            <v>0</v>
          </cell>
          <cell r="I17027">
            <v>0</v>
          </cell>
          <cell r="J17027">
            <v>0</v>
          </cell>
          <cell r="K17027">
            <v>0</v>
          </cell>
        </row>
        <row r="17028">
          <cell r="A17028" t="str">
            <v>TRIAE_CS42_2DS_TGACv1_177615_AA0581130.1</v>
          </cell>
          <cell r="B17028" t="str">
            <v>expressed protein</v>
          </cell>
          <cell r="C17028" t="str">
            <v>N-terminal protein myristoylation</v>
          </cell>
          <cell r="D17028">
            <v>0</v>
          </cell>
          <cell r="E17028">
            <v>-2.6187791759999999</v>
          </cell>
          <cell r="F17028">
            <v>-2.3871792680000001</v>
          </cell>
          <cell r="G17028">
            <v>-3.6268063810000002</v>
          </cell>
          <cell r="H17028">
            <v>0</v>
          </cell>
          <cell r="I17028">
            <v>0</v>
          </cell>
          <cell r="J17028">
            <v>0</v>
          </cell>
          <cell r="K17028">
            <v>0</v>
          </cell>
        </row>
        <row r="17029">
          <cell r="A17029" t="str">
            <v>TRIAE_CS42_2DS_TGACv1_177865_AA0586260.1</v>
          </cell>
          <cell r="B17029" t="str">
            <v>expressed protein</v>
          </cell>
          <cell r="C17029" t="str">
            <v>N-terminal protein myristoylation</v>
          </cell>
          <cell r="D17029">
            <v>0</v>
          </cell>
          <cell r="E17029">
            <v>-2.5185893080000001</v>
          </cell>
          <cell r="F17029">
            <v>0</v>
          </cell>
          <cell r="G17029">
            <v>-3.381206862</v>
          </cell>
          <cell r="H17029">
            <v>0</v>
          </cell>
          <cell r="I17029">
            <v>0</v>
          </cell>
          <cell r="J17029">
            <v>0</v>
          </cell>
          <cell r="K17029">
            <v>0</v>
          </cell>
        </row>
        <row r="17030">
          <cell r="A17030" t="str">
            <v>TRIAE_CS42_5AL_TGACv1_375464_AA1222140.1</v>
          </cell>
          <cell r="B17030" t="str">
            <v>expressed protein</v>
          </cell>
          <cell r="C17030" t="str">
            <v>N-terminal protein myristoylation</v>
          </cell>
          <cell r="D17030">
            <v>0</v>
          </cell>
          <cell r="E17030">
            <v>-1.7514058530000001</v>
          </cell>
          <cell r="F17030">
            <v>1.9963576649999999</v>
          </cell>
          <cell r="G17030">
            <v>0</v>
          </cell>
          <cell r="H17030">
            <v>0</v>
          </cell>
          <cell r="I17030">
            <v>0</v>
          </cell>
          <cell r="J17030">
            <v>0</v>
          </cell>
          <cell r="K17030">
            <v>0</v>
          </cell>
        </row>
        <row r="17031">
          <cell r="A17031" t="str">
            <v>TRIAE_CS42_5BL_TGACv1_405066_AA1319160.1</v>
          </cell>
          <cell r="B17031" t="str">
            <v>expressed protein</v>
          </cell>
          <cell r="C17031" t="str">
            <v>N-terminal protein myristoylation</v>
          </cell>
          <cell r="D17031">
            <v>0</v>
          </cell>
          <cell r="E17031">
            <v>-1.7514058530000001</v>
          </cell>
          <cell r="F17031">
            <v>1.9963576649999999</v>
          </cell>
          <cell r="G17031">
            <v>0</v>
          </cell>
          <cell r="H17031">
            <v>0</v>
          </cell>
          <cell r="I17031">
            <v>0</v>
          </cell>
          <cell r="J17031">
            <v>0</v>
          </cell>
          <cell r="K17031">
            <v>0</v>
          </cell>
        </row>
        <row r="17032">
          <cell r="A17032" t="str">
            <v>TRIAE_CS42_5DL_TGACv1_434174_AA1431010.1</v>
          </cell>
          <cell r="B17032" t="str">
            <v>expressed protein</v>
          </cell>
          <cell r="C17032" t="str">
            <v>N-terminal protein myristoylation</v>
          </cell>
          <cell r="D17032">
            <v>0</v>
          </cell>
          <cell r="E17032">
            <v>-1.7514058530000001</v>
          </cell>
          <cell r="F17032">
            <v>1.9963576649999999</v>
          </cell>
          <cell r="G17032">
            <v>0</v>
          </cell>
          <cell r="H17032">
            <v>0</v>
          </cell>
          <cell r="I17032">
            <v>0</v>
          </cell>
          <cell r="J17032">
            <v>0</v>
          </cell>
          <cell r="K17032">
            <v>0</v>
          </cell>
        </row>
        <row r="17033">
          <cell r="A17033" t="str">
            <v>TRIAE_CS42_3DL_TGACv1_249363_AA0846590.1</v>
          </cell>
          <cell r="B17033" t="str">
            <v>expressed protein</v>
          </cell>
          <cell r="C17033" t="str">
            <v>N-terminal protein myristoylation</v>
          </cell>
          <cell r="D17033">
            <v>0</v>
          </cell>
          <cell r="E17033">
            <v>-1.5724571860000001</v>
          </cell>
          <cell r="F17033">
            <v>0</v>
          </cell>
          <cell r="G17033">
            <v>-2.2679952650000001</v>
          </cell>
          <cell r="H17033">
            <v>0</v>
          </cell>
          <cell r="I17033">
            <v>0</v>
          </cell>
          <cell r="J17033">
            <v>0</v>
          </cell>
          <cell r="K17033">
            <v>0</v>
          </cell>
        </row>
        <row r="17034">
          <cell r="A17034" t="str">
            <v>TRIAE_CS42_3DL_TGACv1_249363_AA0846600.1</v>
          </cell>
          <cell r="B17034" t="str">
            <v>expressed protein</v>
          </cell>
          <cell r="C17034" t="str">
            <v>N-terminal protein myristoylation</v>
          </cell>
          <cell r="D17034">
            <v>0</v>
          </cell>
          <cell r="E17034">
            <v>-1.3369360260000001</v>
          </cell>
          <cell r="F17034">
            <v>0</v>
          </cell>
          <cell r="G17034">
            <v>-2.226959135</v>
          </cell>
          <cell r="H17034">
            <v>0</v>
          </cell>
          <cell r="I17034">
            <v>0</v>
          </cell>
          <cell r="J17034">
            <v>0</v>
          </cell>
          <cell r="K17034">
            <v>0</v>
          </cell>
        </row>
        <row r="17035">
          <cell r="A17035" t="str">
            <v>TRIAE_CS42_2AL_TGACv1_093315_AA0277200.1</v>
          </cell>
          <cell r="B17035" t="str">
            <v>expressed protein</v>
          </cell>
          <cell r="C17035" t="str">
            <v>N-terminal protein myristoylation</v>
          </cell>
          <cell r="D17035">
            <v>0</v>
          </cell>
          <cell r="E17035">
            <v>1.7608783299999999</v>
          </cell>
          <cell r="F17035">
            <v>0</v>
          </cell>
          <cell r="G17035">
            <v>1.516824392</v>
          </cell>
          <cell r="H17035">
            <v>0</v>
          </cell>
          <cell r="I17035">
            <v>0</v>
          </cell>
          <cell r="J17035">
            <v>0</v>
          </cell>
          <cell r="K17035">
            <v>0</v>
          </cell>
        </row>
        <row r="17036">
          <cell r="A17036" t="str">
            <v>TRIAE_CS42_2DL_TGACv1_158304_AA0515230.1</v>
          </cell>
          <cell r="B17036" t="str">
            <v>expressed protein</v>
          </cell>
          <cell r="C17036" t="str">
            <v>N-terminal protein myristoylation</v>
          </cell>
          <cell r="D17036">
            <v>0</v>
          </cell>
          <cell r="E17036">
            <v>1.7942833469999999</v>
          </cell>
          <cell r="F17036">
            <v>0</v>
          </cell>
          <cell r="G17036">
            <v>1.4892214210000001</v>
          </cell>
          <cell r="H17036">
            <v>0</v>
          </cell>
          <cell r="I17036">
            <v>0</v>
          </cell>
          <cell r="J17036">
            <v>0</v>
          </cell>
          <cell r="K17036">
            <v>0</v>
          </cell>
        </row>
        <row r="17037">
          <cell r="A17037" t="str">
            <v>TRIAE_CS42_2BL_TGACv1_131465_AA0428150.1</v>
          </cell>
          <cell r="B17037" t="str">
            <v>expressed protein</v>
          </cell>
          <cell r="C17037" t="str">
            <v>N-terminal protein myristoylation</v>
          </cell>
          <cell r="D17037">
            <v>0</v>
          </cell>
          <cell r="E17037">
            <v>1.7942833469999999</v>
          </cell>
          <cell r="F17037">
            <v>0</v>
          </cell>
          <cell r="G17037">
            <v>1.516824392</v>
          </cell>
          <cell r="H17037">
            <v>0</v>
          </cell>
          <cell r="I17037">
            <v>0</v>
          </cell>
          <cell r="J17037">
            <v>0</v>
          </cell>
          <cell r="K17037">
            <v>0</v>
          </cell>
        </row>
        <row r="17038">
          <cell r="A17038" t="str">
            <v>TRIAE_CS42_5BL_TGACv1_404506_AA1302350.1</v>
          </cell>
          <cell r="B17038" t="str">
            <v>expressed protein</v>
          </cell>
          <cell r="C17038" t="str">
            <v>N-terminal protein myristoylation</v>
          </cell>
          <cell r="D17038">
            <v>0</v>
          </cell>
          <cell r="E17038">
            <v>2.2332919470000001</v>
          </cell>
          <cell r="F17038">
            <v>0</v>
          </cell>
          <cell r="G17038">
            <v>1.5369151700000001</v>
          </cell>
          <cell r="H17038">
            <v>0</v>
          </cell>
          <cell r="I17038">
            <v>0</v>
          </cell>
          <cell r="J17038">
            <v>0</v>
          </cell>
          <cell r="K17038">
            <v>1.3815936170000001</v>
          </cell>
        </row>
        <row r="17039">
          <cell r="A17039" t="str">
            <v>TRIAE_CS42_5BL_TGACv1_404620_AA1306410.1</v>
          </cell>
          <cell r="B17039" t="str">
            <v>expressed protein</v>
          </cell>
          <cell r="C17039" t="str">
            <v>N-terminal protein myristoylation</v>
          </cell>
          <cell r="D17039">
            <v>0</v>
          </cell>
          <cell r="E17039">
            <v>2.2332919470000001</v>
          </cell>
          <cell r="F17039">
            <v>0</v>
          </cell>
          <cell r="G17039">
            <v>1.5369151700000001</v>
          </cell>
          <cell r="H17039">
            <v>0</v>
          </cell>
          <cell r="I17039">
            <v>0</v>
          </cell>
          <cell r="J17039">
            <v>0</v>
          </cell>
          <cell r="K17039">
            <v>1.3815936170000001</v>
          </cell>
        </row>
        <row r="17040">
          <cell r="A17040" t="str">
            <v>TRIAE_CS42_5DL_TGACv1_435762_AA1454610.1</v>
          </cell>
          <cell r="B17040" t="str">
            <v>expressed protein</v>
          </cell>
          <cell r="C17040" t="str">
            <v>N-terminal protein myristoylation</v>
          </cell>
          <cell r="D17040">
            <v>0</v>
          </cell>
          <cell r="E17040">
            <v>2.2332919470000001</v>
          </cell>
          <cell r="F17040">
            <v>0</v>
          </cell>
          <cell r="G17040">
            <v>1.5369151700000001</v>
          </cell>
          <cell r="H17040">
            <v>0</v>
          </cell>
          <cell r="I17040">
            <v>0</v>
          </cell>
          <cell r="J17040">
            <v>0</v>
          </cell>
          <cell r="K17040">
            <v>1.3815936170000001</v>
          </cell>
        </row>
        <row r="17041">
          <cell r="A17041" t="str">
            <v>TRIAE_CS42_3B_TGACv1_229412_AA0828650.1</v>
          </cell>
          <cell r="B17041" t="str">
            <v>expressed protein</v>
          </cell>
          <cell r="C17041" t="str">
            <v>N-terminal protein myristoylation</v>
          </cell>
          <cell r="D17041">
            <v>0</v>
          </cell>
          <cell r="E17041">
            <v>0</v>
          </cell>
          <cell r="F17041">
            <v>0</v>
          </cell>
          <cell r="G17041">
            <v>-2.3238152059999999</v>
          </cell>
          <cell r="H17041">
            <v>0</v>
          </cell>
          <cell r="I17041">
            <v>-1.3914086919999999</v>
          </cell>
          <cell r="J17041">
            <v>0</v>
          </cell>
          <cell r="K17041">
            <v>0</v>
          </cell>
        </row>
        <row r="17042">
          <cell r="A17042" t="str">
            <v>TRIAE_CS42_2AL_TGACv1_095087_AA0306720.1</v>
          </cell>
          <cell r="B17042" t="str">
            <v>expressed protein</v>
          </cell>
          <cell r="C17042" t="str">
            <v>N-terminal protein myristoylation</v>
          </cell>
          <cell r="D17042">
            <v>0</v>
          </cell>
          <cell r="E17042">
            <v>0</v>
          </cell>
          <cell r="F17042">
            <v>0</v>
          </cell>
          <cell r="G17042">
            <v>0</v>
          </cell>
          <cell r="H17042">
            <v>0</v>
          </cell>
          <cell r="I17042">
            <v>1.172691833</v>
          </cell>
          <cell r="J17042">
            <v>0</v>
          </cell>
          <cell r="K17042">
            <v>0</v>
          </cell>
        </row>
        <row r="17043">
          <cell r="A17043" t="str">
            <v>TRIAE_CS42_2BL_TGACv1_130580_AA0413960.1</v>
          </cell>
          <cell r="B17043" t="str">
            <v>expressed protein</v>
          </cell>
          <cell r="C17043" t="str">
            <v>N-terminal protein myristoylation</v>
          </cell>
          <cell r="D17043">
            <v>0</v>
          </cell>
          <cell r="E17043">
            <v>0</v>
          </cell>
          <cell r="F17043">
            <v>0</v>
          </cell>
          <cell r="G17043">
            <v>0</v>
          </cell>
          <cell r="H17043">
            <v>0</v>
          </cell>
          <cell r="I17043">
            <v>1.3474200999999999</v>
          </cell>
          <cell r="J17043">
            <v>0</v>
          </cell>
          <cell r="K17043">
            <v>0</v>
          </cell>
        </row>
        <row r="17044">
          <cell r="A17044" t="str">
            <v>TRIAE_CS42_3B_TGACv1_222045_AA0755680.1</v>
          </cell>
          <cell r="B17044" t="str">
            <v>expressed protein</v>
          </cell>
          <cell r="C17044" t="str">
            <v>N-terminal protein myristoylation</v>
          </cell>
          <cell r="D17044">
            <v>0</v>
          </cell>
          <cell r="E17044">
            <v>0</v>
          </cell>
          <cell r="F17044">
            <v>0</v>
          </cell>
          <cell r="G17044">
            <v>0</v>
          </cell>
          <cell r="H17044">
            <v>0</v>
          </cell>
          <cell r="I17044">
            <v>0</v>
          </cell>
          <cell r="J17044">
            <v>0</v>
          </cell>
          <cell r="K17044">
            <v>1.3044021560000001</v>
          </cell>
        </row>
        <row r="17045">
          <cell r="A17045" t="str">
            <v>TRIAE_CS42_5AL_TGACv1_374866_AA1210510.1</v>
          </cell>
          <cell r="B17045" t="str">
            <v>expressed protein</v>
          </cell>
          <cell r="C17045" t="str">
            <v>N-terminal protein myristoylation</v>
          </cell>
          <cell r="D17045">
            <v>0</v>
          </cell>
          <cell r="E17045">
            <v>0</v>
          </cell>
          <cell r="F17045">
            <v>0</v>
          </cell>
          <cell r="G17045">
            <v>1.401468696</v>
          </cell>
          <cell r="H17045">
            <v>0</v>
          </cell>
          <cell r="I17045">
            <v>0</v>
          </cell>
          <cell r="J17045">
            <v>0</v>
          </cell>
          <cell r="K17045">
            <v>1.359404523</v>
          </cell>
        </row>
        <row r="17046">
          <cell r="A17046" t="str">
            <v>TRIAE_CS42_3DL_TGACv1_250462_AA0868620.2</v>
          </cell>
          <cell r="B17046" t="str">
            <v>expressed protein</v>
          </cell>
          <cell r="C17046" t="str">
            <v>N-terminal protein myristoylation</v>
          </cell>
          <cell r="D17046">
            <v>0</v>
          </cell>
          <cell r="E17046">
            <v>0</v>
          </cell>
          <cell r="F17046">
            <v>0</v>
          </cell>
          <cell r="G17046">
            <v>0</v>
          </cell>
          <cell r="H17046">
            <v>0</v>
          </cell>
          <cell r="I17046">
            <v>0</v>
          </cell>
          <cell r="J17046">
            <v>0</v>
          </cell>
          <cell r="K17046">
            <v>1.4020813080000001</v>
          </cell>
        </row>
        <row r="17047">
          <cell r="A17047" t="str">
            <v>TRIAE_CS42_7DL_TGACv1_604624_AA2000060.1</v>
          </cell>
          <cell r="B17047" t="str">
            <v>expressed protein</v>
          </cell>
          <cell r="C17047" t="str">
            <v>N-terminal protein myristoylation</v>
          </cell>
          <cell r="D17047">
            <v>0</v>
          </cell>
          <cell r="E17047">
            <v>0</v>
          </cell>
          <cell r="F17047">
            <v>0</v>
          </cell>
          <cell r="G17047">
            <v>0</v>
          </cell>
          <cell r="H17047">
            <v>0</v>
          </cell>
          <cell r="I17047">
            <v>0</v>
          </cell>
          <cell r="J17047">
            <v>0</v>
          </cell>
          <cell r="K17047">
            <v>1.940970037</v>
          </cell>
        </row>
        <row r="17048">
          <cell r="A17048" t="str">
            <v>TRIAE_CS42_5BL_TGACv1_405098_AA1319870.1</v>
          </cell>
          <cell r="B17048" t="str">
            <v>expressed protein</v>
          </cell>
          <cell r="C17048" t="str">
            <v>N-terminal protein myristoylation</v>
          </cell>
          <cell r="D17048">
            <v>0</v>
          </cell>
          <cell r="E17048">
            <v>0</v>
          </cell>
          <cell r="F17048">
            <v>4.69485755</v>
          </cell>
          <cell r="G17048">
            <v>0</v>
          </cell>
          <cell r="H17048">
            <v>0</v>
          </cell>
          <cell r="I17048">
            <v>0</v>
          </cell>
          <cell r="J17048">
            <v>0</v>
          </cell>
          <cell r="K17048">
            <v>0</v>
          </cell>
        </row>
        <row r="17049">
          <cell r="A17049" t="str">
            <v>TRIAE_CS42_6AS_TGACv1_487095_AA1567990.1</v>
          </cell>
          <cell r="B17049" t="str">
            <v>expressed protein</v>
          </cell>
          <cell r="C17049" t="str">
            <v>N-terminal protein myristoylation</v>
          </cell>
          <cell r="D17049">
            <v>0</v>
          </cell>
          <cell r="E17049">
            <v>0</v>
          </cell>
          <cell r="F17049">
            <v>0</v>
          </cell>
          <cell r="G17049">
            <v>-2.6180825350000001</v>
          </cell>
          <cell r="H17049">
            <v>0</v>
          </cell>
          <cell r="I17049">
            <v>0</v>
          </cell>
          <cell r="J17049">
            <v>0</v>
          </cell>
          <cell r="K17049">
            <v>0</v>
          </cell>
        </row>
        <row r="17050">
          <cell r="A17050" t="str">
            <v>TRIAE_CS42_5BL_TGACv1_404472_AA1300940.1</v>
          </cell>
          <cell r="B17050" t="str">
            <v>expressed protein</v>
          </cell>
          <cell r="C17050" t="str">
            <v>N-terminal protein myristoylation</v>
          </cell>
          <cell r="D17050">
            <v>0</v>
          </cell>
          <cell r="E17050">
            <v>0</v>
          </cell>
          <cell r="F17050">
            <v>0</v>
          </cell>
          <cell r="G17050">
            <v>-2.545608976</v>
          </cell>
          <cell r="H17050">
            <v>0</v>
          </cell>
          <cell r="I17050">
            <v>0</v>
          </cell>
          <cell r="J17050">
            <v>0</v>
          </cell>
          <cell r="K17050">
            <v>0</v>
          </cell>
        </row>
        <row r="17051">
          <cell r="A17051" t="str">
            <v>TRIAE_CS42_5DL_TGACv1_433239_AA1406610.1</v>
          </cell>
          <cell r="B17051" t="str">
            <v>expressed protein</v>
          </cell>
          <cell r="C17051" t="str">
            <v>N-terminal protein myristoylation</v>
          </cell>
          <cell r="D17051">
            <v>0</v>
          </cell>
          <cell r="E17051">
            <v>0</v>
          </cell>
          <cell r="F17051">
            <v>0</v>
          </cell>
          <cell r="G17051">
            <v>-2.545608976</v>
          </cell>
          <cell r="H17051">
            <v>0</v>
          </cell>
          <cell r="I17051">
            <v>0</v>
          </cell>
          <cell r="J17051">
            <v>0</v>
          </cell>
          <cell r="K17051">
            <v>0</v>
          </cell>
        </row>
        <row r="17052">
          <cell r="A17052" t="str">
            <v>TRIAE_CS42_U_TGACv1_640850_AA2077190.1</v>
          </cell>
          <cell r="B17052" t="str">
            <v>expressed protein</v>
          </cell>
          <cell r="C17052" t="str">
            <v>N-terminal protein myristoylation</v>
          </cell>
          <cell r="D17052">
            <v>0</v>
          </cell>
          <cell r="E17052">
            <v>0</v>
          </cell>
          <cell r="F17052">
            <v>0</v>
          </cell>
          <cell r="G17052">
            <v>-2.545608976</v>
          </cell>
          <cell r="H17052">
            <v>0</v>
          </cell>
          <cell r="I17052">
            <v>0</v>
          </cell>
          <cell r="J17052">
            <v>0</v>
          </cell>
          <cell r="K17052">
            <v>0</v>
          </cell>
        </row>
        <row r="17053">
          <cell r="A17053" t="str">
            <v>TRIAE_CS42_3AL_TGACv1_196532_AA0661160.1</v>
          </cell>
          <cell r="B17053" t="str">
            <v>expressed protein</v>
          </cell>
          <cell r="C17053" t="str">
            <v>N-terminal protein myristoylation</v>
          </cell>
          <cell r="D17053">
            <v>0</v>
          </cell>
          <cell r="E17053">
            <v>0</v>
          </cell>
          <cell r="F17053">
            <v>0</v>
          </cell>
          <cell r="G17053">
            <v>-2.3238152059999999</v>
          </cell>
          <cell r="H17053">
            <v>0</v>
          </cell>
          <cell r="I17053">
            <v>0</v>
          </cell>
          <cell r="J17053">
            <v>0</v>
          </cell>
          <cell r="K17053">
            <v>0</v>
          </cell>
        </row>
        <row r="17054">
          <cell r="A17054" t="str">
            <v>TRIAE_CS42_6AL_TGACv1_472774_AA1525860.1</v>
          </cell>
          <cell r="B17054" t="str">
            <v>expressed protein</v>
          </cell>
          <cell r="C17054" t="str">
            <v>N-terminal protein myristoylation</v>
          </cell>
          <cell r="D17054">
            <v>0</v>
          </cell>
          <cell r="E17054">
            <v>0</v>
          </cell>
          <cell r="F17054">
            <v>0</v>
          </cell>
          <cell r="G17054">
            <v>1.1057786089999999</v>
          </cell>
          <cell r="H17054">
            <v>0</v>
          </cell>
          <cell r="I17054">
            <v>0</v>
          </cell>
          <cell r="J17054">
            <v>0</v>
          </cell>
          <cell r="K17054">
            <v>0</v>
          </cell>
        </row>
        <row r="17055">
          <cell r="A17055" t="str">
            <v>TRIAE_CS42_6BL_TGACv1_500435_AA1604580.1</v>
          </cell>
          <cell r="B17055" t="str">
            <v>expressed protein</v>
          </cell>
          <cell r="C17055" t="str">
            <v>N-terminal protein myristoylation</v>
          </cell>
          <cell r="D17055">
            <v>0</v>
          </cell>
          <cell r="E17055">
            <v>0</v>
          </cell>
          <cell r="F17055">
            <v>0</v>
          </cell>
          <cell r="G17055">
            <v>1.1057786089999999</v>
          </cell>
          <cell r="H17055">
            <v>0</v>
          </cell>
          <cell r="I17055">
            <v>0</v>
          </cell>
          <cell r="J17055">
            <v>0</v>
          </cell>
          <cell r="K17055">
            <v>0</v>
          </cell>
        </row>
        <row r="17056">
          <cell r="A17056" t="str">
            <v>TRIAE_CS42_6DL_TGACv1_527944_AA1710180.1</v>
          </cell>
          <cell r="B17056" t="str">
            <v>expressed protein</v>
          </cell>
          <cell r="C17056" t="str">
            <v>N-terminal protein myristoylation</v>
          </cell>
          <cell r="D17056">
            <v>0</v>
          </cell>
          <cell r="E17056">
            <v>0</v>
          </cell>
          <cell r="F17056">
            <v>0</v>
          </cell>
          <cell r="G17056">
            <v>1.1057786089999999</v>
          </cell>
          <cell r="H17056">
            <v>0</v>
          </cell>
          <cell r="I17056">
            <v>0</v>
          </cell>
          <cell r="J17056">
            <v>0</v>
          </cell>
          <cell r="K17056">
            <v>0</v>
          </cell>
        </row>
        <row r="17057">
          <cell r="A17057" t="str">
            <v>TRIAE_CS42_1AL_TGACv1_000796_AA0019330.1</v>
          </cell>
          <cell r="B17057" t="str">
            <v>expressed protein</v>
          </cell>
          <cell r="C17057" t="str">
            <v>N-terminal protein myristoylation</v>
          </cell>
          <cell r="D17057">
            <v>0</v>
          </cell>
          <cell r="E17057">
            <v>0</v>
          </cell>
          <cell r="F17057">
            <v>0</v>
          </cell>
          <cell r="G17057">
            <v>1.323195771</v>
          </cell>
          <cell r="H17057">
            <v>0</v>
          </cell>
          <cell r="I17057">
            <v>0</v>
          </cell>
          <cell r="J17057">
            <v>0</v>
          </cell>
          <cell r="K17057">
            <v>0</v>
          </cell>
        </row>
        <row r="17058">
          <cell r="A17058" t="str">
            <v>TRIAE_CS42_1DL_TGACv1_061867_AA0204810.1</v>
          </cell>
          <cell r="B17058" t="str">
            <v>expressed protein</v>
          </cell>
          <cell r="C17058" t="str">
            <v>N-terminal protein myristoylation</v>
          </cell>
          <cell r="D17058">
            <v>0</v>
          </cell>
          <cell r="E17058">
            <v>0</v>
          </cell>
          <cell r="F17058">
            <v>0</v>
          </cell>
          <cell r="G17058">
            <v>1.323195771</v>
          </cell>
          <cell r="H17058">
            <v>0</v>
          </cell>
          <cell r="I17058">
            <v>0</v>
          </cell>
          <cell r="J17058">
            <v>0</v>
          </cell>
          <cell r="K17058">
            <v>0</v>
          </cell>
        </row>
        <row r="17059">
          <cell r="A17059" t="str">
            <v>TRIAE_CS42_1BL_TGACv1_030456_AA0091200.1</v>
          </cell>
          <cell r="B17059" t="str">
            <v>expressed protein</v>
          </cell>
          <cell r="C17059" t="str">
            <v>N-terminal protein myristoylation</v>
          </cell>
          <cell r="D17059">
            <v>0</v>
          </cell>
          <cell r="E17059">
            <v>0</v>
          </cell>
          <cell r="F17059">
            <v>0</v>
          </cell>
          <cell r="G17059">
            <v>1.4235869619999999</v>
          </cell>
          <cell r="H17059">
            <v>0</v>
          </cell>
          <cell r="I17059">
            <v>0</v>
          </cell>
          <cell r="J17059">
            <v>0</v>
          </cell>
          <cell r="K17059">
            <v>0</v>
          </cell>
        </row>
        <row r="17060">
          <cell r="A17060" t="str">
            <v>TRIAE_CS42_1AS_TGACv1_021270_AA0081440.1</v>
          </cell>
          <cell r="B17060" t="str">
            <v>nuclear factor related to kappa-B-binding protein, related, putative, expressed</v>
          </cell>
          <cell r="C17060" t="str">
            <v>Nuclear factor related to kappa-B-binding protein</v>
          </cell>
          <cell r="D17060">
            <v>1.963839066</v>
          </cell>
          <cell r="E17060">
            <v>1.194461175</v>
          </cell>
          <cell r="F17060">
            <v>0</v>
          </cell>
          <cell r="G17060">
            <v>0</v>
          </cell>
          <cell r="H17060">
            <v>0</v>
          </cell>
          <cell r="I17060">
            <v>0</v>
          </cell>
          <cell r="J17060">
            <v>0</v>
          </cell>
          <cell r="K17060">
            <v>0</v>
          </cell>
        </row>
        <row r="17061">
          <cell r="A17061" t="str">
            <v>TRIAE_CS42_3DL_TGACv1_250985_AA0875860.3</v>
          </cell>
          <cell r="B17061" t="str">
            <v>expressed protein</v>
          </cell>
          <cell r="C17061" t="str">
            <v>Nuclear matrix constituent protein-related, putative isoform 2</v>
          </cell>
          <cell r="D17061">
            <v>0</v>
          </cell>
          <cell r="E17061">
            <v>0</v>
          </cell>
          <cell r="F17061">
            <v>0</v>
          </cell>
          <cell r="G17061">
            <v>-1.1280478759999999</v>
          </cell>
          <cell r="H17061">
            <v>0</v>
          </cell>
          <cell r="I17061">
            <v>0</v>
          </cell>
          <cell r="J17061">
            <v>0</v>
          </cell>
          <cell r="K17061">
            <v>0</v>
          </cell>
        </row>
        <row r="17062">
          <cell r="A17062" t="str">
            <v>TRIAE_CS42_3B_TGACv1_225369_AA0807670.1</v>
          </cell>
          <cell r="B17062" t="str">
            <v>expressed protein</v>
          </cell>
          <cell r="C17062" t="str">
            <v>Nuclear matrix constituent protein-related, putative isoform 2</v>
          </cell>
          <cell r="D17062">
            <v>0</v>
          </cell>
          <cell r="E17062">
            <v>0</v>
          </cell>
          <cell r="F17062">
            <v>0</v>
          </cell>
          <cell r="G17062">
            <v>-1.1179720440000001</v>
          </cell>
          <cell r="H17062">
            <v>0</v>
          </cell>
          <cell r="I17062">
            <v>0</v>
          </cell>
          <cell r="J17062">
            <v>0</v>
          </cell>
          <cell r="K17062">
            <v>0</v>
          </cell>
        </row>
        <row r="17063">
          <cell r="A17063" t="str">
            <v>TRIAE_CS42_3AL_TGACv1_197778_AA0667260.1</v>
          </cell>
          <cell r="B17063" t="str">
            <v>expressed protein</v>
          </cell>
          <cell r="C17063" t="str">
            <v>Nuclear matrix constituent protein-related, putative isoform 2</v>
          </cell>
          <cell r="D17063">
            <v>0</v>
          </cell>
          <cell r="E17063">
            <v>0</v>
          </cell>
          <cell r="F17063">
            <v>0</v>
          </cell>
          <cell r="G17063">
            <v>-1.1171381579999999</v>
          </cell>
          <cell r="H17063">
            <v>0</v>
          </cell>
          <cell r="I17063">
            <v>0</v>
          </cell>
          <cell r="J17063">
            <v>0</v>
          </cell>
          <cell r="K17063">
            <v>0</v>
          </cell>
        </row>
        <row r="17064">
          <cell r="A17064" t="str">
            <v>TRIAE_CS42_6AL_TGACv1_474573_AA1535480.1</v>
          </cell>
          <cell r="B17064" t="str">
            <v>nuclear-pore anchor, putative, expressed</v>
          </cell>
          <cell r="C17064" t="str">
            <v>nuclear pore anchor</v>
          </cell>
          <cell r="D17064">
            <v>2.3576293270000002</v>
          </cell>
          <cell r="E17064">
            <v>1.581772875</v>
          </cell>
          <cell r="F17064">
            <v>0</v>
          </cell>
          <cell r="G17064">
            <v>0</v>
          </cell>
          <cell r="H17064">
            <v>0</v>
          </cell>
          <cell r="I17064">
            <v>0</v>
          </cell>
          <cell r="J17064">
            <v>0</v>
          </cell>
          <cell r="K17064">
            <v>0</v>
          </cell>
        </row>
        <row r="17065">
          <cell r="A17065" t="str">
            <v>TRIAE_CS42_7BL_TGACv1_578546_AA1896830.2</v>
          </cell>
          <cell r="B17065" t="str">
            <v>expressed protein</v>
          </cell>
          <cell r="C17065" t="str">
            <v>Nuclear pore complex protein NUP1</v>
          </cell>
          <cell r="D17065">
            <v>0</v>
          </cell>
          <cell r="E17065">
            <v>0</v>
          </cell>
          <cell r="F17065">
            <v>0</v>
          </cell>
          <cell r="G17065">
            <v>2.1332733190000002</v>
          </cell>
          <cell r="H17065">
            <v>0</v>
          </cell>
          <cell r="I17065">
            <v>0</v>
          </cell>
          <cell r="J17065">
            <v>0</v>
          </cell>
          <cell r="K17065">
            <v>0</v>
          </cell>
        </row>
        <row r="17066">
          <cell r="A17066" t="str">
            <v>TRIAE_CS42_7DL_TGACv1_604714_AA2000950.1</v>
          </cell>
          <cell r="B17066" t="str">
            <v>expressed protein</v>
          </cell>
          <cell r="C17066" t="str">
            <v>Nuclear pore complex protein NUP1</v>
          </cell>
          <cell r="D17066">
            <v>0</v>
          </cell>
          <cell r="E17066">
            <v>0</v>
          </cell>
          <cell r="F17066">
            <v>0</v>
          </cell>
          <cell r="G17066">
            <v>2.1332733190000002</v>
          </cell>
          <cell r="H17066">
            <v>0</v>
          </cell>
          <cell r="I17066">
            <v>0</v>
          </cell>
          <cell r="J17066">
            <v>0</v>
          </cell>
          <cell r="K17066">
            <v>0</v>
          </cell>
        </row>
        <row r="17067">
          <cell r="A17067" t="str">
            <v>TRIAE_CS42_6AS_TGACv1_488926_AA1576440.1</v>
          </cell>
          <cell r="B17067" t="str">
            <v>expressed protein</v>
          </cell>
          <cell r="C17067" t="str">
            <v>Nuclear pore complex protein NUP205</v>
          </cell>
          <cell r="D17067">
            <v>1.031188931</v>
          </cell>
          <cell r="E17067">
            <v>0</v>
          </cell>
          <cell r="F17067">
            <v>0</v>
          </cell>
          <cell r="G17067">
            <v>0</v>
          </cell>
          <cell r="H17067">
            <v>0</v>
          </cell>
          <cell r="I17067">
            <v>0</v>
          </cell>
          <cell r="J17067">
            <v>0</v>
          </cell>
          <cell r="K17067">
            <v>0</v>
          </cell>
        </row>
        <row r="17068">
          <cell r="A17068" t="str">
            <v>TRIAE_CS42_2DS_TGACv1_178369_AA0594670.1</v>
          </cell>
          <cell r="B17068" t="str">
            <v>ribosome inactivating protein, expressed</v>
          </cell>
          <cell r="C17068" t="str">
            <v>Nuclear pore complex protein NUP214</v>
          </cell>
          <cell r="D17068">
            <v>0</v>
          </cell>
          <cell r="E17068">
            <v>0</v>
          </cell>
          <cell r="F17068">
            <v>0</v>
          </cell>
          <cell r="G17068">
            <v>0</v>
          </cell>
          <cell r="H17068">
            <v>0</v>
          </cell>
          <cell r="I17068">
            <v>0</v>
          </cell>
          <cell r="J17068">
            <v>0</v>
          </cell>
          <cell r="K17068">
            <v>-1.385460876</v>
          </cell>
        </row>
        <row r="17069">
          <cell r="A17069" t="str">
            <v>TRIAE_CS42_2AL_TGACv1_095700_AA0313960.1</v>
          </cell>
          <cell r="B17069" t="str">
            <v>expressed protein</v>
          </cell>
          <cell r="C17069" t="str">
            <v>Nuclear pore complex protein NUP54</v>
          </cell>
          <cell r="D17069">
            <v>1.220161096</v>
          </cell>
          <cell r="E17069">
            <v>0</v>
          </cell>
          <cell r="F17069">
            <v>0</v>
          </cell>
          <cell r="G17069">
            <v>0</v>
          </cell>
          <cell r="H17069">
            <v>0</v>
          </cell>
          <cell r="I17069">
            <v>0</v>
          </cell>
          <cell r="J17069">
            <v>0</v>
          </cell>
          <cell r="K17069">
            <v>0</v>
          </cell>
        </row>
        <row r="17070">
          <cell r="A17070" t="str">
            <v>TRIAE_CS42_U_TGACv1_643245_AA2129630.1</v>
          </cell>
          <cell r="B17070" t="str">
            <v>OsNucAP1 - Putative Nucleoporin Autopeptidase homologue, expressed</v>
          </cell>
          <cell r="C17070" t="str">
            <v>Nuclear pore complex protein Nup98-Nup96</v>
          </cell>
          <cell r="D17070">
            <v>1.4081461529999999</v>
          </cell>
          <cell r="E17070">
            <v>1.219582886</v>
          </cell>
          <cell r="F17070">
            <v>0</v>
          </cell>
          <cell r="G17070">
            <v>0</v>
          </cell>
          <cell r="H17070">
            <v>0</v>
          </cell>
          <cell r="I17070">
            <v>0</v>
          </cell>
          <cell r="J17070">
            <v>0</v>
          </cell>
          <cell r="K17070">
            <v>0</v>
          </cell>
        </row>
        <row r="17071">
          <cell r="A17071" t="str">
            <v>TRIAE_CS42_3B_TGACv1_220659_AA0714380.1</v>
          </cell>
          <cell r="B17071" t="str">
            <v>nsp1-like C-terminal region family protein, expressed</v>
          </cell>
          <cell r="C17071" t="str">
            <v>Nuclear pore glycoprotein p62</v>
          </cell>
          <cell r="D17071">
            <v>-1.060135343</v>
          </cell>
          <cell r="E17071">
            <v>-1.530763688</v>
          </cell>
          <cell r="F17071">
            <v>0</v>
          </cell>
          <cell r="G17071">
            <v>0</v>
          </cell>
          <cell r="H17071">
            <v>0</v>
          </cell>
          <cell r="I17071">
            <v>0</v>
          </cell>
          <cell r="J17071">
            <v>0</v>
          </cell>
          <cell r="K17071">
            <v>0</v>
          </cell>
        </row>
        <row r="17072">
          <cell r="A17072" t="str">
            <v>TRIAE_CS42_5BL_TGACv1_404656_AA1307530.1</v>
          </cell>
          <cell r="C17072" t="str">
            <v>Nuclear pore membrane glycoprotein 210</v>
          </cell>
          <cell r="D17072">
            <v>2.2558716489999999</v>
          </cell>
          <cell r="E17072">
            <v>1.6506579539999999</v>
          </cell>
          <cell r="F17072">
            <v>0</v>
          </cell>
          <cell r="G17072">
            <v>0</v>
          </cell>
          <cell r="H17072">
            <v>0</v>
          </cell>
          <cell r="I17072">
            <v>0</v>
          </cell>
          <cell r="J17072">
            <v>0</v>
          </cell>
          <cell r="K17072">
            <v>0</v>
          </cell>
        </row>
        <row r="17073">
          <cell r="A17073" t="str">
            <v>TRIAE_CS42_5DL_TGACv1_438786_AA1468670.2</v>
          </cell>
          <cell r="C17073" t="str">
            <v>Nuclear pore membrane glycoprotein 210</v>
          </cell>
          <cell r="D17073">
            <v>0</v>
          </cell>
          <cell r="E17073">
            <v>-1.0359263080000001</v>
          </cell>
          <cell r="F17073">
            <v>0</v>
          </cell>
          <cell r="G17073">
            <v>0</v>
          </cell>
          <cell r="H17073">
            <v>0</v>
          </cell>
          <cell r="I17073">
            <v>0</v>
          </cell>
          <cell r="J17073">
            <v>0</v>
          </cell>
          <cell r="K17073">
            <v>0</v>
          </cell>
        </row>
        <row r="17074">
          <cell r="A17074" t="str">
            <v>TRIAE_CS42_5BS_TGACv1_423624_AA1380840.1</v>
          </cell>
          <cell r="B17074" t="str">
            <v>nuclear transcription factor Y subunit, putative, expressed</v>
          </cell>
          <cell r="C17074" t="str">
            <v>Nuclear transcription factor Y subunit A-10</v>
          </cell>
          <cell r="D17074">
            <v>0</v>
          </cell>
          <cell r="E17074">
            <v>-1.42852987</v>
          </cell>
          <cell r="F17074">
            <v>0</v>
          </cell>
          <cell r="G17074">
            <v>0</v>
          </cell>
          <cell r="H17074">
            <v>0</v>
          </cell>
          <cell r="I17074">
            <v>0</v>
          </cell>
          <cell r="J17074">
            <v>0</v>
          </cell>
          <cell r="K17074">
            <v>0</v>
          </cell>
        </row>
        <row r="17075">
          <cell r="A17075" t="str">
            <v>TRIAE_CS42_5DS_TGACv1_457294_AA1484860.1</v>
          </cell>
          <cell r="B17075" t="str">
            <v>nuclear transcription factor Y subunit, putative, expressed</v>
          </cell>
          <cell r="C17075" t="str">
            <v>Nuclear transcription factor Y subunit A-10</v>
          </cell>
          <cell r="D17075">
            <v>0</v>
          </cell>
          <cell r="E17075">
            <v>-1.42852987</v>
          </cell>
          <cell r="F17075">
            <v>0</v>
          </cell>
          <cell r="G17075">
            <v>0</v>
          </cell>
          <cell r="H17075">
            <v>0</v>
          </cell>
          <cell r="I17075">
            <v>0</v>
          </cell>
          <cell r="J17075">
            <v>0</v>
          </cell>
          <cell r="K17075">
            <v>0</v>
          </cell>
        </row>
        <row r="17076">
          <cell r="A17076" t="str">
            <v>TRIAE_CS42_5AS_TGACv1_392851_AA1265430.1</v>
          </cell>
          <cell r="B17076" t="str">
            <v>nuclear transcription factor Y subunit, putative, expressed</v>
          </cell>
          <cell r="C17076" t="str">
            <v>Nuclear transcription factor Y subunit A-10</v>
          </cell>
          <cell r="D17076">
            <v>0</v>
          </cell>
          <cell r="E17076">
            <v>-1.2871773360000001</v>
          </cell>
          <cell r="F17076">
            <v>0</v>
          </cell>
          <cell r="G17076">
            <v>-1.406352373</v>
          </cell>
          <cell r="H17076">
            <v>0</v>
          </cell>
          <cell r="I17076">
            <v>0</v>
          </cell>
          <cell r="J17076">
            <v>0</v>
          </cell>
          <cell r="K17076">
            <v>0</v>
          </cell>
        </row>
        <row r="17077">
          <cell r="A17077" t="str">
            <v>TRIAE_CS42_5BL_TGACv1_407283_AA1355270.1</v>
          </cell>
          <cell r="B17077" t="str">
            <v>nuclear transcription factor Y subunit, putative, expressed</v>
          </cell>
          <cell r="C17077" t="str">
            <v>Nuclear transcription factor Y subunit A-10</v>
          </cell>
          <cell r="D17077">
            <v>0</v>
          </cell>
          <cell r="E17077">
            <v>0</v>
          </cell>
          <cell r="F17077">
            <v>0</v>
          </cell>
          <cell r="G17077">
            <v>0</v>
          </cell>
          <cell r="H17077">
            <v>0</v>
          </cell>
          <cell r="I17077">
            <v>0</v>
          </cell>
          <cell r="J17077">
            <v>0</v>
          </cell>
          <cell r="K17077">
            <v>-1.2810330320000001</v>
          </cell>
        </row>
        <row r="17078">
          <cell r="A17078" t="str">
            <v>TRIAE_CS42_5DL_TGACv1_435315_AA1448780.1</v>
          </cell>
          <cell r="B17078" t="str">
            <v>nuclear transcription factor Y subunit, putative, expressed</v>
          </cell>
          <cell r="C17078" t="str">
            <v>Nuclear transcription factor Y subunit A-10</v>
          </cell>
          <cell r="D17078">
            <v>0</v>
          </cell>
          <cell r="E17078">
            <v>0</v>
          </cell>
          <cell r="F17078">
            <v>0</v>
          </cell>
          <cell r="G17078">
            <v>0</v>
          </cell>
          <cell r="H17078">
            <v>0</v>
          </cell>
          <cell r="I17078">
            <v>0</v>
          </cell>
          <cell r="J17078">
            <v>0</v>
          </cell>
          <cell r="K17078">
            <v>-1.2761726449999999</v>
          </cell>
        </row>
        <row r="17079">
          <cell r="A17079" t="str">
            <v>TRIAE_CS42_5AL_TGACv1_378107_AA1251240.1</v>
          </cell>
          <cell r="B17079" t="str">
            <v>nuclear transcription factor Y subunit, putative, expressed</v>
          </cell>
          <cell r="C17079" t="str">
            <v>Nuclear transcription factor Y subunit A-10</v>
          </cell>
          <cell r="D17079">
            <v>0</v>
          </cell>
          <cell r="E17079">
            <v>0</v>
          </cell>
          <cell r="F17079">
            <v>0</v>
          </cell>
          <cell r="G17079">
            <v>0</v>
          </cell>
          <cell r="H17079">
            <v>0</v>
          </cell>
          <cell r="I17079">
            <v>0</v>
          </cell>
          <cell r="J17079">
            <v>0</v>
          </cell>
          <cell r="K17079">
            <v>-1.2690404319999999</v>
          </cell>
        </row>
        <row r="17080">
          <cell r="A17080" t="str">
            <v>TRIAE_CS42_4BL_TGACv1_321321_AA1058960.1</v>
          </cell>
          <cell r="B17080" t="str">
            <v>nuclear transcription factor Y subunit, putative, expressed</v>
          </cell>
          <cell r="C17080" t="str">
            <v>Nuclear transcription factor Y subunit A-3</v>
          </cell>
          <cell r="D17080">
            <v>0</v>
          </cell>
          <cell r="E17080">
            <v>0</v>
          </cell>
          <cell r="F17080">
            <v>0</v>
          </cell>
          <cell r="G17080">
            <v>-1.551416414</v>
          </cell>
          <cell r="H17080">
            <v>0</v>
          </cell>
          <cell r="I17080">
            <v>0</v>
          </cell>
          <cell r="J17080">
            <v>0</v>
          </cell>
          <cell r="K17080">
            <v>-1.050864947</v>
          </cell>
        </row>
        <row r="17081">
          <cell r="A17081" t="str">
            <v>TRIAE_CS42_4AS_TGACv1_308132_AA1026250.1</v>
          </cell>
          <cell r="B17081" t="str">
            <v>nuclear transcription factor Y subunit, putative, expressed</v>
          </cell>
          <cell r="C17081" t="str">
            <v>Nuclear transcription factor Y subunit A-3</v>
          </cell>
          <cell r="D17081">
            <v>0</v>
          </cell>
          <cell r="E17081">
            <v>0</v>
          </cell>
          <cell r="F17081">
            <v>0</v>
          </cell>
          <cell r="G17081">
            <v>-1.496624935</v>
          </cell>
          <cell r="H17081">
            <v>0</v>
          </cell>
          <cell r="I17081">
            <v>0</v>
          </cell>
          <cell r="J17081">
            <v>0</v>
          </cell>
          <cell r="K17081">
            <v>0</v>
          </cell>
        </row>
        <row r="17082">
          <cell r="A17082" t="str">
            <v>TRIAE_CS42_4DL_TGACv1_344923_AA1150520.1</v>
          </cell>
          <cell r="B17082" t="str">
            <v>nuclear transcription factor Y subunit, putative, expressed</v>
          </cell>
          <cell r="C17082" t="str">
            <v>Nuclear transcription factor Y subunit A-3</v>
          </cell>
          <cell r="D17082">
            <v>0</v>
          </cell>
          <cell r="E17082">
            <v>0</v>
          </cell>
          <cell r="F17082">
            <v>0</v>
          </cell>
          <cell r="G17082">
            <v>-1.496624935</v>
          </cell>
          <cell r="H17082">
            <v>0</v>
          </cell>
          <cell r="I17082">
            <v>0</v>
          </cell>
          <cell r="J17082">
            <v>0</v>
          </cell>
          <cell r="K17082">
            <v>0</v>
          </cell>
        </row>
        <row r="17083">
          <cell r="A17083" t="str">
            <v>TRIAE_CS42_U_TGACv1_644619_AA2140810.4</v>
          </cell>
          <cell r="B17083" t="str">
            <v>histone-like transcription factor and archaeal histone, putative, expressed</v>
          </cell>
          <cell r="C17083" t="str">
            <v>Nuclear transcription factor Y subunit B</v>
          </cell>
          <cell r="D17083">
            <v>0</v>
          </cell>
          <cell r="E17083">
            <v>0</v>
          </cell>
          <cell r="F17083">
            <v>0</v>
          </cell>
          <cell r="G17083">
            <v>1.444351409</v>
          </cell>
          <cell r="H17083">
            <v>0</v>
          </cell>
          <cell r="I17083">
            <v>0</v>
          </cell>
          <cell r="J17083">
            <v>0</v>
          </cell>
          <cell r="K17083">
            <v>0</v>
          </cell>
        </row>
        <row r="17084">
          <cell r="A17084" t="str">
            <v>TRIAE_CS42_1BL_TGACv1_033076_AA0136810.1</v>
          </cell>
          <cell r="B17084" t="str">
            <v>histone-like transcription factor and archaeal histone, putative, expressed</v>
          </cell>
          <cell r="C17084" t="str">
            <v>Nuclear transcription factor Y subunit B</v>
          </cell>
          <cell r="D17084">
            <v>0</v>
          </cell>
          <cell r="E17084">
            <v>0</v>
          </cell>
          <cell r="F17084">
            <v>0</v>
          </cell>
          <cell r="G17084">
            <v>1.4911081399999999</v>
          </cell>
          <cell r="H17084">
            <v>0</v>
          </cell>
          <cell r="I17084">
            <v>0</v>
          </cell>
          <cell r="J17084">
            <v>0</v>
          </cell>
          <cell r="K17084">
            <v>0</v>
          </cell>
        </row>
        <row r="17085">
          <cell r="A17085" t="str">
            <v>TRIAE_CS42_3B_TGACv1_222190_AA0759420.1</v>
          </cell>
          <cell r="B17085" t="str">
            <v>histone-like transcription factor and archaeal histone, putative, expressed</v>
          </cell>
          <cell r="C17085" t="str">
            <v>Nuclear transcription factor Y subunit B-2</v>
          </cell>
          <cell r="D17085">
            <v>0</v>
          </cell>
          <cell r="E17085">
            <v>0</v>
          </cell>
          <cell r="F17085">
            <v>0</v>
          </cell>
          <cell r="G17085">
            <v>-2.9114970709999999</v>
          </cell>
          <cell r="H17085">
            <v>0</v>
          </cell>
          <cell r="I17085">
            <v>0</v>
          </cell>
          <cell r="J17085">
            <v>0</v>
          </cell>
          <cell r="K17085">
            <v>0</v>
          </cell>
        </row>
        <row r="17086">
          <cell r="A17086" t="str">
            <v>TRIAE_CS42_3DS_TGACv1_272724_AA0924290.1</v>
          </cell>
          <cell r="B17086" t="str">
            <v>histone-like transcription factor and archaeal histone, putative, expressed</v>
          </cell>
          <cell r="C17086" t="str">
            <v>Nuclear transcription factor Y subunit B-2</v>
          </cell>
          <cell r="D17086">
            <v>0</v>
          </cell>
          <cell r="E17086">
            <v>0</v>
          </cell>
          <cell r="F17086">
            <v>0</v>
          </cell>
          <cell r="G17086">
            <v>-2.8985570960000002</v>
          </cell>
          <cell r="H17086">
            <v>0</v>
          </cell>
          <cell r="I17086">
            <v>0</v>
          </cell>
          <cell r="J17086">
            <v>0</v>
          </cell>
          <cell r="K17086">
            <v>0</v>
          </cell>
        </row>
        <row r="17087">
          <cell r="A17087" t="str">
            <v>TRIAE_CS42_3AS_TGACv1_211270_AA0687800.1</v>
          </cell>
          <cell r="B17087" t="str">
            <v>histone-like transcription factor and archaeal histone, putative, expressed</v>
          </cell>
          <cell r="C17087" t="str">
            <v>Nuclear transcription factor Y subunit B-2</v>
          </cell>
          <cell r="D17087">
            <v>0</v>
          </cell>
          <cell r="E17087">
            <v>0</v>
          </cell>
          <cell r="F17087">
            <v>0</v>
          </cell>
          <cell r="G17087">
            <v>-2.6355111550000001</v>
          </cell>
          <cell r="H17087">
            <v>0</v>
          </cell>
          <cell r="I17087">
            <v>0</v>
          </cell>
          <cell r="J17087">
            <v>0</v>
          </cell>
          <cell r="K17087">
            <v>0</v>
          </cell>
        </row>
        <row r="17088">
          <cell r="A17088" t="str">
            <v>TRIAE_CS42_2AL_TGACv1_093509_AA0281460.1</v>
          </cell>
          <cell r="B17088" t="str">
            <v>histone-like transcription factor and archaeal histone, putative, expressed</v>
          </cell>
          <cell r="C17088" t="str">
            <v>Nuclear transcription factor Y subunit B-3</v>
          </cell>
          <cell r="D17088">
            <v>-2.6520981790000002</v>
          </cell>
          <cell r="E17088">
            <v>-2.6378038240000001</v>
          </cell>
          <cell r="F17088">
            <v>0</v>
          </cell>
          <cell r="G17088">
            <v>0</v>
          </cell>
          <cell r="H17088">
            <v>0</v>
          </cell>
          <cell r="I17088">
            <v>0</v>
          </cell>
          <cell r="J17088">
            <v>0</v>
          </cell>
          <cell r="K17088">
            <v>0</v>
          </cell>
        </row>
        <row r="17089">
          <cell r="A17089" t="str">
            <v>TRIAE_CS42_2BL_TGACv1_129690_AA0392760.1</v>
          </cell>
          <cell r="B17089" t="str">
            <v>histone-like transcription factor and archaeal histone, putative, expressed</v>
          </cell>
          <cell r="C17089" t="str">
            <v>Nuclear transcription factor Y subunit B-3</v>
          </cell>
          <cell r="D17089">
            <v>-2.6520981790000002</v>
          </cell>
          <cell r="E17089">
            <v>-2.6378038240000001</v>
          </cell>
          <cell r="F17089">
            <v>0</v>
          </cell>
          <cell r="G17089">
            <v>0</v>
          </cell>
          <cell r="H17089">
            <v>0</v>
          </cell>
          <cell r="I17089">
            <v>0</v>
          </cell>
          <cell r="J17089">
            <v>0</v>
          </cell>
          <cell r="K17089">
            <v>0</v>
          </cell>
        </row>
        <row r="17090">
          <cell r="A17090" t="str">
            <v>TRIAE_CS42_2DL_TGACv1_161708_AA0560160.1</v>
          </cell>
          <cell r="B17090" t="str">
            <v>histone-like transcription factor and archaeal histone, putative, expressed</v>
          </cell>
          <cell r="C17090" t="str">
            <v>Nuclear transcription factor Y subunit B-3</v>
          </cell>
          <cell r="D17090">
            <v>-2.6520981790000002</v>
          </cell>
          <cell r="E17090">
            <v>-2.6378038240000001</v>
          </cell>
          <cell r="F17090">
            <v>0</v>
          </cell>
          <cell r="G17090">
            <v>0</v>
          </cell>
          <cell r="H17090">
            <v>0</v>
          </cell>
          <cell r="I17090">
            <v>0</v>
          </cell>
          <cell r="J17090">
            <v>0</v>
          </cell>
          <cell r="K17090">
            <v>0</v>
          </cell>
        </row>
        <row r="17091">
          <cell r="A17091" t="str">
            <v>TRIAE_CS42_2AS_TGACv1_113054_AA0350530.1</v>
          </cell>
          <cell r="B17091" t="str">
            <v>histone-like transcription factor and archaeal histone, putative, expressed</v>
          </cell>
          <cell r="C17091" t="str">
            <v>Nuclear transcription factor Y subunit B-3</v>
          </cell>
          <cell r="D17091">
            <v>0</v>
          </cell>
          <cell r="E17091">
            <v>1.8089238350000001</v>
          </cell>
          <cell r="F17091">
            <v>0</v>
          </cell>
          <cell r="G17091">
            <v>-1.4507235940000001</v>
          </cell>
          <cell r="H17091">
            <v>0</v>
          </cell>
          <cell r="I17091">
            <v>0</v>
          </cell>
          <cell r="J17091">
            <v>0</v>
          </cell>
          <cell r="K17091">
            <v>1.260830941</v>
          </cell>
        </row>
        <row r="17092">
          <cell r="A17092" t="str">
            <v>TRIAE_CS42_2BS_TGACv1_145992_AA0452120.1</v>
          </cell>
          <cell r="B17092" t="str">
            <v>histone-like transcription factor and archaeal histone, putative, expressed</v>
          </cell>
          <cell r="C17092" t="str">
            <v>Nuclear transcription factor Y subunit B-3</v>
          </cell>
          <cell r="D17092">
            <v>0</v>
          </cell>
          <cell r="E17092">
            <v>1.8832185509999999</v>
          </cell>
          <cell r="F17092">
            <v>0</v>
          </cell>
          <cell r="G17092">
            <v>-1.4710301180000001</v>
          </cell>
          <cell r="H17092">
            <v>0</v>
          </cell>
          <cell r="I17092">
            <v>0</v>
          </cell>
          <cell r="J17092">
            <v>0</v>
          </cell>
          <cell r="K17092">
            <v>1.3262830249999999</v>
          </cell>
        </row>
        <row r="17093">
          <cell r="A17093" t="str">
            <v>TRIAE_CS42_2DS_TGACv1_178581_AA0597730.1</v>
          </cell>
          <cell r="B17093" t="str">
            <v>histone-like transcription factor and archaeal histone, putative, expressed</v>
          </cell>
          <cell r="C17093" t="str">
            <v>Nuclear transcription factor Y subunit B-3</v>
          </cell>
          <cell r="D17093">
            <v>0</v>
          </cell>
          <cell r="E17093">
            <v>1.8832185509999999</v>
          </cell>
          <cell r="F17093">
            <v>0</v>
          </cell>
          <cell r="G17093">
            <v>-1.4710301180000001</v>
          </cell>
          <cell r="H17093">
            <v>0</v>
          </cell>
          <cell r="I17093">
            <v>0</v>
          </cell>
          <cell r="J17093">
            <v>0</v>
          </cell>
          <cell r="K17093">
            <v>1.3262830249999999</v>
          </cell>
        </row>
        <row r="17094">
          <cell r="A17094" t="str">
            <v>TRIAE_CS42_1AL_TGACv1_004279_AA0053030.2</v>
          </cell>
          <cell r="B17094" t="str">
            <v>histone-like transcription factor and archaeal histone, putative, expressed</v>
          </cell>
          <cell r="C17094" t="str">
            <v>Nuclear transcription factor Y subunit C-3</v>
          </cell>
          <cell r="D17094">
            <v>-1.0952337969999999</v>
          </cell>
          <cell r="E17094">
            <v>0</v>
          </cell>
          <cell r="F17094">
            <v>0</v>
          </cell>
          <cell r="G17094">
            <v>0</v>
          </cell>
          <cell r="H17094">
            <v>0</v>
          </cell>
          <cell r="I17094">
            <v>0</v>
          </cell>
          <cell r="J17094">
            <v>0</v>
          </cell>
          <cell r="K17094">
            <v>0</v>
          </cell>
        </row>
        <row r="17095">
          <cell r="A17095" t="str">
            <v>TRIAE_CS42_1BL_TGACv1_030713_AA0098750.1</v>
          </cell>
          <cell r="B17095" t="str">
            <v>histone-like transcription factor and archaeal histone, putative, expressed</v>
          </cell>
          <cell r="C17095" t="str">
            <v>Nuclear transcription factor Y subunit C-3</v>
          </cell>
          <cell r="D17095">
            <v>-1.0952337969999999</v>
          </cell>
          <cell r="E17095">
            <v>0</v>
          </cell>
          <cell r="F17095">
            <v>0</v>
          </cell>
          <cell r="G17095">
            <v>0</v>
          </cell>
          <cell r="H17095">
            <v>0</v>
          </cell>
          <cell r="I17095">
            <v>0</v>
          </cell>
          <cell r="J17095">
            <v>0</v>
          </cell>
          <cell r="K17095">
            <v>0</v>
          </cell>
        </row>
        <row r="17096">
          <cell r="A17096" t="str">
            <v>TRIAE_CS42_4AS_TGACv1_306412_AA1007760.1</v>
          </cell>
          <cell r="B17096" t="str">
            <v>core histone H2A/H2B/H3/H4, putative, expressed</v>
          </cell>
          <cell r="C17096" t="str">
            <v>Nuclear transcription factor Y subunit C-4</v>
          </cell>
          <cell r="D17096">
            <v>-1.0350927080000001</v>
          </cell>
          <cell r="E17096">
            <v>-1.0479358569999999</v>
          </cell>
          <cell r="F17096">
            <v>0</v>
          </cell>
          <cell r="G17096">
            <v>-1.301944985</v>
          </cell>
          <cell r="H17096">
            <v>0</v>
          </cell>
          <cell r="I17096">
            <v>0</v>
          </cell>
          <cell r="J17096">
            <v>0</v>
          </cell>
          <cell r="K17096">
            <v>1.513196435</v>
          </cell>
        </row>
        <row r="17097">
          <cell r="A17097" t="str">
            <v>TRIAE_CS42_4BL_TGACv1_320320_AA1035090.1</v>
          </cell>
          <cell r="B17097" t="str">
            <v>core histone H2A/H2B/H3/H4, putative, expressed</v>
          </cell>
          <cell r="C17097" t="str">
            <v>Nuclear transcription factor Y subunit C-4</v>
          </cell>
          <cell r="D17097">
            <v>0</v>
          </cell>
          <cell r="E17097">
            <v>0</v>
          </cell>
          <cell r="F17097">
            <v>0</v>
          </cell>
          <cell r="G17097">
            <v>-1.301942237</v>
          </cell>
          <cell r="H17097">
            <v>0</v>
          </cell>
          <cell r="I17097">
            <v>0</v>
          </cell>
          <cell r="J17097">
            <v>0</v>
          </cell>
          <cell r="K17097">
            <v>1.7158975839999999</v>
          </cell>
        </row>
        <row r="17098">
          <cell r="A17098" t="str">
            <v>TRIAE_CS42_4DL_TGACv1_342788_AA1122150.1</v>
          </cell>
          <cell r="B17098" t="str">
            <v>core histone H2A/H2B/H3/H4, putative, expressed</v>
          </cell>
          <cell r="C17098" t="str">
            <v>Nuclear transcription factor Y subunit C-4</v>
          </cell>
          <cell r="D17098">
            <v>0</v>
          </cell>
          <cell r="E17098">
            <v>0</v>
          </cell>
          <cell r="F17098">
            <v>0</v>
          </cell>
          <cell r="G17098">
            <v>-1.301942237</v>
          </cell>
          <cell r="H17098">
            <v>0</v>
          </cell>
          <cell r="I17098">
            <v>0</v>
          </cell>
          <cell r="J17098">
            <v>0</v>
          </cell>
          <cell r="K17098">
            <v>1.7158975839999999</v>
          </cell>
        </row>
        <row r="17099">
          <cell r="A17099" t="str">
            <v>TRIAE_CS42_2AS_TGACv1_115069_AA0370780.1</v>
          </cell>
          <cell r="B17099" t="str">
            <v>RNA-binding protein-like, putative, expressed</v>
          </cell>
          <cell r="C17099" t="str">
            <v>Nuclear transport factor 2</v>
          </cell>
          <cell r="D17099">
            <v>0</v>
          </cell>
          <cell r="E17099">
            <v>1.021356452</v>
          </cell>
          <cell r="F17099">
            <v>0</v>
          </cell>
          <cell r="G17099">
            <v>0</v>
          </cell>
          <cell r="H17099">
            <v>0</v>
          </cell>
          <cell r="I17099">
            <v>0</v>
          </cell>
          <cell r="J17099">
            <v>0</v>
          </cell>
          <cell r="K17099">
            <v>0</v>
          </cell>
        </row>
        <row r="17100">
          <cell r="A17100" t="str">
            <v>TRIAE_CS42_2BS_TGACv1_147626_AA0485770.2</v>
          </cell>
          <cell r="B17100" t="str">
            <v>RNA-binding protein-like, putative, expressed</v>
          </cell>
          <cell r="C17100" t="str">
            <v>Nuclear transport factor 2</v>
          </cell>
          <cell r="D17100">
            <v>0</v>
          </cell>
          <cell r="E17100">
            <v>1.021356452</v>
          </cell>
          <cell r="F17100">
            <v>0</v>
          </cell>
          <cell r="G17100">
            <v>0</v>
          </cell>
          <cell r="H17100">
            <v>0</v>
          </cell>
          <cell r="I17100">
            <v>0</v>
          </cell>
          <cell r="J17100">
            <v>0</v>
          </cell>
          <cell r="K17100">
            <v>0</v>
          </cell>
        </row>
        <row r="17101">
          <cell r="A17101" t="str">
            <v>TRIAE_CS42_2DS_TGACv1_178991_AA0603270.1</v>
          </cell>
          <cell r="B17101" t="str">
            <v>RNA-binding protein-like, putative, expressed</v>
          </cell>
          <cell r="C17101" t="str">
            <v>Nuclear transport factor 2</v>
          </cell>
          <cell r="D17101">
            <v>0</v>
          </cell>
          <cell r="E17101">
            <v>1.021356452</v>
          </cell>
          <cell r="F17101">
            <v>0</v>
          </cell>
          <cell r="G17101">
            <v>0</v>
          </cell>
          <cell r="H17101">
            <v>0</v>
          </cell>
          <cell r="I17101">
            <v>0</v>
          </cell>
          <cell r="J17101">
            <v>0</v>
          </cell>
          <cell r="K17101">
            <v>0</v>
          </cell>
        </row>
        <row r="17102">
          <cell r="A17102" t="str">
            <v>TRIAE_CS42_2AS_TGACv1_114059_AA0363730.1</v>
          </cell>
          <cell r="B17102" t="str">
            <v>nuclear transport factor, putative, expressed</v>
          </cell>
          <cell r="C17102" t="str">
            <v>Nuclear transport factor 2 (NTF2) family protein</v>
          </cell>
          <cell r="D17102">
            <v>-1.1077853900000001</v>
          </cell>
          <cell r="E17102">
            <v>-1.6750527340000001</v>
          </cell>
          <cell r="F17102">
            <v>0</v>
          </cell>
          <cell r="G17102">
            <v>-1.719578719</v>
          </cell>
          <cell r="H17102">
            <v>0</v>
          </cell>
          <cell r="I17102">
            <v>0</v>
          </cell>
          <cell r="J17102">
            <v>0</v>
          </cell>
          <cell r="K17102">
            <v>0</v>
          </cell>
        </row>
        <row r="17103">
          <cell r="A17103" t="str">
            <v>TRIAE_CS42_6AL_TGACv1_472384_AA1521530.1</v>
          </cell>
          <cell r="B17103" t="str">
            <v>expressed protein</v>
          </cell>
          <cell r="C17103" t="str">
            <v>Nuclear transport factor 2 (NTF2) family protein</v>
          </cell>
          <cell r="D17103">
            <v>-1.091009927</v>
          </cell>
          <cell r="E17103">
            <v>-1.919607267</v>
          </cell>
          <cell r="F17103">
            <v>0</v>
          </cell>
          <cell r="G17103">
            <v>0</v>
          </cell>
          <cell r="H17103">
            <v>0</v>
          </cell>
          <cell r="I17103">
            <v>0</v>
          </cell>
          <cell r="J17103">
            <v>0</v>
          </cell>
          <cell r="K17103">
            <v>0</v>
          </cell>
        </row>
        <row r="17104">
          <cell r="A17104" t="str">
            <v>TRIAE_CS42_6DL_TGACv1_526350_AA1680190.1</v>
          </cell>
          <cell r="B17104" t="str">
            <v>expressed protein</v>
          </cell>
          <cell r="C17104" t="str">
            <v>Nuclear transport factor 2 (NTF2) family protein</v>
          </cell>
          <cell r="D17104">
            <v>-1.091009927</v>
          </cell>
          <cell r="E17104">
            <v>-1.919607267</v>
          </cell>
          <cell r="F17104">
            <v>0</v>
          </cell>
          <cell r="G17104">
            <v>0</v>
          </cell>
          <cell r="H17104">
            <v>0</v>
          </cell>
          <cell r="I17104">
            <v>0</v>
          </cell>
          <cell r="J17104">
            <v>0</v>
          </cell>
          <cell r="K17104">
            <v>0</v>
          </cell>
        </row>
        <row r="17105">
          <cell r="A17105" t="str">
            <v>TRIAE_CS42_6BL_TGACv1_499821_AA1592480.1</v>
          </cell>
          <cell r="B17105" t="str">
            <v>expressed protein</v>
          </cell>
          <cell r="C17105" t="str">
            <v>Nuclear transport factor 2 (NTF2) family protein</v>
          </cell>
          <cell r="D17105">
            <v>-1.089987308</v>
          </cell>
          <cell r="E17105">
            <v>-1.9028878789999999</v>
          </cell>
          <cell r="F17105">
            <v>0</v>
          </cell>
          <cell r="G17105">
            <v>0</v>
          </cell>
          <cell r="H17105">
            <v>0</v>
          </cell>
          <cell r="I17105">
            <v>0</v>
          </cell>
          <cell r="J17105">
            <v>0</v>
          </cell>
          <cell r="K17105">
            <v>0</v>
          </cell>
        </row>
        <row r="17106">
          <cell r="A17106" t="str">
            <v>TRIAE_CS42_2BS_TGACv1_148323_AA0492220.2</v>
          </cell>
          <cell r="B17106" t="str">
            <v>nuclear transport factor, putative, expressed</v>
          </cell>
          <cell r="C17106" t="str">
            <v>Nuclear transport factor 2 (NTF2) family protein</v>
          </cell>
          <cell r="D17106">
            <v>0</v>
          </cell>
          <cell r="E17106">
            <v>-1.165086622</v>
          </cell>
          <cell r="F17106">
            <v>0</v>
          </cell>
          <cell r="G17106">
            <v>-1.477504538</v>
          </cell>
          <cell r="H17106">
            <v>0</v>
          </cell>
          <cell r="I17106">
            <v>0</v>
          </cell>
          <cell r="J17106">
            <v>0</v>
          </cell>
          <cell r="K17106">
            <v>0</v>
          </cell>
        </row>
        <row r="17107">
          <cell r="A17107" t="str">
            <v>TRIAE_CS42_3B_TGACv1_220974_AA0725500.1</v>
          </cell>
          <cell r="B17107" t="str">
            <v>expressed protein</v>
          </cell>
          <cell r="C17107" t="str">
            <v>Nuclear transport factor 2 (NTF2) family protein</v>
          </cell>
          <cell r="D17107">
            <v>0</v>
          </cell>
          <cell r="E17107">
            <v>0</v>
          </cell>
          <cell r="F17107">
            <v>0</v>
          </cell>
          <cell r="G17107">
            <v>0</v>
          </cell>
          <cell r="H17107">
            <v>0</v>
          </cell>
          <cell r="I17107">
            <v>0</v>
          </cell>
          <cell r="J17107">
            <v>0</v>
          </cell>
          <cell r="K17107">
            <v>1.0549095550000001</v>
          </cell>
        </row>
        <row r="17108">
          <cell r="A17108" t="str">
            <v>TRIAE_CS42_3DL_TGACv1_252403_AA0889870.1</v>
          </cell>
          <cell r="B17108" t="str">
            <v>expressed protein</v>
          </cell>
          <cell r="C17108" t="str">
            <v>Nuclear transport factor 2 (NTF2) family protein</v>
          </cell>
          <cell r="D17108">
            <v>0</v>
          </cell>
          <cell r="E17108">
            <v>0</v>
          </cell>
          <cell r="F17108">
            <v>0</v>
          </cell>
          <cell r="G17108">
            <v>0</v>
          </cell>
          <cell r="H17108">
            <v>0</v>
          </cell>
          <cell r="I17108">
            <v>0</v>
          </cell>
          <cell r="J17108">
            <v>0</v>
          </cell>
          <cell r="K17108">
            <v>1.1573311340000001</v>
          </cell>
        </row>
        <row r="17109">
          <cell r="A17109" t="str">
            <v>TRIAE_CS42_3AL_TGACv1_193894_AA0622070.1</v>
          </cell>
          <cell r="B17109" t="str">
            <v>expressed protein</v>
          </cell>
          <cell r="C17109" t="str">
            <v>Nuclear transport factor 2 (NTF2) family protein</v>
          </cell>
          <cell r="D17109">
            <v>0</v>
          </cell>
          <cell r="E17109">
            <v>0</v>
          </cell>
          <cell r="F17109">
            <v>0</v>
          </cell>
          <cell r="G17109">
            <v>0</v>
          </cell>
          <cell r="H17109">
            <v>0</v>
          </cell>
          <cell r="I17109">
            <v>0</v>
          </cell>
          <cell r="J17109">
            <v>0</v>
          </cell>
          <cell r="K17109">
            <v>1.1829840570000001</v>
          </cell>
        </row>
        <row r="17110">
          <cell r="A17110" t="str">
            <v>TRIAE_CS42_1BL_TGACv1_034049_AA0143200.1</v>
          </cell>
          <cell r="B17110" t="str">
            <v>expressed protein</v>
          </cell>
          <cell r="C17110" t="str">
            <v>Nuclear transport factor 2 (NTF2) family protein</v>
          </cell>
          <cell r="D17110">
            <v>0</v>
          </cell>
          <cell r="E17110">
            <v>0</v>
          </cell>
          <cell r="F17110">
            <v>0</v>
          </cell>
          <cell r="G17110">
            <v>0</v>
          </cell>
          <cell r="H17110">
            <v>0</v>
          </cell>
          <cell r="I17110">
            <v>0</v>
          </cell>
          <cell r="J17110">
            <v>0</v>
          </cell>
          <cell r="K17110">
            <v>1.4818866909999999</v>
          </cell>
        </row>
        <row r="17111">
          <cell r="A17111" t="str">
            <v>TRIAE_CS42_1AL_TGACv1_001373_AA0029480.1</v>
          </cell>
          <cell r="B17111" t="str">
            <v>expressed protein</v>
          </cell>
          <cell r="C17111" t="str">
            <v>Nuclear transport factor 2 (NTF2) family protein</v>
          </cell>
          <cell r="D17111">
            <v>0</v>
          </cell>
          <cell r="E17111">
            <v>0</v>
          </cell>
          <cell r="F17111">
            <v>0</v>
          </cell>
          <cell r="G17111">
            <v>-1.6282179219999999</v>
          </cell>
          <cell r="H17111">
            <v>0</v>
          </cell>
          <cell r="I17111">
            <v>0</v>
          </cell>
          <cell r="J17111">
            <v>0</v>
          </cell>
          <cell r="K17111">
            <v>0</v>
          </cell>
        </row>
        <row r="17112">
          <cell r="A17112" t="str">
            <v>TRIAE_CS42_1DL_TGACv1_061505_AA0197170.2</v>
          </cell>
          <cell r="B17112" t="str">
            <v>expressed protein</v>
          </cell>
          <cell r="C17112" t="str">
            <v>Nuclear transport factor 2 (NTF2) family protein</v>
          </cell>
          <cell r="D17112">
            <v>0</v>
          </cell>
          <cell r="E17112">
            <v>0</v>
          </cell>
          <cell r="F17112">
            <v>0</v>
          </cell>
          <cell r="G17112">
            <v>-1.618798935</v>
          </cell>
          <cell r="H17112">
            <v>0</v>
          </cell>
          <cell r="I17112">
            <v>0</v>
          </cell>
          <cell r="J17112">
            <v>0</v>
          </cell>
          <cell r="K17112">
            <v>0</v>
          </cell>
        </row>
        <row r="17113">
          <cell r="A17113" t="str">
            <v>TRIAE_CS42_3B_TGACv1_223056_AA0775770.1</v>
          </cell>
          <cell r="B17113" t="str">
            <v>nuclear transport factor, putative, expressed</v>
          </cell>
          <cell r="C17113" t="str">
            <v>nuclear transport factor 2A</v>
          </cell>
          <cell r="D17113">
            <v>-1.130099406</v>
          </cell>
          <cell r="E17113">
            <v>0</v>
          </cell>
          <cell r="F17113">
            <v>0</v>
          </cell>
          <cell r="G17113">
            <v>0</v>
          </cell>
          <cell r="H17113">
            <v>0</v>
          </cell>
          <cell r="I17113">
            <v>0</v>
          </cell>
          <cell r="J17113">
            <v>0</v>
          </cell>
          <cell r="K17113">
            <v>0</v>
          </cell>
        </row>
        <row r="17114">
          <cell r="A17114" t="str">
            <v>TRIAE_CS42_3DL_TGACv1_249245_AA0843020.1</v>
          </cell>
          <cell r="B17114" t="str">
            <v>nuclear transport factor, putative, expressed</v>
          </cell>
          <cell r="C17114" t="str">
            <v>nuclear transport factor 2A</v>
          </cell>
          <cell r="D17114">
            <v>-1.0924106579999999</v>
          </cell>
          <cell r="E17114">
            <v>0</v>
          </cell>
          <cell r="F17114">
            <v>0</v>
          </cell>
          <cell r="G17114">
            <v>0</v>
          </cell>
          <cell r="H17114">
            <v>0</v>
          </cell>
          <cell r="I17114">
            <v>0</v>
          </cell>
          <cell r="J17114">
            <v>0</v>
          </cell>
          <cell r="K17114">
            <v>0</v>
          </cell>
        </row>
        <row r="17115">
          <cell r="A17115" t="str">
            <v>TRIAE_CS42_2DL_TGACv1_158556_AA0521790.1</v>
          </cell>
          <cell r="B17115" t="str">
            <v>zinc ion binding protein, putative, expressed</v>
          </cell>
          <cell r="C17115" t="str">
            <v>Nuclear-interacting partner of ALK</v>
          </cell>
          <cell r="D17115">
            <v>1.0251882299999999</v>
          </cell>
          <cell r="E17115">
            <v>1.261583001</v>
          </cell>
          <cell r="F17115">
            <v>0</v>
          </cell>
          <cell r="G17115">
            <v>0</v>
          </cell>
          <cell r="H17115">
            <v>0</v>
          </cell>
          <cell r="I17115">
            <v>0</v>
          </cell>
          <cell r="J17115">
            <v>0</v>
          </cell>
          <cell r="K17115">
            <v>0</v>
          </cell>
        </row>
        <row r="17116">
          <cell r="A17116" t="str">
            <v>TRIAE_CS42_5DL_TGACv1_434360_AA1434550.1</v>
          </cell>
          <cell r="B17116" t="str">
            <v>zinc ion binding protein, putative, expressed</v>
          </cell>
          <cell r="C17116" t="str">
            <v>Nuclear-interacting partner of ALK</v>
          </cell>
          <cell r="D17116">
            <v>1.30006263</v>
          </cell>
          <cell r="E17116">
            <v>0</v>
          </cell>
          <cell r="F17116">
            <v>0</v>
          </cell>
          <cell r="G17116">
            <v>0</v>
          </cell>
          <cell r="H17116">
            <v>0</v>
          </cell>
          <cell r="I17116">
            <v>0</v>
          </cell>
          <cell r="J17116">
            <v>0</v>
          </cell>
          <cell r="K17116">
            <v>0</v>
          </cell>
        </row>
        <row r="17117">
          <cell r="A17117" t="str">
            <v>TRIAE_CS42_5BL_TGACv1_406773_AA1349680.1</v>
          </cell>
          <cell r="B17117" t="str">
            <v>zinc ion binding protein, putative, expressed</v>
          </cell>
          <cell r="C17117" t="str">
            <v>Nuclear-interacting partner of ALK</v>
          </cell>
          <cell r="D17117">
            <v>1.3359736230000001</v>
          </cell>
          <cell r="E17117">
            <v>0</v>
          </cell>
          <cell r="F17117">
            <v>0</v>
          </cell>
          <cell r="G17117">
            <v>0</v>
          </cell>
          <cell r="H17117">
            <v>0</v>
          </cell>
          <cell r="I17117">
            <v>0</v>
          </cell>
          <cell r="J17117">
            <v>0</v>
          </cell>
          <cell r="K17117">
            <v>0</v>
          </cell>
        </row>
        <row r="17118">
          <cell r="A17118" t="str">
            <v>TRIAE_CS42_5AL_TGACv1_376822_AA1241200.1</v>
          </cell>
          <cell r="B17118" t="str">
            <v>zinc ion binding protein, putative, expressed</v>
          </cell>
          <cell r="C17118" t="str">
            <v>Nuclear-interacting partner of ALK</v>
          </cell>
          <cell r="D17118">
            <v>1.338228722</v>
          </cell>
          <cell r="E17118">
            <v>0</v>
          </cell>
          <cell r="F17118">
            <v>0</v>
          </cell>
          <cell r="G17118">
            <v>0</v>
          </cell>
          <cell r="H17118">
            <v>0</v>
          </cell>
          <cell r="I17118">
            <v>0</v>
          </cell>
          <cell r="J17118">
            <v>0</v>
          </cell>
          <cell r="K17118">
            <v>0</v>
          </cell>
        </row>
        <row r="17119">
          <cell r="A17119" t="str">
            <v>TRIAE_CS42_2AL_TGACv1_094301_AA0295490.1</v>
          </cell>
          <cell r="B17119" t="str">
            <v>zinc ion binding protein, putative, expressed</v>
          </cell>
          <cell r="C17119" t="str">
            <v>Nuclear-interacting partner of ALK</v>
          </cell>
          <cell r="D17119">
            <v>1.945511926</v>
          </cell>
          <cell r="E17119">
            <v>1.989356715</v>
          </cell>
          <cell r="F17119">
            <v>0</v>
          </cell>
          <cell r="G17119">
            <v>0</v>
          </cell>
          <cell r="H17119">
            <v>0</v>
          </cell>
          <cell r="I17119">
            <v>0</v>
          </cell>
          <cell r="J17119">
            <v>0</v>
          </cell>
          <cell r="K17119">
            <v>0</v>
          </cell>
        </row>
        <row r="17120">
          <cell r="A17120" t="str">
            <v>TRIAE_CS42_2AL_TGACv1_094134_AA0293170.1</v>
          </cell>
          <cell r="B17120" t="str">
            <v>nuclease PA3, putative, expressed</v>
          </cell>
          <cell r="C17120" t="str">
            <v>Nuclease S1</v>
          </cell>
          <cell r="D17120">
            <v>0</v>
          </cell>
          <cell r="E17120">
            <v>4.2278693570000003</v>
          </cell>
          <cell r="F17120">
            <v>3.4332477520000002</v>
          </cell>
          <cell r="G17120">
            <v>4.5261717179999996</v>
          </cell>
          <cell r="H17120">
            <v>0</v>
          </cell>
          <cell r="I17120">
            <v>0</v>
          </cell>
          <cell r="J17120">
            <v>0</v>
          </cell>
          <cell r="K17120">
            <v>3.8789650299999998</v>
          </cell>
        </row>
        <row r="17121">
          <cell r="A17121" t="str">
            <v>TRIAE_CS42_2BL_TGACv1_130746_AA0417270.1</v>
          </cell>
          <cell r="B17121" t="str">
            <v>nuclease PA3, putative, expressed</v>
          </cell>
          <cell r="C17121" t="str">
            <v>Nuclease S1</v>
          </cell>
          <cell r="D17121">
            <v>0</v>
          </cell>
          <cell r="E17121">
            <v>4.2278693570000003</v>
          </cell>
          <cell r="F17121">
            <v>3.4332477520000002</v>
          </cell>
          <cell r="G17121">
            <v>4.5261717179999996</v>
          </cell>
          <cell r="H17121">
            <v>0</v>
          </cell>
          <cell r="I17121">
            <v>0</v>
          </cell>
          <cell r="J17121">
            <v>0</v>
          </cell>
          <cell r="K17121">
            <v>3.8789650299999998</v>
          </cell>
        </row>
        <row r="17122">
          <cell r="A17122" t="str">
            <v>TRIAE_CS42_3B_TGACv1_223412_AA0781750.1</v>
          </cell>
          <cell r="B17122" t="str">
            <v>nuclease PA3, putative, expressed</v>
          </cell>
          <cell r="C17122" t="str">
            <v>Nuclease S1</v>
          </cell>
          <cell r="D17122">
            <v>0</v>
          </cell>
          <cell r="E17122">
            <v>0</v>
          </cell>
          <cell r="F17122">
            <v>0</v>
          </cell>
          <cell r="G17122">
            <v>0</v>
          </cell>
          <cell r="H17122">
            <v>0</v>
          </cell>
          <cell r="I17122">
            <v>1.3286002299999999</v>
          </cell>
          <cell r="J17122">
            <v>0</v>
          </cell>
          <cell r="K17122">
            <v>3.0114513239999998</v>
          </cell>
        </row>
        <row r="17123">
          <cell r="A17123" t="str">
            <v>TRIAE_CS42_3AS_TGACv1_210696_AA0677330.2</v>
          </cell>
          <cell r="B17123" t="str">
            <v>nuclease PA3, putative, expressed</v>
          </cell>
          <cell r="C17123" t="str">
            <v>Nuclease S1</v>
          </cell>
          <cell r="D17123">
            <v>0</v>
          </cell>
          <cell r="E17123">
            <v>0</v>
          </cell>
          <cell r="F17123">
            <v>0</v>
          </cell>
          <cell r="G17123">
            <v>0</v>
          </cell>
          <cell r="H17123">
            <v>0</v>
          </cell>
          <cell r="I17123">
            <v>1.4081447149999999</v>
          </cell>
          <cell r="J17123">
            <v>0</v>
          </cell>
          <cell r="K17123">
            <v>0</v>
          </cell>
        </row>
        <row r="17124">
          <cell r="A17124" t="str">
            <v>TRIAE_CS42_3DS_TGACv1_272268_AA0918100.1</v>
          </cell>
          <cell r="B17124" t="str">
            <v>nuclease PA3, putative, expressed</v>
          </cell>
          <cell r="C17124" t="str">
            <v>Nuclease S1</v>
          </cell>
          <cell r="D17124">
            <v>0</v>
          </cell>
          <cell r="E17124">
            <v>0</v>
          </cell>
          <cell r="F17124">
            <v>0</v>
          </cell>
          <cell r="G17124">
            <v>0</v>
          </cell>
          <cell r="H17124">
            <v>0</v>
          </cell>
          <cell r="I17124">
            <v>1.415916773</v>
          </cell>
          <cell r="J17124">
            <v>0</v>
          </cell>
          <cell r="K17124">
            <v>2.9072801070000001</v>
          </cell>
        </row>
        <row r="17125">
          <cell r="A17125" t="str">
            <v>TRIAE_CS42_3B_TGACv1_225266_AA0806580.1</v>
          </cell>
          <cell r="B17125" t="str">
            <v>nuclease PA3, putative, expressed</v>
          </cell>
          <cell r="C17125" t="str">
            <v>Nuclease S1</v>
          </cell>
          <cell r="D17125">
            <v>0</v>
          </cell>
          <cell r="E17125">
            <v>0</v>
          </cell>
          <cell r="F17125">
            <v>0</v>
          </cell>
          <cell r="G17125">
            <v>0</v>
          </cell>
          <cell r="H17125">
            <v>0</v>
          </cell>
          <cell r="I17125">
            <v>1.415916773</v>
          </cell>
          <cell r="J17125">
            <v>0</v>
          </cell>
          <cell r="K17125">
            <v>3.0219514080000001</v>
          </cell>
        </row>
        <row r="17126">
          <cell r="A17126" t="str">
            <v>TRIAE_CS42_3DS_TGACv1_272268_AA0918110.1</v>
          </cell>
          <cell r="B17126" t="str">
            <v>nuclease PA3, putative, expressed</v>
          </cell>
          <cell r="C17126" t="str">
            <v>Nuclease S1</v>
          </cell>
          <cell r="D17126">
            <v>0</v>
          </cell>
          <cell r="E17126">
            <v>0</v>
          </cell>
          <cell r="F17126">
            <v>0</v>
          </cell>
          <cell r="G17126">
            <v>0</v>
          </cell>
          <cell r="H17126">
            <v>0</v>
          </cell>
          <cell r="I17126">
            <v>0</v>
          </cell>
          <cell r="J17126">
            <v>0</v>
          </cell>
          <cell r="K17126">
            <v>2.2186909180000001</v>
          </cell>
        </row>
        <row r="17127">
          <cell r="A17127" t="str">
            <v>TRIAE_CS42_3B_TGACv1_223412_AA0781740.2</v>
          </cell>
          <cell r="B17127" t="str">
            <v>nuclease PA3, putative, expressed</v>
          </cell>
          <cell r="C17127" t="str">
            <v>Nuclease S1</v>
          </cell>
          <cell r="D17127">
            <v>0</v>
          </cell>
          <cell r="E17127">
            <v>0</v>
          </cell>
          <cell r="F17127">
            <v>0</v>
          </cell>
          <cell r="G17127">
            <v>0</v>
          </cell>
          <cell r="H17127">
            <v>0</v>
          </cell>
          <cell r="I17127">
            <v>0</v>
          </cell>
          <cell r="J17127">
            <v>0</v>
          </cell>
          <cell r="K17127">
            <v>3.0219514080000001</v>
          </cell>
        </row>
        <row r="17128">
          <cell r="A17128" t="str">
            <v>TRIAE_CS42_2BL_TGACv1_130259_AA0407500.3</v>
          </cell>
          <cell r="B17128" t="str">
            <v>nuclease PA3, putative, expressed</v>
          </cell>
          <cell r="C17128" t="str">
            <v>Nuclease S1</v>
          </cell>
          <cell r="D17128">
            <v>0</v>
          </cell>
          <cell r="E17128">
            <v>0</v>
          </cell>
          <cell r="F17128">
            <v>3.766500647</v>
          </cell>
          <cell r="G17128">
            <v>4.2767073350000002</v>
          </cell>
          <cell r="H17128">
            <v>0</v>
          </cell>
          <cell r="I17128">
            <v>0</v>
          </cell>
          <cell r="J17128">
            <v>0</v>
          </cell>
          <cell r="K17128">
            <v>3.685169674</v>
          </cell>
        </row>
        <row r="17129">
          <cell r="A17129" t="str">
            <v>TRIAE_CS42_2AL_TGACv1_094134_AA0293150.1</v>
          </cell>
          <cell r="B17129" t="str">
            <v>nuclease PA3, putative, expressed</v>
          </cell>
          <cell r="C17129" t="str">
            <v>Nuclease S1</v>
          </cell>
          <cell r="D17129">
            <v>0</v>
          </cell>
          <cell r="E17129">
            <v>0</v>
          </cell>
          <cell r="F17129">
            <v>4.1566569629999996</v>
          </cell>
          <cell r="G17129">
            <v>5.0837785230000003</v>
          </cell>
          <cell r="H17129">
            <v>0</v>
          </cell>
          <cell r="I17129">
            <v>0</v>
          </cell>
          <cell r="J17129">
            <v>0</v>
          </cell>
          <cell r="K17129">
            <v>3.9584672649999999</v>
          </cell>
        </row>
        <row r="17130">
          <cell r="A17130" t="str">
            <v>TRIAE_CS42_2DL_TGACv1_158583_AA0522480.3</v>
          </cell>
          <cell r="B17130" t="str">
            <v>nuclease PA3, putative, expressed</v>
          </cell>
          <cell r="C17130" t="str">
            <v>Nuclease S1</v>
          </cell>
          <cell r="D17130">
            <v>0</v>
          </cell>
          <cell r="E17130">
            <v>0</v>
          </cell>
          <cell r="F17130">
            <v>2.8051144730000002</v>
          </cell>
          <cell r="G17130">
            <v>4.3334881909999998</v>
          </cell>
          <cell r="H17130">
            <v>0</v>
          </cell>
          <cell r="I17130">
            <v>0</v>
          </cell>
          <cell r="J17130">
            <v>0</v>
          </cell>
          <cell r="K17130">
            <v>4.345179828</v>
          </cell>
        </row>
        <row r="17131">
          <cell r="A17131" t="str">
            <v>TRIAE_CS42_2DL_TGACv1_158583_AA0522520.1</v>
          </cell>
          <cell r="B17131" t="str">
            <v>nuclease PA3, putative, expressed</v>
          </cell>
          <cell r="C17131" t="str">
            <v>Nuclease S1</v>
          </cell>
          <cell r="D17131">
            <v>0</v>
          </cell>
          <cell r="E17131">
            <v>0</v>
          </cell>
          <cell r="F17131">
            <v>4.1566569629999996</v>
          </cell>
          <cell r="G17131">
            <v>5.0764364100000003</v>
          </cell>
          <cell r="H17131">
            <v>0</v>
          </cell>
          <cell r="I17131">
            <v>0</v>
          </cell>
          <cell r="J17131">
            <v>0</v>
          </cell>
          <cell r="K17131">
            <v>0</v>
          </cell>
        </row>
        <row r="17132">
          <cell r="A17132" t="str">
            <v>TRIAE_CS42_1BL_TGACv1_030627_AA0096270.1</v>
          </cell>
          <cell r="B17132" t="str">
            <v>retrotransposon protein, putative, unclassified, expressed</v>
          </cell>
          <cell r="C17132" t="str">
            <v>Nuclease, putative</v>
          </cell>
          <cell r="D17132">
            <v>0</v>
          </cell>
          <cell r="E17132">
            <v>0</v>
          </cell>
          <cell r="F17132">
            <v>0</v>
          </cell>
          <cell r="G17132">
            <v>0</v>
          </cell>
          <cell r="H17132">
            <v>0</v>
          </cell>
          <cell r="I17132">
            <v>0</v>
          </cell>
          <cell r="J17132">
            <v>0</v>
          </cell>
          <cell r="K17132">
            <v>1.246459838</v>
          </cell>
        </row>
        <row r="17133">
          <cell r="A17133" t="str">
            <v>TRIAE_CS42_3AL_TGACv1_195781_AA0653830.1</v>
          </cell>
          <cell r="B17133" t="str">
            <v>RNA recognition motif containing protein, expressed</v>
          </cell>
          <cell r="C17133" t="str">
            <v>nucleic acid binding</v>
          </cell>
          <cell r="D17133">
            <v>3.4134331859999998</v>
          </cell>
          <cell r="E17133">
            <v>0</v>
          </cell>
          <cell r="F17133">
            <v>0</v>
          </cell>
          <cell r="G17133">
            <v>0</v>
          </cell>
          <cell r="H17133">
            <v>0</v>
          </cell>
          <cell r="I17133">
            <v>0</v>
          </cell>
          <cell r="J17133">
            <v>0</v>
          </cell>
          <cell r="K17133">
            <v>0</v>
          </cell>
        </row>
        <row r="17134">
          <cell r="A17134" t="str">
            <v>TRIAE_CS42_3DL_TGACv1_251281_AA0879650.1</v>
          </cell>
          <cell r="B17134" t="str">
            <v>PDE312/PTAC10, putative, expressed</v>
          </cell>
          <cell r="C17134" t="str">
            <v>Nucleic acid-binding, OB-fold-like protein</v>
          </cell>
          <cell r="D17134">
            <v>0</v>
          </cell>
          <cell r="E17134">
            <v>-3.7246022910000001</v>
          </cell>
          <cell r="F17134">
            <v>0</v>
          </cell>
          <cell r="G17134">
            <v>-1.1085370859999999</v>
          </cell>
          <cell r="H17134">
            <v>0</v>
          </cell>
          <cell r="I17134">
            <v>0</v>
          </cell>
          <cell r="J17134">
            <v>0</v>
          </cell>
          <cell r="K17134">
            <v>0</v>
          </cell>
        </row>
        <row r="17135">
          <cell r="A17135" t="str">
            <v>TRIAE_CS42_3B_TGACv1_221842_AA0751310.1</v>
          </cell>
          <cell r="B17135" t="str">
            <v>PDE312/PTAC10, putative, expressed</v>
          </cell>
          <cell r="C17135" t="str">
            <v>Nucleic acid-binding, OB-fold-like protein</v>
          </cell>
          <cell r="D17135">
            <v>0</v>
          </cell>
          <cell r="E17135">
            <v>-3.5765175500000002</v>
          </cell>
          <cell r="F17135">
            <v>0</v>
          </cell>
          <cell r="G17135">
            <v>-1.083911319</v>
          </cell>
          <cell r="H17135">
            <v>0</v>
          </cell>
          <cell r="I17135">
            <v>0</v>
          </cell>
          <cell r="J17135">
            <v>0</v>
          </cell>
          <cell r="K17135">
            <v>0</v>
          </cell>
        </row>
        <row r="17136">
          <cell r="A17136" t="str">
            <v>TRIAE_CS42_3AS_TGACv1_212911_AA0704100.1</v>
          </cell>
          <cell r="B17136" t="str">
            <v>RPA3 - Putative single-stranded DNA binding complex subunit 3, expressed</v>
          </cell>
          <cell r="C17136" t="str">
            <v>Nucleic acid-binding, OB-fold-like protein</v>
          </cell>
          <cell r="D17136">
            <v>0</v>
          </cell>
          <cell r="E17136">
            <v>-1.1359730859999999</v>
          </cell>
          <cell r="F17136">
            <v>0</v>
          </cell>
          <cell r="G17136">
            <v>0</v>
          </cell>
          <cell r="H17136">
            <v>0</v>
          </cell>
          <cell r="I17136">
            <v>0</v>
          </cell>
          <cell r="J17136">
            <v>0</v>
          </cell>
          <cell r="K17136">
            <v>0</v>
          </cell>
        </row>
        <row r="17137">
          <cell r="A17137" t="str">
            <v>TRIAE_CS42_2BS_TGACv1_146796_AA0472980.1</v>
          </cell>
          <cell r="B17137" t="str">
            <v>RNA binding protein, putative, expressed</v>
          </cell>
          <cell r="C17137" t="str">
            <v>Nucleic acid-binding, OB-fold-like protein</v>
          </cell>
          <cell r="D17137">
            <v>0</v>
          </cell>
          <cell r="E17137">
            <v>-1.0314775730000001</v>
          </cell>
          <cell r="F17137">
            <v>0</v>
          </cell>
          <cell r="G17137">
            <v>0</v>
          </cell>
          <cell r="H17137">
            <v>0</v>
          </cell>
          <cell r="I17137">
            <v>0</v>
          </cell>
          <cell r="J17137">
            <v>0</v>
          </cell>
          <cell r="K17137">
            <v>0</v>
          </cell>
        </row>
        <row r="17138">
          <cell r="A17138" t="str">
            <v>TRIAE_CS42_4DL_TGACv1_343163_AA1130890.1</v>
          </cell>
          <cell r="B17138" t="str">
            <v>RNA binding protein, putative, expressed</v>
          </cell>
          <cell r="C17138" t="str">
            <v>Nucleic acid-binding, OB-fold-like protein</v>
          </cell>
          <cell r="D17138">
            <v>0</v>
          </cell>
          <cell r="E17138">
            <v>-1.0314775730000001</v>
          </cell>
          <cell r="F17138">
            <v>0</v>
          </cell>
          <cell r="G17138">
            <v>0</v>
          </cell>
          <cell r="H17138">
            <v>0</v>
          </cell>
          <cell r="I17138">
            <v>0</v>
          </cell>
          <cell r="J17138">
            <v>0</v>
          </cell>
          <cell r="K17138">
            <v>0</v>
          </cell>
        </row>
        <row r="17139">
          <cell r="A17139" t="str">
            <v>TRIAE_CS42_5AL_TGACv1_377772_AA1249360.1</v>
          </cell>
          <cell r="B17139" t="str">
            <v>RNA binding protein, putative, expressed</v>
          </cell>
          <cell r="C17139" t="str">
            <v>Nucleic acid-binding, OB-fold-like protein</v>
          </cell>
          <cell r="D17139">
            <v>0</v>
          </cell>
          <cell r="E17139">
            <v>-1.0314775730000001</v>
          </cell>
          <cell r="F17139">
            <v>0</v>
          </cell>
          <cell r="G17139">
            <v>0</v>
          </cell>
          <cell r="H17139">
            <v>0</v>
          </cell>
          <cell r="I17139">
            <v>0</v>
          </cell>
          <cell r="J17139">
            <v>0</v>
          </cell>
          <cell r="K17139">
            <v>0</v>
          </cell>
        </row>
        <row r="17140">
          <cell r="A17140" t="str">
            <v>TRIAE_CS42_3DS_TGACv1_271675_AA0905350.1</v>
          </cell>
          <cell r="B17140" t="str">
            <v>RPA3 - Putative single-stranded DNA binding complex subunit 3, expressed</v>
          </cell>
          <cell r="C17140" t="str">
            <v>Nucleic acid-binding, OB-fold-like protein</v>
          </cell>
          <cell r="D17140">
            <v>0</v>
          </cell>
          <cell r="E17140">
            <v>0</v>
          </cell>
          <cell r="F17140">
            <v>0</v>
          </cell>
          <cell r="G17140">
            <v>0</v>
          </cell>
          <cell r="H17140">
            <v>0</v>
          </cell>
          <cell r="I17140">
            <v>0</v>
          </cell>
          <cell r="J17140">
            <v>0</v>
          </cell>
          <cell r="K17140">
            <v>-2.5565661739999999</v>
          </cell>
        </row>
        <row r="17141">
          <cell r="A17141" t="str">
            <v>TRIAE_CS42_3DS_TGACv1_272403_AA0920240.1</v>
          </cell>
          <cell r="B17141" t="str">
            <v>RPA3 - Putative single-stranded DNA binding complex subunit 3, expressed</v>
          </cell>
          <cell r="C17141" t="str">
            <v>Nucleic acid-binding, OB-fold-like protein</v>
          </cell>
          <cell r="D17141">
            <v>0</v>
          </cell>
          <cell r="E17141">
            <v>0</v>
          </cell>
          <cell r="F17141">
            <v>0</v>
          </cell>
          <cell r="G17141">
            <v>0</v>
          </cell>
          <cell r="H17141">
            <v>0</v>
          </cell>
          <cell r="I17141">
            <v>0</v>
          </cell>
          <cell r="J17141">
            <v>0</v>
          </cell>
          <cell r="K17141">
            <v>-1.171275713</v>
          </cell>
        </row>
        <row r="17142">
          <cell r="A17142" t="str">
            <v>TRIAE_CS42_2AL_TGACv1_094176_AA0293820.1</v>
          </cell>
          <cell r="B17142" t="str">
            <v>expressed protein</v>
          </cell>
          <cell r="C17142" t="str">
            <v>nucleobase-ascorbate transporter 12</v>
          </cell>
          <cell r="D17142">
            <v>0</v>
          </cell>
          <cell r="E17142">
            <v>-1.011950983</v>
          </cell>
          <cell r="F17142">
            <v>0</v>
          </cell>
          <cell r="G17142">
            <v>0</v>
          </cell>
          <cell r="H17142">
            <v>0</v>
          </cell>
          <cell r="I17142">
            <v>0</v>
          </cell>
          <cell r="J17142">
            <v>0</v>
          </cell>
          <cell r="K17142">
            <v>0</v>
          </cell>
        </row>
        <row r="17143">
          <cell r="A17143" t="str">
            <v>TRIAE_CS42_5DL_TGACv1_434492_AA1436950.1</v>
          </cell>
          <cell r="B17143" t="str">
            <v>nucleobase-ascorbate transporter, putative, expressed</v>
          </cell>
          <cell r="C17143" t="str">
            <v>nucleobase-ascorbate transporter 7</v>
          </cell>
          <cell r="D17143">
            <v>-1.739488986</v>
          </cell>
          <cell r="E17143">
            <v>-1.9113328359999999</v>
          </cell>
          <cell r="F17143">
            <v>0</v>
          </cell>
          <cell r="G17143">
            <v>-1.1283021630000001</v>
          </cell>
          <cell r="H17143">
            <v>0</v>
          </cell>
          <cell r="I17143">
            <v>0</v>
          </cell>
          <cell r="J17143">
            <v>0</v>
          </cell>
          <cell r="K17143">
            <v>0</v>
          </cell>
        </row>
        <row r="17144">
          <cell r="A17144" t="str">
            <v>TRIAE_CS42_5AL_TGACv1_378362_AA1252900.1</v>
          </cell>
          <cell r="B17144" t="str">
            <v>nucleobase-ascorbate transporter, putative, expressed</v>
          </cell>
          <cell r="C17144" t="str">
            <v>nucleobase-ascorbate transporter 7</v>
          </cell>
          <cell r="D17144">
            <v>-1.7181554809999999</v>
          </cell>
          <cell r="E17144">
            <v>-1.882528668</v>
          </cell>
          <cell r="F17144">
            <v>0</v>
          </cell>
          <cell r="G17144">
            <v>-1.1283021630000001</v>
          </cell>
          <cell r="H17144">
            <v>0</v>
          </cell>
          <cell r="I17144">
            <v>0</v>
          </cell>
          <cell r="J17144">
            <v>0</v>
          </cell>
          <cell r="K17144">
            <v>0</v>
          </cell>
        </row>
        <row r="17145">
          <cell r="A17145" t="str">
            <v>TRIAE_CS42_5BL_TGACv1_405549_AA1330010.1</v>
          </cell>
          <cell r="B17145" t="str">
            <v>nucleobase-ascorbate transporter, putative, expressed</v>
          </cell>
          <cell r="C17145" t="str">
            <v>nucleobase-ascorbate transporter 7</v>
          </cell>
          <cell r="D17145">
            <v>-1.7181554809999999</v>
          </cell>
          <cell r="E17145">
            <v>-1.882528668</v>
          </cell>
          <cell r="F17145">
            <v>0</v>
          </cell>
          <cell r="G17145">
            <v>-1.1283021630000001</v>
          </cell>
          <cell r="H17145">
            <v>0</v>
          </cell>
          <cell r="I17145">
            <v>0</v>
          </cell>
          <cell r="J17145">
            <v>0</v>
          </cell>
          <cell r="K17145">
            <v>0</v>
          </cell>
        </row>
        <row r="17146">
          <cell r="A17146" t="str">
            <v>TRIAE_CS42_5DL_TGACv1_433561_AA1416190.1</v>
          </cell>
          <cell r="B17146" t="str">
            <v>nucleobase-ascorbate transporter, putative, expressed</v>
          </cell>
          <cell r="C17146" t="str">
            <v>nucleobase-ascorbate transporter 7</v>
          </cell>
          <cell r="D17146">
            <v>1.0392156850000001</v>
          </cell>
          <cell r="E17146">
            <v>3.248182157</v>
          </cell>
          <cell r="F17146">
            <v>1.4345829619999999</v>
          </cell>
          <cell r="G17146">
            <v>1.3992443720000001</v>
          </cell>
          <cell r="H17146">
            <v>0</v>
          </cell>
          <cell r="I17146">
            <v>0</v>
          </cell>
          <cell r="J17146">
            <v>0</v>
          </cell>
          <cell r="K17146">
            <v>0</v>
          </cell>
        </row>
        <row r="17147">
          <cell r="A17147" t="str">
            <v>TRIAE_CS42_5AL_TGACv1_374866_AA1210490.1</v>
          </cell>
          <cell r="B17147" t="str">
            <v>nucleobase-ascorbate transporter, putative, expressed</v>
          </cell>
          <cell r="C17147" t="str">
            <v>nucleobase-ascorbate transporter 7</v>
          </cell>
          <cell r="D17147">
            <v>1.053410935</v>
          </cell>
          <cell r="E17147">
            <v>3.248182157</v>
          </cell>
          <cell r="F17147">
            <v>1.4345829619999999</v>
          </cell>
          <cell r="G17147">
            <v>1.3992443720000001</v>
          </cell>
          <cell r="H17147">
            <v>0</v>
          </cell>
          <cell r="I17147">
            <v>0</v>
          </cell>
          <cell r="J17147">
            <v>0</v>
          </cell>
          <cell r="K17147">
            <v>0</v>
          </cell>
        </row>
        <row r="17148">
          <cell r="A17148" t="str">
            <v>TRIAE_CS42_5BL_TGACv1_404802_AA1311160.1</v>
          </cell>
          <cell r="B17148" t="str">
            <v>nucleobase-ascorbate transporter, putative, expressed</v>
          </cell>
          <cell r="C17148" t="str">
            <v>nucleobase-ascorbate transporter 7</v>
          </cell>
          <cell r="D17148">
            <v>1.063368632</v>
          </cell>
          <cell r="E17148">
            <v>3.303656218</v>
          </cell>
          <cell r="F17148">
            <v>1.4839409299999999</v>
          </cell>
          <cell r="G17148">
            <v>1.4492220870000001</v>
          </cell>
          <cell r="H17148">
            <v>0</v>
          </cell>
          <cell r="I17148">
            <v>0</v>
          </cell>
          <cell r="J17148">
            <v>0</v>
          </cell>
          <cell r="K17148">
            <v>0</v>
          </cell>
        </row>
        <row r="17149">
          <cell r="A17149" t="str">
            <v>TRIAE_CS42_5DL_TGACv1_433988_AA1426830.1</v>
          </cell>
          <cell r="B17149" t="str">
            <v>nucleobase-ascorbate transporter, putative, expressed</v>
          </cell>
          <cell r="C17149" t="str">
            <v>nucleobase-ascorbate transporter 7</v>
          </cell>
          <cell r="D17149">
            <v>0</v>
          </cell>
          <cell r="E17149">
            <v>0</v>
          </cell>
          <cell r="F17149">
            <v>0</v>
          </cell>
          <cell r="G17149">
            <v>0</v>
          </cell>
          <cell r="H17149">
            <v>0</v>
          </cell>
          <cell r="I17149">
            <v>0</v>
          </cell>
          <cell r="J17149">
            <v>0</v>
          </cell>
          <cell r="K17149">
            <v>-1.1884630119999999</v>
          </cell>
        </row>
        <row r="17150">
          <cell r="A17150" t="str">
            <v>TRIAE_CS42_5AL_TGACv1_379168_AA1255650.1</v>
          </cell>
          <cell r="B17150" t="str">
            <v>nucleobase-ascorbate transporter, putative, expressed</v>
          </cell>
          <cell r="C17150" t="str">
            <v>nucleobase-ascorbate transporter 7</v>
          </cell>
          <cell r="D17150">
            <v>0</v>
          </cell>
          <cell r="E17150">
            <v>0</v>
          </cell>
          <cell r="F17150">
            <v>0</v>
          </cell>
          <cell r="G17150">
            <v>0</v>
          </cell>
          <cell r="H17150">
            <v>0</v>
          </cell>
          <cell r="I17150">
            <v>0</v>
          </cell>
          <cell r="J17150">
            <v>0</v>
          </cell>
          <cell r="K17150">
            <v>-1.1812398559999999</v>
          </cell>
        </row>
        <row r="17151">
          <cell r="A17151" t="str">
            <v>TRIAE_CS42_3B_TGACv1_221295_AA0736490.1</v>
          </cell>
          <cell r="B17151" t="str">
            <v>nucleobase-ascorbate transporter, putative, expressed</v>
          </cell>
          <cell r="C17151" t="str">
            <v>nucleobase-ascorbate transporter 7</v>
          </cell>
          <cell r="D17151">
            <v>0</v>
          </cell>
          <cell r="E17151">
            <v>0</v>
          </cell>
          <cell r="F17151">
            <v>0</v>
          </cell>
          <cell r="G17151">
            <v>0</v>
          </cell>
          <cell r="H17151">
            <v>0</v>
          </cell>
          <cell r="I17151">
            <v>0</v>
          </cell>
          <cell r="J17151">
            <v>0</v>
          </cell>
          <cell r="K17151">
            <v>-1.1714856010000001</v>
          </cell>
        </row>
        <row r="17152">
          <cell r="A17152" t="str">
            <v>TRIAE_CS42_3DL_TGACv1_249329_AA0845540.1</v>
          </cell>
          <cell r="B17152" t="str">
            <v>nucleobase-ascorbate transporter, putative, expressed</v>
          </cell>
          <cell r="C17152" t="str">
            <v>nucleobase-ascorbate transporter 7</v>
          </cell>
          <cell r="D17152">
            <v>0</v>
          </cell>
          <cell r="E17152">
            <v>0</v>
          </cell>
          <cell r="F17152">
            <v>0</v>
          </cell>
          <cell r="G17152">
            <v>0</v>
          </cell>
          <cell r="H17152">
            <v>0</v>
          </cell>
          <cell r="I17152">
            <v>0</v>
          </cell>
          <cell r="J17152">
            <v>0</v>
          </cell>
          <cell r="K17152">
            <v>-1.1714856010000001</v>
          </cell>
        </row>
        <row r="17153">
          <cell r="A17153" t="str">
            <v>TRIAE_CS42_5BL_TGACv1_404758_AA1310220.2</v>
          </cell>
          <cell r="B17153" t="str">
            <v>nucleobase-ascorbate transporter, putative, expressed</v>
          </cell>
          <cell r="C17153" t="str">
            <v>nucleobase-ascorbate transporter 7</v>
          </cell>
          <cell r="D17153">
            <v>0</v>
          </cell>
          <cell r="E17153">
            <v>0</v>
          </cell>
          <cell r="F17153">
            <v>0</v>
          </cell>
          <cell r="G17153">
            <v>0</v>
          </cell>
          <cell r="H17153">
            <v>0</v>
          </cell>
          <cell r="I17153">
            <v>0</v>
          </cell>
          <cell r="J17153">
            <v>0</v>
          </cell>
          <cell r="K17153">
            <v>-1.1526212790000001</v>
          </cell>
        </row>
        <row r="17154">
          <cell r="A17154" t="str">
            <v>TRIAE_CS42_2AL_TGACv1_098377_AA0326140.1</v>
          </cell>
          <cell r="B17154" t="str">
            <v>expressed protein</v>
          </cell>
          <cell r="C17154" t="str">
            <v>Nucleolar pre-ribosomal-associated protein 1</v>
          </cell>
          <cell r="D17154">
            <v>3.2228664550000001</v>
          </cell>
          <cell r="E17154">
            <v>2.5865936430000001</v>
          </cell>
          <cell r="F17154">
            <v>0</v>
          </cell>
          <cell r="G17154">
            <v>0</v>
          </cell>
          <cell r="H17154">
            <v>0</v>
          </cell>
          <cell r="I17154">
            <v>0</v>
          </cell>
          <cell r="J17154">
            <v>0</v>
          </cell>
          <cell r="K17154">
            <v>0</v>
          </cell>
        </row>
        <row r="17155">
          <cell r="A17155" t="str">
            <v>TRIAE_CS42_2DS_TGACv1_177529_AA0579440.1</v>
          </cell>
          <cell r="B17155" t="str">
            <v>expressed protein</v>
          </cell>
          <cell r="C17155" t="str">
            <v>Nucleolar pre-ribosomal-associated protein 1</v>
          </cell>
          <cell r="D17155">
            <v>4.0224191459999998</v>
          </cell>
          <cell r="E17155">
            <v>3.2301245609999998</v>
          </cell>
          <cell r="F17155">
            <v>0</v>
          </cell>
          <cell r="G17155">
            <v>0</v>
          </cell>
          <cell r="H17155">
            <v>0</v>
          </cell>
          <cell r="I17155">
            <v>0</v>
          </cell>
          <cell r="J17155">
            <v>0</v>
          </cell>
          <cell r="K17155">
            <v>0</v>
          </cell>
        </row>
        <row r="17156">
          <cell r="A17156" t="str">
            <v>TRIAE_CS42_2AS_TGACv1_112519_AA0339770.1</v>
          </cell>
          <cell r="B17156" t="str">
            <v>nucleolar protein 5A, putative, expressed</v>
          </cell>
          <cell r="C17156" t="str">
            <v>Nucleolar protein 56</v>
          </cell>
          <cell r="D17156">
            <v>0</v>
          </cell>
          <cell r="E17156">
            <v>-1.2541821609999999</v>
          </cell>
          <cell r="F17156">
            <v>0</v>
          </cell>
          <cell r="G17156">
            <v>0</v>
          </cell>
          <cell r="H17156">
            <v>0</v>
          </cell>
          <cell r="I17156">
            <v>0</v>
          </cell>
          <cell r="J17156">
            <v>0</v>
          </cell>
          <cell r="K17156">
            <v>0</v>
          </cell>
        </row>
        <row r="17157">
          <cell r="A17157" t="str">
            <v>TRIAE_CS42_2BS_TGACv1_146875_AA0474530.1</v>
          </cell>
          <cell r="B17157" t="str">
            <v>nucleolar protein 5A, putative, expressed</v>
          </cell>
          <cell r="C17157" t="str">
            <v>Nucleolar protein 56</v>
          </cell>
          <cell r="D17157">
            <v>0</v>
          </cell>
          <cell r="E17157">
            <v>-1.2541821609999999</v>
          </cell>
          <cell r="F17157">
            <v>0</v>
          </cell>
          <cell r="G17157">
            <v>0</v>
          </cell>
          <cell r="H17157">
            <v>0</v>
          </cell>
          <cell r="I17157">
            <v>0</v>
          </cell>
          <cell r="J17157">
            <v>0</v>
          </cell>
          <cell r="K17157">
            <v>0</v>
          </cell>
        </row>
        <row r="17158">
          <cell r="A17158" t="str">
            <v>TRIAE_CS42_2DS_TGACv1_177679_AA0582400.1</v>
          </cell>
          <cell r="B17158" t="str">
            <v>nucleolar protein 5A, putative, expressed</v>
          </cell>
          <cell r="C17158" t="str">
            <v>Nucleolar protein 56</v>
          </cell>
          <cell r="D17158">
            <v>0</v>
          </cell>
          <cell r="E17158">
            <v>-1.2541821609999999</v>
          </cell>
          <cell r="F17158">
            <v>0</v>
          </cell>
          <cell r="G17158">
            <v>0</v>
          </cell>
          <cell r="H17158">
            <v>0</v>
          </cell>
          <cell r="I17158">
            <v>0</v>
          </cell>
          <cell r="J17158">
            <v>0</v>
          </cell>
          <cell r="K17158">
            <v>0</v>
          </cell>
        </row>
        <row r="17159">
          <cell r="A17159" t="str">
            <v>TRIAE_CS42_3DL_TGACv1_249158_AA0839930.1</v>
          </cell>
          <cell r="B17159" t="str">
            <v>SAR DNA-binding protein-like, putative, expressed</v>
          </cell>
          <cell r="C17159" t="str">
            <v>Nucleolar protein 58</v>
          </cell>
          <cell r="D17159">
            <v>0</v>
          </cell>
          <cell r="E17159">
            <v>-1.5259362139999999</v>
          </cell>
          <cell r="F17159">
            <v>0</v>
          </cell>
          <cell r="G17159">
            <v>0</v>
          </cell>
          <cell r="H17159">
            <v>0</v>
          </cell>
          <cell r="I17159">
            <v>0</v>
          </cell>
          <cell r="J17159">
            <v>0</v>
          </cell>
          <cell r="K17159">
            <v>0</v>
          </cell>
        </row>
        <row r="17160">
          <cell r="A17160" t="str">
            <v>TRIAE_CS42_1BL_TGACv1_031752_AA0120070.1</v>
          </cell>
          <cell r="B17160" t="str">
            <v>nucleolar protein NOP5-1, putative, expressed</v>
          </cell>
          <cell r="C17160" t="str">
            <v>Nucleolar protein 58</v>
          </cell>
          <cell r="D17160">
            <v>0</v>
          </cell>
          <cell r="E17160">
            <v>0</v>
          </cell>
          <cell r="F17160">
            <v>-1.1297341160000001</v>
          </cell>
          <cell r="G17160">
            <v>0</v>
          </cell>
          <cell r="H17160">
            <v>0</v>
          </cell>
          <cell r="I17160">
            <v>0</v>
          </cell>
          <cell r="J17160">
            <v>0</v>
          </cell>
          <cell r="K17160">
            <v>-1.043596411</v>
          </cell>
        </row>
        <row r="17161">
          <cell r="A17161" t="str">
            <v>TRIAE_CS42_2AS_TGACv1_112503_AA0339460.1</v>
          </cell>
          <cell r="B17161" t="str">
            <v>nucleolar protein NOP5-1, putative, expressed</v>
          </cell>
          <cell r="C17161" t="str">
            <v>Nucleolar protein 58</v>
          </cell>
          <cell r="D17161">
            <v>0</v>
          </cell>
          <cell r="E17161">
            <v>0</v>
          </cell>
          <cell r="F17161">
            <v>-1.1297341160000001</v>
          </cell>
          <cell r="G17161">
            <v>0</v>
          </cell>
          <cell r="H17161">
            <v>0</v>
          </cell>
          <cell r="I17161">
            <v>0</v>
          </cell>
          <cell r="J17161">
            <v>0</v>
          </cell>
          <cell r="K17161">
            <v>-1.043596411</v>
          </cell>
        </row>
        <row r="17162">
          <cell r="A17162" t="str">
            <v>TRIAE_CS42_2DS_TGACv1_178503_AA0596660.3</v>
          </cell>
          <cell r="B17162" t="str">
            <v>nucleolar protein NOP5-1, putative, expressed</v>
          </cell>
          <cell r="C17162" t="str">
            <v>Nucleolar protein 58</v>
          </cell>
          <cell r="D17162">
            <v>0</v>
          </cell>
          <cell r="E17162">
            <v>0</v>
          </cell>
          <cell r="F17162">
            <v>-1.1297341160000001</v>
          </cell>
          <cell r="G17162">
            <v>0</v>
          </cell>
          <cell r="H17162">
            <v>0</v>
          </cell>
          <cell r="I17162">
            <v>0</v>
          </cell>
          <cell r="J17162">
            <v>0</v>
          </cell>
          <cell r="K17162">
            <v>-1.043596411</v>
          </cell>
        </row>
        <row r="17163">
          <cell r="A17163" t="str">
            <v>TRIAE_CS42_5AL_TGACv1_375493_AA1222700.2</v>
          </cell>
          <cell r="B17163" t="str">
            <v>nucleolar protein family 6, putative, expressed</v>
          </cell>
          <cell r="C17163" t="str">
            <v>Nucleolar protein 6</v>
          </cell>
          <cell r="D17163">
            <v>0</v>
          </cell>
          <cell r="E17163">
            <v>0</v>
          </cell>
          <cell r="F17163">
            <v>0</v>
          </cell>
          <cell r="G17163">
            <v>0</v>
          </cell>
          <cell r="H17163">
            <v>0</v>
          </cell>
          <cell r="I17163">
            <v>0</v>
          </cell>
          <cell r="J17163">
            <v>0</v>
          </cell>
          <cell r="K17163">
            <v>-1.042764727</v>
          </cell>
        </row>
        <row r="17164">
          <cell r="A17164" t="str">
            <v>TRIAE_CS42_5BL_TGACv1_404120_AA1284880.3</v>
          </cell>
          <cell r="B17164" t="str">
            <v>nucleolar protein family 6, putative, expressed</v>
          </cell>
          <cell r="C17164" t="str">
            <v>Nucleolar protein 6</v>
          </cell>
          <cell r="D17164">
            <v>0</v>
          </cell>
          <cell r="E17164">
            <v>0</v>
          </cell>
          <cell r="F17164">
            <v>0</v>
          </cell>
          <cell r="G17164">
            <v>0</v>
          </cell>
          <cell r="H17164">
            <v>0</v>
          </cell>
          <cell r="I17164">
            <v>0</v>
          </cell>
          <cell r="J17164">
            <v>0</v>
          </cell>
          <cell r="K17164">
            <v>-1.042764727</v>
          </cell>
        </row>
        <row r="17165">
          <cell r="A17165" t="str">
            <v>TRIAE_CS42_5DL_TGACv1_433924_AA1425410.1</v>
          </cell>
          <cell r="B17165" t="str">
            <v>nucleolar protein family 6, putative, expressed</v>
          </cell>
          <cell r="C17165" t="str">
            <v>Nucleolar protein 6</v>
          </cell>
          <cell r="D17165">
            <v>0</v>
          </cell>
          <cell r="E17165">
            <v>0</v>
          </cell>
          <cell r="F17165">
            <v>0</v>
          </cell>
          <cell r="G17165">
            <v>0</v>
          </cell>
          <cell r="H17165">
            <v>0</v>
          </cell>
          <cell r="I17165">
            <v>0</v>
          </cell>
          <cell r="J17165">
            <v>0</v>
          </cell>
          <cell r="K17165">
            <v>-1.0247307800000001</v>
          </cell>
        </row>
        <row r="17166">
          <cell r="A17166" t="str">
            <v>TRIAE_CS42_7AS_TGACv1_570665_AA1839190.1</v>
          </cell>
          <cell r="B17166" t="str">
            <v>expressed protein</v>
          </cell>
          <cell r="C17166" t="str">
            <v>nucleolar protein gar2-related</v>
          </cell>
          <cell r="D17166">
            <v>0</v>
          </cell>
          <cell r="E17166">
            <v>0</v>
          </cell>
          <cell r="F17166">
            <v>0</v>
          </cell>
          <cell r="G17166">
            <v>-1.3064281929999999</v>
          </cell>
          <cell r="H17166">
            <v>0</v>
          </cell>
          <cell r="I17166">
            <v>0</v>
          </cell>
          <cell r="J17166">
            <v>0</v>
          </cell>
          <cell r="K17166">
            <v>0</v>
          </cell>
        </row>
        <row r="17167">
          <cell r="A17167" t="str">
            <v>TRIAE_CS42_5AL_TGACv1_374319_AA1196740.2</v>
          </cell>
          <cell r="B17167" t="str">
            <v>expressed protein</v>
          </cell>
          <cell r="C17167" t="str">
            <v>Nucleolar protein gar2-related isoform 5</v>
          </cell>
          <cell r="D17167">
            <v>0</v>
          </cell>
          <cell r="E17167">
            <v>0</v>
          </cell>
          <cell r="F17167">
            <v>0</v>
          </cell>
          <cell r="G17167">
            <v>-2.0915741990000001</v>
          </cell>
          <cell r="H17167">
            <v>0</v>
          </cell>
          <cell r="I17167">
            <v>0</v>
          </cell>
          <cell r="J17167">
            <v>0</v>
          </cell>
          <cell r="K17167">
            <v>-1.192547061</v>
          </cell>
        </row>
        <row r="17168">
          <cell r="A17168" t="str">
            <v>TRIAE_CS42_5DL_TGACv1_433893_AA1424610.3</v>
          </cell>
          <cell r="B17168" t="str">
            <v>expressed protein</v>
          </cell>
          <cell r="C17168" t="str">
            <v>Nucleolar protein gar2-related isoform 5</v>
          </cell>
          <cell r="D17168">
            <v>0</v>
          </cell>
          <cell r="E17168">
            <v>0</v>
          </cell>
          <cell r="F17168">
            <v>0</v>
          </cell>
          <cell r="G17168">
            <v>-2.0915741990000001</v>
          </cell>
          <cell r="H17168">
            <v>0</v>
          </cell>
          <cell r="I17168">
            <v>0</v>
          </cell>
          <cell r="J17168">
            <v>0</v>
          </cell>
          <cell r="K17168">
            <v>-1.1247050709999999</v>
          </cell>
        </row>
        <row r="17169">
          <cell r="A17169" t="str">
            <v>TRIAE_CS42_5BL_TGACv1_406177_AA1341840.2</v>
          </cell>
          <cell r="B17169" t="str">
            <v>expressed protein</v>
          </cell>
          <cell r="C17169" t="str">
            <v>Nucleolar protein gar2-related isoform 5</v>
          </cell>
          <cell r="D17169">
            <v>0</v>
          </cell>
          <cell r="E17169">
            <v>0</v>
          </cell>
          <cell r="F17169">
            <v>0</v>
          </cell>
          <cell r="G17169">
            <v>0</v>
          </cell>
          <cell r="H17169">
            <v>0</v>
          </cell>
          <cell r="I17169">
            <v>0</v>
          </cell>
          <cell r="J17169">
            <v>0</v>
          </cell>
          <cell r="K17169">
            <v>-1.1247050709999999</v>
          </cell>
        </row>
        <row r="17170">
          <cell r="A17170" t="str">
            <v>TRIAE_CS42_4DL_TGACv1_343519_AA1135870.1</v>
          </cell>
          <cell r="B17170" t="str">
            <v>nucleoporin, putative, expressed</v>
          </cell>
          <cell r="C17170" t="str">
            <v>Nucleoporin, Nup133/Nup155-like</v>
          </cell>
          <cell r="D17170">
            <v>2.5250295390000002</v>
          </cell>
          <cell r="E17170">
            <v>0</v>
          </cell>
          <cell r="F17170">
            <v>0</v>
          </cell>
          <cell r="G17170">
            <v>0</v>
          </cell>
          <cell r="H17170">
            <v>0</v>
          </cell>
          <cell r="I17170">
            <v>0</v>
          </cell>
          <cell r="J17170">
            <v>0</v>
          </cell>
          <cell r="K17170">
            <v>0</v>
          </cell>
        </row>
        <row r="17171">
          <cell r="A17171" t="str">
            <v>TRIAE_CS42_2BL_TGACv1_133295_AA0442130.1</v>
          </cell>
          <cell r="B17171" t="str">
            <v>PDI, putative, expressed</v>
          </cell>
          <cell r="C17171" t="str">
            <v>Nucleoredoxin</v>
          </cell>
          <cell r="D17171">
            <v>1.0920736680000001</v>
          </cell>
          <cell r="E17171">
            <v>2.1940749340000001</v>
          </cell>
          <cell r="F17171">
            <v>0</v>
          </cell>
          <cell r="G17171">
            <v>0</v>
          </cell>
          <cell r="H17171">
            <v>0</v>
          </cell>
          <cell r="I17171">
            <v>0</v>
          </cell>
          <cell r="J17171">
            <v>0</v>
          </cell>
          <cell r="K17171">
            <v>0</v>
          </cell>
        </row>
        <row r="17172">
          <cell r="A17172" t="str">
            <v>TRIAE_CS42_3DL_TGACv1_249149_AA0839610.1</v>
          </cell>
          <cell r="B17172" t="str">
            <v>protein disulfide isomerase, putative, expressed</v>
          </cell>
          <cell r="C17172" t="str">
            <v>Nucleoredoxin</v>
          </cell>
          <cell r="D17172">
            <v>0</v>
          </cell>
          <cell r="E17172">
            <v>6.1514904990000003</v>
          </cell>
          <cell r="F17172">
            <v>4.2890940200000003</v>
          </cell>
          <cell r="G17172">
            <v>6.1838619960000001</v>
          </cell>
          <cell r="H17172">
            <v>0</v>
          </cell>
          <cell r="I17172">
            <v>0</v>
          </cell>
          <cell r="J17172">
            <v>1.916480406</v>
          </cell>
          <cell r="K17172">
            <v>5.5396554800000004</v>
          </cell>
        </row>
        <row r="17173">
          <cell r="A17173" t="str">
            <v>TRIAE_CS42_3B_TGACv1_222900_AA0772910.2</v>
          </cell>
          <cell r="B17173" t="str">
            <v>protein disulfide isomerase, putative, expressed</v>
          </cell>
          <cell r="C17173" t="str">
            <v>Nucleoredoxin</v>
          </cell>
          <cell r="D17173">
            <v>0</v>
          </cell>
          <cell r="E17173">
            <v>6.1514904990000003</v>
          </cell>
          <cell r="F17173">
            <v>0</v>
          </cell>
          <cell r="G17173">
            <v>0</v>
          </cell>
          <cell r="H17173">
            <v>0</v>
          </cell>
          <cell r="I17173">
            <v>0</v>
          </cell>
          <cell r="J17173">
            <v>0</v>
          </cell>
          <cell r="K17173">
            <v>0</v>
          </cell>
        </row>
        <row r="17174">
          <cell r="A17174" t="str">
            <v>TRIAE_CS42_3AL_TGACv1_194855_AA0640660.1</v>
          </cell>
          <cell r="B17174" t="str">
            <v>protein disulfide isomerase, putative, expressed</v>
          </cell>
          <cell r="C17174" t="str">
            <v>Nucleoredoxin</v>
          </cell>
          <cell r="D17174">
            <v>0</v>
          </cell>
          <cell r="E17174">
            <v>6.2256384369999997</v>
          </cell>
          <cell r="F17174">
            <v>4.2769297570000004</v>
          </cell>
          <cell r="G17174">
            <v>6.2157565300000002</v>
          </cell>
          <cell r="H17174">
            <v>0</v>
          </cell>
          <cell r="I17174">
            <v>2.318287486</v>
          </cell>
          <cell r="J17174">
            <v>1.778698568</v>
          </cell>
          <cell r="K17174">
            <v>5.4194031359999997</v>
          </cell>
        </row>
        <row r="17175">
          <cell r="A17175" t="str">
            <v>TRIAE_CS42_5AS_TGACv1_394228_AA1279010.2</v>
          </cell>
          <cell r="B17175" t="str">
            <v>nucleoside diphosphate kinase, putative, expressed</v>
          </cell>
          <cell r="C17175" t="str">
            <v>nucleoside diphosphate kinase 2</v>
          </cell>
          <cell r="D17175">
            <v>0</v>
          </cell>
          <cell r="E17175">
            <v>-1.325190468</v>
          </cell>
          <cell r="F17175">
            <v>-1.1236729009999999</v>
          </cell>
          <cell r="G17175">
            <v>-1.055432994</v>
          </cell>
          <cell r="H17175">
            <v>0</v>
          </cell>
          <cell r="I17175">
            <v>0</v>
          </cell>
          <cell r="J17175">
            <v>0</v>
          </cell>
          <cell r="K17175">
            <v>0</v>
          </cell>
        </row>
        <row r="17176">
          <cell r="A17176" t="str">
            <v>TRIAE_CS42_5DS_TGACv1_458160_AA1492440.1</v>
          </cell>
          <cell r="B17176" t="str">
            <v>nucleoside diphosphate kinase, putative, expressed</v>
          </cell>
          <cell r="C17176" t="str">
            <v>nucleoside diphosphate kinase 2</v>
          </cell>
          <cell r="D17176">
            <v>0</v>
          </cell>
          <cell r="E17176">
            <v>-1.325190468</v>
          </cell>
          <cell r="F17176">
            <v>-1.1236729009999999</v>
          </cell>
          <cell r="G17176">
            <v>-1.055432994</v>
          </cell>
          <cell r="H17176">
            <v>0</v>
          </cell>
          <cell r="I17176">
            <v>0</v>
          </cell>
          <cell r="J17176">
            <v>0</v>
          </cell>
          <cell r="K17176">
            <v>0</v>
          </cell>
        </row>
        <row r="17177">
          <cell r="A17177" t="str">
            <v>TRIAE_CS42_1AL_TGACv1_001360_AA0029330.1</v>
          </cell>
          <cell r="B17177" t="str">
            <v>nucleoside diphosphate kinase, putative, expressed</v>
          </cell>
          <cell r="C17177" t="str">
            <v>Nucleoside diphosphate kinase family protein</v>
          </cell>
          <cell r="D17177">
            <v>0</v>
          </cell>
          <cell r="E17177">
            <v>-1.091529229</v>
          </cell>
          <cell r="F17177">
            <v>0</v>
          </cell>
          <cell r="G17177">
            <v>0</v>
          </cell>
          <cell r="H17177">
            <v>0</v>
          </cell>
          <cell r="I17177">
            <v>0</v>
          </cell>
          <cell r="J17177">
            <v>0</v>
          </cell>
          <cell r="K17177">
            <v>0</v>
          </cell>
        </row>
        <row r="17178">
          <cell r="A17178" t="str">
            <v>TRIAE_CS42_1BL_TGACv1_032872_AA0134980.1</v>
          </cell>
          <cell r="B17178" t="str">
            <v>nucleoside diphosphate kinase, putative, expressed</v>
          </cell>
          <cell r="C17178" t="str">
            <v>Nucleoside diphosphate kinase family protein</v>
          </cell>
          <cell r="D17178">
            <v>0</v>
          </cell>
          <cell r="E17178">
            <v>-1.091529229</v>
          </cell>
          <cell r="F17178">
            <v>0</v>
          </cell>
          <cell r="G17178">
            <v>0</v>
          </cell>
          <cell r="H17178">
            <v>0</v>
          </cell>
          <cell r="I17178">
            <v>0</v>
          </cell>
          <cell r="J17178">
            <v>0</v>
          </cell>
          <cell r="K17178">
            <v>0</v>
          </cell>
        </row>
        <row r="17179">
          <cell r="A17179" t="str">
            <v>TRIAE_CS42_1DL_TGACv1_062960_AA0222280.1</v>
          </cell>
          <cell r="B17179" t="str">
            <v>nucleoside diphosphate kinase, putative, expressed</v>
          </cell>
          <cell r="C17179" t="str">
            <v>Nucleoside diphosphate kinase family protein</v>
          </cell>
          <cell r="D17179">
            <v>0</v>
          </cell>
          <cell r="E17179">
            <v>-1.091529229</v>
          </cell>
          <cell r="F17179">
            <v>0</v>
          </cell>
          <cell r="G17179">
            <v>0</v>
          </cell>
          <cell r="H17179">
            <v>0</v>
          </cell>
          <cell r="I17179">
            <v>0</v>
          </cell>
          <cell r="J17179">
            <v>0</v>
          </cell>
          <cell r="K17179">
            <v>0</v>
          </cell>
        </row>
        <row r="17180">
          <cell r="A17180" t="str">
            <v>TRIAE_CS42_4BS_TGACv1_328748_AA1092930.2</v>
          </cell>
          <cell r="B17180" t="str">
            <v>nucleoside diphosphate kinase, putative, expressed</v>
          </cell>
          <cell r="C17180" t="str">
            <v>Nucleoside diphosphate kinase family protein</v>
          </cell>
          <cell r="D17180">
            <v>0</v>
          </cell>
          <cell r="E17180">
            <v>0</v>
          </cell>
          <cell r="F17180">
            <v>0</v>
          </cell>
          <cell r="G17180">
            <v>0</v>
          </cell>
          <cell r="H17180">
            <v>0</v>
          </cell>
          <cell r="I17180">
            <v>1.0331322709999999</v>
          </cell>
          <cell r="J17180">
            <v>0</v>
          </cell>
          <cell r="K17180">
            <v>0</v>
          </cell>
        </row>
        <row r="17181">
          <cell r="A17181" t="str">
            <v>TRIAE_CS42_4DS_TGACv1_361731_AA1172190.1</v>
          </cell>
          <cell r="B17181" t="str">
            <v>nucleoside diphosphate kinase, putative, expressed</v>
          </cell>
          <cell r="C17181" t="str">
            <v>Nucleoside diphosphate kinase family protein</v>
          </cell>
          <cell r="D17181">
            <v>0</v>
          </cell>
          <cell r="E17181">
            <v>0</v>
          </cell>
          <cell r="F17181">
            <v>0</v>
          </cell>
          <cell r="G17181">
            <v>0</v>
          </cell>
          <cell r="H17181">
            <v>0</v>
          </cell>
          <cell r="I17181">
            <v>1.0331322709999999</v>
          </cell>
          <cell r="J17181">
            <v>0</v>
          </cell>
          <cell r="K17181">
            <v>0</v>
          </cell>
        </row>
        <row r="17182">
          <cell r="A17182" t="str">
            <v>TRIAE_CS42_U_TGACv1_643410_AA2131750.1</v>
          </cell>
          <cell r="B17182" t="str">
            <v>nucleoside diphosphate kinase, putative, expressed</v>
          </cell>
          <cell r="C17182" t="str">
            <v>Nucleoside diphosphate kinase family protein</v>
          </cell>
          <cell r="D17182">
            <v>0</v>
          </cell>
          <cell r="E17182">
            <v>0</v>
          </cell>
          <cell r="F17182">
            <v>0</v>
          </cell>
          <cell r="G17182">
            <v>0</v>
          </cell>
          <cell r="H17182">
            <v>0</v>
          </cell>
          <cell r="I17182">
            <v>1.0331322709999999</v>
          </cell>
          <cell r="J17182">
            <v>0</v>
          </cell>
          <cell r="K17182">
            <v>0</v>
          </cell>
        </row>
        <row r="17183">
          <cell r="A17183" t="str">
            <v>TRIAE_CS42_7BS_TGACv1_593627_AA1953230.1</v>
          </cell>
          <cell r="B17183" t="str">
            <v>transporter-related, putative, expressed</v>
          </cell>
          <cell r="C17183" t="str">
            <v>Nucleotide/sugar transporter family protein</v>
          </cell>
          <cell r="D17183">
            <v>0</v>
          </cell>
          <cell r="E17183">
            <v>-1.6270431540000001</v>
          </cell>
          <cell r="F17183">
            <v>0</v>
          </cell>
          <cell r="G17183">
            <v>0</v>
          </cell>
          <cell r="H17183">
            <v>0</v>
          </cell>
          <cell r="I17183">
            <v>0</v>
          </cell>
          <cell r="J17183">
            <v>0</v>
          </cell>
          <cell r="K17183">
            <v>0</v>
          </cell>
        </row>
        <row r="17184">
          <cell r="A17184" t="str">
            <v>TRIAE_CS42_7DS_TGACv1_623064_AA2049270.1</v>
          </cell>
          <cell r="B17184" t="str">
            <v>transporter-related, putative, expressed</v>
          </cell>
          <cell r="C17184" t="str">
            <v>Nucleotide/sugar transporter family protein</v>
          </cell>
          <cell r="D17184">
            <v>0</v>
          </cell>
          <cell r="E17184">
            <v>-1.6270431540000001</v>
          </cell>
          <cell r="F17184">
            <v>0</v>
          </cell>
          <cell r="G17184">
            <v>0</v>
          </cell>
          <cell r="H17184">
            <v>0</v>
          </cell>
          <cell r="I17184">
            <v>0</v>
          </cell>
          <cell r="J17184">
            <v>0</v>
          </cell>
          <cell r="K17184">
            <v>0</v>
          </cell>
        </row>
        <row r="17185">
          <cell r="A17185" t="str">
            <v>TRIAE_CS42_U_TGACv1_641119_AA2086050.1</v>
          </cell>
          <cell r="B17185" t="str">
            <v>transporter-related, putative, expressed</v>
          </cell>
          <cell r="C17185" t="str">
            <v>Nucleotide/sugar transporter family protein</v>
          </cell>
          <cell r="D17185">
            <v>0</v>
          </cell>
          <cell r="E17185">
            <v>-1.6270431540000001</v>
          </cell>
          <cell r="F17185">
            <v>0</v>
          </cell>
          <cell r="G17185">
            <v>0</v>
          </cell>
          <cell r="H17185">
            <v>0</v>
          </cell>
          <cell r="I17185">
            <v>0</v>
          </cell>
          <cell r="J17185">
            <v>0</v>
          </cell>
          <cell r="K17185">
            <v>0</v>
          </cell>
        </row>
        <row r="17186">
          <cell r="A17186" t="str">
            <v>TRIAE_CS42_1AL_TGACv1_001182_AA0026600.2</v>
          </cell>
          <cell r="B17186" t="str">
            <v>transporter-related, putative, expressed</v>
          </cell>
          <cell r="C17186" t="str">
            <v>Nucleotide/sugar transporter family protein</v>
          </cell>
          <cell r="D17186">
            <v>0</v>
          </cell>
          <cell r="E17186">
            <v>5.6915916160000002</v>
          </cell>
          <cell r="F17186">
            <v>2.4383473640000002</v>
          </cell>
          <cell r="G17186">
            <v>3.1045757250000001</v>
          </cell>
          <cell r="H17186">
            <v>0</v>
          </cell>
          <cell r="I17186">
            <v>0</v>
          </cell>
          <cell r="J17186">
            <v>0</v>
          </cell>
          <cell r="K17186">
            <v>0</v>
          </cell>
        </row>
        <row r="17187">
          <cell r="A17187" t="str">
            <v>TRIAE_CS42_1BL_TGACv1_032022_AA0124330.1</v>
          </cell>
          <cell r="B17187" t="str">
            <v>transporter-related, putative, expressed</v>
          </cell>
          <cell r="C17187" t="str">
            <v>Nucleotide/sugar transporter family protein</v>
          </cell>
          <cell r="D17187">
            <v>0</v>
          </cell>
          <cell r="E17187">
            <v>5.6915916160000002</v>
          </cell>
          <cell r="F17187">
            <v>2.4383473640000002</v>
          </cell>
          <cell r="G17187">
            <v>3.1045757250000001</v>
          </cell>
          <cell r="H17187">
            <v>0</v>
          </cell>
          <cell r="I17187">
            <v>0</v>
          </cell>
          <cell r="J17187">
            <v>0</v>
          </cell>
          <cell r="K17187">
            <v>0</v>
          </cell>
        </row>
        <row r="17188">
          <cell r="A17188" t="str">
            <v>TRIAE_CS42_1DL_TGACv1_065275_AA0236770.1</v>
          </cell>
          <cell r="B17188" t="str">
            <v>transporter-related, putative, expressed</v>
          </cell>
          <cell r="C17188" t="str">
            <v>Nucleotide/sugar transporter family protein</v>
          </cell>
          <cell r="D17188">
            <v>0</v>
          </cell>
          <cell r="E17188">
            <v>5.6915916160000002</v>
          </cell>
          <cell r="F17188">
            <v>2.4383473640000002</v>
          </cell>
          <cell r="G17188">
            <v>3.1045757250000001</v>
          </cell>
          <cell r="H17188">
            <v>0</v>
          </cell>
          <cell r="I17188">
            <v>0</v>
          </cell>
          <cell r="J17188">
            <v>0</v>
          </cell>
          <cell r="K17188">
            <v>0</v>
          </cell>
        </row>
        <row r="17189">
          <cell r="A17189" t="str">
            <v>TRIAE_CS42_2DL_TGACv1_158449_AA0518980.1</v>
          </cell>
          <cell r="B17189" t="str">
            <v>transporter-related, putative, expressed</v>
          </cell>
          <cell r="C17189" t="str">
            <v>Nucleotide/sugar transporter family protein</v>
          </cell>
          <cell r="D17189">
            <v>0</v>
          </cell>
          <cell r="E17189">
            <v>0</v>
          </cell>
          <cell r="F17189">
            <v>-1.878861683</v>
          </cell>
          <cell r="G17189">
            <v>-1.6289064069999999</v>
          </cell>
          <cell r="H17189">
            <v>0</v>
          </cell>
          <cell r="I17189">
            <v>0</v>
          </cell>
          <cell r="J17189">
            <v>0</v>
          </cell>
          <cell r="K17189">
            <v>0</v>
          </cell>
        </row>
        <row r="17190">
          <cell r="A17190" t="str">
            <v>TRIAE_CS42_3AS_TGACv1_212661_AA0702460.4</v>
          </cell>
          <cell r="B17190" t="str">
            <v>transporter-related, putative, expressed</v>
          </cell>
          <cell r="C17190" t="str">
            <v>Nucleotide/sugar transporter family protein</v>
          </cell>
          <cell r="D17190">
            <v>0</v>
          </cell>
          <cell r="E17190">
            <v>0</v>
          </cell>
          <cell r="F17190">
            <v>0</v>
          </cell>
          <cell r="G17190">
            <v>-1.3159313479999999</v>
          </cell>
          <cell r="H17190">
            <v>0</v>
          </cell>
          <cell r="I17190">
            <v>0</v>
          </cell>
          <cell r="J17190">
            <v>0</v>
          </cell>
          <cell r="K17190">
            <v>0</v>
          </cell>
        </row>
        <row r="17191">
          <cell r="A17191" t="str">
            <v>TRIAE_CS42_3B_TGACv1_221204_AA0733640.1</v>
          </cell>
          <cell r="B17191" t="str">
            <v>transporter-related, putative, expressed</v>
          </cell>
          <cell r="C17191" t="str">
            <v>Nucleotide/sugar transporter family protein</v>
          </cell>
          <cell r="D17191">
            <v>0</v>
          </cell>
          <cell r="E17191">
            <v>0</v>
          </cell>
          <cell r="F17191">
            <v>0</v>
          </cell>
          <cell r="G17191">
            <v>-1.309359892</v>
          </cell>
          <cell r="H17191">
            <v>0</v>
          </cell>
          <cell r="I17191">
            <v>0</v>
          </cell>
          <cell r="J17191">
            <v>0</v>
          </cell>
          <cell r="K17191">
            <v>0</v>
          </cell>
        </row>
        <row r="17192">
          <cell r="A17192" t="str">
            <v>TRIAE_CS42_3DS_TGACv1_272300_AA0918630.1</v>
          </cell>
          <cell r="B17192" t="str">
            <v>transporter-related, putative, expressed</v>
          </cell>
          <cell r="C17192" t="str">
            <v>Nucleotide/sugar transporter family protein</v>
          </cell>
          <cell r="D17192">
            <v>0</v>
          </cell>
          <cell r="E17192">
            <v>0</v>
          </cell>
          <cell r="F17192">
            <v>0</v>
          </cell>
          <cell r="G17192">
            <v>-1.309359892</v>
          </cell>
          <cell r="H17192">
            <v>0</v>
          </cell>
          <cell r="I17192">
            <v>0</v>
          </cell>
          <cell r="J17192">
            <v>0</v>
          </cell>
          <cell r="K17192">
            <v>0</v>
          </cell>
        </row>
        <row r="17193">
          <cell r="A17193" t="str">
            <v>TRIAE_CS42_7AS_TGACv1_569489_AA1817350.1</v>
          </cell>
          <cell r="B17193" t="str">
            <v>transporter family protein, putative, expressed</v>
          </cell>
          <cell r="C17193" t="str">
            <v>Nucleotide/sugar transporter family protein</v>
          </cell>
          <cell r="D17193">
            <v>0</v>
          </cell>
          <cell r="E17193">
            <v>0</v>
          </cell>
          <cell r="F17193">
            <v>0</v>
          </cell>
          <cell r="G17193">
            <v>-1.121465275</v>
          </cell>
          <cell r="H17193">
            <v>0</v>
          </cell>
          <cell r="I17193">
            <v>0</v>
          </cell>
          <cell r="J17193">
            <v>0</v>
          </cell>
          <cell r="K17193">
            <v>0</v>
          </cell>
        </row>
        <row r="17194">
          <cell r="A17194" t="str">
            <v>TRIAE_CS42_7BS_TGACv1_593247_AA1949770.1</v>
          </cell>
          <cell r="B17194" t="str">
            <v>transporter family protein, putative, expressed</v>
          </cell>
          <cell r="C17194" t="str">
            <v>Nucleotide/sugar transporter family protein</v>
          </cell>
          <cell r="D17194">
            <v>0</v>
          </cell>
          <cell r="E17194">
            <v>0</v>
          </cell>
          <cell r="F17194">
            <v>0</v>
          </cell>
          <cell r="G17194">
            <v>-1.121465275</v>
          </cell>
          <cell r="H17194">
            <v>0</v>
          </cell>
          <cell r="I17194">
            <v>0</v>
          </cell>
          <cell r="J17194">
            <v>0</v>
          </cell>
          <cell r="K17194">
            <v>0</v>
          </cell>
        </row>
        <row r="17195">
          <cell r="A17195" t="str">
            <v>TRIAE_CS42_7DS_TGACv1_622599_AA2042340.1</v>
          </cell>
          <cell r="B17195" t="str">
            <v>transporter family protein, putative, expressed</v>
          </cell>
          <cell r="C17195" t="str">
            <v>Nucleotide/sugar transporter family protein</v>
          </cell>
          <cell r="D17195">
            <v>0</v>
          </cell>
          <cell r="E17195">
            <v>0</v>
          </cell>
          <cell r="F17195">
            <v>0</v>
          </cell>
          <cell r="G17195">
            <v>-1.121465275</v>
          </cell>
          <cell r="H17195">
            <v>0</v>
          </cell>
          <cell r="I17195">
            <v>0</v>
          </cell>
          <cell r="J17195">
            <v>0</v>
          </cell>
          <cell r="K17195">
            <v>0</v>
          </cell>
        </row>
        <row r="17196">
          <cell r="A17196" t="str">
            <v>TRIAE_CS42_4AL_TGACv1_289860_AA0977930.1</v>
          </cell>
          <cell r="B17196" t="str">
            <v>regulatory protein, putative, expressed</v>
          </cell>
          <cell r="C17196" t="str">
            <v>Nucleotide-diphospho-sugar transferase family protein</v>
          </cell>
          <cell r="D17196">
            <v>1.5070688779999999</v>
          </cell>
          <cell r="E17196">
            <v>0</v>
          </cell>
          <cell r="F17196">
            <v>0</v>
          </cell>
          <cell r="G17196">
            <v>0</v>
          </cell>
          <cell r="H17196">
            <v>0</v>
          </cell>
          <cell r="I17196">
            <v>0</v>
          </cell>
          <cell r="J17196">
            <v>0</v>
          </cell>
          <cell r="K17196">
            <v>0</v>
          </cell>
        </row>
        <row r="17197">
          <cell r="A17197" t="str">
            <v>TRIAE_CS42_4DL_TGACv1_342792_AA1122300.1</v>
          </cell>
          <cell r="B17197" t="str">
            <v>regulatory protein, putative, expressed</v>
          </cell>
          <cell r="C17197" t="str">
            <v>Nucleotide-diphospho-sugar transferase family protein</v>
          </cell>
          <cell r="D17197">
            <v>2.0716326089999999</v>
          </cell>
          <cell r="E17197">
            <v>0</v>
          </cell>
          <cell r="F17197">
            <v>0</v>
          </cell>
          <cell r="G17197">
            <v>1.0937105899999999</v>
          </cell>
          <cell r="H17197">
            <v>0</v>
          </cell>
          <cell r="I17197">
            <v>1.339035196</v>
          </cell>
          <cell r="J17197">
            <v>0</v>
          </cell>
          <cell r="K17197">
            <v>-1.704871558</v>
          </cell>
        </row>
        <row r="17198">
          <cell r="A17198" t="str">
            <v>TRIAE_CS42_5AL_TGACv1_374597_AA1204050.1</v>
          </cell>
          <cell r="B17198" t="str">
            <v>regulatory protein, putative, expressed</v>
          </cell>
          <cell r="C17198" t="str">
            <v>Nucleotide-diphospho-sugar transferase family protein</v>
          </cell>
          <cell r="D17198">
            <v>2.0716326089999999</v>
          </cell>
          <cell r="E17198">
            <v>0</v>
          </cell>
          <cell r="F17198">
            <v>0</v>
          </cell>
          <cell r="G17198">
            <v>1.0937105899999999</v>
          </cell>
          <cell r="H17198">
            <v>0</v>
          </cell>
          <cell r="I17198">
            <v>1.339035196</v>
          </cell>
          <cell r="J17198">
            <v>0</v>
          </cell>
          <cell r="K17198">
            <v>-1.704871558</v>
          </cell>
        </row>
        <row r="17199">
          <cell r="A17199" t="str">
            <v>TRIAE_CS42_4BL_TGACv1_320395_AA1037660.1</v>
          </cell>
          <cell r="B17199" t="str">
            <v>regulatory protein, putative, expressed</v>
          </cell>
          <cell r="C17199" t="str">
            <v>Nucleotide-diphospho-sugar transferase family protein</v>
          </cell>
          <cell r="D17199">
            <v>2.2360106160000002</v>
          </cell>
          <cell r="E17199">
            <v>0</v>
          </cell>
          <cell r="F17199">
            <v>0</v>
          </cell>
          <cell r="G17199">
            <v>1.0937105899999999</v>
          </cell>
          <cell r="H17199">
            <v>0</v>
          </cell>
          <cell r="I17199">
            <v>1.339035196</v>
          </cell>
          <cell r="J17199">
            <v>0</v>
          </cell>
          <cell r="K17199">
            <v>-1.704871558</v>
          </cell>
        </row>
        <row r="17200">
          <cell r="A17200" t="str">
            <v>TRIAE_CS42_4BS_TGACv1_328710_AA1092340.1</v>
          </cell>
          <cell r="B17200" t="str">
            <v>regulatory protein, putative, expressed</v>
          </cell>
          <cell r="C17200" t="str">
            <v>Nucleotide-diphospho-sugar transferase family protein</v>
          </cell>
          <cell r="D17200">
            <v>0</v>
          </cell>
          <cell r="E17200">
            <v>0</v>
          </cell>
          <cell r="F17200">
            <v>0</v>
          </cell>
          <cell r="G17200">
            <v>0</v>
          </cell>
          <cell r="H17200">
            <v>0</v>
          </cell>
          <cell r="I17200">
            <v>1.07687618</v>
          </cell>
          <cell r="J17200">
            <v>0</v>
          </cell>
          <cell r="K17200">
            <v>-1.0758258940000001</v>
          </cell>
        </row>
        <row r="17201">
          <cell r="A17201" t="str">
            <v>TRIAE_CS42_U_TGACv1_641109_AA2085480.1</v>
          </cell>
          <cell r="B17201" t="str">
            <v>regulatory protein, putative, expressed</v>
          </cell>
          <cell r="C17201" t="str">
            <v>Nucleotide-diphospho-sugar transferase family protein</v>
          </cell>
          <cell r="D17201">
            <v>0</v>
          </cell>
          <cell r="E17201">
            <v>0</v>
          </cell>
          <cell r="F17201">
            <v>0</v>
          </cell>
          <cell r="G17201">
            <v>0</v>
          </cell>
          <cell r="H17201">
            <v>0</v>
          </cell>
          <cell r="I17201">
            <v>1.07687618</v>
          </cell>
          <cell r="J17201">
            <v>0</v>
          </cell>
          <cell r="K17201">
            <v>-1.0758258940000001</v>
          </cell>
        </row>
        <row r="17202">
          <cell r="A17202" t="str">
            <v>TRIAE_CS42_4DS_TGACv1_362356_AA1179040.1</v>
          </cell>
          <cell r="B17202" t="str">
            <v>regulatory protein, putative, expressed</v>
          </cell>
          <cell r="C17202" t="str">
            <v>Nucleotide-diphospho-sugar transferase family protein</v>
          </cell>
          <cell r="D17202">
            <v>0</v>
          </cell>
          <cell r="E17202">
            <v>0</v>
          </cell>
          <cell r="F17202">
            <v>0</v>
          </cell>
          <cell r="G17202">
            <v>0</v>
          </cell>
          <cell r="H17202">
            <v>0</v>
          </cell>
          <cell r="I17202">
            <v>0</v>
          </cell>
          <cell r="J17202">
            <v>0</v>
          </cell>
          <cell r="K17202">
            <v>-1.155326998</v>
          </cell>
        </row>
        <row r="17203">
          <cell r="A17203" t="str">
            <v>TRIAE_CS42_3AL_TGACv1_195077_AA0644450.1</v>
          </cell>
          <cell r="B17203" t="str">
            <v>expressed protein</v>
          </cell>
          <cell r="C17203" t="str">
            <v>Nucleotide-diphospho-sugar transferase superfamily protein</v>
          </cell>
          <cell r="D17203">
            <v>1.248036073</v>
          </cell>
          <cell r="E17203">
            <v>1.404502251</v>
          </cell>
          <cell r="F17203">
            <v>1.956283177</v>
          </cell>
          <cell r="G17203">
            <v>1.7099437829999999</v>
          </cell>
          <cell r="H17203">
            <v>0</v>
          </cell>
          <cell r="I17203">
            <v>0</v>
          </cell>
          <cell r="J17203">
            <v>0</v>
          </cell>
          <cell r="K17203">
            <v>0</v>
          </cell>
        </row>
        <row r="17204">
          <cell r="A17204" t="str">
            <v>TRIAE_CS42_3DL_TGACv1_250475_AA0868800.1</v>
          </cell>
          <cell r="B17204" t="str">
            <v>expressed protein</v>
          </cell>
          <cell r="C17204" t="str">
            <v>Nucleotide-diphospho-sugar transferase superfamily protein</v>
          </cell>
          <cell r="D17204">
            <v>1.248036073</v>
          </cell>
          <cell r="E17204">
            <v>1.404502251</v>
          </cell>
          <cell r="F17204">
            <v>1.956283177</v>
          </cell>
          <cell r="G17204">
            <v>1.7099437829999999</v>
          </cell>
          <cell r="H17204">
            <v>0</v>
          </cell>
          <cell r="I17204">
            <v>0</v>
          </cell>
          <cell r="J17204">
            <v>0</v>
          </cell>
          <cell r="K17204">
            <v>0</v>
          </cell>
        </row>
        <row r="17205">
          <cell r="A17205" t="str">
            <v>TRIAE_CS42_3B_TGACv1_221756_AA0749370.1</v>
          </cell>
          <cell r="B17205" t="str">
            <v>expressed protein</v>
          </cell>
          <cell r="C17205" t="str">
            <v>Nucleotide-diphospho-sugar transferase superfamily protein</v>
          </cell>
          <cell r="D17205">
            <v>1.2648077360000001</v>
          </cell>
          <cell r="E17205">
            <v>1.421340233</v>
          </cell>
          <cell r="F17205">
            <v>1.956283177</v>
          </cell>
          <cell r="G17205">
            <v>1.7099437829999999</v>
          </cell>
          <cell r="H17205">
            <v>0</v>
          </cell>
          <cell r="I17205">
            <v>0</v>
          </cell>
          <cell r="J17205">
            <v>0</v>
          </cell>
          <cell r="K17205">
            <v>0</v>
          </cell>
        </row>
        <row r="17206">
          <cell r="A17206" t="str">
            <v>TRIAE_CS42_6AL_TGACv1_473897_AA1533380.1</v>
          </cell>
          <cell r="B17206" t="str">
            <v>synthase, putative, expressed</v>
          </cell>
          <cell r="C17206" t="str">
            <v>nucleotide-rhamnose synthase/epimerase-reductase</v>
          </cell>
          <cell r="D17206">
            <v>0</v>
          </cell>
          <cell r="E17206">
            <v>0</v>
          </cell>
          <cell r="F17206">
            <v>0</v>
          </cell>
          <cell r="G17206">
            <v>0</v>
          </cell>
          <cell r="H17206">
            <v>0</v>
          </cell>
          <cell r="I17206">
            <v>0</v>
          </cell>
          <cell r="J17206">
            <v>0</v>
          </cell>
          <cell r="K17206">
            <v>-1.063266995</v>
          </cell>
        </row>
        <row r="17207">
          <cell r="A17207" t="str">
            <v>TRIAE_CS42_6DL_TGACv1_528145_AA1711960.1</v>
          </cell>
          <cell r="B17207" t="str">
            <v>synthase, putative, expressed</v>
          </cell>
          <cell r="C17207" t="str">
            <v>nucleotide-rhamnose synthase/epimerase-reductase</v>
          </cell>
          <cell r="D17207">
            <v>0</v>
          </cell>
          <cell r="E17207">
            <v>0</v>
          </cell>
          <cell r="F17207">
            <v>0</v>
          </cell>
          <cell r="G17207">
            <v>0</v>
          </cell>
          <cell r="H17207">
            <v>0</v>
          </cell>
          <cell r="I17207">
            <v>0</v>
          </cell>
          <cell r="J17207">
            <v>0</v>
          </cell>
          <cell r="K17207">
            <v>-1.0587212749999999</v>
          </cell>
        </row>
        <row r="17208">
          <cell r="A17208" t="str">
            <v>TRIAE_CS42_6BL_TGACv1_501404_AA1617070.1</v>
          </cell>
          <cell r="B17208" t="str">
            <v>synthase, putative, expressed</v>
          </cell>
          <cell r="C17208" t="str">
            <v>nucleotide-rhamnose synthase/epimerase-reductase</v>
          </cell>
          <cell r="D17208">
            <v>0</v>
          </cell>
          <cell r="E17208">
            <v>0</v>
          </cell>
          <cell r="F17208">
            <v>0</v>
          </cell>
          <cell r="G17208">
            <v>0</v>
          </cell>
          <cell r="H17208">
            <v>0</v>
          </cell>
          <cell r="I17208">
            <v>0</v>
          </cell>
          <cell r="J17208">
            <v>0</v>
          </cell>
          <cell r="K17208">
            <v>-1.0586052480000001</v>
          </cell>
        </row>
        <row r="17209">
          <cell r="A17209" t="str">
            <v>TRIAE_CS42_3DL_TGACv1_250445_AA0868340.1</v>
          </cell>
          <cell r="B17209" t="str">
            <v>domain of unknown function, DUF250 domain containing protein, expressed</v>
          </cell>
          <cell r="C17209" t="str">
            <v>Nucleotide-sugar transporter family protein</v>
          </cell>
          <cell r="D17209">
            <v>0</v>
          </cell>
          <cell r="E17209">
            <v>1.1431947499999999</v>
          </cell>
          <cell r="F17209">
            <v>0</v>
          </cell>
          <cell r="G17209">
            <v>0</v>
          </cell>
          <cell r="H17209">
            <v>0</v>
          </cell>
          <cell r="I17209">
            <v>0</v>
          </cell>
          <cell r="J17209">
            <v>0</v>
          </cell>
          <cell r="K17209">
            <v>0</v>
          </cell>
        </row>
        <row r="17210">
          <cell r="A17210" t="str">
            <v>TRIAE_CS42_3AL_TGACv1_194926_AA0642210.1</v>
          </cell>
          <cell r="B17210" t="str">
            <v>domain of unknown function, DUF250 domain containing protein, expressed</v>
          </cell>
          <cell r="C17210" t="str">
            <v>Nucleotide-sugar transporter family protein</v>
          </cell>
          <cell r="D17210">
            <v>0</v>
          </cell>
          <cell r="E17210">
            <v>1.349368881</v>
          </cell>
          <cell r="F17210">
            <v>0</v>
          </cell>
          <cell r="G17210">
            <v>0</v>
          </cell>
          <cell r="H17210">
            <v>0</v>
          </cell>
          <cell r="I17210">
            <v>0</v>
          </cell>
          <cell r="J17210">
            <v>0</v>
          </cell>
          <cell r="K17210">
            <v>0</v>
          </cell>
        </row>
        <row r="17211">
          <cell r="A17211" t="str">
            <v>TRIAE_CS42_1BL_TGACv1_031789_AA0120590.1</v>
          </cell>
          <cell r="B17211" t="str">
            <v>domain of unknown function, DUF250 domain containing protein, expressed</v>
          </cell>
          <cell r="C17211" t="str">
            <v>Nucleotide-sugar transporter family protein</v>
          </cell>
          <cell r="D17211">
            <v>0</v>
          </cell>
          <cell r="E17211">
            <v>1.4147840270000001</v>
          </cell>
          <cell r="F17211">
            <v>0</v>
          </cell>
          <cell r="G17211">
            <v>0</v>
          </cell>
          <cell r="H17211">
            <v>0</v>
          </cell>
          <cell r="I17211">
            <v>0</v>
          </cell>
          <cell r="J17211">
            <v>0</v>
          </cell>
          <cell r="K17211">
            <v>0</v>
          </cell>
        </row>
        <row r="17212">
          <cell r="A17212" t="str">
            <v>TRIAE_CS42_1DL_TGACv1_062908_AA0221580.1</v>
          </cell>
          <cell r="B17212" t="str">
            <v>domain of unknown function, DUF250 domain containing protein, expressed</v>
          </cell>
          <cell r="C17212" t="str">
            <v>Nucleotide-sugar transporter family protein</v>
          </cell>
          <cell r="D17212">
            <v>0</v>
          </cell>
          <cell r="E17212">
            <v>1.421566688</v>
          </cell>
          <cell r="F17212">
            <v>0</v>
          </cell>
          <cell r="G17212">
            <v>0</v>
          </cell>
          <cell r="H17212">
            <v>0</v>
          </cell>
          <cell r="I17212">
            <v>0</v>
          </cell>
          <cell r="J17212">
            <v>0</v>
          </cell>
          <cell r="K17212">
            <v>0</v>
          </cell>
        </row>
        <row r="17213">
          <cell r="A17213" t="str">
            <v>TRIAE_CS42_3B_TGACv1_226081_AA0813830.1</v>
          </cell>
          <cell r="B17213" t="str">
            <v>domain of unknown function, DUF250 domain containing protein, expressed</v>
          </cell>
          <cell r="C17213" t="str">
            <v>Nucleotide-sugar transporter family protein</v>
          </cell>
          <cell r="D17213">
            <v>0</v>
          </cell>
          <cell r="E17213">
            <v>1.702743312</v>
          </cell>
          <cell r="F17213">
            <v>0</v>
          </cell>
          <cell r="G17213">
            <v>0</v>
          </cell>
          <cell r="H17213">
            <v>0</v>
          </cell>
          <cell r="I17213">
            <v>0</v>
          </cell>
          <cell r="J17213">
            <v>0</v>
          </cell>
          <cell r="K17213">
            <v>0</v>
          </cell>
        </row>
        <row r="17214">
          <cell r="A17214" t="str">
            <v>TRIAE_CS42_4BL_TGACv1_320501_AA1041690.3</v>
          </cell>
          <cell r="B17214" t="str">
            <v>nucleotidyltransferase, putative, expressed</v>
          </cell>
          <cell r="C17214" t="str">
            <v>Nucleotidyltransferase domain containing protein, expressed</v>
          </cell>
          <cell r="D17214">
            <v>0</v>
          </cell>
          <cell r="E17214">
            <v>0</v>
          </cell>
          <cell r="F17214">
            <v>0</v>
          </cell>
          <cell r="G17214">
            <v>0</v>
          </cell>
          <cell r="H17214">
            <v>0</v>
          </cell>
          <cell r="I17214">
            <v>0</v>
          </cell>
          <cell r="J17214">
            <v>0</v>
          </cell>
          <cell r="K17214">
            <v>1.36270917</v>
          </cell>
        </row>
        <row r="17215">
          <cell r="A17215" t="str">
            <v>TRIAE_CS42_4AS_TGACv1_308655_AA1028870.1</v>
          </cell>
          <cell r="B17215" t="str">
            <v>nucleotidyltransferase, putative, expressed</v>
          </cell>
          <cell r="C17215" t="str">
            <v>Nucleotidyltransferase domain containing protein, expressed</v>
          </cell>
          <cell r="D17215">
            <v>0</v>
          </cell>
          <cell r="E17215">
            <v>0</v>
          </cell>
          <cell r="F17215">
            <v>0</v>
          </cell>
          <cell r="G17215">
            <v>0</v>
          </cell>
          <cell r="H17215">
            <v>0</v>
          </cell>
          <cell r="I17215">
            <v>0</v>
          </cell>
          <cell r="J17215">
            <v>0</v>
          </cell>
          <cell r="K17215">
            <v>1.3798887719999999</v>
          </cell>
        </row>
        <row r="17216">
          <cell r="A17216" t="str">
            <v>TRIAE_CS42_4DL_TGACv1_342642_AA1118950.3</v>
          </cell>
          <cell r="B17216" t="str">
            <v>nucleotidyltransferase, putative, expressed</v>
          </cell>
          <cell r="C17216" t="str">
            <v>Nucleotidyltransferase domain containing protein, expressed</v>
          </cell>
          <cell r="D17216">
            <v>0</v>
          </cell>
          <cell r="E17216">
            <v>0</v>
          </cell>
          <cell r="F17216">
            <v>0</v>
          </cell>
          <cell r="G17216">
            <v>0</v>
          </cell>
          <cell r="H17216">
            <v>0</v>
          </cell>
          <cell r="I17216">
            <v>0</v>
          </cell>
          <cell r="J17216">
            <v>0</v>
          </cell>
          <cell r="K17216">
            <v>1.3798887719999999</v>
          </cell>
        </row>
        <row r="17217">
          <cell r="A17217" t="str">
            <v>TRIAE_CS42_2AL_TGACv1_094883_AA0304460.2</v>
          </cell>
          <cell r="B17217" t="str">
            <v>CS domain containing protein, putative, expressed</v>
          </cell>
          <cell r="C17217" t="str">
            <v>NudC domain-containing protein 2</v>
          </cell>
          <cell r="D17217">
            <v>-1.0550242030000001</v>
          </cell>
          <cell r="E17217">
            <v>-1.018822431</v>
          </cell>
          <cell r="F17217">
            <v>0</v>
          </cell>
          <cell r="G17217">
            <v>0</v>
          </cell>
          <cell r="H17217">
            <v>0</v>
          </cell>
          <cell r="I17217">
            <v>0</v>
          </cell>
          <cell r="J17217">
            <v>0</v>
          </cell>
          <cell r="K17217">
            <v>0</v>
          </cell>
        </row>
        <row r="17218">
          <cell r="A17218" t="str">
            <v>TRIAE_CS42_2BL_TGACv1_130781_AA0417950.1</v>
          </cell>
          <cell r="B17218" t="str">
            <v>CS domain containing protein, putative, expressed</v>
          </cell>
          <cell r="C17218" t="str">
            <v>NudC domain-containing protein 2</v>
          </cell>
          <cell r="D17218">
            <v>-1.0550242030000001</v>
          </cell>
          <cell r="E17218">
            <v>-1.018822431</v>
          </cell>
          <cell r="F17218">
            <v>0</v>
          </cell>
          <cell r="G17218">
            <v>0</v>
          </cell>
          <cell r="H17218">
            <v>0</v>
          </cell>
          <cell r="I17218">
            <v>0</v>
          </cell>
          <cell r="J17218">
            <v>0</v>
          </cell>
          <cell r="K17218">
            <v>0</v>
          </cell>
        </row>
        <row r="17219">
          <cell r="A17219" t="str">
            <v>TRIAE_CS42_2DL_TGACv1_158511_AA0520510.1</v>
          </cell>
          <cell r="B17219" t="str">
            <v>CS domain containing protein, putative, expressed</v>
          </cell>
          <cell r="C17219" t="str">
            <v>NudC domain-containing protein 2</v>
          </cell>
          <cell r="D17219">
            <v>-1.0550242030000001</v>
          </cell>
          <cell r="E17219">
            <v>-1.018822431</v>
          </cell>
          <cell r="F17219">
            <v>0</v>
          </cell>
          <cell r="G17219">
            <v>0</v>
          </cell>
          <cell r="H17219">
            <v>0</v>
          </cell>
          <cell r="I17219">
            <v>0</v>
          </cell>
          <cell r="J17219">
            <v>0</v>
          </cell>
          <cell r="K17219">
            <v>0</v>
          </cell>
        </row>
        <row r="17220">
          <cell r="A17220" t="str">
            <v>TRIAE_CS42_7DS_TGACv1_623166_AA2050350.1</v>
          </cell>
          <cell r="B17220" t="str">
            <v>hydrolase, NUDIX family, domain containing protein, expressed</v>
          </cell>
          <cell r="C17220" t="str">
            <v>nudix hydrolase homolog 14</v>
          </cell>
          <cell r="D17220">
            <v>0</v>
          </cell>
          <cell r="E17220">
            <v>-1.1279157630000001</v>
          </cell>
          <cell r="F17220">
            <v>0</v>
          </cell>
          <cell r="G17220">
            <v>0</v>
          </cell>
          <cell r="H17220">
            <v>0</v>
          </cell>
          <cell r="I17220">
            <v>0</v>
          </cell>
          <cell r="J17220">
            <v>0</v>
          </cell>
          <cell r="K17220">
            <v>0</v>
          </cell>
        </row>
        <row r="17221">
          <cell r="A17221" t="str">
            <v>TRIAE_CS42_7AS_TGACv1_569320_AA1813430.1</v>
          </cell>
          <cell r="B17221" t="str">
            <v>hydrolase, NUDIX family, domain containing protein, expressed</v>
          </cell>
          <cell r="C17221" t="str">
            <v>nudix hydrolase homolog 14</v>
          </cell>
          <cell r="D17221">
            <v>0</v>
          </cell>
          <cell r="E17221">
            <v>0</v>
          </cell>
          <cell r="F17221">
            <v>0</v>
          </cell>
          <cell r="G17221">
            <v>1.320886716</v>
          </cell>
          <cell r="H17221">
            <v>0</v>
          </cell>
          <cell r="I17221">
            <v>0</v>
          </cell>
          <cell r="J17221">
            <v>0</v>
          </cell>
          <cell r="K17221">
            <v>0</v>
          </cell>
        </row>
        <row r="17222">
          <cell r="A17222" t="str">
            <v>TRIAE_CS42_3DS_TGACv1_273203_AA0929420.1</v>
          </cell>
          <cell r="B17222" t="str">
            <v>hydrolase, NUDIX family, domain containing protein, expressed</v>
          </cell>
          <cell r="C17222" t="str">
            <v>nudix hydrolase homolog 15</v>
          </cell>
          <cell r="D17222">
            <v>0</v>
          </cell>
          <cell r="E17222">
            <v>0</v>
          </cell>
          <cell r="F17222">
            <v>0</v>
          </cell>
          <cell r="G17222">
            <v>1.134254299</v>
          </cell>
          <cell r="H17222">
            <v>0</v>
          </cell>
          <cell r="I17222">
            <v>0</v>
          </cell>
          <cell r="J17222">
            <v>0</v>
          </cell>
          <cell r="K17222">
            <v>0</v>
          </cell>
        </row>
        <row r="17223">
          <cell r="A17223" t="str">
            <v>TRIAE_CS42_7AL_TGACv1_560840_AA1802720.1</v>
          </cell>
          <cell r="B17223" t="str">
            <v>hydrolase, NUDIX family, domain containing protein, expressed</v>
          </cell>
          <cell r="C17223" t="str">
            <v>nudix hydrolase homolog 2</v>
          </cell>
          <cell r="D17223">
            <v>0</v>
          </cell>
          <cell r="E17223">
            <v>0</v>
          </cell>
          <cell r="F17223">
            <v>0</v>
          </cell>
          <cell r="G17223">
            <v>-2.102176713</v>
          </cell>
          <cell r="H17223">
            <v>0</v>
          </cell>
          <cell r="I17223">
            <v>0</v>
          </cell>
          <cell r="J17223">
            <v>0</v>
          </cell>
          <cell r="K17223">
            <v>0</v>
          </cell>
        </row>
        <row r="17224">
          <cell r="A17224" t="str">
            <v>TRIAE_CS42_7DL_TGACv1_602996_AA1973480.1</v>
          </cell>
          <cell r="B17224" t="str">
            <v>hydrolase, NUDIX family, domain containing protein, expressed</v>
          </cell>
          <cell r="C17224" t="str">
            <v>nudix hydrolase homolog 2</v>
          </cell>
          <cell r="D17224">
            <v>0</v>
          </cell>
          <cell r="E17224">
            <v>0</v>
          </cell>
          <cell r="F17224">
            <v>0</v>
          </cell>
          <cell r="G17224">
            <v>-1.9158381289999999</v>
          </cell>
          <cell r="H17224">
            <v>0</v>
          </cell>
          <cell r="I17224">
            <v>0</v>
          </cell>
          <cell r="J17224">
            <v>0</v>
          </cell>
          <cell r="K17224">
            <v>0</v>
          </cell>
        </row>
        <row r="17225">
          <cell r="A17225" t="str">
            <v>TRIAE_CS42_7AS_TGACv1_569531_AA1818340.1</v>
          </cell>
          <cell r="B17225" t="str">
            <v>hydrolase, NUDIX family, domain containing protein, expressed</v>
          </cell>
          <cell r="C17225" t="str">
            <v>nudix hydrolase homolog 21</v>
          </cell>
          <cell r="D17225">
            <v>1.5695031239999999</v>
          </cell>
          <cell r="E17225">
            <v>1.3794458060000001</v>
          </cell>
          <cell r="F17225">
            <v>0</v>
          </cell>
          <cell r="G17225">
            <v>-3.5556158240000002</v>
          </cell>
          <cell r="H17225">
            <v>0</v>
          </cell>
          <cell r="I17225">
            <v>0</v>
          </cell>
          <cell r="J17225">
            <v>0</v>
          </cell>
          <cell r="K17225">
            <v>0</v>
          </cell>
        </row>
        <row r="17226">
          <cell r="A17226" t="str">
            <v>TRIAE_CS42_U_TGACv1_640932_AA2079700.1</v>
          </cell>
          <cell r="B17226" t="str">
            <v>hydrolase, NUDIX family, domain containing protein, expressed</v>
          </cell>
          <cell r="C17226" t="str">
            <v>nudix hydrolase homolog 21</v>
          </cell>
          <cell r="D17226">
            <v>0</v>
          </cell>
          <cell r="E17226">
            <v>0</v>
          </cell>
          <cell r="F17226">
            <v>0</v>
          </cell>
          <cell r="G17226">
            <v>-3.857428101</v>
          </cell>
          <cell r="H17226">
            <v>0</v>
          </cell>
          <cell r="I17226">
            <v>0</v>
          </cell>
          <cell r="J17226">
            <v>0</v>
          </cell>
          <cell r="K17226">
            <v>0</v>
          </cell>
        </row>
        <row r="17227">
          <cell r="A17227" t="str">
            <v>TRIAE_CS42_7DS_TGACv1_626041_AA2066250.1</v>
          </cell>
          <cell r="B17227" t="str">
            <v>hydrolase, NUDIX family, domain containing protein, expressed</v>
          </cell>
          <cell r="C17227" t="str">
            <v>nudix hydrolase homolog 21</v>
          </cell>
          <cell r="D17227">
            <v>0</v>
          </cell>
          <cell r="E17227">
            <v>0</v>
          </cell>
          <cell r="F17227">
            <v>0</v>
          </cell>
          <cell r="G17227">
            <v>-3.6524834130000001</v>
          </cell>
          <cell r="H17227">
            <v>0</v>
          </cell>
          <cell r="I17227">
            <v>0</v>
          </cell>
          <cell r="J17227">
            <v>0</v>
          </cell>
          <cell r="K17227">
            <v>0</v>
          </cell>
        </row>
        <row r="17228">
          <cell r="A17228" t="str">
            <v>TRIAE_CS42_2AL_TGACv1_095599_AA0312620.1</v>
          </cell>
          <cell r="B17228" t="str">
            <v>hydrolase, NUDIX family, domain containing protein, expressed</v>
          </cell>
          <cell r="C17228" t="str">
            <v>nudix hydrolase homolog 8</v>
          </cell>
          <cell r="D17228">
            <v>0</v>
          </cell>
          <cell r="E17228">
            <v>-1.1015344680000001</v>
          </cell>
          <cell r="F17228">
            <v>0</v>
          </cell>
          <cell r="G17228">
            <v>0</v>
          </cell>
          <cell r="H17228">
            <v>0</v>
          </cell>
          <cell r="I17228">
            <v>0</v>
          </cell>
          <cell r="J17228">
            <v>0</v>
          </cell>
          <cell r="K17228">
            <v>0</v>
          </cell>
        </row>
        <row r="17229">
          <cell r="A17229" t="str">
            <v>TRIAE_CS42_3AL_TGACv1_193760_AA0619280.1</v>
          </cell>
          <cell r="B17229" t="str">
            <v>wax synthase, putative, expressed</v>
          </cell>
          <cell r="C17229" t="str">
            <v>O-acyltransferase (WSD1-like) family protein</v>
          </cell>
          <cell r="D17229">
            <v>0</v>
          </cell>
          <cell r="E17229">
            <v>1.892571088</v>
          </cell>
          <cell r="F17229">
            <v>0</v>
          </cell>
          <cell r="G17229">
            <v>1.825081103</v>
          </cell>
          <cell r="H17229">
            <v>0</v>
          </cell>
          <cell r="I17229">
            <v>0</v>
          </cell>
          <cell r="J17229">
            <v>0</v>
          </cell>
          <cell r="K17229">
            <v>0</v>
          </cell>
        </row>
        <row r="17230">
          <cell r="A17230" t="str">
            <v>TRIAE_CS42_3DL_TGACv1_253637_AA0895180.1</v>
          </cell>
          <cell r="B17230" t="str">
            <v>wax synthase, putative, expressed</v>
          </cell>
          <cell r="C17230" t="str">
            <v>O-acyltransferase (WSD1-like) family protein</v>
          </cell>
          <cell r="D17230">
            <v>0</v>
          </cell>
          <cell r="E17230">
            <v>1.8999285319999999</v>
          </cell>
          <cell r="F17230">
            <v>0</v>
          </cell>
          <cell r="G17230">
            <v>1.756183992</v>
          </cell>
          <cell r="H17230">
            <v>0</v>
          </cell>
          <cell r="I17230">
            <v>0</v>
          </cell>
          <cell r="J17230">
            <v>0</v>
          </cell>
          <cell r="K17230">
            <v>6.4396012039999997</v>
          </cell>
        </row>
        <row r="17231">
          <cell r="A17231" t="str">
            <v>TRIAE_CS42_3B_TGACv1_220896_AA0723090.1</v>
          </cell>
          <cell r="B17231" t="str">
            <v>wax synthase, putative, expressed</v>
          </cell>
          <cell r="C17231" t="str">
            <v>O-acyltransferase (WSD1-like) family protein</v>
          </cell>
          <cell r="D17231">
            <v>0</v>
          </cell>
          <cell r="E17231">
            <v>1.963477736</v>
          </cell>
          <cell r="F17231">
            <v>0</v>
          </cell>
          <cell r="G17231">
            <v>1.799224427</v>
          </cell>
          <cell r="H17231">
            <v>0</v>
          </cell>
          <cell r="I17231">
            <v>0</v>
          </cell>
          <cell r="J17231">
            <v>0</v>
          </cell>
          <cell r="K17231">
            <v>6.5308240360000003</v>
          </cell>
        </row>
        <row r="17232">
          <cell r="A17232" t="str">
            <v>TRIAE_CS42_2DS_TGACv1_178210_AA0592760.1</v>
          </cell>
          <cell r="B17232" t="str">
            <v>wax synthase, putative, expressed</v>
          </cell>
          <cell r="C17232" t="str">
            <v>O-acyltransferase (WSD1-like) family protein</v>
          </cell>
          <cell r="D17232">
            <v>0</v>
          </cell>
          <cell r="E17232">
            <v>4.1689573940000004</v>
          </cell>
          <cell r="F17232">
            <v>-1.4184478309999999</v>
          </cell>
          <cell r="G17232">
            <v>-6.0742623079999998</v>
          </cell>
          <cell r="H17232">
            <v>0</v>
          </cell>
          <cell r="I17232">
            <v>0</v>
          </cell>
          <cell r="J17232">
            <v>0</v>
          </cell>
          <cell r="K17232">
            <v>1.6138018059999999</v>
          </cell>
        </row>
        <row r="17233">
          <cell r="A17233" t="str">
            <v>TRIAE_CS42_2BS_TGACv1_146238_AA0459930.1</v>
          </cell>
          <cell r="B17233" t="str">
            <v>wax synthase, putative, expressed</v>
          </cell>
          <cell r="C17233" t="str">
            <v>O-acyltransferase (WSD1-like) family protein</v>
          </cell>
          <cell r="D17233">
            <v>0</v>
          </cell>
          <cell r="E17233">
            <v>4.2904376439999998</v>
          </cell>
          <cell r="F17233">
            <v>0</v>
          </cell>
          <cell r="G17233">
            <v>-5.1965409180000002</v>
          </cell>
          <cell r="H17233">
            <v>0</v>
          </cell>
          <cell r="I17233">
            <v>0</v>
          </cell>
          <cell r="J17233">
            <v>0</v>
          </cell>
          <cell r="K17233">
            <v>1.7121280210000001</v>
          </cell>
        </row>
        <row r="17234">
          <cell r="A17234" t="str">
            <v>TRIAE_CS42_2BS_TGACv1_147230_AA0480210.1</v>
          </cell>
          <cell r="B17234" t="str">
            <v>wax synthase, putative, expressed</v>
          </cell>
          <cell r="C17234" t="str">
            <v>O-acyltransferase (WSD1-like) family protein</v>
          </cell>
          <cell r="D17234">
            <v>0</v>
          </cell>
          <cell r="E17234">
            <v>4.3145597320000002</v>
          </cell>
          <cell r="F17234">
            <v>0</v>
          </cell>
          <cell r="G17234">
            <v>-6.0963184100000003</v>
          </cell>
          <cell r="H17234">
            <v>0</v>
          </cell>
          <cell r="I17234">
            <v>0</v>
          </cell>
          <cell r="J17234">
            <v>0</v>
          </cell>
          <cell r="K17234">
            <v>1.900786979</v>
          </cell>
        </row>
        <row r="17235">
          <cell r="A17235" t="str">
            <v>TRIAE_CS42_5AL_TGACv1_377462_AA1246990.1</v>
          </cell>
          <cell r="B17235" t="str">
            <v>wax synthase, putative, expressed</v>
          </cell>
          <cell r="C17235" t="str">
            <v>O-acyltransferase (WSD1-like) family protein</v>
          </cell>
          <cell r="D17235">
            <v>0</v>
          </cell>
          <cell r="E17235">
            <v>5.3591652730000003</v>
          </cell>
          <cell r="F17235">
            <v>0</v>
          </cell>
          <cell r="G17235">
            <v>0</v>
          </cell>
          <cell r="H17235">
            <v>0</v>
          </cell>
          <cell r="I17235">
            <v>0</v>
          </cell>
          <cell r="J17235">
            <v>0</v>
          </cell>
          <cell r="K17235">
            <v>0</v>
          </cell>
        </row>
        <row r="17236">
          <cell r="A17236" t="str">
            <v>TRIAE_CS42_5DL_TGACv1_433160_AA1404000.1</v>
          </cell>
          <cell r="B17236" t="str">
            <v>wax synthase, putative, expressed</v>
          </cell>
          <cell r="C17236" t="str">
            <v>O-acyltransferase (WSD1-like) family protein</v>
          </cell>
          <cell r="D17236">
            <v>0</v>
          </cell>
          <cell r="E17236">
            <v>6.1513209199999999</v>
          </cell>
          <cell r="F17236">
            <v>0</v>
          </cell>
          <cell r="G17236">
            <v>0</v>
          </cell>
          <cell r="H17236">
            <v>0</v>
          </cell>
          <cell r="I17236">
            <v>0</v>
          </cell>
          <cell r="J17236">
            <v>0</v>
          </cell>
          <cell r="K17236">
            <v>0</v>
          </cell>
        </row>
        <row r="17237">
          <cell r="A17237" t="str">
            <v>TRIAE_CS42_7DS_TGACv1_622720_AA2044390.1</v>
          </cell>
          <cell r="B17237" t="str">
            <v>wax synthase, putative, expressed</v>
          </cell>
          <cell r="C17237" t="str">
            <v>O-acyltransferase (WSD1-like) family protein</v>
          </cell>
          <cell r="D17237">
            <v>0</v>
          </cell>
          <cell r="E17237">
            <v>6.7397675240000003</v>
          </cell>
          <cell r="F17237">
            <v>0</v>
          </cell>
          <cell r="G17237">
            <v>-2.8966272759999998</v>
          </cell>
          <cell r="H17237">
            <v>0</v>
          </cell>
          <cell r="I17237">
            <v>0</v>
          </cell>
          <cell r="J17237">
            <v>0</v>
          </cell>
          <cell r="K17237">
            <v>2.1267367629999998</v>
          </cell>
        </row>
        <row r="17238">
          <cell r="A17238" t="str">
            <v>TRIAE_CS42_5BL_TGACv1_404443_AA1299940.1</v>
          </cell>
          <cell r="B17238" t="str">
            <v>wax synthase, putative, expressed</v>
          </cell>
          <cell r="C17238" t="str">
            <v>O-acyltransferase (WSD1-like) family protein</v>
          </cell>
          <cell r="D17238">
            <v>0</v>
          </cell>
          <cell r="E17238">
            <v>0</v>
          </cell>
          <cell r="F17238">
            <v>0</v>
          </cell>
          <cell r="G17238">
            <v>0</v>
          </cell>
          <cell r="H17238">
            <v>0</v>
          </cell>
          <cell r="I17238">
            <v>0</v>
          </cell>
          <cell r="J17238">
            <v>0</v>
          </cell>
          <cell r="K17238">
            <v>-1.376448127</v>
          </cell>
        </row>
        <row r="17239">
          <cell r="A17239" t="str">
            <v>TRIAE_CS42_5AL_TGACv1_374355_AA1197830.1</v>
          </cell>
          <cell r="B17239" t="str">
            <v>wax synthase, putative, expressed</v>
          </cell>
          <cell r="C17239" t="str">
            <v>O-acyltransferase (WSD1-like) family protein</v>
          </cell>
          <cell r="D17239">
            <v>0</v>
          </cell>
          <cell r="E17239">
            <v>0</v>
          </cell>
          <cell r="F17239">
            <v>0</v>
          </cell>
          <cell r="G17239">
            <v>0</v>
          </cell>
          <cell r="H17239">
            <v>0</v>
          </cell>
          <cell r="I17239">
            <v>0</v>
          </cell>
          <cell r="J17239">
            <v>0</v>
          </cell>
          <cell r="K17239">
            <v>-1.2375415080000001</v>
          </cell>
        </row>
        <row r="17240">
          <cell r="A17240" t="str">
            <v>TRIAE_CS42_5DL_TGACv1_435242_AA1447650.1</v>
          </cell>
          <cell r="B17240" t="str">
            <v>wax synthase, putative, expressed</v>
          </cell>
          <cell r="C17240" t="str">
            <v>O-acyltransferase (WSD1-like) family protein</v>
          </cell>
          <cell r="D17240">
            <v>0</v>
          </cell>
          <cell r="E17240">
            <v>0</v>
          </cell>
          <cell r="F17240">
            <v>0</v>
          </cell>
          <cell r="G17240">
            <v>0</v>
          </cell>
          <cell r="H17240">
            <v>0</v>
          </cell>
          <cell r="I17240">
            <v>0</v>
          </cell>
          <cell r="J17240">
            <v>0</v>
          </cell>
          <cell r="K17240">
            <v>-1.2375415080000001</v>
          </cell>
        </row>
        <row r="17241">
          <cell r="A17241" t="str">
            <v>TRIAE_CS42_7DS_TGACv1_622964_AA2047900.1</v>
          </cell>
          <cell r="B17241" t="str">
            <v>wax synthase, putative, expressed</v>
          </cell>
          <cell r="C17241" t="str">
            <v>O-acyltransferase (WSD1-like) family protein</v>
          </cell>
          <cell r="D17241">
            <v>0</v>
          </cell>
          <cell r="E17241">
            <v>0</v>
          </cell>
          <cell r="F17241">
            <v>3.421274672</v>
          </cell>
          <cell r="G17241">
            <v>0</v>
          </cell>
          <cell r="H17241">
            <v>0</v>
          </cell>
          <cell r="I17241">
            <v>0</v>
          </cell>
          <cell r="J17241">
            <v>0</v>
          </cell>
          <cell r="K17241">
            <v>2.3329916989999999</v>
          </cell>
        </row>
        <row r="17242">
          <cell r="A17242" t="str">
            <v>TRIAE_CS42_5BL_TGACv1_404608_AA1305980.3</v>
          </cell>
          <cell r="B17242" t="str">
            <v>wax synthase, putative, expressed</v>
          </cell>
          <cell r="C17242" t="str">
            <v>O-acyltransferase (WSD1-like) family protein</v>
          </cell>
          <cell r="D17242">
            <v>0</v>
          </cell>
          <cell r="E17242">
            <v>0</v>
          </cell>
          <cell r="F17242">
            <v>0</v>
          </cell>
          <cell r="G17242">
            <v>0</v>
          </cell>
          <cell r="H17242">
            <v>0</v>
          </cell>
          <cell r="I17242">
            <v>0</v>
          </cell>
          <cell r="J17242">
            <v>0</v>
          </cell>
          <cell r="K17242">
            <v>3.152326462</v>
          </cell>
        </row>
        <row r="17243">
          <cell r="A17243" t="str">
            <v>TRIAE_CS42_4AL_TGACv1_291062_AA0991880.2</v>
          </cell>
          <cell r="B17243" t="str">
            <v>potyvirus VPg interacting protein, putative, expressed</v>
          </cell>
          <cell r="C17243" t="str">
            <v>OBERON-like protein</v>
          </cell>
          <cell r="D17243">
            <v>1.114504092</v>
          </cell>
          <cell r="E17243">
            <v>1.03740107</v>
          </cell>
          <cell r="F17243">
            <v>0</v>
          </cell>
          <cell r="G17243">
            <v>0</v>
          </cell>
          <cell r="H17243">
            <v>0</v>
          </cell>
          <cell r="I17243">
            <v>0</v>
          </cell>
          <cell r="J17243">
            <v>0</v>
          </cell>
          <cell r="K17243">
            <v>0</v>
          </cell>
        </row>
        <row r="17244">
          <cell r="A17244" t="str">
            <v>TRIAE_CS42_3AL_TGACv1_196753_AA0662750.1</v>
          </cell>
          <cell r="B17244" t="str">
            <v>GTP-binding protein, putative, expressed</v>
          </cell>
          <cell r="C17244" t="str">
            <v>Obg-like ATPase 1</v>
          </cell>
          <cell r="D17244">
            <v>1.054471237</v>
          </cell>
          <cell r="E17244">
            <v>0</v>
          </cell>
          <cell r="F17244">
            <v>0</v>
          </cell>
          <cell r="G17244">
            <v>0</v>
          </cell>
          <cell r="H17244">
            <v>0</v>
          </cell>
          <cell r="I17244">
            <v>0</v>
          </cell>
          <cell r="J17244">
            <v>0</v>
          </cell>
          <cell r="K17244">
            <v>0</v>
          </cell>
        </row>
        <row r="17245">
          <cell r="A17245" t="str">
            <v>TRIAE_CS42_5AL_TGACv1_376389_AA1236210.1</v>
          </cell>
          <cell r="B17245" t="str">
            <v>GTP-binding protein, putative, expressed</v>
          </cell>
          <cell r="C17245" t="str">
            <v>Obg-like ATPase 1</v>
          </cell>
          <cell r="D17245">
            <v>0</v>
          </cell>
          <cell r="E17245">
            <v>-1.022110809</v>
          </cell>
          <cell r="F17245">
            <v>0</v>
          </cell>
          <cell r="G17245">
            <v>-1.7505060189999999</v>
          </cell>
          <cell r="H17245">
            <v>0</v>
          </cell>
          <cell r="I17245">
            <v>0</v>
          </cell>
          <cell r="J17245">
            <v>0</v>
          </cell>
          <cell r="K17245">
            <v>0</v>
          </cell>
        </row>
        <row r="17246">
          <cell r="A17246" t="str">
            <v>TRIAE_CS42_3B_TGACv1_223108_AA0776480.1</v>
          </cell>
          <cell r="B17246" t="str">
            <v>GTP-binding protein, putative, expressed</v>
          </cell>
          <cell r="C17246" t="str">
            <v>Obg-like ATPase 1</v>
          </cell>
          <cell r="D17246">
            <v>0</v>
          </cell>
          <cell r="E17246">
            <v>0</v>
          </cell>
          <cell r="F17246">
            <v>0</v>
          </cell>
          <cell r="G17246">
            <v>0</v>
          </cell>
          <cell r="H17246">
            <v>0</v>
          </cell>
          <cell r="I17246">
            <v>0</v>
          </cell>
          <cell r="J17246">
            <v>0</v>
          </cell>
          <cell r="K17246">
            <v>-1.026433828</v>
          </cell>
        </row>
        <row r="17247">
          <cell r="A17247" t="str">
            <v>TRIAE_CS42_5DL_TGACv1_435042_AA1445250.1</v>
          </cell>
          <cell r="B17247" t="str">
            <v>GTP-binding protein, putative, expressed</v>
          </cell>
          <cell r="C17247" t="str">
            <v>Obg-like ATPase 1</v>
          </cell>
          <cell r="D17247">
            <v>0</v>
          </cell>
          <cell r="E17247">
            <v>0</v>
          </cell>
          <cell r="F17247">
            <v>0</v>
          </cell>
          <cell r="G17247">
            <v>-1.778097673</v>
          </cell>
          <cell r="H17247">
            <v>0</v>
          </cell>
          <cell r="I17247">
            <v>0</v>
          </cell>
          <cell r="J17247">
            <v>0</v>
          </cell>
          <cell r="K17247">
            <v>0</v>
          </cell>
        </row>
        <row r="17248">
          <cell r="A17248" t="str">
            <v>TRIAE_CS42_5BL_TGACv1_405558_AA1330290.1</v>
          </cell>
          <cell r="B17248" t="str">
            <v>GTP-binding protein, putative, expressed</v>
          </cell>
          <cell r="C17248" t="str">
            <v>Obg-like ATPase 1</v>
          </cell>
          <cell r="D17248">
            <v>0</v>
          </cell>
          <cell r="E17248">
            <v>0</v>
          </cell>
          <cell r="F17248">
            <v>0</v>
          </cell>
          <cell r="G17248">
            <v>-1.754444833</v>
          </cell>
          <cell r="H17248">
            <v>0</v>
          </cell>
          <cell r="I17248">
            <v>0</v>
          </cell>
          <cell r="J17248">
            <v>0</v>
          </cell>
          <cell r="K17248">
            <v>0</v>
          </cell>
        </row>
        <row r="17249">
          <cell r="A17249" t="str">
            <v>TRIAE_CS42_2DL_TGACv1_160122_AA0547070.1</v>
          </cell>
          <cell r="B17249" t="str">
            <v>ORG4, putative, expressed</v>
          </cell>
          <cell r="C17249" t="str">
            <v>OBP3-responsive gene 4</v>
          </cell>
          <cell r="D17249">
            <v>0</v>
          </cell>
          <cell r="E17249">
            <v>-1.2338470210000001</v>
          </cell>
          <cell r="F17249">
            <v>0</v>
          </cell>
          <cell r="G17249">
            <v>0</v>
          </cell>
          <cell r="H17249">
            <v>0</v>
          </cell>
          <cell r="I17249">
            <v>0</v>
          </cell>
          <cell r="J17249">
            <v>0</v>
          </cell>
          <cell r="K17249">
            <v>0</v>
          </cell>
        </row>
        <row r="17250">
          <cell r="A17250" t="str">
            <v>TRIAE_CS42_2AL_TGACv1_093718_AA0285660.1</v>
          </cell>
          <cell r="B17250" t="str">
            <v>ORG4, putative, expressed</v>
          </cell>
          <cell r="C17250" t="str">
            <v>OBP3-responsive gene 4</v>
          </cell>
          <cell r="D17250">
            <v>0</v>
          </cell>
          <cell r="E17250">
            <v>-1.185277312</v>
          </cell>
          <cell r="F17250">
            <v>0</v>
          </cell>
          <cell r="G17250">
            <v>0</v>
          </cell>
          <cell r="H17250">
            <v>0</v>
          </cell>
          <cell r="I17250">
            <v>0</v>
          </cell>
          <cell r="J17250">
            <v>0</v>
          </cell>
          <cell r="K17250">
            <v>0</v>
          </cell>
        </row>
        <row r="17251">
          <cell r="A17251" t="str">
            <v>TRIAE_CS42_2BL_TGACv1_130722_AA0416750.1</v>
          </cell>
          <cell r="B17251" t="str">
            <v>ORG4, putative, expressed</v>
          </cell>
          <cell r="C17251" t="str">
            <v>OBP3-responsive gene 4</v>
          </cell>
          <cell r="D17251">
            <v>0</v>
          </cell>
          <cell r="E17251">
            <v>-1.086153935</v>
          </cell>
          <cell r="F17251">
            <v>0</v>
          </cell>
          <cell r="G17251">
            <v>0</v>
          </cell>
          <cell r="H17251">
            <v>0</v>
          </cell>
          <cell r="I17251">
            <v>0</v>
          </cell>
          <cell r="J17251">
            <v>0</v>
          </cell>
          <cell r="K17251">
            <v>0</v>
          </cell>
        </row>
        <row r="17252">
          <cell r="A17252" t="str">
            <v>TRIAE_CS42_5AS_TGACv1_392909_AA1266080.1</v>
          </cell>
          <cell r="B17252" t="str">
            <v>bZIP transcription factor domain containing protein, expressed</v>
          </cell>
          <cell r="C17252" t="str">
            <v>Ocs element-binding factor 1</v>
          </cell>
          <cell r="D17252">
            <v>0</v>
          </cell>
          <cell r="E17252">
            <v>1.402734734</v>
          </cell>
          <cell r="F17252">
            <v>0</v>
          </cell>
          <cell r="G17252">
            <v>0</v>
          </cell>
          <cell r="H17252">
            <v>0</v>
          </cell>
          <cell r="I17252">
            <v>0</v>
          </cell>
          <cell r="J17252">
            <v>0</v>
          </cell>
          <cell r="K17252">
            <v>0</v>
          </cell>
        </row>
        <row r="17253">
          <cell r="A17253" t="str">
            <v>TRIAE_CS42_5DS_TGACv1_458169_AA1492490.1</v>
          </cell>
          <cell r="B17253" t="str">
            <v>biotin--protein ligase, putative, expressed</v>
          </cell>
          <cell r="C17253" t="str">
            <v>Octanoyltransferase</v>
          </cell>
          <cell r="D17253">
            <v>-1.2593219630000001</v>
          </cell>
          <cell r="E17253">
            <v>-1.056443534</v>
          </cell>
          <cell r="F17253">
            <v>0</v>
          </cell>
          <cell r="G17253">
            <v>0</v>
          </cell>
          <cell r="H17253">
            <v>0</v>
          </cell>
          <cell r="I17253">
            <v>0</v>
          </cell>
          <cell r="J17253">
            <v>0</v>
          </cell>
          <cell r="K17253">
            <v>0</v>
          </cell>
        </row>
        <row r="17254">
          <cell r="A17254" t="str">
            <v>TRIAE_CS42_5BS_TGACv1_424265_AA1388230.2</v>
          </cell>
          <cell r="B17254" t="str">
            <v>biotin--protein ligase, putative, expressed</v>
          </cell>
          <cell r="C17254" t="str">
            <v>Octanoyltransferase</v>
          </cell>
          <cell r="D17254">
            <v>-1.2555858</v>
          </cell>
          <cell r="E17254">
            <v>-1.0899524229999999</v>
          </cell>
          <cell r="F17254">
            <v>0</v>
          </cell>
          <cell r="G17254">
            <v>0</v>
          </cell>
          <cell r="H17254">
            <v>0</v>
          </cell>
          <cell r="I17254">
            <v>0</v>
          </cell>
          <cell r="J17254">
            <v>0</v>
          </cell>
          <cell r="K17254">
            <v>0</v>
          </cell>
        </row>
        <row r="17255">
          <cell r="A17255" t="str">
            <v>TRIAE_CS42_5AS_TGACv1_392923_AA1266300.1</v>
          </cell>
          <cell r="B17255" t="str">
            <v>biotin--protein ligase, putative, expressed</v>
          </cell>
          <cell r="C17255" t="str">
            <v>Octanoyltransferase</v>
          </cell>
          <cell r="D17255">
            <v>-1.2555858</v>
          </cell>
          <cell r="E17255">
            <v>-1.079594406</v>
          </cell>
          <cell r="F17255">
            <v>0</v>
          </cell>
          <cell r="G17255">
            <v>0</v>
          </cell>
          <cell r="H17255">
            <v>0</v>
          </cell>
          <cell r="I17255">
            <v>0</v>
          </cell>
          <cell r="J17255">
            <v>0</v>
          </cell>
          <cell r="K17255">
            <v>0</v>
          </cell>
        </row>
        <row r="17256">
          <cell r="A17256" t="str">
            <v>TRIAE_CS42_4AS_TGACv1_306789_AA1013410.1</v>
          </cell>
          <cell r="B17256" t="str">
            <v>biotin--protein ligase, putative, expressed</v>
          </cell>
          <cell r="C17256" t="str">
            <v>Octanoyltransferase</v>
          </cell>
          <cell r="D17256">
            <v>-1.0926233759999999</v>
          </cell>
          <cell r="E17256">
            <v>-1.6885367769999999</v>
          </cell>
          <cell r="F17256">
            <v>0</v>
          </cell>
          <cell r="G17256">
            <v>-1.3060662089999999</v>
          </cell>
          <cell r="H17256">
            <v>0</v>
          </cell>
          <cell r="I17256">
            <v>0</v>
          </cell>
          <cell r="J17256">
            <v>0</v>
          </cell>
          <cell r="K17256">
            <v>0</v>
          </cell>
        </row>
        <row r="17257">
          <cell r="A17257" t="str">
            <v>TRIAE_CS42_4BL_TGACv1_322187_AA1069410.1</v>
          </cell>
          <cell r="B17257" t="str">
            <v>biotin--protein ligase, putative, expressed</v>
          </cell>
          <cell r="C17257" t="str">
            <v>Octanoyltransferase</v>
          </cell>
          <cell r="D17257">
            <v>-1.0926233759999999</v>
          </cell>
          <cell r="E17257">
            <v>-1.6885367769999999</v>
          </cell>
          <cell r="F17257">
            <v>0</v>
          </cell>
          <cell r="G17257">
            <v>-1.3060662089999999</v>
          </cell>
          <cell r="H17257">
            <v>0</v>
          </cell>
          <cell r="I17257">
            <v>0</v>
          </cell>
          <cell r="J17257">
            <v>0</v>
          </cell>
          <cell r="K17257">
            <v>0</v>
          </cell>
        </row>
        <row r="17258">
          <cell r="A17258" t="str">
            <v>TRIAE_CS42_4DL_TGACv1_342947_AA1125810.1</v>
          </cell>
          <cell r="B17258" t="str">
            <v>biotin--protein ligase, putative, expressed</v>
          </cell>
          <cell r="C17258" t="str">
            <v>Octanoyltransferase</v>
          </cell>
          <cell r="D17258">
            <v>0</v>
          </cell>
          <cell r="E17258">
            <v>-1.513451178</v>
          </cell>
          <cell r="F17258">
            <v>0</v>
          </cell>
          <cell r="G17258">
            <v>-1.2338071349999999</v>
          </cell>
          <cell r="H17258">
            <v>0</v>
          </cell>
          <cell r="I17258">
            <v>0</v>
          </cell>
          <cell r="J17258">
            <v>0</v>
          </cell>
          <cell r="K17258">
            <v>0</v>
          </cell>
        </row>
        <row r="17259">
          <cell r="A17259" t="str">
            <v>TRIAE_CS42_5AL_TGACv1_375600_AA1224360.1</v>
          </cell>
          <cell r="B17259" t="str">
            <v>octicosapeptide/Phox/Bem1p, putative, expressed</v>
          </cell>
          <cell r="C17259" t="str">
            <v>Octicosapeptide/Phox/Bem1p (PB1) domain-containing protein / tetratricopeptide repeat (TPR)-containing protein</v>
          </cell>
          <cell r="D17259">
            <v>1.0405538640000001</v>
          </cell>
          <cell r="E17259">
            <v>1.3390986090000001</v>
          </cell>
          <cell r="F17259">
            <v>0</v>
          </cell>
          <cell r="G17259">
            <v>0</v>
          </cell>
          <cell r="H17259">
            <v>0</v>
          </cell>
          <cell r="I17259">
            <v>0</v>
          </cell>
          <cell r="J17259">
            <v>0</v>
          </cell>
          <cell r="K17259">
            <v>0</v>
          </cell>
        </row>
        <row r="17260">
          <cell r="A17260" t="str">
            <v>TRIAE_CS42_5DL_TGACv1_436158_AA1458730.1</v>
          </cell>
          <cell r="B17260" t="str">
            <v>octicosapeptide/Phox/Bem1p, putative, expressed</v>
          </cell>
          <cell r="C17260" t="str">
            <v>Octicosapeptide/Phox/Bem1p (PB1) domain-containing protein / tetratricopeptide repeat (TPR)-containing protein</v>
          </cell>
          <cell r="D17260">
            <v>0</v>
          </cell>
          <cell r="E17260">
            <v>1.036365749</v>
          </cell>
          <cell r="F17260">
            <v>0</v>
          </cell>
          <cell r="G17260">
            <v>0</v>
          </cell>
          <cell r="H17260">
            <v>0</v>
          </cell>
          <cell r="I17260">
            <v>0</v>
          </cell>
          <cell r="J17260">
            <v>0</v>
          </cell>
          <cell r="K17260">
            <v>0</v>
          </cell>
        </row>
        <row r="17261">
          <cell r="A17261" t="str">
            <v>TRIAE_CS42_6AL_TGACv1_471189_AA1504360.1</v>
          </cell>
          <cell r="B17261" t="str">
            <v>PB1 domain containing protein, expressed</v>
          </cell>
          <cell r="C17261" t="str">
            <v>Octicosapeptide/Phox/Bem1p family protein</v>
          </cell>
          <cell r="D17261">
            <v>-2.3942982129999999</v>
          </cell>
          <cell r="E17261">
            <v>-2.7988042119999998</v>
          </cell>
          <cell r="F17261">
            <v>0</v>
          </cell>
          <cell r="G17261">
            <v>0</v>
          </cell>
          <cell r="H17261">
            <v>0</v>
          </cell>
          <cell r="I17261">
            <v>0</v>
          </cell>
          <cell r="J17261">
            <v>0</v>
          </cell>
          <cell r="K17261">
            <v>2.4024596140000001</v>
          </cell>
        </row>
        <row r="17262">
          <cell r="A17262" t="str">
            <v>TRIAE_CS42_6DL_TGACv1_526959_AA1696070.1</v>
          </cell>
          <cell r="B17262" t="str">
            <v>PB1 domain containing protein, expressed</v>
          </cell>
          <cell r="C17262" t="str">
            <v>Octicosapeptide/Phox/Bem1p family protein</v>
          </cell>
          <cell r="D17262">
            <v>-2.3142701589999999</v>
          </cell>
          <cell r="E17262">
            <v>-2.5253569360000001</v>
          </cell>
          <cell r="F17262">
            <v>0</v>
          </cell>
          <cell r="G17262">
            <v>0</v>
          </cell>
          <cell r="H17262">
            <v>0</v>
          </cell>
          <cell r="I17262">
            <v>0</v>
          </cell>
          <cell r="J17262">
            <v>0</v>
          </cell>
          <cell r="K17262">
            <v>2.4624257030000001</v>
          </cell>
        </row>
        <row r="17263">
          <cell r="A17263" t="str">
            <v>TRIAE_CS42_6BL_TGACv1_499556_AA1586040.1</v>
          </cell>
          <cell r="B17263" t="str">
            <v>PB1 domain containing protein, expressed</v>
          </cell>
          <cell r="C17263" t="str">
            <v>Octicosapeptide/Phox/Bem1p family protein</v>
          </cell>
          <cell r="D17263">
            <v>-2.3010816460000001</v>
          </cell>
          <cell r="E17263">
            <v>-2.8206150800000001</v>
          </cell>
          <cell r="F17263">
            <v>1.034653177</v>
          </cell>
          <cell r="G17263">
            <v>0</v>
          </cell>
          <cell r="H17263">
            <v>0</v>
          </cell>
          <cell r="I17263">
            <v>0</v>
          </cell>
          <cell r="J17263">
            <v>0</v>
          </cell>
          <cell r="K17263">
            <v>2.447774254</v>
          </cell>
        </row>
        <row r="17264">
          <cell r="A17264" t="str">
            <v>TRIAE_CS42_3B_TGACv1_228002_AA0825460.1</v>
          </cell>
          <cell r="B17264" t="str">
            <v>PB1 domain containing protein, expressed</v>
          </cell>
          <cell r="C17264" t="str">
            <v>Octicosapeptide/Phox/Bem1p family protein</v>
          </cell>
          <cell r="D17264">
            <v>1.2197714500000001</v>
          </cell>
          <cell r="E17264">
            <v>1.2938613240000001</v>
          </cell>
          <cell r="F17264">
            <v>0</v>
          </cell>
          <cell r="G17264">
            <v>0</v>
          </cell>
          <cell r="H17264">
            <v>0</v>
          </cell>
          <cell r="I17264">
            <v>0</v>
          </cell>
          <cell r="J17264">
            <v>0</v>
          </cell>
          <cell r="K17264">
            <v>0</v>
          </cell>
        </row>
        <row r="17265">
          <cell r="A17265" t="str">
            <v>TRIAE_CS42_3AS_TGACv1_212416_AA0700710.1</v>
          </cell>
          <cell r="B17265" t="str">
            <v>PB1 domain containing protein, expressed</v>
          </cell>
          <cell r="C17265" t="str">
            <v>Octicosapeptide/Phox/Bem1p family protein</v>
          </cell>
          <cell r="D17265">
            <v>1.2278679210000001</v>
          </cell>
          <cell r="E17265">
            <v>1.384403606</v>
          </cell>
          <cell r="F17265">
            <v>0</v>
          </cell>
          <cell r="G17265">
            <v>0</v>
          </cell>
          <cell r="H17265">
            <v>0</v>
          </cell>
          <cell r="I17265">
            <v>0</v>
          </cell>
          <cell r="J17265">
            <v>0</v>
          </cell>
          <cell r="K17265">
            <v>0</v>
          </cell>
        </row>
        <row r="17266">
          <cell r="A17266" t="str">
            <v>TRIAE_CS42_3DS_TGACv1_271466_AA0899320.1</v>
          </cell>
          <cell r="B17266" t="str">
            <v>PB1 domain containing protein, expressed</v>
          </cell>
          <cell r="C17266" t="str">
            <v>Octicosapeptide/Phox/Bem1p family protein</v>
          </cell>
          <cell r="D17266">
            <v>1.2278679210000001</v>
          </cell>
          <cell r="E17266">
            <v>1.384403606</v>
          </cell>
          <cell r="F17266">
            <v>0</v>
          </cell>
          <cell r="G17266">
            <v>0</v>
          </cell>
          <cell r="H17266">
            <v>0</v>
          </cell>
          <cell r="I17266">
            <v>0</v>
          </cell>
          <cell r="J17266">
            <v>0</v>
          </cell>
          <cell r="K17266">
            <v>0</v>
          </cell>
        </row>
        <row r="17267">
          <cell r="A17267" t="str">
            <v>TRIAE_CS42_6BL_TGACv1_502051_AA1622730.1</v>
          </cell>
          <cell r="B17267" t="str">
            <v>PB1 domain containing protein, expressed</v>
          </cell>
          <cell r="C17267" t="str">
            <v>Octicosapeptide/Phox/Bem1p family protein</v>
          </cell>
          <cell r="D17267">
            <v>1.609469794</v>
          </cell>
          <cell r="E17267">
            <v>1.202567379</v>
          </cell>
          <cell r="F17267">
            <v>0</v>
          </cell>
          <cell r="G17267">
            <v>0</v>
          </cell>
          <cell r="H17267">
            <v>0</v>
          </cell>
          <cell r="I17267">
            <v>0</v>
          </cell>
          <cell r="J17267">
            <v>0</v>
          </cell>
          <cell r="K17267">
            <v>0</v>
          </cell>
        </row>
        <row r="17268">
          <cell r="A17268" t="str">
            <v>TRIAE_CS42_2DS_TGACv1_178873_AA0601960.1</v>
          </cell>
          <cell r="B17268" t="str">
            <v>PB1 domain containing protein, expressed</v>
          </cell>
          <cell r="C17268" t="str">
            <v>Octicosapeptide/Phox/Bem1p family protein</v>
          </cell>
          <cell r="D17268">
            <v>0</v>
          </cell>
          <cell r="E17268">
            <v>-2.6358267390000001</v>
          </cell>
          <cell r="F17268">
            <v>0</v>
          </cell>
          <cell r="G17268">
            <v>0</v>
          </cell>
          <cell r="H17268">
            <v>0</v>
          </cell>
          <cell r="I17268">
            <v>0</v>
          </cell>
          <cell r="J17268">
            <v>0</v>
          </cell>
          <cell r="K17268">
            <v>0</v>
          </cell>
        </row>
        <row r="17269">
          <cell r="A17269" t="str">
            <v>TRIAE_CS42_2BS_TGACv1_147223_AA0480060.1</v>
          </cell>
          <cell r="B17269" t="str">
            <v>PB1 domain containing protein, expressed</v>
          </cell>
          <cell r="C17269" t="str">
            <v>Octicosapeptide/Phox/Bem1p family protein</v>
          </cell>
          <cell r="D17269">
            <v>0</v>
          </cell>
          <cell r="E17269">
            <v>-2.5192687839999999</v>
          </cell>
          <cell r="F17269">
            <v>0</v>
          </cell>
          <cell r="G17269">
            <v>0</v>
          </cell>
          <cell r="H17269">
            <v>0</v>
          </cell>
          <cell r="I17269">
            <v>0</v>
          </cell>
          <cell r="J17269">
            <v>0</v>
          </cell>
          <cell r="K17269">
            <v>0</v>
          </cell>
        </row>
        <row r="17270">
          <cell r="A17270" t="str">
            <v>TRIAE_CS42_2AS_TGACv1_113886_AA0361900.1</v>
          </cell>
          <cell r="B17270" t="str">
            <v>PB1 domain containing protein, expressed</v>
          </cell>
          <cell r="C17270" t="str">
            <v>Octicosapeptide/Phox/Bem1p family protein</v>
          </cell>
          <cell r="D17270">
            <v>0</v>
          </cell>
          <cell r="E17270">
            <v>-2.4449751040000001</v>
          </cell>
          <cell r="F17270">
            <v>0</v>
          </cell>
          <cell r="G17270">
            <v>0</v>
          </cell>
          <cell r="H17270">
            <v>0</v>
          </cell>
          <cell r="I17270">
            <v>0</v>
          </cell>
          <cell r="J17270">
            <v>0</v>
          </cell>
          <cell r="K17270">
            <v>0</v>
          </cell>
        </row>
        <row r="17271">
          <cell r="A17271" t="str">
            <v>TRIAE_CS42_1DL_TGACv1_062585_AA0216860.1</v>
          </cell>
          <cell r="B17271" t="str">
            <v>PB1 domain containing protein, expressed</v>
          </cell>
          <cell r="C17271" t="str">
            <v>Octicosapeptide/Phox/Bem1p family protein</v>
          </cell>
          <cell r="D17271">
            <v>0</v>
          </cell>
          <cell r="E17271">
            <v>1.541790819</v>
          </cell>
          <cell r="F17271">
            <v>0</v>
          </cell>
          <cell r="G17271">
            <v>0</v>
          </cell>
          <cell r="H17271">
            <v>0</v>
          </cell>
          <cell r="I17271">
            <v>0</v>
          </cell>
          <cell r="J17271">
            <v>0</v>
          </cell>
          <cell r="K17271">
            <v>1.495041815</v>
          </cell>
        </row>
        <row r="17272">
          <cell r="A17272" t="str">
            <v>TRIAE_CS42_4AL_TGACv1_290077_AA0981350.1</v>
          </cell>
          <cell r="B17272" t="str">
            <v>PB1 domain containing protein, expressed</v>
          </cell>
          <cell r="C17272" t="str">
            <v>Octicosapeptide/Phox/Bem1p family protein</v>
          </cell>
          <cell r="D17272">
            <v>0</v>
          </cell>
          <cell r="E17272">
            <v>0</v>
          </cell>
          <cell r="F17272">
            <v>0</v>
          </cell>
          <cell r="G17272">
            <v>0</v>
          </cell>
          <cell r="H17272">
            <v>0</v>
          </cell>
          <cell r="I17272">
            <v>0</v>
          </cell>
          <cell r="J17272">
            <v>0</v>
          </cell>
          <cell r="K17272">
            <v>4.6820478200000002</v>
          </cell>
        </row>
        <row r="17273">
          <cell r="A17273" t="str">
            <v>TRIAE_CS42_3B_TGACv1_225822_AA0812180.1</v>
          </cell>
          <cell r="B17273" t="str">
            <v>growth regulator related protein, putative, expressed</v>
          </cell>
          <cell r="C17273" t="str">
            <v>O-fucosyltransferase family protein</v>
          </cell>
          <cell r="D17273">
            <v>-1.4624056809999999</v>
          </cell>
          <cell r="E17273">
            <v>0</v>
          </cell>
          <cell r="F17273">
            <v>0</v>
          </cell>
          <cell r="G17273">
            <v>0</v>
          </cell>
          <cell r="H17273">
            <v>0</v>
          </cell>
          <cell r="I17273">
            <v>0</v>
          </cell>
          <cell r="J17273">
            <v>0</v>
          </cell>
          <cell r="K17273">
            <v>0</v>
          </cell>
        </row>
        <row r="17274">
          <cell r="A17274" t="str">
            <v>TRIAE_CS42_4DS_TGACv1_363041_AA1183130.1</v>
          </cell>
          <cell r="B17274" t="str">
            <v>growth regulator related protein, putative, expressed</v>
          </cell>
          <cell r="C17274" t="str">
            <v>O-fucosyltransferase family protein</v>
          </cell>
          <cell r="D17274">
            <v>-1.3381205860000001</v>
          </cell>
          <cell r="E17274">
            <v>-1.096989993</v>
          </cell>
          <cell r="F17274">
            <v>0</v>
          </cell>
          <cell r="G17274">
            <v>0</v>
          </cell>
          <cell r="H17274">
            <v>0</v>
          </cell>
          <cell r="I17274">
            <v>0</v>
          </cell>
          <cell r="J17274">
            <v>0</v>
          </cell>
          <cell r="K17274">
            <v>0</v>
          </cell>
        </row>
        <row r="17275">
          <cell r="A17275" t="str">
            <v>TRIAE_CS42_4BS_TGACv1_327938_AA1079370.1</v>
          </cell>
          <cell r="B17275" t="str">
            <v>growth regulator related protein, putative, expressed</v>
          </cell>
          <cell r="C17275" t="str">
            <v>O-fucosyltransferase family protein</v>
          </cell>
          <cell r="D17275">
            <v>-1.2900855179999999</v>
          </cell>
          <cell r="E17275">
            <v>-1.0661950549999999</v>
          </cell>
          <cell r="F17275">
            <v>0</v>
          </cell>
          <cell r="G17275">
            <v>0</v>
          </cell>
          <cell r="H17275">
            <v>0</v>
          </cell>
          <cell r="I17275">
            <v>0</v>
          </cell>
          <cell r="J17275">
            <v>0</v>
          </cell>
          <cell r="K17275">
            <v>0</v>
          </cell>
        </row>
        <row r="17276">
          <cell r="A17276" t="str">
            <v>TRIAE_CS42_4AL_TGACv1_288361_AA0946310.2</v>
          </cell>
          <cell r="B17276" t="str">
            <v>growth regulator related protein, putative, expressed</v>
          </cell>
          <cell r="C17276" t="str">
            <v>O-fucosyltransferase family protein</v>
          </cell>
          <cell r="D17276">
            <v>-1.261199892</v>
          </cell>
          <cell r="E17276">
            <v>-1.0661950549999999</v>
          </cell>
          <cell r="F17276">
            <v>0</v>
          </cell>
          <cell r="G17276">
            <v>0</v>
          </cell>
          <cell r="H17276">
            <v>0</v>
          </cell>
          <cell r="I17276">
            <v>0</v>
          </cell>
          <cell r="J17276">
            <v>0</v>
          </cell>
          <cell r="K17276">
            <v>0</v>
          </cell>
        </row>
        <row r="17277">
          <cell r="A17277" t="str">
            <v>TRIAE_CS42_5AL_TGACv1_377746_AA1249190.1</v>
          </cell>
          <cell r="B17277" t="str">
            <v>growth regulator related protein, putative, expressed</v>
          </cell>
          <cell r="C17277" t="str">
            <v>O-fucosyltransferase family protein</v>
          </cell>
          <cell r="D17277">
            <v>0</v>
          </cell>
          <cell r="E17277">
            <v>-1.5080578950000001</v>
          </cell>
          <cell r="F17277">
            <v>0</v>
          </cell>
          <cell r="G17277">
            <v>-1.3034547379999999</v>
          </cell>
          <cell r="H17277">
            <v>0</v>
          </cell>
          <cell r="I17277">
            <v>0</v>
          </cell>
          <cell r="J17277">
            <v>0</v>
          </cell>
          <cell r="K17277">
            <v>0</v>
          </cell>
        </row>
        <row r="17278">
          <cell r="A17278" t="str">
            <v>TRIAE_CS42_5BL_TGACv1_407027_AA1352640.1</v>
          </cell>
          <cell r="B17278" t="str">
            <v>growth regulator related protein, putative, expressed</v>
          </cell>
          <cell r="C17278" t="str">
            <v>O-fucosyltransferase family protein</v>
          </cell>
          <cell r="D17278">
            <v>0</v>
          </cell>
          <cell r="E17278">
            <v>-1.396812849</v>
          </cell>
          <cell r="F17278">
            <v>0</v>
          </cell>
          <cell r="G17278">
            <v>-1.4369635620000001</v>
          </cell>
          <cell r="H17278">
            <v>0</v>
          </cell>
          <cell r="I17278">
            <v>0</v>
          </cell>
          <cell r="J17278">
            <v>0</v>
          </cell>
          <cell r="K17278">
            <v>0</v>
          </cell>
        </row>
        <row r="17279">
          <cell r="A17279" t="str">
            <v>TRIAE_CS42_5DL_TGACv1_434439_AA1436070.1</v>
          </cell>
          <cell r="B17279" t="str">
            <v>growth regulator related protein, putative, expressed</v>
          </cell>
          <cell r="C17279" t="str">
            <v>O-fucosyltransferase family protein</v>
          </cell>
          <cell r="D17279">
            <v>0</v>
          </cell>
          <cell r="E17279">
            <v>-1.3589153789999999</v>
          </cell>
          <cell r="F17279">
            <v>0</v>
          </cell>
          <cell r="G17279">
            <v>-1.4960421319999999</v>
          </cell>
          <cell r="H17279">
            <v>0</v>
          </cell>
          <cell r="I17279">
            <v>0</v>
          </cell>
          <cell r="J17279">
            <v>0</v>
          </cell>
          <cell r="K17279">
            <v>0</v>
          </cell>
        </row>
        <row r="17280">
          <cell r="A17280" t="str">
            <v>TRIAE_CS42_4AL_TGACv1_289129_AA0965400.1</v>
          </cell>
          <cell r="B17280" t="str">
            <v>auxin-independent growth promoter protein, putative, expressed</v>
          </cell>
          <cell r="C17280" t="str">
            <v>O-fucosyltransferase family protein</v>
          </cell>
          <cell r="D17280">
            <v>0</v>
          </cell>
          <cell r="E17280">
            <v>-1.1545989080000001</v>
          </cell>
          <cell r="F17280">
            <v>0</v>
          </cell>
          <cell r="G17280">
            <v>0</v>
          </cell>
          <cell r="H17280">
            <v>0</v>
          </cell>
          <cell r="I17280">
            <v>0</v>
          </cell>
          <cell r="J17280">
            <v>0</v>
          </cell>
          <cell r="K17280">
            <v>0</v>
          </cell>
        </row>
        <row r="17281">
          <cell r="A17281" t="str">
            <v>TRIAE_CS42_7AS_TGACv1_570536_AA1837320.1</v>
          </cell>
          <cell r="B17281" t="str">
            <v>protein-O-fucosyltransferase 1, putative, expressed</v>
          </cell>
          <cell r="C17281" t="str">
            <v>O-fucosyltransferase family protein</v>
          </cell>
          <cell r="D17281">
            <v>0</v>
          </cell>
          <cell r="E17281">
            <v>1.2415665360000001</v>
          </cell>
          <cell r="F17281">
            <v>0</v>
          </cell>
          <cell r="G17281">
            <v>0</v>
          </cell>
          <cell r="H17281">
            <v>0</v>
          </cell>
          <cell r="I17281">
            <v>0</v>
          </cell>
          <cell r="J17281">
            <v>0</v>
          </cell>
          <cell r="K17281">
            <v>0</v>
          </cell>
        </row>
        <row r="17282">
          <cell r="A17282" t="str">
            <v>TRIAE_CS42_7DS_TGACv1_623149_AA2050110.1</v>
          </cell>
          <cell r="B17282" t="str">
            <v>protein-O-fucosyltransferase 1, putative, expressed</v>
          </cell>
          <cell r="C17282" t="str">
            <v>O-fucosyltransferase family protein</v>
          </cell>
          <cell r="D17282">
            <v>0</v>
          </cell>
          <cell r="E17282">
            <v>1.2415665360000001</v>
          </cell>
          <cell r="F17282">
            <v>0</v>
          </cell>
          <cell r="G17282">
            <v>0</v>
          </cell>
          <cell r="H17282">
            <v>0</v>
          </cell>
          <cell r="I17282">
            <v>0</v>
          </cell>
          <cell r="J17282">
            <v>0</v>
          </cell>
          <cell r="K17282">
            <v>0</v>
          </cell>
        </row>
        <row r="17283">
          <cell r="A17283" t="str">
            <v>TRIAE_CS42_4DS_TGACv1_362203_AA1177750.1</v>
          </cell>
          <cell r="B17283" t="str">
            <v>growth regulator related protein, putative, expressed</v>
          </cell>
          <cell r="C17283" t="str">
            <v>O-fucosyltransferase family protein</v>
          </cell>
          <cell r="D17283">
            <v>0</v>
          </cell>
          <cell r="E17283">
            <v>1.244368004</v>
          </cell>
          <cell r="F17283">
            <v>0</v>
          </cell>
          <cell r="G17283">
            <v>0</v>
          </cell>
          <cell r="H17283">
            <v>0</v>
          </cell>
          <cell r="I17283">
            <v>0</v>
          </cell>
          <cell r="J17283">
            <v>0</v>
          </cell>
          <cell r="K17283">
            <v>0</v>
          </cell>
        </row>
        <row r="17284">
          <cell r="A17284" t="str">
            <v>TRIAE_CS42_6BS_TGACv1_513529_AA1644160.2</v>
          </cell>
          <cell r="B17284" t="str">
            <v>growth regulator related protein, putative, expressed</v>
          </cell>
          <cell r="C17284" t="str">
            <v>O-fucosyltransferase family protein</v>
          </cell>
          <cell r="D17284">
            <v>0</v>
          </cell>
          <cell r="E17284">
            <v>1.338385291</v>
          </cell>
          <cell r="F17284">
            <v>0</v>
          </cell>
          <cell r="G17284">
            <v>0</v>
          </cell>
          <cell r="H17284">
            <v>0</v>
          </cell>
          <cell r="I17284">
            <v>0</v>
          </cell>
          <cell r="J17284">
            <v>0</v>
          </cell>
          <cell r="K17284">
            <v>0</v>
          </cell>
        </row>
        <row r="17285">
          <cell r="A17285" t="str">
            <v>TRIAE_CS42_3B_TGACv1_221577_AA0744710.1</v>
          </cell>
          <cell r="B17285" t="str">
            <v>growth regulator related protein, putative, expressed</v>
          </cell>
          <cell r="C17285" t="str">
            <v>O-fucosyltransferase family protein</v>
          </cell>
          <cell r="D17285">
            <v>0</v>
          </cell>
          <cell r="E17285">
            <v>1.4206424769999999</v>
          </cell>
          <cell r="F17285">
            <v>0</v>
          </cell>
          <cell r="G17285">
            <v>0</v>
          </cell>
          <cell r="H17285">
            <v>0</v>
          </cell>
          <cell r="I17285">
            <v>0</v>
          </cell>
          <cell r="J17285">
            <v>0</v>
          </cell>
          <cell r="K17285">
            <v>0</v>
          </cell>
        </row>
        <row r="17286">
          <cell r="A17286" t="str">
            <v>TRIAE_CS42_3DL_TGACv1_250916_AA0875000.2</v>
          </cell>
          <cell r="B17286" t="str">
            <v>growth regulator related protein, putative, expressed</v>
          </cell>
          <cell r="C17286" t="str">
            <v>O-fucosyltransferase family protein</v>
          </cell>
          <cell r="D17286">
            <v>0</v>
          </cell>
          <cell r="E17286">
            <v>1.4374364079999999</v>
          </cell>
          <cell r="F17286">
            <v>0</v>
          </cell>
          <cell r="G17286">
            <v>0</v>
          </cell>
          <cell r="H17286">
            <v>0</v>
          </cell>
          <cell r="I17286">
            <v>0</v>
          </cell>
          <cell r="J17286">
            <v>0</v>
          </cell>
          <cell r="K17286">
            <v>0</v>
          </cell>
        </row>
        <row r="17287">
          <cell r="A17287" t="str">
            <v>TRIAE_CS42_3AL_TGACv1_196441_AA0660440.1</v>
          </cell>
          <cell r="B17287" t="str">
            <v>growth regulator related protein, putative, expressed</v>
          </cell>
          <cell r="C17287" t="str">
            <v>O-fucosyltransferase family protein</v>
          </cell>
          <cell r="D17287">
            <v>0</v>
          </cell>
          <cell r="E17287">
            <v>1.5697550979999999</v>
          </cell>
          <cell r="F17287">
            <v>0</v>
          </cell>
          <cell r="G17287">
            <v>0</v>
          </cell>
          <cell r="H17287">
            <v>0</v>
          </cell>
          <cell r="I17287">
            <v>0</v>
          </cell>
          <cell r="J17287">
            <v>0</v>
          </cell>
          <cell r="K17287">
            <v>0</v>
          </cell>
        </row>
        <row r="17288">
          <cell r="A17288" t="str">
            <v>TRIAE_CS42_U_TGACv1_641136_AA2086370.1</v>
          </cell>
          <cell r="B17288" t="str">
            <v>growth regulator related protein, putative, expressed</v>
          </cell>
          <cell r="C17288" t="str">
            <v>O-fucosyltransferase family protein</v>
          </cell>
          <cell r="D17288">
            <v>0</v>
          </cell>
          <cell r="E17288">
            <v>1.8796655579999999</v>
          </cell>
          <cell r="F17288">
            <v>0</v>
          </cell>
          <cell r="G17288">
            <v>0</v>
          </cell>
          <cell r="H17288">
            <v>0</v>
          </cell>
          <cell r="I17288">
            <v>0</v>
          </cell>
          <cell r="J17288">
            <v>0</v>
          </cell>
          <cell r="K17288">
            <v>0</v>
          </cell>
        </row>
        <row r="17289">
          <cell r="A17289" t="str">
            <v>TRIAE_CS42_7AL_TGACv1_557414_AA1780970.1</v>
          </cell>
          <cell r="B17289" t="str">
            <v>growth regulator related protein, putative, expressed</v>
          </cell>
          <cell r="C17289" t="str">
            <v>O-fucosyltransferase family protein</v>
          </cell>
          <cell r="D17289">
            <v>0</v>
          </cell>
          <cell r="E17289">
            <v>2.5604763419999998</v>
          </cell>
          <cell r="F17289">
            <v>0</v>
          </cell>
          <cell r="G17289">
            <v>0</v>
          </cell>
          <cell r="H17289">
            <v>0</v>
          </cell>
          <cell r="I17289">
            <v>0</v>
          </cell>
          <cell r="J17289">
            <v>0</v>
          </cell>
          <cell r="K17289">
            <v>0</v>
          </cell>
        </row>
        <row r="17290">
          <cell r="A17290" t="str">
            <v>TRIAE_CS42_1AL_TGACv1_001135_AA0025630.1</v>
          </cell>
          <cell r="B17290" t="str">
            <v>growth regulator related protein, putative, expressed</v>
          </cell>
          <cell r="C17290" t="str">
            <v>O-fucosyltransferase family protein</v>
          </cell>
          <cell r="D17290">
            <v>0</v>
          </cell>
          <cell r="E17290">
            <v>2.5998971769999999</v>
          </cell>
          <cell r="F17290">
            <v>1.8995491470000001</v>
          </cell>
          <cell r="G17290">
            <v>3.126807769</v>
          </cell>
          <cell r="H17290">
            <v>0</v>
          </cell>
          <cell r="I17290">
            <v>0</v>
          </cell>
          <cell r="J17290">
            <v>0</v>
          </cell>
          <cell r="K17290">
            <v>1.9605132679999999</v>
          </cell>
        </row>
        <row r="17291">
          <cell r="A17291" t="str">
            <v>TRIAE_CS42_1DL_TGACv1_062470_AA0214940.1</v>
          </cell>
          <cell r="B17291" t="str">
            <v>growth regulator related protein, putative, expressed</v>
          </cell>
          <cell r="C17291" t="str">
            <v>O-fucosyltransferase family protein</v>
          </cell>
          <cell r="D17291">
            <v>0</v>
          </cell>
          <cell r="E17291">
            <v>2.6099889950000001</v>
          </cell>
          <cell r="F17291">
            <v>1.88328081</v>
          </cell>
          <cell r="G17291">
            <v>3.1820618089999999</v>
          </cell>
          <cell r="H17291">
            <v>0</v>
          </cell>
          <cell r="I17291">
            <v>0</v>
          </cell>
          <cell r="J17291">
            <v>0</v>
          </cell>
          <cell r="K17291">
            <v>1.9488646940000001</v>
          </cell>
        </row>
        <row r="17292">
          <cell r="A17292" t="str">
            <v>TRIAE_CS42_7DL_TGACv1_604460_AA1998370.1</v>
          </cell>
          <cell r="B17292" t="str">
            <v>growth regulator related protein, putative, expressed</v>
          </cell>
          <cell r="C17292" t="str">
            <v>O-fucosyltransferase family protein</v>
          </cell>
          <cell r="D17292">
            <v>0</v>
          </cell>
          <cell r="E17292">
            <v>2.6301063889999998</v>
          </cell>
          <cell r="F17292">
            <v>0</v>
          </cell>
          <cell r="G17292">
            <v>0</v>
          </cell>
          <cell r="H17292">
            <v>0</v>
          </cell>
          <cell r="I17292">
            <v>0</v>
          </cell>
          <cell r="J17292">
            <v>0</v>
          </cell>
          <cell r="K17292">
            <v>0</v>
          </cell>
        </row>
        <row r="17293">
          <cell r="A17293" t="str">
            <v>TRIAE_CS42_1BL_TGACv1_030567_AA0094160.1</v>
          </cell>
          <cell r="B17293" t="str">
            <v>growth regulator related protein, putative, expressed</v>
          </cell>
          <cell r="C17293" t="str">
            <v>O-fucosyltransferase family protein</v>
          </cell>
          <cell r="D17293">
            <v>0</v>
          </cell>
          <cell r="E17293">
            <v>2.635585388</v>
          </cell>
          <cell r="F17293">
            <v>1.9190966490000001</v>
          </cell>
          <cell r="G17293">
            <v>3.1896047090000001</v>
          </cell>
          <cell r="H17293">
            <v>0</v>
          </cell>
          <cell r="I17293">
            <v>0</v>
          </cell>
          <cell r="J17293">
            <v>0</v>
          </cell>
          <cell r="K17293">
            <v>1.9448513350000001</v>
          </cell>
        </row>
        <row r="17294">
          <cell r="A17294" t="str">
            <v>TRIAE_CS42_3DL_TGACv1_252664_AA0891310.1</v>
          </cell>
          <cell r="B17294" t="str">
            <v>growth regulator related protein, putative, expressed</v>
          </cell>
          <cell r="C17294" t="str">
            <v>O-fucosyltransferase family protein</v>
          </cell>
          <cell r="D17294">
            <v>0</v>
          </cell>
          <cell r="E17294">
            <v>0</v>
          </cell>
          <cell r="F17294">
            <v>0</v>
          </cell>
          <cell r="G17294">
            <v>-1.033610307</v>
          </cell>
          <cell r="H17294">
            <v>0</v>
          </cell>
          <cell r="I17294">
            <v>0</v>
          </cell>
          <cell r="J17294">
            <v>0</v>
          </cell>
          <cell r="K17294">
            <v>1.260271922</v>
          </cell>
        </row>
        <row r="17295">
          <cell r="A17295" t="str">
            <v>TRIAE_CS42_3AL_TGACv1_194464_AA0633540.1</v>
          </cell>
          <cell r="B17295" t="str">
            <v>growth regulator related protein, putative, expressed</v>
          </cell>
          <cell r="C17295" t="str">
            <v>O-fucosyltransferase family protein</v>
          </cell>
          <cell r="D17295">
            <v>0</v>
          </cell>
          <cell r="E17295">
            <v>0</v>
          </cell>
          <cell r="F17295">
            <v>0</v>
          </cell>
          <cell r="G17295">
            <v>-1.0358247620000001</v>
          </cell>
          <cell r="H17295">
            <v>0</v>
          </cell>
          <cell r="I17295">
            <v>0</v>
          </cell>
          <cell r="J17295">
            <v>0</v>
          </cell>
          <cell r="K17295">
            <v>1.27661716</v>
          </cell>
        </row>
        <row r="17296">
          <cell r="A17296" t="str">
            <v>TRIAE_CS42_3B_TGACv1_220590_AA0709890.2</v>
          </cell>
          <cell r="B17296" t="str">
            <v>growth regulator related protein, putative, expressed</v>
          </cell>
          <cell r="C17296" t="str">
            <v>O-fucosyltransferase family protein</v>
          </cell>
          <cell r="D17296">
            <v>0</v>
          </cell>
          <cell r="E17296">
            <v>0</v>
          </cell>
          <cell r="F17296">
            <v>0</v>
          </cell>
          <cell r="G17296">
            <v>-1.0080538429999999</v>
          </cell>
          <cell r="H17296">
            <v>0</v>
          </cell>
          <cell r="I17296">
            <v>0</v>
          </cell>
          <cell r="J17296">
            <v>0</v>
          </cell>
          <cell r="K17296">
            <v>1.4074430419999999</v>
          </cell>
        </row>
        <row r="17297">
          <cell r="A17297" t="str">
            <v>TRIAE_CS42_4DL_TGACv1_345429_AA1153170.2</v>
          </cell>
          <cell r="B17297" t="str">
            <v>auxin-independent growth promoter protein, putative, expressed</v>
          </cell>
          <cell r="C17297" t="str">
            <v>O-fucosyltransferase family protein</v>
          </cell>
          <cell r="D17297">
            <v>0</v>
          </cell>
          <cell r="E17297">
            <v>0</v>
          </cell>
          <cell r="F17297">
            <v>0</v>
          </cell>
          <cell r="G17297">
            <v>-1.676907438</v>
          </cell>
          <cell r="H17297">
            <v>0</v>
          </cell>
          <cell r="I17297">
            <v>0</v>
          </cell>
          <cell r="J17297">
            <v>0</v>
          </cell>
          <cell r="K17297">
            <v>0</v>
          </cell>
        </row>
        <row r="17298">
          <cell r="A17298" t="str">
            <v>TRIAE_CS42_2AL_TGACv1_094597_AA0300190.1</v>
          </cell>
          <cell r="B17298" t="str">
            <v>growth regulator related protein, putative, expressed</v>
          </cell>
          <cell r="C17298" t="str">
            <v>O-fucosyltransferase family protein</v>
          </cell>
          <cell r="D17298">
            <v>0</v>
          </cell>
          <cell r="E17298">
            <v>0</v>
          </cell>
          <cell r="F17298">
            <v>0</v>
          </cell>
          <cell r="G17298">
            <v>1.012197174</v>
          </cell>
          <cell r="H17298">
            <v>0</v>
          </cell>
          <cell r="I17298">
            <v>0</v>
          </cell>
          <cell r="J17298">
            <v>0</v>
          </cell>
          <cell r="K17298">
            <v>0</v>
          </cell>
        </row>
        <row r="17299">
          <cell r="A17299" t="str">
            <v>TRIAE_CS42_2DL_TGACv1_159162_AA0533650.1</v>
          </cell>
          <cell r="B17299" t="str">
            <v>growth regulator related protein, putative, expressed</v>
          </cell>
          <cell r="C17299" t="str">
            <v>O-fucosyltransferase family protein</v>
          </cell>
          <cell r="D17299">
            <v>0</v>
          </cell>
          <cell r="E17299">
            <v>0</v>
          </cell>
          <cell r="F17299">
            <v>0</v>
          </cell>
          <cell r="G17299">
            <v>1.012197174</v>
          </cell>
          <cell r="H17299">
            <v>0</v>
          </cell>
          <cell r="I17299">
            <v>0</v>
          </cell>
          <cell r="J17299">
            <v>0</v>
          </cell>
          <cell r="K17299">
            <v>0</v>
          </cell>
        </row>
        <row r="17300">
          <cell r="A17300" t="str">
            <v>TRIAE_CS42_3AL_TGACv1_193584_AA0613770.2</v>
          </cell>
          <cell r="B17300" t="str">
            <v>AP2 domain containing protein, expressed</v>
          </cell>
          <cell r="C17300" t="str">
            <v>O-fucosyltransferase family protein</v>
          </cell>
          <cell r="D17300">
            <v>0</v>
          </cell>
          <cell r="E17300">
            <v>0</v>
          </cell>
          <cell r="F17300">
            <v>0</v>
          </cell>
          <cell r="G17300">
            <v>1.0133277919999999</v>
          </cell>
          <cell r="H17300">
            <v>0</v>
          </cell>
          <cell r="I17300">
            <v>0</v>
          </cell>
          <cell r="J17300">
            <v>0</v>
          </cell>
          <cell r="K17300">
            <v>0</v>
          </cell>
        </row>
        <row r="17301">
          <cell r="A17301" t="str">
            <v>TRIAE_CS42_U_TGACv1_641430_AA2094880.1</v>
          </cell>
          <cell r="B17301" t="str">
            <v>AP2 domain containing protein, expressed</v>
          </cell>
          <cell r="C17301" t="str">
            <v>O-fucosyltransferase family protein</v>
          </cell>
          <cell r="D17301">
            <v>0</v>
          </cell>
          <cell r="E17301">
            <v>0</v>
          </cell>
          <cell r="F17301">
            <v>0</v>
          </cell>
          <cell r="G17301">
            <v>1.0133277919999999</v>
          </cell>
          <cell r="H17301">
            <v>0</v>
          </cell>
          <cell r="I17301">
            <v>0</v>
          </cell>
          <cell r="J17301">
            <v>0</v>
          </cell>
          <cell r="K17301">
            <v>0</v>
          </cell>
        </row>
        <row r="17302">
          <cell r="A17302" t="str">
            <v>TRIAE_CS42_7DS_TGACv1_621682_AA2023070.1</v>
          </cell>
          <cell r="B17302" t="str">
            <v>growth regulator related protein, putative, expressed</v>
          </cell>
          <cell r="C17302" t="str">
            <v>O-fucosyltransferase family protein</v>
          </cell>
          <cell r="D17302">
            <v>0</v>
          </cell>
          <cell r="E17302">
            <v>0</v>
          </cell>
          <cell r="F17302">
            <v>0</v>
          </cell>
          <cell r="G17302">
            <v>1.0356796070000001</v>
          </cell>
          <cell r="H17302">
            <v>0</v>
          </cell>
          <cell r="I17302">
            <v>0</v>
          </cell>
          <cell r="J17302">
            <v>0</v>
          </cell>
          <cell r="K17302">
            <v>0</v>
          </cell>
        </row>
        <row r="17303">
          <cell r="A17303" t="str">
            <v>TRIAE_CS42_2DL_TGACv1_162574_AA0563160.3</v>
          </cell>
          <cell r="B17303" t="str">
            <v>growth regulator related protein, putative, expressed</v>
          </cell>
          <cell r="C17303" t="str">
            <v>O-fucosyltransferase family protein</v>
          </cell>
          <cell r="D17303">
            <v>0</v>
          </cell>
          <cell r="E17303">
            <v>0</v>
          </cell>
          <cell r="F17303">
            <v>0</v>
          </cell>
          <cell r="G17303">
            <v>1.3085278380000001</v>
          </cell>
          <cell r="H17303">
            <v>0</v>
          </cell>
          <cell r="I17303">
            <v>0</v>
          </cell>
          <cell r="J17303">
            <v>0</v>
          </cell>
          <cell r="K17303">
            <v>0</v>
          </cell>
        </row>
        <row r="17304">
          <cell r="A17304" t="str">
            <v>TRIAE_CS42_2AL_TGACv1_096876_AA0321860.2</v>
          </cell>
          <cell r="B17304" t="str">
            <v>growth regulator related protein, putative, expressed</v>
          </cell>
          <cell r="C17304" t="str">
            <v>O-fucosyltransferase family protein</v>
          </cell>
          <cell r="D17304">
            <v>0</v>
          </cell>
          <cell r="E17304">
            <v>0</v>
          </cell>
          <cell r="F17304">
            <v>0</v>
          </cell>
          <cell r="G17304">
            <v>1.4242974900000001</v>
          </cell>
          <cell r="H17304">
            <v>0</v>
          </cell>
          <cell r="I17304">
            <v>0</v>
          </cell>
          <cell r="J17304">
            <v>0</v>
          </cell>
          <cell r="K17304">
            <v>0</v>
          </cell>
        </row>
        <row r="17305">
          <cell r="A17305" t="str">
            <v>TRIAE_CS42_2BL_TGACv1_131047_AA0421770.1</v>
          </cell>
          <cell r="B17305" t="str">
            <v>growth regulator related protein, putative, expressed</v>
          </cell>
          <cell r="C17305" t="str">
            <v>O-fucosyltransferase family protein</v>
          </cell>
          <cell r="D17305">
            <v>0</v>
          </cell>
          <cell r="E17305">
            <v>0</v>
          </cell>
          <cell r="F17305">
            <v>0</v>
          </cell>
          <cell r="G17305">
            <v>1.4242974900000001</v>
          </cell>
          <cell r="H17305">
            <v>0</v>
          </cell>
          <cell r="I17305">
            <v>0</v>
          </cell>
          <cell r="J17305">
            <v>0</v>
          </cell>
          <cell r="K17305">
            <v>0</v>
          </cell>
        </row>
        <row r="17306">
          <cell r="A17306" t="str">
            <v>TRIAE_CS42_2AL_TGACv1_094150_AA0293380.1</v>
          </cell>
          <cell r="B17306" t="str">
            <v>expressed protein</v>
          </cell>
          <cell r="C17306" t="str">
            <v>OJ000315_02.4 protein</v>
          </cell>
          <cell r="D17306">
            <v>0</v>
          </cell>
          <cell r="E17306">
            <v>0</v>
          </cell>
          <cell r="F17306">
            <v>0</v>
          </cell>
          <cell r="G17306">
            <v>1.7344661260000001</v>
          </cell>
          <cell r="H17306">
            <v>0</v>
          </cell>
          <cell r="I17306">
            <v>0</v>
          </cell>
          <cell r="J17306">
            <v>0</v>
          </cell>
          <cell r="K17306">
            <v>0</v>
          </cell>
        </row>
        <row r="17307">
          <cell r="A17307" t="str">
            <v>TRIAE_CS42_2DL_TGACv1_158114_AA0509670.1</v>
          </cell>
          <cell r="B17307" t="str">
            <v>expressed protein</v>
          </cell>
          <cell r="C17307" t="str">
            <v>OJ000315_02.4 protein</v>
          </cell>
          <cell r="D17307">
            <v>0</v>
          </cell>
          <cell r="E17307">
            <v>0</v>
          </cell>
          <cell r="F17307">
            <v>0</v>
          </cell>
          <cell r="G17307">
            <v>1.7344661260000001</v>
          </cell>
          <cell r="H17307">
            <v>0</v>
          </cell>
          <cell r="I17307">
            <v>0</v>
          </cell>
          <cell r="J17307">
            <v>0</v>
          </cell>
          <cell r="K17307">
            <v>0</v>
          </cell>
        </row>
        <row r="17308">
          <cell r="A17308" t="str">
            <v>TRIAE_CS42_2AL_TGACv1_094549_AA0299490.1</v>
          </cell>
          <cell r="B17308" t="str">
            <v>oleosin, putative, expressed</v>
          </cell>
          <cell r="C17308" t="str">
            <v>Oleosin</v>
          </cell>
          <cell r="D17308">
            <v>0</v>
          </cell>
          <cell r="E17308">
            <v>0</v>
          </cell>
          <cell r="F17308">
            <v>0</v>
          </cell>
          <cell r="G17308">
            <v>0</v>
          </cell>
          <cell r="H17308">
            <v>0</v>
          </cell>
          <cell r="I17308">
            <v>0</v>
          </cell>
          <cell r="J17308">
            <v>0</v>
          </cell>
          <cell r="K17308">
            <v>1.8566277369999999</v>
          </cell>
        </row>
        <row r="17309">
          <cell r="A17309" t="str">
            <v>TRIAE_CS42_2BL_TGACv1_132220_AA0436090.1</v>
          </cell>
          <cell r="B17309" t="str">
            <v>oleosin, putative, expressed</v>
          </cell>
          <cell r="C17309" t="str">
            <v>oleosin 1</v>
          </cell>
          <cell r="D17309">
            <v>0</v>
          </cell>
          <cell r="E17309">
            <v>0</v>
          </cell>
          <cell r="F17309">
            <v>0</v>
          </cell>
          <cell r="G17309">
            <v>0</v>
          </cell>
          <cell r="H17309">
            <v>0</v>
          </cell>
          <cell r="I17309">
            <v>0</v>
          </cell>
          <cell r="J17309">
            <v>0</v>
          </cell>
          <cell r="K17309">
            <v>1.828242774</v>
          </cell>
        </row>
        <row r="17310">
          <cell r="A17310" t="str">
            <v>TRIAE_CS42_2DL_TGACv1_158543_AA0521520.1</v>
          </cell>
          <cell r="B17310" t="str">
            <v>oleosin, putative, expressed</v>
          </cell>
          <cell r="C17310" t="str">
            <v>oleosin 1</v>
          </cell>
          <cell r="D17310">
            <v>0</v>
          </cell>
          <cell r="E17310">
            <v>0</v>
          </cell>
          <cell r="F17310">
            <v>0</v>
          </cell>
          <cell r="G17310">
            <v>0</v>
          </cell>
          <cell r="H17310">
            <v>0</v>
          </cell>
          <cell r="I17310">
            <v>0</v>
          </cell>
          <cell r="J17310">
            <v>0</v>
          </cell>
          <cell r="K17310">
            <v>1.8660763899999999</v>
          </cell>
        </row>
        <row r="17311">
          <cell r="A17311" t="str">
            <v>TRIAE_CS42_1AL_TGACv1_002281_AA0040460.1</v>
          </cell>
          <cell r="B17311" t="str">
            <v>oleosin, putative, expressed</v>
          </cell>
          <cell r="C17311" t="str">
            <v>Oleosin family protein</v>
          </cell>
          <cell r="D17311">
            <v>0</v>
          </cell>
          <cell r="E17311">
            <v>3.0411415979999998</v>
          </cell>
          <cell r="F17311">
            <v>0</v>
          </cell>
          <cell r="G17311">
            <v>2.008279017</v>
          </cell>
          <cell r="H17311">
            <v>0</v>
          </cell>
          <cell r="I17311">
            <v>0</v>
          </cell>
          <cell r="J17311">
            <v>0</v>
          </cell>
          <cell r="K17311">
            <v>4.36865272</v>
          </cell>
        </row>
        <row r="17312">
          <cell r="A17312" t="str">
            <v>TRIAE_CS42_1BL_TGACv1_031767_AA0120300.1</v>
          </cell>
          <cell r="B17312" t="str">
            <v>oleosin, putative, expressed</v>
          </cell>
          <cell r="C17312" t="str">
            <v>Oleosin family protein</v>
          </cell>
          <cell r="D17312">
            <v>0</v>
          </cell>
          <cell r="E17312">
            <v>3.0411415979999998</v>
          </cell>
          <cell r="F17312">
            <v>0</v>
          </cell>
          <cell r="G17312">
            <v>2.008279017</v>
          </cell>
          <cell r="H17312">
            <v>0</v>
          </cell>
          <cell r="I17312">
            <v>0</v>
          </cell>
          <cell r="J17312">
            <v>0</v>
          </cell>
          <cell r="K17312">
            <v>4.36865272</v>
          </cell>
        </row>
        <row r="17313">
          <cell r="A17313" t="str">
            <v>TRIAE_CS42_1DL_TGACv1_061695_AA0201900.1</v>
          </cell>
          <cell r="B17313" t="str">
            <v>oleosin, putative, expressed</v>
          </cell>
          <cell r="C17313" t="str">
            <v>Oleosin family protein</v>
          </cell>
          <cell r="D17313">
            <v>0</v>
          </cell>
          <cell r="E17313">
            <v>3.0411415979999998</v>
          </cell>
          <cell r="F17313">
            <v>0</v>
          </cell>
          <cell r="G17313">
            <v>2.008279017</v>
          </cell>
          <cell r="H17313">
            <v>0</v>
          </cell>
          <cell r="I17313">
            <v>0</v>
          </cell>
          <cell r="J17313">
            <v>0</v>
          </cell>
          <cell r="K17313">
            <v>4.36865272</v>
          </cell>
        </row>
        <row r="17314">
          <cell r="A17314" t="str">
            <v>TRIAE_CS42_5DS_TGACv1_456540_AA1473470.1</v>
          </cell>
          <cell r="B17314" t="str">
            <v>oleosin, putative, expressed</v>
          </cell>
          <cell r="C17314" t="str">
            <v>Oleosin Zm-II</v>
          </cell>
          <cell r="D17314">
            <v>-2.2755324940000001</v>
          </cell>
          <cell r="E17314">
            <v>2.603460498</v>
          </cell>
          <cell r="F17314">
            <v>0</v>
          </cell>
          <cell r="G17314">
            <v>3.0232591210000002</v>
          </cell>
          <cell r="H17314">
            <v>0</v>
          </cell>
          <cell r="I17314">
            <v>0</v>
          </cell>
          <cell r="J17314">
            <v>0</v>
          </cell>
          <cell r="K17314">
            <v>5.0274729909999998</v>
          </cell>
        </row>
        <row r="17315">
          <cell r="A17315" t="str">
            <v>TRIAE_CS42_5DL_TGACv1_433301_AA1408710.1</v>
          </cell>
          <cell r="B17315" t="str">
            <v>oligopeptide transporter, putative, expressed</v>
          </cell>
          <cell r="C17315" t="str">
            <v>oligopeptide transporter</v>
          </cell>
          <cell r="D17315">
            <v>0</v>
          </cell>
          <cell r="E17315">
            <v>-1.0657992670000001</v>
          </cell>
          <cell r="F17315">
            <v>0</v>
          </cell>
          <cell r="G17315">
            <v>0</v>
          </cell>
          <cell r="H17315">
            <v>0</v>
          </cell>
          <cell r="I17315">
            <v>0</v>
          </cell>
          <cell r="J17315">
            <v>0</v>
          </cell>
          <cell r="K17315">
            <v>0</v>
          </cell>
        </row>
        <row r="17316">
          <cell r="A17316" t="str">
            <v>TRIAE_CS42_5BL_TGACv1_405329_AA1325190.1</v>
          </cell>
          <cell r="B17316" t="str">
            <v>oligopeptide transporter, putative, expressed</v>
          </cell>
          <cell r="C17316" t="str">
            <v>oligopeptide transporter</v>
          </cell>
          <cell r="D17316">
            <v>0</v>
          </cell>
          <cell r="E17316">
            <v>-1.059730616</v>
          </cell>
          <cell r="F17316">
            <v>0</v>
          </cell>
          <cell r="G17316">
            <v>0</v>
          </cell>
          <cell r="H17316">
            <v>0</v>
          </cell>
          <cell r="I17316">
            <v>0</v>
          </cell>
          <cell r="J17316">
            <v>0</v>
          </cell>
          <cell r="K17316">
            <v>0</v>
          </cell>
        </row>
        <row r="17317">
          <cell r="A17317" t="str">
            <v>TRIAE_CS42_5AL_TGACv1_378765_AA1254470.1</v>
          </cell>
          <cell r="B17317" t="str">
            <v>oligopeptide transporter, putative, expressed</v>
          </cell>
          <cell r="C17317" t="str">
            <v>oligopeptide transporter</v>
          </cell>
          <cell r="D17317">
            <v>0</v>
          </cell>
          <cell r="E17317">
            <v>-1.049830456</v>
          </cell>
          <cell r="F17317">
            <v>0</v>
          </cell>
          <cell r="G17317">
            <v>0</v>
          </cell>
          <cell r="H17317">
            <v>0</v>
          </cell>
          <cell r="I17317">
            <v>0</v>
          </cell>
          <cell r="J17317">
            <v>0</v>
          </cell>
          <cell r="K17317">
            <v>0</v>
          </cell>
        </row>
        <row r="17318">
          <cell r="A17318" t="str">
            <v>TRIAE_CS42_7DS_TGACv1_621924_AA2029380.2</v>
          </cell>
          <cell r="B17318" t="str">
            <v>oligopeptide transporter, putative, expressed</v>
          </cell>
          <cell r="C17318" t="str">
            <v>oligopeptide transporter 4</v>
          </cell>
          <cell r="D17318">
            <v>-1.136701376</v>
          </cell>
          <cell r="E17318">
            <v>-2.6050738579999999</v>
          </cell>
          <cell r="F17318">
            <v>-1.4548417380000001</v>
          </cell>
          <cell r="G17318">
            <v>-1.9258844479999999</v>
          </cell>
          <cell r="H17318">
            <v>0</v>
          </cell>
          <cell r="I17318">
            <v>0</v>
          </cell>
          <cell r="J17318">
            <v>0</v>
          </cell>
          <cell r="K17318">
            <v>0</v>
          </cell>
        </row>
        <row r="17319">
          <cell r="A17319" t="str">
            <v>TRIAE_CS42_6AL_TGACv1_471180_AA1504220.1</v>
          </cell>
          <cell r="B17319" t="str">
            <v>oligopeptide transporter, putative, expressed</v>
          </cell>
          <cell r="C17319" t="str">
            <v>oligopeptide transporter 4</v>
          </cell>
          <cell r="D17319">
            <v>0</v>
          </cell>
          <cell r="E17319">
            <v>-2.2541185010000002</v>
          </cell>
          <cell r="F17319">
            <v>-1.8901954969999999</v>
          </cell>
          <cell r="G17319">
            <v>-1.7150251190000001</v>
          </cell>
          <cell r="H17319">
            <v>0</v>
          </cell>
          <cell r="I17319">
            <v>0</v>
          </cell>
          <cell r="J17319">
            <v>0</v>
          </cell>
          <cell r="K17319">
            <v>0</v>
          </cell>
        </row>
        <row r="17320">
          <cell r="A17320" t="str">
            <v>TRIAE_CS42_6BL_TGACv1_500806_AA1609970.1</v>
          </cell>
          <cell r="B17320" t="str">
            <v>oligopeptide transporter, putative, expressed</v>
          </cell>
          <cell r="C17320" t="str">
            <v>oligopeptide transporter 4</v>
          </cell>
          <cell r="D17320">
            <v>0</v>
          </cell>
          <cell r="E17320">
            <v>-2.1963759010000001</v>
          </cell>
          <cell r="F17320">
            <v>-1.9458791630000001</v>
          </cell>
          <cell r="G17320">
            <v>-1.7707407829999999</v>
          </cell>
          <cell r="H17320">
            <v>0</v>
          </cell>
          <cell r="I17320">
            <v>0</v>
          </cell>
          <cell r="J17320">
            <v>0</v>
          </cell>
          <cell r="K17320">
            <v>0</v>
          </cell>
        </row>
        <row r="17321">
          <cell r="A17321" t="str">
            <v>TRIAE_CS42_6DL_TGACv1_528005_AA1710660.1</v>
          </cell>
          <cell r="B17321" t="str">
            <v>oligopeptide transporter, putative, expressed</v>
          </cell>
          <cell r="C17321" t="str">
            <v>oligopeptide transporter 4</v>
          </cell>
          <cell r="D17321">
            <v>0</v>
          </cell>
          <cell r="E17321">
            <v>-2.1963759010000001</v>
          </cell>
          <cell r="F17321">
            <v>-1.9458791630000001</v>
          </cell>
          <cell r="G17321">
            <v>-1.7707407829999999</v>
          </cell>
          <cell r="H17321">
            <v>0</v>
          </cell>
          <cell r="I17321">
            <v>0</v>
          </cell>
          <cell r="J17321">
            <v>0</v>
          </cell>
          <cell r="K17321">
            <v>0</v>
          </cell>
        </row>
        <row r="17322">
          <cell r="A17322" t="str">
            <v>TRIAE_CS42_2AL_TGACv1_092977_AA0268440.1</v>
          </cell>
          <cell r="B17322" t="str">
            <v>oligopeptide transporter, putative, expressed</v>
          </cell>
          <cell r="C17322" t="str">
            <v>oligopeptide transporter 4</v>
          </cell>
          <cell r="D17322">
            <v>0</v>
          </cell>
          <cell r="E17322">
            <v>-1.904428789</v>
          </cell>
          <cell r="F17322">
            <v>0</v>
          </cell>
          <cell r="G17322">
            <v>0</v>
          </cell>
          <cell r="H17322">
            <v>0</v>
          </cell>
          <cell r="I17322">
            <v>0</v>
          </cell>
          <cell r="J17322">
            <v>0</v>
          </cell>
          <cell r="K17322">
            <v>0</v>
          </cell>
        </row>
        <row r="17323">
          <cell r="A17323" t="str">
            <v>TRIAE_CS42_2BL_TGACv1_130938_AA0420230.1</v>
          </cell>
          <cell r="B17323" t="str">
            <v>oligopeptide transporter, putative, expressed</v>
          </cell>
          <cell r="C17323" t="str">
            <v>oligopeptide transporter 4</v>
          </cell>
          <cell r="D17323">
            <v>0</v>
          </cell>
          <cell r="E17323">
            <v>-1.7065856859999999</v>
          </cell>
          <cell r="F17323">
            <v>0</v>
          </cell>
          <cell r="G17323">
            <v>-4.0449427919999996</v>
          </cell>
          <cell r="H17323">
            <v>0</v>
          </cell>
          <cell r="I17323">
            <v>0</v>
          </cell>
          <cell r="J17323">
            <v>0</v>
          </cell>
          <cell r="K17323">
            <v>0</v>
          </cell>
        </row>
        <row r="17324">
          <cell r="A17324" t="str">
            <v>TRIAE_CS42_6AL_TGACv1_471574_AA1511050.1</v>
          </cell>
          <cell r="B17324" t="str">
            <v>oligopeptide transporter, putative, expressed</v>
          </cell>
          <cell r="C17324" t="str">
            <v>oligopeptide transporter 4</v>
          </cell>
          <cell r="D17324">
            <v>0</v>
          </cell>
          <cell r="E17324">
            <v>0</v>
          </cell>
          <cell r="F17324">
            <v>0</v>
          </cell>
          <cell r="G17324">
            <v>0</v>
          </cell>
          <cell r="H17324">
            <v>0</v>
          </cell>
          <cell r="I17324">
            <v>0</v>
          </cell>
          <cell r="J17324">
            <v>0</v>
          </cell>
          <cell r="K17324">
            <v>4.0627516979999996</v>
          </cell>
        </row>
        <row r="17325">
          <cell r="A17325" t="str">
            <v>TRIAE_CS42_6BL_TGACv1_500806_AA1609980.1</v>
          </cell>
          <cell r="B17325" t="str">
            <v>oligopeptide transporter, putative, expressed</v>
          </cell>
          <cell r="C17325" t="str">
            <v>oligopeptide transporter 4</v>
          </cell>
          <cell r="D17325">
            <v>0</v>
          </cell>
          <cell r="E17325">
            <v>0</v>
          </cell>
          <cell r="F17325">
            <v>0</v>
          </cell>
          <cell r="G17325">
            <v>0</v>
          </cell>
          <cell r="H17325">
            <v>0</v>
          </cell>
          <cell r="I17325">
            <v>0</v>
          </cell>
          <cell r="J17325">
            <v>0</v>
          </cell>
          <cell r="K17325">
            <v>4.0627516979999996</v>
          </cell>
        </row>
        <row r="17326">
          <cell r="A17326" t="str">
            <v>TRIAE_CS42_7DS_TGACv1_621856_AA2027740.1</v>
          </cell>
          <cell r="B17326" t="str">
            <v>oligopeptide transporter, putative, expressed</v>
          </cell>
          <cell r="C17326" t="str">
            <v>oligopeptide transporter 7</v>
          </cell>
          <cell r="D17326">
            <v>0</v>
          </cell>
          <cell r="E17326">
            <v>-1.617974284</v>
          </cell>
          <cell r="F17326">
            <v>0</v>
          </cell>
          <cell r="G17326">
            <v>-1.6174476170000001</v>
          </cell>
          <cell r="H17326">
            <v>0</v>
          </cell>
          <cell r="I17326">
            <v>0</v>
          </cell>
          <cell r="J17326">
            <v>0</v>
          </cell>
          <cell r="K17326">
            <v>0</v>
          </cell>
        </row>
        <row r="17327">
          <cell r="A17327" t="str">
            <v>TRIAE_CS42_7AS_TGACv1_570758_AA1840550.1</v>
          </cell>
          <cell r="B17327" t="str">
            <v>oligopeptide transporter, putative, expressed</v>
          </cell>
          <cell r="C17327" t="str">
            <v>oligopeptide transporter 7</v>
          </cell>
          <cell r="D17327">
            <v>0</v>
          </cell>
          <cell r="E17327">
            <v>-1.0561827720000001</v>
          </cell>
          <cell r="F17327">
            <v>0</v>
          </cell>
          <cell r="G17327">
            <v>-1.2287411029999999</v>
          </cell>
          <cell r="H17327">
            <v>0</v>
          </cell>
          <cell r="I17327">
            <v>0</v>
          </cell>
          <cell r="J17327">
            <v>0</v>
          </cell>
          <cell r="K17327">
            <v>1.79445129</v>
          </cell>
        </row>
        <row r="17328">
          <cell r="A17328" t="str">
            <v>TRIAE_CS42_1DL_TGACv1_061594_AA0199470.1</v>
          </cell>
          <cell r="B17328" t="str">
            <v>oligopeptide transporter, putative, expressed</v>
          </cell>
          <cell r="C17328" t="str">
            <v>oligopeptide transporter 7</v>
          </cell>
          <cell r="D17328">
            <v>0</v>
          </cell>
          <cell r="E17328">
            <v>0</v>
          </cell>
          <cell r="F17328">
            <v>0</v>
          </cell>
          <cell r="G17328">
            <v>-3.245116184</v>
          </cell>
          <cell r="H17328">
            <v>0</v>
          </cell>
          <cell r="I17328">
            <v>0</v>
          </cell>
          <cell r="J17328">
            <v>0</v>
          </cell>
          <cell r="K17328">
            <v>0</v>
          </cell>
        </row>
        <row r="17329">
          <cell r="A17329" t="str">
            <v>TRIAE_CS42_1AL_TGACv1_000609_AA0015670.1</v>
          </cell>
          <cell r="B17329" t="str">
            <v>oligopeptide transporter, putative, expressed</v>
          </cell>
          <cell r="C17329" t="str">
            <v>oligopeptide transporter 7</v>
          </cell>
          <cell r="D17329">
            <v>0</v>
          </cell>
          <cell r="E17329">
            <v>0</v>
          </cell>
          <cell r="F17329">
            <v>0</v>
          </cell>
          <cell r="G17329">
            <v>-3.2348884610000002</v>
          </cell>
          <cell r="H17329">
            <v>0</v>
          </cell>
          <cell r="I17329">
            <v>0</v>
          </cell>
          <cell r="J17329">
            <v>0</v>
          </cell>
          <cell r="K17329">
            <v>0</v>
          </cell>
        </row>
        <row r="17330">
          <cell r="A17330" t="str">
            <v>TRIAE_CS42_1BL_TGACv1_033707_AA0141510.1</v>
          </cell>
          <cell r="B17330" t="str">
            <v>oligopeptide transporter, putative, expressed</v>
          </cell>
          <cell r="C17330" t="str">
            <v>oligopeptide transporter 7</v>
          </cell>
          <cell r="D17330">
            <v>0</v>
          </cell>
          <cell r="E17330">
            <v>0</v>
          </cell>
          <cell r="F17330">
            <v>0</v>
          </cell>
          <cell r="G17330">
            <v>-3.1757603310000002</v>
          </cell>
          <cell r="H17330">
            <v>0</v>
          </cell>
          <cell r="I17330">
            <v>0</v>
          </cell>
          <cell r="J17330">
            <v>0</v>
          </cell>
          <cell r="K17330">
            <v>0</v>
          </cell>
        </row>
        <row r="17331">
          <cell r="A17331" t="str">
            <v>TRIAE_CS42_7DS_TGACv1_621716_AA2024160.1</v>
          </cell>
          <cell r="B17331" t="str">
            <v>oligopeptide transporter, putative, expressed</v>
          </cell>
          <cell r="C17331" t="str">
            <v>oligopeptide transporter 7</v>
          </cell>
          <cell r="D17331">
            <v>0</v>
          </cell>
          <cell r="E17331">
            <v>0</v>
          </cell>
          <cell r="F17331">
            <v>0</v>
          </cell>
          <cell r="G17331">
            <v>-1.0923834269999999</v>
          </cell>
          <cell r="H17331">
            <v>0</v>
          </cell>
          <cell r="I17331">
            <v>0</v>
          </cell>
          <cell r="J17331">
            <v>0</v>
          </cell>
          <cell r="K17331">
            <v>0</v>
          </cell>
        </row>
        <row r="17332">
          <cell r="A17332" t="str">
            <v>TRIAE_CS42_4AL_TGACv1_288400_AA0947720.4</v>
          </cell>
          <cell r="B17332" t="str">
            <v>oligopeptide transporter, putative, expressed</v>
          </cell>
          <cell r="C17332" t="str">
            <v>oligopeptide transporter 7</v>
          </cell>
          <cell r="D17332">
            <v>0</v>
          </cell>
          <cell r="E17332">
            <v>0</v>
          </cell>
          <cell r="F17332">
            <v>0</v>
          </cell>
          <cell r="G17332">
            <v>-1.003743703</v>
          </cell>
          <cell r="H17332">
            <v>0</v>
          </cell>
          <cell r="I17332">
            <v>0</v>
          </cell>
          <cell r="J17332">
            <v>0</v>
          </cell>
          <cell r="K17332">
            <v>0</v>
          </cell>
        </row>
        <row r="17333">
          <cell r="A17333" t="str">
            <v>TRIAE_CS42_7AL_TGACv1_558347_AA1792640.1</v>
          </cell>
          <cell r="B17333" t="str">
            <v>O-methyltransferase, putative, expressed</v>
          </cell>
          <cell r="C17333" t="str">
            <v>O-methyltransferase 1</v>
          </cell>
          <cell r="D17333">
            <v>0</v>
          </cell>
          <cell r="E17333">
            <v>1.3914712339999999</v>
          </cell>
          <cell r="F17333">
            <v>0</v>
          </cell>
          <cell r="G17333">
            <v>0</v>
          </cell>
          <cell r="H17333">
            <v>0</v>
          </cell>
          <cell r="I17333">
            <v>0</v>
          </cell>
          <cell r="J17333">
            <v>0</v>
          </cell>
          <cell r="K17333">
            <v>0</v>
          </cell>
        </row>
        <row r="17334">
          <cell r="A17334" t="str">
            <v>TRIAE_CS42_7BL_TGACv1_579947_AA1911100.2</v>
          </cell>
          <cell r="B17334" t="str">
            <v>O-methyltransferase, putative, expressed</v>
          </cell>
          <cell r="C17334" t="str">
            <v>O-methyltransferase 1</v>
          </cell>
          <cell r="D17334">
            <v>0</v>
          </cell>
          <cell r="E17334">
            <v>1.8666115139999999</v>
          </cell>
          <cell r="F17334">
            <v>0</v>
          </cell>
          <cell r="G17334">
            <v>0</v>
          </cell>
          <cell r="H17334">
            <v>0</v>
          </cell>
          <cell r="I17334">
            <v>0</v>
          </cell>
          <cell r="J17334">
            <v>0</v>
          </cell>
          <cell r="K17334">
            <v>0</v>
          </cell>
        </row>
        <row r="17335">
          <cell r="A17335" t="str">
            <v>TRIAE_CS42_7DL_TGACv1_603606_AA1986230.1</v>
          </cell>
          <cell r="B17335" t="str">
            <v>O-methyltransferase, putative, expressed</v>
          </cell>
          <cell r="C17335" t="str">
            <v>O-methyltransferase 1</v>
          </cell>
          <cell r="D17335">
            <v>0</v>
          </cell>
          <cell r="E17335">
            <v>1.8666115139999999</v>
          </cell>
          <cell r="F17335">
            <v>0</v>
          </cell>
          <cell r="G17335">
            <v>0</v>
          </cell>
          <cell r="H17335">
            <v>0</v>
          </cell>
          <cell r="I17335">
            <v>0</v>
          </cell>
          <cell r="J17335">
            <v>0</v>
          </cell>
          <cell r="K17335">
            <v>0</v>
          </cell>
        </row>
        <row r="17336">
          <cell r="A17336" t="str">
            <v>TRIAE_CS42_2BS_TGACv1_147021_AA0476660.1</v>
          </cell>
          <cell r="B17336" t="str">
            <v>O-methyltransferase, putative, expressed</v>
          </cell>
          <cell r="C17336" t="str">
            <v>O-methyltransferase 1</v>
          </cell>
          <cell r="D17336">
            <v>0</v>
          </cell>
          <cell r="E17336">
            <v>0</v>
          </cell>
          <cell r="F17336">
            <v>0</v>
          </cell>
          <cell r="G17336">
            <v>0</v>
          </cell>
          <cell r="H17336">
            <v>0</v>
          </cell>
          <cell r="I17336">
            <v>0</v>
          </cell>
          <cell r="J17336">
            <v>0</v>
          </cell>
          <cell r="K17336">
            <v>-2.930904934</v>
          </cell>
        </row>
        <row r="17337">
          <cell r="A17337" t="str">
            <v>TRIAE_CS42_1DL_TGACv1_063230_AA0225290.1</v>
          </cell>
          <cell r="B17337" t="str">
            <v>O-methyltransferase, putative, expressed</v>
          </cell>
          <cell r="C17337" t="str">
            <v>O-methyltransferase 1</v>
          </cell>
          <cell r="D17337">
            <v>0</v>
          </cell>
          <cell r="E17337">
            <v>0</v>
          </cell>
          <cell r="F17337">
            <v>0</v>
          </cell>
          <cell r="G17337">
            <v>-1.5936815769999999</v>
          </cell>
          <cell r="H17337">
            <v>0</v>
          </cell>
          <cell r="I17337">
            <v>0</v>
          </cell>
          <cell r="J17337">
            <v>0</v>
          </cell>
          <cell r="K17337">
            <v>-2.3422632349999999</v>
          </cell>
        </row>
        <row r="17338">
          <cell r="A17338" t="str">
            <v>TRIAE_CS42_1AS_TGACv1_019553_AA0068180.1</v>
          </cell>
          <cell r="B17338" t="str">
            <v>O-methyltransferase, putative, expressed</v>
          </cell>
          <cell r="C17338" t="str">
            <v>O-methyltransferase 1</v>
          </cell>
          <cell r="D17338">
            <v>0</v>
          </cell>
          <cell r="E17338">
            <v>0</v>
          </cell>
          <cell r="F17338">
            <v>0</v>
          </cell>
          <cell r="G17338">
            <v>0</v>
          </cell>
          <cell r="H17338">
            <v>0</v>
          </cell>
          <cell r="I17338">
            <v>0</v>
          </cell>
          <cell r="J17338">
            <v>0</v>
          </cell>
          <cell r="K17338">
            <v>-1.960922858</v>
          </cell>
        </row>
        <row r="17339">
          <cell r="A17339" t="str">
            <v>TRIAE_CS42_U_TGACv1_641288_AA2090900.1</v>
          </cell>
          <cell r="B17339" t="str">
            <v>O-methyltransferase, putative, expressed</v>
          </cell>
          <cell r="C17339" t="str">
            <v>O-methyltransferase 1</v>
          </cell>
          <cell r="D17339">
            <v>0</v>
          </cell>
          <cell r="E17339">
            <v>0</v>
          </cell>
          <cell r="F17339">
            <v>2.8580008960000001</v>
          </cell>
          <cell r="G17339">
            <v>2.032553192</v>
          </cell>
          <cell r="H17339">
            <v>0</v>
          </cell>
          <cell r="I17339">
            <v>0</v>
          </cell>
          <cell r="J17339">
            <v>0</v>
          </cell>
          <cell r="K17339">
            <v>0</v>
          </cell>
        </row>
        <row r="17340">
          <cell r="A17340" t="str">
            <v>TRIAE_CS42_6BS_TGACv1_513735_AA1648160.2</v>
          </cell>
          <cell r="B17340" t="str">
            <v>O-methyltransferase, putative, expressed</v>
          </cell>
          <cell r="C17340" t="str">
            <v>O-methyltransferase family protein</v>
          </cell>
          <cell r="D17340">
            <v>-1.4773149510000001</v>
          </cell>
          <cell r="E17340">
            <v>-2.1299526590000002</v>
          </cell>
          <cell r="F17340">
            <v>0</v>
          </cell>
          <cell r="G17340">
            <v>0</v>
          </cell>
          <cell r="H17340">
            <v>0</v>
          </cell>
          <cell r="I17340">
            <v>0</v>
          </cell>
          <cell r="J17340">
            <v>0</v>
          </cell>
          <cell r="K17340">
            <v>0</v>
          </cell>
        </row>
        <row r="17341">
          <cell r="A17341" t="str">
            <v>TRIAE_CS42_7AS_TGACv1_570039_AA1829240.1</v>
          </cell>
          <cell r="B17341" t="str">
            <v>O-methyltransferase, putative, expressed</v>
          </cell>
          <cell r="C17341" t="str">
            <v>O-methyltransferase family protein</v>
          </cell>
          <cell r="D17341">
            <v>1.2472533990000001</v>
          </cell>
          <cell r="E17341">
            <v>2.3729865669999999</v>
          </cell>
          <cell r="F17341">
            <v>0</v>
          </cell>
          <cell r="G17341">
            <v>0</v>
          </cell>
          <cell r="H17341">
            <v>0</v>
          </cell>
          <cell r="I17341">
            <v>0</v>
          </cell>
          <cell r="J17341">
            <v>0</v>
          </cell>
          <cell r="K17341">
            <v>1.45454043</v>
          </cell>
        </row>
        <row r="17342">
          <cell r="A17342" t="str">
            <v>TRIAE_CS42_7DS_TGACv1_624041_AA2058460.1</v>
          </cell>
          <cell r="B17342" t="str">
            <v>O-methyltransferase, putative, expressed</v>
          </cell>
          <cell r="C17342" t="str">
            <v>O-methyltransferase family protein</v>
          </cell>
          <cell r="D17342">
            <v>1.2472533990000001</v>
          </cell>
          <cell r="E17342">
            <v>2.3729865669999999</v>
          </cell>
          <cell r="F17342">
            <v>0</v>
          </cell>
          <cell r="G17342">
            <v>0</v>
          </cell>
          <cell r="H17342">
            <v>0</v>
          </cell>
          <cell r="I17342">
            <v>0</v>
          </cell>
          <cell r="J17342">
            <v>0</v>
          </cell>
          <cell r="K17342">
            <v>1.45454043</v>
          </cell>
        </row>
        <row r="17343">
          <cell r="A17343" t="str">
            <v>TRIAE_CS42_6AS_TGACv1_485563_AA1547620.1</v>
          </cell>
          <cell r="B17343" t="str">
            <v>O-methyltransferase, putative, expressed</v>
          </cell>
          <cell r="C17343" t="str">
            <v>O-methyltransferase family protein</v>
          </cell>
          <cell r="D17343">
            <v>1.4312176089999999</v>
          </cell>
          <cell r="E17343">
            <v>0</v>
          </cell>
          <cell r="F17343">
            <v>0</v>
          </cell>
          <cell r="G17343">
            <v>-3.1660238289999998</v>
          </cell>
          <cell r="H17343">
            <v>0</v>
          </cell>
          <cell r="I17343">
            <v>0</v>
          </cell>
          <cell r="J17343">
            <v>0</v>
          </cell>
          <cell r="K17343">
            <v>-1.0789527969999999</v>
          </cell>
        </row>
        <row r="17344">
          <cell r="A17344" t="str">
            <v>TRIAE_CS42_6BS_TGACv1_514577_AA1661740.1</v>
          </cell>
          <cell r="B17344" t="str">
            <v>O-methyltransferase, putative, expressed</v>
          </cell>
          <cell r="C17344" t="str">
            <v>O-methyltransferase family protein</v>
          </cell>
          <cell r="D17344">
            <v>1.6209845599999999</v>
          </cell>
          <cell r="E17344">
            <v>1.0047754630000001</v>
          </cell>
          <cell r="F17344">
            <v>0</v>
          </cell>
          <cell r="G17344">
            <v>-3.2488699379999999</v>
          </cell>
          <cell r="H17344">
            <v>0</v>
          </cell>
          <cell r="I17344">
            <v>0</v>
          </cell>
          <cell r="J17344">
            <v>0</v>
          </cell>
          <cell r="K17344">
            <v>-1.016997682</v>
          </cell>
        </row>
        <row r="17345">
          <cell r="A17345" t="str">
            <v>TRIAE_CS42_6DS_TGACv1_543109_AA1735490.1</v>
          </cell>
          <cell r="B17345" t="str">
            <v>O-methyltransferase, putative, expressed</v>
          </cell>
          <cell r="C17345" t="str">
            <v>O-methyltransferase family protein</v>
          </cell>
          <cell r="D17345">
            <v>1.6209845599999999</v>
          </cell>
          <cell r="E17345">
            <v>1.0047754630000001</v>
          </cell>
          <cell r="F17345">
            <v>0</v>
          </cell>
          <cell r="G17345">
            <v>-3.2488699379999999</v>
          </cell>
          <cell r="H17345">
            <v>0</v>
          </cell>
          <cell r="I17345">
            <v>0</v>
          </cell>
          <cell r="J17345">
            <v>0</v>
          </cell>
          <cell r="K17345">
            <v>0</v>
          </cell>
        </row>
        <row r="17346">
          <cell r="A17346" t="str">
            <v>TRIAE_CS42_4AL_TGACv1_288945_AA0961820.1</v>
          </cell>
          <cell r="B17346" t="str">
            <v>O-methyltransferase, putative, expressed</v>
          </cell>
          <cell r="C17346" t="str">
            <v>O-methyltransferase family protein</v>
          </cell>
          <cell r="D17346">
            <v>2.1347390829999999</v>
          </cell>
          <cell r="E17346">
            <v>3.2540477299999999</v>
          </cell>
          <cell r="F17346">
            <v>0</v>
          </cell>
          <cell r="G17346">
            <v>0</v>
          </cell>
          <cell r="H17346">
            <v>0</v>
          </cell>
          <cell r="I17346">
            <v>0</v>
          </cell>
          <cell r="J17346">
            <v>0</v>
          </cell>
          <cell r="K17346">
            <v>0</v>
          </cell>
        </row>
        <row r="17347">
          <cell r="A17347" t="str">
            <v>TRIAE_CS42_3DL_TGACv1_252611_AA0891030.1</v>
          </cell>
          <cell r="B17347" t="str">
            <v>O-methyltransferase, putative, expressed</v>
          </cell>
          <cell r="C17347" t="str">
            <v>O-methyltransferase family protein</v>
          </cell>
          <cell r="D17347">
            <v>2.5049556399999999</v>
          </cell>
          <cell r="E17347">
            <v>4.1213574690000003</v>
          </cell>
          <cell r="F17347">
            <v>0</v>
          </cell>
          <cell r="G17347">
            <v>-2.3355666429999999</v>
          </cell>
          <cell r="H17347">
            <v>0</v>
          </cell>
          <cell r="I17347">
            <v>0</v>
          </cell>
          <cell r="J17347">
            <v>0</v>
          </cell>
          <cell r="K17347">
            <v>0</v>
          </cell>
        </row>
        <row r="17348">
          <cell r="A17348" t="str">
            <v>TRIAE_CS42_4BS_TGACv1_328752_AA1093040.1</v>
          </cell>
          <cell r="B17348" t="str">
            <v>O-methyltransferase, putative, expressed</v>
          </cell>
          <cell r="C17348" t="str">
            <v>O-methyltransferase family protein</v>
          </cell>
          <cell r="D17348">
            <v>2.7358209819999999</v>
          </cell>
          <cell r="E17348">
            <v>0</v>
          </cell>
          <cell r="F17348">
            <v>0</v>
          </cell>
          <cell r="G17348">
            <v>0</v>
          </cell>
          <cell r="H17348">
            <v>0</v>
          </cell>
          <cell r="I17348">
            <v>0</v>
          </cell>
          <cell r="J17348">
            <v>0</v>
          </cell>
          <cell r="K17348">
            <v>0</v>
          </cell>
        </row>
        <row r="17349">
          <cell r="A17349" t="str">
            <v>TRIAE_CS42_7DS_TGACv1_625457_AA2065200.1</v>
          </cell>
          <cell r="B17349" t="str">
            <v>expressed protein</v>
          </cell>
          <cell r="C17349" t="str">
            <v>O-methyltransferase family protein</v>
          </cell>
          <cell r="D17349">
            <v>4.7318908950000003</v>
          </cell>
          <cell r="E17349">
            <v>0</v>
          </cell>
          <cell r="F17349">
            <v>0</v>
          </cell>
          <cell r="G17349">
            <v>0</v>
          </cell>
          <cell r="H17349">
            <v>0</v>
          </cell>
          <cell r="I17349">
            <v>0</v>
          </cell>
          <cell r="J17349">
            <v>0</v>
          </cell>
          <cell r="K17349">
            <v>0</v>
          </cell>
        </row>
        <row r="17350">
          <cell r="A17350" t="str">
            <v>TRIAE_CS42_1DL_TGACv1_062784_AA0219900.1</v>
          </cell>
          <cell r="B17350" t="str">
            <v>O-methyltransferase, putative, expressed</v>
          </cell>
          <cell r="C17350" t="str">
            <v>O-methyltransferase family protein</v>
          </cell>
          <cell r="D17350">
            <v>0</v>
          </cell>
          <cell r="E17350">
            <v>-4.982966051</v>
          </cell>
          <cell r="F17350">
            <v>-2.866208388</v>
          </cell>
          <cell r="G17350">
            <v>-8.0457025830000006</v>
          </cell>
          <cell r="H17350">
            <v>0</v>
          </cell>
          <cell r="I17350">
            <v>0</v>
          </cell>
          <cell r="J17350">
            <v>0</v>
          </cell>
          <cell r="K17350">
            <v>0</v>
          </cell>
        </row>
        <row r="17351">
          <cell r="A17351" t="str">
            <v>TRIAE_CS42_1AL_TGACv1_000465_AA0012720.1</v>
          </cell>
          <cell r="B17351" t="str">
            <v>O-methyltransferase, putative, expressed</v>
          </cell>
          <cell r="C17351" t="str">
            <v>O-methyltransferase family protein</v>
          </cell>
          <cell r="D17351">
            <v>0</v>
          </cell>
          <cell r="E17351">
            <v>-4.9666929639999999</v>
          </cell>
          <cell r="F17351">
            <v>-2.9106491779999999</v>
          </cell>
          <cell r="G17351">
            <v>-7.9979869990000001</v>
          </cell>
          <cell r="H17351">
            <v>0</v>
          </cell>
          <cell r="I17351">
            <v>0</v>
          </cell>
          <cell r="J17351">
            <v>0</v>
          </cell>
          <cell r="K17351">
            <v>0</v>
          </cell>
        </row>
        <row r="17352">
          <cell r="A17352" t="str">
            <v>TRIAE_CS42_1BL_TGACv1_031702_AA0119190.1</v>
          </cell>
          <cell r="B17352" t="str">
            <v>O-methyltransferase, putative, expressed</v>
          </cell>
          <cell r="C17352" t="str">
            <v>O-methyltransferase family protein</v>
          </cell>
          <cell r="D17352">
            <v>0</v>
          </cell>
          <cell r="E17352">
            <v>-2.6983352439999999</v>
          </cell>
          <cell r="F17352">
            <v>-5.1600745180000001</v>
          </cell>
          <cell r="G17352">
            <v>-3.4277161039999999</v>
          </cell>
          <cell r="H17352">
            <v>0</v>
          </cell>
          <cell r="I17352">
            <v>0</v>
          </cell>
          <cell r="J17352">
            <v>0</v>
          </cell>
          <cell r="K17352">
            <v>0</v>
          </cell>
        </row>
        <row r="17353">
          <cell r="A17353" t="str">
            <v>TRIAE_CS42_1DL_TGACv1_063010_AA0222970.2</v>
          </cell>
          <cell r="B17353" t="str">
            <v>O-methyltransferase, putative, expressed</v>
          </cell>
          <cell r="C17353" t="str">
            <v>O-methyltransferase family protein</v>
          </cell>
          <cell r="D17353">
            <v>0</v>
          </cell>
          <cell r="E17353">
            <v>-2.6983352439999999</v>
          </cell>
          <cell r="F17353">
            <v>0</v>
          </cell>
          <cell r="G17353">
            <v>0</v>
          </cell>
          <cell r="H17353">
            <v>0</v>
          </cell>
          <cell r="I17353">
            <v>0</v>
          </cell>
          <cell r="J17353">
            <v>0</v>
          </cell>
          <cell r="K17353">
            <v>0</v>
          </cell>
        </row>
        <row r="17354">
          <cell r="A17354" t="str">
            <v>TRIAE_CS42_1AL_TGACv1_000465_AA0012700.1</v>
          </cell>
          <cell r="B17354" t="str">
            <v>O-methyltransferase, putative, expressed</v>
          </cell>
          <cell r="C17354" t="str">
            <v>O-methyltransferase family protein</v>
          </cell>
          <cell r="D17354">
            <v>0</v>
          </cell>
          <cell r="E17354">
            <v>-2.6737001550000001</v>
          </cell>
          <cell r="F17354">
            <v>-2.8874921339999999</v>
          </cell>
          <cell r="G17354">
            <v>-3.7703638229999998</v>
          </cell>
          <cell r="H17354">
            <v>0</v>
          </cell>
          <cell r="I17354">
            <v>0</v>
          </cell>
          <cell r="J17354">
            <v>0</v>
          </cell>
          <cell r="K17354">
            <v>0</v>
          </cell>
        </row>
        <row r="17355">
          <cell r="A17355" t="str">
            <v>TRIAE_CS42_1BL_TGACv1_030469_AA0091810.1</v>
          </cell>
          <cell r="B17355" t="str">
            <v>O-methyltransferase, putative, expressed</v>
          </cell>
          <cell r="C17355" t="str">
            <v>O-methyltransferase family protein</v>
          </cell>
          <cell r="D17355">
            <v>0</v>
          </cell>
          <cell r="E17355">
            <v>-2.6113575870000001</v>
          </cell>
          <cell r="F17355">
            <v>-2.8961606130000002</v>
          </cell>
          <cell r="G17355">
            <v>-7.2432348480000002</v>
          </cell>
          <cell r="H17355">
            <v>0</v>
          </cell>
          <cell r="I17355">
            <v>0</v>
          </cell>
          <cell r="J17355">
            <v>0</v>
          </cell>
          <cell r="K17355">
            <v>-1.1486705260000001</v>
          </cell>
        </row>
        <row r="17356">
          <cell r="A17356" t="str">
            <v>TRIAE_CS42_1DL_TGACv1_063476_AA0227690.1</v>
          </cell>
          <cell r="B17356" t="str">
            <v>O-methyltransferase, putative, expressed</v>
          </cell>
          <cell r="C17356" t="str">
            <v>O-methyltransferase family protein</v>
          </cell>
          <cell r="D17356">
            <v>0</v>
          </cell>
          <cell r="E17356">
            <v>-2.5056205280000001</v>
          </cell>
          <cell r="F17356">
            <v>-2.6985274860000001</v>
          </cell>
          <cell r="G17356">
            <v>-3.7399442449999998</v>
          </cell>
          <cell r="H17356">
            <v>0</v>
          </cell>
          <cell r="I17356">
            <v>0</v>
          </cell>
          <cell r="J17356">
            <v>0</v>
          </cell>
          <cell r="K17356">
            <v>0</v>
          </cell>
        </row>
        <row r="17357">
          <cell r="A17357" t="str">
            <v>TRIAE_CS42_1BL_TGACv1_030540_AA0093520.1</v>
          </cell>
          <cell r="B17357" t="str">
            <v>O-methyltransferase, putative, expressed</v>
          </cell>
          <cell r="C17357" t="str">
            <v>O-methyltransferase family protein</v>
          </cell>
          <cell r="D17357">
            <v>0</v>
          </cell>
          <cell r="E17357">
            <v>-2.5056205280000001</v>
          </cell>
          <cell r="F17357">
            <v>-2.6572447619999999</v>
          </cell>
          <cell r="G17357">
            <v>-3.6985751379999998</v>
          </cell>
          <cell r="H17357">
            <v>0</v>
          </cell>
          <cell r="I17357">
            <v>0</v>
          </cell>
          <cell r="J17357">
            <v>0</v>
          </cell>
          <cell r="K17357">
            <v>0</v>
          </cell>
        </row>
        <row r="17358">
          <cell r="A17358" t="str">
            <v>TRIAE_CS42_1AL_TGACv1_000569_AA0014860.1</v>
          </cell>
          <cell r="B17358" t="str">
            <v>O-methyltransferase, putative, expressed</v>
          </cell>
          <cell r="C17358" t="str">
            <v>O-methyltransferase family protein</v>
          </cell>
          <cell r="D17358">
            <v>0</v>
          </cell>
          <cell r="E17358">
            <v>-1.994890083</v>
          </cell>
          <cell r="F17358">
            <v>-2.8059780220000001</v>
          </cell>
          <cell r="G17358">
            <v>-8.5862518609999992</v>
          </cell>
          <cell r="H17358">
            <v>0</v>
          </cell>
          <cell r="I17358">
            <v>0</v>
          </cell>
          <cell r="J17358">
            <v>0</v>
          </cell>
          <cell r="K17358">
            <v>0</v>
          </cell>
        </row>
        <row r="17359">
          <cell r="A17359" t="str">
            <v>TRIAE_CS42_1BL_TGACv1_032555_AA0131430.1</v>
          </cell>
          <cell r="B17359" t="str">
            <v>O-methyltransferase, putative, expressed</v>
          </cell>
          <cell r="C17359" t="str">
            <v>O-methyltransferase family protein</v>
          </cell>
          <cell r="D17359">
            <v>0</v>
          </cell>
          <cell r="E17359">
            <v>-1.994890083</v>
          </cell>
          <cell r="F17359">
            <v>-2.8059780220000001</v>
          </cell>
          <cell r="G17359">
            <v>-8.5862518609999992</v>
          </cell>
          <cell r="H17359">
            <v>0</v>
          </cell>
          <cell r="I17359">
            <v>0</v>
          </cell>
          <cell r="J17359">
            <v>0</v>
          </cell>
          <cell r="K17359">
            <v>0</v>
          </cell>
        </row>
        <row r="17360">
          <cell r="A17360" t="str">
            <v>TRIAE_CS42_1DL_TGACv1_064367_AA0234130.1</v>
          </cell>
          <cell r="B17360" t="str">
            <v>O-methyltransferase, putative, expressed</v>
          </cell>
          <cell r="C17360" t="str">
            <v>O-methyltransferase family protein</v>
          </cell>
          <cell r="D17360">
            <v>0</v>
          </cell>
          <cell r="E17360">
            <v>-1.994890083</v>
          </cell>
          <cell r="F17360">
            <v>-2.8059780220000001</v>
          </cell>
          <cell r="G17360">
            <v>-8.5862518609999992</v>
          </cell>
          <cell r="H17360">
            <v>0</v>
          </cell>
          <cell r="I17360">
            <v>0</v>
          </cell>
          <cell r="J17360">
            <v>0</v>
          </cell>
          <cell r="K17360">
            <v>0</v>
          </cell>
        </row>
        <row r="17361">
          <cell r="A17361" t="str">
            <v>TRIAE_CS42_1BL_TGACv1_038611_AA0148010.1</v>
          </cell>
          <cell r="B17361" t="str">
            <v>O-methyltransferase, putative, expressed</v>
          </cell>
          <cell r="C17361" t="str">
            <v>O-methyltransferase family protein</v>
          </cell>
          <cell r="D17361">
            <v>0</v>
          </cell>
          <cell r="E17361">
            <v>-1.9929037110000001</v>
          </cell>
          <cell r="F17361">
            <v>0</v>
          </cell>
          <cell r="G17361">
            <v>0</v>
          </cell>
          <cell r="H17361">
            <v>0</v>
          </cell>
          <cell r="I17361">
            <v>0</v>
          </cell>
          <cell r="J17361">
            <v>0</v>
          </cell>
          <cell r="K17361">
            <v>0</v>
          </cell>
        </row>
        <row r="17362">
          <cell r="A17362" t="str">
            <v>TRIAE_CS42_3AS_TGACv1_211704_AA0693200.1</v>
          </cell>
          <cell r="B17362" t="str">
            <v>O-methyltransferase, putative, expressed</v>
          </cell>
          <cell r="C17362" t="str">
            <v>O-methyltransferase family protein</v>
          </cell>
          <cell r="D17362">
            <v>0</v>
          </cell>
          <cell r="E17362">
            <v>5.2316913530000004</v>
          </cell>
          <cell r="F17362">
            <v>0</v>
          </cell>
          <cell r="G17362">
            <v>0</v>
          </cell>
          <cell r="H17362">
            <v>0</v>
          </cell>
          <cell r="I17362">
            <v>0</v>
          </cell>
          <cell r="J17362">
            <v>0</v>
          </cell>
          <cell r="K17362">
            <v>0</v>
          </cell>
        </row>
        <row r="17363">
          <cell r="A17363" t="str">
            <v>TRIAE_CS42_3B_TGACv1_225205_AA0806140.1</v>
          </cell>
          <cell r="B17363" t="str">
            <v>O-methyltransferase, putative, expressed</v>
          </cell>
          <cell r="C17363" t="str">
            <v>O-methyltransferase family protein</v>
          </cell>
          <cell r="D17363">
            <v>0</v>
          </cell>
          <cell r="E17363">
            <v>5.2316913530000004</v>
          </cell>
          <cell r="F17363">
            <v>0</v>
          </cell>
          <cell r="G17363">
            <v>0</v>
          </cell>
          <cell r="H17363">
            <v>0</v>
          </cell>
          <cell r="I17363">
            <v>0</v>
          </cell>
          <cell r="J17363">
            <v>0</v>
          </cell>
          <cell r="K17363">
            <v>0</v>
          </cell>
        </row>
        <row r="17364">
          <cell r="A17364" t="str">
            <v>TRIAE_CS42_3DS_TGACv1_274201_AA0935050.1</v>
          </cell>
          <cell r="B17364" t="str">
            <v>O-methyltransferase, putative, expressed</v>
          </cell>
          <cell r="C17364" t="str">
            <v>O-methyltransferase family protein</v>
          </cell>
          <cell r="D17364">
            <v>0</v>
          </cell>
          <cell r="E17364">
            <v>5.2316913530000004</v>
          </cell>
          <cell r="F17364">
            <v>0</v>
          </cell>
          <cell r="G17364">
            <v>0</v>
          </cell>
          <cell r="H17364">
            <v>0</v>
          </cell>
          <cell r="I17364">
            <v>0</v>
          </cell>
          <cell r="J17364">
            <v>0</v>
          </cell>
          <cell r="K17364">
            <v>0</v>
          </cell>
        </row>
        <row r="17365">
          <cell r="A17365" t="str">
            <v>TRIAE_CS42_3AS_TGACv1_210681_AA0676870.1</v>
          </cell>
          <cell r="B17365" t="str">
            <v>O-methyltransferase, putative, expressed</v>
          </cell>
          <cell r="C17365" t="str">
            <v>O-methyltransferase family protein</v>
          </cell>
          <cell r="D17365">
            <v>0</v>
          </cell>
          <cell r="E17365">
            <v>0</v>
          </cell>
          <cell r="F17365">
            <v>0</v>
          </cell>
          <cell r="G17365">
            <v>0</v>
          </cell>
          <cell r="H17365">
            <v>0</v>
          </cell>
          <cell r="I17365">
            <v>0</v>
          </cell>
          <cell r="J17365">
            <v>0</v>
          </cell>
          <cell r="K17365">
            <v>-5.0404272739999998</v>
          </cell>
        </row>
        <row r="17366">
          <cell r="A17366" t="str">
            <v>TRIAE_CS42_1BL_TGACv1_030469_AA0091780.1</v>
          </cell>
          <cell r="B17366" t="str">
            <v>O-methyltransferase, putative, expressed</v>
          </cell>
          <cell r="C17366" t="str">
            <v>O-methyltransferase family protein</v>
          </cell>
          <cell r="D17366">
            <v>0</v>
          </cell>
          <cell r="E17366">
            <v>0</v>
          </cell>
          <cell r="F17366">
            <v>0</v>
          </cell>
          <cell r="G17366">
            <v>0</v>
          </cell>
          <cell r="H17366">
            <v>0</v>
          </cell>
          <cell r="I17366">
            <v>0</v>
          </cell>
          <cell r="J17366">
            <v>0</v>
          </cell>
          <cell r="K17366">
            <v>-3.2650026159999999</v>
          </cell>
        </row>
        <row r="17367">
          <cell r="A17367" t="str">
            <v>TRIAE_CS42_1AL_TGACv1_001359_AA0029270.2</v>
          </cell>
          <cell r="B17367" t="str">
            <v>O-methyltransferase, putative, expressed</v>
          </cell>
          <cell r="C17367" t="str">
            <v>O-methyltransferase family protein</v>
          </cell>
          <cell r="D17367">
            <v>0</v>
          </cell>
          <cell r="E17367">
            <v>0</v>
          </cell>
          <cell r="F17367">
            <v>0</v>
          </cell>
          <cell r="G17367">
            <v>0</v>
          </cell>
          <cell r="H17367">
            <v>0</v>
          </cell>
          <cell r="I17367">
            <v>0</v>
          </cell>
          <cell r="J17367">
            <v>0</v>
          </cell>
          <cell r="K17367">
            <v>-2.653572832</v>
          </cell>
        </row>
        <row r="17368">
          <cell r="A17368" t="str">
            <v>TRIAE_CS42_2DL_TGACv1_159535_AA0539520.1</v>
          </cell>
          <cell r="B17368" t="str">
            <v>O-methyltransferase, putative, expressed</v>
          </cell>
          <cell r="C17368" t="str">
            <v>O-methyltransferase family protein</v>
          </cell>
          <cell r="D17368">
            <v>0</v>
          </cell>
          <cell r="E17368">
            <v>0</v>
          </cell>
          <cell r="F17368">
            <v>0</v>
          </cell>
          <cell r="G17368">
            <v>0</v>
          </cell>
          <cell r="H17368">
            <v>0</v>
          </cell>
          <cell r="I17368">
            <v>0</v>
          </cell>
          <cell r="J17368">
            <v>0</v>
          </cell>
          <cell r="K17368">
            <v>4.6044806659999997</v>
          </cell>
        </row>
        <row r="17369">
          <cell r="A17369" t="str">
            <v>TRIAE_CS42_2BL_TGACv1_131876_AA0433140.1</v>
          </cell>
          <cell r="B17369" t="str">
            <v>O-methyltransferase, putative, expressed</v>
          </cell>
          <cell r="C17369" t="str">
            <v>O-methyltransferase family protein</v>
          </cell>
          <cell r="D17369">
            <v>0</v>
          </cell>
          <cell r="E17369">
            <v>0</v>
          </cell>
          <cell r="F17369">
            <v>0</v>
          </cell>
          <cell r="G17369">
            <v>0</v>
          </cell>
          <cell r="H17369">
            <v>0</v>
          </cell>
          <cell r="I17369">
            <v>0</v>
          </cell>
          <cell r="J17369">
            <v>0</v>
          </cell>
          <cell r="K17369">
            <v>6.458064287</v>
          </cell>
        </row>
        <row r="17370">
          <cell r="A17370" t="str">
            <v>TRIAE_CS42_2AL_TGACv1_094329_AA0295870.1</v>
          </cell>
          <cell r="B17370" t="str">
            <v>O-methyltransferase, putative, expressed</v>
          </cell>
          <cell r="C17370" t="str">
            <v>O-methyltransferase family protein</v>
          </cell>
          <cell r="D17370">
            <v>0</v>
          </cell>
          <cell r="E17370">
            <v>0</v>
          </cell>
          <cell r="F17370">
            <v>0</v>
          </cell>
          <cell r="G17370">
            <v>0</v>
          </cell>
          <cell r="H17370">
            <v>0</v>
          </cell>
          <cell r="I17370">
            <v>0</v>
          </cell>
          <cell r="J17370">
            <v>0</v>
          </cell>
          <cell r="K17370">
            <v>6.6947865990000004</v>
          </cell>
        </row>
        <row r="17371">
          <cell r="A17371" t="str">
            <v>TRIAE_CS42_2DL_TGACv1_160766_AA0553970.1</v>
          </cell>
          <cell r="B17371" t="str">
            <v>O-methyltransferase, putative, expressed</v>
          </cell>
          <cell r="C17371" t="str">
            <v>O-methyltransferase family protein</v>
          </cell>
          <cell r="D17371">
            <v>0</v>
          </cell>
          <cell r="E17371">
            <v>0</v>
          </cell>
          <cell r="F17371">
            <v>0</v>
          </cell>
          <cell r="G17371">
            <v>0</v>
          </cell>
          <cell r="H17371">
            <v>0</v>
          </cell>
          <cell r="I17371">
            <v>0</v>
          </cell>
          <cell r="J17371">
            <v>0</v>
          </cell>
          <cell r="K17371">
            <v>6.6947865990000004</v>
          </cell>
        </row>
        <row r="17372">
          <cell r="A17372" t="str">
            <v>TRIAE_CS42_4AL_TGACv1_289973_AA0979750.1</v>
          </cell>
          <cell r="B17372" t="str">
            <v>O-methyltransferase, putative, expressed</v>
          </cell>
          <cell r="C17372" t="str">
            <v>O-methyltransferase family protein</v>
          </cell>
          <cell r="D17372">
            <v>0</v>
          </cell>
          <cell r="E17372">
            <v>0</v>
          </cell>
          <cell r="F17372">
            <v>-1.890428443</v>
          </cell>
          <cell r="G17372">
            <v>-6.1639481849999997</v>
          </cell>
          <cell r="H17372">
            <v>0</v>
          </cell>
          <cell r="I17372">
            <v>0</v>
          </cell>
          <cell r="J17372">
            <v>0</v>
          </cell>
          <cell r="K17372">
            <v>0</v>
          </cell>
        </row>
        <row r="17373">
          <cell r="A17373" t="str">
            <v>TRIAE_CS42_5BL_TGACv1_408138_AA1361800.1</v>
          </cell>
          <cell r="B17373" t="str">
            <v>bZIP transcription factor domain containing protein, expressed</v>
          </cell>
          <cell r="C17373" t="str">
            <v>Opaque-2-2 protein</v>
          </cell>
          <cell r="D17373">
            <v>0</v>
          </cell>
          <cell r="E17373">
            <v>-1.9192337939999999</v>
          </cell>
          <cell r="F17373">
            <v>0</v>
          </cell>
          <cell r="G17373">
            <v>0</v>
          </cell>
          <cell r="H17373">
            <v>0</v>
          </cell>
          <cell r="I17373">
            <v>0</v>
          </cell>
          <cell r="J17373">
            <v>0</v>
          </cell>
          <cell r="K17373">
            <v>0</v>
          </cell>
        </row>
        <row r="17374">
          <cell r="A17374" t="str">
            <v>TRIAE_CS42_5DL_TGACv1_433372_AA1411290.1</v>
          </cell>
          <cell r="B17374" t="str">
            <v>bZIP transcription factor domain containing protein, expressed</v>
          </cell>
          <cell r="C17374" t="str">
            <v>Opaque-2-2 protein</v>
          </cell>
          <cell r="D17374">
            <v>0</v>
          </cell>
          <cell r="E17374">
            <v>-1.9192337939999999</v>
          </cell>
          <cell r="F17374">
            <v>0</v>
          </cell>
          <cell r="G17374">
            <v>0</v>
          </cell>
          <cell r="H17374">
            <v>0</v>
          </cell>
          <cell r="I17374">
            <v>0</v>
          </cell>
          <cell r="J17374">
            <v>0</v>
          </cell>
          <cell r="K17374">
            <v>0</v>
          </cell>
        </row>
        <row r="17375">
          <cell r="A17375" t="str">
            <v>TRIAE_CS42_5AL_TGACv1_375799_AA1227320.1</v>
          </cell>
          <cell r="B17375" t="str">
            <v>bZIP transcription factor domain containing protein, expressed</v>
          </cell>
          <cell r="C17375" t="str">
            <v>Opaque-2-2 protein</v>
          </cell>
          <cell r="D17375">
            <v>0</v>
          </cell>
          <cell r="E17375">
            <v>-1.884013417</v>
          </cell>
          <cell r="F17375">
            <v>0</v>
          </cell>
          <cell r="G17375">
            <v>0</v>
          </cell>
          <cell r="H17375">
            <v>0</v>
          </cell>
          <cell r="I17375">
            <v>0</v>
          </cell>
          <cell r="J17375">
            <v>0</v>
          </cell>
          <cell r="K17375">
            <v>0</v>
          </cell>
        </row>
        <row r="17376">
          <cell r="A17376" t="str">
            <v>TRIAE_CS42_5DL_TGACv1_434373_AA1434720.1</v>
          </cell>
          <cell r="B17376" t="str">
            <v>expressed protein</v>
          </cell>
          <cell r="C17376" t="str">
            <v>Optic atrophy 3 protein (OPA3)</v>
          </cell>
          <cell r="D17376">
            <v>-1.1171359249999999</v>
          </cell>
          <cell r="E17376">
            <v>-2.7989393370000002</v>
          </cell>
          <cell r="F17376">
            <v>-3.631107723</v>
          </cell>
          <cell r="G17376">
            <v>0</v>
          </cell>
          <cell r="H17376">
            <v>0</v>
          </cell>
          <cell r="I17376">
            <v>0</v>
          </cell>
          <cell r="J17376">
            <v>0</v>
          </cell>
          <cell r="K17376">
            <v>0</v>
          </cell>
        </row>
        <row r="17377">
          <cell r="A17377" t="str">
            <v>TRIAE_CS42_6AS_TGACv1_485170_AA1538760.1</v>
          </cell>
          <cell r="C17377" t="str">
            <v>ORF I</v>
          </cell>
          <cell r="D17377">
            <v>0</v>
          </cell>
          <cell r="E17377">
            <v>0</v>
          </cell>
          <cell r="F17377">
            <v>0</v>
          </cell>
          <cell r="G17377">
            <v>0</v>
          </cell>
          <cell r="H17377">
            <v>0</v>
          </cell>
          <cell r="I17377">
            <v>0</v>
          </cell>
          <cell r="J17377">
            <v>0</v>
          </cell>
          <cell r="K17377">
            <v>6.7757907529999999</v>
          </cell>
        </row>
        <row r="17378">
          <cell r="A17378" t="str">
            <v>TRIAE_CS42_6DS_TGACv1_542641_AA1726200.1</v>
          </cell>
          <cell r="C17378" t="str">
            <v>ORF I</v>
          </cell>
          <cell r="D17378">
            <v>0</v>
          </cell>
          <cell r="E17378">
            <v>0</v>
          </cell>
          <cell r="F17378">
            <v>0</v>
          </cell>
          <cell r="G17378">
            <v>0</v>
          </cell>
          <cell r="H17378">
            <v>0</v>
          </cell>
          <cell r="I17378">
            <v>0</v>
          </cell>
          <cell r="J17378">
            <v>0</v>
          </cell>
          <cell r="K17378">
            <v>6.7757907529999999</v>
          </cell>
        </row>
        <row r="17379">
          <cell r="A17379" t="str">
            <v>TRIAE_CS42_4AL_TGACv1_289217_AA0967460.1</v>
          </cell>
          <cell r="B17379" t="str">
            <v>retrotransposon protein, putative, unclassified, expressed</v>
          </cell>
          <cell r="C17379" t="str">
            <v>ORF V</v>
          </cell>
          <cell r="D17379">
            <v>1.2306326320000001</v>
          </cell>
          <cell r="E17379">
            <v>1.600656649</v>
          </cell>
          <cell r="F17379">
            <v>0</v>
          </cell>
          <cell r="G17379">
            <v>0</v>
          </cell>
          <cell r="H17379">
            <v>0</v>
          </cell>
          <cell r="I17379">
            <v>0</v>
          </cell>
          <cell r="J17379">
            <v>0</v>
          </cell>
          <cell r="K17379">
            <v>0</v>
          </cell>
        </row>
        <row r="17380">
          <cell r="A17380" t="str">
            <v>TRIAE_CS42_4AL_TGACv1_288184_AA0939970.1</v>
          </cell>
          <cell r="B17380" t="str">
            <v>retrotransposon protein, putative, unclassified, expressed</v>
          </cell>
          <cell r="C17380" t="str">
            <v>ORF V</v>
          </cell>
          <cell r="D17380">
            <v>1.405345931</v>
          </cell>
          <cell r="E17380">
            <v>1.4070922770000001</v>
          </cell>
          <cell r="F17380">
            <v>0</v>
          </cell>
          <cell r="G17380">
            <v>0</v>
          </cell>
          <cell r="H17380">
            <v>0</v>
          </cell>
          <cell r="I17380">
            <v>0</v>
          </cell>
          <cell r="J17380">
            <v>0</v>
          </cell>
          <cell r="K17380">
            <v>1.137274339</v>
          </cell>
        </row>
        <row r="17381">
          <cell r="A17381" t="str">
            <v>TRIAE_CS42_3B_TGACv1_221845_AA0751600.1</v>
          </cell>
          <cell r="B17381" t="str">
            <v>retrotransposon protein, putative, unclassified, expressed</v>
          </cell>
          <cell r="C17381" t="str">
            <v>ORF V</v>
          </cell>
          <cell r="D17381">
            <v>1.437417105</v>
          </cell>
          <cell r="E17381">
            <v>2.214784136</v>
          </cell>
          <cell r="F17381">
            <v>0</v>
          </cell>
          <cell r="G17381">
            <v>0</v>
          </cell>
          <cell r="H17381">
            <v>0</v>
          </cell>
          <cell r="I17381">
            <v>0</v>
          </cell>
          <cell r="J17381">
            <v>0</v>
          </cell>
          <cell r="K17381">
            <v>0</v>
          </cell>
        </row>
        <row r="17382">
          <cell r="A17382" t="str">
            <v>TRIAE_CS42_3B_TGACv1_223955_AA0790120.1</v>
          </cell>
          <cell r="B17382" t="str">
            <v>retrotransposon protein, putative, unclassified, expressed</v>
          </cell>
          <cell r="C17382" t="str">
            <v>ORF V</v>
          </cell>
          <cell r="D17382">
            <v>1.7263269429999999</v>
          </cell>
          <cell r="E17382">
            <v>2.138987497</v>
          </cell>
          <cell r="F17382">
            <v>0</v>
          </cell>
          <cell r="G17382">
            <v>0</v>
          </cell>
          <cell r="H17382">
            <v>0</v>
          </cell>
          <cell r="I17382">
            <v>0</v>
          </cell>
          <cell r="J17382">
            <v>0</v>
          </cell>
          <cell r="K17382">
            <v>0</v>
          </cell>
        </row>
        <row r="17383">
          <cell r="A17383" t="str">
            <v>TRIAE_CS42_4DS_TGACv1_362732_AA1181790.1</v>
          </cell>
          <cell r="B17383" t="str">
            <v>retrotransposon protein, putative, unclassified, expressed</v>
          </cell>
          <cell r="C17383" t="str">
            <v>ORF V</v>
          </cell>
          <cell r="D17383">
            <v>1.8358280899999999</v>
          </cell>
          <cell r="E17383">
            <v>1.625971957</v>
          </cell>
          <cell r="F17383">
            <v>0</v>
          </cell>
          <cell r="G17383">
            <v>0</v>
          </cell>
          <cell r="H17383">
            <v>0</v>
          </cell>
          <cell r="I17383">
            <v>0</v>
          </cell>
          <cell r="J17383">
            <v>0</v>
          </cell>
          <cell r="K17383">
            <v>0</v>
          </cell>
        </row>
        <row r="17384">
          <cell r="A17384" t="str">
            <v>TRIAE_CS42_6BS_TGACv1_513966_AA1653090.1</v>
          </cell>
          <cell r="B17384" t="str">
            <v>retrotransposon protein, putative, Ty3-gypsy subclass, expressed</v>
          </cell>
          <cell r="C17384" t="str">
            <v>ORF V</v>
          </cell>
          <cell r="D17384">
            <v>0</v>
          </cell>
          <cell r="E17384">
            <v>1.804057026</v>
          </cell>
          <cell r="F17384">
            <v>0</v>
          </cell>
          <cell r="G17384">
            <v>0</v>
          </cell>
          <cell r="H17384">
            <v>0</v>
          </cell>
          <cell r="I17384">
            <v>0</v>
          </cell>
          <cell r="J17384">
            <v>0</v>
          </cell>
          <cell r="K17384">
            <v>0</v>
          </cell>
        </row>
        <row r="17385">
          <cell r="A17385" t="str">
            <v>TRIAE_CS42_2BL_TGACv1_129449_AA0384160.1</v>
          </cell>
          <cell r="B17385" t="str">
            <v>retrotransposon protein, putative, unclassified, expressed</v>
          </cell>
          <cell r="C17385" t="str">
            <v>ORF V</v>
          </cell>
          <cell r="D17385">
            <v>0</v>
          </cell>
          <cell r="E17385">
            <v>3.3706768939999998</v>
          </cell>
          <cell r="F17385">
            <v>0</v>
          </cell>
          <cell r="G17385">
            <v>2.1714729309999998</v>
          </cell>
          <cell r="H17385">
            <v>0</v>
          </cell>
          <cell r="I17385">
            <v>0</v>
          </cell>
          <cell r="J17385">
            <v>0</v>
          </cell>
          <cell r="K17385">
            <v>1.867168441</v>
          </cell>
        </row>
        <row r="17386">
          <cell r="A17386" t="str">
            <v>TRIAE_CS42_6BS_TGACv1_513148_AA1631970.1</v>
          </cell>
          <cell r="B17386" t="str">
            <v>retrotransposon protein, putative, unclassified, expressed</v>
          </cell>
          <cell r="C17386" t="str">
            <v>ORF V</v>
          </cell>
          <cell r="D17386">
            <v>0</v>
          </cell>
          <cell r="E17386">
            <v>3.390524316</v>
          </cell>
          <cell r="F17386">
            <v>0</v>
          </cell>
          <cell r="G17386">
            <v>1.988374098</v>
          </cell>
          <cell r="H17386">
            <v>0</v>
          </cell>
          <cell r="I17386">
            <v>0</v>
          </cell>
          <cell r="J17386">
            <v>0</v>
          </cell>
          <cell r="K17386">
            <v>1.893302464</v>
          </cell>
        </row>
        <row r="17387">
          <cell r="A17387" t="str">
            <v>TRIAE_CS42_3B_TGACv1_241172_AA0833525.1</v>
          </cell>
          <cell r="B17387" t="str">
            <v>uncharacterized protein ycf68, putative, expressed</v>
          </cell>
          <cell r="C17387" t="str">
            <v>ORF133; ORF within trnI intron</v>
          </cell>
          <cell r="D17387">
            <v>0</v>
          </cell>
          <cell r="E17387">
            <v>-2.202950392</v>
          </cell>
          <cell r="F17387">
            <v>0</v>
          </cell>
          <cell r="G17387">
            <v>0</v>
          </cell>
          <cell r="H17387">
            <v>0</v>
          </cell>
          <cell r="I17387">
            <v>0</v>
          </cell>
          <cell r="J17387">
            <v>0</v>
          </cell>
          <cell r="K17387">
            <v>0</v>
          </cell>
        </row>
        <row r="17388">
          <cell r="A17388" t="str">
            <v>TRIAE_CS42_4AS_TGACv1_306992_AA1015960.1</v>
          </cell>
          <cell r="B17388" t="str">
            <v>ORC2 - Putative origin recognition complex subunit 2, expressed</v>
          </cell>
          <cell r="C17388" t="str">
            <v>Origin recognition complex subunit 2</v>
          </cell>
          <cell r="D17388">
            <v>0</v>
          </cell>
          <cell r="E17388">
            <v>0</v>
          </cell>
          <cell r="F17388">
            <v>0</v>
          </cell>
          <cell r="G17388">
            <v>0</v>
          </cell>
          <cell r="H17388">
            <v>0</v>
          </cell>
          <cell r="I17388">
            <v>0</v>
          </cell>
          <cell r="J17388">
            <v>0</v>
          </cell>
          <cell r="K17388">
            <v>-2.463753605</v>
          </cell>
        </row>
        <row r="17389">
          <cell r="A17389" t="str">
            <v>TRIAE_CS42_4BL_TGACv1_320689_AA1046280.1</v>
          </cell>
          <cell r="B17389" t="str">
            <v>ORC2 - Putative origin recognition complex subunit 2, expressed</v>
          </cell>
          <cell r="C17389" t="str">
            <v>Origin recognition complex subunit 2</v>
          </cell>
          <cell r="D17389">
            <v>0</v>
          </cell>
          <cell r="E17389">
            <v>0</v>
          </cell>
          <cell r="F17389">
            <v>0</v>
          </cell>
          <cell r="G17389">
            <v>0</v>
          </cell>
          <cell r="H17389">
            <v>0</v>
          </cell>
          <cell r="I17389">
            <v>0</v>
          </cell>
          <cell r="J17389">
            <v>0</v>
          </cell>
          <cell r="K17389">
            <v>-2.463753605</v>
          </cell>
        </row>
        <row r="17390">
          <cell r="A17390" t="str">
            <v>TRIAE_CS42_4DL_TGACv1_343875_AA1140850.1</v>
          </cell>
          <cell r="B17390" t="str">
            <v>ORC2 - Putative origin recognition complex subunit 2, expressed</v>
          </cell>
          <cell r="C17390" t="str">
            <v>Origin recognition complex subunit 2</v>
          </cell>
          <cell r="D17390">
            <v>0</v>
          </cell>
          <cell r="E17390">
            <v>0</v>
          </cell>
          <cell r="F17390">
            <v>0</v>
          </cell>
          <cell r="G17390">
            <v>0</v>
          </cell>
          <cell r="H17390">
            <v>0</v>
          </cell>
          <cell r="I17390">
            <v>0</v>
          </cell>
          <cell r="J17390">
            <v>0</v>
          </cell>
          <cell r="K17390">
            <v>-2.463753605</v>
          </cell>
        </row>
        <row r="17391">
          <cell r="A17391" t="str">
            <v>TRIAE_CS42_7BS_TGACv1_593453_AA1951720.1</v>
          </cell>
          <cell r="B17391" t="str">
            <v>ORC3 - Putative origin recognition complex subunit 3, expressed</v>
          </cell>
          <cell r="C17391" t="str">
            <v>origin recognition complex subunit 3</v>
          </cell>
          <cell r="D17391">
            <v>0</v>
          </cell>
          <cell r="E17391">
            <v>0</v>
          </cell>
          <cell r="F17391">
            <v>0</v>
          </cell>
          <cell r="G17391">
            <v>0</v>
          </cell>
          <cell r="H17391">
            <v>0</v>
          </cell>
          <cell r="I17391">
            <v>0</v>
          </cell>
          <cell r="J17391">
            <v>0</v>
          </cell>
          <cell r="K17391">
            <v>-2.2186136420000002</v>
          </cell>
        </row>
        <row r="17392">
          <cell r="A17392" t="str">
            <v>TRIAE_CS42_7DS_TGACv1_622259_AA2036600.1</v>
          </cell>
          <cell r="B17392" t="str">
            <v>ORC3 - Putative origin recognition complex subunit 3, expressed</v>
          </cell>
          <cell r="C17392" t="str">
            <v>origin recognition complex subunit 3</v>
          </cell>
          <cell r="D17392">
            <v>0</v>
          </cell>
          <cell r="E17392">
            <v>0</v>
          </cell>
          <cell r="F17392">
            <v>0</v>
          </cell>
          <cell r="G17392">
            <v>0</v>
          </cell>
          <cell r="H17392">
            <v>0</v>
          </cell>
          <cell r="I17392">
            <v>0</v>
          </cell>
          <cell r="J17392">
            <v>0</v>
          </cell>
          <cell r="K17392">
            <v>-2.1813922560000001</v>
          </cell>
        </row>
        <row r="17393">
          <cell r="A17393" t="str">
            <v>TRIAE_CS42_U_TGACv1_640995_AA2081800.2</v>
          </cell>
          <cell r="B17393" t="str">
            <v>ORC3 - Putative origin recognition complex subunit 3, expressed</v>
          </cell>
          <cell r="C17393" t="str">
            <v>origin recognition complex subunit 3</v>
          </cell>
          <cell r="D17393">
            <v>0</v>
          </cell>
          <cell r="E17393">
            <v>0</v>
          </cell>
          <cell r="F17393">
            <v>0</v>
          </cell>
          <cell r="G17393">
            <v>0</v>
          </cell>
          <cell r="H17393">
            <v>0</v>
          </cell>
          <cell r="I17393">
            <v>0</v>
          </cell>
          <cell r="J17393">
            <v>0</v>
          </cell>
          <cell r="K17393">
            <v>-2.0602656160000001</v>
          </cell>
        </row>
        <row r="17394">
          <cell r="A17394" t="str">
            <v>TRIAE_CS42_3DL_TGACv1_249969_AA0859440.1</v>
          </cell>
          <cell r="B17394" t="str">
            <v>ORC4 - Putative origin recognition complex subunit 4, expressed</v>
          </cell>
          <cell r="C17394" t="str">
            <v>origin recognition complex subunit 4</v>
          </cell>
          <cell r="D17394">
            <v>0</v>
          </cell>
          <cell r="E17394">
            <v>0</v>
          </cell>
          <cell r="F17394">
            <v>0</v>
          </cell>
          <cell r="G17394">
            <v>0</v>
          </cell>
          <cell r="H17394">
            <v>0</v>
          </cell>
          <cell r="I17394">
            <v>0</v>
          </cell>
          <cell r="J17394">
            <v>0</v>
          </cell>
          <cell r="K17394">
            <v>-1.170541074</v>
          </cell>
        </row>
        <row r="17395">
          <cell r="A17395" t="str">
            <v>TRIAE_CS42_U_TGACv1_640945_AA2080100.2</v>
          </cell>
          <cell r="B17395" t="str">
            <v>ORC4 - Putative origin recognition complex subunit 4, expressed</v>
          </cell>
          <cell r="C17395" t="str">
            <v>origin recognition complex subunit 4</v>
          </cell>
          <cell r="D17395">
            <v>0</v>
          </cell>
          <cell r="E17395">
            <v>0</v>
          </cell>
          <cell r="F17395">
            <v>0</v>
          </cell>
          <cell r="G17395">
            <v>0</v>
          </cell>
          <cell r="H17395">
            <v>0</v>
          </cell>
          <cell r="I17395">
            <v>0</v>
          </cell>
          <cell r="J17395">
            <v>0</v>
          </cell>
          <cell r="K17395">
            <v>-1.1231578010000001</v>
          </cell>
        </row>
        <row r="17396">
          <cell r="A17396" t="str">
            <v>TRIAE_CS42_5AL_TGACv1_374860_AA1210350.1</v>
          </cell>
          <cell r="B17396" t="str">
            <v>ORC5 - Putative origin recognition complex subunit 5, expressed</v>
          </cell>
          <cell r="C17396" t="str">
            <v>Origin recognition complex subunit 5</v>
          </cell>
          <cell r="D17396">
            <v>0</v>
          </cell>
          <cell r="E17396">
            <v>0</v>
          </cell>
          <cell r="F17396">
            <v>0</v>
          </cell>
          <cell r="G17396">
            <v>0</v>
          </cell>
          <cell r="H17396">
            <v>0</v>
          </cell>
          <cell r="I17396">
            <v>0</v>
          </cell>
          <cell r="J17396">
            <v>0</v>
          </cell>
          <cell r="K17396">
            <v>-1.439784629</v>
          </cell>
        </row>
        <row r="17397">
          <cell r="A17397" t="str">
            <v>TRIAE_CS42_5BL_TGACv1_407441_AA1356940.1</v>
          </cell>
          <cell r="B17397" t="str">
            <v>ORC5 - Putative origin recognition complex subunit 5, expressed</v>
          </cell>
          <cell r="C17397" t="str">
            <v>Origin recognition complex subunit 5</v>
          </cell>
          <cell r="D17397">
            <v>0</v>
          </cell>
          <cell r="E17397">
            <v>0</v>
          </cell>
          <cell r="F17397">
            <v>0</v>
          </cell>
          <cell r="G17397">
            <v>0</v>
          </cell>
          <cell r="H17397">
            <v>0</v>
          </cell>
          <cell r="I17397">
            <v>0</v>
          </cell>
          <cell r="J17397">
            <v>0</v>
          </cell>
          <cell r="K17397">
            <v>-1.439784629</v>
          </cell>
        </row>
        <row r="17398">
          <cell r="A17398" t="str">
            <v>TRIAE_CS42_5DL_TGACv1_433055_AA1399920.1</v>
          </cell>
          <cell r="B17398" t="str">
            <v>ORC5 - Putative origin recognition complex subunit 5, expressed</v>
          </cell>
          <cell r="C17398" t="str">
            <v>Origin recognition complex subunit 5</v>
          </cell>
          <cell r="D17398">
            <v>0</v>
          </cell>
          <cell r="E17398">
            <v>0</v>
          </cell>
          <cell r="F17398">
            <v>0</v>
          </cell>
          <cell r="G17398">
            <v>0</v>
          </cell>
          <cell r="H17398">
            <v>0</v>
          </cell>
          <cell r="I17398">
            <v>0</v>
          </cell>
          <cell r="J17398">
            <v>0</v>
          </cell>
          <cell r="K17398">
            <v>-1.439784629</v>
          </cell>
        </row>
        <row r="17399">
          <cell r="A17399" t="str">
            <v>TRIAE_CS42_5BL_TGACv1_407909_AA1360230.2</v>
          </cell>
          <cell r="B17399" t="str">
            <v>ORC6 - Putative origin recognition complex subunit 6, expressed</v>
          </cell>
          <cell r="C17399" t="str">
            <v>Origin recognition complex subunit 6</v>
          </cell>
          <cell r="D17399">
            <v>0</v>
          </cell>
          <cell r="E17399">
            <v>0</v>
          </cell>
          <cell r="F17399">
            <v>0</v>
          </cell>
          <cell r="G17399">
            <v>0</v>
          </cell>
          <cell r="H17399">
            <v>0</v>
          </cell>
          <cell r="I17399">
            <v>0</v>
          </cell>
          <cell r="J17399">
            <v>0</v>
          </cell>
          <cell r="K17399">
            <v>-1.95714977</v>
          </cell>
        </row>
        <row r="17400">
          <cell r="A17400" t="str">
            <v>TRIAE_CS42_2AS_TGACv1_113183_AA0352710.1</v>
          </cell>
          <cell r="B17400" t="str">
            <v>ORC6 - Putative origin recognition complex subunit 6, expressed</v>
          </cell>
          <cell r="C17400" t="str">
            <v>Origin recognition complex subunit 6</v>
          </cell>
          <cell r="D17400">
            <v>0</v>
          </cell>
          <cell r="E17400">
            <v>0</v>
          </cell>
          <cell r="F17400">
            <v>0</v>
          </cell>
          <cell r="G17400">
            <v>0</v>
          </cell>
          <cell r="H17400">
            <v>0</v>
          </cell>
          <cell r="I17400">
            <v>0</v>
          </cell>
          <cell r="J17400">
            <v>0</v>
          </cell>
          <cell r="K17400">
            <v>-1.7048059440000001</v>
          </cell>
        </row>
        <row r="17401">
          <cell r="A17401" t="str">
            <v>TRIAE_CS42_2DS_TGACv1_177606_AA0580980.1</v>
          </cell>
          <cell r="B17401" t="str">
            <v>ORC6 - Putative origin recognition complex subunit 6, expressed</v>
          </cell>
          <cell r="C17401" t="str">
            <v>Origin recognition complex subunit 6</v>
          </cell>
          <cell r="D17401">
            <v>0</v>
          </cell>
          <cell r="E17401">
            <v>0</v>
          </cell>
          <cell r="F17401">
            <v>0</v>
          </cell>
          <cell r="G17401">
            <v>0</v>
          </cell>
          <cell r="H17401">
            <v>0</v>
          </cell>
          <cell r="I17401">
            <v>0</v>
          </cell>
          <cell r="J17401">
            <v>0</v>
          </cell>
          <cell r="K17401">
            <v>-1.667513829</v>
          </cell>
        </row>
        <row r="17402">
          <cell r="A17402" t="str">
            <v>TRIAE_CS42_2BS_TGACv1_147678_AA0486370.1</v>
          </cell>
          <cell r="B17402" t="str">
            <v>ORC6 - Putative origin recognition complex subunit 6, expressed</v>
          </cell>
          <cell r="C17402" t="str">
            <v>Origin recognition complex subunit 6</v>
          </cell>
          <cell r="D17402">
            <v>0</v>
          </cell>
          <cell r="E17402">
            <v>0</v>
          </cell>
          <cell r="F17402">
            <v>0</v>
          </cell>
          <cell r="G17402">
            <v>0</v>
          </cell>
          <cell r="H17402">
            <v>0</v>
          </cell>
          <cell r="I17402">
            <v>0</v>
          </cell>
          <cell r="J17402">
            <v>0</v>
          </cell>
          <cell r="K17402">
            <v>-1.5645177770000001</v>
          </cell>
        </row>
        <row r="17403">
          <cell r="A17403" t="str">
            <v>TRIAE_CS42_5AL_TGACv1_375705_AA1225910.1</v>
          </cell>
          <cell r="B17403" t="str">
            <v>ORC6 - Putative origin recognition complex subunit 6, expressed</v>
          </cell>
          <cell r="C17403" t="str">
            <v>Origin recognition complex subunit 6</v>
          </cell>
          <cell r="D17403">
            <v>0</v>
          </cell>
          <cell r="E17403">
            <v>0</v>
          </cell>
          <cell r="F17403">
            <v>0</v>
          </cell>
          <cell r="G17403">
            <v>0</v>
          </cell>
          <cell r="H17403">
            <v>0</v>
          </cell>
          <cell r="I17403">
            <v>0</v>
          </cell>
          <cell r="J17403">
            <v>0</v>
          </cell>
          <cell r="K17403">
            <v>-1.2663082160000001</v>
          </cell>
        </row>
        <row r="17404">
          <cell r="A17404" t="str">
            <v>TRIAE_CS42_5BL_TGACv1_404925_AA1315180.1</v>
          </cell>
          <cell r="B17404" t="str">
            <v>aminotransferase, putative, expressed</v>
          </cell>
          <cell r="C17404" t="str">
            <v>Ornithine aminotransferase</v>
          </cell>
          <cell r="D17404">
            <v>0</v>
          </cell>
          <cell r="E17404">
            <v>1.1321442020000001</v>
          </cell>
          <cell r="F17404">
            <v>1.8005763020000001</v>
          </cell>
          <cell r="G17404">
            <v>3.7493006050000002</v>
          </cell>
          <cell r="H17404">
            <v>0</v>
          </cell>
          <cell r="I17404">
            <v>0</v>
          </cell>
          <cell r="J17404">
            <v>0</v>
          </cell>
          <cell r="K17404">
            <v>2.4521293119999998</v>
          </cell>
        </row>
        <row r="17405">
          <cell r="A17405" t="str">
            <v>TRIAE_CS42_5AL_TGACv1_374190_AA1192940.1</v>
          </cell>
          <cell r="B17405" t="str">
            <v>aminotransferase, putative, expressed</v>
          </cell>
          <cell r="C17405" t="str">
            <v>Ornithine aminotransferase</v>
          </cell>
          <cell r="D17405">
            <v>0</v>
          </cell>
          <cell r="E17405">
            <v>1.1419436599999999</v>
          </cell>
          <cell r="F17405">
            <v>1.879155605</v>
          </cell>
          <cell r="G17405">
            <v>3.8754930280000002</v>
          </cell>
          <cell r="H17405">
            <v>0</v>
          </cell>
          <cell r="I17405">
            <v>0</v>
          </cell>
          <cell r="J17405">
            <v>0</v>
          </cell>
          <cell r="K17405">
            <v>2.5364151060000002</v>
          </cell>
        </row>
        <row r="17406">
          <cell r="A17406" t="str">
            <v>TRIAE_CS42_1AL_TGACv1_001143_AA0025830.1</v>
          </cell>
          <cell r="B17406" t="str">
            <v>shikimate/quinate 5-dehydrogenase, putative, expressed</v>
          </cell>
          <cell r="C17406" t="str">
            <v>Ornithine cyclodeaminase 2</v>
          </cell>
          <cell r="D17406">
            <v>0</v>
          </cell>
          <cell r="E17406">
            <v>0</v>
          </cell>
          <cell r="F17406">
            <v>0</v>
          </cell>
          <cell r="G17406">
            <v>1.532732961</v>
          </cell>
          <cell r="H17406">
            <v>0</v>
          </cell>
          <cell r="I17406">
            <v>0</v>
          </cell>
          <cell r="J17406">
            <v>0</v>
          </cell>
          <cell r="K17406">
            <v>0</v>
          </cell>
        </row>
        <row r="17407">
          <cell r="A17407" t="str">
            <v>TRIAE_CS42_1BL_TGACv1_032923_AA0135480.1</v>
          </cell>
          <cell r="B17407" t="str">
            <v>shikimate/quinate 5-dehydrogenase, putative, expressed</v>
          </cell>
          <cell r="C17407" t="str">
            <v>Ornithine cyclodeaminase 2</v>
          </cell>
          <cell r="D17407">
            <v>0</v>
          </cell>
          <cell r="E17407">
            <v>0</v>
          </cell>
          <cell r="F17407">
            <v>0</v>
          </cell>
          <cell r="G17407">
            <v>1.532732961</v>
          </cell>
          <cell r="H17407">
            <v>0</v>
          </cell>
          <cell r="I17407">
            <v>0</v>
          </cell>
          <cell r="J17407">
            <v>0</v>
          </cell>
          <cell r="K17407">
            <v>0</v>
          </cell>
        </row>
        <row r="17408">
          <cell r="A17408" t="str">
            <v>TRIAE_CS42_1DL_TGACv1_063179_AA0224700.1</v>
          </cell>
          <cell r="B17408" t="str">
            <v>shikimate/quinate 5-dehydrogenase, putative, expressed</v>
          </cell>
          <cell r="C17408" t="str">
            <v>Ornithine cyclodeaminase 2</v>
          </cell>
          <cell r="D17408">
            <v>0</v>
          </cell>
          <cell r="E17408">
            <v>0</v>
          </cell>
          <cell r="F17408">
            <v>0</v>
          </cell>
          <cell r="G17408">
            <v>1.532732961</v>
          </cell>
          <cell r="H17408">
            <v>0</v>
          </cell>
          <cell r="I17408">
            <v>0</v>
          </cell>
          <cell r="J17408">
            <v>0</v>
          </cell>
          <cell r="K17408">
            <v>0</v>
          </cell>
        </row>
        <row r="17409">
          <cell r="A17409" t="str">
            <v>TRIAE_CS42_3DL_TGACv1_250341_AA0866500.1</v>
          </cell>
          <cell r="B17409" t="str">
            <v>uridine 5-monophosphate synthase, putative, expressed</v>
          </cell>
          <cell r="C17409" t="str">
            <v>Orotidine 5'-phosphate decarboxylase</v>
          </cell>
          <cell r="D17409">
            <v>1.6607318630000001</v>
          </cell>
          <cell r="E17409">
            <v>0</v>
          </cell>
          <cell r="F17409">
            <v>0</v>
          </cell>
          <cell r="G17409">
            <v>2.0223765079999998</v>
          </cell>
          <cell r="H17409">
            <v>0</v>
          </cell>
          <cell r="I17409">
            <v>0</v>
          </cell>
          <cell r="J17409">
            <v>0</v>
          </cell>
          <cell r="K17409">
            <v>2.1181417269999998</v>
          </cell>
        </row>
        <row r="17410">
          <cell r="A17410" t="str">
            <v>TRIAE_CS42_3B_TGACv1_222181_AA0759170.1</v>
          </cell>
          <cell r="B17410" t="str">
            <v>uridine 5-monophosphate synthase, putative, expressed</v>
          </cell>
          <cell r="C17410" t="str">
            <v>Orotidine 5'-phosphate decarboxylase</v>
          </cell>
          <cell r="D17410">
            <v>1.78783256</v>
          </cell>
          <cell r="E17410">
            <v>0</v>
          </cell>
          <cell r="F17410">
            <v>0</v>
          </cell>
          <cell r="G17410">
            <v>2.2149281169999999</v>
          </cell>
          <cell r="H17410">
            <v>0</v>
          </cell>
          <cell r="I17410">
            <v>0</v>
          </cell>
          <cell r="J17410">
            <v>0</v>
          </cell>
          <cell r="K17410">
            <v>2.2008712990000001</v>
          </cell>
        </row>
        <row r="17411">
          <cell r="A17411" t="str">
            <v>TRIAE_CS42_3DL_TGACv1_251017_AA0876190.1</v>
          </cell>
          <cell r="B17411" t="str">
            <v>uridine 5-monophosphate synthase, putative, expressed</v>
          </cell>
          <cell r="C17411" t="str">
            <v>Orotidine 5'-phosphate decarboxylase</v>
          </cell>
          <cell r="D17411">
            <v>0</v>
          </cell>
          <cell r="E17411">
            <v>-1.3390784490000001</v>
          </cell>
          <cell r="F17411">
            <v>1.774162687</v>
          </cell>
          <cell r="G17411">
            <v>2.543707795</v>
          </cell>
          <cell r="H17411">
            <v>0</v>
          </cell>
          <cell r="I17411">
            <v>0</v>
          </cell>
          <cell r="J17411">
            <v>0</v>
          </cell>
          <cell r="K17411">
            <v>1.977901313</v>
          </cell>
        </row>
        <row r="17412">
          <cell r="A17412" t="str">
            <v>TRIAE_CS42_4DS_TGACv1_362647_AA1181220.1</v>
          </cell>
          <cell r="B17412" t="str">
            <v>transport protein-related, putative, expressed</v>
          </cell>
          <cell r="C17412" t="str">
            <v>Orotidine 5'-phosphate decarboxylase</v>
          </cell>
          <cell r="D17412">
            <v>0</v>
          </cell>
          <cell r="E17412">
            <v>0</v>
          </cell>
          <cell r="F17412">
            <v>0</v>
          </cell>
          <cell r="G17412">
            <v>0</v>
          </cell>
          <cell r="H17412">
            <v>0</v>
          </cell>
          <cell r="I17412">
            <v>0</v>
          </cell>
          <cell r="J17412">
            <v>0</v>
          </cell>
          <cell r="K17412">
            <v>-1.5977057779999999</v>
          </cell>
        </row>
        <row r="17413">
          <cell r="A17413" t="str">
            <v>TRIAE_CS42_6AL_TGACv1_472754_AA1525620.1</v>
          </cell>
          <cell r="B17413" t="str">
            <v>IQ calmodulin-binding and BAG domain containing protein, putative, expressed</v>
          </cell>
          <cell r="C17413" t="str">
            <v>Orphans transcription factor</v>
          </cell>
          <cell r="D17413">
            <v>0</v>
          </cell>
          <cell r="E17413">
            <v>3.1558386729999999</v>
          </cell>
          <cell r="F17413">
            <v>4.7089362489999997</v>
          </cell>
          <cell r="G17413">
            <v>1.645614006</v>
          </cell>
          <cell r="H17413">
            <v>0</v>
          </cell>
          <cell r="I17413">
            <v>0</v>
          </cell>
          <cell r="J17413">
            <v>0</v>
          </cell>
          <cell r="K17413">
            <v>1.0581727990000001</v>
          </cell>
        </row>
        <row r="17414">
          <cell r="A17414" t="str">
            <v>TRIAE_CS42_6BL_TGACv1_500624_AA1607480.1</v>
          </cell>
          <cell r="B17414" t="str">
            <v>IQ calmodulin-binding and BAG domain containing protein, putative, expressed</v>
          </cell>
          <cell r="C17414" t="str">
            <v>Orphans transcription factor</v>
          </cell>
          <cell r="D17414">
            <v>0</v>
          </cell>
          <cell r="E17414">
            <v>3.820702775</v>
          </cell>
          <cell r="F17414">
            <v>4.8600223749999998</v>
          </cell>
          <cell r="G17414">
            <v>1.7815768329999999</v>
          </cell>
          <cell r="H17414">
            <v>0</v>
          </cell>
          <cell r="I17414">
            <v>0</v>
          </cell>
          <cell r="J17414">
            <v>0</v>
          </cell>
          <cell r="K17414">
            <v>0</v>
          </cell>
        </row>
        <row r="17415">
          <cell r="A17415" t="str">
            <v>TRIAE_CS42_6DL_TGACv1_526560_AA1687190.1</v>
          </cell>
          <cell r="B17415" t="str">
            <v>IQ calmodulin-binding and BAG domain containing protein, putative, expressed</v>
          </cell>
          <cell r="C17415" t="str">
            <v>Orphans transcription factor</v>
          </cell>
          <cell r="D17415">
            <v>0</v>
          </cell>
          <cell r="E17415">
            <v>0</v>
          </cell>
          <cell r="F17415">
            <v>2.9038964470000002</v>
          </cell>
          <cell r="G17415">
            <v>0</v>
          </cell>
          <cell r="H17415">
            <v>0</v>
          </cell>
          <cell r="I17415">
            <v>0</v>
          </cell>
          <cell r="J17415">
            <v>0</v>
          </cell>
          <cell r="K17415">
            <v>1.1027321750000001</v>
          </cell>
        </row>
        <row r="17416">
          <cell r="A17416" t="str">
            <v>TRIAE_CS42_6DL_TGACv1_527669_AA1707080.1</v>
          </cell>
          <cell r="B17416" t="str">
            <v>IQ calmodulin-binding and BAG domain containing protein, putative, expressed</v>
          </cell>
          <cell r="C17416" t="str">
            <v>Orphans transcription factor</v>
          </cell>
          <cell r="D17416">
            <v>0</v>
          </cell>
          <cell r="E17416">
            <v>0</v>
          </cell>
          <cell r="F17416">
            <v>2.826993506</v>
          </cell>
          <cell r="G17416">
            <v>0</v>
          </cell>
          <cell r="H17416">
            <v>0</v>
          </cell>
          <cell r="I17416">
            <v>0</v>
          </cell>
          <cell r="J17416">
            <v>0</v>
          </cell>
          <cell r="K17416">
            <v>0</v>
          </cell>
        </row>
        <row r="17417">
          <cell r="A17417" t="str">
            <v>TRIAE_CS42_6AL_TGACv1_472754_AA1525630.1</v>
          </cell>
          <cell r="B17417" t="str">
            <v>IQ calmodulin-binding and BAG domain containing protein, putative, expressed</v>
          </cell>
          <cell r="C17417" t="str">
            <v>Orphans transcription factor</v>
          </cell>
          <cell r="D17417">
            <v>0</v>
          </cell>
          <cell r="E17417">
            <v>0</v>
          </cell>
          <cell r="F17417">
            <v>2.9658530029999999</v>
          </cell>
          <cell r="G17417">
            <v>0</v>
          </cell>
          <cell r="H17417">
            <v>0</v>
          </cell>
          <cell r="I17417">
            <v>0</v>
          </cell>
          <cell r="J17417">
            <v>0</v>
          </cell>
          <cell r="K17417">
            <v>0</v>
          </cell>
        </row>
        <row r="17418">
          <cell r="A17418" t="str">
            <v>TRIAE_CS42_3B_TGACv1_224001_AA0790750.2</v>
          </cell>
          <cell r="B17418" t="str">
            <v>OTU-like cysteine protease family protein, putative, expressed</v>
          </cell>
          <cell r="C17418" t="str">
            <v>OTU domain-containing protein</v>
          </cell>
          <cell r="D17418">
            <v>0</v>
          </cell>
          <cell r="E17418">
            <v>0</v>
          </cell>
          <cell r="F17418">
            <v>0</v>
          </cell>
          <cell r="G17418">
            <v>0</v>
          </cell>
          <cell r="H17418">
            <v>0</v>
          </cell>
          <cell r="I17418">
            <v>0</v>
          </cell>
          <cell r="J17418">
            <v>0</v>
          </cell>
          <cell r="K17418">
            <v>1.4336222599999999</v>
          </cell>
        </row>
        <row r="17419">
          <cell r="A17419" t="str">
            <v>TRIAE_CS42_3AL_TGACv1_195132_AA0645160.1</v>
          </cell>
          <cell r="B17419" t="str">
            <v>OTU-like cysteine protease family protein, putative, expressed</v>
          </cell>
          <cell r="C17419" t="str">
            <v>OTU domain-containing protein</v>
          </cell>
          <cell r="D17419">
            <v>0</v>
          </cell>
          <cell r="E17419">
            <v>0</v>
          </cell>
          <cell r="F17419">
            <v>0</v>
          </cell>
          <cell r="G17419">
            <v>0</v>
          </cell>
          <cell r="H17419">
            <v>0</v>
          </cell>
          <cell r="I17419">
            <v>0</v>
          </cell>
          <cell r="J17419">
            <v>0</v>
          </cell>
          <cell r="K17419">
            <v>1.5462341799999999</v>
          </cell>
        </row>
        <row r="17420">
          <cell r="A17420" t="str">
            <v>TRIAE_CS42_3DL_TGACv1_249839_AA0857150.2</v>
          </cell>
          <cell r="B17420" t="str">
            <v>OTU-like cysteine protease family protein, putative, expressed</v>
          </cell>
          <cell r="C17420" t="str">
            <v>OTU domain-containing protein</v>
          </cell>
          <cell r="D17420">
            <v>0</v>
          </cell>
          <cell r="E17420">
            <v>0</v>
          </cell>
          <cell r="F17420">
            <v>0</v>
          </cell>
          <cell r="G17420">
            <v>0</v>
          </cell>
          <cell r="H17420">
            <v>0</v>
          </cell>
          <cell r="I17420">
            <v>0</v>
          </cell>
          <cell r="J17420">
            <v>0</v>
          </cell>
          <cell r="K17420">
            <v>1.5462341799999999</v>
          </cell>
        </row>
        <row r="17421">
          <cell r="A17421" t="str">
            <v>TRIAE_CS42_5AL_TGACv1_374768_AA1208600.1</v>
          </cell>
          <cell r="B17421" t="str">
            <v>OTU-like cysteine protease family protein, putative, expressed</v>
          </cell>
          <cell r="C17421" t="str">
            <v>OTU domain-containing protein</v>
          </cell>
          <cell r="D17421">
            <v>0</v>
          </cell>
          <cell r="E17421">
            <v>0</v>
          </cell>
          <cell r="F17421">
            <v>0</v>
          </cell>
          <cell r="G17421">
            <v>2.138152233</v>
          </cell>
          <cell r="H17421">
            <v>0</v>
          </cell>
          <cell r="I17421">
            <v>0</v>
          </cell>
          <cell r="J17421">
            <v>0</v>
          </cell>
          <cell r="K17421">
            <v>0</v>
          </cell>
        </row>
        <row r="17422">
          <cell r="A17422" t="str">
            <v>TRIAE_CS42_5BL_TGACv1_406277_AA1343590.1</v>
          </cell>
          <cell r="B17422" t="str">
            <v>OTU-like cysteine protease family protein, putative, expressed</v>
          </cell>
          <cell r="C17422" t="str">
            <v>OTU domain-containing protein</v>
          </cell>
          <cell r="D17422">
            <v>0</v>
          </cell>
          <cell r="E17422">
            <v>0</v>
          </cell>
          <cell r="F17422">
            <v>0</v>
          </cell>
          <cell r="G17422">
            <v>2.138152233</v>
          </cell>
          <cell r="H17422">
            <v>0</v>
          </cell>
          <cell r="I17422">
            <v>0</v>
          </cell>
          <cell r="J17422">
            <v>0</v>
          </cell>
          <cell r="K17422">
            <v>0</v>
          </cell>
        </row>
        <row r="17423">
          <cell r="A17423" t="str">
            <v>TRIAE_CS42_5DL_TGACv1_434489_AA1436900.1</v>
          </cell>
          <cell r="B17423" t="str">
            <v>OTU-like cysteine protease family protein, putative, expressed</v>
          </cell>
          <cell r="C17423" t="str">
            <v>OTU domain-containing protein</v>
          </cell>
          <cell r="D17423">
            <v>0</v>
          </cell>
          <cell r="E17423">
            <v>0</v>
          </cell>
          <cell r="F17423">
            <v>0</v>
          </cell>
          <cell r="G17423">
            <v>2.138152233</v>
          </cell>
          <cell r="H17423">
            <v>0</v>
          </cell>
          <cell r="I17423">
            <v>0</v>
          </cell>
          <cell r="J17423">
            <v>0</v>
          </cell>
          <cell r="K17423">
            <v>0</v>
          </cell>
        </row>
        <row r="17424">
          <cell r="A17424" t="str">
            <v>TRIAE_CS42_1BL_TGACv1_030275_AA0084860.1</v>
          </cell>
          <cell r="B17424" t="str">
            <v>OTU-like cysteine protease family protein, putative, expressed</v>
          </cell>
          <cell r="C17424" t="str">
            <v>OTU domain-containing protein 5</v>
          </cell>
          <cell r="D17424">
            <v>0</v>
          </cell>
          <cell r="E17424">
            <v>0</v>
          </cell>
          <cell r="F17424">
            <v>0</v>
          </cell>
          <cell r="G17424">
            <v>1.9395756959999999</v>
          </cell>
          <cell r="H17424">
            <v>0</v>
          </cell>
          <cell r="I17424">
            <v>0</v>
          </cell>
          <cell r="J17424">
            <v>0</v>
          </cell>
          <cell r="K17424">
            <v>1.0947600660000001</v>
          </cell>
        </row>
        <row r="17425">
          <cell r="A17425" t="str">
            <v>TRIAE_CS42_6AL_TGACv1_471642_AA1512180.10</v>
          </cell>
          <cell r="B17425" t="str">
            <v>OTU-like cysteine protease family protein, putative, expressed</v>
          </cell>
          <cell r="C17425" t="str">
            <v>OTU domain-containing protein 5-B</v>
          </cell>
          <cell r="D17425">
            <v>0</v>
          </cell>
          <cell r="E17425">
            <v>0</v>
          </cell>
          <cell r="F17425">
            <v>-1.1799494290000001</v>
          </cell>
          <cell r="G17425">
            <v>0</v>
          </cell>
          <cell r="H17425">
            <v>0</v>
          </cell>
          <cell r="I17425">
            <v>0</v>
          </cell>
          <cell r="J17425">
            <v>0</v>
          </cell>
          <cell r="K17425">
            <v>0</v>
          </cell>
        </row>
        <row r="17426">
          <cell r="A17426" t="str">
            <v>TRIAE_CS42_4BL_TGACv1_322367_AA1070900.1</v>
          </cell>
          <cell r="B17426" t="str">
            <v>leucine-rich repeat family protein, putative, expressed</v>
          </cell>
          <cell r="C17426" t="str">
            <v>Outer arm dynein light chain 1 protein</v>
          </cell>
          <cell r="D17426">
            <v>0</v>
          </cell>
          <cell r="E17426">
            <v>1.188841029</v>
          </cell>
          <cell r="F17426">
            <v>0</v>
          </cell>
          <cell r="G17426">
            <v>0</v>
          </cell>
          <cell r="H17426">
            <v>0</v>
          </cell>
          <cell r="I17426">
            <v>0</v>
          </cell>
          <cell r="J17426">
            <v>0</v>
          </cell>
          <cell r="K17426">
            <v>0</v>
          </cell>
        </row>
        <row r="17427">
          <cell r="A17427" t="str">
            <v>TRIAE_CS42_2AL_TGACv1_094363_AA0296480.1</v>
          </cell>
          <cell r="B17427" t="str">
            <v>AIR9 protein, putative, expressed</v>
          </cell>
          <cell r="C17427" t="str">
            <v>Outer arm dynein light chain 1 protein</v>
          </cell>
          <cell r="D17427">
            <v>0</v>
          </cell>
          <cell r="E17427">
            <v>0</v>
          </cell>
          <cell r="F17427">
            <v>0</v>
          </cell>
          <cell r="G17427">
            <v>0</v>
          </cell>
          <cell r="H17427">
            <v>0</v>
          </cell>
          <cell r="I17427">
            <v>0</v>
          </cell>
          <cell r="J17427">
            <v>0</v>
          </cell>
          <cell r="K17427">
            <v>-1.004785351</v>
          </cell>
        </row>
        <row r="17428">
          <cell r="A17428" t="str">
            <v>TRIAE_CS42_2BL_TGACv1_129762_AA0395110.1</v>
          </cell>
          <cell r="B17428" t="str">
            <v>AIR9 protein, putative, expressed</v>
          </cell>
          <cell r="C17428" t="str">
            <v>Outer arm dynein light chain 1 protein</v>
          </cell>
          <cell r="D17428">
            <v>0</v>
          </cell>
          <cell r="E17428">
            <v>0</v>
          </cell>
          <cell r="F17428">
            <v>0</v>
          </cell>
          <cell r="G17428">
            <v>0</v>
          </cell>
          <cell r="H17428">
            <v>0</v>
          </cell>
          <cell r="I17428">
            <v>0</v>
          </cell>
          <cell r="J17428">
            <v>0</v>
          </cell>
          <cell r="K17428">
            <v>-1.004785351</v>
          </cell>
        </row>
        <row r="17429">
          <cell r="A17429" t="str">
            <v>TRIAE_CS42_5AS_TGACv1_392591_AA1261470.1</v>
          </cell>
          <cell r="B17429" t="str">
            <v>mitochondrial import inner membrane translocase subunit Tim17, putative, expressed</v>
          </cell>
          <cell r="C17429" t="str">
            <v>Outer envelope pore protein 16-2, chloroplastic</v>
          </cell>
          <cell r="D17429">
            <v>0</v>
          </cell>
          <cell r="E17429">
            <v>0</v>
          </cell>
          <cell r="F17429">
            <v>0</v>
          </cell>
          <cell r="G17429">
            <v>6.831233535</v>
          </cell>
          <cell r="H17429">
            <v>0</v>
          </cell>
          <cell r="I17429">
            <v>0</v>
          </cell>
          <cell r="J17429">
            <v>0</v>
          </cell>
          <cell r="K17429">
            <v>4.8436954910000001</v>
          </cell>
        </row>
        <row r="17430">
          <cell r="A17430" t="str">
            <v>TRIAE_CS42_5BS_TGACv1_423877_AA1384530.1</v>
          </cell>
          <cell r="B17430" t="str">
            <v>mitochondrial import inner membrane translocase subunit Tim17, putative, expressed</v>
          </cell>
          <cell r="C17430" t="str">
            <v>Outer envelope pore protein 16-2, chloroplastic</v>
          </cell>
          <cell r="D17430">
            <v>0</v>
          </cell>
          <cell r="E17430">
            <v>0</v>
          </cell>
          <cell r="F17430">
            <v>0</v>
          </cell>
          <cell r="G17430">
            <v>6.831233535</v>
          </cell>
          <cell r="H17430">
            <v>0</v>
          </cell>
          <cell r="I17430">
            <v>0</v>
          </cell>
          <cell r="J17430">
            <v>0</v>
          </cell>
          <cell r="K17430">
            <v>4.8436954910000001</v>
          </cell>
        </row>
        <row r="17431">
          <cell r="A17431" t="str">
            <v>TRIAE_CS42_5DS_TGACv1_456854_AA1479300.1</v>
          </cell>
          <cell r="B17431" t="str">
            <v>mitochondrial import inner membrane translocase subunit Tim17, putative, expressed</v>
          </cell>
          <cell r="C17431" t="str">
            <v>Outer envelope pore protein 16-2, chloroplastic</v>
          </cell>
          <cell r="D17431">
            <v>0</v>
          </cell>
          <cell r="E17431">
            <v>0</v>
          </cell>
          <cell r="F17431">
            <v>0</v>
          </cell>
          <cell r="G17431">
            <v>6.831233535</v>
          </cell>
          <cell r="H17431">
            <v>0</v>
          </cell>
          <cell r="I17431">
            <v>0</v>
          </cell>
          <cell r="J17431">
            <v>0</v>
          </cell>
          <cell r="K17431">
            <v>4.8436954910000001</v>
          </cell>
        </row>
        <row r="17432">
          <cell r="A17432" t="str">
            <v>TRIAE_CS42_6DL_TGACv1_527257_AA1701360.2</v>
          </cell>
          <cell r="B17432" t="str">
            <v>chloroplast channel forming outer membrane protein, putative, expressed</v>
          </cell>
          <cell r="C17432" t="str">
            <v>Outer envelope pore protein 21, chloroplastic</v>
          </cell>
          <cell r="D17432">
            <v>0</v>
          </cell>
          <cell r="E17432">
            <v>-1.814859913</v>
          </cell>
          <cell r="F17432">
            <v>0</v>
          </cell>
          <cell r="G17432">
            <v>0</v>
          </cell>
          <cell r="H17432">
            <v>0</v>
          </cell>
          <cell r="I17432">
            <v>0</v>
          </cell>
          <cell r="J17432">
            <v>0</v>
          </cell>
          <cell r="K17432">
            <v>0</v>
          </cell>
        </row>
        <row r="17433">
          <cell r="A17433" t="str">
            <v>TRIAE_CS42_U_TGACv1_641320_AA2091860.1</v>
          </cell>
          <cell r="B17433" t="str">
            <v>chloroplast channel forming outer membrane protein, putative, expressed</v>
          </cell>
          <cell r="C17433" t="str">
            <v>Outer envelope pore protein 21, chloroplastic</v>
          </cell>
          <cell r="D17433">
            <v>0</v>
          </cell>
          <cell r="E17433">
            <v>-1.7502059249999999</v>
          </cell>
          <cell r="F17433">
            <v>0</v>
          </cell>
          <cell r="G17433">
            <v>0</v>
          </cell>
          <cell r="H17433">
            <v>0</v>
          </cell>
          <cell r="I17433">
            <v>0</v>
          </cell>
          <cell r="J17433">
            <v>0</v>
          </cell>
          <cell r="K17433">
            <v>0</v>
          </cell>
        </row>
        <row r="17434">
          <cell r="A17434" t="str">
            <v>TRIAE_CS42_6BL_TGACv1_500204_AA1601070.1</v>
          </cell>
          <cell r="B17434" t="str">
            <v>chloroplast channel forming outer membrane protein, putative, expressed</v>
          </cell>
          <cell r="C17434" t="str">
            <v>Outer envelope pore protein 21, chloroplastic</v>
          </cell>
          <cell r="D17434">
            <v>0</v>
          </cell>
          <cell r="E17434">
            <v>-1.47747126</v>
          </cell>
          <cell r="F17434">
            <v>0</v>
          </cell>
          <cell r="G17434">
            <v>0</v>
          </cell>
          <cell r="H17434">
            <v>0</v>
          </cell>
          <cell r="I17434">
            <v>0</v>
          </cell>
          <cell r="J17434">
            <v>0</v>
          </cell>
          <cell r="K17434">
            <v>0</v>
          </cell>
        </row>
        <row r="17435">
          <cell r="A17435" t="str">
            <v>TRIAE_CS42_5AL_TGACv1_375708_AA1225960.1</v>
          </cell>
          <cell r="B17435" t="str">
            <v>outer envelope protein, putative, expressed</v>
          </cell>
          <cell r="C17435" t="str">
            <v>Outer envelope pore protein 37, chloroplastic</v>
          </cell>
          <cell r="D17435">
            <v>0</v>
          </cell>
          <cell r="E17435">
            <v>0</v>
          </cell>
          <cell r="F17435">
            <v>0</v>
          </cell>
          <cell r="G17435">
            <v>0</v>
          </cell>
          <cell r="H17435">
            <v>0</v>
          </cell>
          <cell r="I17435">
            <v>0</v>
          </cell>
          <cell r="J17435">
            <v>0</v>
          </cell>
          <cell r="K17435">
            <v>1.8563446809999999</v>
          </cell>
        </row>
        <row r="17436">
          <cell r="A17436" t="str">
            <v>TRIAE_CS42_U_TGACv1_640843_AA2076870.1</v>
          </cell>
          <cell r="B17436" t="str">
            <v>outer envelope protein, putative, expressed</v>
          </cell>
          <cell r="C17436" t="str">
            <v>Outer envelope pore protein 37, chloroplastic</v>
          </cell>
          <cell r="D17436">
            <v>0</v>
          </cell>
          <cell r="E17436">
            <v>0</v>
          </cell>
          <cell r="F17436">
            <v>0</v>
          </cell>
          <cell r="G17436">
            <v>0</v>
          </cell>
          <cell r="H17436">
            <v>0</v>
          </cell>
          <cell r="I17436">
            <v>0</v>
          </cell>
          <cell r="J17436">
            <v>0</v>
          </cell>
          <cell r="K17436">
            <v>1.8563446809999999</v>
          </cell>
        </row>
        <row r="17437">
          <cell r="A17437" t="str">
            <v>TRIAE_CS42_U_TGACv1_640899_AA2078590.1</v>
          </cell>
          <cell r="B17437" t="str">
            <v>outer envelope protein, putative, expressed</v>
          </cell>
          <cell r="C17437" t="str">
            <v>Outer envelope pore protein 37, chloroplastic</v>
          </cell>
          <cell r="D17437">
            <v>0</v>
          </cell>
          <cell r="E17437">
            <v>0</v>
          </cell>
          <cell r="F17437">
            <v>0</v>
          </cell>
          <cell r="G17437">
            <v>0</v>
          </cell>
          <cell r="H17437">
            <v>0</v>
          </cell>
          <cell r="I17437">
            <v>0</v>
          </cell>
          <cell r="J17437">
            <v>0</v>
          </cell>
          <cell r="K17437">
            <v>2.0358714670000002</v>
          </cell>
        </row>
        <row r="17438">
          <cell r="A17438" t="str">
            <v>TRIAE_CS42_1AL_TGACv1_001188_AA0026730.1</v>
          </cell>
          <cell r="B17438" t="str">
            <v>outer membrane protein, OMP85 family, putative, expressed</v>
          </cell>
          <cell r="C17438" t="str">
            <v>Outer envelope protein 80, chloroplastic</v>
          </cell>
          <cell r="D17438">
            <v>0</v>
          </cell>
          <cell r="E17438">
            <v>0</v>
          </cell>
          <cell r="F17438">
            <v>0</v>
          </cell>
          <cell r="G17438">
            <v>-1.1510678510000001</v>
          </cell>
          <cell r="H17438">
            <v>0</v>
          </cell>
          <cell r="I17438">
            <v>0</v>
          </cell>
          <cell r="J17438">
            <v>0</v>
          </cell>
          <cell r="K17438">
            <v>-1.204057148</v>
          </cell>
        </row>
        <row r="17439">
          <cell r="A17439" t="str">
            <v>TRIAE_CS42_1BL_TGACv1_032671_AA0132650.1</v>
          </cell>
          <cell r="B17439" t="str">
            <v>outer membrane protein, OMP85 family, putative, expressed</v>
          </cell>
          <cell r="C17439" t="str">
            <v>Outer envelope protein 80, chloroplastic</v>
          </cell>
          <cell r="D17439">
            <v>0</v>
          </cell>
          <cell r="E17439">
            <v>0</v>
          </cell>
          <cell r="F17439">
            <v>0</v>
          </cell>
          <cell r="G17439">
            <v>-1.1510678510000001</v>
          </cell>
          <cell r="H17439">
            <v>0</v>
          </cell>
          <cell r="I17439">
            <v>0</v>
          </cell>
          <cell r="J17439">
            <v>0</v>
          </cell>
          <cell r="K17439">
            <v>-1.204057148</v>
          </cell>
        </row>
        <row r="17440">
          <cell r="A17440" t="str">
            <v>TRIAE_CS42_1DL_TGACv1_062560_AA0216490.1</v>
          </cell>
          <cell r="B17440" t="str">
            <v>outer membrane protein, OMP85 family, putative, expressed</v>
          </cell>
          <cell r="C17440" t="str">
            <v>Outer envelope protein 80, chloroplastic</v>
          </cell>
          <cell r="D17440">
            <v>0</v>
          </cell>
          <cell r="E17440">
            <v>0</v>
          </cell>
          <cell r="F17440">
            <v>0</v>
          </cell>
          <cell r="G17440">
            <v>-1.1510678510000001</v>
          </cell>
          <cell r="H17440">
            <v>0</v>
          </cell>
          <cell r="I17440">
            <v>0</v>
          </cell>
          <cell r="J17440">
            <v>0</v>
          </cell>
          <cell r="K17440">
            <v>-1.204057148</v>
          </cell>
        </row>
        <row r="17441">
          <cell r="A17441" t="str">
            <v>TRIAE_CS42_1BS_TGACv1_050552_AA0173290.1</v>
          </cell>
          <cell r="B17441" t="str">
            <v>mitochondrial import inner membrane translocase subunit Tim17, putative, expressed</v>
          </cell>
          <cell r="C17441" t="str">
            <v>outer plastid envelope protein 16-1</v>
          </cell>
          <cell r="D17441">
            <v>-1.621990123</v>
          </cell>
          <cell r="E17441">
            <v>-2.82151291</v>
          </cell>
          <cell r="F17441">
            <v>0</v>
          </cell>
          <cell r="G17441">
            <v>0</v>
          </cell>
          <cell r="H17441">
            <v>0</v>
          </cell>
          <cell r="I17441">
            <v>0</v>
          </cell>
          <cell r="J17441">
            <v>0</v>
          </cell>
          <cell r="K17441">
            <v>0</v>
          </cell>
        </row>
        <row r="17442">
          <cell r="A17442" t="str">
            <v>TRIAE_CS42_1BS_TGACv1_050552_AA0173300.1</v>
          </cell>
          <cell r="B17442" t="str">
            <v>mitochondrial import inner membrane translocase subunit Tim17, putative, expressed</v>
          </cell>
          <cell r="C17442" t="str">
            <v>outer plastid envelope protein 16-1</v>
          </cell>
          <cell r="D17442">
            <v>0</v>
          </cell>
          <cell r="E17442">
            <v>-2.128209456</v>
          </cell>
          <cell r="F17442">
            <v>0</v>
          </cell>
          <cell r="G17442">
            <v>0</v>
          </cell>
          <cell r="H17442">
            <v>0</v>
          </cell>
          <cell r="I17442">
            <v>0</v>
          </cell>
          <cell r="J17442">
            <v>0</v>
          </cell>
          <cell r="K17442">
            <v>0</v>
          </cell>
        </row>
        <row r="17443">
          <cell r="A17443" t="str">
            <v>TRIAE_CS42_U_TGACv1_641712_AA2102210.1</v>
          </cell>
          <cell r="B17443" t="str">
            <v>potassium channel protein, putative, expressed</v>
          </cell>
          <cell r="C17443" t="str">
            <v>Outward rectifying potassium channel protein</v>
          </cell>
          <cell r="D17443">
            <v>0</v>
          </cell>
          <cell r="E17443">
            <v>0</v>
          </cell>
          <cell r="F17443">
            <v>0</v>
          </cell>
          <cell r="G17443">
            <v>0</v>
          </cell>
          <cell r="H17443">
            <v>0</v>
          </cell>
          <cell r="I17443">
            <v>0</v>
          </cell>
          <cell r="J17443">
            <v>0</v>
          </cell>
          <cell r="K17443">
            <v>1.5305763189999999</v>
          </cell>
        </row>
        <row r="17444">
          <cell r="A17444" t="str">
            <v>TRIAE_CS42_4AL_TGACv1_292451_AA0998920.1</v>
          </cell>
          <cell r="B17444" t="str">
            <v>potassium channel protein, putative, expressed</v>
          </cell>
          <cell r="C17444" t="str">
            <v>Outward rectifying potassium channel protein</v>
          </cell>
          <cell r="D17444">
            <v>0</v>
          </cell>
          <cell r="E17444">
            <v>0</v>
          </cell>
          <cell r="F17444">
            <v>0</v>
          </cell>
          <cell r="G17444">
            <v>-1.031936985</v>
          </cell>
          <cell r="H17444">
            <v>0</v>
          </cell>
          <cell r="I17444">
            <v>0</v>
          </cell>
          <cell r="J17444">
            <v>0</v>
          </cell>
          <cell r="K17444">
            <v>0</v>
          </cell>
        </row>
        <row r="17445">
          <cell r="A17445" t="str">
            <v>TRIAE_CS42_4BS_TGACv1_328372_AA1087080.1</v>
          </cell>
          <cell r="B17445" t="str">
            <v>potassium channel protein, putative, expressed</v>
          </cell>
          <cell r="C17445" t="str">
            <v>Outward rectifying potassium channel protein</v>
          </cell>
          <cell r="D17445">
            <v>0</v>
          </cell>
          <cell r="E17445">
            <v>0</v>
          </cell>
          <cell r="F17445">
            <v>0</v>
          </cell>
          <cell r="G17445">
            <v>-1.0175853290000001</v>
          </cell>
          <cell r="H17445">
            <v>0</v>
          </cell>
          <cell r="I17445">
            <v>0</v>
          </cell>
          <cell r="J17445">
            <v>0</v>
          </cell>
          <cell r="K17445">
            <v>0</v>
          </cell>
        </row>
        <row r="17446">
          <cell r="A17446" t="str">
            <v>TRIAE_CS42_2DL_TGACv1_159579_AA0540080.1</v>
          </cell>
          <cell r="B17446" t="str">
            <v>serine hydrolase domain containing protein, expressed</v>
          </cell>
          <cell r="C17446" t="str">
            <v>Ovarian cancer-associated gene 2 protein homolog</v>
          </cell>
          <cell r="D17446">
            <v>0</v>
          </cell>
          <cell r="E17446">
            <v>1.402716165</v>
          </cell>
          <cell r="F17446">
            <v>0</v>
          </cell>
          <cell r="G17446">
            <v>0</v>
          </cell>
          <cell r="H17446">
            <v>0</v>
          </cell>
          <cell r="I17446">
            <v>0</v>
          </cell>
          <cell r="J17446">
            <v>0</v>
          </cell>
          <cell r="K17446">
            <v>0</v>
          </cell>
        </row>
        <row r="17447">
          <cell r="A17447" t="str">
            <v>TRIAE_CS42_6AL_TGACv1_471554_AA1510750.1</v>
          </cell>
          <cell r="B17447" t="str">
            <v>DUF623 domain containing protein, expressed</v>
          </cell>
          <cell r="C17447" t="str">
            <v>Ovate family protein</v>
          </cell>
          <cell r="D17447">
            <v>0</v>
          </cell>
          <cell r="E17447">
            <v>-2.484351239</v>
          </cell>
          <cell r="F17447">
            <v>0</v>
          </cell>
          <cell r="G17447">
            <v>-5.1707263540000001</v>
          </cell>
          <cell r="H17447">
            <v>0</v>
          </cell>
          <cell r="I17447">
            <v>0</v>
          </cell>
          <cell r="J17447">
            <v>0</v>
          </cell>
          <cell r="K17447">
            <v>0</v>
          </cell>
        </row>
        <row r="17448">
          <cell r="A17448" t="str">
            <v>TRIAE_CS42_6DL_TGACv1_530214_AA1719370.1</v>
          </cell>
          <cell r="B17448" t="str">
            <v>DUF623 domain containing protein, expressed</v>
          </cell>
          <cell r="C17448" t="str">
            <v>Ovate family protein</v>
          </cell>
          <cell r="D17448">
            <v>0</v>
          </cell>
          <cell r="E17448">
            <v>-2.484351239</v>
          </cell>
          <cell r="F17448">
            <v>0</v>
          </cell>
          <cell r="G17448">
            <v>-5.1707263540000001</v>
          </cell>
          <cell r="H17448">
            <v>0</v>
          </cell>
          <cell r="I17448">
            <v>0</v>
          </cell>
          <cell r="J17448">
            <v>0</v>
          </cell>
          <cell r="K17448">
            <v>0</v>
          </cell>
        </row>
        <row r="17449">
          <cell r="A17449" t="str">
            <v>TRIAE_CS42_6BL_TGACv1_501347_AA1616300.1</v>
          </cell>
          <cell r="B17449" t="str">
            <v>DUF623 domain containing protein, expressed</v>
          </cell>
          <cell r="C17449" t="str">
            <v>Ovate family protein</v>
          </cell>
          <cell r="D17449">
            <v>0</v>
          </cell>
          <cell r="E17449">
            <v>-2.1989125459999999</v>
          </cell>
          <cell r="F17449">
            <v>0</v>
          </cell>
          <cell r="G17449">
            <v>-4.7872209159999999</v>
          </cell>
          <cell r="H17449">
            <v>0</v>
          </cell>
          <cell r="I17449">
            <v>0</v>
          </cell>
          <cell r="J17449">
            <v>0</v>
          </cell>
          <cell r="K17449">
            <v>0</v>
          </cell>
        </row>
        <row r="17450">
          <cell r="A17450" t="str">
            <v>TRIAE_CS42_1AL_TGACv1_002080_AA0038530.1</v>
          </cell>
          <cell r="B17450" t="str">
            <v>DUF623 domain containing protein, expressed</v>
          </cell>
          <cell r="C17450" t="str">
            <v>Ovate family protein</v>
          </cell>
          <cell r="D17450">
            <v>0</v>
          </cell>
          <cell r="E17450">
            <v>0</v>
          </cell>
          <cell r="F17450">
            <v>0</v>
          </cell>
          <cell r="G17450">
            <v>0</v>
          </cell>
          <cell r="H17450">
            <v>0</v>
          </cell>
          <cell r="I17450">
            <v>0</v>
          </cell>
          <cell r="J17450">
            <v>0</v>
          </cell>
          <cell r="K17450">
            <v>1.360722794</v>
          </cell>
        </row>
        <row r="17451">
          <cell r="A17451" t="str">
            <v>TRIAE_CS42_1BL_TGACv1_030263_AA0084330.1</v>
          </cell>
          <cell r="B17451" t="str">
            <v>DUF623 domain containing protein, expressed</v>
          </cell>
          <cell r="C17451" t="str">
            <v>Ovate family protein</v>
          </cell>
          <cell r="D17451">
            <v>0</v>
          </cell>
          <cell r="E17451">
            <v>0</v>
          </cell>
          <cell r="F17451">
            <v>0</v>
          </cell>
          <cell r="G17451">
            <v>0</v>
          </cell>
          <cell r="H17451">
            <v>0</v>
          </cell>
          <cell r="I17451">
            <v>0</v>
          </cell>
          <cell r="J17451">
            <v>0</v>
          </cell>
          <cell r="K17451">
            <v>1.360722794</v>
          </cell>
        </row>
        <row r="17452">
          <cell r="A17452" t="str">
            <v>TRIAE_CS42_1DL_TGACv1_061311_AA0192190.1</v>
          </cell>
          <cell r="B17452" t="str">
            <v>DUF623 domain containing protein, expressed</v>
          </cell>
          <cell r="C17452" t="str">
            <v>Ovate family protein</v>
          </cell>
          <cell r="D17452">
            <v>0</v>
          </cell>
          <cell r="E17452">
            <v>0</v>
          </cell>
          <cell r="F17452">
            <v>0</v>
          </cell>
          <cell r="G17452">
            <v>0</v>
          </cell>
          <cell r="H17452">
            <v>0</v>
          </cell>
          <cell r="I17452">
            <v>0</v>
          </cell>
          <cell r="J17452">
            <v>0</v>
          </cell>
          <cell r="K17452">
            <v>1.360722794</v>
          </cell>
        </row>
        <row r="17453">
          <cell r="A17453" t="str">
            <v>TRIAE_CS42_3AL_TGACv1_195852_AA0654840.1</v>
          </cell>
          <cell r="B17453" t="str">
            <v>DUF623 domain containing protein, expressed</v>
          </cell>
          <cell r="C17453" t="str">
            <v>ovate family protein 2</v>
          </cell>
          <cell r="D17453">
            <v>0</v>
          </cell>
          <cell r="E17453">
            <v>0</v>
          </cell>
          <cell r="F17453">
            <v>0</v>
          </cell>
          <cell r="G17453">
            <v>0</v>
          </cell>
          <cell r="H17453">
            <v>0</v>
          </cell>
          <cell r="I17453">
            <v>0</v>
          </cell>
          <cell r="J17453">
            <v>0</v>
          </cell>
          <cell r="K17453">
            <v>-5.1157460529999996</v>
          </cell>
        </row>
        <row r="17454">
          <cell r="A17454" t="str">
            <v>TRIAE_CS42_3B_TGACv1_226597_AA0817990.1</v>
          </cell>
          <cell r="B17454" t="str">
            <v>DUF623 domain containing protein, expressed</v>
          </cell>
          <cell r="C17454" t="str">
            <v>ovate family protein 2</v>
          </cell>
          <cell r="D17454">
            <v>0</v>
          </cell>
          <cell r="E17454">
            <v>0</v>
          </cell>
          <cell r="F17454">
            <v>0</v>
          </cell>
          <cell r="G17454">
            <v>0</v>
          </cell>
          <cell r="H17454">
            <v>0</v>
          </cell>
          <cell r="I17454">
            <v>0</v>
          </cell>
          <cell r="J17454">
            <v>0</v>
          </cell>
          <cell r="K17454">
            <v>-3.3267141229999999</v>
          </cell>
        </row>
        <row r="17455">
          <cell r="A17455" t="str">
            <v>TRIAE_CS42_3DL_TGACv1_250149_AA0863090.1</v>
          </cell>
          <cell r="B17455" t="str">
            <v>DUF623 domain containing protein, expressed</v>
          </cell>
          <cell r="C17455" t="str">
            <v>ovate family protein 2</v>
          </cell>
          <cell r="D17455">
            <v>0</v>
          </cell>
          <cell r="E17455">
            <v>0</v>
          </cell>
          <cell r="F17455">
            <v>0</v>
          </cell>
          <cell r="G17455">
            <v>0</v>
          </cell>
          <cell r="H17455">
            <v>0</v>
          </cell>
          <cell r="I17455">
            <v>0</v>
          </cell>
          <cell r="J17455">
            <v>0</v>
          </cell>
          <cell r="K17455">
            <v>-3.3267141229999999</v>
          </cell>
        </row>
        <row r="17456">
          <cell r="A17456" t="str">
            <v>TRIAE_CS42_3B_TGACv1_220878_AA0722150.1</v>
          </cell>
          <cell r="B17456" t="str">
            <v>DUF623 domain containing protein, expressed</v>
          </cell>
          <cell r="C17456" t="str">
            <v>ovate family protein 6</v>
          </cell>
          <cell r="D17456">
            <v>0</v>
          </cell>
          <cell r="E17456">
            <v>0</v>
          </cell>
          <cell r="F17456">
            <v>0</v>
          </cell>
          <cell r="G17456">
            <v>0</v>
          </cell>
          <cell r="H17456">
            <v>0</v>
          </cell>
          <cell r="I17456">
            <v>0</v>
          </cell>
          <cell r="J17456">
            <v>0</v>
          </cell>
          <cell r="K17456">
            <v>-1.972058012</v>
          </cell>
        </row>
        <row r="17457">
          <cell r="A17457" t="str">
            <v>TRIAE_CS42_3AL_TGACv1_194094_AA0626340.1</v>
          </cell>
          <cell r="B17457" t="str">
            <v>DUF623 domain containing protein, expressed</v>
          </cell>
          <cell r="C17457" t="str">
            <v>ovate family protein 6</v>
          </cell>
          <cell r="D17457">
            <v>0</v>
          </cell>
          <cell r="E17457">
            <v>0</v>
          </cell>
          <cell r="F17457">
            <v>0</v>
          </cell>
          <cell r="G17457">
            <v>0</v>
          </cell>
          <cell r="H17457">
            <v>0</v>
          </cell>
          <cell r="I17457">
            <v>0</v>
          </cell>
          <cell r="J17457">
            <v>0</v>
          </cell>
          <cell r="K17457">
            <v>-1.8435965940000001</v>
          </cell>
        </row>
        <row r="17458">
          <cell r="A17458" t="str">
            <v>TRIAE_CS42_3B_TGACv1_223695_AA0785780.1</v>
          </cell>
          <cell r="B17458" t="str">
            <v>DUF623 domain containing protein, expressed</v>
          </cell>
          <cell r="C17458" t="str">
            <v>ovate family protein 7</v>
          </cell>
          <cell r="D17458">
            <v>0</v>
          </cell>
          <cell r="E17458">
            <v>0</v>
          </cell>
          <cell r="F17458">
            <v>0</v>
          </cell>
          <cell r="G17458">
            <v>0</v>
          </cell>
          <cell r="H17458">
            <v>0</v>
          </cell>
          <cell r="I17458">
            <v>0</v>
          </cell>
          <cell r="J17458">
            <v>0</v>
          </cell>
          <cell r="K17458">
            <v>-1.206091963</v>
          </cell>
        </row>
        <row r="17459">
          <cell r="A17459" t="str">
            <v>TRIAE_CS42_3DL_TGACv1_252238_AA0888750.1</v>
          </cell>
          <cell r="B17459" t="str">
            <v>DUF623 domain containing protein, expressed</v>
          </cell>
          <cell r="C17459" t="str">
            <v>ovate family protein 7</v>
          </cell>
          <cell r="D17459">
            <v>0</v>
          </cell>
          <cell r="E17459">
            <v>0</v>
          </cell>
          <cell r="F17459">
            <v>0</v>
          </cell>
          <cell r="G17459">
            <v>0</v>
          </cell>
          <cell r="H17459">
            <v>0</v>
          </cell>
          <cell r="I17459">
            <v>0</v>
          </cell>
          <cell r="J17459">
            <v>0</v>
          </cell>
          <cell r="K17459">
            <v>-1.206091963</v>
          </cell>
        </row>
        <row r="17460">
          <cell r="A17460" t="str">
            <v>TRIAE_CS42_3AL_TGACv1_196481_AA0660690.1</v>
          </cell>
          <cell r="B17460" t="str">
            <v>DUF623 domain containing protein, expressed</v>
          </cell>
          <cell r="C17460" t="str">
            <v>ovate family protein 7</v>
          </cell>
          <cell r="D17460">
            <v>0</v>
          </cell>
          <cell r="E17460">
            <v>0</v>
          </cell>
          <cell r="F17460">
            <v>0</v>
          </cell>
          <cell r="G17460">
            <v>0</v>
          </cell>
          <cell r="H17460">
            <v>0</v>
          </cell>
          <cell r="I17460">
            <v>0</v>
          </cell>
          <cell r="J17460">
            <v>0</v>
          </cell>
          <cell r="K17460">
            <v>-1.13558224</v>
          </cell>
        </row>
        <row r="17461">
          <cell r="A17461" t="str">
            <v>TRIAE_CS42_6BL_TGACv1_501977_AA1622060.1</v>
          </cell>
          <cell r="B17461" t="str">
            <v>expressed protein</v>
          </cell>
          <cell r="C17461" t="str">
            <v>oxidative stress 3</v>
          </cell>
          <cell r="D17461">
            <v>-2.951140777</v>
          </cell>
          <cell r="E17461">
            <v>-2.7037436079999999</v>
          </cell>
          <cell r="F17461">
            <v>0</v>
          </cell>
          <cell r="G17461">
            <v>0</v>
          </cell>
          <cell r="H17461">
            <v>0</v>
          </cell>
          <cell r="I17461">
            <v>0</v>
          </cell>
          <cell r="J17461">
            <v>0</v>
          </cell>
          <cell r="K17461">
            <v>2.9870689530000001</v>
          </cell>
        </row>
        <row r="17462">
          <cell r="A17462" t="str">
            <v>TRIAE_CS42_6AL_TGACv1_471306_AA1506720.1</v>
          </cell>
          <cell r="B17462" t="str">
            <v>expressed protein</v>
          </cell>
          <cell r="C17462" t="str">
            <v>oxidative stress 3</v>
          </cell>
          <cell r="D17462">
            <v>-2.951140777</v>
          </cell>
          <cell r="E17462">
            <v>-2.7037436079999999</v>
          </cell>
          <cell r="F17462">
            <v>0</v>
          </cell>
          <cell r="G17462">
            <v>0</v>
          </cell>
          <cell r="H17462">
            <v>0</v>
          </cell>
          <cell r="I17462">
            <v>0</v>
          </cell>
          <cell r="J17462">
            <v>0</v>
          </cell>
          <cell r="K17462">
            <v>2.9924863799999999</v>
          </cell>
        </row>
        <row r="17463">
          <cell r="A17463" t="str">
            <v>TRIAE_CS42_2AL_TGACv1_094588_AA0299990.1</v>
          </cell>
          <cell r="B17463" t="str">
            <v>expressed protein</v>
          </cell>
          <cell r="C17463" t="str">
            <v>oxidative stress 3 .</v>
          </cell>
          <cell r="D17463">
            <v>-4.3484772459999999</v>
          </cell>
          <cell r="E17463">
            <v>-1.857337086</v>
          </cell>
          <cell r="F17463">
            <v>2.7481602490000001</v>
          </cell>
          <cell r="G17463">
            <v>2.849666525</v>
          </cell>
          <cell r="H17463">
            <v>0</v>
          </cell>
          <cell r="I17463">
            <v>2.0707893020000001</v>
          </cell>
          <cell r="J17463">
            <v>0</v>
          </cell>
          <cell r="K17463">
            <v>3.87612823</v>
          </cell>
        </row>
        <row r="17464">
          <cell r="A17464" t="str">
            <v>TRIAE_CS42_2BL_TGACv1_129425_AA0383150.1</v>
          </cell>
          <cell r="B17464" t="str">
            <v>expressed protein</v>
          </cell>
          <cell r="C17464" t="str">
            <v>oxidative stress 3 .</v>
          </cell>
          <cell r="D17464">
            <v>-4.3484772459999999</v>
          </cell>
          <cell r="E17464">
            <v>-1.857337086</v>
          </cell>
          <cell r="F17464">
            <v>2.7481602490000001</v>
          </cell>
          <cell r="G17464">
            <v>2.849666525</v>
          </cell>
          <cell r="H17464">
            <v>0</v>
          </cell>
          <cell r="I17464">
            <v>2.0707893020000001</v>
          </cell>
          <cell r="J17464">
            <v>0</v>
          </cell>
          <cell r="K17464">
            <v>3.87612823</v>
          </cell>
        </row>
        <row r="17465">
          <cell r="A17465" t="str">
            <v>TRIAE_CS42_2DL_TGACv1_158223_AA0512960.1</v>
          </cell>
          <cell r="B17465" t="str">
            <v>expressed protein</v>
          </cell>
          <cell r="C17465" t="str">
            <v>oxidative stress 3 .</v>
          </cell>
          <cell r="D17465">
            <v>-4.3484772459999999</v>
          </cell>
          <cell r="E17465">
            <v>-1.857337086</v>
          </cell>
          <cell r="F17465">
            <v>2.7481602490000001</v>
          </cell>
          <cell r="G17465">
            <v>2.849666525</v>
          </cell>
          <cell r="H17465">
            <v>0</v>
          </cell>
          <cell r="I17465">
            <v>2.0707893020000001</v>
          </cell>
          <cell r="J17465">
            <v>0</v>
          </cell>
          <cell r="K17465">
            <v>3.87612823</v>
          </cell>
        </row>
        <row r="17466">
          <cell r="A17466" t="str">
            <v>TRIAE_CS42_3B_TGACv1_220628_AA0712720.2</v>
          </cell>
          <cell r="B17466" t="str">
            <v>expressed protein</v>
          </cell>
          <cell r="C17466" t="str">
            <v>oxidative stress 3 .</v>
          </cell>
          <cell r="D17466">
            <v>0</v>
          </cell>
          <cell r="E17466">
            <v>-3.2542268729999999</v>
          </cell>
          <cell r="F17466">
            <v>0</v>
          </cell>
          <cell r="G17466">
            <v>0</v>
          </cell>
          <cell r="H17466">
            <v>0</v>
          </cell>
          <cell r="I17466">
            <v>0</v>
          </cell>
          <cell r="J17466">
            <v>0</v>
          </cell>
          <cell r="K17466">
            <v>0</v>
          </cell>
        </row>
        <row r="17467">
          <cell r="A17467" t="str">
            <v>TRIAE_CS42_3AL_TGACv1_194790_AA0639570.1</v>
          </cell>
          <cell r="B17467" t="str">
            <v>expressed protein</v>
          </cell>
          <cell r="C17467" t="str">
            <v>oxidative stress 3 .</v>
          </cell>
          <cell r="D17467">
            <v>0</v>
          </cell>
          <cell r="E17467">
            <v>-3.2112139709999998</v>
          </cell>
          <cell r="F17467">
            <v>0</v>
          </cell>
          <cell r="G17467">
            <v>0</v>
          </cell>
          <cell r="H17467">
            <v>0</v>
          </cell>
          <cell r="I17467">
            <v>0</v>
          </cell>
          <cell r="J17467">
            <v>0</v>
          </cell>
          <cell r="K17467">
            <v>3.586841588</v>
          </cell>
        </row>
        <row r="17468">
          <cell r="A17468" t="str">
            <v>TRIAE_CS42_3AL_TGACv1_194790_AA0639580.1</v>
          </cell>
          <cell r="B17468" t="str">
            <v>expressed protein</v>
          </cell>
          <cell r="C17468" t="str">
            <v>oxidative stress 3 .</v>
          </cell>
          <cell r="D17468">
            <v>0</v>
          </cell>
          <cell r="E17468">
            <v>-1.498786108</v>
          </cell>
          <cell r="F17468">
            <v>0</v>
          </cell>
          <cell r="G17468">
            <v>-1.2515834079999999</v>
          </cell>
          <cell r="H17468">
            <v>0</v>
          </cell>
          <cell r="I17468">
            <v>0</v>
          </cell>
          <cell r="J17468">
            <v>1.4414498229999999</v>
          </cell>
          <cell r="K17468">
            <v>3.058411312</v>
          </cell>
        </row>
        <row r="17469">
          <cell r="A17469" t="str">
            <v>TRIAE_CS42_3DL_TGACv1_251024_AA0876260.2</v>
          </cell>
          <cell r="B17469" t="str">
            <v>expressed protein</v>
          </cell>
          <cell r="C17469" t="str">
            <v>oxidative stress 3 .</v>
          </cell>
          <cell r="D17469">
            <v>0</v>
          </cell>
          <cell r="E17469">
            <v>-1.4791219609999999</v>
          </cell>
          <cell r="F17469">
            <v>0</v>
          </cell>
          <cell r="G17469">
            <v>-1.240447654</v>
          </cell>
          <cell r="H17469">
            <v>0</v>
          </cell>
          <cell r="I17469">
            <v>0</v>
          </cell>
          <cell r="J17469">
            <v>1.4313539399999999</v>
          </cell>
          <cell r="K17469">
            <v>3.0882016710000002</v>
          </cell>
        </row>
        <row r="17470">
          <cell r="A17470" t="str">
            <v>TRIAE_CS42_2DL_TGACv1_162623_AA0563190.1</v>
          </cell>
          <cell r="B17470" t="str">
            <v>expressed protein</v>
          </cell>
          <cell r="C17470" t="str">
            <v>oxidative stress 3 .</v>
          </cell>
          <cell r="D17470">
            <v>0</v>
          </cell>
          <cell r="E17470">
            <v>1.040132458</v>
          </cell>
          <cell r="F17470">
            <v>2.33651616</v>
          </cell>
          <cell r="G17470">
            <v>3.5312560070000001</v>
          </cell>
          <cell r="H17470">
            <v>0</v>
          </cell>
          <cell r="I17470">
            <v>0</v>
          </cell>
          <cell r="J17470">
            <v>0</v>
          </cell>
          <cell r="K17470">
            <v>4.2378336990000003</v>
          </cell>
        </row>
        <row r="17471">
          <cell r="A17471" t="str">
            <v>TRIAE_CS42_2BL_TGACv1_130224_AA0406660.1</v>
          </cell>
          <cell r="B17471" t="str">
            <v>expressed protein</v>
          </cell>
          <cell r="C17471" t="str">
            <v>oxidative stress 3 .</v>
          </cell>
          <cell r="D17471">
            <v>0</v>
          </cell>
          <cell r="E17471">
            <v>1.090917025</v>
          </cell>
          <cell r="F17471">
            <v>2.3688758829999998</v>
          </cell>
          <cell r="G17471">
            <v>3.5697212120000001</v>
          </cell>
          <cell r="H17471">
            <v>0</v>
          </cell>
          <cell r="I17471">
            <v>0</v>
          </cell>
          <cell r="J17471">
            <v>0</v>
          </cell>
          <cell r="K17471">
            <v>0</v>
          </cell>
        </row>
        <row r="17472">
          <cell r="A17472" t="str">
            <v>TRIAE_CS42_2AL_TGACv1_094731_AA0302280.1</v>
          </cell>
          <cell r="B17472" t="str">
            <v>expressed protein</v>
          </cell>
          <cell r="C17472" t="str">
            <v>oxidative stress 3 .</v>
          </cell>
          <cell r="D17472">
            <v>0</v>
          </cell>
          <cell r="E17472">
            <v>1.095220096</v>
          </cell>
          <cell r="F17472">
            <v>2.4666473880000002</v>
          </cell>
          <cell r="G17472">
            <v>3.628691769</v>
          </cell>
          <cell r="H17472">
            <v>0</v>
          </cell>
          <cell r="I17472">
            <v>0</v>
          </cell>
          <cell r="J17472">
            <v>0</v>
          </cell>
          <cell r="K17472">
            <v>4.267596159</v>
          </cell>
        </row>
        <row r="17473">
          <cell r="A17473" t="str">
            <v>TRIAE_CS42_1BL_TGACv1_032519_AA0130850.1</v>
          </cell>
          <cell r="B17473" t="str">
            <v>expressed protein</v>
          </cell>
          <cell r="C17473" t="str">
            <v>oxidative stress 3 .</v>
          </cell>
          <cell r="D17473">
            <v>0</v>
          </cell>
          <cell r="E17473">
            <v>0</v>
          </cell>
          <cell r="F17473">
            <v>2.2744954590000002</v>
          </cell>
          <cell r="G17473">
            <v>2.4368023060000001</v>
          </cell>
          <cell r="H17473">
            <v>0</v>
          </cell>
          <cell r="I17473">
            <v>0</v>
          </cell>
          <cell r="J17473">
            <v>0</v>
          </cell>
          <cell r="K17473">
            <v>1.3148104380000001</v>
          </cell>
        </row>
        <row r="17474">
          <cell r="A17474" t="str">
            <v>TRIAE_CS42_1AL_TGACv1_002766_AA0045020.1</v>
          </cell>
          <cell r="B17474" t="str">
            <v>expressed protein</v>
          </cell>
          <cell r="C17474" t="str">
            <v>oxidative stress 3 .</v>
          </cell>
          <cell r="D17474">
            <v>0</v>
          </cell>
          <cell r="E17474">
            <v>0</v>
          </cell>
          <cell r="F17474">
            <v>2.2260413159999999</v>
          </cell>
          <cell r="G17474">
            <v>2.4018452830000001</v>
          </cell>
          <cell r="H17474">
            <v>0</v>
          </cell>
          <cell r="I17474">
            <v>0</v>
          </cell>
          <cell r="J17474">
            <v>0</v>
          </cell>
          <cell r="K17474">
            <v>1.339479603</v>
          </cell>
        </row>
        <row r="17475">
          <cell r="A17475" t="str">
            <v>TRIAE_CS42_1AL_TGACv1_002760_AA0044990.1</v>
          </cell>
          <cell r="B17475" t="str">
            <v>oxidoreductase, 2OG-Fe oxygenase family protein, putative, expressed</v>
          </cell>
          <cell r="C17475" t="str">
            <v>oxidoreductase, 2OG-Fe(II) oxygenase family protein</v>
          </cell>
          <cell r="D17475">
            <v>0</v>
          </cell>
          <cell r="E17475">
            <v>1.2104339850000001</v>
          </cell>
          <cell r="F17475">
            <v>0</v>
          </cell>
          <cell r="G17475">
            <v>0</v>
          </cell>
          <cell r="H17475">
            <v>0</v>
          </cell>
          <cell r="I17475">
            <v>0</v>
          </cell>
          <cell r="J17475">
            <v>0</v>
          </cell>
          <cell r="K17475">
            <v>0</v>
          </cell>
        </row>
        <row r="17476">
          <cell r="A17476" t="str">
            <v>TRIAE_CS42_1BL_TGACv1_030735_AA0099450.2</v>
          </cell>
          <cell r="B17476" t="str">
            <v>oxidoreductase, 2OG-Fe oxygenase family protein, putative, expressed</v>
          </cell>
          <cell r="C17476" t="str">
            <v>oxidoreductase, 2OG-Fe(II) oxygenase family protein</v>
          </cell>
          <cell r="D17476">
            <v>0</v>
          </cell>
          <cell r="E17476">
            <v>1.2104339850000001</v>
          </cell>
          <cell r="F17476">
            <v>0</v>
          </cell>
          <cell r="G17476">
            <v>0</v>
          </cell>
          <cell r="H17476">
            <v>0</v>
          </cell>
          <cell r="I17476">
            <v>0</v>
          </cell>
          <cell r="J17476">
            <v>0</v>
          </cell>
          <cell r="K17476">
            <v>0</v>
          </cell>
        </row>
        <row r="17477">
          <cell r="A17477" t="str">
            <v>TRIAE_CS42_1DL_TGACv1_061562_AA0198710.1</v>
          </cell>
          <cell r="B17477" t="str">
            <v>oxidoreductase, 2OG-Fe oxygenase family protein, putative, expressed</v>
          </cell>
          <cell r="C17477" t="str">
            <v>oxidoreductase, 2OG-Fe(II) oxygenase family protein</v>
          </cell>
          <cell r="D17477">
            <v>0</v>
          </cell>
          <cell r="E17477">
            <v>1.2104339850000001</v>
          </cell>
          <cell r="F17477">
            <v>0</v>
          </cell>
          <cell r="G17477">
            <v>0</v>
          </cell>
          <cell r="H17477">
            <v>0</v>
          </cell>
          <cell r="I17477">
            <v>0</v>
          </cell>
          <cell r="J17477">
            <v>0</v>
          </cell>
          <cell r="K17477">
            <v>0</v>
          </cell>
        </row>
        <row r="17478">
          <cell r="A17478" t="str">
            <v>TRIAE_CS42_1AL_TGACv1_000066_AA0001990.1</v>
          </cell>
          <cell r="B17478" t="str">
            <v>kinase, pfkB family, putative, expressed</v>
          </cell>
          <cell r="C17478" t="str">
            <v>Oxidoreductase, putative</v>
          </cell>
          <cell r="D17478">
            <v>-1.271326661</v>
          </cell>
          <cell r="E17478">
            <v>-1.902567114</v>
          </cell>
          <cell r="F17478">
            <v>0</v>
          </cell>
          <cell r="G17478">
            <v>0</v>
          </cell>
          <cell r="H17478">
            <v>0</v>
          </cell>
          <cell r="I17478">
            <v>0</v>
          </cell>
          <cell r="J17478">
            <v>0</v>
          </cell>
          <cell r="K17478">
            <v>0</v>
          </cell>
        </row>
        <row r="17479">
          <cell r="A17479" t="str">
            <v>TRIAE_CS42_1BL_TGACv1_030606_AA0095550.1</v>
          </cell>
          <cell r="B17479" t="str">
            <v>kinase, pfkB family, putative, expressed</v>
          </cell>
          <cell r="C17479" t="str">
            <v>Oxidoreductase, putative</v>
          </cell>
          <cell r="D17479">
            <v>-1.271326661</v>
          </cell>
          <cell r="E17479">
            <v>-1.902567114</v>
          </cell>
          <cell r="F17479">
            <v>0</v>
          </cell>
          <cell r="G17479">
            <v>0</v>
          </cell>
          <cell r="H17479">
            <v>0</v>
          </cell>
          <cell r="I17479">
            <v>0</v>
          </cell>
          <cell r="J17479">
            <v>0</v>
          </cell>
          <cell r="K17479">
            <v>0</v>
          </cell>
        </row>
        <row r="17480">
          <cell r="A17480" t="str">
            <v>TRIAE_CS42_5AL_TGACv1_374901_AA1211340.1</v>
          </cell>
          <cell r="B17480" t="str">
            <v>dehydrogenase, putative, expressed</v>
          </cell>
          <cell r="C17480" t="str">
            <v>Oxidoreductase, zinc-binding dehydrogenase family protein</v>
          </cell>
          <cell r="D17480">
            <v>-1.039316353</v>
          </cell>
          <cell r="E17480">
            <v>0</v>
          </cell>
          <cell r="F17480">
            <v>0</v>
          </cell>
          <cell r="G17480">
            <v>0</v>
          </cell>
          <cell r="H17480">
            <v>0</v>
          </cell>
          <cell r="I17480">
            <v>0</v>
          </cell>
          <cell r="J17480">
            <v>0</v>
          </cell>
          <cell r="K17480">
            <v>0</v>
          </cell>
        </row>
        <row r="17481">
          <cell r="A17481" t="str">
            <v>TRIAE_CS42_6AL_TGACv1_474233_AA1534640.1</v>
          </cell>
          <cell r="B17481" t="str">
            <v>dehydrogenase, putative, expressed</v>
          </cell>
          <cell r="C17481" t="str">
            <v>oxidoreductase, zinc-binding dehydrogenase family protein</v>
          </cell>
          <cell r="D17481">
            <v>1.3615045400000001</v>
          </cell>
          <cell r="E17481">
            <v>1.101741745</v>
          </cell>
          <cell r="F17481">
            <v>0</v>
          </cell>
          <cell r="G17481">
            <v>0</v>
          </cell>
          <cell r="H17481">
            <v>0</v>
          </cell>
          <cell r="I17481">
            <v>0</v>
          </cell>
          <cell r="J17481">
            <v>0</v>
          </cell>
          <cell r="K17481">
            <v>0</v>
          </cell>
        </row>
        <row r="17482">
          <cell r="A17482" t="str">
            <v>TRIAE_CS42_7AL_TGACv1_560239_AA1801960.1</v>
          </cell>
          <cell r="B17482" t="str">
            <v>12-oxophytodienoate reductase, putative, expressed</v>
          </cell>
          <cell r="C17482" t="str">
            <v>oxophytodienoate-reductase 3</v>
          </cell>
          <cell r="D17482">
            <v>0</v>
          </cell>
          <cell r="E17482">
            <v>1.6218680320000001</v>
          </cell>
          <cell r="F17482">
            <v>0</v>
          </cell>
          <cell r="G17482">
            <v>1.333460643</v>
          </cell>
          <cell r="H17482">
            <v>0</v>
          </cell>
          <cell r="I17482">
            <v>0</v>
          </cell>
          <cell r="J17482">
            <v>0</v>
          </cell>
          <cell r="K17482">
            <v>0</v>
          </cell>
        </row>
        <row r="17483">
          <cell r="A17483" t="str">
            <v>TRIAE_CS42_7BL_TGACv1_576937_AA1860490.1</v>
          </cell>
          <cell r="B17483" t="str">
            <v>12-oxophytodienoate reductase, putative, expressed</v>
          </cell>
          <cell r="C17483" t="str">
            <v>oxophytodienoate-reductase 3</v>
          </cell>
          <cell r="D17483">
            <v>0</v>
          </cell>
          <cell r="E17483">
            <v>1.6218680320000001</v>
          </cell>
          <cell r="F17483">
            <v>0</v>
          </cell>
          <cell r="G17483">
            <v>1.333460643</v>
          </cell>
          <cell r="H17483">
            <v>0</v>
          </cell>
          <cell r="I17483">
            <v>0</v>
          </cell>
          <cell r="J17483">
            <v>0</v>
          </cell>
          <cell r="K17483">
            <v>0</v>
          </cell>
        </row>
        <row r="17484">
          <cell r="A17484" t="str">
            <v>TRIAE_CS42_6BL_TGACv1_499406_AA1581680.1</v>
          </cell>
          <cell r="B17484" t="str">
            <v>5-oxoprolinase, putative, expressed</v>
          </cell>
          <cell r="C17484" t="str">
            <v>oxoprolinase 1</v>
          </cell>
          <cell r="D17484">
            <v>0</v>
          </cell>
          <cell r="E17484">
            <v>0</v>
          </cell>
          <cell r="F17484">
            <v>0</v>
          </cell>
          <cell r="G17484">
            <v>1.9381517530000001</v>
          </cell>
          <cell r="H17484">
            <v>0</v>
          </cell>
          <cell r="I17484">
            <v>0</v>
          </cell>
          <cell r="J17484">
            <v>0</v>
          </cell>
          <cell r="K17484">
            <v>1.2328580920000001</v>
          </cell>
        </row>
        <row r="17485">
          <cell r="A17485" t="str">
            <v>TRIAE_CS42_6DL_TGACv1_527165_AA1699730.3</v>
          </cell>
          <cell r="B17485" t="str">
            <v>5-oxoprolinase, putative, expressed</v>
          </cell>
          <cell r="C17485" t="str">
            <v>oxoprolinase 1</v>
          </cell>
          <cell r="D17485">
            <v>0</v>
          </cell>
          <cell r="E17485">
            <v>0</v>
          </cell>
          <cell r="F17485">
            <v>0</v>
          </cell>
          <cell r="G17485">
            <v>1.9281211979999999</v>
          </cell>
          <cell r="H17485">
            <v>0</v>
          </cell>
          <cell r="I17485">
            <v>0</v>
          </cell>
          <cell r="J17485">
            <v>0</v>
          </cell>
          <cell r="K17485">
            <v>1.239458264</v>
          </cell>
        </row>
        <row r="17486">
          <cell r="A17486" t="str">
            <v>TRIAE_CS42_3AS_TGACv1_210484_AA0673120.1</v>
          </cell>
          <cell r="B17486" t="str">
            <v>HOTHEAD precursor, putative, expressed</v>
          </cell>
          <cell r="C17486" t="str">
            <v>Oxygen-dependent choline dehydrogenase</v>
          </cell>
          <cell r="D17486">
            <v>0</v>
          </cell>
          <cell r="E17486">
            <v>2.423767469</v>
          </cell>
          <cell r="F17486">
            <v>0</v>
          </cell>
          <cell r="G17486">
            <v>-2.2112656080000002</v>
          </cell>
          <cell r="H17486">
            <v>0</v>
          </cell>
          <cell r="I17486">
            <v>0</v>
          </cell>
          <cell r="J17486">
            <v>0</v>
          </cell>
          <cell r="K17486">
            <v>0</v>
          </cell>
        </row>
        <row r="17487">
          <cell r="A17487" t="str">
            <v>TRIAE_CS42_1AL_TGACv1_001690_AA0034080.1</v>
          </cell>
          <cell r="B17487" t="str">
            <v>HOTHEAD precursor, putative, expressed</v>
          </cell>
          <cell r="C17487" t="str">
            <v>Oxygen-dependent choline dehydrogenase</v>
          </cell>
          <cell r="D17487">
            <v>0</v>
          </cell>
          <cell r="E17487">
            <v>0</v>
          </cell>
          <cell r="F17487">
            <v>0</v>
          </cell>
          <cell r="G17487">
            <v>0</v>
          </cell>
          <cell r="H17487">
            <v>0</v>
          </cell>
          <cell r="I17487">
            <v>0</v>
          </cell>
          <cell r="J17487">
            <v>0</v>
          </cell>
          <cell r="K17487">
            <v>-4.4771594620000004</v>
          </cell>
        </row>
        <row r="17488">
          <cell r="A17488" t="str">
            <v>TRIAE_CS42_1BL_TGACv1_032570_AA0131570.1</v>
          </cell>
          <cell r="B17488" t="str">
            <v>HOTHEAD precursor, putative, expressed</v>
          </cell>
          <cell r="C17488" t="str">
            <v>Oxygen-dependent choline dehydrogenase</v>
          </cell>
          <cell r="D17488">
            <v>0</v>
          </cell>
          <cell r="E17488">
            <v>0</v>
          </cell>
          <cell r="F17488">
            <v>0</v>
          </cell>
          <cell r="G17488">
            <v>0</v>
          </cell>
          <cell r="H17488">
            <v>0</v>
          </cell>
          <cell r="I17488">
            <v>0</v>
          </cell>
          <cell r="J17488">
            <v>0</v>
          </cell>
          <cell r="K17488">
            <v>-4.4771594620000004</v>
          </cell>
        </row>
        <row r="17489">
          <cell r="A17489" t="str">
            <v>TRIAE_CS42_1DL_TGACv1_063432_AA0227210.1</v>
          </cell>
          <cell r="B17489" t="str">
            <v>HOTHEAD precursor, putative, expressed</v>
          </cell>
          <cell r="C17489" t="str">
            <v>Oxygen-dependent choline dehydrogenase</v>
          </cell>
          <cell r="D17489">
            <v>0</v>
          </cell>
          <cell r="E17489">
            <v>0</v>
          </cell>
          <cell r="F17489">
            <v>0</v>
          </cell>
          <cell r="G17489">
            <v>0</v>
          </cell>
          <cell r="H17489">
            <v>0</v>
          </cell>
          <cell r="I17489">
            <v>0</v>
          </cell>
          <cell r="J17489">
            <v>0</v>
          </cell>
          <cell r="K17489">
            <v>-4.4771594620000004</v>
          </cell>
        </row>
        <row r="17490">
          <cell r="A17490" t="str">
            <v>TRIAE_CS42_4DL_TGACv1_343496_AA1135340.1</v>
          </cell>
          <cell r="B17490" t="str">
            <v>HOTHEAD precursor, putative, expressed</v>
          </cell>
          <cell r="C17490" t="str">
            <v>Oxygen-dependent choline dehydrogenase</v>
          </cell>
          <cell r="D17490">
            <v>0</v>
          </cell>
          <cell r="E17490">
            <v>0</v>
          </cell>
          <cell r="F17490">
            <v>0</v>
          </cell>
          <cell r="G17490">
            <v>0</v>
          </cell>
          <cell r="H17490">
            <v>0</v>
          </cell>
          <cell r="I17490">
            <v>0</v>
          </cell>
          <cell r="J17490">
            <v>0</v>
          </cell>
          <cell r="K17490">
            <v>-3.6224493020000001</v>
          </cell>
        </row>
        <row r="17491">
          <cell r="A17491" t="str">
            <v>TRIAE_CS42_4BL_TGACv1_320326_AA1035360.1</v>
          </cell>
          <cell r="B17491" t="str">
            <v>HOTHEAD precursor, putative, expressed</v>
          </cell>
          <cell r="C17491" t="str">
            <v>Oxygen-dependent choline dehydrogenase</v>
          </cell>
          <cell r="D17491">
            <v>0</v>
          </cell>
          <cell r="E17491">
            <v>0</v>
          </cell>
          <cell r="F17491">
            <v>0</v>
          </cell>
          <cell r="G17491">
            <v>0</v>
          </cell>
          <cell r="H17491">
            <v>0</v>
          </cell>
          <cell r="I17491">
            <v>0</v>
          </cell>
          <cell r="J17491">
            <v>0</v>
          </cell>
          <cell r="K17491">
            <v>-3.598384432</v>
          </cell>
        </row>
        <row r="17492">
          <cell r="A17492" t="str">
            <v>TRIAE_CS42_5AL_TGACv1_375593_AA1224180.1</v>
          </cell>
          <cell r="B17492" t="str">
            <v>HOTHEAD precursor, putative, expressed</v>
          </cell>
          <cell r="C17492" t="str">
            <v>Oxygen-dependent choline dehydrogenase</v>
          </cell>
          <cell r="D17492">
            <v>0</v>
          </cell>
          <cell r="E17492">
            <v>0</v>
          </cell>
          <cell r="F17492">
            <v>0</v>
          </cell>
          <cell r="G17492">
            <v>0</v>
          </cell>
          <cell r="H17492">
            <v>0</v>
          </cell>
          <cell r="I17492">
            <v>0</v>
          </cell>
          <cell r="J17492">
            <v>0</v>
          </cell>
          <cell r="K17492">
            <v>-3.598384432</v>
          </cell>
        </row>
        <row r="17493">
          <cell r="A17493" t="str">
            <v>TRIAE_CS42_5DL_TGACv1_433533_AA1415710.1</v>
          </cell>
          <cell r="B17493" t="str">
            <v>HOTHEAD precursor, putative, expressed</v>
          </cell>
          <cell r="C17493" t="str">
            <v>Oxygen-dependent choline dehydrogenase</v>
          </cell>
          <cell r="D17493">
            <v>0</v>
          </cell>
          <cell r="E17493">
            <v>0</v>
          </cell>
          <cell r="F17493">
            <v>0</v>
          </cell>
          <cell r="G17493">
            <v>0</v>
          </cell>
          <cell r="H17493">
            <v>0</v>
          </cell>
          <cell r="I17493">
            <v>0</v>
          </cell>
          <cell r="J17493">
            <v>0</v>
          </cell>
          <cell r="K17493">
            <v>-1.572631627</v>
          </cell>
        </row>
        <row r="17494">
          <cell r="A17494" t="str">
            <v>TRIAE_CS42_5AL_TGACv1_375099_AA1216070.1</v>
          </cell>
          <cell r="B17494" t="str">
            <v>HOTHEAD precursor, putative, expressed</v>
          </cell>
          <cell r="C17494" t="str">
            <v>Oxygen-dependent choline dehydrogenase</v>
          </cell>
          <cell r="D17494">
            <v>0</v>
          </cell>
          <cell r="E17494">
            <v>0</v>
          </cell>
          <cell r="F17494">
            <v>0</v>
          </cell>
          <cell r="G17494">
            <v>0</v>
          </cell>
          <cell r="H17494">
            <v>0</v>
          </cell>
          <cell r="I17494">
            <v>0</v>
          </cell>
          <cell r="J17494">
            <v>0</v>
          </cell>
          <cell r="K17494">
            <v>-1.5505617629999999</v>
          </cell>
        </row>
        <row r="17495">
          <cell r="A17495" t="str">
            <v>TRIAE_CS42_5BL_TGACv1_406482_AA1345990.1</v>
          </cell>
          <cell r="B17495" t="str">
            <v>HOTHEAD precursor, putative, expressed</v>
          </cell>
          <cell r="C17495" t="str">
            <v>Oxygen-dependent choline dehydrogenase</v>
          </cell>
          <cell r="D17495">
            <v>0</v>
          </cell>
          <cell r="E17495">
            <v>0</v>
          </cell>
          <cell r="F17495">
            <v>0</v>
          </cell>
          <cell r="G17495">
            <v>0</v>
          </cell>
          <cell r="H17495">
            <v>0</v>
          </cell>
          <cell r="I17495">
            <v>0</v>
          </cell>
          <cell r="J17495">
            <v>0</v>
          </cell>
          <cell r="K17495">
            <v>-1.5248257569999999</v>
          </cell>
        </row>
        <row r="17496">
          <cell r="A17496" t="str">
            <v>TRIAE_CS42_6AL_TGACv1_470984_AA1500160.1</v>
          </cell>
          <cell r="B17496" t="str">
            <v>HOTHEAD precursor, putative, expressed</v>
          </cell>
          <cell r="C17496" t="str">
            <v>Oxygen-dependent choline dehydrogenase</v>
          </cell>
          <cell r="D17496">
            <v>0</v>
          </cell>
          <cell r="E17496">
            <v>0</v>
          </cell>
          <cell r="F17496">
            <v>0</v>
          </cell>
          <cell r="G17496">
            <v>0</v>
          </cell>
          <cell r="H17496">
            <v>0</v>
          </cell>
          <cell r="I17496">
            <v>0</v>
          </cell>
          <cell r="J17496">
            <v>0</v>
          </cell>
          <cell r="K17496">
            <v>-1.209423838</v>
          </cell>
        </row>
        <row r="17497">
          <cell r="A17497" t="str">
            <v>TRIAE_CS42_6BL_TGACv1_500863_AA1610910.1</v>
          </cell>
          <cell r="B17497" t="str">
            <v>HOTHEAD precursor, putative, expressed</v>
          </cell>
          <cell r="C17497" t="str">
            <v>Oxygen-dependent choline dehydrogenase</v>
          </cell>
          <cell r="D17497">
            <v>0</v>
          </cell>
          <cell r="E17497">
            <v>0</v>
          </cell>
          <cell r="F17497">
            <v>0</v>
          </cell>
          <cell r="G17497">
            <v>0</v>
          </cell>
          <cell r="H17497">
            <v>0</v>
          </cell>
          <cell r="I17497">
            <v>0</v>
          </cell>
          <cell r="J17497">
            <v>0</v>
          </cell>
          <cell r="K17497">
            <v>-1.209423838</v>
          </cell>
        </row>
        <row r="17498">
          <cell r="A17498" t="str">
            <v>TRIAE_CS42_6DL_TGACv1_527115_AA1698830.1</v>
          </cell>
          <cell r="B17498" t="str">
            <v>HOTHEAD precursor, putative, expressed</v>
          </cell>
          <cell r="C17498" t="str">
            <v>Oxygen-dependent choline dehydrogenase</v>
          </cell>
          <cell r="D17498">
            <v>0</v>
          </cell>
          <cell r="E17498">
            <v>0</v>
          </cell>
          <cell r="F17498">
            <v>0</v>
          </cell>
          <cell r="G17498">
            <v>0</v>
          </cell>
          <cell r="H17498">
            <v>0</v>
          </cell>
          <cell r="I17498">
            <v>0</v>
          </cell>
          <cell r="J17498">
            <v>0</v>
          </cell>
          <cell r="K17498">
            <v>-1.209423838</v>
          </cell>
        </row>
        <row r="17499">
          <cell r="A17499" t="str">
            <v>TRIAE_CS42_2DL_TGACv1_158248_AA0513490.2</v>
          </cell>
          <cell r="B17499" t="str">
            <v>HOTHEAD precursor, putative, expressed</v>
          </cell>
          <cell r="C17499" t="str">
            <v>Oxygen-dependent choline dehydrogenase</v>
          </cell>
          <cell r="D17499">
            <v>0</v>
          </cell>
          <cell r="E17499">
            <v>0</v>
          </cell>
          <cell r="F17499">
            <v>0</v>
          </cell>
          <cell r="G17499">
            <v>0</v>
          </cell>
          <cell r="H17499">
            <v>0</v>
          </cell>
          <cell r="I17499">
            <v>0</v>
          </cell>
          <cell r="J17499">
            <v>0</v>
          </cell>
          <cell r="K17499">
            <v>-1.0102595720000001</v>
          </cell>
        </row>
        <row r="17500">
          <cell r="A17500" t="str">
            <v>TRIAE_CS42_2DL_TGACv1_158537_AA0521290.1</v>
          </cell>
          <cell r="B17500" t="str">
            <v>coproporphyrinogen III oxidase, chloroplast precursor, putative, expressed</v>
          </cell>
          <cell r="C17500" t="str">
            <v>Oxygen-dependent coproporphyrinogen-III oxidase</v>
          </cell>
          <cell r="D17500">
            <v>0</v>
          </cell>
          <cell r="E17500">
            <v>-1.061099241</v>
          </cell>
          <cell r="F17500">
            <v>0</v>
          </cell>
          <cell r="G17500">
            <v>-2.0994379090000002</v>
          </cell>
          <cell r="H17500">
            <v>0</v>
          </cell>
          <cell r="I17500">
            <v>0</v>
          </cell>
          <cell r="J17500">
            <v>0</v>
          </cell>
          <cell r="K17500">
            <v>0</v>
          </cell>
        </row>
        <row r="17501">
          <cell r="A17501" t="str">
            <v>TRIAE_CS42_2BL_TGACv1_131360_AA0426660.1</v>
          </cell>
          <cell r="B17501" t="str">
            <v>coproporphyrinogen III oxidase, chloroplast precursor, putative, expressed</v>
          </cell>
          <cell r="C17501" t="str">
            <v>Oxygen-dependent coproporphyrinogen-III oxidase</v>
          </cell>
          <cell r="D17501">
            <v>0</v>
          </cell>
          <cell r="E17501">
            <v>0</v>
          </cell>
          <cell r="F17501">
            <v>-1.024239192</v>
          </cell>
          <cell r="G17501">
            <v>-2.1078251350000001</v>
          </cell>
          <cell r="H17501">
            <v>0</v>
          </cell>
          <cell r="I17501">
            <v>0</v>
          </cell>
          <cell r="J17501">
            <v>0</v>
          </cell>
          <cell r="K17501">
            <v>0</v>
          </cell>
        </row>
        <row r="17502">
          <cell r="A17502" t="str">
            <v>TRIAE_CS42_2AL_TGACv1_093085_AA0271530.1</v>
          </cell>
          <cell r="B17502" t="str">
            <v>coproporphyrinogen III oxidase, chloroplast precursor, putative, expressed</v>
          </cell>
          <cell r="C17502" t="str">
            <v>Oxygen-dependent coproporphyrinogen-III oxidase</v>
          </cell>
          <cell r="D17502">
            <v>0</v>
          </cell>
          <cell r="E17502">
            <v>0</v>
          </cell>
          <cell r="F17502">
            <v>-1.0132893780000001</v>
          </cell>
          <cell r="G17502">
            <v>-2.1004148900000001</v>
          </cell>
          <cell r="H17502">
            <v>0</v>
          </cell>
          <cell r="I17502">
            <v>0</v>
          </cell>
          <cell r="J17502">
            <v>0</v>
          </cell>
          <cell r="K17502">
            <v>0</v>
          </cell>
        </row>
        <row r="17503">
          <cell r="A17503" t="str">
            <v>TRIAE_CS42_6AL_TGACv1_471730_AA1513490.1</v>
          </cell>
          <cell r="B17503" t="str">
            <v>coproporphyrinogen III oxidase, chloroplast precursor, putative, expressed</v>
          </cell>
          <cell r="C17503" t="str">
            <v>Oxygen-dependent coproporphyrinogen-III oxidase</v>
          </cell>
          <cell r="D17503">
            <v>0</v>
          </cell>
          <cell r="E17503">
            <v>0</v>
          </cell>
          <cell r="F17503">
            <v>0</v>
          </cell>
          <cell r="G17503">
            <v>-1.9732997160000001</v>
          </cell>
          <cell r="H17503">
            <v>0</v>
          </cell>
          <cell r="I17503">
            <v>0</v>
          </cell>
          <cell r="J17503">
            <v>0</v>
          </cell>
          <cell r="K17503">
            <v>0</v>
          </cell>
        </row>
        <row r="17504">
          <cell r="A17504" t="str">
            <v>TRIAE_CS42_6BL_TGACv1_501322_AA1616020.2</v>
          </cell>
          <cell r="B17504" t="str">
            <v>coproporphyrinogen III oxidase, chloroplast precursor, putative, expressed</v>
          </cell>
          <cell r="C17504" t="str">
            <v>Oxygen-dependent coproporphyrinogen-III oxidase</v>
          </cell>
          <cell r="D17504">
            <v>0</v>
          </cell>
          <cell r="E17504">
            <v>0</v>
          </cell>
          <cell r="F17504">
            <v>0</v>
          </cell>
          <cell r="G17504">
            <v>-1.9732997160000001</v>
          </cell>
          <cell r="H17504">
            <v>0</v>
          </cell>
          <cell r="I17504">
            <v>0</v>
          </cell>
          <cell r="J17504">
            <v>0</v>
          </cell>
          <cell r="K17504">
            <v>0</v>
          </cell>
        </row>
        <row r="17505">
          <cell r="A17505" t="str">
            <v>TRIAE_CS42_6DL_TGACv1_526696_AA1690110.1</v>
          </cell>
          <cell r="B17505" t="str">
            <v>coproporphyrinogen III oxidase, chloroplast precursor, putative, expressed</v>
          </cell>
          <cell r="C17505" t="str">
            <v>Oxygen-dependent coproporphyrinogen-III oxidase</v>
          </cell>
          <cell r="D17505">
            <v>0</v>
          </cell>
          <cell r="E17505">
            <v>0</v>
          </cell>
          <cell r="F17505">
            <v>0</v>
          </cell>
          <cell r="G17505">
            <v>-1.9732997160000001</v>
          </cell>
          <cell r="H17505">
            <v>0</v>
          </cell>
          <cell r="I17505">
            <v>0</v>
          </cell>
          <cell r="J17505">
            <v>0</v>
          </cell>
          <cell r="K17505">
            <v>0</v>
          </cell>
        </row>
        <row r="17506">
          <cell r="A17506" t="str">
            <v>TRIAE_CS42_2AL_TGACv1_093242_AA0275710.3</v>
          </cell>
          <cell r="B17506" t="str">
            <v>oxygen-evolving enhancer protein 1, chloroplast precursor, putative, expressed</v>
          </cell>
          <cell r="C17506" t="str">
            <v>Oxygen-evolving enhancer protein 1, chloroplastic</v>
          </cell>
          <cell r="D17506">
            <v>0</v>
          </cell>
          <cell r="E17506">
            <v>0</v>
          </cell>
          <cell r="F17506">
            <v>0</v>
          </cell>
          <cell r="G17506">
            <v>-1.522160856</v>
          </cell>
          <cell r="H17506">
            <v>0</v>
          </cell>
          <cell r="I17506">
            <v>0</v>
          </cell>
          <cell r="J17506">
            <v>0</v>
          </cell>
          <cell r="K17506">
            <v>0</v>
          </cell>
        </row>
        <row r="17507">
          <cell r="A17507" t="str">
            <v>TRIAE_CS42_2BL_TGACv1_129661_AA0391980.1</v>
          </cell>
          <cell r="B17507" t="str">
            <v>oxygen-evolving enhancer protein 1, chloroplast precursor, putative, expressed</v>
          </cell>
          <cell r="C17507" t="str">
            <v>Oxygen-evolving enhancer protein 1, chloroplastic</v>
          </cell>
          <cell r="D17507">
            <v>0</v>
          </cell>
          <cell r="E17507">
            <v>0</v>
          </cell>
          <cell r="F17507">
            <v>0</v>
          </cell>
          <cell r="G17507">
            <v>-1.522160856</v>
          </cell>
          <cell r="H17507">
            <v>0</v>
          </cell>
          <cell r="I17507">
            <v>0</v>
          </cell>
          <cell r="J17507">
            <v>0</v>
          </cell>
          <cell r="K17507">
            <v>0</v>
          </cell>
        </row>
        <row r="17508">
          <cell r="A17508" t="str">
            <v>TRIAE_CS42_2DL_TGACv1_158149_AA0510600.1</v>
          </cell>
          <cell r="B17508" t="str">
            <v>oxygen-evolving enhancer protein 1, chloroplast precursor, putative, expressed</v>
          </cell>
          <cell r="C17508" t="str">
            <v>Oxygen-evolving enhancer protein 1, chloroplastic</v>
          </cell>
          <cell r="D17508">
            <v>0</v>
          </cell>
          <cell r="E17508">
            <v>0</v>
          </cell>
          <cell r="F17508">
            <v>0</v>
          </cell>
          <cell r="G17508">
            <v>-1.514928872</v>
          </cell>
          <cell r="H17508">
            <v>0</v>
          </cell>
          <cell r="I17508">
            <v>0</v>
          </cell>
          <cell r="J17508">
            <v>0</v>
          </cell>
          <cell r="K17508">
            <v>0</v>
          </cell>
        </row>
        <row r="17509">
          <cell r="A17509" t="str">
            <v>TRIAE_CS42_2BL_TGACv1_129607_AA0390230.1</v>
          </cell>
          <cell r="B17509" t="str">
            <v>PsbP, putative, expressed</v>
          </cell>
          <cell r="C17509" t="str">
            <v>Oxygen-evolving enhancer protein 2, chloroplastic</v>
          </cell>
          <cell r="D17509">
            <v>0</v>
          </cell>
          <cell r="E17509">
            <v>0</v>
          </cell>
          <cell r="F17509">
            <v>0</v>
          </cell>
          <cell r="G17509">
            <v>-1.6537615530000001</v>
          </cell>
          <cell r="H17509">
            <v>0</v>
          </cell>
          <cell r="I17509">
            <v>0</v>
          </cell>
          <cell r="J17509">
            <v>0</v>
          </cell>
          <cell r="K17509">
            <v>0</v>
          </cell>
        </row>
        <row r="17510">
          <cell r="A17510" t="str">
            <v>TRIAE_CS42_2DL_TGACv1_158099_AA0509070.1</v>
          </cell>
          <cell r="B17510" t="str">
            <v>PsbP, putative, expressed</v>
          </cell>
          <cell r="C17510" t="str">
            <v>Oxygen-evolving enhancer protein 2, chloroplastic</v>
          </cell>
          <cell r="D17510">
            <v>0</v>
          </cell>
          <cell r="E17510">
            <v>0</v>
          </cell>
          <cell r="F17510">
            <v>0</v>
          </cell>
          <cell r="G17510">
            <v>-1.610006286</v>
          </cell>
          <cell r="H17510">
            <v>0</v>
          </cell>
          <cell r="I17510">
            <v>0</v>
          </cell>
          <cell r="J17510">
            <v>0</v>
          </cell>
          <cell r="K17510">
            <v>0</v>
          </cell>
        </row>
        <row r="17511">
          <cell r="A17511" t="str">
            <v>TRIAE_CS42_2AL_TGACv1_093052_AA0270530.1</v>
          </cell>
          <cell r="B17511" t="str">
            <v>PsbP, putative, expressed</v>
          </cell>
          <cell r="C17511" t="str">
            <v>Oxygen-evolving enhancer protein 2, chloroplastic</v>
          </cell>
          <cell r="D17511">
            <v>0</v>
          </cell>
          <cell r="E17511">
            <v>0</v>
          </cell>
          <cell r="F17511">
            <v>0</v>
          </cell>
          <cell r="G17511">
            <v>-1.555598923</v>
          </cell>
          <cell r="H17511">
            <v>0</v>
          </cell>
          <cell r="I17511">
            <v>0</v>
          </cell>
          <cell r="J17511">
            <v>0</v>
          </cell>
          <cell r="K17511">
            <v>0</v>
          </cell>
        </row>
        <row r="17512">
          <cell r="A17512" t="str">
            <v>TRIAE_CS42_2BL_TGACv1_129798_AA0396380.1</v>
          </cell>
          <cell r="B17512" t="str">
            <v>oxygen-evolving enhancer protein 3, chloroplast precursor, putative, expressed</v>
          </cell>
          <cell r="C17512" t="str">
            <v>Oxygen-evolving enhancer protein 3-1, chloroplastic</v>
          </cell>
          <cell r="D17512">
            <v>0</v>
          </cell>
          <cell r="E17512">
            <v>-1.4864676489999999</v>
          </cell>
          <cell r="F17512">
            <v>-1.4182476719999999</v>
          </cell>
          <cell r="G17512">
            <v>-1.5681450910000001</v>
          </cell>
          <cell r="H17512">
            <v>0</v>
          </cell>
          <cell r="I17512">
            <v>0</v>
          </cell>
          <cell r="J17512">
            <v>0</v>
          </cell>
          <cell r="K17512">
            <v>0</v>
          </cell>
        </row>
        <row r="17513">
          <cell r="A17513" t="str">
            <v>TRIAE_CS42_2DL_TGACv1_158924_AA0528840.1</v>
          </cell>
          <cell r="B17513" t="str">
            <v>oxygen-evolving enhancer protein 3, chloroplast precursor, putative, expressed</v>
          </cell>
          <cell r="C17513" t="str">
            <v>Oxygen-evolving enhancer protein 3-1, chloroplastic</v>
          </cell>
          <cell r="D17513">
            <v>0</v>
          </cell>
          <cell r="E17513">
            <v>-1.4161923430000001</v>
          </cell>
          <cell r="F17513">
            <v>-1.124500611</v>
          </cell>
          <cell r="G17513">
            <v>-1.5342180009999999</v>
          </cell>
          <cell r="H17513">
            <v>0</v>
          </cell>
          <cell r="I17513">
            <v>0</v>
          </cell>
          <cell r="J17513">
            <v>0</v>
          </cell>
          <cell r="K17513">
            <v>0</v>
          </cell>
        </row>
        <row r="17514">
          <cell r="A17514" t="str">
            <v>TRIAE_CS42_2AL_TGACv1_093717_AA0285620.1</v>
          </cell>
          <cell r="B17514" t="str">
            <v>oxygen-evolving enhancer protein 3, chloroplast precursor, putative, expressed</v>
          </cell>
          <cell r="C17514" t="str">
            <v>Oxygen-evolving enhancer protein 3-1, chloroplastic</v>
          </cell>
          <cell r="D17514">
            <v>0</v>
          </cell>
          <cell r="E17514">
            <v>-1.408996404</v>
          </cell>
          <cell r="F17514">
            <v>-1.92230137</v>
          </cell>
          <cell r="G17514">
            <v>-1.5497518349999999</v>
          </cell>
          <cell r="H17514">
            <v>0</v>
          </cell>
          <cell r="I17514">
            <v>0</v>
          </cell>
          <cell r="J17514">
            <v>0</v>
          </cell>
          <cell r="K17514">
            <v>0</v>
          </cell>
        </row>
        <row r="17515">
          <cell r="A17515" t="str">
            <v>TRIAE_CS42_U_TGACv1_644185_AA2137890.1</v>
          </cell>
          <cell r="B17515" t="str">
            <v>oxygen evolving enhancer protein 3 domain containing protein, expressed</v>
          </cell>
          <cell r="C17515" t="str">
            <v>Oxygen-evolving enhancer protein 3-1, chloroplastic</v>
          </cell>
          <cell r="D17515">
            <v>0</v>
          </cell>
          <cell r="E17515">
            <v>-1.098213398</v>
          </cell>
          <cell r="F17515">
            <v>0</v>
          </cell>
          <cell r="G17515">
            <v>-1.7550307599999999</v>
          </cell>
          <cell r="H17515">
            <v>0</v>
          </cell>
          <cell r="I17515">
            <v>0</v>
          </cell>
          <cell r="J17515">
            <v>0</v>
          </cell>
          <cell r="K17515">
            <v>0</v>
          </cell>
        </row>
        <row r="17516">
          <cell r="A17516" t="str">
            <v>TRIAE_CS42_2BL_TGACv1_129410_AA0382480.1</v>
          </cell>
          <cell r="B17516" t="str">
            <v>oxygen evolving enhancer protein 3 domain containing protein, expressed</v>
          </cell>
          <cell r="C17516" t="str">
            <v>Oxygen-evolving enhancer protein 3-1, chloroplastic</v>
          </cell>
          <cell r="D17516">
            <v>0</v>
          </cell>
          <cell r="E17516">
            <v>-1.0980525590000001</v>
          </cell>
          <cell r="F17516">
            <v>0</v>
          </cell>
          <cell r="G17516">
            <v>-1.7887668189999999</v>
          </cell>
          <cell r="H17516">
            <v>0</v>
          </cell>
          <cell r="I17516">
            <v>0</v>
          </cell>
          <cell r="J17516">
            <v>0</v>
          </cell>
          <cell r="K17516">
            <v>0</v>
          </cell>
        </row>
        <row r="17517">
          <cell r="A17517" t="str">
            <v>TRIAE_CS42_2DL_TGACv1_158390_AA0517360.1</v>
          </cell>
          <cell r="B17517" t="str">
            <v>oxygen evolving enhancer protein 3 domain containing protein, expressed</v>
          </cell>
          <cell r="C17517" t="str">
            <v>Oxygen-evolving enhancer protein 3-1, chloroplastic</v>
          </cell>
          <cell r="D17517">
            <v>0</v>
          </cell>
          <cell r="E17517">
            <v>-1.0980525590000001</v>
          </cell>
          <cell r="F17517">
            <v>0</v>
          </cell>
          <cell r="G17517">
            <v>-1.7887668189999999</v>
          </cell>
          <cell r="H17517">
            <v>0</v>
          </cell>
          <cell r="I17517">
            <v>0</v>
          </cell>
          <cell r="J17517">
            <v>0</v>
          </cell>
          <cell r="K17517">
            <v>0</v>
          </cell>
        </row>
        <row r="17518">
          <cell r="A17518" t="str">
            <v>TRIAE_CS42_6AL_TGACv1_470902_AA1498160.1</v>
          </cell>
          <cell r="B17518" t="str">
            <v>oxygen evolving enhancer protein 3, identical, putative, expressed</v>
          </cell>
          <cell r="C17518" t="str">
            <v>Oxygen-evolving enhancer protein 3-1, chloroplastic</v>
          </cell>
          <cell r="D17518">
            <v>0</v>
          </cell>
          <cell r="E17518">
            <v>0</v>
          </cell>
          <cell r="F17518">
            <v>0</v>
          </cell>
          <cell r="G17518">
            <v>-2.4378007679999998</v>
          </cell>
          <cell r="H17518">
            <v>0</v>
          </cell>
          <cell r="I17518">
            <v>0</v>
          </cell>
          <cell r="J17518">
            <v>0</v>
          </cell>
          <cell r="K17518">
            <v>0</v>
          </cell>
        </row>
        <row r="17519">
          <cell r="A17519" t="str">
            <v>TRIAE_CS42_6DL_TGACv1_526446_AA1683720.1</v>
          </cell>
          <cell r="B17519" t="str">
            <v>oxygen evolving enhancer protein 3, identical, putative, expressed</v>
          </cell>
          <cell r="C17519" t="str">
            <v>Oxygen-evolving enhancer protein 3-1, chloroplastic</v>
          </cell>
          <cell r="D17519">
            <v>0</v>
          </cell>
          <cell r="E17519">
            <v>0</v>
          </cell>
          <cell r="F17519">
            <v>0</v>
          </cell>
          <cell r="G17519">
            <v>-2.4378007679999998</v>
          </cell>
          <cell r="H17519">
            <v>0</v>
          </cell>
          <cell r="I17519">
            <v>0</v>
          </cell>
          <cell r="J17519">
            <v>0</v>
          </cell>
          <cell r="K17519">
            <v>0</v>
          </cell>
        </row>
        <row r="17520">
          <cell r="A17520" t="str">
            <v>TRIAE_CS42_4DS_TGACv1_361362_AA1166300.1</v>
          </cell>
          <cell r="B17520" t="str">
            <v>oxygen evolving enhancer protein 3, identical, putative, expressed</v>
          </cell>
          <cell r="C17520" t="str">
            <v>Oxygen-evolving enhancer protein 3-1, chloroplastic</v>
          </cell>
          <cell r="D17520">
            <v>0</v>
          </cell>
          <cell r="E17520">
            <v>0</v>
          </cell>
          <cell r="F17520">
            <v>0</v>
          </cell>
          <cell r="G17520">
            <v>-2.3802115650000002</v>
          </cell>
          <cell r="H17520">
            <v>0</v>
          </cell>
          <cell r="I17520">
            <v>0</v>
          </cell>
          <cell r="J17520">
            <v>0</v>
          </cell>
          <cell r="K17520">
            <v>0</v>
          </cell>
        </row>
        <row r="17521">
          <cell r="A17521" t="str">
            <v>TRIAE_CS42_6BL_TGACv1_499358_AA1579320.1</v>
          </cell>
          <cell r="B17521" t="str">
            <v>oxygen evolving enhancer protein 3, identical, putative, expressed</v>
          </cell>
          <cell r="C17521" t="str">
            <v>Oxygen-evolving enhancer protein 3-1, chloroplastic</v>
          </cell>
          <cell r="D17521">
            <v>0</v>
          </cell>
          <cell r="E17521">
            <v>0</v>
          </cell>
          <cell r="F17521">
            <v>0</v>
          </cell>
          <cell r="G17521">
            <v>-2.3802115650000002</v>
          </cell>
          <cell r="H17521">
            <v>0</v>
          </cell>
          <cell r="I17521">
            <v>0</v>
          </cell>
          <cell r="J17521">
            <v>0</v>
          </cell>
          <cell r="K17521">
            <v>0</v>
          </cell>
        </row>
        <row r="17522">
          <cell r="A17522" t="str">
            <v>TRIAE_CS42_2AS_TGACv1_113985_AA0363060.2</v>
          </cell>
          <cell r="B17522" t="str">
            <v>oxygen evolving enhancer protein 3 domain containing protein, expressed</v>
          </cell>
          <cell r="C17522" t="str">
            <v>Oxygen-evolving enhancer protein 3-1, chloroplastic</v>
          </cell>
          <cell r="D17522">
            <v>0</v>
          </cell>
          <cell r="E17522">
            <v>0</v>
          </cell>
          <cell r="F17522">
            <v>0</v>
          </cell>
          <cell r="G17522">
            <v>-1.8164894330000001</v>
          </cell>
          <cell r="H17522">
            <v>0</v>
          </cell>
          <cell r="I17522">
            <v>0</v>
          </cell>
          <cell r="J17522">
            <v>0</v>
          </cell>
          <cell r="K17522">
            <v>0</v>
          </cell>
        </row>
        <row r="17523">
          <cell r="A17523" t="str">
            <v>TRIAE_CS42_2DS_TGACv1_178744_AA0600460.1</v>
          </cell>
          <cell r="B17523" t="str">
            <v>oxygen evolving enhancer protein 3 domain containing protein, expressed</v>
          </cell>
          <cell r="C17523" t="str">
            <v>Oxygen-evolving enhancer protein 3-1, chloroplastic</v>
          </cell>
          <cell r="D17523">
            <v>0</v>
          </cell>
          <cell r="E17523">
            <v>0</v>
          </cell>
          <cell r="F17523">
            <v>0</v>
          </cell>
          <cell r="G17523">
            <v>-1.8164894330000001</v>
          </cell>
          <cell r="H17523">
            <v>0</v>
          </cell>
          <cell r="I17523">
            <v>0</v>
          </cell>
          <cell r="J17523">
            <v>0</v>
          </cell>
          <cell r="K17523">
            <v>0</v>
          </cell>
        </row>
        <row r="17524">
          <cell r="A17524" t="str">
            <v>TRIAE_CS42_U_TGACv1_642721_AA2122240.1</v>
          </cell>
          <cell r="B17524" t="str">
            <v>oxygen evolving enhancer protein 3 domain containing protein, expressed</v>
          </cell>
          <cell r="C17524" t="str">
            <v>Oxygen-evolving enhancer protein 3-1, chloroplastic</v>
          </cell>
          <cell r="D17524">
            <v>0</v>
          </cell>
          <cell r="E17524">
            <v>0</v>
          </cell>
          <cell r="F17524">
            <v>0</v>
          </cell>
          <cell r="G17524">
            <v>-1.8164894330000001</v>
          </cell>
          <cell r="H17524">
            <v>0</v>
          </cell>
          <cell r="I17524">
            <v>0</v>
          </cell>
          <cell r="J17524">
            <v>0</v>
          </cell>
          <cell r="K17524">
            <v>0</v>
          </cell>
        </row>
        <row r="17525">
          <cell r="A17525" t="str">
            <v>TRIAE_CS42_5BL_TGACv1_404388_AA1298080.1</v>
          </cell>
          <cell r="B17525" t="str">
            <v>oxygen evolving enhancer protein 3 domain containing protein, expressed</v>
          </cell>
          <cell r="C17525" t="str">
            <v>Oxygen-evolving enhancer protein 3-1, chloroplastic</v>
          </cell>
          <cell r="D17525">
            <v>0</v>
          </cell>
          <cell r="E17525">
            <v>0</v>
          </cell>
          <cell r="F17525">
            <v>0</v>
          </cell>
          <cell r="G17525">
            <v>-1.174806359</v>
          </cell>
          <cell r="H17525">
            <v>0</v>
          </cell>
          <cell r="I17525">
            <v>0</v>
          </cell>
          <cell r="J17525">
            <v>0</v>
          </cell>
          <cell r="K17525">
            <v>0</v>
          </cell>
        </row>
        <row r="17526">
          <cell r="A17526" t="str">
            <v>TRIAE_CS42_5DL_TGACv1_436095_AA1457990.1</v>
          </cell>
          <cell r="B17526" t="str">
            <v>oxygen evolving enhancer protein 3 domain containing protein, expressed</v>
          </cell>
          <cell r="C17526" t="str">
            <v>Oxygen-evolving enhancer protein 3-1, chloroplastic</v>
          </cell>
          <cell r="D17526">
            <v>0</v>
          </cell>
          <cell r="E17526">
            <v>0</v>
          </cell>
          <cell r="F17526">
            <v>0</v>
          </cell>
          <cell r="G17526">
            <v>-1.174806359</v>
          </cell>
          <cell r="H17526">
            <v>0</v>
          </cell>
          <cell r="I17526">
            <v>0</v>
          </cell>
          <cell r="J17526">
            <v>0</v>
          </cell>
          <cell r="K17526">
            <v>0</v>
          </cell>
        </row>
        <row r="17527">
          <cell r="A17527" t="str">
            <v>TRIAE_CS42_5AL_TGACv1_374613_AA1204430.1</v>
          </cell>
          <cell r="B17527" t="str">
            <v>oxygen evolving enhancer protein 3 domain containing protein, expressed</v>
          </cell>
          <cell r="C17527" t="str">
            <v>Oxygen-evolving enhancer protein 3-1, chloroplastic</v>
          </cell>
          <cell r="D17527">
            <v>0</v>
          </cell>
          <cell r="E17527">
            <v>0</v>
          </cell>
          <cell r="F17527">
            <v>0</v>
          </cell>
          <cell r="G17527">
            <v>-1.1323707240000001</v>
          </cell>
          <cell r="H17527">
            <v>0</v>
          </cell>
          <cell r="I17527">
            <v>0</v>
          </cell>
          <cell r="J17527">
            <v>0</v>
          </cell>
          <cell r="K17527">
            <v>0</v>
          </cell>
        </row>
        <row r="17528">
          <cell r="A17528" t="str">
            <v>TRIAE_CS42_4AL_TGACv1_288965_AA0962170.1</v>
          </cell>
          <cell r="B17528" t="str">
            <v>oxysterol-binding protein, putative, expressed</v>
          </cell>
          <cell r="C17528" t="str">
            <v>Oxysterol-binding protein-related protein 1C</v>
          </cell>
          <cell r="D17528">
            <v>0</v>
          </cell>
          <cell r="E17528">
            <v>1.0094075650000001</v>
          </cell>
          <cell r="F17528">
            <v>1.287461242</v>
          </cell>
          <cell r="G17528">
            <v>1.50464731</v>
          </cell>
          <cell r="H17528">
            <v>0</v>
          </cell>
          <cell r="I17528">
            <v>0</v>
          </cell>
          <cell r="J17528">
            <v>0</v>
          </cell>
          <cell r="K17528">
            <v>0</v>
          </cell>
        </row>
        <row r="17529">
          <cell r="A17529" t="str">
            <v>TRIAE_CS42_4BS_TGACv1_328809_AA1093960.1</v>
          </cell>
          <cell r="B17529" t="str">
            <v>oxysterol-binding protein, putative, expressed</v>
          </cell>
          <cell r="C17529" t="str">
            <v>Oxysterol-binding protein-related protein 1C</v>
          </cell>
          <cell r="D17529">
            <v>0</v>
          </cell>
          <cell r="E17529">
            <v>0</v>
          </cell>
          <cell r="F17529">
            <v>1.3132470700000001</v>
          </cell>
          <cell r="G17529">
            <v>1.526251944</v>
          </cell>
          <cell r="H17529">
            <v>0</v>
          </cell>
          <cell r="I17529">
            <v>0</v>
          </cell>
          <cell r="J17529">
            <v>0</v>
          </cell>
          <cell r="K17529">
            <v>0</v>
          </cell>
        </row>
        <row r="17530">
          <cell r="A17530" t="str">
            <v>TRIAE_CS42_1AL_TGACv1_003100_AA0047720.2</v>
          </cell>
          <cell r="B17530" t="str">
            <v>oxysterol-binding protein, putative, expressed</v>
          </cell>
          <cell r="C17530" t="str">
            <v>Oxysterol-binding protein-related protein 2A</v>
          </cell>
          <cell r="D17530">
            <v>0</v>
          </cell>
          <cell r="E17530">
            <v>0</v>
          </cell>
          <cell r="F17530">
            <v>1.0340067239999999</v>
          </cell>
          <cell r="G17530">
            <v>2.5621093859999999</v>
          </cell>
          <cell r="H17530">
            <v>0</v>
          </cell>
          <cell r="I17530">
            <v>0</v>
          </cell>
          <cell r="J17530">
            <v>0</v>
          </cell>
          <cell r="K17530">
            <v>1.1423818459999999</v>
          </cell>
        </row>
        <row r="17531">
          <cell r="A17531" t="str">
            <v>TRIAE_CS42_7DS_TGACv1_621534_AA2018700.3</v>
          </cell>
          <cell r="B17531" t="str">
            <v>oxysterol-binding protein, putative, expressed</v>
          </cell>
          <cell r="C17531" t="str">
            <v>Oxysterol-binding protein-related protein 4C</v>
          </cell>
          <cell r="D17531">
            <v>0</v>
          </cell>
          <cell r="E17531">
            <v>0</v>
          </cell>
          <cell r="F17531">
            <v>0</v>
          </cell>
          <cell r="G17531">
            <v>1.434630963</v>
          </cell>
          <cell r="H17531">
            <v>0</v>
          </cell>
          <cell r="I17531">
            <v>0</v>
          </cell>
          <cell r="J17531">
            <v>0</v>
          </cell>
          <cell r="K17531">
            <v>1.024950161</v>
          </cell>
        </row>
        <row r="17532">
          <cell r="A17532" t="str">
            <v>TRIAE_CS42_7BS_TGACv1_592014_AA1928210.1</v>
          </cell>
          <cell r="B17532" t="str">
            <v>oxysterol-binding protein, putative, expressed</v>
          </cell>
          <cell r="C17532" t="str">
            <v>Oxysterol-binding protein-related protein 4C</v>
          </cell>
          <cell r="D17532">
            <v>0</v>
          </cell>
          <cell r="E17532">
            <v>0</v>
          </cell>
          <cell r="F17532">
            <v>0</v>
          </cell>
          <cell r="G17532">
            <v>1.3661379250000001</v>
          </cell>
          <cell r="H17532">
            <v>0</v>
          </cell>
          <cell r="I17532">
            <v>0</v>
          </cell>
          <cell r="J17532">
            <v>0</v>
          </cell>
          <cell r="K17532">
            <v>0</v>
          </cell>
        </row>
        <row r="17533">
          <cell r="A17533" t="str">
            <v>TRIAE_CS42_U_TGACv1_642731_AA2122350.2</v>
          </cell>
          <cell r="B17533" t="str">
            <v>oxysterol-binding protein, putative, expressed</v>
          </cell>
          <cell r="C17533" t="str">
            <v>Oxysterol-binding protein-related protein 4C</v>
          </cell>
          <cell r="D17533">
            <v>0</v>
          </cell>
          <cell r="E17533">
            <v>0</v>
          </cell>
          <cell r="F17533">
            <v>0</v>
          </cell>
          <cell r="G17533">
            <v>1.3661379250000001</v>
          </cell>
          <cell r="H17533">
            <v>0</v>
          </cell>
          <cell r="I17533">
            <v>0</v>
          </cell>
          <cell r="J17533">
            <v>0</v>
          </cell>
          <cell r="K17533">
            <v>0</v>
          </cell>
        </row>
        <row r="17534">
          <cell r="A17534" t="str">
            <v>TRIAE_CS42_7DS_TGACv1_621553_AA2019160.1</v>
          </cell>
          <cell r="B17534" t="str">
            <v>ATOZI1, putative, expressed</v>
          </cell>
          <cell r="C17534" t="str">
            <v>Ozone-responsive stress related protein</v>
          </cell>
          <cell r="D17534">
            <v>0</v>
          </cell>
          <cell r="E17534">
            <v>0</v>
          </cell>
          <cell r="F17534">
            <v>0</v>
          </cell>
          <cell r="G17534">
            <v>0</v>
          </cell>
          <cell r="H17534">
            <v>0</v>
          </cell>
          <cell r="I17534">
            <v>1.9409877</v>
          </cell>
          <cell r="J17534">
            <v>0</v>
          </cell>
          <cell r="K17534">
            <v>0</v>
          </cell>
        </row>
        <row r="17535">
          <cell r="A17535" t="str">
            <v>TRIAE_CS42_U_TGACv1_641616_AA2099560.2</v>
          </cell>
          <cell r="B17535" t="str">
            <v>expressed protein</v>
          </cell>
          <cell r="C17535" t="str">
            <v>P0047B08.6 protein</v>
          </cell>
          <cell r="D17535">
            <v>-1.0366149710000001</v>
          </cell>
          <cell r="E17535">
            <v>-1.6990169100000001</v>
          </cell>
          <cell r="F17535">
            <v>0</v>
          </cell>
          <cell r="G17535">
            <v>0</v>
          </cell>
          <cell r="H17535">
            <v>0</v>
          </cell>
          <cell r="I17535">
            <v>0</v>
          </cell>
          <cell r="J17535">
            <v>0</v>
          </cell>
          <cell r="K17535">
            <v>0</v>
          </cell>
        </row>
        <row r="17536">
          <cell r="A17536" t="str">
            <v>TRIAE_CS42_2AL_TGACv1_093025_AA0269760.1</v>
          </cell>
          <cell r="B17536" t="str">
            <v>AAA-type ATPase family protein, putative, expressed</v>
          </cell>
          <cell r="C17536" t="str">
            <v>Pachytene checkpoint protein 2 homolog</v>
          </cell>
          <cell r="D17536">
            <v>0</v>
          </cell>
          <cell r="E17536">
            <v>0</v>
          </cell>
          <cell r="F17536">
            <v>0</v>
          </cell>
          <cell r="G17536">
            <v>1.253416294</v>
          </cell>
          <cell r="H17536">
            <v>0</v>
          </cell>
          <cell r="I17536">
            <v>0</v>
          </cell>
          <cell r="J17536">
            <v>0</v>
          </cell>
          <cell r="K17536">
            <v>-1.3091868630000001</v>
          </cell>
        </row>
        <row r="17537">
          <cell r="A17537" t="str">
            <v>TRIAE_CS42_2BL_TGACv1_132202_AA0435980.1</v>
          </cell>
          <cell r="B17537" t="str">
            <v>AAA-type ATPase family protein, putative, expressed</v>
          </cell>
          <cell r="C17537" t="str">
            <v>Pachytene checkpoint protein 2 homolog</v>
          </cell>
          <cell r="D17537">
            <v>0</v>
          </cell>
          <cell r="E17537">
            <v>0</v>
          </cell>
          <cell r="F17537">
            <v>0</v>
          </cell>
          <cell r="G17537">
            <v>1.253416294</v>
          </cell>
          <cell r="H17537">
            <v>0</v>
          </cell>
          <cell r="I17537">
            <v>0</v>
          </cell>
          <cell r="J17537">
            <v>0</v>
          </cell>
          <cell r="K17537">
            <v>-1.3091868630000001</v>
          </cell>
        </row>
        <row r="17538">
          <cell r="A17538" t="str">
            <v>TRIAE_CS42_2DL_TGACv1_158240_AA0513310.1</v>
          </cell>
          <cell r="B17538" t="str">
            <v>AAA-type ATPase family protein, putative, expressed</v>
          </cell>
          <cell r="C17538" t="str">
            <v>Pachytene checkpoint protein 2 homolog</v>
          </cell>
          <cell r="D17538">
            <v>0</v>
          </cell>
          <cell r="E17538">
            <v>0</v>
          </cell>
          <cell r="F17538">
            <v>0</v>
          </cell>
          <cell r="G17538">
            <v>1.253416294</v>
          </cell>
          <cell r="H17538">
            <v>0</v>
          </cell>
          <cell r="I17538">
            <v>0</v>
          </cell>
          <cell r="J17538">
            <v>0</v>
          </cell>
          <cell r="K17538">
            <v>-1.3091868630000001</v>
          </cell>
        </row>
        <row r="17539">
          <cell r="A17539" t="str">
            <v>TRIAE_CS42_3DS_TGACv1_272169_AA0916140.5</v>
          </cell>
          <cell r="B17539" t="str">
            <v>transcriptional repressor, putative, expressed</v>
          </cell>
          <cell r="C17539" t="str">
            <v>Paired amphipathic helix protein Sin3-like 3</v>
          </cell>
          <cell r="D17539">
            <v>1.1198108980000001</v>
          </cell>
          <cell r="E17539">
            <v>1.1005999209999999</v>
          </cell>
          <cell r="F17539">
            <v>0</v>
          </cell>
          <cell r="G17539">
            <v>0</v>
          </cell>
          <cell r="H17539">
            <v>0</v>
          </cell>
          <cell r="I17539">
            <v>0</v>
          </cell>
          <cell r="J17539">
            <v>0</v>
          </cell>
          <cell r="K17539">
            <v>0</v>
          </cell>
        </row>
        <row r="17540">
          <cell r="A17540" t="str">
            <v>TRIAE_CS42_6BL_TGACv1_500286_AA1602670.1</v>
          </cell>
          <cell r="B17540" t="str">
            <v>expressed protein</v>
          </cell>
          <cell r="C17540" t="str">
            <v>Paired amphipathic helix protein Sin3-like 3</v>
          </cell>
          <cell r="D17540">
            <v>0</v>
          </cell>
          <cell r="E17540">
            <v>-4.117215238</v>
          </cell>
          <cell r="F17540">
            <v>0</v>
          </cell>
          <cell r="G17540">
            <v>0</v>
          </cell>
          <cell r="H17540">
            <v>0</v>
          </cell>
          <cell r="I17540">
            <v>0</v>
          </cell>
          <cell r="J17540">
            <v>0</v>
          </cell>
          <cell r="K17540">
            <v>0</v>
          </cell>
        </row>
        <row r="17541">
          <cell r="A17541" t="str">
            <v>TRIAE_CS42_6DL_TGACv1_528125_AA1711760.1</v>
          </cell>
          <cell r="B17541" t="str">
            <v>expressed protein</v>
          </cell>
          <cell r="C17541" t="str">
            <v>Paired amphipathic helix protein Sin3-like 3</v>
          </cell>
          <cell r="D17541">
            <v>0</v>
          </cell>
          <cell r="E17541">
            <v>-4.117215238</v>
          </cell>
          <cell r="F17541">
            <v>0</v>
          </cell>
          <cell r="G17541">
            <v>0</v>
          </cell>
          <cell r="H17541">
            <v>0</v>
          </cell>
          <cell r="I17541">
            <v>0</v>
          </cell>
          <cell r="J17541">
            <v>0</v>
          </cell>
          <cell r="K17541">
            <v>0</v>
          </cell>
        </row>
        <row r="17542">
          <cell r="A17542" t="str">
            <v>TRIAE_CS42_1BL_TGACv1_033082_AA0136850.1</v>
          </cell>
          <cell r="B17542" t="str">
            <v>PAC, putative, expressed</v>
          </cell>
          <cell r="C17542" t="str">
            <v>pale cress protein (PAC)</v>
          </cell>
          <cell r="D17542">
            <v>0</v>
          </cell>
          <cell r="E17542">
            <v>-1.788096006</v>
          </cell>
          <cell r="F17542">
            <v>0</v>
          </cell>
          <cell r="G17542">
            <v>-1.007292732</v>
          </cell>
          <cell r="H17542">
            <v>0</v>
          </cell>
          <cell r="I17542">
            <v>0</v>
          </cell>
          <cell r="J17542">
            <v>0</v>
          </cell>
          <cell r="K17542">
            <v>0</v>
          </cell>
        </row>
        <row r="17543">
          <cell r="A17543" t="str">
            <v>TRIAE_CS42_1DL_TGACv1_062457_AA0214760.1</v>
          </cell>
          <cell r="B17543" t="str">
            <v>PAC, putative, expressed</v>
          </cell>
          <cell r="C17543" t="str">
            <v>pale cress protein (PAC)</v>
          </cell>
          <cell r="D17543">
            <v>0</v>
          </cell>
          <cell r="E17543">
            <v>-1.7846454430000001</v>
          </cell>
          <cell r="F17543">
            <v>0</v>
          </cell>
          <cell r="G17543">
            <v>-1.030308336</v>
          </cell>
          <cell r="H17543">
            <v>0</v>
          </cell>
          <cell r="I17543">
            <v>0</v>
          </cell>
          <cell r="J17543">
            <v>0</v>
          </cell>
          <cell r="K17543">
            <v>0</v>
          </cell>
        </row>
        <row r="17544">
          <cell r="A17544" t="str">
            <v>TRIAE_CS42_4DL_TGACv1_344129_AA1144060.1</v>
          </cell>
          <cell r="B17544" t="str">
            <v>palmitoyl-protein thioesterase 1 precursor, putative, expressed</v>
          </cell>
          <cell r="C17544" t="str">
            <v>Palmitoyl-protein thioesterase 1</v>
          </cell>
          <cell r="D17544">
            <v>0</v>
          </cell>
          <cell r="E17544">
            <v>0</v>
          </cell>
          <cell r="F17544">
            <v>0</v>
          </cell>
          <cell r="G17544">
            <v>1.2926355570000001</v>
          </cell>
          <cell r="H17544">
            <v>0</v>
          </cell>
          <cell r="I17544">
            <v>0</v>
          </cell>
          <cell r="J17544">
            <v>0</v>
          </cell>
          <cell r="K17544">
            <v>1.1675254980000001</v>
          </cell>
        </row>
        <row r="17545">
          <cell r="A17545" t="str">
            <v>TRIAE_CS42_5DS_TGACv1_458009_AA1491380.1</v>
          </cell>
          <cell r="B17545" t="str">
            <v>expressed protein</v>
          </cell>
          <cell r="C17545" t="str">
            <v>Papain family cysteine protease</v>
          </cell>
          <cell r="D17545">
            <v>0</v>
          </cell>
          <cell r="E17545">
            <v>0</v>
          </cell>
          <cell r="F17545">
            <v>0</v>
          </cell>
          <cell r="G17545">
            <v>0</v>
          </cell>
          <cell r="H17545">
            <v>0</v>
          </cell>
          <cell r="I17545">
            <v>0</v>
          </cell>
          <cell r="J17545">
            <v>0</v>
          </cell>
          <cell r="K17545">
            <v>-1.464563192</v>
          </cell>
        </row>
        <row r="17546">
          <cell r="A17546" t="str">
            <v>TRIAE_CS42_5DL_TGACv1_434775_AA1441450.3</v>
          </cell>
          <cell r="B17546" t="str">
            <v>phospholipase, patatin family, putative, expressed</v>
          </cell>
          <cell r="C17546" t="str">
            <v>Patatin-like phospholipase domain-containing protein</v>
          </cell>
          <cell r="D17546">
            <v>0</v>
          </cell>
          <cell r="E17546">
            <v>0</v>
          </cell>
          <cell r="F17546">
            <v>0</v>
          </cell>
          <cell r="G17546">
            <v>0</v>
          </cell>
          <cell r="H17546">
            <v>0</v>
          </cell>
          <cell r="I17546">
            <v>0</v>
          </cell>
          <cell r="J17546">
            <v>0</v>
          </cell>
          <cell r="K17546">
            <v>1.0807116969999999</v>
          </cell>
        </row>
        <row r="17547">
          <cell r="A17547" t="str">
            <v>TRIAE_CS42_5AL_TGACv1_374215_AA1194000.1</v>
          </cell>
          <cell r="B17547" t="str">
            <v>phospholipase, patatin family, putative, expressed</v>
          </cell>
          <cell r="C17547" t="str">
            <v>Patatin-like phospholipase domain-containing protein</v>
          </cell>
          <cell r="D17547">
            <v>0</v>
          </cell>
          <cell r="E17547">
            <v>0</v>
          </cell>
          <cell r="F17547">
            <v>0</v>
          </cell>
          <cell r="G17547">
            <v>0</v>
          </cell>
          <cell r="H17547">
            <v>0</v>
          </cell>
          <cell r="I17547">
            <v>0</v>
          </cell>
          <cell r="J17547">
            <v>0</v>
          </cell>
          <cell r="K17547">
            <v>1.0879102169999999</v>
          </cell>
        </row>
        <row r="17548">
          <cell r="A17548" t="str">
            <v>TRIAE_CS42_5BL_TGACv1_404599_AA1305740.3</v>
          </cell>
          <cell r="B17548" t="str">
            <v>phospholipase, patatin family, putative, expressed</v>
          </cell>
          <cell r="C17548" t="str">
            <v>Patatin-like phospholipase domain-containing protein</v>
          </cell>
          <cell r="D17548">
            <v>0</v>
          </cell>
          <cell r="E17548">
            <v>0</v>
          </cell>
          <cell r="F17548">
            <v>0</v>
          </cell>
          <cell r="G17548">
            <v>0</v>
          </cell>
          <cell r="H17548">
            <v>0</v>
          </cell>
          <cell r="I17548">
            <v>0</v>
          </cell>
          <cell r="J17548">
            <v>0</v>
          </cell>
          <cell r="K17548">
            <v>1.0879102169999999</v>
          </cell>
        </row>
        <row r="17549">
          <cell r="A17549" t="str">
            <v>TRIAE_CS42_3B_TGACv1_224778_AA0801390.1</v>
          </cell>
          <cell r="B17549" t="str">
            <v>phospholipase, patatin family, putative, expressed</v>
          </cell>
          <cell r="C17549" t="str">
            <v>Patatin-like phospholipase domain-containing protein</v>
          </cell>
          <cell r="D17549">
            <v>0</v>
          </cell>
          <cell r="E17549">
            <v>0</v>
          </cell>
          <cell r="F17549">
            <v>1.823060981</v>
          </cell>
          <cell r="G17549">
            <v>2.5928495229999999</v>
          </cell>
          <cell r="H17549">
            <v>0</v>
          </cell>
          <cell r="I17549">
            <v>0</v>
          </cell>
          <cell r="J17549">
            <v>0</v>
          </cell>
          <cell r="K17549">
            <v>1.277460365</v>
          </cell>
        </row>
        <row r="17550">
          <cell r="A17550" t="str">
            <v>TRIAE_CS42_U_TGACv1_641348_AA2092590.2</v>
          </cell>
          <cell r="B17550" t="str">
            <v>phospholipase, patatin family, putative, expressed</v>
          </cell>
          <cell r="C17550" t="str">
            <v>Patatin-like phospholipase domain-containing protein</v>
          </cell>
          <cell r="D17550">
            <v>0</v>
          </cell>
          <cell r="E17550">
            <v>0</v>
          </cell>
          <cell r="F17550">
            <v>1.823060981</v>
          </cell>
          <cell r="G17550">
            <v>2.5928495229999999</v>
          </cell>
          <cell r="H17550">
            <v>0</v>
          </cell>
          <cell r="I17550">
            <v>0</v>
          </cell>
          <cell r="J17550">
            <v>0</v>
          </cell>
          <cell r="K17550">
            <v>1.277460365</v>
          </cell>
        </row>
        <row r="17551">
          <cell r="A17551" t="str">
            <v>TRIAE_CS42_3AL_TGACv1_194838_AA0640460.1</v>
          </cell>
          <cell r="B17551" t="str">
            <v>phospholipase, patatin family, putative, expressed</v>
          </cell>
          <cell r="C17551" t="str">
            <v>Patatin-like phospholipase domain-containing protein</v>
          </cell>
          <cell r="D17551">
            <v>0</v>
          </cell>
          <cell r="E17551">
            <v>0</v>
          </cell>
          <cell r="F17551">
            <v>1.815546737</v>
          </cell>
          <cell r="G17551">
            <v>2.5846434500000002</v>
          </cell>
          <cell r="H17551">
            <v>0</v>
          </cell>
          <cell r="I17551">
            <v>0</v>
          </cell>
          <cell r="J17551">
            <v>0</v>
          </cell>
          <cell r="K17551">
            <v>1.2847833340000001</v>
          </cell>
        </row>
        <row r="17552">
          <cell r="A17552" t="str">
            <v>TRIAE_CS42_1AS_TGACv1_020446_AA0077540.1</v>
          </cell>
          <cell r="B17552" t="str">
            <v>patatin, putative, expressed</v>
          </cell>
          <cell r="C17552" t="str">
            <v>PATATIN-like protein 4</v>
          </cell>
          <cell r="D17552">
            <v>0</v>
          </cell>
          <cell r="E17552">
            <v>2.3469528149999999</v>
          </cell>
          <cell r="F17552">
            <v>0</v>
          </cell>
          <cell r="G17552">
            <v>1.7615844709999999</v>
          </cell>
          <cell r="H17552">
            <v>0</v>
          </cell>
          <cell r="I17552">
            <v>0</v>
          </cell>
          <cell r="J17552">
            <v>0</v>
          </cell>
          <cell r="K17552">
            <v>0</v>
          </cell>
        </row>
        <row r="17553">
          <cell r="A17553" t="str">
            <v>TRIAE_CS42_1DS_TGACv1_080968_AA0256180.1</v>
          </cell>
          <cell r="B17553" t="str">
            <v>patatin, putative, expressed</v>
          </cell>
          <cell r="C17553" t="str">
            <v>PATATIN-like protein 4</v>
          </cell>
          <cell r="D17553">
            <v>0</v>
          </cell>
          <cell r="E17553">
            <v>2.4459745769999999</v>
          </cell>
          <cell r="F17553">
            <v>0</v>
          </cell>
          <cell r="G17553">
            <v>1.706518253</v>
          </cell>
          <cell r="H17553">
            <v>0</v>
          </cell>
          <cell r="I17553">
            <v>0</v>
          </cell>
          <cell r="J17553">
            <v>0</v>
          </cell>
          <cell r="K17553">
            <v>0</v>
          </cell>
        </row>
        <row r="17554">
          <cell r="A17554" t="str">
            <v>TRIAE_CS42_1BS_TGACv1_051374_AA0179400.1</v>
          </cell>
          <cell r="B17554" t="str">
            <v>patatin, putative, expressed</v>
          </cell>
          <cell r="C17554" t="str">
            <v>PATATIN-like protein 4</v>
          </cell>
          <cell r="D17554">
            <v>0</v>
          </cell>
          <cell r="E17554">
            <v>3.1823338840000002</v>
          </cell>
          <cell r="F17554">
            <v>2.1943834710000001</v>
          </cell>
          <cell r="G17554">
            <v>2.3833928270000002</v>
          </cell>
          <cell r="H17554">
            <v>0</v>
          </cell>
          <cell r="I17554">
            <v>0</v>
          </cell>
          <cell r="J17554">
            <v>0</v>
          </cell>
          <cell r="K17554">
            <v>0</v>
          </cell>
        </row>
        <row r="17555">
          <cell r="A17555" t="str">
            <v>TRIAE_CS42_3B_TGACv1_220723_AA0716800.2</v>
          </cell>
          <cell r="B17555" t="str">
            <v>patatin, putative, expressed</v>
          </cell>
          <cell r="C17555" t="str">
            <v>PATATIN-like protein 5</v>
          </cell>
          <cell r="D17555">
            <v>2.8154944290000001</v>
          </cell>
          <cell r="E17555">
            <v>0</v>
          </cell>
          <cell r="F17555">
            <v>0</v>
          </cell>
          <cell r="G17555">
            <v>0</v>
          </cell>
          <cell r="H17555">
            <v>0</v>
          </cell>
          <cell r="I17555">
            <v>0</v>
          </cell>
          <cell r="J17555">
            <v>0</v>
          </cell>
          <cell r="K17555">
            <v>0</v>
          </cell>
        </row>
        <row r="17556">
          <cell r="A17556" t="str">
            <v>TRIAE_CS42_3AS_TGACv1_211110_AA0685200.1</v>
          </cell>
          <cell r="B17556" t="str">
            <v>patatin, putative, expressed</v>
          </cell>
          <cell r="C17556" t="str">
            <v>PATATIN-like protein 5</v>
          </cell>
          <cell r="D17556">
            <v>3.8656767830000001</v>
          </cell>
          <cell r="E17556">
            <v>0</v>
          </cell>
          <cell r="F17556">
            <v>0</v>
          </cell>
          <cell r="G17556">
            <v>0</v>
          </cell>
          <cell r="H17556">
            <v>0</v>
          </cell>
          <cell r="I17556">
            <v>0</v>
          </cell>
          <cell r="J17556">
            <v>0</v>
          </cell>
          <cell r="K17556">
            <v>0</v>
          </cell>
        </row>
        <row r="17557">
          <cell r="A17557" t="str">
            <v>TRIAE_CS42_3DS_TGACv1_272792_AA0925310.1</v>
          </cell>
          <cell r="B17557" t="str">
            <v>patatin, putative, expressed</v>
          </cell>
          <cell r="C17557" t="str">
            <v>PATATIN-like protein 5</v>
          </cell>
          <cell r="D17557">
            <v>4.6675051730000003</v>
          </cell>
          <cell r="E17557">
            <v>0</v>
          </cell>
          <cell r="F17557">
            <v>0</v>
          </cell>
          <cell r="G17557">
            <v>0</v>
          </cell>
          <cell r="H17557">
            <v>0</v>
          </cell>
          <cell r="I17557">
            <v>0</v>
          </cell>
          <cell r="J17557">
            <v>0</v>
          </cell>
          <cell r="K17557">
            <v>0</v>
          </cell>
        </row>
        <row r="17558">
          <cell r="A17558" t="str">
            <v>TRIAE_CS42_4BL_TGACv1_320848_AA1050140.2</v>
          </cell>
          <cell r="B17558" t="str">
            <v>patatin, putative, expressed</v>
          </cell>
          <cell r="C17558" t="str">
            <v>PATATIN-like protein 5</v>
          </cell>
          <cell r="D17558">
            <v>0</v>
          </cell>
          <cell r="E17558">
            <v>-1.967645248</v>
          </cell>
          <cell r="F17558">
            <v>3.0549359040000001</v>
          </cell>
          <cell r="G17558">
            <v>3.0719536889999999</v>
          </cell>
          <cell r="H17558">
            <v>0</v>
          </cell>
          <cell r="I17558">
            <v>0</v>
          </cell>
          <cell r="J17558">
            <v>0</v>
          </cell>
          <cell r="K17558">
            <v>0</v>
          </cell>
        </row>
        <row r="17559">
          <cell r="A17559" t="str">
            <v>TRIAE_CS42_4AS_TGACv1_308110_AA1025950.1</v>
          </cell>
          <cell r="B17559" t="str">
            <v>patatin, putative, expressed</v>
          </cell>
          <cell r="C17559" t="str">
            <v>PATATIN-like protein 5</v>
          </cell>
          <cell r="D17559">
            <v>0</v>
          </cell>
          <cell r="E17559">
            <v>-1.8706898009999999</v>
          </cell>
          <cell r="F17559">
            <v>3.0680187550000002</v>
          </cell>
          <cell r="G17559">
            <v>3.1369165259999998</v>
          </cell>
          <cell r="H17559">
            <v>0</v>
          </cell>
          <cell r="I17559">
            <v>0</v>
          </cell>
          <cell r="J17559">
            <v>0</v>
          </cell>
          <cell r="K17559">
            <v>4.2070990679999998</v>
          </cell>
        </row>
        <row r="17560">
          <cell r="A17560" t="str">
            <v>TRIAE_CS42_4DL_TGACv1_344396_AA1146870.1</v>
          </cell>
          <cell r="B17560" t="str">
            <v>patatin, putative, expressed</v>
          </cell>
          <cell r="C17560" t="str">
            <v>PATATIN-like protein 5</v>
          </cell>
          <cell r="D17560">
            <v>0</v>
          </cell>
          <cell r="E17560">
            <v>-1.8706898009999999</v>
          </cell>
          <cell r="F17560">
            <v>3.0680187550000002</v>
          </cell>
          <cell r="G17560">
            <v>3.1369165259999998</v>
          </cell>
          <cell r="H17560">
            <v>0</v>
          </cell>
          <cell r="I17560">
            <v>0</v>
          </cell>
          <cell r="J17560">
            <v>0</v>
          </cell>
          <cell r="K17560">
            <v>4.2070990679999998</v>
          </cell>
        </row>
        <row r="17561">
          <cell r="A17561" t="str">
            <v>TRIAE_CS42_5DS_TGACv1_456702_AA1476500.1</v>
          </cell>
          <cell r="B17561" t="str">
            <v>PLA IIIA/PLP7, putative, expressed</v>
          </cell>
          <cell r="C17561" t="str">
            <v>PATATIN-like protein 6</v>
          </cell>
          <cell r="D17561">
            <v>0</v>
          </cell>
          <cell r="E17561">
            <v>0</v>
          </cell>
          <cell r="F17561">
            <v>0</v>
          </cell>
          <cell r="G17561">
            <v>0</v>
          </cell>
          <cell r="H17561">
            <v>0</v>
          </cell>
          <cell r="I17561">
            <v>0</v>
          </cell>
          <cell r="J17561">
            <v>0</v>
          </cell>
          <cell r="K17561">
            <v>1.30901289</v>
          </cell>
        </row>
        <row r="17562">
          <cell r="A17562" t="str">
            <v>TRIAE_CS42_5BS_TGACv1_423728_AA1382450.1</v>
          </cell>
          <cell r="B17562" t="str">
            <v>PLA IIIA/PLP7, putative, expressed</v>
          </cell>
          <cell r="C17562" t="str">
            <v>PATATIN-like protein 6</v>
          </cell>
          <cell r="D17562">
            <v>0</v>
          </cell>
          <cell r="E17562">
            <v>0</v>
          </cell>
          <cell r="F17562">
            <v>0</v>
          </cell>
          <cell r="G17562">
            <v>0</v>
          </cell>
          <cell r="H17562">
            <v>0</v>
          </cell>
          <cell r="I17562">
            <v>0</v>
          </cell>
          <cell r="J17562">
            <v>0</v>
          </cell>
          <cell r="K17562">
            <v>1.542065252</v>
          </cell>
        </row>
        <row r="17563">
          <cell r="A17563" t="str">
            <v>TRIAE_CS42_4AS_TGACv1_307815_AA1023650.1</v>
          </cell>
          <cell r="B17563" t="str">
            <v>PLA IIIA/PLP7, putative, expressed</v>
          </cell>
          <cell r="C17563" t="str">
            <v>PATATIN-like protein 6</v>
          </cell>
          <cell r="D17563">
            <v>0</v>
          </cell>
          <cell r="E17563">
            <v>0</v>
          </cell>
          <cell r="F17563">
            <v>0</v>
          </cell>
          <cell r="G17563">
            <v>-1.192721286</v>
          </cell>
          <cell r="H17563">
            <v>0</v>
          </cell>
          <cell r="I17563">
            <v>0</v>
          </cell>
          <cell r="J17563">
            <v>0</v>
          </cell>
          <cell r="K17563">
            <v>0</v>
          </cell>
        </row>
        <row r="17564">
          <cell r="A17564" t="str">
            <v>TRIAE_CS42_4DL_TGACv1_343039_AA1128090.1</v>
          </cell>
          <cell r="B17564" t="str">
            <v>PLA IIIA/PLP7, putative, expressed</v>
          </cell>
          <cell r="C17564" t="str">
            <v>PATATIN-like protein 6</v>
          </cell>
          <cell r="D17564">
            <v>0</v>
          </cell>
          <cell r="E17564">
            <v>0</v>
          </cell>
          <cell r="F17564">
            <v>0</v>
          </cell>
          <cell r="G17564">
            <v>-1.192721286</v>
          </cell>
          <cell r="H17564">
            <v>0</v>
          </cell>
          <cell r="I17564">
            <v>0</v>
          </cell>
          <cell r="J17564">
            <v>0</v>
          </cell>
          <cell r="K17564">
            <v>0</v>
          </cell>
        </row>
        <row r="17565">
          <cell r="A17565" t="str">
            <v>TRIAE_CS42_5DL_TGACv1_433797_AA1422290.1</v>
          </cell>
          <cell r="B17565" t="str">
            <v>PLA IIIA/PLP7, putative, expressed</v>
          </cell>
          <cell r="C17565" t="str">
            <v>PATATIN-like protein 6</v>
          </cell>
          <cell r="D17565">
            <v>0</v>
          </cell>
          <cell r="E17565">
            <v>0</v>
          </cell>
          <cell r="F17565">
            <v>0</v>
          </cell>
          <cell r="G17565">
            <v>1.984494193</v>
          </cell>
          <cell r="H17565">
            <v>0</v>
          </cell>
          <cell r="I17565">
            <v>0</v>
          </cell>
          <cell r="J17565">
            <v>0</v>
          </cell>
          <cell r="K17565">
            <v>0</v>
          </cell>
        </row>
        <row r="17566">
          <cell r="A17566" t="str">
            <v>TRIAE_CS42_5AL_TGACv1_380684_AA1257530.1</v>
          </cell>
          <cell r="B17566" t="str">
            <v>PLA IIIA/PLP7, putative, expressed</v>
          </cell>
          <cell r="C17566" t="str">
            <v>PATATIN-like protein 6</v>
          </cell>
          <cell r="D17566">
            <v>0</v>
          </cell>
          <cell r="E17566">
            <v>0</v>
          </cell>
          <cell r="F17566">
            <v>0</v>
          </cell>
          <cell r="G17566">
            <v>2.0085621690000002</v>
          </cell>
          <cell r="H17566">
            <v>0</v>
          </cell>
          <cell r="I17566">
            <v>0</v>
          </cell>
          <cell r="J17566">
            <v>0</v>
          </cell>
          <cell r="K17566">
            <v>0</v>
          </cell>
        </row>
        <row r="17567">
          <cell r="A17567" t="str">
            <v>TRIAE_CS42_5DS_TGACv1_456782_AA1477900.1</v>
          </cell>
          <cell r="B17567" t="str">
            <v>osmotin, putative, expressed</v>
          </cell>
          <cell r="C17567" t="str">
            <v>Pathogenesis-related thaumatin superfamily protein</v>
          </cell>
          <cell r="D17567">
            <v>-1.7562937430000001</v>
          </cell>
          <cell r="E17567">
            <v>-3.621204648</v>
          </cell>
          <cell r="F17567">
            <v>0</v>
          </cell>
          <cell r="G17567">
            <v>1.659837542</v>
          </cell>
          <cell r="H17567">
            <v>0</v>
          </cell>
          <cell r="I17567">
            <v>0</v>
          </cell>
          <cell r="J17567">
            <v>0</v>
          </cell>
          <cell r="K17567">
            <v>0</v>
          </cell>
        </row>
        <row r="17568">
          <cell r="A17568" t="str">
            <v>TRIAE_CS42_U_TGACv1_643161_AA2128240.1</v>
          </cell>
          <cell r="B17568" t="str">
            <v>thaumatin, putative, expressed</v>
          </cell>
          <cell r="C17568" t="str">
            <v>Pathogenesis-related thaumatin superfamily protein</v>
          </cell>
          <cell r="D17568">
            <v>-1.7112430329999999</v>
          </cell>
          <cell r="E17568">
            <v>-3.1063607339999999</v>
          </cell>
          <cell r="F17568">
            <v>0</v>
          </cell>
          <cell r="G17568">
            <v>0</v>
          </cell>
          <cell r="H17568">
            <v>0</v>
          </cell>
          <cell r="I17568">
            <v>0</v>
          </cell>
          <cell r="J17568">
            <v>0</v>
          </cell>
          <cell r="K17568">
            <v>0</v>
          </cell>
        </row>
        <row r="17569">
          <cell r="A17569" t="str">
            <v>TRIAE_CS42_5AS_TGACv1_393516_AA1273510.1</v>
          </cell>
          <cell r="B17569" t="str">
            <v>thaumatin, putative, expressed</v>
          </cell>
          <cell r="C17569" t="str">
            <v>Pathogenesis-related thaumatin superfamily protein</v>
          </cell>
          <cell r="D17569">
            <v>-1.6790608309999999</v>
          </cell>
          <cell r="E17569">
            <v>-3.0741976709999999</v>
          </cell>
          <cell r="F17569">
            <v>0</v>
          </cell>
          <cell r="G17569">
            <v>0</v>
          </cell>
          <cell r="H17569">
            <v>0</v>
          </cell>
          <cell r="I17569">
            <v>0</v>
          </cell>
          <cell r="J17569">
            <v>0</v>
          </cell>
          <cell r="K17569">
            <v>0</v>
          </cell>
        </row>
        <row r="17570">
          <cell r="A17570" t="str">
            <v>TRIAE_CS42_4DS_TGACv1_361901_AA1174080.1</v>
          </cell>
          <cell r="B17570" t="str">
            <v>thaumatin, putative, expressed</v>
          </cell>
          <cell r="C17570" t="str">
            <v>Pathogenesis-related thaumatin superfamily protein</v>
          </cell>
          <cell r="D17570">
            <v>0</v>
          </cell>
          <cell r="E17570">
            <v>-3.1165516819999999</v>
          </cell>
          <cell r="F17570">
            <v>4.0479292400000002</v>
          </cell>
          <cell r="G17570">
            <v>2.8033499079999999</v>
          </cell>
          <cell r="H17570">
            <v>0</v>
          </cell>
          <cell r="I17570">
            <v>0</v>
          </cell>
          <cell r="J17570">
            <v>0</v>
          </cell>
          <cell r="K17570">
            <v>2.2840531670000002</v>
          </cell>
        </row>
        <row r="17571">
          <cell r="A17571" t="str">
            <v>TRIAE_CS42_5BS_TGACv1_423362_AA1375080.1</v>
          </cell>
          <cell r="B17571" t="str">
            <v>thaumatin, putative, expressed</v>
          </cell>
          <cell r="C17571" t="str">
            <v>Pathogenesis-related thaumatin superfamily protein</v>
          </cell>
          <cell r="D17571">
            <v>0</v>
          </cell>
          <cell r="E17571">
            <v>-2.8964338949999999</v>
          </cell>
          <cell r="F17571">
            <v>0</v>
          </cell>
          <cell r="G17571">
            <v>0</v>
          </cell>
          <cell r="H17571">
            <v>0</v>
          </cell>
          <cell r="I17571">
            <v>0</v>
          </cell>
          <cell r="J17571">
            <v>0</v>
          </cell>
          <cell r="K17571">
            <v>0</v>
          </cell>
        </row>
        <row r="17572">
          <cell r="A17572" t="str">
            <v>TRIAE_CS42_4AL_TGACv1_288506_AA0950470.1</v>
          </cell>
          <cell r="B17572" t="str">
            <v>thaumatin, putative, expressed</v>
          </cell>
          <cell r="C17572" t="str">
            <v>Pathogenesis-related thaumatin superfamily protein</v>
          </cell>
          <cell r="D17572">
            <v>0</v>
          </cell>
          <cell r="E17572">
            <v>-2.2585545900000001</v>
          </cell>
          <cell r="F17572">
            <v>0</v>
          </cell>
          <cell r="G17572">
            <v>0</v>
          </cell>
          <cell r="H17572">
            <v>0</v>
          </cell>
          <cell r="I17572">
            <v>0</v>
          </cell>
          <cell r="J17572">
            <v>0</v>
          </cell>
          <cell r="K17572">
            <v>0</v>
          </cell>
        </row>
        <row r="17573">
          <cell r="A17573" t="str">
            <v>TRIAE_CS42_4AS_TGACv1_307809_AA1023600.1</v>
          </cell>
          <cell r="B17573" t="str">
            <v>thaumatin, putative, expressed</v>
          </cell>
          <cell r="C17573" t="str">
            <v>Pathogenesis-related thaumatin superfamily protein</v>
          </cell>
          <cell r="D17573">
            <v>0</v>
          </cell>
          <cell r="E17573">
            <v>-2.2585545900000001</v>
          </cell>
          <cell r="F17573">
            <v>0</v>
          </cell>
          <cell r="G17573">
            <v>0</v>
          </cell>
          <cell r="H17573">
            <v>0</v>
          </cell>
          <cell r="I17573">
            <v>0</v>
          </cell>
          <cell r="J17573">
            <v>0</v>
          </cell>
          <cell r="K17573">
            <v>0</v>
          </cell>
        </row>
        <row r="17574">
          <cell r="A17574" t="str">
            <v>TRIAE_CS42_4DL_TGACv1_342835_AA1123230.1</v>
          </cell>
          <cell r="B17574" t="str">
            <v>thaumatin, putative, expressed</v>
          </cell>
          <cell r="C17574" t="str">
            <v>Pathogenesis-related thaumatin superfamily protein</v>
          </cell>
          <cell r="D17574">
            <v>0</v>
          </cell>
          <cell r="E17574">
            <v>-2.2110811080000001</v>
          </cell>
          <cell r="F17574">
            <v>0</v>
          </cell>
          <cell r="G17574">
            <v>0</v>
          </cell>
          <cell r="H17574">
            <v>0</v>
          </cell>
          <cell r="I17574">
            <v>0</v>
          </cell>
          <cell r="J17574">
            <v>0</v>
          </cell>
          <cell r="K17574">
            <v>0</v>
          </cell>
        </row>
        <row r="17575">
          <cell r="A17575" t="str">
            <v>TRIAE_CS42_5AL_TGACv1_375072_AA1215380.1</v>
          </cell>
          <cell r="B17575" t="str">
            <v>thaumatin, putative, expressed</v>
          </cell>
          <cell r="C17575" t="str">
            <v>Pathogenesis-related thaumatin superfamily protein</v>
          </cell>
          <cell r="D17575">
            <v>0</v>
          </cell>
          <cell r="E17575">
            <v>1.648057975</v>
          </cell>
          <cell r="F17575">
            <v>0</v>
          </cell>
          <cell r="G17575">
            <v>3.1466829199999999</v>
          </cell>
          <cell r="H17575">
            <v>0</v>
          </cell>
          <cell r="I17575">
            <v>0</v>
          </cell>
          <cell r="J17575">
            <v>0</v>
          </cell>
          <cell r="K17575">
            <v>1.329454285</v>
          </cell>
        </row>
        <row r="17576">
          <cell r="A17576" t="str">
            <v>TRIAE_CS42_4DS_TGACv1_361309_AA1165490.1</v>
          </cell>
          <cell r="B17576" t="str">
            <v>thaumatin, putative, expressed</v>
          </cell>
          <cell r="C17576" t="str">
            <v>Pathogenesis-related thaumatin superfamily protein</v>
          </cell>
          <cell r="D17576">
            <v>0</v>
          </cell>
          <cell r="E17576">
            <v>1.998909219</v>
          </cell>
          <cell r="F17576">
            <v>0</v>
          </cell>
          <cell r="G17576">
            <v>0</v>
          </cell>
          <cell r="H17576">
            <v>0</v>
          </cell>
          <cell r="I17576">
            <v>0</v>
          </cell>
          <cell r="J17576">
            <v>0</v>
          </cell>
          <cell r="K17576">
            <v>2.9984328960000002</v>
          </cell>
        </row>
        <row r="17577">
          <cell r="A17577" t="str">
            <v>TRIAE_CS42_1DS_TGACv1_080383_AA0247130.1</v>
          </cell>
          <cell r="B17577" t="str">
            <v>thaumatin, putative, expressed</v>
          </cell>
          <cell r="C17577" t="str">
            <v>Pathogenesis-related thaumatin superfamily protein</v>
          </cell>
          <cell r="D17577">
            <v>0</v>
          </cell>
          <cell r="E17577">
            <v>0</v>
          </cell>
          <cell r="F17577">
            <v>0</v>
          </cell>
          <cell r="G17577">
            <v>0</v>
          </cell>
          <cell r="H17577">
            <v>0</v>
          </cell>
          <cell r="I17577">
            <v>1.061324969</v>
          </cell>
          <cell r="J17577">
            <v>0</v>
          </cell>
          <cell r="K17577">
            <v>0</v>
          </cell>
        </row>
        <row r="17578">
          <cell r="A17578" t="str">
            <v>TRIAE_CS42_4AL_TGACv1_288356_AA0946210.1</v>
          </cell>
          <cell r="B17578" t="str">
            <v>thaumatin family domain containing protein, expressed</v>
          </cell>
          <cell r="C17578" t="str">
            <v>Pathogenesis-related thaumatin superfamily protein</v>
          </cell>
          <cell r="D17578">
            <v>0</v>
          </cell>
          <cell r="E17578">
            <v>0</v>
          </cell>
          <cell r="F17578">
            <v>0</v>
          </cell>
          <cell r="G17578">
            <v>0</v>
          </cell>
          <cell r="H17578">
            <v>0</v>
          </cell>
          <cell r="I17578">
            <v>1.2566971039999999</v>
          </cell>
          <cell r="J17578">
            <v>0</v>
          </cell>
          <cell r="K17578">
            <v>-2.8602536660000002</v>
          </cell>
        </row>
        <row r="17579">
          <cell r="A17579" t="str">
            <v>TRIAE_CS42_4BS_TGACv1_328747_AA1092910.1</v>
          </cell>
          <cell r="B17579" t="str">
            <v>thaumatin family domain containing protein, expressed</v>
          </cell>
          <cell r="C17579" t="str">
            <v>Pathogenesis-related thaumatin superfamily protein</v>
          </cell>
          <cell r="D17579">
            <v>0</v>
          </cell>
          <cell r="E17579">
            <v>0</v>
          </cell>
          <cell r="F17579">
            <v>0</v>
          </cell>
          <cell r="G17579">
            <v>0</v>
          </cell>
          <cell r="H17579">
            <v>0</v>
          </cell>
          <cell r="I17579">
            <v>1.2566971039999999</v>
          </cell>
          <cell r="J17579">
            <v>0</v>
          </cell>
          <cell r="K17579">
            <v>-2.8602536660000002</v>
          </cell>
        </row>
        <row r="17580">
          <cell r="A17580" t="str">
            <v>TRIAE_CS42_4DS_TGACv1_361159_AA1162190.1</v>
          </cell>
          <cell r="B17580" t="str">
            <v>thaumatin family domain containing protein, expressed</v>
          </cell>
          <cell r="C17580" t="str">
            <v>Pathogenesis-related thaumatin superfamily protein</v>
          </cell>
          <cell r="D17580">
            <v>0</v>
          </cell>
          <cell r="E17580">
            <v>0</v>
          </cell>
          <cell r="F17580">
            <v>0</v>
          </cell>
          <cell r="G17580">
            <v>0</v>
          </cell>
          <cell r="H17580">
            <v>0</v>
          </cell>
          <cell r="I17580">
            <v>1.2566971039999999</v>
          </cell>
          <cell r="J17580">
            <v>0</v>
          </cell>
          <cell r="K17580">
            <v>-2.8602536660000002</v>
          </cell>
        </row>
        <row r="17581">
          <cell r="A17581" t="str">
            <v>TRIAE_CS42_5BS_TGACv1_424451_AA1389850.1</v>
          </cell>
          <cell r="B17581" t="str">
            <v>thaumatin, putative, expressed</v>
          </cell>
          <cell r="C17581" t="str">
            <v>Pathogenesis-related thaumatin superfamily protein</v>
          </cell>
          <cell r="D17581">
            <v>0</v>
          </cell>
          <cell r="E17581">
            <v>0</v>
          </cell>
          <cell r="F17581">
            <v>0</v>
          </cell>
          <cell r="G17581">
            <v>0</v>
          </cell>
          <cell r="H17581">
            <v>0</v>
          </cell>
          <cell r="I17581">
            <v>2.115434526</v>
          </cell>
          <cell r="J17581">
            <v>0</v>
          </cell>
          <cell r="K17581">
            <v>2.5355092680000002</v>
          </cell>
        </row>
        <row r="17582">
          <cell r="A17582" t="str">
            <v>TRIAE_CS42_U_TGACv1_643161_AA2128250.1</v>
          </cell>
          <cell r="B17582" t="str">
            <v>thaumatin, putative, expressed</v>
          </cell>
          <cell r="C17582" t="str">
            <v>Pathogenesis-related thaumatin superfamily protein</v>
          </cell>
          <cell r="D17582">
            <v>0</v>
          </cell>
          <cell r="E17582">
            <v>0</v>
          </cell>
          <cell r="F17582">
            <v>0</v>
          </cell>
          <cell r="G17582">
            <v>0</v>
          </cell>
          <cell r="H17582">
            <v>0</v>
          </cell>
          <cell r="I17582">
            <v>2.2448606309999999</v>
          </cell>
          <cell r="J17582">
            <v>0</v>
          </cell>
          <cell r="K17582">
            <v>2.2296591459999999</v>
          </cell>
        </row>
        <row r="17583">
          <cell r="A17583" t="str">
            <v>TRIAE_CS42_5AS_TGACv1_393516_AA1273520.1</v>
          </cell>
          <cell r="B17583" t="str">
            <v>thaumatin, putative, expressed</v>
          </cell>
          <cell r="C17583" t="str">
            <v>Pathogenesis-related thaumatin superfamily protein</v>
          </cell>
          <cell r="D17583">
            <v>0</v>
          </cell>
          <cell r="E17583">
            <v>0</v>
          </cell>
          <cell r="F17583">
            <v>0</v>
          </cell>
          <cell r="G17583">
            <v>0</v>
          </cell>
          <cell r="H17583">
            <v>0</v>
          </cell>
          <cell r="I17583">
            <v>2.2448606309999999</v>
          </cell>
          <cell r="J17583">
            <v>0</v>
          </cell>
          <cell r="K17583">
            <v>2.234540263</v>
          </cell>
        </row>
        <row r="17584">
          <cell r="A17584" t="str">
            <v>TRIAE_CS42_5BS_TGACv1_423362_AA1375070.1</v>
          </cell>
          <cell r="B17584" t="str">
            <v>thaumatin, putative, expressed</v>
          </cell>
          <cell r="C17584" t="str">
            <v>Pathogenesis-related thaumatin superfamily protein</v>
          </cell>
          <cell r="D17584">
            <v>0</v>
          </cell>
          <cell r="E17584">
            <v>0</v>
          </cell>
          <cell r="F17584">
            <v>0</v>
          </cell>
          <cell r="G17584">
            <v>0</v>
          </cell>
          <cell r="H17584">
            <v>0</v>
          </cell>
          <cell r="I17584">
            <v>2.2448606309999999</v>
          </cell>
          <cell r="J17584">
            <v>0</v>
          </cell>
          <cell r="K17584">
            <v>2.234540263</v>
          </cell>
        </row>
        <row r="17585">
          <cell r="A17585" t="str">
            <v>TRIAE_CS42_5AL_TGACv1_376152_AA1232870.1</v>
          </cell>
          <cell r="B17585" t="str">
            <v>thaumatin, putative, expressed</v>
          </cell>
          <cell r="C17585" t="str">
            <v>Pathogenesis-related thaumatin superfamily protein</v>
          </cell>
          <cell r="D17585">
            <v>0</v>
          </cell>
          <cell r="E17585">
            <v>0</v>
          </cell>
          <cell r="F17585">
            <v>0</v>
          </cell>
          <cell r="G17585">
            <v>0</v>
          </cell>
          <cell r="H17585">
            <v>0</v>
          </cell>
          <cell r="I17585">
            <v>0</v>
          </cell>
          <cell r="J17585">
            <v>0</v>
          </cell>
          <cell r="K17585">
            <v>-7.1365025119999999</v>
          </cell>
        </row>
        <row r="17586">
          <cell r="A17586" t="str">
            <v>TRIAE_CS42_5BL_TGACv1_405872_AA1336820.1</v>
          </cell>
          <cell r="B17586" t="str">
            <v>thaumatin, putative, expressed</v>
          </cell>
          <cell r="C17586" t="str">
            <v>Pathogenesis-related thaumatin superfamily protein</v>
          </cell>
          <cell r="D17586">
            <v>0</v>
          </cell>
          <cell r="E17586">
            <v>0</v>
          </cell>
          <cell r="F17586">
            <v>0</v>
          </cell>
          <cell r="G17586">
            <v>0</v>
          </cell>
          <cell r="H17586">
            <v>0</v>
          </cell>
          <cell r="I17586">
            <v>0</v>
          </cell>
          <cell r="J17586">
            <v>0</v>
          </cell>
          <cell r="K17586">
            <v>-7.085702135</v>
          </cell>
        </row>
        <row r="17587">
          <cell r="A17587" t="str">
            <v>TRIAE_CS42_5DL_TGACv1_433398_AA1411970.1</v>
          </cell>
          <cell r="B17587" t="str">
            <v>thaumatin, putative, expressed</v>
          </cell>
          <cell r="C17587" t="str">
            <v>Pathogenesis-related thaumatin superfamily protein</v>
          </cell>
          <cell r="D17587">
            <v>0</v>
          </cell>
          <cell r="E17587">
            <v>0</v>
          </cell>
          <cell r="F17587">
            <v>0</v>
          </cell>
          <cell r="G17587">
            <v>0</v>
          </cell>
          <cell r="H17587">
            <v>0</v>
          </cell>
          <cell r="I17587">
            <v>0</v>
          </cell>
          <cell r="J17587">
            <v>0</v>
          </cell>
          <cell r="K17587">
            <v>-7.085702135</v>
          </cell>
        </row>
        <row r="17588">
          <cell r="A17588" t="str">
            <v>TRIAE_CS42_5AS_TGACv1_392951_AA1266690.1</v>
          </cell>
          <cell r="B17588" t="str">
            <v>thaumatin family domain containing protein, expressed</v>
          </cell>
          <cell r="C17588" t="str">
            <v>Pathogenesis-related thaumatin superfamily protein</v>
          </cell>
          <cell r="D17588">
            <v>0</v>
          </cell>
          <cell r="E17588">
            <v>0</v>
          </cell>
          <cell r="F17588">
            <v>0</v>
          </cell>
          <cell r="G17588">
            <v>0</v>
          </cell>
          <cell r="H17588">
            <v>0</v>
          </cell>
          <cell r="I17588">
            <v>0</v>
          </cell>
          <cell r="J17588">
            <v>0</v>
          </cell>
          <cell r="K17588">
            <v>-2.764869778</v>
          </cell>
        </row>
        <row r="17589">
          <cell r="A17589" t="str">
            <v>TRIAE_CS42_5BS_TGACv1_423341_AA1374720.1</v>
          </cell>
          <cell r="B17589" t="str">
            <v>thaumatin family domain containing protein, expressed</v>
          </cell>
          <cell r="C17589" t="str">
            <v>Pathogenesis-related thaumatin superfamily protein</v>
          </cell>
          <cell r="D17589">
            <v>0</v>
          </cell>
          <cell r="E17589">
            <v>0</v>
          </cell>
          <cell r="F17589">
            <v>0</v>
          </cell>
          <cell r="G17589">
            <v>0</v>
          </cell>
          <cell r="H17589">
            <v>0</v>
          </cell>
          <cell r="I17589">
            <v>0</v>
          </cell>
          <cell r="J17589">
            <v>0</v>
          </cell>
          <cell r="K17589">
            <v>-2.7215179040000002</v>
          </cell>
        </row>
        <row r="17590">
          <cell r="A17590" t="str">
            <v>TRIAE_CS42_5DS_TGACv1_458196_AA1492660.1</v>
          </cell>
          <cell r="B17590" t="str">
            <v>thaumatin family domain containing protein, expressed</v>
          </cell>
          <cell r="C17590" t="str">
            <v>Pathogenesis-related thaumatin superfamily protein</v>
          </cell>
          <cell r="D17590">
            <v>0</v>
          </cell>
          <cell r="E17590">
            <v>0</v>
          </cell>
          <cell r="F17590">
            <v>0</v>
          </cell>
          <cell r="G17590">
            <v>0</v>
          </cell>
          <cell r="H17590">
            <v>0</v>
          </cell>
          <cell r="I17590">
            <v>0</v>
          </cell>
          <cell r="J17590">
            <v>0</v>
          </cell>
          <cell r="K17590">
            <v>-2.7215179040000002</v>
          </cell>
        </row>
        <row r="17591">
          <cell r="A17591" t="str">
            <v>TRIAE_CS42_1AS_TGACv1_019041_AA0058670.1</v>
          </cell>
          <cell r="B17591" t="str">
            <v>thaumatin, putative, expressed</v>
          </cell>
          <cell r="C17591" t="str">
            <v>Pathogenesis-related thaumatin superfamily protein</v>
          </cell>
          <cell r="D17591">
            <v>0</v>
          </cell>
          <cell r="E17591">
            <v>0</v>
          </cell>
          <cell r="F17591">
            <v>0</v>
          </cell>
          <cell r="G17591">
            <v>0</v>
          </cell>
          <cell r="H17591">
            <v>0</v>
          </cell>
          <cell r="I17591">
            <v>0</v>
          </cell>
          <cell r="J17591">
            <v>0</v>
          </cell>
          <cell r="K17591">
            <v>-2.0083253409999999</v>
          </cell>
        </row>
        <row r="17592">
          <cell r="A17592" t="str">
            <v>TRIAE_CS42_1BS_TGACv1_049731_AA0160570.1</v>
          </cell>
          <cell r="B17592" t="str">
            <v>thaumatin, putative, expressed</v>
          </cell>
          <cell r="C17592" t="str">
            <v>Pathogenesis-related thaumatin superfamily protein</v>
          </cell>
          <cell r="D17592">
            <v>0</v>
          </cell>
          <cell r="E17592">
            <v>0</v>
          </cell>
          <cell r="F17592">
            <v>0</v>
          </cell>
          <cell r="G17592">
            <v>0</v>
          </cell>
          <cell r="H17592">
            <v>0</v>
          </cell>
          <cell r="I17592">
            <v>0</v>
          </cell>
          <cell r="J17592">
            <v>0</v>
          </cell>
          <cell r="K17592">
            <v>-2.0083253409999999</v>
          </cell>
        </row>
        <row r="17593">
          <cell r="A17593" t="str">
            <v>TRIAE_CS42_2DS_TGACv1_177888_AA0586700.2</v>
          </cell>
          <cell r="B17593" t="str">
            <v>thaumatin-like protein 1 precursor, putative, expressed</v>
          </cell>
          <cell r="C17593" t="str">
            <v>Pathogenesis-related thaumatin superfamily protein</v>
          </cell>
          <cell r="D17593">
            <v>0</v>
          </cell>
          <cell r="E17593">
            <v>0</v>
          </cell>
          <cell r="F17593">
            <v>0</v>
          </cell>
          <cell r="G17593">
            <v>0</v>
          </cell>
          <cell r="H17593">
            <v>0</v>
          </cell>
          <cell r="I17593">
            <v>0</v>
          </cell>
          <cell r="J17593">
            <v>0</v>
          </cell>
          <cell r="K17593">
            <v>-1.9858845199999999</v>
          </cell>
        </row>
        <row r="17594">
          <cell r="A17594" t="str">
            <v>TRIAE_CS42_2BS_TGACv1_146270_AA0460910.1</v>
          </cell>
          <cell r="B17594" t="str">
            <v>thaumatin-like protein 1 precursor, putative, expressed</v>
          </cell>
          <cell r="C17594" t="str">
            <v>Pathogenesis-related thaumatin superfamily protein</v>
          </cell>
          <cell r="D17594">
            <v>0</v>
          </cell>
          <cell r="E17594">
            <v>0</v>
          </cell>
          <cell r="F17594">
            <v>0</v>
          </cell>
          <cell r="G17594">
            <v>0</v>
          </cell>
          <cell r="H17594">
            <v>0</v>
          </cell>
          <cell r="I17594">
            <v>0</v>
          </cell>
          <cell r="J17594">
            <v>0</v>
          </cell>
          <cell r="K17594">
            <v>-1.952845382</v>
          </cell>
        </row>
        <row r="17595">
          <cell r="A17595" t="str">
            <v>TRIAE_CS42_2AS_TGACv1_112200_AA0332990.1</v>
          </cell>
          <cell r="B17595" t="str">
            <v>thaumatin-like protein 1 precursor, putative, expressed</v>
          </cell>
          <cell r="C17595" t="str">
            <v>Pathogenesis-related thaumatin superfamily protein</v>
          </cell>
          <cell r="D17595">
            <v>0</v>
          </cell>
          <cell r="E17595">
            <v>0</v>
          </cell>
          <cell r="F17595">
            <v>0</v>
          </cell>
          <cell r="G17595">
            <v>0</v>
          </cell>
          <cell r="H17595">
            <v>0</v>
          </cell>
          <cell r="I17595">
            <v>0</v>
          </cell>
          <cell r="J17595">
            <v>0</v>
          </cell>
          <cell r="K17595">
            <v>-1.874257796</v>
          </cell>
        </row>
        <row r="17596">
          <cell r="A17596" t="str">
            <v>TRIAE_CS42_6AS_TGACv1_485949_AA1554600.1</v>
          </cell>
          <cell r="B17596" t="str">
            <v>thaumatin, putative, expressed</v>
          </cell>
          <cell r="C17596" t="str">
            <v>Pathogenesis-related thaumatin superfamily protein</v>
          </cell>
          <cell r="D17596">
            <v>0</v>
          </cell>
          <cell r="E17596">
            <v>0</v>
          </cell>
          <cell r="F17596">
            <v>0</v>
          </cell>
          <cell r="G17596">
            <v>0</v>
          </cell>
          <cell r="H17596">
            <v>0</v>
          </cell>
          <cell r="I17596">
            <v>0</v>
          </cell>
          <cell r="J17596">
            <v>0</v>
          </cell>
          <cell r="K17596">
            <v>-1.807105682</v>
          </cell>
        </row>
        <row r="17597">
          <cell r="A17597" t="str">
            <v>TRIAE_CS42_6BS_TGACv1_513314_AA1638010.1</v>
          </cell>
          <cell r="B17597" t="str">
            <v>thaumatin, putative, expressed</v>
          </cell>
          <cell r="C17597" t="str">
            <v>Pathogenesis-related thaumatin superfamily protein</v>
          </cell>
          <cell r="D17597">
            <v>0</v>
          </cell>
          <cell r="E17597">
            <v>0</v>
          </cell>
          <cell r="F17597">
            <v>0</v>
          </cell>
          <cell r="G17597">
            <v>0</v>
          </cell>
          <cell r="H17597">
            <v>0</v>
          </cell>
          <cell r="I17597">
            <v>0</v>
          </cell>
          <cell r="J17597">
            <v>0</v>
          </cell>
          <cell r="K17597">
            <v>-1.762734319</v>
          </cell>
        </row>
        <row r="17598">
          <cell r="A17598" t="str">
            <v>TRIAE_CS42_6DS_TGACv1_542678_AA1727210.1</v>
          </cell>
          <cell r="B17598" t="str">
            <v>thaumatin, putative, expressed</v>
          </cell>
          <cell r="C17598" t="str">
            <v>Pathogenesis-related thaumatin superfamily protein</v>
          </cell>
          <cell r="D17598">
            <v>0</v>
          </cell>
          <cell r="E17598">
            <v>0</v>
          </cell>
          <cell r="F17598">
            <v>0</v>
          </cell>
          <cell r="G17598">
            <v>0</v>
          </cell>
          <cell r="H17598">
            <v>0</v>
          </cell>
          <cell r="I17598">
            <v>0</v>
          </cell>
          <cell r="J17598">
            <v>0</v>
          </cell>
          <cell r="K17598">
            <v>-1.762734319</v>
          </cell>
        </row>
        <row r="17599">
          <cell r="A17599" t="str">
            <v>TRIAE_CS42_2AL_TGACv1_095724_AA0314040.1</v>
          </cell>
          <cell r="B17599" t="str">
            <v>thaumatin, putative, expressed</v>
          </cell>
          <cell r="C17599" t="str">
            <v>Pathogenesis-related thaumatin superfamily protein</v>
          </cell>
          <cell r="D17599">
            <v>0</v>
          </cell>
          <cell r="E17599">
            <v>0</v>
          </cell>
          <cell r="F17599">
            <v>0</v>
          </cell>
          <cell r="G17599">
            <v>0</v>
          </cell>
          <cell r="H17599">
            <v>0</v>
          </cell>
          <cell r="I17599">
            <v>0</v>
          </cell>
          <cell r="J17599">
            <v>0</v>
          </cell>
          <cell r="K17599">
            <v>-1.2919149619999999</v>
          </cell>
        </row>
        <row r="17600">
          <cell r="A17600" t="str">
            <v>TRIAE_CS42_2DL_TGACv1_159240_AA0535210.1</v>
          </cell>
          <cell r="B17600" t="str">
            <v>thaumatin, putative, expressed</v>
          </cell>
          <cell r="C17600" t="str">
            <v>Pathogenesis-related thaumatin superfamily protein</v>
          </cell>
          <cell r="D17600">
            <v>0</v>
          </cell>
          <cell r="E17600">
            <v>0</v>
          </cell>
          <cell r="F17600">
            <v>0</v>
          </cell>
          <cell r="G17600">
            <v>0</v>
          </cell>
          <cell r="H17600">
            <v>0</v>
          </cell>
          <cell r="I17600">
            <v>0</v>
          </cell>
          <cell r="J17600">
            <v>0</v>
          </cell>
          <cell r="K17600">
            <v>-1.2357069970000001</v>
          </cell>
        </row>
        <row r="17601">
          <cell r="A17601" t="str">
            <v>TRIAE_CS42_4AL_TGACv1_291667_AA0995950.1</v>
          </cell>
          <cell r="B17601" t="str">
            <v>thaumatin, putative, expressed</v>
          </cell>
          <cell r="C17601" t="str">
            <v>Pathogenesis-related thaumatin superfamily protein</v>
          </cell>
          <cell r="D17601">
            <v>0</v>
          </cell>
          <cell r="E17601">
            <v>0</v>
          </cell>
          <cell r="F17601">
            <v>0</v>
          </cell>
          <cell r="G17601">
            <v>0</v>
          </cell>
          <cell r="H17601">
            <v>0</v>
          </cell>
          <cell r="I17601">
            <v>0</v>
          </cell>
          <cell r="J17601">
            <v>0</v>
          </cell>
          <cell r="K17601">
            <v>-1.2267401819999999</v>
          </cell>
        </row>
        <row r="17602">
          <cell r="A17602" t="str">
            <v>TRIAE_CS42_4BS_TGACv1_328342_AA1086500.1</v>
          </cell>
          <cell r="B17602" t="str">
            <v>thaumatin, putative, expressed</v>
          </cell>
          <cell r="C17602" t="str">
            <v>Pathogenesis-related thaumatin superfamily protein</v>
          </cell>
          <cell r="D17602">
            <v>0</v>
          </cell>
          <cell r="E17602">
            <v>0</v>
          </cell>
          <cell r="F17602">
            <v>0</v>
          </cell>
          <cell r="G17602">
            <v>0</v>
          </cell>
          <cell r="H17602">
            <v>0</v>
          </cell>
          <cell r="I17602">
            <v>0</v>
          </cell>
          <cell r="J17602">
            <v>0</v>
          </cell>
          <cell r="K17602">
            <v>-1.2267401819999999</v>
          </cell>
        </row>
        <row r="17603">
          <cell r="A17603" t="str">
            <v>TRIAE_CS42_4DS_TGACv1_361700_AA1171730.1</v>
          </cell>
          <cell r="B17603" t="str">
            <v>thaumatin, putative, expressed</v>
          </cell>
          <cell r="C17603" t="str">
            <v>Pathogenesis-related thaumatin superfamily protein</v>
          </cell>
          <cell r="D17603">
            <v>0</v>
          </cell>
          <cell r="E17603">
            <v>0</v>
          </cell>
          <cell r="F17603">
            <v>0</v>
          </cell>
          <cell r="G17603">
            <v>0</v>
          </cell>
          <cell r="H17603">
            <v>0</v>
          </cell>
          <cell r="I17603">
            <v>0</v>
          </cell>
          <cell r="J17603">
            <v>0</v>
          </cell>
          <cell r="K17603">
            <v>-1.2267401819999999</v>
          </cell>
        </row>
        <row r="17604">
          <cell r="A17604" t="str">
            <v>TRIAE_CS42_7DS_TGACv1_621534_AA2018690.1</v>
          </cell>
          <cell r="B17604" t="str">
            <v>thaumatin, putative, expressed</v>
          </cell>
          <cell r="C17604" t="str">
            <v>Pathogenesis-related thaumatin superfamily protein</v>
          </cell>
          <cell r="D17604">
            <v>0</v>
          </cell>
          <cell r="E17604">
            <v>0</v>
          </cell>
          <cell r="F17604">
            <v>0</v>
          </cell>
          <cell r="G17604">
            <v>0</v>
          </cell>
          <cell r="H17604">
            <v>0</v>
          </cell>
          <cell r="I17604">
            <v>0</v>
          </cell>
          <cell r="J17604">
            <v>0</v>
          </cell>
          <cell r="K17604">
            <v>-1.1387215310000001</v>
          </cell>
        </row>
        <row r="17605">
          <cell r="A17605" t="str">
            <v>TRIAE_CS42_7BS_TGACv1_592014_AA1928200.1</v>
          </cell>
          <cell r="B17605" t="str">
            <v>thaumatin, putative, expressed</v>
          </cell>
          <cell r="C17605" t="str">
            <v>Pathogenesis-related thaumatin superfamily protein</v>
          </cell>
          <cell r="D17605">
            <v>0</v>
          </cell>
          <cell r="E17605">
            <v>0</v>
          </cell>
          <cell r="F17605">
            <v>0</v>
          </cell>
          <cell r="G17605">
            <v>0</v>
          </cell>
          <cell r="H17605">
            <v>0</v>
          </cell>
          <cell r="I17605">
            <v>0</v>
          </cell>
          <cell r="J17605">
            <v>0</v>
          </cell>
          <cell r="K17605">
            <v>-1.122505987</v>
          </cell>
        </row>
        <row r="17606">
          <cell r="A17606" t="str">
            <v>TRIAE_CS42_U_TGACv1_642731_AA2122340.1</v>
          </cell>
          <cell r="B17606" t="str">
            <v>thaumatin, putative, expressed</v>
          </cell>
          <cell r="C17606" t="str">
            <v>Pathogenesis-related thaumatin superfamily protein</v>
          </cell>
          <cell r="D17606">
            <v>0</v>
          </cell>
          <cell r="E17606">
            <v>0</v>
          </cell>
          <cell r="F17606">
            <v>0</v>
          </cell>
          <cell r="G17606">
            <v>0</v>
          </cell>
          <cell r="H17606">
            <v>0</v>
          </cell>
          <cell r="I17606">
            <v>0</v>
          </cell>
          <cell r="J17606">
            <v>0</v>
          </cell>
          <cell r="K17606">
            <v>-1.122505987</v>
          </cell>
        </row>
        <row r="17607">
          <cell r="A17607" t="str">
            <v>TRIAE_CS42_5AS_TGACv1_395368_AA1282940.1</v>
          </cell>
          <cell r="B17607" t="str">
            <v>thaumatin, putative, expressed</v>
          </cell>
          <cell r="C17607" t="str">
            <v>Pathogenesis-related thaumatin superfamily protein</v>
          </cell>
          <cell r="D17607">
            <v>0</v>
          </cell>
          <cell r="E17607">
            <v>0</v>
          </cell>
          <cell r="F17607">
            <v>6.0260609699999996</v>
          </cell>
          <cell r="G17607">
            <v>6.2062854520000004</v>
          </cell>
          <cell r="H17607">
            <v>0</v>
          </cell>
          <cell r="I17607">
            <v>0</v>
          </cell>
          <cell r="J17607">
            <v>0</v>
          </cell>
          <cell r="K17607">
            <v>1.090767195</v>
          </cell>
        </row>
        <row r="17608">
          <cell r="A17608" t="str">
            <v>TRIAE_CS42_5BS_TGACv1_423362_AA1375120.1</v>
          </cell>
          <cell r="B17608" t="str">
            <v>thaumatin, putative, expressed</v>
          </cell>
          <cell r="C17608" t="str">
            <v>Pathogenesis-related thaumatin superfamily protein</v>
          </cell>
          <cell r="D17608">
            <v>0</v>
          </cell>
          <cell r="E17608">
            <v>0</v>
          </cell>
          <cell r="F17608">
            <v>6.0260609699999996</v>
          </cell>
          <cell r="G17608">
            <v>6.2062854520000004</v>
          </cell>
          <cell r="H17608">
            <v>0</v>
          </cell>
          <cell r="I17608">
            <v>0</v>
          </cell>
          <cell r="J17608">
            <v>0</v>
          </cell>
          <cell r="K17608">
            <v>1.090767195</v>
          </cell>
        </row>
        <row r="17609">
          <cell r="A17609" t="str">
            <v>TRIAE_CS42_7BL_TGACv1_579704_AA1909440.1</v>
          </cell>
          <cell r="B17609" t="str">
            <v>thaumatin, putative, expressed</v>
          </cell>
          <cell r="C17609" t="str">
            <v>Pathogenesis-related thaumatin superfamily protein</v>
          </cell>
          <cell r="D17609">
            <v>0</v>
          </cell>
          <cell r="E17609">
            <v>0</v>
          </cell>
          <cell r="F17609">
            <v>6.0260609699999996</v>
          </cell>
          <cell r="G17609">
            <v>6.2062854520000004</v>
          </cell>
          <cell r="H17609">
            <v>0</v>
          </cell>
          <cell r="I17609">
            <v>0</v>
          </cell>
          <cell r="J17609">
            <v>0</v>
          </cell>
          <cell r="K17609">
            <v>1.090767195</v>
          </cell>
        </row>
        <row r="17610">
          <cell r="A17610" t="str">
            <v>TRIAE_CS42_5DL_TGACv1_437565_AA1466680.1</v>
          </cell>
          <cell r="B17610" t="str">
            <v>thaumatin, putative, expressed</v>
          </cell>
          <cell r="C17610" t="str">
            <v>Pathogenesis-related thaumatin superfamily protein</v>
          </cell>
          <cell r="D17610">
            <v>0</v>
          </cell>
          <cell r="E17610">
            <v>0</v>
          </cell>
          <cell r="F17610">
            <v>0</v>
          </cell>
          <cell r="G17610">
            <v>1.4435411220000001</v>
          </cell>
          <cell r="H17610">
            <v>0</v>
          </cell>
          <cell r="I17610">
            <v>0</v>
          </cell>
          <cell r="J17610">
            <v>0</v>
          </cell>
          <cell r="K17610">
            <v>0</v>
          </cell>
        </row>
        <row r="17611">
          <cell r="A17611" t="str">
            <v>TRIAE_CS42_5BL_TGACv1_409006_AA1365180.1</v>
          </cell>
          <cell r="B17611" t="str">
            <v>thaumatin, putative, expressed</v>
          </cell>
          <cell r="C17611" t="str">
            <v>Pathogenesis-related thaumatin superfamily protein</v>
          </cell>
          <cell r="D17611">
            <v>0</v>
          </cell>
          <cell r="E17611">
            <v>0</v>
          </cell>
          <cell r="F17611">
            <v>0</v>
          </cell>
          <cell r="G17611">
            <v>1.4527035580000001</v>
          </cell>
          <cell r="H17611">
            <v>0</v>
          </cell>
          <cell r="I17611">
            <v>0</v>
          </cell>
          <cell r="J17611">
            <v>0</v>
          </cell>
          <cell r="K17611">
            <v>0</v>
          </cell>
        </row>
        <row r="17612">
          <cell r="A17612" t="str">
            <v>TRIAE_CS42_3AL_TGACv1_196186_AA0657980.1</v>
          </cell>
          <cell r="B17612" t="str">
            <v>pathogen-related protein, putative, expressed</v>
          </cell>
          <cell r="C17612" t="str">
            <v>Pathogen-related protein</v>
          </cell>
          <cell r="D17612">
            <v>0</v>
          </cell>
          <cell r="E17612">
            <v>2.116408716</v>
          </cell>
          <cell r="F17612">
            <v>0</v>
          </cell>
          <cell r="G17612">
            <v>0</v>
          </cell>
          <cell r="H17612">
            <v>0</v>
          </cell>
          <cell r="I17612">
            <v>1.356874811</v>
          </cell>
          <cell r="J17612">
            <v>0</v>
          </cell>
          <cell r="K17612">
            <v>1.6331682999999999</v>
          </cell>
        </row>
        <row r="17613">
          <cell r="A17613" t="str">
            <v>TRIAE_CS42_3B_TGACv1_221380_AA0738780.1</v>
          </cell>
          <cell r="B17613" t="str">
            <v>pathogen-related protein, putative, expressed</v>
          </cell>
          <cell r="C17613" t="str">
            <v>Pathogen-related protein</v>
          </cell>
          <cell r="D17613">
            <v>0</v>
          </cell>
          <cell r="E17613">
            <v>2.116408716</v>
          </cell>
          <cell r="F17613">
            <v>0</v>
          </cell>
          <cell r="G17613">
            <v>0</v>
          </cell>
          <cell r="H17613">
            <v>0</v>
          </cell>
          <cell r="I17613">
            <v>1.356874811</v>
          </cell>
          <cell r="J17613">
            <v>0</v>
          </cell>
          <cell r="K17613">
            <v>1.6331682999999999</v>
          </cell>
        </row>
        <row r="17614">
          <cell r="A17614" t="str">
            <v>TRIAE_CS42_3DL_TGACv1_253313_AA0894150.1</v>
          </cell>
          <cell r="B17614" t="str">
            <v>pathogen-related protein, putative, expressed</v>
          </cell>
          <cell r="C17614" t="str">
            <v>Pathogen-related protein</v>
          </cell>
          <cell r="D17614">
            <v>0</v>
          </cell>
          <cell r="E17614">
            <v>2.116408716</v>
          </cell>
          <cell r="F17614">
            <v>0</v>
          </cell>
          <cell r="G17614">
            <v>0</v>
          </cell>
          <cell r="H17614">
            <v>0</v>
          </cell>
          <cell r="I17614">
            <v>1.356874811</v>
          </cell>
          <cell r="J17614">
            <v>0</v>
          </cell>
          <cell r="K17614">
            <v>1.6331682999999999</v>
          </cell>
        </row>
        <row r="17615">
          <cell r="A17615" t="str">
            <v>TRIAE_CS42_3AS_TGACv1_213008_AA0704710.1</v>
          </cell>
          <cell r="B17615" t="str">
            <v>pathogen-related protein, putative, expressed</v>
          </cell>
          <cell r="C17615" t="str">
            <v>Pathogen-related protein</v>
          </cell>
          <cell r="D17615">
            <v>0</v>
          </cell>
          <cell r="E17615">
            <v>0</v>
          </cell>
          <cell r="F17615">
            <v>1.6764883799999999</v>
          </cell>
          <cell r="G17615">
            <v>1.6742539240000001</v>
          </cell>
          <cell r="H17615">
            <v>0</v>
          </cell>
          <cell r="I17615">
            <v>0</v>
          </cell>
          <cell r="J17615">
            <v>0</v>
          </cell>
          <cell r="K17615">
            <v>0</v>
          </cell>
        </row>
        <row r="17616">
          <cell r="A17616" t="str">
            <v>TRIAE_CS42_1AL_TGACv1_001423_AA0030310.1</v>
          </cell>
          <cell r="B17616" t="str">
            <v>pathogen-related protein, putative, expressed</v>
          </cell>
          <cell r="C17616" t="str">
            <v>Pathogen-related protein</v>
          </cell>
          <cell r="D17616">
            <v>0</v>
          </cell>
          <cell r="E17616">
            <v>0</v>
          </cell>
          <cell r="F17616">
            <v>1.703026597</v>
          </cell>
          <cell r="G17616">
            <v>1.968393675</v>
          </cell>
          <cell r="H17616">
            <v>0</v>
          </cell>
          <cell r="I17616">
            <v>0</v>
          </cell>
          <cell r="J17616">
            <v>0</v>
          </cell>
          <cell r="K17616">
            <v>0</v>
          </cell>
        </row>
        <row r="17617">
          <cell r="A17617" t="str">
            <v>TRIAE_CS42_1DL_TGACv1_061488_AA0196760.1</v>
          </cell>
          <cell r="B17617" t="str">
            <v>pathogen-related protein, putative, expressed</v>
          </cell>
          <cell r="C17617" t="str">
            <v>Pathogen-related protein</v>
          </cell>
          <cell r="D17617">
            <v>0</v>
          </cell>
          <cell r="E17617">
            <v>0</v>
          </cell>
          <cell r="F17617">
            <v>1.7047515950000001</v>
          </cell>
          <cell r="G17617">
            <v>1.9754756520000001</v>
          </cell>
          <cell r="H17617">
            <v>0</v>
          </cell>
          <cell r="I17617">
            <v>0</v>
          </cell>
          <cell r="J17617">
            <v>0</v>
          </cell>
          <cell r="K17617">
            <v>0</v>
          </cell>
        </row>
        <row r="17618">
          <cell r="A17618" t="str">
            <v>TRIAE_CS42_1BL_TGACv1_032601_AA0131890.1</v>
          </cell>
          <cell r="B17618" t="str">
            <v>pathogen-related protein, putative, expressed</v>
          </cell>
          <cell r="C17618" t="str">
            <v>Pathogen-related protein</v>
          </cell>
          <cell r="D17618">
            <v>0</v>
          </cell>
          <cell r="E17618">
            <v>0</v>
          </cell>
          <cell r="F17618">
            <v>1.7464615189999999</v>
          </cell>
          <cell r="G17618">
            <v>1.995256267</v>
          </cell>
          <cell r="H17618">
            <v>0</v>
          </cell>
          <cell r="I17618">
            <v>0</v>
          </cell>
          <cell r="J17618">
            <v>0</v>
          </cell>
          <cell r="K17618">
            <v>0</v>
          </cell>
        </row>
        <row r="17619">
          <cell r="A17619" t="str">
            <v>TRIAE_CS42_3AS_TGACv1_211476_AA0690520.2</v>
          </cell>
          <cell r="B17619" t="str">
            <v>pathogen-related protein, putative, expressed</v>
          </cell>
          <cell r="C17619" t="str">
            <v>Pathogen-related protein</v>
          </cell>
          <cell r="D17619">
            <v>0</v>
          </cell>
          <cell r="E17619">
            <v>0</v>
          </cell>
          <cell r="F17619">
            <v>0</v>
          </cell>
          <cell r="G17619">
            <v>-1.236620834</v>
          </cell>
          <cell r="H17619">
            <v>0</v>
          </cell>
          <cell r="I17619">
            <v>0</v>
          </cell>
          <cell r="J17619">
            <v>0</v>
          </cell>
          <cell r="K17619">
            <v>0</v>
          </cell>
        </row>
        <row r="17620">
          <cell r="A17620" t="str">
            <v>TRIAE_CS42_1AL_TGACv1_003007_AA0047080.1</v>
          </cell>
          <cell r="B17620" t="str">
            <v>acetyltransferase, GNAT family, putative, expressed</v>
          </cell>
          <cell r="C17620" t="str">
            <v>PAX-interacting protein 1</v>
          </cell>
          <cell r="D17620">
            <v>0</v>
          </cell>
          <cell r="E17620">
            <v>0</v>
          </cell>
          <cell r="F17620">
            <v>0</v>
          </cell>
          <cell r="G17620">
            <v>0</v>
          </cell>
          <cell r="H17620">
            <v>0</v>
          </cell>
          <cell r="I17620">
            <v>0</v>
          </cell>
          <cell r="J17620">
            <v>0</v>
          </cell>
          <cell r="K17620">
            <v>-1.6432329029999999</v>
          </cell>
        </row>
        <row r="17621">
          <cell r="A17621" t="str">
            <v>TRIAE_CS42_1BL_TGACv1_030276_AA0084880.1</v>
          </cell>
          <cell r="B17621" t="str">
            <v>acetyltransferase, GNAT family, putative, expressed</v>
          </cell>
          <cell r="C17621" t="str">
            <v>PAX-interacting protein 1</v>
          </cell>
          <cell r="D17621">
            <v>0</v>
          </cell>
          <cell r="E17621">
            <v>0</v>
          </cell>
          <cell r="F17621">
            <v>0</v>
          </cell>
          <cell r="G17621">
            <v>0</v>
          </cell>
          <cell r="H17621">
            <v>0</v>
          </cell>
          <cell r="I17621">
            <v>0</v>
          </cell>
          <cell r="J17621">
            <v>0</v>
          </cell>
          <cell r="K17621">
            <v>-1.6432329029999999</v>
          </cell>
        </row>
        <row r="17622">
          <cell r="A17622" t="str">
            <v>TRIAE_CS42_1DL_TGACv1_062506_AA0215560.1</v>
          </cell>
          <cell r="B17622" t="str">
            <v>acetyltransferase, GNAT family, putative, expressed</v>
          </cell>
          <cell r="C17622" t="str">
            <v>PAX-interacting protein 1</v>
          </cell>
          <cell r="D17622">
            <v>0</v>
          </cell>
          <cell r="E17622">
            <v>0</v>
          </cell>
          <cell r="F17622">
            <v>0</v>
          </cell>
          <cell r="G17622">
            <v>0</v>
          </cell>
          <cell r="H17622">
            <v>0</v>
          </cell>
          <cell r="I17622">
            <v>0</v>
          </cell>
          <cell r="J17622">
            <v>0</v>
          </cell>
          <cell r="K17622">
            <v>-1.6432329029999999</v>
          </cell>
        </row>
        <row r="17623">
          <cell r="A17623" t="str">
            <v>TRIAE_CS42_5AL_TGACv1_374484_AA1201380.1</v>
          </cell>
          <cell r="B17623" t="str">
            <v>proteasome subunit, putative, expressed</v>
          </cell>
          <cell r="C17623" t="str">
            <v>PCI domain-containing protein 2</v>
          </cell>
          <cell r="D17623">
            <v>-1.0626025729999999</v>
          </cell>
          <cell r="E17623">
            <v>0</v>
          </cell>
          <cell r="F17623">
            <v>0</v>
          </cell>
          <cell r="G17623">
            <v>0</v>
          </cell>
          <cell r="H17623">
            <v>0</v>
          </cell>
          <cell r="I17623">
            <v>0</v>
          </cell>
          <cell r="J17623">
            <v>0</v>
          </cell>
          <cell r="K17623">
            <v>0</v>
          </cell>
        </row>
        <row r="17624">
          <cell r="A17624" t="str">
            <v>TRIAE_CS42_5BL_TGACv1_407484_AA1357350.1</v>
          </cell>
          <cell r="B17624" t="str">
            <v>proteasome subunit, putative, expressed</v>
          </cell>
          <cell r="C17624" t="str">
            <v>PCI domain-containing protein 2</v>
          </cell>
          <cell r="D17624">
            <v>-1.0626025729999999</v>
          </cell>
          <cell r="E17624">
            <v>0</v>
          </cell>
          <cell r="F17624">
            <v>0</v>
          </cell>
          <cell r="G17624">
            <v>0</v>
          </cell>
          <cell r="H17624">
            <v>0</v>
          </cell>
          <cell r="I17624">
            <v>0</v>
          </cell>
          <cell r="J17624">
            <v>0</v>
          </cell>
          <cell r="K17624">
            <v>0</v>
          </cell>
        </row>
        <row r="17625">
          <cell r="A17625" t="str">
            <v>TRIAE_CS42_5DL_TGACv1_434879_AA1443050.1</v>
          </cell>
          <cell r="B17625" t="str">
            <v>proteasome subunit, putative, expressed</v>
          </cell>
          <cell r="C17625" t="str">
            <v>PCI domain-containing protein 2</v>
          </cell>
          <cell r="D17625">
            <v>-1.0626025729999999</v>
          </cell>
          <cell r="E17625">
            <v>0</v>
          </cell>
          <cell r="F17625">
            <v>0</v>
          </cell>
          <cell r="G17625">
            <v>0</v>
          </cell>
          <cell r="H17625">
            <v>0</v>
          </cell>
          <cell r="I17625">
            <v>0</v>
          </cell>
          <cell r="J17625">
            <v>0</v>
          </cell>
          <cell r="K17625">
            <v>0</v>
          </cell>
        </row>
        <row r="17626">
          <cell r="A17626" t="str">
            <v>TRIAE_CS42_1BL_TGACv1_032454_AA0130080.1</v>
          </cell>
          <cell r="B17626" t="str">
            <v>phosphatidylethanolamine-binding protein, putative, expressed</v>
          </cell>
          <cell r="C17626" t="str">
            <v>PEBP (phosphatidylethanolamine-binding protein) family protein</v>
          </cell>
          <cell r="D17626">
            <v>0</v>
          </cell>
          <cell r="E17626">
            <v>2.9605186300000002</v>
          </cell>
          <cell r="F17626">
            <v>0</v>
          </cell>
          <cell r="G17626">
            <v>7.0042793540000003</v>
          </cell>
          <cell r="H17626">
            <v>0</v>
          </cell>
          <cell r="I17626">
            <v>4.2465614860000001</v>
          </cell>
          <cell r="J17626">
            <v>0</v>
          </cell>
          <cell r="K17626">
            <v>8.0124356470000002</v>
          </cell>
        </row>
        <row r="17627">
          <cell r="A17627" t="str">
            <v>TRIAE_CS42_1DL_TGACv1_061177_AA0187930.1</v>
          </cell>
          <cell r="B17627" t="str">
            <v>phosphatidylethanolamine-binding protein, putative, expressed</v>
          </cell>
          <cell r="C17627" t="str">
            <v>PEBP (phosphatidylethanolamine-binding protein) family protein</v>
          </cell>
          <cell r="D17627">
            <v>0</v>
          </cell>
          <cell r="E17627">
            <v>3.0100079339999999</v>
          </cell>
          <cell r="F17627">
            <v>0</v>
          </cell>
          <cell r="G17627">
            <v>6.9706794590000003</v>
          </cell>
          <cell r="H17627">
            <v>0</v>
          </cell>
          <cell r="I17627">
            <v>0</v>
          </cell>
          <cell r="J17627">
            <v>0</v>
          </cell>
          <cell r="K17627">
            <v>6.7643401599999997</v>
          </cell>
        </row>
        <row r="17628">
          <cell r="A17628" t="str">
            <v>TRIAE_CS42_1AL_TGACv1_002675_AA0044370.2</v>
          </cell>
          <cell r="B17628" t="str">
            <v>phosphatidylethanolamine-binding protein, putative, expressed</v>
          </cell>
          <cell r="C17628" t="str">
            <v>PEBP (phosphatidylethanolamine-binding protein) family protein</v>
          </cell>
          <cell r="D17628">
            <v>0</v>
          </cell>
          <cell r="E17628">
            <v>0</v>
          </cell>
          <cell r="F17628">
            <v>0</v>
          </cell>
          <cell r="G17628">
            <v>0</v>
          </cell>
          <cell r="H17628">
            <v>0</v>
          </cell>
          <cell r="I17628">
            <v>0</v>
          </cell>
          <cell r="J17628">
            <v>0</v>
          </cell>
          <cell r="K17628">
            <v>6.7643401599999997</v>
          </cell>
        </row>
        <row r="17629">
          <cell r="A17629" t="str">
            <v>TRIAE_CS42_6AL_TGACv1_471003_AA1500560.1</v>
          </cell>
          <cell r="B17629" t="str">
            <v>retrotransposon protein, putative, unclassified, expressed</v>
          </cell>
          <cell r="C17629" t="str">
            <v>Pectate lyase</v>
          </cell>
          <cell r="D17629">
            <v>0</v>
          </cell>
          <cell r="E17629">
            <v>0</v>
          </cell>
          <cell r="F17629">
            <v>0</v>
          </cell>
          <cell r="G17629">
            <v>0</v>
          </cell>
          <cell r="H17629">
            <v>0</v>
          </cell>
          <cell r="I17629">
            <v>0</v>
          </cell>
          <cell r="J17629">
            <v>0</v>
          </cell>
          <cell r="K17629">
            <v>-1.1505007410000001</v>
          </cell>
        </row>
        <row r="17630">
          <cell r="A17630" t="str">
            <v>TRIAE_CS42_6AS_TGACv1_486519_AA1562140.3</v>
          </cell>
          <cell r="B17630" t="str">
            <v>retrotransposon protein, putative, unclassified, expressed</v>
          </cell>
          <cell r="C17630" t="str">
            <v>Pectate lyase</v>
          </cell>
          <cell r="D17630">
            <v>0</v>
          </cell>
          <cell r="E17630">
            <v>0</v>
          </cell>
          <cell r="F17630">
            <v>0</v>
          </cell>
          <cell r="G17630">
            <v>-1.2290267180000001</v>
          </cell>
          <cell r="H17630">
            <v>0</v>
          </cell>
          <cell r="I17630">
            <v>0</v>
          </cell>
          <cell r="J17630">
            <v>0</v>
          </cell>
          <cell r="K17630">
            <v>0</v>
          </cell>
        </row>
        <row r="17631">
          <cell r="A17631" t="str">
            <v>TRIAE_CS42_2DS_TGACv1_178275_AA0593720.2</v>
          </cell>
          <cell r="B17631" t="str">
            <v>pectate lyase precursor, putative, expressed</v>
          </cell>
          <cell r="C17631" t="str">
            <v>Pectate lyase family protein</v>
          </cell>
          <cell r="D17631">
            <v>0</v>
          </cell>
          <cell r="E17631">
            <v>-2.7015812100000001</v>
          </cell>
          <cell r="F17631">
            <v>0</v>
          </cell>
          <cell r="G17631">
            <v>0</v>
          </cell>
          <cell r="H17631">
            <v>0</v>
          </cell>
          <cell r="I17631">
            <v>0</v>
          </cell>
          <cell r="J17631">
            <v>0</v>
          </cell>
          <cell r="K17631">
            <v>0</v>
          </cell>
        </row>
        <row r="17632">
          <cell r="A17632" t="str">
            <v>TRIAE_CS42_6BS_TGACv1_514196_AA1656730.1</v>
          </cell>
          <cell r="B17632" t="str">
            <v>pectate lyase precursor, putative, expressed</v>
          </cell>
          <cell r="C17632" t="str">
            <v>Pectate lyase family protein</v>
          </cell>
          <cell r="D17632">
            <v>0</v>
          </cell>
          <cell r="E17632">
            <v>4.4561493790000002</v>
          </cell>
          <cell r="F17632">
            <v>2.6632619420000001</v>
          </cell>
          <cell r="G17632">
            <v>3.9124463020000002</v>
          </cell>
          <cell r="H17632">
            <v>0</v>
          </cell>
          <cell r="I17632">
            <v>2.0288041360000002</v>
          </cell>
          <cell r="J17632">
            <v>0</v>
          </cell>
          <cell r="K17632">
            <v>3.6091186849999999</v>
          </cell>
        </row>
        <row r="17633">
          <cell r="A17633" t="str">
            <v>TRIAE_CS42_6DS_TGACv1_543569_AA1741560.1</v>
          </cell>
          <cell r="B17633" t="str">
            <v>pectate lyase precursor, putative, expressed</v>
          </cell>
          <cell r="C17633" t="str">
            <v>Pectate lyase family protein</v>
          </cell>
          <cell r="D17633">
            <v>0</v>
          </cell>
          <cell r="E17633">
            <v>4.4561493790000002</v>
          </cell>
          <cell r="F17633">
            <v>2.6632619420000001</v>
          </cell>
          <cell r="G17633">
            <v>3.9124463020000002</v>
          </cell>
          <cell r="H17633">
            <v>0</v>
          </cell>
          <cell r="I17633">
            <v>2.0288041360000002</v>
          </cell>
          <cell r="J17633">
            <v>0</v>
          </cell>
          <cell r="K17633">
            <v>3.6091186849999999</v>
          </cell>
        </row>
        <row r="17634">
          <cell r="A17634" t="str">
            <v>TRIAE_CS42_1BL_TGACv1_032266_AA0127690.1</v>
          </cell>
          <cell r="B17634" t="str">
            <v>pectate lyase precursor, putative, expressed</v>
          </cell>
          <cell r="C17634" t="str">
            <v>Pectate lyase family protein</v>
          </cell>
          <cell r="D17634">
            <v>0</v>
          </cell>
          <cell r="E17634">
            <v>0</v>
          </cell>
          <cell r="F17634">
            <v>0</v>
          </cell>
          <cell r="G17634">
            <v>0</v>
          </cell>
          <cell r="H17634">
            <v>0</v>
          </cell>
          <cell r="I17634">
            <v>0</v>
          </cell>
          <cell r="J17634">
            <v>0</v>
          </cell>
          <cell r="K17634">
            <v>-1.684312464</v>
          </cell>
        </row>
        <row r="17635">
          <cell r="A17635" t="str">
            <v>TRIAE_CS42_1AL_TGACv1_000020_AA0000630.1</v>
          </cell>
          <cell r="B17635" t="str">
            <v>pectate lyase precursor, putative, expressed</v>
          </cell>
          <cell r="C17635" t="str">
            <v>Pectate lyase family protein</v>
          </cell>
          <cell r="D17635">
            <v>0</v>
          </cell>
          <cell r="E17635">
            <v>0</v>
          </cell>
          <cell r="F17635">
            <v>0</v>
          </cell>
          <cell r="G17635">
            <v>0</v>
          </cell>
          <cell r="H17635">
            <v>0</v>
          </cell>
          <cell r="I17635">
            <v>0</v>
          </cell>
          <cell r="J17635">
            <v>0</v>
          </cell>
          <cell r="K17635">
            <v>-1.5029248040000001</v>
          </cell>
        </row>
        <row r="17636">
          <cell r="A17636" t="str">
            <v>TRIAE_CS42_1DL_TGACv1_062759_AA0219480.1</v>
          </cell>
          <cell r="B17636" t="str">
            <v>pectate lyase precursor, putative, expressed</v>
          </cell>
          <cell r="C17636" t="str">
            <v>Pectate lyase family protein</v>
          </cell>
          <cell r="D17636">
            <v>0</v>
          </cell>
          <cell r="E17636">
            <v>0</v>
          </cell>
          <cell r="F17636">
            <v>0</v>
          </cell>
          <cell r="G17636">
            <v>0</v>
          </cell>
          <cell r="H17636">
            <v>0</v>
          </cell>
          <cell r="I17636">
            <v>0</v>
          </cell>
          <cell r="J17636">
            <v>0</v>
          </cell>
          <cell r="K17636">
            <v>-1.5029248040000001</v>
          </cell>
        </row>
        <row r="17637">
          <cell r="A17637" t="str">
            <v>TRIAE_CS42_2AS_TGACv1_113288_AA0354070.1</v>
          </cell>
          <cell r="B17637" t="str">
            <v>pectate lyase family protein, expressed</v>
          </cell>
          <cell r="C17637" t="str">
            <v>Pectate lyase family protein</v>
          </cell>
          <cell r="D17637">
            <v>0</v>
          </cell>
          <cell r="E17637">
            <v>0</v>
          </cell>
          <cell r="F17637">
            <v>0</v>
          </cell>
          <cell r="G17637">
            <v>0</v>
          </cell>
          <cell r="H17637">
            <v>0</v>
          </cell>
          <cell r="I17637">
            <v>0</v>
          </cell>
          <cell r="J17637">
            <v>0</v>
          </cell>
          <cell r="K17637">
            <v>-1.217045776</v>
          </cell>
        </row>
        <row r="17638">
          <cell r="A17638" t="str">
            <v>TRIAE_CS42_2DS_TGACv1_177370_AA0574780.1</v>
          </cell>
          <cell r="B17638" t="str">
            <v>pectate lyase family protein, expressed</v>
          </cell>
          <cell r="C17638" t="str">
            <v>Pectate lyase family protein</v>
          </cell>
          <cell r="D17638">
            <v>0</v>
          </cell>
          <cell r="E17638">
            <v>0</v>
          </cell>
          <cell r="F17638">
            <v>0</v>
          </cell>
          <cell r="G17638">
            <v>0</v>
          </cell>
          <cell r="H17638">
            <v>0</v>
          </cell>
          <cell r="I17638">
            <v>0</v>
          </cell>
          <cell r="J17638">
            <v>0</v>
          </cell>
          <cell r="K17638">
            <v>-1.1421467910000001</v>
          </cell>
        </row>
        <row r="17639">
          <cell r="A17639" t="str">
            <v>TRIAE_CS42_5BL_TGACv1_407747_AA1359320.1</v>
          </cell>
          <cell r="B17639" t="str">
            <v>pectinacetylesterase domain containing protein, expressed</v>
          </cell>
          <cell r="C17639" t="str">
            <v>Pectin acetylesterase 2</v>
          </cell>
          <cell r="D17639">
            <v>0</v>
          </cell>
          <cell r="E17639">
            <v>-1.4321940390000001</v>
          </cell>
          <cell r="F17639">
            <v>0</v>
          </cell>
          <cell r="G17639">
            <v>-1.988105738</v>
          </cell>
          <cell r="H17639">
            <v>0</v>
          </cell>
          <cell r="I17639">
            <v>0</v>
          </cell>
          <cell r="J17639">
            <v>0</v>
          </cell>
          <cell r="K17639">
            <v>0</v>
          </cell>
        </row>
        <row r="17640">
          <cell r="A17640" t="str">
            <v>TRIAE_CS42_U_TGACv1_643092_AA2127250.2</v>
          </cell>
          <cell r="B17640" t="str">
            <v>pectinacetylesterase domain containing protein, expressed</v>
          </cell>
          <cell r="C17640" t="str">
            <v>Pectin acetylesterase 3</v>
          </cell>
          <cell r="D17640">
            <v>0</v>
          </cell>
          <cell r="E17640">
            <v>-1.7369344449999999</v>
          </cell>
          <cell r="F17640">
            <v>1.0111220009999999</v>
          </cell>
          <cell r="G17640">
            <v>0</v>
          </cell>
          <cell r="H17640">
            <v>0</v>
          </cell>
          <cell r="I17640">
            <v>0</v>
          </cell>
          <cell r="J17640">
            <v>0</v>
          </cell>
          <cell r="K17640">
            <v>1.809184256</v>
          </cell>
        </row>
        <row r="17641">
          <cell r="A17641" t="str">
            <v>TRIAE_CS42_2DL_TGACv1_158383_AA0517030.1</v>
          </cell>
          <cell r="B17641" t="str">
            <v>pectinacetylesterase domain containing protein, expressed</v>
          </cell>
          <cell r="C17641" t="str">
            <v>Pectin acetylesterase 3</v>
          </cell>
          <cell r="D17641">
            <v>0</v>
          </cell>
          <cell r="E17641">
            <v>0</v>
          </cell>
          <cell r="F17641">
            <v>0</v>
          </cell>
          <cell r="G17641">
            <v>6.112644092</v>
          </cell>
          <cell r="H17641">
            <v>0</v>
          </cell>
          <cell r="I17641">
            <v>1.5434729519999999</v>
          </cell>
          <cell r="J17641">
            <v>0</v>
          </cell>
          <cell r="K17641">
            <v>0</v>
          </cell>
        </row>
        <row r="17642">
          <cell r="A17642" t="str">
            <v>TRIAE_CS42_5AL_TGACv1_375053_AA1214880.1</v>
          </cell>
          <cell r="B17642" t="str">
            <v>pectinacetylesterase domain containing protein, expressed</v>
          </cell>
          <cell r="C17642" t="str">
            <v>Pectin acetylesterase 3</v>
          </cell>
          <cell r="D17642">
            <v>0</v>
          </cell>
          <cell r="E17642">
            <v>0</v>
          </cell>
          <cell r="F17642">
            <v>0</v>
          </cell>
          <cell r="G17642">
            <v>4.6586018549999997</v>
          </cell>
          <cell r="H17642">
            <v>0</v>
          </cell>
          <cell r="I17642">
            <v>0</v>
          </cell>
          <cell r="J17642">
            <v>0</v>
          </cell>
          <cell r="K17642">
            <v>0</v>
          </cell>
        </row>
        <row r="17643">
          <cell r="A17643" t="str">
            <v>TRIAE_CS42_5DL_TGACv1_433803_AA1422550.1</v>
          </cell>
          <cell r="B17643" t="str">
            <v>pectinacetylesterase domain containing protein, expressed</v>
          </cell>
          <cell r="C17643" t="str">
            <v>Pectin acetylesterase 3</v>
          </cell>
          <cell r="D17643">
            <v>0</v>
          </cell>
          <cell r="E17643">
            <v>0</v>
          </cell>
          <cell r="F17643">
            <v>0</v>
          </cell>
          <cell r="G17643">
            <v>4.6586018549999997</v>
          </cell>
          <cell r="H17643">
            <v>0</v>
          </cell>
          <cell r="I17643">
            <v>0</v>
          </cell>
          <cell r="J17643">
            <v>0</v>
          </cell>
          <cell r="K17643">
            <v>0</v>
          </cell>
        </row>
        <row r="17644">
          <cell r="A17644" t="str">
            <v>TRIAE_CS42_U_TGACv1_641022_AA2082470.1</v>
          </cell>
          <cell r="B17644" t="str">
            <v>pectinacetylesterase domain containing protein, expressed</v>
          </cell>
          <cell r="C17644" t="str">
            <v>Pectin acetylesterase 3</v>
          </cell>
          <cell r="D17644">
            <v>0</v>
          </cell>
          <cell r="E17644">
            <v>0</v>
          </cell>
          <cell r="F17644">
            <v>0</v>
          </cell>
          <cell r="G17644">
            <v>4.6586018549999997</v>
          </cell>
          <cell r="H17644">
            <v>0</v>
          </cell>
          <cell r="I17644">
            <v>0</v>
          </cell>
          <cell r="J17644">
            <v>0</v>
          </cell>
          <cell r="K17644">
            <v>0</v>
          </cell>
        </row>
        <row r="17645">
          <cell r="A17645" t="str">
            <v>TRIAE_CS42_3AL_TGACv1_194800_AA0639750.1</v>
          </cell>
          <cell r="B17645" t="str">
            <v>pectinacetylesterase domain containing protein, expressed</v>
          </cell>
          <cell r="C17645" t="str">
            <v>Pectin acetylesterase 5</v>
          </cell>
          <cell r="D17645">
            <v>0</v>
          </cell>
          <cell r="E17645">
            <v>0</v>
          </cell>
          <cell r="F17645">
            <v>0</v>
          </cell>
          <cell r="G17645">
            <v>0</v>
          </cell>
          <cell r="H17645">
            <v>0</v>
          </cell>
          <cell r="I17645">
            <v>0</v>
          </cell>
          <cell r="J17645">
            <v>0</v>
          </cell>
          <cell r="K17645">
            <v>2.2854425950000001</v>
          </cell>
        </row>
        <row r="17646">
          <cell r="A17646" t="str">
            <v>TRIAE_CS42_3B_TGACv1_221166_AA0732590.1</v>
          </cell>
          <cell r="B17646" t="str">
            <v>pectinacetylesterase domain containing protein, expressed</v>
          </cell>
          <cell r="C17646" t="str">
            <v>Pectin acetylesterase 5</v>
          </cell>
          <cell r="D17646">
            <v>0</v>
          </cell>
          <cell r="E17646">
            <v>0</v>
          </cell>
          <cell r="F17646">
            <v>0</v>
          </cell>
          <cell r="G17646">
            <v>0</v>
          </cell>
          <cell r="H17646">
            <v>0</v>
          </cell>
          <cell r="I17646">
            <v>0</v>
          </cell>
          <cell r="J17646">
            <v>0</v>
          </cell>
          <cell r="K17646">
            <v>2.2854425950000001</v>
          </cell>
        </row>
        <row r="17647">
          <cell r="A17647" t="str">
            <v>TRIAE_CS42_U_TGACv1_642688_AA2121580.1</v>
          </cell>
          <cell r="B17647" t="str">
            <v>pectinacetylesterase domain containing protein, expressed</v>
          </cell>
          <cell r="C17647" t="str">
            <v>Pectin acetylesterase 5</v>
          </cell>
          <cell r="D17647">
            <v>0</v>
          </cell>
          <cell r="E17647">
            <v>0</v>
          </cell>
          <cell r="F17647">
            <v>0</v>
          </cell>
          <cell r="G17647">
            <v>1.1495118040000001</v>
          </cell>
          <cell r="H17647">
            <v>0</v>
          </cell>
          <cell r="I17647">
            <v>0</v>
          </cell>
          <cell r="J17647">
            <v>0</v>
          </cell>
          <cell r="K17647">
            <v>0</v>
          </cell>
        </row>
        <row r="17648">
          <cell r="A17648" t="str">
            <v>TRIAE_CS42_3AL_TGACv1_194800_AA0639720.1</v>
          </cell>
          <cell r="B17648" t="str">
            <v>pectinacetylesterase domain containing protein, expressed</v>
          </cell>
          <cell r="C17648" t="str">
            <v>Pectin acetylesterase 5</v>
          </cell>
          <cell r="D17648">
            <v>0</v>
          </cell>
          <cell r="E17648">
            <v>0</v>
          </cell>
          <cell r="F17648">
            <v>0</v>
          </cell>
          <cell r="G17648">
            <v>1.205269718</v>
          </cell>
          <cell r="H17648">
            <v>0</v>
          </cell>
          <cell r="I17648">
            <v>0</v>
          </cell>
          <cell r="J17648">
            <v>0</v>
          </cell>
          <cell r="K17648">
            <v>0</v>
          </cell>
        </row>
        <row r="17649">
          <cell r="A17649" t="str">
            <v>TRIAE_CS42_2BL_TGACv1_130908_AA0419810.1</v>
          </cell>
          <cell r="B17649" t="str">
            <v>pectinacetylesterase domain containing protein, expressed</v>
          </cell>
          <cell r="C17649" t="str">
            <v>Pectin acetylesterase 7</v>
          </cell>
          <cell r="D17649">
            <v>0</v>
          </cell>
          <cell r="E17649">
            <v>0</v>
          </cell>
          <cell r="F17649">
            <v>0</v>
          </cell>
          <cell r="G17649">
            <v>0</v>
          </cell>
          <cell r="H17649">
            <v>0</v>
          </cell>
          <cell r="I17649">
            <v>0</v>
          </cell>
          <cell r="J17649">
            <v>0</v>
          </cell>
          <cell r="K17649">
            <v>-1.3371227779999999</v>
          </cell>
        </row>
        <row r="17650">
          <cell r="A17650" t="str">
            <v>TRIAE_CS42_2DL_TGACv1_159102_AA0532370.1</v>
          </cell>
          <cell r="B17650" t="str">
            <v>pectinacetylesterase domain containing protein, expressed</v>
          </cell>
          <cell r="C17650" t="str">
            <v>Pectin acetylesterase 7</v>
          </cell>
          <cell r="D17650">
            <v>0</v>
          </cell>
          <cell r="E17650">
            <v>0</v>
          </cell>
          <cell r="F17650">
            <v>0</v>
          </cell>
          <cell r="G17650">
            <v>0</v>
          </cell>
          <cell r="H17650">
            <v>0</v>
          </cell>
          <cell r="I17650">
            <v>0</v>
          </cell>
          <cell r="J17650">
            <v>0</v>
          </cell>
          <cell r="K17650">
            <v>-1.2636000860000001</v>
          </cell>
        </row>
        <row r="17651">
          <cell r="A17651" t="str">
            <v>TRIAE_CS42_6AL_TGACv1_471429_AA1508660.1</v>
          </cell>
          <cell r="B17651" t="str">
            <v>pectinacetylesterase domain containing protein, expressed</v>
          </cell>
          <cell r="C17651" t="str">
            <v>Pectin acetylesterase 8</v>
          </cell>
          <cell r="D17651">
            <v>0</v>
          </cell>
          <cell r="E17651">
            <v>0</v>
          </cell>
          <cell r="F17651">
            <v>0</v>
          </cell>
          <cell r="G17651">
            <v>-1.0974107689999999</v>
          </cell>
          <cell r="H17651">
            <v>0</v>
          </cell>
          <cell r="I17651">
            <v>0</v>
          </cell>
          <cell r="J17651">
            <v>0</v>
          </cell>
          <cell r="K17651">
            <v>-1.420817744</v>
          </cell>
        </row>
        <row r="17652">
          <cell r="A17652" t="str">
            <v>TRIAE_CS42_6DL_TGACv1_526475_AA1684630.1</v>
          </cell>
          <cell r="B17652" t="str">
            <v>pectinacetylesterase domain containing protein, expressed</v>
          </cell>
          <cell r="C17652" t="str">
            <v>Pectin acetylesterase 8</v>
          </cell>
          <cell r="D17652">
            <v>0</v>
          </cell>
          <cell r="E17652">
            <v>0</v>
          </cell>
          <cell r="F17652">
            <v>0</v>
          </cell>
          <cell r="G17652">
            <v>-1.0974107689999999</v>
          </cell>
          <cell r="H17652">
            <v>0</v>
          </cell>
          <cell r="I17652">
            <v>0</v>
          </cell>
          <cell r="J17652">
            <v>0</v>
          </cell>
          <cell r="K17652">
            <v>-1.420817744</v>
          </cell>
        </row>
        <row r="17653">
          <cell r="A17653" t="str">
            <v>TRIAE_CS42_6BL_TGACv1_500231_AA1601810.1</v>
          </cell>
          <cell r="B17653" t="str">
            <v>pectinacetylesterase domain containing protein, expressed</v>
          </cell>
          <cell r="C17653" t="str">
            <v>Pectin acetylesterase 8</v>
          </cell>
          <cell r="D17653">
            <v>0</v>
          </cell>
          <cell r="E17653">
            <v>0</v>
          </cell>
          <cell r="F17653">
            <v>0</v>
          </cell>
          <cell r="G17653">
            <v>0</v>
          </cell>
          <cell r="H17653">
            <v>0</v>
          </cell>
          <cell r="I17653">
            <v>0</v>
          </cell>
          <cell r="J17653">
            <v>0</v>
          </cell>
          <cell r="K17653">
            <v>-1.1814867659999999</v>
          </cell>
        </row>
        <row r="17654">
          <cell r="A17654" t="str">
            <v>TRIAE_CS42_6DL_TGACv1_527354_AA1702660.1</v>
          </cell>
          <cell r="B17654" t="str">
            <v>pectinacetylesterase domain containing protein, expressed</v>
          </cell>
          <cell r="C17654" t="str">
            <v>Pectin acetylesterase 8</v>
          </cell>
          <cell r="D17654">
            <v>0</v>
          </cell>
          <cell r="E17654">
            <v>0</v>
          </cell>
          <cell r="F17654">
            <v>0</v>
          </cell>
          <cell r="G17654">
            <v>0</v>
          </cell>
          <cell r="H17654">
            <v>0</v>
          </cell>
          <cell r="I17654">
            <v>0</v>
          </cell>
          <cell r="J17654">
            <v>0</v>
          </cell>
          <cell r="K17654">
            <v>-1.1814867659999999</v>
          </cell>
        </row>
        <row r="17655">
          <cell r="A17655" t="str">
            <v>TRIAE_CS42_U_TGACv1_642847_AA2124050.1</v>
          </cell>
          <cell r="B17655" t="str">
            <v>pectinacetylesterase domain containing protein, expressed</v>
          </cell>
          <cell r="C17655" t="str">
            <v>Pectin acetylesterase 8</v>
          </cell>
          <cell r="D17655">
            <v>0</v>
          </cell>
          <cell r="E17655">
            <v>0</v>
          </cell>
          <cell r="F17655">
            <v>0</v>
          </cell>
          <cell r="G17655">
            <v>0</v>
          </cell>
          <cell r="H17655">
            <v>0</v>
          </cell>
          <cell r="I17655">
            <v>0</v>
          </cell>
          <cell r="J17655">
            <v>0</v>
          </cell>
          <cell r="K17655">
            <v>-1.003024503</v>
          </cell>
        </row>
        <row r="17656">
          <cell r="A17656" t="str">
            <v>TRIAE_CS42_6BL_TGACv1_499464_AA1583420.2</v>
          </cell>
          <cell r="B17656" t="str">
            <v>pectinacetylesterase domain containing protein, expressed</v>
          </cell>
          <cell r="C17656" t="str">
            <v>Pectin acetylesterase 8</v>
          </cell>
          <cell r="D17656">
            <v>0</v>
          </cell>
          <cell r="E17656">
            <v>0</v>
          </cell>
          <cell r="F17656">
            <v>0</v>
          </cell>
          <cell r="G17656">
            <v>-1.115985145</v>
          </cell>
          <cell r="H17656">
            <v>0</v>
          </cell>
          <cell r="I17656">
            <v>0</v>
          </cell>
          <cell r="J17656">
            <v>0</v>
          </cell>
          <cell r="K17656">
            <v>0</v>
          </cell>
        </row>
        <row r="17657">
          <cell r="A17657" t="str">
            <v>TRIAE_CS42_5DL_TGACv1_435359_AA1449540.1</v>
          </cell>
          <cell r="B17657" t="str">
            <v>pectinacetylesterase domain containing protein, expressed</v>
          </cell>
          <cell r="C17657" t="str">
            <v>Pectin acetylesterase 9</v>
          </cell>
          <cell r="D17657">
            <v>0</v>
          </cell>
          <cell r="E17657">
            <v>0</v>
          </cell>
          <cell r="F17657">
            <v>0</v>
          </cell>
          <cell r="G17657">
            <v>-2.304281708</v>
          </cell>
          <cell r="H17657">
            <v>0</v>
          </cell>
          <cell r="I17657">
            <v>0</v>
          </cell>
          <cell r="J17657">
            <v>0</v>
          </cell>
          <cell r="K17657">
            <v>0</v>
          </cell>
        </row>
        <row r="17658">
          <cell r="A17658" t="str">
            <v>TRIAE_CS42_5AL_TGACv1_377517_AA1247580.1</v>
          </cell>
          <cell r="B17658" t="str">
            <v>pectinacetylesterase domain containing protein, expressed</v>
          </cell>
          <cell r="C17658" t="str">
            <v>Pectin acetylesterase 9</v>
          </cell>
          <cell r="D17658">
            <v>0</v>
          </cell>
          <cell r="E17658">
            <v>0</v>
          </cell>
          <cell r="F17658">
            <v>0</v>
          </cell>
          <cell r="G17658">
            <v>-2.266432655</v>
          </cell>
          <cell r="H17658">
            <v>0</v>
          </cell>
          <cell r="I17658">
            <v>0</v>
          </cell>
          <cell r="J17658">
            <v>0</v>
          </cell>
          <cell r="K17658">
            <v>0</v>
          </cell>
        </row>
        <row r="17659">
          <cell r="A17659" t="str">
            <v>TRIAE_CS42_7DS_TGACv1_622096_AA2032670.2</v>
          </cell>
          <cell r="B17659" t="str">
            <v>polygalacturonase, putative, expressed</v>
          </cell>
          <cell r="C17659" t="str">
            <v>Pectin lyase-like superfamily protein</v>
          </cell>
          <cell r="D17659">
            <v>-1.7849011109999999</v>
          </cell>
          <cell r="E17659">
            <v>-3.4328105849999999</v>
          </cell>
          <cell r="F17659">
            <v>0</v>
          </cell>
          <cell r="G17659">
            <v>1.5335513599999999</v>
          </cell>
          <cell r="H17659">
            <v>0</v>
          </cell>
          <cell r="I17659">
            <v>0</v>
          </cell>
          <cell r="J17659">
            <v>0</v>
          </cell>
          <cell r="K17659">
            <v>0</v>
          </cell>
        </row>
        <row r="17660">
          <cell r="A17660" t="str">
            <v>TRIAE_CS42_7AS_TGACv1_571853_AA1850330.2</v>
          </cell>
          <cell r="B17660" t="str">
            <v>polygalacturonase, putative, expressed</v>
          </cell>
          <cell r="C17660" t="str">
            <v>Pectin lyase-like superfamily protein</v>
          </cell>
          <cell r="D17660">
            <v>-1.131164981</v>
          </cell>
          <cell r="E17660">
            <v>0</v>
          </cell>
          <cell r="F17660">
            <v>0</v>
          </cell>
          <cell r="G17660">
            <v>0</v>
          </cell>
          <cell r="H17660">
            <v>0</v>
          </cell>
          <cell r="I17660">
            <v>0</v>
          </cell>
          <cell r="J17660">
            <v>0</v>
          </cell>
          <cell r="K17660">
            <v>0</v>
          </cell>
        </row>
        <row r="17661">
          <cell r="A17661" t="str">
            <v>TRIAE_CS42_4AL_TGACv1_288772_AA0957720.1</v>
          </cell>
          <cell r="B17661" t="str">
            <v>polygalacturonase, putative, expressed</v>
          </cell>
          <cell r="C17661" t="str">
            <v>Pectin lyase-like superfamily protein</v>
          </cell>
          <cell r="D17661">
            <v>-1.125188297</v>
          </cell>
          <cell r="E17661">
            <v>-2.7443179639999999</v>
          </cell>
          <cell r="F17661">
            <v>0</v>
          </cell>
          <cell r="G17661">
            <v>1.387720968</v>
          </cell>
          <cell r="H17661">
            <v>0</v>
          </cell>
          <cell r="I17661">
            <v>0</v>
          </cell>
          <cell r="J17661">
            <v>0</v>
          </cell>
          <cell r="K17661">
            <v>0</v>
          </cell>
        </row>
        <row r="17662">
          <cell r="A17662" t="str">
            <v>TRIAE_CS42_1AL_TGACv1_000246_AA0007210.1</v>
          </cell>
          <cell r="B17662" t="str">
            <v>polygalacturonase, putative, expressed</v>
          </cell>
          <cell r="C17662" t="str">
            <v>Pectin lyase-like superfamily protein</v>
          </cell>
          <cell r="D17662">
            <v>0</v>
          </cell>
          <cell r="E17662">
            <v>-2.43445979</v>
          </cell>
          <cell r="F17662">
            <v>0</v>
          </cell>
          <cell r="G17662">
            <v>-7.0873546950000001</v>
          </cell>
          <cell r="H17662">
            <v>0</v>
          </cell>
          <cell r="I17662">
            <v>0</v>
          </cell>
          <cell r="J17662">
            <v>0</v>
          </cell>
          <cell r="K17662">
            <v>-1.2201690759999999</v>
          </cell>
        </row>
        <row r="17663">
          <cell r="A17663" t="str">
            <v>TRIAE_CS42_1BL_TGACv1_030541_AA0093530.1</v>
          </cell>
          <cell r="B17663" t="str">
            <v>polygalacturonase, putative, expressed</v>
          </cell>
          <cell r="C17663" t="str">
            <v>Pectin lyase-like superfamily protein</v>
          </cell>
          <cell r="D17663">
            <v>0</v>
          </cell>
          <cell r="E17663">
            <v>-2.43445979</v>
          </cell>
          <cell r="F17663">
            <v>0</v>
          </cell>
          <cell r="G17663">
            <v>-7.0873546950000001</v>
          </cell>
          <cell r="H17663">
            <v>0</v>
          </cell>
          <cell r="I17663">
            <v>0</v>
          </cell>
          <cell r="J17663">
            <v>0</v>
          </cell>
          <cell r="K17663">
            <v>-1.2201690759999999</v>
          </cell>
        </row>
        <row r="17664">
          <cell r="A17664" t="str">
            <v>TRIAE_CS42_1DL_TGACv1_063761_AA0230650.1</v>
          </cell>
          <cell r="B17664" t="str">
            <v>polygalacturonase, putative, expressed</v>
          </cell>
          <cell r="C17664" t="str">
            <v>Pectin lyase-like superfamily protein</v>
          </cell>
          <cell r="D17664">
            <v>0</v>
          </cell>
          <cell r="E17664">
            <v>-2.43445979</v>
          </cell>
          <cell r="F17664">
            <v>0</v>
          </cell>
          <cell r="G17664">
            <v>-7.0873546950000001</v>
          </cell>
          <cell r="H17664">
            <v>0</v>
          </cell>
          <cell r="I17664">
            <v>0</v>
          </cell>
          <cell r="J17664">
            <v>0</v>
          </cell>
          <cell r="K17664">
            <v>-1.2201690759999999</v>
          </cell>
        </row>
        <row r="17665">
          <cell r="A17665" t="str">
            <v>TRIAE_CS42_1AL_TGACv1_003718_AA0051180.1</v>
          </cell>
          <cell r="B17665" t="str">
            <v>polygalacturonase, putative, expressed</v>
          </cell>
          <cell r="C17665" t="str">
            <v>Pectin lyase-like superfamily protein</v>
          </cell>
          <cell r="D17665">
            <v>0</v>
          </cell>
          <cell r="E17665">
            <v>-1.1402093689999999</v>
          </cell>
          <cell r="F17665">
            <v>0</v>
          </cell>
          <cell r="G17665">
            <v>-2.3203116239999999</v>
          </cell>
          <cell r="H17665">
            <v>0</v>
          </cell>
          <cell r="I17665">
            <v>0</v>
          </cell>
          <cell r="J17665">
            <v>0</v>
          </cell>
          <cell r="K17665">
            <v>0</v>
          </cell>
        </row>
        <row r="17666">
          <cell r="A17666" t="str">
            <v>TRIAE_CS42_1DL_TGACv1_063504_AA0228000.1</v>
          </cell>
          <cell r="B17666" t="str">
            <v>polygalacturonase, putative, expressed</v>
          </cell>
          <cell r="C17666" t="str">
            <v>Pectin lyase-like superfamily protein</v>
          </cell>
          <cell r="D17666">
            <v>0</v>
          </cell>
          <cell r="E17666">
            <v>-1.1402093689999999</v>
          </cell>
          <cell r="F17666">
            <v>0</v>
          </cell>
          <cell r="G17666">
            <v>-2.3203116239999999</v>
          </cell>
          <cell r="H17666">
            <v>0</v>
          </cell>
          <cell r="I17666">
            <v>0</v>
          </cell>
          <cell r="J17666">
            <v>0</v>
          </cell>
          <cell r="K17666">
            <v>0</v>
          </cell>
        </row>
        <row r="17667">
          <cell r="A17667" t="str">
            <v>TRIAE_CS42_4DL_TGACv1_342613_AA1118140.1</v>
          </cell>
          <cell r="B17667" t="str">
            <v>polygalacturonase, putative, expressed</v>
          </cell>
          <cell r="C17667" t="str">
            <v>Pectin lyase-like superfamily protein</v>
          </cell>
          <cell r="D17667">
            <v>0</v>
          </cell>
          <cell r="E17667">
            <v>-1.0932572270000001</v>
          </cell>
          <cell r="F17667">
            <v>0</v>
          </cell>
          <cell r="G17667">
            <v>0</v>
          </cell>
          <cell r="H17667">
            <v>0</v>
          </cell>
          <cell r="I17667">
            <v>0</v>
          </cell>
          <cell r="J17667">
            <v>0</v>
          </cell>
          <cell r="K17667">
            <v>0</v>
          </cell>
        </row>
        <row r="17668">
          <cell r="A17668" t="str">
            <v>TRIAE_CS42_4BL_TGACv1_321635_AA1063390.1</v>
          </cell>
          <cell r="B17668" t="str">
            <v>polygalacturonase, putative, expressed</v>
          </cell>
          <cell r="C17668" t="str">
            <v>Pectin lyase-like superfamily protein</v>
          </cell>
          <cell r="D17668">
            <v>0</v>
          </cell>
          <cell r="E17668">
            <v>-1.0664208340000001</v>
          </cell>
          <cell r="F17668">
            <v>0</v>
          </cell>
          <cell r="G17668">
            <v>0</v>
          </cell>
          <cell r="H17668">
            <v>0</v>
          </cell>
          <cell r="I17668">
            <v>0</v>
          </cell>
          <cell r="J17668">
            <v>0</v>
          </cell>
          <cell r="K17668">
            <v>0</v>
          </cell>
        </row>
        <row r="17669">
          <cell r="A17669" t="str">
            <v>TRIAE_CS42_5AL_TGACv1_375988_AA1230100.2</v>
          </cell>
          <cell r="B17669" t="str">
            <v>polygalacturonase, putative, expressed</v>
          </cell>
          <cell r="C17669" t="str">
            <v>Pectin lyase-like superfamily protein</v>
          </cell>
          <cell r="D17669">
            <v>0</v>
          </cell>
          <cell r="E17669">
            <v>-1.0382447079999999</v>
          </cell>
          <cell r="F17669">
            <v>0</v>
          </cell>
          <cell r="G17669">
            <v>0</v>
          </cell>
          <cell r="H17669">
            <v>0</v>
          </cell>
          <cell r="I17669">
            <v>0</v>
          </cell>
          <cell r="J17669">
            <v>0</v>
          </cell>
          <cell r="K17669">
            <v>0</v>
          </cell>
        </row>
        <row r="17670">
          <cell r="A17670" t="str">
            <v>TRIAE_CS42_5BS_TGACv1_424011_AA1386010.2</v>
          </cell>
          <cell r="B17670" t="str">
            <v>polygalacturonase, putative, expressed</v>
          </cell>
          <cell r="C17670" t="str">
            <v>Pectin lyase-like superfamily protein</v>
          </cell>
          <cell r="D17670">
            <v>0</v>
          </cell>
          <cell r="E17670">
            <v>1.274714567</v>
          </cell>
          <cell r="F17670">
            <v>0</v>
          </cell>
          <cell r="G17670">
            <v>0</v>
          </cell>
          <cell r="H17670">
            <v>0</v>
          </cell>
          <cell r="I17670">
            <v>0</v>
          </cell>
          <cell r="J17670">
            <v>0</v>
          </cell>
          <cell r="K17670">
            <v>0</v>
          </cell>
        </row>
        <row r="17671">
          <cell r="A17671" t="str">
            <v>TRIAE_CS42_6AL_TGACv1_472818_AA1526350.1</v>
          </cell>
          <cell r="B17671" t="str">
            <v>polygalacturonase, putative, expressed</v>
          </cell>
          <cell r="C17671" t="str">
            <v>Pectin lyase-like superfamily protein</v>
          </cell>
          <cell r="D17671">
            <v>0</v>
          </cell>
          <cell r="E17671">
            <v>1.418084546</v>
          </cell>
          <cell r="F17671">
            <v>0</v>
          </cell>
          <cell r="G17671">
            <v>0</v>
          </cell>
          <cell r="H17671">
            <v>0</v>
          </cell>
          <cell r="I17671">
            <v>0</v>
          </cell>
          <cell r="J17671">
            <v>0</v>
          </cell>
          <cell r="K17671">
            <v>0</v>
          </cell>
        </row>
        <row r="17672">
          <cell r="A17672" t="str">
            <v>TRIAE_CS42_6BL_TGACv1_500795_AA1609780.1</v>
          </cell>
          <cell r="B17672" t="str">
            <v>polygalacturonase, putative, expressed</v>
          </cell>
          <cell r="C17672" t="str">
            <v>Pectin lyase-like superfamily protein</v>
          </cell>
          <cell r="D17672">
            <v>0</v>
          </cell>
          <cell r="E17672">
            <v>1.418084546</v>
          </cell>
          <cell r="F17672">
            <v>0</v>
          </cell>
          <cell r="G17672">
            <v>0</v>
          </cell>
          <cell r="H17672">
            <v>0</v>
          </cell>
          <cell r="I17672">
            <v>0</v>
          </cell>
          <cell r="J17672">
            <v>0</v>
          </cell>
          <cell r="K17672">
            <v>0</v>
          </cell>
        </row>
        <row r="17673">
          <cell r="A17673" t="str">
            <v>TRIAE_CS42_6DL_TGACv1_526875_AA1694100.1</v>
          </cell>
          <cell r="B17673" t="str">
            <v>polygalacturonase, putative, expressed</v>
          </cell>
          <cell r="C17673" t="str">
            <v>Pectin lyase-like superfamily protein</v>
          </cell>
          <cell r="D17673">
            <v>0</v>
          </cell>
          <cell r="E17673">
            <v>1.418084546</v>
          </cell>
          <cell r="F17673">
            <v>0</v>
          </cell>
          <cell r="G17673">
            <v>0</v>
          </cell>
          <cell r="H17673">
            <v>0</v>
          </cell>
          <cell r="I17673">
            <v>0</v>
          </cell>
          <cell r="J17673">
            <v>0</v>
          </cell>
          <cell r="K17673">
            <v>0</v>
          </cell>
        </row>
        <row r="17674">
          <cell r="A17674" t="str">
            <v>TRIAE_CS42_5DS_TGACv1_457702_AA1489080.1</v>
          </cell>
          <cell r="B17674" t="str">
            <v>polygalacturonase, putative, expressed</v>
          </cell>
          <cell r="C17674" t="str">
            <v>Pectin lyase-like superfamily protein</v>
          </cell>
          <cell r="D17674">
            <v>0</v>
          </cell>
          <cell r="E17674">
            <v>1.43011837</v>
          </cell>
          <cell r="F17674">
            <v>0</v>
          </cell>
          <cell r="G17674">
            <v>0</v>
          </cell>
          <cell r="H17674">
            <v>0</v>
          </cell>
          <cell r="I17674">
            <v>0</v>
          </cell>
          <cell r="J17674">
            <v>0</v>
          </cell>
          <cell r="K17674">
            <v>0</v>
          </cell>
        </row>
        <row r="17675">
          <cell r="A17675" t="str">
            <v>TRIAE_CS42_5AS_TGACv1_392502_AA1259650.1</v>
          </cell>
          <cell r="B17675" t="str">
            <v>polygalacturonase, putative, expressed</v>
          </cell>
          <cell r="C17675" t="str">
            <v>Pectin lyase-like superfamily protein</v>
          </cell>
          <cell r="D17675">
            <v>0</v>
          </cell>
          <cell r="E17675">
            <v>1.7027450909999999</v>
          </cell>
          <cell r="F17675">
            <v>0</v>
          </cell>
          <cell r="G17675">
            <v>0</v>
          </cell>
          <cell r="H17675">
            <v>0</v>
          </cell>
          <cell r="I17675">
            <v>0</v>
          </cell>
          <cell r="J17675">
            <v>0</v>
          </cell>
          <cell r="K17675">
            <v>0</v>
          </cell>
        </row>
        <row r="17676">
          <cell r="A17676" t="str">
            <v>TRIAE_CS42_1BL_TGACv1_033544_AA0140260.1</v>
          </cell>
          <cell r="B17676" t="str">
            <v>polygalacturonase, putative, expressed</v>
          </cell>
          <cell r="C17676" t="str">
            <v>Pectin lyase-like superfamily protein</v>
          </cell>
          <cell r="D17676">
            <v>0</v>
          </cell>
          <cell r="E17676">
            <v>2.6823395730000001</v>
          </cell>
          <cell r="F17676">
            <v>0</v>
          </cell>
          <cell r="G17676">
            <v>0</v>
          </cell>
          <cell r="H17676">
            <v>0</v>
          </cell>
          <cell r="I17676">
            <v>0</v>
          </cell>
          <cell r="J17676">
            <v>0</v>
          </cell>
          <cell r="K17676">
            <v>0</v>
          </cell>
        </row>
        <row r="17677">
          <cell r="A17677" t="str">
            <v>TRIAE_CS42_1DL_TGACv1_062556_AA0216380.1</v>
          </cell>
          <cell r="B17677" t="str">
            <v>polygalacturonase, putative, expressed</v>
          </cell>
          <cell r="C17677" t="str">
            <v>Pectin lyase-like superfamily protein</v>
          </cell>
          <cell r="D17677">
            <v>0</v>
          </cell>
          <cell r="E17677">
            <v>2.6823395730000001</v>
          </cell>
          <cell r="F17677">
            <v>0</v>
          </cell>
          <cell r="G17677">
            <v>0</v>
          </cell>
          <cell r="H17677">
            <v>0</v>
          </cell>
          <cell r="I17677">
            <v>0</v>
          </cell>
          <cell r="J17677">
            <v>0</v>
          </cell>
          <cell r="K17677">
            <v>0</v>
          </cell>
        </row>
        <row r="17678">
          <cell r="A17678" t="str">
            <v>TRIAE_CS42_1AL_TGACv1_001312_AA0028550.1</v>
          </cell>
          <cell r="B17678" t="str">
            <v>polygalacturonase, putative, expressed</v>
          </cell>
          <cell r="C17678" t="str">
            <v>Pectin lyase-like superfamily protein</v>
          </cell>
          <cell r="D17678">
            <v>0</v>
          </cell>
          <cell r="E17678">
            <v>3.7035275790000002</v>
          </cell>
          <cell r="F17678">
            <v>1.8592706450000001</v>
          </cell>
          <cell r="G17678">
            <v>0</v>
          </cell>
          <cell r="H17678">
            <v>0</v>
          </cell>
          <cell r="I17678">
            <v>0</v>
          </cell>
          <cell r="J17678">
            <v>0</v>
          </cell>
          <cell r="K17678">
            <v>0</v>
          </cell>
        </row>
        <row r="17679">
          <cell r="A17679" t="str">
            <v>TRIAE_CS42_1BL_TGACv1_031989_AA0123890.1</v>
          </cell>
          <cell r="B17679" t="str">
            <v>polygalacturonase, putative, expressed</v>
          </cell>
          <cell r="C17679" t="str">
            <v>Pectin lyase-like superfamily protein</v>
          </cell>
          <cell r="D17679">
            <v>0</v>
          </cell>
          <cell r="E17679">
            <v>3.7924094369999999</v>
          </cell>
          <cell r="F17679">
            <v>1.913063924</v>
          </cell>
          <cell r="G17679">
            <v>0</v>
          </cell>
          <cell r="H17679">
            <v>0</v>
          </cell>
          <cell r="I17679">
            <v>1.0025263200000001</v>
          </cell>
          <cell r="J17679">
            <v>0</v>
          </cell>
          <cell r="K17679">
            <v>0</v>
          </cell>
        </row>
        <row r="17680">
          <cell r="A17680" t="str">
            <v>TRIAE_CS42_1DL_TGACv1_062036_AA0207880.1</v>
          </cell>
          <cell r="B17680" t="str">
            <v>polygalacturonase, putative, expressed</v>
          </cell>
          <cell r="C17680" t="str">
            <v>Pectin lyase-like superfamily protein</v>
          </cell>
          <cell r="D17680">
            <v>0</v>
          </cell>
          <cell r="E17680">
            <v>3.7924094369999999</v>
          </cell>
          <cell r="F17680">
            <v>1.913063924</v>
          </cell>
          <cell r="G17680">
            <v>0</v>
          </cell>
          <cell r="H17680">
            <v>0</v>
          </cell>
          <cell r="I17680">
            <v>1.0025263200000001</v>
          </cell>
          <cell r="J17680">
            <v>0</v>
          </cell>
          <cell r="K17680">
            <v>0</v>
          </cell>
        </row>
        <row r="17681">
          <cell r="A17681" t="str">
            <v>TRIAE_CS42_7BL_TGACv1_576863_AA1857670.1</v>
          </cell>
          <cell r="B17681" t="str">
            <v>polygalacturonase, putative, expressed</v>
          </cell>
          <cell r="C17681" t="str">
            <v>Pectin lyase-like superfamily protein</v>
          </cell>
          <cell r="D17681">
            <v>0</v>
          </cell>
          <cell r="E17681">
            <v>0</v>
          </cell>
          <cell r="F17681">
            <v>0</v>
          </cell>
          <cell r="G17681">
            <v>0</v>
          </cell>
          <cell r="H17681">
            <v>0</v>
          </cell>
          <cell r="I17681">
            <v>1.1045215909999999</v>
          </cell>
          <cell r="J17681">
            <v>0</v>
          </cell>
          <cell r="K17681">
            <v>1.017720409</v>
          </cell>
        </row>
        <row r="17682">
          <cell r="A17682" t="str">
            <v>TRIAE_CS42_4AS_TGACv1_307583_AA1021660.1</v>
          </cell>
          <cell r="B17682" t="str">
            <v>polygalacturonase, putative, expressed</v>
          </cell>
          <cell r="C17682" t="str">
            <v>Pectin lyase-like superfamily protein</v>
          </cell>
          <cell r="D17682">
            <v>0</v>
          </cell>
          <cell r="E17682">
            <v>0</v>
          </cell>
          <cell r="F17682">
            <v>0</v>
          </cell>
          <cell r="G17682">
            <v>0</v>
          </cell>
          <cell r="H17682">
            <v>0</v>
          </cell>
          <cell r="I17682">
            <v>0</v>
          </cell>
          <cell r="J17682">
            <v>0</v>
          </cell>
          <cell r="K17682">
            <v>-3.2659655559999998</v>
          </cell>
        </row>
        <row r="17683">
          <cell r="A17683" t="str">
            <v>TRIAE_CS42_4BL_TGACv1_320829_AA1049710.1</v>
          </cell>
          <cell r="B17683" t="str">
            <v>polygalacturonase, putative, expressed</v>
          </cell>
          <cell r="C17683" t="str">
            <v>Pectin lyase-like superfamily protein</v>
          </cell>
          <cell r="D17683">
            <v>0</v>
          </cell>
          <cell r="E17683">
            <v>0</v>
          </cell>
          <cell r="F17683">
            <v>0</v>
          </cell>
          <cell r="G17683">
            <v>0</v>
          </cell>
          <cell r="H17683">
            <v>0</v>
          </cell>
          <cell r="I17683">
            <v>0</v>
          </cell>
          <cell r="J17683">
            <v>0</v>
          </cell>
          <cell r="K17683">
            <v>-3.2659655559999998</v>
          </cell>
        </row>
        <row r="17684">
          <cell r="A17684" t="str">
            <v>TRIAE_CS42_4DL_TGACv1_343835_AA1140240.1</v>
          </cell>
          <cell r="B17684" t="str">
            <v>polygalacturonase, putative, expressed</v>
          </cell>
          <cell r="C17684" t="str">
            <v>Pectin lyase-like superfamily protein</v>
          </cell>
          <cell r="D17684">
            <v>0</v>
          </cell>
          <cell r="E17684">
            <v>0</v>
          </cell>
          <cell r="F17684">
            <v>0</v>
          </cell>
          <cell r="G17684">
            <v>0</v>
          </cell>
          <cell r="H17684">
            <v>0</v>
          </cell>
          <cell r="I17684">
            <v>0</v>
          </cell>
          <cell r="J17684">
            <v>0</v>
          </cell>
          <cell r="K17684">
            <v>-3.2659655559999998</v>
          </cell>
        </row>
        <row r="17685">
          <cell r="A17685" t="str">
            <v>TRIAE_CS42_3AL_TGACv1_195180_AA0645920.1</v>
          </cell>
          <cell r="B17685" t="str">
            <v>polygalacturonase, putative, expressed</v>
          </cell>
          <cell r="C17685" t="str">
            <v>Pectin lyase-like superfamily protein</v>
          </cell>
          <cell r="D17685">
            <v>0</v>
          </cell>
          <cell r="E17685">
            <v>0</v>
          </cell>
          <cell r="F17685">
            <v>0</v>
          </cell>
          <cell r="G17685">
            <v>0</v>
          </cell>
          <cell r="H17685">
            <v>0</v>
          </cell>
          <cell r="I17685">
            <v>0</v>
          </cell>
          <cell r="J17685">
            <v>0</v>
          </cell>
          <cell r="K17685">
            <v>-2.0798262730000001</v>
          </cell>
        </row>
        <row r="17686">
          <cell r="A17686" t="str">
            <v>TRIAE_CS42_3B_TGACv1_225572_AA0809880.1</v>
          </cell>
          <cell r="B17686" t="str">
            <v>polygalacturonase, putative, expressed</v>
          </cell>
          <cell r="C17686" t="str">
            <v>Pectin lyase-like superfamily protein</v>
          </cell>
          <cell r="D17686">
            <v>0</v>
          </cell>
          <cell r="E17686">
            <v>0</v>
          </cell>
          <cell r="F17686">
            <v>0</v>
          </cell>
          <cell r="G17686">
            <v>0</v>
          </cell>
          <cell r="H17686">
            <v>0</v>
          </cell>
          <cell r="I17686">
            <v>0</v>
          </cell>
          <cell r="J17686">
            <v>0</v>
          </cell>
          <cell r="K17686">
            <v>-2.006113171</v>
          </cell>
        </row>
        <row r="17687">
          <cell r="A17687" t="str">
            <v>TRIAE_CS42_3DL_TGACv1_251716_AA0884120.1</v>
          </cell>
          <cell r="B17687" t="str">
            <v>polygalacturonase, putative, expressed</v>
          </cell>
          <cell r="C17687" t="str">
            <v>Pectin lyase-like superfamily protein</v>
          </cell>
          <cell r="D17687">
            <v>0</v>
          </cell>
          <cell r="E17687">
            <v>0</v>
          </cell>
          <cell r="F17687">
            <v>0</v>
          </cell>
          <cell r="G17687">
            <v>0</v>
          </cell>
          <cell r="H17687">
            <v>0</v>
          </cell>
          <cell r="I17687">
            <v>0</v>
          </cell>
          <cell r="J17687">
            <v>0</v>
          </cell>
          <cell r="K17687">
            <v>-1.998034103</v>
          </cell>
        </row>
        <row r="17688">
          <cell r="A17688" t="str">
            <v>TRIAE_CS42_1AL_TGACv1_001312_AA0028540.1</v>
          </cell>
          <cell r="B17688" t="str">
            <v>polygalacturonase, putative, expressed</v>
          </cell>
          <cell r="C17688" t="str">
            <v>Pectin lyase-like superfamily protein</v>
          </cell>
          <cell r="D17688">
            <v>0</v>
          </cell>
          <cell r="E17688">
            <v>0</v>
          </cell>
          <cell r="F17688">
            <v>0</v>
          </cell>
          <cell r="G17688">
            <v>0</v>
          </cell>
          <cell r="H17688">
            <v>0</v>
          </cell>
          <cell r="I17688">
            <v>0</v>
          </cell>
          <cell r="J17688">
            <v>0</v>
          </cell>
          <cell r="K17688">
            <v>-1.6081565769999999</v>
          </cell>
        </row>
        <row r="17689">
          <cell r="A17689" t="str">
            <v>TRIAE_CS42_1BL_TGACv1_031989_AA0123880.1</v>
          </cell>
          <cell r="B17689" t="str">
            <v>polygalacturonase, putative, expressed</v>
          </cell>
          <cell r="C17689" t="str">
            <v>Pectin lyase-like superfamily protein</v>
          </cell>
          <cell r="D17689">
            <v>0</v>
          </cell>
          <cell r="E17689">
            <v>0</v>
          </cell>
          <cell r="F17689">
            <v>0</v>
          </cell>
          <cell r="G17689">
            <v>0</v>
          </cell>
          <cell r="H17689">
            <v>0</v>
          </cell>
          <cell r="I17689">
            <v>0</v>
          </cell>
          <cell r="J17689">
            <v>0</v>
          </cell>
          <cell r="K17689">
            <v>-1.5565852099999999</v>
          </cell>
        </row>
        <row r="17690">
          <cell r="A17690" t="str">
            <v>TRIAE_CS42_7AS_TGACv1_569578_AA1819480.1</v>
          </cell>
          <cell r="B17690" t="str">
            <v>polygalacturonase, putative, expressed</v>
          </cell>
          <cell r="C17690" t="str">
            <v>Pectin lyase-like superfamily protein</v>
          </cell>
          <cell r="D17690">
            <v>0</v>
          </cell>
          <cell r="E17690">
            <v>0</v>
          </cell>
          <cell r="F17690">
            <v>0</v>
          </cell>
          <cell r="G17690">
            <v>0</v>
          </cell>
          <cell r="H17690">
            <v>0</v>
          </cell>
          <cell r="I17690">
            <v>0</v>
          </cell>
          <cell r="J17690">
            <v>0</v>
          </cell>
          <cell r="K17690">
            <v>-1.342283761</v>
          </cell>
        </row>
        <row r="17691">
          <cell r="A17691" t="str">
            <v>TRIAE_CS42_5BL_TGACv1_408751_AA1364330.1</v>
          </cell>
          <cell r="B17691" t="str">
            <v>polygalacturonase, putative, expressed</v>
          </cell>
          <cell r="C17691" t="str">
            <v>Pectin lyase-like superfamily protein</v>
          </cell>
          <cell r="D17691">
            <v>0</v>
          </cell>
          <cell r="E17691">
            <v>0</v>
          </cell>
          <cell r="F17691">
            <v>0</v>
          </cell>
          <cell r="G17691">
            <v>2.1650942789999998</v>
          </cell>
          <cell r="H17691">
            <v>0</v>
          </cell>
          <cell r="I17691">
            <v>0</v>
          </cell>
          <cell r="J17691">
            <v>0</v>
          </cell>
          <cell r="K17691">
            <v>1.001854711</v>
          </cell>
        </row>
        <row r="17692">
          <cell r="A17692" t="str">
            <v>TRIAE_CS42_4AL_TGACv1_291376_AA0994320.1</v>
          </cell>
          <cell r="B17692" t="str">
            <v>polygalacturonase, putative, expressed</v>
          </cell>
          <cell r="C17692" t="str">
            <v>Pectin lyase-like superfamily protein</v>
          </cell>
          <cell r="D17692">
            <v>0</v>
          </cell>
          <cell r="E17692">
            <v>0</v>
          </cell>
          <cell r="F17692">
            <v>0</v>
          </cell>
          <cell r="G17692">
            <v>0</v>
          </cell>
          <cell r="H17692">
            <v>0</v>
          </cell>
          <cell r="I17692">
            <v>0</v>
          </cell>
          <cell r="J17692">
            <v>0</v>
          </cell>
          <cell r="K17692">
            <v>2.765668588</v>
          </cell>
        </row>
        <row r="17693">
          <cell r="A17693" t="str">
            <v>TRIAE_CS42_4BS_TGACv1_328460_AA1088100.1</v>
          </cell>
          <cell r="B17693" t="str">
            <v>polygalacturonase, putative, expressed</v>
          </cell>
          <cell r="C17693" t="str">
            <v>Pectin lyase-like superfamily protein</v>
          </cell>
          <cell r="D17693">
            <v>0</v>
          </cell>
          <cell r="E17693">
            <v>0</v>
          </cell>
          <cell r="F17693">
            <v>0</v>
          </cell>
          <cell r="G17693">
            <v>0</v>
          </cell>
          <cell r="H17693">
            <v>0</v>
          </cell>
          <cell r="I17693">
            <v>0</v>
          </cell>
          <cell r="J17693">
            <v>0</v>
          </cell>
          <cell r="K17693">
            <v>3.233635976</v>
          </cell>
        </row>
        <row r="17694">
          <cell r="A17694" t="str">
            <v>TRIAE_CS42_5AL_TGACv1_376037_AA1231110.1</v>
          </cell>
          <cell r="B17694" t="str">
            <v>polygalacturonase, putative, expressed</v>
          </cell>
          <cell r="C17694" t="str">
            <v>Pectin lyase-like superfamily protein</v>
          </cell>
          <cell r="D17694">
            <v>0</v>
          </cell>
          <cell r="E17694">
            <v>0</v>
          </cell>
          <cell r="F17694">
            <v>0</v>
          </cell>
          <cell r="G17694">
            <v>0</v>
          </cell>
          <cell r="H17694">
            <v>0</v>
          </cell>
          <cell r="I17694">
            <v>0</v>
          </cell>
          <cell r="J17694">
            <v>0</v>
          </cell>
          <cell r="K17694">
            <v>6.2166729509999996</v>
          </cell>
        </row>
        <row r="17695">
          <cell r="A17695" t="str">
            <v>TRIAE_CS42_3DL_TGACv1_251173_AA0878370.1</v>
          </cell>
          <cell r="B17695" t="str">
            <v>polygalacturonase, putative, expressed</v>
          </cell>
          <cell r="C17695" t="str">
            <v>Pectin lyase-like superfamily protein</v>
          </cell>
          <cell r="D17695">
            <v>0</v>
          </cell>
          <cell r="E17695">
            <v>0</v>
          </cell>
          <cell r="F17695">
            <v>-1.662263767</v>
          </cell>
          <cell r="G17695">
            <v>-3.1850050830000001</v>
          </cell>
          <cell r="H17695">
            <v>0</v>
          </cell>
          <cell r="I17695">
            <v>0</v>
          </cell>
          <cell r="J17695">
            <v>0</v>
          </cell>
          <cell r="K17695">
            <v>0</v>
          </cell>
        </row>
        <row r="17696">
          <cell r="A17696" t="str">
            <v>TRIAE_CS42_3AL_TGACv1_193913_AA0622490.1</v>
          </cell>
          <cell r="B17696" t="str">
            <v>polygalacturonase, putative, expressed</v>
          </cell>
          <cell r="C17696" t="str">
            <v>Pectin lyase-like superfamily protein</v>
          </cell>
          <cell r="D17696">
            <v>0</v>
          </cell>
          <cell r="E17696">
            <v>0</v>
          </cell>
          <cell r="F17696">
            <v>-1.6429144950000001</v>
          </cell>
          <cell r="G17696">
            <v>-3.0335586210000001</v>
          </cell>
          <cell r="H17696">
            <v>0</v>
          </cell>
          <cell r="I17696">
            <v>0</v>
          </cell>
          <cell r="J17696">
            <v>0</v>
          </cell>
          <cell r="K17696">
            <v>0</v>
          </cell>
        </row>
        <row r="17697">
          <cell r="A17697" t="str">
            <v>TRIAE_CS42_3B_TGACv1_220796_AA0719470.1</v>
          </cell>
          <cell r="B17697" t="str">
            <v>polygalacturonase, putative, expressed</v>
          </cell>
          <cell r="C17697" t="str">
            <v>Pectin lyase-like superfamily protein</v>
          </cell>
          <cell r="D17697">
            <v>0</v>
          </cell>
          <cell r="E17697">
            <v>0</v>
          </cell>
          <cell r="F17697">
            <v>0</v>
          </cell>
          <cell r="G17697">
            <v>-3.4997414299999998</v>
          </cell>
          <cell r="H17697">
            <v>0</v>
          </cell>
          <cell r="I17697">
            <v>0</v>
          </cell>
          <cell r="J17697">
            <v>0</v>
          </cell>
          <cell r="K17697">
            <v>0</v>
          </cell>
        </row>
        <row r="17698">
          <cell r="A17698" t="str">
            <v>TRIAE_CS42_1BL_TGACv1_031049_AA0106710.1</v>
          </cell>
          <cell r="B17698" t="str">
            <v>polygalacturonase, putative, expressed</v>
          </cell>
          <cell r="C17698" t="str">
            <v>Pectin lyase-like superfamily protein</v>
          </cell>
          <cell r="D17698">
            <v>0</v>
          </cell>
          <cell r="E17698">
            <v>0</v>
          </cell>
          <cell r="F17698">
            <v>0</v>
          </cell>
          <cell r="G17698">
            <v>-2.3203116239999999</v>
          </cell>
          <cell r="H17698">
            <v>0</v>
          </cell>
          <cell r="I17698">
            <v>0</v>
          </cell>
          <cell r="J17698">
            <v>0</v>
          </cell>
          <cell r="K17698">
            <v>0</v>
          </cell>
        </row>
        <row r="17699">
          <cell r="A17699" t="str">
            <v>TRIAE_CS42_1AS_TGACv1_019184_AA0062520.1</v>
          </cell>
          <cell r="B17699" t="str">
            <v>polygalacturonase, putative, expressed</v>
          </cell>
          <cell r="C17699" t="str">
            <v>Pectin lyase-like superfamily protein</v>
          </cell>
          <cell r="D17699">
            <v>0</v>
          </cell>
          <cell r="E17699">
            <v>0</v>
          </cell>
          <cell r="F17699">
            <v>0</v>
          </cell>
          <cell r="G17699">
            <v>-2.1077025690000002</v>
          </cell>
          <cell r="H17699">
            <v>0</v>
          </cell>
          <cell r="I17699">
            <v>0</v>
          </cell>
          <cell r="J17699">
            <v>0</v>
          </cell>
          <cell r="K17699">
            <v>0</v>
          </cell>
        </row>
        <row r="17700">
          <cell r="A17700" t="str">
            <v>TRIAE_CS42_5AL_TGACv1_374319_AA1196780.1</v>
          </cell>
          <cell r="B17700" t="str">
            <v>polygalacturonase, putative, expressed</v>
          </cell>
          <cell r="C17700" t="str">
            <v>Pectin lyase-like superfamily protein</v>
          </cell>
          <cell r="D17700">
            <v>0</v>
          </cell>
          <cell r="E17700">
            <v>0</v>
          </cell>
          <cell r="F17700">
            <v>0</v>
          </cell>
          <cell r="G17700">
            <v>2.1831255779999998</v>
          </cell>
          <cell r="H17700">
            <v>0</v>
          </cell>
          <cell r="I17700">
            <v>0</v>
          </cell>
          <cell r="J17700">
            <v>0</v>
          </cell>
          <cell r="K17700">
            <v>0</v>
          </cell>
        </row>
        <row r="17701">
          <cell r="A17701" t="str">
            <v>TRIAE_CS42_5DL_TGACv1_433930_AA1425470.1</v>
          </cell>
          <cell r="B17701" t="str">
            <v>polygalacturonase, putative, expressed</v>
          </cell>
          <cell r="C17701" t="str">
            <v>Pectin lyase-like superfamily protein</v>
          </cell>
          <cell r="D17701">
            <v>0</v>
          </cell>
          <cell r="E17701">
            <v>0</v>
          </cell>
          <cell r="F17701">
            <v>0</v>
          </cell>
          <cell r="G17701">
            <v>2.1831255779999998</v>
          </cell>
          <cell r="H17701">
            <v>0</v>
          </cell>
          <cell r="I17701">
            <v>0</v>
          </cell>
          <cell r="J17701">
            <v>0</v>
          </cell>
          <cell r="K17701">
            <v>0</v>
          </cell>
        </row>
        <row r="17702">
          <cell r="A17702" t="str">
            <v>TRIAE_CS42_6BS_TGACv1_514601_AA1662140.1</v>
          </cell>
          <cell r="B17702" t="str">
            <v>polygalacturonase, putative, expressed</v>
          </cell>
          <cell r="C17702" t="str">
            <v>Pectin lyase-like superfamily protein</v>
          </cell>
          <cell r="D17702">
            <v>0</v>
          </cell>
          <cell r="E17702">
            <v>0</v>
          </cell>
          <cell r="F17702">
            <v>0</v>
          </cell>
          <cell r="G17702">
            <v>2.570112891</v>
          </cell>
          <cell r="H17702">
            <v>0</v>
          </cell>
          <cell r="I17702">
            <v>0</v>
          </cell>
          <cell r="J17702">
            <v>0</v>
          </cell>
          <cell r="K17702">
            <v>0</v>
          </cell>
        </row>
        <row r="17703">
          <cell r="A17703" t="str">
            <v>TRIAE_CS42_U_TGACv1_642260_AA2114440.1</v>
          </cell>
          <cell r="B17703" t="str">
            <v>polygalacturonase, putative, expressed</v>
          </cell>
          <cell r="C17703" t="str">
            <v>Pectin lyase-like superfamily protein</v>
          </cell>
          <cell r="D17703">
            <v>0</v>
          </cell>
          <cell r="E17703">
            <v>0</v>
          </cell>
          <cell r="F17703">
            <v>0</v>
          </cell>
          <cell r="G17703">
            <v>2.570112891</v>
          </cell>
          <cell r="H17703">
            <v>0</v>
          </cell>
          <cell r="I17703">
            <v>0</v>
          </cell>
          <cell r="J17703">
            <v>0</v>
          </cell>
          <cell r="K17703">
            <v>0</v>
          </cell>
        </row>
        <row r="17704">
          <cell r="A17704" t="str">
            <v>TRIAE_CS42_U_TGACv1_645148_AA2143290.1</v>
          </cell>
          <cell r="B17704" t="str">
            <v>polygalacturonase, putative, expressed</v>
          </cell>
          <cell r="C17704" t="str">
            <v>Pectin lyase-like superfamily protein</v>
          </cell>
          <cell r="D17704">
            <v>0</v>
          </cell>
          <cell r="E17704">
            <v>0</v>
          </cell>
          <cell r="F17704">
            <v>0</v>
          </cell>
          <cell r="G17704">
            <v>2.570112891</v>
          </cell>
          <cell r="H17704">
            <v>0</v>
          </cell>
          <cell r="I17704">
            <v>0</v>
          </cell>
          <cell r="J17704">
            <v>0</v>
          </cell>
          <cell r="K17704">
            <v>0</v>
          </cell>
        </row>
        <row r="17705">
          <cell r="A17705" t="str">
            <v>TRIAE_CS42_2AL_TGACv1_095354_AA0309830.1</v>
          </cell>
          <cell r="B17705" t="str">
            <v>invertase/pectin methylesterase inhibitor family protein, putative, expressed</v>
          </cell>
          <cell r="C17705" t="str">
            <v>Pectin methylesterase inhibitor</v>
          </cell>
          <cell r="D17705">
            <v>0</v>
          </cell>
          <cell r="E17705">
            <v>0</v>
          </cell>
          <cell r="F17705">
            <v>0</v>
          </cell>
          <cell r="G17705">
            <v>0</v>
          </cell>
          <cell r="H17705">
            <v>0</v>
          </cell>
          <cell r="I17705">
            <v>0</v>
          </cell>
          <cell r="J17705">
            <v>0</v>
          </cell>
          <cell r="K17705">
            <v>-4.6711400740000002</v>
          </cell>
        </row>
        <row r="17706">
          <cell r="A17706" t="str">
            <v>TRIAE_CS42_2BL_TGACv1_132087_AA0435130.1</v>
          </cell>
          <cell r="B17706" t="str">
            <v>invertase/pectin methylesterase inhibitor family protein, putative, expressed</v>
          </cell>
          <cell r="C17706" t="str">
            <v>Pectin methylesterase inhibitor</v>
          </cell>
          <cell r="D17706">
            <v>0</v>
          </cell>
          <cell r="E17706">
            <v>0</v>
          </cell>
          <cell r="F17706">
            <v>0</v>
          </cell>
          <cell r="G17706">
            <v>0</v>
          </cell>
          <cell r="H17706">
            <v>0</v>
          </cell>
          <cell r="I17706">
            <v>0</v>
          </cell>
          <cell r="J17706">
            <v>0</v>
          </cell>
          <cell r="K17706">
            <v>-4.6711400740000002</v>
          </cell>
        </row>
        <row r="17707">
          <cell r="A17707" t="str">
            <v>TRIAE_CS42_2DL_TGACv1_159978_AA0545160.1</v>
          </cell>
          <cell r="B17707" t="str">
            <v>invertase/pectin methylesterase inhibitor family protein, putative, expressed</v>
          </cell>
          <cell r="C17707" t="str">
            <v>Pectin methylesterase inhibitor</v>
          </cell>
          <cell r="D17707">
            <v>0</v>
          </cell>
          <cell r="E17707">
            <v>0</v>
          </cell>
          <cell r="F17707">
            <v>0</v>
          </cell>
          <cell r="G17707">
            <v>0</v>
          </cell>
          <cell r="H17707">
            <v>0</v>
          </cell>
          <cell r="I17707">
            <v>0</v>
          </cell>
          <cell r="J17707">
            <v>0</v>
          </cell>
          <cell r="K17707">
            <v>-4.6711400740000002</v>
          </cell>
        </row>
        <row r="17708">
          <cell r="A17708" t="str">
            <v>TRIAE_CS42_2BS_TGACv1_149306_AA0496710.1</v>
          </cell>
          <cell r="B17708" t="str">
            <v>pectinesterase, putative, expressed</v>
          </cell>
          <cell r="C17708" t="str">
            <v>pectinesterase 11</v>
          </cell>
          <cell r="D17708">
            <v>0</v>
          </cell>
          <cell r="E17708">
            <v>0</v>
          </cell>
          <cell r="F17708">
            <v>0</v>
          </cell>
          <cell r="G17708">
            <v>0</v>
          </cell>
          <cell r="H17708">
            <v>0</v>
          </cell>
          <cell r="I17708">
            <v>1.074614191</v>
          </cell>
          <cell r="J17708">
            <v>0</v>
          </cell>
          <cell r="K17708">
            <v>0</v>
          </cell>
        </row>
        <row r="17709">
          <cell r="A17709" t="str">
            <v>TRIAE_CS42_2AL_TGACv1_094059_AA0291750.1</v>
          </cell>
          <cell r="B17709" t="str">
            <v>pectinesterase, putative, expressed</v>
          </cell>
          <cell r="C17709" t="str">
            <v>pectinesterase 11</v>
          </cell>
          <cell r="D17709">
            <v>0</v>
          </cell>
          <cell r="E17709">
            <v>0</v>
          </cell>
          <cell r="F17709">
            <v>0</v>
          </cell>
          <cell r="G17709">
            <v>0</v>
          </cell>
          <cell r="H17709">
            <v>0</v>
          </cell>
          <cell r="I17709">
            <v>0</v>
          </cell>
          <cell r="J17709">
            <v>0</v>
          </cell>
          <cell r="K17709">
            <v>-2.8227362039999999</v>
          </cell>
        </row>
        <row r="17710">
          <cell r="A17710" t="str">
            <v>TRIAE_CS42_2BL_TGACv1_129959_AA0400480.1</v>
          </cell>
          <cell r="B17710" t="str">
            <v>pectinesterase, putative, expressed</v>
          </cell>
          <cell r="C17710" t="str">
            <v>pectinesterase 11</v>
          </cell>
          <cell r="D17710">
            <v>0</v>
          </cell>
          <cell r="E17710">
            <v>0</v>
          </cell>
          <cell r="F17710">
            <v>0</v>
          </cell>
          <cell r="G17710">
            <v>0</v>
          </cell>
          <cell r="H17710">
            <v>0</v>
          </cell>
          <cell r="I17710">
            <v>0</v>
          </cell>
          <cell r="J17710">
            <v>0</v>
          </cell>
          <cell r="K17710">
            <v>-2.8227362039999999</v>
          </cell>
        </row>
        <row r="17711">
          <cell r="A17711" t="str">
            <v>TRIAE_CS42_2DL_TGACv1_158803_AA0526410.1</v>
          </cell>
          <cell r="B17711" t="str">
            <v>pectinesterase, putative, expressed</v>
          </cell>
          <cell r="C17711" t="str">
            <v>pectinesterase 11</v>
          </cell>
          <cell r="D17711">
            <v>0</v>
          </cell>
          <cell r="E17711">
            <v>0</v>
          </cell>
          <cell r="F17711">
            <v>0</v>
          </cell>
          <cell r="G17711">
            <v>0</v>
          </cell>
          <cell r="H17711">
            <v>0</v>
          </cell>
          <cell r="I17711">
            <v>0</v>
          </cell>
          <cell r="J17711">
            <v>0</v>
          </cell>
          <cell r="K17711">
            <v>-2.8227362039999999</v>
          </cell>
        </row>
        <row r="17712">
          <cell r="A17712" t="str">
            <v>TRIAE_CS42_2AS_TGACv1_113190_AA0352830.1</v>
          </cell>
          <cell r="B17712" t="str">
            <v>pectinesterase, putative, expressed</v>
          </cell>
          <cell r="C17712" t="str">
            <v>pectinesterase 11</v>
          </cell>
          <cell r="D17712">
            <v>0</v>
          </cell>
          <cell r="E17712">
            <v>0</v>
          </cell>
          <cell r="F17712">
            <v>0</v>
          </cell>
          <cell r="G17712">
            <v>0</v>
          </cell>
          <cell r="H17712">
            <v>0</v>
          </cell>
          <cell r="I17712">
            <v>0</v>
          </cell>
          <cell r="J17712">
            <v>0</v>
          </cell>
          <cell r="K17712">
            <v>-1.467517585</v>
          </cell>
        </row>
        <row r="17713">
          <cell r="A17713" t="str">
            <v>TRIAE_CS42_2DS_TGACv1_178949_AA0602670.1</v>
          </cell>
          <cell r="B17713" t="str">
            <v>pectinesterase, putative, expressed</v>
          </cell>
          <cell r="C17713" t="str">
            <v>pectinesterase 11</v>
          </cell>
          <cell r="D17713">
            <v>0</v>
          </cell>
          <cell r="E17713">
            <v>0</v>
          </cell>
          <cell r="F17713">
            <v>0</v>
          </cell>
          <cell r="G17713">
            <v>0</v>
          </cell>
          <cell r="H17713">
            <v>0</v>
          </cell>
          <cell r="I17713">
            <v>0</v>
          </cell>
          <cell r="J17713">
            <v>0</v>
          </cell>
          <cell r="K17713">
            <v>-1.467517585</v>
          </cell>
        </row>
        <row r="17714">
          <cell r="A17714" t="str">
            <v>TRIAE_CS42_U_TGACv1_642571_AA2119810.1</v>
          </cell>
          <cell r="B17714" t="str">
            <v>pectinesterase, putative, expressed</v>
          </cell>
          <cell r="C17714" t="str">
            <v>pectinesterase 11</v>
          </cell>
          <cell r="D17714">
            <v>0</v>
          </cell>
          <cell r="E17714">
            <v>0</v>
          </cell>
          <cell r="F17714">
            <v>0</v>
          </cell>
          <cell r="G17714">
            <v>0</v>
          </cell>
          <cell r="H17714">
            <v>0</v>
          </cell>
          <cell r="I17714">
            <v>0</v>
          </cell>
          <cell r="J17714">
            <v>0</v>
          </cell>
          <cell r="K17714">
            <v>-1.467517585</v>
          </cell>
        </row>
        <row r="17715">
          <cell r="A17715" t="str">
            <v>TRIAE_CS42_4AL_TGACv1_289848_AA0977810.1</v>
          </cell>
          <cell r="B17715" t="str">
            <v>pectinesterase, putative, expressed</v>
          </cell>
          <cell r="C17715" t="str">
            <v>pectinesterase 11</v>
          </cell>
          <cell r="D17715">
            <v>0</v>
          </cell>
          <cell r="E17715">
            <v>0</v>
          </cell>
          <cell r="F17715">
            <v>0</v>
          </cell>
          <cell r="G17715">
            <v>6.0119823490000002</v>
          </cell>
          <cell r="H17715">
            <v>0</v>
          </cell>
          <cell r="I17715">
            <v>0</v>
          </cell>
          <cell r="J17715">
            <v>0</v>
          </cell>
          <cell r="K17715">
            <v>0</v>
          </cell>
        </row>
        <row r="17716">
          <cell r="A17716" t="str">
            <v>TRIAE_CS42_4BS_TGACv1_327818_AA1075140.1</v>
          </cell>
          <cell r="B17716" t="str">
            <v>pectinesterase, putative, expressed</v>
          </cell>
          <cell r="C17716" t="str">
            <v>pectinesterase 11</v>
          </cell>
          <cell r="D17716">
            <v>0</v>
          </cell>
          <cell r="E17716">
            <v>0</v>
          </cell>
          <cell r="F17716">
            <v>0</v>
          </cell>
          <cell r="G17716">
            <v>6.0119823490000002</v>
          </cell>
          <cell r="H17716">
            <v>0</v>
          </cell>
          <cell r="I17716">
            <v>0</v>
          </cell>
          <cell r="J17716">
            <v>0</v>
          </cell>
          <cell r="K17716">
            <v>0</v>
          </cell>
        </row>
        <row r="17717">
          <cell r="A17717" t="str">
            <v>TRIAE_CS42_4DS_TGACv1_361933_AA1174460.1</v>
          </cell>
          <cell r="B17717" t="str">
            <v>pectinesterase, putative, expressed</v>
          </cell>
          <cell r="C17717" t="str">
            <v>pectinesterase 11</v>
          </cell>
          <cell r="D17717">
            <v>0</v>
          </cell>
          <cell r="E17717">
            <v>0</v>
          </cell>
          <cell r="F17717">
            <v>0</v>
          </cell>
          <cell r="G17717">
            <v>6.0119823490000002</v>
          </cell>
          <cell r="H17717">
            <v>0</v>
          </cell>
          <cell r="I17717">
            <v>0</v>
          </cell>
          <cell r="J17717">
            <v>0</v>
          </cell>
          <cell r="K17717">
            <v>0</v>
          </cell>
        </row>
        <row r="17718">
          <cell r="A17718" t="str">
            <v>TRIAE_CS42_3B_TGACv1_223056_AA0775780.1</v>
          </cell>
          <cell r="B17718" t="str">
            <v>pectinesterase, putative, expressed</v>
          </cell>
          <cell r="C17718" t="str">
            <v>pectinesterase family protein</v>
          </cell>
          <cell r="D17718">
            <v>0</v>
          </cell>
          <cell r="E17718">
            <v>-1.3892692</v>
          </cell>
          <cell r="F17718">
            <v>0</v>
          </cell>
          <cell r="G17718">
            <v>0</v>
          </cell>
          <cell r="H17718">
            <v>0</v>
          </cell>
          <cell r="I17718">
            <v>0</v>
          </cell>
          <cell r="J17718">
            <v>0</v>
          </cell>
          <cell r="K17718">
            <v>0</v>
          </cell>
        </row>
        <row r="17719">
          <cell r="A17719" t="str">
            <v>TRIAE_CS42_3AL_TGACv1_196171_AA0657850.1</v>
          </cell>
          <cell r="B17719" t="str">
            <v>pectinesterase, putative, expressed</v>
          </cell>
          <cell r="C17719" t="str">
            <v>pectinesterase family protein</v>
          </cell>
          <cell r="D17719">
            <v>0</v>
          </cell>
          <cell r="E17719">
            <v>-1.3585174419999999</v>
          </cell>
          <cell r="F17719">
            <v>0</v>
          </cell>
          <cell r="G17719">
            <v>0</v>
          </cell>
          <cell r="H17719">
            <v>0</v>
          </cell>
          <cell r="I17719">
            <v>0</v>
          </cell>
          <cell r="J17719">
            <v>0</v>
          </cell>
          <cell r="K17719">
            <v>0</v>
          </cell>
        </row>
        <row r="17720">
          <cell r="A17720" t="str">
            <v>TRIAE_CS42_3DL_TGACv1_249245_AA0843030.1</v>
          </cell>
          <cell r="B17720" t="str">
            <v>pectinesterase, putative, expressed</v>
          </cell>
          <cell r="C17720" t="str">
            <v>pectinesterase family protein</v>
          </cell>
          <cell r="D17720">
            <v>0</v>
          </cell>
          <cell r="E17720">
            <v>-1.3585174419999999</v>
          </cell>
          <cell r="F17720">
            <v>0</v>
          </cell>
          <cell r="G17720">
            <v>0</v>
          </cell>
          <cell r="H17720">
            <v>0</v>
          </cell>
          <cell r="I17720">
            <v>0</v>
          </cell>
          <cell r="J17720">
            <v>0</v>
          </cell>
          <cell r="K17720">
            <v>0</v>
          </cell>
        </row>
        <row r="17721">
          <cell r="A17721" t="str">
            <v>TRIAE_CS42_7DS_TGACv1_621599_AA2020540.1</v>
          </cell>
          <cell r="B17721" t="str">
            <v>pectinesterase, putative, expressed</v>
          </cell>
          <cell r="C17721" t="str">
            <v>pectinesterase family protein</v>
          </cell>
          <cell r="D17721">
            <v>0</v>
          </cell>
          <cell r="E17721">
            <v>0</v>
          </cell>
          <cell r="F17721">
            <v>0</v>
          </cell>
          <cell r="G17721">
            <v>0</v>
          </cell>
          <cell r="H17721">
            <v>0</v>
          </cell>
          <cell r="I17721">
            <v>0</v>
          </cell>
          <cell r="J17721">
            <v>0</v>
          </cell>
          <cell r="K17721">
            <v>-1.894391706</v>
          </cell>
        </row>
        <row r="17722">
          <cell r="A17722" t="str">
            <v>TRIAE_CS42_7BS_TGACv1_592109_AA1930690.1</v>
          </cell>
          <cell r="B17722" t="str">
            <v>pectinesterase, putative, expressed</v>
          </cell>
          <cell r="C17722" t="str">
            <v>pectinesterase family protein</v>
          </cell>
          <cell r="D17722">
            <v>0</v>
          </cell>
          <cell r="E17722">
            <v>0</v>
          </cell>
          <cell r="F17722">
            <v>0</v>
          </cell>
          <cell r="G17722">
            <v>0</v>
          </cell>
          <cell r="H17722">
            <v>0</v>
          </cell>
          <cell r="I17722">
            <v>0</v>
          </cell>
          <cell r="J17722">
            <v>0</v>
          </cell>
          <cell r="K17722">
            <v>-1.837024193</v>
          </cell>
        </row>
        <row r="17723">
          <cell r="A17723" t="str">
            <v>TRIAE_CS42_7AS_TGACv1_569636_AA1820820.1</v>
          </cell>
          <cell r="B17723" t="str">
            <v>pectinesterase, putative, expressed</v>
          </cell>
          <cell r="C17723" t="str">
            <v>pectinesterase family protein</v>
          </cell>
          <cell r="D17723">
            <v>0</v>
          </cell>
          <cell r="E17723">
            <v>0</v>
          </cell>
          <cell r="F17723">
            <v>0</v>
          </cell>
          <cell r="G17723">
            <v>0</v>
          </cell>
          <cell r="H17723">
            <v>0</v>
          </cell>
          <cell r="I17723">
            <v>0</v>
          </cell>
          <cell r="J17723">
            <v>0</v>
          </cell>
          <cell r="K17723">
            <v>-1.7258195119999999</v>
          </cell>
        </row>
        <row r="17724">
          <cell r="A17724" t="str">
            <v>TRIAE_CS42_3B_TGACv1_224158_AA0793160.1</v>
          </cell>
          <cell r="B17724" t="str">
            <v>pectinesterase, putative, expressed</v>
          </cell>
          <cell r="C17724" t="str">
            <v>pectinesterase family protein</v>
          </cell>
          <cell r="D17724">
            <v>0</v>
          </cell>
          <cell r="E17724">
            <v>0</v>
          </cell>
          <cell r="F17724">
            <v>0</v>
          </cell>
          <cell r="G17724">
            <v>0</v>
          </cell>
          <cell r="H17724">
            <v>0</v>
          </cell>
          <cell r="I17724">
            <v>0</v>
          </cell>
          <cell r="J17724">
            <v>0</v>
          </cell>
          <cell r="K17724">
            <v>-1.441851174</v>
          </cell>
        </row>
        <row r="17725">
          <cell r="A17725" t="str">
            <v>TRIAE_CS42_3DS_TGACv1_273410_AA0931020.1</v>
          </cell>
          <cell r="B17725" t="str">
            <v>pectinesterase, putative, expressed</v>
          </cell>
          <cell r="C17725" t="str">
            <v>pectinesterase family protein</v>
          </cell>
          <cell r="D17725">
            <v>0</v>
          </cell>
          <cell r="E17725">
            <v>0</v>
          </cell>
          <cell r="F17725">
            <v>0</v>
          </cell>
          <cell r="G17725">
            <v>0</v>
          </cell>
          <cell r="H17725">
            <v>0</v>
          </cell>
          <cell r="I17725">
            <v>0</v>
          </cell>
          <cell r="J17725">
            <v>0</v>
          </cell>
          <cell r="K17725">
            <v>-1.441851174</v>
          </cell>
        </row>
        <row r="17726">
          <cell r="A17726" t="str">
            <v>TRIAE_CS42_3AS_TGACv1_210687_AA0677140.1</v>
          </cell>
          <cell r="B17726" t="str">
            <v>pectinesterase, putative, expressed</v>
          </cell>
          <cell r="C17726" t="str">
            <v>pectinesterase family protein</v>
          </cell>
          <cell r="D17726">
            <v>0</v>
          </cell>
          <cell r="E17726">
            <v>0</v>
          </cell>
          <cell r="F17726">
            <v>0</v>
          </cell>
          <cell r="G17726">
            <v>0</v>
          </cell>
          <cell r="H17726">
            <v>0</v>
          </cell>
          <cell r="I17726">
            <v>0</v>
          </cell>
          <cell r="J17726">
            <v>0</v>
          </cell>
          <cell r="K17726">
            <v>-1.351134909</v>
          </cell>
        </row>
        <row r="17727">
          <cell r="A17727" t="str">
            <v>TRIAE_CS42_5AL_TGACv1_377548_AA1247820.1</v>
          </cell>
          <cell r="B17727" t="str">
            <v>pectinesterase, putative, expressed</v>
          </cell>
          <cell r="C17727" t="str">
            <v>pectinesterase family protein</v>
          </cell>
          <cell r="D17727">
            <v>0</v>
          </cell>
          <cell r="E17727">
            <v>0</v>
          </cell>
          <cell r="F17727">
            <v>0</v>
          </cell>
          <cell r="G17727">
            <v>0</v>
          </cell>
          <cell r="H17727">
            <v>0</v>
          </cell>
          <cell r="I17727">
            <v>0</v>
          </cell>
          <cell r="J17727">
            <v>0</v>
          </cell>
          <cell r="K17727">
            <v>1.559690418</v>
          </cell>
        </row>
        <row r="17728">
          <cell r="A17728" t="str">
            <v>TRIAE_CS42_7BL_TGACv1_585547_AA1919550.1</v>
          </cell>
          <cell r="C17728" t="str">
            <v>pectinesterase family protein</v>
          </cell>
          <cell r="D17728">
            <v>0</v>
          </cell>
          <cell r="E17728">
            <v>0</v>
          </cell>
          <cell r="F17728">
            <v>0</v>
          </cell>
          <cell r="G17728">
            <v>0</v>
          </cell>
          <cell r="H17728">
            <v>0</v>
          </cell>
          <cell r="I17728">
            <v>0</v>
          </cell>
          <cell r="J17728">
            <v>0</v>
          </cell>
          <cell r="K17728">
            <v>2.348380191</v>
          </cell>
        </row>
        <row r="17729">
          <cell r="A17729" t="str">
            <v>TRIAE_CS42_2DL_TGACv1_159928_AA0544570.1</v>
          </cell>
          <cell r="B17729" t="str">
            <v>pectinesterase inhibitor domain containing protein, putative, expressed</v>
          </cell>
          <cell r="C17729" t="str">
            <v>Pectinesterase inhibitor domain containing protein</v>
          </cell>
          <cell r="D17729">
            <v>0</v>
          </cell>
          <cell r="E17729">
            <v>8.6241865410000003</v>
          </cell>
          <cell r="F17729">
            <v>5.2357451810000004</v>
          </cell>
          <cell r="G17729">
            <v>5.5480407759999997</v>
          </cell>
          <cell r="H17729">
            <v>0</v>
          </cell>
          <cell r="I17729">
            <v>3.6885322509999998</v>
          </cell>
          <cell r="J17729">
            <v>1.927274615</v>
          </cell>
          <cell r="K17729">
            <v>3.0349480820000001</v>
          </cell>
        </row>
        <row r="17730">
          <cell r="A17730" t="str">
            <v>TRIAE_CS42_2BL_TGACv1_129386_AA0381170.1</v>
          </cell>
          <cell r="B17730" t="str">
            <v>pectinesterase inhibitor domain containing protein, putative, expressed</v>
          </cell>
          <cell r="C17730" t="str">
            <v>Pectinesterase inhibitor domain containing protein</v>
          </cell>
          <cell r="D17730">
            <v>0</v>
          </cell>
          <cell r="E17730">
            <v>8.6375360190000006</v>
          </cell>
          <cell r="F17730">
            <v>5.2275352240000004</v>
          </cell>
          <cell r="G17730">
            <v>5.5549482750000001</v>
          </cell>
          <cell r="H17730">
            <v>0</v>
          </cell>
          <cell r="I17730">
            <v>3.6802747999999998</v>
          </cell>
          <cell r="J17730">
            <v>1.928084951</v>
          </cell>
          <cell r="K17730">
            <v>3.0341278370000002</v>
          </cell>
        </row>
        <row r="17731">
          <cell r="A17731" t="str">
            <v>TRIAE_CS42_2AL_TGACv1_094929_AA0304970.1</v>
          </cell>
          <cell r="B17731" t="str">
            <v>pectinesterase inhibitor domain containing protein, putative, expressed</v>
          </cell>
          <cell r="C17731" t="str">
            <v>Pectinesterase inhibitor domain containing protein</v>
          </cell>
          <cell r="D17731">
            <v>0</v>
          </cell>
          <cell r="E17731">
            <v>8.6375360190000006</v>
          </cell>
          <cell r="F17731">
            <v>5.2519343730000001</v>
          </cell>
          <cell r="G17731">
            <v>5.5549482750000001</v>
          </cell>
          <cell r="H17731">
            <v>0</v>
          </cell>
          <cell r="I17731">
            <v>3.6802747999999998</v>
          </cell>
          <cell r="J17731">
            <v>1.9292625729999999</v>
          </cell>
          <cell r="K17731">
            <v>3.0341278370000002</v>
          </cell>
        </row>
        <row r="17732">
          <cell r="A17732" t="str">
            <v>TRIAE_CS42_5DS_TGACv1_456719_AA1476830.1</v>
          </cell>
          <cell r="B17732" t="str">
            <v>pectinesterase inhibitor domain containing protein, putative, expressed</v>
          </cell>
          <cell r="C17732" t="str">
            <v>Pectinesterase inhibitor domain containing protein</v>
          </cell>
          <cell r="D17732">
            <v>0</v>
          </cell>
          <cell r="E17732">
            <v>0</v>
          </cell>
          <cell r="F17732">
            <v>0</v>
          </cell>
          <cell r="G17732">
            <v>0</v>
          </cell>
          <cell r="H17732">
            <v>0</v>
          </cell>
          <cell r="I17732">
            <v>0</v>
          </cell>
          <cell r="J17732">
            <v>0</v>
          </cell>
          <cell r="K17732">
            <v>-1.069877194</v>
          </cell>
        </row>
        <row r="17733">
          <cell r="A17733" t="str">
            <v>TRIAE_CS42_1BL_TGACv1_034803_AA0145610.1</v>
          </cell>
          <cell r="B17733" t="str">
            <v>ubiquitin family protein, putative, expressed</v>
          </cell>
          <cell r="C17733" t="str">
            <v>pentatricopeptide (PPR) repeat-containing protein</v>
          </cell>
          <cell r="D17733">
            <v>0</v>
          </cell>
          <cell r="E17733">
            <v>0</v>
          </cell>
          <cell r="F17733">
            <v>0</v>
          </cell>
          <cell r="G17733">
            <v>0</v>
          </cell>
          <cell r="H17733">
            <v>0</v>
          </cell>
          <cell r="I17733">
            <v>0</v>
          </cell>
          <cell r="J17733">
            <v>0</v>
          </cell>
          <cell r="K17733">
            <v>1.2642766910000001</v>
          </cell>
        </row>
        <row r="17734">
          <cell r="A17734" t="str">
            <v>TRIAE_CS42_1DL_TGACv1_062718_AA0218660.1</v>
          </cell>
          <cell r="B17734" t="str">
            <v>ubiquitin family protein, putative, expressed</v>
          </cell>
          <cell r="C17734" t="str">
            <v>pentatricopeptide (PPR) repeat-containing protein</v>
          </cell>
          <cell r="D17734">
            <v>0</v>
          </cell>
          <cell r="E17734">
            <v>0</v>
          </cell>
          <cell r="F17734">
            <v>0</v>
          </cell>
          <cell r="G17734">
            <v>0</v>
          </cell>
          <cell r="H17734">
            <v>0</v>
          </cell>
          <cell r="I17734">
            <v>0</v>
          </cell>
          <cell r="J17734">
            <v>0</v>
          </cell>
          <cell r="K17734">
            <v>1.2642766910000001</v>
          </cell>
        </row>
        <row r="17735">
          <cell r="A17735" t="str">
            <v>TRIAE_CS42_5BS_TGACv1_423320_AA1374210.1</v>
          </cell>
          <cell r="B17735" t="str">
            <v>expressed protein</v>
          </cell>
          <cell r="C17735" t="str">
            <v>Pentatricopeptide repeat (PPR) superfamily protein</v>
          </cell>
          <cell r="D17735">
            <v>-1.1321434800000001</v>
          </cell>
          <cell r="E17735">
            <v>-1.761393593</v>
          </cell>
          <cell r="F17735">
            <v>0</v>
          </cell>
          <cell r="G17735">
            <v>-1.5747555769999999</v>
          </cell>
          <cell r="H17735">
            <v>0</v>
          </cell>
          <cell r="I17735">
            <v>0</v>
          </cell>
          <cell r="J17735">
            <v>0</v>
          </cell>
          <cell r="K17735">
            <v>0</v>
          </cell>
        </row>
        <row r="17736">
          <cell r="A17736" t="str">
            <v>TRIAE_CS42_1BS_TGACv1_050053_AA0166700.1</v>
          </cell>
          <cell r="B17736" t="str">
            <v>PPR repeat domain containing protein, putative, expressed</v>
          </cell>
          <cell r="C17736" t="str">
            <v>Pentatricopeptide repeat (PPR) superfamily protein</v>
          </cell>
          <cell r="D17736">
            <v>0</v>
          </cell>
          <cell r="E17736">
            <v>-1.468051116</v>
          </cell>
          <cell r="F17736">
            <v>0</v>
          </cell>
          <cell r="G17736">
            <v>0</v>
          </cell>
          <cell r="H17736">
            <v>0</v>
          </cell>
          <cell r="I17736">
            <v>0</v>
          </cell>
          <cell r="J17736">
            <v>0</v>
          </cell>
          <cell r="K17736">
            <v>0</v>
          </cell>
        </row>
        <row r="17737">
          <cell r="A17737" t="str">
            <v>TRIAE_CS42_1DS_TGACv1_080174_AA0242260.1</v>
          </cell>
          <cell r="B17737" t="str">
            <v>PPR repeat domain containing protein, putative, expressed</v>
          </cell>
          <cell r="C17737" t="str">
            <v>Pentatricopeptide repeat (PPR) superfamily protein</v>
          </cell>
          <cell r="D17737">
            <v>0</v>
          </cell>
          <cell r="E17737">
            <v>-1.468051116</v>
          </cell>
          <cell r="F17737">
            <v>0</v>
          </cell>
          <cell r="G17737">
            <v>0</v>
          </cell>
          <cell r="H17737">
            <v>0</v>
          </cell>
          <cell r="I17737">
            <v>0</v>
          </cell>
          <cell r="J17737">
            <v>0</v>
          </cell>
          <cell r="K17737">
            <v>0</v>
          </cell>
        </row>
        <row r="17738">
          <cell r="A17738" t="str">
            <v>TRIAE_CS42_2AS_TGACv1_114446_AA0367290.1</v>
          </cell>
          <cell r="B17738" t="str">
            <v>pentatricopeptide, putative, expressed</v>
          </cell>
          <cell r="C17738" t="str">
            <v>Pentatricopeptide repeat (PPR) superfamily protein</v>
          </cell>
          <cell r="D17738">
            <v>0</v>
          </cell>
          <cell r="E17738">
            <v>-1.003168619</v>
          </cell>
          <cell r="F17738">
            <v>0</v>
          </cell>
          <cell r="G17738">
            <v>0</v>
          </cell>
          <cell r="H17738">
            <v>0</v>
          </cell>
          <cell r="I17738">
            <v>0</v>
          </cell>
          <cell r="J17738">
            <v>0</v>
          </cell>
          <cell r="K17738">
            <v>0</v>
          </cell>
        </row>
        <row r="17739">
          <cell r="A17739" t="str">
            <v>TRIAE_CS42_U_TGACv1_642092_AA2111170.1</v>
          </cell>
          <cell r="B17739" t="str">
            <v>pentatricopeptide, putative, expressed</v>
          </cell>
          <cell r="C17739" t="str">
            <v>Pentatricopeptide repeat (PPR) superfamily protein</v>
          </cell>
          <cell r="D17739">
            <v>0</v>
          </cell>
          <cell r="E17739">
            <v>-1.003168619</v>
          </cell>
          <cell r="F17739">
            <v>0</v>
          </cell>
          <cell r="G17739">
            <v>0</v>
          </cell>
          <cell r="H17739">
            <v>0</v>
          </cell>
          <cell r="I17739">
            <v>0</v>
          </cell>
          <cell r="J17739">
            <v>0</v>
          </cell>
          <cell r="K17739">
            <v>0</v>
          </cell>
        </row>
        <row r="17740">
          <cell r="A17740" t="str">
            <v>TRIAE_CS42_3AL_TGACv1_194029_AA0624990.1</v>
          </cell>
          <cell r="B17740" t="str">
            <v>expressed protein</v>
          </cell>
          <cell r="C17740" t="str">
            <v>Pentatricopeptide repeat (PPR) superfamily protein</v>
          </cell>
          <cell r="D17740">
            <v>0</v>
          </cell>
          <cell r="E17740">
            <v>0</v>
          </cell>
          <cell r="F17740">
            <v>-1.1322204339999999</v>
          </cell>
          <cell r="G17740">
            <v>-1.431894172</v>
          </cell>
          <cell r="H17740">
            <v>0</v>
          </cell>
          <cell r="I17740">
            <v>0</v>
          </cell>
          <cell r="J17740">
            <v>0</v>
          </cell>
          <cell r="K17740">
            <v>0</v>
          </cell>
        </row>
        <row r="17741">
          <cell r="A17741" t="str">
            <v>TRIAE_CS42_3B_TGACv1_221656_AA0746720.1</v>
          </cell>
          <cell r="B17741" t="str">
            <v>expressed protein</v>
          </cell>
          <cell r="C17741" t="str">
            <v>Pentatricopeptide repeat (PPR) superfamily protein</v>
          </cell>
          <cell r="D17741">
            <v>0</v>
          </cell>
          <cell r="E17741">
            <v>0</v>
          </cell>
          <cell r="F17741">
            <v>-1.1322204339999999</v>
          </cell>
          <cell r="G17741">
            <v>-1.431894172</v>
          </cell>
          <cell r="H17741">
            <v>0</v>
          </cell>
          <cell r="I17741">
            <v>0</v>
          </cell>
          <cell r="J17741">
            <v>0</v>
          </cell>
          <cell r="K17741">
            <v>0</v>
          </cell>
        </row>
        <row r="17742">
          <cell r="A17742" t="str">
            <v>TRIAE_CS42_3DL_TGACv1_251336_AA0880250.5</v>
          </cell>
          <cell r="B17742" t="str">
            <v>expressed protein</v>
          </cell>
          <cell r="C17742" t="str">
            <v>Pentatricopeptide repeat (PPR) superfamily protein</v>
          </cell>
          <cell r="D17742">
            <v>0</v>
          </cell>
          <cell r="E17742">
            <v>0</v>
          </cell>
          <cell r="F17742">
            <v>0</v>
          </cell>
          <cell r="G17742">
            <v>-1.431894172</v>
          </cell>
          <cell r="H17742">
            <v>0</v>
          </cell>
          <cell r="I17742">
            <v>0</v>
          </cell>
          <cell r="J17742">
            <v>0</v>
          </cell>
          <cell r="K17742">
            <v>0</v>
          </cell>
        </row>
        <row r="17743">
          <cell r="A17743" t="str">
            <v>TRIAE_CS42_7DL_TGACv1_603893_AA1990820.1</v>
          </cell>
          <cell r="B17743" t="str">
            <v>expressed protein</v>
          </cell>
          <cell r="C17743" t="str">
            <v>Pentatricopeptide repeat (PPR) superfamily protein</v>
          </cell>
          <cell r="D17743">
            <v>0</v>
          </cell>
          <cell r="E17743">
            <v>0</v>
          </cell>
          <cell r="F17743">
            <v>0</v>
          </cell>
          <cell r="G17743">
            <v>-1.293599266</v>
          </cell>
          <cell r="H17743">
            <v>0</v>
          </cell>
          <cell r="I17743">
            <v>0</v>
          </cell>
          <cell r="J17743">
            <v>0</v>
          </cell>
          <cell r="K17743">
            <v>0</v>
          </cell>
        </row>
        <row r="17744">
          <cell r="A17744" t="str">
            <v>TRIAE_CS42_7AL_TGACv1_558586_AA1794590.2</v>
          </cell>
          <cell r="B17744" t="str">
            <v>expressed protein</v>
          </cell>
          <cell r="C17744" t="str">
            <v>Pentatricopeptide repeat (PPR) superfamily protein</v>
          </cell>
          <cell r="D17744">
            <v>0</v>
          </cell>
          <cell r="E17744">
            <v>0</v>
          </cell>
          <cell r="F17744">
            <v>0</v>
          </cell>
          <cell r="G17744">
            <v>-1.2583501859999999</v>
          </cell>
          <cell r="H17744">
            <v>0</v>
          </cell>
          <cell r="I17744">
            <v>0</v>
          </cell>
          <cell r="J17744">
            <v>0</v>
          </cell>
          <cell r="K17744">
            <v>0</v>
          </cell>
        </row>
        <row r="17745">
          <cell r="A17745" t="str">
            <v>TRIAE_CS42_7BL_TGACv1_578710_AA1899030.1</v>
          </cell>
          <cell r="B17745" t="str">
            <v>expressed protein</v>
          </cell>
          <cell r="C17745" t="str">
            <v>Pentatricopeptide repeat (PPR) superfamily protein</v>
          </cell>
          <cell r="D17745">
            <v>0</v>
          </cell>
          <cell r="E17745">
            <v>0</v>
          </cell>
          <cell r="F17745">
            <v>0</v>
          </cell>
          <cell r="G17745">
            <v>-1.2583501859999999</v>
          </cell>
          <cell r="H17745">
            <v>0</v>
          </cell>
          <cell r="I17745">
            <v>0</v>
          </cell>
          <cell r="J17745">
            <v>0</v>
          </cell>
          <cell r="K17745">
            <v>0</v>
          </cell>
        </row>
        <row r="17746">
          <cell r="A17746" t="str">
            <v>TRIAE_CS42_4AL_TGACv1_288400_AA0947730.1</v>
          </cell>
          <cell r="B17746" t="str">
            <v>pentatricopeptide, putative, expressed</v>
          </cell>
          <cell r="C17746" t="str">
            <v>pentatricopeptide repeat 336</v>
          </cell>
          <cell r="D17746">
            <v>2.0151758449999999</v>
          </cell>
          <cell r="E17746">
            <v>0</v>
          </cell>
          <cell r="F17746">
            <v>0</v>
          </cell>
          <cell r="G17746">
            <v>0</v>
          </cell>
          <cell r="H17746">
            <v>0</v>
          </cell>
          <cell r="I17746">
            <v>0</v>
          </cell>
          <cell r="J17746">
            <v>0</v>
          </cell>
          <cell r="K17746">
            <v>0</v>
          </cell>
        </row>
        <row r="17747">
          <cell r="A17747" t="str">
            <v>TRIAE_CS42_7AS_TGACv1_570968_AA1843050.1</v>
          </cell>
          <cell r="B17747" t="str">
            <v>pentatricopeptide, putative, expressed</v>
          </cell>
          <cell r="C17747" t="str">
            <v>pentatricopeptide repeat 336</v>
          </cell>
          <cell r="D17747">
            <v>2.0151758449999999</v>
          </cell>
          <cell r="E17747">
            <v>0</v>
          </cell>
          <cell r="F17747">
            <v>0</v>
          </cell>
          <cell r="G17747">
            <v>0</v>
          </cell>
          <cell r="H17747">
            <v>0</v>
          </cell>
          <cell r="I17747">
            <v>0</v>
          </cell>
          <cell r="J17747">
            <v>0</v>
          </cell>
          <cell r="K17747">
            <v>0</v>
          </cell>
        </row>
        <row r="17748">
          <cell r="A17748" t="str">
            <v>TRIAE_CS42_2DL_TGACv1_157966_AA0504080.1</v>
          </cell>
          <cell r="B17748" t="str">
            <v>pentatricopeptide repeat protein, putative, expressed</v>
          </cell>
          <cell r="C17748" t="str">
            <v>pentatricopeptide repeat 336</v>
          </cell>
          <cell r="D17748">
            <v>0</v>
          </cell>
          <cell r="E17748">
            <v>-1.4630198430000001</v>
          </cell>
          <cell r="F17748">
            <v>0</v>
          </cell>
          <cell r="G17748">
            <v>-1.656292796</v>
          </cell>
          <cell r="H17748">
            <v>0</v>
          </cell>
          <cell r="I17748">
            <v>0</v>
          </cell>
          <cell r="J17748">
            <v>0</v>
          </cell>
          <cell r="K17748">
            <v>0</v>
          </cell>
        </row>
        <row r="17749">
          <cell r="A17749" t="str">
            <v>TRIAE_CS42_3AL_TGACv1_195793_AA0654030.1</v>
          </cell>
          <cell r="B17749" t="str">
            <v>PPR repeat domain containing protein, putative, expressed</v>
          </cell>
          <cell r="C17749" t="str">
            <v>pentatricopeptide repeat 336</v>
          </cell>
          <cell r="D17749">
            <v>0</v>
          </cell>
          <cell r="E17749">
            <v>-1.4467067849999999</v>
          </cell>
          <cell r="F17749">
            <v>0</v>
          </cell>
          <cell r="G17749">
            <v>0</v>
          </cell>
          <cell r="H17749">
            <v>0</v>
          </cell>
          <cell r="I17749">
            <v>0</v>
          </cell>
          <cell r="J17749">
            <v>0</v>
          </cell>
          <cell r="K17749">
            <v>0</v>
          </cell>
        </row>
        <row r="17750">
          <cell r="A17750" t="str">
            <v>TRIAE_CS42_3B_TGACv1_222850_AA0771710.1</v>
          </cell>
          <cell r="B17750" t="str">
            <v>PPR repeat domain containing protein, putative, expressed</v>
          </cell>
          <cell r="C17750" t="str">
            <v>pentatricopeptide repeat 336</v>
          </cell>
          <cell r="D17750">
            <v>0</v>
          </cell>
          <cell r="E17750">
            <v>-1.4467067849999999</v>
          </cell>
          <cell r="F17750">
            <v>0</v>
          </cell>
          <cell r="G17750">
            <v>0</v>
          </cell>
          <cell r="H17750">
            <v>0</v>
          </cell>
          <cell r="I17750">
            <v>0</v>
          </cell>
          <cell r="J17750">
            <v>0</v>
          </cell>
          <cell r="K17750">
            <v>0</v>
          </cell>
        </row>
        <row r="17751">
          <cell r="A17751" t="str">
            <v>TRIAE_CS42_3DL_TGACv1_249358_AA0846490.1</v>
          </cell>
          <cell r="B17751" t="str">
            <v>PPR repeat domain containing protein, putative, expressed</v>
          </cell>
          <cell r="C17751" t="str">
            <v>pentatricopeptide repeat 336</v>
          </cell>
          <cell r="D17751">
            <v>0</v>
          </cell>
          <cell r="E17751">
            <v>-1.4467067849999999</v>
          </cell>
          <cell r="F17751">
            <v>0</v>
          </cell>
          <cell r="G17751">
            <v>0</v>
          </cell>
          <cell r="H17751">
            <v>0</v>
          </cell>
          <cell r="I17751">
            <v>0</v>
          </cell>
          <cell r="J17751">
            <v>0</v>
          </cell>
          <cell r="K17751">
            <v>0</v>
          </cell>
        </row>
        <row r="17752">
          <cell r="A17752" t="str">
            <v>TRIAE_CS42_2BL_TGACv1_129339_AA0379300.2</v>
          </cell>
          <cell r="B17752" t="str">
            <v>pentatricopeptide repeat protein, putative, expressed</v>
          </cell>
          <cell r="C17752" t="str">
            <v>pentatricopeptide repeat 336</v>
          </cell>
          <cell r="D17752">
            <v>0</v>
          </cell>
          <cell r="E17752">
            <v>-1.4457638289999999</v>
          </cell>
          <cell r="F17752">
            <v>0</v>
          </cell>
          <cell r="G17752">
            <v>-1.5055495809999999</v>
          </cell>
          <cell r="H17752">
            <v>0</v>
          </cell>
          <cell r="I17752">
            <v>0</v>
          </cell>
          <cell r="J17752">
            <v>0</v>
          </cell>
          <cell r="K17752">
            <v>0</v>
          </cell>
        </row>
        <row r="17753">
          <cell r="A17753" t="str">
            <v>TRIAE_CS42_2AL_TGACv1_094385_AA0296930.1</v>
          </cell>
          <cell r="B17753" t="str">
            <v>pentatricopeptide repeat protein, putative, expressed</v>
          </cell>
          <cell r="C17753" t="str">
            <v>pentatricopeptide repeat 336</v>
          </cell>
          <cell r="D17753">
            <v>0</v>
          </cell>
          <cell r="E17753">
            <v>-1.438971714</v>
          </cell>
          <cell r="F17753">
            <v>0</v>
          </cell>
          <cell r="G17753">
            <v>-1.50076454</v>
          </cell>
          <cell r="H17753">
            <v>0</v>
          </cell>
          <cell r="I17753">
            <v>0</v>
          </cell>
          <cell r="J17753">
            <v>0</v>
          </cell>
          <cell r="K17753">
            <v>0</v>
          </cell>
        </row>
        <row r="17754">
          <cell r="A17754" t="str">
            <v>TRIAE_CS42_1AL_TGACv1_001129_AA0025500.1</v>
          </cell>
          <cell r="B17754" t="str">
            <v>pentatricopeptide, putative, expressed</v>
          </cell>
          <cell r="C17754" t="str">
            <v>pentatricopeptide repeat 336</v>
          </cell>
          <cell r="D17754">
            <v>0</v>
          </cell>
          <cell r="E17754">
            <v>3.5604917600000001</v>
          </cell>
          <cell r="F17754">
            <v>2.5810462890000001</v>
          </cell>
          <cell r="G17754">
            <v>0</v>
          </cell>
          <cell r="H17754">
            <v>0</v>
          </cell>
          <cell r="I17754">
            <v>0</v>
          </cell>
          <cell r="J17754">
            <v>0</v>
          </cell>
          <cell r="K17754">
            <v>0</v>
          </cell>
        </row>
        <row r="17755">
          <cell r="A17755" t="str">
            <v>TRIAE_CS42_1BL_TGACv1_030502_AA0092510.1</v>
          </cell>
          <cell r="B17755" t="str">
            <v>pentatricopeptide, putative, expressed</v>
          </cell>
          <cell r="C17755" t="str">
            <v>pentatricopeptide repeat 336</v>
          </cell>
          <cell r="D17755">
            <v>0</v>
          </cell>
          <cell r="E17755">
            <v>3.5604917600000001</v>
          </cell>
          <cell r="F17755">
            <v>2.5810462890000001</v>
          </cell>
          <cell r="G17755">
            <v>0</v>
          </cell>
          <cell r="H17755">
            <v>0</v>
          </cell>
          <cell r="I17755">
            <v>0</v>
          </cell>
          <cell r="J17755">
            <v>0</v>
          </cell>
          <cell r="K17755">
            <v>0</v>
          </cell>
        </row>
        <row r="17756">
          <cell r="A17756" t="str">
            <v>TRIAE_CS42_1DL_TGACv1_064242_AA0233420.1</v>
          </cell>
          <cell r="B17756" t="str">
            <v>pentatricopeptide, putative, expressed</v>
          </cell>
          <cell r="C17756" t="str">
            <v>pentatricopeptide repeat 336</v>
          </cell>
          <cell r="D17756">
            <v>0</v>
          </cell>
          <cell r="E17756">
            <v>3.5604917600000001</v>
          </cell>
          <cell r="F17756">
            <v>2.5810462890000001</v>
          </cell>
          <cell r="G17756">
            <v>0</v>
          </cell>
          <cell r="H17756">
            <v>0</v>
          </cell>
          <cell r="I17756">
            <v>0</v>
          </cell>
          <cell r="J17756">
            <v>0</v>
          </cell>
          <cell r="K17756">
            <v>0</v>
          </cell>
        </row>
        <row r="17757">
          <cell r="A17757" t="str">
            <v>TRIAE_CS42_5BS_TGACv1_423236_AA1371820.1</v>
          </cell>
          <cell r="B17757" t="str">
            <v>pentatricopeptide, putative, expressed</v>
          </cell>
          <cell r="C17757" t="str">
            <v>pentatricopeptide repeat 336</v>
          </cell>
          <cell r="D17757">
            <v>0</v>
          </cell>
          <cell r="E17757">
            <v>0</v>
          </cell>
          <cell r="F17757">
            <v>0</v>
          </cell>
          <cell r="G17757">
            <v>0</v>
          </cell>
          <cell r="H17757">
            <v>0</v>
          </cell>
          <cell r="I17757">
            <v>0</v>
          </cell>
          <cell r="J17757">
            <v>0</v>
          </cell>
          <cell r="K17757">
            <v>-1.5744031730000001</v>
          </cell>
        </row>
        <row r="17758">
          <cell r="A17758" t="str">
            <v>TRIAE_CS42_3AL_TGACv1_194536_AA0635270.1</v>
          </cell>
          <cell r="B17758" t="str">
            <v>membrane-associated salt-inducible protein, putative, expressed</v>
          </cell>
          <cell r="C17758" t="str">
            <v>pentatricopeptide repeat 336</v>
          </cell>
          <cell r="D17758">
            <v>0</v>
          </cell>
          <cell r="E17758">
            <v>0</v>
          </cell>
          <cell r="F17758">
            <v>0</v>
          </cell>
          <cell r="G17758">
            <v>0</v>
          </cell>
          <cell r="H17758">
            <v>0</v>
          </cell>
          <cell r="I17758">
            <v>0</v>
          </cell>
          <cell r="J17758">
            <v>0</v>
          </cell>
          <cell r="K17758">
            <v>-1.165544771</v>
          </cell>
        </row>
        <row r="17759">
          <cell r="A17759" t="str">
            <v>TRIAE_CS42_3B_TGACv1_227552_AA0823810.1</v>
          </cell>
          <cell r="B17759" t="str">
            <v>membrane-associated salt-inducible protein, putative, expressed</v>
          </cell>
          <cell r="C17759" t="str">
            <v>pentatricopeptide repeat 336</v>
          </cell>
          <cell r="D17759">
            <v>0</v>
          </cell>
          <cell r="E17759">
            <v>0</v>
          </cell>
          <cell r="F17759">
            <v>0</v>
          </cell>
          <cell r="G17759">
            <v>0</v>
          </cell>
          <cell r="H17759">
            <v>0</v>
          </cell>
          <cell r="I17759">
            <v>0</v>
          </cell>
          <cell r="J17759">
            <v>0</v>
          </cell>
          <cell r="K17759">
            <v>-1.165544771</v>
          </cell>
        </row>
        <row r="17760">
          <cell r="A17760" t="str">
            <v>TRIAE_CS42_3DL_TGACv1_250846_AA0874030.1</v>
          </cell>
          <cell r="B17760" t="str">
            <v>membrane-associated salt-inducible protein, putative, expressed</v>
          </cell>
          <cell r="C17760" t="str">
            <v>pentatricopeptide repeat 336</v>
          </cell>
          <cell r="D17760">
            <v>0</v>
          </cell>
          <cell r="E17760">
            <v>0</v>
          </cell>
          <cell r="F17760">
            <v>0</v>
          </cell>
          <cell r="G17760">
            <v>0</v>
          </cell>
          <cell r="H17760">
            <v>0</v>
          </cell>
          <cell r="I17760">
            <v>0</v>
          </cell>
          <cell r="J17760">
            <v>0</v>
          </cell>
          <cell r="K17760">
            <v>-1.165544771</v>
          </cell>
        </row>
        <row r="17761">
          <cell r="A17761" t="str">
            <v>TRIAE_CS42_6AL_TGACv1_471103_AA1502850.1</v>
          </cell>
          <cell r="B17761" t="str">
            <v>expressed protein</v>
          </cell>
          <cell r="C17761" t="str">
            <v>pentatricopeptide repeat 336</v>
          </cell>
          <cell r="D17761">
            <v>0</v>
          </cell>
          <cell r="E17761">
            <v>0</v>
          </cell>
          <cell r="F17761">
            <v>0</v>
          </cell>
          <cell r="G17761">
            <v>0</v>
          </cell>
          <cell r="H17761">
            <v>0</v>
          </cell>
          <cell r="I17761">
            <v>0</v>
          </cell>
          <cell r="J17761">
            <v>0</v>
          </cell>
          <cell r="K17761">
            <v>-1.159428202</v>
          </cell>
        </row>
        <row r="17762">
          <cell r="A17762" t="str">
            <v>TRIAE_CS42_6DL_TGACv1_530052_AA1719280.1</v>
          </cell>
          <cell r="B17762" t="str">
            <v>expressed protein</v>
          </cell>
          <cell r="C17762" t="str">
            <v>pentatricopeptide repeat 336</v>
          </cell>
          <cell r="D17762">
            <v>0</v>
          </cell>
          <cell r="E17762">
            <v>0</v>
          </cell>
          <cell r="F17762">
            <v>0</v>
          </cell>
          <cell r="G17762">
            <v>0</v>
          </cell>
          <cell r="H17762">
            <v>0</v>
          </cell>
          <cell r="I17762">
            <v>0</v>
          </cell>
          <cell r="J17762">
            <v>0</v>
          </cell>
          <cell r="K17762">
            <v>-1.159428202</v>
          </cell>
        </row>
        <row r="17763">
          <cell r="A17763" t="str">
            <v>TRIAE_CS42_3AL_TGACv1_196662_AA0662270.1</v>
          </cell>
          <cell r="B17763" t="str">
            <v>pentatricopeptide containing protein, putative, expressed</v>
          </cell>
          <cell r="C17763" t="str">
            <v>pentatricopeptide repeat 336</v>
          </cell>
          <cell r="D17763">
            <v>0</v>
          </cell>
          <cell r="E17763">
            <v>0</v>
          </cell>
          <cell r="F17763">
            <v>0</v>
          </cell>
          <cell r="G17763">
            <v>0</v>
          </cell>
          <cell r="H17763">
            <v>0</v>
          </cell>
          <cell r="I17763">
            <v>0</v>
          </cell>
          <cell r="J17763">
            <v>0</v>
          </cell>
          <cell r="K17763">
            <v>-1.1420745649999999</v>
          </cell>
        </row>
        <row r="17764">
          <cell r="A17764" t="str">
            <v>TRIAE_CS42_6AL_TGACv1_471579_AA1511140.1</v>
          </cell>
          <cell r="B17764" t="str">
            <v>membrane-associated salt-inducible protein like, putative, expressed</v>
          </cell>
          <cell r="C17764" t="str">
            <v>pentatricopeptide repeat 336</v>
          </cell>
          <cell r="D17764">
            <v>0</v>
          </cell>
          <cell r="E17764">
            <v>0</v>
          </cell>
          <cell r="F17764">
            <v>0</v>
          </cell>
          <cell r="G17764">
            <v>0</v>
          </cell>
          <cell r="H17764">
            <v>0</v>
          </cell>
          <cell r="I17764">
            <v>0</v>
          </cell>
          <cell r="J17764">
            <v>0</v>
          </cell>
          <cell r="K17764">
            <v>-1.0810530359999999</v>
          </cell>
        </row>
        <row r="17765">
          <cell r="A17765" t="str">
            <v>TRIAE_CS42_6BL_TGACv1_499868_AA1593560.1</v>
          </cell>
          <cell r="B17765" t="str">
            <v>membrane-associated salt-inducible protein like, putative, expressed</v>
          </cell>
          <cell r="C17765" t="str">
            <v>pentatricopeptide repeat 336</v>
          </cell>
          <cell r="D17765">
            <v>0</v>
          </cell>
          <cell r="E17765">
            <v>0</v>
          </cell>
          <cell r="F17765">
            <v>0</v>
          </cell>
          <cell r="G17765">
            <v>0</v>
          </cell>
          <cell r="H17765">
            <v>0</v>
          </cell>
          <cell r="I17765">
            <v>0</v>
          </cell>
          <cell r="J17765">
            <v>0</v>
          </cell>
          <cell r="K17765">
            <v>-1.071607392</v>
          </cell>
        </row>
        <row r="17766">
          <cell r="A17766" t="str">
            <v>TRIAE_CS42_6DL_TGACv1_526532_AA1686280.1</v>
          </cell>
          <cell r="B17766" t="str">
            <v>membrane-associated salt-inducible protein like, putative, expressed</v>
          </cell>
          <cell r="C17766" t="str">
            <v>pentatricopeptide repeat 336</v>
          </cell>
          <cell r="D17766">
            <v>0</v>
          </cell>
          <cell r="E17766">
            <v>0</v>
          </cell>
          <cell r="F17766">
            <v>0</v>
          </cell>
          <cell r="G17766">
            <v>0</v>
          </cell>
          <cell r="H17766">
            <v>0</v>
          </cell>
          <cell r="I17766">
            <v>0</v>
          </cell>
          <cell r="J17766">
            <v>0</v>
          </cell>
          <cell r="K17766">
            <v>-1.071607392</v>
          </cell>
        </row>
        <row r="17767">
          <cell r="A17767" t="str">
            <v>TRIAE_CS42_4BS_TGACv1_328898_AA1095240.1</v>
          </cell>
          <cell r="B17767" t="str">
            <v>transposon protein, putative, unclassified, expressed</v>
          </cell>
          <cell r="C17767" t="str">
            <v>pentatricopeptide repeat 336</v>
          </cell>
          <cell r="D17767">
            <v>0</v>
          </cell>
          <cell r="E17767">
            <v>0</v>
          </cell>
          <cell r="F17767">
            <v>0</v>
          </cell>
          <cell r="G17767">
            <v>0</v>
          </cell>
          <cell r="H17767">
            <v>0</v>
          </cell>
          <cell r="I17767">
            <v>0</v>
          </cell>
          <cell r="J17767">
            <v>0</v>
          </cell>
          <cell r="K17767">
            <v>3.1325510090000002</v>
          </cell>
        </row>
        <row r="17768">
          <cell r="A17768" t="str">
            <v>TRIAE_CS42_3AL_TGACv1_195968_AA0656050.1</v>
          </cell>
          <cell r="B17768" t="str">
            <v>PPR repeat domain containing protein, putative, expressed</v>
          </cell>
          <cell r="C17768" t="str">
            <v>pentatricopeptide repeat 336</v>
          </cell>
          <cell r="D17768">
            <v>0</v>
          </cell>
          <cell r="E17768">
            <v>0</v>
          </cell>
          <cell r="F17768">
            <v>-1.3701126370000001</v>
          </cell>
          <cell r="G17768">
            <v>0</v>
          </cell>
          <cell r="H17768">
            <v>0</v>
          </cell>
          <cell r="I17768">
            <v>0</v>
          </cell>
          <cell r="J17768">
            <v>0</v>
          </cell>
          <cell r="K17768">
            <v>0</v>
          </cell>
        </row>
        <row r="17769">
          <cell r="A17769" t="str">
            <v>TRIAE_CS42_7BL_TGACv1_578334_AA1893120.1</v>
          </cell>
          <cell r="B17769" t="str">
            <v>pentatricopeptide, putative, expressed</v>
          </cell>
          <cell r="C17769" t="str">
            <v>pentatricopeptide repeat 336</v>
          </cell>
          <cell r="D17769">
            <v>0</v>
          </cell>
          <cell r="E17769">
            <v>0</v>
          </cell>
          <cell r="F17769">
            <v>-1.284134052</v>
          </cell>
          <cell r="G17769">
            <v>0</v>
          </cell>
          <cell r="H17769">
            <v>0</v>
          </cell>
          <cell r="I17769">
            <v>0</v>
          </cell>
          <cell r="J17769">
            <v>0</v>
          </cell>
          <cell r="K17769">
            <v>0</v>
          </cell>
        </row>
        <row r="17770">
          <cell r="A17770" t="str">
            <v>TRIAE_CS42_2AS_TGACv1_112284_AA0334920.3</v>
          </cell>
          <cell r="B17770" t="str">
            <v>PPR repeat domain containing protein, putative, expressed</v>
          </cell>
          <cell r="C17770" t="str">
            <v>pentatricopeptide repeat 336</v>
          </cell>
          <cell r="D17770">
            <v>0</v>
          </cell>
          <cell r="E17770">
            <v>0</v>
          </cell>
          <cell r="F17770">
            <v>-1.118239145</v>
          </cell>
          <cell r="G17770">
            <v>0</v>
          </cell>
          <cell r="H17770">
            <v>0</v>
          </cell>
          <cell r="I17770">
            <v>0</v>
          </cell>
          <cell r="J17770">
            <v>0</v>
          </cell>
          <cell r="K17770">
            <v>0</v>
          </cell>
        </row>
        <row r="17771">
          <cell r="A17771" t="str">
            <v>TRIAE_CS42_3B_TGACv1_225076_AA0804660.1</v>
          </cell>
          <cell r="B17771" t="str">
            <v>PPR repeat domain containing protein, putative, expressed</v>
          </cell>
          <cell r="C17771" t="str">
            <v>pentatricopeptide repeat 336</v>
          </cell>
          <cell r="D17771">
            <v>0</v>
          </cell>
          <cell r="E17771">
            <v>0</v>
          </cell>
          <cell r="F17771">
            <v>-1.118239145</v>
          </cell>
          <cell r="G17771">
            <v>0</v>
          </cell>
          <cell r="H17771">
            <v>0</v>
          </cell>
          <cell r="I17771">
            <v>0</v>
          </cell>
          <cell r="J17771">
            <v>0</v>
          </cell>
          <cell r="K17771">
            <v>0</v>
          </cell>
        </row>
        <row r="17772">
          <cell r="A17772" t="str">
            <v>TRIAE_CS42_3DL_TGACv1_253458_AA0894590.1</v>
          </cell>
          <cell r="B17772" t="str">
            <v>PPR repeat domain containing protein, putative, expressed</v>
          </cell>
          <cell r="C17772" t="str">
            <v>pentatricopeptide repeat 336</v>
          </cell>
          <cell r="D17772">
            <v>0</v>
          </cell>
          <cell r="E17772">
            <v>0</v>
          </cell>
          <cell r="F17772">
            <v>-1.118239145</v>
          </cell>
          <cell r="G17772">
            <v>0</v>
          </cell>
          <cell r="H17772">
            <v>0</v>
          </cell>
          <cell r="I17772">
            <v>0</v>
          </cell>
          <cell r="J17772">
            <v>0</v>
          </cell>
          <cell r="K17772">
            <v>0</v>
          </cell>
        </row>
        <row r="17773">
          <cell r="A17773" t="str">
            <v>TRIAE_CS42_2DL_TGACv1_159516_AA0539170.1</v>
          </cell>
          <cell r="B17773" t="str">
            <v>pentatricopeptide, putative, expressed</v>
          </cell>
          <cell r="C17773" t="str">
            <v>PENTATRICOPEPTIDE REPEAT 596</v>
          </cell>
          <cell r="D17773">
            <v>0</v>
          </cell>
          <cell r="E17773">
            <v>-1.1814651789999999</v>
          </cell>
          <cell r="F17773">
            <v>0</v>
          </cell>
          <cell r="G17773">
            <v>1.1344595079999999</v>
          </cell>
          <cell r="H17773">
            <v>0</v>
          </cell>
          <cell r="I17773">
            <v>0</v>
          </cell>
          <cell r="J17773">
            <v>0</v>
          </cell>
          <cell r="K17773">
            <v>0</v>
          </cell>
        </row>
        <row r="17774">
          <cell r="A17774" t="str">
            <v>TRIAE_CS42_2AL_TGACv1_093421_AA0279840.1</v>
          </cell>
          <cell r="B17774" t="str">
            <v>pentatricopeptide, putative, expressed</v>
          </cell>
          <cell r="C17774" t="str">
            <v>PENTATRICOPEPTIDE REPEAT 596</v>
          </cell>
          <cell r="D17774">
            <v>0</v>
          </cell>
          <cell r="E17774">
            <v>-1.1534384090000001</v>
          </cell>
          <cell r="F17774">
            <v>0</v>
          </cell>
          <cell r="G17774">
            <v>1.1344595079999999</v>
          </cell>
          <cell r="H17774">
            <v>0</v>
          </cell>
          <cell r="I17774">
            <v>0</v>
          </cell>
          <cell r="J17774">
            <v>0</v>
          </cell>
          <cell r="K17774">
            <v>0</v>
          </cell>
        </row>
        <row r="17775">
          <cell r="A17775" t="str">
            <v>TRIAE_CS42_2BL_TGACv1_132014_AA0434500.1</v>
          </cell>
          <cell r="B17775" t="str">
            <v>pentatricopeptide, putative, expressed</v>
          </cell>
          <cell r="C17775" t="str">
            <v>PENTATRICOPEPTIDE REPEAT 596</v>
          </cell>
          <cell r="D17775">
            <v>0</v>
          </cell>
          <cell r="E17775">
            <v>-1.1534384090000001</v>
          </cell>
          <cell r="F17775">
            <v>0</v>
          </cell>
          <cell r="G17775">
            <v>1.1344595079999999</v>
          </cell>
          <cell r="H17775">
            <v>0</v>
          </cell>
          <cell r="I17775">
            <v>0</v>
          </cell>
          <cell r="J17775">
            <v>0</v>
          </cell>
          <cell r="K17775">
            <v>0</v>
          </cell>
        </row>
        <row r="17776">
          <cell r="A17776" t="str">
            <v>TRIAE_CS42_6AL_TGACv1_471144_AA1503470.1</v>
          </cell>
          <cell r="B17776" t="str">
            <v>PPR repeat domain containing protein, putative, expressed</v>
          </cell>
          <cell r="C17776" t="str">
            <v>PENTATRICOPEPTIDE REPEAT 596</v>
          </cell>
          <cell r="D17776">
            <v>0</v>
          </cell>
          <cell r="E17776">
            <v>0</v>
          </cell>
          <cell r="F17776">
            <v>-1.029837221</v>
          </cell>
          <cell r="G17776">
            <v>0</v>
          </cell>
          <cell r="H17776">
            <v>0</v>
          </cell>
          <cell r="I17776">
            <v>0</v>
          </cell>
          <cell r="J17776">
            <v>0</v>
          </cell>
          <cell r="K17776">
            <v>0</v>
          </cell>
        </row>
        <row r="17777">
          <cell r="A17777" t="str">
            <v>TRIAE_CS42_6BL_TGACv1_502415_AA1624640.1</v>
          </cell>
          <cell r="B17777" t="str">
            <v>PPR repeat domain containing protein, putative, expressed</v>
          </cell>
          <cell r="C17777" t="str">
            <v>PENTATRICOPEPTIDE REPEAT 596</v>
          </cell>
          <cell r="D17777">
            <v>0</v>
          </cell>
          <cell r="E17777">
            <v>0</v>
          </cell>
          <cell r="F17777">
            <v>-1.029837221</v>
          </cell>
          <cell r="G17777">
            <v>0</v>
          </cell>
          <cell r="H17777">
            <v>0</v>
          </cell>
          <cell r="I17777">
            <v>0</v>
          </cell>
          <cell r="J17777">
            <v>0</v>
          </cell>
          <cell r="K17777">
            <v>0</v>
          </cell>
        </row>
        <row r="17778">
          <cell r="A17778" t="str">
            <v>TRIAE_CS42_6DL_TGACv1_528337_AA1713380.1</v>
          </cell>
          <cell r="B17778" t="str">
            <v>PPR repeat domain containing protein, putative, expressed</v>
          </cell>
          <cell r="C17778" t="str">
            <v>PENTATRICOPEPTIDE REPEAT 596</v>
          </cell>
          <cell r="D17778">
            <v>0</v>
          </cell>
          <cell r="E17778">
            <v>0</v>
          </cell>
          <cell r="F17778">
            <v>-1.029837221</v>
          </cell>
          <cell r="G17778">
            <v>0</v>
          </cell>
          <cell r="H17778">
            <v>0</v>
          </cell>
          <cell r="I17778">
            <v>0</v>
          </cell>
          <cell r="J17778">
            <v>0</v>
          </cell>
          <cell r="K17778">
            <v>0</v>
          </cell>
        </row>
        <row r="17779">
          <cell r="A17779" t="str">
            <v>TRIAE_CS42_7DS_TGACv1_623963_AA2057880.1</v>
          </cell>
          <cell r="B17779" t="str">
            <v>retrotransposon protein, putative, Ty3-gypsy subclass, expressed</v>
          </cell>
          <cell r="C17779" t="str">
            <v>PENTATRICOPEPTIDE REPEAT 596</v>
          </cell>
          <cell r="D17779">
            <v>0</v>
          </cell>
          <cell r="E17779">
            <v>0</v>
          </cell>
          <cell r="F17779">
            <v>0</v>
          </cell>
          <cell r="G17779">
            <v>-1.420482059</v>
          </cell>
          <cell r="H17779">
            <v>0</v>
          </cell>
          <cell r="I17779">
            <v>0</v>
          </cell>
          <cell r="J17779">
            <v>0</v>
          </cell>
          <cell r="K17779">
            <v>0</v>
          </cell>
        </row>
        <row r="17780">
          <cell r="A17780" t="str">
            <v>TRIAE_CS42_4DS_TGACv1_362809_AA1182250.1</v>
          </cell>
          <cell r="B17780" t="str">
            <v>pentatricopeptide, putative, expressed</v>
          </cell>
          <cell r="C17780" t="str">
            <v>Pentatricopeptide repeat-containing protein</v>
          </cell>
          <cell r="D17780">
            <v>-2.1501323889999999</v>
          </cell>
          <cell r="E17780">
            <v>-1.6644155329999999</v>
          </cell>
          <cell r="F17780">
            <v>0</v>
          </cell>
          <cell r="G17780">
            <v>0</v>
          </cell>
          <cell r="H17780">
            <v>0</v>
          </cell>
          <cell r="I17780">
            <v>0</v>
          </cell>
          <cell r="J17780">
            <v>0</v>
          </cell>
          <cell r="K17780">
            <v>0</v>
          </cell>
        </row>
        <row r="17781">
          <cell r="A17781" t="str">
            <v>TRIAE_CS42_4BS_TGACv1_328775_AA1093440.1</v>
          </cell>
          <cell r="B17781" t="str">
            <v>pentatricopeptide, putative, expressed</v>
          </cell>
          <cell r="C17781" t="str">
            <v>Pentatricopeptide repeat-containing protein</v>
          </cell>
          <cell r="D17781">
            <v>-2.0854427229999999</v>
          </cell>
          <cell r="E17781">
            <v>-1.569210387</v>
          </cell>
          <cell r="F17781">
            <v>0</v>
          </cell>
          <cell r="G17781">
            <v>0</v>
          </cell>
          <cell r="H17781">
            <v>0</v>
          </cell>
          <cell r="I17781">
            <v>0</v>
          </cell>
          <cell r="J17781">
            <v>0</v>
          </cell>
          <cell r="K17781">
            <v>0</v>
          </cell>
        </row>
        <row r="17782">
          <cell r="A17782" t="str">
            <v>TRIAE_CS42_4AL_TGACv1_290395_AA0984940.1</v>
          </cell>
          <cell r="B17782" t="str">
            <v>pentatricopeptide, putative, expressed</v>
          </cell>
          <cell r="C17782" t="str">
            <v>Pentatricopeptide repeat-containing protein</v>
          </cell>
          <cell r="D17782">
            <v>-2.02233522</v>
          </cell>
          <cell r="E17782">
            <v>-1.443912742</v>
          </cell>
          <cell r="F17782">
            <v>0</v>
          </cell>
          <cell r="G17782">
            <v>0</v>
          </cell>
          <cell r="H17782">
            <v>0</v>
          </cell>
          <cell r="I17782">
            <v>0</v>
          </cell>
          <cell r="J17782">
            <v>0</v>
          </cell>
          <cell r="K17782">
            <v>0</v>
          </cell>
        </row>
        <row r="17783">
          <cell r="A17783" t="str">
            <v>TRIAE_CS42_3B_TGACv1_220736_AA0717650.1</v>
          </cell>
          <cell r="B17783" t="str">
            <v>expressed protein</v>
          </cell>
          <cell r="C17783" t="str">
            <v>Pentatricopeptide repeat-containing protein</v>
          </cell>
          <cell r="D17783">
            <v>-1.589166458</v>
          </cell>
          <cell r="E17783">
            <v>-2.8671771069999998</v>
          </cell>
          <cell r="F17783">
            <v>0</v>
          </cell>
          <cell r="G17783">
            <v>-1.038011751</v>
          </cell>
          <cell r="H17783">
            <v>0</v>
          </cell>
          <cell r="I17783">
            <v>0</v>
          </cell>
          <cell r="J17783">
            <v>0</v>
          </cell>
          <cell r="K17783">
            <v>0</v>
          </cell>
        </row>
        <row r="17784">
          <cell r="A17784" t="str">
            <v>TRIAE_CS42_7AS_TGACv1_569222_AA1810640.1</v>
          </cell>
          <cell r="B17784" t="str">
            <v>expressed protein</v>
          </cell>
          <cell r="C17784" t="str">
            <v>Pentatricopeptide repeat-containing protein</v>
          </cell>
          <cell r="D17784">
            <v>-1.589166458</v>
          </cell>
          <cell r="E17784">
            <v>-2.8671771069999998</v>
          </cell>
          <cell r="F17784">
            <v>0</v>
          </cell>
          <cell r="G17784">
            <v>-1.038011751</v>
          </cell>
          <cell r="H17784">
            <v>0</v>
          </cell>
          <cell r="I17784">
            <v>0</v>
          </cell>
          <cell r="J17784">
            <v>0</v>
          </cell>
          <cell r="K17784">
            <v>0</v>
          </cell>
        </row>
        <row r="17785">
          <cell r="A17785" t="str">
            <v>TRIAE_CS42_7DS_TGACv1_624452_AA2061490.1</v>
          </cell>
          <cell r="B17785" t="str">
            <v>expressed protein</v>
          </cell>
          <cell r="C17785" t="str">
            <v>Pentatricopeptide repeat-containing protein</v>
          </cell>
          <cell r="D17785">
            <v>-1.575679373</v>
          </cell>
          <cell r="E17785">
            <v>-2.853771268</v>
          </cell>
          <cell r="F17785">
            <v>0</v>
          </cell>
          <cell r="G17785">
            <v>-1.013667895</v>
          </cell>
          <cell r="H17785">
            <v>0</v>
          </cell>
          <cell r="I17785">
            <v>0</v>
          </cell>
          <cell r="J17785">
            <v>0</v>
          </cell>
          <cell r="K17785">
            <v>0</v>
          </cell>
        </row>
        <row r="17786">
          <cell r="A17786" t="str">
            <v>TRIAE_CS42_3B_TGACv1_227585_AA0823920.1</v>
          </cell>
          <cell r="B17786" t="str">
            <v>expressed protein</v>
          </cell>
          <cell r="C17786" t="str">
            <v>Pentatricopeptide repeat-containing protein</v>
          </cell>
          <cell r="D17786">
            <v>-1.5531565060000001</v>
          </cell>
          <cell r="E17786">
            <v>-1.70715857</v>
          </cell>
          <cell r="F17786">
            <v>0</v>
          </cell>
          <cell r="G17786">
            <v>0</v>
          </cell>
          <cell r="H17786">
            <v>0</v>
          </cell>
          <cell r="I17786">
            <v>0</v>
          </cell>
          <cell r="J17786">
            <v>0</v>
          </cell>
          <cell r="K17786">
            <v>0</v>
          </cell>
        </row>
        <row r="17787">
          <cell r="A17787" t="str">
            <v>TRIAE_CS42_3AL_TGACv1_195145_AA0645300.1</v>
          </cell>
          <cell r="B17787" t="str">
            <v>expressed protein</v>
          </cell>
          <cell r="C17787" t="str">
            <v>Pentatricopeptide repeat-containing protein</v>
          </cell>
          <cell r="D17787">
            <v>-1.5173138859999999</v>
          </cell>
          <cell r="E17787">
            <v>-1.6726642940000001</v>
          </cell>
          <cell r="F17787">
            <v>0</v>
          </cell>
          <cell r="G17787">
            <v>0</v>
          </cell>
          <cell r="H17787">
            <v>0</v>
          </cell>
          <cell r="I17787">
            <v>0</v>
          </cell>
          <cell r="J17787">
            <v>0</v>
          </cell>
          <cell r="K17787">
            <v>0</v>
          </cell>
        </row>
        <row r="17788">
          <cell r="A17788" t="str">
            <v>TRIAE_CS42_4AL_TGACv1_289136_AA0965680.1</v>
          </cell>
          <cell r="B17788" t="str">
            <v>pentatricopeptide, putative, expressed</v>
          </cell>
          <cell r="C17788" t="str">
            <v>Pentatricopeptide repeat-containing protein</v>
          </cell>
          <cell r="D17788">
            <v>-1.2954755229999999</v>
          </cell>
          <cell r="E17788">
            <v>-2.1428903159999999</v>
          </cell>
          <cell r="F17788">
            <v>0</v>
          </cell>
          <cell r="G17788">
            <v>-1.3379671209999999</v>
          </cell>
          <cell r="H17788">
            <v>0</v>
          </cell>
          <cell r="I17788">
            <v>0</v>
          </cell>
          <cell r="J17788">
            <v>0</v>
          </cell>
          <cell r="K17788">
            <v>0</v>
          </cell>
        </row>
        <row r="17789">
          <cell r="A17789" t="str">
            <v>TRIAE_CS42_6BS_TGACv1_515770_AA1672240.1</v>
          </cell>
          <cell r="B17789" t="str">
            <v>pentatricopeptide containing protein, putative, expressed</v>
          </cell>
          <cell r="C17789" t="str">
            <v>Pentatricopeptide repeat-containing protein</v>
          </cell>
          <cell r="D17789">
            <v>-1.25301426</v>
          </cell>
          <cell r="E17789">
            <v>0</v>
          </cell>
          <cell r="F17789">
            <v>0</v>
          </cell>
          <cell r="G17789">
            <v>-1.1126471899999999</v>
          </cell>
          <cell r="H17789">
            <v>0</v>
          </cell>
          <cell r="I17789">
            <v>0</v>
          </cell>
          <cell r="J17789">
            <v>0</v>
          </cell>
          <cell r="K17789">
            <v>0</v>
          </cell>
        </row>
        <row r="17790">
          <cell r="A17790" t="str">
            <v>TRIAE_CS42_6DS_TGACv1_543133_AA1735950.3</v>
          </cell>
          <cell r="B17790" t="str">
            <v>pentatricopeptide containing protein, putative, expressed</v>
          </cell>
          <cell r="C17790" t="str">
            <v>Pentatricopeptide repeat-containing protein</v>
          </cell>
          <cell r="D17790">
            <v>-1.25301426</v>
          </cell>
          <cell r="E17790">
            <v>0</v>
          </cell>
          <cell r="F17790">
            <v>0</v>
          </cell>
          <cell r="G17790">
            <v>-1.1126471899999999</v>
          </cell>
          <cell r="H17790">
            <v>0</v>
          </cell>
          <cell r="I17790">
            <v>0</v>
          </cell>
          <cell r="J17790">
            <v>0</v>
          </cell>
          <cell r="K17790">
            <v>0</v>
          </cell>
        </row>
        <row r="17791">
          <cell r="A17791" t="str">
            <v>TRIAE_CS42_2BL_TGACv1_129747_AA0394640.1</v>
          </cell>
          <cell r="B17791" t="str">
            <v>Rf1, mitochondrial precursor, putative, expressed</v>
          </cell>
          <cell r="C17791" t="str">
            <v>Pentatricopeptide repeat-containing protein</v>
          </cell>
          <cell r="D17791">
            <v>-1.2472356250000001</v>
          </cell>
          <cell r="E17791">
            <v>-2.3240922789999998</v>
          </cell>
          <cell r="F17791">
            <v>0</v>
          </cell>
          <cell r="G17791">
            <v>-1.8018154770000001</v>
          </cell>
          <cell r="H17791">
            <v>0</v>
          </cell>
          <cell r="I17791">
            <v>0</v>
          </cell>
          <cell r="J17791">
            <v>0</v>
          </cell>
          <cell r="K17791">
            <v>0</v>
          </cell>
        </row>
        <row r="17792">
          <cell r="A17792" t="str">
            <v>TRIAE_CS42_7DS_TGACv1_622755_AA2044810.1</v>
          </cell>
          <cell r="B17792" t="str">
            <v>pentatricopeptide repeat protein, putative, expressed</v>
          </cell>
          <cell r="C17792" t="str">
            <v>Pentatricopeptide repeat-containing protein</v>
          </cell>
          <cell r="D17792">
            <v>-1.228477126</v>
          </cell>
          <cell r="E17792">
            <v>-1.57799727</v>
          </cell>
          <cell r="F17792">
            <v>-1.055327919</v>
          </cell>
          <cell r="G17792">
            <v>0</v>
          </cell>
          <cell r="H17792">
            <v>0</v>
          </cell>
          <cell r="I17792">
            <v>0</v>
          </cell>
          <cell r="J17792">
            <v>0</v>
          </cell>
          <cell r="K17792">
            <v>0</v>
          </cell>
        </row>
        <row r="17793">
          <cell r="A17793" t="str">
            <v>TRIAE_CS42_5BL_TGACv1_404876_AA1313750.1</v>
          </cell>
          <cell r="B17793" t="str">
            <v>pentatricopeptide, putative, expressed</v>
          </cell>
          <cell r="C17793" t="str">
            <v>Pentatricopeptide repeat-containing protein</v>
          </cell>
          <cell r="D17793">
            <v>-1.2185981640000001</v>
          </cell>
          <cell r="E17793">
            <v>-2.0971201480000001</v>
          </cell>
          <cell r="F17793">
            <v>0</v>
          </cell>
          <cell r="G17793">
            <v>-1.3060176029999999</v>
          </cell>
          <cell r="H17793">
            <v>0</v>
          </cell>
          <cell r="I17793">
            <v>0</v>
          </cell>
          <cell r="J17793">
            <v>0</v>
          </cell>
          <cell r="K17793">
            <v>0</v>
          </cell>
        </row>
        <row r="17794">
          <cell r="A17794" t="str">
            <v>TRIAE_CS42_5DL_TGACv1_434630_AA1439110.1</v>
          </cell>
          <cell r="B17794" t="str">
            <v>pentatricopeptide, putative, expressed</v>
          </cell>
          <cell r="C17794" t="str">
            <v>Pentatricopeptide repeat-containing protein</v>
          </cell>
          <cell r="D17794">
            <v>-1.2185981640000001</v>
          </cell>
          <cell r="E17794">
            <v>-2.0971201480000001</v>
          </cell>
          <cell r="F17794">
            <v>0</v>
          </cell>
          <cell r="G17794">
            <v>-1.3060176029999999</v>
          </cell>
          <cell r="H17794">
            <v>0</v>
          </cell>
          <cell r="I17794">
            <v>0</v>
          </cell>
          <cell r="J17794">
            <v>0</v>
          </cell>
          <cell r="K17794">
            <v>0</v>
          </cell>
        </row>
        <row r="17795">
          <cell r="A17795" t="str">
            <v>TRIAE_CS42_2AL_TGACv1_097724_AA0325010.1</v>
          </cell>
          <cell r="B17795" t="str">
            <v>vacuolar sorting protein 9 domain-containing protein, putative, expressed</v>
          </cell>
          <cell r="C17795" t="str">
            <v>Pentatricopeptide repeat-containing protein</v>
          </cell>
          <cell r="D17795">
            <v>-1.1904876230000001</v>
          </cell>
          <cell r="E17795">
            <v>-1.986583778</v>
          </cell>
          <cell r="F17795">
            <v>0</v>
          </cell>
          <cell r="G17795">
            <v>-1.005933156</v>
          </cell>
          <cell r="H17795">
            <v>0</v>
          </cell>
          <cell r="I17795">
            <v>0</v>
          </cell>
          <cell r="J17795">
            <v>0</v>
          </cell>
          <cell r="K17795">
            <v>0</v>
          </cell>
        </row>
        <row r="17796">
          <cell r="A17796" t="str">
            <v>TRIAE_CS42_6AS_TGACv1_485264_AA1542050.1</v>
          </cell>
          <cell r="B17796" t="str">
            <v>pentatricopeptide containing protein, putative, expressed</v>
          </cell>
          <cell r="C17796" t="str">
            <v>Pentatricopeptide repeat-containing protein</v>
          </cell>
          <cell r="D17796">
            <v>-1.1764599920000001</v>
          </cell>
          <cell r="E17796">
            <v>0</v>
          </cell>
          <cell r="F17796">
            <v>0</v>
          </cell>
          <cell r="G17796">
            <v>-1.097725737</v>
          </cell>
          <cell r="H17796">
            <v>0</v>
          </cell>
          <cell r="I17796">
            <v>0</v>
          </cell>
          <cell r="J17796">
            <v>0</v>
          </cell>
          <cell r="K17796">
            <v>0</v>
          </cell>
        </row>
        <row r="17797">
          <cell r="A17797" t="str">
            <v>TRIAE_CS42_2BL_TGACv1_130526_AA0412940.1</v>
          </cell>
          <cell r="B17797" t="str">
            <v>vacuolar sorting protein 9 domain-containing protein, putative, expressed</v>
          </cell>
          <cell r="C17797" t="str">
            <v>Pentatricopeptide repeat-containing protein</v>
          </cell>
          <cell r="D17797">
            <v>-1.1749236300000001</v>
          </cell>
          <cell r="E17797">
            <v>-1.969546169</v>
          </cell>
          <cell r="F17797">
            <v>0</v>
          </cell>
          <cell r="G17797">
            <v>-1.0328833710000001</v>
          </cell>
          <cell r="H17797">
            <v>0</v>
          </cell>
          <cell r="I17797">
            <v>0</v>
          </cell>
          <cell r="J17797">
            <v>0</v>
          </cell>
          <cell r="K17797">
            <v>0</v>
          </cell>
        </row>
        <row r="17798">
          <cell r="A17798" t="str">
            <v>TRIAE_CS42_7BS_TGACv1_591898_AA1925020.1</v>
          </cell>
          <cell r="B17798" t="str">
            <v>pentatricopeptide repeat protein, putative, expressed</v>
          </cell>
          <cell r="C17798" t="str">
            <v>Pentatricopeptide repeat-containing protein</v>
          </cell>
          <cell r="D17798">
            <v>-1.1650743969999999</v>
          </cell>
          <cell r="E17798">
            <v>-1.3113924530000001</v>
          </cell>
          <cell r="F17798">
            <v>0</v>
          </cell>
          <cell r="G17798">
            <v>0</v>
          </cell>
          <cell r="H17798">
            <v>0</v>
          </cell>
          <cell r="I17798">
            <v>0</v>
          </cell>
          <cell r="J17798">
            <v>0</v>
          </cell>
          <cell r="K17798">
            <v>0</v>
          </cell>
        </row>
        <row r="17799">
          <cell r="A17799" t="str">
            <v>TRIAE_CS42_2BL_TGACv1_129747_AA0394550.1</v>
          </cell>
          <cell r="B17799" t="str">
            <v>Rf1, mitochondrial precursor, putative, expressed</v>
          </cell>
          <cell r="C17799" t="str">
            <v>Pentatricopeptide repeat-containing protein</v>
          </cell>
          <cell r="D17799">
            <v>-1.1390456659999999</v>
          </cell>
          <cell r="E17799">
            <v>-2.0651064419999998</v>
          </cell>
          <cell r="F17799">
            <v>0</v>
          </cell>
          <cell r="G17799">
            <v>-1.6524275980000001</v>
          </cell>
          <cell r="H17799">
            <v>0</v>
          </cell>
          <cell r="I17799">
            <v>0</v>
          </cell>
          <cell r="J17799">
            <v>0</v>
          </cell>
          <cell r="K17799">
            <v>0</v>
          </cell>
        </row>
        <row r="17800">
          <cell r="A17800" t="str">
            <v>TRIAE_CS42_2AS_TGACv1_112362_AA0336370.1</v>
          </cell>
          <cell r="B17800" t="str">
            <v>pentatricopeptide, putative, expressed</v>
          </cell>
          <cell r="C17800" t="str">
            <v>Pentatricopeptide repeat-containing protein</v>
          </cell>
          <cell r="D17800">
            <v>-1.1324078399999999</v>
          </cell>
          <cell r="E17800">
            <v>-2.1748463120000001</v>
          </cell>
          <cell r="F17800">
            <v>-1.287074018</v>
          </cell>
          <cell r="G17800">
            <v>-1.433123825</v>
          </cell>
          <cell r="H17800">
            <v>0</v>
          </cell>
          <cell r="I17800">
            <v>0</v>
          </cell>
          <cell r="J17800">
            <v>0</v>
          </cell>
          <cell r="K17800">
            <v>0</v>
          </cell>
        </row>
        <row r="17801">
          <cell r="A17801" t="str">
            <v>TRIAE_CS42_2DS_TGACv1_177275_AA0571760.1</v>
          </cell>
          <cell r="B17801" t="str">
            <v>pentatricopeptide, putative, expressed</v>
          </cell>
          <cell r="C17801" t="str">
            <v>Pentatricopeptide repeat-containing protein</v>
          </cell>
          <cell r="D17801">
            <v>-1.1324078399999999</v>
          </cell>
          <cell r="E17801">
            <v>-2.1748463120000001</v>
          </cell>
          <cell r="F17801">
            <v>-1.287074018</v>
          </cell>
          <cell r="G17801">
            <v>-1.433123825</v>
          </cell>
          <cell r="H17801">
            <v>0</v>
          </cell>
          <cell r="I17801">
            <v>0</v>
          </cell>
          <cell r="J17801">
            <v>0</v>
          </cell>
          <cell r="K17801">
            <v>0</v>
          </cell>
        </row>
        <row r="17802">
          <cell r="A17802" t="str">
            <v>TRIAE_CS42_5AL_TGACv1_376082_AA1231900.1</v>
          </cell>
          <cell r="B17802" t="str">
            <v>pentatricopeptide, putative, expressed</v>
          </cell>
          <cell r="C17802" t="str">
            <v>Pentatricopeptide repeat-containing protein</v>
          </cell>
          <cell r="D17802">
            <v>-1.1202292</v>
          </cell>
          <cell r="E17802">
            <v>-1.5751512830000001</v>
          </cell>
          <cell r="F17802">
            <v>-1.3658327379999999</v>
          </cell>
          <cell r="G17802">
            <v>-2.556573041</v>
          </cell>
          <cell r="H17802">
            <v>0</v>
          </cell>
          <cell r="I17802">
            <v>0</v>
          </cell>
          <cell r="J17802">
            <v>0</v>
          </cell>
          <cell r="K17802">
            <v>0</v>
          </cell>
        </row>
        <row r="17803">
          <cell r="A17803" t="str">
            <v>TRIAE_CS42_5BL_TGACv1_404158_AA1287340.1</v>
          </cell>
          <cell r="B17803" t="str">
            <v>pentatricopeptide, putative, expressed</v>
          </cell>
          <cell r="C17803" t="str">
            <v>Pentatricopeptide repeat-containing protein</v>
          </cell>
          <cell r="D17803">
            <v>-1.1202292</v>
          </cell>
          <cell r="E17803">
            <v>-1.5751512830000001</v>
          </cell>
          <cell r="F17803">
            <v>-1.3658327379999999</v>
          </cell>
          <cell r="G17803">
            <v>-2.556573041</v>
          </cell>
          <cell r="H17803">
            <v>0</v>
          </cell>
          <cell r="I17803">
            <v>0</v>
          </cell>
          <cell r="J17803">
            <v>0</v>
          </cell>
          <cell r="K17803">
            <v>0</v>
          </cell>
        </row>
        <row r="17804">
          <cell r="A17804" t="str">
            <v>TRIAE_CS42_5DL_TGACv1_433934_AA1425560.1</v>
          </cell>
          <cell r="B17804" t="str">
            <v>pentatricopeptide, putative, expressed</v>
          </cell>
          <cell r="C17804" t="str">
            <v>Pentatricopeptide repeat-containing protein</v>
          </cell>
          <cell r="D17804">
            <v>-1.1202292</v>
          </cell>
          <cell r="E17804">
            <v>-1.5751512830000001</v>
          </cell>
          <cell r="F17804">
            <v>-1.3658327379999999</v>
          </cell>
          <cell r="G17804">
            <v>-2.556573041</v>
          </cell>
          <cell r="H17804">
            <v>0</v>
          </cell>
          <cell r="I17804">
            <v>0</v>
          </cell>
          <cell r="J17804">
            <v>0</v>
          </cell>
          <cell r="K17804">
            <v>0</v>
          </cell>
        </row>
        <row r="17805">
          <cell r="A17805" t="str">
            <v>TRIAE_CS42_1AL_TGACv1_000767_AA0018690.1</v>
          </cell>
          <cell r="B17805" t="str">
            <v>OsFBO18 - F-box and other domain containing protein, expressed</v>
          </cell>
          <cell r="C17805" t="str">
            <v>Pentatricopeptide repeat-containing protein</v>
          </cell>
          <cell r="D17805">
            <v>-1.0221328160000001</v>
          </cell>
          <cell r="E17805">
            <v>-2.240733402</v>
          </cell>
          <cell r="F17805">
            <v>0</v>
          </cell>
          <cell r="G17805">
            <v>-1.3121481669999999</v>
          </cell>
          <cell r="H17805">
            <v>0</v>
          </cell>
          <cell r="I17805">
            <v>0</v>
          </cell>
          <cell r="J17805">
            <v>0</v>
          </cell>
          <cell r="K17805">
            <v>0</v>
          </cell>
        </row>
        <row r="17806">
          <cell r="A17806" t="str">
            <v>TRIAE_CS42_4AS_TGACv1_306823_AA1013840.1</v>
          </cell>
          <cell r="B17806" t="str">
            <v>PPR repeat domain containing protein, putative, expressed</v>
          </cell>
          <cell r="C17806" t="str">
            <v>Pentatricopeptide repeat-containing protein</v>
          </cell>
          <cell r="D17806">
            <v>-1.0211863050000001</v>
          </cell>
          <cell r="E17806">
            <v>-1.1948254039999999</v>
          </cell>
          <cell r="F17806">
            <v>0</v>
          </cell>
          <cell r="G17806">
            <v>0</v>
          </cell>
          <cell r="H17806">
            <v>0</v>
          </cell>
          <cell r="I17806">
            <v>0</v>
          </cell>
          <cell r="J17806">
            <v>0</v>
          </cell>
          <cell r="K17806">
            <v>0</v>
          </cell>
        </row>
        <row r="17807">
          <cell r="A17807" t="str">
            <v>TRIAE_CS42_4DL_TGACv1_343510_AA1135640.1</v>
          </cell>
          <cell r="B17807" t="str">
            <v>PPR repeat domain containing protein, putative, expressed</v>
          </cell>
          <cell r="C17807" t="str">
            <v>Pentatricopeptide repeat-containing protein</v>
          </cell>
          <cell r="D17807">
            <v>-1.0211863050000001</v>
          </cell>
          <cell r="E17807">
            <v>-1.1948254039999999</v>
          </cell>
          <cell r="F17807">
            <v>0</v>
          </cell>
          <cell r="G17807">
            <v>0</v>
          </cell>
          <cell r="H17807">
            <v>0</v>
          </cell>
          <cell r="I17807">
            <v>0</v>
          </cell>
          <cell r="J17807">
            <v>0</v>
          </cell>
          <cell r="K17807">
            <v>0</v>
          </cell>
        </row>
        <row r="17808">
          <cell r="A17808" t="str">
            <v>TRIAE_CS42_4BL_TGACv1_320618_AA1044820.1</v>
          </cell>
          <cell r="B17808" t="str">
            <v>PPR repeat domain containing protein, putative, expressed</v>
          </cell>
          <cell r="C17808" t="str">
            <v>Pentatricopeptide repeat-containing protein</v>
          </cell>
          <cell r="D17808">
            <v>-1.0178456300000001</v>
          </cell>
          <cell r="E17808">
            <v>-1.172971056</v>
          </cell>
          <cell r="F17808">
            <v>0</v>
          </cell>
          <cell r="G17808">
            <v>0</v>
          </cell>
          <cell r="H17808">
            <v>0</v>
          </cell>
          <cell r="I17808">
            <v>0</v>
          </cell>
          <cell r="J17808">
            <v>0</v>
          </cell>
          <cell r="K17808">
            <v>0</v>
          </cell>
        </row>
        <row r="17809">
          <cell r="A17809" t="str">
            <v>TRIAE_CS42_7AS_TGACv1_569705_AA1822260.1</v>
          </cell>
          <cell r="B17809" t="str">
            <v>pentatricopeptide repeat protein, putative, expressed</v>
          </cell>
          <cell r="C17809" t="str">
            <v>Pentatricopeptide repeat-containing protein</v>
          </cell>
          <cell r="D17809">
            <v>-1.0153812280000001</v>
          </cell>
          <cell r="E17809">
            <v>-1.216909853</v>
          </cell>
          <cell r="F17809">
            <v>0</v>
          </cell>
          <cell r="G17809">
            <v>0</v>
          </cell>
          <cell r="H17809">
            <v>0</v>
          </cell>
          <cell r="I17809">
            <v>0</v>
          </cell>
          <cell r="J17809">
            <v>0</v>
          </cell>
          <cell r="K17809">
            <v>0</v>
          </cell>
        </row>
        <row r="17810">
          <cell r="A17810" t="str">
            <v>TRIAE_CS42_6DL_TGACv1_527160_AA1699590.1</v>
          </cell>
          <cell r="B17810" t="str">
            <v>pentatricopeptide, putative, expressed</v>
          </cell>
          <cell r="C17810" t="str">
            <v>Pentatricopeptide repeat-containing protein</v>
          </cell>
          <cell r="D17810">
            <v>-1.011947411</v>
          </cell>
          <cell r="E17810">
            <v>-1.0735373429999999</v>
          </cell>
          <cell r="F17810">
            <v>0</v>
          </cell>
          <cell r="G17810">
            <v>-2.284411349</v>
          </cell>
          <cell r="H17810">
            <v>0</v>
          </cell>
          <cell r="I17810">
            <v>0</v>
          </cell>
          <cell r="J17810">
            <v>0</v>
          </cell>
          <cell r="K17810">
            <v>0</v>
          </cell>
        </row>
        <row r="17811">
          <cell r="A17811" t="str">
            <v>TRIAE_CS42_7AS_TGACv1_571009_AA1843580.1</v>
          </cell>
          <cell r="B17811" t="str">
            <v>calreticulin family protein, expressed</v>
          </cell>
          <cell r="C17811" t="str">
            <v>Pentatricopeptide repeat-containing protein</v>
          </cell>
          <cell r="D17811">
            <v>1.0339912339999999</v>
          </cell>
          <cell r="E17811">
            <v>0</v>
          </cell>
          <cell r="F17811">
            <v>0</v>
          </cell>
          <cell r="G17811">
            <v>-1.8627930800000001</v>
          </cell>
          <cell r="H17811">
            <v>0</v>
          </cell>
          <cell r="I17811">
            <v>0</v>
          </cell>
          <cell r="J17811">
            <v>0</v>
          </cell>
          <cell r="K17811">
            <v>0</v>
          </cell>
        </row>
        <row r="17812">
          <cell r="A17812" t="str">
            <v>TRIAE_CS42_7BS_TGACv1_592265_AA1934500.1</v>
          </cell>
          <cell r="B17812" t="str">
            <v>calreticulin family protein, expressed</v>
          </cell>
          <cell r="C17812" t="str">
            <v>Pentatricopeptide repeat-containing protein</v>
          </cell>
          <cell r="D17812">
            <v>1.0339912339999999</v>
          </cell>
          <cell r="E17812">
            <v>0</v>
          </cell>
          <cell r="F17812">
            <v>0</v>
          </cell>
          <cell r="G17812">
            <v>-1.8627930800000001</v>
          </cell>
          <cell r="H17812">
            <v>0</v>
          </cell>
          <cell r="I17812">
            <v>0</v>
          </cell>
          <cell r="J17812">
            <v>0</v>
          </cell>
          <cell r="K17812">
            <v>0</v>
          </cell>
        </row>
        <row r="17813">
          <cell r="A17813" t="str">
            <v>TRIAE_CS42_7DS_TGACv1_623109_AA2049670.1</v>
          </cell>
          <cell r="B17813" t="str">
            <v>calreticulin family protein, expressed</v>
          </cell>
          <cell r="C17813" t="str">
            <v>Pentatricopeptide repeat-containing protein</v>
          </cell>
          <cell r="D17813">
            <v>1.0339912339999999</v>
          </cell>
          <cell r="E17813">
            <v>0</v>
          </cell>
          <cell r="F17813">
            <v>0</v>
          </cell>
          <cell r="G17813">
            <v>-1.8627930800000001</v>
          </cell>
          <cell r="H17813">
            <v>0</v>
          </cell>
          <cell r="I17813">
            <v>0</v>
          </cell>
          <cell r="J17813">
            <v>0</v>
          </cell>
          <cell r="K17813">
            <v>0</v>
          </cell>
        </row>
        <row r="17814">
          <cell r="A17814" t="str">
            <v>TRIAE_CS42_1BL_TGACv1_031732_AA0119850.1</v>
          </cell>
          <cell r="B17814" t="str">
            <v>expressed protein</v>
          </cell>
          <cell r="C17814" t="str">
            <v>Pentatricopeptide repeat-containing protein</v>
          </cell>
          <cell r="D17814">
            <v>1.0875432060000001</v>
          </cell>
          <cell r="E17814">
            <v>0</v>
          </cell>
          <cell r="F17814">
            <v>0</v>
          </cell>
          <cell r="G17814">
            <v>0</v>
          </cell>
          <cell r="H17814">
            <v>0</v>
          </cell>
          <cell r="I17814">
            <v>0</v>
          </cell>
          <cell r="J17814">
            <v>0</v>
          </cell>
          <cell r="K17814">
            <v>0</v>
          </cell>
        </row>
        <row r="17815">
          <cell r="A17815" t="str">
            <v>TRIAE_CS42_3B_TGACv1_223814_AA0787760.1</v>
          </cell>
          <cell r="B17815" t="str">
            <v>PPR repeat domain containing protein, putative, expressed</v>
          </cell>
          <cell r="C17815" t="str">
            <v>Pentatricopeptide repeat-containing protein</v>
          </cell>
          <cell r="D17815">
            <v>1.101491907</v>
          </cell>
          <cell r="E17815">
            <v>0</v>
          </cell>
          <cell r="F17815">
            <v>-1.0232168690000001</v>
          </cell>
          <cell r="G17815">
            <v>0</v>
          </cell>
          <cell r="H17815">
            <v>0</v>
          </cell>
          <cell r="I17815">
            <v>0</v>
          </cell>
          <cell r="J17815">
            <v>0</v>
          </cell>
          <cell r="K17815">
            <v>0</v>
          </cell>
        </row>
        <row r="17816">
          <cell r="A17816" t="str">
            <v>TRIAE_CS42_7AS_TGACv1_570003_AA1828480.1</v>
          </cell>
          <cell r="B17816" t="str">
            <v>pentatricopeptide, putative, expressed</v>
          </cell>
          <cell r="C17816" t="str">
            <v>Pentatricopeptide repeat-containing protein</v>
          </cell>
          <cell r="D17816">
            <v>1.1180944020000001</v>
          </cell>
          <cell r="E17816">
            <v>0</v>
          </cell>
          <cell r="F17816">
            <v>0</v>
          </cell>
          <cell r="G17816">
            <v>-1.065143696</v>
          </cell>
          <cell r="H17816">
            <v>0</v>
          </cell>
          <cell r="I17816">
            <v>0</v>
          </cell>
          <cell r="J17816">
            <v>0</v>
          </cell>
          <cell r="K17816">
            <v>0</v>
          </cell>
        </row>
        <row r="17817">
          <cell r="A17817" t="str">
            <v>TRIAE_CS42_7DS_TGACv1_623195_AA2050560.1</v>
          </cell>
          <cell r="B17817" t="str">
            <v>pentatricopeptide, putative, expressed</v>
          </cell>
          <cell r="C17817" t="str">
            <v>Pentatricopeptide repeat-containing protein</v>
          </cell>
          <cell r="D17817">
            <v>1.1180944020000001</v>
          </cell>
          <cell r="E17817">
            <v>0</v>
          </cell>
          <cell r="F17817">
            <v>0</v>
          </cell>
          <cell r="G17817">
            <v>-1.065143696</v>
          </cell>
          <cell r="H17817">
            <v>0</v>
          </cell>
          <cell r="I17817">
            <v>0</v>
          </cell>
          <cell r="J17817">
            <v>0</v>
          </cell>
          <cell r="K17817">
            <v>0</v>
          </cell>
        </row>
        <row r="17818">
          <cell r="A17818" t="str">
            <v>TRIAE_CS42_7BL_TGACv1_577539_AA1878220.1</v>
          </cell>
          <cell r="B17818" t="str">
            <v>tetratricopeptide-like helical, putative, expressed</v>
          </cell>
          <cell r="C17818" t="str">
            <v>Pentatricopeptide repeat-containing protein</v>
          </cell>
          <cell r="D17818">
            <v>1.1267309569999999</v>
          </cell>
          <cell r="E17818">
            <v>0</v>
          </cell>
          <cell r="F17818">
            <v>0</v>
          </cell>
          <cell r="G17818">
            <v>0</v>
          </cell>
          <cell r="H17818">
            <v>0</v>
          </cell>
          <cell r="I17818">
            <v>0</v>
          </cell>
          <cell r="J17818">
            <v>0</v>
          </cell>
          <cell r="K17818">
            <v>0</v>
          </cell>
        </row>
        <row r="17819">
          <cell r="A17819" t="str">
            <v>TRIAE_CS42_7AL_TGACv1_556472_AA1763780.1</v>
          </cell>
          <cell r="B17819" t="str">
            <v>tetratricopeptide-like helical, putative, expressed</v>
          </cell>
          <cell r="C17819" t="str">
            <v>Pentatricopeptide repeat-containing protein</v>
          </cell>
          <cell r="D17819">
            <v>1.135847177</v>
          </cell>
          <cell r="E17819">
            <v>0</v>
          </cell>
          <cell r="F17819">
            <v>0</v>
          </cell>
          <cell r="G17819">
            <v>0</v>
          </cell>
          <cell r="H17819">
            <v>0</v>
          </cell>
          <cell r="I17819">
            <v>0</v>
          </cell>
          <cell r="J17819">
            <v>0</v>
          </cell>
          <cell r="K17819">
            <v>0</v>
          </cell>
        </row>
        <row r="17820">
          <cell r="A17820" t="str">
            <v>TRIAE_CS42_7DL_TGACv1_604294_AA1996420.1</v>
          </cell>
          <cell r="B17820" t="str">
            <v>tetratricopeptide-like helical, putative, expressed</v>
          </cell>
          <cell r="C17820" t="str">
            <v>Pentatricopeptide repeat-containing protein</v>
          </cell>
          <cell r="D17820">
            <v>1.135847177</v>
          </cell>
          <cell r="E17820">
            <v>0</v>
          </cell>
          <cell r="F17820">
            <v>0</v>
          </cell>
          <cell r="G17820">
            <v>0</v>
          </cell>
          <cell r="H17820">
            <v>0</v>
          </cell>
          <cell r="I17820">
            <v>0</v>
          </cell>
          <cell r="J17820">
            <v>0</v>
          </cell>
          <cell r="K17820">
            <v>0</v>
          </cell>
        </row>
        <row r="17821">
          <cell r="A17821" t="str">
            <v>TRIAE_CS42_3B_TGACv1_222277_AA0761040.1</v>
          </cell>
          <cell r="B17821" t="str">
            <v>PPR repeat domain containing protein, putative, expressed</v>
          </cell>
          <cell r="C17821" t="str">
            <v>Pentatricopeptide repeat-containing protein</v>
          </cell>
          <cell r="D17821">
            <v>1.1856527670000001</v>
          </cell>
          <cell r="E17821">
            <v>0</v>
          </cell>
          <cell r="F17821">
            <v>0</v>
          </cell>
          <cell r="G17821">
            <v>0</v>
          </cell>
          <cell r="H17821">
            <v>0</v>
          </cell>
          <cell r="I17821">
            <v>0</v>
          </cell>
          <cell r="J17821">
            <v>0</v>
          </cell>
          <cell r="K17821">
            <v>0</v>
          </cell>
        </row>
        <row r="17822">
          <cell r="A17822" t="str">
            <v>TRIAE_CS42_2BL_TGACv1_129848_AA0397970.1</v>
          </cell>
          <cell r="B17822" t="str">
            <v>pentatricopeptide, putative, expressed</v>
          </cell>
          <cell r="C17822" t="str">
            <v>Pentatricopeptide repeat-containing protein</v>
          </cell>
          <cell r="D17822">
            <v>1.191838583</v>
          </cell>
          <cell r="E17822">
            <v>0</v>
          </cell>
          <cell r="F17822">
            <v>0</v>
          </cell>
          <cell r="G17822">
            <v>-1.305410052</v>
          </cell>
          <cell r="H17822">
            <v>0</v>
          </cell>
          <cell r="I17822">
            <v>0</v>
          </cell>
          <cell r="J17822">
            <v>0</v>
          </cell>
          <cell r="K17822">
            <v>0</v>
          </cell>
        </row>
        <row r="17823">
          <cell r="A17823" t="str">
            <v>TRIAE_CS42_7AS_TGACv1_570632_AA1838570.1</v>
          </cell>
          <cell r="B17823" t="str">
            <v>PPR repeat domain containing protein, putative, expressed</v>
          </cell>
          <cell r="C17823" t="str">
            <v>Pentatricopeptide repeat-containing protein</v>
          </cell>
          <cell r="D17823">
            <v>1.230930139</v>
          </cell>
          <cell r="E17823">
            <v>0</v>
          </cell>
          <cell r="F17823">
            <v>0</v>
          </cell>
          <cell r="G17823">
            <v>0</v>
          </cell>
          <cell r="H17823">
            <v>0</v>
          </cell>
          <cell r="I17823">
            <v>0</v>
          </cell>
          <cell r="J17823">
            <v>0</v>
          </cell>
          <cell r="K17823">
            <v>0</v>
          </cell>
        </row>
        <row r="17824">
          <cell r="A17824" t="str">
            <v>TRIAE_CS42_7BS_TGACv1_592146_AA1931750.1</v>
          </cell>
          <cell r="B17824" t="str">
            <v>PPR repeat domain containing protein, putative, expressed</v>
          </cell>
          <cell r="C17824" t="str">
            <v>Pentatricopeptide repeat-containing protein</v>
          </cell>
          <cell r="D17824">
            <v>1.230930139</v>
          </cell>
          <cell r="E17824">
            <v>0</v>
          </cell>
          <cell r="F17824">
            <v>0</v>
          </cell>
          <cell r="G17824">
            <v>0</v>
          </cell>
          <cell r="H17824">
            <v>0</v>
          </cell>
          <cell r="I17824">
            <v>0</v>
          </cell>
          <cell r="J17824">
            <v>0</v>
          </cell>
          <cell r="K17824">
            <v>0</v>
          </cell>
        </row>
        <row r="17825">
          <cell r="A17825" t="str">
            <v>TRIAE_CS42_4AS_TGACv1_306490_AA1009010.1</v>
          </cell>
          <cell r="B17825" t="str">
            <v>PPR repeat containing protein, expressed</v>
          </cell>
          <cell r="C17825" t="str">
            <v>Pentatricopeptide repeat-containing protein</v>
          </cell>
          <cell r="D17825">
            <v>1.231554791</v>
          </cell>
          <cell r="E17825">
            <v>1.2698982130000001</v>
          </cell>
          <cell r="F17825">
            <v>0</v>
          </cell>
          <cell r="G17825">
            <v>0</v>
          </cell>
          <cell r="H17825">
            <v>0</v>
          </cell>
          <cell r="I17825">
            <v>0</v>
          </cell>
          <cell r="J17825">
            <v>0</v>
          </cell>
          <cell r="K17825">
            <v>0</v>
          </cell>
        </row>
        <row r="17826">
          <cell r="A17826" t="str">
            <v>TRIAE_CS42_4BS_TGACv1_328821_AA1094120.1</v>
          </cell>
          <cell r="B17826" t="str">
            <v>PPR repeat containing protein, expressed</v>
          </cell>
          <cell r="C17826" t="str">
            <v>Pentatricopeptide repeat-containing protein</v>
          </cell>
          <cell r="D17826">
            <v>1.231554791</v>
          </cell>
          <cell r="E17826">
            <v>1.2698982130000001</v>
          </cell>
          <cell r="F17826">
            <v>0</v>
          </cell>
          <cell r="G17826">
            <v>0</v>
          </cell>
          <cell r="H17826">
            <v>0</v>
          </cell>
          <cell r="I17826">
            <v>0</v>
          </cell>
          <cell r="J17826">
            <v>0</v>
          </cell>
          <cell r="K17826">
            <v>0</v>
          </cell>
        </row>
        <row r="17827">
          <cell r="A17827" t="str">
            <v>TRIAE_CS42_4DS_TGACv1_361973_AA1175000.1</v>
          </cell>
          <cell r="B17827" t="str">
            <v>PPR repeat containing protein, expressed</v>
          </cell>
          <cell r="C17827" t="str">
            <v>Pentatricopeptide repeat-containing protein</v>
          </cell>
          <cell r="D17827">
            <v>1.231554791</v>
          </cell>
          <cell r="E17827">
            <v>1.2698982130000001</v>
          </cell>
          <cell r="F17827">
            <v>0</v>
          </cell>
          <cell r="G17827">
            <v>0</v>
          </cell>
          <cell r="H17827">
            <v>0</v>
          </cell>
          <cell r="I17827">
            <v>0</v>
          </cell>
          <cell r="J17827">
            <v>0</v>
          </cell>
          <cell r="K17827">
            <v>0</v>
          </cell>
        </row>
        <row r="17828">
          <cell r="A17828" t="str">
            <v>TRIAE_CS42_7BS_TGACv1_592363_AA1936500.1</v>
          </cell>
          <cell r="B17828" t="str">
            <v>EMB1270, putative, expressed</v>
          </cell>
          <cell r="C17828" t="str">
            <v>Pentatricopeptide repeat-containing protein</v>
          </cell>
          <cell r="D17828">
            <v>1.2969380800000001</v>
          </cell>
          <cell r="E17828">
            <v>1.425682822</v>
          </cell>
          <cell r="F17828">
            <v>0</v>
          </cell>
          <cell r="G17828">
            <v>-1.0344624659999999</v>
          </cell>
          <cell r="H17828">
            <v>0</v>
          </cell>
          <cell r="I17828">
            <v>0</v>
          </cell>
          <cell r="J17828">
            <v>0</v>
          </cell>
          <cell r="K17828">
            <v>0</v>
          </cell>
        </row>
        <row r="17829">
          <cell r="A17829" t="str">
            <v>TRIAE_CS42_7DS_TGACv1_624342_AA2060630.1</v>
          </cell>
          <cell r="B17829" t="str">
            <v>EMB1270, putative, expressed</v>
          </cell>
          <cell r="C17829" t="str">
            <v>Pentatricopeptide repeat-containing protein</v>
          </cell>
          <cell r="D17829">
            <v>1.2969380800000001</v>
          </cell>
          <cell r="E17829">
            <v>1.425682822</v>
          </cell>
          <cell r="F17829">
            <v>0</v>
          </cell>
          <cell r="G17829">
            <v>-1.0344624659999999</v>
          </cell>
          <cell r="H17829">
            <v>0</v>
          </cell>
          <cell r="I17829">
            <v>0</v>
          </cell>
          <cell r="J17829">
            <v>0</v>
          </cell>
          <cell r="K17829">
            <v>0</v>
          </cell>
        </row>
        <row r="17830">
          <cell r="A17830" t="str">
            <v>TRIAE_CS42_7AS_TGACv1_569953_AA1827530.1</v>
          </cell>
          <cell r="B17830" t="str">
            <v>EMB1270, putative, expressed</v>
          </cell>
          <cell r="C17830" t="str">
            <v>Pentatricopeptide repeat-containing protein</v>
          </cell>
          <cell r="D17830">
            <v>1.30202643</v>
          </cell>
          <cell r="E17830">
            <v>1.4301787399999999</v>
          </cell>
          <cell r="F17830">
            <v>0</v>
          </cell>
          <cell r="G17830">
            <v>-1.032070614</v>
          </cell>
          <cell r="H17830">
            <v>0</v>
          </cell>
          <cell r="I17830">
            <v>0</v>
          </cell>
          <cell r="J17830">
            <v>0</v>
          </cell>
          <cell r="K17830">
            <v>0</v>
          </cell>
        </row>
        <row r="17831">
          <cell r="A17831" t="str">
            <v>TRIAE_CS42_4DL_TGACv1_343043_AA1128240.2</v>
          </cell>
          <cell r="B17831" t="str">
            <v>PPR repeat domain containing protein, putative, expressed</v>
          </cell>
          <cell r="C17831" t="str">
            <v>Pentatricopeptide repeat-containing protein</v>
          </cell>
          <cell r="D17831">
            <v>1.385727251</v>
          </cell>
          <cell r="E17831">
            <v>1.151717753</v>
          </cell>
          <cell r="F17831">
            <v>0</v>
          </cell>
          <cell r="G17831">
            <v>0</v>
          </cell>
          <cell r="H17831">
            <v>0</v>
          </cell>
          <cell r="I17831">
            <v>0</v>
          </cell>
          <cell r="J17831">
            <v>0</v>
          </cell>
          <cell r="K17831">
            <v>0</v>
          </cell>
        </row>
        <row r="17832">
          <cell r="A17832" t="str">
            <v>TRIAE_CS42_4AS_TGACv1_307561_AA1021400.1</v>
          </cell>
          <cell r="B17832" t="str">
            <v>PPR repeat domain containing protein, putative, expressed</v>
          </cell>
          <cell r="C17832" t="str">
            <v>Pentatricopeptide repeat-containing protein</v>
          </cell>
          <cell r="D17832">
            <v>1.406550711</v>
          </cell>
          <cell r="E17832">
            <v>1.1967955299999999</v>
          </cell>
          <cell r="F17832">
            <v>0</v>
          </cell>
          <cell r="G17832">
            <v>0</v>
          </cell>
          <cell r="H17832">
            <v>0</v>
          </cell>
          <cell r="I17832">
            <v>0</v>
          </cell>
          <cell r="J17832">
            <v>0</v>
          </cell>
          <cell r="K17832">
            <v>0</v>
          </cell>
        </row>
        <row r="17833">
          <cell r="A17833" t="str">
            <v>TRIAE_CS42_4BL_TGACv1_322186_AA1069380.1</v>
          </cell>
          <cell r="B17833" t="str">
            <v>PPR repeat domain containing protein, putative, expressed</v>
          </cell>
          <cell r="C17833" t="str">
            <v>Pentatricopeptide repeat-containing protein</v>
          </cell>
          <cell r="D17833">
            <v>1.406550711</v>
          </cell>
          <cell r="E17833">
            <v>1.1967955299999999</v>
          </cell>
          <cell r="F17833">
            <v>0</v>
          </cell>
          <cell r="G17833">
            <v>0</v>
          </cell>
          <cell r="H17833">
            <v>0</v>
          </cell>
          <cell r="I17833">
            <v>0</v>
          </cell>
          <cell r="J17833">
            <v>0</v>
          </cell>
          <cell r="K17833">
            <v>0</v>
          </cell>
        </row>
        <row r="17834">
          <cell r="A17834" t="str">
            <v>TRIAE_CS42_7DS_TGACv1_622820_AA2045750.1</v>
          </cell>
          <cell r="B17834" t="str">
            <v>pentatricopeptide containing protein, putative, expressed</v>
          </cell>
          <cell r="C17834" t="str">
            <v>Pentatricopeptide repeat-containing protein</v>
          </cell>
          <cell r="D17834">
            <v>1.6855347549999999</v>
          </cell>
          <cell r="E17834">
            <v>0</v>
          </cell>
          <cell r="F17834">
            <v>0</v>
          </cell>
          <cell r="G17834">
            <v>0</v>
          </cell>
          <cell r="H17834">
            <v>0</v>
          </cell>
          <cell r="I17834">
            <v>0</v>
          </cell>
          <cell r="J17834">
            <v>0</v>
          </cell>
          <cell r="K17834">
            <v>0</v>
          </cell>
        </row>
        <row r="17835">
          <cell r="A17835" t="str">
            <v>TRIAE_CS42_3DL_TGACv1_251290_AA0879810.1</v>
          </cell>
          <cell r="B17835" t="str">
            <v>PPR repeat domain containing protein, putative, expressed</v>
          </cell>
          <cell r="C17835" t="str">
            <v>Pentatricopeptide repeat-containing protein</v>
          </cell>
          <cell r="D17835">
            <v>1.709022117</v>
          </cell>
          <cell r="E17835">
            <v>1.4427936960000001</v>
          </cell>
          <cell r="F17835">
            <v>0</v>
          </cell>
          <cell r="G17835">
            <v>0</v>
          </cell>
          <cell r="H17835">
            <v>0</v>
          </cell>
          <cell r="I17835">
            <v>0</v>
          </cell>
          <cell r="J17835">
            <v>0</v>
          </cell>
          <cell r="K17835">
            <v>0</v>
          </cell>
        </row>
        <row r="17836">
          <cell r="A17836" t="str">
            <v>TRIAE_CS42_3B_TGACv1_227076_AA0821290.1</v>
          </cell>
          <cell r="B17836" t="str">
            <v>selenium-binding protein, related, putative, expressed</v>
          </cell>
          <cell r="C17836" t="str">
            <v>Pentatricopeptide repeat-containing protein</v>
          </cell>
          <cell r="D17836">
            <v>1.7936967210000001</v>
          </cell>
          <cell r="E17836">
            <v>1.345992925</v>
          </cell>
          <cell r="F17836">
            <v>0</v>
          </cell>
          <cell r="G17836">
            <v>0</v>
          </cell>
          <cell r="H17836">
            <v>0</v>
          </cell>
          <cell r="I17836">
            <v>0</v>
          </cell>
          <cell r="J17836">
            <v>0</v>
          </cell>
          <cell r="K17836">
            <v>0</v>
          </cell>
        </row>
        <row r="17837">
          <cell r="A17837" t="str">
            <v>TRIAE_CS42_2DS_TGACv1_177760_AA0584130.1</v>
          </cell>
          <cell r="B17837" t="str">
            <v>PPR repeat containing protein, expressed</v>
          </cell>
          <cell r="C17837" t="str">
            <v>Pentatricopeptide repeat-containing protein</v>
          </cell>
          <cell r="D17837">
            <v>1.802308432</v>
          </cell>
          <cell r="E17837">
            <v>1.5315205890000001</v>
          </cell>
          <cell r="F17837">
            <v>0</v>
          </cell>
          <cell r="G17837">
            <v>0</v>
          </cell>
          <cell r="H17837">
            <v>0</v>
          </cell>
          <cell r="I17837">
            <v>0</v>
          </cell>
          <cell r="J17837">
            <v>0</v>
          </cell>
          <cell r="K17837">
            <v>0</v>
          </cell>
        </row>
        <row r="17838">
          <cell r="A17838" t="str">
            <v>TRIAE_CS42_U_TGACv1_647071_AA2147370.1</v>
          </cell>
          <cell r="B17838" t="str">
            <v>selenium-binding protein, related, putative, expressed</v>
          </cell>
          <cell r="C17838" t="str">
            <v>Pentatricopeptide repeat-containing protein</v>
          </cell>
          <cell r="D17838">
            <v>1.847835449</v>
          </cell>
          <cell r="E17838">
            <v>1.345992925</v>
          </cell>
          <cell r="F17838">
            <v>0</v>
          </cell>
          <cell r="G17838">
            <v>0</v>
          </cell>
          <cell r="H17838">
            <v>0</v>
          </cell>
          <cell r="I17838">
            <v>0</v>
          </cell>
          <cell r="J17838">
            <v>0</v>
          </cell>
          <cell r="K17838">
            <v>0</v>
          </cell>
        </row>
        <row r="17839">
          <cell r="A17839" t="str">
            <v>TRIAE_CS42_2BS_TGACv1_146205_AA0458780.1</v>
          </cell>
          <cell r="B17839" t="str">
            <v>pentatricopeptide repeat domain containing protein, putative, expressed</v>
          </cell>
          <cell r="C17839" t="str">
            <v>Pentatricopeptide repeat-containing protein</v>
          </cell>
          <cell r="D17839">
            <v>1.9030145039999999</v>
          </cell>
          <cell r="E17839">
            <v>0</v>
          </cell>
          <cell r="F17839">
            <v>0</v>
          </cell>
          <cell r="G17839">
            <v>0</v>
          </cell>
          <cell r="H17839">
            <v>0</v>
          </cell>
          <cell r="I17839">
            <v>0</v>
          </cell>
          <cell r="J17839">
            <v>0</v>
          </cell>
          <cell r="K17839">
            <v>0</v>
          </cell>
        </row>
        <row r="17840">
          <cell r="A17840" t="str">
            <v>TRIAE_CS42_2DS_TGACv1_178685_AA0599740.1</v>
          </cell>
          <cell r="B17840" t="str">
            <v>pentatricopeptide repeat domain containing protein, putative, expressed</v>
          </cell>
          <cell r="C17840" t="str">
            <v>Pentatricopeptide repeat-containing protein</v>
          </cell>
          <cell r="D17840">
            <v>1.9030145039999999</v>
          </cell>
          <cell r="E17840">
            <v>0</v>
          </cell>
          <cell r="F17840">
            <v>0</v>
          </cell>
          <cell r="G17840">
            <v>0</v>
          </cell>
          <cell r="H17840">
            <v>0</v>
          </cell>
          <cell r="I17840">
            <v>0</v>
          </cell>
          <cell r="J17840">
            <v>0</v>
          </cell>
          <cell r="K17840">
            <v>0</v>
          </cell>
        </row>
        <row r="17841">
          <cell r="A17841" t="str">
            <v>TRIAE_CS42_7BL_TGACv1_577199_AA1868620.1</v>
          </cell>
          <cell r="B17841" t="str">
            <v>pentatricopeptide containing protein, putative, expressed</v>
          </cell>
          <cell r="C17841" t="str">
            <v>Pentatricopeptide repeat-containing protein</v>
          </cell>
          <cell r="D17841">
            <v>1.9052176270000001</v>
          </cell>
          <cell r="E17841">
            <v>0</v>
          </cell>
          <cell r="F17841">
            <v>0</v>
          </cell>
          <cell r="G17841">
            <v>0</v>
          </cell>
          <cell r="H17841">
            <v>0</v>
          </cell>
          <cell r="I17841">
            <v>0</v>
          </cell>
          <cell r="J17841">
            <v>0</v>
          </cell>
          <cell r="K17841">
            <v>0</v>
          </cell>
        </row>
        <row r="17842">
          <cell r="A17842" t="str">
            <v>TRIAE_CS42_2AL_TGACv1_094284_AA0295300.1</v>
          </cell>
          <cell r="B17842" t="str">
            <v>pentatricopeptide, putative, expressed</v>
          </cell>
          <cell r="C17842" t="str">
            <v>Pentatricopeptide repeat-containing protein</v>
          </cell>
          <cell r="D17842">
            <v>1.9373446059999999</v>
          </cell>
          <cell r="E17842">
            <v>0</v>
          </cell>
          <cell r="F17842">
            <v>0</v>
          </cell>
          <cell r="G17842">
            <v>0</v>
          </cell>
          <cell r="H17842">
            <v>0</v>
          </cell>
          <cell r="I17842">
            <v>0</v>
          </cell>
          <cell r="J17842">
            <v>0</v>
          </cell>
          <cell r="K17842">
            <v>0</v>
          </cell>
        </row>
        <row r="17843">
          <cell r="A17843" t="str">
            <v>TRIAE_CS42_2DL_TGACv1_158449_AA0518970.1</v>
          </cell>
          <cell r="B17843" t="str">
            <v>pentatricopeptide, putative, expressed</v>
          </cell>
          <cell r="C17843" t="str">
            <v>Pentatricopeptide repeat-containing protein</v>
          </cell>
          <cell r="D17843">
            <v>1.9373446059999999</v>
          </cell>
          <cell r="E17843">
            <v>0</v>
          </cell>
          <cell r="F17843">
            <v>0</v>
          </cell>
          <cell r="G17843">
            <v>0</v>
          </cell>
          <cell r="H17843">
            <v>0</v>
          </cell>
          <cell r="I17843">
            <v>0</v>
          </cell>
          <cell r="J17843">
            <v>0</v>
          </cell>
          <cell r="K17843">
            <v>0</v>
          </cell>
        </row>
        <row r="17844">
          <cell r="A17844" t="str">
            <v>TRIAE_CS42_1DL_TGACv1_063748_AA0230540.1</v>
          </cell>
          <cell r="B17844" t="str">
            <v>SAP domain containing protein, expressed</v>
          </cell>
          <cell r="C17844" t="str">
            <v>Pentatricopeptide repeat-containing protein</v>
          </cell>
          <cell r="D17844">
            <v>2.08445847</v>
          </cell>
          <cell r="E17844">
            <v>0</v>
          </cell>
          <cell r="F17844">
            <v>-1.5968515590000001</v>
          </cell>
          <cell r="G17844">
            <v>-1.421902606</v>
          </cell>
          <cell r="H17844">
            <v>0</v>
          </cell>
          <cell r="I17844">
            <v>0</v>
          </cell>
          <cell r="J17844">
            <v>0</v>
          </cell>
          <cell r="K17844">
            <v>0</v>
          </cell>
        </row>
        <row r="17845">
          <cell r="A17845" t="str">
            <v>TRIAE_CS42_U_TGACv1_640930_AA2079560.1</v>
          </cell>
          <cell r="B17845" t="str">
            <v>PPR repeat domain containing protein, putative, expressed</v>
          </cell>
          <cell r="C17845" t="str">
            <v>Pentatricopeptide repeat-containing protein</v>
          </cell>
          <cell r="D17845">
            <v>3.021066099</v>
          </cell>
          <cell r="E17845">
            <v>2.555354908</v>
          </cell>
          <cell r="F17845">
            <v>0</v>
          </cell>
          <cell r="G17845">
            <v>0</v>
          </cell>
          <cell r="H17845">
            <v>0</v>
          </cell>
          <cell r="I17845">
            <v>0</v>
          </cell>
          <cell r="J17845">
            <v>0</v>
          </cell>
          <cell r="K17845">
            <v>0</v>
          </cell>
        </row>
        <row r="17846">
          <cell r="A17846" t="str">
            <v>TRIAE_CS42_2AL_TGACv1_094246_AA0294980.1</v>
          </cell>
          <cell r="B17846" t="str">
            <v>PPR repeat domain containing protein, putative, expressed</v>
          </cell>
          <cell r="C17846" t="str">
            <v>Pentatricopeptide repeat-containing protein</v>
          </cell>
          <cell r="D17846">
            <v>0</v>
          </cell>
          <cell r="E17846">
            <v>-3.2557763450000001</v>
          </cell>
          <cell r="F17846">
            <v>-1.604488642</v>
          </cell>
          <cell r="G17846">
            <v>-2.8021804029999999</v>
          </cell>
          <cell r="H17846">
            <v>0</v>
          </cell>
          <cell r="I17846">
            <v>0</v>
          </cell>
          <cell r="J17846">
            <v>0</v>
          </cell>
          <cell r="K17846">
            <v>0</v>
          </cell>
        </row>
        <row r="17847">
          <cell r="A17847" t="str">
            <v>TRIAE_CS42_2DL_TGACv1_160976_AA0555680.1</v>
          </cell>
          <cell r="B17847" t="str">
            <v>PPR repeat domain containing protein, putative, expressed</v>
          </cell>
          <cell r="C17847" t="str">
            <v>Pentatricopeptide repeat-containing protein</v>
          </cell>
          <cell r="D17847">
            <v>0</v>
          </cell>
          <cell r="E17847">
            <v>-3.2220040669999999</v>
          </cell>
          <cell r="F17847">
            <v>-1.5696773500000001</v>
          </cell>
          <cell r="G17847">
            <v>-2.8049073990000002</v>
          </cell>
          <cell r="H17847">
            <v>0</v>
          </cell>
          <cell r="I17847">
            <v>0</v>
          </cell>
          <cell r="J17847">
            <v>0</v>
          </cell>
          <cell r="K17847">
            <v>0</v>
          </cell>
        </row>
        <row r="17848">
          <cell r="A17848" t="str">
            <v>TRIAE_CS42_2BL_TGACv1_130123_AA0404390.1</v>
          </cell>
          <cell r="B17848" t="str">
            <v>PPR repeat domain containing protein, putative, expressed</v>
          </cell>
          <cell r="C17848" t="str">
            <v>Pentatricopeptide repeat-containing protein</v>
          </cell>
          <cell r="D17848">
            <v>0</v>
          </cell>
          <cell r="E17848">
            <v>-3.2183410370000001</v>
          </cell>
          <cell r="F17848">
            <v>-1.593629492</v>
          </cell>
          <cell r="G17848">
            <v>-2.798539399</v>
          </cell>
          <cell r="H17848">
            <v>0</v>
          </cell>
          <cell r="I17848">
            <v>0</v>
          </cell>
          <cell r="J17848">
            <v>0</v>
          </cell>
          <cell r="K17848">
            <v>0</v>
          </cell>
        </row>
        <row r="17849">
          <cell r="A17849" t="str">
            <v>TRIAE_CS42_4AL_TGACv1_291275_AA0993420.1</v>
          </cell>
          <cell r="B17849" t="str">
            <v>PPR repeat domain containing protein, putative, expressed</v>
          </cell>
          <cell r="C17849" t="str">
            <v>Pentatricopeptide repeat-containing protein</v>
          </cell>
          <cell r="D17849">
            <v>0</v>
          </cell>
          <cell r="E17849">
            <v>-2.945852301</v>
          </cell>
          <cell r="F17849">
            <v>-1.732970366</v>
          </cell>
          <cell r="G17849">
            <v>-1.4583655849999999</v>
          </cell>
          <cell r="H17849">
            <v>0</v>
          </cell>
          <cell r="I17849">
            <v>0</v>
          </cell>
          <cell r="J17849">
            <v>0</v>
          </cell>
          <cell r="K17849">
            <v>0</v>
          </cell>
        </row>
        <row r="17850">
          <cell r="A17850" t="str">
            <v>TRIAE_CS42_5DL_TGACv1_433256_AA1407140.1</v>
          </cell>
          <cell r="B17850" t="str">
            <v>PPR repeat domain containing protein, putative, expressed</v>
          </cell>
          <cell r="C17850" t="str">
            <v>Pentatricopeptide repeat-containing protein</v>
          </cell>
          <cell r="D17850">
            <v>0</v>
          </cell>
          <cell r="E17850">
            <v>-2.8686891640000001</v>
          </cell>
          <cell r="F17850">
            <v>-1.8439397930000001</v>
          </cell>
          <cell r="G17850">
            <v>-1.5878610799999999</v>
          </cell>
          <cell r="H17850">
            <v>0</v>
          </cell>
          <cell r="I17850">
            <v>0</v>
          </cell>
          <cell r="J17850">
            <v>0</v>
          </cell>
          <cell r="K17850">
            <v>0</v>
          </cell>
        </row>
        <row r="17851">
          <cell r="A17851" t="str">
            <v>TRIAE_CS42_5BL_TGACv1_404481_AA1301390.1</v>
          </cell>
          <cell r="B17851" t="str">
            <v>PPR repeat domain containing protein, putative, expressed</v>
          </cell>
          <cell r="C17851" t="str">
            <v>Pentatricopeptide repeat-containing protein</v>
          </cell>
          <cell r="D17851">
            <v>0</v>
          </cell>
          <cell r="E17851">
            <v>-2.8531875050000002</v>
          </cell>
          <cell r="F17851">
            <v>-1.846085894</v>
          </cell>
          <cell r="G17851">
            <v>-1.591213126</v>
          </cell>
          <cell r="H17851">
            <v>0</v>
          </cell>
          <cell r="I17851">
            <v>0</v>
          </cell>
          <cell r="J17851">
            <v>0</v>
          </cell>
          <cell r="K17851">
            <v>0</v>
          </cell>
        </row>
        <row r="17852">
          <cell r="A17852" t="str">
            <v>TRIAE_CS42_1DL_TGACv1_061675_AA0201430.1</v>
          </cell>
          <cell r="B17852" t="str">
            <v>pentatricopeptide repeat protein PPR986-12, putative, expressed</v>
          </cell>
          <cell r="C17852" t="str">
            <v>Pentatricopeptide repeat-containing protein</v>
          </cell>
          <cell r="D17852">
            <v>0</v>
          </cell>
          <cell r="E17852">
            <v>-2.7784308379999998</v>
          </cell>
          <cell r="F17852">
            <v>-1.32304719</v>
          </cell>
          <cell r="G17852">
            <v>-2.326549033</v>
          </cell>
          <cell r="H17852">
            <v>0</v>
          </cell>
          <cell r="I17852">
            <v>0</v>
          </cell>
          <cell r="J17852">
            <v>0</v>
          </cell>
          <cell r="K17852">
            <v>0</v>
          </cell>
        </row>
        <row r="17853">
          <cell r="A17853" t="str">
            <v>TRIAE_CS42_1AL_TGACv1_000466_AA0012750.1</v>
          </cell>
          <cell r="B17853" t="str">
            <v>pentatricopeptide repeat protein PPR986-12, putative, expressed</v>
          </cell>
          <cell r="C17853" t="str">
            <v>Pentatricopeptide repeat-containing protein</v>
          </cell>
          <cell r="D17853">
            <v>0</v>
          </cell>
          <cell r="E17853">
            <v>-2.6376429180000001</v>
          </cell>
          <cell r="F17853">
            <v>-1.342772206</v>
          </cell>
          <cell r="G17853">
            <v>-2.3195193390000002</v>
          </cell>
          <cell r="H17853">
            <v>0</v>
          </cell>
          <cell r="I17853">
            <v>0</v>
          </cell>
          <cell r="J17853">
            <v>0</v>
          </cell>
          <cell r="K17853">
            <v>0</v>
          </cell>
        </row>
        <row r="17854">
          <cell r="A17854" t="str">
            <v>TRIAE_CS42_6AL_TGACv1_474076_AA1534010.1</v>
          </cell>
          <cell r="B17854" t="str">
            <v>PPR repeat domain containing protein, putative, expressed</v>
          </cell>
          <cell r="C17854" t="str">
            <v>Pentatricopeptide repeat-containing protein</v>
          </cell>
          <cell r="D17854">
            <v>0</v>
          </cell>
          <cell r="E17854">
            <v>-2.5512982110000002</v>
          </cell>
          <cell r="F17854">
            <v>-1.443564496</v>
          </cell>
          <cell r="G17854">
            <v>-1.9534560750000001</v>
          </cell>
          <cell r="H17854">
            <v>0</v>
          </cell>
          <cell r="I17854">
            <v>0</v>
          </cell>
          <cell r="J17854">
            <v>0</v>
          </cell>
          <cell r="K17854">
            <v>-1.062673293</v>
          </cell>
        </row>
        <row r="17855">
          <cell r="A17855" t="str">
            <v>TRIAE_CS42_6DL_TGACv1_527925_AA1709970.1</v>
          </cell>
          <cell r="B17855" t="str">
            <v>PPR repeat domain containing protein, putative, expressed</v>
          </cell>
          <cell r="C17855" t="str">
            <v>Pentatricopeptide repeat-containing protein</v>
          </cell>
          <cell r="D17855">
            <v>0</v>
          </cell>
          <cell r="E17855">
            <v>-2.5512982110000002</v>
          </cell>
          <cell r="F17855">
            <v>-1.443564496</v>
          </cell>
          <cell r="G17855">
            <v>-1.9534560750000001</v>
          </cell>
          <cell r="H17855">
            <v>0</v>
          </cell>
          <cell r="I17855">
            <v>0</v>
          </cell>
          <cell r="J17855">
            <v>0</v>
          </cell>
          <cell r="K17855">
            <v>-1.062673293</v>
          </cell>
        </row>
        <row r="17856">
          <cell r="A17856" t="str">
            <v>TRIAE_CS42_1AL_TGACv1_002286_AA0040510.1</v>
          </cell>
          <cell r="B17856" t="str">
            <v>pentatricopeptide, putative, expressed</v>
          </cell>
          <cell r="C17856" t="str">
            <v>Pentatricopeptide repeat-containing protein</v>
          </cell>
          <cell r="D17856">
            <v>0</v>
          </cell>
          <cell r="E17856">
            <v>-2.3724517540000001</v>
          </cell>
          <cell r="F17856">
            <v>-1.688990722</v>
          </cell>
          <cell r="G17856">
            <v>0</v>
          </cell>
          <cell r="H17856">
            <v>0</v>
          </cell>
          <cell r="I17856">
            <v>0</v>
          </cell>
          <cell r="J17856">
            <v>0</v>
          </cell>
          <cell r="K17856">
            <v>0</v>
          </cell>
        </row>
        <row r="17857">
          <cell r="A17857" t="str">
            <v>TRIAE_CS42_6AL_TGACv1_473867_AA1533300.1</v>
          </cell>
          <cell r="B17857" t="str">
            <v>pentatricopeptide, putative, expressed</v>
          </cell>
          <cell r="C17857" t="str">
            <v>Pentatricopeptide repeat-containing protein</v>
          </cell>
          <cell r="D17857">
            <v>0</v>
          </cell>
          <cell r="E17857">
            <v>-2.346626954</v>
          </cell>
          <cell r="F17857">
            <v>0</v>
          </cell>
          <cell r="G17857">
            <v>0</v>
          </cell>
          <cell r="H17857">
            <v>0</v>
          </cell>
          <cell r="I17857">
            <v>0</v>
          </cell>
          <cell r="J17857">
            <v>0</v>
          </cell>
          <cell r="K17857">
            <v>0</v>
          </cell>
        </row>
        <row r="17858">
          <cell r="A17858" t="str">
            <v>TRIAE_CS42_6BL_TGACv1_501657_AA1619690.1</v>
          </cell>
          <cell r="B17858" t="str">
            <v>pentatricopeptide, putative, expressed</v>
          </cell>
          <cell r="C17858" t="str">
            <v>Pentatricopeptide repeat-containing protein</v>
          </cell>
          <cell r="D17858">
            <v>0</v>
          </cell>
          <cell r="E17858">
            <v>-2.346626954</v>
          </cell>
          <cell r="F17858">
            <v>0</v>
          </cell>
          <cell r="G17858">
            <v>0</v>
          </cell>
          <cell r="H17858">
            <v>0</v>
          </cell>
          <cell r="I17858">
            <v>0</v>
          </cell>
          <cell r="J17858">
            <v>0</v>
          </cell>
          <cell r="K17858">
            <v>0</v>
          </cell>
        </row>
        <row r="17859">
          <cell r="A17859" t="str">
            <v>TRIAE_CS42_6DL_TGACv1_527093_AA1698350.1</v>
          </cell>
          <cell r="B17859" t="str">
            <v>pentatricopeptide, putative, expressed</v>
          </cell>
          <cell r="C17859" t="str">
            <v>Pentatricopeptide repeat-containing protein</v>
          </cell>
          <cell r="D17859">
            <v>0</v>
          </cell>
          <cell r="E17859">
            <v>-2.346626954</v>
          </cell>
          <cell r="F17859">
            <v>0</v>
          </cell>
          <cell r="G17859">
            <v>0</v>
          </cell>
          <cell r="H17859">
            <v>0</v>
          </cell>
          <cell r="I17859">
            <v>0</v>
          </cell>
          <cell r="J17859">
            <v>0</v>
          </cell>
          <cell r="K17859">
            <v>0</v>
          </cell>
        </row>
        <row r="17860">
          <cell r="A17860" t="str">
            <v>TRIAE_CS42_1BL_TGACv1_033287_AA0138450.1</v>
          </cell>
          <cell r="B17860" t="str">
            <v>pentatricopeptide, putative, expressed</v>
          </cell>
          <cell r="C17860" t="str">
            <v>Pentatricopeptide repeat-containing protein</v>
          </cell>
          <cell r="D17860">
            <v>0</v>
          </cell>
          <cell r="E17860">
            <v>-2.324582484</v>
          </cell>
          <cell r="F17860">
            <v>-1.734347946</v>
          </cell>
          <cell r="G17860">
            <v>0</v>
          </cell>
          <cell r="H17860">
            <v>0</v>
          </cell>
          <cell r="I17860">
            <v>0</v>
          </cell>
          <cell r="J17860">
            <v>0</v>
          </cell>
          <cell r="K17860">
            <v>0</v>
          </cell>
        </row>
        <row r="17861">
          <cell r="A17861" t="str">
            <v>TRIAE_CS42_1DL_TGACv1_062954_AA0222090.1</v>
          </cell>
          <cell r="B17861" t="str">
            <v>pentatricopeptide, putative, expressed</v>
          </cell>
          <cell r="C17861" t="str">
            <v>Pentatricopeptide repeat-containing protein</v>
          </cell>
          <cell r="D17861">
            <v>0</v>
          </cell>
          <cell r="E17861">
            <v>-2.324582484</v>
          </cell>
          <cell r="F17861">
            <v>-1.734347946</v>
          </cell>
          <cell r="G17861">
            <v>0</v>
          </cell>
          <cell r="H17861">
            <v>0</v>
          </cell>
          <cell r="I17861">
            <v>0</v>
          </cell>
          <cell r="J17861">
            <v>0</v>
          </cell>
          <cell r="K17861">
            <v>0</v>
          </cell>
        </row>
        <row r="17862">
          <cell r="A17862" t="str">
            <v>TRIAE_CS42_7AS_TGACv1_571537_AA1848420.1</v>
          </cell>
          <cell r="B17862" t="str">
            <v>pentatricopeptide, putative, expressed</v>
          </cell>
          <cell r="C17862" t="str">
            <v>Pentatricopeptide repeat-containing protein</v>
          </cell>
          <cell r="D17862">
            <v>0</v>
          </cell>
          <cell r="E17862">
            <v>-2.2866142209999998</v>
          </cell>
          <cell r="F17862">
            <v>0</v>
          </cell>
          <cell r="G17862">
            <v>0</v>
          </cell>
          <cell r="H17862">
            <v>0</v>
          </cell>
          <cell r="I17862">
            <v>0</v>
          </cell>
          <cell r="J17862">
            <v>0</v>
          </cell>
          <cell r="K17862">
            <v>0</v>
          </cell>
        </row>
        <row r="17863">
          <cell r="A17863" t="str">
            <v>TRIAE_CS42_7DS_TGACv1_623487_AA2053750.1</v>
          </cell>
          <cell r="B17863" t="str">
            <v>pentatricopeptide, putative, expressed</v>
          </cell>
          <cell r="C17863" t="str">
            <v>Pentatricopeptide repeat-containing protein</v>
          </cell>
          <cell r="D17863">
            <v>0</v>
          </cell>
          <cell r="E17863">
            <v>-2.2866142209999998</v>
          </cell>
          <cell r="F17863">
            <v>0</v>
          </cell>
          <cell r="G17863">
            <v>0</v>
          </cell>
          <cell r="H17863">
            <v>0</v>
          </cell>
          <cell r="I17863">
            <v>0</v>
          </cell>
          <cell r="J17863">
            <v>0</v>
          </cell>
          <cell r="K17863">
            <v>0</v>
          </cell>
        </row>
        <row r="17864">
          <cell r="A17864" t="str">
            <v>TRIAE_CS42_1BL_TGACv1_033032_AA0136330.1</v>
          </cell>
          <cell r="B17864" t="str">
            <v>pentatricopeptide repeat protein PPR986-12, putative, expressed</v>
          </cell>
          <cell r="C17864" t="str">
            <v>Pentatricopeptide repeat-containing protein</v>
          </cell>
          <cell r="D17864">
            <v>0</v>
          </cell>
          <cell r="E17864">
            <v>-2.2785558539999999</v>
          </cell>
          <cell r="F17864">
            <v>-1.5548708280000001</v>
          </cell>
          <cell r="G17864">
            <v>-2.2995013329999998</v>
          </cell>
          <cell r="H17864">
            <v>0</v>
          </cell>
          <cell r="I17864">
            <v>0</v>
          </cell>
          <cell r="J17864">
            <v>0</v>
          </cell>
          <cell r="K17864">
            <v>0</v>
          </cell>
        </row>
        <row r="17865">
          <cell r="A17865" t="str">
            <v>TRIAE_CS42_1BL_TGACv1_031653_AA0117960.1</v>
          </cell>
          <cell r="B17865" t="str">
            <v>OsFBO18 - F-box and other domain containing protein, expressed</v>
          </cell>
          <cell r="C17865" t="str">
            <v>Pentatricopeptide repeat-containing protein</v>
          </cell>
          <cell r="D17865">
            <v>0</v>
          </cell>
          <cell r="E17865">
            <v>-2.1877103579999999</v>
          </cell>
          <cell r="F17865">
            <v>0</v>
          </cell>
          <cell r="G17865">
            <v>-1.7544292889999999</v>
          </cell>
          <cell r="H17865">
            <v>0</v>
          </cell>
          <cell r="I17865">
            <v>0</v>
          </cell>
          <cell r="J17865">
            <v>0</v>
          </cell>
          <cell r="K17865">
            <v>0</v>
          </cell>
        </row>
        <row r="17866">
          <cell r="A17866" t="str">
            <v>TRIAE_CS42_3AS_TGACv1_211672_AA0692890.1</v>
          </cell>
          <cell r="B17866" t="str">
            <v>pentatricopeptide, putative, expressed</v>
          </cell>
          <cell r="C17866" t="str">
            <v>Pentatricopeptide repeat-containing protein</v>
          </cell>
          <cell r="D17866">
            <v>0</v>
          </cell>
          <cell r="E17866">
            <v>-2.0807891280000002</v>
          </cell>
          <cell r="F17866">
            <v>-1.25410054</v>
          </cell>
          <cell r="G17866">
            <v>-1.8935353960000001</v>
          </cell>
          <cell r="H17866">
            <v>0</v>
          </cell>
          <cell r="I17866">
            <v>0</v>
          </cell>
          <cell r="J17866">
            <v>0</v>
          </cell>
          <cell r="K17866">
            <v>0</v>
          </cell>
        </row>
        <row r="17867">
          <cell r="A17867" t="str">
            <v>TRIAE_CS42_U_TGACv1_640698_AA2069200.1</v>
          </cell>
          <cell r="B17867" t="str">
            <v>pentatricopeptide, putative, expressed</v>
          </cell>
          <cell r="C17867" t="str">
            <v>Pentatricopeptide repeat-containing protein</v>
          </cell>
          <cell r="D17867">
            <v>0</v>
          </cell>
          <cell r="E17867">
            <v>-2.0807891280000002</v>
          </cell>
          <cell r="F17867">
            <v>-1.25410054</v>
          </cell>
          <cell r="G17867">
            <v>-1.8935353960000001</v>
          </cell>
          <cell r="H17867">
            <v>0</v>
          </cell>
          <cell r="I17867">
            <v>0</v>
          </cell>
          <cell r="J17867">
            <v>0</v>
          </cell>
          <cell r="K17867">
            <v>0</v>
          </cell>
        </row>
        <row r="17868">
          <cell r="A17868" t="str">
            <v>TRIAE_CS42_3DS_TGACv1_272032_AA0913450.1</v>
          </cell>
          <cell r="B17868" t="str">
            <v>pentatricopeptide, putative, expressed</v>
          </cell>
          <cell r="C17868" t="str">
            <v>Pentatricopeptide repeat-containing protein</v>
          </cell>
          <cell r="D17868">
            <v>0</v>
          </cell>
          <cell r="E17868">
            <v>-2.048664821</v>
          </cell>
          <cell r="F17868">
            <v>-1.2560672230000001</v>
          </cell>
          <cell r="G17868">
            <v>-1.886001853</v>
          </cell>
          <cell r="H17868">
            <v>0</v>
          </cell>
          <cell r="I17868">
            <v>0</v>
          </cell>
          <cell r="J17868">
            <v>0</v>
          </cell>
          <cell r="K17868">
            <v>0</v>
          </cell>
        </row>
        <row r="17869">
          <cell r="A17869" t="str">
            <v>TRIAE_CS42_7BS_TGACv1_593680_AA1953740.1</v>
          </cell>
          <cell r="B17869" t="str">
            <v>pentatricopeptide, putative, expressed</v>
          </cell>
          <cell r="C17869" t="str">
            <v>Pentatricopeptide repeat-containing protein</v>
          </cell>
          <cell r="D17869">
            <v>0</v>
          </cell>
          <cell r="E17869">
            <v>-2.046941167</v>
          </cell>
          <cell r="F17869">
            <v>0</v>
          </cell>
          <cell r="G17869">
            <v>0</v>
          </cell>
          <cell r="H17869">
            <v>0</v>
          </cell>
          <cell r="I17869">
            <v>0</v>
          </cell>
          <cell r="J17869">
            <v>0</v>
          </cell>
          <cell r="K17869">
            <v>0</v>
          </cell>
        </row>
        <row r="17870">
          <cell r="A17870" t="str">
            <v>TRIAE_CS42_4DL_TGACv1_342433_AA1113600.1</v>
          </cell>
          <cell r="B17870" t="str">
            <v>PPR repeat domain containing protein, putative, expressed</v>
          </cell>
          <cell r="C17870" t="str">
            <v>Pentatricopeptide repeat-containing protein</v>
          </cell>
          <cell r="D17870">
            <v>0</v>
          </cell>
          <cell r="E17870">
            <v>-1.7395553699999999</v>
          </cell>
          <cell r="F17870">
            <v>-1.5846275670000001</v>
          </cell>
          <cell r="G17870">
            <v>-1.374161175</v>
          </cell>
          <cell r="H17870">
            <v>0</v>
          </cell>
          <cell r="I17870">
            <v>0</v>
          </cell>
          <cell r="J17870">
            <v>0</v>
          </cell>
          <cell r="K17870">
            <v>0</v>
          </cell>
        </row>
        <row r="17871">
          <cell r="A17871" t="str">
            <v>TRIAE_CS42_4BL_TGACv1_321423_AA1060280.1</v>
          </cell>
          <cell r="B17871" t="str">
            <v>PPR repeat domain containing protein, putative, expressed</v>
          </cell>
          <cell r="C17871" t="str">
            <v>Pentatricopeptide repeat-containing protein</v>
          </cell>
          <cell r="D17871">
            <v>0</v>
          </cell>
          <cell r="E17871">
            <v>-1.7395553699999999</v>
          </cell>
          <cell r="F17871">
            <v>-1.5739134189999999</v>
          </cell>
          <cell r="G17871">
            <v>-1.368839911</v>
          </cell>
          <cell r="H17871">
            <v>0</v>
          </cell>
          <cell r="I17871">
            <v>0</v>
          </cell>
          <cell r="J17871">
            <v>0</v>
          </cell>
          <cell r="K17871">
            <v>0</v>
          </cell>
        </row>
        <row r="17872">
          <cell r="A17872" t="str">
            <v>TRIAE_CS42_2AL_TGACv1_093164_AA0273790.1</v>
          </cell>
          <cell r="B17872" t="str">
            <v>pentatricopeptide, putative, expressed</v>
          </cell>
          <cell r="C17872" t="str">
            <v>Pentatricopeptide repeat-containing protein</v>
          </cell>
          <cell r="D17872">
            <v>0</v>
          </cell>
          <cell r="E17872">
            <v>-1.738924951</v>
          </cell>
          <cell r="F17872">
            <v>0</v>
          </cell>
          <cell r="G17872">
            <v>-1.0436265870000001</v>
          </cell>
          <cell r="H17872">
            <v>0</v>
          </cell>
          <cell r="I17872">
            <v>0</v>
          </cell>
          <cell r="J17872">
            <v>0</v>
          </cell>
          <cell r="K17872">
            <v>0</v>
          </cell>
        </row>
        <row r="17873">
          <cell r="A17873" t="str">
            <v>TRIAE_CS42_2DL_TGACv1_158299_AA0515120.1</v>
          </cell>
          <cell r="B17873" t="str">
            <v>pentatricopeptide, putative, expressed</v>
          </cell>
          <cell r="C17873" t="str">
            <v>Pentatricopeptide repeat-containing protein</v>
          </cell>
          <cell r="D17873">
            <v>0</v>
          </cell>
          <cell r="E17873">
            <v>-1.738924951</v>
          </cell>
          <cell r="F17873">
            <v>0</v>
          </cell>
          <cell r="G17873">
            <v>-1.0436265870000001</v>
          </cell>
          <cell r="H17873">
            <v>0</v>
          </cell>
          <cell r="I17873">
            <v>0</v>
          </cell>
          <cell r="J17873">
            <v>0</v>
          </cell>
          <cell r="K17873">
            <v>0</v>
          </cell>
        </row>
        <row r="17874">
          <cell r="A17874" t="str">
            <v>TRIAE_CS42_5AL_TGACv1_377128_AA1244300.1</v>
          </cell>
          <cell r="B17874" t="str">
            <v>PPR repeat domain containing protein, putative, expressed</v>
          </cell>
          <cell r="C17874" t="str">
            <v>Pentatricopeptide repeat-containing protein</v>
          </cell>
          <cell r="D17874">
            <v>0</v>
          </cell>
          <cell r="E17874">
            <v>-1.7389047099999999</v>
          </cell>
          <cell r="F17874">
            <v>-1.484739874</v>
          </cell>
          <cell r="G17874">
            <v>-1.3626583050000001</v>
          </cell>
          <cell r="H17874">
            <v>0</v>
          </cell>
          <cell r="I17874">
            <v>0</v>
          </cell>
          <cell r="J17874">
            <v>0</v>
          </cell>
          <cell r="K17874">
            <v>0</v>
          </cell>
        </row>
        <row r="17875">
          <cell r="A17875" t="str">
            <v>TRIAE_CS42_5DL_TGACv1_433307_AA1408930.1</v>
          </cell>
          <cell r="B17875" t="str">
            <v>pentatricopeptide, putative, expressed</v>
          </cell>
          <cell r="C17875" t="str">
            <v>Pentatricopeptide repeat-containing protein</v>
          </cell>
          <cell r="D17875">
            <v>0</v>
          </cell>
          <cell r="E17875">
            <v>-1.703634683</v>
          </cell>
          <cell r="F17875">
            <v>-1.2760173109999999</v>
          </cell>
          <cell r="G17875">
            <v>-1.3432561839999999</v>
          </cell>
          <cell r="H17875">
            <v>0</v>
          </cell>
          <cell r="I17875">
            <v>0</v>
          </cell>
          <cell r="J17875">
            <v>0</v>
          </cell>
          <cell r="K17875">
            <v>0</v>
          </cell>
        </row>
        <row r="17876">
          <cell r="A17876" t="str">
            <v>TRIAE_CS42_4AL_TGACv1_289953_AA0979420.1</v>
          </cell>
          <cell r="B17876" t="str">
            <v>pentatricopeptide, putative, expressed</v>
          </cell>
          <cell r="C17876" t="str">
            <v>Pentatricopeptide repeat-containing protein</v>
          </cell>
          <cell r="D17876">
            <v>0</v>
          </cell>
          <cell r="E17876">
            <v>-1.699253956</v>
          </cell>
          <cell r="F17876">
            <v>-1.364088</v>
          </cell>
          <cell r="G17876">
            <v>-1.3284796400000001</v>
          </cell>
          <cell r="H17876">
            <v>0</v>
          </cell>
          <cell r="I17876">
            <v>0</v>
          </cell>
          <cell r="J17876">
            <v>0</v>
          </cell>
          <cell r="K17876">
            <v>0</v>
          </cell>
        </row>
        <row r="17877">
          <cell r="A17877" t="str">
            <v>TRIAE_CS42_5AL_TGACv1_376389_AA1236200.1</v>
          </cell>
          <cell r="B17877" t="str">
            <v>pentatricopeptide, putative, expressed</v>
          </cell>
          <cell r="C17877" t="str">
            <v>Pentatricopeptide repeat-containing protein</v>
          </cell>
          <cell r="D17877">
            <v>0</v>
          </cell>
          <cell r="E17877">
            <v>-1.687520353</v>
          </cell>
          <cell r="F17877">
            <v>0</v>
          </cell>
          <cell r="G17877">
            <v>-1.574250285</v>
          </cell>
          <cell r="H17877">
            <v>0</v>
          </cell>
          <cell r="I17877">
            <v>0</v>
          </cell>
          <cell r="J17877">
            <v>0</v>
          </cell>
          <cell r="K17877">
            <v>0</v>
          </cell>
        </row>
        <row r="17878">
          <cell r="A17878" t="str">
            <v>TRIAE_CS42_5BL_TGACv1_405558_AA1330280.1</v>
          </cell>
          <cell r="B17878" t="str">
            <v>pentatricopeptide, putative, expressed</v>
          </cell>
          <cell r="C17878" t="str">
            <v>Pentatricopeptide repeat-containing protein</v>
          </cell>
          <cell r="D17878">
            <v>0</v>
          </cell>
          <cell r="E17878">
            <v>-1.687520353</v>
          </cell>
          <cell r="F17878">
            <v>0</v>
          </cell>
          <cell r="G17878">
            <v>-1.574250285</v>
          </cell>
          <cell r="H17878">
            <v>0</v>
          </cell>
          <cell r="I17878">
            <v>0</v>
          </cell>
          <cell r="J17878">
            <v>0</v>
          </cell>
          <cell r="K17878">
            <v>0</v>
          </cell>
        </row>
        <row r="17879">
          <cell r="A17879" t="str">
            <v>TRIAE_CS42_5DL_TGACv1_435042_AA1445260.1</v>
          </cell>
          <cell r="B17879" t="str">
            <v>pentatricopeptide, putative, expressed</v>
          </cell>
          <cell r="C17879" t="str">
            <v>Pentatricopeptide repeat-containing protein</v>
          </cell>
          <cell r="D17879">
            <v>0</v>
          </cell>
          <cell r="E17879">
            <v>-1.687520353</v>
          </cell>
          <cell r="F17879">
            <v>0</v>
          </cell>
          <cell r="G17879">
            <v>-1.574250285</v>
          </cell>
          <cell r="H17879">
            <v>0</v>
          </cell>
          <cell r="I17879">
            <v>0</v>
          </cell>
          <cell r="J17879">
            <v>0</v>
          </cell>
          <cell r="K17879">
            <v>0</v>
          </cell>
        </row>
        <row r="17880">
          <cell r="A17880" t="str">
            <v>TRIAE_CS42_4DL_TGACv1_346467_AA1155760.2</v>
          </cell>
          <cell r="B17880" t="str">
            <v>PPR repeat domain containing protein, putative, expressed</v>
          </cell>
          <cell r="C17880" t="str">
            <v>Pentatricopeptide repeat-containing protein</v>
          </cell>
          <cell r="D17880">
            <v>0</v>
          </cell>
          <cell r="E17880">
            <v>-1.5906489020000001</v>
          </cell>
          <cell r="F17880">
            <v>0</v>
          </cell>
          <cell r="G17880">
            <v>0</v>
          </cell>
          <cell r="H17880">
            <v>0</v>
          </cell>
          <cell r="I17880">
            <v>0</v>
          </cell>
          <cell r="J17880">
            <v>0</v>
          </cell>
          <cell r="K17880">
            <v>0</v>
          </cell>
        </row>
        <row r="17881">
          <cell r="A17881" t="str">
            <v>TRIAE_CS42_5BL_TGACv1_406026_AA1339380.1</v>
          </cell>
          <cell r="B17881" t="str">
            <v>pentatricopeptide, putative, expressed</v>
          </cell>
          <cell r="C17881" t="str">
            <v>Pentatricopeptide repeat-containing protein</v>
          </cell>
          <cell r="D17881">
            <v>0</v>
          </cell>
          <cell r="E17881">
            <v>-1.588634949</v>
          </cell>
          <cell r="F17881">
            <v>0</v>
          </cell>
          <cell r="G17881">
            <v>-1.5139929379999999</v>
          </cell>
          <cell r="H17881">
            <v>0</v>
          </cell>
          <cell r="I17881">
            <v>0</v>
          </cell>
          <cell r="J17881">
            <v>0</v>
          </cell>
          <cell r="K17881">
            <v>0</v>
          </cell>
        </row>
        <row r="17882">
          <cell r="A17882" t="str">
            <v>TRIAE_CS42_1AL_TGACv1_002853_AA0045570.1</v>
          </cell>
          <cell r="B17882" t="str">
            <v>pentatricopeptide, putative, expressed</v>
          </cell>
          <cell r="C17882" t="str">
            <v>Pentatricopeptide repeat-containing protein</v>
          </cell>
          <cell r="D17882">
            <v>0</v>
          </cell>
          <cell r="E17882">
            <v>-1.5865010900000001</v>
          </cell>
          <cell r="F17882">
            <v>0</v>
          </cell>
          <cell r="G17882">
            <v>-1.1506038839999999</v>
          </cell>
          <cell r="H17882">
            <v>0</v>
          </cell>
          <cell r="I17882">
            <v>0</v>
          </cell>
          <cell r="J17882">
            <v>0</v>
          </cell>
          <cell r="K17882">
            <v>0</v>
          </cell>
        </row>
        <row r="17883">
          <cell r="A17883" t="str">
            <v>TRIAE_CS42_5AL_TGACv1_375629_AA1224780.1</v>
          </cell>
          <cell r="B17883" t="str">
            <v>PPR repeat containing protein, expressed</v>
          </cell>
          <cell r="C17883" t="str">
            <v>Pentatricopeptide repeat-containing protein</v>
          </cell>
          <cell r="D17883">
            <v>0</v>
          </cell>
          <cell r="E17883">
            <v>-1.562184936</v>
          </cell>
          <cell r="F17883">
            <v>-2.0428173589999998</v>
          </cell>
          <cell r="G17883">
            <v>-2.4902180610000002</v>
          </cell>
          <cell r="H17883">
            <v>0</v>
          </cell>
          <cell r="I17883">
            <v>0</v>
          </cell>
          <cell r="J17883">
            <v>0</v>
          </cell>
          <cell r="K17883">
            <v>0</v>
          </cell>
        </row>
        <row r="17884">
          <cell r="A17884" t="str">
            <v>TRIAE_CS42_3B_TGACv1_221538_AA0743340.1</v>
          </cell>
          <cell r="B17884" t="str">
            <v>pentatricopeptide repeat protein PPR986-12, putative, expressed</v>
          </cell>
          <cell r="C17884" t="str">
            <v>Pentatricopeptide repeat-containing protein</v>
          </cell>
          <cell r="D17884">
            <v>0</v>
          </cell>
          <cell r="E17884">
            <v>-1.5372797140000001</v>
          </cell>
          <cell r="F17884">
            <v>-1.6622152020000001</v>
          </cell>
          <cell r="G17884">
            <v>-2.3625734459999999</v>
          </cell>
          <cell r="H17884">
            <v>0</v>
          </cell>
          <cell r="I17884">
            <v>0</v>
          </cell>
          <cell r="J17884">
            <v>0</v>
          </cell>
          <cell r="K17884">
            <v>0</v>
          </cell>
        </row>
        <row r="17885">
          <cell r="A17885" t="str">
            <v>TRIAE_CS42_1DS_TGACv1_080659_AA0251770.1</v>
          </cell>
          <cell r="B17885" t="str">
            <v>PPR repeat domain containing protein, putative, expressed</v>
          </cell>
          <cell r="C17885" t="str">
            <v>Pentatricopeptide repeat-containing protein</v>
          </cell>
          <cell r="D17885">
            <v>0</v>
          </cell>
          <cell r="E17885">
            <v>-1.5347760619999999</v>
          </cell>
          <cell r="F17885">
            <v>0</v>
          </cell>
          <cell r="G17885">
            <v>0</v>
          </cell>
          <cell r="H17885">
            <v>0</v>
          </cell>
          <cell r="I17885">
            <v>0</v>
          </cell>
          <cell r="J17885">
            <v>0</v>
          </cell>
          <cell r="K17885">
            <v>0</v>
          </cell>
        </row>
        <row r="17886">
          <cell r="A17886" t="str">
            <v>TRIAE_CS42_3DS_TGACv1_271785_AA0907940.1</v>
          </cell>
          <cell r="B17886" t="str">
            <v>pentatricopeptide repeat protein PPR986-12, putative, expressed</v>
          </cell>
          <cell r="C17886" t="str">
            <v>Pentatricopeptide repeat-containing protein</v>
          </cell>
          <cell r="D17886">
            <v>0</v>
          </cell>
          <cell r="E17886">
            <v>-1.515540135</v>
          </cell>
          <cell r="F17886">
            <v>-1.6929126480000001</v>
          </cell>
          <cell r="G17886">
            <v>-2.4005951589999999</v>
          </cell>
          <cell r="H17886">
            <v>0</v>
          </cell>
          <cell r="I17886">
            <v>0</v>
          </cell>
          <cell r="J17886">
            <v>0</v>
          </cell>
          <cell r="K17886">
            <v>0</v>
          </cell>
        </row>
        <row r="17887">
          <cell r="A17887" t="str">
            <v>TRIAE_CS42_7AL_TGACv1_556726_AA1769720.1</v>
          </cell>
          <cell r="B17887" t="str">
            <v>tetratricopeptide-like helical, putative, expressed</v>
          </cell>
          <cell r="C17887" t="str">
            <v>Pentatricopeptide repeat-containing protein</v>
          </cell>
          <cell r="D17887">
            <v>0</v>
          </cell>
          <cell r="E17887">
            <v>-1.5091278159999999</v>
          </cell>
          <cell r="F17887">
            <v>0</v>
          </cell>
          <cell r="G17887">
            <v>0</v>
          </cell>
          <cell r="H17887">
            <v>0</v>
          </cell>
          <cell r="I17887">
            <v>0</v>
          </cell>
          <cell r="J17887">
            <v>0</v>
          </cell>
          <cell r="K17887">
            <v>0</v>
          </cell>
        </row>
        <row r="17888">
          <cell r="A17888" t="str">
            <v>TRIAE_CS42_7BL_TGACv1_578732_AA1899310.1</v>
          </cell>
          <cell r="B17888" t="str">
            <v>tetratricopeptide-like helical, putative, expressed</v>
          </cell>
          <cell r="C17888" t="str">
            <v>Pentatricopeptide repeat-containing protein</v>
          </cell>
          <cell r="D17888">
            <v>0</v>
          </cell>
          <cell r="E17888">
            <v>-1.5091278159999999</v>
          </cell>
          <cell r="F17888">
            <v>0</v>
          </cell>
          <cell r="G17888">
            <v>0</v>
          </cell>
          <cell r="H17888">
            <v>0</v>
          </cell>
          <cell r="I17888">
            <v>0</v>
          </cell>
          <cell r="J17888">
            <v>0</v>
          </cell>
          <cell r="K17888">
            <v>0</v>
          </cell>
        </row>
        <row r="17889">
          <cell r="A17889" t="str">
            <v>TRIAE_CS42_2DS_TGACv1_185468_AA0612480.1</v>
          </cell>
          <cell r="B17889" t="str">
            <v>pentatricopeptide, putative, expressed</v>
          </cell>
          <cell r="C17889" t="str">
            <v>Pentatricopeptide repeat-containing protein</v>
          </cell>
          <cell r="D17889">
            <v>0</v>
          </cell>
          <cell r="E17889">
            <v>-1.5080747480000001</v>
          </cell>
          <cell r="F17889">
            <v>-1.5909803929999999</v>
          </cell>
          <cell r="G17889">
            <v>0</v>
          </cell>
          <cell r="H17889">
            <v>0</v>
          </cell>
          <cell r="I17889">
            <v>0</v>
          </cell>
          <cell r="J17889">
            <v>0</v>
          </cell>
          <cell r="K17889">
            <v>0</v>
          </cell>
        </row>
        <row r="17890">
          <cell r="A17890" t="str">
            <v>TRIAE_CS42_6BL_TGACv1_501692_AA1619980.1</v>
          </cell>
          <cell r="B17890" t="str">
            <v>pentatricopeptide, putative, expressed</v>
          </cell>
          <cell r="C17890" t="str">
            <v>Pentatricopeptide repeat-containing protein</v>
          </cell>
          <cell r="D17890">
            <v>0</v>
          </cell>
          <cell r="E17890">
            <v>-1.4934395680000001</v>
          </cell>
          <cell r="F17890">
            <v>0</v>
          </cell>
          <cell r="G17890">
            <v>-1.3897520779999999</v>
          </cell>
          <cell r="H17890">
            <v>0</v>
          </cell>
          <cell r="I17890">
            <v>0</v>
          </cell>
          <cell r="J17890">
            <v>0</v>
          </cell>
          <cell r="K17890">
            <v>0</v>
          </cell>
        </row>
        <row r="17891">
          <cell r="A17891" t="str">
            <v>TRIAE_CS42_1AL_TGACv1_000667_AA0016670.2</v>
          </cell>
          <cell r="B17891" t="str">
            <v>PPR repeat domain containing protein, putative, expressed</v>
          </cell>
          <cell r="C17891" t="str">
            <v>Pentatricopeptide repeat-containing protein</v>
          </cell>
          <cell r="D17891">
            <v>0</v>
          </cell>
          <cell r="E17891">
            <v>-1.4908112680000001</v>
          </cell>
          <cell r="F17891">
            <v>0</v>
          </cell>
          <cell r="G17891">
            <v>0</v>
          </cell>
          <cell r="H17891">
            <v>0</v>
          </cell>
          <cell r="I17891">
            <v>0</v>
          </cell>
          <cell r="J17891">
            <v>0</v>
          </cell>
          <cell r="K17891">
            <v>0</v>
          </cell>
        </row>
        <row r="17892">
          <cell r="A17892" t="str">
            <v>TRIAE_CS42_4AS_TGACv1_309202_AA1030570.1</v>
          </cell>
          <cell r="B17892" t="str">
            <v>pentatricopeptide, putative, expressed</v>
          </cell>
          <cell r="C17892" t="str">
            <v>Pentatricopeptide repeat-containing protein</v>
          </cell>
          <cell r="D17892">
            <v>0</v>
          </cell>
          <cell r="E17892">
            <v>-1.4874946330000001</v>
          </cell>
          <cell r="F17892">
            <v>0</v>
          </cell>
          <cell r="G17892">
            <v>0</v>
          </cell>
          <cell r="H17892">
            <v>0</v>
          </cell>
          <cell r="I17892">
            <v>0</v>
          </cell>
          <cell r="J17892">
            <v>0</v>
          </cell>
          <cell r="K17892">
            <v>0</v>
          </cell>
        </row>
        <row r="17893">
          <cell r="A17893" t="str">
            <v>TRIAE_CS42_4BL_TGACv1_320309_AA1034730.1</v>
          </cell>
          <cell r="B17893" t="str">
            <v>pentatricopeptide, putative, expressed</v>
          </cell>
          <cell r="C17893" t="str">
            <v>Pentatricopeptide repeat-containing protein</v>
          </cell>
          <cell r="D17893">
            <v>0</v>
          </cell>
          <cell r="E17893">
            <v>-1.4874946330000001</v>
          </cell>
          <cell r="F17893">
            <v>0</v>
          </cell>
          <cell r="G17893">
            <v>0</v>
          </cell>
          <cell r="H17893">
            <v>0</v>
          </cell>
          <cell r="I17893">
            <v>0</v>
          </cell>
          <cell r="J17893">
            <v>0</v>
          </cell>
          <cell r="K17893">
            <v>0</v>
          </cell>
        </row>
        <row r="17894">
          <cell r="A17894" t="str">
            <v>TRIAE_CS42_4DL_TGACv1_344069_AA1143230.1</v>
          </cell>
          <cell r="B17894" t="str">
            <v>pentatricopeptide, putative, expressed</v>
          </cell>
          <cell r="C17894" t="str">
            <v>Pentatricopeptide repeat-containing protein</v>
          </cell>
          <cell r="D17894">
            <v>0</v>
          </cell>
          <cell r="E17894">
            <v>-1.4874946330000001</v>
          </cell>
          <cell r="F17894">
            <v>0</v>
          </cell>
          <cell r="G17894">
            <v>0</v>
          </cell>
          <cell r="H17894">
            <v>0</v>
          </cell>
          <cell r="I17894">
            <v>0</v>
          </cell>
          <cell r="J17894">
            <v>0</v>
          </cell>
          <cell r="K17894">
            <v>0</v>
          </cell>
        </row>
        <row r="17895">
          <cell r="A17895" t="str">
            <v>TRIAE_CS42_1AS_TGACv1_020234_AA0075880.1</v>
          </cell>
          <cell r="B17895" t="str">
            <v>PPR repeat domain containing protein, putative, expressed</v>
          </cell>
          <cell r="C17895" t="str">
            <v>Pentatricopeptide repeat-containing protein</v>
          </cell>
          <cell r="D17895">
            <v>0</v>
          </cell>
          <cell r="E17895">
            <v>-1.467412347</v>
          </cell>
          <cell r="F17895">
            <v>0</v>
          </cell>
          <cell r="G17895">
            <v>0</v>
          </cell>
          <cell r="H17895">
            <v>0</v>
          </cell>
          <cell r="I17895">
            <v>0</v>
          </cell>
          <cell r="J17895">
            <v>0</v>
          </cell>
          <cell r="K17895">
            <v>0</v>
          </cell>
        </row>
        <row r="17896">
          <cell r="A17896" t="str">
            <v>TRIAE_CS42_1BS_TGACv1_050247_AA0169640.1</v>
          </cell>
          <cell r="B17896" t="str">
            <v>PPR repeat domain containing protein, putative, expressed</v>
          </cell>
          <cell r="C17896" t="str">
            <v>Pentatricopeptide repeat-containing protein</v>
          </cell>
          <cell r="D17896">
            <v>0</v>
          </cell>
          <cell r="E17896">
            <v>-1.467412347</v>
          </cell>
          <cell r="F17896">
            <v>0</v>
          </cell>
          <cell r="G17896">
            <v>0</v>
          </cell>
          <cell r="H17896">
            <v>0</v>
          </cell>
          <cell r="I17896">
            <v>0</v>
          </cell>
          <cell r="J17896">
            <v>0</v>
          </cell>
          <cell r="K17896">
            <v>0</v>
          </cell>
        </row>
        <row r="17897">
          <cell r="A17897" t="str">
            <v>TRIAE_CS42_2AS_TGACv1_112519_AA0339780.1</v>
          </cell>
          <cell r="B17897" t="str">
            <v>PPR repeat domain containing protein, putative, expressed</v>
          </cell>
          <cell r="C17897" t="str">
            <v>Pentatricopeptide repeat-containing protein</v>
          </cell>
          <cell r="D17897">
            <v>0</v>
          </cell>
          <cell r="E17897">
            <v>-1.4185636939999999</v>
          </cell>
          <cell r="F17897">
            <v>0</v>
          </cell>
          <cell r="G17897">
            <v>0</v>
          </cell>
          <cell r="H17897">
            <v>0</v>
          </cell>
          <cell r="I17897">
            <v>0</v>
          </cell>
          <cell r="J17897">
            <v>0</v>
          </cell>
          <cell r="K17897">
            <v>0</v>
          </cell>
        </row>
        <row r="17898">
          <cell r="A17898" t="str">
            <v>TRIAE_CS42_2DS_TGACv1_180097_AA0610170.1</v>
          </cell>
          <cell r="B17898" t="str">
            <v>PPR repeat domain containing protein, putative, expressed</v>
          </cell>
          <cell r="C17898" t="str">
            <v>Pentatricopeptide repeat-containing protein</v>
          </cell>
          <cell r="D17898">
            <v>0</v>
          </cell>
          <cell r="E17898">
            <v>-1.4185636939999999</v>
          </cell>
          <cell r="F17898">
            <v>0</v>
          </cell>
          <cell r="G17898">
            <v>0</v>
          </cell>
          <cell r="H17898">
            <v>0</v>
          </cell>
          <cell r="I17898">
            <v>0</v>
          </cell>
          <cell r="J17898">
            <v>0</v>
          </cell>
          <cell r="K17898">
            <v>0</v>
          </cell>
        </row>
        <row r="17899">
          <cell r="A17899" t="str">
            <v>TRIAE_CS42_7BL_TGACv1_578546_AA1896840.1</v>
          </cell>
          <cell r="B17899" t="str">
            <v>pentatricopeptide, putative, expressed</v>
          </cell>
          <cell r="C17899" t="str">
            <v>Pentatricopeptide repeat-containing protein</v>
          </cell>
          <cell r="D17899">
            <v>0</v>
          </cell>
          <cell r="E17899">
            <v>-1.3957499310000001</v>
          </cell>
          <cell r="F17899">
            <v>-1.803025026</v>
          </cell>
          <cell r="G17899">
            <v>-2.2350235920000001</v>
          </cell>
          <cell r="H17899">
            <v>0</v>
          </cell>
          <cell r="I17899">
            <v>0</v>
          </cell>
          <cell r="J17899">
            <v>0</v>
          </cell>
          <cell r="K17899">
            <v>0</v>
          </cell>
        </row>
        <row r="17900">
          <cell r="A17900" t="str">
            <v>TRIAE_CS42_2BS_TGACv1_146875_AA0474510.1</v>
          </cell>
          <cell r="B17900" t="str">
            <v>PPR repeat domain containing protein, putative, expressed</v>
          </cell>
          <cell r="C17900" t="str">
            <v>Pentatricopeptide repeat-containing protein</v>
          </cell>
          <cell r="D17900">
            <v>0</v>
          </cell>
          <cell r="E17900">
            <v>-1.378083355</v>
          </cell>
          <cell r="F17900">
            <v>0</v>
          </cell>
          <cell r="G17900">
            <v>0</v>
          </cell>
          <cell r="H17900">
            <v>0</v>
          </cell>
          <cell r="I17900">
            <v>0</v>
          </cell>
          <cell r="J17900">
            <v>0</v>
          </cell>
          <cell r="K17900">
            <v>0</v>
          </cell>
        </row>
        <row r="17901">
          <cell r="A17901" t="str">
            <v>TRIAE_CS42_6AL_TGACv1_472885_AA1526950.1</v>
          </cell>
          <cell r="B17901" t="str">
            <v>pentatricopeptide, putative, expressed</v>
          </cell>
          <cell r="C17901" t="str">
            <v>Pentatricopeptide repeat-containing protein</v>
          </cell>
          <cell r="D17901">
            <v>0</v>
          </cell>
          <cell r="E17901">
            <v>-1.3769353989999999</v>
          </cell>
          <cell r="F17901">
            <v>0</v>
          </cell>
          <cell r="G17901">
            <v>-1.4028337710000001</v>
          </cell>
          <cell r="H17901">
            <v>0</v>
          </cell>
          <cell r="I17901">
            <v>0</v>
          </cell>
          <cell r="J17901">
            <v>0</v>
          </cell>
          <cell r="K17901">
            <v>0</v>
          </cell>
        </row>
        <row r="17902">
          <cell r="A17902" t="str">
            <v>TRIAE_CS42_7AL_TGACv1_558350_AA1792680.1</v>
          </cell>
          <cell r="B17902" t="str">
            <v>pentatricopeptide, putative, expressed</v>
          </cell>
          <cell r="C17902" t="str">
            <v>Pentatricopeptide repeat-containing protein</v>
          </cell>
          <cell r="D17902">
            <v>0</v>
          </cell>
          <cell r="E17902">
            <v>-1.372035884</v>
          </cell>
          <cell r="F17902">
            <v>-1.8477094570000001</v>
          </cell>
          <cell r="G17902">
            <v>-2.2482045290000001</v>
          </cell>
          <cell r="H17902">
            <v>0</v>
          </cell>
          <cell r="I17902">
            <v>0</v>
          </cell>
          <cell r="J17902">
            <v>0</v>
          </cell>
          <cell r="K17902">
            <v>0</v>
          </cell>
        </row>
        <row r="17903">
          <cell r="A17903" t="str">
            <v>TRIAE_CS42_7DL_TGACv1_604714_AA2000940.1</v>
          </cell>
          <cell r="B17903" t="str">
            <v>pentatricopeptide, putative, expressed</v>
          </cell>
          <cell r="C17903" t="str">
            <v>Pentatricopeptide repeat-containing protein</v>
          </cell>
          <cell r="D17903">
            <v>0</v>
          </cell>
          <cell r="E17903">
            <v>-1.357860077</v>
          </cell>
          <cell r="F17903">
            <v>-1.8502605649999999</v>
          </cell>
          <cell r="G17903">
            <v>-2.2287802980000002</v>
          </cell>
          <cell r="H17903">
            <v>0</v>
          </cell>
          <cell r="I17903">
            <v>0</v>
          </cell>
          <cell r="J17903">
            <v>0</v>
          </cell>
          <cell r="K17903">
            <v>0</v>
          </cell>
        </row>
        <row r="17904">
          <cell r="A17904" t="str">
            <v>TRIAE_CS42_4AS_TGACv1_307188_AA1018180.1</v>
          </cell>
          <cell r="B17904" t="str">
            <v>pentatricopeptide repeat domain containing protein, putative, expressed</v>
          </cell>
          <cell r="C17904" t="str">
            <v>Pentatricopeptide repeat-containing protein</v>
          </cell>
          <cell r="D17904">
            <v>0</v>
          </cell>
          <cell r="E17904">
            <v>-1.3483568829999999</v>
          </cell>
          <cell r="F17904">
            <v>-1.0505872549999999</v>
          </cell>
          <cell r="G17904">
            <v>-2.0948947339999999</v>
          </cell>
          <cell r="H17904">
            <v>0</v>
          </cell>
          <cell r="I17904">
            <v>0</v>
          </cell>
          <cell r="J17904">
            <v>0</v>
          </cell>
          <cell r="K17904">
            <v>0</v>
          </cell>
        </row>
        <row r="17905">
          <cell r="A17905" t="str">
            <v>TRIAE_CS42_2AS_TGACv1_113633_AA0358680.1</v>
          </cell>
          <cell r="B17905" t="str">
            <v>pentatricopeptide, putative, expressed</v>
          </cell>
          <cell r="C17905" t="str">
            <v>Pentatricopeptide repeat-containing protein</v>
          </cell>
          <cell r="D17905">
            <v>0</v>
          </cell>
          <cell r="E17905">
            <v>-1.3435031589999999</v>
          </cell>
          <cell r="F17905">
            <v>0</v>
          </cell>
          <cell r="G17905">
            <v>0</v>
          </cell>
          <cell r="H17905">
            <v>0</v>
          </cell>
          <cell r="I17905">
            <v>0</v>
          </cell>
          <cell r="J17905">
            <v>0</v>
          </cell>
          <cell r="K17905">
            <v>0</v>
          </cell>
        </row>
        <row r="17906">
          <cell r="A17906" t="str">
            <v>TRIAE_CS42_2BS_TGACv1_148708_AA0494750.1</v>
          </cell>
          <cell r="B17906" t="str">
            <v>pentatricopeptide, putative, expressed</v>
          </cell>
          <cell r="C17906" t="str">
            <v>Pentatricopeptide repeat-containing protein</v>
          </cell>
          <cell r="D17906">
            <v>0</v>
          </cell>
          <cell r="E17906">
            <v>-1.3435031589999999</v>
          </cell>
          <cell r="F17906">
            <v>0</v>
          </cell>
          <cell r="G17906">
            <v>0</v>
          </cell>
          <cell r="H17906">
            <v>0</v>
          </cell>
          <cell r="I17906">
            <v>0</v>
          </cell>
          <cell r="J17906">
            <v>0</v>
          </cell>
          <cell r="K17906">
            <v>0</v>
          </cell>
        </row>
        <row r="17907">
          <cell r="A17907" t="str">
            <v>TRIAE_CS42_2DS_TGACv1_178116_AA0590920.2</v>
          </cell>
          <cell r="B17907" t="str">
            <v>pentatricopeptide, putative, expressed</v>
          </cell>
          <cell r="C17907" t="str">
            <v>Pentatricopeptide repeat-containing protein</v>
          </cell>
          <cell r="D17907">
            <v>0</v>
          </cell>
          <cell r="E17907">
            <v>-1.3435031589999999</v>
          </cell>
          <cell r="F17907">
            <v>0</v>
          </cell>
          <cell r="G17907">
            <v>0</v>
          </cell>
          <cell r="H17907">
            <v>0</v>
          </cell>
          <cell r="I17907">
            <v>0</v>
          </cell>
          <cell r="J17907">
            <v>0</v>
          </cell>
          <cell r="K17907">
            <v>0</v>
          </cell>
        </row>
        <row r="17908">
          <cell r="A17908" t="str">
            <v>TRIAE_CS42_4BL_TGACv1_321154_AA1056300.1</v>
          </cell>
          <cell r="B17908" t="str">
            <v>pentatricopeptide repeat domain containing protein, putative, expressed</v>
          </cell>
          <cell r="C17908" t="str">
            <v>Pentatricopeptide repeat-containing protein</v>
          </cell>
          <cell r="D17908">
            <v>0</v>
          </cell>
          <cell r="E17908">
            <v>-1.3308034200000001</v>
          </cell>
          <cell r="F17908">
            <v>-1.0521406630000001</v>
          </cell>
          <cell r="G17908">
            <v>-2.0890237659999999</v>
          </cell>
          <cell r="H17908">
            <v>0</v>
          </cell>
          <cell r="I17908">
            <v>0</v>
          </cell>
          <cell r="J17908">
            <v>0</v>
          </cell>
          <cell r="K17908">
            <v>0</v>
          </cell>
        </row>
        <row r="17909">
          <cell r="A17909" t="str">
            <v>TRIAE_CS42_6DL_TGACv1_527159_AA1699520.1</v>
          </cell>
          <cell r="B17909" t="str">
            <v>pentatricopeptide, putative, expressed</v>
          </cell>
          <cell r="C17909" t="str">
            <v>Pentatricopeptide repeat-containing protein</v>
          </cell>
          <cell r="D17909">
            <v>0</v>
          </cell>
          <cell r="E17909">
            <v>-1.3237286909999999</v>
          </cell>
          <cell r="F17909">
            <v>0</v>
          </cell>
          <cell r="G17909">
            <v>-1.3621948230000001</v>
          </cell>
          <cell r="H17909">
            <v>0</v>
          </cell>
          <cell r="I17909">
            <v>0</v>
          </cell>
          <cell r="J17909">
            <v>0</v>
          </cell>
          <cell r="K17909">
            <v>0</v>
          </cell>
        </row>
        <row r="17910">
          <cell r="A17910" t="str">
            <v>TRIAE_CS42_4BS_TGACv1_329293_AA1099820.2</v>
          </cell>
          <cell r="B17910" t="str">
            <v>pentatricopeptide, putative, expressed</v>
          </cell>
          <cell r="C17910" t="str">
            <v>Pentatricopeptide repeat-containing protein</v>
          </cell>
          <cell r="D17910">
            <v>0</v>
          </cell>
          <cell r="E17910">
            <v>-1.3212672860000001</v>
          </cell>
          <cell r="F17910">
            <v>0</v>
          </cell>
          <cell r="G17910">
            <v>0</v>
          </cell>
          <cell r="H17910">
            <v>0</v>
          </cell>
          <cell r="I17910">
            <v>0</v>
          </cell>
          <cell r="J17910">
            <v>0</v>
          </cell>
          <cell r="K17910">
            <v>0</v>
          </cell>
        </row>
        <row r="17911">
          <cell r="A17911" t="str">
            <v>TRIAE_CS42_4AS_TGACv1_307255_AA1018920.1</v>
          </cell>
          <cell r="B17911" t="str">
            <v>PPR repeat domain containing protein, putative, expressed</v>
          </cell>
          <cell r="C17911" t="str">
            <v>Pentatricopeptide repeat-containing protein</v>
          </cell>
          <cell r="D17911">
            <v>0</v>
          </cell>
          <cell r="E17911">
            <v>-1.3138739150000001</v>
          </cell>
          <cell r="F17911">
            <v>0</v>
          </cell>
          <cell r="G17911">
            <v>0</v>
          </cell>
          <cell r="H17911">
            <v>0</v>
          </cell>
          <cell r="I17911">
            <v>0</v>
          </cell>
          <cell r="J17911">
            <v>0</v>
          </cell>
          <cell r="K17911">
            <v>0</v>
          </cell>
        </row>
        <row r="17912">
          <cell r="A17912" t="str">
            <v>TRIAE_CS42_2AS_TGACv1_112323_AA0335320.1</v>
          </cell>
          <cell r="B17912" t="str">
            <v>PPR repeat domain containing protein, putative, expressed</v>
          </cell>
          <cell r="C17912" t="str">
            <v>Pentatricopeptide repeat-containing protein</v>
          </cell>
          <cell r="D17912">
            <v>0</v>
          </cell>
          <cell r="E17912">
            <v>-1.2799834839999999</v>
          </cell>
          <cell r="F17912">
            <v>0</v>
          </cell>
          <cell r="G17912">
            <v>0</v>
          </cell>
          <cell r="H17912">
            <v>0</v>
          </cell>
          <cell r="I17912">
            <v>0</v>
          </cell>
          <cell r="J17912">
            <v>0</v>
          </cell>
          <cell r="K17912">
            <v>0</v>
          </cell>
        </row>
        <row r="17913">
          <cell r="A17913" t="str">
            <v>TRIAE_CS42_2BL_TGACv1_130568_AA0413790.1</v>
          </cell>
          <cell r="B17913" t="str">
            <v>PPR repeat domain containing protein, putative, expressed</v>
          </cell>
          <cell r="C17913" t="str">
            <v>Pentatricopeptide repeat-containing protein</v>
          </cell>
          <cell r="D17913">
            <v>0</v>
          </cell>
          <cell r="E17913">
            <v>-1.2799834839999999</v>
          </cell>
          <cell r="F17913">
            <v>0</v>
          </cell>
          <cell r="G17913">
            <v>0</v>
          </cell>
          <cell r="H17913">
            <v>0</v>
          </cell>
          <cell r="I17913">
            <v>0</v>
          </cell>
          <cell r="J17913">
            <v>0</v>
          </cell>
          <cell r="K17913">
            <v>0</v>
          </cell>
        </row>
        <row r="17914">
          <cell r="A17914" t="str">
            <v>TRIAE_CS42_2BS_TGACv1_148185_AA0491230.1</v>
          </cell>
          <cell r="B17914" t="str">
            <v>PPR repeat domain containing protein, putative, expressed</v>
          </cell>
          <cell r="C17914" t="str">
            <v>Pentatricopeptide repeat-containing protein</v>
          </cell>
          <cell r="D17914">
            <v>0</v>
          </cell>
          <cell r="E17914">
            <v>-1.2799834839999999</v>
          </cell>
          <cell r="F17914">
            <v>0</v>
          </cell>
          <cell r="G17914">
            <v>0</v>
          </cell>
          <cell r="H17914">
            <v>0</v>
          </cell>
          <cell r="I17914">
            <v>0</v>
          </cell>
          <cell r="J17914">
            <v>0</v>
          </cell>
          <cell r="K17914">
            <v>0</v>
          </cell>
        </row>
        <row r="17915">
          <cell r="A17915" t="str">
            <v>TRIAE_CS42_4DL_TGACv1_343406_AA1134070.1</v>
          </cell>
          <cell r="B17915" t="str">
            <v>pentatricopeptide repeat domain containing protein, putative, expressed</v>
          </cell>
          <cell r="C17915" t="str">
            <v>Pentatricopeptide repeat-containing protein</v>
          </cell>
          <cell r="D17915">
            <v>0</v>
          </cell>
          <cell r="E17915">
            <v>-1.2587535830000001</v>
          </cell>
          <cell r="F17915">
            <v>0</v>
          </cell>
          <cell r="G17915">
            <v>-1.993927147</v>
          </cell>
          <cell r="H17915">
            <v>0</v>
          </cell>
          <cell r="I17915">
            <v>0</v>
          </cell>
          <cell r="J17915">
            <v>0</v>
          </cell>
          <cell r="K17915">
            <v>0</v>
          </cell>
        </row>
        <row r="17916">
          <cell r="A17916" t="str">
            <v>TRIAE_CS42_5DL_TGACv1_434499_AA1437000.2</v>
          </cell>
          <cell r="B17916" t="str">
            <v>PPR repeat containing protein, expressed</v>
          </cell>
          <cell r="C17916" t="str">
            <v>Pentatricopeptide repeat-containing protein</v>
          </cell>
          <cell r="D17916">
            <v>0</v>
          </cell>
          <cell r="E17916">
            <v>-1.2540138789999999</v>
          </cell>
          <cell r="F17916">
            <v>-2.0090483620000001</v>
          </cell>
          <cell r="G17916">
            <v>-2.4881374680000001</v>
          </cell>
          <cell r="H17916">
            <v>0</v>
          </cell>
          <cell r="I17916">
            <v>0</v>
          </cell>
          <cell r="J17916">
            <v>0</v>
          </cell>
          <cell r="K17916">
            <v>0</v>
          </cell>
        </row>
        <row r="17917">
          <cell r="A17917" t="str">
            <v>TRIAE_CS42_1AS_TGACv1_019285_AA0064360.1</v>
          </cell>
          <cell r="B17917" t="str">
            <v>pentatricopeptide repeat domain containing protein, putative, expressed</v>
          </cell>
          <cell r="C17917" t="str">
            <v>Pentatricopeptide repeat-containing protein</v>
          </cell>
          <cell r="D17917">
            <v>0</v>
          </cell>
          <cell r="E17917">
            <v>-1.2531662400000001</v>
          </cell>
          <cell r="F17917">
            <v>0</v>
          </cell>
          <cell r="G17917">
            <v>-1.4298075299999999</v>
          </cell>
          <cell r="H17917">
            <v>0</v>
          </cell>
          <cell r="I17917">
            <v>0</v>
          </cell>
          <cell r="J17917">
            <v>0</v>
          </cell>
          <cell r="K17917">
            <v>0</v>
          </cell>
        </row>
        <row r="17918">
          <cell r="A17918" t="str">
            <v>TRIAE_CS42_1DS_TGACv1_080894_AA0255270.1</v>
          </cell>
          <cell r="B17918" t="str">
            <v>pentatricopeptide repeat domain containing protein, putative, expressed</v>
          </cell>
          <cell r="C17918" t="str">
            <v>Pentatricopeptide repeat-containing protein</v>
          </cell>
          <cell r="D17918">
            <v>0</v>
          </cell>
          <cell r="E17918">
            <v>-1.2277581440000001</v>
          </cell>
          <cell r="F17918">
            <v>0</v>
          </cell>
          <cell r="G17918">
            <v>-1.3704924249999999</v>
          </cell>
          <cell r="H17918">
            <v>0</v>
          </cell>
          <cell r="I17918">
            <v>0</v>
          </cell>
          <cell r="J17918">
            <v>0</v>
          </cell>
          <cell r="K17918">
            <v>0</v>
          </cell>
        </row>
        <row r="17919">
          <cell r="A17919" t="str">
            <v>TRIAE_CS42_5BL_TGACv1_407247_AA1354820.1</v>
          </cell>
          <cell r="B17919" t="str">
            <v>PPR repeat containing protein, expressed</v>
          </cell>
          <cell r="C17919" t="str">
            <v>Pentatricopeptide repeat-containing protein</v>
          </cell>
          <cell r="D17919">
            <v>0</v>
          </cell>
          <cell r="E17919">
            <v>-1.219481123</v>
          </cell>
          <cell r="F17919">
            <v>-1.9235084689999999</v>
          </cell>
          <cell r="G17919">
            <v>-2.420549882</v>
          </cell>
          <cell r="H17919">
            <v>0</v>
          </cell>
          <cell r="I17919">
            <v>0</v>
          </cell>
          <cell r="J17919">
            <v>0</v>
          </cell>
          <cell r="K17919">
            <v>0</v>
          </cell>
        </row>
        <row r="17920">
          <cell r="A17920" t="str">
            <v>TRIAE_CS42_U_TGACv1_645659_AA2145020.1</v>
          </cell>
          <cell r="B17920" t="str">
            <v>pentatricopeptide, putative, expressed</v>
          </cell>
          <cell r="C17920" t="str">
            <v>Pentatricopeptide repeat-containing protein</v>
          </cell>
          <cell r="D17920">
            <v>0</v>
          </cell>
          <cell r="E17920">
            <v>-1.2150069720000001</v>
          </cell>
          <cell r="F17920">
            <v>0</v>
          </cell>
          <cell r="G17920">
            <v>0</v>
          </cell>
          <cell r="H17920">
            <v>0</v>
          </cell>
          <cell r="I17920">
            <v>0</v>
          </cell>
          <cell r="J17920">
            <v>0</v>
          </cell>
          <cell r="K17920">
            <v>0</v>
          </cell>
        </row>
        <row r="17921">
          <cell r="A17921" t="str">
            <v>TRIAE_CS42_6BS_TGACv1_515558_AA1670950.1</v>
          </cell>
          <cell r="B17921" t="str">
            <v>PPR repeat domain containing protein, putative, expressed</v>
          </cell>
          <cell r="C17921" t="str">
            <v>Pentatricopeptide repeat-containing protein</v>
          </cell>
          <cell r="D17921">
            <v>0</v>
          </cell>
          <cell r="E17921">
            <v>-1.2105883180000001</v>
          </cell>
          <cell r="F17921">
            <v>0</v>
          </cell>
          <cell r="G17921">
            <v>-1.0505306999999999</v>
          </cell>
          <cell r="H17921">
            <v>0</v>
          </cell>
          <cell r="I17921">
            <v>0</v>
          </cell>
          <cell r="J17921">
            <v>0</v>
          </cell>
          <cell r="K17921">
            <v>0</v>
          </cell>
        </row>
        <row r="17922">
          <cell r="A17922" t="str">
            <v>TRIAE_CS42_5AS_TGACv1_393492_AA1273170.1</v>
          </cell>
          <cell r="B17922" t="str">
            <v>expressed protein</v>
          </cell>
          <cell r="C17922" t="str">
            <v>Pentatricopeptide repeat-containing protein</v>
          </cell>
          <cell r="D17922">
            <v>0</v>
          </cell>
          <cell r="E17922">
            <v>-1.207639235</v>
          </cell>
          <cell r="F17922">
            <v>0</v>
          </cell>
          <cell r="G17922">
            <v>-1.0118814270000001</v>
          </cell>
          <cell r="H17922">
            <v>0</v>
          </cell>
          <cell r="I17922">
            <v>0</v>
          </cell>
          <cell r="J17922">
            <v>0</v>
          </cell>
          <cell r="K17922">
            <v>0</v>
          </cell>
        </row>
        <row r="17923">
          <cell r="A17923" t="str">
            <v>TRIAE_CS42_5BS_TGACv1_423673_AA1381770.1</v>
          </cell>
          <cell r="B17923" t="str">
            <v>expressed protein</v>
          </cell>
          <cell r="C17923" t="str">
            <v>Pentatricopeptide repeat-containing protein</v>
          </cell>
          <cell r="D17923">
            <v>0</v>
          </cell>
          <cell r="E17923">
            <v>-1.207639235</v>
          </cell>
          <cell r="F17923">
            <v>0</v>
          </cell>
          <cell r="G17923">
            <v>-1.0118814270000001</v>
          </cell>
          <cell r="H17923">
            <v>0</v>
          </cell>
          <cell r="I17923">
            <v>0</v>
          </cell>
          <cell r="J17923">
            <v>0</v>
          </cell>
          <cell r="K17923">
            <v>0</v>
          </cell>
        </row>
        <row r="17924">
          <cell r="A17924" t="str">
            <v>TRIAE_CS42_5DS_TGACv1_458071_AA1491940.2</v>
          </cell>
          <cell r="B17924" t="str">
            <v>expressed protein</v>
          </cell>
          <cell r="C17924" t="str">
            <v>Pentatricopeptide repeat-containing protein</v>
          </cell>
          <cell r="D17924">
            <v>0</v>
          </cell>
          <cell r="E17924">
            <v>-1.207639235</v>
          </cell>
          <cell r="F17924">
            <v>0</v>
          </cell>
          <cell r="G17924">
            <v>0</v>
          </cell>
          <cell r="H17924">
            <v>0</v>
          </cell>
          <cell r="I17924">
            <v>0</v>
          </cell>
          <cell r="J17924">
            <v>0</v>
          </cell>
          <cell r="K17924">
            <v>0</v>
          </cell>
        </row>
        <row r="17925">
          <cell r="A17925" t="str">
            <v>TRIAE_CS42_1BS_TGACv1_050194_AA0168920.1</v>
          </cell>
          <cell r="B17925" t="str">
            <v>pentatricopeptide repeat domain containing protein, putative, expressed</v>
          </cell>
          <cell r="C17925" t="str">
            <v>Pentatricopeptide repeat-containing protein</v>
          </cell>
          <cell r="D17925">
            <v>0</v>
          </cell>
          <cell r="E17925">
            <v>-1.2019619079999999</v>
          </cell>
          <cell r="F17925">
            <v>0</v>
          </cell>
          <cell r="G17925">
            <v>-1.398548364</v>
          </cell>
          <cell r="H17925">
            <v>0</v>
          </cell>
          <cell r="I17925">
            <v>0</v>
          </cell>
          <cell r="J17925">
            <v>0</v>
          </cell>
          <cell r="K17925">
            <v>0</v>
          </cell>
        </row>
        <row r="17926">
          <cell r="A17926" t="str">
            <v>TRIAE_CS42_2BL_TGACv1_130156_AA0405190.1</v>
          </cell>
          <cell r="B17926" t="str">
            <v>pentatricopeptide, putative, expressed</v>
          </cell>
          <cell r="C17926" t="str">
            <v>Pentatricopeptide repeat-containing protein</v>
          </cell>
          <cell r="D17926">
            <v>0</v>
          </cell>
          <cell r="E17926">
            <v>-1.201215377</v>
          </cell>
          <cell r="F17926">
            <v>0</v>
          </cell>
          <cell r="G17926">
            <v>0</v>
          </cell>
          <cell r="H17926">
            <v>0</v>
          </cell>
          <cell r="I17926">
            <v>0</v>
          </cell>
          <cell r="J17926">
            <v>0</v>
          </cell>
          <cell r="K17926">
            <v>0</v>
          </cell>
        </row>
        <row r="17927">
          <cell r="A17927" t="str">
            <v>TRIAE_CS42_3AL_TGACv1_194753_AA0638860.1</v>
          </cell>
          <cell r="B17927" t="str">
            <v>pentatricopeptide, putative, expressed</v>
          </cell>
          <cell r="C17927" t="str">
            <v>Pentatricopeptide repeat-containing protein</v>
          </cell>
          <cell r="D17927">
            <v>0</v>
          </cell>
          <cell r="E17927">
            <v>-1.2007961890000001</v>
          </cell>
          <cell r="F17927">
            <v>0</v>
          </cell>
          <cell r="G17927">
            <v>0</v>
          </cell>
          <cell r="H17927">
            <v>0</v>
          </cell>
          <cell r="I17927">
            <v>0</v>
          </cell>
          <cell r="J17927">
            <v>0</v>
          </cell>
          <cell r="K17927">
            <v>0</v>
          </cell>
        </row>
        <row r="17928">
          <cell r="A17928" t="str">
            <v>TRIAE_CS42_3B_TGACv1_225466_AA0808740.1</v>
          </cell>
          <cell r="B17928" t="str">
            <v>pentatricopeptide, putative, expressed</v>
          </cell>
          <cell r="C17928" t="str">
            <v>Pentatricopeptide repeat-containing protein</v>
          </cell>
          <cell r="D17928">
            <v>0</v>
          </cell>
          <cell r="E17928">
            <v>-1.2007961890000001</v>
          </cell>
          <cell r="F17928">
            <v>0</v>
          </cell>
          <cell r="G17928">
            <v>0</v>
          </cell>
          <cell r="H17928">
            <v>0</v>
          </cell>
          <cell r="I17928">
            <v>0</v>
          </cell>
          <cell r="J17928">
            <v>0</v>
          </cell>
          <cell r="K17928">
            <v>0</v>
          </cell>
        </row>
        <row r="17929">
          <cell r="A17929" t="str">
            <v>TRIAE_CS42_4AS_TGACv1_307629_AA1022140.1</v>
          </cell>
          <cell r="B17929" t="str">
            <v>pentatricopeptide repeat domain containing protein, putative, expressed</v>
          </cell>
          <cell r="C17929" t="str">
            <v>Pentatricopeptide repeat-containing protein</v>
          </cell>
          <cell r="D17929">
            <v>0</v>
          </cell>
          <cell r="E17929">
            <v>-1.199853512</v>
          </cell>
          <cell r="F17929">
            <v>0</v>
          </cell>
          <cell r="G17929">
            <v>-1.289418929</v>
          </cell>
          <cell r="H17929">
            <v>0</v>
          </cell>
          <cell r="I17929">
            <v>0</v>
          </cell>
          <cell r="J17929">
            <v>0</v>
          </cell>
          <cell r="K17929">
            <v>0</v>
          </cell>
        </row>
        <row r="17930">
          <cell r="A17930" t="str">
            <v>TRIAE_CS42_2DL_TGACv1_158691_AA0524520.1</v>
          </cell>
          <cell r="B17930" t="str">
            <v>pentatricopeptide, putative, expressed</v>
          </cell>
          <cell r="C17930" t="str">
            <v>Pentatricopeptide repeat-containing protein</v>
          </cell>
          <cell r="D17930">
            <v>0</v>
          </cell>
          <cell r="E17930">
            <v>-1.191296898</v>
          </cell>
          <cell r="F17930">
            <v>0</v>
          </cell>
          <cell r="G17930">
            <v>0</v>
          </cell>
          <cell r="H17930">
            <v>0</v>
          </cell>
          <cell r="I17930">
            <v>0</v>
          </cell>
          <cell r="J17930">
            <v>0</v>
          </cell>
          <cell r="K17930">
            <v>0</v>
          </cell>
        </row>
        <row r="17931">
          <cell r="A17931" t="str">
            <v>TRIAE_CS42_7DL_TGACv1_604307_AA1996650.1</v>
          </cell>
          <cell r="B17931" t="str">
            <v>pentatricopeptide domain containing protein, putative, expressed</v>
          </cell>
          <cell r="C17931" t="str">
            <v>Pentatricopeptide repeat-containing protein</v>
          </cell>
          <cell r="D17931">
            <v>0</v>
          </cell>
          <cell r="E17931">
            <v>-1.1879702569999999</v>
          </cell>
          <cell r="F17931">
            <v>0</v>
          </cell>
          <cell r="G17931">
            <v>0</v>
          </cell>
          <cell r="H17931">
            <v>0</v>
          </cell>
          <cell r="I17931">
            <v>0</v>
          </cell>
          <cell r="J17931">
            <v>0</v>
          </cell>
          <cell r="K17931">
            <v>0</v>
          </cell>
        </row>
        <row r="17932">
          <cell r="A17932" t="str">
            <v>TRIAE_CS42_6AL_TGACv1_472231_AA1519590.1</v>
          </cell>
          <cell r="B17932" t="str">
            <v>PPR repeat domain containing protein, putative, expressed</v>
          </cell>
          <cell r="C17932" t="str">
            <v>Pentatricopeptide repeat-containing protein</v>
          </cell>
          <cell r="D17932">
            <v>0</v>
          </cell>
          <cell r="E17932">
            <v>-1.1832988609999999</v>
          </cell>
          <cell r="F17932">
            <v>0</v>
          </cell>
          <cell r="G17932">
            <v>0</v>
          </cell>
          <cell r="H17932">
            <v>0</v>
          </cell>
          <cell r="I17932">
            <v>0</v>
          </cell>
          <cell r="J17932">
            <v>0</v>
          </cell>
          <cell r="K17932">
            <v>0</v>
          </cell>
        </row>
        <row r="17933">
          <cell r="A17933" t="str">
            <v>TRIAE_CS42_6BL_TGACv1_499857_AA1593370.1</v>
          </cell>
          <cell r="B17933" t="str">
            <v>PPR repeat domain containing protein, putative, expressed</v>
          </cell>
          <cell r="C17933" t="str">
            <v>Pentatricopeptide repeat-containing protein</v>
          </cell>
          <cell r="D17933">
            <v>0</v>
          </cell>
          <cell r="E17933">
            <v>-1.1832988609999999</v>
          </cell>
          <cell r="F17933">
            <v>0</v>
          </cell>
          <cell r="G17933">
            <v>0</v>
          </cell>
          <cell r="H17933">
            <v>0</v>
          </cell>
          <cell r="I17933">
            <v>0</v>
          </cell>
          <cell r="J17933">
            <v>0</v>
          </cell>
          <cell r="K17933">
            <v>0</v>
          </cell>
        </row>
        <row r="17934">
          <cell r="A17934" t="str">
            <v>TRIAE_CS42_6DL_TGACv1_527097_AA1698530.1</v>
          </cell>
          <cell r="B17934" t="str">
            <v>PPR repeat domain containing protein, putative, expressed</v>
          </cell>
          <cell r="C17934" t="str">
            <v>Pentatricopeptide repeat-containing protein</v>
          </cell>
          <cell r="D17934">
            <v>0</v>
          </cell>
          <cell r="E17934">
            <v>-1.1832988609999999</v>
          </cell>
          <cell r="F17934">
            <v>0</v>
          </cell>
          <cell r="G17934">
            <v>0</v>
          </cell>
          <cell r="H17934">
            <v>0</v>
          </cell>
          <cell r="I17934">
            <v>0</v>
          </cell>
          <cell r="J17934">
            <v>0</v>
          </cell>
          <cell r="K17934">
            <v>0</v>
          </cell>
        </row>
        <row r="17935">
          <cell r="A17935" t="str">
            <v>TRIAE_CS42_4DS_TGACv1_361826_AA1173280.3</v>
          </cell>
          <cell r="B17935" t="str">
            <v>PPR2, putative, expressed</v>
          </cell>
          <cell r="C17935" t="str">
            <v>Pentatricopeptide repeat-containing protein</v>
          </cell>
          <cell r="D17935">
            <v>0</v>
          </cell>
          <cell r="E17935">
            <v>-1.1826972019999999</v>
          </cell>
          <cell r="F17935">
            <v>0</v>
          </cell>
          <cell r="G17935">
            <v>-1.1582349810000001</v>
          </cell>
          <cell r="H17935">
            <v>0</v>
          </cell>
          <cell r="I17935">
            <v>0</v>
          </cell>
          <cell r="J17935">
            <v>0</v>
          </cell>
          <cell r="K17935">
            <v>0</v>
          </cell>
        </row>
        <row r="17936">
          <cell r="A17936" t="str">
            <v>TRIAE_CS42_5BL_TGACv1_406003_AA1338910.1</v>
          </cell>
          <cell r="B17936" t="str">
            <v>CBS domain containing protein, expressed</v>
          </cell>
          <cell r="C17936" t="str">
            <v>Pentatricopeptide repeat-containing protein</v>
          </cell>
          <cell r="D17936">
            <v>0</v>
          </cell>
          <cell r="E17936">
            <v>-1.1769106970000001</v>
          </cell>
          <cell r="F17936">
            <v>0</v>
          </cell>
          <cell r="G17936">
            <v>-1.093368814</v>
          </cell>
          <cell r="H17936">
            <v>0</v>
          </cell>
          <cell r="I17936">
            <v>0</v>
          </cell>
          <cell r="J17936">
            <v>0</v>
          </cell>
          <cell r="K17936">
            <v>0</v>
          </cell>
        </row>
        <row r="17937">
          <cell r="A17937" t="str">
            <v>TRIAE_CS42_4DL_TGACv1_345572_AA1153830.1</v>
          </cell>
          <cell r="B17937" t="str">
            <v>pentatricopeptide repeat domain containing protein, putative, expressed</v>
          </cell>
          <cell r="C17937" t="str">
            <v>Pentatricopeptide repeat-containing protein</v>
          </cell>
          <cell r="D17937">
            <v>0</v>
          </cell>
          <cell r="E17937">
            <v>-1.164326722</v>
          </cell>
          <cell r="F17937">
            <v>0</v>
          </cell>
          <cell r="G17937">
            <v>-1.27986029</v>
          </cell>
          <cell r="H17937">
            <v>0</v>
          </cell>
          <cell r="I17937">
            <v>0</v>
          </cell>
          <cell r="J17937">
            <v>0</v>
          </cell>
          <cell r="K17937">
            <v>0</v>
          </cell>
        </row>
        <row r="17938">
          <cell r="A17938" t="str">
            <v>TRIAE_CS42_2AS_TGACv1_115016_AA0370510.1</v>
          </cell>
          <cell r="B17938" t="str">
            <v>adenyl cyclase, putative, expressed</v>
          </cell>
          <cell r="C17938" t="str">
            <v>Pentatricopeptide repeat-containing protein</v>
          </cell>
          <cell r="D17938">
            <v>0</v>
          </cell>
          <cell r="E17938">
            <v>-1.1369891130000001</v>
          </cell>
          <cell r="F17938">
            <v>0</v>
          </cell>
          <cell r="G17938">
            <v>0</v>
          </cell>
          <cell r="H17938">
            <v>0</v>
          </cell>
          <cell r="I17938">
            <v>0</v>
          </cell>
          <cell r="J17938">
            <v>0</v>
          </cell>
          <cell r="K17938">
            <v>0</v>
          </cell>
        </row>
        <row r="17939">
          <cell r="A17939" t="str">
            <v>TRIAE_CS42_2DS_TGACv1_177567_AA0580240.3</v>
          </cell>
          <cell r="B17939" t="str">
            <v>adenyl cyclase, putative, expressed</v>
          </cell>
          <cell r="C17939" t="str">
            <v>Pentatricopeptide repeat-containing protein</v>
          </cell>
          <cell r="D17939">
            <v>0</v>
          </cell>
          <cell r="E17939">
            <v>-1.1366987669999999</v>
          </cell>
          <cell r="F17939">
            <v>0</v>
          </cell>
          <cell r="G17939">
            <v>0</v>
          </cell>
          <cell r="H17939">
            <v>0</v>
          </cell>
          <cell r="I17939">
            <v>0</v>
          </cell>
          <cell r="J17939">
            <v>0</v>
          </cell>
          <cell r="K17939">
            <v>0</v>
          </cell>
        </row>
        <row r="17940">
          <cell r="A17940" t="str">
            <v>TRIAE_CS42_3AL_TGACv1_193801_AA0620000.1</v>
          </cell>
          <cell r="B17940" t="str">
            <v>PPR repeat domain containing protein, putative, expressed</v>
          </cell>
          <cell r="C17940" t="str">
            <v>Pentatricopeptide repeat-containing protein</v>
          </cell>
          <cell r="D17940">
            <v>0</v>
          </cell>
          <cell r="E17940">
            <v>-1.127640081</v>
          </cell>
          <cell r="F17940">
            <v>0</v>
          </cell>
          <cell r="G17940">
            <v>0</v>
          </cell>
          <cell r="H17940">
            <v>0</v>
          </cell>
          <cell r="I17940">
            <v>0</v>
          </cell>
          <cell r="J17940">
            <v>0</v>
          </cell>
          <cell r="K17940">
            <v>0</v>
          </cell>
        </row>
        <row r="17941">
          <cell r="A17941" t="str">
            <v>TRIAE_CS42_3DL_TGACv1_250543_AA0869940.1</v>
          </cell>
          <cell r="B17941" t="str">
            <v>PPR repeat domain containing protein, putative, expressed</v>
          </cell>
          <cell r="C17941" t="str">
            <v>Pentatricopeptide repeat-containing protein</v>
          </cell>
          <cell r="D17941">
            <v>0</v>
          </cell>
          <cell r="E17941">
            <v>-1.127640081</v>
          </cell>
          <cell r="F17941">
            <v>0</v>
          </cell>
          <cell r="G17941">
            <v>0</v>
          </cell>
          <cell r="H17941">
            <v>0</v>
          </cell>
          <cell r="I17941">
            <v>0</v>
          </cell>
          <cell r="J17941">
            <v>0</v>
          </cell>
          <cell r="K17941">
            <v>0</v>
          </cell>
        </row>
        <row r="17942">
          <cell r="A17942" t="str">
            <v>TRIAE_CS42_U_TGACv1_643897_AA2135810.1</v>
          </cell>
          <cell r="B17942" t="str">
            <v>PPR repeat domain containing protein, putative, expressed</v>
          </cell>
          <cell r="C17942" t="str">
            <v>Pentatricopeptide repeat-containing protein</v>
          </cell>
          <cell r="D17942">
            <v>0</v>
          </cell>
          <cell r="E17942">
            <v>-1.1217256959999999</v>
          </cell>
          <cell r="F17942">
            <v>0</v>
          </cell>
          <cell r="G17942">
            <v>-1.0873388719999999</v>
          </cell>
          <cell r="H17942">
            <v>0</v>
          </cell>
          <cell r="I17942">
            <v>0</v>
          </cell>
          <cell r="J17942">
            <v>0</v>
          </cell>
          <cell r="K17942">
            <v>0</v>
          </cell>
        </row>
        <row r="17943">
          <cell r="A17943" t="str">
            <v>TRIAE_CS42_6AS_TGACv1_486344_AA1560010.1</v>
          </cell>
          <cell r="B17943" t="str">
            <v>PPR repeat domain containing protein, putative, expressed</v>
          </cell>
          <cell r="C17943" t="str">
            <v>Pentatricopeptide repeat-containing protein</v>
          </cell>
          <cell r="D17943">
            <v>0</v>
          </cell>
          <cell r="E17943">
            <v>-1.1217256959999999</v>
          </cell>
          <cell r="F17943">
            <v>0</v>
          </cell>
          <cell r="G17943">
            <v>-1.0716672190000001</v>
          </cell>
          <cell r="H17943">
            <v>0</v>
          </cell>
          <cell r="I17943">
            <v>0</v>
          </cell>
          <cell r="J17943">
            <v>0</v>
          </cell>
          <cell r="K17943">
            <v>0</v>
          </cell>
        </row>
        <row r="17944">
          <cell r="A17944" t="str">
            <v>TRIAE_CS42_2BS_TGACv1_147843_AA0488120.1</v>
          </cell>
          <cell r="B17944" t="str">
            <v>adenyl cyclase, putative, expressed</v>
          </cell>
          <cell r="C17944" t="str">
            <v>Pentatricopeptide repeat-containing protein</v>
          </cell>
          <cell r="D17944">
            <v>0</v>
          </cell>
          <cell r="E17944">
            <v>-1.103885593</v>
          </cell>
          <cell r="F17944">
            <v>0</v>
          </cell>
          <cell r="G17944">
            <v>0</v>
          </cell>
          <cell r="H17944">
            <v>0</v>
          </cell>
          <cell r="I17944">
            <v>0</v>
          </cell>
          <cell r="J17944">
            <v>0</v>
          </cell>
          <cell r="K17944">
            <v>0</v>
          </cell>
        </row>
        <row r="17945">
          <cell r="A17945" t="str">
            <v>TRIAE_CS42_6BS_TGACv1_514149_AA1656070.1</v>
          </cell>
          <cell r="B17945" t="str">
            <v>pentatricopeptide, putative, expressed</v>
          </cell>
          <cell r="C17945" t="str">
            <v>Pentatricopeptide repeat-containing protein</v>
          </cell>
          <cell r="D17945">
            <v>0</v>
          </cell>
          <cell r="E17945">
            <v>-1.0800485660000001</v>
          </cell>
          <cell r="F17945">
            <v>0</v>
          </cell>
          <cell r="G17945">
            <v>0</v>
          </cell>
          <cell r="H17945">
            <v>0</v>
          </cell>
          <cell r="I17945">
            <v>0</v>
          </cell>
          <cell r="J17945">
            <v>0</v>
          </cell>
          <cell r="K17945">
            <v>0</v>
          </cell>
        </row>
        <row r="17946">
          <cell r="A17946" t="str">
            <v>TRIAE_CS42_5AL_TGACv1_374386_AA1198540.1</v>
          </cell>
          <cell r="B17946" t="str">
            <v>CBS domain containing protein, expressed</v>
          </cell>
          <cell r="C17946" t="str">
            <v>Pentatricopeptide repeat-containing protein</v>
          </cell>
          <cell r="D17946">
            <v>0</v>
          </cell>
          <cell r="E17946">
            <v>-1.075332336</v>
          </cell>
          <cell r="F17946">
            <v>0</v>
          </cell>
          <cell r="G17946">
            <v>-1.0909664969999999</v>
          </cell>
          <cell r="H17946">
            <v>0</v>
          </cell>
          <cell r="I17946">
            <v>0</v>
          </cell>
          <cell r="J17946">
            <v>0</v>
          </cell>
          <cell r="K17946">
            <v>0</v>
          </cell>
        </row>
        <row r="17947">
          <cell r="A17947" t="str">
            <v>TRIAE_CS42_5DL_TGACv1_433083_AA1401280.1</v>
          </cell>
          <cell r="B17947" t="str">
            <v>CBS domain containing protein, expressed</v>
          </cell>
          <cell r="C17947" t="str">
            <v>Pentatricopeptide repeat-containing protein</v>
          </cell>
          <cell r="D17947">
            <v>0</v>
          </cell>
          <cell r="E17947">
            <v>-1.0488491689999999</v>
          </cell>
          <cell r="F17947">
            <v>0</v>
          </cell>
          <cell r="G17947">
            <v>-1.07956977</v>
          </cell>
          <cell r="H17947">
            <v>0</v>
          </cell>
          <cell r="I17947">
            <v>0</v>
          </cell>
          <cell r="J17947">
            <v>0</v>
          </cell>
          <cell r="K17947">
            <v>0</v>
          </cell>
        </row>
        <row r="17948">
          <cell r="A17948" t="str">
            <v>TRIAE_CS42_6BL_TGACv1_499623_AA1587820.1</v>
          </cell>
          <cell r="B17948" t="str">
            <v>pentatricopeptide, putative, expressed</v>
          </cell>
          <cell r="C17948" t="str">
            <v>Pentatricopeptide repeat-containing protein</v>
          </cell>
          <cell r="D17948">
            <v>0</v>
          </cell>
          <cell r="E17948">
            <v>-1.0475110299999999</v>
          </cell>
          <cell r="F17948">
            <v>0</v>
          </cell>
          <cell r="G17948">
            <v>0</v>
          </cell>
          <cell r="H17948">
            <v>0</v>
          </cell>
          <cell r="I17948">
            <v>0</v>
          </cell>
          <cell r="J17948">
            <v>0</v>
          </cell>
          <cell r="K17948">
            <v>0</v>
          </cell>
        </row>
        <row r="17949">
          <cell r="A17949" t="str">
            <v>TRIAE_CS42_2DL_TGACv1_159180_AA0533900.1</v>
          </cell>
          <cell r="B17949" t="str">
            <v>pentatricopeptide, putative, expressed</v>
          </cell>
          <cell r="C17949" t="str">
            <v>Pentatricopeptide repeat-containing protein</v>
          </cell>
          <cell r="D17949">
            <v>0</v>
          </cell>
          <cell r="E17949">
            <v>-1.033794694</v>
          </cell>
          <cell r="F17949">
            <v>-1.5740274540000001</v>
          </cell>
          <cell r="G17949">
            <v>-1.458353464</v>
          </cell>
          <cell r="H17949">
            <v>0</v>
          </cell>
          <cell r="I17949">
            <v>0</v>
          </cell>
          <cell r="J17949">
            <v>0</v>
          </cell>
          <cell r="K17949">
            <v>0</v>
          </cell>
        </row>
        <row r="17950">
          <cell r="A17950" t="str">
            <v>TRIAE_CS42_2AL_TGACv1_092944_AA0267590.1</v>
          </cell>
          <cell r="B17950" t="str">
            <v>pentatricopeptide, putative, expressed</v>
          </cell>
          <cell r="C17950" t="str">
            <v>Pentatricopeptide repeat-containing protein</v>
          </cell>
          <cell r="D17950">
            <v>0</v>
          </cell>
          <cell r="E17950">
            <v>-1.0314947109999999</v>
          </cell>
          <cell r="F17950">
            <v>0</v>
          </cell>
          <cell r="G17950">
            <v>0</v>
          </cell>
          <cell r="H17950">
            <v>0</v>
          </cell>
          <cell r="I17950">
            <v>0</v>
          </cell>
          <cell r="J17950">
            <v>0</v>
          </cell>
          <cell r="K17950">
            <v>0</v>
          </cell>
        </row>
        <row r="17951">
          <cell r="A17951" t="str">
            <v>TRIAE_CS42_2BL_TGACv1_130560_AA0413580.1</v>
          </cell>
          <cell r="B17951" t="str">
            <v>pentatricopeptide, putative, expressed</v>
          </cell>
          <cell r="C17951" t="str">
            <v>Pentatricopeptide repeat-containing protein</v>
          </cell>
          <cell r="D17951">
            <v>0</v>
          </cell>
          <cell r="E17951">
            <v>-1.0314947109999999</v>
          </cell>
          <cell r="F17951">
            <v>0</v>
          </cell>
          <cell r="G17951">
            <v>0</v>
          </cell>
          <cell r="H17951">
            <v>0</v>
          </cell>
          <cell r="I17951">
            <v>0</v>
          </cell>
          <cell r="J17951">
            <v>0</v>
          </cell>
          <cell r="K17951">
            <v>0</v>
          </cell>
        </row>
        <row r="17952">
          <cell r="A17952" t="str">
            <v>TRIAE_CS42_2DL_TGACv1_159722_AA0542010.1</v>
          </cell>
          <cell r="B17952" t="str">
            <v>pentatricopeptide, putative, expressed</v>
          </cell>
          <cell r="C17952" t="str">
            <v>Pentatricopeptide repeat-containing protein</v>
          </cell>
          <cell r="D17952">
            <v>0</v>
          </cell>
          <cell r="E17952">
            <v>-1.0314947109999999</v>
          </cell>
          <cell r="F17952">
            <v>0</v>
          </cell>
          <cell r="G17952">
            <v>0</v>
          </cell>
          <cell r="H17952">
            <v>0</v>
          </cell>
          <cell r="I17952">
            <v>0</v>
          </cell>
          <cell r="J17952">
            <v>0</v>
          </cell>
          <cell r="K17952">
            <v>0</v>
          </cell>
        </row>
        <row r="17953">
          <cell r="A17953" t="str">
            <v>TRIAE_CS42_1DL_TGACv1_065435_AA0237090.2</v>
          </cell>
          <cell r="B17953" t="str">
            <v>pentatricopeptide repeat domain containing protein, putative, expressed</v>
          </cell>
          <cell r="C17953" t="str">
            <v>Pentatricopeptide repeat-containing protein</v>
          </cell>
          <cell r="D17953">
            <v>0</v>
          </cell>
          <cell r="E17953">
            <v>1.0030495239999999</v>
          </cell>
          <cell r="F17953">
            <v>0</v>
          </cell>
          <cell r="G17953">
            <v>0</v>
          </cell>
          <cell r="H17953">
            <v>0</v>
          </cell>
          <cell r="I17953">
            <v>0</v>
          </cell>
          <cell r="J17953">
            <v>0</v>
          </cell>
          <cell r="K17953">
            <v>0</v>
          </cell>
        </row>
        <row r="17954">
          <cell r="A17954" t="str">
            <v>TRIAE_CS42_7AL_TGACv1_558004_AA1788860.1</v>
          </cell>
          <cell r="B17954" t="str">
            <v>expressed protein</v>
          </cell>
          <cell r="C17954" t="str">
            <v>Pentatricopeptide repeat-containing protein</v>
          </cell>
          <cell r="D17954">
            <v>0</v>
          </cell>
          <cell r="E17954">
            <v>1.0504547369999999</v>
          </cell>
          <cell r="F17954">
            <v>0</v>
          </cell>
          <cell r="G17954">
            <v>0</v>
          </cell>
          <cell r="H17954">
            <v>0</v>
          </cell>
          <cell r="I17954">
            <v>0</v>
          </cell>
          <cell r="J17954">
            <v>0</v>
          </cell>
          <cell r="K17954">
            <v>0</v>
          </cell>
        </row>
        <row r="17955">
          <cell r="A17955" t="str">
            <v>TRIAE_CS42_7BL_TGACv1_578032_AA1888260.1</v>
          </cell>
          <cell r="B17955" t="str">
            <v>expressed protein</v>
          </cell>
          <cell r="C17955" t="str">
            <v>Pentatricopeptide repeat-containing protein</v>
          </cell>
          <cell r="D17955">
            <v>0</v>
          </cell>
          <cell r="E17955">
            <v>1.0504547369999999</v>
          </cell>
          <cell r="F17955">
            <v>0</v>
          </cell>
          <cell r="G17955">
            <v>0</v>
          </cell>
          <cell r="H17955">
            <v>0</v>
          </cell>
          <cell r="I17955">
            <v>0</v>
          </cell>
          <cell r="J17955">
            <v>0</v>
          </cell>
          <cell r="K17955">
            <v>0</v>
          </cell>
        </row>
        <row r="17956">
          <cell r="A17956" t="str">
            <v>TRIAE_CS42_7DL_TGACv1_603140_AA1976750.1</v>
          </cell>
          <cell r="B17956" t="str">
            <v>expressed protein</v>
          </cell>
          <cell r="C17956" t="str">
            <v>Pentatricopeptide repeat-containing protein</v>
          </cell>
          <cell r="D17956">
            <v>0</v>
          </cell>
          <cell r="E17956">
            <v>1.0504547369999999</v>
          </cell>
          <cell r="F17956">
            <v>0</v>
          </cell>
          <cell r="G17956">
            <v>0</v>
          </cell>
          <cell r="H17956">
            <v>0</v>
          </cell>
          <cell r="I17956">
            <v>0</v>
          </cell>
          <cell r="J17956">
            <v>0</v>
          </cell>
          <cell r="K17956">
            <v>0</v>
          </cell>
        </row>
        <row r="17957">
          <cell r="A17957" t="str">
            <v>TRIAE_CS42_6DS_TGACv1_543491_AA1740750.1</v>
          </cell>
          <cell r="B17957" t="str">
            <v>pentatricopeptide, putative, expressed</v>
          </cell>
          <cell r="C17957" t="str">
            <v>Pentatricopeptide repeat-containing protein</v>
          </cell>
          <cell r="D17957">
            <v>0</v>
          </cell>
          <cell r="E17957">
            <v>1.126879521</v>
          </cell>
          <cell r="F17957">
            <v>0</v>
          </cell>
          <cell r="G17957">
            <v>0</v>
          </cell>
          <cell r="H17957">
            <v>0</v>
          </cell>
          <cell r="I17957">
            <v>0</v>
          </cell>
          <cell r="J17957">
            <v>0</v>
          </cell>
          <cell r="K17957">
            <v>0</v>
          </cell>
        </row>
        <row r="17958">
          <cell r="A17958" t="str">
            <v>TRIAE_CS42_6AS_TGACv1_486318_AA1559660.1</v>
          </cell>
          <cell r="B17958" t="str">
            <v>pentatricopeptide, putative, expressed</v>
          </cell>
          <cell r="C17958" t="str">
            <v>Pentatricopeptide repeat-containing protein</v>
          </cell>
          <cell r="D17958">
            <v>0</v>
          </cell>
          <cell r="E17958">
            <v>1.130789542</v>
          </cell>
          <cell r="F17958">
            <v>0</v>
          </cell>
          <cell r="G17958">
            <v>0</v>
          </cell>
          <cell r="H17958">
            <v>0</v>
          </cell>
          <cell r="I17958">
            <v>0</v>
          </cell>
          <cell r="J17958">
            <v>0</v>
          </cell>
          <cell r="K17958">
            <v>0</v>
          </cell>
        </row>
        <row r="17959">
          <cell r="A17959" t="str">
            <v>TRIAE_CS42_3B_TGACv1_220641_AA0713250.1</v>
          </cell>
          <cell r="B17959" t="str">
            <v>PPR repeat containing protein, expressed</v>
          </cell>
          <cell r="C17959" t="str">
            <v>Pentatricopeptide repeat-containing protein</v>
          </cell>
          <cell r="D17959">
            <v>0</v>
          </cell>
          <cell r="E17959">
            <v>1.204178397</v>
          </cell>
          <cell r="F17959">
            <v>0</v>
          </cell>
          <cell r="G17959">
            <v>0</v>
          </cell>
          <cell r="H17959">
            <v>0</v>
          </cell>
          <cell r="I17959">
            <v>0</v>
          </cell>
          <cell r="J17959">
            <v>0</v>
          </cell>
          <cell r="K17959">
            <v>0</v>
          </cell>
        </row>
        <row r="17960">
          <cell r="A17960" t="str">
            <v>TRIAE_CS42_3DL_TGACv1_250287_AA0865310.1</v>
          </cell>
          <cell r="B17960" t="str">
            <v>PPR repeat containing protein, expressed</v>
          </cell>
          <cell r="C17960" t="str">
            <v>Pentatricopeptide repeat-containing protein</v>
          </cell>
          <cell r="D17960">
            <v>0</v>
          </cell>
          <cell r="E17960">
            <v>1.204178397</v>
          </cell>
          <cell r="F17960">
            <v>0</v>
          </cell>
          <cell r="G17960">
            <v>0</v>
          </cell>
          <cell r="H17960">
            <v>0</v>
          </cell>
          <cell r="I17960">
            <v>0</v>
          </cell>
          <cell r="J17960">
            <v>0</v>
          </cell>
          <cell r="K17960">
            <v>0</v>
          </cell>
        </row>
        <row r="17961">
          <cell r="A17961" t="str">
            <v>TRIAE_CS42_U_TGACv1_640871_AA2077930.1</v>
          </cell>
          <cell r="B17961" t="str">
            <v>PPR repeat domain containing protein, putative, expressed</v>
          </cell>
          <cell r="C17961" t="str">
            <v>Pentatricopeptide repeat-containing protein</v>
          </cell>
          <cell r="D17961">
            <v>0</v>
          </cell>
          <cell r="E17961">
            <v>1.4499604989999999</v>
          </cell>
          <cell r="F17961">
            <v>0</v>
          </cell>
          <cell r="G17961">
            <v>0</v>
          </cell>
          <cell r="H17961">
            <v>0</v>
          </cell>
          <cell r="I17961">
            <v>0</v>
          </cell>
          <cell r="J17961">
            <v>0</v>
          </cell>
          <cell r="K17961">
            <v>0</v>
          </cell>
        </row>
        <row r="17962">
          <cell r="A17962" t="str">
            <v>TRIAE_CS42_6BL_TGACv1_501307_AA1615850.1</v>
          </cell>
          <cell r="B17962" t="str">
            <v>PPR repeat domain containing protein, putative, expressed</v>
          </cell>
          <cell r="C17962" t="str">
            <v>Pentatricopeptide repeat-containing protein</v>
          </cell>
          <cell r="D17962">
            <v>0</v>
          </cell>
          <cell r="E17962">
            <v>1.544508328</v>
          </cell>
          <cell r="F17962">
            <v>0</v>
          </cell>
          <cell r="G17962">
            <v>0</v>
          </cell>
          <cell r="H17962">
            <v>0</v>
          </cell>
          <cell r="I17962">
            <v>0</v>
          </cell>
          <cell r="J17962">
            <v>0</v>
          </cell>
          <cell r="K17962">
            <v>0</v>
          </cell>
        </row>
        <row r="17963">
          <cell r="A17963" t="str">
            <v>TRIAE_CS42_6DL_TGACv1_528175_AA1712210.1</v>
          </cell>
          <cell r="B17963" t="str">
            <v>PPR repeat domain containing protein, putative, expressed</v>
          </cell>
          <cell r="C17963" t="str">
            <v>Pentatricopeptide repeat-containing protein</v>
          </cell>
          <cell r="D17963">
            <v>0</v>
          </cell>
          <cell r="E17963">
            <v>1.544508328</v>
          </cell>
          <cell r="F17963">
            <v>0</v>
          </cell>
          <cell r="G17963">
            <v>0</v>
          </cell>
          <cell r="H17963">
            <v>0</v>
          </cell>
          <cell r="I17963">
            <v>0</v>
          </cell>
          <cell r="J17963">
            <v>0</v>
          </cell>
          <cell r="K17963">
            <v>0</v>
          </cell>
        </row>
        <row r="17964">
          <cell r="A17964" t="str">
            <v>TRIAE_CS42_7AS_TGACv1_569953_AA1827540.1</v>
          </cell>
          <cell r="B17964" t="str">
            <v>PPR repeat containing protein, expressed</v>
          </cell>
          <cell r="C17964" t="str">
            <v>Pentatricopeptide repeat-containing protein</v>
          </cell>
          <cell r="D17964">
            <v>0</v>
          </cell>
          <cell r="E17964">
            <v>1.8859363410000001</v>
          </cell>
          <cell r="F17964">
            <v>0</v>
          </cell>
          <cell r="G17964">
            <v>0</v>
          </cell>
          <cell r="H17964">
            <v>0</v>
          </cell>
          <cell r="I17964">
            <v>0</v>
          </cell>
          <cell r="J17964">
            <v>0</v>
          </cell>
          <cell r="K17964">
            <v>0</v>
          </cell>
        </row>
        <row r="17965">
          <cell r="A17965" t="str">
            <v>TRIAE_CS42_7DS_TGACv1_624711_AA2062880.1</v>
          </cell>
          <cell r="B17965" t="str">
            <v>PPR repeat containing protein, expressed</v>
          </cell>
          <cell r="C17965" t="str">
            <v>Pentatricopeptide repeat-containing protein</v>
          </cell>
          <cell r="D17965">
            <v>0</v>
          </cell>
          <cell r="E17965">
            <v>1.8859363410000001</v>
          </cell>
          <cell r="F17965">
            <v>0</v>
          </cell>
          <cell r="G17965">
            <v>0</v>
          </cell>
          <cell r="H17965">
            <v>0</v>
          </cell>
          <cell r="I17965">
            <v>0</v>
          </cell>
          <cell r="J17965">
            <v>0</v>
          </cell>
          <cell r="K17965">
            <v>0</v>
          </cell>
        </row>
        <row r="17966">
          <cell r="A17966" t="str">
            <v>TRIAE_CS42_7BS_TGACv1_592363_AA1936470.1</v>
          </cell>
          <cell r="B17966" t="str">
            <v>PPR repeat containing protein, expressed</v>
          </cell>
          <cell r="C17966" t="str">
            <v>Pentatricopeptide repeat-containing protein</v>
          </cell>
          <cell r="D17966">
            <v>0</v>
          </cell>
          <cell r="E17966">
            <v>2.052087631</v>
          </cell>
          <cell r="F17966">
            <v>0</v>
          </cell>
          <cell r="G17966">
            <v>0</v>
          </cell>
          <cell r="H17966">
            <v>0</v>
          </cell>
          <cell r="I17966">
            <v>0</v>
          </cell>
          <cell r="J17966">
            <v>0</v>
          </cell>
          <cell r="K17966">
            <v>0</v>
          </cell>
        </row>
        <row r="17967">
          <cell r="A17967" t="str">
            <v>TRIAE_CS42_3AL_TGACv1_196806_AA0663040.1</v>
          </cell>
          <cell r="B17967" t="str">
            <v>pentatricopeptide, putative, expressed</v>
          </cell>
          <cell r="C17967" t="str">
            <v>Pentatricopeptide repeat-containing protein</v>
          </cell>
          <cell r="D17967">
            <v>0</v>
          </cell>
          <cell r="E17967">
            <v>0</v>
          </cell>
          <cell r="F17967">
            <v>0</v>
          </cell>
          <cell r="G17967">
            <v>0</v>
          </cell>
          <cell r="H17967">
            <v>0</v>
          </cell>
          <cell r="I17967">
            <v>-1.182708828</v>
          </cell>
          <cell r="J17967">
            <v>0</v>
          </cell>
          <cell r="K17967">
            <v>0</v>
          </cell>
        </row>
        <row r="17968">
          <cell r="A17968" t="str">
            <v>TRIAE_CS42_3B_TGACv1_225608_AA0810330.1</v>
          </cell>
          <cell r="B17968" t="str">
            <v>pentatricopeptide, putative, expressed</v>
          </cell>
          <cell r="C17968" t="str">
            <v>Pentatricopeptide repeat-containing protein</v>
          </cell>
          <cell r="D17968">
            <v>0</v>
          </cell>
          <cell r="E17968">
            <v>0</v>
          </cell>
          <cell r="F17968">
            <v>0</v>
          </cell>
          <cell r="G17968">
            <v>0</v>
          </cell>
          <cell r="H17968">
            <v>0</v>
          </cell>
          <cell r="I17968">
            <v>-1.182708828</v>
          </cell>
          <cell r="J17968">
            <v>0</v>
          </cell>
          <cell r="K17968">
            <v>0</v>
          </cell>
        </row>
        <row r="17969">
          <cell r="A17969" t="str">
            <v>TRIAE_CS42_3DL_TGACv1_252281_AA0889080.1</v>
          </cell>
          <cell r="B17969" t="str">
            <v>pentatricopeptide, putative, expressed</v>
          </cell>
          <cell r="C17969" t="str">
            <v>Pentatricopeptide repeat-containing protein</v>
          </cell>
          <cell r="D17969">
            <v>0</v>
          </cell>
          <cell r="E17969">
            <v>0</v>
          </cell>
          <cell r="F17969">
            <v>0</v>
          </cell>
          <cell r="G17969">
            <v>0</v>
          </cell>
          <cell r="H17969">
            <v>0</v>
          </cell>
          <cell r="I17969">
            <v>-1.182708828</v>
          </cell>
          <cell r="J17969">
            <v>0</v>
          </cell>
          <cell r="K17969">
            <v>0</v>
          </cell>
        </row>
        <row r="17970">
          <cell r="A17970" t="str">
            <v>TRIAE_CS42_2AL_TGACv1_094811_AA0303430.1</v>
          </cell>
          <cell r="B17970" t="str">
            <v>Rf1, mitochondrial precursor, putative, expressed</v>
          </cell>
          <cell r="C17970" t="str">
            <v>Pentatricopeptide repeat-containing protein</v>
          </cell>
          <cell r="D17970">
            <v>0</v>
          </cell>
          <cell r="E17970">
            <v>0</v>
          </cell>
          <cell r="F17970">
            <v>0</v>
          </cell>
          <cell r="G17970">
            <v>0</v>
          </cell>
          <cell r="H17970">
            <v>0</v>
          </cell>
          <cell r="I17970">
            <v>0</v>
          </cell>
          <cell r="J17970">
            <v>0</v>
          </cell>
          <cell r="K17970">
            <v>-2.3454576340000002</v>
          </cell>
        </row>
        <row r="17971">
          <cell r="A17971" t="str">
            <v>TRIAE_CS42_5AL_TGACv1_374765_AA1208430.1</v>
          </cell>
          <cell r="B17971" t="str">
            <v>pentatricopeptide, putative, expressed</v>
          </cell>
          <cell r="C17971" t="str">
            <v>Pentatricopeptide repeat-containing protein</v>
          </cell>
          <cell r="D17971">
            <v>0</v>
          </cell>
          <cell r="E17971">
            <v>0</v>
          </cell>
          <cell r="F17971">
            <v>0</v>
          </cell>
          <cell r="G17971">
            <v>0</v>
          </cell>
          <cell r="H17971">
            <v>0</v>
          </cell>
          <cell r="I17971">
            <v>0</v>
          </cell>
          <cell r="J17971">
            <v>0</v>
          </cell>
          <cell r="K17971">
            <v>-1.9153214869999999</v>
          </cell>
        </row>
        <row r="17972">
          <cell r="A17972" t="str">
            <v>TRIAE_CS42_5BL_TGACv1_404214_AA1290500.1</v>
          </cell>
          <cell r="B17972" t="str">
            <v>pentatricopeptide, putative, expressed</v>
          </cell>
          <cell r="C17972" t="str">
            <v>Pentatricopeptide repeat-containing protein</v>
          </cell>
          <cell r="D17972">
            <v>0</v>
          </cell>
          <cell r="E17972">
            <v>0</v>
          </cell>
          <cell r="F17972">
            <v>0</v>
          </cell>
          <cell r="G17972">
            <v>0</v>
          </cell>
          <cell r="H17972">
            <v>0</v>
          </cell>
          <cell r="I17972">
            <v>0</v>
          </cell>
          <cell r="J17972">
            <v>0</v>
          </cell>
          <cell r="K17972">
            <v>-1.9153214869999999</v>
          </cell>
        </row>
        <row r="17973">
          <cell r="A17973" t="str">
            <v>TRIAE_CS42_5DL_TGACv1_433434_AA1413090.1</v>
          </cell>
          <cell r="B17973" t="str">
            <v>pentatricopeptide, putative, expressed</v>
          </cell>
          <cell r="C17973" t="str">
            <v>Pentatricopeptide repeat-containing protein</v>
          </cell>
          <cell r="D17973">
            <v>0</v>
          </cell>
          <cell r="E17973">
            <v>0</v>
          </cell>
          <cell r="F17973">
            <v>0</v>
          </cell>
          <cell r="G17973">
            <v>0</v>
          </cell>
          <cell r="H17973">
            <v>0</v>
          </cell>
          <cell r="I17973">
            <v>0</v>
          </cell>
          <cell r="J17973">
            <v>0</v>
          </cell>
          <cell r="K17973">
            <v>-1.9153214869999999</v>
          </cell>
        </row>
        <row r="17974">
          <cell r="A17974" t="str">
            <v>TRIAE_CS42_6AS_TGACv1_487097_AA1568010.1</v>
          </cell>
          <cell r="B17974" t="str">
            <v>Rf1, mitochondrial precursor, putative, expressed</v>
          </cell>
          <cell r="C17974" t="str">
            <v>Pentatricopeptide repeat-containing protein</v>
          </cell>
          <cell r="D17974">
            <v>0</v>
          </cell>
          <cell r="E17974">
            <v>0</v>
          </cell>
          <cell r="F17974">
            <v>0</v>
          </cell>
          <cell r="G17974">
            <v>0</v>
          </cell>
          <cell r="H17974">
            <v>0</v>
          </cell>
          <cell r="I17974">
            <v>0</v>
          </cell>
          <cell r="J17974">
            <v>0</v>
          </cell>
          <cell r="K17974">
            <v>-1.796661265</v>
          </cell>
        </row>
        <row r="17975">
          <cell r="A17975" t="str">
            <v>TRIAE_CS42_6DS_TGACv1_542996_AA1733840.1</v>
          </cell>
          <cell r="B17975" t="str">
            <v>Rf1, mitochondrial precursor, putative, expressed</v>
          </cell>
          <cell r="C17975" t="str">
            <v>Pentatricopeptide repeat-containing protein</v>
          </cell>
          <cell r="D17975">
            <v>0</v>
          </cell>
          <cell r="E17975">
            <v>0</v>
          </cell>
          <cell r="F17975">
            <v>0</v>
          </cell>
          <cell r="G17975">
            <v>0</v>
          </cell>
          <cell r="H17975">
            <v>0</v>
          </cell>
          <cell r="I17975">
            <v>0</v>
          </cell>
          <cell r="J17975">
            <v>0</v>
          </cell>
          <cell r="K17975">
            <v>-1.796661265</v>
          </cell>
        </row>
        <row r="17976">
          <cell r="A17976" t="str">
            <v>TRIAE_CS42_6AS_TGACv1_485695_AA1550270.1</v>
          </cell>
          <cell r="B17976" t="str">
            <v>pentatricopeptide, putative, expressed</v>
          </cell>
          <cell r="C17976" t="str">
            <v>Pentatricopeptide repeat-containing protein</v>
          </cell>
          <cell r="D17976">
            <v>0</v>
          </cell>
          <cell r="E17976">
            <v>0</v>
          </cell>
          <cell r="F17976">
            <v>0</v>
          </cell>
          <cell r="G17976">
            <v>0</v>
          </cell>
          <cell r="H17976">
            <v>0</v>
          </cell>
          <cell r="I17976">
            <v>0</v>
          </cell>
          <cell r="J17976">
            <v>0</v>
          </cell>
          <cell r="K17976">
            <v>-1.6784315030000001</v>
          </cell>
        </row>
        <row r="17977">
          <cell r="A17977" t="str">
            <v>TRIAE_CS42_6DS_TGACv1_543059_AA1734760.1</v>
          </cell>
          <cell r="B17977" t="str">
            <v>pentatricopeptide, putative, expressed</v>
          </cell>
          <cell r="C17977" t="str">
            <v>Pentatricopeptide repeat-containing protein</v>
          </cell>
          <cell r="D17977">
            <v>0</v>
          </cell>
          <cell r="E17977">
            <v>0</v>
          </cell>
          <cell r="F17977">
            <v>0</v>
          </cell>
          <cell r="G17977">
            <v>0</v>
          </cell>
          <cell r="H17977">
            <v>0</v>
          </cell>
          <cell r="I17977">
            <v>0</v>
          </cell>
          <cell r="J17977">
            <v>0</v>
          </cell>
          <cell r="K17977">
            <v>-1.6784315030000001</v>
          </cell>
        </row>
        <row r="17978">
          <cell r="A17978" t="str">
            <v>TRIAE_CS42_3B_TGACv1_223174_AA0777370.1</v>
          </cell>
          <cell r="B17978" t="str">
            <v>PPR repeat domain containing protein, putative, expressed</v>
          </cell>
          <cell r="C17978" t="str">
            <v>Pentatricopeptide repeat-containing protein</v>
          </cell>
          <cell r="D17978">
            <v>0</v>
          </cell>
          <cell r="E17978">
            <v>0</v>
          </cell>
          <cell r="F17978">
            <v>0</v>
          </cell>
          <cell r="G17978">
            <v>0</v>
          </cell>
          <cell r="H17978">
            <v>0</v>
          </cell>
          <cell r="I17978">
            <v>0</v>
          </cell>
          <cell r="J17978">
            <v>0</v>
          </cell>
          <cell r="K17978">
            <v>-1.581567328</v>
          </cell>
        </row>
        <row r="17979">
          <cell r="A17979" t="str">
            <v>TRIAE_CS42_3DL_TGACv1_250625_AA0871200.1</v>
          </cell>
          <cell r="B17979" t="str">
            <v>PPR repeat domain containing protein, putative, expressed</v>
          </cell>
          <cell r="C17979" t="str">
            <v>Pentatricopeptide repeat-containing protein</v>
          </cell>
          <cell r="D17979">
            <v>0</v>
          </cell>
          <cell r="E17979">
            <v>0</v>
          </cell>
          <cell r="F17979">
            <v>0</v>
          </cell>
          <cell r="G17979">
            <v>0</v>
          </cell>
          <cell r="H17979">
            <v>0</v>
          </cell>
          <cell r="I17979">
            <v>0</v>
          </cell>
          <cell r="J17979">
            <v>0</v>
          </cell>
          <cell r="K17979">
            <v>-1.581567328</v>
          </cell>
        </row>
        <row r="17980">
          <cell r="A17980" t="str">
            <v>TRIAE_CS42_6BS_TGACv1_514024_AA1654070.1</v>
          </cell>
          <cell r="B17980" t="str">
            <v>pentatricopeptide, putative, expressed</v>
          </cell>
          <cell r="C17980" t="str">
            <v>Pentatricopeptide repeat-containing protein</v>
          </cell>
          <cell r="D17980">
            <v>0</v>
          </cell>
          <cell r="E17980">
            <v>0</v>
          </cell>
          <cell r="F17980">
            <v>0</v>
          </cell>
          <cell r="G17980">
            <v>0</v>
          </cell>
          <cell r="H17980">
            <v>0</v>
          </cell>
          <cell r="I17980">
            <v>0</v>
          </cell>
          <cell r="J17980">
            <v>0</v>
          </cell>
          <cell r="K17980">
            <v>-1.5122461270000001</v>
          </cell>
        </row>
        <row r="17981">
          <cell r="A17981" t="str">
            <v>TRIAE_CS42_1AL_TGACv1_000524_AA0013920.1</v>
          </cell>
          <cell r="B17981" t="str">
            <v>tetratricopeptide-like helical, putative, expressed</v>
          </cell>
          <cell r="C17981" t="str">
            <v>Pentatricopeptide repeat-containing protein</v>
          </cell>
          <cell r="D17981">
            <v>0</v>
          </cell>
          <cell r="E17981">
            <v>0</v>
          </cell>
          <cell r="F17981">
            <v>0</v>
          </cell>
          <cell r="G17981">
            <v>0</v>
          </cell>
          <cell r="H17981">
            <v>0</v>
          </cell>
          <cell r="I17981">
            <v>0</v>
          </cell>
          <cell r="J17981">
            <v>0</v>
          </cell>
          <cell r="K17981">
            <v>-1.3901157850000001</v>
          </cell>
        </row>
        <row r="17982">
          <cell r="A17982" t="str">
            <v>TRIAE_CS42_1BL_TGACv1_032496_AA0130510.1</v>
          </cell>
          <cell r="B17982" t="str">
            <v>tetratricopeptide-like helical, putative, expressed</v>
          </cell>
          <cell r="C17982" t="str">
            <v>Pentatricopeptide repeat-containing protein</v>
          </cell>
          <cell r="D17982">
            <v>0</v>
          </cell>
          <cell r="E17982">
            <v>0</v>
          </cell>
          <cell r="F17982">
            <v>0</v>
          </cell>
          <cell r="G17982">
            <v>0</v>
          </cell>
          <cell r="H17982">
            <v>0</v>
          </cell>
          <cell r="I17982">
            <v>0</v>
          </cell>
          <cell r="J17982">
            <v>0</v>
          </cell>
          <cell r="K17982">
            <v>-1.3901157850000001</v>
          </cell>
        </row>
        <row r="17983">
          <cell r="A17983" t="str">
            <v>TRIAE_CS42_1DL_TGACv1_061574_AA0198910.1</v>
          </cell>
          <cell r="B17983" t="str">
            <v>tetratricopeptide-like helical, putative, expressed</v>
          </cell>
          <cell r="C17983" t="str">
            <v>Pentatricopeptide repeat-containing protein</v>
          </cell>
          <cell r="D17983">
            <v>0</v>
          </cell>
          <cell r="E17983">
            <v>0</v>
          </cell>
          <cell r="F17983">
            <v>0</v>
          </cell>
          <cell r="G17983">
            <v>0</v>
          </cell>
          <cell r="H17983">
            <v>0</v>
          </cell>
          <cell r="I17983">
            <v>0</v>
          </cell>
          <cell r="J17983">
            <v>0</v>
          </cell>
          <cell r="K17983">
            <v>-1.3901157850000001</v>
          </cell>
        </row>
        <row r="17984">
          <cell r="A17984" t="str">
            <v>TRIAE_CS42_1DS_TGACv1_080285_AA0245240.1</v>
          </cell>
          <cell r="B17984" t="str">
            <v>expressed protein</v>
          </cell>
          <cell r="C17984" t="str">
            <v>Pentatricopeptide repeat-containing protein</v>
          </cell>
          <cell r="D17984">
            <v>0</v>
          </cell>
          <cell r="E17984">
            <v>0</v>
          </cell>
          <cell r="F17984">
            <v>0</v>
          </cell>
          <cell r="G17984">
            <v>0</v>
          </cell>
          <cell r="H17984">
            <v>0</v>
          </cell>
          <cell r="I17984">
            <v>0</v>
          </cell>
          <cell r="J17984">
            <v>0</v>
          </cell>
          <cell r="K17984">
            <v>-1.2561545599999999</v>
          </cell>
        </row>
        <row r="17985">
          <cell r="A17985" t="str">
            <v>TRIAE_CS42_1AL_TGACv1_001923_AA0036810.1</v>
          </cell>
          <cell r="B17985" t="str">
            <v>pentatricopeptide domain containing protein, putative, expressed</v>
          </cell>
          <cell r="C17985" t="str">
            <v>Pentatricopeptide repeat-containing protein</v>
          </cell>
          <cell r="D17985">
            <v>0</v>
          </cell>
          <cell r="E17985">
            <v>0</v>
          </cell>
          <cell r="F17985">
            <v>0</v>
          </cell>
          <cell r="G17985">
            <v>0</v>
          </cell>
          <cell r="H17985">
            <v>0</v>
          </cell>
          <cell r="I17985">
            <v>0</v>
          </cell>
          <cell r="J17985">
            <v>0</v>
          </cell>
          <cell r="K17985">
            <v>-1.255796594</v>
          </cell>
        </row>
        <row r="17986">
          <cell r="A17986" t="str">
            <v>TRIAE_CS42_1DL_TGACv1_061233_AA0189400.1</v>
          </cell>
          <cell r="B17986" t="str">
            <v>pentatricopeptide domain containing protein, putative, expressed</v>
          </cell>
          <cell r="C17986" t="str">
            <v>Pentatricopeptide repeat-containing protein</v>
          </cell>
          <cell r="D17986">
            <v>0</v>
          </cell>
          <cell r="E17986">
            <v>0</v>
          </cell>
          <cell r="F17986">
            <v>0</v>
          </cell>
          <cell r="G17986">
            <v>0</v>
          </cell>
          <cell r="H17986">
            <v>0</v>
          </cell>
          <cell r="I17986">
            <v>0</v>
          </cell>
          <cell r="J17986">
            <v>0</v>
          </cell>
          <cell r="K17986">
            <v>-1.225917301</v>
          </cell>
        </row>
        <row r="17987">
          <cell r="A17987" t="str">
            <v>TRIAE_CS42_5DL_TGACv1_435535_AA1451770.1</v>
          </cell>
          <cell r="B17987" t="str">
            <v>pentatricopeptide, putative, expressed</v>
          </cell>
          <cell r="C17987" t="str">
            <v>Pentatricopeptide repeat-containing protein</v>
          </cell>
          <cell r="D17987">
            <v>0</v>
          </cell>
          <cell r="E17987">
            <v>0</v>
          </cell>
          <cell r="F17987">
            <v>0</v>
          </cell>
          <cell r="G17987">
            <v>0</v>
          </cell>
          <cell r="H17987">
            <v>0</v>
          </cell>
          <cell r="I17987">
            <v>0</v>
          </cell>
          <cell r="J17987">
            <v>0</v>
          </cell>
          <cell r="K17987">
            <v>-1.175157929</v>
          </cell>
        </row>
        <row r="17988">
          <cell r="A17988" t="str">
            <v>TRIAE_CS42_2AS_TGACv1_113212_AA0353120.1</v>
          </cell>
          <cell r="B17988" t="str">
            <v>PPR repeat containing protein, expressed</v>
          </cell>
          <cell r="C17988" t="str">
            <v>Pentatricopeptide repeat-containing protein</v>
          </cell>
          <cell r="D17988">
            <v>0</v>
          </cell>
          <cell r="E17988">
            <v>0</v>
          </cell>
          <cell r="F17988">
            <v>0</v>
          </cell>
          <cell r="G17988">
            <v>0</v>
          </cell>
          <cell r="H17988">
            <v>0</v>
          </cell>
          <cell r="I17988">
            <v>0</v>
          </cell>
          <cell r="J17988">
            <v>0</v>
          </cell>
          <cell r="K17988">
            <v>-1.1680829989999999</v>
          </cell>
        </row>
        <row r="17989">
          <cell r="A17989" t="str">
            <v>TRIAE_CS42_2BS_TGACv1_148233_AA0491530.1</v>
          </cell>
          <cell r="B17989" t="str">
            <v>PPR repeat containing protein, expressed</v>
          </cell>
          <cell r="C17989" t="str">
            <v>Pentatricopeptide repeat-containing protein</v>
          </cell>
          <cell r="D17989">
            <v>0</v>
          </cell>
          <cell r="E17989">
            <v>0</v>
          </cell>
          <cell r="F17989">
            <v>0</v>
          </cell>
          <cell r="G17989">
            <v>0</v>
          </cell>
          <cell r="H17989">
            <v>0</v>
          </cell>
          <cell r="I17989">
            <v>0</v>
          </cell>
          <cell r="J17989">
            <v>0</v>
          </cell>
          <cell r="K17989">
            <v>-1.1680829989999999</v>
          </cell>
        </row>
        <row r="17990">
          <cell r="A17990" t="str">
            <v>TRIAE_CS42_2DS_TGACv1_178722_AA0600140.1</v>
          </cell>
          <cell r="B17990" t="str">
            <v>PPR repeat containing protein, expressed</v>
          </cell>
          <cell r="C17990" t="str">
            <v>Pentatricopeptide repeat-containing protein</v>
          </cell>
          <cell r="D17990">
            <v>0</v>
          </cell>
          <cell r="E17990">
            <v>0</v>
          </cell>
          <cell r="F17990">
            <v>0</v>
          </cell>
          <cell r="G17990">
            <v>0</v>
          </cell>
          <cell r="H17990">
            <v>0</v>
          </cell>
          <cell r="I17990">
            <v>0</v>
          </cell>
          <cell r="J17990">
            <v>0</v>
          </cell>
          <cell r="K17990">
            <v>-1.1680829989999999</v>
          </cell>
        </row>
        <row r="17991">
          <cell r="A17991" t="str">
            <v>TRIAE_CS42_6AS_TGACv1_485962_AA1554900.1</v>
          </cell>
          <cell r="B17991" t="str">
            <v>pentatricopeptide, putative, expressed</v>
          </cell>
          <cell r="C17991" t="str">
            <v>Pentatricopeptide repeat-containing protein</v>
          </cell>
          <cell r="D17991">
            <v>0</v>
          </cell>
          <cell r="E17991">
            <v>0</v>
          </cell>
          <cell r="F17991">
            <v>0</v>
          </cell>
          <cell r="G17991">
            <v>0</v>
          </cell>
          <cell r="H17991">
            <v>0</v>
          </cell>
          <cell r="I17991">
            <v>0</v>
          </cell>
          <cell r="J17991">
            <v>0</v>
          </cell>
          <cell r="K17991">
            <v>-1.1420749699999999</v>
          </cell>
        </row>
        <row r="17992">
          <cell r="A17992" t="str">
            <v>TRIAE_CS42_6DS_TGACv1_544499_AA1748550.1</v>
          </cell>
          <cell r="B17992" t="str">
            <v>pentatricopeptide, putative, expressed</v>
          </cell>
          <cell r="C17992" t="str">
            <v>Pentatricopeptide repeat-containing protein</v>
          </cell>
          <cell r="D17992">
            <v>0</v>
          </cell>
          <cell r="E17992">
            <v>0</v>
          </cell>
          <cell r="F17992">
            <v>0</v>
          </cell>
          <cell r="G17992">
            <v>0</v>
          </cell>
          <cell r="H17992">
            <v>0</v>
          </cell>
          <cell r="I17992">
            <v>0</v>
          </cell>
          <cell r="J17992">
            <v>0</v>
          </cell>
          <cell r="K17992">
            <v>-1.1363563249999999</v>
          </cell>
        </row>
        <row r="17993">
          <cell r="A17993" t="str">
            <v>TRIAE_CS42_2BL_TGACv1_131737_AA0431420.1</v>
          </cell>
          <cell r="B17993" t="str">
            <v>pentatricopeptide, putative, expressed</v>
          </cell>
          <cell r="C17993" t="str">
            <v>Pentatricopeptide repeat-containing protein</v>
          </cell>
          <cell r="D17993">
            <v>0</v>
          </cell>
          <cell r="E17993">
            <v>0</v>
          </cell>
          <cell r="F17993">
            <v>-1.4702951179999999</v>
          </cell>
          <cell r="G17993">
            <v>0</v>
          </cell>
          <cell r="H17993">
            <v>0</v>
          </cell>
          <cell r="I17993">
            <v>0</v>
          </cell>
          <cell r="J17993">
            <v>0</v>
          </cell>
          <cell r="K17993">
            <v>-1.127844249</v>
          </cell>
        </row>
        <row r="17994">
          <cell r="A17994" t="str">
            <v>TRIAE_CS42_5BL_TGACv1_405367_AA1325900.1</v>
          </cell>
          <cell r="B17994" t="str">
            <v>pentatricopeptide, putative, expressed</v>
          </cell>
          <cell r="C17994" t="str">
            <v>Pentatricopeptide repeat-containing protein</v>
          </cell>
          <cell r="D17994">
            <v>0</v>
          </cell>
          <cell r="E17994">
            <v>0</v>
          </cell>
          <cell r="F17994">
            <v>0</v>
          </cell>
          <cell r="G17994">
            <v>0</v>
          </cell>
          <cell r="H17994">
            <v>0</v>
          </cell>
          <cell r="I17994">
            <v>0</v>
          </cell>
          <cell r="J17994">
            <v>0</v>
          </cell>
          <cell r="K17994">
            <v>-1.106495709</v>
          </cell>
        </row>
        <row r="17995">
          <cell r="A17995" t="str">
            <v>TRIAE_CS42_2DS_TGACv1_178312_AA0593960.1</v>
          </cell>
          <cell r="C17995" t="str">
            <v>Pentatricopeptide repeat-containing protein</v>
          </cell>
          <cell r="D17995">
            <v>0</v>
          </cell>
          <cell r="E17995">
            <v>0</v>
          </cell>
          <cell r="F17995">
            <v>0</v>
          </cell>
          <cell r="G17995">
            <v>0</v>
          </cell>
          <cell r="H17995">
            <v>0</v>
          </cell>
          <cell r="I17995">
            <v>0</v>
          </cell>
          <cell r="J17995">
            <v>0</v>
          </cell>
          <cell r="K17995">
            <v>-1.0946021450000001</v>
          </cell>
        </row>
        <row r="17996">
          <cell r="A17996" t="str">
            <v>TRIAE_CS42_2BL_TGACv1_131633_AA0430060.1</v>
          </cell>
          <cell r="B17996" t="str">
            <v>pentatricopeptide, putative, expressed</v>
          </cell>
          <cell r="C17996" t="str">
            <v>Pentatricopeptide repeat-containing protein</v>
          </cell>
          <cell r="D17996">
            <v>0</v>
          </cell>
          <cell r="E17996">
            <v>0</v>
          </cell>
          <cell r="F17996">
            <v>0</v>
          </cell>
          <cell r="G17996">
            <v>0</v>
          </cell>
          <cell r="H17996">
            <v>0</v>
          </cell>
          <cell r="I17996">
            <v>0</v>
          </cell>
          <cell r="J17996">
            <v>0</v>
          </cell>
          <cell r="K17996">
            <v>-1.080312433</v>
          </cell>
        </row>
        <row r="17997">
          <cell r="A17997" t="str">
            <v>TRIAE_CS42_2DL_TGACv1_159532_AA0539420.1</v>
          </cell>
          <cell r="B17997" t="str">
            <v>pentatricopeptide, putative, expressed</v>
          </cell>
          <cell r="C17997" t="str">
            <v>Pentatricopeptide repeat-containing protein</v>
          </cell>
          <cell r="D17997">
            <v>0</v>
          </cell>
          <cell r="E17997">
            <v>0</v>
          </cell>
          <cell r="F17997">
            <v>0</v>
          </cell>
          <cell r="G17997">
            <v>0</v>
          </cell>
          <cell r="H17997">
            <v>0</v>
          </cell>
          <cell r="I17997">
            <v>0</v>
          </cell>
          <cell r="J17997">
            <v>0</v>
          </cell>
          <cell r="K17997">
            <v>-1.080312433</v>
          </cell>
        </row>
        <row r="17998">
          <cell r="A17998" t="str">
            <v>TRIAE_CS42_5AL_TGACv1_375845_AA1228000.1</v>
          </cell>
          <cell r="B17998" t="str">
            <v>pentatricopeptide, putative, expressed</v>
          </cell>
          <cell r="C17998" t="str">
            <v>Pentatricopeptide repeat-containing protein</v>
          </cell>
          <cell r="D17998">
            <v>0</v>
          </cell>
          <cell r="E17998">
            <v>0</v>
          </cell>
          <cell r="F17998">
            <v>0</v>
          </cell>
          <cell r="G17998">
            <v>0</v>
          </cell>
          <cell r="H17998">
            <v>0</v>
          </cell>
          <cell r="I17998">
            <v>0</v>
          </cell>
          <cell r="J17998">
            <v>0</v>
          </cell>
          <cell r="K17998">
            <v>-1.078069143</v>
          </cell>
        </row>
        <row r="17999">
          <cell r="A17999" t="str">
            <v>TRIAE_CS42_3AS_TGACv1_211331_AA0688700.1</v>
          </cell>
          <cell r="B17999" t="str">
            <v>pentatricopeptide, putative, expressed</v>
          </cell>
          <cell r="C17999" t="str">
            <v>Pentatricopeptide repeat-containing protein</v>
          </cell>
          <cell r="D17999">
            <v>0</v>
          </cell>
          <cell r="E17999">
            <v>0</v>
          </cell>
          <cell r="F17999">
            <v>-1.7241334100000001</v>
          </cell>
          <cell r="G17999">
            <v>-1.8661648019999999</v>
          </cell>
          <cell r="H17999">
            <v>0</v>
          </cell>
          <cell r="I17999">
            <v>0</v>
          </cell>
          <cell r="J17999">
            <v>0</v>
          </cell>
          <cell r="K17999">
            <v>-1.0647850640000001</v>
          </cell>
        </row>
        <row r="18000">
          <cell r="A18000" t="str">
            <v>TRIAE_CS42_3B_TGACv1_223710_AA0785940.1</v>
          </cell>
          <cell r="B18000" t="str">
            <v>pentatricopeptide, putative, expressed</v>
          </cell>
          <cell r="C18000" t="str">
            <v>Pentatricopeptide repeat-containing protein</v>
          </cell>
          <cell r="D18000">
            <v>0</v>
          </cell>
          <cell r="E18000">
            <v>0</v>
          </cell>
          <cell r="F18000">
            <v>-1.7241334100000001</v>
          </cell>
          <cell r="G18000">
            <v>-1.8661648019999999</v>
          </cell>
          <cell r="H18000">
            <v>0</v>
          </cell>
          <cell r="I18000">
            <v>0</v>
          </cell>
          <cell r="J18000">
            <v>0</v>
          </cell>
          <cell r="K18000">
            <v>-1.0647850640000001</v>
          </cell>
        </row>
        <row r="18001">
          <cell r="A18001" t="str">
            <v>TRIAE_CS42_3DS_TGACv1_272183_AA0916510.1</v>
          </cell>
          <cell r="B18001" t="str">
            <v>pentatricopeptide, putative, expressed</v>
          </cell>
          <cell r="C18001" t="str">
            <v>Pentatricopeptide repeat-containing protein</v>
          </cell>
          <cell r="D18001">
            <v>0</v>
          </cell>
          <cell r="E18001">
            <v>0</v>
          </cell>
          <cell r="F18001">
            <v>-1.7241334100000001</v>
          </cell>
          <cell r="G18001">
            <v>-1.8661648019999999</v>
          </cell>
          <cell r="H18001">
            <v>0</v>
          </cell>
          <cell r="I18001">
            <v>0</v>
          </cell>
          <cell r="J18001">
            <v>0</v>
          </cell>
          <cell r="K18001">
            <v>-1.0647850640000001</v>
          </cell>
        </row>
        <row r="18002">
          <cell r="A18002" t="str">
            <v>TRIAE_CS42_6BS_TGACv1_513384_AA1639760.1</v>
          </cell>
          <cell r="B18002" t="str">
            <v>pentatricopeptide, putative, expressed</v>
          </cell>
          <cell r="C18002" t="str">
            <v>Pentatricopeptide repeat-containing protein</v>
          </cell>
          <cell r="D18002">
            <v>0</v>
          </cell>
          <cell r="E18002">
            <v>0</v>
          </cell>
          <cell r="F18002">
            <v>0</v>
          </cell>
          <cell r="G18002">
            <v>0</v>
          </cell>
          <cell r="H18002">
            <v>0</v>
          </cell>
          <cell r="I18002">
            <v>0</v>
          </cell>
          <cell r="J18002">
            <v>0</v>
          </cell>
          <cell r="K18002">
            <v>-1.027652191</v>
          </cell>
        </row>
        <row r="18003">
          <cell r="A18003" t="str">
            <v>TRIAE_CS42_2BS_TGACv1_147190_AA0479430.1</v>
          </cell>
          <cell r="B18003" t="str">
            <v>PPR repeat domain containing protein, putative, expressed</v>
          </cell>
          <cell r="C18003" t="str">
            <v>Pentatricopeptide repeat-containing protein</v>
          </cell>
          <cell r="D18003">
            <v>0</v>
          </cell>
          <cell r="E18003">
            <v>0</v>
          </cell>
          <cell r="F18003">
            <v>0</v>
          </cell>
          <cell r="G18003">
            <v>0</v>
          </cell>
          <cell r="H18003">
            <v>0</v>
          </cell>
          <cell r="I18003">
            <v>0</v>
          </cell>
          <cell r="J18003">
            <v>0</v>
          </cell>
          <cell r="K18003">
            <v>-1.0035889099999999</v>
          </cell>
        </row>
        <row r="18004">
          <cell r="A18004" t="str">
            <v>TRIAE_CS42_2AL_TGACv1_096756_AA0321190.1</v>
          </cell>
          <cell r="B18004" t="str">
            <v>Rf1, mitochondrial precursor, putative, expressed</v>
          </cell>
          <cell r="C18004" t="str">
            <v>Pentatricopeptide repeat-containing protein</v>
          </cell>
          <cell r="D18004">
            <v>0</v>
          </cell>
          <cell r="E18004">
            <v>0</v>
          </cell>
          <cell r="F18004">
            <v>0</v>
          </cell>
          <cell r="G18004">
            <v>0</v>
          </cell>
          <cell r="H18004">
            <v>0</v>
          </cell>
          <cell r="I18004">
            <v>0</v>
          </cell>
          <cell r="J18004">
            <v>0</v>
          </cell>
          <cell r="K18004">
            <v>-1.0022441609999999</v>
          </cell>
        </row>
        <row r="18005">
          <cell r="A18005" t="str">
            <v>TRIAE_CS42_2BL_TGACv1_131093_AA0422410.1</v>
          </cell>
          <cell r="B18005" t="str">
            <v>Rf1, mitochondrial precursor, putative, expressed</v>
          </cell>
          <cell r="C18005" t="str">
            <v>Pentatricopeptide repeat-containing protein</v>
          </cell>
          <cell r="D18005">
            <v>0</v>
          </cell>
          <cell r="E18005">
            <v>0</v>
          </cell>
          <cell r="F18005">
            <v>0</v>
          </cell>
          <cell r="G18005">
            <v>0</v>
          </cell>
          <cell r="H18005">
            <v>0</v>
          </cell>
          <cell r="I18005">
            <v>0</v>
          </cell>
          <cell r="J18005">
            <v>0</v>
          </cell>
          <cell r="K18005">
            <v>-1.0022441609999999</v>
          </cell>
        </row>
        <row r="18006">
          <cell r="A18006" t="str">
            <v>TRIAE_CS42_2DL_TGACv1_160380_AA0549890.1</v>
          </cell>
          <cell r="B18006" t="str">
            <v>Rf1, mitochondrial precursor, putative, expressed</v>
          </cell>
          <cell r="C18006" t="str">
            <v>Pentatricopeptide repeat-containing protein</v>
          </cell>
          <cell r="D18006">
            <v>0</v>
          </cell>
          <cell r="E18006">
            <v>0</v>
          </cell>
          <cell r="F18006">
            <v>0</v>
          </cell>
          <cell r="G18006">
            <v>0</v>
          </cell>
          <cell r="H18006">
            <v>0</v>
          </cell>
          <cell r="I18006">
            <v>0</v>
          </cell>
          <cell r="J18006">
            <v>0</v>
          </cell>
          <cell r="K18006">
            <v>-1.0022441609999999</v>
          </cell>
        </row>
        <row r="18007">
          <cell r="A18007" t="str">
            <v>TRIAE_CS42_U_TGACv1_641717_AA2102390.1</v>
          </cell>
          <cell r="B18007" t="str">
            <v>Rf1, mitochondrial precursor, putative, expressed</v>
          </cell>
          <cell r="C18007" t="str">
            <v>Pentatricopeptide repeat-containing protein</v>
          </cell>
          <cell r="D18007">
            <v>0</v>
          </cell>
          <cell r="E18007">
            <v>0</v>
          </cell>
          <cell r="F18007">
            <v>0</v>
          </cell>
          <cell r="G18007">
            <v>0</v>
          </cell>
          <cell r="H18007">
            <v>0</v>
          </cell>
          <cell r="I18007">
            <v>0</v>
          </cell>
          <cell r="J18007">
            <v>0</v>
          </cell>
          <cell r="K18007">
            <v>1.349265291</v>
          </cell>
        </row>
        <row r="18008">
          <cell r="A18008" t="str">
            <v>TRIAE_CS42_2AS_TGACv1_114597_AA0368380.1</v>
          </cell>
          <cell r="B18008" t="str">
            <v>pentatricopeptide, putative, expressed</v>
          </cell>
          <cell r="C18008" t="str">
            <v>Pentatricopeptide repeat-containing protein</v>
          </cell>
          <cell r="D18008">
            <v>0</v>
          </cell>
          <cell r="E18008">
            <v>0</v>
          </cell>
          <cell r="F18008">
            <v>-2.1084622799999999</v>
          </cell>
          <cell r="G18008">
            <v>-1.528047231</v>
          </cell>
          <cell r="H18008">
            <v>0</v>
          </cell>
          <cell r="I18008">
            <v>0</v>
          </cell>
          <cell r="J18008">
            <v>0</v>
          </cell>
          <cell r="K18008">
            <v>0</v>
          </cell>
        </row>
        <row r="18009">
          <cell r="A18009" t="str">
            <v>TRIAE_CS42_1BL_TGACv1_032702_AA0133090.1</v>
          </cell>
          <cell r="B18009" t="str">
            <v>SAP domain containing protein, expressed</v>
          </cell>
          <cell r="C18009" t="str">
            <v>Pentatricopeptide repeat-containing protein</v>
          </cell>
          <cell r="D18009">
            <v>0</v>
          </cell>
          <cell r="E18009">
            <v>0</v>
          </cell>
          <cell r="F18009">
            <v>-1.7216058510000001</v>
          </cell>
          <cell r="G18009">
            <v>-1.2310614929999999</v>
          </cell>
          <cell r="H18009">
            <v>0</v>
          </cell>
          <cell r="I18009">
            <v>0</v>
          </cell>
          <cell r="J18009">
            <v>0</v>
          </cell>
          <cell r="K18009">
            <v>0</v>
          </cell>
        </row>
        <row r="18010">
          <cell r="A18010" t="str">
            <v>TRIAE_CS42_5DS_TGACv1_457715_AA1489220.1</v>
          </cell>
          <cell r="B18010" t="str">
            <v>tetratricopeptide-like helical, putative, expressed</v>
          </cell>
          <cell r="C18010" t="str">
            <v>Pentatricopeptide repeat-containing protein</v>
          </cell>
          <cell r="D18010">
            <v>0</v>
          </cell>
          <cell r="E18010">
            <v>0</v>
          </cell>
          <cell r="F18010">
            <v>-1.6112271899999999</v>
          </cell>
          <cell r="G18010">
            <v>-1.5659587260000001</v>
          </cell>
          <cell r="H18010">
            <v>0</v>
          </cell>
          <cell r="I18010">
            <v>0</v>
          </cell>
          <cell r="J18010">
            <v>0</v>
          </cell>
          <cell r="K18010">
            <v>0</v>
          </cell>
        </row>
        <row r="18011">
          <cell r="A18011" t="str">
            <v>TRIAE_CS42_5AL_TGACv1_374463_AA1200900.1</v>
          </cell>
          <cell r="B18011" t="str">
            <v>PPR repeat domain containing protein, putative, expressed</v>
          </cell>
          <cell r="C18011" t="str">
            <v>Pentatricopeptide repeat-containing protein</v>
          </cell>
          <cell r="D18011">
            <v>0</v>
          </cell>
          <cell r="E18011">
            <v>0</v>
          </cell>
          <cell r="F18011">
            <v>-1.4455789160000001</v>
          </cell>
          <cell r="G18011">
            <v>0</v>
          </cell>
          <cell r="H18011">
            <v>0</v>
          </cell>
          <cell r="I18011">
            <v>0</v>
          </cell>
          <cell r="J18011">
            <v>0</v>
          </cell>
          <cell r="K18011">
            <v>0</v>
          </cell>
        </row>
        <row r="18012">
          <cell r="A18012" t="str">
            <v>TRIAE_CS42_7DL_TGACv1_602920_AA1971940.1</v>
          </cell>
          <cell r="B18012" t="str">
            <v>pentatricopeptide, putative, expressed</v>
          </cell>
          <cell r="C18012" t="str">
            <v>Pentatricopeptide repeat-containing protein</v>
          </cell>
          <cell r="D18012">
            <v>0</v>
          </cell>
          <cell r="E18012">
            <v>0</v>
          </cell>
          <cell r="F18012">
            <v>-1.444956374</v>
          </cell>
          <cell r="G18012">
            <v>0</v>
          </cell>
          <cell r="H18012">
            <v>0</v>
          </cell>
          <cell r="I18012">
            <v>0</v>
          </cell>
          <cell r="J18012">
            <v>0</v>
          </cell>
          <cell r="K18012">
            <v>0</v>
          </cell>
        </row>
        <row r="18013">
          <cell r="A18013" t="str">
            <v>TRIAE_CS42_2DL_TGACv1_160107_AA0546850.1</v>
          </cell>
          <cell r="B18013" t="str">
            <v>pentatricopeptide, putative, expressed</v>
          </cell>
          <cell r="C18013" t="str">
            <v>Pentatricopeptide repeat-containing protein</v>
          </cell>
          <cell r="D18013">
            <v>0</v>
          </cell>
          <cell r="E18013">
            <v>0</v>
          </cell>
          <cell r="F18013">
            <v>-1.380287483</v>
          </cell>
          <cell r="G18013">
            <v>-2.051823953</v>
          </cell>
          <cell r="H18013">
            <v>0</v>
          </cell>
          <cell r="I18013">
            <v>0</v>
          </cell>
          <cell r="J18013">
            <v>0</v>
          </cell>
          <cell r="K18013">
            <v>0</v>
          </cell>
        </row>
        <row r="18014">
          <cell r="A18014" t="str">
            <v>TRIAE_CS42_2AL_TGACv1_095363_AA0310000.1</v>
          </cell>
          <cell r="B18014" t="str">
            <v>pentatricopeptide, putative, expressed</v>
          </cell>
          <cell r="C18014" t="str">
            <v>Pentatricopeptide repeat-containing protein</v>
          </cell>
          <cell r="D18014">
            <v>0</v>
          </cell>
          <cell r="E18014">
            <v>0</v>
          </cell>
          <cell r="F18014">
            <v>-1.3499942570000001</v>
          </cell>
          <cell r="G18014">
            <v>-2.0899548440000002</v>
          </cell>
          <cell r="H18014">
            <v>0</v>
          </cell>
          <cell r="I18014">
            <v>0</v>
          </cell>
          <cell r="J18014">
            <v>0</v>
          </cell>
          <cell r="K18014">
            <v>0</v>
          </cell>
        </row>
        <row r="18015">
          <cell r="A18015" t="str">
            <v>TRIAE_CS42_2BL_TGACv1_129695_AA0392870.1</v>
          </cell>
          <cell r="B18015" t="str">
            <v>pentatricopeptide, putative, expressed</v>
          </cell>
          <cell r="C18015" t="str">
            <v>Pentatricopeptide repeat-containing protein</v>
          </cell>
          <cell r="D18015">
            <v>0</v>
          </cell>
          <cell r="E18015">
            <v>0</v>
          </cell>
          <cell r="F18015">
            <v>-1.3499942570000001</v>
          </cell>
          <cell r="G18015">
            <v>-2.0899548440000002</v>
          </cell>
          <cell r="H18015">
            <v>0</v>
          </cell>
          <cell r="I18015">
            <v>0</v>
          </cell>
          <cell r="J18015">
            <v>0</v>
          </cell>
          <cell r="K18015">
            <v>0</v>
          </cell>
        </row>
        <row r="18016">
          <cell r="A18016" t="str">
            <v>TRIAE_CS42_5AL_TGACv1_374231_AA1194390.1</v>
          </cell>
          <cell r="B18016" t="str">
            <v>pentatricopeptide, putative, expressed</v>
          </cell>
          <cell r="C18016" t="str">
            <v>Pentatricopeptide repeat-containing protein</v>
          </cell>
          <cell r="D18016">
            <v>0</v>
          </cell>
          <cell r="E18016">
            <v>0</v>
          </cell>
          <cell r="F18016">
            <v>-1.205610284</v>
          </cell>
          <cell r="G18016">
            <v>-1.8787911020000001</v>
          </cell>
          <cell r="H18016">
            <v>0</v>
          </cell>
          <cell r="I18016">
            <v>0</v>
          </cell>
          <cell r="J18016">
            <v>0</v>
          </cell>
          <cell r="K18016">
            <v>0</v>
          </cell>
        </row>
        <row r="18017">
          <cell r="A18017" t="str">
            <v>TRIAE_CS42_5DL_TGACv1_436088_AA1457920.1</v>
          </cell>
          <cell r="B18017" t="str">
            <v>pentatricopeptide, putative, expressed</v>
          </cell>
          <cell r="C18017" t="str">
            <v>Pentatricopeptide repeat-containing protein</v>
          </cell>
          <cell r="D18017">
            <v>0</v>
          </cell>
          <cell r="E18017">
            <v>0</v>
          </cell>
          <cell r="F18017">
            <v>-1.1901540799999999</v>
          </cell>
          <cell r="G18017">
            <v>-1.8295047529999999</v>
          </cell>
          <cell r="H18017">
            <v>0</v>
          </cell>
          <cell r="I18017">
            <v>0</v>
          </cell>
          <cell r="J18017">
            <v>0</v>
          </cell>
          <cell r="K18017">
            <v>0</v>
          </cell>
        </row>
        <row r="18018">
          <cell r="A18018" t="str">
            <v>TRIAE_CS42_5BL_TGACv1_405026_AA1318000.1</v>
          </cell>
          <cell r="B18018" t="str">
            <v>pentatricopeptide, putative, expressed</v>
          </cell>
          <cell r="C18018" t="str">
            <v>Pentatricopeptide repeat-containing protein</v>
          </cell>
          <cell r="D18018">
            <v>0</v>
          </cell>
          <cell r="E18018">
            <v>0</v>
          </cell>
          <cell r="F18018">
            <v>-1.160331885</v>
          </cell>
          <cell r="G18018">
            <v>-1.8263501099999999</v>
          </cell>
          <cell r="H18018">
            <v>0</v>
          </cell>
          <cell r="I18018">
            <v>0</v>
          </cell>
          <cell r="J18018">
            <v>0</v>
          </cell>
          <cell r="K18018">
            <v>0</v>
          </cell>
        </row>
        <row r="18019">
          <cell r="A18019" t="str">
            <v>TRIAE_CS42_7DS_TGACv1_621575_AA2019700.1</v>
          </cell>
          <cell r="B18019" t="str">
            <v>pentatricopeptide, putative, expressed</v>
          </cell>
          <cell r="C18019" t="str">
            <v>Pentatricopeptide repeat-containing protein</v>
          </cell>
          <cell r="D18019">
            <v>0</v>
          </cell>
          <cell r="E18019">
            <v>0</v>
          </cell>
          <cell r="F18019">
            <v>-1.1082760140000001</v>
          </cell>
          <cell r="G18019">
            <v>-1.072410343</v>
          </cell>
          <cell r="H18019">
            <v>0</v>
          </cell>
          <cell r="I18019">
            <v>0</v>
          </cell>
          <cell r="J18019">
            <v>0</v>
          </cell>
          <cell r="K18019">
            <v>0</v>
          </cell>
        </row>
        <row r="18020">
          <cell r="A18020" t="str">
            <v>TRIAE_CS42_2AL_TGACv1_093045_AA0270200.1</v>
          </cell>
          <cell r="B18020" t="str">
            <v>PPR repeat domain containing protein, putative, expressed</v>
          </cell>
          <cell r="C18020" t="str">
            <v>Pentatricopeptide repeat-containing protein</v>
          </cell>
          <cell r="D18020">
            <v>0</v>
          </cell>
          <cell r="E18020">
            <v>0</v>
          </cell>
          <cell r="F18020">
            <v>-1.108117558</v>
          </cell>
          <cell r="G18020">
            <v>0</v>
          </cell>
          <cell r="H18020">
            <v>0</v>
          </cell>
          <cell r="I18020">
            <v>0</v>
          </cell>
          <cell r="J18020">
            <v>0</v>
          </cell>
          <cell r="K18020">
            <v>0</v>
          </cell>
        </row>
        <row r="18021">
          <cell r="A18021" t="str">
            <v>TRIAE_CS42_2BL_TGACv1_131183_AA0424070.1</v>
          </cell>
          <cell r="B18021" t="str">
            <v>PPR repeat domain containing protein, putative, expressed</v>
          </cell>
          <cell r="C18021" t="str">
            <v>Pentatricopeptide repeat-containing protein</v>
          </cell>
          <cell r="D18021">
            <v>0</v>
          </cell>
          <cell r="E18021">
            <v>0</v>
          </cell>
          <cell r="F18021">
            <v>-1.108117558</v>
          </cell>
          <cell r="G18021">
            <v>0</v>
          </cell>
          <cell r="H18021">
            <v>0</v>
          </cell>
          <cell r="I18021">
            <v>0</v>
          </cell>
          <cell r="J18021">
            <v>0</v>
          </cell>
          <cell r="K18021">
            <v>0</v>
          </cell>
        </row>
        <row r="18022">
          <cell r="A18022" t="str">
            <v>TRIAE_CS42_3B_TGACv1_226151_AA0814300.1</v>
          </cell>
          <cell r="B18022" t="str">
            <v>PPR repeat domain containing protein, putative, expressed</v>
          </cell>
          <cell r="C18022" t="str">
            <v>Pentatricopeptide repeat-containing protein</v>
          </cell>
          <cell r="D18022">
            <v>0</v>
          </cell>
          <cell r="E18022">
            <v>0</v>
          </cell>
          <cell r="F18022">
            <v>-1.08454999</v>
          </cell>
          <cell r="G18022">
            <v>0</v>
          </cell>
          <cell r="H18022">
            <v>0</v>
          </cell>
          <cell r="I18022">
            <v>0</v>
          </cell>
          <cell r="J18022">
            <v>0</v>
          </cell>
          <cell r="K18022">
            <v>0</v>
          </cell>
        </row>
        <row r="18023">
          <cell r="A18023" t="str">
            <v>TRIAE_CS42_7AS_TGACv1_570569_AA1837680.1</v>
          </cell>
          <cell r="B18023" t="str">
            <v>pentatricopeptide, putative, expressed</v>
          </cell>
          <cell r="C18023" t="str">
            <v>Pentatricopeptide repeat-containing protein</v>
          </cell>
          <cell r="D18023">
            <v>0</v>
          </cell>
          <cell r="E18023">
            <v>0</v>
          </cell>
          <cell r="F18023">
            <v>-1.0741469809999999</v>
          </cell>
          <cell r="G18023">
            <v>-1.04251516</v>
          </cell>
          <cell r="H18023">
            <v>0</v>
          </cell>
          <cell r="I18023">
            <v>0</v>
          </cell>
          <cell r="J18023">
            <v>0</v>
          </cell>
          <cell r="K18023">
            <v>0</v>
          </cell>
        </row>
        <row r="18024">
          <cell r="A18024" t="str">
            <v>TRIAE_CS42_3AS_TGACv1_210619_AA0675760.3</v>
          </cell>
          <cell r="B18024" t="str">
            <v>pentatricopeptide repeat protein PPR986-12, putative, expressed</v>
          </cell>
          <cell r="C18024" t="str">
            <v>Pentatricopeptide repeat-containing protein</v>
          </cell>
          <cell r="D18024">
            <v>0</v>
          </cell>
          <cell r="E18024">
            <v>0</v>
          </cell>
          <cell r="F18024">
            <v>0</v>
          </cell>
          <cell r="G18024">
            <v>-2.4005951589999999</v>
          </cell>
          <cell r="H18024">
            <v>0</v>
          </cell>
          <cell r="I18024">
            <v>0</v>
          </cell>
          <cell r="J18024">
            <v>0</v>
          </cell>
          <cell r="K18024">
            <v>0</v>
          </cell>
        </row>
        <row r="18025">
          <cell r="A18025" t="str">
            <v>TRIAE_CS42_3AL_TGACv1_194058_AA0625650.1</v>
          </cell>
          <cell r="B18025" t="str">
            <v>pentatricopeptide, putative, expressed</v>
          </cell>
          <cell r="C18025" t="str">
            <v>Pentatricopeptide repeat-containing protein</v>
          </cell>
          <cell r="D18025">
            <v>0</v>
          </cell>
          <cell r="E18025">
            <v>0</v>
          </cell>
          <cell r="F18025">
            <v>0</v>
          </cell>
          <cell r="G18025">
            <v>-2.2786349050000001</v>
          </cell>
          <cell r="H18025">
            <v>0</v>
          </cell>
          <cell r="I18025">
            <v>0</v>
          </cell>
          <cell r="J18025">
            <v>0</v>
          </cell>
          <cell r="K18025">
            <v>0</v>
          </cell>
        </row>
        <row r="18026">
          <cell r="A18026" t="str">
            <v>TRIAE_CS42_3B_TGACv1_225709_AA0811320.1</v>
          </cell>
          <cell r="B18026" t="str">
            <v>pentatricopeptide, putative, expressed</v>
          </cell>
          <cell r="C18026" t="str">
            <v>Pentatricopeptide repeat-containing protein</v>
          </cell>
          <cell r="D18026">
            <v>0</v>
          </cell>
          <cell r="E18026">
            <v>0</v>
          </cell>
          <cell r="F18026">
            <v>0</v>
          </cell>
          <cell r="G18026">
            <v>-2.2786349050000001</v>
          </cell>
          <cell r="H18026">
            <v>0</v>
          </cell>
          <cell r="I18026">
            <v>0</v>
          </cell>
          <cell r="J18026">
            <v>0</v>
          </cell>
          <cell r="K18026">
            <v>0</v>
          </cell>
        </row>
        <row r="18027">
          <cell r="A18027" t="str">
            <v>TRIAE_CS42_6AL_TGACv1_470973_AA1499920.1</v>
          </cell>
          <cell r="B18027" t="str">
            <v>pentatricopeptide, putative, expressed</v>
          </cell>
          <cell r="C18027" t="str">
            <v>Pentatricopeptide repeat-containing protein</v>
          </cell>
          <cell r="D18027">
            <v>0</v>
          </cell>
          <cell r="E18027">
            <v>0</v>
          </cell>
          <cell r="F18027">
            <v>0</v>
          </cell>
          <cell r="G18027">
            <v>-2.2586588619999999</v>
          </cell>
          <cell r="H18027">
            <v>0</v>
          </cell>
          <cell r="I18027">
            <v>0</v>
          </cell>
          <cell r="J18027">
            <v>0</v>
          </cell>
          <cell r="K18027">
            <v>0</v>
          </cell>
        </row>
        <row r="18028">
          <cell r="A18028" t="str">
            <v>TRIAE_CS42_6BL_TGACv1_500361_AA1603540.1</v>
          </cell>
          <cell r="B18028" t="str">
            <v>pentatricopeptide, putative, expressed</v>
          </cell>
          <cell r="C18028" t="str">
            <v>Pentatricopeptide repeat-containing protein</v>
          </cell>
          <cell r="D18028">
            <v>0</v>
          </cell>
          <cell r="E18028">
            <v>0</v>
          </cell>
          <cell r="F18028">
            <v>0</v>
          </cell>
          <cell r="G18028">
            <v>-2.2586588619999999</v>
          </cell>
          <cell r="H18028">
            <v>0</v>
          </cell>
          <cell r="I18028">
            <v>0</v>
          </cell>
          <cell r="J18028">
            <v>0</v>
          </cell>
          <cell r="K18028">
            <v>0</v>
          </cell>
        </row>
        <row r="18029">
          <cell r="A18029" t="str">
            <v>TRIAE_CS42_3B_TGACv1_227885_AA0825070.1</v>
          </cell>
          <cell r="B18029" t="str">
            <v>pentatricopeptide repeat domain containing protein, putative, expressed</v>
          </cell>
          <cell r="C18029" t="str">
            <v>Pentatricopeptide repeat-containing protein</v>
          </cell>
          <cell r="D18029">
            <v>0</v>
          </cell>
          <cell r="E18029">
            <v>0</v>
          </cell>
          <cell r="F18029">
            <v>0</v>
          </cell>
          <cell r="G18029">
            <v>-2.172337191</v>
          </cell>
          <cell r="H18029">
            <v>0</v>
          </cell>
          <cell r="I18029">
            <v>0</v>
          </cell>
          <cell r="J18029">
            <v>0</v>
          </cell>
          <cell r="K18029">
            <v>0</v>
          </cell>
        </row>
        <row r="18030">
          <cell r="A18030" t="str">
            <v>TRIAE_CS42_3DL_TGACv1_252278_AA0889030.1</v>
          </cell>
          <cell r="B18030" t="str">
            <v>pentatricopeptide repeat domain containing protein, putative, expressed</v>
          </cell>
          <cell r="C18030" t="str">
            <v>Pentatricopeptide repeat-containing protein</v>
          </cell>
          <cell r="D18030">
            <v>0</v>
          </cell>
          <cell r="E18030">
            <v>0</v>
          </cell>
          <cell r="F18030">
            <v>0</v>
          </cell>
          <cell r="G18030">
            <v>-2.172337191</v>
          </cell>
          <cell r="H18030">
            <v>0</v>
          </cell>
          <cell r="I18030">
            <v>0</v>
          </cell>
          <cell r="J18030">
            <v>0</v>
          </cell>
          <cell r="K18030">
            <v>0</v>
          </cell>
        </row>
        <row r="18031">
          <cell r="A18031" t="str">
            <v>TRIAE_CS42_3AL_TGACv1_195024_AA0643610.1</v>
          </cell>
          <cell r="B18031" t="str">
            <v>pentatricopeptide repeat domain containing protein, putative, expressed</v>
          </cell>
          <cell r="C18031" t="str">
            <v>Pentatricopeptide repeat-containing protein</v>
          </cell>
          <cell r="D18031">
            <v>0</v>
          </cell>
          <cell r="E18031">
            <v>0</v>
          </cell>
          <cell r="F18031">
            <v>0</v>
          </cell>
          <cell r="G18031">
            <v>-2.1633776330000001</v>
          </cell>
          <cell r="H18031">
            <v>0</v>
          </cell>
          <cell r="I18031">
            <v>0</v>
          </cell>
          <cell r="J18031">
            <v>0</v>
          </cell>
          <cell r="K18031">
            <v>0</v>
          </cell>
        </row>
        <row r="18032">
          <cell r="A18032" t="str">
            <v>TRIAE_CS42_7DL_TGACv1_604860_AA2002380.1</v>
          </cell>
          <cell r="B18032" t="str">
            <v>pentatricopeptide, putative, expressed</v>
          </cell>
          <cell r="C18032" t="str">
            <v>Pentatricopeptide repeat-containing protein</v>
          </cell>
          <cell r="D18032">
            <v>0</v>
          </cell>
          <cell r="E18032">
            <v>0</v>
          </cell>
          <cell r="F18032">
            <v>0</v>
          </cell>
          <cell r="G18032">
            <v>-2.000901045</v>
          </cell>
          <cell r="H18032">
            <v>0</v>
          </cell>
          <cell r="I18032">
            <v>0</v>
          </cell>
          <cell r="J18032">
            <v>0</v>
          </cell>
          <cell r="K18032">
            <v>0</v>
          </cell>
        </row>
        <row r="18033">
          <cell r="A18033" t="str">
            <v>TRIAE_CS42_3B_TGACv1_223048_AA0775660.1</v>
          </cell>
          <cell r="B18033" t="str">
            <v>pentatricopeptide, putative, expressed</v>
          </cell>
          <cell r="C18033" t="str">
            <v>Pentatricopeptide repeat-containing protein</v>
          </cell>
          <cell r="D18033">
            <v>0</v>
          </cell>
          <cell r="E18033">
            <v>0</v>
          </cell>
          <cell r="F18033">
            <v>0</v>
          </cell>
          <cell r="G18033">
            <v>-1.9302655529999999</v>
          </cell>
          <cell r="H18033">
            <v>0</v>
          </cell>
          <cell r="I18033">
            <v>0</v>
          </cell>
          <cell r="J18033">
            <v>0</v>
          </cell>
          <cell r="K18033">
            <v>0</v>
          </cell>
        </row>
        <row r="18034">
          <cell r="A18034" t="str">
            <v>TRIAE_CS42_7AL_TGACv1_557220_AA1778360.1</v>
          </cell>
          <cell r="B18034" t="str">
            <v>pentatricopeptide, putative, expressed</v>
          </cell>
          <cell r="C18034" t="str">
            <v>Pentatricopeptide repeat-containing protein</v>
          </cell>
          <cell r="D18034">
            <v>0</v>
          </cell>
          <cell r="E18034">
            <v>0</v>
          </cell>
          <cell r="F18034">
            <v>0</v>
          </cell>
          <cell r="G18034">
            <v>-1.913686523</v>
          </cell>
          <cell r="H18034">
            <v>0</v>
          </cell>
          <cell r="I18034">
            <v>0</v>
          </cell>
          <cell r="J18034">
            <v>0</v>
          </cell>
          <cell r="K18034">
            <v>0</v>
          </cell>
        </row>
        <row r="18035">
          <cell r="A18035" t="str">
            <v>TRIAE_CS42_3AL_TGACv1_193966_AA0623630.1</v>
          </cell>
          <cell r="B18035" t="str">
            <v>pentatricopeptide, putative, expressed</v>
          </cell>
          <cell r="C18035" t="str">
            <v>Pentatricopeptide repeat-containing protein</v>
          </cell>
          <cell r="D18035">
            <v>0</v>
          </cell>
          <cell r="E18035">
            <v>0</v>
          </cell>
          <cell r="F18035">
            <v>0</v>
          </cell>
          <cell r="G18035">
            <v>-1.9069091600000001</v>
          </cell>
          <cell r="H18035">
            <v>0</v>
          </cell>
          <cell r="I18035">
            <v>0</v>
          </cell>
          <cell r="J18035">
            <v>0</v>
          </cell>
          <cell r="K18035">
            <v>0</v>
          </cell>
        </row>
        <row r="18036">
          <cell r="A18036" t="str">
            <v>TRIAE_CS42_4AL_TGACv1_289969_AA0979700.1</v>
          </cell>
          <cell r="B18036" t="str">
            <v>PPR repeat domain containing protein, putative, expressed</v>
          </cell>
          <cell r="C18036" t="str">
            <v>Pentatricopeptide repeat-containing protein</v>
          </cell>
          <cell r="D18036">
            <v>0</v>
          </cell>
          <cell r="E18036">
            <v>0</v>
          </cell>
          <cell r="F18036">
            <v>0</v>
          </cell>
          <cell r="G18036">
            <v>-1.823053985</v>
          </cell>
          <cell r="H18036">
            <v>0</v>
          </cell>
          <cell r="I18036">
            <v>0</v>
          </cell>
          <cell r="J18036">
            <v>0</v>
          </cell>
          <cell r="K18036">
            <v>0</v>
          </cell>
        </row>
        <row r="18037">
          <cell r="A18037" t="str">
            <v>TRIAE_CS42_4BS_TGACv1_329842_AA1104260.1</v>
          </cell>
          <cell r="B18037" t="str">
            <v>PPR repeat domain containing protein, putative, expressed</v>
          </cell>
          <cell r="C18037" t="str">
            <v>Pentatricopeptide repeat-containing protein</v>
          </cell>
          <cell r="D18037">
            <v>0</v>
          </cell>
          <cell r="E18037">
            <v>0</v>
          </cell>
          <cell r="F18037">
            <v>0</v>
          </cell>
          <cell r="G18037">
            <v>-1.823053985</v>
          </cell>
          <cell r="H18037">
            <v>0</v>
          </cell>
          <cell r="I18037">
            <v>0</v>
          </cell>
          <cell r="J18037">
            <v>0</v>
          </cell>
          <cell r="K18037">
            <v>0</v>
          </cell>
        </row>
        <row r="18038">
          <cell r="A18038" t="str">
            <v>TRIAE_CS42_4DS_TGACv1_361126_AA1161650.1</v>
          </cell>
          <cell r="B18038" t="str">
            <v>PPR repeat domain containing protein, putative, expressed</v>
          </cell>
          <cell r="C18038" t="str">
            <v>Pentatricopeptide repeat-containing protein</v>
          </cell>
          <cell r="D18038">
            <v>0</v>
          </cell>
          <cell r="E18038">
            <v>0</v>
          </cell>
          <cell r="F18038">
            <v>0</v>
          </cell>
          <cell r="G18038">
            <v>-1.814734018</v>
          </cell>
          <cell r="H18038">
            <v>0</v>
          </cell>
          <cell r="I18038">
            <v>0</v>
          </cell>
          <cell r="J18038">
            <v>0</v>
          </cell>
          <cell r="K18038">
            <v>0</v>
          </cell>
        </row>
        <row r="18039">
          <cell r="A18039" t="str">
            <v>TRIAE_CS42_7AS_TGACv1_570473_AA1836260.1</v>
          </cell>
          <cell r="B18039" t="str">
            <v>PPR repeat containing protein, expressed</v>
          </cell>
          <cell r="C18039" t="str">
            <v>Pentatricopeptide repeat-containing protein</v>
          </cell>
          <cell r="D18039">
            <v>0</v>
          </cell>
          <cell r="E18039">
            <v>0</v>
          </cell>
          <cell r="F18039">
            <v>0</v>
          </cell>
          <cell r="G18039">
            <v>-1.679224453</v>
          </cell>
          <cell r="H18039">
            <v>0</v>
          </cell>
          <cell r="I18039">
            <v>0</v>
          </cell>
          <cell r="J18039">
            <v>0</v>
          </cell>
          <cell r="K18039">
            <v>0</v>
          </cell>
        </row>
        <row r="18040">
          <cell r="A18040" t="str">
            <v>TRIAE_CS42_7DS_TGACv1_621762_AA2025450.1</v>
          </cell>
          <cell r="B18040" t="str">
            <v>PPR repeat containing protein, expressed</v>
          </cell>
          <cell r="C18040" t="str">
            <v>Pentatricopeptide repeat-containing protein</v>
          </cell>
          <cell r="D18040">
            <v>0</v>
          </cell>
          <cell r="E18040">
            <v>0</v>
          </cell>
          <cell r="F18040">
            <v>0</v>
          </cell>
          <cell r="G18040">
            <v>-1.679224453</v>
          </cell>
          <cell r="H18040">
            <v>0</v>
          </cell>
          <cell r="I18040">
            <v>0</v>
          </cell>
          <cell r="J18040">
            <v>0</v>
          </cell>
          <cell r="K18040">
            <v>0</v>
          </cell>
        </row>
        <row r="18041">
          <cell r="A18041" t="str">
            <v>TRIAE_CS42_1BS_TGACv1_051680_AA0180770.1</v>
          </cell>
          <cell r="B18041" t="str">
            <v>Rf1, mitochondrial precursor, putative, expressed</v>
          </cell>
          <cell r="C18041" t="str">
            <v>Pentatricopeptide repeat-containing protein</v>
          </cell>
          <cell r="D18041">
            <v>0</v>
          </cell>
          <cell r="E18041">
            <v>0</v>
          </cell>
          <cell r="F18041">
            <v>0</v>
          </cell>
          <cell r="G18041">
            <v>-1.5857114889999999</v>
          </cell>
          <cell r="H18041">
            <v>0</v>
          </cell>
          <cell r="I18041">
            <v>0</v>
          </cell>
          <cell r="J18041">
            <v>0</v>
          </cell>
          <cell r="K18041">
            <v>0</v>
          </cell>
        </row>
        <row r="18042">
          <cell r="A18042" t="str">
            <v>TRIAE_CS42_5AL_TGACv1_374212_AA1193800.1</v>
          </cell>
          <cell r="B18042" t="str">
            <v>pentatricopeptide, putative, expressed</v>
          </cell>
          <cell r="C18042" t="str">
            <v>Pentatricopeptide repeat-containing protein</v>
          </cell>
          <cell r="D18042">
            <v>0</v>
          </cell>
          <cell r="E18042">
            <v>0</v>
          </cell>
          <cell r="F18042">
            <v>0</v>
          </cell>
          <cell r="G18042">
            <v>-1.563038532</v>
          </cell>
          <cell r="H18042">
            <v>0</v>
          </cell>
          <cell r="I18042">
            <v>0</v>
          </cell>
          <cell r="J18042">
            <v>0</v>
          </cell>
          <cell r="K18042">
            <v>0</v>
          </cell>
        </row>
        <row r="18043">
          <cell r="A18043" t="str">
            <v>TRIAE_CS42_5BL_TGACv1_405875_AA1336860.1</v>
          </cell>
          <cell r="B18043" t="str">
            <v>pentatricopeptide, putative, expressed</v>
          </cell>
          <cell r="C18043" t="str">
            <v>Pentatricopeptide repeat-containing protein</v>
          </cell>
          <cell r="D18043">
            <v>0</v>
          </cell>
          <cell r="E18043">
            <v>0</v>
          </cell>
          <cell r="F18043">
            <v>0</v>
          </cell>
          <cell r="G18043">
            <v>-1.563038532</v>
          </cell>
          <cell r="H18043">
            <v>0</v>
          </cell>
          <cell r="I18043">
            <v>0</v>
          </cell>
          <cell r="J18043">
            <v>0</v>
          </cell>
          <cell r="K18043">
            <v>0</v>
          </cell>
        </row>
        <row r="18044">
          <cell r="A18044" t="str">
            <v>TRIAE_CS42_5DL_TGACv1_434211_AA1431700.1</v>
          </cell>
          <cell r="B18044" t="str">
            <v>pentatricopeptide, putative, expressed</v>
          </cell>
          <cell r="C18044" t="str">
            <v>Pentatricopeptide repeat-containing protein</v>
          </cell>
          <cell r="D18044">
            <v>0</v>
          </cell>
          <cell r="E18044">
            <v>0</v>
          </cell>
          <cell r="F18044">
            <v>0</v>
          </cell>
          <cell r="G18044">
            <v>-1.563038532</v>
          </cell>
          <cell r="H18044">
            <v>0</v>
          </cell>
          <cell r="I18044">
            <v>0</v>
          </cell>
          <cell r="J18044">
            <v>0</v>
          </cell>
          <cell r="K18044">
            <v>0</v>
          </cell>
        </row>
        <row r="18045">
          <cell r="A18045" t="str">
            <v>TRIAE_CS42_4AL_TGACv1_289601_AA0973850.1</v>
          </cell>
          <cell r="B18045" t="str">
            <v>PPR repeat domain containing protein, putative, expressed</v>
          </cell>
          <cell r="C18045" t="str">
            <v>Pentatricopeptide repeat-containing protein</v>
          </cell>
          <cell r="D18045">
            <v>0</v>
          </cell>
          <cell r="E18045">
            <v>0</v>
          </cell>
          <cell r="F18045">
            <v>0</v>
          </cell>
          <cell r="G18045">
            <v>-1.474920107</v>
          </cell>
          <cell r="H18045">
            <v>0</v>
          </cell>
          <cell r="I18045">
            <v>0</v>
          </cell>
          <cell r="J18045">
            <v>0</v>
          </cell>
          <cell r="K18045">
            <v>0</v>
          </cell>
        </row>
        <row r="18046">
          <cell r="A18046" t="str">
            <v>TRIAE_CS42_1DS_TGACv1_081215_AA0258860.1</v>
          </cell>
          <cell r="B18046" t="str">
            <v>Rf1, mitochondrial precursor, putative, expressed</v>
          </cell>
          <cell r="C18046" t="str">
            <v>Pentatricopeptide repeat-containing protein</v>
          </cell>
          <cell r="D18046">
            <v>0</v>
          </cell>
          <cell r="E18046">
            <v>0</v>
          </cell>
          <cell r="F18046">
            <v>0</v>
          </cell>
          <cell r="G18046">
            <v>-1.471986566</v>
          </cell>
          <cell r="H18046">
            <v>0</v>
          </cell>
          <cell r="I18046">
            <v>0</v>
          </cell>
          <cell r="J18046">
            <v>0</v>
          </cell>
          <cell r="K18046">
            <v>0</v>
          </cell>
        </row>
        <row r="18047">
          <cell r="A18047" t="str">
            <v>TRIAE_CS42_5AS_TGACv1_392684_AA1263070.1</v>
          </cell>
          <cell r="B18047" t="str">
            <v>tetratricopeptide-like helical, putative, expressed</v>
          </cell>
          <cell r="C18047" t="str">
            <v>Pentatricopeptide repeat-containing protein</v>
          </cell>
          <cell r="D18047">
            <v>0</v>
          </cell>
          <cell r="E18047">
            <v>0</v>
          </cell>
          <cell r="F18047">
            <v>0</v>
          </cell>
          <cell r="G18047">
            <v>-1.392817014</v>
          </cell>
          <cell r="H18047">
            <v>0</v>
          </cell>
          <cell r="I18047">
            <v>0</v>
          </cell>
          <cell r="J18047">
            <v>0</v>
          </cell>
          <cell r="K18047">
            <v>0</v>
          </cell>
        </row>
        <row r="18048">
          <cell r="A18048" t="str">
            <v>TRIAE_CS42_5BS_TGACv1_423238_AA1371870.1</v>
          </cell>
          <cell r="B18048" t="str">
            <v>tetratricopeptide-like helical, putative, expressed</v>
          </cell>
          <cell r="C18048" t="str">
            <v>Pentatricopeptide repeat-containing protein</v>
          </cell>
          <cell r="D18048">
            <v>0</v>
          </cell>
          <cell r="E18048">
            <v>0</v>
          </cell>
          <cell r="F18048">
            <v>0</v>
          </cell>
          <cell r="G18048">
            <v>-1.392817014</v>
          </cell>
          <cell r="H18048">
            <v>0</v>
          </cell>
          <cell r="I18048">
            <v>0</v>
          </cell>
          <cell r="J18048">
            <v>0</v>
          </cell>
          <cell r="K18048">
            <v>0</v>
          </cell>
        </row>
        <row r="18049">
          <cell r="A18049" t="str">
            <v>TRIAE_CS42_2BS_TGACv1_148184_AA0491210.1</v>
          </cell>
          <cell r="B18049" t="str">
            <v>PPR repeat containing protein, expressed</v>
          </cell>
          <cell r="C18049" t="str">
            <v>Pentatricopeptide repeat-containing protein</v>
          </cell>
          <cell r="D18049">
            <v>0</v>
          </cell>
          <cell r="E18049">
            <v>0</v>
          </cell>
          <cell r="F18049">
            <v>0</v>
          </cell>
          <cell r="G18049">
            <v>-1.342037911</v>
          </cell>
          <cell r="H18049">
            <v>0</v>
          </cell>
          <cell r="I18049">
            <v>0</v>
          </cell>
          <cell r="J18049">
            <v>0</v>
          </cell>
          <cell r="K18049">
            <v>0</v>
          </cell>
        </row>
        <row r="18050">
          <cell r="A18050" t="str">
            <v>TRIAE_CS42_5AS_TGACv1_394278_AA1279250.1</v>
          </cell>
          <cell r="B18050" t="str">
            <v>vegetative storage protein, putative, expressed</v>
          </cell>
          <cell r="C18050" t="str">
            <v>Pentatricopeptide repeat-containing protein</v>
          </cell>
          <cell r="D18050">
            <v>0</v>
          </cell>
          <cell r="E18050">
            <v>0</v>
          </cell>
          <cell r="F18050">
            <v>0</v>
          </cell>
          <cell r="G18050">
            <v>-1.301474714</v>
          </cell>
          <cell r="H18050">
            <v>0</v>
          </cell>
          <cell r="I18050">
            <v>0</v>
          </cell>
          <cell r="J18050">
            <v>0</v>
          </cell>
          <cell r="K18050">
            <v>0</v>
          </cell>
        </row>
        <row r="18051">
          <cell r="A18051" t="str">
            <v>TRIAE_CS42_5DS_TGACv1_457668_AA1488700.1</v>
          </cell>
          <cell r="B18051" t="str">
            <v>vegetative storage protein, putative, expressed</v>
          </cell>
          <cell r="C18051" t="str">
            <v>Pentatricopeptide repeat-containing protein</v>
          </cell>
          <cell r="D18051">
            <v>0</v>
          </cell>
          <cell r="E18051">
            <v>0</v>
          </cell>
          <cell r="F18051">
            <v>0</v>
          </cell>
          <cell r="G18051">
            <v>-1.301474714</v>
          </cell>
          <cell r="H18051">
            <v>0</v>
          </cell>
          <cell r="I18051">
            <v>0</v>
          </cell>
          <cell r="J18051">
            <v>0</v>
          </cell>
          <cell r="K18051">
            <v>0</v>
          </cell>
        </row>
        <row r="18052">
          <cell r="A18052" t="str">
            <v>TRIAE_CS42_7BL_TGACv1_578969_AA1902510.1</v>
          </cell>
          <cell r="B18052" t="str">
            <v>tetratricopeptide-like helical, putative, expressed</v>
          </cell>
          <cell r="C18052" t="str">
            <v>Pentatricopeptide repeat-containing protein</v>
          </cell>
          <cell r="D18052">
            <v>0</v>
          </cell>
          <cell r="E18052">
            <v>0</v>
          </cell>
          <cell r="F18052">
            <v>0</v>
          </cell>
          <cell r="G18052">
            <v>-1.290702029</v>
          </cell>
          <cell r="H18052">
            <v>0</v>
          </cell>
          <cell r="I18052">
            <v>0</v>
          </cell>
          <cell r="J18052">
            <v>0</v>
          </cell>
          <cell r="K18052">
            <v>0</v>
          </cell>
        </row>
        <row r="18053">
          <cell r="A18053" t="str">
            <v>TRIAE_CS42_2BL_TGACv1_133193_AA0441780.1</v>
          </cell>
          <cell r="B18053" t="str">
            <v>pentatricopeptide containing protein, putative, expressed</v>
          </cell>
          <cell r="C18053" t="str">
            <v>Pentatricopeptide repeat-containing protein</v>
          </cell>
          <cell r="D18053">
            <v>0</v>
          </cell>
          <cell r="E18053">
            <v>0</v>
          </cell>
          <cell r="F18053">
            <v>0</v>
          </cell>
          <cell r="G18053">
            <v>-1.2783922940000001</v>
          </cell>
          <cell r="H18053">
            <v>0</v>
          </cell>
          <cell r="I18053">
            <v>0</v>
          </cell>
          <cell r="J18053">
            <v>0</v>
          </cell>
          <cell r="K18053">
            <v>0</v>
          </cell>
        </row>
        <row r="18054">
          <cell r="A18054" t="str">
            <v>TRIAE_CS42_2AS_TGACv1_113039_AA0350300.10</v>
          </cell>
          <cell r="B18054" t="str">
            <v>pentatricopeptide containing protein, putative, expressed</v>
          </cell>
          <cell r="C18054" t="str">
            <v>Pentatricopeptide repeat-containing protein</v>
          </cell>
          <cell r="D18054">
            <v>0</v>
          </cell>
          <cell r="E18054">
            <v>0</v>
          </cell>
          <cell r="F18054">
            <v>0</v>
          </cell>
          <cell r="G18054">
            <v>-1.269025074</v>
          </cell>
          <cell r="H18054">
            <v>0</v>
          </cell>
          <cell r="I18054">
            <v>0</v>
          </cell>
          <cell r="J18054">
            <v>0</v>
          </cell>
          <cell r="K18054">
            <v>0</v>
          </cell>
        </row>
        <row r="18055">
          <cell r="A18055" t="str">
            <v>TRIAE_CS42_2AL_TGACv1_094832_AA0303840.1</v>
          </cell>
          <cell r="B18055" t="str">
            <v>PPR repeat domain containing protein, putative, expressed</v>
          </cell>
          <cell r="C18055" t="str">
            <v>Pentatricopeptide repeat-containing protein</v>
          </cell>
          <cell r="D18055">
            <v>0</v>
          </cell>
          <cell r="E18055">
            <v>0</v>
          </cell>
          <cell r="F18055">
            <v>0</v>
          </cell>
          <cell r="G18055">
            <v>-1.2636640130000001</v>
          </cell>
          <cell r="H18055">
            <v>0</v>
          </cell>
          <cell r="I18055">
            <v>0</v>
          </cell>
          <cell r="J18055">
            <v>0</v>
          </cell>
          <cell r="K18055">
            <v>0</v>
          </cell>
        </row>
        <row r="18056">
          <cell r="A18056" t="str">
            <v>TRIAE_CS42_2BL_TGACv1_129596_AA0389880.1</v>
          </cell>
          <cell r="B18056" t="str">
            <v>PPR repeat domain containing protein, putative, expressed</v>
          </cell>
          <cell r="C18056" t="str">
            <v>Pentatricopeptide repeat-containing protein</v>
          </cell>
          <cell r="D18056">
            <v>0</v>
          </cell>
          <cell r="E18056">
            <v>0</v>
          </cell>
          <cell r="F18056">
            <v>0</v>
          </cell>
          <cell r="G18056">
            <v>-1.2636640130000001</v>
          </cell>
          <cell r="H18056">
            <v>0</v>
          </cell>
          <cell r="I18056">
            <v>0</v>
          </cell>
          <cell r="J18056">
            <v>0</v>
          </cell>
          <cell r="K18056">
            <v>0</v>
          </cell>
        </row>
        <row r="18057">
          <cell r="A18057" t="str">
            <v>TRIAE_CS42_2DL_TGACv1_158208_AA0512430.1</v>
          </cell>
          <cell r="B18057" t="str">
            <v>PPR repeat domain containing protein, putative, expressed</v>
          </cell>
          <cell r="C18057" t="str">
            <v>Pentatricopeptide repeat-containing protein</v>
          </cell>
          <cell r="D18057">
            <v>0</v>
          </cell>
          <cell r="E18057">
            <v>0</v>
          </cell>
          <cell r="F18057">
            <v>0</v>
          </cell>
          <cell r="G18057">
            <v>-1.2636640130000001</v>
          </cell>
          <cell r="H18057">
            <v>0</v>
          </cell>
          <cell r="I18057">
            <v>0</v>
          </cell>
          <cell r="J18057">
            <v>0</v>
          </cell>
          <cell r="K18057">
            <v>0</v>
          </cell>
        </row>
        <row r="18058">
          <cell r="A18058" t="str">
            <v>TRIAE_CS42_7AS_TGACv1_569487_AA1817260.1</v>
          </cell>
          <cell r="B18058" t="str">
            <v>pentatricopeptide, putative, expressed</v>
          </cell>
          <cell r="C18058" t="str">
            <v>Pentatricopeptide repeat-containing protein</v>
          </cell>
          <cell r="D18058">
            <v>0</v>
          </cell>
          <cell r="E18058">
            <v>0</v>
          </cell>
          <cell r="F18058">
            <v>0</v>
          </cell>
          <cell r="G18058">
            <v>-1.261485449</v>
          </cell>
          <cell r="H18058">
            <v>0</v>
          </cell>
          <cell r="I18058">
            <v>0</v>
          </cell>
          <cell r="J18058">
            <v>0</v>
          </cell>
          <cell r="K18058">
            <v>0</v>
          </cell>
        </row>
        <row r="18059">
          <cell r="A18059" t="str">
            <v>TRIAE_CS42_7BS_TGACv1_594015_AA1955540.1</v>
          </cell>
          <cell r="B18059" t="str">
            <v>pentatricopeptide, putative, expressed</v>
          </cell>
          <cell r="C18059" t="str">
            <v>Pentatricopeptide repeat-containing protein</v>
          </cell>
          <cell r="D18059">
            <v>0</v>
          </cell>
          <cell r="E18059">
            <v>0</v>
          </cell>
          <cell r="F18059">
            <v>0</v>
          </cell>
          <cell r="G18059">
            <v>-1.261485449</v>
          </cell>
          <cell r="H18059">
            <v>0</v>
          </cell>
          <cell r="I18059">
            <v>0</v>
          </cell>
          <cell r="J18059">
            <v>0</v>
          </cell>
          <cell r="K18059">
            <v>0</v>
          </cell>
        </row>
        <row r="18060">
          <cell r="A18060" t="str">
            <v>TRIAE_CS42_7DS_TGACv1_622880_AA2046700.1</v>
          </cell>
          <cell r="B18060" t="str">
            <v>pentatricopeptide, putative, expressed</v>
          </cell>
          <cell r="C18060" t="str">
            <v>Pentatricopeptide repeat-containing protein</v>
          </cell>
          <cell r="D18060">
            <v>0</v>
          </cell>
          <cell r="E18060">
            <v>0</v>
          </cell>
          <cell r="F18060">
            <v>0</v>
          </cell>
          <cell r="G18060">
            <v>-1.261485449</v>
          </cell>
          <cell r="H18060">
            <v>0</v>
          </cell>
          <cell r="I18060">
            <v>0</v>
          </cell>
          <cell r="J18060">
            <v>0</v>
          </cell>
          <cell r="K18060">
            <v>0</v>
          </cell>
        </row>
        <row r="18061">
          <cell r="A18061" t="str">
            <v>TRIAE_CS42_2DL_TGACv1_158851_AA0527100.1</v>
          </cell>
          <cell r="B18061" t="str">
            <v>pentatricopeptide containing protein, putative, expressed</v>
          </cell>
          <cell r="C18061" t="str">
            <v>Pentatricopeptide repeat-containing protein</v>
          </cell>
          <cell r="D18061">
            <v>0</v>
          </cell>
          <cell r="E18061">
            <v>0</v>
          </cell>
          <cell r="F18061">
            <v>0</v>
          </cell>
          <cell r="G18061">
            <v>-1.253775479</v>
          </cell>
          <cell r="H18061">
            <v>0</v>
          </cell>
          <cell r="I18061">
            <v>0</v>
          </cell>
          <cell r="J18061">
            <v>0</v>
          </cell>
          <cell r="K18061">
            <v>0</v>
          </cell>
        </row>
        <row r="18062">
          <cell r="A18062" t="str">
            <v>TRIAE_CS42_4BL_TGACv1_322384_AA1070990.1</v>
          </cell>
          <cell r="B18062" t="str">
            <v>pentatricopeptide, putative, expressed</v>
          </cell>
          <cell r="C18062" t="str">
            <v>Pentatricopeptide repeat-containing protein</v>
          </cell>
          <cell r="D18062">
            <v>0</v>
          </cell>
          <cell r="E18062">
            <v>0</v>
          </cell>
          <cell r="F18062">
            <v>0</v>
          </cell>
          <cell r="G18062">
            <v>-1.2520841250000001</v>
          </cell>
          <cell r="H18062">
            <v>0</v>
          </cell>
          <cell r="I18062">
            <v>0</v>
          </cell>
          <cell r="J18062">
            <v>0</v>
          </cell>
          <cell r="K18062">
            <v>0</v>
          </cell>
        </row>
        <row r="18063">
          <cell r="A18063" t="str">
            <v>TRIAE_CS42_5BS_TGACv1_423962_AA1385380.1</v>
          </cell>
          <cell r="B18063" t="str">
            <v>vegetative storage protein, putative, expressed</v>
          </cell>
          <cell r="C18063" t="str">
            <v>Pentatricopeptide repeat-containing protein</v>
          </cell>
          <cell r="D18063">
            <v>0</v>
          </cell>
          <cell r="E18063">
            <v>0</v>
          </cell>
          <cell r="F18063">
            <v>0</v>
          </cell>
          <cell r="G18063">
            <v>-1.2420600100000001</v>
          </cell>
          <cell r="H18063">
            <v>0</v>
          </cell>
          <cell r="I18063">
            <v>0</v>
          </cell>
          <cell r="J18063">
            <v>0</v>
          </cell>
          <cell r="K18063">
            <v>0</v>
          </cell>
        </row>
        <row r="18064">
          <cell r="A18064" t="str">
            <v>TRIAE_CS42_3AS_TGACv1_211819_AA0694620.3</v>
          </cell>
          <cell r="B18064" t="str">
            <v>retrotransposon protein, putative, unclassified, expressed</v>
          </cell>
          <cell r="C18064" t="str">
            <v>Pentatricopeptide repeat-containing protein</v>
          </cell>
          <cell r="D18064">
            <v>0</v>
          </cell>
          <cell r="E18064">
            <v>0</v>
          </cell>
          <cell r="F18064">
            <v>0</v>
          </cell>
          <cell r="G18064">
            <v>-1.201085307</v>
          </cell>
          <cell r="H18064">
            <v>0</v>
          </cell>
          <cell r="I18064">
            <v>0</v>
          </cell>
          <cell r="J18064">
            <v>0</v>
          </cell>
          <cell r="K18064">
            <v>0</v>
          </cell>
        </row>
        <row r="18065">
          <cell r="A18065" t="str">
            <v>TRIAE_CS42_3B_TGACv1_222184_AA0759220.3</v>
          </cell>
          <cell r="B18065" t="str">
            <v>retrotransposon protein, putative, unclassified, expressed</v>
          </cell>
          <cell r="C18065" t="str">
            <v>Pentatricopeptide repeat-containing protein</v>
          </cell>
          <cell r="D18065">
            <v>0</v>
          </cell>
          <cell r="E18065">
            <v>0</v>
          </cell>
          <cell r="F18065">
            <v>0</v>
          </cell>
          <cell r="G18065">
            <v>-1.201085307</v>
          </cell>
          <cell r="H18065">
            <v>0</v>
          </cell>
          <cell r="I18065">
            <v>0</v>
          </cell>
          <cell r="J18065">
            <v>0</v>
          </cell>
          <cell r="K18065">
            <v>0</v>
          </cell>
        </row>
        <row r="18066">
          <cell r="A18066" t="str">
            <v>TRIAE_CS42_3AL_TGACv1_195446_AA0649700.1</v>
          </cell>
          <cell r="B18066" t="str">
            <v>pentatricopeptide, putative, expressed</v>
          </cell>
          <cell r="C18066" t="str">
            <v>Pentatricopeptide repeat-containing protein</v>
          </cell>
          <cell r="D18066">
            <v>0</v>
          </cell>
          <cell r="E18066">
            <v>0</v>
          </cell>
          <cell r="F18066">
            <v>0</v>
          </cell>
          <cell r="G18066">
            <v>-1.19613952</v>
          </cell>
          <cell r="H18066">
            <v>0</v>
          </cell>
          <cell r="I18066">
            <v>0</v>
          </cell>
          <cell r="J18066">
            <v>0</v>
          </cell>
          <cell r="K18066">
            <v>0</v>
          </cell>
        </row>
        <row r="18067">
          <cell r="A18067" t="str">
            <v>TRIAE_CS42_3DL_TGACv1_249695_AA0854580.1</v>
          </cell>
          <cell r="B18067" t="str">
            <v>pentatricopeptide, putative, expressed</v>
          </cell>
          <cell r="C18067" t="str">
            <v>Pentatricopeptide repeat-containing protein</v>
          </cell>
          <cell r="D18067">
            <v>0</v>
          </cell>
          <cell r="E18067">
            <v>0</v>
          </cell>
          <cell r="F18067">
            <v>0</v>
          </cell>
          <cell r="G18067">
            <v>-1.19613952</v>
          </cell>
          <cell r="H18067">
            <v>0</v>
          </cell>
          <cell r="I18067">
            <v>0</v>
          </cell>
          <cell r="J18067">
            <v>0</v>
          </cell>
          <cell r="K18067">
            <v>0</v>
          </cell>
        </row>
        <row r="18068">
          <cell r="A18068" t="str">
            <v>TRIAE_CS42_4AL_TGACv1_289291_AA0968470.1</v>
          </cell>
          <cell r="B18068" t="str">
            <v>PPR2, putative, expressed</v>
          </cell>
          <cell r="C18068" t="str">
            <v>Pentatricopeptide repeat-containing protein</v>
          </cell>
          <cell r="D18068">
            <v>0</v>
          </cell>
          <cell r="E18068">
            <v>0</v>
          </cell>
          <cell r="F18068">
            <v>0</v>
          </cell>
          <cell r="G18068">
            <v>-1.1934022879999999</v>
          </cell>
          <cell r="H18068">
            <v>0</v>
          </cell>
          <cell r="I18068">
            <v>0</v>
          </cell>
          <cell r="J18068">
            <v>0</v>
          </cell>
          <cell r="K18068">
            <v>0</v>
          </cell>
        </row>
        <row r="18069">
          <cell r="A18069" t="str">
            <v>TRIAE_CS42_5AL_TGACv1_374687_AA1206550.1</v>
          </cell>
          <cell r="B18069" t="str">
            <v>EMB2261, putative, expressed</v>
          </cell>
          <cell r="C18069" t="str">
            <v>Pentatricopeptide repeat-containing protein</v>
          </cell>
          <cell r="D18069">
            <v>0</v>
          </cell>
          <cell r="E18069">
            <v>0</v>
          </cell>
          <cell r="F18069">
            <v>0</v>
          </cell>
          <cell r="G18069">
            <v>-1.192057932</v>
          </cell>
          <cell r="H18069">
            <v>0</v>
          </cell>
          <cell r="I18069">
            <v>0</v>
          </cell>
          <cell r="J18069">
            <v>0</v>
          </cell>
          <cell r="K18069">
            <v>0</v>
          </cell>
        </row>
        <row r="18070">
          <cell r="A18070" t="str">
            <v>TRIAE_CS42_5BL_TGACv1_405750_AA1334550.3</v>
          </cell>
          <cell r="B18070" t="str">
            <v>EMB2261, putative, expressed</v>
          </cell>
          <cell r="C18070" t="str">
            <v>Pentatricopeptide repeat-containing protein</v>
          </cell>
          <cell r="D18070">
            <v>0</v>
          </cell>
          <cell r="E18070">
            <v>0</v>
          </cell>
          <cell r="F18070">
            <v>0</v>
          </cell>
          <cell r="G18070">
            <v>-1.192057932</v>
          </cell>
          <cell r="H18070">
            <v>0</v>
          </cell>
          <cell r="I18070">
            <v>0</v>
          </cell>
          <cell r="J18070">
            <v>0</v>
          </cell>
          <cell r="K18070">
            <v>0</v>
          </cell>
        </row>
        <row r="18071">
          <cell r="A18071" t="str">
            <v>TRIAE_CS42_5DL_TGACv1_436370_AA1460370.1</v>
          </cell>
          <cell r="B18071" t="str">
            <v>EMB2261, putative, expressed</v>
          </cell>
          <cell r="C18071" t="str">
            <v>Pentatricopeptide repeat-containing protein</v>
          </cell>
          <cell r="D18071">
            <v>0</v>
          </cell>
          <cell r="E18071">
            <v>0</v>
          </cell>
          <cell r="F18071">
            <v>0</v>
          </cell>
          <cell r="G18071">
            <v>-1.192057932</v>
          </cell>
          <cell r="H18071">
            <v>0</v>
          </cell>
          <cell r="I18071">
            <v>0</v>
          </cell>
          <cell r="J18071">
            <v>0</v>
          </cell>
          <cell r="K18071">
            <v>0</v>
          </cell>
        </row>
        <row r="18072">
          <cell r="A18072" t="str">
            <v>TRIAE_CS42_2BL_TGACv1_130141_AA0404880.1</v>
          </cell>
          <cell r="B18072" t="str">
            <v>PPR repeat containing protein, expressed</v>
          </cell>
          <cell r="C18072" t="str">
            <v>Pentatricopeptide repeat-containing protein</v>
          </cell>
          <cell r="D18072">
            <v>0</v>
          </cell>
          <cell r="E18072">
            <v>0</v>
          </cell>
          <cell r="F18072">
            <v>0</v>
          </cell>
          <cell r="G18072">
            <v>-1.18247214</v>
          </cell>
          <cell r="H18072">
            <v>0</v>
          </cell>
          <cell r="I18072">
            <v>0</v>
          </cell>
          <cell r="J18072">
            <v>0</v>
          </cell>
          <cell r="K18072">
            <v>0</v>
          </cell>
        </row>
        <row r="18073">
          <cell r="A18073" t="str">
            <v>TRIAE_CS42_4AL_TGACv1_288474_AA0949670.1</v>
          </cell>
          <cell r="B18073" t="str">
            <v>expressed protein</v>
          </cell>
          <cell r="C18073" t="str">
            <v>Pentatricopeptide repeat-containing protein</v>
          </cell>
          <cell r="D18073">
            <v>0</v>
          </cell>
          <cell r="E18073">
            <v>0</v>
          </cell>
          <cell r="F18073">
            <v>0</v>
          </cell>
          <cell r="G18073">
            <v>-1.179085414</v>
          </cell>
          <cell r="H18073">
            <v>0</v>
          </cell>
          <cell r="I18073">
            <v>0</v>
          </cell>
          <cell r="J18073">
            <v>0</v>
          </cell>
          <cell r="K18073">
            <v>0</v>
          </cell>
        </row>
        <row r="18074">
          <cell r="A18074" t="str">
            <v>TRIAE_CS42_2AL_TGACv1_093032_AA0269840.1</v>
          </cell>
          <cell r="B18074" t="str">
            <v>PPR repeat containing protein, expressed</v>
          </cell>
          <cell r="C18074" t="str">
            <v>Pentatricopeptide repeat-containing protein</v>
          </cell>
          <cell r="D18074">
            <v>0</v>
          </cell>
          <cell r="E18074">
            <v>0</v>
          </cell>
          <cell r="F18074">
            <v>0</v>
          </cell>
          <cell r="G18074">
            <v>-1.160009917</v>
          </cell>
          <cell r="H18074">
            <v>0</v>
          </cell>
          <cell r="I18074">
            <v>0</v>
          </cell>
          <cell r="J18074">
            <v>0</v>
          </cell>
          <cell r="K18074">
            <v>0</v>
          </cell>
        </row>
        <row r="18075">
          <cell r="A18075" t="str">
            <v>TRIAE_CS42_2DL_TGACv1_158899_AA0528170.1</v>
          </cell>
          <cell r="B18075" t="str">
            <v>PPR repeat containing protein, expressed</v>
          </cell>
          <cell r="C18075" t="str">
            <v>Pentatricopeptide repeat-containing protein</v>
          </cell>
          <cell r="D18075">
            <v>0</v>
          </cell>
          <cell r="E18075">
            <v>0</v>
          </cell>
          <cell r="F18075">
            <v>0</v>
          </cell>
          <cell r="G18075">
            <v>-1.160009917</v>
          </cell>
          <cell r="H18075">
            <v>0</v>
          </cell>
          <cell r="I18075">
            <v>0</v>
          </cell>
          <cell r="J18075">
            <v>0</v>
          </cell>
          <cell r="K18075">
            <v>0</v>
          </cell>
        </row>
        <row r="18076">
          <cell r="A18076" t="str">
            <v>TRIAE_CS42_3B_TGACv1_222429_AA0764370.1</v>
          </cell>
          <cell r="B18076" t="str">
            <v>pentatricopeptide, putative, expressed</v>
          </cell>
          <cell r="C18076" t="str">
            <v>Pentatricopeptide repeat-containing protein</v>
          </cell>
          <cell r="D18076">
            <v>0</v>
          </cell>
          <cell r="E18076">
            <v>0</v>
          </cell>
          <cell r="F18076">
            <v>0</v>
          </cell>
          <cell r="G18076">
            <v>-1.156296234</v>
          </cell>
          <cell r="H18076">
            <v>0</v>
          </cell>
          <cell r="I18076">
            <v>0</v>
          </cell>
          <cell r="J18076">
            <v>0</v>
          </cell>
          <cell r="K18076">
            <v>0</v>
          </cell>
        </row>
        <row r="18077">
          <cell r="A18077" t="str">
            <v>TRIAE_CS42_5BL_TGACv1_407163_AA1353990.1</v>
          </cell>
          <cell r="B18077" t="str">
            <v>CBS domain containing protein, expressed</v>
          </cell>
          <cell r="C18077" t="str">
            <v>Pentatricopeptide repeat-containing protein</v>
          </cell>
          <cell r="D18077">
            <v>0</v>
          </cell>
          <cell r="E18077">
            <v>0</v>
          </cell>
          <cell r="F18077">
            <v>0</v>
          </cell>
          <cell r="G18077">
            <v>-1.134803767</v>
          </cell>
          <cell r="H18077">
            <v>0</v>
          </cell>
          <cell r="I18077">
            <v>0</v>
          </cell>
          <cell r="J18077">
            <v>0</v>
          </cell>
          <cell r="K18077">
            <v>0</v>
          </cell>
        </row>
        <row r="18078">
          <cell r="A18078" t="str">
            <v>TRIAE_CS42_7DL_TGACv1_602544_AA1960160.1</v>
          </cell>
          <cell r="B18078" t="str">
            <v>diacylglycerol kinase catalytic domain family protein, expressed</v>
          </cell>
          <cell r="C18078" t="str">
            <v>Pentatricopeptide repeat-containing protein</v>
          </cell>
          <cell r="D18078">
            <v>0</v>
          </cell>
          <cell r="E18078">
            <v>0</v>
          </cell>
          <cell r="F18078">
            <v>0</v>
          </cell>
          <cell r="G18078">
            <v>-1.1302892659999999</v>
          </cell>
          <cell r="H18078">
            <v>0</v>
          </cell>
          <cell r="I18078">
            <v>0</v>
          </cell>
          <cell r="J18078">
            <v>0</v>
          </cell>
          <cell r="K18078">
            <v>0</v>
          </cell>
        </row>
        <row r="18079">
          <cell r="A18079" t="str">
            <v>TRIAE_CS42_1BL_TGACv1_030567_AA0094210.1</v>
          </cell>
          <cell r="B18079" t="str">
            <v>pentatricopeptide, putative, expressed</v>
          </cell>
          <cell r="C18079" t="str">
            <v>Pentatricopeptide repeat-containing protein</v>
          </cell>
          <cell r="D18079">
            <v>0</v>
          </cell>
          <cell r="E18079">
            <v>0</v>
          </cell>
          <cell r="F18079">
            <v>0</v>
          </cell>
          <cell r="G18079">
            <v>-1.115247235</v>
          </cell>
          <cell r="H18079">
            <v>0</v>
          </cell>
          <cell r="I18079">
            <v>0</v>
          </cell>
          <cell r="J18079">
            <v>0</v>
          </cell>
          <cell r="K18079">
            <v>0</v>
          </cell>
        </row>
        <row r="18080">
          <cell r="A18080" t="str">
            <v>TRIAE_CS42_U_TGACv1_644553_AA2140370.1</v>
          </cell>
          <cell r="B18080" t="str">
            <v>tetratricopeptide-like helical, putative, expressed</v>
          </cell>
          <cell r="C18080" t="str">
            <v>Pentatricopeptide repeat-containing protein</v>
          </cell>
          <cell r="D18080">
            <v>0</v>
          </cell>
          <cell r="E18080">
            <v>0</v>
          </cell>
          <cell r="F18080">
            <v>0</v>
          </cell>
          <cell r="G18080">
            <v>-1.0780992229999999</v>
          </cell>
          <cell r="H18080">
            <v>0</v>
          </cell>
          <cell r="I18080">
            <v>0</v>
          </cell>
          <cell r="J18080">
            <v>0</v>
          </cell>
          <cell r="K18080">
            <v>0</v>
          </cell>
        </row>
        <row r="18081">
          <cell r="A18081" t="str">
            <v>TRIAE_CS42_2AL_TGACv1_094675_AA0301310.1</v>
          </cell>
          <cell r="B18081" t="str">
            <v>pentatricopeptide, putative, expressed</v>
          </cell>
          <cell r="C18081" t="str">
            <v>Pentatricopeptide repeat-containing protein</v>
          </cell>
          <cell r="D18081">
            <v>0</v>
          </cell>
          <cell r="E18081">
            <v>0</v>
          </cell>
          <cell r="F18081">
            <v>0</v>
          </cell>
          <cell r="G18081">
            <v>-1.0554759300000001</v>
          </cell>
          <cell r="H18081">
            <v>0</v>
          </cell>
          <cell r="I18081">
            <v>0</v>
          </cell>
          <cell r="J18081">
            <v>0</v>
          </cell>
          <cell r="K18081">
            <v>0</v>
          </cell>
        </row>
        <row r="18082">
          <cell r="A18082" t="str">
            <v>TRIAE_CS42_2BL_TGACv1_129586_AA0389530.1</v>
          </cell>
          <cell r="B18082" t="str">
            <v>pentatricopeptide, putative, expressed</v>
          </cell>
          <cell r="C18082" t="str">
            <v>Pentatricopeptide repeat-containing protein</v>
          </cell>
          <cell r="D18082">
            <v>0</v>
          </cell>
          <cell r="E18082">
            <v>0</v>
          </cell>
          <cell r="F18082">
            <v>0</v>
          </cell>
          <cell r="G18082">
            <v>-1.0554759300000001</v>
          </cell>
          <cell r="H18082">
            <v>0</v>
          </cell>
          <cell r="I18082">
            <v>0</v>
          </cell>
          <cell r="J18082">
            <v>0</v>
          </cell>
          <cell r="K18082">
            <v>0</v>
          </cell>
        </row>
        <row r="18083">
          <cell r="A18083" t="str">
            <v>TRIAE_CS42_2DL_TGACv1_159145_AA0533320.1</v>
          </cell>
          <cell r="B18083" t="str">
            <v>pentatricopeptide, putative, expressed</v>
          </cell>
          <cell r="C18083" t="str">
            <v>Pentatricopeptide repeat-containing protein</v>
          </cell>
          <cell r="D18083">
            <v>0</v>
          </cell>
          <cell r="E18083">
            <v>0</v>
          </cell>
          <cell r="F18083">
            <v>0</v>
          </cell>
          <cell r="G18083">
            <v>-1.0554759300000001</v>
          </cell>
          <cell r="H18083">
            <v>0</v>
          </cell>
          <cell r="I18083">
            <v>0</v>
          </cell>
          <cell r="J18083">
            <v>0</v>
          </cell>
          <cell r="K18083">
            <v>0</v>
          </cell>
        </row>
        <row r="18084">
          <cell r="A18084" t="str">
            <v>TRIAE_CS42_5AL_TGACv1_374898_AA1211280.1</v>
          </cell>
          <cell r="B18084" t="str">
            <v>pentatricopeptide, putative, expressed</v>
          </cell>
          <cell r="C18084" t="str">
            <v>Pentatricopeptide repeat-containing protein</v>
          </cell>
          <cell r="D18084">
            <v>0</v>
          </cell>
          <cell r="E18084">
            <v>0</v>
          </cell>
          <cell r="F18084">
            <v>0</v>
          </cell>
          <cell r="G18084">
            <v>-1.0477886999999999</v>
          </cell>
          <cell r="H18084">
            <v>0</v>
          </cell>
          <cell r="I18084">
            <v>0</v>
          </cell>
          <cell r="J18084">
            <v>0</v>
          </cell>
          <cell r="K18084">
            <v>0</v>
          </cell>
        </row>
        <row r="18085">
          <cell r="A18085" t="str">
            <v>TRIAE_CS42_5BL_TGACv1_406242_AA1342770.1</v>
          </cell>
          <cell r="B18085" t="str">
            <v>pentatricopeptide, putative, expressed</v>
          </cell>
          <cell r="C18085" t="str">
            <v>Pentatricopeptide repeat-containing protein</v>
          </cell>
          <cell r="D18085">
            <v>0</v>
          </cell>
          <cell r="E18085">
            <v>0</v>
          </cell>
          <cell r="F18085">
            <v>0</v>
          </cell>
          <cell r="G18085">
            <v>-1.0477886999999999</v>
          </cell>
          <cell r="H18085">
            <v>0</v>
          </cell>
          <cell r="I18085">
            <v>0</v>
          </cell>
          <cell r="J18085">
            <v>0</v>
          </cell>
          <cell r="K18085">
            <v>0</v>
          </cell>
        </row>
        <row r="18086">
          <cell r="A18086" t="str">
            <v>TRIAE_CS42_5DL_TGACv1_434272_AA1432940.1</v>
          </cell>
          <cell r="B18086" t="str">
            <v>pentatricopeptide, putative, expressed</v>
          </cell>
          <cell r="C18086" t="str">
            <v>Pentatricopeptide repeat-containing protein</v>
          </cell>
          <cell r="D18086">
            <v>0</v>
          </cell>
          <cell r="E18086">
            <v>0</v>
          </cell>
          <cell r="F18086">
            <v>0</v>
          </cell>
          <cell r="G18086">
            <v>-1.0477886999999999</v>
          </cell>
          <cell r="H18086">
            <v>0</v>
          </cell>
          <cell r="I18086">
            <v>0</v>
          </cell>
          <cell r="J18086">
            <v>0</v>
          </cell>
          <cell r="K18086">
            <v>0</v>
          </cell>
        </row>
        <row r="18087">
          <cell r="A18087" t="str">
            <v>TRIAE_CS42_6AL_TGACv1_472972_AA1527700.1</v>
          </cell>
          <cell r="B18087" t="str">
            <v>pentatricopeptide, putative, expressed</v>
          </cell>
          <cell r="C18087" t="str">
            <v>Pentatricopeptide repeat-containing protein</v>
          </cell>
          <cell r="D18087">
            <v>0</v>
          </cell>
          <cell r="E18087">
            <v>0</v>
          </cell>
          <cell r="F18087">
            <v>0</v>
          </cell>
          <cell r="G18087">
            <v>-1.0365591009999999</v>
          </cell>
          <cell r="H18087">
            <v>0</v>
          </cell>
          <cell r="I18087">
            <v>0</v>
          </cell>
          <cell r="J18087">
            <v>0</v>
          </cell>
          <cell r="K18087">
            <v>0</v>
          </cell>
        </row>
        <row r="18088">
          <cell r="A18088" t="str">
            <v>TRIAE_CS42_6DL_TGACv1_527426_AA1703810.1</v>
          </cell>
          <cell r="B18088" t="str">
            <v>pentatricopeptide, putative, expressed</v>
          </cell>
          <cell r="C18088" t="str">
            <v>Pentatricopeptide repeat-containing protein</v>
          </cell>
          <cell r="D18088">
            <v>0</v>
          </cell>
          <cell r="E18088">
            <v>0</v>
          </cell>
          <cell r="F18088">
            <v>0</v>
          </cell>
          <cell r="G18088">
            <v>-1.0365591009999999</v>
          </cell>
          <cell r="H18088">
            <v>0</v>
          </cell>
          <cell r="I18088">
            <v>0</v>
          </cell>
          <cell r="J18088">
            <v>0</v>
          </cell>
          <cell r="K18088">
            <v>0</v>
          </cell>
        </row>
        <row r="18089">
          <cell r="A18089" t="str">
            <v>TRIAE_CS42_3AL_TGACv1_195540_AA0650880.1</v>
          </cell>
          <cell r="B18089" t="str">
            <v>CRR2, putative, expressed</v>
          </cell>
          <cell r="C18089" t="str">
            <v>Pentatricopeptide repeat-containing protein</v>
          </cell>
          <cell r="D18089">
            <v>0</v>
          </cell>
          <cell r="E18089">
            <v>0</v>
          </cell>
          <cell r="F18089">
            <v>0</v>
          </cell>
          <cell r="G18089">
            <v>-1.032766799</v>
          </cell>
          <cell r="H18089">
            <v>0</v>
          </cell>
          <cell r="I18089">
            <v>0</v>
          </cell>
          <cell r="J18089">
            <v>0</v>
          </cell>
          <cell r="K18089">
            <v>0</v>
          </cell>
        </row>
        <row r="18090">
          <cell r="A18090" t="str">
            <v>TRIAE_CS42_3DL_TGACv1_250063_AA0861510.1</v>
          </cell>
          <cell r="B18090" t="str">
            <v>CRR2, putative, expressed</v>
          </cell>
          <cell r="C18090" t="str">
            <v>Pentatricopeptide repeat-containing protein</v>
          </cell>
          <cell r="D18090">
            <v>0</v>
          </cell>
          <cell r="E18090">
            <v>0</v>
          </cell>
          <cell r="F18090">
            <v>0</v>
          </cell>
          <cell r="G18090">
            <v>-1.032766799</v>
          </cell>
          <cell r="H18090">
            <v>0</v>
          </cell>
          <cell r="I18090">
            <v>0</v>
          </cell>
          <cell r="J18090">
            <v>0</v>
          </cell>
          <cell r="K18090">
            <v>0</v>
          </cell>
        </row>
        <row r="18091">
          <cell r="A18091" t="str">
            <v>TRIAE_CS42_2BS_TGACv1_146389_AA0464080.1</v>
          </cell>
          <cell r="B18091" t="str">
            <v>PPR repeat containing protein, expressed</v>
          </cell>
          <cell r="C18091" t="str">
            <v>Pentatricopeptide repeat-containing protein</v>
          </cell>
          <cell r="D18091">
            <v>0</v>
          </cell>
          <cell r="E18091">
            <v>0</v>
          </cell>
          <cell r="F18091">
            <v>0</v>
          </cell>
          <cell r="G18091">
            <v>-1.0294699780000001</v>
          </cell>
          <cell r="H18091">
            <v>0</v>
          </cell>
          <cell r="I18091">
            <v>0</v>
          </cell>
          <cell r="J18091">
            <v>0</v>
          </cell>
          <cell r="K18091">
            <v>0</v>
          </cell>
        </row>
        <row r="18092">
          <cell r="A18092" t="str">
            <v>TRIAE_CS42_4AS_TGACv1_307523_AA1021110.1</v>
          </cell>
          <cell r="B18092" t="str">
            <v>pentatricopeptide, putative, expressed</v>
          </cell>
          <cell r="C18092" t="str">
            <v>Pentatricopeptide repeat-containing protein</v>
          </cell>
          <cell r="D18092">
            <v>0</v>
          </cell>
          <cell r="E18092">
            <v>0</v>
          </cell>
          <cell r="F18092">
            <v>0</v>
          </cell>
          <cell r="G18092">
            <v>-1.0003123439999999</v>
          </cell>
          <cell r="H18092">
            <v>0</v>
          </cell>
          <cell r="I18092">
            <v>0</v>
          </cell>
          <cell r="J18092">
            <v>0</v>
          </cell>
          <cell r="K18092">
            <v>0</v>
          </cell>
        </row>
        <row r="18093">
          <cell r="A18093" t="str">
            <v>TRIAE_CS42_4BL_TGACv1_321483_AA1061180.1</v>
          </cell>
          <cell r="B18093" t="str">
            <v>pentatricopeptide, putative, expressed</v>
          </cell>
          <cell r="C18093" t="str">
            <v>Pentatricopeptide repeat-containing protein</v>
          </cell>
          <cell r="D18093">
            <v>0</v>
          </cell>
          <cell r="E18093">
            <v>0</v>
          </cell>
          <cell r="F18093">
            <v>0</v>
          </cell>
          <cell r="G18093">
            <v>-1.0003123439999999</v>
          </cell>
          <cell r="H18093">
            <v>0</v>
          </cell>
          <cell r="I18093">
            <v>0</v>
          </cell>
          <cell r="J18093">
            <v>0</v>
          </cell>
          <cell r="K18093">
            <v>0</v>
          </cell>
        </row>
        <row r="18094">
          <cell r="A18094" t="str">
            <v>TRIAE_CS42_7AL_TGACv1_557424_AA1781130.1</v>
          </cell>
          <cell r="B18094" t="str">
            <v>PPR repeat domain containing protein, putative, expressed</v>
          </cell>
          <cell r="C18094" t="str">
            <v>Pentatricopeptide repeat-containing protein</v>
          </cell>
          <cell r="D18094">
            <v>0</v>
          </cell>
          <cell r="E18094">
            <v>0</v>
          </cell>
          <cell r="F18094">
            <v>0</v>
          </cell>
          <cell r="G18094">
            <v>1.000555326</v>
          </cell>
          <cell r="H18094">
            <v>0</v>
          </cell>
          <cell r="I18094">
            <v>0</v>
          </cell>
          <cell r="J18094">
            <v>0</v>
          </cell>
          <cell r="K18094">
            <v>0</v>
          </cell>
        </row>
        <row r="18095">
          <cell r="A18095" t="str">
            <v>TRIAE_CS42_4BL_TGACv1_322021_AA1067840.2</v>
          </cell>
          <cell r="B18095" t="str">
            <v>PPR repeat domain containing protein, putative, expressed</v>
          </cell>
          <cell r="C18095" t="str">
            <v>Pentatricopeptide repeat-containing protein</v>
          </cell>
          <cell r="D18095">
            <v>0</v>
          </cell>
          <cell r="E18095">
            <v>0</v>
          </cell>
          <cell r="F18095">
            <v>0</v>
          </cell>
          <cell r="G18095">
            <v>1.0146648009999999</v>
          </cell>
          <cell r="H18095">
            <v>0</v>
          </cell>
          <cell r="I18095">
            <v>0</v>
          </cell>
          <cell r="J18095">
            <v>0</v>
          </cell>
          <cell r="K18095">
            <v>0</v>
          </cell>
        </row>
        <row r="18096">
          <cell r="A18096" t="str">
            <v>TRIAE_CS42_4DL_TGACv1_342877_AA1124490.1</v>
          </cell>
          <cell r="B18096" t="str">
            <v>PPR repeat domain containing protein, putative, expressed</v>
          </cell>
          <cell r="C18096" t="str">
            <v>Pentatricopeptide repeat-containing protein</v>
          </cell>
          <cell r="D18096">
            <v>0</v>
          </cell>
          <cell r="E18096">
            <v>0</v>
          </cell>
          <cell r="F18096">
            <v>0</v>
          </cell>
          <cell r="G18096">
            <v>1.0146648009999999</v>
          </cell>
          <cell r="H18096">
            <v>0</v>
          </cell>
          <cell r="I18096">
            <v>0</v>
          </cell>
          <cell r="J18096">
            <v>0</v>
          </cell>
          <cell r="K18096">
            <v>0</v>
          </cell>
        </row>
        <row r="18097">
          <cell r="A18097" t="str">
            <v>TRIAE_CS42_7DL_TGACv1_603749_AA1988500.1</v>
          </cell>
          <cell r="B18097" t="str">
            <v>PPR repeat domain containing protein, putative, expressed</v>
          </cell>
          <cell r="C18097" t="str">
            <v>Pentatricopeptide repeat-containing protein</v>
          </cell>
          <cell r="D18097">
            <v>0</v>
          </cell>
          <cell r="E18097">
            <v>0</v>
          </cell>
          <cell r="F18097">
            <v>0</v>
          </cell>
          <cell r="G18097">
            <v>1.024307995</v>
          </cell>
          <cell r="H18097">
            <v>0</v>
          </cell>
          <cell r="I18097">
            <v>0</v>
          </cell>
          <cell r="J18097">
            <v>0</v>
          </cell>
          <cell r="K18097">
            <v>0</v>
          </cell>
        </row>
        <row r="18098">
          <cell r="A18098" t="str">
            <v>TRIAE_CS42_1AL_TGACv1_001391_AA0029920.1</v>
          </cell>
          <cell r="B18098" t="str">
            <v>PPR repeat containing protein, expressed</v>
          </cell>
          <cell r="C18098" t="str">
            <v>Pentatricopeptide repeat-containing protein</v>
          </cell>
          <cell r="D18098">
            <v>0</v>
          </cell>
          <cell r="E18098">
            <v>0</v>
          </cell>
          <cell r="F18098">
            <v>0</v>
          </cell>
          <cell r="G18098">
            <v>1.0372334050000001</v>
          </cell>
          <cell r="H18098">
            <v>0</v>
          </cell>
          <cell r="I18098">
            <v>0</v>
          </cell>
          <cell r="J18098">
            <v>0</v>
          </cell>
          <cell r="K18098">
            <v>0</v>
          </cell>
        </row>
        <row r="18099">
          <cell r="A18099" t="str">
            <v>TRIAE_CS42_1BL_TGACv1_030316_AA0086510.1</v>
          </cell>
          <cell r="B18099" t="str">
            <v>PPR repeat containing protein, expressed</v>
          </cell>
          <cell r="C18099" t="str">
            <v>Pentatricopeptide repeat-containing protein</v>
          </cell>
          <cell r="D18099">
            <v>0</v>
          </cell>
          <cell r="E18099">
            <v>0</v>
          </cell>
          <cell r="F18099">
            <v>0</v>
          </cell>
          <cell r="G18099">
            <v>1.0372334050000001</v>
          </cell>
          <cell r="H18099">
            <v>0</v>
          </cell>
          <cell r="I18099">
            <v>0</v>
          </cell>
          <cell r="J18099">
            <v>0</v>
          </cell>
          <cell r="K18099">
            <v>0</v>
          </cell>
        </row>
        <row r="18100">
          <cell r="A18100" t="str">
            <v>TRIAE_CS42_1BL_TGACv1_031900_AA0122420.1</v>
          </cell>
          <cell r="B18100" t="str">
            <v>PPR repeat containing protein, expressed</v>
          </cell>
          <cell r="C18100" t="str">
            <v>Pentatricopeptide repeat-containing protein</v>
          </cell>
          <cell r="D18100">
            <v>0</v>
          </cell>
          <cell r="E18100">
            <v>0</v>
          </cell>
          <cell r="F18100">
            <v>0</v>
          </cell>
          <cell r="G18100">
            <v>1.215026728</v>
          </cell>
          <cell r="H18100">
            <v>0</v>
          </cell>
          <cell r="I18100">
            <v>0</v>
          </cell>
          <cell r="J18100">
            <v>0</v>
          </cell>
          <cell r="K18100">
            <v>0</v>
          </cell>
        </row>
        <row r="18101">
          <cell r="A18101" t="str">
            <v>TRIAE_CS42_4AL_TGACv1_291318_AA0993780.1</v>
          </cell>
          <cell r="B18101" t="str">
            <v>pentatricopeptide, putative, expressed</v>
          </cell>
          <cell r="C18101" t="str">
            <v>Pentatricopeptide repeat-containing protein</v>
          </cell>
          <cell r="D18101">
            <v>0</v>
          </cell>
          <cell r="E18101">
            <v>0</v>
          </cell>
          <cell r="F18101">
            <v>0</v>
          </cell>
          <cell r="G18101">
            <v>1.5854451979999999</v>
          </cell>
          <cell r="H18101">
            <v>0</v>
          </cell>
          <cell r="I18101">
            <v>0</v>
          </cell>
          <cell r="J18101">
            <v>0</v>
          </cell>
          <cell r="K18101">
            <v>0</v>
          </cell>
        </row>
        <row r="18102">
          <cell r="A18102" t="str">
            <v>TRIAE_CS42_4BS_TGACv1_329643_AA1102870.1</v>
          </cell>
          <cell r="B18102" t="str">
            <v>pentatricopeptide, putative, expressed</v>
          </cell>
          <cell r="C18102" t="str">
            <v>Pentatricopeptide repeat-containing protein</v>
          </cell>
          <cell r="D18102">
            <v>0</v>
          </cell>
          <cell r="E18102">
            <v>0</v>
          </cell>
          <cell r="F18102">
            <v>0</v>
          </cell>
          <cell r="G18102">
            <v>1.5854451979999999</v>
          </cell>
          <cell r="H18102">
            <v>0</v>
          </cell>
          <cell r="I18102">
            <v>0</v>
          </cell>
          <cell r="J18102">
            <v>0</v>
          </cell>
          <cell r="K18102">
            <v>0</v>
          </cell>
        </row>
        <row r="18103">
          <cell r="A18103" t="str">
            <v>TRIAE_CS42_4DS_TGACv1_362760_AA1181930.1</v>
          </cell>
          <cell r="B18103" t="str">
            <v>pentatricopeptide, putative, expressed</v>
          </cell>
          <cell r="C18103" t="str">
            <v>Pentatricopeptide repeat-containing protein</v>
          </cell>
          <cell r="D18103">
            <v>0</v>
          </cell>
          <cell r="E18103">
            <v>0</v>
          </cell>
          <cell r="F18103">
            <v>0</v>
          </cell>
          <cell r="G18103">
            <v>1.5854451979999999</v>
          </cell>
          <cell r="H18103">
            <v>0</v>
          </cell>
          <cell r="I18103">
            <v>0</v>
          </cell>
          <cell r="J18103">
            <v>0</v>
          </cell>
          <cell r="K18103">
            <v>0</v>
          </cell>
        </row>
        <row r="18104">
          <cell r="A18104" t="str">
            <v>TRIAE_CS42_4AL_TGACv1_288474_AA0949660.1</v>
          </cell>
          <cell r="B18104" t="str">
            <v>peptidase, M50 family, putative, expressed</v>
          </cell>
          <cell r="C18104" t="str">
            <v>Peptidase M50 family protein</v>
          </cell>
          <cell r="D18104">
            <v>1.5985356930000001</v>
          </cell>
          <cell r="E18104">
            <v>3.346565467</v>
          </cell>
          <cell r="F18104">
            <v>1.298041832</v>
          </cell>
          <cell r="G18104">
            <v>2.6256787880000001</v>
          </cell>
          <cell r="H18104">
            <v>0</v>
          </cell>
          <cell r="I18104">
            <v>0</v>
          </cell>
          <cell r="J18104">
            <v>0</v>
          </cell>
          <cell r="K18104">
            <v>4.5994963350000004</v>
          </cell>
        </row>
        <row r="18105">
          <cell r="A18105" t="str">
            <v>TRIAE_CS42_U_TGACv1_643016_AA2126240.1</v>
          </cell>
          <cell r="B18105" t="str">
            <v>peptidase, M50 family, putative, expressed</v>
          </cell>
          <cell r="C18105" t="str">
            <v>Peptidase M50 family protein</v>
          </cell>
          <cell r="D18105">
            <v>1.697229798</v>
          </cell>
          <cell r="E18105">
            <v>3.4615127449999998</v>
          </cell>
          <cell r="F18105">
            <v>1.317871472</v>
          </cell>
          <cell r="G18105">
            <v>2.6219117820000002</v>
          </cell>
          <cell r="H18105">
            <v>0</v>
          </cell>
          <cell r="I18105">
            <v>1.8425209929999999</v>
          </cell>
          <cell r="J18105">
            <v>0</v>
          </cell>
          <cell r="K18105">
            <v>4.7695734200000004</v>
          </cell>
        </row>
        <row r="18106">
          <cell r="A18106" t="str">
            <v>TRIAE_CS42_4BS_TGACv1_329487_AA1101840.1</v>
          </cell>
          <cell r="B18106" t="str">
            <v>peptidase, M50 family, putative, expressed</v>
          </cell>
          <cell r="C18106" t="str">
            <v>Peptidase M50 family protein</v>
          </cell>
          <cell r="D18106">
            <v>1.7026282260000001</v>
          </cell>
          <cell r="E18106">
            <v>3.4599949510000001</v>
          </cell>
          <cell r="F18106">
            <v>1.3163965609999999</v>
          </cell>
          <cell r="G18106">
            <v>2.626574583</v>
          </cell>
          <cell r="H18106">
            <v>0</v>
          </cell>
          <cell r="I18106">
            <v>1.7902846059999999</v>
          </cell>
          <cell r="J18106">
            <v>0</v>
          </cell>
          <cell r="K18106">
            <v>4.7846397310000004</v>
          </cell>
        </row>
        <row r="18107">
          <cell r="A18107" t="str">
            <v>TRIAE_CS42_3AS_TGACv1_212138_AA0698080.2</v>
          </cell>
          <cell r="B18107" t="str">
            <v>peptidase M50 family protein, putative, expressed</v>
          </cell>
          <cell r="C18107" t="str">
            <v>Peptidase M50 family protein</v>
          </cell>
          <cell r="D18107">
            <v>0</v>
          </cell>
          <cell r="E18107">
            <v>0</v>
          </cell>
          <cell r="F18107">
            <v>0</v>
          </cell>
          <cell r="G18107">
            <v>-1.294718676</v>
          </cell>
          <cell r="H18107">
            <v>0</v>
          </cell>
          <cell r="I18107">
            <v>0</v>
          </cell>
          <cell r="J18107">
            <v>0</v>
          </cell>
          <cell r="K18107">
            <v>0</v>
          </cell>
        </row>
        <row r="18108">
          <cell r="A18108" t="str">
            <v>TRIAE_CS42_3DS_TGACv1_271844_AA0909330.1</v>
          </cell>
          <cell r="B18108" t="str">
            <v>peptidase M50 family protein, putative, expressed</v>
          </cell>
          <cell r="C18108" t="str">
            <v>Peptidase M50 family protein</v>
          </cell>
          <cell r="D18108">
            <v>0</v>
          </cell>
          <cell r="E18108">
            <v>0</v>
          </cell>
          <cell r="F18108">
            <v>0</v>
          </cell>
          <cell r="G18108">
            <v>-1.2566987300000001</v>
          </cell>
          <cell r="H18108">
            <v>0</v>
          </cell>
          <cell r="I18108">
            <v>0</v>
          </cell>
          <cell r="J18108">
            <v>0</v>
          </cell>
          <cell r="K18108">
            <v>0</v>
          </cell>
        </row>
        <row r="18109">
          <cell r="A18109" t="str">
            <v>TRIAE_CS42_4BL_TGACv1_321576_AA1062440.1</v>
          </cell>
          <cell r="B18109" t="str">
            <v>expressed protein</v>
          </cell>
          <cell r="C18109" t="str">
            <v>Peptidase M50B-like protein</v>
          </cell>
          <cell r="D18109">
            <v>0</v>
          </cell>
          <cell r="E18109">
            <v>2.573797651</v>
          </cell>
          <cell r="F18109">
            <v>0</v>
          </cell>
          <cell r="G18109">
            <v>2.1217789140000001</v>
          </cell>
          <cell r="H18109">
            <v>0</v>
          </cell>
          <cell r="I18109">
            <v>0</v>
          </cell>
          <cell r="J18109">
            <v>0</v>
          </cell>
          <cell r="K18109">
            <v>0</v>
          </cell>
        </row>
        <row r="18110">
          <cell r="A18110" t="str">
            <v>TRIAE_CS42_4DL_TGACv1_345133_AA1151870.1</v>
          </cell>
          <cell r="B18110" t="str">
            <v>expressed protein</v>
          </cell>
          <cell r="C18110" t="str">
            <v>Peptidase M50B-like protein</v>
          </cell>
          <cell r="D18110">
            <v>0</v>
          </cell>
          <cell r="E18110">
            <v>2.573797651</v>
          </cell>
          <cell r="F18110">
            <v>0</v>
          </cell>
          <cell r="G18110">
            <v>2.1217789140000001</v>
          </cell>
          <cell r="H18110">
            <v>0</v>
          </cell>
          <cell r="I18110">
            <v>0</v>
          </cell>
          <cell r="J18110">
            <v>0</v>
          </cell>
          <cell r="K18110">
            <v>0</v>
          </cell>
        </row>
        <row r="18111">
          <cell r="A18111" t="str">
            <v>TRIAE_CS42_1BS_TGACv1_049852_AA0163030.1</v>
          </cell>
          <cell r="C18111" t="str">
            <v>Peptide chain release factor 1</v>
          </cell>
          <cell r="D18111">
            <v>-1.653961102</v>
          </cell>
          <cell r="E18111">
            <v>-1.374812033</v>
          </cell>
          <cell r="F18111">
            <v>0</v>
          </cell>
          <cell r="G18111">
            <v>0</v>
          </cell>
          <cell r="H18111">
            <v>0</v>
          </cell>
          <cell r="I18111">
            <v>0</v>
          </cell>
          <cell r="J18111">
            <v>0</v>
          </cell>
          <cell r="K18111">
            <v>1.0748721020000001</v>
          </cell>
        </row>
        <row r="18112">
          <cell r="A18112" t="str">
            <v>TRIAE_CS42_4DS_TGACv1_361137_AA1161770.1</v>
          </cell>
          <cell r="B18112" t="str">
            <v>peptide chain release factor protein, putative, expressed</v>
          </cell>
          <cell r="C18112" t="str">
            <v>Peptide chain release factor 1</v>
          </cell>
          <cell r="D18112">
            <v>0</v>
          </cell>
          <cell r="E18112">
            <v>0</v>
          </cell>
          <cell r="F18112">
            <v>0</v>
          </cell>
          <cell r="G18112">
            <v>-1.5476888980000001</v>
          </cell>
          <cell r="H18112">
            <v>0</v>
          </cell>
          <cell r="I18112">
            <v>0</v>
          </cell>
          <cell r="J18112">
            <v>0</v>
          </cell>
          <cell r="K18112">
            <v>0</v>
          </cell>
        </row>
        <row r="18113">
          <cell r="A18113" t="str">
            <v>TRIAE_CS42_4AL_TGACv1_290531_AA0986330.1</v>
          </cell>
          <cell r="B18113" t="str">
            <v>peptide chain release factor protein, putative, expressed</v>
          </cell>
          <cell r="C18113" t="str">
            <v>Peptide chain release factor 1</v>
          </cell>
          <cell r="D18113">
            <v>0</v>
          </cell>
          <cell r="E18113">
            <v>0</v>
          </cell>
          <cell r="F18113">
            <v>0</v>
          </cell>
          <cell r="G18113">
            <v>-1.527914244</v>
          </cell>
          <cell r="H18113">
            <v>0</v>
          </cell>
          <cell r="I18113">
            <v>0</v>
          </cell>
          <cell r="J18113">
            <v>0</v>
          </cell>
          <cell r="K18113">
            <v>0</v>
          </cell>
        </row>
        <row r="18114">
          <cell r="A18114" t="str">
            <v>TRIAE_CS42_3B_TGACv1_225751_AA0811690.1</v>
          </cell>
          <cell r="B18114" t="str">
            <v>expressed protein</v>
          </cell>
          <cell r="C18114" t="str">
            <v>Peptide chain release factor 2</v>
          </cell>
          <cell r="D18114">
            <v>0</v>
          </cell>
          <cell r="E18114">
            <v>-1.0026763729999999</v>
          </cell>
          <cell r="F18114">
            <v>0</v>
          </cell>
          <cell r="G18114">
            <v>0</v>
          </cell>
          <cell r="H18114">
            <v>0</v>
          </cell>
          <cell r="I18114">
            <v>0</v>
          </cell>
          <cell r="J18114">
            <v>0</v>
          </cell>
          <cell r="K18114">
            <v>0</v>
          </cell>
        </row>
        <row r="18115">
          <cell r="A18115" t="str">
            <v>TRIAE_CS42_1AL_TGACv1_004297_AA0053120.1</v>
          </cell>
          <cell r="B18115" t="str">
            <v>peptide chain release factor 2, putative, expressed</v>
          </cell>
          <cell r="C18115" t="str">
            <v>peptide chain release factor, putative</v>
          </cell>
          <cell r="D18115">
            <v>0</v>
          </cell>
          <cell r="E18115">
            <v>0</v>
          </cell>
          <cell r="F18115">
            <v>0</v>
          </cell>
          <cell r="G18115">
            <v>-1.5361717210000001</v>
          </cell>
          <cell r="H18115">
            <v>0</v>
          </cell>
          <cell r="I18115">
            <v>0</v>
          </cell>
          <cell r="J18115">
            <v>0</v>
          </cell>
          <cell r="K18115">
            <v>0</v>
          </cell>
        </row>
        <row r="18116">
          <cell r="A18116" t="str">
            <v>TRIAE_CS42_1DL_TGACv1_062506_AA0215590.1</v>
          </cell>
          <cell r="B18116" t="str">
            <v>peptide chain release factor 2, putative, expressed</v>
          </cell>
          <cell r="C18116" t="str">
            <v>peptide chain release factor, putative</v>
          </cell>
          <cell r="D18116">
            <v>0</v>
          </cell>
          <cell r="E18116">
            <v>0</v>
          </cell>
          <cell r="F18116">
            <v>0</v>
          </cell>
          <cell r="G18116">
            <v>-1.5361717210000001</v>
          </cell>
          <cell r="H18116">
            <v>0</v>
          </cell>
          <cell r="I18116">
            <v>0</v>
          </cell>
          <cell r="J18116">
            <v>0</v>
          </cell>
          <cell r="K18116">
            <v>0</v>
          </cell>
        </row>
        <row r="18117">
          <cell r="A18117" t="str">
            <v>TRIAE_CS42_3AL_TGACv1_193892_AA0621990.1</v>
          </cell>
          <cell r="B18117" t="str">
            <v>peptide deformylase, putative, expressed</v>
          </cell>
          <cell r="C18117" t="str">
            <v>peptide deformylase 1A</v>
          </cell>
          <cell r="D18117">
            <v>0</v>
          </cell>
          <cell r="E18117">
            <v>-1.205558269</v>
          </cell>
          <cell r="F18117">
            <v>0</v>
          </cell>
          <cell r="G18117">
            <v>-1.3751179019999999</v>
          </cell>
          <cell r="H18117">
            <v>0</v>
          </cell>
          <cell r="I18117">
            <v>0</v>
          </cell>
          <cell r="J18117">
            <v>0</v>
          </cell>
          <cell r="K18117">
            <v>0</v>
          </cell>
        </row>
        <row r="18118">
          <cell r="A18118" t="str">
            <v>TRIAE_CS42_3B_TGACv1_221220_AA0734120.1</v>
          </cell>
          <cell r="B18118" t="str">
            <v>peptide deformylase, putative, expressed</v>
          </cell>
          <cell r="C18118" t="str">
            <v>peptide deformylase 1A</v>
          </cell>
          <cell r="D18118">
            <v>0</v>
          </cell>
          <cell r="E18118">
            <v>-1.205558269</v>
          </cell>
          <cell r="F18118">
            <v>0</v>
          </cell>
          <cell r="G18118">
            <v>-1.3751179019999999</v>
          </cell>
          <cell r="H18118">
            <v>0</v>
          </cell>
          <cell r="I18118">
            <v>0</v>
          </cell>
          <cell r="J18118">
            <v>0</v>
          </cell>
          <cell r="K18118">
            <v>0</v>
          </cell>
        </row>
        <row r="18119">
          <cell r="A18119" t="str">
            <v>TRIAE_CS42_3DL_TGACv1_249041_AA0835740.1</v>
          </cell>
          <cell r="B18119" t="str">
            <v>peptide deformylase, putative, expressed</v>
          </cell>
          <cell r="C18119" t="str">
            <v>peptide deformylase 1A</v>
          </cell>
          <cell r="D18119">
            <v>0</v>
          </cell>
          <cell r="E18119">
            <v>-1.205558269</v>
          </cell>
          <cell r="F18119">
            <v>0</v>
          </cell>
          <cell r="G18119">
            <v>-1.3280705269999999</v>
          </cell>
          <cell r="H18119">
            <v>0</v>
          </cell>
          <cell r="I18119">
            <v>0</v>
          </cell>
          <cell r="J18119">
            <v>0</v>
          </cell>
          <cell r="K18119">
            <v>0</v>
          </cell>
        </row>
        <row r="18120">
          <cell r="A18120" t="str">
            <v>TRIAE_CS42_2AL_TGACv1_095007_AA0305890.1</v>
          </cell>
          <cell r="B18120" t="str">
            <v>peptide methionine sulfoxide reductase, putative, expressed</v>
          </cell>
          <cell r="C18120" t="str">
            <v>Peptide methionine sulfoxide reductase MsrA</v>
          </cell>
          <cell r="D18120">
            <v>0</v>
          </cell>
          <cell r="E18120">
            <v>-1.0284760550000001</v>
          </cell>
          <cell r="F18120">
            <v>0</v>
          </cell>
          <cell r="G18120">
            <v>0</v>
          </cell>
          <cell r="H18120">
            <v>0</v>
          </cell>
          <cell r="I18120">
            <v>0</v>
          </cell>
          <cell r="J18120">
            <v>0</v>
          </cell>
          <cell r="K18120">
            <v>0</v>
          </cell>
        </row>
        <row r="18121">
          <cell r="A18121" t="str">
            <v>TRIAE_CS42_2BL_TGACv1_129349_AA0379710.1</v>
          </cell>
          <cell r="B18121" t="str">
            <v>peptide methionine sulfoxide reductase, putative, expressed</v>
          </cell>
          <cell r="C18121" t="str">
            <v>Peptide methionine sulfoxide reductase MsrA</v>
          </cell>
          <cell r="D18121">
            <v>0</v>
          </cell>
          <cell r="E18121">
            <v>-1.0284760550000001</v>
          </cell>
          <cell r="F18121">
            <v>0</v>
          </cell>
          <cell r="G18121">
            <v>0</v>
          </cell>
          <cell r="H18121">
            <v>0</v>
          </cell>
          <cell r="I18121">
            <v>0</v>
          </cell>
          <cell r="J18121">
            <v>0</v>
          </cell>
          <cell r="K18121">
            <v>0</v>
          </cell>
        </row>
        <row r="18122">
          <cell r="A18122" t="str">
            <v>TRIAE_CS42_U_TGACv1_641029_AA2082740.1</v>
          </cell>
          <cell r="B18122" t="str">
            <v>peptide methionine sulfoxide reductase, putative, expressed</v>
          </cell>
          <cell r="C18122" t="str">
            <v>Peptide methionine sulfoxide reductase MsrA</v>
          </cell>
          <cell r="D18122">
            <v>0</v>
          </cell>
          <cell r="E18122">
            <v>-1.0284760550000001</v>
          </cell>
          <cell r="F18122">
            <v>0</v>
          </cell>
          <cell r="G18122">
            <v>0</v>
          </cell>
          <cell r="H18122">
            <v>0</v>
          </cell>
          <cell r="I18122">
            <v>0</v>
          </cell>
          <cell r="J18122">
            <v>0</v>
          </cell>
          <cell r="K18122">
            <v>0</v>
          </cell>
        </row>
        <row r="18123">
          <cell r="A18123" t="str">
            <v>TRIAE_CS42_1AL_TGACv1_003623_AA0050810.1</v>
          </cell>
          <cell r="B18123" t="str">
            <v>peptide methionine sulfoxide reductase, putative, expressed</v>
          </cell>
          <cell r="C18123" t="str">
            <v>Peptide methionine sulfoxide reductase MsrA</v>
          </cell>
          <cell r="D18123">
            <v>0</v>
          </cell>
          <cell r="E18123">
            <v>0</v>
          </cell>
          <cell r="F18123">
            <v>0</v>
          </cell>
          <cell r="G18123">
            <v>0</v>
          </cell>
          <cell r="H18123">
            <v>0</v>
          </cell>
          <cell r="I18123">
            <v>0</v>
          </cell>
          <cell r="J18123">
            <v>0</v>
          </cell>
          <cell r="K18123">
            <v>1.2048088159999999</v>
          </cell>
        </row>
        <row r="18124">
          <cell r="A18124" t="str">
            <v>TRIAE_CS42_1BL_TGACv1_030997_AA0105430.1</v>
          </cell>
          <cell r="B18124" t="str">
            <v>peptide methionine sulfoxide reductase, putative, expressed</v>
          </cell>
          <cell r="C18124" t="str">
            <v>Peptide methionine sulfoxide reductase MsrA</v>
          </cell>
          <cell r="D18124">
            <v>0</v>
          </cell>
          <cell r="E18124">
            <v>0</v>
          </cell>
          <cell r="F18124">
            <v>0</v>
          </cell>
          <cell r="G18124">
            <v>0</v>
          </cell>
          <cell r="H18124">
            <v>0</v>
          </cell>
          <cell r="I18124">
            <v>0</v>
          </cell>
          <cell r="J18124">
            <v>0</v>
          </cell>
          <cell r="K18124">
            <v>1.2048088159999999</v>
          </cell>
        </row>
        <row r="18125">
          <cell r="A18125" t="str">
            <v>TRIAE_CS42_1DL_TGACv1_062075_AA0208340.2</v>
          </cell>
          <cell r="B18125" t="str">
            <v>peptide methionine sulfoxide reductase, putative, expressed</v>
          </cell>
          <cell r="C18125" t="str">
            <v>Peptide methionine sulfoxide reductase MsrA</v>
          </cell>
          <cell r="D18125">
            <v>0</v>
          </cell>
          <cell r="E18125">
            <v>0</v>
          </cell>
          <cell r="F18125">
            <v>0</v>
          </cell>
          <cell r="G18125">
            <v>0</v>
          </cell>
          <cell r="H18125">
            <v>0</v>
          </cell>
          <cell r="I18125">
            <v>0</v>
          </cell>
          <cell r="J18125">
            <v>0</v>
          </cell>
          <cell r="K18125">
            <v>1.2048088159999999</v>
          </cell>
        </row>
        <row r="18126">
          <cell r="A18126" t="str">
            <v>TRIAE_CS42_6BL_TGACv1_499751_AA1591020.1</v>
          </cell>
          <cell r="B18126" t="str">
            <v>peptide methionine sulfoxide reductase msrB, putative, expressed</v>
          </cell>
          <cell r="C18126" t="str">
            <v>Peptide methionine sulfoxide reductase MsrB</v>
          </cell>
          <cell r="D18126">
            <v>0</v>
          </cell>
          <cell r="E18126">
            <v>-1.241016184</v>
          </cell>
          <cell r="F18126">
            <v>0</v>
          </cell>
          <cell r="G18126">
            <v>0</v>
          </cell>
          <cell r="H18126">
            <v>0</v>
          </cell>
          <cell r="I18126">
            <v>0</v>
          </cell>
          <cell r="J18126">
            <v>0</v>
          </cell>
          <cell r="K18126">
            <v>1.570679114</v>
          </cell>
        </row>
        <row r="18127">
          <cell r="A18127" t="str">
            <v>TRIAE_CS42_6DL_TGACv1_526539_AA1686490.1</v>
          </cell>
          <cell r="B18127" t="str">
            <v>peptide methionine sulfoxide reductase msrB, putative, expressed</v>
          </cell>
          <cell r="C18127" t="str">
            <v>Peptide methionine sulfoxide reductase MsrB</v>
          </cell>
          <cell r="D18127">
            <v>0</v>
          </cell>
          <cell r="E18127">
            <v>-1.241016184</v>
          </cell>
          <cell r="F18127">
            <v>0</v>
          </cell>
          <cell r="G18127">
            <v>0</v>
          </cell>
          <cell r="H18127">
            <v>0</v>
          </cell>
          <cell r="I18127">
            <v>0</v>
          </cell>
          <cell r="J18127">
            <v>0</v>
          </cell>
          <cell r="K18127">
            <v>1.570679114</v>
          </cell>
        </row>
        <row r="18128">
          <cell r="A18128" t="str">
            <v>TRIAE_CS42_7BL_TGACv1_577899_AA1885610.1</v>
          </cell>
          <cell r="B18128" t="str">
            <v>peptide methionine sulfoxide reductase msrB, putative, expressed</v>
          </cell>
          <cell r="C18128" t="str">
            <v>Peptide methionine sulfoxide reductase MsrB</v>
          </cell>
          <cell r="D18128">
            <v>0</v>
          </cell>
          <cell r="E18128">
            <v>0</v>
          </cell>
          <cell r="F18128">
            <v>0</v>
          </cell>
          <cell r="G18128">
            <v>0</v>
          </cell>
          <cell r="H18128">
            <v>0</v>
          </cell>
          <cell r="I18128">
            <v>0</v>
          </cell>
          <cell r="J18128">
            <v>0</v>
          </cell>
          <cell r="K18128">
            <v>1.13547848</v>
          </cell>
        </row>
        <row r="18129">
          <cell r="A18129" t="str">
            <v>TRIAE_CS42_7DL_TGACv1_604226_AA1995440.1</v>
          </cell>
          <cell r="B18129" t="str">
            <v>peptide methionine sulfoxide reductase msrB, putative, expressed</v>
          </cell>
          <cell r="C18129" t="str">
            <v>Peptide methionine sulfoxide reductase MsrB</v>
          </cell>
          <cell r="D18129">
            <v>0</v>
          </cell>
          <cell r="E18129">
            <v>0</v>
          </cell>
          <cell r="F18129">
            <v>0</v>
          </cell>
          <cell r="G18129">
            <v>0</v>
          </cell>
          <cell r="H18129">
            <v>0</v>
          </cell>
          <cell r="I18129">
            <v>0</v>
          </cell>
          <cell r="J18129">
            <v>0</v>
          </cell>
          <cell r="K18129">
            <v>1.13547848</v>
          </cell>
        </row>
        <row r="18130">
          <cell r="A18130" t="str">
            <v>TRIAE_CS42_6AL_TGACv1_472682_AA1524870.1</v>
          </cell>
          <cell r="B18130" t="str">
            <v>peptide methionine sulfoxide reductase msrB, putative, expressed</v>
          </cell>
          <cell r="C18130" t="str">
            <v>Peptide methionine sulfoxide reductase MsrB</v>
          </cell>
          <cell r="D18130">
            <v>0</v>
          </cell>
          <cell r="E18130">
            <v>0</v>
          </cell>
          <cell r="F18130">
            <v>0</v>
          </cell>
          <cell r="G18130">
            <v>0</v>
          </cell>
          <cell r="H18130">
            <v>0</v>
          </cell>
          <cell r="I18130">
            <v>0</v>
          </cell>
          <cell r="J18130">
            <v>0</v>
          </cell>
          <cell r="K18130">
            <v>2.1395632770000002</v>
          </cell>
        </row>
        <row r="18131">
          <cell r="A18131" t="str">
            <v>TRIAE_CS42_4BS_TGACv1_328710_AA1092320.1</v>
          </cell>
          <cell r="B18131" t="str">
            <v>peptide-N4-asparagine amidase A, putative, expressed</v>
          </cell>
          <cell r="C18131" t="str">
            <v>Peptide-N4-(N-acetyl-beta-glucosaminyl)asparagine amidase A protein</v>
          </cell>
          <cell r="D18131">
            <v>0</v>
          </cell>
          <cell r="E18131">
            <v>-1.909297405</v>
          </cell>
          <cell r="F18131">
            <v>0</v>
          </cell>
          <cell r="G18131">
            <v>-2.82468583</v>
          </cell>
          <cell r="H18131">
            <v>0</v>
          </cell>
          <cell r="I18131">
            <v>0</v>
          </cell>
          <cell r="J18131">
            <v>0</v>
          </cell>
          <cell r="K18131">
            <v>0</v>
          </cell>
        </row>
        <row r="18132">
          <cell r="A18132" t="str">
            <v>TRIAE_CS42_U_TGACv1_641109_AA2085490.1</v>
          </cell>
          <cell r="B18132" t="str">
            <v>peptide-N4-asparagine amidase A, putative, expressed</v>
          </cell>
          <cell r="C18132" t="str">
            <v>Peptide-N4-(N-acetyl-beta-glucosaminyl)asparagine amidase A protein</v>
          </cell>
          <cell r="D18132">
            <v>0</v>
          </cell>
          <cell r="E18132">
            <v>-1.588967016</v>
          </cell>
          <cell r="F18132">
            <v>0</v>
          </cell>
          <cell r="G18132">
            <v>-2.7310579260000001</v>
          </cell>
          <cell r="H18132">
            <v>0</v>
          </cell>
          <cell r="I18132">
            <v>0</v>
          </cell>
          <cell r="J18132">
            <v>0</v>
          </cell>
          <cell r="K18132">
            <v>2.1894768199999999</v>
          </cell>
        </row>
        <row r="18133">
          <cell r="A18133" t="str">
            <v>TRIAE_CS42_4DS_TGACv1_363453_AA1183870.1</v>
          </cell>
          <cell r="B18133" t="str">
            <v>peptide-N4-asparagine amidase A, putative, expressed</v>
          </cell>
          <cell r="C18133" t="str">
            <v>Peptide-N4-(N-acetyl-beta-glucosaminyl)asparagine amidase A protein</v>
          </cell>
          <cell r="D18133">
            <v>0</v>
          </cell>
          <cell r="E18133">
            <v>-1.558420793</v>
          </cell>
          <cell r="F18133">
            <v>0</v>
          </cell>
          <cell r="G18133">
            <v>-2.779087139</v>
          </cell>
          <cell r="H18133">
            <v>0</v>
          </cell>
          <cell r="I18133">
            <v>0</v>
          </cell>
          <cell r="J18133">
            <v>0</v>
          </cell>
          <cell r="K18133">
            <v>2.1997142639999998</v>
          </cell>
        </row>
        <row r="18134">
          <cell r="A18134" t="str">
            <v>TRIAE_CS42_3AS_TGACv1_211141_AA0685980.1</v>
          </cell>
          <cell r="B18134" t="str">
            <v>peptide-N4-asparagine amidase A, putative, expressed</v>
          </cell>
          <cell r="C18134" t="str">
            <v>Peptide-N4-(N-acetyl-beta-glucosaminyl)asparagine amidase A protein</v>
          </cell>
          <cell r="D18134">
            <v>0</v>
          </cell>
          <cell r="E18134">
            <v>0</v>
          </cell>
          <cell r="F18134">
            <v>0</v>
          </cell>
          <cell r="G18134">
            <v>0</v>
          </cell>
          <cell r="H18134">
            <v>0</v>
          </cell>
          <cell r="I18134">
            <v>0</v>
          </cell>
          <cell r="J18134">
            <v>0</v>
          </cell>
          <cell r="K18134">
            <v>-2.1467619660000001</v>
          </cell>
        </row>
        <row r="18135">
          <cell r="A18135" t="str">
            <v>TRIAE_CS42_3B_TGACv1_226108_AA0814010.1</v>
          </cell>
          <cell r="B18135" t="str">
            <v>peptide-N4-asparagine amidase A, putative, expressed</v>
          </cell>
          <cell r="C18135" t="str">
            <v>Peptide-N4-(N-acetyl-beta-glucosaminyl)asparagine amidase A protein</v>
          </cell>
          <cell r="D18135">
            <v>0</v>
          </cell>
          <cell r="E18135">
            <v>0</v>
          </cell>
          <cell r="F18135">
            <v>0</v>
          </cell>
          <cell r="G18135">
            <v>0</v>
          </cell>
          <cell r="H18135">
            <v>0</v>
          </cell>
          <cell r="I18135">
            <v>0</v>
          </cell>
          <cell r="J18135">
            <v>0</v>
          </cell>
          <cell r="K18135">
            <v>-2.1467619660000001</v>
          </cell>
        </row>
        <row r="18136">
          <cell r="A18136" t="str">
            <v>TRIAE_CS42_3DS_TGACv1_273015_AA0927530.1</v>
          </cell>
          <cell r="B18136" t="str">
            <v>peptide-N4-asparagine amidase A, putative, expressed</v>
          </cell>
          <cell r="C18136" t="str">
            <v>Peptide-N4-(N-acetyl-beta-glucosaminyl)asparagine amidase A protein</v>
          </cell>
          <cell r="D18136">
            <v>0</v>
          </cell>
          <cell r="E18136">
            <v>0</v>
          </cell>
          <cell r="F18136">
            <v>0</v>
          </cell>
          <cell r="G18136">
            <v>0</v>
          </cell>
          <cell r="H18136">
            <v>0</v>
          </cell>
          <cell r="I18136">
            <v>0</v>
          </cell>
          <cell r="J18136">
            <v>0</v>
          </cell>
          <cell r="K18136">
            <v>-2.1467619660000001</v>
          </cell>
        </row>
        <row r="18137">
          <cell r="A18137" t="str">
            <v>TRIAE_CS42_1AL_TGACv1_002087_AA0038580.1</v>
          </cell>
          <cell r="B18137" t="str">
            <v>peptide-N4-asparagine amidase A, putative, expressed</v>
          </cell>
          <cell r="C18137" t="str">
            <v>Peptide-N4-(N-acetyl-beta-glucosaminyl)asparagine amidase A protein</v>
          </cell>
          <cell r="D18137">
            <v>0</v>
          </cell>
          <cell r="E18137">
            <v>0</v>
          </cell>
          <cell r="F18137">
            <v>0</v>
          </cell>
          <cell r="G18137">
            <v>0</v>
          </cell>
          <cell r="H18137">
            <v>0</v>
          </cell>
          <cell r="I18137">
            <v>0</v>
          </cell>
          <cell r="J18137">
            <v>0</v>
          </cell>
          <cell r="K18137">
            <v>-1.1139339349999999</v>
          </cell>
        </row>
        <row r="18138">
          <cell r="A18138" t="str">
            <v>TRIAE_CS42_1BL_TGACv1_030559_AA0093970.1</v>
          </cell>
          <cell r="B18138" t="str">
            <v>peptide-N4-asparagine amidase A, putative, expressed</v>
          </cell>
          <cell r="C18138" t="str">
            <v>Peptide-N4-(N-acetyl-beta-glucosaminyl)asparagine amidase A protein</v>
          </cell>
          <cell r="D18138">
            <v>0</v>
          </cell>
          <cell r="E18138">
            <v>0</v>
          </cell>
          <cell r="F18138">
            <v>0</v>
          </cell>
          <cell r="G18138">
            <v>0</v>
          </cell>
          <cell r="H18138">
            <v>0</v>
          </cell>
          <cell r="I18138">
            <v>0</v>
          </cell>
          <cell r="J18138">
            <v>0</v>
          </cell>
          <cell r="K18138">
            <v>-1.1139339349999999</v>
          </cell>
        </row>
        <row r="18139">
          <cell r="A18139" t="str">
            <v>TRIAE_CS42_1DL_TGACv1_061878_AA0205210.1</v>
          </cell>
          <cell r="B18139" t="str">
            <v>peptide-N4-asparagine amidase A, putative, expressed</v>
          </cell>
          <cell r="C18139" t="str">
            <v>Peptide-N4-(N-acetyl-beta-glucosaminyl)asparagine amidase A protein</v>
          </cell>
          <cell r="D18139">
            <v>0</v>
          </cell>
          <cell r="E18139">
            <v>0</v>
          </cell>
          <cell r="F18139">
            <v>0</v>
          </cell>
          <cell r="G18139">
            <v>0</v>
          </cell>
          <cell r="H18139">
            <v>0</v>
          </cell>
          <cell r="I18139">
            <v>0</v>
          </cell>
          <cell r="J18139">
            <v>0</v>
          </cell>
          <cell r="K18139">
            <v>-1.1036124190000001</v>
          </cell>
        </row>
        <row r="18140">
          <cell r="A18140" t="str">
            <v>TRIAE_CS42_4BS_TGACv1_328240_AA1085030.1</v>
          </cell>
          <cell r="B18140" t="str">
            <v>peptide-N4-asparagine amidase A, putative, expressed</v>
          </cell>
          <cell r="C18140" t="str">
            <v>Peptide-N4-(N-acetyl-beta-glucosaminyl)asparagine amidase A protein</v>
          </cell>
          <cell r="D18140">
            <v>0</v>
          </cell>
          <cell r="E18140">
            <v>0</v>
          </cell>
          <cell r="F18140">
            <v>0</v>
          </cell>
          <cell r="G18140">
            <v>0</v>
          </cell>
          <cell r="H18140">
            <v>0</v>
          </cell>
          <cell r="I18140">
            <v>0</v>
          </cell>
          <cell r="J18140">
            <v>0</v>
          </cell>
          <cell r="K18140">
            <v>2.3093016560000001</v>
          </cell>
        </row>
        <row r="18141">
          <cell r="A18141" t="str">
            <v>TRIAE_CS42_6AS_TGACv1_486078_AA1556440.1</v>
          </cell>
          <cell r="B18141" t="str">
            <v>peptide-N4-asparagine amidase A, putative, expressed</v>
          </cell>
          <cell r="C18141" t="str">
            <v>Peptide-N4-(N-acetyl-beta-glucosaminyl)asparagine amidase A protein</v>
          </cell>
          <cell r="D18141">
            <v>0</v>
          </cell>
          <cell r="E18141">
            <v>0</v>
          </cell>
          <cell r="F18141">
            <v>0</v>
          </cell>
          <cell r="G18141">
            <v>-1.41990594</v>
          </cell>
          <cell r="H18141">
            <v>0</v>
          </cell>
          <cell r="I18141">
            <v>0</v>
          </cell>
          <cell r="J18141">
            <v>0</v>
          </cell>
          <cell r="K18141">
            <v>0</v>
          </cell>
        </row>
        <row r="18142">
          <cell r="A18142" t="str">
            <v>TRIAE_CS42_5BS_TGACv1_423779_AA1383130.1</v>
          </cell>
          <cell r="B18142" t="str">
            <v>peptide-N4-asparagine amidase A, putative, expressed</v>
          </cell>
          <cell r="C18142" t="str">
            <v>Peptide-N4-(N-acetyl-beta-glucosaminyl)asparagine amidase A protein</v>
          </cell>
          <cell r="D18142">
            <v>0</v>
          </cell>
          <cell r="E18142">
            <v>0</v>
          </cell>
          <cell r="F18142">
            <v>0</v>
          </cell>
          <cell r="G18142">
            <v>-1.365086268</v>
          </cell>
          <cell r="H18142">
            <v>0</v>
          </cell>
          <cell r="I18142">
            <v>0</v>
          </cell>
          <cell r="J18142">
            <v>0</v>
          </cell>
          <cell r="K18142">
            <v>0</v>
          </cell>
        </row>
        <row r="18143">
          <cell r="A18143" t="str">
            <v>TRIAE_CS42_3B_TGACv1_222999_AA0774810.1</v>
          </cell>
          <cell r="B18143" t="str">
            <v>expressed protein</v>
          </cell>
          <cell r="C18143" t="str">
            <v>peptidoglycan-binding LysM domain-containing protein</v>
          </cell>
          <cell r="D18143">
            <v>-2.646974497</v>
          </cell>
          <cell r="E18143">
            <v>-2.7264830199999999</v>
          </cell>
          <cell r="F18143">
            <v>0</v>
          </cell>
          <cell r="G18143">
            <v>0</v>
          </cell>
          <cell r="H18143">
            <v>0</v>
          </cell>
          <cell r="I18143">
            <v>0</v>
          </cell>
          <cell r="J18143">
            <v>0</v>
          </cell>
          <cell r="K18143">
            <v>0</v>
          </cell>
        </row>
        <row r="18144">
          <cell r="A18144" t="str">
            <v>TRIAE_CS42_3AL_TGACv1_193898_AA0622170.1</v>
          </cell>
          <cell r="B18144" t="str">
            <v>expressed protein</v>
          </cell>
          <cell r="C18144" t="str">
            <v>peptidoglycan-binding LysM domain-containing protein</v>
          </cell>
          <cell r="D18144">
            <v>-2.5954299669999998</v>
          </cell>
          <cell r="E18144">
            <v>-2.7264830199999999</v>
          </cell>
          <cell r="F18144">
            <v>0</v>
          </cell>
          <cell r="G18144">
            <v>0</v>
          </cell>
          <cell r="H18144">
            <v>0</v>
          </cell>
          <cell r="I18144">
            <v>0</v>
          </cell>
          <cell r="J18144">
            <v>0</v>
          </cell>
          <cell r="K18144">
            <v>0</v>
          </cell>
        </row>
        <row r="18145">
          <cell r="A18145" t="str">
            <v>TRIAE_CS42_3DL_TGACv1_252638_AA0891170.1</v>
          </cell>
          <cell r="B18145" t="str">
            <v>expressed protein</v>
          </cell>
          <cell r="C18145" t="str">
            <v>peptidoglycan-binding LysM domain-containing protein</v>
          </cell>
          <cell r="D18145">
            <v>-2.558021739</v>
          </cell>
          <cell r="E18145">
            <v>-2.5825220290000002</v>
          </cell>
          <cell r="F18145">
            <v>0</v>
          </cell>
          <cell r="G18145">
            <v>-1.0513402329999999</v>
          </cell>
          <cell r="H18145">
            <v>0</v>
          </cell>
          <cell r="I18145">
            <v>0</v>
          </cell>
          <cell r="J18145">
            <v>0</v>
          </cell>
          <cell r="K18145">
            <v>0</v>
          </cell>
        </row>
        <row r="18146">
          <cell r="A18146" t="str">
            <v>TRIAE_CS42_2AL_TGACv1_093266_AA0276070.1</v>
          </cell>
          <cell r="B18146" t="str">
            <v>lysM domain containing protein, putative, expressed</v>
          </cell>
          <cell r="C18146" t="str">
            <v>peptidoglycan-binding LysM domain-containing protein</v>
          </cell>
          <cell r="D18146">
            <v>-1.792397902</v>
          </cell>
          <cell r="E18146">
            <v>-1.657563941</v>
          </cell>
          <cell r="F18146">
            <v>-1.027292554</v>
          </cell>
          <cell r="G18146">
            <v>-2.869874029</v>
          </cell>
          <cell r="H18146">
            <v>0</v>
          </cell>
          <cell r="I18146">
            <v>0</v>
          </cell>
          <cell r="J18146">
            <v>0</v>
          </cell>
          <cell r="K18146">
            <v>0</v>
          </cell>
        </row>
        <row r="18147">
          <cell r="A18147" t="str">
            <v>TRIAE_CS42_2BL_TGACv1_129783_AA0395730.1</v>
          </cell>
          <cell r="B18147" t="str">
            <v>lysM domain containing protein, putative, expressed</v>
          </cell>
          <cell r="C18147" t="str">
            <v>peptidoglycan-binding LysM domain-containing protein</v>
          </cell>
          <cell r="D18147">
            <v>-1.792397902</v>
          </cell>
          <cell r="E18147">
            <v>-1.657563941</v>
          </cell>
          <cell r="F18147">
            <v>-1.027292554</v>
          </cell>
          <cell r="G18147">
            <v>-2.869874029</v>
          </cell>
          <cell r="H18147">
            <v>0</v>
          </cell>
          <cell r="I18147">
            <v>0</v>
          </cell>
          <cell r="J18147">
            <v>0</v>
          </cell>
          <cell r="K18147">
            <v>0</v>
          </cell>
        </row>
        <row r="18148">
          <cell r="A18148" t="str">
            <v>TRIAE_CS42_2DL_TGACv1_158300_AA0515170.1</v>
          </cell>
          <cell r="B18148" t="str">
            <v>lysM domain containing protein, putative, expressed</v>
          </cell>
          <cell r="C18148" t="str">
            <v>peptidoglycan-binding LysM domain-containing protein</v>
          </cell>
          <cell r="D18148">
            <v>-1.1468493310000001</v>
          </cell>
          <cell r="E18148">
            <v>-1.501505952</v>
          </cell>
          <cell r="F18148">
            <v>0</v>
          </cell>
          <cell r="G18148">
            <v>-3.064515278</v>
          </cell>
          <cell r="H18148">
            <v>0</v>
          </cell>
          <cell r="I18148">
            <v>0</v>
          </cell>
          <cell r="J18148">
            <v>0</v>
          </cell>
          <cell r="K18148">
            <v>0</v>
          </cell>
        </row>
        <row r="18149">
          <cell r="A18149" t="str">
            <v>TRIAE_CS42_5AL_TGACv1_378080_AA1251090.1</v>
          </cell>
          <cell r="B18149" t="str">
            <v>lysM domain containing protein, putative, expressed</v>
          </cell>
          <cell r="C18149" t="str">
            <v>Peptidoglycan-binding LysM domain-containing protein</v>
          </cell>
          <cell r="D18149">
            <v>0</v>
          </cell>
          <cell r="E18149">
            <v>2.2948508360000002</v>
          </cell>
          <cell r="F18149">
            <v>1.228465441</v>
          </cell>
          <cell r="G18149">
            <v>1.044227681</v>
          </cell>
          <cell r="H18149">
            <v>0</v>
          </cell>
          <cell r="I18149">
            <v>0</v>
          </cell>
          <cell r="J18149">
            <v>0</v>
          </cell>
          <cell r="K18149">
            <v>1.043845903</v>
          </cell>
        </row>
        <row r="18150">
          <cell r="A18150" t="str">
            <v>TRIAE_CS42_4BL_TGACv1_321040_AA1054180.1</v>
          </cell>
          <cell r="B18150" t="str">
            <v>lysM domain containing protein, putative, expressed</v>
          </cell>
          <cell r="C18150" t="str">
            <v>Peptidoglycan-binding LysM domain-containing protein</v>
          </cell>
          <cell r="D18150">
            <v>0</v>
          </cell>
          <cell r="E18150">
            <v>2.6078583110000002</v>
          </cell>
          <cell r="F18150">
            <v>1.1431736269999999</v>
          </cell>
          <cell r="G18150">
            <v>0</v>
          </cell>
          <cell r="H18150">
            <v>0</v>
          </cell>
          <cell r="I18150">
            <v>0</v>
          </cell>
          <cell r="J18150">
            <v>0</v>
          </cell>
          <cell r="K18150">
            <v>0</v>
          </cell>
        </row>
        <row r="18151">
          <cell r="A18151" t="str">
            <v>TRIAE_CS42_1BL_TGACv1_030748_AA0099740.1</v>
          </cell>
          <cell r="B18151" t="str">
            <v>lysM domain containing protein, putative, expressed</v>
          </cell>
          <cell r="C18151" t="str">
            <v>peptidoglycan-binding LysM domain-containing protein</v>
          </cell>
          <cell r="D18151">
            <v>0</v>
          </cell>
          <cell r="E18151">
            <v>4.0857174540000001</v>
          </cell>
          <cell r="F18151">
            <v>2.5663060149999999</v>
          </cell>
          <cell r="G18151">
            <v>3.2367564870000001</v>
          </cell>
          <cell r="H18151">
            <v>0</v>
          </cell>
          <cell r="I18151">
            <v>0</v>
          </cell>
          <cell r="J18151">
            <v>0</v>
          </cell>
          <cell r="K18151">
            <v>5.9163726849999998</v>
          </cell>
        </row>
        <row r="18152">
          <cell r="A18152" t="str">
            <v>TRIAE_CS42_1AL_TGACv1_001690_AA0034060.1</v>
          </cell>
          <cell r="B18152" t="str">
            <v>lysM domain containing protein, putative, expressed</v>
          </cell>
          <cell r="C18152" t="str">
            <v>peptidoglycan-binding LysM domain-containing protein</v>
          </cell>
          <cell r="D18152">
            <v>0</v>
          </cell>
          <cell r="E18152">
            <v>5.4918772359999997</v>
          </cell>
          <cell r="F18152">
            <v>3.6710411409999999</v>
          </cell>
          <cell r="G18152">
            <v>4.4495194439999999</v>
          </cell>
          <cell r="H18152">
            <v>0</v>
          </cell>
          <cell r="I18152">
            <v>0</v>
          </cell>
          <cell r="J18152">
            <v>0</v>
          </cell>
          <cell r="K18152">
            <v>6.5832882570000004</v>
          </cell>
        </row>
        <row r="18153">
          <cell r="A18153" t="str">
            <v>TRIAE_CS42_1DL_TGACv1_061817_AA0203820.1</v>
          </cell>
          <cell r="B18153" t="str">
            <v>lysM domain containing protein, putative, expressed</v>
          </cell>
          <cell r="C18153" t="str">
            <v>peptidoglycan-binding LysM domain-containing protein</v>
          </cell>
          <cell r="D18153">
            <v>0</v>
          </cell>
          <cell r="E18153">
            <v>5.4918772359999997</v>
          </cell>
          <cell r="F18153">
            <v>3.6710411409999999</v>
          </cell>
          <cell r="G18153">
            <v>4.4495194439999999</v>
          </cell>
          <cell r="H18153">
            <v>0</v>
          </cell>
          <cell r="I18153">
            <v>0</v>
          </cell>
          <cell r="J18153">
            <v>0</v>
          </cell>
          <cell r="K18153">
            <v>6.5832882570000004</v>
          </cell>
        </row>
        <row r="18154">
          <cell r="A18154" t="str">
            <v>TRIAE_CS42_4DL_TGACv1_346348_AA1155600.1</v>
          </cell>
          <cell r="B18154" t="str">
            <v>lysM domain containing protein, putative, expressed</v>
          </cell>
          <cell r="C18154" t="str">
            <v>Peptidoglycan-binding LysM domain-containing protein</v>
          </cell>
          <cell r="D18154">
            <v>0</v>
          </cell>
          <cell r="E18154">
            <v>0</v>
          </cell>
          <cell r="F18154">
            <v>0</v>
          </cell>
          <cell r="G18154">
            <v>0</v>
          </cell>
          <cell r="H18154">
            <v>0</v>
          </cell>
          <cell r="I18154">
            <v>0</v>
          </cell>
          <cell r="J18154">
            <v>0</v>
          </cell>
          <cell r="K18154">
            <v>1.061003814</v>
          </cell>
        </row>
        <row r="18155">
          <cell r="A18155" t="str">
            <v>TRIAE_CS42_4AL_TGACv1_289219_AA0967520.1</v>
          </cell>
          <cell r="B18155" t="str">
            <v>OsFBO16 - F-box and other domain containing protein, expressed</v>
          </cell>
          <cell r="C18155" t="str">
            <v>peptidoglycan-binding LysM domain-containing protein</v>
          </cell>
          <cell r="D18155">
            <v>0</v>
          </cell>
          <cell r="E18155">
            <v>0</v>
          </cell>
          <cell r="F18155">
            <v>0</v>
          </cell>
          <cell r="G18155">
            <v>0</v>
          </cell>
          <cell r="H18155">
            <v>0</v>
          </cell>
          <cell r="I18155">
            <v>0</v>
          </cell>
          <cell r="J18155">
            <v>0</v>
          </cell>
          <cell r="K18155">
            <v>1.6478728920000001</v>
          </cell>
        </row>
        <row r="18156">
          <cell r="A18156" t="str">
            <v>TRIAE_CS42_4DS_TGACv1_362339_AA1178920.1</v>
          </cell>
          <cell r="B18156" t="str">
            <v>OsFBO16 - F-box and other domain containing protein, expressed</v>
          </cell>
          <cell r="C18156" t="str">
            <v>peptidoglycan-binding LysM domain-containing protein</v>
          </cell>
          <cell r="D18156">
            <v>0</v>
          </cell>
          <cell r="E18156">
            <v>0</v>
          </cell>
          <cell r="F18156">
            <v>0</v>
          </cell>
          <cell r="G18156">
            <v>0</v>
          </cell>
          <cell r="H18156">
            <v>0</v>
          </cell>
          <cell r="I18156">
            <v>0</v>
          </cell>
          <cell r="J18156">
            <v>0</v>
          </cell>
          <cell r="K18156">
            <v>1.6857478640000001</v>
          </cell>
        </row>
        <row r="18157">
          <cell r="A18157" t="str">
            <v>TRIAE_CS42_4BS_TGACv1_329963_AA1105080.1</v>
          </cell>
          <cell r="B18157" t="str">
            <v>OsFBO16 - F-box and other domain containing protein, expressed</v>
          </cell>
          <cell r="C18157" t="str">
            <v>peptidoglycan-binding LysM domain-containing protein</v>
          </cell>
          <cell r="D18157">
            <v>0</v>
          </cell>
          <cell r="E18157">
            <v>0</v>
          </cell>
          <cell r="F18157">
            <v>0</v>
          </cell>
          <cell r="G18157">
            <v>0</v>
          </cell>
          <cell r="H18157">
            <v>0</v>
          </cell>
          <cell r="I18157">
            <v>0</v>
          </cell>
          <cell r="J18157">
            <v>0</v>
          </cell>
          <cell r="K18157">
            <v>1.72007628</v>
          </cell>
        </row>
        <row r="18158">
          <cell r="A18158" t="str">
            <v>TRIAE_CS42_7AS_TGACv1_569082_AA1806720.1</v>
          </cell>
          <cell r="B18158" t="str">
            <v>peptidyl-prolyl isomerase, putative, expressed</v>
          </cell>
          <cell r="C18158" t="str">
            <v>Peptidyl-prolyl cis-trans isomerase</v>
          </cell>
          <cell r="D18158">
            <v>1.039487974</v>
          </cell>
          <cell r="E18158">
            <v>1.214028568</v>
          </cell>
          <cell r="F18158">
            <v>0</v>
          </cell>
          <cell r="G18158">
            <v>0</v>
          </cell>
          <cell r="H18158">
            <v>0</v>
          </cell>
          <cell r="I18158">
            <v>0</v>
          </cell>
          <cell r="J18158">
            <v>0</v>
          </cell>
          <cell r="K18158">
            <v>0</v>
          </cell>
        </row>
        <row r="18159">
          <cell r="A18159" t="str">
            <v>TRIAE_CS42_2AL_TGACv1_093417_AA0279760.1</v>
          </cell>
          <cell r="B18159" t="str">
            <v>peptidyl-prolyl isomerase, putative, expressed</v>
          </cell>
          <cell r="C18159" t="str">
            <v>Peptidyl-prolyl cis-trans isomerase</v>
          </cell>
          <cell r="D18159">
            <v>1.22617643</v>
          </cell>
          <cell r="E18159">
            <v>2.6344646539999999</v>
          </cell>
          <cell r="F18159">
            <v>0</v>
          </cell>
          <cell r="G18159">
            <v>0</v>
          </cell>
          <cell r="H18159">
            <v>0</v>
          </cell>
          <cell r="I18159">
            <v>0</v>
          </cell>
          <cell r="J18159">
            <v>0</v>
          </cell>
          <cell r="K18159">
            <v>0</v>
          </cell>
        </row>
        <row r="18160">
          <cell r="A18160" t="str">
            <v>TRIAE_CS42_7AS_TGACv1_569625_AA1820560.1</v>
          </cell>
          <cell r="B18160" t="str">
            <v>peptidyl-prolyl cis-trans isomerase, FKBP-type, putative, expressed</v>
          </cell>
          <cell r="C18160" t="str">
            <v>Peptidyl-prolyl cis-trans isomerase</v>
          </cell>
          <cell r="D18160">
            <v>0</v>
          </cell>
          <cell r="E18160">
            <v>-1.1938996980000001</v>
          </cell>
          <cell r="F18160">
            <v>0</v>
          </cell>
          <cell r="G18160">
            <v>-1.769910112</v>
          </cell>
          <cell r="H18160">
            <v>0</v>
          </cell>
          <cell r="I18160">
            <v>0</v>
          </cell>
          <cell r="J18160">
            <v>0</v>
          </cell>
          <cell r="K18160">
            <v>0</v>
          </cell>
        </row>
        <row r="18161">
          <cell r="A18161" t="str">
            <v>TRIAE_CS42_7DS_TGACv1_625219_AA2064600.1</v>
          </cell>
          <cell r="B18161" t="str">
            <v>peptidyl-prolyl cis-trans isomerase, FKBP-type, putative, expressed</v>
          </cell>
          <cell r="C18161" t="str">
            <v>Peptidyl-prolyl cis-trans isomerase</v>
          </cell>
          <cell r="D18161">
            <v>0</v>
          </cell>
          <cell r="E18161">
            <v>-1.1890495299999999</v>
          </cell>
          <cell r="F18161">
            <v>0</v>
          </cell>
          <cell r="G18161">
            <v>-1.8514308740000001</v>
          </cell>
          <cell r="H18161">
            <v>0</v>
          </cell>
          <cell r="I18161">
            <v>0</v>
          </cell>
          <cell r="J18161">
            <v>0</v>
          </cell>
          <cell r="K18161">
            <v>0</v>
          </cell>
        </row>
        <row r="18162">
          <cell r="A18162" t="str">
            <v>TRIAE_CS42_2BL_TGACv1_130998_AA0421050.2</v>
          </cell>
          <cell r="B18162" t="str">
            <v>peptidyl-prolyl isomerase, putative, expressed</v>
          </cell>
          <cell r="C18162" t="str">
            <v>Peptidyl-prolyl cis-trans isomerase</v>
          </cell>
          <cell r="D18162">
            <v>0</v>
          </cell>
          <cell r="E18162">
            <v>1.499289077</v>
          </cell>
          <cell r="F18162">
            <v>0</v>
          </cell>
          <cell r="G18162">
            <v>0</v>
          </cell>
          <cell r="H18162">
            <v>0</v>
          </cell>
          <cell r="I18162">
            <v>0</v>
          </cell>
          <cell r="J18162">
            <v>0</v>
          </cell>
          <cell r="K18162">
            <v>0</v>
          </cell>
        </row>
        <row r="18163">
          <cell r="A18163" t="str">
            <v>TRIAE_CS42_2DL_TGACv1_159944_AA0544770.1</v>
          </cell>
          <cell r="B18163" t="str">
            <v>peptidyl-prolyl isomerase, putative, expressed</v>
          </cell>
          <cell r="C18163" t="str">
            <v>Peptidyl-prolyl cis-trans isomerase</v>
          </cell>
          <cell r="D18163">
            <v>0</v>
          </cell>
          <cell r="E18163">
            <v>1.499289077</v>
          </cell>
          <cell r="F18163">
            <v>0</v>
          </cell>
          <cell r="G18163">
            <v>0</v>
          </cell>
          <cell r="H18163">
            <v>0</v>
          </cell>
          <cell r="I18163">
            <v>0</v>
          </cell>
          <cell r="J18163">
            <v>0</v>
          </cell>
          <cell r="K18163">
            <v>0</v>
          </cell>
        </row>
        <row r="18164">
          <cell r="A18164" t="str">
            <v>TRIAE_CS42_4BS_TGACv1_329503_AA1102020.1</v>
          </cell>
          <cell r="B18164" t="str">
            <v>peptidyl-prolyl cis-trans isomerase, putative, expressed</v>
          </cell>
          <cell r="C18164" t="str">
            <v>Peptidyl-prolyl cis-trans isomerase</v>
          </cell>
          <cell r="D18164">
            <v>0</v>
          </cell>
          <cell r="E18164">
            <v>0</v>
          </cell>
          <cell r="F18164">
            <v>0</v>
          </cell>
          <cell r="G18164">
            <v>0</v>
          </cell>
          <cell r="H18164">
            <v>0</v>
          </cell>
          <cell r="I18164">
            <v>0</v>
          </cell>
          <cell r="J18164">
            <v>0</v>
          </cell>
          <cell r="K18164">
            <v>-1.561642902</v>
          </cell>
        </row>
        <row r="18165">
          <cell r="A18165" t="str">
            <v>TRIAE_CS42_4AL_TGACv1_289433_AA0971060.1</v>
          </cell>
          <cell r="B18165" t="str">
            <v>peptidyl-prolyl cis-trans isomerase, putative, expressed</v>
          </cell>
          <cell r="C18165" t="str">
            <v>Peptidyl-prolyl cis-trans isomerase</v>
          </cell>
          <cell r="D18165">
            <v>0</v>
          </cell>
          <cell r="E18165">
            <v>0</v>
          </cell>
          <cell r="F18165">
            <v>0</v>
          </cell>
          <cell r="G18165">
            <v>0</v>
          </cell>
          <cell r="H18165">
            <v>0</v>
          </cell>
          <cell r="I18165">
            <v>0</v>
          </cell>
          <cell r="J18165">
            <v>0</v>
          </cell>
          <cell r="K18165">
            <v>-1.5498115480000001</v>
          </cell>
        </row>
        <row r="18166">
          <cell r="A18166" t="str">
            <v>TRIAE_CS42_4DS_TGACv1_362070_AA1176390.1</v>
          </cell>
          <cell r="B18166" t="str">
            <v>peptidyl-prolyl cis-trans isomerase, putative, expressed</v>
          </cell>
          <cell r="C18166" t="str">
            <v>Peptidyl-prolyl cis-trans isomerase</v>
          </cell>
          <cell r="D18166">
            <v>0</v>
          </cell>
          <cell r="E18166">
            <v>0</v>
          </cell>
          <cell r="F18166">
            <v>0</v>
          </cell>
          <cell r="G18166">
            <v>0</v>
          </cell>
          <cell r="H18166">
            <v>0</v>
          </cell>
          <cell r="I18166">
            <v>0</v>
          </cell>
          <cell r="J18166">
            <v>0</v>
          </cell>
          <cell r="K18166">
            <v>-1.543685803</v>
          </cell>
        </row>
        <row r="18167">
          <cell r="A18167" t="str">
            <v>TRIAE_CS42_2DS_TGACv1_178636_AA0598780.1</v>
          </cell>
          <cell r="B18167" t="str">
            <v>peptidyl-prolyl isomerase, putative, expressed</v>
          </cell>
          <cell r="C18167" t="str">
            <v>Peptidyl-prolyl cis-trans isomerase</v>
          </cell>
          <cell r="D18167">
            <v>0</v>
          </cell>
          <cell r="E18167">
            <v>0</v>
          </cell>
          <cell r="F18167">
            <v>0</v>
          </cell>
          <cell r="G18167">
            <v>0</v>
          </cell>
          <cell r="H18167">
            <v>0</v>
          </cell>
          <cell r="I18167">
            <v>0</v>
          </cell>
          <cell r="J18167">
            <v>0</v>
          </cell>
          <cell r="K18167">
            <v>1.0096424719999999</v>
          </cell>
        </row>
        <row r="18168">
          <cell r="A18168" t="str">
            <v>TRIAE_CS42_7BS_TGACv1_592867_AA1945490.1</v>
          </cell>
          <cell r="B18168" t="str">
            <v>peptidyl-prolyl cis-trans isomerase, FKBP-type, putative, expressed</v>
          </cell>
          <cell r="C18168" t="str">
            <v>Peptidyl-prolyl cis-trans isomerase</v>
          </cell>
          <cell r="D18168">
            <v>0</v>
          </cell>
          <cell r="E18168">
            <v>0</v>
          </cell>
          <cell r="F18168">
            <v>0</v>
          </cell>
          <cell r="G18168">
            <v>-1.3758679140000001</v>
          </cell>
          <cell r="H18168">
            <v>0</v>
          </cell>
          <cell r="I18168">
            <v>0</v>
          </cell>
          <cell r="J18168">
            <v>0</v>
          </cell>
          <cell r="K18168">
            <v>0</v>
          </cell>
        </row>
        <row r="18169">
          <cell r="A18169" t="str">
            <v>TRIAE_CS42_7AL_TGACv1_556054_AA1753850.1</v>
          </cell>
          <cell r="B18169" t="str">
            <v>peptidyl-prolyl cis-trans isomerase, FKBP-type, putative, expressed</v>
          </cell>
          <cell r="C18169" t="str">
            <v>Peptidyl-prolyl cis-trans isomerase</v>
          </cell>
          <cell r="D18169">
            <v>0</v>
          </cell>
          <cell r="E18169">
            <v>0</v>
          </cell>
          <cell r="F18169">
            <v>0</v>
          </cell>
          <cell r="G18169">
            <v>-1.0021676269999999</v>
          </cell>
          <cell r="H18169">
            <v>0</v>
          </cell>
          <cell r="I18169">
            <v>0</v>
          </cell>
          <cell r="J18169">
            <v>0</v>
          </cell>
          <cell r="K18169">
            <v>0</v>
          </cell>
        </row>
        <row r="18170">
          <cell r="A18170" t="str">
            <v>TRIAE_CS42_7BL_TGACv1_577054_AA1864330.1</v>
          </cell>
          <cell r="B18170" t="str">
            <v>peptidyl-prolyl cis-trans isomerase, FKBP-type, putative, expressed</v>
          </cell>
          <cell r="C18170" t="str">
            <v>Peptidyl-prolyl cis-trans isomerase</v>
          </cell>
          <cell r="D18170">
            <v>0</v>
          </cell>
          <cell r="E18170">
            <v>0</v>
          </cell>
          <cell r="F18170">
            <v>0</v>
          </cell>
          <cell r="G18170">
            <v>-1.0021676269999999</v>
          </cell>
          <cell r="H18170">
            <v>0</v>
          </cell>
          <cell r="I18170">
            <v>0</v>
          </cell>
          <cell r="J18170">
            <v>0</v>
          </cell>
          <cell r="K18170">
            <v>0</v>
          </cell>
        </row>
        <row r="18171">
          <cell r="A18171" t="str">
            <v>TRIAE_CS42_7DL_TGACv1_603799_AA1989450.2</v>
          </cell>
          <cell r="B18171" t="str">
            <v>peptidyl-prolyl cis-trans isomerase, FKBP-type, putative, expressed</v>
          </cell>
          <cell r="C18171" t="str">
            <v>Peptidyl-prolyl cis-trans isomerase</v>
          </cell>
          <cell r="D18171">
            <v>0</v>
          </cell>
          <cell r="E18171">
            <v>0</v>
          </cell>
          <cell r="F18171">
            <v>0</v>
          </cell>
          <cell r="G18171">
            <v>-1.0021676269999999</v>
          </cell>
          <cell r="H18171">
            <v>0</v>
          </cell>
          <cell r="I18171">
            <v>0</v>
          </cell>
          <cell r="J18171">
            <v>0</v>
          </cell>
          <cell r="K18171">
            <v>0</v>
          </cell>
        </row>
        <row r="18172">
          <cell r="A18172" t="str">
            <v>TRIAE_CS42_3AS_TGACv1_210945_AA0681900.1</v>
          </cell>
          <cell r="B18172" t="str">
            <v>peptidyl-prolyl cis-trans isomerase, putative, expressed</v>
          </cell>
          <cell r="C18172" t="str">
            <v>Peptidyl-prolyl cis-trans isomerase B</v>
          </cell>
          <cell r="D18172">
            <v>0</v>
          </cell>
          <cell r="E18172">
            <v>-1.3120763660000001</v>
          </cell>
          <cell r="F18172">
            <v>0</v>
          </cell>
          <cell r="G18172">
            <v>0</v>
          </cell>
          <cell r="H18172">
            <v>0</v>
          </cell>
          <cell r="I18172">
            <v>0</v>
          </cell>
          <cell r="J18172">
            <v>0</v>
          </cell>
          <cell r="K18172">
            <v>0</v>
          </cell>
        </row>
        <row r="18173">
          <cell r="A18173" t="str">
            <v>TRIAE_CS42_3B_TGACv1_223314_AA0780120.1</v>
          </cell>
          <cell r="B18173" t="str">
            <v>peptidyl-prolyl cis-trans isomerase, putative, expressed</v>
          </cell>
          <cell r="C18173" t="str">
            <v>Peptidyl-prolyl cis-trans isomerase B</v>
          </cell>
          <cell r="D18173">
            <v>0</v>
          </cell>
          <cell r="E18173">
            <v>-1.3120763660000001</v>
          </cell>
          <cell r="F18173">
            <v>0</v>
          </cell>
          <cell r="G18173">
            <v>0</v>
          </cell>
          <cell r="H18173">
            <v>0</v>
          </cell>
          <cell r="I18173">
            <v>0</v>
          </cell>
          <cell r="J18173">
            <v>0</v>
          </cell>
          <cell r="K18173">
            <v>0</v>
          </cell>
        </row>
        <row r="18174">
          <cell r="A18174" t="str">
            <v>TRIAE_CS42_3DS_TGACv1_271783_AA0907900.1</v>
          </cell>
          <cell r="B18174" t="str">
            <v>peptidyl-prolyl cis-trans isomerase, putative, expressed</v>
          </cell>
          <cell r="C18174" t="str">
            <v>Peptidyl-prolyl cis-trans isomerase B</v>
          </cell>
          <cell r="D18174">
            <v>0</v>
          </cell>
          <cell r="E18174">
            <v>-1.3120763660000001</v>
          </cell>
          <cell r="F18174">
            <v>0</v>
          </cell>
          <cell r="G18174">
            <v>0</v>
          </cell>
          <cell r="H18174">
            <v>0</v>
          </cell>
          <cell r="I18174">
            <v>0</v>
          </cell>
          <cell r="J18174">
            <v>0</v>
          </cell>
          <cell r="K18174">
            <v>0</v>
          </cell>
        </row>
        <row r="18175">
          <cell r="A18175" t="str">
            <v>TRIAE_CS42_3DS_TGACv1_273247_AA0929860.1</v>
          </cell>
          <cell r="B18175" t="str">
            <v>peptidyl-prolyl cis-trans isomerase, putative, expressed</v>
          </cell>
          <cell r="C18175" t="str">
            <v>Peptidyl-prolyl cis-trans isomerase B</v>
          </cell>
          <cell r="D18175">
            <v>0</v>
          </cell>
          <cell r="E18175">
            <v>-1.1835305789999999</v>
          </cell>
          <cell r="F18175">
            <v>-1.0734500360000001</v>
          </cell>
          <cell r="G18175">
            <v>-2.5426852900000001</v>
          </cell>
          <cell r="H18175">
            <v>0</v>
          </cell>
          <cell r="I18175">
            <v>0</v>
          </cell>
          <cell r="J18175">
            <v>0</v>
          </cell>
          <cell r="K18175">
            <v>0</v>
          </cell>
        </row>
        <row r="18176">
          <cell r="A18176" t="str">
            <v>TRIAE_CS42_1DS_TGACv1_081574_AA0261580.3</v>
          </cell>
          <cell r="B18176" t="str">
            <v>peptidyl-prolyl cis-trans isomerase, putative, expressed</v>
          </cell>
          <cell r="C18176" t="str">
            <v>Peptidyl-prolyl cis-trans isomerase B</v>
          </cell>
          <cell r="D18176">
            <v>0</v>
          </cell>
          <cell r="E18176">
            <v>-1.0016977220000001</v>
          </cell>
          <cell r="F18176">
            <v>0</v>
          </cell>
          <cell r="G18176">
            <v>0</v>
          </cell>
          <cell r="H18176">
            <v>0</v>
          </cell>
          <cell r="I18176">
            <v>0</v>
          </cell>
          <cell r="J18176">
            <v>0</v>
          </cell>
          <cell r="K18176">
            <v>0</v>
          </cell>
        </row>
        <row r="18177">
          <cell r="A18177" t="str">
            <v>TRIAE_CS42_3AS_TGACv1_212447_AA0700930.1</v>
          </cell>
          <cell r="B18177" t="str">
            <v>peptidyl-prolyl cis-trans isomerase, putative, expressed</v>
          </cell>
          <cell r="C18177" t="str">
            <v>Peptidyl-prolyl cis-trans isomerase B</v>
          </cell>
          <cell r="D18177">
            <v>0</v>
          </cell>
          <cell r="E18177">
            <v>0</v>
          </cell>
          <cell r="F18177">
            <v>-1.743020808</v>
          </cell>
          <cell r="G18177">
            <v>-4.0946515430000003</v>
          </cell>
          <cell r="H18177">
            <v>0</v>
          </cell>
          <cell r="I18177">
            <v>0</v>
          </cell>
          <cell r="J18177">
            <v>0</v>
          </cell>
          <cell r="K18177">
            <v>0</v>
          </cell>
        </row>
        <row r="18178">
          <cell r="A18178" t="str">
            <v>TRIAE_CS42_3B_TGACv1_245844_AA0834230.1</v>
          </cell>
          <cell r="B18178" t="str">
            <v>peptidyl-prolyl cis-trans isomerase, putative, expressed</v>
          </cell>
          <cell r="C18178" t="str">
            <v>Peptidyl-prolyl cis-trans isomerase B</v>
          </cell>
          <cell r="D18178">
            <v>0</v>
          </cell>
          <cell r="E18178">
            <v>0</v>
          </cell>
          <cell r="F18178">
            <v>0</v>
          </cell>
          <cell r="G18178">
            <v>-2.9477682070000002</v>
          </cell>
          <cell r="H18178">
            <v>0</v>
          </cell>
          <cell r="I18178">
            <v>0</v>
          </cell>
          <cell r="J18178">
            <v>0</v>
          </cell>
          <cell r="K18178">
            <v>0</v>
          </cell>
        </row>
        <row r="18179">
          <cell r="A18179" t="str">
            <v>TRIAE_CS42_2DL_TGACv1_159381_AA0537480.1</v>
          </cell>
          <cell r="B18179" t="str">
            <v>peptidyl-prolyl cis-trans isomerase, putative, expressed</v>
          </cell>
          <cell r="C18179" t="str">
            <v>Peptidyl-prolyl cis-trans isomerase C</v>
          </cell>
          <cell r="D18179">
            <v>0</v>
          </cell>
          <cell r="E18179">
            <v>-1.0792671359999999</v>
          </cell>
          <cell r="F18179">
            <v>0</v>
          </cell>
          <cell r="G18179">
            <v>0</v>
          </cell>
          <cell r="H18179">
            <v>0</v>
          </cell>
          <cell r="I18179">
            <v>0</v>
          </cell>
          <cell r="J18179">
            <v>0</v>
          </cell>
          <cell r="K18179">
            <v>0</v>
          </cell>
        </row>
        <row r="18180">
          <cell r="A18180" t="str">
            <v>TRIAE_CS42_2BL_TGACv1_129979_AA0400910.1</v>
          </cell>
          <cell r="B18180" t="str">
            <v>peptidyl-prolyl cis-trans isomerase, putative, expressed</v>
          </cell>
          <cell r="C18180" t="str">
            <v>Peptidyl-prolyl cis-trans isomerase C</v>
          </cell>
          <cell r="D18180">
            <v>0</v>
          </cell>
          <cell r="E18180">
            <v>-1.0605214030000001</v>
          </cell>
          <cell r="F18180">
            <v>0</v>
          </cell>
          <cell r="G18180">
            <v>0</v>
          </cell>
          <cell r="H18180">
            <v>0</v>
          </cell>
          <cell r="I18180">
            <v>0</v>
          </cell>
          <cell r="J18180">
            <v>0</v>
          </cell>
          <cell r="K18180">
            <v>0</v>
          </cell>
        </row>
        <row r="18181">
          <cell r="A18181" t="str">
            <v>TRIAE_CS42_5AL_TGACv1_373975_AA1186230.1</v>
          </cell>
          <cell r="B18181" t="str">
            <v>expressed protein</v>
          </cell>
          <cell r="C18181" t="str">
            <v>Peptidyl-prolyl cis-trans isomerase CYP40</v>
          </cell>
          <cell r="D18181">
            <v>0</v>
          </cell>
          <cell r="E18181">
            <v>0</v>
          </cell>
          <cell r="F18181">
            <v>0</v>
          </cell>
          <cell r="G18181">
            <v>1.504966464</v>
          </cell>
          <cell r="H18181">
            <v>0</v>
          </cell>
          <cell r="I18181">
            <v>0</v>
          </cell>
          <cell r="J18181">
            <v>0</v>
          </cell>
          <cell r="K18181">
            <v>0</v>
          </cell>
        </row>
        <row r="18182">
          <cell r="A18182" t="str">
            <v>TRIAE_CS42_2BS_TGACv1_145933_AA0449960.1</v>
          </cell>
          <cell r="B18182" t="str">
            <v>peptidyl-prolyl cis-trans isomerase, putative, expressed</v>
          </cell>
          <cell r="C18182" t="str">
            <v>Peptidyl-prolyl cis-trans isomerase D</v>
          </cell>
          <cell r="D18182">
            <v>-1.064228443</v>
          </cell>
          <cell r="E18182">
            <v>-1.064595967</v>
          </cell>
          <cell r="F18182">
            <v>0</v>
          </cell>
          <cell r="G18182">
            <v>0</v>
          </cell>
          <cell r="H18182">
            <v>0</v>
          </cell>
          <cell r="I18182">
            <v>0</v>
          </cell>
          <cell r="J18182">
            <v>0</v>
          </cell>
          <cell r="K18182">
            <v>0</v>
          </cell>
        </row>
        <row r="18183">
          <cell r="A18183" t="str">
            <v>TRIAE_CS42_2DS_TGACv1_177395_AA0575500.1</v>
          </cell>
          <cell r="B18183" t="str">
            <v>peptidyl-prolyl cis-trans isomerase, putative, expressed</v>
          </cell>
          <cell r="C18183" t="str">
            <v>Peptidyl-prolyl cis-trans isomerase D</v>
          </cell>
          <cell r="D18183">
            <v>0</v>
          </cell>
          <cell r="E18183">
            <v>-1.0590969370000001</v>
          </cell>
          <cell r="F18183">
            <v>0</v>
          </cell>
          <cell r="G18183">
            <v>0</v>
          </cell>
          <cell r="H18183">
            <v>0</v>
          </cell>
          <cell r="I18183">
            <v>0</v>
          </cell>
          <cell r="J18183">
            <v>0</v>
          </cell>
          <cell r="K18183">
            <v>0</v>
          </cell>
        </row>
        <row r="18184">
          <cell r="A18184" t="str">
            <v>TRIAE_CS42_6AL_TGACv1_472519_AA1523070.1</v>
          </cell>
          <cell r="B18184" t="str">
            <v>peptidyl-prolyl cis-trans isomerase CYP40, putative, expressed</v>
          </cell>
          <cell r="C18184" t="str">
            <v>Peptidyl-prolyl cis-trans isomerase D</v>
          </cell>
          <cell r="D18184">
            <v>0</v>
          </cell>
          <cell r="E18184">
            <v>0</v>
          </cell>
          <cell r="F18184">
            <v>0</v>
          </cell>
          <cell r="G18184">
            <v>0</v>
          </cell>
          <cell r="H18184">
            <v>0</v>
          </cell>
          <cell r="I18184">
            <v>0</v>
          </cell>
          <cell r="J18184">
            <v>0</v>
          </cell>
          <cell r="K18184">
            <v>-1.080182159</v>
          </cell>
        </row>
        <row r="18185">
          <cell r="A18185" t="str">
            <v>TRIAE_CS42_6BL_TGACv1_500776_AA1609560.1</v>
          </cell>
          <cell r="B18185" t="str">
            <v>peptidyl-prolyl cis-trans isomerase CYP40, putative, expressed</v>
          </cell>
          <cell r="C18185" t="str">
            <v>Peptidyl-prolyl cis-trans isomerase D</v>
          </cell>
          <cell r="D18185">
            <v>0</v>
          </cell>
          <cell r="E18185">
            <v>0</v>
          </cell>
          <cell r="F18185">
            <v>0</v>
          </cell>
          <cell r="G18185">
            <v>0</v>
          </cell>
          <cell r="H18185">
            <v>0</v>
          </cell>
          <cell r="I18185">
            <v>0</v>
          </cell>
          <cell r="J18185">
            <v>0</v>
          </cell>
          <cell r="K18185">
            <v>-1.0646972029999999</v>
          </cell>
        </row>
        <row r="18186">
          <cell r="A18186" t="str">
            <v>TRIAE_CS42_6DL_TGACv1_526573_AA1687340.1</v>
          </cell>
          <cell r="B18186" t="str">
            <v>peptidyl-prolyl cis-trans isomerase CYP40, putative, expressed</v>
          </cell>
          <cell r="C18186" t="str">
            <v>Peptidyl-prolyl cis-trans isomerase D</v>
          </cell>
          <cell r="D18186">
            <v>0</v>
          </cell>
          <cell r="E18186">
            <v>0</v>
          </cell>
          <cell r="F18186">
            <v>0</v>
          </cell>
          <cell r="G18186">
            <v>0</v>
          </cell>
          <cell r="H18186">
            <v>0</v>
          </cell>
          <cell r="I18186">
            <v>0</v>
          </cell>
          <cell r="J18186">
            <v>0</v>
          </cell>
          <cell r="K18186">
            <v>-1.0646972029999999</v>
          </cell>
        </row>
        <row r="18187">
          <cell r="A18187" t="str">
            <v>TRIAE_CS42_5BL_TGACv1_405443_AA1327420.1</v>
          </cell>
          <cell r="B18187" t="str">
            <v>peptidyl-prolyl cis-trans isomerase, putative, expressed</v>
          </cell>
          <cell r="C18187" t="str">
            <v>Peptidyl-prolyl cis-trans isomerase Pin1</v>
          </cell>
          <cell r="D18187">
            <v>0</v>
          </cell>
          <cell r="E18187">
            <v>0</v>
          </cell>
          <cell r="F18187">
            <v>0</v>
          </cell>
          <cell r="G18187">
            <v>-1.214059153</v>
          </cell>
          <cell r="H18187">
            <v>0</v>
          </cell>
          <cell r="I18187">
            <v>0</v>
          </cell>
          <cell r="J18187">
            <v>0</v>
          </cell>
          <cell r="K18187">
            <v>0</v>
          </cell>
        </row>
        <row r="18188">
          <cell r="A18188" t="str">
            <v>TRIAE_CS42_7DS_TGACv1_621977_AA2030590.1</v>
          </cell>
          <cell r="B18188" t="str">
            <v>peptidyl-prolyl cis-trans isomerase, chloroplast precursor, putative, expressed</v>
          </cell>
          <cell r="C18188" t="str">
            <v>Peptidyl-prolyl cis-trans isomerase, chloroplastic</v>
          </cell>
          <cell r="D18188">
            <v>0</v>
          </cell>
          <cell r="E18188">
            <v>0</v>
          </cell>
          <cell r="F18188">
            <v>0</v>
          </cell>
          <cell r="G18188">
            <v>-1.5814271550000001</v>
          </cell>
          <cell r="H18188">
            <v>0</v>
          </cell>
          <cell r="I18188">
            <v>0</v>
          </cell>
          <cell r="J18188">
            <v>0</v>
          </cell>
          <cell r="K18188">
            <v>0</v>
          </cell>
        </row>
        <row r="18189">
          <cell r="A18189" t="str">
            <v>TRIAE_CS42_7BL_TGACv1_579661_AA1909210.1</v>
          </cell>
          <cell r="B18189" t="str">
            <v>peptidyl-prolyl cis-trans isomerase, chloroplast precursor, putative, expressed</v>
          </cell>
          <cell r="C18189" t="str">
            <v>Peptidyl-prolyl cis-trans isomerase, chloroplastic</v>
          </cell>
          <cell r="D18189">
            <v>0</v>
          </cell>
          <cell r="E18189">
            <v>0</v>
          </cell>
          <cell r="F18189">
            <v>0</v>
          </cell>
          <cell r="G18189">
            <v>-1.503103853</v>
          </cell>
          <cell r="H18189">
            <v>0</v>
          </cell>
          <cell r="I18189">
            <v>0</v>
          </cell>
          <cell r="J18189">
            <v>0</v>
          </cell>
          <cell r="K18189">
            <v>0</v>
          </cell>
        </row>
        <row r="18190">
          <cell r="A18190" t="str">
            <v>TRIAE_CS42_7BL_TGACv1_577005_AA1862480.1</v>
          </cell>
          <cell r="B18190" t="str">
            <v>transposon protein, putative, Ac/Ds sub-class, expressed</v>
          </cell>
          <cell r="C18190" t="str">
            <v>peptidyl-prolyl cis-trans isomerases;hydrolases;nucleoside-triphosphatases;ATP binding;nucleotide binding;ATPases</v>
          </cell>
          <cell r="D18190">
            <v>0</v>
          </cell>
          <cell r="E18190">
            <v>0</v>
          </cell>
          <cell r="F18190">
            <v>0</v>
          </cell>
          <cell r="G18190">
            <v>1.4158422850000001</v>
          </cell>
          <cell r="H18190">
            <v>0</v>
          </cell>
          <cell r="I18190">
            <v>0</v>
          </cell>
          <cell r="J18190">
            <v>0</v>
          </cell>
          <cell r="K18190">
            <v>-1.196807357</v>
          </cell>
        </row>
        <row r="18191">
          <cell r="A18191" t="str">
            <v>TRIAE_CS42_7DL_TGACv1_604348_AA1997110.1</v>
          </cell>
          <cell r="B18191" t="str">
            <v>transposon protein, putative, Ac/Ds sub-class, expressed</v>
          </cell>
          <cell r="C18191" t="str">
            <v>peptidyl-prolyl cis-trans isomerases;hydrolases;nucleoside-triphosphatases;ATP binding;nucleotide binding;ATPases</v>
          </cell>
          <cell r="D18191">
            <v>0</v>
          </cell>
          <cell r="E18191">
            <v>0</v>
          </cell>
          <cell r="F18191">
            <v>0</v>
          </cell>
          <cell r="G18191">
            <v>1.4158422850000001</v>
          </cell>
          <cell r="H18191">
            <v>0</v>
          </cell>
          <cell r="I18191">
            <v>0</v>
          </cell>
          <cell r="J18191">
            <v>0</v>
          </cell>
          <cell r="K18191">
            <v>-1.196807357</v>
          </cell>
        </row>
        <row r="18192">
          <cell r="A18192" t="str">
            <v>TRIAE_CS42_3DL_TGACv1_249986_AA0859910.1</v>
          </cell>
          <cell r="B18192" t="str">
            <v>peptidyl-tRNA hydrolase, mitochondrial precursor protein, putative, expressed</v>
          </cell>
          <cell r="C18192" t="str">
            <v>Peptidyl-tRNA hydrolase family protein</v>
          </cell>
          <cell r="D18192">
            <v>0</v>
          </cell>
          <cell r="E18192">
            <v>0</v>
          </cell>
          <cell r="F18192">
            <v>0</v>
          </cell>
          <cell r="G18192">
            <v>-1.0007090729999999</v>
          </cell>
          <cell r="H18192">
            <v>0</v>
          </cell>
          <cell r="I18192">
            <v>0</v>
          </cell>
          <cell r="J18192">
            <v>0</v>
          </cell>
          <cell r="K18192">
            <v>0</v>
          </cell>
        </row>
        <row r="18193">
          <cell r="A18193" t="str">
            <v>TRIAE_CS42_2DL_TGACv1_158128_AA0509980.1</v>
          </cell>
          <cell r="B18193" t="str">
            <v>tyrosine phosphatase, putative, expressed</v>
          </cell>
          <cell r="C18193" t="str">
            <v>Peptidyl-tRNA hydrolase II (PTH2) family protein</v>
          </cell>
          <cell r="D18193">
            <v>-1.060355095</v>
          </cell>
          <cell r="E18193">
            <v>0</v>
          </cell>
          <cell r="F18193">
            <v>0</v>
          </cell>
          <cell r="G18193">
            <v>-1.9922814230000001</v>
          </cell>
          <cell r="H18193">
            <v>0</v>
          </cell>
          <cell r="I18193">
            <v>0</v>
          </cell>
          <cell r="J18193">
            <v>0</v>
          </cell>
          <cell r="K18193">
            <v>0</v>
          </cell>
        </row>
        <row r="18194">
          <cell r="A18194" t="str">
            <v>TRIAE_CS42_2BL_TGACv1_130221_AA0406630.1</v>
          </cell>
          <cell r="B18194" t="str">
            <v>tyrosine phosphatase, putative, expressed</v>
          </cell>
          <cell r="C18194" t="str">
            <v>Peptidyl-tRNA hydrolase II (PTH2) family protein</v>
          </cell>
          <cell r="D18194">
            <v>0</v>
          </cell>
          <cell r="E18194">
            <v>0</v>
          </cell>
          <cell r="F18194">
            <v>0</v>
          </cell>
          <cell r="G18194">
            <v>-1.845664059</v>
          </cell>
          <cell r="H18194">
            <v>0</v>
          </cell>
          <cell r="I18194">
            <v>0</v>
          </cell>
          <cell r="J18194">
            <v>0</v>
          </cell>
          <cell r="K18194">
            <v>0</v>
          </cell>
        </row>
        <row r="18195">
          <cell r="A18195" t="str">
            <v>TRIAE_CS42_2AL_TGACv1_093177_AA0274150.1</v>
          </cell>
          <cell r="B18195" t="str">
            <v>tyrosine phosphatase, putative, expressed</v>
          </cell>
          <cell r="C18195" t="str">
            <v>Peptidyl-tRNA hydrolase II (PTH2) family protein</v>
          </cell>
          <cell r="D18195">
            <v>0</v>
          </cell>
          <cell r="E18195">
            <v>0</v>
          </cell>
          <cell r="F18195">
            <v>0</v>
          </cell>
          <cell r="G18195">
            <v>-1.7241607139999999</v>
          </cell>
          <cell r="H18195">
            <v>0</v>
          </cell>
          <cell r="I18195">
            <v>0</v>
          </cell>
          <cell r="J18195">
            <v>0</v>
          </cell>
          <cell r="K18195">
            <v>0</v>
          </cell>
        </row>
        <row r="18196">
          <cell r="A18196" t="str">
            <v>TRIAE_CS42_4BL_TGACv1_320685_AA1046200.2</v>
          </cell>
          <cell r="B18196" t="str">
            <v>peroxidase precursor, putative, expressed</v>
          </cell>
          <cell r="C18196" t="str">
            <v>Peroxidase family protein</v>
          </cell>
          <cell r="D18196">
            <v>0</v>
          </cell>
          <cell r="E18196">
            <v>1.7016941670000001</v>
          </cell>
          <cell r="F18196">
            <v>0</v>
          </cell>
          <cell r="G18196">
            <v>0</v>
          </cell>
          <cell r="H18196">
            <v>0</v>
          </cell>
          <cell r="I18196">
            <v>0</v>
          </cell>
          <cell r="J18196">
            <v>0</v>
          </cell>
          <cell r="K18196">
            <v>0</v>
          </cell>
        </row>
        <row r="18197">
          <cell r="A18197" t="str">
            <v>TRIAE_CS42_2AS_TGACv1_112740_AA0344370.1</v>
          </cell>
          <cell r="B18197" t="str">
            <v>peroxidase precursor, putative, expressed</v>
          </cell>
          <cell r="C18197" t="str">
            <v>Peroxidase superfamily protein</v>
          </cell>
          <cell r="D18197">
            <v>-1.8990800240000001</v>
          </cell>
          <cell r="E18197">
            <v>-6.3170101059999997</v>
          </cell>
          <cell r="F18197">
            <v>0</v>
          </cell>
          <cell r="G18197">
            <v>-1.8307294540000001</v>
          </cell>
          <cell r="H18197">
            <v>0</v>
          </cell>
          <cell r="I18197">
            <v>0</v>
          </cell>
          <cell r="J18197">
            <v>0</v>
          </cell>
          <cell r="K18197">
            <v>3.5185127349999998</v>
          </cell>
        </row>
        <row r="18198">
          <cell r="A18198" t="str">
            <v>TRIAE_CS42_2DS_TGACv1_177883_AA0586480.1</v>
          </cell>
          <cell r="B18198" t="str">
            <v>peroxidase precursor, putative, expressed</v>
          </cell>
          <cell r="C18198" t="str">
            <v>Peroxidase superfamily protein</v>
          </cell>
          <cell r="D18198">
            <v>-1.8990800240000001</v>
          </cell>
          <cell r="E18198">
            <v>-6.3170101059999997</v>
          </cell>
          <cell r="F18198">
            <v>0</v>
          </cell>
          <cell r="G18198">
            <v>-1.8307294540000001</v>
          </cell>
          <cell r="H18198">
            <v>0</v>
          </cell>
          <cell r="I18198">
            <v>0</v>
          </cell>
          <cell r="J18198">
            <v>0</v>
          </cell>
          <cell r="K18198">
            <v>3.5185127349999998</v>
          </cell>
        </row>
        <row r="18199">
          <cell r="A18199" t="str">
            <v>TRIAE_CS42_3DL_TGACv1_251620_AA0883170.2</v>
          </cell>
          <cell r="B18199" t="str">
            <v>peroxidase family protein, expressed</v>
          </cell>
          <cell r="C18199" t="str">
            <v>Peroxidase superfamily protein</v>
          </cell>
          <cell r="D18199">
            <v>-1.7580519109999999</v>
          </cell>
          <cell r="E18199">
            <v>-1.35452164</v>
          </cell>
          <cell r="F18199">
            <v>0</v>
          </cell>
          <cell r="G18199">
            <v>0</v>
          </cell>
          <cell r="H18199">
            <v>0</v>
          </cell>
          <cell r="I18199">
            <v>0</v>
          </cell>
          <cell r="J18199">
            <v>0</v>
          </cell>
          <cell r="K18199">
            <v>0</v>
          </cell>
        </row>
        <row r="18200">
          <cell r="A18200" t="str">
            <v>TRIAE_CS42_3B_TGACv1_221120_AA0730920.1</v>
          </cell>
          <cell r="B18200" t="str">
            <v>peroxidase family protein, expressed</v>
          </cell>
          <cell r="C18200" t="str">
            <v>Peroxidase superfamily protein</v>
          </cell>
          <cell r="D18200">
            <v>-1.746307413</v>
          </cell>
          <cell r="E18200">
            <v>0</v>
          </cell>
          <cell r="F18200">
            <v>0</v>
          </cell>
          <cell r="G18200">
            <v>0</v>
          </cell>
          <cell r="H18200">
            <v>0</v>
          </cell>
          <cell r="I18200">
            <v>0</v>
          </cell>
          <cell r="J18200">
            <v>0</v>
          </cell>
          <cell r="K18200">
            <v>0</v>
          </cell>
        </row>
        <row r="18201">
          <cell r="A18201" t="str">
            <v>TRIAE_CS42_5BL_TGACv1_407940_AA1360540.1</v>
          </cell>
          <cell r="B18201" t="str">
            <v>peroxidase precursor, putative, expressed</v>
          </cell>
          <cell r="C18201" t="str">
            <v>Peroxidase superfamily protein</v>
          </cell>
          <cell r="D18201">
            <v>-1.264190366</v>
          </cell>
          <cell r="E18201">
            <v>0</v>
          </cell>
          <cell r="F18201">
            <v>0</v>
          </cell>
          <cell r="G18201">
            <v>0</v>
          </cell>
          <cell r="H18201">
            <v>0</v>
          </cell>
          <cell r="I18201">
            <v>0</v>
          </cell>
          <cell r="J18201">
            <v>0</v>
          </cell>
          <cell r="K18201">
            <v>0</v>
          </cell>
        </row>
        <row r="18202">
          <cell r="A18202" t="str">
            <v>TRIAE_CS42_5DL_TGACv1_433047_AA1399680.1</v>
          </cell>
          <cell r="B18202" t="str">
            <v>peroxidase precursor, putative, expressed</v>
          </cell>
          <cell r="C18202" t="str">
            <v>Peroxidase superfamily protein</v>
          </cell>
          <cell r="D18202">
            <v>-1.264190366</v>
          </cell>
          <cell r="E18202">
            <v>0</v>
          </cell>
          <cell r="F18202">
            <v>0</v>
          </cell>
          <cell r="G18202">
            <v>0</v>
          </cell>
          <cell r="H18202">
            <v>0</v>
          </cell>
          <cell r="I18202">
            <v>0</v>
          </cell>
          <cell r="J18202">
            <v>0</v>
          </cell>
          <cell r="K18202">
            <v>0</v>
          </cell>
        </row>
        <row r="18203">
          <cell r="A18203" t="str">
            <v>TRIAE_CS42_U_TGACv1_643217_AA2129170.1</v>
          </cell>
          <cell r="B18203" t="str">
            <v>peroxidase precursor, putative, expressed</v>
          </cell>
          <cell r="C18203" t="str">
            <v>Peroxidase superfamily protein</v>
          </cell>
          <cell r="D18203">
            <v>-1.264190366</v>
          </cell>
          <cell r="E18203">
            <v>0</v>
          </cell>
          <cell r="F18203">
            <v>0</v>
          </cell>
          <cell r="G18203">
            <v>0</v>
          </cell>
          <cell r="H18203">
            <v>0</v>
          </cell>
          <cell r="I18203">
            <v>0</v>
          </cell>
          <cell r="J18203">
            <v>0</v>
          </cell>
          <cell r="K18203">
            <v>0</v>
          </cell>
        </row>
        <row r="18204">
          <cell r="A18204" t="str">
            <v>TRIAE_CS42_4AL_TGACv1_288350_AA0945860.1</v>
          </cell>
          <cell r="B18204" t="str">
            <v>peroxidase precursor, putative, expressed</v>
          </cell>
          <cell r="C18204" t="str">
            <v>Peroxidase superfamily protein</v>
          </cell>
          <cell r="D18204">
            <v>-1.132804699</v>
          </cell>
          <cell r="E18204">
            <v>0</v>
          </cell>
          <cell r="F18204">
            <v>0</v>
          </cell>
          <cell r="G18204">
            <v>3.2177940760000001</v>
          </cell>
          <cell r="H18204">
            <v>0</v>
          </cell>
          <cell r="I18204">
            <v>0</v>
          </cell>
          <cell r="J18204">
            <v>0</v>
          </cell>
          <cell r="K18204">
            <v>1.925056823</v>
          </cell>
        </row>
        <row r="18205">
          <cell r="A18205" t="str">
            <v>TRIAE_CS42_7AS_TGACv1_569512_AA1817850.1</v>
          </cell>
          <cell r="B18205" t="str">
            <v>peroxidase precursor, putative, expressed</v>
          </cell>
          <cell r="C18205" t="str">
            <v>Peroxidase superfamily protein</v>
          </cell>
          <cell r="D18205">
            <v>-1.132804699</v>
          </cell>
          <cell r="E18205">
            <v>0</v>
          </cell>
          <cell r="F18205">
            <v>0</v>
          </cell>
          <cell r="G18205">
            <v>3.2177940760000001</v>
          </cell>
          <cell r="H18205">
            <v>0</v>
          </cell>
          <cell r="I18205">
            <v>0</v>
          </cell>
          <cell r="J18205">
            <v>0</v>
          </cell>
          <cell r="K18205">
            <v>1.925056823</v>
          </cell>
        </row>
        <row r="18206">
          <cell r="A18206" t="str">
            <v>TRIAE_CS42_7DS_TGACv1_621438_AA2015380.1</v>
          </cell>
          <cell r="B18206" t="str">
            <v>peroxidase precursor, putative, expressed</v>
          </cell>
          <cell r="C18206" t="str">
            <v>Peroxidase superfamily protein</v>
          </cell>
          <cell r="D18206">
            <v>-1.132804699</v>
          </cell>
          <cell r="E18206">
            <v>0</v>
          </cell>
          <cell r="F18206">
            <v>0</v>
          </cell>
          <cell r="G18206">
            <v>3.2177940760000001</v>
          </cell>
          <cell r="H18206">
            <v>0</v>
          </cell>
          <cell r="I18206">
            <v>0</v>
          </cell>
          <cell r="J18206">
            <v>0</v>
          </cell>
          <cell r="K18206">
            <v>1.925056823</v>
          </cell>
        </row>
        <row r="18207">
          <cell r="A18207" t="str">
            <v>TRIAE_CS42_6AS_TGACv1_485212_AA1540230.1</v>
          </cell>
          <cell r="B18207" t="str">
            <v>peroxidase precursor, putative, expressed</v>
          </cell>
          <cell r="C18207" t="str">
            <v>Peroxidase superfamily protein</v>
          </cell>
          <cell r="D18207">
            <v>1.01046484</v>
          </cell>
          <cell r="E18207">
            <v>-3.6513807460000001</v>
          </cell>
          <cell r="F18207">
            <v>0</v>
          </cell>
          <cell r="G18207">
            <v>1.2974509679999999</v>
          </cell>
          <cell r="H18207">
            <v>0</v>
          </cell>
          <cell r="I18207">
            <v>0</v>
          </cell>
          <cell r="J18207">
            <v>0</v>
          </cell>
          <cell r="K18207">
            <v>0</v>
          </cell>
        </row>
        <row r="18208">
          <cell r="A18208" t="str">
            <v>TRIAE_CS42_U_TGACv1_642111_AA2111650.1</v>
          </cell>
          <cell r="B18208" t="str">
            <v>peroxidase precursor, putative, expressed</v>
          </cell>
          <cell r="C18208" t="str">
            <v>Peroxidase superfamily protein</v>
          </cell>
          <cell r="D18208">
            <v>1.01046484</v>
          </cell>
          <cell r="E18208">
            <v>-3.6513807460000001</v>
          </cell>
          <cell r="F18208">
            <v>0</v>
          </cell>
          <cell r="G18208">
            <v>1.2974509679999999</v>
          </cell>
          <cell r="H18208">
            <v>0</v>
          </cell>
          <cell r="I18208">
            <v>0</v>
          </cell>
          <cell r="J18208">
            <v>0</v>
          </cell>
          <cell r="K18208">
            <v>0</v>
          </cell>
        </row>
        <row r="18209">
          <cell r="A18209" t="str">
            <v>TRIAE_CS42_2BS_TGACv1_146384_AA0464000.1</v>
          </cell>
          <cell r="B18209" t="str">
            <v>OsAPx2 - Cytosolic Ascorbate Peroxidase encoding gene 4,5,6,8, expressed</v>
          </cell>
          <cell r="C18209" t="str">
            <v>Peroxidase superfamily protein</v>
          </cell>
          <cell r="D18209">
            <v>1.014686854</v>
          </cell>
          <cell r="E18209">
            <v>1.6054865789999999</v>
          </cell>
          <cell r="F18209">
            <v>0</v>
          </cell>
          <cell r="G18209">
            <v>0</v>
          </cell>
          <cell r="H18209">
            <v>0</v>
          </cell>
          <cell r="I18209">
            <v>0</v>
          </cell>
          <cell r="J18209">
            <v>0</v>
          </cell>
          <cell r="K18209">
            <v>0</v>
          </cell>
        </row>
        <row r="18210">
          <cell r="A18210" t="str">
            <v>TRIAE_CS42_2DS_TGACv1_179678_AA0608540.1</v>
          </cell>
          <cell r="B18210" t="str">
            <v>OsAPx2 - Cytosolic Ascorbate Peroxidase encoding gene 4,5,6,8, expressed</v>
          </cell>
          <cell r="C18210" t="str">
            <v>Peroxidase superfamily protein</v>
          </cell>
          <cell r="D18210">
            <v>1.014686854</v>
          </cell>
          <cell r="E18210">
            <v>1.6054865789999999</v>
          </cell>
          <cell r="F18210">
            <v>0</v>
          </cell>
          <cell r="G18210">
            <v>0</v>
          </cell>
          <cell r="H18210">
            <v>0</v>
          </cell>
          <cell r="I18210">
            <v>0</v>
          </cell>
          <cell r="J18210">
            <v>0</v>
          </cell>
          <cell r="K18210">
            <v>0</v>
          </cell>
        </row>
        <row r="18211">
          <cell r="A18211" t="str">
            <v>TRIAE_CS42_5AL_TGACv1_374042_AA1188640.1</v>
          </cell>
          <cell r="B18211" t="str">
            <v>peroxidase precursor, putative, expressed</v>
          </cell>
          <cell r="C18211" t="str">
            <v>Peroxidase superfamily protein</v>
          </cell>
          <cell r="D18211">
            <v>1.221985436</v>
          </cell>
          <cell r="E18211">
            <v>1.395690584</v>
          </cell>
          <cell r="F18211">
            <v>0</v>
          </cell>
          <cell r="G18211">
            <v>0</v>
          </cell>
          <cell r="H18211">
            <v>0</v>
          </cell>
          <cell r="I18211">
            <v>0</v>
          </cell>
          <cell r="J18211">
            <v>0</v>
          </cell>
          <cell r="K18211">
            <v>0</v>
          </cell>
        </row>
        <row r="18212">
          <cell r="A18212" t="str">
            <v>TRIAE_CS42_5BL_TGACv1_408259_AA1362460.1</v>
          </cell>
          <cell r="B18212" t="str">
            <v>peroxidase precursor, putative, expressed</v>
          </cell>
          <cell r="C18212" t="str">
            <v>Peroxidase superfamily protein</v>
          </cell>
          <cell r="D18212">
            <v>1.221985436</v>
          </cell>
          <cell r="E18212">
            <v>1.395690584</v>
          </cell>
          <cell r="F18212">
            <v>0</v>
          </cell>
          <cell r="G18212">
            <v>0</v>
          </cell>
          <cell r="H18212">
            <v>0</v>
          </cell>
          <cell r="I18212">
            <v>0</v>
          </cell>
          <cell r="J18212">
            <v>0</v>
          </cell>
          <cell r="K18212">
            <v>0</v>
          </cell>
        </row>
        <row r="18213">
          <cell r="A18213" t="str">
            <v>TRIAE_CS42_5DL_TGACv1_432912_AA1393930.2</v>
          </cell>
          <cell r="B18213" t="str">
            <v>peroxidase precursor, putative, expressed</v>
          </cell>
          <cell r="C18213" t="str">
            <v>Peroxidase superfamily protein</v>
          </cell>
          <cell r="D18213">
            <v>1.221985436</v>
          </cell>
          <cell r="E18213">
            <v>1.395690584</v>
          </cell>
          <cell r="F18213">
            <v>0</v>
          </cell>
          <cell r="G18213">
            <v>0</v>
          </cell>
          <cell r="H18213">
            <v>0</v>
          </cell>
          <cell r="I18213">
            <v>0</v>
          </cell>
          <cell r="J18213">
            <v>0</v>
          </cell>
          <cell r="K18213">
            <v>0</v>
          </cell>
        </row>
        <row r="18214">
          <cell r="A18214" t="str">
            <v>TRIAE_CS42_6AS_TGACv1_485212_AA1540220.1</v>
          </cell>
          <cell r="B18214" t="str">
            <v>peroxidase precursor, putative, expressed</v>
          </cell>
          <cell r="C18214" t="str">
            <v>Peroxidase superfamily protein</v>
          </cell>
          <cell r="D18214">
            <v>1.502532408</v>
          </cell>
          <cell r="E18214">
            <v>0</v>
          </cell>
          <cell r="F18214">
            <v>0</v>
          </cell>
          <cell r="G18214">
            <v>0</v>
          </cell>
          <cell r="H18214">
            <v>0</v>
          </cell>
          <cell r="I18214">
            <v>0</v>
          </cell>
          <cell r="J18214">
            <v>0</v>
          </cell>
          <cell r="K18214">
            <v>0</v>
          </cell>
        </row>
        <row r="18215">
          <cell r="A18215" t="str">
            <v>TRIAE_CS42_6BS_TGACv1_514639_AA1662690.1</v>
          </cell>
          <cell r="B18215" t="str">
            <v>peroxidase precursor, putative, expressed</v>
          </cell>
          <cell r="C18215" t="str">
            <v>Peroxidase superfamily protein</v>
          </cell>
          <cell r="D18215">
            <v>1.502532408</v>
          </cell>
          <cell r="E18215">
            <v>0</v>
          </cell>
          <cell r="F18215">
            <v>0</v>
          </cell>
          <cell r="G18215">
            <v>0</v>
          </cell>
          <cell r="H18215">
            <v>0</v>
          </cell>
          <cell r="I18215">
            <v>0</v>
          </cell>
          <cell r="J18215">
            <v>0</v>
          </cell>
          <cell r="K18215">
            <v>0</v>
          </cell>
        </row>
        <row r="18216">
          <cell r="A18216" t="str">
            <v>TRIAE_CS42_U_TGACv1_643796_AA2135170.1</v>
          </cell>
          <cell r="B18216" t="str">
            <v>peroxidase precursor, putative, expressed</v>
          </cell>
          <cell r="C18216" t="str">
            <v>Peroxidase superfamily protein</v>
          </cell>
          <cell r="D18216">
            <v>1.502532408</v>
          </cell>
          <cell r="E18216">
            <v>0</v>
          </cell>
          <cell r="F18216">
            <v>0</v>
          </cell>
          <cell r="G18216">
            <v>0</v>
          </cell>
          <cell r="H18216">
            <v>0</v>
          </cell>
          <cell r="I18216">
            <v>0</v>
          </cell>
          <cell r="J18216">
            <v>0</v>
          </cell>
          <cell r="K18216">
            <v>0</v>
          </cell>
        </row>
        <row r="18217">
          <cell r="A18217" t="str">
            <v>TRIAE_CS42_5AL_TGACv1_374366_AA1198200.1</v>
          </cell>
          <cell r="B18217" t="str">
            <v>peroxidase precursor, putative, expressed</v>
          </cell>
          <cell r="C18217" t="str">
            <v>Peroxidase superfamily protein</v>
          </cell>
          <cell r="D18217">
            <v>1.843764416</v>
          </cell>
          <cell r="E18217">
            <v>0</v>
          </cell>
          <cell r="F18217">
            <v>0</v>
          </cell>
          <cell r="G18217">
            <v>0</v>
          </cell>
          <cell r="H18217">
            <v>0</v>
          </cell>
          <cell r="I18217">
            <v>0</v>
          </cell>
          <cell r="J18217">
            <v>0</v>
          </cell>
          <cell r="K18217">
            <v>7.3160564499999996</v>
          </cell>
        </row>
        <row r="18218">
          <cell r="A18218" t="str">
            <v>TRIAE_CS42_5BL_TGACv1_404929_AA1315420.1</v>
          </cell>
          <cell r="B18218" t="str">
            <v>peroxidase precursor, putative, expressed</v>
          </cell>
          <cell r="C18218" t="str">
            <v>Peroxidase superfamily protein</v>
          </cell>
          <cell r="D18218">
            <v>1.843764416</v>
          </cell>
          <cell r="E18218">
            <v>0</v>
          </cell>
          <cell r="F18218">
            <v>0</v>
          </cell>
          <cell r="G18218">
            <v>0</v>
          </cell>
          <cell r="H18218">
            <v>0</v>
          </cell>
          <cell r="I18218">
            <v>0</v>
          </cell>
          <cell r="J18218">
            <v>0</v>
          </cell>
          <cell r="K18218">
            <v>7.3160564499999996</v>
          </cell>
        </row>
        <row r="18219">
          <cell r="A18219" t="str">
            <v>TRIAE_CS42_5DL_TGACv1_436164_AA1458860.1</v>
          </cell>
          <cell r="B18219" t="str">
            <v>peroxidase precursor, putative, expressed</v>
          </cell>
          <cell r="C18219" t="str">
            <v>Peroxidase superfamily protein</v>
          </cell>
          <cell r="D18219">
            <v>1.843764416</v>
          </cell>
          <cell r="E18219">
            <v>0</v>
          </cell>
          <cell r="F18219">
            <v>0</v>
          </cell>
          <cell r="G18219">
            <v>0</v>
          </cell>
          <cell r="H18219">
            <v>0</v>
          </cell>
          <cell r="I18219">
            <v>0</v>
          </cell>
          <cell r="J18219">
            <v>0</v>
          </cell>
          <cell r="K18219">
            <v>7.3160564499999996</v>
          </cell>
        </row>
        <row r="18220">
          <cell r="A18220" t="str">
            <v>TRIAE_CS42_2AL_TGACv1_095539_AA0311980.1</v>
          </cell>
          <cell r="B18220" t="str">
            <v>peroxidase precursor, putative, expressed</v>
          </cell>
          <cell r="C18220" t="str">
            <v>Peroxidase superfamily protein</v>
          </cell>
          <cell r="D18220">
            <v>1.8704004750000001</v>
          </cell>
          <cell r="E18220">
            <v>0</v>
          </cell>
          <cell r="F18220">
            <v>0</v>
          </cell>
          <cell r="G18220">
            <v>1.2159475870000001</v>
          </cell>
          <cell r="H18220">
            <v>0</v>
          </cell>
          <cell r="I18220">
            <v>0</v>
          </cell>
          <cell r="J18220">
            <v>0</v>
          </cell>
          <cell r="K18220">
            <v>1.116398309</v>
          </cell>
        </row>
        <row r="18221">
          <cell r="A18221" t="str">
            <v>TRIAE_CS42_2BL_TGACv1_129401_AA0382120.1</v>
          </cell>
          <cell r="B18221" t="str">
            <v>peroxidase precursor, putative, expressed</v>
          </cell>
          <cell r="C18221" t="str">
            <v>Peroxidase superfamily protein</v>
          </cell>
          <cell r="D18221">
            <v>2.1768582410000001</v>
          </cell>
          <cell r="E18221">
            <v>0</v>
          </cell>
          <cell r="F18221">
            <v>0</v>
          </cell>
          <cell r="G18221">
            <v>1.222746235</v>
          </cell>
          <cell r="H18221">
            <v>0</v>
          </cell>
          <cell r="I18221">
            <v>0</v>
          </cell>
          <cell r="J18221">
            <v>0</v>
          </cell>
          <cell r="K18221">
            <v>1.155803336</v>
          </cell>
        </row>
        <row r="18222">
          <cell r="A18222" t="str">
            <v>TRIAE_CS42_1DL_TGACv1_061368_AA0193250.1</v>
          </cell>
          <cell r="B18222" t="str">
            <v>peroxidase precursor, putative, expressed</v>
          </cell>
          <cell r="C18222" t="str">
            <v>Peroxidase superfamily protein</v>
          </cell>
          <cell r="D18222">
            <v>2.6737621520000001</v>
          </cell>
          <cell r="E18222">
            <v>0</v>
          </cell>
          <cell r="F18222">
            <v>0</v>
          </cell>
          <cell r="G18222">
            <v>2.9122257120000001</v>
          </cell>
          <cell r="H18222">
            <v>0</v>
          </cell>
          <cell r="I18222">
            <v>0</v>
          </cell>
          <cell r="J18222">
            <v>0</v>
          </cell>
          <cell r="K18222">
            <v>2.5858912570000001</v>
          </cell>
        </row>
        <row r="18223">
          <cell r="A18223" t="str">
            <v>TRIAE_CS42_2AS_TGACv1_113037_AA0350290.1</v>
          </cell>
          <cell r="B18223" t="str">
            <v>peroxidase precursor, putative, expressed</v>
          </cell>
          <cell r="C18223" t="str">
            <v>Peroxidase superfamily protein</v>
          </cell>
          <cell r="D18223">
            <v>2.701467595</v>
          </cell>
          <cell r="E18223">
            <v>0</v>
          </cell>
          <cell r="F18223">
            <v>0</v>
          </cell>
          <cell r="G18223">
            <v>-4.8450383759999998</v>
          </cell>
          <cell r="H18223">
            <v>0</v>
          </cell>
          <cell r="I18223">
            <v>0</v>
          </cell>
          <cell r="J18223">
            <v>0</v>
          </cell>
          <cell r="K18223">
            <v>0</v>
          </cell>
        </row>
        <row r="18224">
          <cell r="A18224" t="str">
            <v>TRIAE_CS42_2BS_TGACv1_146639_AA0469930.1</v>
          </cell>
          <cell r="B18224" t="str">
            <v>peroxidase precursor, putative, expressed</v>
          </cell>
          <cell r="C18224" t="str">
            <v>Peroxidase superfamily protein</v>
          </cell>
          <cell r="D18224">
            <v>2.701467595</v>
          </cell>
          <cell r="E18224">
            <v>0</v>
          </cell>
          <cell r="F18224">
            <v>0</v>
          </cell>
          <cell r="G18224">
            <v>-4.3476511149999997</v>
          </cell>
          <cell r="H18224">
            <v>0</v>
          </cell>
          <cell r="I18224">
            <v>0</v>
          </cell>
          <cell r="J18224">
            <v>0</v>
          </cell>
          <cell r="K18224">
            <v>0</v>
          </cell>
        </row>
        <row r="18225">
          <cell r="A18225" t="str">
            <v>TRIAE_CS42_2BS_TGACv1_146718_AA0471520.1</v>
          </cell>
          <cell r="B18225" t="str">
            <v>peroxidase precursor, putative, expressed</v>
          </cell>
          <cell r="C18225" t="str">
            <v>Peroxidase superfamily protein</v>
          </cell>
          <cell r="D18225">
            <v>2.701467595</v>
          </cell>
          <cell r="E18225">
            <v>0</v>
          </cell>
          <cell r="F18225">
            <v>0</v>
          </cell>
          <cell r="G18225">
            <v>-4.3476511149999997</v>
          </cell>
          <cell r="H18225">
            <v>0</v>
          </cell>
          <cell r="I18225">
            <v>0</v>
          </cell>
          <cell r="J18225">
            <v>0</v>
          </cell>
          <cell r="K18225">
            <v>0</v>
          </cell>
        </row>
        <row r="18226">
          <cell r="A18226" t="str">
            <v>TRIAE_CS42_2AS_TGACv1_113088_AA0351050.1</v>
          </cell>
          <cell r="B18226" t="str">
            <v>peroxidase precursor, putative, expressed</v>
          </cell>
          <cell r="C18226" t="str">
            <v>Peroxidase superfamily protein</v>
          </cell>
          <cell r="D18226">
            <v>2.7125237389999999</v>
          </cell>
          <cell r="E18226">
            <v>0</v>
          </cell>
          <cell r="F18226">
            <v>0</v>
          </cell>
          <cell r="G18226">
            <v>0</v>
          </cell>
          <cell r="H18226">
            <v>0</v>
          </cell>
          <cell r="I18226">
            <v>0</v>
          </cell>
          <cell r="J18226">
            <v>0</v>
          </cell>
          <cell r="K18226">
            <v>0</v>
          </cell>
        </row>
        <row r="18227">
          <cell r="A18227" t="str">
            <v>TRIAE_CS42_2BS_TGACv1_148939_AA0495690.1</v>
          </cell>
          <cell r="B18227" t="str">
            <v>peroxidase precursor, putative, expressed</v>
          </cell>
          <cell r="C18227" t="str">
            <v>Peroxidase superfamily protein</v>
          </cell>
          <cell r="D18227">
            <v>2.7125237389999999</v>
          </cell>
          <cell r="E18227">
            <v>0</v>
          </cell>
          <cell r="F18227">
            <v>0</v>
          </cell>
          <cell r="G18227">
            <v>0</v>
          </cell>
          <cell r="H18227">
            <v>0</v>
          </cell>
          <cell r="I18227">
            <v>0</v>
          </cell>
          <cell r="J18227">
            <v>0</v>
          </cell>
          <cell r="K18227">
            <v>0</v>
          </cell>
        </row>
        <row r="18228">
          <cell r="A18228" t="str">
            <v>TRIAE_CS42_1DS_TGACv1_080718_AA0252660.1</v>
          </cell>
          <cell r="B18228" t="str">
            <v>peroxidase precursor, putative, expressed</v>
          </cell>
          <cell r="C18228" t="str">
            <v>Peroxidase superfamily protein</v>
          </cell>
          <cell r="D18228">
            <v>2.7280089520000002</v>
          </cell>
          <cell r="E18228">
            <v>0</v>
          </cell>
          <cell r="F18228">
            <v>0</v>
          </cell>
          <cell r="G18228">
            <v>2.9635730759999999</v>
          </cell>
          <cell r="H18228">
            <v>0</v>
          </cell>
          <cell r="I18228">
            <v>1.235167718</v>
          </cell>
          <cell r="J18228">
            <v>0</v>
          </cell>
          <cell r="K18228">
            <v>1.063599717</v>
          </cell>
        </row>
        <row r="18229">
          <cell r="A18229" t="str">
            <v>TRIAE_CS42_3AS_TGACv1_211744_AA0693540.2</v>
          </cell>
          <cell r="B18229" t="str">
            <v>peroxidase precursor, putative, expressed</v>
          </cell>
          <cell r="C18229" t="str">
            <v>Peroxidase superfamily protein</v>
          </cell>
          <cell r="D18229">
            <v>3.5528804310000002</v>
          </cell>
          <cell r="E18229">
            <v>1.1496899890000001</v>
          </cell>
          <cell r="F18229">
            <v>0</v>
          </cell>
          <cell r="G18229">
            <v>-1.007153905</v>
          </cell>
          <cell r="H18229">
            <v>0</v>
          </cell>
          <cell r="I18229">
            <v>0</v>
          </cell>
          <cell r="J18229">
            <v>0</v>
          </cell>
          <cell r="K18229">
            <v>0</v>
          </cell>
        </row>
        <row r="18230">
          <cell r="A18230" t="str">
            <v>TRIAE_CS42_3B_TGACv1_227149_AA0821740.1</v>
          </cell>
          <cell r="B18230" t="str">
            <v>peroxidase precursor, putative, expressed</v>
          </cell>
          <cell r="C18230" t="str">
            <v>Peroxidase superfamily protein</v>
          </cell>
          <cell r="D18230">
            <v>3.5528804310000002</v>
          </cell>
          <cell r="E18230">
            <v>1.1496899890000001</v>
          </cell>
          <cell r="F18230">
            <v>0</v>
          </cell>
          <cell r="G18230">
            <v>-1.007153905</v>
          </cell>
          <cell r="H18230">
            <v>0</v>
          </cell>
          <cell r="I18230">
            <v>0</v>
          </cell>
          <cell r="J18230">
            <v>0</v>
          </cell>
          <cell r="K18230">
            <v>0</v>
          </cell>
        </row>
        <row r="18231">
          <cell r="A18231" t="str">
            <v>TRIAE_CS42_3DS_TGACv1_271453_AA0899010.1</v>
          </cell>
          <cell r="B18231" t="str">
            <v>peroxidase precursor, putative, expressed</v>
          </cell>
          <cell r="C18231" t="str">
            <v>Peroxidase superfamily protein</v>
          </cell>
          <cell r="D18231">
            <v>3.5528804310000002</v>
          </cell>
          <cell r="E18231">
            <v>1.1496899890000001</v>
          </cell>
          <cell r="F18231">
            <v>0</v>
          </cell>
          <cell r="G18231">
            <v>-1.007153905</v>
          </cell>
          <cell r="H18231">
            <v>0</v>
          </cell>
          <cell r="I18231">
            <v>0</v>
          </cell>
          <cell r="J18231">
            <v>0</v>
          </cell>
          <cell r="K18231">
            <v>0</v>
          </cell>
        </row>
        <row r="18232">
          <cell r="A18232" t="str">
            <v>TRIAE_CS42_6BS_TGACv1_514005_AA1653790.1</v>
          </cell>
          <cell r="B18232" t="str">
            <v>peroxidase precursor, putative, expressed</v>
          </cell>
          <cell r="C18232" t="str">
            <v>Peroxidase superfamily protein</v>
          </cell>
          <cell r="D18232">
            <v>3.9510479799999998</v>
          </cell>
          <cell r="E18232">
            <v>0</v>
          </cell>
          <cell r="F18232">
            <v>0</v>
          </cell>
          <cell r="G18232">
            <v>5.1007526749999998</v>
          </cell>
          <cell r="H18232">
            <v>0</v>
          </cell>
          <cell r="I18232">
            <v>0</v>
          </cell>
          <cell r="J18232">
            <v>0</v>
          </cell>
          <cell r="K18232">
            <v>0</v>
          </cell>
        </row>
        <row r="18233">
          <cell r="A18233" t="str">
            <v>TRIAE_CS42_2AL_TGACv1_094696_AA0301720.1</v>
          </cell>
          <cell r="B18233" t="str">
            <v>retrotransposon protein, putative, unclassified, expressed</v>
          </cell>
          <cell r="C18233" t="str">
            <v>Peroxidase superfamily protein</v>
          </cell>
          <cell r="D18233">
            <v>5.4780748040000002</v>
          </cell>
          <cell r="E18233">
            <v>0</v>
          </cell>
          <cell r="F18233">
            <v>0</v>
          </cell>
          <cell r="G18233">
            <v>0</v>
          </cell>
          <cell r="H18233">
            <v>0</v>
          </cell>
          <cell r="I18233">
            <v>0</v>
          </cell>
          <cell r="J18233">
            <v>0</v>
          </cell>
          <cell r="K18233">
            <v>0</v>
          </cell>
        </row>
        <row r="18234">
          <cell r="A18234" t="str">
            <v>TRIAE_CS42_2BL_TGACv1_129617_AA0390650.1</v>
          </cell>
          <cell r="B18234" t="str">
            <v>retrotransposon protein, putative, unclassified, expressed</v>
          </cell>
          <cell r="C18234" t="str">
            <v>Peroxidase superfamily protein</v>
          </cell>
          <cell r="D18234">
            <v>5.4780748040000002</v>
          </cell>
          <cell r="E18234">
            <v>0</v>
          </cell>
          <cell r="F18234">
            <v>0</v>
          </cell>
          <cell r="G18234">
            <v>0</v>
          </cell>
          <cell r="H18234">
            <v>0</v>
          </cell>
          <cell r="I18234">
            <v>0</v>
          </cell>
          <cell r="J18234">
            <v>0</v>
          </cell>
          <cell r="K18234">
            <v>0</v>
          </cell>
        </row>
        <row r="18235">
          <cell r="A18235" t="str">
            <v>TRIAE_CS42_2DL_TGACv1_162282_AA0562390.1</v>
          </cell>
          <cell r="B18235" t="str">
            <v>retrotransposon protein, putative, unclassified, expressed</v>
          </cell>
          <cell r="C18235" t="str">
            <v>Peroxidase superfamily protein</v>
          </cell>
          <cell r="D18235">
            <v>5.4780748040000002</v>
          </cell>
          <cell r="E18235">
            <v>0</v>
          </cell>
          <cell r="F18235">
            <v>0</v>
          </cell>
          <cell r="G18235">
            <v>0</v>
          </cell>
          <cell r="H18235">
            <v>0</v>
          </cell>
          <cell r="I18235">
            <v>0</v>
          </cell>
          <cell r="J18235">
            <v>0</v>
          </cell>
          <cell r="K18235">
            <v>0</v>
          </cell>
        </row>
        <row r="18236">
          <cell r="A18236" t="str">
            <v>TRIAE_CS42_2AS_TGACv1_113572_AA0358040.2</v>
          </cell>
          <cell r="B18236" t="str">
            <v>peroxidase precursor, putative, expressed</v>
          </cell>
          <cell r="C18236" t="str">
            <v>Peroxidase superfamily protein</v>
          </cell>
          <cell r="D18236">
            <v>0</v>
          </cell>
          <cell r="E18236">
            <v>-5.4557757970000003</v>
          </cell>
          <cell r="F18236">
            <v>0</v>
          </cell>
          <cell r="G18236">
            <v>-2.2664881110000001</v>
          </cell>
          <cell r="H18236">
            <v>0</v>
          </cell>
          <cell r="I18236">
            <v>0</v>
          </cell>
          <cell r="J18236">
            <v>0</v>
          </cell>
          <cell r="K18236">
            <v>2.5144772949999998</v>
          </cell>
        </row>
        <row r="18237">
          <cell r="A18237" t="str">
            <v>TRIAE_CS42_2AS_TGACv1_114421_AA0367100.1</v>
          </cell>
          <cell r="B18237" t="str">
            <v>peroxidase precursor, putative, expressed</v>
          </cell>
          <cell r="C18237" t="str">
            <v>Peroxidase superfamily protein</v>
          </cell>
          <cell r="D18237">
            <v>0</v>
          </cell>
          <cell r="E18237">
            <v>-5.4557757970000003</v>
          </cell>
          <cell r="F18237">
            <v>0</v>
          </cell>
          <cell r="G18237">
            <v>-2.2664881110000001</v>
          </cell>
          <cell r="H18237">
            <v>0</v>
          </cell>
          <cell r="I18237">
            <v>0</v>
          </cell>
          <cell r="J18237">
            <v>0</v>
          </cell>
          <cell r="K18237">
            <v>2.5144772949999998</v>
          </cell>
        </row>
        <row r="18238">
          <cell r="A18238" t="str">
            <v>TRIAE_CS42_2BS_TGACv1_147728_AA0487020.1</v>
          </cell>
          <cell r="B18238" t="str">
            <v>peroxidase precursor, putative, expressed</v>
          </cell>
          <cell r="C18238" t="str">
            <v>Peroxidase superfamily protein</v>
          </cell>
          <cell r="D18238">
            <v>0</v>
          </cell>
          <cell r="E18238">
            <v>-5.4379809100000003</v>
          </cell>
          <cell r="F18238">
            <v>0</v>
          </cell>
          <cell r="G18238">
            <v>0</v>
          </cell>
          <cell r="H18238">
            <v>0</v>
          </cell>
          <cell r="I18238">
            <v>0</v>
          </cell>
          <cell r="J18238">
            <v>0</v>
          </cell>
          <cell r="K18238">
            <v>2.353922072</v>
          </cell>
        </row>
        <row r="18239">
          <cell r="A18239" t="str">
            <v>TRIAE_CS42_2DS_TGACv1_177248_AA0570310.1</v>
          </cell>
          <cell r="B18239" t="str">
            <v>peroxidase precursor, putative, expressed</v>
          </cell>
          <cell r="C18239" t="str">
            <v>Peroxidase superfamily protein</v>
          </cell>
          <cell r="D18239">
            <v>0</v>
          </cell>
          <cell r="E18239">
            <v>-4.6656058199999997</v>
          </cell>
          <cell r="F18239">
            <v>0</v>
          </cell>
          <cell r="G18239">
            <v>2.6985654509999999</v>
          </cell>
          <cell r="H18239">
            <v>0</v>
          </cell>
          <cell r="I18239">
            <v>0</v>
          </cell>
          <cell r="J18239">
            <v>0</v>
          </cell>
          <cell r="K18239">
            <v>0</v>
          </cell>
        </row>
        <row r="18240">
          <cell r="A18240" t="str">
            <v>TRIAE_CS42_6AS_TGACv1_486244_AA1558720.1</v>
          </cell>
          <cell r="B18240" t="str">
            <v>peroxidase precursor, putative, expressed</v>
          </cell>
          <cell r="C18240" t="str">
            <v>Peroxidase superfamily protein</v>
          </cell>
          <cell r="D18240">
            <v>0</v>
          </cell>
          <cell r="E18240">
            <v>-3.8117798700000001</v>
          </cell>
          <cell r="F18240">
            <v>0</v>
          </cell>
          <cell r="G18240">
            <v>0</v>
          </cell>
          <cell r="H18240">
            <v>0</v>
          </cell>
          <cell r="I18240">
            <v>0</v>
          </cell>
          <cell r="J18240">
            <v>0</v>
          </cell>
          <cell r="K18240">
            <v>0</v>
          </cell>
        </row>
        <row r="18241">
          <cell r="A18241" t="str">
            <v>TRIAE_CS42_6BS_TGACv1_513919_AA1652150.1</v>
          </cell>
          <cell r="B18241" t="str">
            <v>peroxidase precursor, putative, expressed</v>
          </cell>
          <cell r="C18241" t="str">
            <v>Peroxidase superfamily protein</v>
          </cell>
          <cell r="D18241">
            <v>0</v>
          </cell>
          <cell r="E18241">
            <v>-3.8117798700000001</v>
          </cell>
          <cell r="F18241">
            <v>0</v>
          </cell>
          <cell r="G18241">
            <v>0</v>
          </cell>
          <cell r="H18241">
            <v>0</v>
          </cell>
          <cell r="I18241">
            <v>0</v>
          </cell>
          <cell r="J18241">
            <v>0</v>
          </cell>
          <cell r="K18241">
            <v>0</v>
          </cell>
        </row>
        <row r="18242">
          <cell r="A18242" t="str">
            <v>TRIAE_CS42_U_TGACv1_641607_AA2099320.1</v>
          </cell>
          <cell r="B18242" t="str">
            <v>peroxidase precursor, putative, expressed</v>
          </cell>
          <cell r="C18242" t="str">
            <v>Peroxidase superfamily protein</v>
          </cell>
          <cell r="D18242">
            <v>0</v>
          </cell>
          <cell r="E18242">
            <v>-3.8117798700000001</v>
          </cell>
          <cell r="F18242">
            <v>0</v>
          </cell>
          <cell r="G18242">
            <v>0</v>
          </cell>
          <cell r="H18242">
            <v>0</v>
          </cell>
          <cell r="I18242">
            <v>0</v>
          </cell>
          <cell r="J18242">
            <v>0</v>
          </cell>
          <cell r="K18242">
            <v>0</v>
          </cell>
        </row>
        <row r="18243">
          <cell r="A18243" t="str">
            <v>TRIAE_CS42_2AS_TGACv1_114421_AA0367080.1</v>
          </cell>
          <cell r="B18243" t="str">
            <v>peroxidase precursor, putative, expressed</v>
          </cell>
          <cell r="C18243" t="str">
            <v>Peroxidase superfamily protein</v>
          </cell>
          <cell r="D18243">
            <v>0</v>
          </cell>
          <cell r="E18243">
            <v>-3.0135654939999998</v>
          </cell>
          <cell r="F18243">
            <v>0</v>
          </cell>
          <cell r="G18243">
            <v>0</v>
          </cell>
          <cell r="H18243">
            <v>0</v>
          </cell>
          <cell r="I18243">
            <v>0</v>
          </cell>
          <cell r="J18243">
            <v>0</v>
          </cell>
          <cell r="K18243">
            <v>0</v>
          </cell>
        </row>
        <row r="18244">
          <cell r="A18244" t="str">
            <v>TRIAE_CS42_2BS_TGACv1_147728_AA0487030.1</v>
          </cell>
          <cell r="B18244" t="str">
            <v>peroxidase precursor, putative, expressed</v>
          </cell>
          <cell r="C18244" t="str">
            <v>Peroxidase superfamily protein</v>
          </cell>
          <cell r="D18244">
            <v>0</v>
          </cell>
          <cell r="E18244">
            <v>-3.0135654939999998</v>
          </cell>
          <cell r="F18244">
            <v>0</v>
          </cell>
          <cell r="G18244">
            <v>0</v>
          </cell>
          <cell r="H18244">
            <v>0</v>
          </cell>
          <cell r="I18244">
            <v>0</v>
          </cell>
          <cell r="J18244">
            <v>0</v>
          </cell>
          <cell r="K18244">
            <v>0</v>
          </cell>
        </row>
        <row r="18245">
          <cell r="A18245" t="str">
            <v>TRIAE_CS42_7DS_TGACv1_624329_AA2060540.1</v>
          </cell>
          <cell r="B18245" t="str">
            <v>peroxidase precursor, putative, expressed</v>
          </cell>
          <cell r="C18245" t="str">
            <v>Peroxidase superfamily protein</v>
          </cell>
          <cell r="D18245">
            <v>0</v>
          </cell>
          <cell r="E18245">
            <v>-2.532243308</v>
          </cell>
          <cell r="F18245">
            <v>0</v>
          </cell>
          <cell r="G18245">
            <v>0</v>
          </cell>
          <cell r="H18245">
            <v>0</v>
          </cell>
          <cell r="I18245">
            <v>0</v>
          </cell>
          <cell r="J18245">
            <v>0</v>
          </cell>
          <cell r="K18245">
            <v>0</v>
          </cell>
        </row>
        <row r="18246">
          <cell r="A18246" t="str">
            <v>TRIAE_CS42_1AS_TGACv1_021312_AA0081500.1</v>
          </cell>
          <cell r="B18246" t="str">
            <v>peroxidase precursor, putative, expressed</v>
          </cell>
          <cell r="C18246" t="str">
            <v>Peroxidase superfamily protein</v>
          </cell>
          <cell r="D18246">
            <v>0</v>
          </cell>
          <cell r="E18246">
            <v>-2.1020674869999998</v>
          </cell>
          <cell r="F18246">
            <v>0</v>
          </cell>
          <cell r="G18246">
            <v>2.1940779109999999</v>
          </cell>
          <cell r="H18246">
            <v>0</v>
          </cell>
          <cell r="I18246">
            <v>0</v>
          </cell>
          <cell r="J18246">
            <v>0</v>
          </cell>
          <cell r="K18246">
            <v>0</v>
          </cell>
        </row>
        <row r="18247">
          <cell r="A18247" t="str">
            <v>TRIAE_CS42_1BS_TGACv1_051295_AA0179040.1</v>
          </cell>
          <cell r="B18247" t="str">
            <v>peroxidase precursor, putative, expressed</v>
          </cell>
          <cell r="C18247" t="str">
            <v>Peroxidase superfamily protein</v>
          </cell>
          <cell r="D18247">
            <v>0</v>
          </cell>
          <cell r="E18247">
            <v>-2.1020674869999998</v>
          </cell>
          <cell r="F18247">
            <v>0</v>
          </cell>
          <cell r="G18247">
            <v>2.1940779109999999</v>
          </cell>
          <cell r="H18247">
            <v>0</v>
          </cell>
          <cell r="I18247">
            <v>0</v>
          </cell>
          <cell r="J18247">
            <v>0</v>
          </cell>
          <cell r="K18247">
            <v>0</v>
          </cell>
        </row>
        <row r="18248">
          <cell r="A18248" t="str">
            <v>TRIAE_CS42_1DS_TGACv1_080932_AA0255770.1</v>
          </cell>
          <cell r="B18248" t="str">
            <v>peroxidase precursor, putative, expressed</v>
          </cell>
          <cell r="C18248" t="str">
            <v>Peroxidase superfamily protein</v>
          </cell>
          <cell r="D18248">
            <v>0</v>
          </cell>
          <cell r="E18248">
            <v>-2.1020674869999998</v>
          </cell>
          <cell r="F18248">
            <v>0</v>
          </cell>
          <cell r="G18248">
            <v>2.1940779109999999</v>
          </cell>
          <cell r="H18248">
            <v>0</v>
          </cell>
          <cell r="I18248">
            <v>0</v>
          </cell>
          <cell r="J18248">
            <v>0</v>
          </cell>
          <cell r="K18248">
            <v>0</v>
          </cell>
        </row>
        <row r="18249">
          <cell r="A18249" t="str">
            <v>TRIAE_CS42_U_TGACv1_642839_AA2124000.1</v>
          </cell>
          <cell r="B18249" t="str">
            <v>peroxidase precursor, putative, expressed</v>
          </cell>
          <cell r="C18249" t="str">
            <v>Peroxidase superfamily protein</v>
          </cell>
          <cell r="D18249">
            <v>0</v>
          </cell>
          <cell r="E18249">
            <v>-2.1020674869999998</v>
          </cell>
          <cell r="F18249">
            <v>0</v>
          </cell>
          <cell r="G18249">
            <v>2.1940779109999999</v>
          </cell>
          <cell r="H18249">
            <v>0</v>
          </cell>
          <cell r="I18249">
            <v>0</v>
          </cell>
          <cell r="J18249">
            <v>0</v>
          </cell>
          <cell r="K18249">
            <v>0</v>
          </cell>
        </row>
        <row r="18250">
          <cell r="A18250" t="str">
            <v>TRIAE_CS42_7AL_TGACv1_557414_AA1781030.1</v>
          </cell>
          <cell r="B18250" t="str">
            <v>peroxidase precursor, putative, expressed</v>
          </cell>
          <cell r="C18250" t="str">
            <v>Peroxidase superfamily protein</v>
          </cell>
          <cell r="D18250">
            <v>0</v>
          </cell>
          <cell r="E18250">
            <v>-1.8351934839999999</v>
          </cell>
          <cell r="F18250">
            <v>-2.6967365889999999</v>
          </cell>
          <cell r="G18250">
            <v>-6.4912808289999999</v>
          </cell>
          <cell r="H18250">
            <v>0</v>
          </cell>
          <cell r="I18250">
            <v>0</v>
          </cell>
          <cell r="J18250">
            <v>0</v>
          </cell>
          <cell r="K18250">
            <v>0</v>
          </cell>
        </row>
        <row r="18251">
          <cell r="A18251" t="str">
            <v>TRIAE_CS42_7DL_TGACv1_604127_AA1994170.1</v>
          </cell>
          <cell r="B18251" t="str">
            <v>peroxidase precursor, putative, expressed</v>
          </cell>
          <cell r="C18251" t="str">
            <v>Peroxidase superfamily protein</v>
          </cell>
          <cell r="D18251">
            <v>0</v>
          </cell>
          <cell r="E18251">
            <v>-1.8351934839999999</v>
          </cell>
          <cell r="F18251">
            <v>-2.696425826</v>
          </cell>
          <cell r="G18251">
            <v>-6.4909696109999997</v>
          </cell>
          <cell r="H18251">
            <v>0</v>
          </cell>
          <cell r="I18251">
            <v>0</v>
          </cell>
          <cell r="J18251">
            <v>0</v>
          </cell>
          <cell r="K18251">
            <v>0</v>
          </cell>
        </row>
        <row r="18252">
          <cell r="A18252" t="str">
            <v>TRIAE_CS42_2AL_TGACv1_093503_AA0281350.1</v>
          </cell>
          <cell r="B18252" t="str">
            <v>peroxidase precursor, putative, expressed</v>
          </cell>
          <cell r="C18252" t="str">
            <v>Peroxidase superfamily protein</v>
          </cell>
          <cell r="D18252">
            <v>0</v>
          </cell>
          <cell r="E18252">
            <v>-1.669851432</v>
          </cell>
          <cell r="F18252">
            <v>-2.1385164310000002</v>
          </cell>
          <cell r="G18252">
            <v>-2.9701266469999998</v>
          </cell>
          <cell r="H18252">
            <v>0</v>
          </cell>
          <cell r="I18252">
            <v>0</v>
          </cell>
          <cell r="J18252">
            <v>0</v>
          </cell>
          <cell r="K18252">
            <v>0</v>
          </cell>
        </row>
        <row r="18253">
          <cell r="A18253" t="str">
            <v>TRIAE_CS42_2BS_TGACv1_146143_AA0456620.1</v>
          </cell>
          <cell r="B18253" t="str">
            <v>peroxidase precursor, putative, expressed</v>
          </cell>
          <cell r="C18253" t="str">
            <v>Peroxidase superfamily protein</v>
          </cell>
          <cell r="D18253">
            <v>0</v>
          </cell>
          <cell r="E18253">
            <v>-1.649274004</v>
          </cell>
          <cell r="F18253">
            <v>0</v>
          </cell>
          <cell r="G18253">
            <v>0</v>
          </cell>
          <cell r="H18253">
            <v>0</v>
          </cell>
          <cell r="I18253">
            <v>0</v>
          </cell>
          <cell r="J18253">
            <v>0</v>
          </cell>
          <cell r="K18253">
            <v>0</v>
          </cell>
        </row>
        <row r="18254">
          <cell r="A18254" t="str">
            <v>TRIAE_CS42_2DS_TGACv1_177883_AA0586520.1</v>
          </cell>
          <cell r="B18254" t="str">
            <v>peroxidase precursor, putative, expressed</v>
          </cell>
          <cell r="C18254" t="str">
            <v>Peroxidase superfamily protein</v>
          </cell>
          <cell r="D18254">
            <v>0</v>
          </cell>
          <cell r="E18254">
            <v>-1.649274004</v>
          </cell>
          <cell r="F18254">
            <v>0</v>
          </cell>
          <cell r="G18254">
            <v>0</v>
          </cell>
          <cell r="H18254">
            <v>0</v>
          </cell>
          <cell r="I18254">
            <v>0</v>
          </cell>
          <cell r="J18254">
            <v>0</v>
          </cell>
          <cell r="K18254">
            <v>0</v>
          </cell>
        </row>
        <row r="18255">
          <cell r="A18255" t="str">
            <v>TRIAE_CS42_7BS_TGACv1_592882_AA1945690.2</v>
          </cell>
          <cell r="B18255" t="str">
            <v>peroxidase precursor, putative, expressed</v>
          </cell>
          <cell r="C18255" t="str">
            <v>Peroxidase superfamily protein</v>
          </cell>
          <cell r="D18255">
            <v>0</v>
          </cell>
          <cell r="E18255">
            <v>-1.238911034</v>
          </cell>
          <cell r="F18255">
            <v>0</v>
          </cell>
          <cell r="G18255">
            <v>-1.994330022</v>
          </cell>
          <cell r="H18255">
            <v>0</v>
          </cell>
          <cell r="I18255">
            <v>0</v>
          </cell>
          <cell r="J18255">
            <v>0</v>
          </cell>
          <cell r="K18255">
            <v>0</v>
          </cell>
        </row>
        <row r="18256">
          <cell r="A18256" t="str">
            <v>TRIAE_CS42_5AL_TGACv1_374111_AA1190610.1</v>
          </cell>
          <cell r="B18256" t="str">
            <v>peroxidase precursor, putative, expressed</v>
          </cell>
          <cell r="C18256" t="str">
            <v>Peroxidase superfamily protein</v>
          </cell>
          <cell r="D18256">
            <v>0</v>
          </cell>
          <cell r="E18256">
            <v>-1.201193255</v>
          </cell>
          <cell r="F18256">
            <v>0</v>
          </cell>
          <cell r="G18256">
            <v>0</v>
          </cell>
          <cell r="H18256">
            <v>0</v>
          </cell>
          <cell r="I18256">
            <v>0</v>
          </cell>
          <cell r="J18256">
            <v>0</v>
          </cell>
          <cell r="K18256">
            <v>0</v>
          </cell>
        </row>
        <row r="18257">
          <cell r="A18257" t="str">
            <v>TRIAE_CS42_5DL_TGACv1_435881_AA1455860.1</v>
          </cell>
          <cell r="B18257" t="str">
            <v>peroxidase precursor, putative, expressed</v>
          </cell>
          <cell r="C18257" t="str">
            <v>Peroxidase superfamily protein</v>
          </cell>
          <cell r="D18257">
            <v>0</v>
          </cell>
          <cell r="E18257">
            <v>-1.1845432330000001</v>
          </cell>
          <cell r="F18257">
            <v>0</v>
          </cell>
          <cell r="G18257">
            <v>0</v>
          </cell>
          <cell r="H18257">
            <v>0</v>
          </cell>
          <cell r="I18257">
            <v>0</v>
          </cell>
          <cell r="J18257">
            <v>0</v>
          </cell>
          <cell r="K18257">
            <v>0</v>
          </cell>
        </row>
        <row r="18258">
          <cell r="A18258" t="str">
            <v>TRIAE_CS42_3AS_TGACv1_210894_AA0681010.1</v>
          </cell>
          <cell r="B18258" t="str">
            <v>peroxidase precursor, putative, expressed</v>
          </cell>
          <cell r="C18258" t="str">
            <v>Peroxidase superfamily protein</v>
          </cell>
          <cell r="D18258">
            <v>0</v>
          </cell>
          <cell r="E18258">
            <v>1.309812033</v>
          </cell>
          <cell r="F18258">
            <v>0</v>
          </cell>
          <cell r="G18258">
            <v>0</v>
          </cell>
          <cell r="H18258">
            <v>0</v>
          </cell>
          <cell r="I18258">
            <v>0</v>
          </cell>
          <cell r="J18258">
            <v>0</v>
          </cell>
          <cell r="K18258">
            <v>-1.138596572</v>
          </cell>
        </row>
        <row r="18259">
          <cell r="A18259" t="str">
            <v>TRIAE_CS42_3B_TGACv1_224135_AA0792730.1</v>
          </cell>
          <cell r="B18259" t="str">
            <v>peroxidase precursor, putative, expressed</v>
          </cell>
          <cell r="C18259" t="str">
            <v>Peroxidase superfamily protein</v>
          </cell>
          <cell r="D18259">
            <v>0</v>
          </cell>
          <cell r="E18259">
            <v>1.309812033</v>
          </cell>
          <cell r="F18259">
            <v>0</v>
          </cell>
          <cell r="G18259">
            <v>0</v>
          </cell>
          <cell r="H18259">
            <v>0</v>
          </cell>
          <cell r="I18259">
            <v>0</v>
          </cell>
          <cell r="J18259">
            <v>0</v>
          </cell>
          <cell r="K18259">
            <v>-1.138596572</v>
          </cell>
        </row>
        <row r="18260">
          <cell r="A18260" t="str">
            <v>TRIAE_CS42_7BL_TGACv1_576982_AA1861820.1</v>
          </cell>
          <cell r="B18260" t="str">
            <v>peroxidase precursor, putative, expressed</v>
          </cell>
          <cell r="C18260" t="str">
            <v>Peroxidase superfamily protein</v>
          </cell>
          <cell r="D18260">
            <v>0</v>
          </cell>
          <cell r="E18260">
            <v>1.5098509739999999</v>
          </cell>
          <cell r="F18260">
            <v>3.1936662729999998</v>
          </cell>
          <cell r="G18260">
            <v>4.2565842299999996</v>
          </cell>
          <cell r="H18260">
            <v>0</v>
          </cell>
          <cell r="I18260">
            <v>1.739123099</v>
          </cell>
          <cell r="J18260">
            <v>0</v>
          </cell>
          <cell r="K18260">
            <v>2.2171557970000002</v>
          </cell>
        </row>
        <row r="18261">
          <cell r="A18261" t="str">
            <v>TRIAE_CS42_7AS_TGACv1_569350_AA1814110.1</v>
          </cell>
          <cell r="B18261" t="str">
            <v>peroxidase precursor, putative, expressed</v>
          </cell>
          <cell r="C18261" t="str">
            <v>Peroxidase superfamily protein</v>
          </cell>
          <cell r="D18261">
            <v>0</v>
          </cell>
          <cell r="E18261">
            <v>1.610670464</v>
          </cell>
          <cell r="F18261">
            <v>0</v>
          </cell>
          <cell r="G18261">
            <v>0</v>
          </cell>
          <cell r="H18261">
            <v>0</v>
          </cell>
          <cell r="I18261">
            <v>0</v>
          </cell>
          <cell r="J18261">
            <v>0</v>
          </cell>
          <cell r="K18261">
            <v>0</v>
          </cell>
        </row>
        <row r="18262">
          <cell r="A18262" t="str">
            <v>TRIAE_CS42_7BS_TGACv1_593497_AA1952060.1</v>
          </cell>
          <cell r="B18262" t="str">
            <v>peroxidase precursor, putative, expressed</v>
          </cell>
          <cell r="C18262" t="str">
            <v>Peroxidase superfamily protein</v>
          </cell>
          <cell r="D18262">
            <v>0</v>
          </cell>
          <cell r="E18262">
            <v>1.6715774189999999</v>
          </cell>
          <cell r="F18262">
            <v>0</v>
          </cell>
          <cell r="G18262">
            <v>0</v>
          </cell>
          <cell r="H18262">
            <v>0</v>
          </cell>
          <cell r="I18262">
            <v>0</v>
          </cell>
          <cell r="J18262">
            <v>0</v>
          </cell>
          <cell r="K18262">
            <v>0</v>
          </cell>
        </row>
        <row r="18263">
          <cell r="A18263" t="str">
            <v>TRIAE_CS42_4DL_TGACv1_343906_AA1141340.1</v>
          </cell>
          <cell r="B18263" t="str">
            <v>peroxidase precursor, putative, expressed</v>
          </cell>
          <cell r="C18263" t="str">
            <v>Peroxidase superfamily protein</v>
          </cell>
          <cell r="D18263">
            <v>0</v>
          </cell>
          <cell r="E18263">
            <v>1.7016941670000001</v>
          </cell>
          <cell r="F18263">
            <v>0</v>
          </cell>
          <cell r="G18263">
            <v>0</v>
          </cell>
          <cell r="H18263">
            <v>0</v>
          </cell>
          <cell r="I18263">
            <v>0</v>
          </cell>
          <cell r="J18263">
            <v>0</v>
          </cell>
          <cell r="K18263">
            <v>0</v>
          </cell>
        </row>
        <row r="18264">
          <cell r="A18264" t="str">
            <v>TRIAE_CS42_5AL_TGACv1_374187_AA1192810.1</v>
          </cell>
          <cell r="B18264" t="str">
            <v>peroxidase precursor, putative, expressed</v>
          </cell>
          <cell r="C18264" t="str">
            <v>Peroxidase superfamily protein</v>
          </cell>
          <cell r="D18264">
            <v>0</v>
          </cell>
          <cell r="E18264">
            <v>1.7016941670000001</v>
          </cell>
          <cell r="F18264">
            <v>0</v>
          </cell>
          <cell r="G18264">
            <v>0</v>
          </cell>
          <cell r="H18264">
            <v>0</v>
          </cell>
          <cell r="I18264">
            <v>0</v>
          </cell>
          <cell r="J18264">
            <v>0</v>
          </cell>
          <cell r="K18264">
            <v>0</v>
          </cell>
        </row>
        <row r="18265">
          <cell r="A18265" t="str">
            <v>TRIAE_CS42_1AL_TGACv1_000985_AA0023200.1</v>
          </cell>
          <cell r="B18265" t="str">
            <v>peroxidase precursor, putative, expressed</v>
          </cell>
          <cell r="C18265" t="str">
            <v>Peroxidase superfamily protein</v>
          </cell>
          <cell r="D18265">
            <v>0</v>
          </cell>
          <cell r="E18265">
            <v>2.1959574850000001</v>
          </cell>
          <cell r="F18265">
            <v>0</v>
          </cell>
          <cell r="G18265">
            <v>0</v>
          </cell>
          <cell r="H18265">
            <v>0</v>
          </cell>
          <cell r="I18265">
            <v>0</v>
          </cell>
          <cell r="J18265">
            <v>0</v>
          </cell>
          <cell r="K18265">
            <v>0</v>
          </cell>
        </row>
        <row r="18266">
          <cell r="A18266" t="str">
            <v>TRIAE_CS42_1DL_TGACv1_061952_AA0206270.1</v>
          </cell>
          <cell r="B18266" t="str">
            <v>peroxidase precursor, putative, expressed</v>
          </cell>
          <cell r="C18266" t="str">
            <v>Peroxidase superfamily protein</v>
          </cell>
          <cell r="D18266">
            <v>0</v>
          </cell>
          <cell r="E18266">
            <v>2.1959574850000001</v>
          </cell>
          <cell r="F18266">
            <v>0</v>
          </cell>
          <cell r="G18266">
            <v>0</v>
          </cell>
          <cell r="H18266">
            <v>0</v>
          </cell>
          <cell r="I18266">
            <v>0</v>
          </cell>
          <cell r="J18266">
            <v>0</v>
          </cell>
          <cell r="K18266">
            <v>0</v>
          </cell>
        </row>
        <row r="18267">
          <cell r="A18267" t="str">
            <v>TRIAE_CS42_5BL_TGACv1_404956_AA1316290.1</v>
          </cell>
          <cell r="B18267" t="str">
            <v>peroxidase, putative, expressed</v>
          </cell>
          <cell r="C18267" t="str">
            <v>Peroxidase superfamily protein</v>
          </cell>
          <cell r="D18267">
            <v>0</v>
          </cell>
          <cell r="E18267">
            <v>7.8475181770000004</v>
          </cell>
          <cell r="F18267">
            <v>0</v>
          </cell>
          <cell r="G18267">
            <v>0</v>
          </cell>
          <cell r="H18267">
            <v>0</v>
          </cell>
          <cell r="I18267">
            <v>0</v>
          </cell>
          <cell r="J18267">
            <v>0</v>
          </cell>
          <cell r="K18267">
            <v>0</v>
          </cell>
        </row>
        <row r="18268">
          <cell r="A18268" t="str">
            <v>TRIAE_CS42_5DL_TGACv1_434349_AA1434390.1</v>
          </cell>
          <cell r="B18268" t="str">
            <v>peroxidase, putative, expressed</v>
          </cell>
          <cell r="C18268" t="str">
            <v>Peroxidase superfamily protein</v>
          </cell>
          <cell r="D18268">
            <v>0</v>
          </cell>
          <cell r="E18268">
            <v>7.8475181770000004</v>
          </cell>
          <cell r="F18268">
            <v>0</v>
          </cell>
          <cell r="G18268">
            <v>0</v>
          </cell>
          <cell r="H18268">
            <v>0</v>
          </cell>
          <cell r="I18268">
            <v>0</v>
          </cell>
          <cell r="J18268">
            <v>0</v>
          </cell>
          <cell r="K18268">
            <v>0</v>
          </cell>
        </row>
        <row r="18269">
          <cell r="A18269" t="str">
            <v>TRIAE_CS42_2BS_TGACv1_148939_AA0495700.1</v>
          </cell>
          <cell r="B18269" t="str">
            <v>peroxidase precursor, putative, expressed</v>
          </cell>
          <cell r="C18269" t="str">
            <v>Peroxidase superfamily protein</v>
          </cell>
          <cell r="D18269">
            <v>0</v>
          </cell>
          <cell r="E18269">
            <v>0</v>
          </cell>
          <cell r="F18269">
            <v>0</v>
          </cell>
          <cell r="G18269">
            <v>0</v>
          </cell>
          <cell r="H18269">
            <v>0</v>
          </cell>
          <cell r="I18269">
            <v>1.0324365259999999</v>
          </cell>
          <cell r="J18269">
            <v>0</v>
          </cell>
          <cell r="K18269">
            <v>0</v>
          </cell>
        </row>
        <row r="18270">
          <cell r="A18270" t="str">
            <v>TRIAE_CS42_2AS_TGACv1_113088_AA0351060.2</v>
          </cell>
          <cell r="B18270" t="str">
            <v>peroxidase precursor, putative, expressed</v>
          </cell>
          <cell r="C18270" t="str">
            <v>Peroxidase superfamily protein</v>
          </cell>
          <cell r="D18270">
            <v>0</v>
          </cell>
          <cell r="E18270">
            <v>0</v>
          </cell>
          <cell r="F18270">
            <v>0</v>
          </cell>
          <cell r="G18270">
            <v>0</v>
          </cell>
          <cell r="H18270">
            <v>0</v>
          </cell>
          <cell r="I18270">
            <v>1.055646037</v>
          </cell>
          <cell r="J18270">
            <v>0</v>
          </cell>
          <cell r="K18270">
            <v>0</v>
          </cell>
        </row>
        <row r="18271">
          <cell r="A18271" t="str">
            <v>TRIAE_CS42_2BS_TGACv1_146681_AA0470590.1</v>
          </cell>
          <cell r="B18271" t="str">
            <v>peroxidase precursor, putative, expressed</v>
          </cell>
          <cell r="C18271" t="str">
            <v>Peroxidase superfamily protein</v>
          </cell>
          <cell r="D18271">
            <v>0</v>
          </cell>
          <cell r="E18271">
            <v>0</v>
          </cell>
          <cell r="F18271">
            <v>0</v>
          </cell>
          <cell r="G18271">
            <v>0</v>
          </cell>
          <cell r="H18271">
            <v>0</v>
          </cell>
          <cell r="I18271">
            <v>1.055646037</v>
          </cell>
          <cell r="J18271">
            <v>0</v>
          </cell>
          <cell r="K18271">
            <v>0</v>
          </cell>
        </row>
        <row r="18272">
          <cell r="A18272" t="str">
            <v>TRIAE_CS42_2DS_TGACv1_178097_AA0590740.1</v>
          </cell>
          <cell r="B18272" t="str">
            <v>peroxidase precursor, putative, expressed</v>
          </cell>
          <cell r="C18272" t="str">
            <v>Peroxidase superfamily protein</v>
          </cell>
          <cell r="D18272">
            <v>0</v>
          </cell>
          <cell r="E18272">
            <v>0</v>
          </cell>
          <cell r="F18272">
            <v>0</v>
          </cell>
          <cell r="G18272">
            <v>0</v>
          </cell>
          <cell r="H18272">
            <v>0</v>
          </cell>
          <cell r="I18272">
            <v>1.055646037</v>
          </cell>
          <cell r="J18272">
            <v>0</v>
          </cell>
          <cell r="K18272">
            <v>0</v>
          </cell>
        </row>
        <row r="18273">
          <cell r="A18273" t="str">
            <v>TRIAE_CS42_1BS_TGACv1_052525_AA0181760.1</v>
          </cell>
          <cell r="B18273" t="str">
            <v>peroxidase precursor, putative, expressed</v>
          </cell>
          <cell r="C18273" t="str">
            <v>Peroxidase superfamily protein</v>
          </cell>
          <cell r="D18273">
            <v>0</v>
          </cell>
          <cell r="E18273">
            <v>0</v>
          </cell>
          <cell r="F18273">
            <v>0</v>
          </cell>
          <cell r="G18273">
            <v>2.9466187079999999</v>
          </cell>
          <cell r="H18273">
            <v>0</v>
          </cell>
          <cell r="I18273">
            <v>1.235167718</v>
          </cell>
          <cell r="J18273">
            <v>0</v>
          </cell>
          <cell r="K18273">
            <v>1.063599717</v>
          </cell>
        </row>
        <row r="18274">
          <cell r="A18274" t="str">
            <v>TRIAE_CS42_7AL_TGACv1_556659_AA1768070.2</v>
          </cell>
          <cell r="B18274" t="str">
            <v>peroxidase precursor, putative, expressed</v>
          </cell>
          <cell r="C18274" t="str">
            <v>Peroxidase superfamily protein</v>
          </cell>
          <cell r="D18274">
            <v>0</v>
          </cell>
          <cell r="E18274">
            <v>0</v>
          </cell>
          <cell r="F18274">
            <v>3.1669837759999999</v>
          </cell>
          <cell r="G18274">
            <v>4.1406207119999996</v>
          </cell>
          <cell r="H18274">
            <v>0</v>
          </cell>
          <cell r="I18274">
            <v>1.5634357889999999</v>
          </cell>
          <cell r="J18274">
            <v>0</v>
          </cell>
          <cell r="K18274">
            <v>0</v>
          </cell>
        </row>
        <row r="18275">
          <cell r="A18275" t="str">
            <v>TRIAE_CS42_7DL_TGACv1_602941_AA1972440.1</v>
          </cell>
          <cell r="B18275" t="str">
            <v>peroxidase precursor, putative, expressed</v>
          </cell>
          <cell r="C18275" t="str">
            <v>Peroxidase superfamily protein</v>
          </cell>
          <cell r="D18275">
            <v>0</v>
          </cell>
          <cell r="E18275">
            <v>0</v>
          </cell>
          <cell r="F18275">
            <v>3.1669837759999999</v>
          </cell>
          <cell r="G18275">
            <v>4.1406207119999996</v>
          </cell>
          <cell r="H18275">
            <v>0</v>
          </cell>
          <cell r="I18275">
            <v>1.5634357889999999</v>
          </cell>
          <cell r="J18275">
            <v>0</v>
          </cell>
          <cell r="K18275">
            <v>0</v>
          </cell>
        </row>
        <row r="18276">
          <cell r="A18276" t="str">
            <v>TRIAE_CS42_6AL_TGACv1_472734_AA1525350.1</v>
          </cell>
          <cell r="B18276" t="str">
            <v>peroxidase precursor, putative, expressed</v>
          </cell>
          <cell r="C18276" t="str">
            <v>Peroxidase superfamily protein</v>
          </cell>
          <cell r="D18276">
            <v>0</v>
          </cell>
          <cell r="E18276">
            <v>0</v>
          </cell>
          <cell r="F18276">
            <v>0</v>
          </cell>
          <cell r="G18276">
            <v>-3.7412348880000001</v>
          </cell>
          <cell r="H18276">
            <v>0</v>
          </cell>
          <cell r="I18276">
            <v>1.7578891329999999</v>
          </cell>
          <cell r="J18276">
            <v>0</v>
          </cell>
          <cell r="K18276">
            <v>0</v>
          </cell>
        </row>
        <row r="18277">
          <cell r="A18277" t="str">
            <v>TRIAE_CS42_6BL_TGACv1_499607_AA1587190.1</v>
          </cell>
          <cell r="B18277" t="str">
            <v>peroxidase precursor, putative, expressed</v>
          </cell>
          <cell r="C18277" t="str">
            <v>Peroxidase superfamily protein</v>
          </cell>
          <cell r="D18277">
            <v>0</v>
          </cell>
          <cell r="E18277">
            <v>0</v>
          </cell>
          <cell r="F18277">
            <v>0</v>
          </cell>
          <cell r="G18277">
            <v>-3.7412348880000001</v>
          </cell>
          <cell r="H18277">
            <v>0</v>
          </cell>
          <cell r="I18277">
            <v>1.7578891329999999</v>
          </cell>
          <cell r="J18277">
            <v>0</v>
          </cell>
          <cell r="K18277">
            <v>0</v>
          </cell>
        </row>
        <row r="18278">
          <cell r="A18278" t="str">
            <v>TRIAE_CS42_6DL_TGACv1_526686_AA1689840.1</v>
          </cell>
          <cell r="B18278" t="str">
            <v>peroxidase precursor, putative, expressed</v>
          </cell>
          <cell r="C18278" t="str">
            <v>Peroxidase superfamily protein</v>
          </cell>
          <cell r="D18278">
            <v>0</v>
          </cell>
          <cell r="E18278">
            <v>0</v>
          </cell>
          <cell r="F18278">
            <v>0</v>
          </cell>
          <cell r="G18278">
            <v>-3.7412348880000001</v>
          </cell>
          <cell r="H18278">
            <v>0</v>
          </cell>
          <cell r="I18278">
            <v>1.7578891329999999</v>
          </cell>
          <cell r="J18278">
            <v>0</v>
          </cell>
          <cell r="K18278">
            <v>0</v>
          </cell>
        </row>
        <row r="18279">
          <cell r="A18279" t="str">
            <v>TRIAE_CS42_1AS_TGACv1_019480_AA0067160.1</v>
          </cell>
          <cell r="B18279" t="str">
            <v>peroxidase precursor, putative, expressed</v>
          </cell>
          <cell r="C18279" t="str">
            <v>Peroxidase superfamily protein</v>
          </cell>
          <cell r="D18279">
            <v>0</v>
          </cell>
          <cell r="E18279">
            <v>0</v>
          </cell>
          <cell r="F18279">
            <v>0</v>
          </cell>
          <cell r="G18279">
            <v>0</v>
          </cell>
          <cell r="H18279">
            <v>0</v>
          </cell>
          <cell r="I18279">
            <v>2.3645396789999999</v>
          </cell>
          <cell r="J18279">
            <v>0</v>
          </cell>
          <cell r="K18279">
            <v>1.6320571719999999</v>
          </cell>
        </row>
        <row r="18280">
          <cell r="A18280" t="str">
            <v>TRIAE_CS42_1BS_TGACv1_049881_AA0163500.2</v>
          </cell>
          <cell r="B18280" t="str">
            <v>peroxidase precursor, putative, expressed</v>
          </cell>
          <cell r="C18280" t="str">
            <v>Peroxidase superfamily protein</v>
          </cell>
          <cell r="D18280">
            <v>0</v>
          </cell>
          <cell r="E18280">
            <v>0</v>
          </cell>
          <cell r="F18280">
            <v>0</v>
          </cell>
          <cell r="G18280">
            <v>0</v>
          </cell>
          <cell r="H18280">
            <v>0</v>
          </cell>
          <cell r="I18280">
            <v>2.3645396789999999</v>
          </cell>
          <cell r="J18280">
            <v>0</v>
          </cell>
          <cell r="K18280">
            <v>1.6320571719999999</v>
          </cell>
        </row>
        <row r="18281">
          <cell r="A18281" t="str">
            <v>TRIAE_CS42_1DS_TGACv1_080951_AA0255980.2</v>
          </cell>
          <cell r="B18281" t="str">
            <v>peroxidase precursor, putative, expressed</v>
          </cell>
          <cell r="C18281" t="str">
            <v>Peroxidase superfamily protein</v>
          </cell>
          <cell r="D18281">
            <v>0</v>
          </cell>
          <cell r="E18281">
            <v>0</v>
          </cell>
          <cell r="F18281">
            <v>0</v>
          </cell>
          <cell r="G18281">
            <v>0</v>
          </cell>
          <cell r="H18281">
            <v>0</v>
          </cell>
          <cell r="I18281">
            <v>2.3645396789999999</v>
          </cell>
          <cell r="J18281">
            <v>0</v>
          </cell>
          <cell r="K18281">
            <v>1.6320571719999999</v>
          </cell>
        </row>
        <row r="18282">
          <cell r="A18282" t="str">
            <v>TRIAE_CS42_2BL_TGACv1_132820_AA0439900.1</v>
          </cell>
          <cell r="B18282" t="str">
            <v>peroxidase precursor, putative, expressed</v>
          </cell>
          <cell r="C18282" t="str">
            <v>Peroxidase superfamily protein</v>
          </cell>
          <cell r="D18282">
            <v>0</v>
          </cell>
          <cell r="E18282">
            <v>0</v>
          </cell>
          <cell r="F18282">
            <v>0</v>
          </cell>
          <cell r="G18282">
            <v>0</v>
          </cell>
          <cell r="H18282">
            <v>0</v>
          </cell>
          <cell r="I18282">
            <v>2.6672271689999998</v>
          </cell>
          <cell r="J18282">
            <v>0</v>
          </cell>
          <cell r="K18282">
            <v>0</v>
          </cell>
        </row>
        <row r="18283">
          <cell r="A18283" t="str">
            <v>TRIAE_CS42_2DL_TGACv1_158017_AA0506140.1</v>
          </cell>
          <cell r="B18283" t="str">
            <v>peroxidase precursor, putative, expressed</v>
          </cell>
          <cell r="C18283" t="str">
            <v>Peroxidase superfamily protein</v>
          </cell>
          <cell r="D18283">
            <v>0</v>
          </cell>
          <cell r="E18283">
            <v>0</v>
          </cell>
          <cell r="F18283">
            <v>0</v>
          </cell>
          <cell r="G18283">
            <v>0</v>
          </cell>
          <cell r="H18283">
            <v>0</v>
          </cell>
          <cell r="I18283">
            <v>2.6672271689999998</v>
          </cell>
          <cell r="J18283">
            <v>0</v>
          </cell>
          <cell r="K18283">
            <v>0</v>
          </cell>
        </row>
        <row r="18284">
          <cell r="A18284" t="str">
            <v>TRIAE_CS42_1BL_TGACv1_030533_AA0093330.1</v>
          </cell>
          <cell r="B18284" t="str">
            <v>peroxidase precursor, putative, expressed</v>
          </cell>
          <cell r="C18284" t="str">
            <v>Peroxidase superfamily protein</v>
          </cell>
          <cell r="D18284">
            <v>0</v>
          </cell>
          <cell r="E18284">
            <v>0</v>
          </cell>
          <cell r="F18284">
            <v>0</v>
          </cell>
          <cell r="G18284">
            <v>0</v>
          </cell>
          <cell r="H18284">
            <v>0</v>
          </cell>
          <cell r="I18284">
            <v>0</v>
          </cell>
          <cell r="J18284">
            <v>-1.2522905</v>
          </cell>
          <cell r="K18284">
            <v>-1.912846456</v>
          </cell>
        </row>
        <row r="18285">
          <cell r="A18285" t="str">
            <v>TRIAE_CS42_1AL_TGACv1_001164_AA0026320.1</v>
          </cell>
          <cell r="B18285" t="str">
            <v>peroxidase precursor, putative, expressed</v>
          </cell>
          <cell r="C18285" t="str">
            <v>Peroxidase superfamily protein</v>
          </cell>
          <cell r="D18285">
            <v>0</v>
          </cell>
          <cell r="E18285">
            <v>0</v>
          </cell>
          <cell r="F18285">
            <v>0</v>
          </cell>
          <cell r="G18285">
            <v>0</v>
          </cell>
          <cell r="H18285">
            <v>0</v>
          </cell>
          <cell r="I18285">
            <v>0</v>
          </cell>
          <cell r="J18285">
            <v>-1.2451750109999999</v>
          </cell>
          <cell r="K18285">
            <v>-1.884395203</v>
          </cell>
        </row>
        <row r="18286">
          <cell r="A18286" t="str">
            <v>TRIAE_CS42_1DL_TGACv1_062625_AA0217410.1</v>
          </cell>
          <cell r="B18286" t="str">
            <v>peroxidase precursor, putative, expressed</v>
          </cell>
          <cell r="C18286" t="str">
            <v>Peroxidase superfamily protein</v>
          </cell>
          <cell r="D18286">
            <v>0</v>
          </cell>
          <cell r="E18286">
            <v>0</v>
          </cell>
          <cell r="F18286">
            <v>0</v>
          </cell>
          <cell r="G18286">
            <v>0</v>
          </cell>
          <cell r="H18286">
            <v>0</v>
          </cell>
          <cell r="I18286">
            <v>0</v>
          </cell>
          <cell r="J18286">
            <v>-1.231017271</v>
          </cell>
          <cell r="K18286">
            <v>-1.919665994</v>
          </cell>
        </row>
        <row r="18287">
          <cell r="A18287" t="str">
            <v>TRIAE_CS42_5AL_TGACv1_377335_AA1246020.1</v>
          </cell>
          <cell r="B18287" t="str">
            <v>peroxidase precursor, putative, expressed</v>
          </cell>
          <cell r="C18287" t="str">
            <v>Peroxidase superfamily protein</v>
          </cell>
          <cell r="D18287">
            <v>0</v>
          </cell>
          <cell r="E18287">
            <v>0</v>
          </cell>
          <cell r="F18287">
            <v>0</v>
          </cell>
          <cell r="G18287">
            <v>0</v>
          </cell>
          <cell r="H18287">
            <v>0</v>
          </cell>
          <cell r="I18287">
            <v>0</v>
          </cell>
          <cell r="J18287">
            <v>0</v>
          </cell>
          <cell r="K18287">
            <v>-3.6849099430000001</v>
          </cell>
        </row>
        <row r="18288">
          <cell r="A18288" t="str">
            <v>TRIAE_CS42_5BL_TGACv1_405391_AA1326290.1</v>
          </cell>
          <cell r="B18288" t="str">
            <v>peroxidase precursor, putative, expressed</v>
          </cell>
          <cell r="C18288" t="str">
            <v>Peroxidase superfamily protein</v>
          </cell>
          <cell r="D18288">
            <v>0</v>
          </cell>
          <cell r="E18288">
            <v>0</v>
          </cell>
          <cell r="F18288">
            <v>0</v>
          </cell>
          <cell r="G18288">
            <v>0</v>
          </cell>
          <cell r="H18288">
            <v>0</v>
          </cell>
          <cell r="I18288">
            <v>0</v>
          </cell>
          <cell r="J18288">
            <v>0</v>
          </cell>
          <cell r="K18288">
            <v>-3.6849099430000001</v>
          </cell>
        </row>
        <row r="18289">
          <cell r="A18289" t="str">
            <v>TRIAE_CS42_5DL_TGACv1_433230_AA1406360.1</v>
          </cell>
          <cell r="B18289" t="str">
            <v>peroxidase precursor, putative, expressed</v>
          </cell>
          <cell r="C18289" t="str">
            <v>Peroxidase superfamily protein</v>
          </cell>
          <cell r="D18289">
            <v>0</v>
          </cell>
          <cell r="E18289">
            <v>0</v>
          </cell>
          <cell r="F18289">
            <v>0</v>
          </cell>
          <cell r="G18289">
            <v>0</v>
          </cell>
          <cell r="H18289">
            <v>0</v>
          </cell>
          <cell r="I18289">
            <v>0</v>
          </cell>
          <cell r="J18289">
            <v>0</v>
          </cell>
          <cell r="K18289">
            <v>-3.6849099430000001</v>
          </cell>
        </row>
        <row r="18290">
          <cell r="A18290" t="str">
            <v>TRIAE_CS42_3AL_TGACv1_195509_AA0650360.1</v>
          </cell>
          <cell r="B18290" t="str">
            <v>peroxidase precursor, putative, expressed</v>
          </cell>
          <cell r="C18290" t="str">
            <v>Peroxidase superfamily protein</v>
          </cell>
          <cell r="D18290">
            <v>0</v>
          </cell>
          <cell r="E18290">
            <v>0</v>
          </cell>
          <cell r="F18290">
            <v>0</v>
          </cell>
          <cell r="G18290">
            <v>0</v>
          </cell>
          <cell r="H18290">
            <v>0</v>
          </cell>
          <cell r="I18290">
            <v>0</v>
          </cell>
          <cell r="J18290">
            <v>0</v>
          </cell>
          <cell r="K18290">
            <v>-3.655097601</v>
          </cell>
        </row>
        <row r="18291">
          <cell r="A18291" t="str">
            <v>TRIAE_CS42_3DL_TGACv1_249203_AA0841250.1</v>
          </cell>
          <cell r="B18291" t="str">
            <v>peroxidase precursor, putative, expressed</v>
          </cell>
          <cell r="C18291" t="str">
            <v>Peroxidase superfamily protein</v>
          </cell>
          <cell r="D18291">
            <v>0</v>
          </cell>
          <cell r="E18291">
            <v>0</v>
          </cell>
          <cell r="F18291">
            <v>0</v>
          </cell>
          <cell r="G18291">
            <v>0</v>
          </cell>
          <cell r="H18291">
            <v>0</v>
          </cell>
          <cell r="I18291">
            <v>0</v>
          </cell>
          <cell r="J18291">
            <v>0</v>
          </cell>
          <cell r="K18291">
            <v>-3.655097601</v>
          </cell>
        </row>
        <row r="18292">
          <cell r="A18292" t="str">
            <v>TRIAE_CS42_3B_TGACv1_221914_AA0752990.1</v>
          </cell>
          <cell r="B18292" t="str">
            <v>peroxidase precursor, putative, expressed</v>
          </cell>
          <cell r="C18292" t="str">
            <v>Peroxidase superfamily protein</v>
          </cell>
          <cell r="D18292">
            <v>0</v>
          </cell>
          <cell r="E18292">
            <v>0</v>
          </cell>
          <cell r="F18292">
            <v>0</v>
          </cell>
          <cell r="G18292">
            <v>0</v>
          </cell>
          <cell r="H18292">
            <v>0</v>
          </cell>
          <cell r="I18292">
            <v>0</v>
          </cell>
          <cell r="J18292">
            <v>0</v>
          </cell>
          <cell r="K18292">
            <v>-3.2850133819999998</v>
          </cell>
        </row>
        <row r="18293">
          <cell r="A18293" t="str">
            <v>TRIAE_CS42_3B_TGACv1_221264_AA0735570.1</v>
          </cell>
          <cell r="B18293" t="str">
            <v>peroxidase precursor, putative, expressed</v>
          </cell>
          <cell r="C18293" t="str">
            <v>Peroxidase superfamily protein</v>
          </cell>
          <cell r="D18293">
            <v>0</v>
          </cell>
          <cell r="E18293">
            <v>0</v>
          </cell>
          <cell r="F18293">
            <v>0</v>
          </cell>
          <cell r="G18293">
            <v>0</v>
          </cell>
          <cell r="H18293">
            <v>0</v>
          </cell>
          <cell r="I18293">
            <v>0</v>
          </cell>
          <cell r="J18293">
            <v>0</v>
          </cell>
          <cell r="K18293">
            <v>-3.0164649809999999</v>
          </cell>
        </row>
        <row r="18294">
          <cell r="A18294" t="str">
            <v>TRIAE_CS42_3DS_TGACv1_271941_AA0911440.1</v>
          </cell>
          <cell r="B18294" t="str">
            <v>peroxidase precursor, putative, expressed</v>
          </cell>
          <cell r="C18294" t="str">
            <v>Peroxidase superfamily protein</v>
          </cell>
          <cell r="D18294">
            <v>0</v>
          </cell>
          <cell r="E18294">
            <v>0</v>
          </cell>
          <cell r="F18294">
            <v>0</v>
          </cell>
          <cell r="G18294">
            <v>0</v>
          </cell>
          <cell r="H18294">
            <v>0</v>
          </cell>
          <cell r="I18294">
            <v>0</v>
          </cell>
          <cell r="J18294">
            <v>0</v>
          </cell>
          <cell r="K18294">
            <v>-3.0164649809999999</v>
          </cell>
        </row>
        <row r="18295">
          <cell r="A18295" t="str">
            <v>TRIAE_CS42_3AS_TGACv1_210672_AA0676750.1</v>
          </cell>
          <cell r="B18295" t="str">
            <v>peroxidase precursor, putative, expressed</v>
          </cell>
          <cell r="C18295" t="str">
            <v>Peroxidase superfamily protein</v>
          </cell>
          <cell r="D18295">
            <v>0</v>
          </cell>
          <cell r="E18295">
            <v>0</v>
          </cell>
          <cell r="F18295">
            <v>0</v>
          </cell>
          <cell r="G18295">
            <v>0</v>
          </cell>
          <cell r="H18295">
            <v>0</v>
          </cell>
          <cell r="I18295">
            <v>0</v>
          </cell>
          <cell r="J18295">
            <v>0</v>
          </cell>
          <cell r="K18295">
            <v>-2.931320463</v>
          </cell>
        </row>
        <row r="18296">
          <cell r="A18296" t="str">
            <v>TRIAE_CS42_7DS_TGACv1_622532_AA2041340.1</v>
          </cell>
          <cell r="B18296" t="str">
            <v>peroxidase precursor, putative, expressed</v>
          </cell>
          <cell r="C18296" t="str">
            <v>Peroxidase superfamily protein</v>
          </cell>
          <cell r="D18296">
            <v>0</v>
          </cell>
          <cell r="E18296">
            <v>0</v>
          </cell>
          <cell r="F18296">
            <v>0</v>
          </cell>
          <cell r="G18296">
            <v>0</v>
          </cell>
          <cell r="H18296">
            <v>0</v>
          </cell>
          <cell r="I18296">
            <v>0</v>
          </cell>
          <cell r="J18296">
            <v>0</v>
          </cell>
          <cell r="K18296">
            <v>-2.5341199589999999</v>
          </cell>
        </row>
        <row r="18297">
          <cell r="A18297" t="str">
            <v>TRIAE_CS42_7BL_TGACv1_577330_AA1872320.1</v>
          </cell>
          <cell r="B18297" t="str">
            <v>peroxidase precursor, putative, expressed</v>
          </cell>
          <cell r="C18297" t="str">
            <v>Peroxidase superfamily protein</v>
          </cell>
          <cell r="D18297">
            <v>0</v>
          </cell>
          <cell r="E18297">
            <v>0</v>
          </cell>
          <cell r="F18297">
            <v>0</v>
          </cell>
          <cell r="G18297">
            <v>0</v>
          </cell>
          <cell r="H18297">
            <v>0</v>
          </cell>
          <cell r="I18297">
            <v>0</v>
          </cell>
          <cell r="J18297">
            <v>0</v>
          </cell>
          <cell r="K18297">
            <v>-1.9418270630000001</v>
          </cell>
        </row>
        <row r="18298">
          <cell r="A18298" t="str">
            <v>TRIAE_CS42_7DL_TGACv1_603379_AA1982270.1</v>
          </cell>
          <cell r="B18298" t="str">
            <v>peroxidase precursor, putative, expressed</v>
          </cell>
          <cell r="C18298" t="str">
            <v>Peroxidase superfamily protein</v>
          </cell>
          <cell r="D18298">
            <v>0</v>
          </cell>
          <cell r="E18298">
            <v>0</v>
          </cell>
          <cell r="F18298">
            <v>0</v>
          </cell>
          <cell r="G18298">
            <v>0</v>
          </cell>
          <cell r="H18298">
            <v>0</v>
          </cell>
          <cell r="I18298">
            <v>0</v>
          </cell>
          <cell r="J18298">
            <v>0</v>
          </cell>
          <cell r="K18298">
            <v>-1.9222018080000001</v>
          </cell>
        </row>
        <row r="18299">
          <cell r="A18299" t="str">
            <v>TRIAE_CS42_7AL_TGACv1_556904_AA1773110.1</v>
          </cell>
          <cell r="B18299" t="str">
            <v>peroxidase precursor, putative, expressed</v>
          </cell>
          <cell r="C18299" t="str">
            <v>Peroxidase superfamily protein</v>
          </cell>
          <cell r="D18299">
            <v>0</v>
          </cell>
          <cell r="E18299">
            <v>0</v>
          </cell>
          <cell r="F18299">
            <v>0</v>
          </cell>
          <cell r="G18299">
            <v>0</v>
          </cell>
          <cell r="H18299">
            <v>0</v>
          </cell>
          <cell r="I18299">
            <v>0</v>
          </cell>
          <cell r="J18299">
            <v>0</v>
          </cell>
          <cell r="K18299">
            <v>-1.90231192</v>
          </cell>
        </row>
        <row r="18300">
          <cell r="A18300" t="str">
            <v>TRIAE_CS42_2DL_TGACv1_159710_AA0541850.1</v>
          </cell>
          <cell r="B18300" t="str">
            <v>peroxidase precursor, putative, expressed</v>
          </cell>
          <cell r="C18300" t="str">
            <v>Peroxidase superfamily protein</v>
          </cell>
          <cell r="D18300">
            <v>0</v>
          </cell>
          <cell r="E18300">
            <v>0</v>
          </cell>
          <cell r="F18300">
            <v>0</v>
          </cell>
          <cell r="G18300">
            <v>0</v>
          </cell>
          <cell r="H18300">
            <v>0</v>
          </cell>
          <cell r="I18300">
            <v>0</v>
          </cell>
          <cell r="J18300">
            <v>0</v>
          </cell>
          <cell r="K18300">
            <v>-1.8331663600000001</v>
          </cell>
        </row>
        <row r="18301">
          <cell r="A18301" t="str">
            <v>TRIAE_CS42_2BL_TGACv1_130431_AA0411230.1</v>
          </cell>
          <cell r="B18301" t="str">
            <v>peroxidase precursor, putative, expressed</v>
          </cell>
          <cell r="C18301" t="str">
            <v>Peroxidase superfamily protein</v>
          </cell>
          <cell r="D18301">
            <v>0</v>
          </cell>
          <cell r="E18301">
            <v>0</v>
          </cell>
          <cell r="F18301">
            <v>0</v>
          </cell>
          <cell r="G18301">
            <v>0</v>
          </cell>
          <cell r="H18301">
            <v>0</v>
          </cell>
          <cell r="I18301">
            <v>0</v>
          </cell>
          <cell r="J18301">
            <v>0</v>
          </cell>
          <cell r="K18301">
            <v>-1.7565991599999999</v>
          </cell>
        </row>
        <row r="18302">
          <cell r="A18302" t="str">
            <v>TRIAE_CS42_3AS_TGACv1_211383_AA0689530.1</v>
          </cell>
          <cell r="B18302" t="str">
            <v>peroxidase precursor, putative, expressed</v>
          </cell>
          <cell r="C18302" t="str">
            <v>Peroxidase superfamily protein</v>
          </cell>
          <cell r="D18302">
            <v>0</v>
          </cell>
          <cell r="E18302">
            <v>0</v>
          </cell>
          <cell r="F18302">
            <v>0</v>
          </cell>
          <cell r="G18302">
            <v>0</v>
          </cell>
          <cell r="H18302">
            <v>0</v>
          </cell>
          <cell r="I18302">
            <v>0</v>
          </cell>
          <cell r="J18302">
            <v>0</v>
          </cell>
          <cell r="K18302">
            <v>-1.734194588</v>
          </cell>
        </row>
        <row r="18303">
          <cell r="A18303" t="str">
            <v>TRIAE_CS42_3B_TGACv1_223230_AA0778500.1</v>
          </cell>
          <cell r="B18303" t="str">
            <v>peroxidase precursor, putative, expressed</v>
          </cell>
          <cell r="C18303" t="str">
            <v>Peroxidase superfamily protein</v>
          </cell>
          <cell r="D18303">
            <v>0</v>
          </cell>
          <cell r="E18303">
            <v>0</v>
          </cell>
          <cell r="F18303">
            <v>0</v>
          </cell>
          <cell r="G18303">
            <v>0</v>
          </cell>
          <cell r="H18303">
            <v>0</v>
          </cell>
          <cell r="I18303">
            <v>0</v>
          </cell>
          <cell r="J18303">
            <v>0</v>
          </cell>
          <cell r="K18303">
            <v>-1.734194588</v>
          </cell>
        </row>
        <row r="18304">
          <cell r="A18304" t="str">
            <v>TRIAE_CS42_4AS_TGACv1_306569_AA1010370.1</v>
          </cell>
          <cell r="B18304" t="str">
            <v>peroxidase precursor, putative, expressed</v>
          </cell>
          <cell r="C18304" t="str">
            <v>Peroxidase superfamily protein</v>
          </cell>
          <cell r="D18304">
            <v>0</v>
          </cell>
          <cell r="E18304">
            <v>0</v>
          </cell>
          <cell r="F18304">
            <v>0</v>
          </cell>
          <cell r="G18304">
            <v>0</v>
          </cell>
          <cell r="H18304">
            <v>0</v>
          </cell>
          <cell r="I18304">
            <v>0</v>
          </cell>
          <cell r="J18304">
            <v>0</v>
          </cell>
          <cell r="K18304">
            <v>-1.684535092</v>
          </cell>
        </row>
        <row r="18305">
          <cell r="A18305" t="str">
            <v>TRIAE_CS42_4DL_TGACv1_344671_AA1148840.1</v>
          </cell>
          <cell r="B18305" t="str">
            <v>peroxidase precursor, putative, expressed</v>
          </cell>
          <cell r="C18305" t="str">
            <v>Peroxidase superfamily protein</v>
          </cell>
          <cell r="D18305">
            <v>0</v>
          </cell>
          <cell r="E18305">
            <v>0</v>
          </cell>
          <cell r="F18305">
            <v>0</v>
          </cell>
          <cell r="G18305">
            <v>0</v>
          </cell>
          <cell r="H18305">
            <v>0</v>
          </cell>
          <cell r="I18305">
            <v>0</v>
          </cell>
          <cell r="J18305">
            <v>0</v>
          </cell>
          <cell r="K18305">
            <v>-1.684535092</v>
          </cell>
        </row>
        <row r="18306">
          <cell r="A18306" t="str">
            <v>TRIAE_CS42_U_TGACv1_644183_AA2137860.1</v>
          </cell>
          <cell r="B18306" t="str">
            <v>peroxidase precursor, putative, expressed</v>
          </cell>
          <cell r="C18306" t="str">
            <v>Peroxidase superfamily protein</v>
          </cell>
          <cell r="D18306">
            <v>0</v>
          </cell>
          <cell r="E18306">
            <v>0</v>
          </cell>
          <cell r="F18306">
            <v>0</v>
          </cell>
          <cell r="G18306">
            <v>0</v>
          </cell>
          <cell r="H18306">
            <v>0</v>
          </cell>
          <cell r="I18306">
            <v>0</v>
          </cell>
          <cell r="J18306">
            <v>0</v>
          </cell>
          <cell r="K18306">
            <v>-1.684535092</v>
          </cell>
        </row>
        <row r="18307">
          <cell r="A18307" t="str">
            <v>TRIAE_CS42_6AL_TGACv1_471479_AA1509460.1</v>
          </cell>
          <cell r="B18307" t="str">
            <v>peroxidase precursor, putative, expressed</v>
          </cell>
          <cell r="C18307" t="str">
            <v>Peroxidase superfamily protein</v>
          </cell>
          <cell r="D18307">
            <v>0</v>
          </cell>
          <cell r="E18307">
            <v>0</v>
          </cell>
          <cell r="F18307">
            <v>0</v>
          </cell>
          <cell r="G18307">
            <v>0</v>
          </cell>
          <cell r="H18307">
            <v>0</v>
          </cell>
          <cell r="I18307">
            <v>0</v>
          </cell>
          <cell r="J18307">
            <v>0</v>
          </cell>
          <cell r="K18307">
            <v>-1.628820741</v>
          </cell>
        </row>
        <row r="18308">
          <cell r="A18308" t="str">
            <v>TRIAE_CS42_6BL_TGACv1_499766_AA1591250.1</v>
          </cell>
          <cell r="B18308" t="str">
            <v>peroxidase precursor, putative, expressed</v>
          </cell>
          <cell r="C18308" t="str">
            <v>Peroxidase superfamily protein</v>
          </cell>
          <cell r="D18308">
            <v>0</v>
          </cell>
          <cell r="E18308">
            <v>0</v>
          </cell>
          <cell r="F18308">
            <v>0</v>
          </cell>
          <cell r="G18308">
            <v>0</v>
          </cell>
          <cell r="H18308">
            <v>0</v>
          </cell>
          <cell r="I18308">
            <v>0</v>
          </cell>
          <cell r="J18308">
            <v>0</v>
          </cell>
          <cell r="K18308">
            <v>-1.628820741</v>
          </cell>
        </row>
        <row r="18309">
          <cell r="A18309" t="str">
            <v>TRIAE_CS42_3B_TGACv1_221829_AA0750820.2</v>
          </cell>
          <cell r="B18309" t="str">
            <v>peroxidase precursor, putative, expressed</v>
          </cell>
          <cell r="C18309" t="str">
            <v>Peroxidase superfamily protein</v>
          </cell>
          <cell r="D18309">
            <v>0</v>
          </cell>
          <cell r="E18309">
            <v>0</v>
          </cell>
          <cell r="F18309">
            <v>0</v>
          </cell>
          <cell r="G18309">
            <v>0</v>
          </cell>
          <cell r="H18309">
            <v>0</v>
          </cell>
          <cell r="I18309">
            <v>0</v>
          </cell>
          <cell r="J18309">
            <v>0</v>
          </cell>
          <cell r="K18309">
            <v>-1.5930209310000001</v>
          </cell>
        </row>
        <row r="18310">
          <cell r="A18310" t="str">
            <v>TRIAE_CS42_3B_TGACv1_224254_AA0794400.1</v>
          </cell>
          <cell r="B18310" t="str">
            <v>peroxidase precursor, putative, expressed</v>
          </cell>
          <cell r="C18310" t="str">
            <v>Peroxidase superfamily protein</v>
          </cell>
          <cell r="D18310">
            <v>0</v>
          </cell>
          <cell r="E18310">
            <v>0</v>
          </cell>
          <cell r="F18310">
            <v>0</v>
          </cell>
          <cell r="G18310">
            <v>0</v>
          </cell>
          <cell r="H18310">
            <v>0</v>
          </cell>
          <cell r="I18310">
            <v>0</v>
          </cell>
          <cell r="J18310">
            <v>0</v>
          </cell>
          <cell r="K18310">
            <v>-1.492698391</v>
          </cell>
        </row>
        <row r="18311">
          <cell r="A18311" t="str">
            <v>TRIAE_CS42_2DS_TGACv1_180302_AA0610730.1</v>
          </cell>
          <cell r="B18311" t="str">
            <v>OsAPx3 - Peroxisomal Ascorbate Peroxidase encoding gene 5,8, expressed</v>
          </cell>
          <cell r="C18311" t="str">
            <v>Peroxidase superfamily protein</v>
          </cell>
          <cell r="D18311">
            <v>0</v>
          </cell>
          <cell r="E18311">
            <v>0</v>
          </cell>
          <cell r="F18311">
            <v>0</v>
          </cell>
          <cell r="G18311">
            <v>0</v>
          </cell>
          <cell r="H18311">
            <v>0</v>
          </cell>
          <cell r="I18311">
            <v>0</v>
          </cell>
          <cell r="J18311">
            <v>0</v>
          </cell>
          <cell r="K18311">
            <v>-1.4842266340000001</v>
          </cell>
        </row>
        <row r="18312">
          <cell r="A18312" t="str">
            <v>TRIAE_CS42_3DL_TGACv1_249613_AA0852530.1</v>
          </cell>
          <cell r="B18312" t="str">
            <v>peroxidase precursor, putative, expressed</v>
          </cell>
          <cell r="C18312" t="str">
            <v>Peroxidase superfamily protein</v>
          </cell>
          <cell r="D18312">
            <v>0</v>
          </cell>
          <cell r="E18312">
            <v>0</v>
          </cell>
          <cell r="F18312">
            <v>0</v>
          </cell>
          <cell r="G18312">
            <v>0</v>
          </cell>
          <cell r="H18312">
            <v>0</v>
          </cell>
          <cell r="I18312">
            <v>0</v>
          </cell>
          <cell r="J18312">
            <v>0</v>
          </cell>
          <cell r="K18312">
            <v>-1.4722601399999999</v>
          </cell>
        </row>
        <row r="18313">
          <cell r="A18313" t="str">
            <v>TRIAE_CS42_7AL_TGACv1_558052_AA1789610.1</v>
          </cell>
          <cell r="B18313" t="str">
            <v>peroxidase precursor, putative, expressed</v>
          </cell>
          <cell r="C18313" t="str">
            <v>Peroxidase superfamily protein</v>
          </cell>
          <cell r="D18313">
            <v>0</v>
          </cell>
          <cell r="E18313">
            <v>0</v>
          </cell>
          <cell r="F18313">
            <v>0</v>
          </cell>
          <cell r="G18313">
            <v>-6.5901630869999996</v>
          </cell>
          <cell r="H18313">
            <v>0</v>
          </cell>
          <cell r="I18313">
            <v>0</v>
          </cell>
          <cell r="J18313">
            <v>0</v>
          </cell>
          <cell r="K18313">
            <v>-1.4484445539999999</v>
          </cell>
        </row>
        <row r="18314">
          <cell r="A18314" t="str">
            <v>TRIAE_CS42_7DL_TGACv1_602864_AA1970320.1</v>
          </cell>
          <cell r="B18314" t="str">
            <v>peroxidase precursor, putative, expressed</v>
          </cell>
          <cell r="C18314" t="str">
            <v>Peroxidase superfamily protein</v>
          </cell>
          <cell r="D18314">
            <v>0</v>
          </cell>
          <cell r="E18314">
            <v>0</v>
          </cell>
          <cell r="F18314">
            <v>0</v>
          </cell>
          <cell r="G18314">
            <v>-6.5901630869999996</v>
          </cell>
          <cell r="H18314">
            <v>0</v>
          </cell>
          <cell r="I18314">
            <v>0</v>
          </cell>
          <cell r="J18314">
            <v>0</v>
          </cell>
          <cell r="K18314">
            <v>-1.4484445539999999</v>
          </cell>
        </row>
        <row r="18315">
          <cell r="A18315" t="str">
            <v>TRIAE_CS42_6DS_TGACv1_544009_AA1745980.1</v>
          </cell>
          <cell r="B18315" t="str">
            <v>peroxidase precursor, putative, expressed</v>
          </cell>
          <cell r="C18315" t="str">
            <v>Peroxidase superfamily protein</v>
          </cell>
          <cell r="D18315">
            <v>0</v>
          </cell>
          <cell r="E18315">
            <v>0</v>
          </cell>
          <cell r="F18315">
            <v>0</v>
          </cell>
          <cell r="G18315">
            <v>0</v>
          </cell>
          <cell r="H18315">
            <v>0</v>
          </cell>
          <cell r="I18315">
            <v>0</v>
          </cell>
          <cell r="J18315">
            <v>0</v>
          </cell>
          <cell r="K18315">
            <v>-1.3994113210000001</v>
          </cell>
        </row>
        <row r="18316">
          <cell r="A18316" t="str">
            <v>TRIAE_CS42_2AS_TGACv1_112531_AA0340050.1</v>
          </cell>
          <cell r="B18316" t="str">
            <v>OsAPx3 - Peroxisomal Ascorbate Peroxidase encoding gene 5,8, expressed</v>
          </cell>
          <cell r="C18316" t="str">
            <v>Peroxidase superfamily protein</v>
          </cell>
          <cell r="D18316">
            <v>0</v>
          </cell>
          <cell r="E18316">
            <v>0</v>
          </cell>
          <cell r="F18316">
            <v>0</v>
          </cell>
          <cell r="G18316">
            <v>0</v>
          </cell>
          <cell r="H18316">
            <v>0</v>
          </cell>
          <cell r="I18316">
            <v>0</v>
          </cell>
          <cell r="J18316">
            <v>0</v>
          </cell>
          <cell r="K18316">
            <v>-1.3524907079999999</v>
          </cell>
        </row>
        <row r="18317">
          <cell r="A18317" t="str">
            <v>TRIAE_CS42_7BL_TGACv1_576756_AA1853860.1</v>
          </cell>
          <cell r="B18317" t="str">
            <v>peroxidase precursor, putative, expressed</v>
          </cell>
          <cell r="C18317" t="str">
            <v>Peroxidase superfamily protein</v>
          </cell>
          <cell r="D18317">
            <v>0</v>
          </cell>
          <cell r="E18317">
            <v>0</v>
          </cell>
          <cell r="F18317">
            <v>0</v>
          </cell>
          <cell r="G18317">
            <v>-6.5438393399999999</v>
          </cell>
          <cell r="H18317">
            <v>0</v>
          </cell>
          <cell r="I18317">
            <v>0</v>
          </cell>
          <cell r="J18317">
            <v>0</v>
          </cell>
          <cell r="K18317">
            <v>-1.3508503080000001</v>
          </cell>
        </row>
        <row r="18318">
          <cell r="A18318" t="str">
            <v>TRIAE_CS42_6AS_TGACv1_485682_AA1550010.1</v>
          </cell>
          <cell r="B18318" t="str">
            <v>peroxidase precursor, putative, expressed</v>
          </cell>
          <cell r="C18318" t="str">
            <v>Peroxidase superfamily protein</v>
          </cell>
          <cell r="D18318">
            <v>0</v>
          </cell>
          <cell r="E18318">
            <v>0</v>
          </cell>
          <cell r="F18318">
            <v>0</v>
          </cell>
          <cell r="G18318">
            <v>0</v>
          </cell>
          <cell r="H18318">
            <v>0</v>
          </cell>
          <cell r="I18318">
            <v>0</v>
          </cell>
          <cell r="J18318">
            <v>0</v>
          </cell>
          <cell r="K18318">
            <v>-1.32192687</v>
          </cell>
        </row>
        <row r="18319">
          <cell r="A18319" t="str">
            <v>TRIAE_CS42_6BS_TGACv1_513273_AA1636840.1</v>
          </cell>
          <cell r="B18319" t="str">
            <v>peroxidase precursor, putative, expressed</v>
          </cell>
          <cell r="C18319" t="str">
            <v>Peroxidase superfamily protein</v>
          </cell>
          <cell r="D18319">
            <v>0</v>
          </cell>
          <cell r="E18319">
            <v>0</v>
          </cell>
          <cell r="F18319">
            <v>0</v>
          </cell>
          <cell r="G18319">
            <v>0</v>
          </cell>
          <cell r="H18319">
            <v>0</v>
          </cell>
          <cell r="I18319">
            <v>0</v>
          </cell>
          <cell r="J18319">
            <v>0</v>
          </cell>
          <cell r="K18319">
            <v>-1.32192687</v>
          </cell>
        </row>
        <row r="18320">
          <cell r="A18320" t="str">
            <v>TRIAE_CS42_6DS_TGACv1_543659_AA1742730.1</v>
          </cell>
          <cell r="B18320" t="str">
            <v>peroxidase precursor, putative, expressed</v>
          </cell>
          <cell r="C18320" t="str">
            <v>Peroxidase superfamily protein</v>
          </cell>
          <cell r="D18320">
            <v>0</v>
          </cell>
          <cell r="E18320">
            <v>0</v>
          </cell>
          <cell r="F18320">
            <v>0</v>
          </cell>
          <cell r="G18320">
            <v>0</v>
          </cell>
          <cell r="H18320">
            <v>0</v>
          </cell>
          <cell r="I18320">
            <v>0</v>
          </cell>
          <cell r="J18320">
            <v>0</v>
          </cell>
          <cell r="K18320">
            <v>-1.32192687</v>
          </cell>
        </row>
        <row r="18321">
          <cell r="A18321" t="str">
            <v>TRIAE_CS42_6AS_TGACv1_487262_AA1569530.1</v>
          </cell>
          <cell r="B18321" t="str">
            <v>peroxidase precursor, putative, expressed</v>
          </cell>
          <cell r="C18321" t="str">
            <v>Peroxidase superfamily protein</v>
          </cell>
          <cell r="D18321">
            <v>0</v>
          </cell>
          <cell r="E18321">
            <v>0</v>
          </cell>
          <cell r="F18321">
            <v>0</v>
          </cell>
          <cell r="G18321">
            <v>0</v>
          </cell>
          <cell r="H18321">
            <v>0</v>
          </cell>
          <cell r="I18321">
            <v>0</v>
          </cell>
          <cell r="J18321">
            <v>0</v>
          </cell>
          <cell r="K18321">
            <v>-1.3031392129999999</v>
          </cell>
        </row>
        <row r="18322">
          <cell r="A18322" t="str">
            <v>TRIAE_CS42_2BS_TGACv1_146663_AA0470350.1</v>
          </cell>
          <cell r="B18322" t="str">
            <v>OsAPx3 - Peroxisomal Ascorbate Peroxidase encoding gene 5,8, expressed</v>
          </cell>
          <cell r="C18322" t="str">
            <v>Peroxidase superfamily protein</v>
          </cell>
          <cell r="D18322">
            <v>0</v>
          </cell>
          <cell r="E18322">
            <v>0</v>
          </cell>
          <cell r="F18322">
            <v>0</v>
          </cell>
          <cell r="G18322">
            <v>0</v>
          </cell>
          <cell r="H18322">
            <v>0</v>
          </cell>
          <cell r="I18322">
            <v>0</v>
          </cell>
          <cell r="J18322">
            <v>0</v>
          </cell>
          <cell r="K18322">
            <v>-1.28271841</v>
          </cell>
        </row>
        <row r="18323">
          <cell r="A18323" t="str">
            <v>TRIAE_CS42_7AS_TGACv1_570034_AA1829140.1</v>
          </cell>
          <cell r="B18323" t="str">
            <v>peroxidase precursor, putative, expressed</v>
          </cell>
          <cell r="C18323" t="str">
            <v>Peroxidase superfamily protein</v>
          </cell>
          <cell r="D18323">
            <v>0</v>
          </cell>
          <cell r="E18323">
            <v>0</v>
          </cell>
          <cell r="F18323">
            <v>0</v>
          </cell>
          <cell r="G18323">
            <v>0</v>
          </cell>
          <cell r="H18323">
            <v>0</v>
          </cell>
          <cell r="I18323">
            <v>0</v>
          </cell>
          <cell r="J18323">
            <v>0</v>
          </cell>
          <cell r="K18323">
            <v>-1.2215089649999999</v>
          </cell>
        </row>
        <row r="18324">
          <cell r="A18324" t="str">
            <v>TRIAE_CS42_7BS_TGACv1_591860_AA1923790.1</v>
          </cell>
          <cell r="B18324" t="str">
            <v>peroxidase precursor, putative, expressed</v>
          </cell>
          <cell r="C18324" t="str">
            <v>Peroxidase superfamily protein</v>
          </cell>
          <cell r="D18324">
            <v>0</v>
          </cell>
          <cell r="E18324">
            <v>0</v>
          </cell>
          <cell r="F18324">
            <v>0</v>
          </cell>
          <cell r="G18324">
            <v>0</v>
          </cell>
          <cell r="H18324">
            <v>0</v>
          </cell>
          <cell r="I18324">
            <v>0</v>
          </cell>
          <cell r="J18324">
            <v>0</v>
          </cell>
          <cell r="K18324">
            <v>-1.2215089649999999</v>
          </cell>
        </row>
        <row r="18325">
          <cell r="A18325" t="str">
            <v>TRIAE_CS42_7DS_TGACv1_621594_AA2020310.1</v>
          </cell>
          <cell r="B18325" t="str">
            <v>peroxidase precursor, putative, expressed</v>
          </cell>
          <cell r="C18325" t="str">
            <v>Peroxidase superfamily protein</v>
          </cell>
          <cell r="D18325">
            <v>0</v>
          </cell>
          <cell r="E18325">
            <v>0</v>
          </cell>
          <cell r="F18325">
            <v>0</v>
          </cell>
          <cell r="G18325">
            <v>0</v>
          </cell>
          <cell r="H18325">
            <v>0</v>
          </cell>
          <cell r="I18325">
            <v>0</v>
          </cell>
          <cell r="J18325">
            <v>0</v>
          </cell>
          <cell r="K18325">
            <v>-1.2215089649999999</v>
          </cell>
        </row>
        <row r="18326">
          <cell r="A18326" t="str">
            <v>TRIAE_CS42_3DS_TGACv1_272459_AA0921070.2</v>
          </cell>
          <cell r="B18326" t="str">
            <v>peroxidase precursor, putative, expressed</v>
          </cell>
          <cell r="C18326" t="str">
            <v>Peroxidase superfamily protein</v>
          </cell>
          <cell r="D18326">
            <v>0</v>
          </cell>
          <cell r="E18326">
            <v>0</v>
          </cell>
          <cell r="F18326">
            <v>0</v>
          </cell>
          <cell r="G18326">
            <v>0</v>
          </cell>
          <cell r="H18326">
            <v>0</v>
          </cell>
          <cell r="I18326">
            <v>0</v>
          </cell>
          <cell r="J18326">
            <v>0</v>
          </cell>
          <cell r="K18326">
            <v>-1.138596572</v>
          </cell>
        </row>
        <row r="18327">
          <cell r="A18327" t="str">
            <v>TRIAE_CS42_5AL_TGACv1_374366_AA1198220.1</v>
          </cell>
          <cell r="B18327" t="str">
            <v>peroxidase precursor, putative, expressed</v>
          </cell>
          <cell r="C18327" t="str">
            <v>Peroxidase superfamily protein</v>
          </cell>
          <cell r="D18327">
            <v>0</v>
          </cell>
          <cell r="E18327">
            <v>0</v>
          </cell>
          <cell r="F18327">
            <v>0</v>
          </cell>
          <cell r="G18327">
            <v>0</v>
          </cell>
          <cell r="H18327">
            <v>0</v>
          </cell>
          <cell r="I18327">
            <v>0</v>
          </cell>
          <cell r="J18327">
            <v>0</v>
          </cell>
          <cell r="K18327">
            <v>-1.0099604950000001</v>
          </cell>
        </row>
        <row r="18328">
          <cell r="A18328" t="str">
            <v>TRIAE_CS42_5BL_TGACv1_404929_AA1315430.1</v>
          </cell>
          <cell r="B18328" t="str">
            <v>peroxidase precursor, putative, expressed</v>
          </cell>
          <cell r="C18328" t="str">
            <v>Peroxidase superfamily protein</v>
          </cell>
          <cell r="D18328">
            <v>0</v>
          </cell>
          <cell r="E18328">
            <v>0</v>
          </cell>
          <cell r="F18328">
            <v>0</v>
          </cell>
          <cell r="G18328">
            <v>0</v>
          </cell>
          <cell r="H18328">
            <v>0</v>
          </cell>
          <cell r="I18328">
            <v>0</v>
          </cell>
          <cell r="J18328">
            <v>0</v>
          </cell>
          <cell r="K18328">
            <v>-1.0099604950000001</v>
          </cell>
        </row>
        <row r="18329">
          <cell r="A18329" t="str">
            <v>TRIAE_CS42_5DL_TGACv1_436164_AA1458850.1</v>
          </cell>
          <cell r="B18329" t="str">
            <v>peroxidase precursor, putative, expressed</v>
          </cell>
          <cell r="C18329" t="str">
            <v>Peroxidase superfamily protein</v>
          </cell>
          <cell r="D18329">
            <v>0</v>
          </cell>
          <cell r="E18329">
            <v>0</v>
          </cell>
          <cell r="F18329">
            <v>0</v>
          </cell>
          <cell r="G18329">
            <v>0</v>
          </cell>
          <cell r="H18329">
            <v>0</v>
          </cell>
          <cell r="I18329">
            <v>0</v>
          </cell>
          <cell r="J18329">
            <v>0</v>
          </cell>
          <cell r="K18329">
            <v>-1.0099604950000001</v>
          </cell>
        </row>
        <row r="18330">
          <cell r="A18330" t="str">
            <v>TRIAE_CS42_2BL_TGACv1_132352_AA0436980.1</v>
          </cell>
          <cell r="B18330" t="str">
            <v>peroxidase precursor, putative, expressed</v>
          </cell>
          <cell r="C18330" t="str">
            <v>Peroxidase superfamily protein</v>
          </cell>
          <cell r="D18330">
            <v>0</v>
          </cell>
          <cell r="E18330">
            <v>0</v>
          </cell>
          <cell r="F18330">
            <v>0</v>
          </cell>
          <cell r="G18330">
            <v>0</v>
          </cell>
          <cell r="H18330">
            <v>0</v>
          </cell>
          <cell r="I18330">
            <v>0</v>
          </cell>
          <cell r="J18330">
            <v>0</v>
          </cell>
          <cell r="K18330">
            <v>1.2530120870000001</v>
          </cell>
        </row>
        <row r="18331">
          <cell r="A18331" t="str">
            <v>TRIAE_CS42_2DL_TGACv1_158565_AA0521980.1</v>
          </cell>
          <cell r="B18331" t="str">
            <v>peroxidase precursor, putative, expressed</v>
          </cell>
          <cell r="C18331" t="str">
            <v>Peroxidase superfamily protein</v>
          </cell>
          <cell r="D18331">
            <v>0</v>
          </cell>
          <cell r="E18331">
            <v>0</v>
          </cell>
          <cell r="F18331">
            <v>0</v>
          </cell>
          <cell r="G18331">
            <v>0</v>
          </cell>
          <cell r="H18331">
            <v>0</v>
          </cell>
          <cell r="I18331">
            <v>0</v>
          </cell>
          <cell r="J18331">
            <v>0</v>
          </cell>
          <cell r="K18331">
            <v>1.2530120870000001</v>
          </cell>
        </row>
        <row r="18332">
          <cell r="A18332" t="str">
            <v>TRIAE_CS42_2DS_TGACv1_178485_AA0596270.1</v>
          </cell>
          <cell r="B18332" t="str">
            <v>peroxidase precursor, putative, expressed</v>
          </cell>
          <cell r="C18332" t="str">
            <v>Peroxidase superfamily protein</v>
          </cell>
          <cell r="D18332">
            <v>0</v>
          </cell>
          <cell r="E18332">
            <v>0</v>
          </cell>
          <cell r="F18332">
            <v>0</v>
          </cell>
          <cell r="G18332">
            <v>4.2572460479999998</v>
          </cell>
          <cell r="H18332">
            <v>0</v>
          </cell>
          <cell r="I18332">
            <v>0</v>
          </cell>
          <cell r="J18332">
            <v>0</v>
          </cell>
          <cell r="K18332">
            <v>1.2835490490000001</v>
          </cell>
        </row>
        <row r="18333">
          <cell r="A18333" t="str">
            <v>TRIAE_CS42_6BS_TGACv1_513252_AA1636180.1</v>
          </cell>
          <cell r="B18333" t="str">
            <v>peroxidase precursor, putative, expressed</v>
          </cell>
          <cell r="C18333" t="str">
            <v>Peroxidase superfamily protein</v>
          </cell>
          <cell r="D18333">
            <v>0</v>
          </cell>
          <cell r="E18333">
            <v>0</v>
          </cell>
          <cell r="F18333">
            <v>0</v>
          </cell>
          <cell r="G18333">
            <v>0</v>
          </cell>
          <cell r="H18333">
            <v>0</v>
          </cell>
          <cell r="I18333">
            <v>0</v>
          </cell>
          <cell r="J18333">
            <v>0</v>
          </cell>
          <cell r="K18333">
            <v>1.350896128</v>
          </cell>
        </row>
        <row r="18334">
          <cell r="A18334" t="str">
            <v>TRIAE_CS42_2DS_TGACv1_177840_AA0585640.1</v>
          </cell>
          <cell r="B18334" t="str">
            <v>peroxidase precursor, putative, expressed</v>
          </cell>
          <cell r="C18334" t="str">
            <v>Peroxidase superfamily protein</v>
          </cell>
          <cell r="D18334">
            <v>0</v>
          </cell>
          <cell r="E18334">
            <v>0</v>
          </cell>
          <cell r="F18334">
            <v>0</v>
          </cell>
          <cell r="G18334">
            <v>4.6868992289999998</v>
          </cell>
          <cell r="H18334">
            <v>0</v>
          </cell>
          <cell r="I18334">
            <v>0</v>
          </cell>
          <cell r="J18334">
            <v>0</v>
          </cell>
          <cell r="K18334">
            <v>1.3792650200000001</v>
          </cell>
        </row>
        <row r="18335">
          <cell r="A18335" t="str">
            <v>TRIAE_CS42_7BL_TGACv1_577330_AA1872310.1</v>
          </cell>
          <cell r="B18335" t="str">
            <v>peroxidase precursor, putative, expressed</v>
          </cell>
          <cell r="C18335" t="str">
            <v>Peroxidase superfamily protein</v>
          </cell>
          <cell r="D18335">
            <v>0</v>
          </cell>
          <cell r="E18335">
            <v>0</v>
          </cell>
          <cell r="F18335">
            <v>0</v>
          </cell>
          <cell r="G18335">
            <v>0</v>
          </cell>
          <cell r="H18335">
            <v>0</v>
          </cell>
          <cell r="I18335">
            <v>0</v>
          </cell>
          <cell r="J18335">
            <v>0</v>
          </cell>
          <cell r="K18335">
            <v>1.3975217630000001</v>
          </cell>
        </row>
        <row r="18336">
          <cell r="A18336" t="str">
            <v>TRIAE_CS42_6DS_TGACv1_543273_AA1737900.1</v>
          </cell>
          <cell r="B18336" t="str">
            <v>peroxidase precursor, putative, expressed</v>
          </cell>
          <cell r="C18336" t="str">
            <v>Peroxidase superfamily protein</v>
          </cell>
          <cell r="D18336">
            <v>0</v>
          </cell>
          <cell r="E18336">
            <v>0</v>
          </cell>
          <cell r="F18336">
            <v>0</v>
          </cell>
          <cell r="G18336">
            <v>0</v>
          </cell>
          <cell r="H18336">
            <v>0</v>
          </cell>
          <cell r="I18336">
            <v>0</v>
          </cell>
          <cell r="J18336">
            <v>0</v>
          </cell>
          <cell r="K18336">
            <v>1.436483757</v>
          </cell>
        </row>
        <row r="18337">
          <cell r="A18337" t="str">
            <v>TRIAE_CS42_2BS_TGACv1_146806_AA0473250.1</v>
          </cell>
          <cell r="B18337" t="str">
            <v>peroxidase precursor, putative, expressed</v>
          </cell>
          <cell r="C18337" t="str">
            <v>Peroxidase superfamily protein</v>
          </cell>
          <cell r="D18337">
            <v>0</v>
          </cell>
          <cell r="E18337">
            <v>0</v>
          </cell>
          <cell r="F18337">
            <v>0</v>
          </cell>
          <cell r="G18337">
            <v>8.038132096</v>
          </cell>
          <cell r="H18337">
            <v>0</v>
          </cell>
          <cell r="I18337">
            <v>0</v>
          </cell>
          <cell r="J18337">
            <v>0</v>
          </cell>
          <cell r="K18337">
            <v>1.4824857979999999</v>
          </cell>
        </row>
        <row r="18338">
          <cell r="A18338" t="str">
            <v>TRIAE_CS42_2BS_TGACv1_146806_AA0473270.1</v>
          </cell>
          <cell r="B18338" t="str">
            <v>peroxidase precursor, putative, expressed</v>
          </cell>
          <cell r="C18338" t="str">
            <v>Peroxidase superfamily protein</v>
          </cell>
          <cell r="D18338">
            <v>0</v>
          </cell>
          <cell r="E18338">
            <v>0</v>
          </cell>
          <cell r="F18338">
            <v>0</v>
          </cell>
          <cell r="G18338">
            <v>8.038132096</v>
          </cell>
          <cell r="H18338">
            <v>0</v>
          </cell>
          <cell r="I18338">
            <v>0</v>
          </cell>
          <cell r="J18338">
            <v>0</v>
          </cell>
          <cell r="K18338">
            <v>1.4824857979999999</v>
          </cell>
        </row>
        <row r="18339">
          <cell r="A18339" t="str">
            <v>TRIAE_CS42_2BS_TGACv1_147866_AA0488420.1</v>
          </cell>
          <cell r="B18339" t="str">
            <v>peroxidase precursor, putative, expressed</v>
          </cell>
          <cell r="C18339" t="str">
            <v>Peroxidase superfamily protein</v>
          </cell>
          <cell r="D18339">
            <v>0</v>
          </cell>
          <cell r="E18339">
            <v>0</v>
          </cell>
          <cell r="F18339">
            <v>0</v>
          </cell>
          <cell r="G18339">
            <v>8.038132096</v>
          </cell>
          <cell r="H18339">
            <v>0</v>
          </cell>
          <cell r="I18339">
            <v>0</v>
          </cell>
          <cell r="J18339">
            <v>0</v>
          </cell>
          <cell r="K18339">
            <v>1.4824857979999999</v>
          </cell>
        </row>
        <row r="18340">
          <cell r="A18340" t="str">
            <v>TRIAE_CS42_2BS_TGACv1_147549_AA0484760.1</v>
          </cell>
          <cell r="B18340" t="str">
            <v>peroxidase precursor, putative, expressed</v>
          </cell>
          <cell r="C18340" t="str">
            <v>Peroxidase superfamily protein</v>
          </cell>
          <cell r="D18340">
            <v>0</v>
          </cell>
          <cell r="E18340">
            <v>0</v>
          </cell>
          <cell r="F18340">
            <v>0</v>
          </cell>
          <cell r="G18340">
            <v>9.2259783399999993</v>
          </cell>
          <cell r="H18340">
            <v>0</v>
          </cell>
          <cell r="I18340">
            <v>0</v>
          </cell>
          <cell r="J18340">
            <v>0</v>
          </cell>
          <cell r="K18340">
            <v>1.4824857979999999</v>
          </cell>
        </row>
        <row r="18341">
          <cell r="A18341" t="str">
            <v>TRIAE_CS42_2AS_TGACv1_123847_AA0375650.1</v>
          </cell>
          <cell r="B18341" t="str">
            <v>peroxidase precursor, putative, expressed</v>
          </cell>
          <cell r="C18341" t="str">
            <v>Peroxidase superfamily protein</v>
          </cell>
          <cell r="D18341">
            <v>0</v>
          </cell>
          <cell r="E18341">
            <v>0</v>
          </cell>
          <cell r="F18341">
            <v>0</v>
          </cell>
          <cell r="G18341">
            <v>8.038132096</v>
          </cell>
          <cell r="H18341">
            <v>0</v>
          </cell>
          <cell r="I18341">
            <v>0</v>
          </cell>
          <cell r="J18341">
            <v>0</v>
          </cell>
          <cell r="K18341">
            <v>1.565343945</v>
          </cell>
        </row>
        <row r="18342">
          <cell r="A18342" t="str">
            <v>TRIAE_CS42_7BS_TGACv1_593107_AA1948240.1</v>
          </cell>
          <cell r="B18342" t="str">
            <v>peroxidase precursor, putative, expressed</v>
          </cell>
          <cell r="C18342" t="str">
            <v>Peroxidase superfamily protein</v>
          </cell>
          <cell r="D18342">
            <v>0</v>
          </cell>
          <cell r="E18342">
            <v>0</v>
          </cell>
          <cell r="F18342">
            <v>0</v>
          </cell>
          <cell r="G18342">
            <v>1.3542191800000001</v>
          </cell>
          <cell r="H18342">
            <v>0</v>
          </cell>
          <cell r="I18342">
            <v>0</v>
          </cell>
          <cell r="J18342">
            <v>0</v>
          </cell>
          <cell r="K18342">
            <v>1.5732597690000001</v>
          </cell>
        </row>
        <row r="18343">
          <cell r="A18343" t="str">
            <v>TRIAE_CS42_7AL_TGACv1_558651_AA1794990.1</v>
          </cell>
          <cell r="B18343" t="str">
            <v>peroxidase precursor, putative, expressed</v>
          </cell>
          <cell r="C18343" t="str">
            <v>Peroxidase superfamily protein</v>
          </cell>
          <cell r="D18343">
            <v>0</v>
          </cell>
          <cell r="E18343">
            <v>0</v>
          </cell>
          <cell r="F18343">
            <v>0</v>
          </cell>
          <cell r="G18343">
            <v>0</v>
          </cell>
          <cell r="H18343">
            <v>0</v>
          </cell>
          <cell r="I18343">
            <v>0</v>
          </cell>
          <cell r="J18343">
            <v>0</v>
          </cell>
          <cell r="K18343">
            <v>2.5789738760000001</v>
          </cell>
        </row>
        <row r="18344">
          <cell r="A18344" t="str">
            <v>TRIAE_CS42_7AL_TGACv1_556518_AA1764540.1</v>
          </cell>
          <cell r="B18344" t="str">
            <v>peroxidase precursor, putative, expressed</v>
          </cell>
          <cell r="C18344" t="str">
            <v>Peroxidase superfamily protein</v>
          </cell>
          <cell r="D18344">
            <v>0</v>
          </cell>
          <cell r="E18344">
            <v>0</v>
          </cell>
          <cell r="F18344">
            <v>0</v>
          </cell>
          <cell r="G18344">
            <v>0</v>
          </cell>
          <cell r="H18344">
            <v>0</v>
          </cell>
          <cell r="I18344">
            <v>0</v>
          </cell>
          <cell r="J18344">
            <v>0</v>
          </cell>
          <cell r="K18344">
            <v>2.7164021190000001</v>
          </cell>
        </row>
        <row r="18345">
          <cell r="A18345" t="str">
            <v>TRIAE_CS42_7BL_TGACv1_579467_AA1907590.1</v>
          </cell>
          <cell r="B18345" t="str">
            <v>peroxidase precursor, putative, expressed</v>
          </cell>
          <cell r="C18345" t="str">
            <v>Peroxidase superfamily protein</v>
          </cell>
          <cell r="D18345">
            <v>0</v>
          </cell>
          <cell r="E18345">
            <v>0</v>
          </cell>
          <cell r="F18345">
            <v>0</v>
          </cell>
          <cell r="G18345">
            <v>0</v>
          </cell>
          <cell r="H18345">
            <v>0</v>
          </cell>
          <cell r="I18345">
            <v>0</v>
          </cell>
          <cell r="J18345">
            <v>0</v>
          </cell>
          <cell r="K18345">
            <v>2.7164021190000001</v>
          </cell>
        </row>
        <row r="18346">
          <cell r="A18346" t="str">
            <v>TRIAE_CS42_2AL_TGACv1_095993_AA0316480.1</v>
          </cell>
          <cell r="B18346" t="str">
            <v>peroxidase precursor, putative, expressed</v>
          </cell>
          <cell r="C18346" t="str">
            <v>Peroxidase superfamily protein</v>
          </cell>
          <cell r="D18346">
            <v>0</v>
          </cell>
          <cell r="E18346">
            <v>0</v>
          </cell>
          <cell r="F18346">
            <v>0</v>
          </cell>
          <cell r="G18346">
            <v>0</v>
          </cell>
          <cell r="H18346">
            <v>0</v>
          </cell>
          <cell r="I18346">
            <v>0</v>
          </cell>
          <cell r="J18346">
            <v>0</v>
          </cell>
          <cell r="K18346">
            <v>2.8094577900000002</v>
          </cell>
        </row>
        <row r="18347">
          <cell r="A18347" t="str">
            <v>TRIAE_CS42_2BL_TGACv1_130218_AA0406480.1</v>
          </cell>
          <cell r="B18347" t="str">
            <v>peroxidase precursor, putative, expressed</v>
          </cell>
          <cell r="C18347" t="str">
            <v>Peroxidase superfamily protein</v>
          </cell>
          <cell r="D18347">
            <v>0</v>
          </cell>
          <cell r="E18347">
            <v>0</v>
          </cell>
          <cell r="F18347">
            <v>0</v>
          </cell>
          <cell r="G18347">
            <v>0</v>
          </cell>
          <cell r="H18347">
            <v>0</v>
          </cell>
          <cell r="I18347">
            <v>0</v>
          </cell>
          <cell r="J18347">
            <v>0</v>
          </cell>
          <cell r="K18347">
            <v>2.8094577900000002</v>
          </cell>
        </row>
        <row r="18348">
          <cell r="A18348" t="str">
            <v>TRIAE_CS42_2DL_TGACv1_159181_AA0533940.1</v>
          </cell>
          <cell r="B18348" t="str">
            <v>peroxidase precursor, putative, expressed</v>
          </cell>
          <cell r="C18348" t="str">
            <v>Peroxidase superfamily protein</v>
          </cell>
          <cell r="D18348">
            <v>0</v>
          </cell>
          <cell r="E18348">
            <v>0</v>
          </cell>
          <cell r="F18348">
            <v>0</v>
          </cell>
          <cell r="G18348">
            <v>0</v>
          </cell>
          <cell r="H18348">
            <v>0</v>
          </cell>
          <cell r="I18348">
            <v>0</v>
          </cell>
          <cell r="J18348">
            <v>0</v>
          </cell>
          <cell r="K18348">
            <v>2.8094577900000002</v>
          </cell>
        </row>
        <row r="18349">
          <cell r="A18349" t="str">
            <v>TRIAE_CS42_3AL_TGACv1_193996_AA0624190.1</v>
          </cell>
          <cell r="B18349" t="str">
            <v>peroxidase, putative, expressed</v>
          </cell>
          <cell r="C18349" t="str">
            <v>Peroxidase superfamily protein</v>
          </cell>
          <cell r="D18349">
            <v>0</v>
          </cell>
          <cell r="E18349">
            <v>0</v>
          </cell>
          <cell r="F18349">
            <v>6.6071881389999998</v>
          </cell>
          <cell r="G18349">
            <v>4.2587378510000002</v>
          </cell>
          <cell r="H18349">
            <v>0</v>
          </cell>
          <cell r="I18349">
            <v>0</v>
          </cell>
          <cell r="J18349">
            <v>0</v>
          </cell>
          <cell r="K18349">
            <v>3.083295814</v>
          </cell>
        </row>
        <row r="18350">
          <cell r="A18350" t="str">
            <v>TRIAE_CS42_3AL_TGACv1_194890_AA0641470.1</v>
          </cell>
          <cell r="B18350" t="str">
            <v>peroxidase, putative, expressed</v>
          </cell>
          <cell r="C18350" t="str">
            <v>Peroxidase superfamily protein</v>
          </cell>
          <cell r="D18350">
            <v>0</v>
          </cell>
          <cell r="E18350">
            <v>0</v>
          </cell>
          <cell r="F18350">
            <v>6.6071881389999998</v>
          </cell>
          <cell r="G18350">
            <v>4.2587378510000002</v>
          </cell>
          <cell r="H18350">
            <v>0</v>
          </cell>
          <cell r="I18350">
            <v>0</v>
          </cell>
          <cell r="J18350">
            <v>0</v>
          </cell>
          <cell r="K18350">
            <v>3.083295814</v>
          </cell>
        </row>
        <row r="18351">
          <cell r="A18351" t="str">
            <v>TRIAE_CS42_7BL_TGACv1_577330_AA1872340.1</v>
          </cell>
          <cell r="B18351" t="str">
            <v>peroxidase precursor, putative, expressed</v>
          </cell>
          <cell r="C18351" t="str">
            <v>Peroxidase superfamily protein</v>
          </cell>
          <cell r="D18351">
            <v>0</v>
          </cell>
          <cell r="E18351">
            <v>0</v>
          </cell>
          <cell r="F18351">
            <v>0</v>
          </cell>
          <cell r="G18351">
            <v>0</v>
          </cell>
          <cell r="H18351">
            <v>0</v>
          </cell>
          <cell r="I18351">
            <v>0</v>
          </cell>
          <cell r="J18351">
            <v>0</v>
          </cell>
          <cell r="K18351">
            <v>3.4876858359999998</v>
          </cell>
        </row>
        <row r="18352">
          <cell r="A18352" t="str">
            <v>TRIAE_CS42_7AL_TGACv1_556904_AA1773120.1</v>
          </cell>
          <cell r="B18352" t="str">
            <v>peroxidase precursor, putative, expressed</v>
          </cell>
          <cell r="C18352" t="str">
            <v>Peroxidase superfamily protein</v>
          </cell>
          <cell r="D18352">
            <v>0</v>
          </cell>
          <cell r="E18352">
            <v>0</v>
          </cell>
          <cell r="F18352">
            <v>0</v>
          </cell>
          <cell r="G18352">
            <v>0</v>
          </cell>
          <cell r="H18352">
            <v>0</v>
          </cell>
          <cell r="I18352">
            <v>0</v>
          </cell>
          <cell r="J18352">
            <v>0</v>
          </cell>
          <cell r="K18352">
            <v>3.7967123479999998</v>
          </cell>
        </row>
        <row r="18353">
          <cell r="A18353" t="str">
            <v>TRIAE_CS42_2AL_TGACv1_095460_AA0311050.1</v>
          </cell>
          <cell r="B18353" t="str">
            <v>peroxidase precursor, putative, expressed</v>
          </cell>
          <cell r="C18353" t="str">
            <v>Peroxidase superfamily protein</v>
          </cell>
          <cell r="D18353">
            <v>0</v>
          </cell>
          <cell r="E18353">
            <v>0</v>
          </cell>
          <cell r="F18353">
            <v>0</v>
          </cell>
          <cell r="G18353">
            <v>0</v>
          </cell>
          <cell r="H18353">
            <v>0</v>
          </cell>
          <cell r="I18353">
            <v>0</v>
          </cell>
          <cell r="J18353">
            <v>0</v>
          </cell>
          <cell r="K18353">
            <v>4.4216266729999996</v>
          </cell>
        </row>
        <row r="18354">
          <cell r="A18354" t="str">
            <v>TRIAE_CS42_2BL_TGACv1_129514_AA0386650.1</v>
          </cell>
          <cell r="B18354" t="str">
            <v>peroxidase precursor, putative, expressed</v>
          </cell>
          <cell r="C18354" t="str">
            <v>Peroxidase superfamily protein</v>
          </cell>
          <cell r="D18354">
            <v>0</v>
          </cell>
          <cell r="E18354">
            <v>0</v>
          </cell>
          <cell r="F18354">
            <v>0</v>
          </cell>
          <cell r="G18354">
            <v>0</v>
          </cell>
          <cell r="H18354">
            <v>0</v>
          </cell>
          <cell r="I18354">
            <v>0</v>
          </cell>
          <cell r="J18354">
            <v>0</v>
          </cell>
          <cell r="K18354">
            <v>4.4216266729999996</v>
          </cell>
        </row>
        <row r="18355">
          <cell r="A18355" t="str">
            <v>TRIAE_CS42_2AL_TGACv1_092961_AA0268100.1</v>
          </cell>
          <cell r="B18355" t="str">
            <v>peroxidase precursor, putative, expressed</v>
          </cell>
          <cell r="C18355" t="str">
            <v>Peroxidase superfamily protein</v>
          </cell>
          <cell r="D18355">
            <v>0</v>
          </cell>
          <cell r="E18355">
            <v>0</v>
          </cell>
          <cell r="F18355">
            <v>0</v>
          </cell>
          <cell r="G18355">
            <v>0</v>
          </cell>
          <cell r="H18355">
            <v>0</v>
          </cell>
          <cell r="I18355">
            <v>0</v>
          </cell>
          <cell r="J18355">
            <v>0</v>
          </cell>
          <cell r="K18355">
            <v>6.09593629</v>
          </cell>
        </row>
        <row r="18356">
          <cell r="A18356" t="str">
            <v>TRIAE_CS42_2BL_TGACv1_130522_AA0412840.1</v>
          </cell>
          <cell r="B18356" t="str">
            <v>peroxidase precursor, putative, expressed</v>
          </cell>
          <cell r="C18356" t="str">
            <v>Peroxidase superfamily protein</v>
          </cell>
          <cell r="D18356">
            <v>0</v>
          </cell>
          <cell r="E18356">
            <v>0</v>
          </cell>
          <cell r="F18356">
            <v>0</v>
          </cell>
          <cell r="G18356">
            <v>0</v>
          </cell>
          <cell r="H18356">
            <v>0</v>
          </cell>
          <cell r="I18356">
            <v>0</v>
          </cell>
          <cell r="J18356">
            <v>0</v>
          </cell>
          <cell r="K18356">
            <v>6.09593629</v>
          </cell>
        </row>
        <row r="18357">
          <cell r="A18357" t="str">
            <v>TRIAE_CS42_2DL_TGACv1_157927_AA0502320.1</v>
          </cell>
          <cell r="B18357" t="str">
            <v>peroxidase precursor, putative, expressed</v>
          </cell>
          <cell r="C18357" t="str">
            <v>Peroxidase superfamily protein</v>
          </cell>
          <cell r="D18357">
            <v>0</v>
          </cell>
          <cell r="E18357">
            <v>0</v>
          </cell>
          <cell r="F18357">
            <v>0</v>
          </cell>
          <cell r="G18357">
            <v>0</v>
          </cell>
          <cell r="H18357">
            <v>0</v>
          </cell>
          <cell r="I18357">
            <v>0</v>
          </cell>
          <cell r="J18357">
            <v>0</v>
          </cell>
          <cell r="K18357">
            <v>6.09593629</v>
          </cell>
        </row>
        <row r="18358">
          <cell r="A18358" t="str">
            <v>TRIAE_CS42_7DL_TGACv1_604923_AA2003100.1</v>
          </cell>
          <cell r="B18358" t="str">
            <v>peroxidase precursor, putative, expressed</v>
          </cell>
          <cell r="C18358" t="str">
            <v>Peroxidase superfamily protein</v>
          </cell>
          <cell r="D18358">
            <v>0</v>
          </cell>
          <cell r="E18358">
            <v>0</v>
          </cell>
          <cell r="F18358">
            <v>0</v>
          </cell>
          <cell r="G18358">
            <v>0</v>
          </cell>
          <cell r="H18358">
            <v>0</v>
          </cell>
          <cell r="I18358">
            <v>0</v>
          </cell>
          <cell r="J18358">
            <v>0</v>
          </cell>
          <cell r="K18358">
            <v>7.6141450270000002</v>
          </cell>
        </row>
        <row r="18359">
          <cell r="A18359" t="str">
            <v>TRIAE_CS42_4AS_TGACv1_307333_AA1019630.2</v>
          </cell>
          <cell r="B18359" t="str">
            <v>OsAPx1 - Cytosolic Ascorbate Peroxidase encoding gene 1-8, expressed</v>
          </cell>
          <cell r="C18359" t="str">
            <v>Peroxidase superfamily protein</v>
          </cell>
          <cell r="D18359">
            <v>0</v>
          </cell>
          <cell r="E18359">
            <v>0</v>
          </cell>
          <cell r="F18359">
            <v>1.0384152120000001</v>
          </cell>
          <cell r="G18359">
            <v>0</v>
          </cell>
          <cell r="H18359">
            <v>0</v>
          </cell>
          <cell r="I18359">
            <v>0</v>
          </cell>
          <cell r="J18359">
            <v>0</v>
          </cell>
          <cell r="K18359">
            <v>0</v>
          </cell>
        </row>
        <row r="18360">
          <cell r="A18360" t="str">
            <v>TRIAE_CS42_4BL_TGACv1_320270_AA1033310.1</v>
          </cell>
          <cell r="B18360" t="str">
            <v>OsAPx1 - Cytosolic Ascorbate Peroxidase encoding gene 1-8, expressed</v>
          </cell>
          <cell r="C18360" t="str">
            <v>Peroxidase superfamily protein</v>
          </cell>
          <cell r="D18360">
            <v>0</v>
          </cell>
          <cell r="E18360">
            <v>0</v>
          </cell>
          <cell r="F18360">
            <v>1.0384152120000001</v>
          </cell>
          <cell r="G18360">
            <v>0</v>
          </cell>
          <cell r="H18360">
            <v>0</v>
          </cell>
          <cell r="I18360">
            <v>0</v>
          </cell>
          <cell r="J18360">
            <v>0</v>
          </cell>
          <cell r="K18360">
            <v>0</v>
          </cell>
        </row>
        <row r="18361">
          <cell r="A18361" t="str">
            <v>TRIAE_CS42_4DL_TGACv1_342793_AA1122380.1</v>
          </cell>
          <cell r="B18361" t="str">
            <v>OsAPx1 - Cytosolic Ascorbate Peroxidase encoding gene 1-8, expressed</v>
          </cell>
          <cell r="C18361" t="str">
            <v>Peroxidase superfamily protein</v>
          </cell>
          <cell r="D18361">
            <v>0</v>
          </cell>
          <cell r="E18361">
            <v>0</v>
          </cell>
          <cell r="F18361">
            <v>1.0384152120000001</v>
          </cell>
          <cell r="G18361">
            <v>0</v>
          </cell>
          <cell r="H18361">
            <v>0</v>
          </cell>
          <cell r="I18361">
            <v>0</v>
          </cell>
          <cell r="J18361">
            <v>0</v>
          </cell>
          <cell r="K18361">
            <v>0</v>
          </cell>
        </row>
        <row r="18362">
          <cell r="A18362" t="str">
            <v>TRIAE_CS42_3B_TGACv1_221242_AA0734780.1</v>
          </cell>
          <cell r="B18362" t="str">
            <v>peroxidase precursor, putative, expressed</v>
          </cell>
          <cell r="C18362" t="str">
            <v>Peroxidase superfamily protein</v>
          </cell>
          <cell r="D18362">
            <v>0</v>
          </cell>
          <cell r="E18362">
            <v>0</v>
          </cell>
          <cell r="F18362">
            <v>3.5021170380000002</v>
          </cell>
          <cell r="G18362">
            <v>0</v>
          </cell>
          <cell r="H18362">
            <v>0</v>
          </cell>
          <cell r="I18362">
            <v>0</v>
          </cell>
          <cell r="J18362">
            <v>0</v>
          </cell>
          <cell r="K18362">
            <v>0</v>
          </cell>
        </row>
        <row r="18363">
          <cell r="A18363" t="str">
            <v>TRIAE_CS42_U_TGACv1_640834_AA2076450.1</v>
          </cell>
          <cell r="B18363" t="str">
            <v>peroxidase precursor, putative, expressed</v>
          </cell>
          <cell r="C18363" t="str">
            <v>Peroxidase superfamily protein</v>
          </cell>
          <cell r="D18363">
            <v>0</v>
          </cell>
          <cell r="E18363">
            <v>0</v>
          </cell>
          <cell r="F18363">
            <v>3.5021170380000002</v>
          </cell>
          <cell r="G18363">
            <v>0</v>
          </cell>
          <cell r="H18363">
            <v>0</v>
          </cell>
          <cell r="I18363">
            <v>0</v>
          </cell>
          <cell r="J18363">
            <v>0</v>
          </cell>
          <cell r="K18363">
            <v>0</v>
          </cell>
        </row>
        <row r="18364">
          <cell r="A18364" t="str">
            <v>TRIAE_CS42_3DL_TGACv1_249627_AA0852920.1</v>
          </cell>
          <cell r="B18364" t="str">
            <v>peroxidase, putative, expressed</v>
          </cell>
          <cell r="C18364" t="str">
            <v>Peroxidase superfamily protein</v>
          </cell>
          <cell r="D18364">
            <v>0</v>
          </cell>
          <cell r="E18364">
            <v>0</v>
          </cell>
          <cell r="F18364">
            <v>5.2714650949999999</v>
          </cell>
          <cell r="G18364">
            <v>0</v>
          </cell>
          <cell r="H18364">
            <v>0</v>
          </cell>
          <cell r="I18364">
            <v>0</v>
          </cell>
          <cell r="J18364">
            <v>0</v>
          </cell>
          <cell r="K18364">
            <v>0</v>
          </cell>
        </row>
        <row r="18365">
          <cell r="A18365" t="str">
            <v>TRIAE_CS42_6AS_TGACv1_486629_AA1563380.1</v>
          </cell>
          <cell r="B18365" t="str">
            <v>peroxidase precursor, putative, expressed</v>
          </cell>
          <cell r="C18365" t="str">
            <v>Peroxidase superfamily protein</v>
          </cell>
          <cell r="D18365">
            <v>0</v>
          </cell>
          <cell r="E18365">
            <v>0</v>
          </cell>
          <cell r="F18365">
            <v>5.5068466110000003</v>
          </cell>
          <cell r="G18365">
            <v>0</v>
          </cell>
          <cell r="H18365">
            <v>0</v>
          </cell>
          <cell r="I18365">
            <v>0</v>
          </cell>
          <cell r="J18365">
            <v>0</v>
          </cell>
          <cell r="K18365">
            <v>0</v>
          </cell>
        </row>
        <row r="18366">
          <cell r="A18366" t="str">
            <v>TRIAE_CS42_6BS_TGACv1_513389_AA1639970.1</v>
          </cell>
          <cell r="B18366" t="str">
            <v>peroxidase precursor, putative, expressed</v>
          </cell>
          <cell r="C18366" t="str">
            <v>Peroxidase superfamily protein</v>
          </cell>
          <cell r="D18366">
            <v>0</v>
          </cell>
          <cell r="E18366">
            <v>0</v>
          </cell>
          <cell r="F18366">
            <v>5.5068466110000003</v>
          </cell>
          <cell r="G18366">
            <v>0</v>
          </cell>
          <cell r="H18366">
            <v>0</v>
          </cell>
          <cell r="I18366">
            <v>0</v>
          </cell>
          <cell r="J18366">
            <v>0</v>
          </cell>
          <cell r="K18366">
            <v>0</v>
          </cell>
        </row>
        <row r="18367">
          <cell r="A18367" t="str">
            <v>TRIAE_CS42_U_TGACv1_641607_AA2099310.1</v>
          </cell>
          <cell r="B18367" t="str">
            <v>peroxidase precursor, putative, expressed</v>
          </cell>
          <cell r="C18367" t="str">
            <v>Peroxidase superfamily protein</v>
          </cell>
          <cell r="D18367">
            <v>0</v>
          </cell>
          <cell r="E18367">
            <v>0</v>
          </cell>
          <cell r="F18367">
            <v>5.5068466110000003</v>
          </cell>
          <cell r="G18367">
            <v>0</v>
          </cell>
          <cell r="H18367">
            <v>0</v>
          </cell>
          <cell r="I18367">
            <v>0</v>
          </cell>
          <cell r="J18367">
            <v>0</v>
          </cell>
          <cell r="K18367">
            <v>0</v>
          </cell>
        </row>
        <row r="18368">
          <cell r="A18368" t="str">
            <v>TRIAE_CS42_6AS_TGACv1_486629_AA1563390.1</v>
          </cell>
          <cell r="B18368" t="str">
            <v>peroxidase precursor, putative, expressed</v>
          </cell>
          <cell r="C18368" t="str">
            <v>Peroxidase superfamily protein</v>
          </cell>
          <cell r="D18368">
            <v>0</v>
          </cell>
          <cell r="E18368">
            <v>0</v>
          </cell>
          <cell r="F18368">
            <v>5.5069891799999997</v>
          </cell>
          <cell r="G18368">
            <v>0</v>
          </cell>
          <cell r="H18368">
            <v>0</v>
          </cell>
          <cell r="I18368">
            <v>0</v>
          </cell>
          <cell r="J18368">
            <v>0</v>
          </cell>
          <cell r="K18368">
            <v>0</v>
          </cell>
        </row>
        <row r="18369">
          <cell r="A18369" t="str">
            <v>TRIAE_CS42_6BS_TGACv1_513389_AA1639940.1</v>
          </cell>
          <cell r="B18369" t="str">
            <v>peroxidase precursor, putative, expressed</v>
          </cell>
          <cell r="C18369" t="str">
            <v>Peroxidase superfamily protein</v>
          </cell>
          <cell r="D18369">
            <v>0</v>
          </cell>
          <cell r="E18369">
            <v>0</v>
          </cell>
          <cell r="F18369">
            <v>5.5069891799999997</v>
          </cell>
          <cell r="G18369">
            <v>0</v>
          </cell>
          <cell r="H18369">
            <v>0</v>
          </cell>
          <cell r="I18369">
            <v>0</v>
          </cell>
          <cell r="J18369">
            <v>0</v>
          </cell>
          <cell r="K18369">
            <v>0</v>
          </cell>
        </row>
        <row r="18370">
          <cell r="A18370" t="str">
            <v>TRIAE_CS42_U_TGACv1_643796_AA2135200.1</v>
          </cell>
          <cell r="B18370" t="str">
            <v>peroxidase precursor, putative, expressed</v>
          </cell>
          <cell r="C18370" t="str">
            <v>Peroxidase superfamily protein</v>
          </cell>
          <cell r="D18370">
            <v>0</v>
          </cell>
          <cell r="E18370">
            <v>0</v>
          </cell>
          <cell r="F18370">
            <v>5.5069891799999997</v>
          </cell>
          <cell r="G18370">
            <v>0</v>
          </cell>
          <cell r="H18370">
            <v>0</v>
          </cell>
          <cell r="I18370">
            <v>0</v>
          </cell>
          <cell r="J18370">
            <v>0</v>
          </cell>
          <cell r="K18370">
            <v>0</v>
          </cell>
        </row>
        <row r="18371">
          <cell r="A18371" t="str">
            <v>TRIAE_CS42_3DL_TGACv1_249627_AA0852940.1</v>
          </cell>
          <cell r="B18371" t="str">
            <v>peroxidase, putative, expressed</v>
          </cell>
          <cell r="C18371" t="str">
            <v>Peroxidase superfamily protein</v>
          </cell>
          <cell r="D18371">
            <v>0</v>
          </cell>
          <cell r="E18371">
            <v>0</v>
          </cell>
          <cell r="F18371">
            <v>5.6886930570000001</v>
          </cell>
          <cell r="G18371">
            <v>0</v>
          </cell>
          <cell r="H18371">
            <v>0</v>
          </cell>
          <cell r="I18371">
            <v>0</v>
          </cell>
          <cell r="J18371">
            <v>0</v>
          </cell>
          <cell r="K18371">
            <v>0</v>
          </cell>
        </row>
        <row r="18372">
          <cell r="A18372" t="str">
            <v>TRIAE_CS42_2DS_TGACv1_177631_AA0581600.1</v>
          </cell>
          <cell r="B18372" t="str">
            <v>peroxidase precursor, putative, expressed</v>
          </cell>
          <cell r="C18372" t="str">
            <v>Peroxidase superfamily protein</v>
          </cell>
          <cell r="D18372">
            <v>0</v>
          </cell>
          <cell r="E18372">
            <v>0</v>
          </cell>
          <cell r="F18372">
            <v>0</v>
          </cell>
          <cell r="G18372">
            <v>-4.3476511149999997</v>
          </cell>
          <cell r="H18372">
            <v>0</v>
          </cell>
          <cell r="I18372">
            <v>0</v>
          </cell>
          <cell r="J18372">
            <v>0</v>
          </cell>
          <cell r="K18372">
            <v>0</v>
          </cell>
        </row>
        <row r="18373">
          <cell r="A18373" t="str">
            <v>TRIAE_CS42_2DL_TGACv1_160170_AA0547740.1</v>
          </cell>
          <cell r="B18373" t="str">
            <v>peroxidase precursor, putative, expressed</v>
          </cell>
          <cell r="C18373" t="str">
            <v>Peroxidase superfamily protein</v>
          </cell>
          <cell r="D18373">
            <v>0</v>
          </cell>
          <cell r="E18373">
            <v>0</v>
          </cell>
          <cell r="F18373">
            <v>0</v>
          </cell>
          <cell r="G18373">
            <v>-1.5314487290000001</v>
          </cell>
          <cell r="H18373">
            <v>0</v>
          </cell>
          <cell r="I18373">
            <v>0</v>
          </cell>
          <cell r="J18373">
            <v>0</v>
          </cell>
          <cell r="K18373">
            <v>0</v>
          </cell>
        </row>
        <row r="18374">
          <cell r="A18374" t="str">
            <v>TRIAE_CS42_6AL_TGACv1_470886_AA1497540.1</v>
          </cell>
          <cell r="B18374" t="str">
            <v>OsAPx8 - Thylakoid-bound Ascorbate Peroxidase encoding gene 5,8, expressed</v>
          </cell>
          <cell r="C18374" t="str">
            <v>Peroxidase superfamily protein</v>
          </cell>
          <cell r="D18374">
            <v>0</v>
          </cell>
          <cell r="E18374">
            <v>0</v>
          </cell>
          <cell r="F18374">
            <v>0</v>
          </cell>
          <cell r="G18374">
            <v>-1.484254347</v>
          </cell>
          <cell r="H18374">
            <v>0</v>
          </cell>
          <cell r="I18374">
            <v>0</v>
          </cell>
          <cell r="J18374">
            <v>0</v>
          </cell>
          <cell r="K18374">
            <v>0</v>
          </cell>
        </row>
        <row r="18375">
          <cell r="A18375" t="str">
            <v>TRIAE_CS42_6BL_TGACv1_499717_AA1589930.1</v>
          </cell>
          <cell r="B18375" t="str">
            <v>OsAPx8 - Thylakoid-bound Ascorbate Peroxidase encoding gene 5,8, expressed</v>
          </cell>
          <cell r="C18375" t="str">
            <v>Peroxidase superfamily protein</v>
          </cell>
          <cell r="D18375">
            <v>0</v>
          </cell>
          <cell r="E18375">
            <v>0</v>
          </cell>
          <cell r="F18375">
            <v>0</v>
          </cell>
          <cell r="G18375">
            <v>-1.484254347</v>
          </cell>
          <cell r="H18375">
            <v>0</v>
          </cell>
          <cell r="I18375">
            <v>0</v>
          </cell>
          <cell r="J18375">
            <v>0</v>
          </cell>
          <cell r="K18375">
            <v>0</v>
          </cell>
        </row>
        <row r="18376">
          <cell r="A18376" t="str">
            <v>TRIAE_CS42_6DL_TGACv1_526775_AA1691860.3</v>
          </cell>
          <cell r="B18376" t="str">
            <v>OsAPx8 - Thylakoid-bound Ascorbate Peroxidase encoding gene 5,8, expressed</v>
          </cell>
          <cell r="C18376" t="str">
            <v>Peroxidase superfamily protein</v>
          </cell>
          <cell r="D18376">
            <v>0</v>
          </cell>
          <cell r="E18376">
            <v>0</v>
          </cell>
          <cell r="F18376">
            <v>0</v>
          </cell>
          <cell r="G18376">
            <v>-1.421060531</v>
          </cell>
          <cell r="H18376">
            <v>0</v>
          </cell>
          <cell r="I18376">
            <v>0</v>
          </cell>
          <cell r="J18376">
            <v>0</v>
          </cell>
          <cell r="K18376">
            <v>0</v>
          </cell>
        </row>
        <row r="18377">
          <cell r="A18377" t="str">
            <v>TRIAE_CS42_2AL_TGACv1_093793_AA0286830.1</v>
          </cell>
          <cell r="B18377" t="str">
            <v>peroxidase precursor, putative, expressed</v>
          </cell>
          <cell r="C18377" t="str">
            <v>Peroxidase superfamily protein</v>
          </cell>
          <cell r="D18377">
            <v>0</v>
          </cell>
          <cell r="E18377">
            <v>0</v>
          </cell>
          <cell r="F18377">
            <v>0</v>
          </cell>
          <cell r="G18377">
            <v>-1.1127868489999999</v>
          </cell>
          <cell r="H18377">
            <v>0</v>
          </cell>
          <cell r="I18377">
            <v>0</v>
          </cell>
          <cell r="J18377">
            <v>0</v>
          </cell>
          <cell r="K18377">
            <v>0</v>
          </cell>
        </row>
        <row r="18378">
          <cell r="A18378" t="str">
            <v>TRIAE_CS42_1AS_TGACv1_019564_AA0068390.2</v>
          </cell>
          <cell r="B18378" t="str">
            <v>peroxidase precursor, putative, expressed</v>
          </cell>
          <cell r="C18378" t="str">
            <v>Peroxidase superfamily protein</v>
          </cell>
          <cell r="D18378">
            <v>0</v>
          </cell>
          <cell r="E18378">
            <v>0</v>
          </cell>
          <cell r="F18378">
            <v>0</v>
          </cell>
          <cell r="G18378">
            <v>-1.0139676900000001</v>
          </cell>
          <cell r="H18378">
            <v>0</v>
          </cell>
          <cell r="I18378">
            <v>0</v>
          </cell>
          <cell r="J18378">
            <v>0</v>
          </cell>
          <cell r="K18378">
            <v>0</v>
          </cell>
        </row>
        <row r="18379">
          <cell r="A18379" t="str">
            <v>TRIAE_CS42_1BS_TGACv1_050802_AA0175700.1</v>
          </cell>
          <cell r="B18379" t="str">
            <v>peroxidase precursor, putative, expressed</v>
          </cell>
          <cell r="C18379" t="str">
            <v>Peroxidase superfamily protein</v>
          </cell>
          <cell r="D18379">
            <v>0</v>
          </cell>
          <cell r="E18379">
            <v>0</v>
          </cell>
          <cell r="F18379">
            <v>0</v>
          </cell>
          <cell r="G18379">
            <v>-1.00880087</v>
          </cell>
          <cell r="H18379">
            <v>0</v>
          </cell>
          <cell r="I18379">
            <v>0</v>
          </cell>
          <cell r="J18379">
            <v>0</v>
          </cell>
          <cell r="K18379">
            <v>0</v>
          </cell>
        </row>
        <row r="18380">
          <cell r="A18380" t="str">
            <v>TRIAE_CS42_4DL_TGACv1_342405_AA1112750.1</v>
          </cell>
          <cell r="B18380" t="str">
            <v>peroxidase precursor, putative, expressed</v>
          </cell>
          <cell r="C18380" t="str">
            <v>Peroxidase superfamily protein</v>
          </cell>
          <cell r="D18380">
            <v>0</v>
          </cell>
          <cell r="E18380">
            <v>0</v>
          </cell>
          <cell r="F18380">
            <v>0</v>
          </cell>
          <cell r="G18380">
            <v>-1.00880087</v>
          </cell>
          <cell r="H18380">
            <v>0</v>
          </cell>
          <cell r="I18380">
            <v>0</v>
          </cell>
          <cell r="J18380">
            <v>0</v>
          </cell>
          <cell r="K18380">
            <v>0</v>
          </cell>
        </row>
        <row r="18381">
          <cell r="A18381" t="str">
            <v>TRIAE_CS42_5DL_TGACv1_433012_AA1398100.3</v>
          </cell>
          <cell r="B18381" t="str">
            <v>OsAPx6 - Stromal Ascorbate Peroxidase encoding gene 5,8, expressed</v>
          </cell>
          <cell r="C18381" t="str">
            <v>Peroxidase superfamily protein</v>
          </cell>
          <cell r="D18381">
            <v>0</v>
          </cell>
          <cell r="E18381">
            <v>0</v>
          </cell>
          <cell r="F18381">
            <v>0</v>
          </cell>
          <cell r="G18381">
            <v>1.0613285219999999</v>
          </cell>
          <cell r="H18381">
            <v>0</v>
          </cell>
          <cell r="I18381">
            <v>0</v>
          </cell>
          <cell r="J18381">
            <v>0</v>
          </cell>
          <cell r="K18381">
            <v>0</v>
          </cell>
        </row>
        <row r="18382">
          <cell r="A18382" t="str">
            <v>TRIAE_CS42_5AS_TGACv1_392962_AA1266880.1</v>
          </cell>
          <cell r="B18382" t="str">
            <v>OsAPx6 - Stromal Ascorbate Peroxidase encoding gene 5,8, expressed</v>
          </cell>
          <cell r="C18382" t="str">
            <v>Peroxidase superfamily protein</v>
          </cell>
          <cell r="D18382">
            <v>0</v>
          </cell>
          <cell r="E18382">
            <v>0</v>
          </cell>
          <cell r="F18382">
            <v>0</v>
          </cell>
          <cell r="G18382">
            <v>1.0707855740000001</v>
          </cell>
          <cell r="H18382">
            <v>0</v>
          </cell>
          <cell r="I18382">
            <v>0</v>
          </cell>
          <cell r="J18382">
            <v>0</v>
          </cell>
          <cell r="K18382">
            <v>0</v>
          </cell>
        </row>
        <row r="18383">
          <cell r="A18383" t="str">
            <v>TRIAE_CS42_2AL_TGACv1_095116_AA0307060.1</v>
          </cell>
          <cell r="B18383" t="str">
            <v>OsAPx7 - Stromal Ascorbate Peroxidase encoding gene 5,8, expressed</v>
          </cell>
          <cell r="C18383" t="str">
            <v>Peroxidase superfamily protein</v>
          </cell>
          <cell r="D18383">
            <v>0</v>
          </cell>
          <cell r="E18383">
            <v>0</v>
          </cell>
          <cell r="F18383">
            <v>0</v>
          </cell>
          <cell r="G18383">
            <v>1.1185987369999999</v>
          </cell>
          <cell r="H18383">
            <v>0</v>
          </cell>
          <cell r="I18383">
            <v>0</v>
          </cell>
          <cell r="J18383">
            <v>0</v>
          </cell>
          <cell r="K18383">
            <v>0</v>
          </cell>
        </row>
        <row r="18384">
          <cell r="A18384" t="str">
            <v>TRIAE_CS42_2BL_TGACv1_130399_AA0410390.1</v>
          </cell>
          <cell r="B18384" t="str">
            <v>OsAPx7 - Stromal Ascorbate Peroxidase encoding gene 5,8, expressed</v>
          </cell>
          <cell r="C18384" t="str">
            <v>Peroxidase superfamily protein</v>
          </cell>
          <cell r="D18384">
            <v>0</v>
          </cell>
          <cell r="E18384">
            <v>0</v>
          </cell>
          <cell r="F18384">
            <v>0</v>
          </cell>
          <cell r="G18384">
            <v>1.1185987369999999</v>
          </cell>
          <cell r="H18384">
            <v>0</v>
          </cell>
          <cell r="I18384">
            <v>0</v>
          </cell>
          <cell r="J18384">
            <v>0</v>
          </cell>
          <cell r="K18384">
            <v>0</v>
          </cell>
        </row>
        <row r="18385">
          <cell r="A18385" t="str">
            <v>TRIAE_CS42_1AS_TGACv1_019597_AA0068860.2</v>
          </cell>
          <cell r="B18385" t="str">
            <v>peroxidase precursor, putative, expressed</v>
          </cell>
          <cell r="C18385" t="str">
            <v>Peroxidase superfamily protein</v>
          </cell>
          <cell r="D18385">
            <v>0</v>
          </cell>
          <cell r="E18385">
            <v>0</v>
          </cell>
          <cell r="F18385">
            <v>0</v>
          </cell>
          <cell r="G18385">
            <v>1.4722286870000001</v>
          </cell>
          <cell r="H18385">
            <v>0</v>
          </cell>
          <cell r="I18385">
            <v>0</v>
          </cell>
          <cell r="J18385">
            <v>0</v>
          </cell>
          <cell r="K18385">
            <v>0</v>
          </cell>
        </row>
        <row r="18386">
          <cell r="A18386" t="str">
            <v>TRIAE_CS42_2AL_TGACv1_093119_AA0272420.1</v>
          </cell>
          <cell r="B18386" t="str">
            <v>peroxidase precursor, putative, expressed</v>
          </cell>
          <cell r="C18386" t="str">
            <v>Peroxidase superfamily protein</v>
          </cell>
          <cell r="D18386">
            <v>0</v>
          </cell>
          <cell r="E18386">
            <v>0</v>
          </cell>
          <cell r="F18386">
            <v>0</v>
          </cell>
          <cell r="G18386">
            <v>6.7119267550000004</v>
          </cell>
          <cell r="H18386">
            <v>0</v>
          </cell>
          <cell r="I18386">
            <v>0</v>
          </cell>
          <cell r="J18386">
            <v>0</v>
          </cell>
          <cell r="K18386">
            <v>0</v>
          </cell>
        </row>
        <row r="18387">
          <cell r="A18387" t="str">
            <v>TRIAE_CS42_2AL_TGACv1_097246_AA0323500.1</v>
          </cell>
          <cell r="B18387" t="str">
            <v>peroxidase precursor, putative, expressed</v>
          </cell>
          <cell r="C18387" t="str">
            <v>Peroxidase superfamily protein</v>
          </cell>
          <cell r="D18387">
            <v>0</v>
          </cell>
          <cell r="E18387">
            <v>0</v>
          </cell>
          <cell r="F18387">
            <v>0</v>
          </cell>
          <cell r="G18387">
            <v>6.7119267550000004</v>
          </cell>
          <cell r="H18387">
            <v>0</v>
          </cell>
          <cell r="I18387">
            <v>0</v>
          </cell>
          <cell r="J18387">
            <v>0</v>
          </cell>
          <cell r="K18387">
            <v>0</v>
          </cell>
        </row>
        <row r="18388">
          <cell r="A18388" t="str">
            <v>TRIAE_CS42_2DL_TGACv1_162108_AA0561870.1</v>
          </cell>
          <cell r="B18388" t="str">
            <v>peroxidase precursor, putative, expressed</v>
          </cell>
          <cell r="C18388" t="str">
            <v>Peroxidase superfamily protein</v>
          </cell>
          <cell r="D18388">
            <v>0</v>
          </cell>
          <cell r="E18388">
            <v>0</v>
          </cell>
          <cell r="F18388">
            <v>0</v>
          </cell>
          <cell r="G18388">
            <v>6.7119267550000004</v>
          </cell>
          <cell r="H18388">
            <v>0</v>
          </cell>
          <cell r="I18388">
            <v>0</v>
          </cell>
          <cell r="J18388">
            <v>0</v>
          </cell>
          <cell r="K18388">
            <v>0</v>
          </cell>
        </row>
        <row r="18389">
          <cell r="A18389" t="str">
            <v>TRIAE_CS42_2AL_TGACv1_095507_AA0311740.1</v>
          </cell>
          <cell r="B18389" t="str">
            <v>peroxiredoxin, putative, expressed</v>
          </cell>
          <cell r="C18389" t="str">
            <v>Peroxiredoxin-2</v>
          </cell>
          <cell r="D18389">
            <v>0</v>
          </cell>
          <cell r="E18389">
            <v>0</v>
          </cell>
          <cell r="F18389">
            <v>0</v>
          </cell>
          <cell r="G18389">
            <v>-1.384602753</v>
          </cell>
          <cell r="H18389">
            <v>0</v>
          </cell>
          <cell r="I18389">
            <v>0</v>
          </cell>
          <cell r="J18389">
            <v>0</v>
          </cell>
          <cell r="K18389">
            <v>0</v>
          </cell>
        </row>
        <row r="18390">
          <cell r="A18390" t="str">
            <v>TRIAE_CS42_2BL_TGACv1_131164_AA0423540.2</v>
          </cell>
          <cell r="B18390" t="str">
            <v>peroxiredoxin, putative, expressed</v>
          </cell>
          <cell r="C18390" t="str">
            <v>Peroxiredoxin-2</v>
          </cell>
          <cell r="D18390">
            <v>0</v>
          </cell>
          <cell r="E18390">
            <v>0</v>
          </cell>
          <cell r="F18390">
            <v>0</v>
          </cell>
          <cell r="G18390">
            <v>-1.384602753</v>
          </cell>
          <cell r="H18390">
            <v>0</v>
          </cell>
          <cell r="I18390">
            <v>0</v>
          </cell>
          <cell r="J18390">
            <v>0</v>
          </cell>
          <cell r="K18390">
            <v>0</v>
          </cell>
        </row>
        <row r="18391">
          <cell r="A18391" t="str">
            <v>TRIAE_CS42_2DL_TGACv1_158599_AA0522910.1</v>
          </cell>
          <cell r="B18391" t="str">
            <v>peroxiredoxin, putative, expressed</v>
          </cell>
          <cell r="C18391" t="str">
            <v>Peroxiredoxin-2</v>
          </cell>
          <cell r="D18391">
            <v>0</v>
          </cell>
          <cell r="E18391">
            <v>0</v>
          </cell>
          <cell r="F18391">
            <v>0</v>
          </cell>
          <cell r="G18391">
            <v>-1.384602753</v>
          </cell>
          <cell r="H18391">
            <v>0</v>
          </cell>
          <cell r="I18391">
            <v>0</v>
          </cell>
          <cell r="J18391">
            <v>0</v>
          </cell>
          <cell r="K18391">
            <v>0</v>
          </cell>
        </row>
        <row r="18392">
          <cell r="A18392" t="str">
            <v>TRIAE_CS42_6AS_TGACv1_485365_AA1544200.1</v>
          </cell>
          <cell r="B18392" t="str">
            <v>peroxiredoxin, putative, expressed</v>
          </cell>
          <cell r="C18392" t="str">
            <v>Peroxiredoxin-2B</v>
          </cell>
          <cell r="D18392">
            <v>0</v>
          </cell>
          <cell r="E18392">
            <v>-1.004776036</v>
          </cell>
          <cell r="F18392">
            <v>0</v>
          </cell>
          <cell r="G18392">
            <v>-2.344845759</v>
          </cell>
          <cell r="H18392">
            <v>0</v>
          </cell>
          <cell r="I18392">
            <v>0</v>
          </cell>
          <cell r="J18392">
            <v>0</v>
          </cell>
          <cell r="K18392">
            <v>0</v>
          </cell>
        </row>
        <row r="18393">
          <cell r="A18393" t="str">
            <v>TRIAE_CS42_7AL_TGACv1_558748_AA1795790.1</v>
          </cell>
          <cell r="B18393" t="str">
            <v>peroxiredoxin, putative, expressed</v>
          </cell>
          <cell r="C18393" t="str">
            <v>Peroxiredoxin-2B</v>
          </cell>
          <cell r="D18393">
            <v>0</v>
          </cell>
          <cell r="E18393">
            <v>0</v>
          </cell>
          <cell r="F18393">
            <v>0</v>
          </cell>
          <cell r="G18393">
            <v>1.662487386</v>
          </cell>
          <cell r="H18393">
            <v>0</v>
          </cell>
          <cell r="I18393">
            <v>0</v>
          </cell>
          <cell r="J18393">
            <v>0</v>
          </cell>
          <cell r="K18393">
            <v>1.1872159339999999</v>
          </cell>
        </row>
        <row r="18394">
          <cell r="A18394" t="str">
            <v>TRIAE_CS42_7BL_TGACv1_578115_AA1889590.1</v>
          </cell>
          <cell r="B18394" t="str">
            <v>peroxiredoxin, putative, expressed</v>
          </cell>
          <cell r="C18394" t="str">
            <v>Peroxiredoxin-2B</v>
          </cell>
          <cell r="D18394">
            <v>0</v>
          </cell>
          <cell r="E18394">
            <v>0</v>
          </cell>
          <cell r="F18394">
            <v>0</v>
          </cell>
          <cell r="G18394">
            <v>1.662487386</v>
          </cell>
          <cell r="H18394">
            <v>0</v>
          </cell>
          <cell r="I18394">
            <v>0</v>
          </cell>
          <cell r="J18394">
            <v>0</v>
          </cell>
          <cell r="K18394">
            <v>1.1872159339999999</v>
          </cell>
        </row>
        <row r="18395">
          <cell r="A18395" t="str">
            <v>TRIAE_CS42_7DL_TGACv1_604368_AA1997360.1</v>
          </cell>
          <cell r="B18395" t="str">
            <v>peroxiredoxin, putative, expressed</v>
          </cell>
          <cell r="C18395" t="str">
            <v>Peroxiredoxin-2B</v>
          </cell>
          <cell r="D18395">
            <v>0</v>
          </cell>
          <cell r="E18395">
            <v>0</v>
          </cell>
          <cell r="F18395">
            <v>0</v>
          </cell>
          <cell r="G18395">
            <v>1.662487386</v>
          </cell>
          <cell r="H18395">
            <v>0</v>
          </cell>
          <cell r="I18395">
            <v>0</v>
          </cell>
          <cell r="J18395">
            <v>0</v>
          </cell>
          <cell r="K18395">
            <v>1.1872159339999999</v>
          </cell>
        </row>
        <row r="18396">
          <cell r="A18396" t="str">
            <v>TRIAE_CS42_6BS_TGACv1_514761_AA1664110.1</v>
          </cell>
          <cell r="B18396" t="str">
            <v>peroxiredoxin, putative, expressed</v>
          </cell>
          <cell r="C18396" t="str">
            <v>Peroxiredoxin-2B</v>
          </cell>
          <cell r="D18396">
            <v>0</v>
          </cell>
          <cell r="E18396">
            <v>0</v>
          </cell>
          <cell r="F18396">
            <v>-1.0580767390000001</v>
          </cell>
          <cell r="G18396">
            <v>-2.2546009749999998</v>
          </cell>
          <cell r="H18396">
            <v>0</v>
          </cell>
          <cell r="I18396">
            <v>0</v>
          </cell>
          <cell r="J18396">
            <v>0</v>
          </cell>
          <cell r="K18396">
            <v>0</v>
          </cell>
        </row>
        <row r="18397">
          <cell r="A18397" t="str">
            <v>TRIAE_CS42_6DS_TGACv1_542572_AA1724470.1</v>
          </cell>
          <cell r="B18397" t="str">
            <v>peroxiredoxin, putative, expressed</v>
          </cell>
          <cell r="C18397" t="str">
            <v>Peroxiredoxin-2B</v>
          </cell>
          <cell r="D18397">
            <v>0</v>
          </cell>
          <cell r="E18397">
            <v>0</v>
          </cell>
          <cell r="F18397">
            <v>-1.0297284529999999</v>
          </cell>
          <cell r="G18397">
            <v>-2.2759496819999998</v>
          </cell>
          <cell r="H18397">
            <v>0</v>
          </cell>
          <cell r="I18397">
            <v>0</v>
          </cell>
          <cell r="J18397">
            <v>0</v>
          </cell>
          <cell r="K18397">
            <v>0</v>
          </cell>
        </row>
        <row r="18398">
          <cell r="A18398" t="str">
            <v>TRIAE_CS42_1DL_TGACv1_061449_AA0195560.1</v>
          </cell>
          <cell r="B18398" t="str">
            <v>mitochondrial carrier protein, putative, expressed</v>
          </cell>
          <cell r="C18398" t="str">
            <v>peroxisomal adenine nucleotide carrier 1</v>
          </cell>
          <cell r="D18398">
            <v>0</v>
          </cell>
          <cell r="E18398">
            <v>0</v>
          </cell>
          <cell r="F18398">
            <v>0</v>
          </cell>
          <cell r="G18398">
            <v>1.7844579979999999</v>
          </cell>
          <cell r="H18398">
            <v>0</v>
          </cell>
          <cell r="I18398">
            <v>0</v>
          </cell>
          <cell r="J18398">
            <v>0</v>
          </cell>
          <cell r="K18398">
            <v>1.0357894839999999</v>
          </cell>
        </row>
        <row r="18399">
          <cell r="A18399" t="str">
            <v>TRIAE_CS42_U_TGACv1_641051_AA2083410.1</v>
          </cell>
          <cell r="B18399" t="str">
            <v>mitochondrial carrier protein, putative, expressed</v>
          </cell>
          <cell r="C18399" t="str">
            <v>peroxisomal adenine nucleotide carrier 1</v>
          </cell>
          <cell r="D18399">
            <v>0</v>
          </cell>
          <cell r="E18399">
            <v>0</v>
          </cell>
          <cell r="F18399">
            <v>0</v>
          </cell>
          <cell r="G18399">
            <v>1.7844579979999999</v>
          </cell>
          <cell r="H18399">
            <v>0</v>
          </cell>
          <cell r="I18399">
            <v>0</v>
          </cell>
          <cell r="J18399">
            <v>0</v>
          </cell>
          <cell r="K18399">
            <v>1.0357894839999999</v>
          </cell>
        </row>
        <row r="18400">
          <cell r="A18400" t="str">
            <v>TRIAE_CS42_1AL_TGACv1_001169_AA0026430.1</v>
          </cell>
          <cell r="B18400" t="str">
            <v>mitochondrial carrier protein, putative, expressed</v>
          </cell>
          <cell r="C18400" t="str">
            <v>peroxisomal adenine nucleotide carrier 1</v>
          </cell>
          <cell r="D18400">
            <v>0</v>
          </cell>
          <cell r="E18400">
            <v>0</v>
          </cell>
          <cell r="F18400">
            <v>0</v>
          </cell>
          <cell r="G18400">
            <v>1.780472396</v>
          </cell>
          <cell r="H18400">
            <v>0</v>
          </cell>
          <cell r="I18400">
            <v>0</v>
          </cell>
          <cell r="J18400">
            <v>0</v>
          </cell>
          <cell r="K18400">
            <v>1.0390383430000001</v>
          </cell>
        </row>
        <row r="18401">
          <cell r="A18401" t="str">
            <v>TRIAE_CS42_5AS_TGACv1_393115_AA1268660.1</v>
          </cell>
          <cell r="B18401" t="str">
            <v>Mpv17 / PMP22 family domain containing protein, expressed</v>
          </cell>
          <cell r="C18401" t="str">
            <v>Peroxisomal membrane 22 kDa (Mpv17/PMP22) family protein</v>
          </cell>
          <cell r="D18401">
            <v>1.2361681440000001</v>
          </cell>
          <cell r="E18401">
            <v>0</v>
          </cell>
          <cell r="F18401">
            <v>0</v>
          </cell>
          <cell r="G18401">
            <v>0</v>
          </cell>
          <cell r="H18401">
            <v>0</v>
          </cell>
          <cell r="I18401">
            <v>0</v>
          </cell>
          <cell r="J18401">
            <v>0</v>
          </cell>
          <cell r="K18401">
            <v>0</v>
          </cell>
        </row>
        <row r="18402">
          <cell r="A18402" t="str">
            <v>TRIAE_CS42_5DS_TGACv1_456739_AA1477220.1</v>
          </cell>
          <cell r="B18402" t="str">
            <v>Mpv17 / PMP22 family domain containing protein, expressed</v>
          </cell>
          <cell r="C18402" t="str">
            <v>Peroxisomal membrane 22 kDa (Mpv17/PMP22) family protein</v>
          </cell>
          <cell r="D18402">
            <v>1.2361681440000001</v>
          </cell>
          <cell r="E18402">
            <v>0</v>
          </cell>
          <cell r="F18402">
            <v>0</v>
          </cell>
          <cell r="G18402">
            <v>0</v>
          </cell>
          <cell r="H18402">
            <v>0</v>
          </cell>
          <cell r="I18402">
            <v>0</v>
          </cell>
          <cell r="J18402">
            <v>0</v>
          </cell>
          <cell r="K18402">
            <v>0</v>
          </cell>
        </row>
        <row r="18403">
          <cell r="A18403" t="str">
            <v>TRIAE_CS42_5AS_TGACv1_396280_AA1283500.1</v>
          </cell>
          <cell r="B18403" t="str">
            <v>peroxisomal membrane protein, putative, expressed</v>
          </cell>
          <cell r="C18403" t="str">
            <v>Peroxisomal membrane 22 kDa (Mpv17/PMP22) family protein</v>
          </cell>
          <cell r="D18403">
            <v>1.4894224840000001</v>
          </cell>
          <cell r="E18403">
            <v>1.6743215279999999</v>
          </cell>
          <cell r="F18403">
            <v>0</v>
          </cell>
          <cell r="G18403">
            <v>0</v>
          </cell>
          <cell r="H18403">
            <v>0</v>
          </cell>
          <cell r="I18403">
            <v>0</v>
          </cell>
          <cell r="J18403">
            <v>0</v>
          </cell>
          <cell r="K18403">
            <v>0</v>
          </cell>
        </row>
        <row r="18404">
          <cell r="A18404" t="str">
            <v>TRIAE_CS42_3B_TGACv1_220870_AA0721770.1</v>
          </cell>
          <cell r="B18404" t="str">
            <v>peroxisomal membrane protein, putative, expressed</v>
          </cell>
          <cell r="C18404" t="str">
            <v>Peroxisomal membrane 22 kDa (Mpv17/PMP22) family protein</v>
          </cell>
          <cell r="D18404">
            <v>0</v>
          </cell>
          <cell r="E18404">
            <v>0</v>
          </cell>
          <cell r="F18404">
            <v>-1.0921744790000001</v>
          </cell>
          <cell r="G18404">
            <v>-2.2460672210000001</v>
          </cell>
          <cell r="H18404">
            <v>0</v>
          </cell>
          <cell r="I18404">
            <v>0</v>
          </cell>
          <cell r="J18404">
            <v>0</v>
          </cell>
          <cell r="K18404">
            <v>0</v>
          </cell>
        </row>
        <row r="18405">
          <cell r="A18405" t="str">
            <v>TRIAE_CS42_3AL_TGACv1_194354_AA0631540.1</v>
          </cell>
          <cell r="B18405" t="str">
            <v>peroxisomal membrane protein, putative, expressed</v>
          </cell>
          <cell r="C18405" t="str">
            <v>Peroxisomal membrane 22 kDa (Mpv17/PMP22) family protein</v>
          </cell>
          <cell r="D18405">
            <v>0</v>
          </cell>
          <cell r="E18405">
            <v>0</v>
          </cell>
          <cell r="F18405">
            <v>0</v>
          </cell>
          <cell r="G18405">
            <v>-2.0604085379999999</v>
          </cell>
          <cell r="H18405">
            <v>0</v>
          </cell>
          <cell r="I18405">
            <v>0</v>
          </cell>
          <cell r="J18405">
            <v>0</v>
          </cell>
          <cell r="K18405">
            <v>0</v>
          </cell>
        </row>
        <row r="18406">
          <cell r="A18406" t="str">
            <v>TRIAE_CS42_3DL_TGACv1_249504_AA0850210.1</v>
          </cell>
          <cell r="B18406" t="str">
            <v>peroxisomal membrane protein, putative, expressed</v>
          </cell>
          <cell r="C18406" t="str">
            <v>Peroxisomal membrane 22 kDa (Mpv17/PMP22) family protein</v>
          </cell>
          <cell r="D18406">
            <v>0</v>
          </cell>
          <cell r="E18406">
            <v>0</v>
          </cell>
          <cell r="F18406">
            <v>0</v>
          </cell>
          <cell r="G18406">
            <v>-2.0604085379999999</v>
          </cell>
          <cell r="H18406">
            <v>0</v>
          </cell>
          <cell r="I18406">
            <v>0</v>
          </cell>
          <cell r="J18406">
            <v>0</v>
          </cell>
          <cell r="K18406">
            <v>0</v>
          </cell>
        </row>
        <row r="18407">
          <cell r="A18407" t="str">
            <v>TRIAE_CS42_4DL_TGACv1_342519_AA1115730.1</v>
          </cell>
          <cell r="B18407" t="str">
            <v>peroxisomal biogenesis factor 11, putative, expressed</v>
          </cell>
          <cell r="C18407" t="str">
            <v>Peroxisomal membrane protein 11-1</v>
          </cell>
          <cell r="D18407">
            <v>0</v>
          </cell>
          <cell r="E18407">
            <v>0</v>
          </cell>
          <cell r="F18407">
            <v>0</v>
          </cell>
          <cell r="G18407">
            <v>-1.1479548209999999</v>
          </cell>
          <cell r="H18407">
            <v>0</v>
          </cell>
          <cell r="I18407">
            <v>0</v>
          </cell>
          <cell r="J18407">
            <v>0</v>
          </cell>
          <cell r="K18407">
            <v>0</v>
          </cell>
        </row>
        <row r="18408">
          <cell r="A18408" t="str">
            <v>TRIAE_CS42_4BL_TGACv1_322152_AA1069020.1</v>
          </cell>
          <cell r="B18408" t="str">
            <v>peroxisomal biogenesis factor 11, putative, expressed</v>
          </cell>
          <cell r="C18408" t="str">
            <v>Peroxisomal membrane protein 11-1</v>
          </cell>
          <cell r="D18408">
            <v>0</v>
          </cell>
          <cell r="E18408">
            <v>0</v>
          </cell>
          <cell r="F18408">
            <v>0</v>
          </cell>
          <cell r="G18408">
            <v>-1.075883036</v>
          </cell>
          <cell r="H18408">
            <v>0</v>
          </cell>
          <cell r="I18408">
            <v>0</v>
          </cell>
          <cell r="J18408">
            <v>0</v>
          </cell>
          <cell r="K18408">
            <v>0</v>
          </cell>
        </row>
        <row r="18409">
          <cell r="A18409" t="str">
            <v>TRIAE_CS42_5AL_TGACv1_375287_AA1219220.1</v>
          </cell>
          <cell r="B18409" t="str">
            <v>peroxisomal biogenesis factor 11, putative, expressed</v>
          </cell>
          <cell r="C18409" t="str">
            <v>Peroxisomal membrane protein 11-1</v>
          </cell>
          <cell r="D18409">
            <v>0</v>
          </cell>
          <cell r="E18409">
            <v>0</v>
          </cell>
          <cell r="F18409">
            <v>0</v>
          </cell>
          <cell r="G18409">
            <v>-1.075883036</v>
          </cell>
          <cell r="H18409">
            <v>0</v>
          </cell>
          <cell r="I18409">
            <v>0</v>
          </cell>
          <cell r="J18409">
            <v>0</v>
          </cell>
          <cell r="K18409">
            <v>0</v>
          </cell>
        </row>
        <row r="18410">
          <cell r="A18410" t="str">
            <v>TRIAE_CS42_2DL_TGACv1_158478_AA0519730.1</v>
          </cell>
          <cell r="B18410" t="str">
            <v>peroxisomal biogenesis factor 11, putative, expressed</v>
          </cell>
          <cell r="C18410" t="str">
            <v>Peroxisomal membrane protein 11-4</v>
          </cell>
          <cell r="D18410">
            <v>-1.494468465</v>
          </cell>
          <cell r="E18410">
            <v>-1.5258835589999999</v>
          </cell>
          <cell r="F18410">
            <v>0</v>
          </cell>
          <cell r="G18410">
            <v>-1.343532188</v>
          </cell>
          <cell r="H18410">
            <v>0</v>
          </cell>
          <cell r="I18410">
            <v>0</v>
          </cell>
          <cell r="J18410">
            <v>0</v>
          </cell>
          <cell r="K18410">
            <v>0</v>
          </cell>
        </row>
        <row r="18411">
          <cell r="A18411" t="str">
            <v>TRIAE_CS42_2AL_TGACv1_095370_AA0310110.1</v>
          </cell>
          <cell r="B18411" t="str">
            <v>peroxisomal biogenesis factor 11, putative, expressed</v>
          </cell>
          <cell r="C18411" t="str">
            <v>Peroxisomal membrane protein 11-4</v>
          </cell>
          <cell r="D18411">
            <v>-1.4413507539999999</v>
          </cell>
          <cell r="E18411">
            <v>-1.4056909049999999</v>
          </cell>
          <cell r="F18411">
            <v>0</v>
          </cell>
          <cell r="G18411">
            <v>-1.02736366</v>
          </cell>
          <cell r="H18411">
            <v>0</v>
          </cell>
          <cell r="I18411">
            <v>0</v>
          </cell>
          <cell r="J18411">
            <v>0</v>
          </cell>
          <cell r="K18411">
            <v>0</v>
          </cell>
        </row>
        <row r="18412">
          <cell r="A18412" t="str">
            <v>TRIAE_CS42_2BL_TGACv1_129987_AA0401060.1</v>
          </cell>
          <cell r="B18412" t="str">
            <v>peroxisomal biogenesis factor 11, putative, expressed</v>
          </cell>
          <cell r="C18412" t="str">
            <v>Peroxisomal membrane protein 11-4</v>
          </cell>
          <cell r="D18412">
            <v>-1.163987664</v>
          </cell>
          <cell r="E18412">
            <v>-1.1292485569999999</v>
          </cell>
          <cell r="F18412">
            <v>0</v>
          </cell>
          <cell r="G18412">
            <v>-1.047252815</v>
          </cell>
          <cell r="H18412">
            <v>0</v>
          </cell>
          <cell r="I18412">
            <v>0</v>
          </cell>
          <cell r="J18412">
            <v>0</v>
          </cell>
          <cell r="K18412">
            <v>0</v>
          </cell>
        </row>
        <row r="18413">
          <cell r="A18413" t="str">
            <v>TRIAE_CS42_7DS_TGACv1_621427_AA2015140.1</v>
          </cell>
          <cell r="B18413" t="str">
            <v>peroxisomal biogenesis factor 11, putative, expressed</v>
          </cell>
          <cell r="C18413" t="str">
            <v>Peroxisomal membrane protein 11-5</v>
          </cell>
          <cell r="D18413">
            <v>0</v>
          </cell>
          <cell r="E18413">
            <v>0</v>
          </cell>
          <cell r="F18413">
            <v>0</v>
          </cell>
          <cell r="G18413">
            <v>1.0412131600000001</v>
          </cell>
          <cell r="H18413">
            <v>0</v>
          </cell>
          <cell r="I18413">
            <v>0</v>
          </cell>
          <cell r="J18413">
            <v>0</v>
          </cell>
          <cell r="K18413">
            <v>0</v>
          </cell>
        </row>
        <row r="18414">
          <cell r="A18414" t="str">
            <v>TRIAE_CS42_5AL_TGACv1_376721_AA1240340.1</v>
          </cell>
          <cell r="B18414" t="str">
            <v>glycine-rich protein, putative, expressed</v>
          </cell>
          <cell r="C18414" t="str">
            <v>Peroxisomal membrane protein 13</v>
          </cell>
          <cell r="D18414">
            <v>1.0118191670000001</v>
          </cell>
          <cell r="E18414">
            <v>0</v>
          </cell>
          <cell r="F18414">
            <v>0</v>
          </cell>
          <cell r="G18414">
            <v>0</v>
          </cell>
          <cell r="H18414">
            <v>0</v>
          </cell>
          <cell r="I18414">
            <v>0</v>
          </cell>
          <cell r="J18414">
            <v>0</v>
          </cell>
          <cell r="K18414">
            <v>0</v>
          </cell>
        </row>
        <row r="18415">
          <cell r="A18415" t="str">
            <v>TRIAE_CS42_5BL_TGACv1_408001_AA1360920.1</v>
          </cell>
          <cell r="B18415" t="str">
            <v>glycine-rich protein, putative, expressed</v>
          </cell>
          <cell r="C18415" t="str">
            <v>Peroxisomal membrane protein 13</v>
          </cell>
          <cell r="D18415">
            <v>1.0118191670000001</v>
          </cell>
          <cell r="E18415">
            <v>0</v>
          </cell>
          <cell r="F18415">
            <v>0</v>
          </cell>
          <cell r="G18415">
            <v>0</v>
          </cell>
          <cell r="H18415">
            <v>0</v>
          </cell>
          <cell r="I18415">
            <v>0</v>
          </cell>
          <cell r="J18415">
            <v>0</v>
          </cell>
          <cell r="K18415">
            <v>0</v>
          </cell>
        </row>
        <row r="18416">
          <cell r="A18416" t="str">
            <v>TRIAE_CS42_5DL_TGACv1_434088_AA1428800.1</v>
          </cell>
          <cell r="B18416" t="str">
            <v>glycine-rich protein, putative, expressed</v>
          </cell>
          <cell r="C18416" t="str">
            <v>Peroxisomal membrane protein 13</v>
          </cell>
          <cell r="D18416">
            <v>1.0118191670000001</v>
          </cell>
          <cell r="E18416">
            <v>0</v>
          </cell>
          <cell r="F18416">
            <v>0</v>
          </cell>
          <cell r="G18416">
            <v>0</v>
          </cell>
          <cell r="H18416">
            <v>0</v>
          </cell>
          <cell r="I18416">
            <v>0</v>
          </cell>
          <cell r="J18416">
            <v>0</v>
          </cell>
          <cell r="K18416">
            <v>0</v>
          </cell>
        </row>
        <row r="18417">
          <cell r="A18417" t="str">
            <v>TRIAE_CS42_2AL_TGACv1_096606_AA0320190.1</v>
          </cell>
          <cell r="B18417" t="str">
            <v>peroxisomal membrane protein, putative, expressed</v>
          </cell>
          <cell r="C18417" t="str">
            <v>Peroxisomal membrane protein 2</v>
          </cell>
          <cell r="D18417">
            <v>0</v>
          </cell>
          <cell r="E18417">
            <v>0</v>
          </cell>
          <cell r="F18417">
            <v>0</v>
          </cell>
          <cell r="G18417">
            <v>-2.7373020000000001</v>
          </cell>
          <cell r="H18417">
            <v>0</v>
          </cell>
          <cell r="I18417">
            <v>0</v>
          </cell>
          <cell r="J18417">
            <v>0</v>
          </cell>
          <cell r="K18417">
            <v>0</v>
          </cell>
        </row>
        <row r="18418">
          <cell r="A18418" t="str">
            <v>TRIAE_CS42_2BL_TGACv1_131336_AA0426230.1</v>
          </cell>
          <cell r="B18418" t="str">
            <v>peroxisomal membrane protein, putative, expressed</v>
          </cell>
          <cell r="C18418" t="str">
            <v>Peroxisomal membrane protein 2</v>
          </cell>
          <cell r="D18418">
            <v>0</v>
          </cell>
          <cell r="E18418">
            <v>0</v>
          </cell>
          <cell r="F18418">
            <v>0</v>
          </cell>
          <cell r="G18418">
            <v>-2.624257563</v>
          </cell>
          <cell r="H18418">
            <v>0</v>
          </cell>
          <cell r="I18418">
            <v>0</v>
          </cell>
          <cell r="J18418">
            <v>0</v>
          </cell>
          <cell r="K18418">
            <v>0</v>
          </cell>
        </row>
        <row r="18419">
          <cell r="A18419" t="str">
            <v>TRIAE_CS42_2DL_TGACv1_160039_AA0545860.1</v>
          </cell>
          <cell r="B18419" t="str">
            <v>peroxisomal membrane protein, putative, expressed</v>
          </cell>
          <cell r="C18419" t="str">
            <v>Peroxisomal membrane protein 2</v>
          </cell>
          <cell r="D18419">
            <v>0</v>
          </cell>
          <cell r="E18419">
            <v>0</v>
          </cell>
          <cell r="F18419">
            <v>0</v>
          </cell>
          <cell r="G18419">
            <v>-2.5754117110000001</v>
          </cell>
          <cell r="H18419">
            <v>0</v>
          </cell>
          <cell r="I18419">
            <v>0</v>
          </cell>
          <cell r="J18419">
            <v>0</v>
          </cell>
          <cell r="K18419">
            <v>0</v>
          </cell>
        </row>
        <row r="18420">
          <cell r="A18420" t="str">
            <v>TRIAE_CS42_1BS_TGACv1_050360_AA0171190.1</v>
          </cell>
          <cell r="B18420" t="str">
            <v>peroxisomal membrane protein, putative, expressed</v>
          </cell>
          <cell r="C18420" t="str">
            <v>Peroxisomal membrane protein 2</v>
          </cell>
          <cell r="D18420">
            <v>0</v>
          </cell>
          <cell r="E18420">
            <v>0</v>
          </cell>
          <cell r="F18420">
            <v>0</v>
          </cell>
          <cell r="G18420">
            <v>-1.1523843490000001</v>
          </cell>
          <cell r="H18420">
            <v>0</v>
          </cell>
          <cell r="I18420">
            <v>0</v>
          </cell>
          <cell r="J18420">
            <v>0</v>
          </cell>
          <cell r="K18420">
            <v>0</v>
          </cell>
        </row>
        <row r="18421">
          <cell r="A18421" t="str">
            <v>TRIAE_CS42_1AS_TGACv1_021408_AA0081680.1</v>
          </cell>
          <cell r="B18421" t="str">
            <v>peroxisomal membrane protein, putative, expressed</v>
          </cell>
          <cell r="C18421" t="str">
            <v>Peroxisomal membrane protein 2</v>
          </cell>
          <cell r="D18421">
            <v>0</v>
          </cell>
          <cell r="E18421">
            <v>0</v>
          </cell>
          <cell r="F18421">
            <v>0</v>
          </cell>
          <cell r="G18421">
            <v>-1.105506715</v>
          </cell>
          <cell r="H18421">
            <v>0</v>
          </cell>
          <cell r="I18421">
            <v>0</v>
          </cell>
          <cell r="J18421">
            <v>0</v>
          </cell>
          <cell r="K18421">
            <v>0</v>
          </cell>
        </row>
        <row r="18422">
          <cell r="A18422" t="str">
            <v>TRIAE_CS42_U_TGACv1_641498_AA2096500.1</v>
          </cell>
          <cell r="B18422" t="str">
            <v>peroxisomal membrane protein, putative, expressed</v>
          </cell>
          <cell r="C18422" t="str">
            <v>Peroxisomal membrane protein 2</v>
          </cell>
          <cell r="D18422">
            <v>0</v>
          </cell>
          <cell r="E18422">
            <v>0</v>
          </cell>
          <cell r="F18422">
            <v>0</v>
          </cell>
          <cell r="G18422">
            <v>-1.105506715</v>
          </cell>
          <cell r="H18422">
            <v>0</v>
          </cell>
          <cell r="I18422">
            <v>0</v>
          </cell>
          <cell r="J18422">
            <v>0</v>
          </cell>
          <cell r="K18422">
            <v>0</v>
          </cell>
        </row>
        <row r="18423">
          <cell r="A18423" t="str">
            <v>TRIAE_CS42_3AS_TGACv1_211270_AA0687790.1</v>
          </cell>
          <cell r="B18423" t="str">
            <v>pex14, putative, expressed</v>
          </cell>
          <cell r="C18423" t="str">
            <v>Peroxisomal membrane protein PEX14</v>
          </cell>
          <cell r="D18423">
            <v>0</v>
          </cell>
          <cell r="E18423">
            <v>0</v>
          </cell>
          <cell r="F18423">
            <v>0</v>
          </cell>
          <cell r="G18423">
            <v>0</v>
          </cell>
          <cell r="H18423">
            <v>0</v>
          </cell>
          <cell r="I18423">
            <v>0</v>
          </cell>
          <cell r="J18423">
            <v>0</v>
          </cell>
          <cell r="K18423">
            <v>1.027300111</v>
          </cell>
        </row>
        <row r="18424">
          <cell r="A18424" t="str">
            <v>TRIAE_CS42_3DS_TGACv1_272724_AA0924280.1</v>
          </cell>
          <cell r="B18424" t="str">
            <v>pex14, putative, expressed</v>
          </cell>
          <cell r="C18424" t="str">
            <v>Peroxisomal membrane protein PEX14</v>
          </cell>
          <cell r="D18424">
            <v>0</v>
          </cell>
          <cell r="E18424">
            <v>0</v>
          </cell>
          <cell r="F18424">
            <v>0</v>
          </cell>
          <cell r="G18424">
            <v>0</v>
          </cell>
          <cell r="H18424">
            <v>0</v>
          </cell>
          <cell r="I18424">
            <v>0</v>
          </cell>
          <cell r="J18424">
            <v>0</v>
          </cell>
          <cell r="K18424">
            <v>1.027300111</v>
          </cell>
        </row>
        <row r="18425">
          <cell r="A18425" t="str">
            <v>TRIAE_CS42_3B_TGACv1_222190_AA0759430.1</v>
          </cell>
          <cell r="B18425" t="str">
            <v>pex14, putative, expressed</v>
          </cell>
          <cell r="C18425" t="str">
            <v>Peroxisomal membrane protein PEX14</v>
          </cell>
          <cell r="D18425">
            <v>0</v>
          </cell>
          <cell r="E18425">
            <v>0</v>
          </cell>
          <cell r="F18425">
            <v>0</v>
          </cell>
          <cell r="G18425">
            <v>0</v>
          </cell>
          <cell r="H18425">
            <v>0</v>
          </cell>
          <cell r="I18425">
            <v>0</v>
          </cell>
          <cell r="J18425">
            <v>0</v>
          </cell>
          <cell r="K18425">
            <v>1.0832239459999999</v>
          </cell>
        </row>
        <row r="18426">
          <cell r="A18426" t="str">
            <v>TRIAE_CS42_5DL_TGACv1_435393_AA1450030.2</v>
          </cell>
          <cell r="B18426" t="str">
            <v>peroxisomal multifunctional enzyme type 2, putative, expressed</v>
          </cell>
          <cell r="C18426" t="str">
            <v>Peroxisomal multifunctional enzyme type 2</v>
          </cell>
          <cell r="D18426">
            <v>0</v>
          </cell>
          <cell r="E18426">
            <v>1.171229648</v>
          </cell>
          <cell r="F18426">
            <v>0</v>
          </cell>
          <cell r="G18426">
            <v>0</v>
          </cell>
          <cell r="H18426">
            <v>0</v>
          </cell>
          <cell r="I18426">
            <v>0</v>
          </cell>
          <cell r="J18426">
            <v>0</v>
          </cell>
          <cell r="K18426">
            <v>0</v>
          </cell>
        </row>
        <row r="18427">
          <cell r="A18427" t="str">
            <v>TRIAE_CS42_5BL_TGACv1_406334_AA1344140.4</v>
          </cell>
          <cell r="B18427" t="str">
            <v>peroxisomal multifunctional enzyme type 2, putative, expressed</v>
          </cell>
          <cell r="C18427" t="str">
            <v>Peroxisomal multifunctional enzyme type 2</v>
          </cell>
          <cell r="D18427">
            <v>0</v>
          </cell>
          <cell r="E18427">
            <v>1.3645452229999999</v>
          </cell>
          <cell r="F18427">
            <v>0</v>
          </cell>
          <cell r="G18427">
            <v>1.3673761120000001</v>
          </cell>
          <cell r="H18427">
            <v>0</v>
          </cell>
          <cell r="I18427">
            <v>0</v>
          </cell>
          <cell r="J18427">
            <v>0</v>
          </cell>
          <cell r="K18427">
            <v>1.4167009509999999</v>
          </cell>
        </row>
        <row r="18428">
          <cell r="A18428" t="str">
            <v>TRIAE_CS42_U_TGACv1_643074_AA2126840.4</v>
          </cell>
          <cell r="B18428" t="str">
            <v>peroxisomal multifunctional enzyme type 2, putative, expressed</v>
          </cell>
          <cell r="C18428" t="str">
            <v>Peroxisomal multifunctional enzyme type 2</v>
          </cell>
          <cell r="D18428">
            <v>0</v>
          </cell>
          <cell r="E18428">
            <v>1.538357623</v>
          </cell>
          <cell r="F18428">
            <v>0</v>
          </cell>
          <cell r="G18428">
            <v>1.351552007</v>
          </cell>
          <cell r="H18428">
            <v>0</v>
          </cell>
          <cell r="I18428">
            <v>0</v>
          </cell>
          <cell r="J18428">
            <v>0</v>
          </cell>
          <cell r="K18428">
            <v>1.128218655</v>
          </cell>
        </row>
        <row r="18429">
          <cell r="A18429" t="str">
            <v>TRIAE_CS42_6AS_TGACv1_485184_AA1539510.1</v>
          </cell>
          <cell r="B18429" t="str">
            <v>tetratricopeptide repeat domain containing protein, expressed</v>
          </cell>
          <cell r="C18429" t="str">
            <v>Peroxisomal targeting signal 1 receptor</v>
          </cell>
          <cell r="D18429">
            <v>1.4417844989999999</v>
          </cell>
          <cell r="E18429">
            <v>1.4878488560000001</v>
          </cell>
          <cell r="F18429">
            <v>0</v>
          </cell>
          <cell r="G18429">
            <v>0</v>
          </cell>
          <cell r="H18429">
            <v>0</v>
          </cell>
          <cell r="I18429">
            <v>0</v>
          </cell>
          <cell r="J18429">
            <v>0</v>
          </cell>
          <cell r="K18429">
            <v>0</v>
          </cell>
        </row>
        <row r="18430">
          <cell r="A18430" t="str">
            <v>TRIAE_CS42_2BL_TGACv1_132362_AA0437060.1</v>
          </cell>
          <cell r="B18430" t="str">
            <v>isochorismatase family protein, putative, expressed</v>
          </cell>
          <cell r="C18430" t="str">
            <v>Peroxyureidoacrylate/ureidoacrylate amidohydrolase RutB</v>
          </cell>
          <cell r="D18430">
            <v>0</v>
          </cell>
          <cell r="E18430">
            <v>2.547806381</v>
          </cell>
          <cell r="F18430">
            <v>0</v>
          </cell>
          <cell r="G18430">
            <v>4.4977473679999997</v>
          </cell>
          <cell r="H18430">
            <v>0</v>
          </cell>
          <cell r="I18430">
            <v>0</v>
          </cell>
          <cell r="J18430">
            <v>0</v>
          </cell>
          <cell r="K18430">
            <v>0</v>
          </cell>
        </row>
        <row r="18431">
          <cell r="A18431" t="str">
            <v>TRIAE_CS42_2DL_TGACv1_162116_AA0561920.1</v>
          </cell>
          <cell r="B18431" t="str">
            <v>isochorismatase family protein, putative, expressed</v>
          </cell>
          <cell r="C18431" t="str">
            <v>Peroxyureidoacrylate/ureidoacrylate amidohydrolase RutB</v>
          </cell>
          <cell r="D18431">
            <v>0</v>
          </cell>
          <cell r="E18431">
            <v>2.5635713340000001</v>
          </cell>
          <cell r="F18431">
            <v>3.8181125740000001</v>
          </cell>
          <cell r="G18431">
            <v>4.534178303</v>
          </cell>
          <cell r="H18431">
            <v>0</v>
          </cell>
          <cell r="I18431">
            <v>0</v>
          </cell>
          <cell r="J18431">
            <v>0</v>
          </cell>
          <cell r="K18431">
            <v>0</v>
          </cell>
        </row>
        <row r="18432">
          <cell r="A18432" t="str">
            <v>TRIAE_CS42_4AS_TGACv1_309465_AA1030930.1</v>
          </cell>
          <cell r="B18432" t="str">
            <v>Brix domain containing protein, putative, expressed</v>
          </cell>
          <cell r="C18432" t="str">
            <v>PETER PAN-like protein</v>
          </cell>
          <cell r="D18432">
            <v>0</v>
          </cell>
          <cell r="E18432">
            <v>-1.112270138</v>
          </cell>
          <cell r="F18432">
            <v>0</v>
          </cell>
          <cell r="G18432">
            <v>0</v>
          </cell>
          <cell r="H18432">
            <v>0</v>
          </cell>
          <cell r="I18432">
            <v>0</v>
          </cell>
          <cell r="J18432">
            <v>0</v>
          </cell>
          <cell r="K18432">
            <v>0</v>
          </cell>
        </row>
        <row r="18433">
          <cell r="A18433" t="str">
            <v>TRIAE_CS42_4BS_TGACv1_330623_AA1108300.1</v>
          </cell>
          <cell r="B18433" t="str">
            <v>Brix domain containing protein, putative, expressed</v>
          </cell>
          <cell r="C18433" t="str">
            <v>PETER PAN-like protein</v>
          </cell>
          <cell r="D18433">
            <v>0</v>
          </cell>
          <cell r="E18433">
            <v>-1.112270138</v>
          </cell>
          <cell r="F18433">
            <v>0</v>
          </cell>
          <cell r="G18433">
            <v>0</v>
          </cell>
          <cell r="H18433">
            <v>0</v>
          </cell>
          <cell r="I18433">
            <v>0</v>
          </cell>
          <cell r="J18433">
            <v>0</v>
          </cell>
          <cell r="K18433">
            <v>0</v>
          </cell>
        </row>
        <row r="18434">
          <cell r="A18434" t="str">
            <v>TRIAE_CS42_4DS_TGACv1_363013_AA1183030.1</v>
          </cell>
          <cell r="B18434" t="str">
            <v>kinase, pfkB family, putative, expressed</v>
          </cell>
          <cell r="C18434" t="str">
            <v>pfkB-like carbohydrate kinase family protein</v>
          </cell>
          <cell r="D18434">
            <v>0</v>
          </cell>
          <cell r="E18434">
            <v>0</v>
          </cell>
          <cell r="F18434">
            <v>0</v>
          </cell>
          <cell r="G18434">
            <v>1.473320162</v>
          </cell>
          <cell r="H18434">
            <v>0</v>
          </cell>
          <cell r="I18434">
            <v>0</v>
          </cell>
          <cell r="J18434">
            <v>0</v>
          </cell>
          <cell r="K18434">
            <v>1.6984227409999999</v>
          </cell>
        </row>
        <row r="18435">
          <cell r="A18435" t="str">
            <v>TRIAE_CS42_4BS_TGACv1_328344_AA1086580.1</v>
          </cell>
          <cell r="B18435" t="str">
            <v>kinase, pfkB family, putative, expressed</v>
          </cell>
          <cell r="C18435" t="str">
            <v>pfkB-like carbohydrate kinase family protein</v>
          </cell>
          <cell r="D18435">
            <v>0</v>
          </cell>
          <cell r="E18435">
            <v>0</v>
          </cell>
          <cell r="F18435">
            <v>0</v>
          </cell>
          <cell r="G18435">
            <v>1.5752029089999999</v>
          </cell>
          <cell r="H18435">
            <v>0</v>
          </cell>
          <cell r="I18435">
            <v>0</v>
          </cell>
          <cell r="J18435">
            <v>0</v>
          </cell>
          <cell r="K18435">
            <v>1.875043545</v>
          </cell>
        </row>
        <row r="18436">
          <cell r="A18436" t="str">
            <v>TRIAE_CS42_1BL_TGACv1_032171_AA0126270.1</v>
          </cell>
          <cell r="B18436" t="str">
            <v>kinase, pfkB family, putative, expressed</v>
          </cell>
          <cell r="C18436" t="str">
            <v>pfkB-like carbohydrate kinase family protein</v>
          </cell>
          <cell r="D18436">
            <v>0</v>
          </cell>
          <cell r="E18436">
            <v>0</v>
          </cell>
          <cell r="F18436">
            <v>0</v>
          </cell>
          <cell r="G18436">
            <v>-2.5199237750000001</v>
          </cell>
          <cell r="H18436">
            <v>0</v>
          </cell>
          <cell r="I18436">
            <v>0</v>
          </cell>
          <cell r="J18436">
            <v>0</v>
          </cell>
          <cell r="K18436">
            <v>0</v>
          </cell>
        </row>
        <row r="18437">
          <cell r="A18437" t="str">
            <v>TRIAE_CS42_1DL_TGACv1_063738_AA0230350.1</v>
          </cell>
          <cell r="B18437" t="str">
            <v>kinase, pfkB family, putative, expressed</v>
          </cell>
          <cell r="C18437" t="str">
            <v>pfkB-like carbohydrate kinase family protein</v>
          </cell>
          <cell r="D18437">
            <v>0</v>
          </cell>
          <cell r="E18437">
            <v>0</v>
          </cell>
          <cell r="F18437">
            <v>0</v>
          </cell>
          <cell r="G18437">
            <v>-2.3481898609999998</v>
          </cell>
          <cell r="H18437">
            <v>0</v>
          </cell>
          <cell r="I18437">
            <v>0</v>
          </cell>
          <cell r="J18437">
            <v>0</v>
          </cell>
          <cell r="K18437">
            <v>0</v>
          </cell>
        </row>
        <row r="18438">
          <cell r="A18438" t="str">
            <v>TRIAE_CS42_1AL_TGACv1_000426_AA0011850.4</v>
          </cell>
          <cell r="B18438" t="str">
            <v>kinase, pfkB family, putative, expressed</v>
          </cell>
          <cell r="C18438" t="str">
            <v>pfkB-like carbohydrate kinase family protein</v>
          </cell>
          <cell r="D18438">
            <v>0</v>
          </cell>
          <cell r="E18438">
            <v>0</v>
          </cell>
          <cell r="F18438">
            <v>0</v>
          </cell>
          <cell r="G18438">
            <v>-2.3392312130000001</v>
          </cell>
          <cell r="H18438">
            <v>0</v>
          </cell>
          <cell r="I18438">
            <v>0</v>
          </cell>
          <cell r="J18438">
            <v>0</v>
          </cell>
          <cell r="K18438">
            <v>0</v>
          </cell>
        </row>
        <row r="18439">
          <cell r="A18439" t="str">
            <v>TRIAE_CS42_4AL_TGACv1_289347_AA0969500.4</v>
          </cell>
          <cell r="B18439" t="str">
            <v>expressed protein</v>
          </cell>
          <cell r="C18439" t="str">
            <v>PGR5-LIKE A</v>
          </cell>
          <cell r="D18439">
            <v>0</v>
          </cell>
          <cell r="E18439">
            <v>0</v>
          </cell>
          <cell r="F18439">
            <v>0</v>
          </cell>
          <cell r="G18439">
            <v>-1.0468304349999999</v>
          </cell>
          <cell r="H18439">
            <v>0</v>
          </cell>
          <cell r="I18439">
            <v>0</v>
          </cell>
          <cell r="J18439">
            <v>0</v>
          </cell>
          <cell r="K18439">
            <v>0</v>
          </cell>
        </row>
        <row r="18440">
          <cell r="A18440" t="str">
            <v>TRIAE_CS42_6AS_TGACv1_486677_AA1563960.1</v>
          </cell>
          <cell r="B18440" t="str">
            <v>retrotransposon protein, putative, unclassified, expressed</v>
          </cell>
          <cell r="C18440" t="str">
            <v>PH01B001I13.11 protein</v>
          </cell>
          <cell r="D18440">
            <v>1.7396479309999999</v>
          </cell>
          <cell r="E18440">
            <v>1.869494548</v>
          </cell>
          <cell r="F18440">
            <v>0</v>
          </cell>
          <cell r="G18440">
            <v>0</v>
          </cell>
          <cell r="H18440">
            <v>0</v>
          </cell>
          <cell r="I18440">
            <v>0</v>
          </cell>
          <cell r="J18440">
            <v>0</v>
          </cell>
          <cell r="K18440">
            <v>0</v>
          </cell>
        </row>
        <row r="18441">
          <cell r="A18441" t="str">
            <v>TRIAE_CS42_7DS_TGACv1_622912_AA2047090.1</v>
          </cell>
          <cell r="B18441" t="str">
            <v>retrotransposon protein, putative, unclassified, expressed</v>
          </cell>
          <cell r="C18441" t="str">
            <v>PH01B001I13.11 protein</v>
          </cell>
          <cell r="D18441">
            <v>0</v>
          </cell>
          <cell r="E18441">
            <v>0</v>
          </cell>
          <cell r="F18441">
            <v>0</v>
          </cell>
          <cell r="G18441">
            <v>0</v>
          </cell>
          <cell r="H18441">
            <v>0</v>
          </cell>
          <cell r="I18441">
            <v>0</v>
          </cell>
          <cell r="J18441">
            <v>0</v>
          </cell>
          <cell r="K18441">
            <v>1.031178463</v>
          </cell>
        </row>
        <row r="18442">
          <cell r="A18442" t="str">
            <v>TRIAE_CS42_1AS_TGACv1_026120_AA0082920.1</v>
          </cell>
          <cell r="B18442" t="str">
            <v>retrotransposon protein, putative, unclassified, expressed</v>
          </cell>
          <cell r="C18442" t="str">
            <v>PH01B001I13.11 protein</v>
          </cell>
          <cell r="D18442">
            <v>0</v>
          </cell>
          <cell r="E18442">
            <v>0</v>
          </cell>
          <cell r="F18442">
            <v>0</v>
          </cell>
          <cell r="G18442">
            <v>-1.181401795</v>
          </cell>
          <cell r="H18442">
            <v>0</v>
          </cell>
          <cell r="I18442">
            <v>0</v>
          </cell>
          <cell r="J18442">
            <v>0</v>
          </cell>
          <cell r="K18442">
            <v>0</v>
          </cell>
        </row>
        <row r="18443">
          <cell r="A18443" t="str">
            <v>TRIAE_CS42_2BL_TGACv1_129321_AA0378580.1</v>
          </cell>
          <cell r="B18443" t="str">
            <v>expressed protein</v>
          </cell>
          <cell r="C18443" t="str">
            <v>PH01B019A14.22 protein</v>
          </cell>
          <cell r="D18443">
            <v>0</v>
          </cell>
          <cell r="E18443">
            <v>0</v>
          </cell>
          <cell r="F18443">
            <v>0</v>
          </cell>
          <cell r="G18443">
            <v>0</v>
          </cell>
          <cell r="H18443">
            <v>0</v>
          </cell>
          <cell r="I18443">
            <v>0</v>
          </cell>
          <cell r="J18443">
            <v>0</v>
          </cell>
          <cell r="K18443">
            <v>-1.592544341</v>
          </cell>
        </row>
        <row r="18444">
          <cell r="A18444" t="str">
            <v>TRIAE_CS42_2AL_TGACv1_094906_AA0304740.1</v>
          </cell>
          <cell r="B18444" t="str">
            <v>expressed protein</v>
          </cell>
          <cell r="C18444" t="str">
            <v>PH01B019A14.22 protein</v>
          </cell>
          <cell r="D18444">
            <v>0</v>
          </cell>
          <cell r="E18444">
            <v>0</v>
          </cell>
          <cell r="F18444">
            <v>0</v>
          </cell>
          <cell r="G18444">
            <v>0</v>
          </cell>
          <cell r="H18444">
            <v>0</v>
          </cell>
          <cell r="I18444">
            <v>0</v>
          </cell>
          <cell r="J18444">
            <v>0</v>
          </cell>
          <cell r="K18444">
            <v>-1.4486219229999999</v>
          </cell>
        </row>
        <row r="18445">
          <cell r="A18445" t="str">
            <v>TRIAE_CS42_2DL_TGACv1_158467_AA0519490.1</v>
          </cell>
          <cell r="B18445" t="str">
            <v>expressed protein</v>
          </cell>
          <cell r="C18445" t="str">
            <v>PH01B019A14.22 protein</v>
          </cell>
          <cell r="D18445">
            <v>0</v>
          </cell>
          <cell r="E18445">
            <v>0</v>
          </cell>
          <cell r="F18445">
            <v>0</v>
          </cell>
          <cell r="G18445">
            <v>0</v>
          </cell>
          <cell r="H18445">
            <v>0</v>
          </cell>
          <cell r="I18445">
            <v>0</v>
          </cell>
          <cell r="J18445">
            <v>0</v>
          </cell>
          <cell r="K18445">
            <v>-1.4486219229999999</v>
          </cell>
        </row>
        <row r="18446">
          <cell r="A18446" t="str">
            <v>TRIAE_CS42_2BS_TGACv1_146182_AA0457640.1</v>
          </cell>
          <cell r="B18446" t="str">
            <v>retrotransposon protein, putative, unclassified, expressed</v>
          </cell>
          <cell r="C18446" t="str">
            <v>PH01B035L11.9 protein</v>
          </cell>
          <cell r="D18446">
            <v>0</v>
          </cell>
          <cell r="E18446">
            <v>0</v>
          </cell>
          <cell r="F18446">
            <v>0</v>
          </cell>
          <cell r="G18446">
            <v>0</v>
          </cell>
          <cell r="H18446">
            <v>0</v>
          </cell>
          <cell r="I18446">
            <v>0</v>
          </cell>
          <cell r="J18446">
            <v>0</v>
          </cell>
          <cell r="K18446">
            <v>1.024383611</v>
          </cell>
        </row>
        <row r="18447">
          <cell r="A18447" t="str">
            <v>TRIAE_CS42_4BL_TGACv1_320643_AA1045450.1</v>
          </cell>
          <cell r="B18447" t="str">
            <v>retrotransposon protein, putative, unclassified, expressed</v>
          </cell>
          <cell r="C18447" t="str">
            <v>PH01B035L11.9 protein</v>
          </cell>
          <cell r="D18447">
            <v>0</v>
          </cell>
          <cell r="E18447">
            <v>0</v>
          </cell>
          <cell r="F18447">
            <v>0</v>
          </cell>
          <cell r="G18447">
            <v>0</v>
          </cell>
          <cell r="H18447">
            <v>0</v>
          </cell>
          <cell r="I18447">
            <v>0</v>
          </cell>
          <cell r="J18447">
            <v>0</v>
          </cell>
          <cell r="K18447">
            <v>1.1356776390000001</v>
          </cell>
        </row>
        <row r="18448">
          <cell r="A18448" t="str">
            <v>TRIAE_CS42_7DS_TGACv1_623132_AA2049870.1</v>
          </cell>
          <cell r="B18448" t="str">
            <v>retrotransposon protein, putative, unclassified, expressed</v>
          </cell>
          <cell r="C18448" t="str">
            <v>PH01B035L11.9 protein</v>
          </cell>
          <cell r="D18448">
            <v>0</v>
          </cell>
          <cell r="E18448">
            <v>0</v>
          </cell>
          <cell r="F18448">
            <v>0</v>
          </cell>
          <cell r="G18448">
            <v>0</v>
          </cell>
          <cell r="H18448">
            <v>0</v>
          </cell>
          <cell r="I18448">
            <v>0</v>
          </cell>
          <cell r="J18448">
            <v>0</v>
          </cell>
          <cell r="K18448">
            <v>1.209681351</v>
          </cell>
        </row>
        <row r="18449">
          <cell r="A18449" t="str">
            <v>TRIAE_CS42_4BL_TGACv1_320566_AA1043510.1</v>
          </cell>
          <cell r="B18449" t="str">
            <v>retrotransposon protein, putative, unclassified, expressed</v>
          </cell>
          <cell r="C18449" t="str">
            <v>PH01B035L11.9 protein</v>
          </cell>
          <cell r="D18449">
            <v>0</v>
          </cell>
          <cell r="E18449">
            <v>0</v>
          </cell>
          <cell r="F18449">
            <v>0</v>
          </cell>
          <cell r="G18449">
            <v>-1.497548243</v>
          </cell>
          <cell r="H18449">
            <v>0</v>
          </cell>
          <cell r="I18449">
            <v>0</v>
          </cell>
          <cell r="J18449">
            <v>0</v>
          </cell>
          <cell r="K18449">
            <v>0</v>
          </cell>
        </row>
        <row r="18450">
          <cell r="A18450" t="str">
            <v>TRIAE_CS42_6BL_TGACv1_499451_AA1582850.5</v>
          </cell>
          <cell r="B18450" t="str">
            <v>PHD-finger domain containing protein, putative, expressed</v>
          </cell>
          <cell r="C18450" t="str">
            <v>PHD finger family protein</v>
          </cell>
          <cell r="D18450">
            <v>1.1243758589999999</v>
          </cell>
          <cell r="E18450">
            <v>1.194300677</v>
          </cell>
          <cell r="F18450">
            <v>0</v>
          </cell>
          <cell r="G18450">
            <v>0</v>
          </cell>
          <cell r="H18450">
            <v>0</v>
          </cell>
          <cell r="I18450">
            <v>0</v>
          </cell>
          <cell r="J18450">
            <v>0</v>
          </cell>
          <cell r="K18450">
            <v>0</v>
          </cell>
        </row>
        <row r="18451">
          <cell r="A18451" t="str">
            <v>TRIAE_CS42_3DS_TGACv1_273254_AA0929940.1</v>
          </cell>
          <cell r="B18451" t="str">
            <v>PHD-finger domain containing protein, putative, expressed</v>
          </cell>
          <cell r="C18451" t="str">
            <v>PHD finger family protein</v>
          </cell>
          <cell r="D18451">
            <v>0</v>
          </cell>
          <cell r="E18451">
            <v>0</v>
          </cell>
          <cell r="F18451">
            <v>0</v>
          </cell>
          <cell r="G18451">
            <v>0</v>
          </cell>
          <cell r="H18451">
            <v>0</v>
          </cell>
          <cell r="I18451">
            <v>0</v>
          </cell>
          <cell r="J18451">
            <v>0</v>
          </cell>
          <cell r="K18451">
            <v>-2.9124830460000002</v>
          </cell>
        </row>
        <row r="18452">
          <cell r="A18452" t="str">
            <v>TRIAE_CS42_3B_TGACv1_223368_AA0781070.1</v>
          </cell>
          <cell r="B18452" t="str">
            <v>PHD-finger domain containing protein, putative, expressed</v>
          </cell>
          <cell r="C18452" t="str">
            <v>PHD finger family protein</v>
          </cell>
          <cell r="D18452">
            <v>0</v>
          </cell>
          <cell r="E18452">
            <v>0</v>
          </cell>
          <cell r="F18452">
            <v>0</v>
          </cell>
          <cell r="G18452">
            <v>0</v>
          </cell>
          <cell r="H18452">
            <v>0</v>
          </cell>
          <cell r="I18452">
            <v>0</v>
          </cell>
          <cell r="J18452">
            <v>0</v>
          </cell>
          <cell r="K18452">
            <v>-2.8586365040000001</v>
          </cell>
        </row>
        <row r="18453">
          <cell r="A18453" t="str">
            <v>TRIAE_CS42_2BS_TGACv1_147063_AA0477490.1</v>
          </cell>
          <cell r="B18453" t="str">
            <v>PHD-finger domain containing protein, putative, expressed</v>
          </cell>
          <cell r="C18453" t="str">
            <v>PHD finger family protein</v>
          </cell>
          <cell r="D18453">
            <v>0</v>
          </cell>
          <cell r="E18453">
            <v>0</v>
          </cell>
          <cell r="F18453">
            <v>0</v>
          </cell>
          <cell r="G18453">
            <v>0</v>
          </cell>
          <cell r="H18453">
            <v>0</v>
          </cell>
          <cell r="I18453">
            <v>0</v>
          </cell>
          <cell r="J18453">
            <v>0</v>
          </cell>
          <cell r="K18453">
            <v>-2.8124478449999999</v>
          </cell>
        </row>
        <row r="18454">
          <cell r="A18454" t="str">
            <v>TRIAE_CS42_7DL_TGACv1_602570_AA1961010.1</v>
          </cell>
          <cell r="B18454" t="str">
            <v>PHD-finger domain containing protein, putative, expressed</v>
          </cell>
          <cell r="C18454" t="str">
            <v>PHD finger family protein</v>
          </cell>
          <cell r="D18454">
            <v>0</v>
          </cell>
          <cell r="E18454">
            <v>0</v>
          </cell>
          <cell r="F18454">
            <v>0</v>
          </cell>
          <cell r="G18454">
            <v>0</v>
          </cell>
          <cell r="H18454">
            <v>0</v>
          </cell>
          <cell r="I18454">
            <v>0</v>
          </cell>
          <cell r="J18454">
            <v>0</v>
          </cell>
          <cell r="K18454">
            <v>-1.0849717750000001</v>
          </cell>
        </row>
        <row r="18455">
          <cell r="A18455" t="str">
            <v>TRIAE_CS42_7AL_TGACv1_556700_AA1769210.2</v>
          </cell>
          <cell r="B18455" t="str">
            <v>PHD-finger domain containing protein, putative, expressed</v>
          </cell>
          <cell r="C18455" t="str">
            <v>PHD finger family protein</v>
          </cell>
          <cell r="D18455">
            <v>0</v>
          </cell>
          <cell r="E18455">
            <v>0</v>
          </cell>
          <cell r="F18455">
            <v>0</v>
          </cell>
          <cell r="G18455">
            <v>0</v>
          </cell>
          <cell r="H18455">
            <v>0</v>
          </cell>
          <cell r="I18455">
            <v>0</v>
          </cell>
          <cell r="J18455">
            <v>0</v>
          </cell>
          <cell r="K18455">
            <v>-1.070222491</v>
          </cell>
        </row>
        <row r="18456">
          <cell r="A18456" t="str">
            <v>TRIAE_CS42_7BL_TGACv1_580257_AA1912820.1</v>
          </cell>
          <cell r="B18456" t="str">
            <v>PHD-finger domain containing protein, putative, expressed</v>
          </cell>
          <cell r="C18456" t="str">
            <v>PHD finger family protein</v>
          </cell>
          <cell r="D18456">
            <v>0</v>
          </cell>
          <cell r="E18456">
            <v>0</v>
          </cell>
          <cell r="F18456">
            <v>0</v>
          </cell>
          <cell r="G18456">
            <v>0</v>
          </cell>
          <cell r="H18456">
            <v>0</v>
          </cell>
          <cell r="I18456">
            <v>0</v>
          </cell>
          <cell r="J18456">
            <v>0</v>
          </cell>
          <cell r="K18456">
            <v>-1.070222491</v>
          </cell>
        </row>
        <row r="18457">
          <cell r="A18457" t="str">
            <v>TRIAE_CS42_4AL_TGACv1_288624_AA0953960.1</v>
          </cell>
          <cell r="B18457" t="str">
            <v>PHD-finger domain containing protein, putative, expressed</v>
          </cell>
          <cell r="C18457" t="str">
            <v>PHD finger protein</v>
          </cell>
          <cell r="D18457">
            <v>-1.6503960440000001</v>
          </cell>
          <cell r="E18457">
            <v>0</v>
          </cell>
          <cell r="F18457">
            <v>1.7452958590000001</v>
          </cell>
          <cell r="G18457">
            <v>1.4850662050000001</v>
          </cell>
          <cell r="H18457">
            <v>0</v>
          </cell>
          <cell r="I18457">
            <v>0</v>
          </cell>
          <cell r="J18457">
            <v>0</v>
          </cell>
          <cell r="K18457">
            <v>1.395767368</v>
          </cell>
        </row>
        <row r="18458">
          <cell r="A18458" t="str">
            <v>TRIAE_CS42_4BS_TGACv1_329029_AA1097020.1</v>
          </cell>
          <cell r="B18458" t="str">
            <v>PHD-finger domain containing protein, putative, expressed</v>
          </cell>
          <cell r="C18458" t="str">
            <v>PHD finger protein</v>
          </cell>
          <cell r="D18458">
            <v>-1.5910899570000001</v>
          </cell>
          <cell r="E18458">
            <v>0</v>
          </cell>
          <cell r="F18458">
            <v>1.708071841</v>
          </cell>
          <cell r="G18458">
            <v>1.476012994</v>
          </cell>
          <cell r="H18458">
            <v>0</v>
          </cell>
          <cell r="I18458">
            <v>0</v>
          </cell>
          <cell r="J18458">
            <v>0</v>
          </cell>
          <cell r="K18458">
            <v>1.3712539800000001</v>
          </cell>
        </row>
        <row r="18459">
          <cell r="A18459" t="str">
            <v>TRIAE_CS42_5BL_TGACv1_406880_AA1351010.1</v>
          </cell>
          <cell r="B18459" t="str">
            <v>PHD-finger domain containing protein, putative, expressed</v>
          </cell>
          <cell r="C18459" t="str">
            <v>PHD finger protein</v>
          </cell>
          <cell r="D18459">
            <v>0</v>
          </cell>
          <cell r="E18459">
            <v>0</v>
          </cell>
          <cell r="F18459">
            <v>0</v>
          </cell>
          <cell r="G18459">
            <v>0</v>
          </cell>
          <cell r="H18459">
            <v>0</v>
          </cell>
          <cell r="I18459">
            <v>0</v>
          </cell>
          <cell r="J18459">
            <v>0</v>
          </cell>
          <cell r="K18459">
            <v>-2.036475448</v>
          </cell>
        </row>
        <row r="18460">
          <cell r="A18460" t="str">
            <v>TRIAE_CS42_U_TGACv1_641330_AA2092170.1</v>
          </cell>
          <cell r="B18460" t="str">
            <v>PHD-finger domain containing protein, putative, expressed</v>
          </cell>
          <cell r="C18460" t="str">
            <v>PHD finger protein</v>
          </cell>
          <cell r="D18460">
            <v>0</v>
          </cell>
          <cell r="E18460">
            <v>0</v>
          </cell>
          <cell r="F18460">
            <v>0</v>
          </cell>
          <cell r="G18460">
            <v>0</v>
          </cell>
          <cell r="H18460">
            <v>0</v>
          </cell>
          <cell r="I18460">
            <v>0</v>
          </cell>
          <cell r="J18460">
            <v>0</v>
          </cell>
          <cell r="K18460">
            <v>-2.036475448</v>
          </cell>
        </row>
        <row r="18461">
          <cell r="A18461" t="str">
            <v>TRIAE_CS42_4DS_TGACv1_361317_AA1165610.2</v>
          </cell>
          <cell r="B18461" t="str">
            <v>PHD-finger domain containing protein, putative, expressed</v>
          </cell>
          <cell r="C18461" t="str">
            <v>PHD finger protein</v>
          </cell>
          <cell r="D18461">
            <v>0</v>
          </cell>
          <cell r="E18461">
            <v>0</v>
          </cell>
          <cell r="F18461">
            <v>1.7362739220000001</v>
          </cell>
          <cell r="G18461">
            <v>1.473412822</v>
          </cell>
          <cell r="H18461">
            <v>0</v>
          </cell>
          <cell r="I18461">
            <v>0</v>
          </cell>
          <cell r="J18461">
            <v>0</v>
          </cell>
          <cell r="K18461">
            <v>1.3756319859999999</v>
          </cell>
        </row>
        <row r="18462">
          <cell r="A18462" t="str">
            <v>TRIAE_CS42_4DS_TGACv1_361370_AA1166370.1</v>
          </cell>
          <cell r="B18462" t="str">
            <v>PHD-finger domain containing protein, putative, expressed</v>
          </cell>
          <cell r="C18462" t="str">
            <v>PHD finger protein</v>
          </cell>
          <cell r="D18462">
            <v>0</v>
          </cell>
          <cell r="E18462">
            <v>0</v>
          </cell>
          <cell r="F18462">
            <v>0</v>
          </cell>
          <cell r="G18462">
            <v>-1.123432779</v>
          </cell>
          <cell r="H18462">
            <v>0</v>
          </cell>
          <cell r="I18462">
            <v>0</v>
          </cell>
          <cell r="J18462">
            <v>0</v>
          </cell>
          <cell r="K18462">
            <v>0</v>
          </cell>
        </row>
        <row r="18463">
          <cell r="A18463" t="str">
            <v>TRIAE_CS42_2AL_TGACv1_093114_AA0272310.1</v>
          </cell>
          <cell r="B18463" t="str">
            <v>PHD finger protein, putative, expressed</v>
          </cell>
          <cell r="C18463" t="str">
            <v>PHD finger protein ALFIN-LIKE 4</v>
          </cell>
          <cell r="D18463">
            <v>0</v>
          </cell>
          <cell r="E18463">
            <v>-1.3095899010000001</v>
          </cell>
          <cell r="F18463">
            <v>0</v>
          </cell>
          <cell r="G18463">
            <v>-1.2081089309999999</v>
          </cell>
          <cell r="H18463">
            <v>0</v>
          </cell>
          <cell r="I18463">
            <v>0</v>
          </cell>
          <cell r="J18463">
            <v>0</v>
          </cell>
          <cell r="K18463">
            <v>0</v>
          </cell>
        </row>
        <row r="18464">
          <cell r="A18464" t="str">
            <v>TRIAE_CS42_2DL_TGACv1_158095_AA0508900.1</v>
          </cell>
          <cell r="B18464" t="str">
            <v>PHD finger protein, putative, expressed</v>
          </cell>
          <cell r="C18464" t="str">
            <v>PHD finger protein ALFIN-LIKE 4</v>
          </cell>
          <cell r="D18464">
            <v>0</v>
          </cell>
          <cell r="E18464">
            <v>-1.3095899010000001</v>
          </cell>
          <cell r="F18464">
            <v>0</v>
          </cell>
          <cell r="G18464">
            <v>-1.2081089309999999</v>
          </cell>
          <cell r="H18464">
            <v>0</v>
          </cell>
          <cell r="I18464">
            <v>0</v>
          </cell>
          <cell r="J18464">
            <v>0</v>
          </cell>
          <cell r="K18464">
            <v>0</v>
          </cell>
        </row>
        <row r="18465">
          <cell r="A18465" t="str">
            <v>TRIAE_CS42_2AL_TGACv1_094596_AA0300120.1</v>
          </cell>
          <cell r="B18465" t="str">
            <v>PHF5-like protein domain containing protein, expressed</v>
          </cell>
          <cell r="C18465" t="str">
            <v>PHD finger-like domain-containing protein 5A</v>
          </cell>
          <cell r="D18465">
            <v>0</v>
          </cell>
          <cell r="E18465">
            <v>-1.2227355900000001</v>
          </cell>
          <cell r="F18465">
            <v>0</v>
          </cell>
          <cell r="G18465">
            <v>0</v>
          </cell>
          <cell r="H18465">
            <v>0</v>
          </cell>
          <cell r="I18465">
            <v>0</v>
          </cell>
          <cell r="J18465">
            <v>0</v>
          </cell>
          <cell r="K18465">
            <v>0</v>
          </cell>
        </row>
        <row r="18466">
          <cell r="A18466" t="str">
            <v>TRIAE_CS42_2BL_TGACv1_130942_AA0420320.1</v>
          </cell>
          <cell r="B18466" t="str">
            <v>PHF5-like protein domain containing protein, expressed</v>
          </cell>
          <cell r="C18466" t="str">
            <v>PHD finger-like domain-containing protein 5A</v>
          </cell>
          <cell r="D18466">
            <v>0</v>
          </cell>
          <cell r="E18466">
            <v>-1.2227355900000001</v>
          </cell>
          <cell r="F18466">
            <v>0</v>
          </cell>
          <cell r="G18466">
            <v>0</v>
          </cell>
          <cell r="H18466">
            <v>0</v>
          </cell>
          <cell r="I18466">
            <v>0</v>
          </cell>
          <cell r="J18466">
            <v>0</v>
          </cell>
          <cell r="K18466">
            <v>0</v>
          </cell>
        </row>
        <row r="18467">
          <cell r="A18467" t="str">
            <v>TRIAE_CS42_2DL_TGACv1_158294_AA0514970.1</v>
          </cell>
          <cell r="B18467" t="str">
            <v>PHF5-like protein domain containing protein, expressed</v>
          </cell>
          <cell r="C18467" t="str">
            <v>PHD finger-like domain-containing protein 5A</v>
          </cell>
          <cell r="D18467">
            <v>0</v>
          </cell>
          <cell r="E18467">
            <v>-1.2227355900000001</v>
          </cell>
          <cell r="F18467">
            <v>0</v>
          </cell>
          <cell r="G18467">
            <v>0</v>
          </cell>
          <cell r="H18467">
            <v>0</v>
          </cell>
          <cell r="I18467">
            <v>0</v>
          </cell>
          <cell r="J18467">
            <v>0</v>
          </cell>
          <cell r="K18467">
            <v>0</v>
          </cell>
        </row>
        <row r="18468">
          <cell r="A18468" t="str">
            <v>TRIAE_CS42_2AL_TGACv1_096113_AA0317240.2</v>
          </cell>
          <cell r="B18468" t="str">
            <v>phenylalanine ammonia-lyase, putative, expressed</v>
          </cell>
          <cell r="C18468" t="str">
            <v>phenylalanine ammonia-lyase 2</v>
          </cell>
          <cell r="D18468">
            <v>1.880553527</v>
          </cell>
          <cell r="E18468">
            <v>3.2332053740000002</v>
          </cell>
          <cell r="F18468">
            <v>0</v>
          </cell>
          <cell r="G18468">
            <v>0</v>
          </cell>
          <cell r="H18468">
            <v>0</v>
          </cell>
          <cell r="I18468">
            <v>0</v>
          </cell>
          <cell r="J18468">
            <v>0</v>
          </cell>
          <cell r="K18468">
            <v>0</v>
          </cell>
        </row>
        <row r="18469">
          <cell r="A18469" t="str">
            <v>TRIAE_CS42_2BL_TGACv1_132535_AA0438220.2</v>
          </cell>
          <cell r="B18469" t="str">
            <v>phenylalanine ammonia-lyase, putative, expressed</v>
          </cell>
          <cell r="C18469" t="str">
            <v>phenylalanine ammonia-lyase 2</v>
          </cell>
          <cell r="D18469">
            <v>2.539476708</v>
          </cell>
          <cell r="E18469">
            <v>2.5054030260000002</v>
          </cell>
          <cell r="F18469">
            <v>0</v>
          </cell>
          <cell r="G18469">
            <v>0</v>
          </cell>
          <cell r="H18469">
            <v>0</v>
          </cell>
          <cell r="I18469">
            <v>1.0096150070000001</v>
          </cell>
          <cell r="J18469">
            <v>0</v>
          </cell>
          <cell r="K18469">
            <v>0</v>
          </cell>
        </row>
        <row r="18470">
          <cell r="A18470" t="str">
            <v>TRIAE_CS42_2BL_TGACv1_131487_AA0428380.1</v>
          </cell>
          <cell r="B18470" t="str">
            <v>phenylalanine ammonia-lyase, putative, expressed</v>
          </cell>
          <cell r="C18470" t="str">
            <v>phenylalanine ammonia-lyase 2</v>
          </cell>
          <cell r="D18470">
            <v>2.8332669699999999</v>
          </cell>
          <cell r="E18470">
            <v>3.4958765879999998</v>
          </cell>
          <cell r="F18470">
            <v>0</v>
          </cell>
          <cell r="G18470">
            <v>0</v>
          </cell>
          <cell r="H18470">
            <v>0</v>
          </cell>
          <cell r="I18470">
            <v>0</v>
          </cell>
          <cell r="J18470">
            <v>0</v>
          </cell>
          <cell r="K18470">
            <v>1.929278313</v>
          </cell>
        </row>
        <row r="18471">
          <cell r="A18471" t="str">
            <v>TRIAE_CS42_2DL_TGACv1_158048_AA0507250.1</v>
          </cell>
          <cell r="B18471" t="str">
            <v>phenylalanine ammonia-lyase, putative, expressed</v>
          </cell>
          <cell r="C18471" t="str">
            <v>phenylalanine ammonia-lyase 2</v>
          </cell>
          <cell r="D18471">
            <v>2.8332669699999999</v>
          </cell>
          <cell r="E18471">
            <v>3.4958765879999998</v>
          </cell>
          <cell r="F18471">
            <v>0</v>
          </cell>
          <cell r="G18471">
            <v>0</v>
          </cell>
          <cell r="H18471">
            <v>0</v>
          </cell>
          <cell r="I18471">
            <v>0</v>
          </cell>
          <cell r="J18471">
            <v>0</v>
          </cell>
          <cell r="K18471">
            <v>1.929278313</v>
          </cell>
        </row>
        <row r="18472">
          <cell r="A18472" t="str">
            <v>TRIAE_CS42_2BL_TGACv1_132120_AA0435430.1</v>
          </cell>
          <cell r="B18472" t="str">
            <v>phenylalanine ammonia-lyase, putative, expressed</v>
          </cell>
          <cell r="C18472" t="str">
            <v>phenylalanine ammonia-lyase 2</v>
          </cell>
          <cell r="D18472">
            <v>2.8393963179999999</v>
          </cell>
          <cell r="E18472">
            <v>2.960821052</v>
          </cell>
          <cell r="F18472">
            <v>0</v>
          </cell>
          <cell r="G18472">
            <v>0</v>
          </cell>
          <cell r="H18472">
            <v>0</v>
          </cell>
          <cell r="I18472">
            <v>0</v>
          </cell>
          <cell r="J18472">
            <v>0</v>
          </cell>
          <cell r="K18472">
            <v>0</v>
          </cell>
        </row>
        <row r="18473">
          <cell r="A18473" t="str">
            <v>TRIAE_CS42_2DL_TGACv1_158333_AA0515860.2</v>
          </cell>
          <cell r="B18473" t="str">
            <v>phenylalanine ammonia-lyase, putative, expressed</v>
          </cell>
          <cell r="C18473" t="str">
            <v>phenylalanine ammonia-lyase 2</v>
          </cell>
          <cell r="D18473">
            <v>3.3209063830000001</v>
          </cell>
          <cell r="E18473">
            <v>3.9258053579999999</v>
          </cell>
          <cell r="F18473">
            <v>1.8093860639999999</v>
          </cell>
          <cell r="G18473">
            <v>1.207279488</v>
          </cell>
          <cell r="H18473">
            <v>0</v>
          </cell>
          <cell r="I18473">
            <v>0</v>
          </cell>
          <cell r="J18473">
            <v>0</v>
          </cell>
          <cell r="K18473">
            <v>0</v>
          </cell>
        </row>
        <row r="18474">
          <cell r="A18474" t="str">
            <v>TRIAE_CS42_2DL_TGACv1_160715_AA0553330.2</v>
          </cell>
          <cell r="B18474" t="str">
            <v>phenylalanine ammonia-lyase, putative, expressed</v>
          </cell>
          <cell r="C18474" t="str">
            <v>phenylalanine ammonia-lyase 2</v>
          </cell>
          <cell r="D18474">
            <v>3.3293749090000002</v>
          </cell>
          <cell r="E18474">
            <v>2.8119891319999999</v>
          </cell>
          <cell r="F18474">
            <v>0</v>
          </cell>
          <cell r="G18474">
            <v>0</v>
          </cell>
          <cell r="H18474">
            <v>0</v>
          </cell>
          <cell r="I18474">
            <v>0</v>
          </cell>
          <cell r="J18474">
            <v>0</v>
          </cell>
          <cell r="K18474">
            <v>0</v>
          </cell>
        </row>
        <row r="18475">
          <cell r="A18475" t="str">
            <v>TRIAE_CS42_2AL_TGACv1_093330_AA0277810.1</v>
          </cell>
          <cell r="B18475" t="str">
            <v>phenylalanine ammonia-lyase, putative, expressed</v>
          </cell>
          <cell r="C18475" t="str">
            <v>phenylalanine ammonia-lyase 2</v>
          </cell>
          <cell r="D18475">
            <v>3.4540048670000001</v>
          </cell>
          <cell r="E18475">
            <v>2.8990320610000002</v>
          </cell>
          <cell r="F18475">
            <v>0</v>
          </cell>
          <cell r="G18475">
            <v>0</v>
          </cell>
          <cell r="H18475">
            <v>0</v>
          </cell>
          <cell r="I18475">
            <v>0</v>
          </cell>
          <cell r="J18475">
            <v>0</v>
          </cell>
          <cell r="K18475">
            <v>0</v>
          </cell>
        </row>
        <row r="18476">
          <cell r="A18476" t="str">
            <v>TRIAE_CS42_1BS_TGACv1_050729_AA0174830.1</v>
          </cell>
          <cell r="B18476" t="str">
            <v>phenylalanine ammonia-lyase, putative, expressed</v>
          </cell>
          <cell r="C18476" t="str">
            <v>phenylalanine ammonia-lyase 2</v>
          </cell>
          <cell r="D18476">
            <v>3.518863622</v>
          </cell>
          <cell r="E18476">
            <v>0</v>
          </cell>
          <cell r="F18476">
            <v>0</v>
          </cell>
          <cell r="G18476">
            <v>-2.566233714</v>
          </cell>
          <cell r="H18476">
            <v>0</v>
          </cell>
          <cell r="I18476">
            <v>0</v>
          </cell>
          <cell r="J18476">
            <v>0</v>
          </cell>
          <cell r="K18476">
            <v>0</v>
          </cell>
        </row>
        <row r="18477">
          <cell r="A18477" t="str">
            <v>TRIAE_CS42_1DS_TGACv1_080861_AA0254810.1</v>
          </cell>
          <cell r="B18477" t="str">
            <v>phenylalanine ammonia-lyase, putative, expressed</v>
          </cell>
          <cell r="C18477" t="str">
            <v>phenylalanine ammonia-lyase 2</v>
          </cell>
          <cell r="D18477">
            <v>3.518863622</v>
          </cell>
          <cell r="E18477">
            <v>0</v>
          </cell>
          <cell r="F18477">
            <v>0</v>
          </cell>
          <cell r="G18477">
            <v>-2.566233714</v>
          </cell>
          <cell r="H18477">
            <v>0</v>
          </cell>
          <cell r="I18477">
            <v>0</v>
          </cell>
          <cell r="J18477">
            <v>0</v>
          </cell>
          <cell r="K18477">
            <v>0</v>
          </cell>
        </row>
        <row r="18478">
          <cell r="A18478" t="str">
            <v>TRIAE_CS42_2BL_TGACv1_131517_AA0428760.1</v>
          </cell>
          <cell r="B18478" t="str">
            <v>phenylalanine ammonia-lyase, putative, expressed</v>
          </cell>
          <cell r="C18478" t="str">
            <v>phenylalanine ammonia-lyase 2</v>
          </cell>
          <cell r="D18478">
            <v>3.6491652929999998</v>
          </cell>
          <cell r="E18478">
            <v>3.9752159470000001</v>
          </cell>
          <cell r="F18478">
            <v>1.4855058240000001</v>
          </cell>
          <cell r="G18478">
            <v>0</v>
          </cell>
          <cell r="H18478">
            <v>0</v>
          </cell>
          <cell r="I18478">
            <v>0</v>
          </cell>
          <cell r="J18478">
            <v>0</v>
          </cell>
          <cell r="K18478">
            <v>0</v>
          </cell>
        </row>
        <row r="18479">
          <cell r="A18479" t="str">
            <v>TRIAE_CS42_2BL_TGACv1_131657_AA0430340.2</v>
          </cell>
          <cell r="B18479" t="str">
            <v>phenylalanine ammonia-lyase, putative, expressed</v>
          </cell>
          <cell r="C18479" t="str">
            <v>phenylalanine ammonia-lyase 2</v>
          </cell>
          <cell r="D18479">
            <v>3.7698831880000001</v>
          </cell>
          <cell r="E18479">
            <v>3.2359523349999999</v>
          </cell>
          <cell r="F18479">
            <v>0</v>
          </cell>
          <cell r="G18479">
            <v>0</v>
          </cell>
          <cell r="H18479">
            <v>0</v>
          </cell>
          <cell r="I18479">
            <v>0</v>
          </cell>
          <cell r="J18479">
            <v>0</v>
          </cell>
          <cell r="K18479">
            <v>0</v>
          </cell>
        </row>
        <row r="18480">
          <cell r="A18480" t="str">
            <v>TRIAE_CS42_2AS_TGACv1_114537_AA0367910.1</v>
          </cell>
          <cell r="B18480" t="str">
            <v>phenylalanine ammonia-lyase, putative, expressed</v>
          </cell>
          <cell r="C18480" t="str">
            <v>phenylalanine ammonia-lyase 2</v>
          </cell>
          <cell r="D18480">
            <v>3.9641951010000001</v>
          </cell>
          <cell r="E18480">
            <v>0</v>
          </cell>
          <cell r="F18480">
            <v>0</v>
          </cell>
          <cell r="G18480">
            <v>0</v>
          </cell>
          <cell r="H18480">
            <v>0</v>
          </cell>
          <cell r="I18480">
            <v>0</v>
          </cell>
          <cell r="J18480">
            <v>0</v>
          </cell>
          <cell r="K18480">
            <v>-1.2644678140000001</v>
          </cell>
        </row>
        <row r="18481">
          <cell r="A18481" t="str">
            <v>TRIAE_CS42_2AL_TGACv1_096113_AA0317230.1</v>
          </cell>
          <cell r="B18481" t="str">
            <v>phenylalanine ammonia-lyase, putative, expressed</v>
          </cell>
          <cell r="C18481" t="str">
            <v>phenylalanine ammonia-lyase 2</v>
          </cell>
          <cell r="D18481">
            <v>3.9927020500000001</v>
          </cell>
          <cell r="E18481">
            <v>3.7870601850000001</v>
          </cell>
          <cell r="F18481">
            <v>1.2952777600000001</v>
          </cell>
          <cell r="G18481">
            <v>0</v>
          </cell>
          <cell r="H18481">
            <v>0</v>
          </cell>
          <cell r="I18481">
            <v>0</v>
          </cell>
          <cell r="J18481">
            <v>0</v>
          </cell>
          <cell r="K18481">
            <v>-1.1312479580000001</v>
          </cell>
        </row>
        <row r="18482">
          <cell r="A18482" t="str">
            <v>TRIAE_CS42_2DS_TGACv1_178157_AA0592020.1</v>
          </cell>
          <cell r="B18482" t="str">
            <v>phenylalanine ammonia-lyase, putative, expressed</v>
          </cell>
          <cell r="C18482" t="str">
            <v>phenylalanine ammonia-lyase 2</v>
          </cell>
          <cell r="D18482">
            <v>4.1856997270000003</v>
          </cell>
          <cell r="E18482">
            <v>0</v>
          </cell>
          <cell r="F18482">
            <v>0</v>
          </cell>
          <cell r="G18482">
            <v>0</v>
          </cell>
          <cell r="H18482">
            <v>0</v>
          </cell>
          <cell r="I18482">
            <v>0</v>
          </cell>
          <cell r="J18482">
            <v>0</v>
          </cell>
          <cell r="K18482">
            <v>-1.179393766</v>
          </cell>
        </row>
        <row r="18483">
          <cell r="A18483" t="str">
            <v>TRIAE_CS42_2DL_TGACv1_158333_AA0515890.1</v>
          </cell>
          <cell r="B18483" t="str">
            <v>phenylalanine ammonia-lyase, putative, expressed</v>
          </cell>
          <cell r="C18483" t="str">
            <v>phenylalanine ammonia-lyase 2</v>
          </cell>
          <cell r="D18483">
            <v>4.3291124349999999</v>
          </cell>
          <cell r="E18483">
            <v>5.0200465010000004</v>
          </cell>
          <cell r="F18483">
            <v>1.8596810159999999</v>
          </cell>
          <cell r="G18483">
            <v>1.315810495</v>
          </cell>
          <cell r="H18483">
            <v>0</v>
          </cell>
          <cell r="I18483">
            <v>0</v>
          </cell>
          <cell r="J18483">
            <v>0</v>
          </cell>
          <cell r="K18483">
            <v>0</v>
          </cell>
        </row>
        <row r="18484">
          <cell r="A18484" t="str">
            <v>TRIAE_CS42_2AS_TGACv1_113168_AA0352430.1</v>
          </cell>
          <cell r="B18484" t="str">
            <v>phenylalanine ammonia-lyase, putative, expressed</v>
          </cell>
          <cell r="C18484" t="str">
            <v>phenylalanine ammonia-lyase 2</v>
          </cell>
          <cell r="D18484">
            <v>4.3580911779999996</v>
          </cell>
          <cell r="E18484">
            <v>0</v>
          </cell>
          <cell r="F18484">
            <v>0</v>
          </cell>
          <cell r="G18484">
            <v>-1.8892822389999999</v>
          </cell>
          <cell r="H18484">
            <v>0</v>
          </cell>
          <cell r="I18484">
            <v>0</v>
          </cell>
          <cell r="J18484">
            <v>0</v>
          </cell>
          <cell r="K18484">
            <v>0</v>
          </cell>
        </row>
        <row r="18485">
          <cell r="A18485" t="str">
            <v>TRIAE_CS42_2BS_TGACv1_146787_AA0472710.1</v>
          </cell>
          <cell r="B18485" t="str">
            <v>phenylalanine ammonia-lyase, putative, expressed</v>
          </cell>
          <cell r="C18485" t="str">
            <v>phenylalanine ammonia-lyase 2</v>
          </cell>
          <cell r="D18485">
            <v>4.3603729549999999</v>
          </cell>
          <cell r="E18485">
            <v>0</v>
          </cell>
          <cell r="F18485">
            <v>0</v>
          </cell>
          <cell r="G18485">
            <v>0</v>
          </cell>
          <cell r="H18485">
            <v>0</v>
          </cell>
          <cell r="I18485">
            <v>0</v>
          </cell>
          <cell r="J18485">
            <v>0</v>
          </cell>
          <cell r="K18485">
            <v>-1.179393766</v>
          </cell>
        </row>
        <row r="18486">
          <cell r="A18486" t="str">
            <v>TRIAE_CS42_1AS_TGACv1_019716_AA0070510.1</v>
          </cell>
          <cell r="B18486" t="str">
            <v>phenylalanine ammonia-lyase, putative, expressed</v>
          </cell>
          <cell r="C18486" t="str">
            <v>phenylalanine ammonia-lyase 2</v>
          </cell>
          <cell r="D18486">
            <v>4.4448778510000002</v>
          </cell>
          <cell r="E18486">
            <v>1.8958415369999999</v>
          </cell>
          <cell r="F18486">
            <v>0</v>
          </cell>
          <cell r="G18486">
            <v>-2.572848542</v>
          </cell>
          <cell r="H18486">
            <v>0</v>
          </cell>
          <cell r="I18486">
            <v>0</v>
          </cell>
          <cell r="J18486">
            <v>0</v>
          </cell>
          <cell r="K18486">
            <v>0</v>
          </cell>
        </row>
        <row r="18487">
          <cell r="A18487" t="str">
            <v>TRIAE_CS42_2AS_TGACv1_112675_AA0343270.1</v>
          </cell>
          <cell r="B18487" t="str">
            <v>phenylalanine ammonia-lyase, putative, expressed</v>
          </cell>
          <cell r="C18487" t="str">
            <v>phenylalanine ammonia-lyase 2</v>
          </cell>
          <cell r="D18487">
            <v>4.5125257310000002</v>
          </cell>
          <cell r="E18487">
            <v>0</v>
          </cell>
          <cell r="F18487">
            <v>0</v>
          </cell>
          <cell r="G18487">
            <v>0</v>
          </cell>
          <cell r="H18487">
            <v>0</v>
          </cell>
          <cell r="I18487">
            <v>0</v>
          </cell>
          <cell r="J18487">
            <v>0</v>
          </cell>
          <cell r="K18487">
            <v>0</v>
          </cell>
        </row>
        <row r="18488">
          <cell r="A18488" t="str">
            <v>TRIAE_CS42_2BS_TGACv1_146787_AA0472750.1</v>
          </cell>
          <cell r="B18488" t="str">
            <v>phenylalanine ammonia-lyase, putative, expressed</v>
          </cell>
          <cell r="C18488" t="str">
            <v>phenylalanine ammonia-lyase 2</v>
          </cell>
          <cell r="D18488">
            <v>4.7517950679999998</v>
          </cell>
          <cell r="E18488">
            <v>0</v>
          </cell>
          <cell r="F18488">
            <v>0</v>
          </cell>
          <cell r="G18488">
            <v>-2.1425519500000001</v>
          </cell>
          <cell r="H18488">
            <v>0</v>
          </cell>
          <cell r="I18488">
            <v>0</v>
          </cell>
          <cell r="J18488">
            <v>0</v>
          </cell>
          <cell r="K18488">
            <v>0</v>
          </cell>
        </row>
        <row r="18489">
          <cell r="A18489" t="str">
            <v>TRIAE_CS42_2BS_TGACv1_146234_AA0459760.1</v>
          </cell>
          <cell r="B18489" t="str">
            <v>phenylalanine ammonia-lyase, putative, expressed</v>
          </cell>
          <cell r="C18489" t="str">
            <v>phenylalanine ammonia-lyase 2</v>
          </cell>
          <cell r="D18489">
            <v>5.0586168440000003</v>
          </cell>
          <cell r="E18489">
            <v>5.3373178340000003</v>
          </cell>
          <cell r="F18489">
            <v>0</v>
          </cell>
          <cell r="G18489">
            <v>0</v>
          </cell>
          <cell r="H18489">
            <v>0</v>
          </cell>
          <cell r="I18489">
            <v>0</v>
          </cell>
          <cell r="J18489">
            <v>0</v>
          </cell>
          <cell r="K18489">
            <v>0</v>
          </cell>
        </row>
        <row r="18490">
          <cell r="A18490" t="str">
            <v>TRIAE_CS42_6DL_TGACv1_528045_AA1711020.4</v>
          </cell>
          <cell r="B18490" t="str">
            <v>phenylalanine ammonia-lyase, putative, expressed</v>
          </cell>
          <cell r="C18490" t="str">
            <v>phenylalanine ammonia-lyase 2</v>
          </cell>
          <cell r="D18490">
            <v>0</v>
          </cell>
          <cell r="E18490">
            <v>1.8176088850000001</v>
          </cell>
          <cell r="F18490">
            <v>0</v>
          </cell>
          <cell r="G18490">
            <v>0</v>
          </cell>
          <cell r="H18490">
            <v>0</v>
          </cell>
          <cell r="I18490">
            <v>0</v>
          </cell>
          <cell r="J18490">
            <v>0</v>
          </cell>
          <cell r="K18490">
            <v>0</v>
          </cell>
        </row>
        <row r="18491">
          <cell r="A18491" t="str">
            <v>TRIAE_CS42_6AL_TGACv1_471406_AA1508310.1</v>
          </cell>
          <cell r="B18491" t="str">
            <v>phenylalanine ammonia-lyase, putative, expressed</v>
          </cell>
          <cell r="C18491" t="str">
            <v>phenylalanine ammonia-lyase 2</v>
          </cell>
          <cell r="D18491">
            <v>0</v>
          </cell>
          <cell r="E18491">
            <v>2.28468589</v>
          </cell>
          <cell r="F18491">
            <v>0</v>
          </cell>
          <cell r="G18491">
            <v>0</v>
          </cell>
          <cell r="H18491">
            <v>0</v>
          </cell>
          <cell r="I18491">
            <v>0</v>
          </cell>
          <cell r="J18491">
            <v>0</v>
          </cell>
          <cell r="K18491">
            <v>1.064273091</v>
          </cell>
        </row>
        <row r="18492">
          <cell r="A18492" t="str">
            <v>TRIAE_CS42_6BL_TGACv1_499351_AA1578960.2</v>
          </cell>
          <cell r="B18492" t="str">
            <v>phenylalanine ammonia-lyase, putative, expressed</v>
          </cell>
          <cell r="C18492" t="str">
            <v>phenylalanine ammonia-lyase 2</v>
          </cell>
          <cell r="D18492">
            <v>0</v>
          </cell>
          <cell r="E18492">
            <v>2.2876630819999999</v>
          </cell>
          <cell r="F18492">
            <v>0</v>
          </cell>
          <cell r="G18492">
            <v>0</v>
          </cell>
          <cell r="H18492">
            <v>0</v>
          </cell>
          <cell r="I18492">
            <v>0</v>
          </cell>
          <cell r="J18492">
            <v>0</v>
          </cell>
          <cell r="K18492">
            <v>0</v>
          </cell>
        </row>
        <row r="18493">
          <cell r="A18493" t="str">
            <v>TRIAE_CS42_6BL_TGACv1_500556_AA1606450.2</v>
          </cell>
          <cell r="B18493" t="str">
            <v>phenylalanine ammonia-lyase, putative, expressed</v>
          </cell>
          <cell r="C18493" t="str">
            <v>phenylalanine ammonia-lyase 2</v>
          </cell>
          <cell r="D18493">
            <v>0</v>
          </cell>
          <cell r="E18493">
            <v>2.3075892499999999</v>
          </cell>
          <cell r="F18493">
            <v>0</v>
          </cell>
          <cell r="G18493">
            <v>0</v>
          </cell>
          <cell r="H18493">
            <v>0</v>
          </cell>
          <cell r="I18493">
            <v>0</v>
          </cell>
          <cell r="J18493">
            <v>0</v>
          </cell>
          <cell r="K18493">
            <v>0</v>
          </cell>
        </row>
        <row r="18494">
          <cell r="A18494" t="str">
            <v>TRIAE_CS42_5BL_TGACv1_408228_AA1362390.1</v>
          </cell>
          <cell r="B18494" t="str">
            <v>phenylalanine ammonia-lyase, putative, expressed</v>
          </cell>
          <cell r="C18494" t="str">
            <v>phenylalanine ammonia-lyase 2</v>
          </cell>
          <cell r="D18494">
            <v>0</v>
          </cell>
          <cell r="E18494">
            <v>0</v>
          </cell>
          <cell r="F18494">
            <v>0</v>
          </cell>
          <cell r="G18494">
            <v>0</v>
          </cell>
          <cell r="H18494">
            <v>0</v>
          </cell>
          <cell r="I18494">
            <v>0</v>
          </cell>
          <cell r="J18494">
            <v>0</v>
          </cell>
          <cell r="K18494">
            <v>-1.9871258469999999</v>
          </cell>
        </row>
        <row r="18495">
          <cell r="A18495" t="str">
            <v>TRIAE_CS42_2AL_TGACv1_093330_AA0277780.2</v>
          </cell>
          <cell r="B18495" t="str">
            <v>phenylalanine ammonia-lyase, putative, expressed</v>
          </cell>
          <cell r="C18495" t="str">
            <v>phenylalanine ammonia-lyase 2</v>
          </cell>
          <cell r="D18495">
            <v>0</v>
          </cell>
          <cell r="E18495">
            <v>0</v>
          </cell>
          <cell r="F18495">
            <v>0</v>
          </cell>
          <cell r="G18495">
            <v>0</v>
          </cell>
          <cell r="H18495">
            <v>0</v>
          </cell>
          <cell r="I18495">
            <v>0</v>
          </cell>
          <cell r="J18495">
            <v>0</v>
          </cell>
          <cell r="K18495">
            <v>-1.139304334</v>
          </cell>
        </row>
        <row r="18496">
          <cell r="A18496" t="str">
            <v>TRIAE_CS42_1BS_TGACv1_051029_AA0177320.1</v>
          </cell>
          <cell r="B18496" t="str">
            <v>phenylalanine ammonia-lyase, putative, expressed</v>
          </cell>
          <cell r="C18496" t="str">
            <v>phenylalanine ammonia-lyase 2</v>
          </cell>
          <cell r="D18496">
            <v>0</v>
          </cell>
          <cell r="E18496">
            <v>0</v>
          </cell>
          <cell r="F18496">
            <v>0</v>
          </cell>
          <cell r="G18496">
            <v>0</v>
          </cell>
          <cell r="H18496">
            <v>0</v>
          </cell>
          <cell r="I18496">
            <v>0</v>
          </cell>
          <cell r="J18496">
            <v>0</v>
          </cell>
          <cell r="K18496">
            <v>-1.0489586660000001</v>
          </cell>
        </row>
        <row r="18497">
          <cell r="A18497" t="str">
            <v>TRIAE_CS42_2DL_TGACv1_158781_AA0526060.1</v>
          </cell>
          <cell r="B18497" t="str">
            <v>phenylalanine ammonia-lyase, putative, expressed</v>
          </cell>
          <cell r="C18497" t="str">
            <v>phenylalanine ammonia-lyase 2</v>
          </cell>
          <cell r="D18497">
            <v>0</v>
          </cell>
          <cell r="E18497">
            <v>0</v>
          </cell>
          <cell r="F18497">
            <v>0</v>
          </cell>
          <cell r="G18497">
            <v>0</v>
          </cell>
          <cell r="H18497">
            <v>0</v>
          </cell>
          <cell r="I18497">
            <v>0</v>
          </cell>
          <cell r="J18497">
            <v>0</v>
          </cell>
          <cell r="K18497">
            <v>1.972195728</v>
          </cell>
        </row>
        <row r="18498">
          <cell r="A18498" t="str">
            <v>TRIAE_CS42_1AS_TGACv1_019041_AA0058710.1</v>
          </cell>
          <cell r="B18498" t="str">
            <v>phenylalanine ammonia-lyase, putative, expressed</v>
          </cell>
          <cell r="C18498" t="str">
            <v>phenylalanine ammonia-lyase 2</v>
          </cell>
          <cell r="D18498">
            <v>0</v>
          </cell>
          <cell r="E18498">
            <v>0</v>
          </cell>
          <cell r="F18498">
            <v>0</v>
          </cell>
          <cell r="G18498">
            <v>-1.6246785290000001</v>
          </cell>
          <cell r="H18498">
            <v>0</v>
          </cell>
          <cell r="I18498">
            <v>0</v>
          </cell>
          <cell r="J18498">
            <v>0</v>
          </cell>
          <cell r="K18498">
            <v>0</v>
          </cell>
        </row>
        <row r="18499">
          <cell r="A18499" t="str">
            <v>TRIAE_CS42_1BS_TGACv1_049965_AA0164870.2</v>
          </cell>
          <cell r="B18499" t="str">
            <v>phenylalanine ammonia-lyase, putative, expressed</v>
          </cell>
          <cell r="C18499" t="str">
            <v>phenylalanine ammonia-lyase 2</v>
          </cell>
          <cell r="D18499">
            <v>0</v>
          </cell>
          <cell r="E18499">
            <v>0</v>
          </cell>
          <cell r="F18499">
            <v>0</v>
          </cell>
          <cell r="G18499">
            <v>-1.6246785290000001</v>
          </cell>
          <cell r="H18499">
            <v>0</v>
          </cell>
          <cell r="I18499">
            <v>0</v>
          </cell>
          <cell r="J18499">
            <v>0</v>
          </cell>
          <cell r="K18499">
            <v>0</v>
          </cell>
        </row>
        <row r="18500">
          <cell r="A18500" t="str">
            <v>TRIAE_CS42_1DS_TGACv1_080107_AA0239320.2</v>
          </cell>
          <cell r="B18500" t="str">
            <v>phenylalanine ammonia-lyase, putative, expressed</v>
          </cell>
          <cell r="C18500" t="str">
            <v>phenylalanine ammonia-lyase 2</v>
          </cell>
          <cell r="D18500">
            <v>0</v>
          </cell>
          <cell r="E18500">
            <v>0</v>
          </cell>
          <cell r="F18500">
            <v>0</v>
          </cell>
          <cell r="G18500">
            <v>-1.6246785290000001</v>
          </cell>
          <cell r="H18500">
            <v>0</v>
          </cell>
          <cell r="I18500">
            <v>0</v>
          </cell>
          <cell r="J18500">
            <v>0</v>
          </cell>
          <cell r="K18500">
            <v>0</v>
          </cell>
        </row>
        <row r="18501">
          <cell r="A18501" t="str">
            <v>TRIAE_CS42_5BL_TGACv1_408228_AA1362380.1</v>
          </cell>
          <cell r="B18501" t="str">
            <v>phenylalanine ammonia-lyase, putative, expressed</v>
          </cell>
          <cell r="C18501" t="str">
            <v>phenylalanine ammonia-lyase 2</v>
          </cell>
          <cell r="D18501">
            <v>0</v>
          </cell>
          <cell r="E18501">
            <v>0</v>
          </cell>
          <cell r="F18501">
            <v>0</v>
          </cell>
          <cell r="G18501">
            <v>2.5883797949999998</v>
          </cell>
          <cell r="H18501">
            <v>0</v>
          </cell>
          <cell r="I18501">
            <v>0</v>
          </cell>
          <cell r="J18501">
            <v>0</v>
          </cell>
          <cell r="K18501">
            <v>0</v>
          </cell>
        </row>
        <row r="18502">
          <cell r="A18502" t="str">
            <v>TRIAE_CS42_4AL_TGACv1_290391_AA0984880.1</v>
          </cell>
          <cell r="B18502" t="str">
            <v>phenylalanine ammonia-lyase, putative, expressed</v>
          </cell>
          <cell r="C18502" t="str">
            <v>phenylalanine ammonia-lyase 2</v>
          </cell>
          <cell r="D18502">
            <v>0</v>
          </cell>
          <cell r="E18502">
            <v>0</v>
          </cell>
          <cell r="F18502">
            <v>0</v>
          </cell>
          <cell r="G18502">
            <v>2.9203912889999999</v>
          </cell>
          <cell r="H18502">
            <v>0</v>
          </cell>
          <cell r="I18502">
            <v>0</v>
          </cell>
          <cell r="J18502">
            <v>0</v>
          </cell>
          <cell r="K18502">
            <v>0</v>
          </cell>
        </row>
        <row r="18503">
          <cell r="A18503" t="str">
            <v>TRIAE_CS42_7BS_TGACv1_592477_AA1938870.2</v>
          </cell>
          <cell r="B18503" t="str">
            <v>pheophorbide a oxygenase, chloroplast precursor, putative, expressed</v>
          </cell>
          <cell r="C18503" t="str">
            <v>Pheophorbide a oxygenase, chloroplastic</v>
          </cell>
          <cell r="D18503">
            <v>2.9930251389999998</v>
          </cell>
          <cell r="E18503">
            <v>3.8360182420000002</v>
          </cell>
          <cell r="F18503">
            <v>3.049062889</v>
          </cell>
          <cell r="G18503">
            <v>0</v>
          </cell>
          <cell r="H18503">
            <v>0</v>
          </cell>
          <cell r="I18503">
            <v>0</v>
          </cell>
          <cell r="J18503">
            <v>0</v>
          </cell>
          <cell r="K18503">
            <v>0</v>
          </cell>
        </row>
        <row r="18504">
          <cell r="A18504" t="str">
            <v>TRIAE_CS42_5DL_TGACv1_434017_AA1427310.1</v>
          </cell>
          <cell r="B18504" t="str">
            <v>pheophorbide a oxygenase, chloroplast precursor, putative, expressed</v>
          </cell>
          <cell r="C18504" t="str">
            <v>Pheophorbide a oxygenase, chloroplastic</v>
          </cell>
          <cell r="D18504">
            <v>3.1109266180000001</v>
          </cell>
          <cell r="E18504">
            <v>3.9212907459999999</v>
          </cell>
          <cell r="F18504">
            <v>3.0620524599999999</v>
          </cell>
          <cell r="G18504">
            <v>3.8686788559999998</v>
          </cell>
          <cell r="H18504">
            <v>0</v>
          </cell>
          <cell r="I18504">
            <v>0</v>
          </cell>
          <cell r="J18504">
            <v>0</v>
          </cell>
          <cell r="K18504">
            <v>3.9779581510000002</v>
          </cell>
        </row>
        <row r="18505">
          <cell r="A18505" t="str">
            <v>TRIAE_CS42_7AS_TGACv1_570861_AA1841760.1</v>
          </cell>
          <cell r="B18505" t="str">
            <v>pheophorbide a oxygenase, chloroplast precursor, putative, expressed</v>
          </cell>
          <cell r="C18505" t="str">
            <v>Pheophorbide a oxygenase, chloroplastic</v>
          </cell>
          <cell r="D18505">
            <v>3.1122082519999998</v>
          </cell>
          <cell r="E18505">
            <v>3.922195748</v>
          </cell>
          <cell r="F18505">
            <v>3.0560124540000002</v>
          </cell>
          <cell r="G18505">
            <v>0</v>
          </cell>
          <cell r="H18505">
            <v>0</v>
          </cell>
          <cell r="I18505">
            <v>0</v>
          </cell>
          <cell r="J18505">
            <v>0</v>
          </cell>
          <cell r="K18505">
            <v>0</v>
          </cell>
        </row>
        <row r="18506">
          <cell r="A18506" t="str">
            <v>TRIAE_CS42_4BL_TGACv1_320729_AA1047290.1</v>
          </cell>
          <cell r="B18506" t="str">
            <v>pheophorbide a oxygenase, chloroplast precursor, putative, expressed</v>
          </cell>
          <cell r="C18506" t="str">
            <v>Pheophorbide a oxygenase, chloroplastic</v>
          </cell>
          <cell r="D18506">
            <v>0</v>
          </cell>
          <cell r="E18506">
            <v>0</v>
          </cell>
          <cell r="F18506">
            <v>0</v>
          </cell>
          <cell r="G18506">
            <v>1.36405479</v>
          </cell>
          <cell r="H18506">
            <v>0</v>
          </cell>
          <cell r="I18506">
            <v>0</v>
          </cell>
          <cell r="J18506">
            <v>0</v>
          </cell>
          <cell r="K18506">
            <v>1.475726512</v>
          </cell>
        </row>
        <row r="18507">
          <cell r="A18507" t="str">
            <v>TRIAE_CS42_4AL_TGACv1_289754_AA0976380.1</v>
          </cell>
          <cell r="B18507" t="str">
            <v>pheophorbide a oxygenase, chloroplast precursor, putative, expressed</v>
          </cell>
          <cell r="C18507" t="str">
            <v>Pheophorbide a oxygenase, chloroplastic</v>
          </cell>
          <cell r="D18507">
            <v>0</v>
          </cell>
          <cell r="E18507">
            <v>0</v>
          </cell>
          <cell r="F18507">
            <v>0</v>
          </cell>
          <cell r="G18507">
            <v>1.3767563709999999</v>
          </cell>
          <cell r="H18507">
            <v>0</v>
          </cell>
          <cell r="I18507">
            <v>0</v>
          </cell>
          <cell r="J18507">
            <v>0</v>
          </cell>
          <cell r="K18507">
            <v>1.478456102</v>
          </cell>
        </row>
        <row r="18508">
          <cell r="A18508" t="str">
            <v>TRIAE_CS42_7BS_TGACv1_592411_AA1937580.2</v>
          </cell>
          <cell r="B18508" t="str">
            <v>pheophorbide a oxygenase, chloroplast precursor, putative, expressed</v>
          </cell>
          <cell r="C18508" t="str">
            <v>Pheophorbide a oxygenase, chloroplastic</v>
          </cell>
          <cell r="D18508">
            <v>0</v>
          </cell>
          <cell r="E18508">
            <v>0</v>
          </cell>
          <cell r="F18508">
            <v>3.2937001850000001</v>
          </cell>
          <cell r="G18508">
            <v>4.069002663</v>
          </cell>
          <cell r="H18508">
            <v>0</v>
          </cell>
          <cell r="I18508">
            <v>0</v>
          </cell>
          <cell r="J18508">
            <v>0</v>
          </cell>
          <cell r="K18508">
            <v>0</v>
          </cell>
        </row>
        <row r="18509">
          <cell r="A18509" t="str">
            <v>TRIAE_CS42_5DL_TGACv1_436197_AA1459160.1</v>
          </cell>
          <cell r="B18509" t="str">
            <v>pheophorbide a oxygenase, chloroplast precursor, putative, expressed</v>
          </cell>
          <cell r="C18509" t="str">
            <v>Pheophorbide a oxygenase, chloroplastic</v>
          </cell>
          <cell r="D18509">
            <v>0</v>
          </cell>
          <cell r="E18509">
            <v>0</v>
          </cell>
          <cell r="F18509">
            <v>0</v>
          </cell>
          <cell r="G18509">
            <v>-1.0225596450000001</v>
          </cell>
          <cell r="H18509">
            <v>0</v>
          </cell>
          <cell r="I18509">
            <v>0</v>
          </cell>
          <cell r="J18509">
            <v>0</v>
          </cell>
          <cell r="K18509">
            <v>0</v>
          </cell>
        </row>
        <row r="18510">
          <cell r="A18510" t="str">
            <v>TRIAE_CS42_6DL_TGACv1_526587_AA1687600.1</v>
          </cell>
          <cell r="B18510" t="str">
            <v>pheophorbide a oxygenase, chloroplast precursor, putative, expressed</v>
          </cell>
          <cell r="C18510" t="str">
            <v>Pheophorbide a oxygenase, chloroplastic</v>
          </cell>
          <cell r="D18510">
            <v>0</v>
          </cell>
          <cell r="E18510">
            <v>0</v>
          </cell>
          <cell r="F18510">
            <v>0</v>
          </cell>
          <cell r="G18510">
            <v>1.0759477820000001</v>
          </cell>
          <cell r="H18510">
            <v>0</v>
          </cell>
          <cell r="I18510">
            <v>0</v>
          </cell>
          <cell r="J18510">
            <v>0</v>
          </cell>
          <cell r="K18510">
            <v>0</v>
          </cell>
        </row>
        <row r="18511">
          <cell r="A18511" t="str">
            <v>TRIAE_CS42_6AL_TGACv1_471366_AA1507830.1</v>
          </cell>
          <cell r="B18511" t="str">
            <v>pheophorbide a oxygenase, chloroplast precursor, putative, expressed</v>
          </cell>
          <cell r="C18511" t="str">
            <v>Pheophorbide a oxygenase, chloroplastic</v>
          </cell>
          <cell r="D18511">
            <v>0</v>
          </cell>
          <cell r="E18511">
            <v>0</v>
          </cell>
          <cell r="F18511">
            <v>0</v>
          </cell>
          <cell r="G18511">
            <v>1.076488511</v>
          </cell>
          <cell r="H18511">
            <v>0</v>
          </cell>
          <cell r="I18511">
            <v>0</v>
          </cell>
          <cell r="J18511">
            <v>0</v>
          </cell>
          <cell r="K18511">
            <v>0</v>
          </cell>
        </row>
        <row r="18512">
          <cell r="A18512" t="str">
            <v>TRIAE_CS42_6BL_TGACv1_502438_AA1624780.1</v>
          </cell>
          <cell r="B18512" t="str">
            <v>pheophorbide a oxygenase, chloroplast precursor, putative, expressed</v>
          </cell>
          <cell r="C18512" t="str">
            <v>Pheophorbide a oxygenase, chloroplastic</v>
          </cell>
          <cell r="D18512">
            <v>0</v>
          </cell>
          <cell r="E18512">
            <v>0</v>
          </cell>
          <cell r="F18512">
            <v>0</v>
          </cell>
          <cell r="G18512">
            <v>1.0892376340000001</v>
          </cell>
          <cell r="H18512">
            <v>0</v>
          </cell>
          <cell r="I18512">
            <v>0</v>
          </cell>
          <cell r="J18512">
            <v>0</v>
          </cell>
          <cell r="K18512">
            <v>0</v>
          </cell>
        </row>
        <row r="18513">
          <cell r="A18513" t="str">
            <v>TRIAE_CS42_1BS_TGACv1_049611_AA0157980.1</v>
          </cell>
          <cell r="B18513" t="str">
            <v>PHLOEM 2-LIKE A5, putative, expressed</v>
          </cell>
          <cell r="C18513" t="str">
            <v>phloem protein 2-A1</v>
          </cell>
          <cell r="D18513">
            <v>0</v>
          </cell>
          <cell r="E18513">
            <v>1.4760946070000001</v>
          </cell>
          <cell r="F18513">
            <v>0</v>
          </cell>
          <cell r="G18513">
            <v>1.32533075</v>
          </cell>
          <cell r="H18513">
            <v>0</v>
          </cell>
          <cell r="I18513">
            <v>0</v>
          </cell>
          <cell r="J18513">
            <v>0</v>
          </cell>
          <cell r="K18513">
            <v>0</v>
          </cell>
        </row>
        <row r="18514">
          <cell r="A18514" t="str">
            <v>TRIAE_CS42_3AS_TGACv1_213113_AA0705430.1</v>
          </cell>
          <cell r="B18514" t="str">
            <v>PHLOEM 2-LIKE A5, putative, expressed</v>
          </cell>
          <cell r="C18514" t="str">
            <v>phloem protein 2-A1</v>
          </cell>
          <cell r="D18514">
            <v>0</v>
          </cell>
          <cell r="E18514">
            <v>0</v>
          </cell>
          <cell r="F18514">
            <v>0</v>
          </cell>
          <cell r="G18514">
            <v>0</v>
          </cell>
          <cell r="H18514">
            <v>0</v>
          </cell>
          <cell r="I18514">
            <v>0</v>
          </cell>
          <cell r="J18514">
            <v>0</v>
          </cell>
          <cell r="K18514">
            <v>1.8774998810000001</v>
          </cell>
        </row>
        <row r="18515">
          <cell r="A18515" t="str">
            <v>TRIAE_CS42_3DS_TGACv1_271599_AA0903420.1</v>
          </cell>
          <cell r="B18515" t="str">
            <v>PHLOEM 2-LIKE A5, putative, expressed</v>
          </cell>
          <cell r="C18515" t="str">
            <v>phloem protein 2-A1</v>
          </cell>
          <cell r="D18515">
            <v>0</v>
          </cell>
          <cell r="E18515">
            <v>0</v>
          </cell>
          <cell r="F18515">
            <v>0</v>
          </cell>
          <cell r="G18515">
            <v>0</v>
          </cell>
          <cell r="H18515">
            <v>0</v>
          </cell>
          <cell r="I18515">
            <v>0</v>
          </cell>
          <cell r="J18515">
            <v>0</v>
          </cell>
          <cell r="K18515">
            <v>1.8774998810000001</v>
          </cell>
        </row>
        <row r="18516">
          <cell r="A18516" t="str">
            <v>TRIAE_CS42_1BS_TGACv1_049874_AA0163300.1</v>
          </cell>
          <cell r="B18516" t="str">
            <v>PHLOEM 2-LIKE A5, putative, expressed</v>
          </cell>
          <cell r="C18516" t="str">
            <v>phloem protein 2-A1</v>
          </cell>
          <cell r="D18516">
            <v>0</v>
          </cell>
          <cell r="E18516">
            <v>0</v>
          </cell>
          <cell r="F18516">
            <v>0</v>
          </cell>
          <cell r="G18516">
            <v>1.417027684</v>
          </cell>
          <cell r="H18516">
            <v>0</v>
          </cell>
          <cell r="I18516">
            <v>0</v>
          </cell>
          <cell r="J18516">
            <v>0</v>
          </cell>
          <cell r="K18516">
            <v>0</v>
          </cell>
        </row>
        <row r="18517">
          <cell r="A18517" t="str">
            <v>TRIAE_CS42_1AS_TGACv1_019355_AA0065450.1</v>
          </cell>
          <cell r="B18517" t="str">
            <v>PHLOEM 2-LIKE A5, putative, expressed</v>
          </cell>
          <cell r="C18517" t="str">
            <v>phloem protein 2-A1</v>
          </cell>
          <cell r="D18517">
            <v>0</v>
          </cell>
          <cell r="E18517">
            <v>0</v>
          </cell>
          <cell r="F18517">
            <v>0</v>
          </cell>
          <cell r="G18517">
            <v>1.431347022</v>
          </cell>
          <cell r="H18517">
            <v>0</v>
          </cell>
          <cell r="I18517">
            <v>0</v>
          </cell>
          <cell r="J18517">
            <v>0</v>
          </cell>
          <cell r="K18517">
            <v>0</v>
          </cell>
        </row>
        <row r="18518">
          <cell r="A18518" t="str">
            <v>TRIAE_CS42_1DS_TGACv1_081310_AA0259720.1</v>
          </cell>
          <cell r="B18518" t="str">
            <v>PHLOEM 2-LIKE A5, putative, expressed</v>
          </cell>
          <cell r="C18518" t="str">
            <v>phloem protein 2-A1</v>
          </cell>
          <cell r="D18518">
            <v>0</v>
          </cell>
          <cell r="E18518">
            <v>0</v>
          </cell>
          <cell r="F18518">
            <v>0</v>
          </cell>
          <cell r="G18518">
            <v>1.431347022</v>
          </cell>
          <cell r="H18518">
            <v>0</v>
          </cell>
          <cell r="I18518">
            <v>0</v>
          </cell>
          <cell r="J18518">
            <v>0</v>
          </cell>
          <cell r="K18518">
            <v>0</v>
          </cell>
        </row>
        <row r="18519">
          <cell r="A18519" t="str">
            <v>TRIAE_CS42_4DL_TGACv1_342841_AA1123430.1</v>
          </cell>
          <cell r="B18519" t="str">
            <v>retrotransposon protein, putative, unclassified, expressed</v>
          </cell>
          <cell r="C18519" t="str">
            <v>Phosphatase YidA</v>
          </cell>
          <cell r="D18519">
            <v>-1.390584915</v>
          </cell>
          <cell r="E18519">
            <v>0</v>
          </cell>
          <cell r="F18519">
            <v>0</v>
          </cell>
          <cell r="G18519">
            <v>0</v>
          </cell>
          <cell r="H18519">
            <v>0</v>
          </cell>
          <cell r="I18519">
            <v>0</v>
          </cell>
          <cell r="J18519">
            <v>0</v>
          </cell>
          <cell r="K18519">
            <v>0</v>
          </cell>
        </row>
        <row r="18520">
          <cell r="A18520" t="str">
            <v>TRIAE_CS42_1BL_TGACv1_030333_AA0087150.1</v>
          </cell>
          <cell r="B18520" t="str">
            <v>retrotransposon protein, putative, unclassified, expressed</v>
          </cell>
          <cell r="C18520" t="str">
            <v>Phosphatase YidA</v>
          </cell>
          <cell r="D18520">
            <v>0</v>
          </cell>
          <cell r="E18520">
            <v>0</v>
          </cell>
          <cell r="F18520">
            <v>0</v>
          </cell>
          <cell r="G18520">
            <v>0</v>
          </cell>
          <cell r="H18520">
            <v>0</v>
          </cell>
          <cell r="I18520">
            <v>0</v>
          </cell>
          <cell r="J18520">
            <v>0</v>
          </cell>
          <cell r="K18520">
            <v>2.0169656460000001</v>
          </cell>
        </row>
        <row r="18521">
          <cell r="A18521" t="str">
            <v>TRIAE_CS42_1DL_TGACv1_062737_AA0219040.1</v>
          </cell>
          <cell r="B18521" t="str">
            <v>transposon protein, putative, Mutator sub-class, expressed</v>
          </cell>
          <cell r="C18521" t="str">
            <v>Phosphatase YidA</v>
          </cell>
          <cell r="D18521">
            <v>0</v>
          </cell>
          <cell r="E18521">
            <v>0</v>
          </cell>
          <cell r="F18521">
            <v>0</v>
          </cell>
          <cell r="G18521">
            <v>-2.3092726180000001</v>
          </cell>
          <cell r="H18521">
            <v>0</v>
          </cell>
          <cell r="I18521">
            <v>0</v>
          </cell>
          <cell r="J18521">
            <v>0</v>
          </cell>
          <cell r="K18521">
            <v>0</v>
          </cell>
        </row>
        <row r="18522">
          <cell r="A18522" t="str">
            <v>TRIAE_CS42_7AL_TGACv1_556537_AA1764920.1</v>
          </cell>
          <cell r="B18522" t="str">
            <v>ABC transporter, ATP-binding protein, putative, expressed</v>
          </cell>
          <cell r="C18522" t="str">
            <v>Phosphate import ATP-binding protein PstB 1</v>
          </cell>
          <cell r="D18522">
            <v>-1.284757967</v>
          </cell>
          <cell r="E18522">
            <v>-1.502183834</v>
          </cell>
          <cell r="F18522">
            <v>0</v>
          </cell>
          <cell r="G18522">
            <v>0</v>
          </cell>
          <cell r="H18522">
            <v>0</v>
          </cell>
          <cell r="I18522">
            <v>0</v>
          </cell>
          <cell r="J18522">
            <v>0</v>
          </cell>
          <cell r="K18522">
            <v>0</v>
          </cell>
        </row>
        <row r="18523">
          <cell r="A18523" t="str">
            <v>TRIAE_CS42_7BL_TGACv1_578049_AA1888490.1</v>
          </cell>
          <cell r="B18523" t="str">
            <v>ABC transporter, ATP-binding protein, putative, expressed</v>
          </cell>
          <cell r="C18523" t="str">
            <v>Phosphate import ATP-binding protein PstB 1</v>
          </cell>
          <cell r="D18523">
            <v>-1.284757967</v>
          </cell>
          <cell r="E18523">
            <v>-1.502183834</v>
          </cell>
          <cell r="F18523">
            <v>0</v>
          </cell>
          <cell r="G18523">
            <v>0</v>
          </cell>
          <cell r="H18523">
            <v>0</v>
          </cell>
          <cell r="I18523">
            <v>0</v>
          </cell>
          <cell r="J18523">
            <v>0</v>
          </cell>
          <cell r="K18523">
            <v>0</v>
          </cell>
        </row>
        <row r="18524">
          <cell r="A18524" t="str">
            <v>TRIAE_CS42_7DL_TGACv1_604205_AA1995120.1</v>
          </cell>
          <cell r="B18524" t="str">
            <v>ABC transporter, ATP-binding protein, putative, expressed</v>
          </cell>
          <cell r="C18524" t="str">
            <v>Phosphate import ATP-binding protein PstB 1</v>
          </cell>
          <cell r="D18524">
            <v>-1.284757967</v>
          </cell>
          <cell r="E18524">
            <v>-1.502183834</v>
          </cell>
          <cell r="F18524">
            <v>0</v>
          </cell>
          <cell r="G18524">
            <v>0</v>
          </cell>
          <cell r="H18524">
            <v>0</v>
          </cell>
          <cell r="I18524">
            <v>0</v>
          </cell>
          <cell r="J18524">
            <v>0</v>
          </cell>
          <cell r="K18524">
            <v>0</v>
          </cell>
        </row>
        <row r="18525">
          <cell r="A18525" t="str">
            <v>TRIAE_CS42_4DL_TGACv1_342580_AA1117160.1</v>
          </cell>
          <cell r="B18525" t="str">
            <v>ABC transporter, ATP-binding protein, putative, expressed</v>
          </cell>
          <cell r="C18525" t="str">
            <v>Phosphate import ATP-binding protein PstB 1</v>
          </cell>
          <cell r="D18525">
            <v>0</v>
          </cell>
          <cell r="E18525">
            <v>-3.4728175810000002</v>
          </cell>
          <cell r="F18525">
            <v>0</v>
          </cell>
          <cell r="G18525">
            <v>0</v>
          </cell>
          <cell r="H18525">
            <v>0</v>
          </cell>
          <cell r="I18525">
            <v>0</v>
          </cell>
          <cell r="J18525">
            <v>0</v>
          </cell>
          <cell r="K18525">
            <v>0</v>
          </cell>
        </row>
        <row r="18526">
          <cell r="A18526" t="str">
            <v>TRIAE_CS42_5BL_TGACv1_404641_AA1307160.1</v>
          </cell>
          <cell r="B18526" t="str">
            <v>inorganic phosphate transporter, putative, expressed</v>
          </cell>
          <cell r="C18526" t="str">
            <v>phosphate transporter 1;7</v>
          </cell>
          <cell r="D18526">
            <v>1.015089782</v>
          </cell>
          <cell r="E18526">
            <v>0</v>
          </cell>
          <cell r="F18526">
            <v>0</v>
          </cell>
          <cell r="G18526">
            <v>-1.2736621829999999</v>
          </cell>
          <cell r="H18526">
            <v>0</v>
          </cell>
          <cell r="I18526">
            <v>0</v>
          </cell>
          <cell r="J18526">
            <v>0</v>
          </cell>
          <cell r="K18526">
            <v>1.222731432</v>
          </cell>
        </row>
        <row r="18527">
          <cell r="A18527" t="str">
            <v>TRIAE_CS42_5DL_TGACv1_434312_AA1433620.1</v>
          </cell>
          <cell r="B18527" t="str">
            <v>inorganic phosphate transporter, putative, expressed</v>
          </cell>
          <cell r="C18527" t="str">
            <v>phosphate transporter 1;7</v>
          </cell>
          <cell r="D18527">
            <v>1.0894721979999999</v>
          </cell>
          <cell r="E18527">
            <v>0</v>
          </cell>
          <cell r="F18527">
            <v>0</v>
          </cell>
          <cell r="G18527">
            <v>-1.2767996930000001</v>
          </cell>
          <cell r="H18527">
            <v>0</v>
          </cell>
          <cell r="I18527">
            <v>0</v>
          </cell>
          <cell r="J18527">
            <v>0</v>
          </cell>
          <cell r="K18527">
            <v>1.195157048</v>
          </cell>
        </row>
        <row r="18528">
          <cell r="A18528" t="str">
            <v>TRIAE_CS42_2AS_TGACv1_112554_AA0340810.1</v>
          </cell>
          <cell r="B18528" t="str">
            <v>inorganic phosphate transporter, putative, expressed</v>
          </cell>
          <cell r="C18528" t="str">
            <v>phosphate transporter 1;7</v>
          </cell>
          <cell r="D18528">
            <v>1.351607977</v>
          </cell>
          <cell r="E18528">
            <v>0</v>
          </cell>
          <cell r="F18528">
            <v>0</v>
          </cell>
          <cell r="G18528">
            <v>-1.2946024119999999</v>
          </cell>
          <cell r="H18528">
            <v>0</v>
          </cell>
          <cell r="I18528">
            <v>0</v>
          </cell>
          <cell r="J18528">
            <v>0</v>
          </cell>
          <cell r="K18528">
            <v>1.257780575</v>
          </cell>
        </row>
        <row r="18529">
          <cell r="A18529" t="str">
            <v>TRIAE_CS42_5AL_TGACv1_375089_AA1215870.1</v>
          </cell>
          <cell r="B18529" t="str">
            <v>inorganic phosphate transporter, putative, expressed</v>
          </cell>
          <cell r="C18529" t="str">
            <v>phosphate transporter 1;7</v>
          </cell>
          <cell r="D18529">
            <v>1.5738859439999999</v>
          </cell>
          <cell r="E18529">
            <v>0</v>
          </cell>
          <cell r="F18529">
            <v>0</v>
          </cell>
          <cell r="G18529">
            <v>-2.0003092050000002</v>
          </cell>
          <cell r="H18529">
            <v>0</v>
          </cell>
          <cell r="I18529">
            <v>0</v>
          </cell>
          <cell r="J18529">
            <v>0</v>
          </cell>
          <cell r="K18529">
            <v>3.2545729689999998</v>
          </cell>
        </row>
        <row r="18530">
          <cell r="A18530" t="str">
            <v>TRIAE_CS42_6AL_TGACv1_470942_AA1499130.1</v>
          </cell>
          <cell r="B18530" t="str">
            <v>inorganic phosphate transporter 2-1, chloroplast precursor, putative, expressed</v>
          </cell>
          <cell r="C18530" t="str">
            <v>phosphate transporter 2;1</v>
          </cell>
          <cell r="D18530">
            <v>0</v>
          </cell>
          <cell r="E18530">
            <v>0</v>
          </cell>
          <cell r="F18530">
            <v>0</v>
          </cell>
          <cell r="G18530">
            <v>-1.644349281</v>
          </cell>
          <cell r="H18530">
            <v>0</v>
          </cell>
          <cell r="I18530">
            <v>0</v>
          </cell>
          <cell r="J18530">
            <v>0</v>
          </cell>
          <cell r="K18530">
            <v>0</v>
          </cell>
        </row>
        <row r="18531">
          <cell r="A18531" t="str">
            <v>TRIAE_CS42_4DS_TGACv1_361391_AA1166860.1</v>
          </cell>
          <cell r="B18531" t="str">
            <v>transporter, major facilitator family, putative, expressed</v>
          </cell>
          <cell r="C18531" t="str">
            <v>phosphate transporter 4;1</v>
          </cell>
          <cell r="D18531">
            <v>0</v>
          </cell>
          <cell r="E18531">
            <v>0</v>
          </cell>
          <cell r="F18531">
            <v>0</v>
          </cell>
          <cell r="G18531">
            <v>-1.334200732</v>
          </cell>
          <cell r="H18531">
            <v>0</v>
          </cell>
          <cell r="I18531">
            <v>0</v>
          </cell>
          <cell r="J18531">
            <v>0</v>
          </cell>
          <cell r="K18531">
            <v>0</v>
          </cell>
        </row>
        <row r="18532">
          <cell r="A18532" t="str">
            <v>TRIAE_CS42_4AL_TGACv1_289623_AA0974220.1</v>
          </cell>
          <cell r="B18532" t="str">
            <v>transporter, major facilitator family, putative, expressed</v>
          </cell>
          <cell r="C18532" t="str">
            <v>phosphate transporter 4;1</v>
          </cell>
          <cell r="D18532">
            <v>0</v>
          </cell>
          <cell r="E18532">
            <v>0</v>
          </cell>
          <cell r="F18532">
            <v>0</v>
          </cell>
          <cell r="G18532">
            <v>-1.230948291</v>
          </cell>
          <cell r="H18532">
            <v>0</v>
          </cell>
          <cell r="I18532">
            <v>0</v>
          </cell>
          <cell r="J18532">
            <v>0</v>
          </cell>
          <cell r="K18532">
            <v>0</v>
          </cell>
        </row>
        <row r="18533">
          <cell r="A18533" t="str">
            <v>TRIAE_CS42_5BL_TGACv1_404121_AA1284900.1</v>
          </cell>
          <cell r="B18533" t="str">
            <v>sialin, putative, expressed</v>
          </cell>
          <cell r="C18533" t="str">
            <v>phosphate transporter 4;5</v>
          </cell>
          <cell r="D18533">
            <v>0</v>
          </cell>
          <cell r="E18533">
            <v>0</v>
          </cell>
          <cell r="F18533">
            <v>0</v>
          </cell>
          <cell r="G18533">
            <v>0</v>
          </cell>
          <cell r="H18533">
            <v>0</v>
          </cell>
          <cell r="I18533">
            <v>0</v>
          </cell>
          <cell r="J18533">
            <v>0</v>
          </cell>
          <cell r="K18533">
            <v>1.0395695680000001</v>
          </cell>
        </row>
        <row r="18534">
          <cell r="A18534" t="str">
            <v>TRIAE_CS42_6DL_TGACv1_526803_AA1692340.1</v>
          </cell>
          <cell r="B18534" t="str">
            <v>phosphate transporter 1, putative, expressed</v>
          </cell>
          <cell r="C18534" t="str">
            <v>Phosphate transporter PHO1-2</v>
          </cell>
          <cell r="D18534">
            <v>0</v>
          </cell>
          <cell r="E18534">
            <v>-1.761591079</v>
          </cell>
          <cell r="F18534">
            <v>0</v>
          </cell>
          <cell r="G18534">
            <v>0</v>
          </cell>
          <cell r="H18534">
            <v>0</v>
          </cell>
          <cell r="I18534">
            <v>0</v>
          </cell>
          <cell r="J18534">
            <v>0</v>
          </cell>
          <cell r="K18534">
            <v>0</v>
          </cell>
        </row>
        <row r="18535">
          <cell r="A18535" t="str">
            <v>TRIAE_CS42_6AL_TGACv1_472178_AA1518590.1</v>
          </cell>
          <cell r="B18535" t="str">
            <v>phosphate transporter 1, putative, expressed</v>
          </cell>
          <cell r="C18535" t="str">
            <v>Phosphate transporter PHO1-2</v>
          </cell>
          <cell r="D18535">
            <v>0</v>
          </cell>
          <cell r="E18535">
            <v>0</v>
          </cell>
          <cell r="F18535">
            <v>0</v>
          </cell>
          <cell r="G18535">
            <v>0</v>
          </cell>
          <cell r="H18535">
            <v>0</v>
          </cell>
          <cell r="I18535">
            <v>-1.657412168</v>
          </cell>
          <cell r="J18535">
            <v>0</v>
          </cell>
          <cell r="K18535">
            <v>-1.1367735969999999</v>
          </cell>
        </row>
        <row r="18536">
          <cell r="A18536" t="str">
            <v>TRIAE_CS42_6AL_TGACv1_473309_AA1529990.1</v>
          </cell>
          <cell r="B18536" t="str">
            <v>phosphate transporter 1, putative, expressed</v>
          </cell>
          <cell r="C18536" t="str">
            <v>Phosphate transporter PHO1-2</v>
          </cell>
          <cell r="D18536">
            <v>0</v>
          </cell>
          <cell r="E18536">
            <v>0</v>
          </cell>
          <cell r="F18536">
            <v>0</v>
          </cell>
          <cell r="G18536">
            <v>0</v>
          </cell>
          <cell r="H18536">
            <v>0</v>
          </cell>
          <cell r="I18536">
            <v>-1.605226413</v>
          </cell>
          <cell r="J18536">
            <v>0</v>
          </cell>
          <cell r="K18536">
            <v>-1.3180565930000001</v>
          </cell>
        </row>
        <row r="18537">
          <cell r="A18537" t="str">
            <v>TRIAE_CS42_6DL_TGACv1_526725_AA1690550.1</v>
          </cell>
          <cell r="B18537" t="str">
            <v>phosphate transporter 1, putative, expressed</v>
          </cell>
          <cell r="C18537" t="str">
            <v>Phosphate transporter PHO1-2</v>
          </cell>
          <cell r="D18537">
            <v>0</v>
          </cell>
          <cell r="E18537">
            <v>0</v>
          </cell>
          <cell r="F18537">
            <v>-1.3489936179999999</v>
          </cell>
          <cell r="G18537">
            <v>0</v>
          </cell>
          <cell r="H18537">
            <v>0</v>
          </cell>
          <cell r="I18537">
            <v>-1.5698308110000001</v>
          </cell>
          <cell r="J18537">
            <v>0</v>
          </cell>
          <cell r="K18537">
            <v>-1.5822145649999999</v>
          </cell>
        </row>
        <row r="18538">
          <cell r="A18538" t="str">
            <v>TRIAE_CS42_6DL_TGACv1_526803_AA1692380.1</v>
          </cell>
          <cell r="B18538" t="str">
            <v>phosphate transporter 1, putative, expressed</v>
          </cell>
          <cell r="C18538" t="str">
            <v>Phosphate transporter PHO1-2</v>
          </cell>
          <cell r="D18538">
            <v>0</v>
          </cell>
          <cell r="E18538">
            <v>0</v>
          </cell>
          <cell r="F18538">
            <v>0</v>
          </cell>
          <cell r="G18538">
            <v>0</v>
          </cell>
          <cell r="H18538">
            <v>0</v>
          </cell>
          <cell r="I18538">
            <v>-1.42918984</v>
          </cell>
          <cell r="J18538">
            <v>0</v>
          </cell>
          <cell r="K18538">
            <v>-1.3759309479999999</v>
          </cell>
        </row>
        <row r="18539">
          <cell r="A18539" t="str">
            <v>TRIAE_CS42_7AS_TGACv1_570003_AA1828470.1</v>
          </cell>
          <cell r="B18539" t="str">
            <v>phosphate transporter 1, putative, expressed</v>
          </cell>
          <cell r="C18539" t="str">
            <v>Phosphate transporter PHO1-3</v>
          </cell>
          <cell r="D18539">
            <v>-1.0080257340000001</v>
          </cell>
          <cell r="E18539">
            <v>-1.0664284470000001</v>
          </cell>
          <cell r="F18539">
            <v>0</v>
          </cell>
          <cell r="G18539">
            <v>-1.1653023579999999</v>
          </cell>
          <cell r="H18539">
            <v>0</v>
          </cell>
          <cell r="I18539">
            <v>0</v>
          </cell>
          <cell r="J18539">
            <v>0</v>
          </cell>
          <cell r="K18539">
            <v>0</v>
          </cell>
        </row>
        <row r="18540">
          <cell r="A18540" t="str">
            <v>TRIAE_CS42_7BS_TGACv1_592974_AA1946890.1</v>
          </cell>
          <cell r="B18540" t="str">
            <v>phosphate transporter 1, putative, expressed</v>
          </cell>
          <cell r="C18540" t="str">
            <v>Phosphate transporter PHO1-3</v>
          </cell>
          <cell r="D18540">
            <v>0</v>
          </cell>
          <cell r="E18540">
            <v>-1.0621269950000001</v>
          </cell>
          <cell r="F18540">
            <v>0</v>
          </cell>
          <cell r="G18540">
            <v>-1.1941960810000001</v>
          </cell>
          <cell r="H18540">
            <v>0</v>
          </cell>
          <cell r="I18540">
            <v>0</v>
          </cell>
          <cell r="J18540">
            <v>0</v>
          </cell>
          <cell r="K18540">
            <v>0</v>
          </cell>
        </row>
        <row r="18541">
          <cell r="A18541" t="str">
            <v>TRIAE_CS42_7DS_TGACv1_623195_AA2050550.1</v>
          </cell>
          <cell r="B18541" t="str">
            <v>phosphate transporter 1, putative, expressed</v>
          </cell>
          <cell r="C18541" t="str">
            <v>Phosphate transporter PHO1-3</v>
          </cell>
          <cell r="D18541">
            <v>0</v>
          </cell>
          <cell r="E18541">
            <v>-1.0621269950000001</v>
          </cell>
          <cell r="F18541">
            <v>0</v>
          </cell>
          <cell r="G18541">
            <v>-1.1941960810000001</v>
          </cell>
          <cell r="H18541">
            <v>0</v>
          </cell>
          <cell r="I18541">
            <v>0</v>
          </cell>
          <cell r="J18541">
            <v>0</v>
          </cell>
          <cell r="K18541">
            <v>0</v>
          </cell>
        </row>
        <row r="18542">
          <cell r="A18542" t="str">
            <v>TRIAE_CS42_6DL_TGACv1_527864_AA1709360.1</v>
          </cell>
          <cell r="B18542" t="str">
            <v>phosphate-induced protein 1 conserved region domain containing protein, expressed</v>
          </cell>
          <cell r="C18542" t="str">
            <v>Phosphate-responsive 1 family protein</v>
          </cell>
          <cell r="D18542">
            <v>4.4727604840000001</v>
          </cell>
          <cell r="E18542">
            <v>0</v>
          </cell>
          <cell r="F18542">
            <v>0</v>
          </cell>
          <cell r="G18542">
            <v>0</v>
          </cell>
          <cell r="H18542">
            <v>0</v>
          </cell>
          <cell r="I18542">
            <v>0</v>
          </cell>
          <cell r="J18542">
            <v>0</v>
          </cell>
          <cell r="K18542">
            <v>-1.0154096530000001</v>
          </cell>
        </row>
        <row r="18543">
          <cell r="A18543" t="str">
            <v>TRIAE_CS42_6AL_TGACv1_472859_AA1526640.1</v>
          </cell>
          <cell r="B18543" t="str">
            <v>phosphate-induced protein 1 conserved region domain containing protein, expressed</v>
          </cell>
          <cell r="C18543" t="str">
            <v>Phosphate-responsive 1 family protein</v>
          </cell>
          <cell r="D18543">
            <v>4.4727604840000001</v>
          </cell>
          <cell r="E18543">
            <v>0</v>
          </cell>
          <cell r="F18543">
            <v>0</v>
          </cell>
          <cell r="G18543">
            <v>0</v>
          </cell>
          <cell r="H18543">
            <v>0</v>
          </cell>
          <cell r="I18543">
            <v>0</v>
          </cell>
          <cell r="J18543">
            <v>0</v>
          </cell>
          <cell r="K18543">
            <v>-1.006040316</v>
          </cell>
        </row>
        <row r="18544">
          <cell r="A18544" t="str">
            <v>TRIAE_CS42_6BL_TGACv1_500110_AA1599180.1</v>
          </cell>
          <cell r="B18544" t="str">
            <v>phosphate-induced protein 1 conserved region domain containing protein, expressed</v>
          </cell>
          <cell r="C18544" t="str">
            <v>Phosphate-responsive 1 family protein</v>
          </cell>
          <cell r="D18544">
            <v>0</v>
          </cell>
          <cell r="E18544">
            <v>0</v>
          </cell>
          <cell r="F18544">
            <v>0</v>
          </cell>
          <cell r="G18544">
            <v>0</v>
          </cell>
          <cell r="H18544">
            <v>0</v>
          </cell>
          <cell r="I18544">
            <v>0</v>
          </cell>
          <cell r="J18544">
            <v>0</v>
          </cell>
          <cell r="K18544">
            <v>-1.0587403049999999</v>
          </cell>
        </row>
        <row r="18545">
          <cell r="A18545" t="str">
            <v>TRIAE_CS42_6AS_TGACv1_485300_AA1542750.1</v>
          </cell>
          <cell r="B18545" t="str">
            <v>phosphatidate cytidylyltransferase, putative, expressed</v>
          </cell>
          <cell r="C18545" t="str">
            <v>Phosphatidate cytidylyltransferase</v>
          </cell>
          <cell r="D18545">
            <v>0</v>
          </cell>
          <cell r="E18545">
            <v>-1.056641803</v>
          </cell>
          <cell r="F18545">
            <v>-1.055697415</v>
          </cell>
          <cell r="G18545">
            <v>0</v>
          </cell>
          <cell r="H18545">
            <v>0</v>
          </cell>
          <cell r="I18545">
            <v>0</v>
          </cell>
          <cell r="J18545">
            <v>0</v>
          </cell>
          <cell r="K18545">
            <v>0</v>
          </cell>
        </row>
        <row r="18546">
          <cell r="A18546" t="str">
            <v>TRIAE_CS42_6BS_TGACv1_514507_AA1660710.1</v>
          </cell>
          <cell r="B18546" t="str">
            <v>phosphatidate cytidylyltransferase, putative, expressed</v>
          </cell>
          <cell r="C18546" t="str">
            <v>Phosphatidate cytidylyltransferase</v>
          </cell>
          <cell r="D18546">
            <v>0</v>
          </cell>
          <cell r="E18546">
            <v>-1.056641803</v>
          </cell>
          <cell r="F18546">
            <v>-1.055697415</v>
          </cell>
          <cell r="G18546">
            <v>0</v>
          </cell>
          <cell r="H18546">
            <v>0</v>
          </cell>
          <cell r="I18546">
            <v>0</v>
          </cell>
          <cell r="J18546">
            <v>0</v>
          </cell>
          <cell r="K18546">
            <v>0</v>
          </cell>
        </row>
        <row r="18547">
          <cell r="A18547" t="str">
            <v>TRIAE_CS42_U_TGACv1_643011_AA2126070.1</v>
          </cell>
          <cell r="B18547" t="str">
            <v>phosphatidate cytidylyltransferase, putative, expressed</v>
          </cell>
          <cell r="C18547" t="str">
            <v>Phosphatidate cytidylyltransferase</v>
          </cell>
          <cell r="D18547">
            <v>0</v>
          </cell>
          <cell r="E18547">
            <v>-1.0063560549999999</v>
          </cell>
          <cell r="F18547">
            <v>0</v>
          </cell>
          <cell r="G18547">
            <v>0</v>
          </cell>
          <cell r="H18547">
            <v>0</v>
          </cell>
          <cell r="I18547">
            <v>0</v>
          </cell>
          <cell r="J18547">
            <v>0</v>
          </cell>
          <cell r="K18547">
            <v>0</v>
          </cell>
        </row>
        <row r="18548">
          <cell r="A18548" t="str">
            <v>TRIAE_CS42_1AS_TGACv1_020062_AA0074430.1</v>
          </cell>
          <cell r="B18548" t="str">
            <v>phosphatidate cytidylyltransferase, putative, expressed</v>
          </cell>
          <cell r="C18548" t="str">
            <v>Phosphatidate cytidylyltransferase family protein</v>
          </cell>
          <cell r="D18548">
            <v>0</v>
          </cell>
          <cell r="E18548">
            <v>0</v>
          </cell>
          <cell r="F18548">
            <v>0</v>
          </cell>
          <cell r="G18548">
            <v>0</v>
          </cell>
          <cell r="H18548">
            <v>0</v>
          </cell>
          <cell r="I18548">
            <v>0</v>
          </cell>
          <cell r="J18548">
            <v>0</v>
          </cell>
          <cell r="K18548">
            <v>1.0379824639999999</v>
          </cell>
        </row>
        <row r="18549">
          <cell r="A18549" t="str">
            <v>TRIAE_CS42_1BS_TGACv1_049435_AA0153430.2</v>
          </cell>
          <cell r="B18549" t="str">
            <v>phosphatidate cytidylyltransferase, putative, expressed</v>
          </cell>
          <cell r="C18549" t="str">
            <v>Phosphatidate cytidylyltransferase family protein</v>
          </cell>
          <cell r="D18549">
            <v>0</v>
          </cell>
          <cell r="E18549">
            <v>0</v>
          </cell>
          <cell r="F18549">
            <v>0</v>
          </cell>
          <cell r="G18549">
            <v>0</v>
          </cell>
          <cell r="H18549">
            <v>0</v>
          </cell>
          <cell r="I18549">
            <v>0</v>
          </cell>
          <cell r="J18549">
            <v>0</v>
          </cell>
          <cell r="K18549">
            <v>1.0760611710000001</v>
          </cell>
        </row>
        <row r="18550">
          <cell r="A18550" t="str">
            <v>TRIAE_CS42_1DS_TGACv1_080126_AA0240630.1</v>
          </cell>
          <cell r="B18550" t="str">
            <v>phosphatidate cytidylyltransferase, putative, expressed</v>
          </cell>
          <cell r="C18550" t="str">
            <v>Phosphatidate cytidylyltransferase family protein</v>
          </cell>
          <cell r="D18550">
            <v>0</v>
          </cell>
          <cell r="E18550">
            <v>0</v>
          </cell>
          <cell r="F18550">
            <v>0</v>
          </cell>
          <cell r="G18550">
            <v>0</v>
          </cell>
          <cell r="H18550">
            <v>0</v>
          </cell>
          <cell r="I18550">
            <v>0</v>
          </cell>
          <cell r="J18550">
            <v>0</v>
          </cell>
          <cell r="K18550">
            <v>1.1240225230000001</v>
          </cell>
        </row>
        <row r="18551">
          <cell r="A18551" t="str">
            <v>TRIAE_CS42_4AL_TGACv1_289620_AA0974170.1</v>
          </cell>
          <cell r="B18551" t="str">
            <v>lipin, N-terminal conserved region family protein, expressed</v>
          </cell>
          <cell r="C18551" t="str">
            <v>Phosphatidate phosphatase LPIN2</v>
          </cell>
          <cell r="D18551">
            <v>1.1739557940000001</v>
          </cell>
          <cell r="E18551">
            <v>1.123718317</v>
          </cell>
          <cell r="F18551">
            <v>0</v>
          </cell>
          <cell r="G18551">
            <v>0</v>
          </cell>
          <cell r="H18551">
            <v>0</v>
          </cell>
          <cell r="I18551">
            <v>0</v>
          </cell>
          <cell r="J18551">
            <v>0</v>
          </cell>
          <cell r="K18551">
            <v>0</v>
          </cell>
        </row>
        <row r="18552">
          <cell r="A18552" t="str">
            <v>TRIAE_CS42_4DL_TGACv1_342864_AA1124230.4</v>
          </cell>
          <cell r="B18552" t="str">
            <v>lipin, N-terminal conserved region family protein, expressed</v>
          </cell>
          <cell r="C18552" t="str">
            <v>Phosphatidate phosphatase LPIN2</v>
          </cell>
          <cell r="D18552">
            <v>1.1739557940000001</v>
          </cell>
          <cell r="E18552">
            <v>1.123718317</v>
          </cell>
          <cell r="F18552">
            <v>0</v>
          </cell>
          <cell r="G18552">
            <v>0</v>
          </cell>
          <cell r="H18552">
            <v>0</v>
          </cell>
          <cell r="I18552">
            <v>0</v>
          </cell>
          <cell r="J18552">
            <v>0</v>
          </cell>
          <cell r="K18552">
            <v>0</v>
          </cell>
        </row>
        <row r="18553">
          <cell r="A18553" t="str">
            <v>TRIAE_CS42_1DL_TGACv1_061497_AA0196950.1</v>
          </cell>
          <cell r="B18553" t="str">
            <v>lipin, N-terminal conserved region family protein, expressed</v>
          </cell>
          <cell r="C18553" t="str">
            <v>Phosphatidate phosphatase LPIN2</v>
          </cell>
          <cell r="D18553">
            <v>1.729217658</v>
          </cell>
          <cell r="E18553">
            <v>1.2667961160000001</v>
          </cell>
          <cell r="F18553">
            <v>0</v>
          </cell>
          <cell r="G18553">
            <v>0</v>
          </cell>
          <cell r="H18553">
            <v>0</v>
          </cell>
          <cell r="I18553">
            <v>0</v>
          </cell>
          <cell r="J18553">
            <v>0</v>
          </cell>
          <cell r="K18553">
            <v>0</v>
          </cell>
        </row>
        <row r="18554">
          <cell r="A18554" t="str">
            <v>TRIAE_CS42_1BL_TGACv1_032293_AA0128070.2</v>
          </cell>
          <cell r="B18554" t="str">
            <v>lipin, N-terminal conserved region family protein, expressed</v>
          </cell>
          <cell r="C18554" t="str">
            <v>Phosphatidate phosphatase LPIN2</v>
          </cell>
          <cell r="D18554">
            <v>1.7516254689999999</v>
          </cell>
          <cell r="E18554">
            <v>1.2396270549999999</v>
          </cell>
          <cell r="F18554">
            <v>0</v>
          </cell>
          <cell r="G18554">
            <v>0</v>
          </cell>
          <cell r="H18554">
            <v>0</v>
          </cell>
          <cell r="I18554">
            <v>0</v>
          </cell>
          <cell r="J18554">
            <v>0</v>
          </cell>
          <cell r="K18554">
            <v>0</v>
          </cell>
        </row>
        <row r="18555">
          <cell r="A18555" t="str">
            <v>TRIAE_CS42_1AL_TGACv1_003232_AA0048820.1</v>
          </cell>
          <cell r="B18555" t="str">
            <v>lipin, N-terminal conserved region family protein, expressed</v>
          </cell>
          <cell r="C18555" t="str">
            <v>Phosphatidate phosphatase LPIN2</v>
          </cell>
          <cell r="D18555">
            <v>1.7516254689999999</v>
          </cell>
          <cell r="E18555">
            <v>0</v>
          </cell>
          <cell r="F18555">
            <v>0</v>
          </cell>
          <cell r="G18555">
            <v>0</v>
          </cell>
          <cell r="H18555">
            <v>0</v>
          </cell>
          <cell r="I18555">
            <v>0</v>
          </cell>
          <cell r="J18555">
            <v>0</v>
          </cell>
          <cell r="K18555">
            <v>0</v>
          </cell>
        </row>
        <row r="18556">
          <cell r="A18556" t="str">
            <v>TRIAE_CS42_7DL_TGACv1_604395_AA1997770.1</v>
          </cell>
          <cell r="B18556" t="str">
            <v>expressed protein</v>
          </cell>
          <cell r="C18556" t="str">
            <v>phosphatidic acid phosphatase-related / PAP2-related</v>
          </cell>
          <cell r="D18556">
            <v>0</v>
          </cell>
          <cell r="E18556">
            <v>-1.4847684370000001</v>
          </cell>
          <cell r="F18556">
            <v>0</v>
          </cell>
          <cell r="G18556">
            <v>-3.1118840290000001</v>
          </cell>
          <cell r="H18556">
            <v>0</v>
          </cell>
          <cell r="I18556">
            <v>0</v>
          </cell>
          <cell r="J18556">
            <v>0</v>
          </cell>
          <cell r="K18556">
            <v>0</v>
          </cell>
        </row>
        <row r="18557">
          <cell r="A18557" t="str">
            <v>TRIAE_CS42_7AL_TGACv1_557673_AA1784740.1</v>
          </cell>
          <cell r="B18557" t="str">
            <v>expressed protein</v>
          </cell>
          <cell r="C18557" t="str">
            <v>phosphatidic acid phosphatase-related / PAP2-related</v>
          </cell>
          <cell r="D18557">
            <v>0</v>
          </cell>
          <cell r="E18557">
            <v>-1.45234339</v>
          </cell>
          <cell r="F18557">
            <v>0</v>
          </cell>
          <cell r="G18557">
            <v>-3.1299380779999999</v>
          </cell>
          <cell r="H18557">
            <v>0</v>
          </cell>
          <cell r="I18557">
            <v>0</v>
          </cell>
          <cell r="J18557">
            <v>0</v>
          </cell>
          <cell r="K18557">
            <v>0</v>
          </cell>
        </row>
        <row r="18558">
          <cell r="A18558" t="str">
            <v>TRIAE_CS42_7DS_TGACv1_621346_AA2012570.1</v>
          </cell>
          <cell r="B18558" t="str">
            <v>osMFT1  MFT-Like1 homologous to Mother of FT and TFL1  gene; contains Pfam profile PF01161: Phosphatidylethanolamine-binding protein, expressed</v>
          </cell>
          <cell r="C18558" t="str">
            <v>Phosphatidylethanolamine-binding protein 1</v>
          </cell>
          <cell r="D18558">
            <v>0</v>
          </cell>
          <cell r="E18558">
            <v>9.4060040320000002</v>
          </cell>
          <cell r="F18558">
            <v>7.2435344859999997</v>
          </cell>
          <cell r="G18558">
            <v>6.8291117210000003</v>
          </cell>
          <cell r="H18558">
            <v>0</v>
          </cell>
          <cell r="I18558">
            <v>0</v>
          </cell>
          <cell r="J18558">
            <v>0</v>
          </cell>
          <cell r="K18558">
            <v>6.6999849029999998</v>
          </cell>
        </row>
        <row r="18559">
          <cell r="A18559" t="str">
            <v>TRIAE_CS42_7BS_TGACv1_591813_AA1922200.1</v>
          </cell>
          <cell r="B18559" t="str">
            <v>osMFT1  MFT-Like1 homologous to Mother of FT and TFL1  gene; contains Pfam profile PF01161: Phosphatidylethanolamine-binding protein, expressed</v>
          </cell>
          <cell r="C18559" t="str">
            <v>Phosphatidylethanolamine-binding protein 1</v>
          </cell>
          <cell r="D18559">
            <v>0</v>
          </cell>
          <cell r="E18559">
            <v>9.6679705739999999</v>
          </cell>
          <cell r="F18559">
            <v>8.6585270459999997</v>
          </cell>
          <cell r="G18559">
            <v>7.5314508529999999</v>
          </cell>
          <cell r="H18559">
            <v>0</v>
          </cell>
          <cell r="I18559">
            <v>0</v>
          </cell>
          <cell r="J18559">
            <v>0</v>
          </cell>
          <cell r="K18559">
            <v>6.4078702300000003</v>
          </cell>
        </row>
        <row r="18560">
          <cell r="A18560" t="str">
            <v>TRIAE_CS42_U_TGACv1_644536_AA2140290.1</v>
          </cell>
          <cell r="B18560" t="str">
            <v>osMFT1  MFT-Like1 homologous to Mother of FT and TFL1  gene; contains Pfam profile PF01161: Phosphatidylethanolamine-binding protein, expressed</v>
          </cell>
          <cell r="C18560" t="str">
            <v>Phosphatidylethanolamine-binding protein 1</v>
          </cell>
          <cell r="D18560">
            <v>0</v>
          </cell>
          <cell r="E18560">
            <v>9.6679705739999999</v>
          </cell>
          <cell r="F18560">
            <v>8.6585270459999997</v>
          </cell>
          <cell r="G18560">
            <v>7.5314508529999999</v>
          </cell>
          <cell r="H18560">
            <v>0</v>
          </cell>
          <cell r="I18560">
            <v>0</v>
          </cell>
          <cell r="J18560">
            <v>0</v>
          </cell>
          <cell r="K18560">
            <v>6.4078702300000003</v>
          </cell>
        </row>
        <row r="18561">
          <cell r="A18561" t="str">
            <v>TRIAE_CS42_2BL_TGACv1_131624_AA0429990.1</v>
          </cell>
          <cell r="B18561" t="str">
            <v>ML domain protein, putative, expressed</v>
          </cell>
          <cell r="C18561" t="str">
            <v>Phosphatidylglycerol/phosphatidylinositol transfer protein</v>
          </cell>
          <cell r="D18561">
            <v>0</v>
          </cell>
          <cell r="E18561">
            <v>0</v>
          </cell>
          <cell r="F18561">
            <v>0</v>
          </cell>
          <cell r="G18561">
            <v>1.15765622</v>
          </cell>
          <cell r="H18561">
            <v>0</v>
          </cell>
          <cell r="I18561">
            <v>0</v>
          </cell>
          <cell r="J18561">
            <v>0</v>
          </cell>
          <cell r="K18561">
            <v>0</v>
          </cell>
        </row>
        <row r="18562">
          <cell r="A18562" t="str">
            <v>TRIAE_CS42_2AL_TGACv1_095439_AA0310730.1</v>
          </cell>
          <cell r="B18562" t="str">
            <v>ML domain protein, putative, expressed</v>
          </cell>
          <cell r="C18562" t="str">
            <v>Phosphatidylglycerol/phosphatidylinositol transfer protein</v>
          </cell>
          <cell r="D18562">
            <v>0</v>
          </cell>
          <cell r="E18562">
            <v>0</v>
          </cell>
          <cell r="F18562">
            <v>0</v>
          </cell>
          <cell r="G18562">
            <v>1.176525043</v>
          </cell>
          <cell r="H18562">
            <v>0</v>
          </cell>
          <cell r="I18562">
            <v>0</v>
          </cell>
          <cell r="J18562">
            <v>0</v>
          </cell>
          <cell r="K18562">
            <v>0</v>
          </cell>
        </row>
        <row r="18563">
          <cell r="A18563" t="str">
            <v>TRIAE_CS42_2DL_TGACv1_158039_AA0506940.1</v>
          </cell>
          <cell r="B18563" t="str">
            <v>ML domain protein, putative, expressed</v>
          </cell>
          <cell r="C18563" t="str">
            <v>Phosphatidylglycerol/phosphatidylinositol transfer protein</v>
          </cell>
          <cell r="D18563">
            <v>0</v>
          </cell>
          <cell r="E18563">
            <v>0</v>
          </cell>
          <cell r="F18563">
            <v>0</v>
          </cell>
          <cell r="G18563">
            <v>1.176525043</v>
          </cell>
          <cell r="H18563">
            <v>0</v>
          </cell>
          <cell r="I18563">
            <v>0</v>
          </cell>
          <cell r="J18563">
            <v>0</v>
          </cell>
          <cell r="K18563">
            <v>0</v>
          </cell>
        </row>
        <row r="18564">
          <cell r="A18564" t="str">
            <v>TRIAE_CS42_5AL_TGACv1_377434_AA1246720.4</v>
          </cell>
          <cell r="B18564" t="str">
            <v>phosphatidylinositol 3- and 4-kinase family protein, putative, expressed</v>
          </cell>
          <cell r="C18564" t="str">
            <v>Phosphatidylinositol 3- and 4-kinase family protein</v>
          </cell>
          <cell r="D18564">
            <v>0</v>
          </cell>
          <cell r="E18564">
            <v>1.226640996</v>
          </cell>
          <cell r="F18564">
            <v>0</v>
          </cell>
          <cell r="G18564">
            <v>1.2298579709999999</v>
          </cell>
          <cell r="H18564">
            <v>0</v>
          </cell>
          <cell r="I18564">
            <v>0</v>
          </cell>
          <cell r="J18564">
            <v>0</v>
          </cell>
          <cell r="K18564">
            <v>1.276302383</v>
          </cell>
        </row>
        <row r="18565">
          <cell r="A18565" t="str">
            <v>TRIAE_CS42_5BL_TGACv1_404590_AA1305220.1</v>
          </cell>
          <cell r="B18565" t="str">
            <v>phosphatidylinositol 3- and 4-kinase family protein, putative, expressed</v>
          </cell>
          <cell r="C18565" t="str">
            <v>Phosphatidylinositol 3- and 4-kinase family protein</v>
          </cell>
          <cell r="D18565">
            <v>0</v>
          </cell>
          <cell r="E18565">
            <v>1.226640996</v>
          </cell>
          <cell r="F18565">
            <v>0</v>
          </cell>
          <cell r="G18565">
            <v>1.2298579709999999</v>
          </cell>
          <cell r="H18565">
            <v>0</v>
          </cell>
          <cell r="I18565">
            <v>0</v>
          </cell>
          <cell r="J18565">
            <v>0</v>
          </cell>
          <cell r="K18565">
            <v>1.276302383</v>
          </cell>
        </row>
        <row r="18566">
          <cell r="A18566" t="str">
            <v>TRIAE_CS42_5DL_TGACv1_433556_AA1416090.1</v>
          </cell>
          <cell r="B18566" t="str">
            <v>phosphatidylinositol 3- and 4-kinase family protein, putative, expressed</v>
          </cell>
          <cell r="C18566" t="str">
            <v>Phosphatidylinositol 3- and 4-kinase family protein</v>
          </cell>
          <cell r="D18566">
            <v>0</v>
          </cell>
          <cell r="E18566">
            <v>1.3429251440000001</v>
          </cell>
          <cell r="F18566">
            <v>0</v>
          </cell>
          <cell r="G18566">
            <v>1.23604234</v>
          </cell>
          <cell r="H18566">
            <v>0</v>
          </cell>
          <cell r="I18566">
            <v>0</v>
          </cell>
          <cell r="J18566">
            <v>0</v>
          </cell>
          <cell r="K18566">
            <v>1.2508180120000001</v>
          </cell>
        </row>
        <row r="18567">
          <cell r="A18567" t="str">
            <v>TRIAE_CS42_2AL_TGACv1_095614_AA0312940.1</v>
          </cell>
          <cell r="B18567" t="str">
            <v>phosphatidylinositol 3- and 4-kinase family protein, putative, expressed</v>
          </cell>
          <cell r="C18567" t="str">
            <v>Phosphatidylinositol 3- and 4-kinase family protein</v>
          </cell>
          <cell r="D18567">
            <v>0</v>
          </cell>
          <cell r="E18567">
            <v>0</v>
          </cell>
          <cell r="F18567">
            <v>0</v>
          </cell>
          <cell r="G18567">
            <v>0</v>
          </cell>
          <cell r="H18567">
            <v>0</v>
          </cell>
          <cell r="I18567">
            <v>0</v>
          </cell>
          <cell r="J18567">
            <v>0</v>
          </cell>
          <cell r="K18567">
            <v>1.084624987</v>
          </cell>
        </row>
        <row r="18568">
          <cell r="A18568" t="str">
            <v>TRIAE_CS42_2BL_TGACv1_132095_AA0435260.1</v>
          </cell>
          <cell r="B18568" t="str">
            <v>phosphatidylinositol 3- and 4-kinase family protein, putative, expressed</v>
          </cell>
          <cell r="C18568" t="str">
            <v>Phosphatidylinositol 3- and 4-kinase family protein</v>
          </cell>
          <cell r="D18568">
            <v>0</v>
          </cell>
          <cell r="E18568">
            <v>0</v>
          </cell>
          <cell r="F18568">
            <v>0</v>
          </cell>
          <cell r="G18568">
            <v>0</v>
          </cell>
          <cell r="H18568">
            <v>0</v>
          </cell>
          <cell r="I18568">
            <v>0</v>
          </cell>
          <cell r="J18568">
            <v>0</v>
          </cell>
          <cell r="K18568">
            <v>1.0859387890000001</v>
          </cell>
        </row>
        <row r="18569">
          <cell r="A18569" t="str">
            <v>TRIAE_CS42_U_TGACv1_641786_AA2104250.1</v>
          </cell>
          <cell r="B18569" t="str">
            <v>PTEN, putative, expressed</v>
          </cell>
          <cell r="C18569" t="str">
            <v>Phosphatidylinositol 3,4,5-trisphosphate 3-phosphatase and dual-specificity protein phosphatase PTEN</v>
          </cell>
          <cell r="D18569">
            <v>1.4771020429999999</v>
          </cell>
          <cell r="E18569">
            <v>1.6636974769999999</v>
          </cell>
          <cell r="F18569">
            <v>0</v>
          </cell>
          <cell r="G18569">
            <v>0</v>
          </cell>
          <cell r="H18569">
            <v>0</v>
          </cell>
          <cell r="I18569">
            <v>0</v>
          </cell>
          <cell r="J18569">
            <v>0</v>
          </cell>
          <cell r="K18569">
            <v>0</v>
          </cell>
        </row>
        <row r="18570">
          <cell r="A18570" t="str">
            <v>TRIAE_CS42_5AS_TGACv1_392929_AA1266340.1</v>
          </cell>
          <cell r="B18570" t="str">
            <v>PTEN, putative, expressed</v>
          </cell>
          <cell r="C18570" t="str">
            <v>Phosphatidylinositol 3,4,5-trisphosphate 3-phosphatase and dual-specificity protein phosphatase PTEN</v>
          </cell>
          <cell r="D18570">
            <v>1.939366879</v>
          </cell>
          <cell r="E18570">
            <v>2.1578983819999999</v>
          </cell>
          <cell r="F18570">
            <v>0</v>
          </cell>
          <cell r="G18570">
            <v>0</v>
          </cell>
          <cell r="H18570">
            <v>0</v>
          </cell>
          <cell r="I18570">
            <v>0</v>
          </cell>
          <cell r="J18570">
            <v>0</v>
          </cell>
          <cell r="K18570">
            <v>0</v>
          </cell>
        </row>
        <row r="18571">
          <cell r="A18571" t="str">
            <v>TRIAE_CS42_4BS_TGACv1_331684_AA1110160.2</v>
          </cell>
          <cell r="B18571" t="str">
            <v>phosphatidylinositol kinase, putative, expressed</v>
          </cell>
          <cell r="C18571" t="str">
            <v>Phosphatidylinositol 4-kinase</v>
          </cell>
          <cell r="D18571">
            <v>1.541014747</v>
          </cell>
          <cell r="E18571">
            <v>1.5875330169999999</v>
          </cell>
          <cell r="F18571">
            <v>0</v>
          </cell>
          <cell r="G18571">
            <v>0</v>
          </cell>
          <cell r="H18571">
            <v>0</v>
          </cell>
          <cell r="I18571">
            <v>0</v>
          </cell>
          <cell r="J18571">
            <v>0</v>
          </cell>
          <cell r="K18571">
            <v>0</v>
          </cell>
        </row>
        <row r="18572">
          <cell r="A18572" t="str">
            <v>TRIAE_CS42_1BL_TGACv1_036839_AA0147460.1</v>
          </cell>
          <cell r="C18572" t="str">
            <v>Phosphatidylinositol 4-kinase</v>
          </cell>
          <cell r="D18572">
            <v>2.1078890349999999</v>
          </cell>
          <cell r="E18572">
            <v>2.2539897510000002</v>
          </cell>
          <cell r="F18572">
            <v>0</v>
          </cell>
          <cell r="G18572">
            <v>0</v>
          </cell>
          <cell r="H18572">
            <v>0</v>
          </cell>
          <cell r="I18572">
            <v>0</v>
          </cell>
          <cell r="J18572">
            <v>0</v>
          </cell>
          <cell r="K18572">
            <v>0</v>
          </cell>
        </row>
        <row r="18573">
          <cell r="A18573" t="str">
            <v>TRIAE_CS42_U_TGACv1_643113_AA2127410.1</v>
          </cell>
          <cell r="B18573" t="str">
            <v>HEAT repeat family protein, putative, expressed</v>
          </cell>
          <cell r="C18573" t="str">
            <v>Phosphatidylinositol 4-kinase</v>
          </cell>
          <cell r="D18573">
            <v>2.4202144959999998</v>
          </cell>
          <cell r="E18573">
            <v>2.260356947</v>
          </cell>
          <cell r="F18573">
            <v>0</v>
          </cell>
          <cell r="G18573">
            <v>0</v>
          </cell>
          <cell r="H18573">
            <v>0</v>
          </cell>
          <cell r="I18573">
            <v>0</v>
          </cell>
          <cell r="J18573">
            <v>0</v>
          </cell>
          <cell r="K18573">
            <v>0</v>
          </cell>
        </row>
        <row r="18574">
          <cell r="A18574" t="str">
            <v>TRIAE_CS42_2DL_TGACv1_159742_AA0542170.2</v>
          </cell>
          <cell r="B18574" t="str">
            <v>expressed protein</v>
          </cell>
          <cell r="C18574" t="str">
            <v>Phosphatidylinositol N-acetyglucosaminlytransferase subunit P-related</v>
          </cell>
          <cell r="D18574">
            <v>0</v>
          </cell>
          <cell r="E18574">
            <v>1.003240747</v>
          </cell>
          <cell r="F18574">
            <v>0</v>
          </cell>
          <cell r="G18574">
            <v>0</v>
          </cell>
          <cell r="H18574">
            <v>0</v>
          </cell>
          <cell r="I18574">
            <v>0</v>
          </cell>
          <cell r="J18574">
            <v>0</v>
          </cell>
          <cell r="K18574">
            <v>1.6417146359999999</v>
          </cell>
        </row>
        <row r="18575">
          <cell r="A18575" t="str">
            <v>TRIAE_CS42_4BL_TGACv1_321258_AA1058030.1</v>
          </cell>
          <cell r="B18575" t="str">
            <v>phosphatidylinositol N-acetylglucosaminyltransferase subunit P, putative, expressed</v>
          </cell>
          <cell r="C18575" t="str">
            <v>Phosphatidylinositol N-acetylglucosaminyltransferase subunit P</v>
          </cell>
          <cell r="D18575">
            <v>-1.4636898920000001</v>
          </cell>
          <cell r="E18575">
            <v>-1.4242012150000001</v>
          </cell>
          <cell r="F18575">
            <v>0</v>
          </cell>
          <cell r="G18575">
            <v>0</v>
          </cell>
          <cell r="H18575">
            <v>0</v>
          </cell>
          <cell r="I18575">
            <v>0</v>
          </cell>
          <cell r="J18575">
            <v>0</v>
          </cell>
          <cell r="K18575">
            <v>0</v>
          </cell>
        </row>
        <row r="18576">
          <cell r="A18576" t="str">
            <v>TRIAE_CS42_4BL_TGACv1_320298_AA1034310.1</v>
          </cell>
          <cell r="B18576" t="str">
            <v>phosphatidylinositol transfer protein alpha isoform, putative, expressed</v>
          </cell>
          <cell r="C18576" t="str">
            <v>Phosphatidylinositol transfer protein 2</v>
          </cell>
          <cell r="D18576">
            <v>0</v>
          </cell>
          <cell r="E18576">
            <v>0</v>
          </cell>
          <cell r="F18576">
            <v>0</v>
          </cell>
          <cell r="G18576">
            <v>-1.1932325539999999</v>
          </cell>
          <cell r="H18576">
            <v>0</v>
          </cell>
          <cell r="I18576">
            <v>0</v>
          </cell>
          <cell r="J18576">
            <v>0</v>
          </cell>
          <cell r="K18576">
            <v>0</v>
          </cell>
        </row>
        <row r="18577">
          <cell r="A18577" t="str">
            <v>TRIAE_CS42_4DL_TGACv1_343188_AA1131230.2</v>
          </cell>
          <cell r="B18577" t="str">
            <v>phosphatidylinositol transfer protein alpha isoform, putative, expressed</v>
          </cell>
          <cell r="C18577" t="str">
            <v>Phosphatidylinositol transfer protein 2</v>
          </cell>
          <cell r="D18577">
            <v>0</v>
          </cell>
          <cell r="E18577">
            <v>0</v>
          </cell>
          <cell r="F18577">
            <v>0</v>
          </cell>
          <cell r="G18577">
            <v>-1.1487373569999999</v>
          </cell>
          <cell r="H18577">
            <v>0</v>
          </cell>
          <cell r="I18577">
            <v>0</v>
          </cell>
          <cell r="J18577">
            <v>0</v>
          </cell>
          <cell r="K18577">
            <v>0</v>
          </cell>
        </row>
        <row r="18578">
          <cell r="A18578" t="str">
            <v>TRIAE_CS42_3B_TGACv1_223884_AA0788970.1</v>
          </cell>
          <cell r="B18578" t="str">
            <v>phosphatidic acid phosphatase-related, putative, expressed</v>
          </cell>
          <cell r="C18578" t="str">
            <v>Phosphatidylinositol:ceramide inositolphosphotransferase</v>
          </cell>
          <cell r="D18578">
            <v>0</v>
          </cell>
          <cell r="E18578">
            <v>2.333134968</v>
          </cell>
          <cell r="F18578">
            <v>0</v>
          </cell>
          <cell r="G18578">
            <v>0</v>
          </cell>
          <cell r="H18578">
            <v>0</v>
          </cell>
          <cell r="I18578">
            <v>0</v>
          </cell>
          <cell r="J18578">
            <v>0</v>
          </cell>
          <cell r="K18578">
            <v>0</v>
          </cell>
        </row>
        <row r="18579">
          <cell r="A18579" t="str">
            <v>TRIAE_CS42_5BS_TGACv1_423227_AA1371670.1</v>
          </cell>
          <cell r="B18579" t="str">
            <v>phosphatidylinositol-4-phosphate 5-kinase, putative, expressed</v>
          </cell>
          <cell r="C18579" t="str">
            <v>phosphatidylinositol-4-phosphate 5-kinase 1</v>
          </cell>
          <cell r="D18579">
            <v>0</v>
          </cell>
          <cell r="E18579">
            <v>0</v>
          </cell>
          <cell r="F18579">
            <v>0</v>
          </cell>
          <cell r="G18579">
            <v>0</v>
          </cell>
          <cell r="H18579">
            <v>0</v>
          </cell>
          <cell r="I18579">
            <v>0</v>
          </cell>
          <cell r="J18579">
            <v>0</v>
          </cell>
          <cell r="K18579">
            <v>-1.7472590130000001</v>
          </cell>
        </row>
        <row r="18580">
          <cell r="A18580" t="str">
            <v>TRIAE_CS42_5AS_TGACv1_394387_AA1279980.1</v>
          </cell>
          <cell r="B18580" t="str">
            <v>phosphatidylinositol-4-phosphate 5-kinase, putative, expressed</v>
          </cell>
          <cell r="C18580" t="str">
            <v>phosphatidylinositol-4-phosphate 5-kinase 1</v>
          </cell>
          <cell r="D18580">
            <v>0</v>
          </cell>
          <cell r="E18580">
            <v>0</v>
          </cell>
          <cell r="F18580">
            <v>0</v>
          </cell>
          <cell r="G18580">
            <v>0</v>
          </cell>
          <cell r="H18580">
            <v>0</v>
          </cell>
          <cell r="I18580">
            <v>0</v>
          </cell>
          <cell r="J18580">
            <v>0</v>
          </cell>
          <cell r="K18580">
            <v>-1.58241342</v>
          </cell>
        </row>
        <row r="18581">
          <cell r="A18581" t="str">
            <v>TRIAE_CS42_4DL_TGACv1_343048_AA1128390.1</v>
          </cell>
          <cell r="B18581" t="str">
            <v>phosphatidylinositol-4-phosphate 5-kinase, putative, expressed</v>
          </cell>
          <cell r="C18581" t="str">
            <v>phosphatidylinositol-4-phosphate 5-kinase 1</v>
          </cell>
          <cell r="D18581">
            <v>0</v>
          </cell>
          <cell r="E18581">
            <v>0</v>
          </cell>
          <cell r="F18581">
            <v>0</v>
          </cell>
          <cell r="G18581">
            <v>0</v>
          </cell>
          <cell r="H18581">
            <v>0</v>
          </cell>
          <cell r="I18581">
            <v>0</v>
          </cell>
          <cell r="J18581">
            <v>0</v>
          </cell>
          <cell r="K18581">
            <v>-1.415866828</v>
          </cell>
        </row>
        <row r="18582">
          <cell r="A18582" t="str">
            <v>TRIAE_CS42_U_TGACv1_641439_AA2095080.1</v>
          </cell>
          <cell r="B18582" t="str">
            <v>phosphatidylinositol-4-phosphate 5-kinase, putative, expressed</v>
          </cell>
          <cell r="C18582" t="str">
            <v>phosphatidylinositol-4-phosphate 5-kinase 1</v>
          </cell>
          <cell r="D18582">
            <v>0</v>
          </cell>
          <cell r="E18582">
            <v>0</v>
          </cell>
          <cell r="F18582">
            <v>0</v>
          </cell>
          <cell r="G18582">
            <v>0</v>
          </cell>
          <cell r="H18582">
            <v>0</v>
          </cell>
          <cell r="I18582">
            <v>0</v>
          </cell>
          <cell r="J18582">
            <v>0</v>
          </cell>
          <cell r="K18582">
            <v>-1.3644757750000001</v>
          </cell>
        </row>
        <row r="18583">
          <cell r="A18583" t="str">
            <v>TRIAE_CS42_4AS_TGACv1_306661_AA1011740.1</v>
          </cell>
          <cell r="B18583" t="str">
            <v>phosphatidylinositol-4-phosphate 5-kinase, putative, expressed</v>
          </cell>
          <cell r="C18583" t="str">
            <v>phosphatidylinositol-4-phosphate 5-kinase 1</v>
          </cell>
          <cell r="D18583">
            <v>0</v>
          </cell>
          <cell r="E18583">
            <v>0</v>
          </cell>
          <cell r="F18583">
            <v>0</v>
          </cell>
          <cell r="G18583">
            <v>0</v>
          </cell>
          <cell r="H18583">
            <v>0</v>
          </cell>
          <cell r="I18583">
            <v>0</v>
          </cell>
          <cell r="J18583">
            <v>0</v>
          </cell>
          <cell r="K18583">
            <v>-1.33460139</v>
          </cell>
        </row>
        <row r="18584">
          <cell r="A18584" t="str">
            <v>TRIAE_CS42_4AL_TGACv1_288979_AA0962630.1</v>
          </cell>
          <cell r="B18584" t="str">
            <v>phosphatidylinositol-4-phosphate 5-kinase, putative, expressed</v>
          </cell>
          <cell r="C18584" t="str">
            <v>phosphatidylinositol-4-phosphate 5-kinase 1</v>
          </cell>
          <cell r="D18584">
            <v>0</v>
          </cell>
          <cell r="E18584">
            <v>0</v>
          </cell>
          <cell r="F18584">
            <v>0</v>
          </cell>
          <cell r="G18584">
            <v>0</v>
          </cell>
          <cell r="H18584">
            <v>0</v>
          </cell>
          <cell r="I18584">
            <v>0</v>
          </cell>
          <cell r="J18584">
            <v>0</v>
          </cell>
          <cell r="K18584">
            <v>-1.1037384750000001</v>
          </cell>
        </row>
        <row r="18585">
          <cell r="A18585" t="str">
            <v>TRIAE_CS42_4DS_TGACv1_361681_AA1171510.2</v>
          </cell>
          <cell r="B18585" t="str">
            <v>phosphatidylinositol-4-phosphate 5-kinase, putative, expressed</v>
          </cell>
          <cell r="C18585" t="str">
            <v>phosphatidylinositol-4-phosphate 5-kinase 1</v>
          </cell>
          <cell r="D18585">
            <v>0</v>
          </cell>
          <cell r="E18585">
            <v>0</v>
          </cell>
          <cell r="F18585">
            <v>0</v>
          </cell>
          <cell r="G18585">
            <v>0</v>
          </cell>
          <cell r="H18585">
            <v>0</v>
          </cell>
          <cell r="I18585">
            <v>0</v>
          </cell>
          <cell r="J18585">
            <v>0</v>
          </cell>
          <cell r="K18585">
            <v>-1.1037384750000001</v>
          </cell>
        </row>
        <row r="18586">
          <cell r="A18586" t="str">
            <v>TRIAE_CS42_4BS_TGACv1_327967_AA1080040.1</v>
          </cell>
          <cell r="B18586" t="str">
            <v>phosphatidylinositol-4-phosphate 5-kinase, putative, expressed</v>
          </cell>
          <cell r="C18586" t="str">
            <v>phosphatidylinositol-4-phosphate 5-kinase 1</v>
          </cell>
          <cell r="D18586">
            <v>0</v>
          </cell>
          <cell r="E18586">
            <v>0</v>
          </cell>
          <cell r="F18586">
            <v>0</v>
          </cell>
          <cell r="G18586">
            <v>0</v>
          </cell>
          <cell r="H18586">
            <v>0</v>
          </cell>
          <cell r="I18586">
            <v>0</v>
          </cell>
          <cell r="J18586">
            <v>0</v>
          </cell>
          <cell r="K18586">
            <v>-1.0949344620000001</v>
          </cell>
        </row>
        <row r="18587">
          <cell r="A18587" t="str">
            <v>TRIAE_CS42_4BS_TGACv1_327885_AA1077740.1</v>
          </cell>
          <cell r="B18587" t="str">
            <v>phosphatidylinositol-4-phosphate 5-kinase, putative, expressed</v>
          </cell>
          <cell r="C18587" t="str">
            <v>phosphatidylinositol-4-phosphate 5-kinase 1</v>
          </cell>
          <cell r="D18587">
            <v>0</v>
          </cell>
          <cell r="E18587">
            <v>0</v>
          </cell>
          <cell r="F18587">
            <v>0</v>
          </cell>
          <cell r="G18587">
            <v>7.0994376260000003</v>
          </cell>
          <cell r="H18587">
            <v>0</v>
          </cell>
          <cell r="I18587">
            <v>0</v>
          </cell>
          <cell r="J18587">
            <v>0</v>
          </cell>
          <cell r="K18587">
            <v>0</v>
          </cell>
        </row>
        <row r="18588">
          <cell r="A18588" t="str">
            <v>TRIAE_CS42_4DL_TGACv1_342853_AA1123910.1</v>
          </cell>
          <cell r="B18588" t="str">
            <v>1-phosphatidylinositol-4-phosphate 5-kinase/ zinc ion binding protein, putative, expressed</v>
          </cell>
          <cell r="C18588" t="str">
            <v>phosphatidylinositol-4-phosphate 5-kinase family protein</v>
          </cell>
          <cell r="D18588">
            <v>-1.2118020970000001</v>
          </cell>
          <cell r="E18588">
            <v>0</v>
          </cell>
          <cell r="F18588">
            <v>0</v>
          </cell>
          <cell r="G18588">
            <v>0</v>
          </cell>
          <cell r="H18588">
            <v>0</v>
          </cell>
          <cell r="I18588">
            <v>0</v>
          </cell>
          <cell r="J18588">
            <v>0</v>
          </cell>
          <cell r="K18588">
            <v>0</v>
          </cell>
        </row>
        <row r="18589">
          <cell r="A18589" t="str">
            <v>TRIAE_CS42_3B_TGACv1_220605_AA0710880.1</v>
          </cell>
          <cell r="B18589" t="str">
            <v>phosphatidylinositol-4-phosphate 5-Kinase, putative, expressed</v>
          </cell>
          <cell r="C18589" t="str">
            <v>phosphatidylinositol-4-phosphate 5-kinase family protein</v>
          </cell>
          <cell r="D18589">
            <v>1.1871480400000001</v>
          </cell>
          <cell r="E18589">
            <v>0</v>
          </cell>
          <cell r="F18589">
            <v>0</v>
          </cell>
          <cell r="G18589">
            <v>0</v>
          </cell>
          <cell r="H18589">
            <v>0</v>
          </cell>
          <cell r="I18589">
            <v>0</v>
          </cell>
          <cell r="J18589">
            <v>0</v>
          </cell>
          <cell r="K18589">
            <v>0</v>
          </cell>
        </row>
        <row r="18590">
          <cell r="A18590" t="str">
            <v>TRIAE_CS42_7DL_TGACv1_603400_AA1982840.4</v>
          </cell>
          <cell r="B18590" t="str">
            <v>phosphatidylinositol-4-phosphate 5-Kinase, putative, expressed</v>
          </cell>
          <cell r="C18590" t="str">
            <v>phosphatidylinositol-4-phosphate 5-kinase family protein</v>
          </cell>
          <cell r="D18590">
            <v>1.532502561</v>
          </cell>
          <cell r="E18590">
            <v>1.312988016</v>
          </cell>
          <cell r="F18590">
            <v>0</v>
          </cell>
          <cell r="G18590">
            <v>0</v>
          </cell>
          <cell r="H18590">
            <v>0</v>
          </cell>
          <cell r="I18590">
            <v>0</v>
          </cell>
          <cell r="J18590">
            <v>0</v>
          </cell>
          <cell r="K18590">
            <v>0</v>
          </cell>
        </row>
        <row r="18591">
          <cell r="A18591" t="str">
            <v>TRIAE_CS42_4AL_TGACv1_290591_AA0987270.2</v>
          </cell>
          <cell r="B18591" t="str">
            <v>phosphatidylinositol-4-phosphate 5-kinase, putative, expressed</v>
          </cell>
          <cell r="C18591" t="str">
            <v>Phosphatidylinositol-4-phosphate 5-kinase family protein</v>
          </cell>
          <cell r="D18591">
            <v>0</v>
          </cell>
          <cell r="E18591">
            <v>1.3027463800000001</v>
          </cell>
          <cell r="F18591">
            <v>0</v>
          </cell>
          <cell r="G18591">
            <v>0</v>
          </cell>
          <cell r="H18591">
            <v>0</v>
          </cell>
          <cell r="I18591">
            <v>0</v>
          </cell>
          <cell r="J18591">
            <v>0</v>
          </cell>
          <cell r="K18591">
            <v>0</v>
          </cell>
        </row>
        <row r="18592">
          <cell r="A18592" t="str">
            <v>TRIAE_CS42_4BS_TGACv1_330061_AA1105700.1</v>
          </cell>
          <cell r="B18592" t="str">
            <v>phosphatidylinositol-4-phosphate 5-kinase, putative, expressed</v>
          </cell>
          <cell r="C18592" t="str">
            <v>Phosphatidylinositol-4-phosphate 5-kinase family protein</v>
          </cell>
          <cell r="D18592">
            <v>0</v>
          </cell>
          <cell r="E18592">
            <v>1.3027463800000001</v>
          </cell>
          <cell r="F18592">
            <v>0</v>
          </cell>
          <cell r="G18592">
            <v>0</v>
          </cell>
          <cell r="H18592">
            <v>0</v>
          </cell>
          <cell r="I18592">
            <v>0</v>
          </cell>
          <cell r="J18592">
            <v>0</v>
          </cell>
          <cell r="K18592">
            <v>0</v>
          </cell>
        </row>
        <row r="18593">
          <cell r="A18593" t="str">
            <v>TRIAE_CS42_4DS_TGACv1_361196_AA1163280.1</v>
          </cell>
          <cell r="B18593" t="str">
            <v>phosphatidylinositol-4-phosphate 5-kinase, putative, expressed</v>
          </cell>
          <cell r="C18593" t="str">
            <v>Phosphatidylinositol-4-phosphate 5-kinase family protein</v>
          </cell>
          <cell r="D18593">
            <v>0</v>
          </cell>
          <cell r="E18593">
            <v>1.306787447</v>
          </cell>
          <cell r="F18593">
            <v>0</v>
          </cell>
          <cell r="G18593">
            <v>0</v>
          </cell>
          <cell r="H18593">
            <v>0</v>
          </cell>
          <cell r="I18593">
            <v>0</v>
          </cell>
          <cell r="J18593">
            <v>0</v>
          </cell>
          <cell r="K18593">
            <v>0</v>
          </cell>
        </row>
        <row r="18594">
          <cell r="A18594" t="str">
            <v>TRIAE_CS42_2AL_TGACv1_093196_AA0274850.3</v>
          </cell>
          <cell r="B18594" t="str">
            <v>phosphatidylinositol-4-phosphate 5-Kinase, putative, expressed</v>
          </cell>
          <cell r="C18594" t="str">
            <v>phosphatidylinositol-4-phosphate 5-kinase family protein</v>
          </cell>
          <cell r="D18594">
            <v>0</v>
          </cell>
          <cell r="E18594">
            <v>1.782989701</v>
          </cell>
          <cell r="F18594">
            <v>0</v>
          </cell>
          <cell r="G18594">
            <v>1.3620849509999999</v>
          </cell>
          <cell r="H18594">
            <v>0</v>
          </cell>
          <cell r="I18594">
            <v>0</v>
          </cell>
          <cell r="J18594">
            <v>0</v>
          </cell>
          <cell r="K18594">
            <v>0</v>
          </cell>
        </row>
        <row r="18595">
          <cell r="A18595" t="str">
            <v>TRIAE_CS42_2BL_TGACv1_129390_AA0381380.1</v>
          </cell>
          <cell r="B18595" t="str">
            <v>phosphatidylinositol-4-phosphate 5-Kinase, putative, expressed</v>
          </cell>
          <cell r="C18595" t="str">
            <v>phosphatidylinositol-4-phosphate 5-kinase family protein</v>
          </cell>
          <cell r="D18595">
            <v>0</v>
          </cell>
          <cell r="E18595">
            <v>1.832453919</v>
          </cell>
          <cell r="F18595">
            <v>0</v>
          </cell>
          <cell r="G18595">
            <v>1.3566913759999999</v>
          </cell>
          <cell r="H18595">
            <v>0</v>
          </cell>
          <cell r="I18595">
            <v>0</v>
          </cell>
          <cell r="J18595">
            <v>0</v>
          </cell>
          <cell r="K18595">
            <v>3.2505267440000001</v>
          </cell>
        </row>
        <row r="18596">
          <cell r="A18596" t="str">
            <v>TRIAE_CS42_2DL_TGACv1_158525_AA0520870.1</v>
          </cell>
          <cell r="B18596" t="str">
            <v>phosphatidylinositol-4-phosphate 5-Kinase, putative, expressed</v>
          </cell>
          <cell r="C18596" t="str">
            <v>phosphatidylinositol-4-phosphate 5-kinase family protein</v>
          </cell>
          <cell r="D18596">
            <v>0</v>
          </cell>
          <cell r="E18596">
            <v>1.856438617</v>
          </cell>
          <cell r="F18596">
            <v>0</v>
          </cell>
          <cell r="G18596">
            <v>1.355091915</v>
          </cell>
          <cell r="H18596">
            <v>0</v>
          </cell>
          <cell r="I18596">
            <v>0</v>
          </cell>
          <cell r="J18596">
            <v>0</v>
          </cell>
          <cell r="K18596">
            <v>3.2522035090000001</v>
          </cell>
        </row>
        <row r="18597">
          <cell r="A18597" t="str">
            <v>TRIAE_CS42_4AL_TGACv1_290418_AA0985130.1</v>
          </cell>
          <cell r="B18597" t="str">
            <v>phosphatidylinositol-4-phosphate 5-kinase, putative, expressed</v>
          </cell>
          <cell r="C18597" t="str">
            <v>Phosphatidylinositol-4-phosphate 5-kinase family protein</v>
          </cell>
          <cell r="D18597">
            <v>0</v>
          </cell>
          <cell r="E18597">
            <v>2.4029110440000001</v>
          </cell>
          <cell r="F18597">
            <v>0</v>
          </cell>
          <cell r="G18597">
            <v>0</v>
          </cell>
          <cell r="H18597">
            <v>0</v>
          </cell>
          <cell r="I18597">
            <v>0</v>
          </cell>
          <cell r="J18597">
            <v>0</v>
          </cell>
          <cell r="K18597">
            <v>0</v>
          </cell>
        </row>
        <row r="18598">
          <cell r="A18598" t="str">
            <v>TRIAE_CS42_4BS_TGACv1_328598_AA1090880.1</v>
          </cell>
          <cell r="B18598" t="str">
            <v>phosphatidylinositol-4-phosphate 5-kinase, putative, expressed</v>
          </cell>
          <cell r="C18598" t="str">
            <v>Phosphatidylinositol-4-phosphate 5-kinase family protein</v>
          </cell>
          <cell r="D18598">
            <v>0</v>
          </cell>
          <cell r="E18598">
            <v>2.4029110440000001</v>
          </cell>
          <cell r="F18598">
            <v>0</v>
          </cell>
          <cell r="G18598">
            <v>0</v>
          </cell>
          <cell r="H18598">
            <v>0</v>
          </cell>
          <cell r="I18598">
            <v>0</v>
          </cell>
          <cell r="J18598">
            <v>0</v>
          </cell>
          <cell r="K18598">
            <v>0</v>
          </cell>
        </row>
        <row r="18599">
          <cell r="A18599" t="str">
            <v>TRIAE_CS42_4DL_TGACv1_342846_AA1123620.1</v>
          </cell>
          <cell r="B18599" t="str">
            <v>phosphatidylinositol-4-phosphate 5-kinase, putative, expressed</v>
          </cell>
          <cell r="C18599" t="str">
            <v>Phosphatidylinositol-4-phosphate 5-kinase family protein</v>
          </cell>
          <cell r="D18599">
            <v>0</v>
          </cell>
          <cell r="E18599">
            <v>2.4029110440000001</v>
          </cell>
          <cell r="F18599">
            <v>0</v>
          </cell>
          <cell r="G18599">
            <v>0</v>
          </cell>
          <cell r="H18599">
            <v>0</v>
          </cell>
          <cell r="I18599">
            <v>0</v>
          </cell>
          <cell r="J18599">
            <v>0</v>
          </cell>
          <cell r="K18599">
            <v>0</v>
          </cell>
        </row>
        <row r="18600">
          <cell r="A18600" t="str">
            <v>TRIAE_CS42_2BL_TGACv1_132573_AA0438470.1</v>
          </cell>
          <cell r="B18600" t="str">
            <v>phosphatidylinositol-4-phosphate 5-kinase, putative, expressed</v>
          </cell>
          <cell r="C18600" t="str">
            <v>Phosphatidylinositol-4-phosphate 5-kinase family protein</v>
          </cell>
          <cell r="D18600">
            <v>0</v>
          </cell>
          <cell r="E18600">
            <v>0</v>
          </cell>
          <cell r="F18600">
            <v>0</v>
          </cell>
          <cell r="G18600">
            <v>0</v>
          </cell>
          <cell r="H18600">
            <v>0</v>
          </cell>
          <cell r="I18600">
            <v>0</v>
          </cell>
          <cell r="J18600">
            <v>0</v>
          </cell>
          <cell r="K18600">
            <v>-1.731436392</v>
          </cell>
        </row>
        <row r="18601">
          <cell r="A18601" t="str">
            <v>TRIAE_CS42_2BL_TGACv1_132842_AA0440070.1</v>
          </cell>
          <cell r="B18601" t="str">
            <v>phosphatidylinositol-4-phosphate 5-kinase, putative, expressed</v>
          </cell>
          <cell r="C18601" t="str">
            <v>Phosphatidylinositol-4-phosphate 5-kinase family protein</v>
          </cell>
          <cell r="D18601">
            <v>0</v>
          </cell>
          <cell r="E18601">
            <v>0</v>
          </cell>
          <cell r="F18601">
            <v>0</v>
          </cell>
          <cell r="G18601">
            <v>0</v>
          </cell>
          <cell r="H18601">
            <v>0</v>
          </cell>
          <cell r="I18601">
            <v>0</v>
          </cell>
          <cell r="J18601">
            <v>0</v>
          </cell>
          <cell r="K18601">
            <v>-1.731436392</v>
          </cell>
        </row>
        <row r="18602">
          <cell r="A18602" t="str">
            <v>TRIAE_CS42_2DL_TGACv1_159230_AA0534920.1</v>
          </cell>
          <cell r="B18602" t="str">
            <v>phosphatidylinositol-4-phosphate 5-kinase, putative, expressed</v>
          </cell>
          <cell r="C18602" t="str">
            <v>Phosphatidylinositol-4-phosphate 5-kinase family protein</v>
          </cell>
          <cell r="D18602">
            <v>0</v>
          </cell>
          <cell r="E18602">
            <v>0</v>
          </cell>
          <cell r="F18602">
            <v>0</v>
          </cell>
          <cell r="G18602">
            <v>0</v>
          </cell>
          <cell r="H18602">
            <v>0</v>
          </cell>
          <cell r="I18602">
            <v>0</v>
          </cell>
          <cell r="J18602">
            <v>0</v>
          </cell>
          <cell r="K18602">
            <v>-1.731436392</v>
          </cell>
        </row>
        <row r="18603">
          <cell r="A18603" t="str">
            <v>TRIAE_CS42_1BL_TGACv1_033624_AA0140750.1</v>
          </cell>
          <cell r="B18603" t="str">
            <v>ICE-like protease p20 domain containing protein, expressed</v>
          </cell>
          <cell r="C18603" t="str">
            <v>Phosphatidylinositol-4-phosphate 5-kinase family protein</v>
          </cell>
          <cell r="D18603">
            <v>0</v>
          </cell>
          <cell r="E18603">
            <v>0</v>
          </cell>
          <cell r="F18603">
            <v>0</v>
          </cell>
          <cell r="G18603">
            <v>1.210371933</v>
          </cell>
          <cell r="H18603">
            <v>0</v>
          </cell>
          <cell r="I18603">
            <v>0</v>
          </cell>
          <cell r="J18603">
            <v>0</v>
          </cell>
          <cell r="K18603">
            <v>1.081555759</v>
          </cell>
        </row>
        <row r="18604">
          <cell r="A18604" t="str">
            <v>TRIAE_CS42_7DL_TGACv1_605939_AA2008520.1</v>
          </cell>
          <cell r="B18604" t="str">
            <v>phosphatidylinositol-4-phosphate 5-kinase, putative, expressed</v>
          </cell>
          <cell r="C18604" t="str">
            <v>Phosphatidylinositol-4-phosphate 5-kinase family protein</v>
          </cell>
          <cell r="D18604">
            <v>0</v>
          </cell>
          <cell r="E18604">
            <v>0</v>
          </cell>
          <cell r="F18604">
            <v>0</v>
          </cell>
          <cell r="G18604">
            <v>0</v>
          </cell>
          <cell r="H18604">
            <v>0</v>
          </cell>
          <cell r="I18604">
            <v>0</v>
          </cell>
          <cell r="J18604">
            <v>0</v>
          </cell>
          <cell r="K18604">
            <v>2.7057702890000002</v>
          </cell>
        </row>
        <row r="18605">
          <cell r="A18605" t="str">
            <v>TRIAE_CS42_2BS_TGACv1_145990_AA0452090.1</v>
          </cell>
          <cell r="B18605" t="str">
            <v>phosphatidylinositol-4-phosphate 5-kinase, putative, expressed</v>
          </cell>
          <cell r="C18605" t="str">
            <v>Phosphatidylinositol-4-phosphate 5-kinase family protein</v>
          </cell>
          <cell r="D18605">
            <v>0</v>
          </cell>
          <cell r="E18605">
            <v>0</v>
          </cell>
          <cell r="F18605">
            <v>0</v>
          </cell>
          <cell r="G18605">
            <v>-1.372060539</v>
          </cell>
          <cell r="H18605">
            <v>0</v>
          </cell>
          <cell r="I18605">
            <v>0</v>
          </cell>
          <cell r="J18605">
            <v>0</v>
          </cell>
          <cell r="K18605">
            <v>0</v>
          </cell>
        </row>
        <row r="18606">
          <cell r="A18606" t="str">
            <v>TRIAE_CS42_2AS_TGACv1_114163_AA0364530.1</v>
          </cell>
          <cell r="B18606" t="str">
            <v>phosphatidylinositol-4-phosphate 5-kinase, putative, expressed</v>
          </cell>
          <cell r="C18606" t="str">
            <v>Phosphatidylinositol-4-phosphate 5-kinase family protein</v>
          </cell>
          <cell r="D18606">
            <v>0</v>
          </cell>
          <cell r="E18606">
            <v>0</v>
          </cell>
          <cell r="F18606">
            <v>0</v>
          </cell>
          <cell r="G18606">
            <v>-1.32481041</v>
          </cell>
          <cell r="H18606">
            <v>0</v>
          </cell>
          <cell r="I18606">
            <v>0</v>
          </cell>
          <cell r="J18606">
            <v>0</v>
          </cell>
          <cell r="K18606">
            <v>0</v>
          </cell>
        </row>
        <row r="18607">
          <cell r="A18607" t="str">
            <v>TRIAE_CS42_2DS_TGACv1_178226_AA0592980.1</v>
          </cell>
          <cell r="B18607" t="str">
            <v>phosphatidylinositol-4-phosphate 5-kinase, putative, expressed</v>
          </cell>
          <cell r="C18607" t="str">
            <v>Phosphatidylinositol-4-phosphate 5-kinase family protein</v>
          </cell>
          <cell r="D18607">
            <v>0</v>
          </cell>
          <cell r="E18607">
            <v>0</v>
          </cell>
          <cell r="F18607">
            <v>0</v>
          </cell>
          <cell r="G18607">
            <v>-1.32481041</v>
          </cell>
          <cell r="H18607">
            <v>0</v>
          </cell>
          <cell r="I18607">
            <v>0</v>
          </cell>
          <cell r="J18607">
            <v>0</v>
          </cell>
          <cell r="K18607">
            <v>0</v>
          </cell>
        </row>
        <row r="18608">
          <cell r="A18608" t="str">
            <v>TRIAE_CS42_2DL_TGACv1_159681_AA0541500.1</v>
          </cell>
          <cell r="B18608" t="str">
            <v>phosphatidylinositol-4-phosphate 5-kinase, putative, expressed</v>
          </cell>
          <cell r="C18608" t="str">
            <v>Phosphatidylinositol-4-phosphate 5-kinase family protein</v>
          </cell>
          <cell r="D18608">
            <v>0</v>
          </cell>
          <cell r="E18608">
            <v>0</v>
          </cell>
          <cell r="F18608">
            <v>0</v>
          </cell>
          <cell r="G18608">
            <v>1.182252104</v>
          </cell>
          <cell r="H18608">
            <v>0</v>
          </cell>
          <cell r="I18608">
            <v>0</v>
          </cell>
          <cell r="J18608">
            <v>0</v>
          </cell>
          <cell r="K18608">
            <v>0</v>
          </cell>
        </row>
        <row r="18609">
          <cell r="A18609" t="str">
            <v>TRIAE_CS42_7AL_TGACv1_556203_AA1758050.1</v>
          </cell>
          <cell r="B18609" t="str">
            <v>phosphatidylinositol-4-phosphate 5-kinase, putative, expressed</v>
          </cell>
          <cell r="C18609" t="str">
            <v>Phosphatidylinositol-4-phosphate 5-kinase family protein</v>
          </cell>
          <cell r="D18609">
            <v>0</v>
          </cell>
          <cell r="E18609">
            <v>0</v>
          </cell>
          <cell r="F18609">
            <v>0</v>
          </cell>
          <cell r="G18609">
            <v>1.749127538</v>
          </cell>
          <cell r="H18609">
            <v>0</v>
          </cell>
          <cell r="I18609">
            <v>0</v>
          </cell>
          <cell r="J18609">
            <v>0</v>
          </cell>
          <cell r="K18609">
            <v>0</v>
          </cell>
        </row>
        <row r="18610">
          <cell r="A18610" t="str">
            <v>TRIAE_CS42_1DL_TGACv1_064387_AA0234180.2</v>
          </cell>
          <cell r="B18610" t="str">
            <v>expressed protein</v>
          </cell>
          <cell r="C18610" t="str">
            <v>Phosphatidylinositol-glycan biosynthesis class X protein</v>
          </cell>
          <cell r="D18610">
            <v>0</v>
          </cell>
          <cell r="E18610">
            <v>1.329208637</v>
          </cell>
          <cell r="F18610">
            <v>0</v>
          </cell>
          <cell r="G18610">
            <v>0</v>
          </cell>
          <cell r="H18610">
            <v>0</v>
          </cell>
          <cell r="I18610">
            <v>0</v>
          </cell>
          <cell r="J18610">
            <v>0</v>
          </cell>
          <cell r="K18610">
            <v>0</v>
          </cell>
        </row>
        <row r="18611">
          <cell r="A18611" t="str">
            <v>TRIAE_CS42_1BL_TGACv1_034112_AA0143440.1</v>
          </cell>
          <cell r="B18611" t="str">
            <v>expressed protein</v>
          </cell>
          <cell r="C18611" t="str">
            <v>Phosphatidylinositol-glycan biosynthesis class X protein</v>
          </cell>
          <cell r="D18611">
            <v>0</v>
          </cell>
          <cell r="E18611">
            <v>1.435457325</v>
          </cell>
          <cell r="F18611">
            <v>0</v>
          </cell>
          <cell r="G18611">
            <v>0</v>
          </cell>
          <cell r="H18611">
            <v>0</v>
          </cell>
          <cell r="I18611">
            <v>0</v>
          </cell>
          <cell r="J18611">
            <v>0</v>
          </cell>
          <cell r="K18611">
            <v>0</v>
          </cell>
        </row>
        <row r="18612">
          <cell r="A18612" t="str">
            <v>TRIAE_CS42_5AL_TGACv1_374951_AA1212730.1</v>
          </cell>
          <cell r="B18612" t="str">
            <v>phosphatidylserine decarboxylase, putative, expressed</v>
          </cell>
          <cell r="C18612" t="str">
            <v>phosphatidylserine decarboxylase 1</v>
          </cell>
          <cell r="D18612">
            <v>-1.309323397</v>
          </cell>
          <cell r="E18612">
            <v>0</v>
          </cell>
          <cell r="F18612">
            <v>0</v>
          </cell>
          <cell r="G18612">
            <v>1.1550199670000001</v>
          </cell>
          <cell r="H18612">
            <v>0</v>
          </cell>
          <cell r="I18612">
            <v>0</v>
          </cell>
          <cell r="J18612">
            <v>0</v>
          </cell>
          <cell r="K18612">
            <v>0</v>
          </cell>
        </row>
        <row r="18613">
          <cell r="A18613" t="str">
            <v>TRIAE_CS42_1AL_TGACv1_001087_AA0024720.1</v>
          </cell>
          <cell r="B18613" t="str">
            <v>phosphatidylserine synthase, putative, expressed</v>
          </cell>
          <cell r="C18613" t="str">
            <v>Phosphatidylserine synthase 2</v>
          </cell>
          <cell r="D18613">
            <v>0</v>
          </cell>
          <cell r="E18613">
            <v>1.2846348839999999</v>
          </cell>
          <cell r="F18613">
            <v>0</v>
          </cell>
          <cell r="G18613">
            <v>0</v>
          </cell>
          <cell r="H18613">
            <v>0</v>
          </cell>
          <cell r="I18613">
            <v>0</v>
          </cell>
          <cell r="J18613">
            <v>0</v>
          </cell>
          <cell r="K18613">
            <v>0</v>
          </cell>
        </row>
        <row r="18614">
          <cell r="A18614" t="str">
            <v>TRIAE_CS42_1BL_TGACv1_030884_AA0102970.1</v>
          </cell>
          <cell r="B18614" t="str">
            <v>phosphatidylserine synthase, putative, expressed</v>
          </cell>
          <cell r="C18614" t="str">
            <v>Phosphatidylserine synthase 2</v>
          </cell>
          <cell r="D18614">
            <v>0</v>
          </cell>
          <cell r="E18614">
            <v>1.2846348839999999</v>
          </cell>
          <cell r="F18614">
            <v>0</v>
          </cell>
          <cell r="G18614">
            <v>0</v>
          </cell>
          <cell r="H18614">
            <v>0</v>
          </cell>
          <cell r="I18614">
            <v>0</v>
          </cell>
          <cell r="J18614">
            <v>0</v>
          </cell>
          <cell r="K18614">
            <v>0</v>
          </cell>
        </row>
        <row r="18615">
          <cell r="A18615" t="str">
            <v>TRIAE_CS42_1DL_TGACv1_062569_AA0216680.1</v>
          </cell>
          <cell r="B18615" t="str">
            <v>phosphatidylserine synthase, putative, expressed</v>
          </cell>
          <cell r="C18615" t="str">
            <v>Phosphatidylserine synthase 2</v>
          </cell>
          <cell r="D18615">
            <v>0</v>
          </cell>
          <cell r="E18615">
            <v>1.2846348839999999</v>
          </cell>
          <cell r="F18615">
            <v>0</v>
          </cell>
          <cell r="G18615">
            <v>0</v>
          </cell>
          <cell r="H18615">
            <v>0</v>
          </cell>
          <cell r="I18615">
            <v>0</v>
          </cell>
          <cell r="J18615">
            <v>0</v>
          </cell>
          <cell r="K18615">
            <v>0</v>
          </cell>
        </row>
        <row r="18616">
          <cell r="A18616" t="str">
            <v>TRIAE_CS42_3AS_TGACv1_210487_AA0673210.1</v>
          </cell>
          <cell r="B18616" t="str">
            <v>phosphatidylserine synthase, putative, expressed</v>
          </cell>
          <cell r="C18616" t="str">
            <v>Phosphatidylserine synthase 2</v>
          </cell>
          <cell r="D18616">
            <v>0</v>
          </cell>
          <cell r="E18616">
            <v>0</v>
          </cell>
          <cell r="F18616">
            <v>0</v>
          </cell>
          <cell r="G18616">
            <v>0</v>
          </cell>
          <cell r="H18616">
            <v>0</v>
          </cell>
          <cell r="I18616">
            <v>0</v>
          </cell>
          <cell r="J18616">
            <v>0</v>
          </cell>
          <cell r="K18616">
            <v>-1.2083959879999999</v>
          </cell>
        </row>
        <row r="18617">
          <cell r="A18617" t="str">
            <v>TRIAE_CS42_3B_TGACv1_223780_AA0787110.1</v>
          </cell>
          <cell r="B18617" t="str">
            <v>phosphatidylserine synthase, putative, expressed</v>
          </cell>
          <cell r="C18617" t="str">
            <v>Phosphatidylserine synthase 2</v>
          </cell>
          <cell r="D18617">
            <v>0</v>
          </cell>
          <cell r="E18617">
            <v>0</v>
          </cell>
          <cell r="F18617">
            <v>0</v>
          </cell>
          <cell r="G18617">
            <v>0</v>
          </cell>
          <cell r="H18617">
            <v>0</v>
          </cell>
          <cell r="I18617">
            <v>0</v>
          </cell>
          <cell r="J18617">
            <v>0</v>
          </cell>
          <cell r="K18617">
            <v>-1.2083959879999999</v>
          </cell>
        </row>
        <row r="18618">
          <cell r="A18618" t="str">
            <v>TRIAE_CS42_3DS_TGACv1_271557_AA0902580.1</v>
          </cell>
          <cell r="B18618" t="str">
            <v>phosphatidylserine synthase, putative, expressed</v>
          </cell>
          <cell r="C18618" t="str">
            <v>Phosphatidylserine synthase 2</v>
          </cell>
          <cell r="D18618">
            <v>0</v>
          </cell>
          <cell r="E18618">
            <v>0</v>
          </cell>
          <cell r="F18618">
            <v>0</v>
          </cell>
          <cell r="G18618">
            <v>0</v>
          </cell>
          <cell r="H18618">
            <v>0</v>
          </cell>
          <cell r="I18618">
            <v>0</v>
          </cell>
          <cell r="J18618">
            <v>0</v>
          </cell>
          <cell r="K18618">
            <v>-1.2083959879999999</v>
          </cell>
        </row>
        <row r="18619">
          <cell r="A18619" t="str">
            <v>TRIAE_CS42_2AS_TGACv1_113290_AA0354140.1</v>
          </cell>
          <cell r="B18619" t="str">
            <v>phospho-2-dehydro-3-deoxyheptonate aldolase, chloroplast precursor, putative, expressed</v>
          </cell>
          <cell r="C18619" t="str">
            <v>Phospho-2-dehydro-3-deoxyheptonate aldolase 2, chloroplastic</v>
          </cell>
          <cell r="D18619">
            <v>0</v>
          </cell>
          <cell r="E18619">
            <v>0</v>
          </cell>
          <cell r="F18619">
            <v>-1.527199011</v>
          </cell>
          <cell r="G18619">
            <v>-2.7872149830000001</v>
          </cell>
          <cell r="H18619">
            <v>0</v>
          </cell>
          <cell r="I18619">
            <v>0</v>
          </cell>
          <cell r="J18619">
            <v>0</v>
          </cell>
          <cell r="K18619">
            <v>0</v>
          </cell>
        </row>
        <row r="18620">
          <cell r="A18620" t="str">
            <v>TRIAE_CS42_2DS_TGACv1_177445_AA0577290.1</v>
          </cell>
          <cell r="B18620" t="str">
            <v>phospho-2-dehydro-3-deoxyheptonate aldolase, chloroplast precursor, putative, expressed</v>
          </cell>
          <cell r="C18620" t="str">
            <v>Phospho-2-dehydro-3-deoxyheptonate aldolase 2, chloroplastic</v>
          </cell>
          <cell r="D18620">
            <v>0</v>
          </cell>
          <cell r="E18620">
            <v>0</v>
          </cell>
          <cell r="F18620">
            <v>-1.527199011</v>
          </cell>
          <cell r="G18620">
            <v>-2.6871295650000002</v>
          </cell>
          <cell r="H18620">
            <v>0</v>
          </cell>
          <cell r="I18620">
            <v>0</v>
          </cell>
          <cell r="J18620">
            <v>0</v>
          </cell>
          <cell r="K18620">
            <v>0</v>
          </cell>
        </row>
        <row r="18621">
          <cell r="A18621" t="str">
            <v>TRIAE_CS42_2BS_TGACv1_148078_AA0490420.3</v>
          </cell>
          <cell r="B18621" t="str">
            <v>phospho-2-dehydro-3-deoxyheptonate aldolase, chloroplast precursor, putative, expressed</v>
          </cell>
          <cell r="C18621" t="str">
            <v>Phospho-2-dehydro-3-deoxyheptonate aldolase 2, chloroplastic</v>
          </cell>
          <cell r="D18621">
            <v>0</v>
          </cell>
          <cell r="E18621">
            <v>0</v>
          </cell>
          <cell r="F18621">
            <v>-1.401931603</v>
          </cell>
          <cell r="G18621">
            <v>-2.824939654</v>
          </cell>
          <cell r="H18621">
            <v>0</v>
          </cell>
          <cell r="I18621">
            <v>0</v>
          </cell>
          <cell r="J18621">
            <v>0</v>
          </cell>
          <cell r="K18621">
            <v>0</v>
          </cell>
        </row>
        <row r="18622">
          <cell r="A18622" t="str">
            <v>TRIAE_CS42_2AS_TGACv1_112241_AA0333980.3</v>
          </cell>
          <cell r="B18622" t="str">
            <v>OsAPRL1  adenosine 5'-phosphosulfate reductase-like OsAPRL1, expressed</v>
          </cell>
          <cell r="C18622" t="str">
            <v>Phosphoadenosine phosphosulfate reductase</v>
          </cell>
          <cell r="D18622">
            <v>0</v>
          </cell>
          <cell r="E18622">
            <v>0</v>
          </cell>
          <cell r="F18622">
            <v>0</v>
          </cell>
          <cell r="G18622">
            <v>-2.8136807629999998</v>
          </cell>
          <cell r="H18622">
            <v>0</v>
          </cell>
          <cell r="I18622">
            <v>0</v>
          </cell>
          <cell r="J18622">
            <v>0</v>
          </cell>
          <cell r="K18622">
            <v>0</v>
          </cell>
        </row>
        <row r="18623">
          <cell r="A18623" t="str">
            <v>TRIAE_CS42_2BS_TGACv1_145868_AA0447700.1</v>
          </cell>
          <cell r="B18623" t="str">
            <v>OsAPRL1  adenosine 5'-phosphosulfate reductase-like OsAPRL1, expressed</v>
          </cell>
          <cell r="C18623" t="str">
            <v>Phosphoadenosine phosphosulfate reductase</v>
          </cell>
          <cell r="D18623">
            <v>0</v>
          </cell>
          <cell r="E18623">
            <v>0</v>
          </cell>
          <cell r="F18623">
            <v>0</v>
          </cell>
          <cell r="G18623">
            <v>-2.8136807629999998</v>
          </cell>
          <cell r="H18623">
            <v>0</v>
          </cell>
          <cell r="I18623">
            <v>0</v>
          </cell>
          <cell r="J18623">
            <v>0</v>
          </cell>
          <cell r="K18623">
            <v>0</v>
          </cell>
        </row>
        <row r="18624">
          <cell r="A18624" t="str">
            <v>TRIAE_CS42_2DS_TGACv1_177565_AA0580190.1</v>
          </cell>
          <cell r="B18624" t="str">
            <v>OsAPRL1  adenosine 5'-phosphosulfate reductase-like OsAPRL1, expressed</v>
          </cell>
          <cell r="C18624" t="str">
            <v>Phosphoadenosine phosphosulfate reductase</v>
          </cell>
          <cell r="D18624">
            <v>0</v>
          </cell>
          <cell r="E18624">
            <v>0</v>
          </cell>
          <cell r="F18624">
            <v>0</v>
          </cell>
          <cell r="G18624">
            <v>-2.7033890380000001</v>
          </cell>
          <cell r="H18624">
            <v>0</v>
          </cell>
          <cell r="I18624">
            <v>0</v>
          </cell>
          <cell r="J18624">
            <v>0</v>
          </cell>
          <cell r="K18624">
            <v>0</v>
          </cell>
        </row>
        <row r="18625">
          <cell r="A18625" t="str">
            <v>TRIAE_CS42_4DL_TGACv1_344375_AA1146650.1</v>
          </cell>
          <cell r="B18625" t="str">
            <v>phosphoenolpyruvate carboxykinase, putative, expressed</v>
          </cell>
          <cell r="C18625" t="str">
            <v>Phosphoenolpyruvate carboxykinase [ATP]</v>
          </cell>
          <cell r="D18625">
            <v>2.1781187499999999</v>
          </cell>
          <cell r="E18625">
            <v>3.2023180920000001</v>
          </cell>
          <cell r="F18625">
            <v>0</v>
          </cell>
          <cell r="G18625">
            <v>-1.335085254</v>
          </cell>
          <cell r="H18625">
            <v>0</v>
          </cell>
          <cell r="I18625">
            <v>1.738620168</v>
          </cell>
          <cell r="J18625">
            <v>0</v>
          </cell>
          <cell r="K18625">
            <v>0</v>
          </cell>
        </row>
        <row r="18626">
          <cell r="A18626" t="str">
            <v>TRIAE_CS42_4BL_TGACv1_320481_AA1040930.1</v>
          </cell>
          <cell r="B18626" t="str">
            <v>phosphoenolpyruvate carboxykinase, putative, expressed</v>
          </cell>
          <cell r="C18626" t="str">
            <v>Phosphoenolpyruvate carboxykinase [ATP]</v>
          </cell>
          <cell r="D18626">
            <v>2.1781187499999999</v>
          </cell>
          <cell r="E18626">
            <v>3.2028698640000002</v>
          </cell>
          <cell r="F18626">
            <v>0</v>
          </cell>
          <cell r="G18626">
            <v>-1.3324639840000001</v>
          </cell>
          <cell r="H18626">
            <v>0</v>
          </cell>
          <cell r="I18626">
            <v>1.7415853100000001</v>
          </cell>
          <cell r="J18626">
            <v>0</v>
          </cell>
          <cell r="K18626">
            <v>0</v>
          </cell>
        </row>
        <row r="18627">
          <cell r="A18627" t="str">
            <v>TRIAE_CS42_4AS_TGACv1_307555_AA1021350.1</v>
          </cell>
          <cell r="B18627" t="str">
            <v>phosphoenolpyruvate carboxykinase, putative, expressed</v>
          </cell>
          <cell r="C18627" t="str">
            <v>Phosphoenolpyruvate carboxykinase [ATP]</v>
          </cell>
          <cell r="D18627">
            <v>2.1790248299999999</v>
          </cell>
          <cell r="E18627">
            <v>3.2104757180000001</v>
          </cell>
          <cell r="F18627">
            <v>0</v>
          </cell>
          <cell r="G18627">
            <v>-1.337561099</v>
          </cell>
          <cell r="H18627">
            <v>0</v>
          </cell>
          <cell r="I18627">
            <v>1.738620168</v>
          </cell>
          <cell r="J18627">
            <v>0</v>
          </cell>
          <cell r="K18627">
            <v>0</v>
          </cell>
        </row>
        <row r="18628">
          <cell r="A18628" t="str">
            <v>TRIAE_CS42_6AS_TGACv1_486733_AA1564550.1</v>
          </cell>
          <cell r="B18628" t="str">
            <v>phosphoenolpyruvate carboxylase, putative, expressed</v>
          </cell>
          <cell r="C18628" t="str">
            <v>phosphoenolpyruvate carboxylase 3</v>
          </cell>
          <cell r="D18628">
            <v>1.870692786</v>
          </cell>
          <cell r="E18628">
            <v>1.6902597509999999</v>
          </cell>
          <cell r="F18628">
            <v>0</v>
          </cell>
          <cell r="G18628">
            <v>0</v>
          </cell>
          <cell r="H18628">
            <v>0</v>
          </cell>
          <cell r="I18628">
            <v>0</v>
          </cell>
          <cell r="J18628">
            <v>0</v>
          </cell>
          <cell r="K18628">
            <v>0</v>
          </cell>
        </row>
        <row r="18629">
          <cell r="A18629" t="str">
            <v>TRIAE_CS42_3DS_TGACv1_271655_AA0904910.1</v>
          </cell>
          <cell r="B18629" t="str">
            <v>phosphoenolpyruvate carboxylase, putative, expressed</v>
          </cell>
          <cell r="C18629" t="str">
            <v>phosphoenolpyruvate carboxylase 3</v>
          </cell>
          <cell r="D18629">
            <v>0</v>
          </cell>
          <cell r="E18629">
            <v>0</v>
          </cell>
          <cell r="F18629">
            <v>0</v>
          </cell>
          <cell r="G18629">
            <v>0</v>
          </cell>
          <cell r="H18629">
            <v>0</v>
          </cell>
          <cell r="I18629">
            <v>1.283421854</v>
          </cell>
          <cell r="J18629">
            <v>0</v>
          </cell>
          <cell r="K18629">
            <v>0</v>
          </cell>
        </row>
        <row r="18630">
          <cell r="A18630" t="str">
            <v>TRIAE_CS42_3B_TGACv1_225351_AA0807390.1</v>
          </cell>
          <cell r="B18630" t="str">
            <v>phosphoenolpyruvate carboxylase, putative, expressed</v>
          </cell>
          <cell r="C18630" t="str">
            <v>phosphoenolpyruvate carboxylase 3</v>
          </cell>
          <cell r="D18630">
            <v>0</v>
          </cell>
          <cell r="E18630">
            <v>0</v>
          </cell>
          <cell r="F18630">
            <v>0</v>
          </cell>
          <cell r="G18630">
            <v>0</v>
          </cell>
          <cell r="H18630">
            <v>0</v>
          </cell>
          <cell r="I18630">
            <v>1.2866052880000001</v>
          </cell>
          <cell r="J18630">
            <v>0</v>
          </cell>
          <cell r="K18630">
            <v>0</v>
          </cell>
        </row>
        <row r="18631">
          <cell r="A18631" t="str">
            <v>TRIAE_CS42_3AS_TGACv1_210772_AA0678670.1</v>
          </cell>
          <cell r="B18631" t="str">
            <v>phosphoenolpyruvate carboxylase, putative, expressed</v>
          </cell>
          <cell r="C18631" t="str">
            <v>phosphoenolpyruvate carboxylase 3</v>
          </cell>
          <cell r="D18631">
            <v>0</v>
          </cell>
          <cell r="E18631">
            <v>0</v>
          </cell>
          <cell r="F18631">
            <v>0</v>
          </cell>
          <cell r="G18631">
            <v>0</v>
          </cell>
          <cell r="H18631">
            <v>0</v>
          </cell>
          <cell r="I18631">
            <v>1.2882509209999999</v>
          </cell>
          <cell r="J18631">
            <v>0</v>
          </cell>
          <cell r="K18631">
            <v>0</v>
          </cell>
        </row>
        <row r="18632">
          <cell r="A18632" t="str">
            <v>TRIAE_CS42_7BL_TGACv1_577218_AA1869310.1</v>
          </cell>
          <cell r="B18632" t="str">
            <v>phosphoenolpyruvate carboxylase, putative, expressed</v>
          </cell>
          <cell r="C18632" t="str">
            <v>phosphoenolpyruvate carboxylase 3</v>
          </cell>
          <cell r="D18632">
            <v>0</v>
          </cell>
          <cell r="E18632">
            <v>0</v>
          </cell>
          <cell r="F18632">
            <v>0</v>
          </cell>
          <cell r="G18632">
            <v>-1.2434263860000001</v>
          </cell>
          <cell r="H18632">
            <v>0</v>
          </cell>
          <cell r="I18632">
            <v>0</v>
          </cell>
          <cell r="J18632">
            <v>0</v>
          </cell>
          <cell r="K18632">
            <v>0</v>
          </cell>
        </row>
        <row r="18633">
          <cell r="A18633" t="str">
            <v>TRIAE_CS42_7AL_TGACv1_560290_AA1802000.1</v>
          </cell>
          <cell r="B18633" t="str">
            <v>phosphoenolpyruvate carboxylase, putative, expressed</v>
          </cell>
          <cell r="C18633" t="str">
            <v>phosphoenolpyruvate carboxylase 3</v>
          </cell>
          <cell r="D18633">
            <v>0</v>
          </cell>
          <cell r="E18633">
            <v>0</v>
          </cell>
          <cell r="F18633">
            <v>0</v>
          </cell>
          <cell r="G18633">
            <v>-1.234904499</v>
          </cell>
          <cell r="H18633">
            <v>0</v>
          </cell>
          <cell r="I18633">
            <v>0</v>
          </cell>
          <cell r="J18633">
            <v>0</v>
          </cell>
          <cell r="K18633">
            <v>0</v>
          </cell>
        </row>
        <row r="18634">
          <cell r="A18634" t="str">
            <v>TRIAE_CS42_7DL_TGACv1_602640_AA1963570.2</v>
          </cell>
          <cell r="B18634" t="str">
            <v>phosphoenolpyruvate carboxylase, putative, expressed</v>
          </cell>
          <cell r="C18634" t="str">
            <v>phosphoenolpyruvate carboxylase 3</v>
          </cell>
          <cell r="D18634">
            <v>0</v>
          </cell>
          <cell r="E18634">
            <v>0</v>
          </cell>
          <cell r="F18634">
            <v>0</v>
          </cell>
          <cell r="G18634">
            <v>-1.0679269010000001</v>
          </cell>
          <cell r="H18634">
            <v>0</v>
          </cell>
          <cell r="I18634">
            <v>0</v>
          </cell>
          <cell r="J18634">
            <v>0</v>
          </cell>
          <cell r="K18634">
            <v>0</v>
          </cell>
        </row>
        <row r="18635">
          <cell r="A18635" t="str">
            <v>TRIAE_CS42_5BL_TGACv1_405907_AA1337450.1</v>
          </cell>
          <cell r="B18635" t="str">
            <v>phosphate/phosphate translocator, putative, expressed</v>
          </cell>
          <cell r="C18635" t="str">
            <v>Phosphoenolpyruvate/phosphate translocator 1, chloroplastic</v>
          </cell>
          <cell r="D18635">
            <v>0</v>
          </cell>
          <cell r="E18635">
            <v>0</v>
          </cell>
          <cell r="F18635">
            <v>0</v>
          </cell>
          <cell r="G18635">
            <v>-1.4041190290000001</v>
          </cell>
          <cell r="H18635">
            <v>0</v>
          </cell>
          <cell r="I18635">
            <v>0</v>
          </cell>
          <cell r="J18635">
            <v>0</v>
          </cell>
          <cell r="K18635">
            <v>0</v>
          </cell>
        </row>
        <row r="18636">
          <cell r="A18636" t="str">
            <v>TRIAE_CS42_5AL_TGACv1_374188_AA1192880.1</v>
          </cell>
          <cell r="B18636" t="str">
            <v>phosphate/phosphate translocator, putative, expressed</v>
          </cell>
          <cell r="C18636" t="str">
            <v>Phosphoenolpyruvate/phosphate translocator 1, chloroplastic</v>
          </cell>
          <cell r="D18636">
            <v>0</v>
          </cell>
          <cell r="E18636">
            <v>0</v>
          </cell>
          <cell r="F18636">
            <v>0</v>
          </cell>
          <cell r="G18636">
            <v>-1.3719893970000001</v>
          </cell>
          <cell r="H18636">
            <v>0</v>
          </cell>
          <cell r="I18636">
            <v>0</v>
          </cell>
          <cell r="J18636">
            <v>0</v>
          </cell>
          <cell r="K18636">
            <v>0</v>
          </cell>
        </row>
        <row r="18637">
          <cell r="A18637" t="str">
            <v>TRIAE_CS42_5DL_TGACv1_432946_AA1395680.1</v>
          </cell>
          <cell r="B18637" t="str">
            <v>phosphate/phosphate translocator, putative, expressed</v>
          </cell>
          <cell r="C18637" t="str">
            <v>Phosphoenolpyruvate/phosphate translocator 1, chloroplastic</v>
          </cell>
          <cell r="D18637">
            <v>0</v>
          </cell>
          <cell r="E18637">
            <v>0</v>
          </cell>
          <cell r="F18637">
            <v>0</v>
          </cell>
          <cell r="G18637">
            <v>-1.3327077409999999</v>
          </cell>
          <cell r="H18637">
            <v>0</v>
          </cell>
          <cell r="I18637">
            <v>0</v>
          </cell>
          <cell r="J18637">
            <v>0</v>
          </cell>
          <cell r="K18637">
            <v>0</v>
          </cell>
        </row>
        <row r="18638">
          <cell r="A18638" t="str">
            <v>TRIAE_CS42_3AS_TGACv1_212675_AA0702590.1</v>
          </cell>
          <cell r="B18638" t="str">
            <v>phosphate/phosphoenolpyruvate translocator-related protein, putative, expressed</v>
          </cell>
          <cell r="C18638" t="str">
            <v>Phosphoenolpyruvate/phosphate translocator 3, chloroplastic</v>
          </cell>
          <cell r="D18638">
            <v>0</v>
          </cell>
          <cell r="E18638">
            <v>-1.6905097</v>
          </cell>
          <cell r="F18638">
            <v>0</v>
          </cell>
          <cell r="G18638">
            <v>-3.9151732020000001</v>
          </cell>
          <cell r="H18638">
            <v>0</v>
          </cell>
          <cell r="I18638">
            <v>0</v>
          </cell>
          <cell r="J18638">
            <v>0</v>
          </cell>
          <cell r="K18638">
            <v>0</v>
          </cell>
        </row>
        <row r="18639">
          <cell r="A18639" t="str">
            <v>TRIAE_CS42_3DS_TGACv1_272381_AA0919870.1</v>
          </cell>
          <cell r="B18639" t="str">
            <v>phosphate/phosphoenolpyruvate translocator-related protein, putative, expressed</v>
          </cell>
          <cell r="C18639" t="str">
            <v>Phosphoenolpyruvate/phosphate translocator 3, chloroplastic</v>
          </cell>
          <cell r="D18639">
            <v>0</v>
          </cell>
          <cell r="E18639">
            <v>-1.6640319290000001</v>
          </cell>
          <cell r="F18639">
            <v>0</v>
          </cell>
          <cell r="G18639">
            <v>-3.9720588189999999</v>
          </cell>
          <cell r="H18639">
            <v>0</v>
          </cell>
          <cell r="I18639">
            <v>0</v>
          </cell>
          <cell r="J18639">
            <v>0</v>
          </cell>
          <cell r="K18639">
            <v>0</v>
          </cell>
        </row>
        <row r="18640">
          <cell r="A18640" t="str">
            <v>TRIAE_CS42_3B_TGACv1_223199_AA0777850.2</v>
          </cell>
          <cell r="B18640" t="str">
            <v>phosphate/phosphoenolpyruvate translocator-related protein, putative, expressed</v>
          </cell>
          <cell r="C18640" t="str">
            <v>Phosphoenolpyruvate/phosphate translocator 3, chloroplastic</v>
          </cell>
          <cell r="D18640">
            <v>0</v>
          </cell>
          <cell r="E18640">
            <v>-1.6123660550000001</v>
          </cell>
          <cell r="F18640">
            <v>0</v>
          </cell>
          <cell r="G18640">
            <v>0</v>
          </cell>
          <cell r="H18640">
            <v>0</v>
          </cell>
          <cell r="I18640">
            <v>0</v>
          </cell>
          <cell r="J18640">
            <v>0</v>
          </cell>
          <cell r="K18640">
            <v>0</v>
          </cell>
        </row>
        <row r="18641">
          <cell r="A18641" t="str">
            <v>TRIAE_CS42_1BS_TGACv1_049414_AA0152840.1</v>
          </cell>
          <cell r="B18641" t="str">
            <v>triose phosphate/phosphate translocator, non-green plastid,chloroplast precursor, putative, expressed</v>
          </cell>
          <cell r="C18641" t="str">
            <v>Phosphoenolpyruvate/phosphate translocator 3, chloroplastic</v>
          </cell>
          <cell r="D18641">
            <v>0</v>
          </cell>
          <cell r="E18641">
            <v>0</v>
          </cell>
          <cell r="F18641">
            <v>0</v>
          </cell>
          <cell r="G18641">
            <v>-1.4366949410000001</v>
          </cell>
          <cell r="H18641">
            <v>0</v>
          </cell>
          <cell r="I18641">
            <v>0</v>
          </cell>
          <cell r="J18641">
            <v>0</v>
          </cell>
          <cell r="K18641">
            <v>-1.327171785</v>
          </cell>
        </row>
        <row r="18642">
          <cell r="A18642" t="str">
            <v>TRIAE_CS42_1AS_TGACv1_019260_AA0064030.1</v>
          </cell>
          <cell r="B18642" t="str">
            <v>triose phosphate/phosphate translocator, non-green plastid,chloroplast precursor, putative, expressed</v>
          </cell>
          <cell r="C18642" t="str">
            <v>Phosphoenolpyruvate/phosphate translocator 3, chloroplastic</v>
          </cell>
          <cell r="D18642">
            <v>0</v>
          </cell>
          <cell r="E18642">
            <v>0</v>
          </cell>
          <cell r="F18642">
            <v>0</v>
          </cell>
          <cell r="G18642">
            <v>-1.3603968099999999</v>
          </cell>
          <cell r="H18642">
            <v>0</v>
          </cell>
          <cell r="I18642">
            <v>0</v>
          </cell>
          <cell r="J18642">
            <v>0</v>
          </cell>
          <cell r="K18642">
            <v>-1.2529487319999999</v>
          </cell>
        </row>
        <row r="18643">
          <cell r="A18643" t="str">
            <v>TRIAE_CS42_1DS_TGACv1_080781_AA0253670.1</v>
          </cell>
          <cell r="B18643" t="str">
            <v>triose phosphate/phosphate translocator, non-green plastid,chloroplast precursor, putative, expressed</v>
          </cell>
          <cell r="C18643" t="str">
            <v>Phosphoenolpyruvate/phosphate translocator 3, chloroplastic</v>
          </cell>
          <cell r="D18643">
            <v>0</v>
          </cell>
          <cell r="E18643">
            <v>0</v>
          </cell>
          <cell r="F18643">
            <v>0</v>
          </cell>
          <cell r="G18643">
            <v>-1.2955151680000001</v>
          </cell>
          <cell r="H18643">
            <v>0</v>
          </cell>
          <cell r="I18643">
            <v>0</v>
          </cell>
          <cell r="J18643">
            <v>0</v>
          </cell>
          <cell r="K18643">
            <v>-1.2529487319999999</v>
          </cell>
        </row>
        <row r="18644">
          <cell r="A18644" t="str">
            <v>TRIAE_CS42_3AL_TGACv1_196405_AA0660080.3</v>
          </cell>
          <cell r="B18644" t="str">
            <v>CPuORF25 - conserved peptide uORF-containing transcript, expressed</v>
          </cell>
          <cell r="C18644" t="str">
            <v>Phosphoethanolamine N-methyltransferase 1</v>
          </cell>
          <cell r="D18644">
            <v>0</v>
          </cell>
          <cell r="E18644">
            <v>1.174842784</v>
          </cell>
          <cell r="F18644">
            <v>0</v>
          </cell>
          <cell r="G18644">
            <v>0</v>
          </cell>
          <cell r="H18644">
            <v>0</v>
          </cell>
          <cell r="I18644">
            <v>0</v>
          </cell>
          <cell r="J18644">
            <v>0</v>
          </cell>
          <cell r="K18644">
            <v>0</v>
          </cell>
        </row>
        <row r="18645">
          <cell r="A18645" t="str">
            <v>TRIAE_CS42_3B_TGACv1_221027_AA0727340.1</v>
          </cell>
          <cell r="B18645" t="str">
            <v>CPuORF25 - conserved peptide uORF-containing transcript, expressed</v>
          </cell>
          <cell r="C18645" t="str">
            <v>Phosphoethanolamine N-methyltransferase 1</v>
          </cell>
          <cell r="D18645">
            <v>0</v>
          </cell>
          <cell r="E18645">
            <v>1.2820844769999999</v>
          </cell>
          <cell r="F18645">
            <v>0</v>
          </cell>
          <cell r="G18645">
            <v>0</v>
          </cell>
          <cell r="H18645">
            <v>0</v>
          </cell>
          <cell r="I18645">
            <v>0</v>
          </cell>
          <cell r="J18645">
            <v>0</v>
          </cell>
          <cell r="K18645">
            <v>0</v>
          </cell>
        </row>
        <row r="18646">
          <cell r="A18646" t="str">
            <v>TRIAE_CS42_3DL_TGACv1_254806_AA0896680.1</v>
          </cell>
          <cell r="B18646" t="str">
            <v>CPuORF25 - conserved peptide uORF-containing transcript, expressed</v>
          </cell>
          <cell r="C18646" t="str">
            <v>Phosphoethanolamine N-methyltransferase 1</v>
          </cell>
          <cell r="D18646">
            <v>0</v>
          </cell>
          <cell r="E18646">
            <v>1.2820844769999999</v>
          </cell>
          <cell r="F18646">
            <v>0</v>
          </cell>
          <cell r="G18646">
            <v>0</v>
          </cell>
          <cell r="H18646">
            <v>0</v>
          </cell>
          <cell r="I18646">
            <v>0</v>
          </cell>
          <cell r="J18646">
            <v>0</v>
          </cell>
          <cell r="K18646">
            <v>0</v>
          </cell>
        </row>
        <row r="18647">
          <cell r="A18647" t="str">
            <v>TRIAE_CS42_1DL_TGACv1_063094_AA0223830.3</v>
          </cell>
          <cell r="B18647" t="str">
            <v>CPuORF26 - conserved peptide uORF-containing transcript, expressed</v>
          </cell>
          <cell r="C18647" t="str">
            <v>Phosphoethanolamine N-methyltransferase 1</v>
          </cell>
          <cell r="D18647">
            <v>0</v>
          </cell>
          <cell r="E18647">
            <v>1.585472931</v>
          </cell>
          <cell r="F18647">
            <v>0</v>
          </cell>
          <cell r="G18647">
            <v>0</v>
          </cell>
          <cell r="H18647">
            <v>0</v>
          </cell>
          <cell r="I18647">
            <v>0</v>
          </cell>
          <cell r="J18647">
            <v>0</v>
          </cell>
          <cell r="K18647">
            <v>0</v>
          </cell>
        </row>
        <row r="18648">
          <cell r="A18648" t="str">
            <v>TRIAE_CS42_1AL_TGACv1_000734_AA0018090.2</v>
          </cell>
          <cell r="B18648" t="str">
            <v>CPuORF26 - conserved peptide uORF-containing transcript, expressed</v>
          </cell>
          <cell r="C18648" t="str">
            <v>Phosphoethanolamine N-methyltransferase 1</v>
          </cell>
          <cell r="D18648">
            <v>0</v>
          </cell>
          <cell r="E18648">
            <v>1.58668133</v>
          </cell>
          <cell r="F18648">
            <v>0</v>
          </cell>
          <cell r="G18648">
            <v>0</v>
          </cell>
          <cell r="H18648">
            <v>0</v>
          </cell>
          <cell r="I18648">
            <v>0</v>
          </cell>
          <cell r="J18648">
            <v>0</v>
          </cell>
          <cell r="K18648">
            <v>0</v>
          </cell>
        </row>
        <row r="18649">
          <cell r="A18649" t="str">
            <v>TRIAE_CS42_1BL_TGACv1_032207_AA0126810.3</v>
          </cell>
          <cell r="B18649" t="str">
            <v>CPuORF26 - conserved peptide uORF-containing transcript, expressed</v>
          </cell>
          <cell r="C18649" t="str">
            <v>Phosphoethanolamine N-methyltransferase 1</v>
          </cell>
          <cell r="D18649">
            <v>0</v>
          </cell>
          <cell r="E18649">
            <v>1.58668133</v>
          </cell>
          <cell r="F18649">
            <v>0</v>
          </cell>
          <cell r="G18649">
            <v>0</v>
          </cell>
          <cell r="H18649">
            <v>0</v>
          </cell>
          <cell r="I18649">
            <v>0</v>
          </cell>
          <cell r="J18649">
            <v>0</v>
          </cell>
          <cell r="K18649">
            <v>0</v>
          </cell>
        </row>
        <row r="18650">
          <cell r="A18650" t="str">
            <v>TRIAE_CS42_1DL_TGACv1_062419_AA0214280.1</v>
          </cell>
          <cell r="B18650" t="str">
            <v>CPuORF26 - conserved peptide uORF-containing transcript, expressed</v>
          </cell>
          <cell r="C18650" t="str">
            <v>Phosphoethanolamine N-methyltransferase 1</v>
          </cell>
          <cell r="D18650">
            <v>0</v>
          </cell>
          <cell r="E18650">
            <v>2.775498238</v>
          </cell>
          <cell r="F18650">
            <v>0</v>
          </cell>
          <cell r="G18650">
            <v>0</v>
          </cell>
          <cell r="H18650">
            <v>0</v>
          </cell>
          <cell r="I18650">
            <v>0</v>
          </cell>
          <cell r="J18650">
            <v>0</v>
          </cell>
          <cell r="K18650">
            <v>0</v>
          </cell>
        </row>
        <row r="18651">
          <cell r="A18651" t="str">
            <v>TRIAE_CS42_3DL_TGACv1_251077_AA0877160.1</v>
          </cell>
          <cell r="B18651" t="str">
            <v>starch binding domain containing protein, putative, expressed</v>
          </cell>
          <cell r="C18651" t="str">
            <v>Phosphoglucan, water dikinase, chloroplastic</v>
          </cell>
          <cell r="D18651">
            <v>0</v>
          </cell>
          <cell r="E18651">
            <v>0</v>
          </cell>
          <cell r="F18651">
            <v>0</v>
          </cell>
          <cell r="G18651">
            <v>-2.0663886169999999</v>
          </cell>
          <cell r="H18651">
            <v>0</v>
          </cell>
          <cell r="I18651">
            <v>0</v>
          </cell>
          <cell r="J18651">
            <v>0</v>
          </cell>
          <cell r="K18651">
            <v>0</v>
          </cell>
        </row>
        <row r="18652">
          <cell r="A18652" t="str">
            <v>TRIAE_CS42_3AL_TGACv1_193608_AA0614780.3</v>
          </cell>
          <cell r="B18652" t="str">
            <v>starch binding domain containing protein, putative, expressed</v>
          </cell>
          <cell r="C18652" t="str">
            <v>Phosphoglucan, water dikinase, chloroplastic</v>
          </cell>
          <cell r="D18652">
            <v>0</v>
          </cell>
          <cell r="E18652">
            <v>0</v>
          </cell>
          <cell r="F18652">
            <v>0</v>
          </cell>
          <cell r="G18652">
            <v>-1.987860046</v>
          </cell>
          <cell r="H18652">
            <v>0</v>
          </cell>
          <cell r="I18652">
            <v>0</v>
          </cell>
          <cell r="J18652">
            <v>0</v>
          </cell>
          <cell r="K18652">
            <v>0</v>
          </cell>
        </row>
        <row r="18653">
          <cell r="A18653" t="str">
            <v>TRIAE_CS42_3B_TGACv1_220592_AA0710100.1</v>
          </cell>
          <cell r="B18653" t="str">
            <v>starch binding domain containing protein, putative, expressed</v>
          </cell>
          <cell r="C18653" t="str">
            <v>Phosphoglucan, water dikinase, chloroplastic</v>
          </cell>
          <cell r="D18653">
            <v>0</v>
          </cell>
          <cell r="E18653">
            <v>0</v>
          </cell>
          <cell r="F18653">
            <v>0</v>
          </cell>
          <cell r="G18653">
            <v>-1.8819310789999999</v>
          </cell>
          <cell r="H18653">
            <v>0</v>
          </cell>
          <cell r="I18653">
            <v>0</v>
          </cell>
          <cell r="J18653">
            <v>0</v>
          </cell>
          <cell r="K18653">
            <v>0</v>
          </cell>
        </row>
        <row r="18654">
          <cell r="A18654" t="str">
            <v>TRIAE_CS42_7BL_TGACv1_578664_AA1898450.1</v>
          </cell>
          <cell r="B18654" t="str">
            <v>expressed protein</v>
          </cell>
          <cell r="C18654" t="str">
            <v>phosphoglucosamine mutase family protein</v>
          </cell>
          <cell r="D18654">
            <v>0</v>
          </cell>
          <cell r="E18654">
            <v>1.0695152299999999</v>
          </cell>
          <cell r="F18654">
            <v>0</v>
          </cell>
          <cell r="G18654">
            <v>0</v>
          </cell>
          <cell r="H18654">
            <v>0</v>
          </cell>
          <cell r="I18654">
            <v>0</v>
          </cell>
          <cell r="J18654">
            <v>0</v>
          </cell>
          <cell r="K18654">
            <v>0</v>
          </cell>
        </row>
        <row r="18655">
          <cell r="A18655" t="str">
            <v>TRIAE_CS42_7DL_TGACv1_602867_AA1970410.1</v>
          </cell>
          <cell r="B18655" t="str">
            <v>expressed protein</v>
          </cell>
          <cell r="C18655" t="str">
            <v>phosphoglucosamine mutase family protein</v>
          </cell>
          <cell r="D18655">
            <v>0</v>
          </cell>
          <cell r="E18655">
            <v>1.1140761850000001</v>
          </cell>
          <cell r="F18655">
            <v>0</v>
          </cell>
          <cell r="G18655">
            <v>0</v>
          </cell>
          <cell r="H18655">
            <v>0</v>
          </cell>
          <cell r="I18655">
            <v>0</v>
          </cell>
          <cell r="J18655">
            <v>0</v>
          </cell>
          <cell r="K18655">
            <v>0</v>
          </cell>
        </row>
        <row r="18656">
          <cell r="A18656" t="str">
            <v>TRIAE_CS42_7DL_TGACv1_606962_AA2010770.1</v>
          </cell>
          <cell r="B18656" t="str">
            <v>expressed protein</v>
          </cell>
          <cell r="C18656" t="str">
            <v>phosphoglucosamine mutase family protein</v>
          </cell>
          <cell r="D18656">
            <v>0</v>
          </cell>
          <cell r="E18656">
            <v>1.1140761850000001</v>
          </cell>
          <cell r="F18656">
            <v>0</v>
          </cell>
          <cell r="G18656">
            <v>0</v>
          </cell>
          <cell r="H18656">
            <v>0</v>
          </cell>
          <cell r="I18656">
            <v>0</v>
          </cell>
          <cell r="J18656">
            <v>0</v>
          </cell>
          <cell r="K18656">
            <v>0</v>
          </cell>
        </row>
        <row r="18657">
          <cell r="A18657" t="str">
            <v>TRIAE_CS42_7AL_TGACv1_556002_AA1752190.1</v>
          </cell>
          <cell r="B18657" t="str">
            <v>expressed protein</v>
          </cell>
          <cell r="C18657" t="str">
            <v>phosphoglucosamine mutase family protein</v>
          </cell>
          <cell r="D18657">
            <v>0</v>
          </cell>
          <cell r="E18657">
            <v>1.251745694</v>
          </cell>
          <cell r="F18657">
            <v>0</v>
          </cell>
          <cell r="G18657">
            <v>0</v>
          </cell>
          <cell r="H18657">
            <v>0</v>
          </cell>
          <cell r="I18657">
            <v>0</v>
          </cell>
          <cell r="J18657">
            <v>0</v>
          </cell>
          <cell r="K18657">
            <v>0</v>
          </cell>
        </row>
        <row r="18658">
          <cell r="A18658" t="str">
            <v>TRIAE_CS42_1AL_TGACv1_002632_AA0044010.1</v>
          </cell>
          <cell r="B18658" t="str">
            <v>phosphoglycerate kinase protein, putative, expressed</v>
          </cell>
          <cell r="C18658" t="str">
            <v>phosphoglycerate kinase</v>
          </cell>
          <cell r="D18658">
            <v>0</v>
          </cell>
          <cell r="E18658">
            <v>0</v>
          </cell>
          <cell r="F18658">
            <v>0</v>
          </cell>
          <cell r="G18658">
            <v>-2.1083092049999999</v>
          </cell>
          <cell r="H18658">
            <v>0</v>
          </cell>
          <cell r="I18658">
            <v>0</v>
          </cell>
          <cell r="J18658">
            <v>0</v>
          </cell>
          <cell r="K18658">
            <v>0</v>
          </cell>
        </row>
        <row r="18659">
          <cell r="A18659" t="str">
            <v>TRIAE_CS42_1BL_TGACv1_030246_AA0083720.1</v>
          </cell>
          <cell r="B18659" t="str">
            <v>phosphoglycerate kinase protein, putative, expressed</v>
          </cell>
          <cell r="C18659" t="str">
            <v>phosphoglycerate kinase</v>
          </cell>
          <cell r="D18659">
            <v>0</v>
          </cell>
          <cell r="E18659">
            <v>0</v>
          </cell>
          <cell r="F18659">
            <v>0</v>
          </cell>
          <cell r="G18659">
            <v>-2.1083092049999999</v>
          </cell>
          <cell r="H18659">
            <v>0</v>
          </cell>
          <cell r="I18659">
            <v>0</v>
          </cell>
          <cell r="J18659">
            <v>0</v>
          </cell>
          <cell r="K18659">
            <v>0</v>
          </cell>
        </row>
        <row r="18660">
          <cell r="A18660" t="str">
            <v>TRIAE_CS42_1DL_TGACv1_063078_AA0223690.2</v>
          </cell>
          <cell r="B18660" t="str">
            <v>phosphoglycerate kinase protein, putative, expressed</v>
          </cell>
          <cell r="C18660" t="str">
            <v>phosphoglycerate kinase 1</v>
          </cell>
          <cell r="D18660">
            <v>0</v>
          </cell>
          <cell r="E18660">
            <v>0</v>
          </cell>
          <cell r="F18660">
            <v>0</v>
          </cell>
          <cell r="G18660">
            <v>-2.0978229119999998</v>
          </cell>
          <cell r="H18660">
            <v>0</v>
          </cell>
          <cell r="I18660">
            <v>0</v>
          </cell>
          <cell r="J18660">
            <v>0</v>
          </cell>
          <cell r="K18660">
            <v>0</v>
          </cell>
        </row>
        <row r="18661">
          <cell r="A18661" t="str">
            <v>TRIAE_CS42_1AL_TGACv1_000861_AA0020630.1</v>
          </cell>
          <cell r="B18661" t="str">
            <v>tRNA methyltransferase, putative, expressed</v>
          </cell>
          <cell r="C18661" t="str">
            <v>Phosphoglycerate kinase family protein</v>
          </cell>
          <cell r="D18661">
            <v>0</v>
          </cell>
          <cell r="E18661">
            <v>-1.0094455339999999</v>
          </cell>
          <cell r="F18661">
            <v>0</v>
          </cell>
          <cell r="G18661">
            <v>0</v>
          </cell>
          <cell r="H18661">
            <v>0</v>
          </cell>
          <cell r="I18661">
            <v>0</v>
          </cell>
          <cell r="J18661">
            <v>0</v>
          </cell>
          <cell r="K18661">
            <v>0</v>
          </cell>
        </row>
        <row r="18662">
          <cell r="A18662" t="str">
            <v>TRIAE_CS42_1BL_TGACv1_033602_AA0140600.2</v>
          </cell>
          <cell r="B18662" t="str">
            <v>tRNA methyltransferase, putative, expressed</v>
          </cell>
          <cell r="C18662" t="str">
            <v>Phosphoglycerate kinase family protein</v>
          </cell>
          <cell r="D18662">
            <v>0</v>
          </cell>
          <cell r="E18662">
            <v>-1.0094455339999999</v>
          </cell>
          <cell r="F18662">
            <v>0</v>
          </cell>
          <cell r="G18662">
            <v>0</v>
          </cell>
          <cell r="H18662">
            <v>0</v>
          </cell>
          <cell r="I18662">
            <v>0</v>
          </cell>
          <cell r="J18662">
            <v>0</v>
          </cell>
          <cell r="K18662">
            <v>0</v>
          </cell>
        </row>
        <row r="18663">
          <cell r="A18663" t="str">
            <v>TRIAE_CS42_1DL_TGACv1_061059_AA0183420.1</v>
          </cell>
          <cell r="B18663" t="str">
            <v>tRNA methyltransferase, putative, expressed</v>
          </cell>
          <cell r="C18663" t="str">
            <v>Phosphoglycerate kinase family protein</v>
          </cell>
          <cell r="D18663">
            <v>0</v>
          </cell>
          <cell r="E18663">
            <v>-1.0094455339999999</v>
          </cell>
          <cell r="F18663">
            <v>0</v>
          </cell>
          <cell r="G18663">
            <v>0</v>
          </cell>
          <cell r="H18663">
            <v>0</v>
          </cell>
          <cell r="I18663">
            <v>0</v>
          </cell>
          <cell r="J18663">
            <v>0</v>
          </cell>
          <cell r="K18663">
            <v>0</v>
          </cell>
        </row>
        <row r="18664">
          <cell r="A18664" t="str">
            <v>TRIAE_CS42_2DS_TGACv1_177143_AA0566550.1</v>
          </cell>
          <cell r="B18664" t="str">
            <v>phosphoglycerate mutase, putative, expressed</v>
          </cell>
          <cell r="C18664" t="str">
            <v>Phosphoglycerate mutase family protein</v>
          </cell>
          <cell r="D18664">
            <v>2.0802571470000002</v>
          </cell>
          <cell r="E18664">
            <v>2.1086022770000001</v>
          </cell>
          <cell r="F18664">
            <v>0</v>
          </cell>
          <cell r="G18664">
            <v>0</v>
          </cell>
          <cell r="H18664">
            <v>0</v>
          </cell>
          <cell r="I18664">
            <v>0</v>
          </cell>
          <cell r="J18664">
            <v>0</v>
          </cell>
          <cell r="K18664">
            <v>0</v>
          </cell>
        </row>
        <row r="18665">
          <cell r="A18665" t="str">
            <v>TRIAE_CS42_2AS_TGACv1_112071_AA0329510.1</v>
          </cell>
          <cell r="B18665" t="str">
            <v>phosphoglycerate mutase, putative, expressed</v>
          </cell>
          <cell r="C18665" t="str">
            <v>Phosphoglycerate mutase family protein</v>
          </cell>
          <cell r="D18665">
            <v>0</v>
          </cell>
          <cell r="E18665">
            <v>1.529546071</v>
          </cell>
          <cell r="F18665">
            <v>0</v>
          </cell>
          <cell r="G18665">
            <v>0</v>
          </cell>
          <cell r="H18665">
            <v>0</v>
          </cell>
          <cell r="I18665">
            <v>0</v>
          </cell>
          <cell r="J18665">
            <v>0</v>
          </cell>
          <cell r="K18665">
            <v>0</v>
          </cell>
        </row>
        <row r="18666">
          <cell r="A18666" t="str">
            <v>TRIAE_CS42_4AL_TGACv1_290614_AA0987450.1</v>
          </cell>
          <cell r="B18666" t="str">
            <v>phosphoglycerate mutase, putative, expressed</v>
          </cell>
          <cell r="C18666" t="str">
            <v>Phosphoglycerate mutase family protein</v>
          </cell>
          <cell r="D18666">
            <v>0</v>
          </cell>
          <cell r="E18666">
            <v>0</v>
          </cell>
          <cell r="F18666">
            <v>0</v>
          </cell>
          <cell r="G18666">
            <v>0</v>
          </cell>
          <cell r="H18666">
            <v>0</v>
          </cell>
          <cell r="I18666">
            <v>1.8440486060000001</v>
          </cell>
          <cell r="J18666">
            <v>0</v>
          </cell>
          <cell r="K18666">
            <v>1.881415396</v>
          </cell>
        </row>
        <row r="18667">
          <cell r="A18667" t="str">
            <v>TRIAE_CS42_5BL_TGACv1_405370_AA1326000.1</v>
          </cell>
          <cell r="B18667" t="str">
            <v>phosphoglycerate mutase, putative, expressed</v>
          </cell>
          <cell r="C18667" t="str">
            <v>Phosphoglycerate mutase family protein</v>
          </cell>
          <cell r="D18667">
            <v>0</v>
          </cell>
          <cell r="E18667">
            <v>0</v>
          </cell>
          <cell r="F18667">
            <v>0</v>
          </cell>
          <cell r="G18667">
            <v>0</v>
          </cell>
          <cell r="H18667">
            <v>0</v>
          </cell>
          <cell r="I18667">
            <v>1.8440486060000001</v>
          </cell>
          <cell r="J18667">
            <v>0</v>
          </cell>
          <cell r="K18667">
            <v>1.881415396</v>
          </cell>
        </row>
        <row r="18668">
          <cell r="A18668" t="str">
            <v>TRIAE_CS42_5DL_TGACv1_433945_AA1425970.1</v>
          </cell>
          <cell r="B18668" t="str">
            <v>phosphoglycerate mutase, putative, expressed</v>
          </cell>
          <cell r="C18668" t="str">
            <v>Phosphoglycerate mutase family protein</v>
          </cell>
          <cell r="D18668">
            <v>0</v>
          </cell>
          <cell r="E18668">
            <v>0</v>
          </cell>
          <cell r="F18668">
            <v>0</v>
          </cell>
          <cell r="G18668">
            <v>0</v>
          </cell>
          <cell r="H18668">
            <v>0</v>
          </cell>
          <cell r="I18668">
            <v>1.908607948</v>
          </cell>
          <cell r="J18668">
            <v>0</v>
          </cell>
          <cell r="K18668">
            <v>1.7637487620000001</v>
          </cell>
        </row>
        <row r="18669">
          <cell r="A18669" t="str">
            <v>TRIAE_CS42_1BS_TGACv1_049439_AA0153720.1</v>
          </cell>
          <cell r="B18669" t="str">
            <v>phosphoglycerate mutase, putative, expressed</v>
          </cell>
          <cell r="C18669" t="str">
            <v>Phosphoglycerate mutase family protein</v>
          </cell>
          <cell r="D18669">
            <v>0</v>
          </cell>
          <cell r="E18669">
            <v>0</v>
          </cell>
          <cell r="F18669">
            <v>0</v>
          </cell>
          <cell r="G18669">
            <v>0</v>
          </cell>
          <cell r="H18669">
            <v>0</v>
          </cell>
          <cell r="I18669">
            <v>0</v>
          </cell>
          <cell r="J18669">
            <v>0</v>
          </cell>
          <cell r="K18669">
            <v>1.3123404780000001</v>
          </cell>
        </row>
        <row r="18670">
          <cell r="A18670" t="str">
            <v>TRIAE_CS42_1AS_TGACv1_019701_AA0070210.1</v>
          </cell>
          <cell r="B18670" t="str">
            <v>phosphoglycerate mutase, putative, expressed</v>
          </cell>
          <cell r="C18670" t="str">
            <v>Phosphoglycerate mutase family protein</v>
          </cell>
          <cell r="D18670">
            <v>0</v>
          </cell>
          <cell r="E18670">
            <v>0</v>
          </cell>
          <cell r="F18670">
            <v>0</v>
          </cell>
          <cell r="G18670">
            <v>0</v>
          </cell>
          <cell r="H18670">
            <v>0</v>
          </cell>
          <cell r="I18670">
            <v>0</v>
          </cell>
          <cell r="J18670">
            <v>0</v>
          </cell>
          <cell r="K18670">
            <v>1.442035744</v>
          </cell>
        </row>
        <row r="18671">
          <cell r="A18671" t="str">
            <v>TRIAE_CS42_1DS_TGACv1_080352_AA0246470.1</v>
          </cell>
          <cell r="B18671" t="str">
            <v>phosphoglycerate mutase, putative, expressed</v>
          </cell>
          <cell r="C18671" t="str">
            <v>Phosphoglycerate mutase family protein</v>
          </cell>
          <cell r="D18671">
            <v>0</v>
          </cell>
          <cell r="E18671">
            <v>0</v>
          </cell>
          <cell r="F18671">
            <v>0</v>
          </cell>
          <cell r="G18671">
            <v>0</v>
          </cell>
          <cell r="H18671">
            <v>0</v>
          </cell>
          <cell r="I18671">
            <v>0</v>
          </cell>
          <cell r="J18671">
            <v>0</v>
          </cell>
          <cell r="K18671">
            <v>1.495489938</v>
          </cell>
        </row>
        <row r="18672">
          <cell r="A18672" t="str">
            <v>TRIAE_CS42_2AS_TGACv1_112071_AA0329490.1</v>
          </cell>
          <cell r="B18672" t="str">
            <v>phosphoglycerate mutase, putative, expressed</v>
          </cell>
          <cell r="C18672" t="str">
            <v>Phosphoglycerate mutase family protein</v>
          </cell>
          <cell r="D18672">
            <v>0</v>
          </cell>
          <cell r="E18672">
            <v>0</v>
          </cell>
          <cell r="F18672">
            <v>0</v>
          </cell>
          <cell r="G18672">
            <v>0</v>
          </cell>
          <cell r="H18672">
            <v>0</v>
          </cell>
          <cell r="I18672">
            <v>0</v>
          </cell>
          <cell r="J18672">
            <v>0</v>
          </cell>
          <cell r="K18672">
            <v>1.997408903</v>
          </cell>
        </row>
        <row r="18673">
          <cell r="A18673" t="str">
            <v>TRIAE_CS42_2DS_TGACv1_177143_AA0566540.1</v>
          </cell>
          <cell r="B18673" t="str">
            <v>phosphoglycerate mutase, putative, expressed</v>
          </cell>
          <cell r="C18673" t="str">
            <v>Phosphoglycerate mutase family protein</v>
          </cell>
          <cell r="D18673">
            <v>0</v>
          </cell>
          <cell r="E18673">
            <v>0</v>
          </cell>
          <cell r="F18673">
            <v>1.5685314319999999</v>
          </cell>
          <cell r="G18673">
            <v>0</v>
          </cell>
          <cell r="H18673">
            <v>0</v>
          </cell>
          <cell r="I18673">
            <v>0</v>
          </cell>
          <cell r="J18673">
            <v>0</v>
          </cell>
          <cell r="K18673">
            <v>2.0164636050000002</v>
          </cell>
        </row>
        <row r="18674">
          <cell r="A18674" t="str">
            <v>TRIAE_CS42_2BS_TGACv1_147703_AA0486740.1</v>
          </cell>
          <cell r="B18674" t="str">
            <v>phosphoglycerate mutase, putative, expressed</v>
          </cell>
          <cell r="C18674" t="str">
            <v>Phosphoglycerate mutase family protein</v>
          </cell>
          <cell r="D18674">
            <v>0</v>
          </cell>
          <cell r="E18674">
            <v>0</v>
          </cell>
          <cell r="F18674">
            <v>0</v>
          </cell>
          <cell r="G18674">
            <v>0</v>
          </cell>
          <cell r="H18674">
            <v>0</v>
          </cell>
          <cell r="I18674">
            <v>0</v>
          </cell>
          <cell r="J18674">
            <v>0</v>
          </cell>
          <cell r="K18674">
            <v>2.7803175219999998</v>
          </cell>
        </row>
        <row r="18675">
          <cell r="A18675" t="str">
            <v>TRIAE_CS42_2BS_TGACv1_147703_AA0486720.1</v>
          </cell>
          <cell r="B18675" t="str">
            <v>phosphoglycerate mutase, putative, expressed</v>
          </cell>
          <cell r="C18675" t="str">
            <v>Phosphoglycerate mutase family protein</v>
          </cell>
          <cell r="D18675">
            <v>0</v>
          </cell>
          <cell r="E18675">
            <v>0</v>
          </cell>
          <cell r="F18675">
            <v>0</v>
          </cell>
          <cell r="G18675">
            <v>-1.2924617810000001</v>
          </cell>
          <cell r="H18675">
            <v>0</v>
          </cell>
          <cell r="I18675">
            <v>0</v>
          </cell>
          <cell r="J18675">
            <v>0</v>
          </cell>
          <cell r="K18675">
            <v>0</v>
          </cell>
        </row>
        <row r="18676">
          <cell r="A18676" t="str">
            <v>TRIAE_CS42_2BS_TGACv1_147703_AA0486730.3</v>
          </cell>
          <cell r="B18676" t="str">
            <v>phosphoglycerate mutase, putative, expressed</v>
          </cell>
          <cell r="C18676" t="str">
            <v>Phosphoglycerate mutase family protein</v>
          </cell>
          <cell r="D18676">
            <v>0</v>
          </cell>
          <cell r="E18676">
            <v>0</v>
          </cell>
          <cell r="F18676">
            <v>0</v>
          </cell>
          <cell r="G18676">
            <v>-1.1452890849999999</v>
          </cell>
          <cell r="H18676">
            <v>0</v>
          </cell>
          <cell r="I18676">
            <v>0</v>
          </cell>
          <cell r="J18676">
            <v>0</v>
          </cell>
          <cell r="K18676">
            <v>0</v>
          </cell>
        </row>
        <row r="18677">
          <cell r="A18677" t="str">
            <v>TRIAE_CS42_2AS_TGACv1_112071_AA0329480.1</v>
          </cell>
          <cell r="B18677" t="str">
            <v>phosphoglycerate mutase, putative, expressed</v>
          </cell>
          <cell r="C18677" t="str">
            <v>Phosphoglycerate mutase family protein</v>
          </cell>
          <cell r="D18677">
            <v>0</v>
          </cell>
          <cell r="E18677">
            <v>0</v>
          </cell>
          <cell r="F18677">
            <v>0</v>
          </cell>
          <cell r="G18677">
            <v>-1.1007662300000001</v>
          </cell>
          <cell r="H18677">
            <v>0</v>
          </cell>
          <cell r="I18677">
            <v>0</v>
          </cell>
          <cell r="J18677">
            <v>0</v>
          </cell>
          <cell r="K18677">
            <v>0</v>
          </cell>
        </row>
        <row r="18678">
          <cell r="A18678" t="str">
            <v>TRIAE_CS42_4BL_TGACv1_320340_AA1035880.1</v>
          </cell>
          <cell r="B18678" t="str">
            <v>phosphoglycerate mutase, putative, expressed</v>
          </cell>
          <cell r="C18678" t="str">
            <v>Phosphoglycerate mutase family protein</v>
          </cell>
          <cell r="D18678">
            <v>0</v>
          </cell>
          <cell r="E18678">
            <v>0</v>
          </cell>
          <cell r="F18678">
            <v>0</v>
          </cell>
          <cell r="G18678">
            <v>2.0347583380000001</v>
          </cell>
          <cell r="H18678">
            <v>0</v>
          </cell>
          <cell r="I18678">
            <v>0</v>
          </cell>
          <cell r="J18678">
            <v>0</v>
          </cell>
          <cell r="K18678">
            <v>0</v>
          </cell>
        </row>
        <row r="18679">
          <cell r="A18679" t="str">
            <v>TRIAE_CS42_4DL_TGACv1_343500_AA1135430.1</v>
          </cell>
          <cell r="B18679" t="str">
            <v>phosphoglycerate mutase, putative, expressed</v>
          </cell>
          <cell r="C18679" t="str">
            <v>Phosphoglycerate mutase family protein</v>
          </cell>
          <cell r="D18679">
            <v>0</v>
          </cell>
          <cell r="E18679">
            <v>0</v>
          </cell>
          <cell r="F18679">
            <v>0</v>
          </cell>
          <cell r="G18679">
            <v>2.0833691299999999</v>
          </cell>
          <cell r="H18679">
            <v>0</v>
          </cell>
          <cell r="I18679">
            <v>0</v>
          </cell>
          <cell r="J18679">
            <v>0</v>
          </cell>
          <cell r="K18679">
            <v>0</v>
          </cell>
        </row>
        <row r="18680">
          <cell r="A18680" t="str">
            <v>TRIAE_CS42_5AL_TGACv1_374501_AA1201680.1</v>
          </cell>
          <cell r="B18680" t="str">
            <v>phosphoglycerate mutase, putative, expressed</v>
          </cell>
          <cell r="C18680" t="str">
            <v>Phosphoglycerate mutase family protein</v>
          </cell>
          <cell r="D18680">
            <v>0</v>
          </cell>
          <cell r="E18680">
            <v>0</v>
          </cell>
          <cell r="F18680">
            <v>0</v>
          </cell>
          <cell r="G18680">
            <v>2.594414972</v>
          </cell>
          <cell r="H18680">
            <v>0</v>
          </cell>
          <cell r="I18680">
            <v>0</v>
          </cell>
          <cell r="J18680">
            <v>0</v>
          </cell>
          <cell r="K18680">
            <v>0</v>
          </cell>
        </row>
        <row r="18681">
          <cell r="A18681" t="str">
            <v>TRIAE_CS42_4AS_TGACv1_307691_AA1022770.1</v>
          </cell>
          <cell r="B18681" t="str">
            <v>2,3-bisphosphoglycerate-independent phosphoglycerate mutase, putative, expressed</v>
          </cell>
          <cell r="C18681" t="str">
            <v>Phosphoglycerate mutase, 2,3-bisphosphoglycerate-independent</v>
          </cell>
          <cell r="D18681">
            <v>0</v>
          </cell>
          <cell r="E18681">
            <v>3.261361876</v>
          </cell>
          <cell r="F18681">
            <v>0</v>
          </cell>
          <cell r="G18681">
            <v>5.9020708629999996</v>
          </cell>
          <cell r="H18681">
            <v>0</v>
          </cell>
          <cell r="I18681">
            <v>0</v>
          </cell>
          <cell r="J18681">
            <v>0</v>
          </cell>
          <cell r="K18681">
            <v>5.7030609940000003</v>
          </cell>
        </row>
        <row r="18682">
          <cell r="A18682" t="str">
            <v>TRIAE_CS42_4DL_TGACv1_342714_AA1120290.1</v>
          </cell>
          <cell r="B18682" t="str">
            <v>2,3-bisphosphoglycerate-independent phosphoglycerate mutase, putative, expressed</v>
          </cell>
          <cell r="C18682" t="str">
            <v>Phosphoglycerate mutase, 2,3-bisphosphoglycerate-independent</v>
          </cell>
          <cell r="D18682">
            <v>0</v>
          </cell>
          <cell r="E18682">
            <v>3.261361876</v>
          </cell>
          <cell r="F18682">
            <v>0</v>
          </cell>
          <cell r="G18682">
            <v>5.9020708629999996</v>
          </cell>
          <cell r="H18682">
            <v>0</v>
          </cell>
          <cell r="I18682">
            <v>0</v>
          </cell>
          <cell r="J18682">
            <v>0</v>
          </cell>
          <cell r="K18682">
            <v>5.7030609940000003</v>
          </cell>
        </row>
        <row r="18683">
          <cell r="A18683" t="str">
            <v>TRIAE_CS42_3DL_TGACv1_250505_AA0869330.1</v>
          </cell>
          <cell r="B18683" t="str">
            <v>haloacid dehalogenase-like hydrolase domain-containing protein 1A, putative, expressed</v>
          </cell>
          <cell r="C18683" t="str">
            <v>Phosphoglycolate phosphatase 1</v>
          </cell>
          <cell r="D18683">
            <v>0</v>
          </cell>
          <cell r="E18683">
            <v>-1.4104955589999999</v>
          </cell>
          <cell r="F18683">
            <v>0</v>
          </cell>
          <cell r="G18683">
            <v>0</v>
          </cell>
          <cell r="H18683">
            <v>0</v>
          </cell>
          <cell r="I18683">
            <v>0</v>
          </cell>
          <cell r="J18683">
            <v>0</v>
          </cell>
          <cell r="K18683">
            <v>0</v>
          </cell>
        </row>
        <row r="18684">
          <cell r="A18684" t="str">
            <v>TRIAE_CS42_3AL_TGACv1_194038_AA0625130.1</v>
          </cell>
          <cell r="B18684" t="str">
            <v>haloacid dehalogenase-like hydrolase domain-containing protein 1A, putative, expressed</v>
          </cell>
          <cell r="C18684" t="str">
            <v>Phosphoglycolate phosphatase 1</v>
          </cell>
          <cell r="D18684">
            <v>0</v>
          </cell>
          <cell r="E18684">
            <v>-1.3929260649999999</v>
          </cell>
          <cell r="F18684">
            <v>0</v>
          </cell>
          <cell r="G18684">
            <v>0</v>
          </cell>
          <cell r="H18684">
            <v>0</v>
          </cell>
          <cell r="I18684">
            <v>0</v>
          </cell>
          <cell r="J18684">
            <v>0</v>
          </cell>
          <cell r="K18684">
            <v>0</v>
          </cell>
        </row>
        <row r="18685">
          <cell r="A18685" t="str">
            <v>TRIAE_CS42_4BL_TGACv1_321545_AA1062130.1</v>
          </cell>
          <cell r="B18685" t="str">
            <v>SacI homology domain containing protein, expressed</v>
          </cell>
          <cell r="C18685" t="str">
            <v>Phosphoinositide phosphatase family protein</v>
          </cell>
          <cell r="D18685">
            <v>0</v>
          </cell>
          <cell r="E18685">
            <v>1.0943408539999999</v>
          </cell>
          <cell r="F18685">
            <v>0</v>
          </cell>
          <cell r="G18685">
            <v>0</v>
          </cell>
          <cell r="H18685">
            <v>0</v>
          </cell>
          <cell r="I18685">
            <v>0</v>
          </cell>
          <cell r="J18685">
            <v>0</v>
          </cell>
          <cell r="K18685">
            <v>0</v>
          </cell>
        </row>
        <row r="18686">
          <cell r="A18686" t="str">
            <v>TRIAE_CS42_7DS_TGACv1_623959_AA2057770.1</v>
          </cell>
          <cell r="B18686" t="str">
            <v>SAC domain containing protein, putative, expressed</v>
          </cell>
          <cell r="C18686" t="str">
            <v>Phosphoinositide phosphatase family protein</v>
          </cell>
          <cell r="D18686">
            <v>0</v>
          </cell>
          <cell r="E18686">
            <v>1.4828945499999999</v>
          </cell>
          <cell r="F18686">
            <v>0</v>
          </cell>
          <cell r="G18686">
            <v>0</v>
          </cell>
          <cell r="H18686">
            <v>0</v>
          </cell>
          <cell r="I18686">
            <v>0</v>
          </cell>
          <cell r="J18686">
            <v>0</v>
          </cell>
          <cell r="K18686">
            <v>0</v>
          </cell>
        </row>
        <row r="18687">
          <cell r="A18687" t="str">
            <v>TRIAE_CS42_7AS_TGACv1_569713_AA1822380.2</v>
          </cell>
          <cell r="B18687" t="str">
            <v>SAC domain containing protein, putative, expressed</v>
          </cell>
          <cell r="C18687" t="str">
            <v>Phosphoinositide phosphatase family protein</v>
          </cell>
          <cell r="D18687">
            <v>0</v>
          </cell>
          <cell r="E18687">
            <v>1.5169835190000001</v>
          </cell>
          <cell r="F18687">
            <v>0</v>
          </cell>
          <cell r="G18687">
            <v>0</v>
          </cell>
          <cell r="H18687">
            <v>0</v>
          </cell>
          <cell r="I18687">
            <v>0</v>
          </cell>
          <cell r="J18687">
            <v>0</v>
          </cell>
          <cell r="K18687">
            <v>0</v>
          </cell>
        </row>
        <row r="18688">
          <cell r="A18688" t="str">
            <v>TRIAE_CS42_7BS_TGACv1_591812_AA1922130.1</v>
          </cell>
          <cell r="B18688" t="str">
            <v>SAC domain containing protein, putative, expressed</v>
          </cell>
          <cell r="C18688" t="str">
            <v>Phosphoinositide phosphatase family protein</v>
          </cell>
          <cell r="D18688">
            <v>0</v>
          </cell>
          <cell r="E18688">
            <v>1.5169835190000001</v>
          </cell>
          <cell r="F18688">
            <v>0</v>
          </cell>
          <cell r="G18688">
            <v>0</v>
          </cell>
          <cell r="H18688">
            <v>0</v>
          </cell>
          <cell r="I18688">
            <v>0</v>
          </cell>
          <cell r="J18688">
            <v>0</v>
          </cell>
          <cell r="K18688">
            <v>0</v>
          </cell>
        </row>
        <row r="18689">
          <cell r="A18689" t="str">
            <v>TRIAE_CS42_5DL_TGACv1_435599_AA1452490.1</v>
          </cell>
          <cell r="B18689" t="str">
            <v>phospholipase C, putative, expressed</v>
          </cell>
          <cell r="C18689" t="str">
            <v>Phosphoinositide phospholipase C 2</v>
          </cell>
          <cell r="D18689">
            <v>3.4225105469999999</v>
          </cell>
          <cell r="E18689">
            <v>3.9030802200000001</v>
          </cell>
          <cell r="F18689">
            <v>0</v>
          </cell>
          <cell r="G18689">
            <v>0</v>
          </cell>
          <cell r="H18689">
            <v>0</v>
          </cell>
          <cell r="I18689">
            <v>0</v>
          </cell>
          <cell r="J18689">
            <v>0</v>
          </cell>
          <cell r="K18689">
            <v>-1.0846656779999999</v>
          </cell>
        </row>
        <row r="18690">
          <cell r="A18690" t="str">
            <v>TRIAE_CS42_1DS_TGACv1_081394_AA0260470.4</v>
          </cell>
          <cell r="B18690" t="str">
            <v>phospholipase C, putative, expressed</v>
          </cell>
          <cell r="C18690" t="str">
            <v>Phosphoinositide phospholipase C 2</v>
          </cell>
          <cell r="D18690">
            <v>0</v>
          </cell>
          <cell r="E18690">
            <v>2.9071383810000002</v>
          </cell>
          <cell r="F18690">
            <v>0</v>
          </cell>
          <cell r="G18690">
            <v>0</v>
          </cell>
          <cell r="H18690">
            <v>0</v>
          </cell>
          <cell r="I18690">
            <v>0</v>
          </cell>
          <cell r="J18690">
            <v>0</v>
          </cell>
          <cell r="K18690">
            <v>0</v>
          </cell>
        </row>
        <row r="18691">
          <cell r="A18691" t="str">
            <v>TRIAE_CS42_2AS_TGACv1_115380_AA0372190.3</v>
          </cell>
          <cell r="B18691" t="str">
            <v>phospholipase C, putative, expressed</v>
          </cell>
          <cell r="C18691" t="str">
            <v>Phosphoinositide phospholipase C 6</v>
          </cell>
          <cell r="D18691">
            <v>1.82393301</v>
          </cell>
          <cell r="E18691">
            <v>4.0356194529999998</v>
          </cell>
          <cell r="F18691">
            <v>2.0363286010000001</v>
          </cell>
          <cell r="G18691">
            <v>1.3656834390000001</v>
          </cell>
          <cell r="H18691">
            <v>0</v>
          </cell>
          <cell r="I18691">
            <v>0</v>
          </cell>
          <cell r="J18691">
            <v>0</v>
          </cell>
          <cell r="K18691">
            <v>0</v>
          </cell>
        </row>
        <row r="18692">
          <cell r="A18692" t="str">
            <v>TRIAE_CS42_5AL_TGACv1_374542_AA1202770.1</v>
          </cell>
          <cell r="B18692" t="str">
            <v>phospholipase C, putative, expressed</v>
          </cell>
          <cell r="C18692" t="str">
            <v>Phosphoinositide phospholipase C 6</v>
          </cell>
          <cell r="D18692">
            <v>3.4225105469999999</v>
          </cell>
          <cell r="E18692">
            <v>3.9030802200000001</v>
          </cell>
          <cell r="F18692">
            <v>0</v>
          </cell>
          <cell r="G18692">
            <v>0</v>
          </cell>
          <cell r="H18692">
            <v>0</v>
          </cell>
          <cell r="I18692">
            <v>0</v>
          </cell>
          <cell r="J18692">
            <v>0</v>
          </cell>
          <cell r="K18692">
            <v>-1.1008999479999999</v>
          </cell>
        </row>
        <row r="18693">
          <cell r="A18693" t="str">
            <v>TRIAE_CS42_5BL_TGACv1_406373_AA1344690.1</v>
          </cell>
          <cell r="B18693" t="str">
            <v>phospholipase C, putative, expressed</v>
          </cell>
          <cell r="C18693" t="str">
            <v>Phosphoinositide phospholipase C 6</v>
          </cell>
          <cell r="D18693">
            <v>0</v>
          </cell>
          <cell r="E18693">
            <v>2.915410804</v>
          </cell>
          <cell r="F18693">
            <v>0</v>
          </cell>
          <cell r="G18693">
            <v>0</v>
          </cell>
          <cell r="H18693">
            <v>0</v>
          </cell>
          <cell r="I18693">
            <v>0</v>
          </cell>
          <cell r="J18693">
            <v>0</v>
          </cell>
          <cell r="K18693">
            <v>0</v>
          </cell>
        </row>
        <row r="18694">
          <cell r="A18694" t="str">
            <v>TRIAE_CS42_2BS_TGACv1_146806_AA0473260.2</v>
          </cell>
          <cell r="B18694" t="str">
            <v>phospholipase C, putative, expressed</v>
          </cell>
          <cell r="C18694" t="str">
            <v>Phosphoinositide phospholipase C 6</v>
          </cell>
          <cell r="D18694">
            <v>0</v>
          </cell>
          <cell r="E18694">
            <v>3.0344232290000002</v>
          </cell>
          <cell r="F18694">
            <v>2.166448162</v>
          </cell>
          <cell r="G18694">
            <v>1.4769568959999999</v>
          </cell>
          <cell r="H18694">
            <v>0</v>
          </cell>
          <cell r="I18694">
            <v>0</v>
          </cell>
          <cell r="J18694">
            <v>0</v>
          </cell>
          <cell r="K18694">
            <v>0</v>
          </cell>
        </row>
        <row r="18695">
          <cell r="A18695" t="str">
            <v>TRIAE_CS42_2DS_TGACv1_177840_AA0585650.2</v>
          </cell>
          <cell r="B18695" t="str">
            <v>phospholipase C, putative, expressed</v>
          </cell>
          <cell r="C18695" t="str">
            <v>Phosphoinositide phospholipase C 6</v>
          </cell>
          <cell r="D18695">
            <v>0</v>
          </cell>
          <cell r="E18695">
            <v>3.0344232290000002</v>
          </cell>
          <cell r="F18695">
            <v>0</v>
          </cell>
          <cell r="G18695">
            <v>0</v>
          </cell>
          <cell r="H18695">
            <v>0</v>
          </cell>
          <cell r="I18695">
            <v>0</v>
          </cell>
          <cell r="J18695">
            <v>0</v>
          </cell>
          <cell r="K18695">
            <v>0</v>
          </cell>
        </row>
        <row r="18696">
          <cell r="A18696" t="str">
            <v>TRIAE_CS42_3AL_TGACv1_194382_AA0632210.1</v>
          </cell>
          <cell r="B18696" t="str">
            <v>lipase, putative, expressed</v>
          </cell>
          <cell r="C18696" t="str">
            <v>Phospholipase A1-II 1</v>
          </cell>
          <cell r="D18696">
            <v>0</v>
          </cell>
          <cell r="E18696">
            <v>0</v>
          </cell>
          <cell r="F18696">
            <v>0</v>
          </cell>
          <cell r="G18696">
            <v>0</v>
          </cell>
          <cell r="H18696">
            <v>0</v>
          </cell>
          <cell r="I18696">
            <v>0</v>
          </cell>
          <cell r="J18696">
            <v>0</v>
          </cell>
          <cell r="K18696">
            <v>-1.7786527379999999</v>
          </cell>
        </row>
        <row r="18697">
          <cell r="A18697" t="str">
            <v>TRIAE_CS42_3B_TGACv1_222744_AA0769890.1</v>
          </cell>
          <cell r="B18697" t="str">
            <v>lipase, putative, expressed</v>
          </cell>
          <cell r="C18697" t="str">
            <v>Phospholipase A1-II 1</v>
          </cell>
          <cell r="D18697">
            <v>0</v>
          </cell>
          <cell r="E18697">
            <v>0</v>
          </cell>
          <cell r="F18697">
            <v>0</v>
          </cell>
          <cell r="G18697">
            <v>0</v>
          </cell>
          <cell r="H18697">
            <v>0</v>
          </cell>
          <cell r="I18697">
            <v>0</v>
          </cell>
          <cell r="J18697">
            <v>0</v>
          </cell>
          <cell r="K18697">
            <v>-1.7786527379999999</v>
          </cell>
        </row>
        <row r="18698">
          <cell r="A18698" t="str">
            <v>TRIAE_CS42_3DL_TGACv1_251221_AA0878990.1</v>
          </cell>
          <cell r="B18698" t="str">
            <v>lipase, putative, expressed</v>
          </cell>
          <cell r="C18698" t="str">
            <v>Phospholipase A1-II 1</v>
          </cell>
          <cell r="D18698">
            <v>0</v>
          </cell>
          <cell r="E18698">
            <v>0</v>
          </cell>
          <cell r="F18698">
            <v>0</v>
          </cell>
          <cell r="G18698">
            <v>0</v>
          </cell>
          <cell r="H18698">
            <v>0</v>
          </cell>
          <cell r="I18698">
            <v>0</v>
          </cell>
          <cell r="J18698">
            <v>0</v>
          </cell>
          <cell r="K18698">
            <v>-1.7786527379999999</v>
          </cell>
        </row>
        <row r="18699">
          <cell r="A18699" t="str">
            <v>TRIAE_CS42_3AL_TGACv1_194079_AA0626020.1</v>
          </cell>
          <cell r="B18699" t="str">
            <v>lipase, putative, expressed</v>
          </cell>
          <cell r="C18699" t="str">
            <v>Phospholipase A1-II 3</v>
          </cell>
          <cell r="D18699">
            <v>0</v>
          </cell>
          <cell r="E18699">
            <v>0</v>
          </cell>
          <cell r="F18699">
            <v>0</v>
          </cell>
          <cell r="G18699">
            <v>0</v>
          </cell>
          <cell r="H18699">
            <v>0</v>
          </cell>
          <cell r="I18699">
            <v>0</v>
          </cell>
          <cell r="J18699">
            <v>0</v>
          </cell>
          <cell r="K18699">
            <v>-1.550973618</v>
          </cell>
        </row>
        <row r="18700">
          <cell r="A18700" t="str">
            <v>TRIAE_CS42_3B_TGACv1_220637_AA0713070.1</v>
          </cell>
          <cell r="B18700" t="str">
            <v>lipase, putative, expressed</v>
          </cell>
          <cell r="C18700" t="str">
            <v>Phospholipase A1-II 3</v>
          </cell>
          <cell r="D18700">
            <v>0</v>
          </cell>
          <cell r="E18700">
            <v>0</v>
          </cell>
          <cell r="F18700">
            <v>0</v>
          </cell>
          <cell r="G18700">
            <v>0</v>
          </cell>
          <cell r="H18700">
            <v>0</v>
          </cell>
          <cell r="I18700">
            <v>0</v>
          </cell>
          <cell r="J18700">
            <v>0</v>
          </cell>
          <cell r="K18700">
            <v>-1.550973618</v>
          </cell>
        </row>
        <row r="18701">
          <cell r="A18701" t="str">
            <v>TRIAE_CS42_3DL_TGACv1_251550_AA0882460.1</v>
          </cell>
          <cell r="B18701" t="str">
            <v>lipase, putative, expressed</v>
          </cell>
          <cell r="C18701" t="str">
            <v>Phospholipase A1-II 3</v>
          </cell>
          <cell r="D18701">
            <v>0</v>
          </cell>
          <cell r="E18701">
            <v>0</v>
          </cell>
          <cell r="F18701">
            <v>0</v>
          </cell>
          <cell r="G18701">
            <v>0</v>
          </cell>
          <cell r="H18701">
            <v>0</v>
          </cell>
          <cell r="I18701">
            <v>0</v>
          </cell>
          <cell r="J18701">
            <v>0</v>
          </cell>
          <cell r="K18701">
            <v>-1.550973618</v>
          </cell>
        </row>
        <row r="18702">
          <cell r="A18702" t="str">
            <v>TRIAE_CS42_6BL_TGACv1_499392_AA1581130.1</v>
          </cell>
          <cell r="B18702" t="str">
            <v>triacylglycerol lipase like protein, putative, expressed</v>
          </cell>
          <cell r="C18702" t="str">
            <v>Phospholipase A1-II 4</v>
          </cell>
          <cell r="D18702">
            <v>1.235470638</v>
          </cell>
          <cell r="E18702">
            <v>0</v>
          </cell>
          <cell r="F18702">
            <v>0</v>
          </cell>
          <cell r="G18702">
            <v>0</v>
          </cell>
          <cell r="H18702">
            <v>0</v>
          </cell>
          <cell r="I18702">
            <v>0</v>
          </cell>
          <cell r="J18702">
            <v>0</v>
          </cell>
          <cell r="K18702">
            <v>0</v>
          </cell>
        </row>
        <row r="18703">
          <cell r="A18703" t="str">
            <v>TRIAE_CS42_6DL_TGACv1_528042_AA1710980.1</v>
          </cell>
          <cell r="B18703" t="str">
            <v>triacylglycerol lipase like protein, putative, expressed</v>
          </cell>
          <cell r="C18703" t="str">
            <v>Phospholipase A1-II 4</v>
          </cell>
          <cell r="D18703">
            <v>1.235470638</v>
          </cell>
          <cell r="E18703">
            <v>0</v>
          </cell>
          <cell r="F18703">
            <v>0</v>
          </cell>
          <cell r="G18703">
            <v>0</v>
          </cell>
          <cell r="H18703">
            <v>0</v>
          </cell>
          <cell r="I18703">
            <v>0</v>
          </cell>
          <cell r="J18703">
            <v>0</v>
          </cell>
          <cell r="K18703">
            <v>0</v>
          </cell>
        </row>
        <row r="18704">
          <cell r="A18704" t="str">
            <v>TRIAE_CS42_3DL_TGACv1_254184_AA0896080.1</v>
          </cell>
          <cell r="B18704" t="str">
            <v>lipase, putative, expressed</v>
          </cell>
          <cell r="C18704" t="str">
            <v>Phospholipase A1-II 5</v>
          </cell>
          <cell r="D18704">
            <v>0</v>
          </cell>
          <cell r="E18704">
            <v>0</v>
          </cell>
          <cell r="F18704">
            <v>0</v>
          </cell>
          <cell r="G18704">
            <v>-2.1519004110000002</v>
          </cell>
          <cell r="H18704">
            <v>0</v>
          </cell>
          <cell r="I18704">
            <v>0</v>
          </cell>
          <cell r="J18704">
            <v>0</v>
          </cell>
          <cell r="K18704">
            <v>0</v>
          </cell>
        </row>
        <row r="18705">
          <cell r="A18705" t="str">
            <v>TRIAE_CS42_3AL_TGACv1_196884_AA0663520.1</v>
          </cell>
          <cell r="B18705" t="str">
            <v>lipase, putative, expressed</v>
          </cell>
          <cell r="C18705" t="str">
            <v>Phospholipase A1-II 5</v>
          </cell>
          <cell r="D18705">
            <v>0</v>
          </cell>
          <cell r="E18705">
            <v>0</v>
          </cell>
          <cell r="F18705">
            <v>0</v>
          </cell>
          <cell r="G18705">
            <v>-1.7129816959999999</v>
          </cell>
          <cell r="H18705">
            <v>0</v>
          </cell>
          <cell r="I18705">
            <v>0</v>
          </cell>
          <cell r="J18705">
            <v>0</v>
          </cell>
          <cell r="K18705">
            <v>0</v>
          </cell>
        </row>
        <row r="18706">
          <cell r="A18706" t="str">
            <v>TRIAE_CS42_3AL_TGACv1_194556_AA0635680.1</v>
          </cell>
          <cell r="B18706" t="str">
            <v>phospholipase, putative, expressed</v>
          </cell>
          <cell r="C18706" t="str">
            <v>Phospholipase A1-II 6</v>
          </cell>
          <cell r="D18706">
            <v>-2.0224911200000002</v>
          </cell>
          <cell r="E18706">
            <v>0</v>
          </cell>
          <cell r="F18706">
            <v>0</v>
          </cell>
          <cell r="G18706">
            <v>-6.4241040299999996</v>
          </cell>
          <cell r="H18706">
            <v>0</v>
          </cell>
          <cell r="I18706">
            <v>0</v>
          </cell>
          <cell r="J18706">
            <v>0</v>
          </cell>
          <cell r="K18706">
            <v>-2.6985749829999999</v>
          </cell>
        </row>
        <row r="18707">
          <cell r="A18707" t="str">
            <v>TRIAE_CS42_1BL_TGACv1_031344_AA0112050.1</v>
          </cell>
          <cell r="B18707" t="str">
            <v>lipase class 3 family protein, putative, expressed</v>
          </cell>
          <cell r="C18707" t="str">
            <v>Phospholipase A1-II 6</v>
          </cell>
          <cell r="D18707">
            <v>0</v>
          </cell>
          <cell r="E18707">
            <v>0</v>
          </cell>
          <cell r="F18707">
            <v>0</v>
          </cell>
          <cell r="G18707">
            <v>0</v>
          </cell>
          <cell r="H18707">
            <v>0</v>
          </cell>
          <cell r="I18707">
            <v>0</v>
          </cell>
          <cell r="J18707">
            <v>0</v>
          </cell>
          <cell r="K18707">
            <v>1.2627783859999999</v>
          </cell>
        </row>
        <row r="18708">
          <cell r="A18708" t="str">
            <v>TRIAE_CS42_5AL_TGACv1_375116_AA1216330.1</v>
          </cell>
          <cell r="B18708" t="str">
            <v>lipase class 3 family protein, putative, expressed</v>
          </cell>
          <cell r="C18708" t="str">
            <v>Phospholipase A1-II 6</v>
          </cell>
          <cell r="D18708">
            <v>0</v>
          </cell>
          <cell r="E18708">
            <v>0</v>
          </cell>
          <cell r="F18708">
            <v>0</v>
          </cell>
          <cell r="G18708">
            <v>0</v>
          </cell>
          <cell r="H18708">
            <v>0</v>
          </cell>
          <cell r="I18708">
            <v>0</v>
          </cell>
          <cell r="J18708">
            <v>0</v>
          </cell>
          <cell r="K18708">
            <v>1.2627783859999999</v>
          </cell>
        </row>
        <row r="18709">
          <cell r="A18709" t="str">
            <v>TRIAE_CS42_3B_TGACv1_226853_AA0819760.1</v>
          </cell>
          <cell r="B18709" t="str">
            <v>phospholipase, putative, expressed</v>
          </cell>
          <cell r="C18709" t="str">
            <v>Phospholipase A1-II 6</v>
          </cell>
          <cell r="D18709">
            <v>0</v>
          </cell>
          <cell r="E18709">
            <v>0</v>
          </cell>
          <cell r="F18709">
            <v>0</v>
          </cell>
          <cell r="G18709">
            <v>-5.219191533</v>
          </cell>
          <cell r="H18709">
            <v>0</v>
          </cell>
          <cell r="I18709">
            <v>0</v>
          </cell>
          <cell r="J18709">
            <v>0</v>
          </cell>
          <cell r="K18709">
            <v>0</v>
          </cell>
        </row>
        <row r="18710">
          <cell r="A18710" t="str">
            <v>TRIAE_CS42_1DL_TGACv1_061377_AA0193560.1</v>
          </cell>
          <cell r="B18710" t="str">
            <v>phospholipase, putative, expressed</v>
          </cell>
          <cell r="C18710" t="str">
            <v>Phospholipase A1-II 7</v>
          </cell>
          <cell r="D18710">
            <v>-1.5555206930000001</v>
          </cell>
          <cell r="E18710">
            <v>0</v>
          </cell>
          <cell r="F18710">
            <v>0</v>
          </cell>
          <cell r="G18710">
            <v>0</v>
          </cell>
          <cell r="H18710">
            <v>0</v>
          </cell>
          <cell r="I18710">
            <v>0</v>
          </cell>
          <cell r="J18710">
            <v>0</v>
          </cell>
          <cell r="K18710">
            <v>0</v>
          </cell>
        </row>
        <row r="18711">
          <cell r="A18711" t="str">
            <v>TRIAE_CS42_1BL_TGACv1_041569_AA0148550.1</v>
          </cell>
          <cell r="B18711" t="str">
            <v>phospholipase, putative, expressed</v>
          </cell>
          <cell r="C18711" t="str">
            <v>Phospholipase A1-II 7</v>
          </cell>
          <cell r="D18711">
            <v>0</v>
          </cell>
          <cell r="E18711">
            <v>1.9658067539999999</v>
          </cell>
          <cell r="F18711">
            <v>0</v>
          </cell>
          <cell r="G18711">
            <v>0</v>
          </cell>
          <cell r="H18711">
            <v>0</v>
          </cell>
          <cell r="I18711">
            <v>0</v>
          </cell>
          <cell r="J18711">
            <v>0</v>
          </cell>
          <cell r="K18711">
            <v>1.740713999</v>
          </cell>
        </row>
        <row r="18712">
          <cell r="A18712" t="str">
            <v>TRIAE_CS42_U_TGACv1_641703_AA2101980.1</v>
          </cell>
          <cell r="B18712" t="str">
            <v>phospholipase, putative, expressed</v>
          </cell>
          <cell r="C18712" t="str">
            <v>Phospholipase A1-II 7</v>
          </cell>
          <cell r="D18712">
            <v>0</v>
          </cell>
          <cell r="E18712">
            <v>0</v>
          </cell>
          <cell r="F18712">
            <v>0</v>
          </cell>
          <cell r="G18712">
            <v>0</v>
          </cell>
          <cell r="H18712">
            <v>0</v>
          </cell>
          <cell r="I18712">
            <v>0</v>
          </cell>
          <cell r="J18712">
            <v>0</v>
          </cell>
          <cell r="K18712">
            <v>4.5928427919999999</v>
          </cell>
        </row>
        <row r="18713">
          <cell r="A18713" t="str">
            <v>TRIAE_CS42_1AL_TGACv1_005431_AA0054790.1</v>
          </cell>
          <cell r="B18713" t="str">
            <v>phospholipase, putative, expressed</v>
          </cell>
          <cell r="C18713" t="str">
            <v>Phospholipase A1-II 7</v>
          </cell>
          <cell r="D18713">
            <v>0</v>
          </cell>
          <cell r="E18713">
            <v>0</v>
          </cell>
          <cell r="F18713">
            <v>0</v>
          </cell>
          <cell r="G18713">
            <v>3.7654641830000002</v>
          </cell>
          <cell r="H18713">
            <v>0</v>
          </cell>
          <cell r="I18713">
            <v>0</v>
          </cell>
          <cell r="J18713">
            <v>0</v>
          </cell>
          <cell r="K18713">
            <v>5.0694658029999999</v>
          </cell>
        </row>
        <row r="18714">
          <cell r="A18714" t="str">
            <v>TRIAE_CS42_1BL_TGACv1_031464_AA0114590.1</v>
          </cell>
          <cell r="B18714" t="str">
            <v>phospholipase, putative, expressed</v>
          </cell>
          <cell r="C18714" t="str">
            <v>Phospholipase A1-II 7</v>
          </cell>
          <cell r="D18714">
            <v>0</v>
          </cell>
          <cell r="E18714">
            <v>0</v>
          </cell>
          <cell r="F18714">
            <v>0</v>
          </cell>
          <cell r="G18714">
            <v>3.7654641830000002</v>
          </cell>
          <cell r="H18714">
            <v>0</v>
          </cell>
          <cell r="I18714">
            <v>0</v>
          </cell>
          <cell r="J18714">
            <v>0</v>
          </cell>
          <cell r="K18714">
            <v>5.0694658029999999</v>
          </cell>
        </row>
        <row r="18715">
          <cell r="A18715" t="str">
            <v>TRIAE_CS42_1DL_TGACv1_062838_AA0220740.1</v>
          </cell>
          <cell r="B18715" t="str">
            <v>phospholipase, putative, expressed</v>
          </cell>
          <cell r="C18715" t="str">
            <v>Phospholipase A1-II 7</v>
          </cell>
          <cell r="D18715">
            <v>0</v>
          </cell>
          <cell r="E18715">
            <v>0</v>
          </cell>
          <cell r="F18715">
            <v>0</v>
          </cell>
          <cell r="G18715">
            <v>3.7654641830000002</v>
          </cell>
          <cell r="H18715">
            <v>0</v>
          </cell>
          <cell r="I18715">
            <v>0</v>
          </cell>
          <cell r="J18715">
            <v>0</v>
          </cell>
          <cell r="K18715">
            <v>5.0694658029999999</v>
          </cell>
        </row>
        <row r="18716">
          <cell r="A18716" t="str">
            <v>TRIAE_CS42_4AL_TGACv1_290232_AA0983140.1</v>
          </cell>
          <cell r="B18716" t="str">
            <v>phospholipase A2, putative, expressed</v>
          </cell>
          <cell r="C18716" t="str">
            <v>Phospholipase A2 family protein</v>
          </cell>
          <cell r="D18716">
            <v>-1.5739337360000001</v>
          </cell>
          <cell r="E18716">
            <v>-2.5939288559999998</v>
          </cell>
          <cell r="F18716">
            <v>0</v>
          </cell>
          <cell r="G18716">
            <v>-2.6702908569999999</v>
          </cell>
          <cell r="H18716">
            <v>0</v>
          </cell>
          <cell r="I18716">
            <v>0</v>
          </cell>
          <cell r="J18716">
            <v>0</v>
          </cell>
          <cell r="K18716">
            <v>0</v>
          </cell>
        </row>
        <row r="18717">
          <cell r="A18717" t="str">
            <v>TRIAE_CS42_4BS_TGACv1_330667_AA1108420.1</v>
          </cell>
          <cell r="B18717" t="str">
            <v>phospholipase A2, putative, expressed</v>
          </cell>
          <cell r="C18717" t="str">
            <v>Phospholipase A2 family protein</v>
          </cell>
          <cell r="D18717">
            <v>-1.5739337360000001</v>
          </cell>
          <cell r="E18717">
            <v>-2.5939288559999998</v>
          </cell>
          <cell r="F18717">
            <v>0</v>
          </cell>
          <cell r="G18717">
            <v>-2.6702908569999999</v>
          </cell>
          <cell r="H18717">
            <v>0</v>
          </cell>
          <cell r="I18717">
            <v>0</v>
          </cell>
          <cell r="J18717">
            <v>0</v>
          </cell>
          <cell r="K18717">
            <v>0</v>
          </cell>
        </row>
        <row r="18718">
          <cell r="A18718" t="str">
            <v>TRIAE_CS42_4DS_TGACv1_361395_AA1167060.1</v>
          </cell>
          <cell r="B18718" t="str">
            <v>phospholipase A2, putative, expressed</v>
          </cell>
          <cell r="C18718" t="str">
            <v>Phospholipase A2 family protein</v>
          </cell>
          <cell r="D18718">
            <v>-1.5739337360000001</v>
          </cell>
          <cell r="E18718">
            <v>-2.5939288559999998</v>
          </cell>
          <cell r="F18718">
            <v>0</v>
          </cell>
          <cell r="G18718">
            <v>-2.6702908569999999</v>
          </cell>
          <cell r="H18718">
            <v>0</v>
          </cell>
          <cell r="I18718">
            <v>0</v>
          </cell>
          <cell r="J18718">
            <v>0</v>
          </cell>
          <cell r="K18718">
            <v>0</v>
          </cell>
        </row>
        <row r="18719">
          <cell r="A18719" t="str">
            <v>TRIAE_CS42_6DL_TGACv1_526481_AA1684830.1</v>
          </cell>
          <cell r="B18719" t="str">
            <v>phospholipase A2, putative, expressed</v>
          </cell>
          <cell r="C18719" t="str">
            <v>Phospholipase A2 family protein</v>
          </cell>
          <cell r="D18719">
            <v>0</v>
          </cell>
          <cell r="E18719">
            <v>-1.69239311</v>
          </cell>
          <cell r="F18719">
            <v>0</v>
          </cell>
          <cell r="G18719">
            <v>-1.6494221849999999</v>
          </cell>
          <cell r="H18719">
            <v>0</v>
          </cell>
          <cell r="I18719">
            <v>0</v>
          </cell>
          <cell r="J18719">
            <v>0</v>
          </cell>
          <cell r="K18719">
            <v>0</v>
          </cell>
        </row>
        <row r="18720">
          <cell r="A18720" t="str">
            <v>TRIAE_CS42_4AS_TGACv1_309494_AA1031000.1</v>
          </cell>
          <cell r="B18720" t="str">
            <v>phospholipase A2, putative, expressed</v>
          </cell>
          <cell r="C18720" t="str">
            <v>Phospholipase A2 family protein</v>
          </cell>
          <cell r="D18720">
            <v>0</v>
          </cell>
          <cell r="E18720">
            <v>1.5430850250000001</v>
          </cell>
          <cell r="F18720">
            <v>1.4835307010000001</v>
          </cell>
          <cell r="G18720">
            <v>1.739817146</v>
          </cell>
          <cell r="H18720">
            <v>0</v>
          </cell>
          <cell r="I18720">
            <v>0</v>
          </cell>
          <cell r="J18720">
            <v>0</v>
          </cell>
          <cell r="K18720">
            <v>0</v>
          </cell>
        </row>
        <row r="18721">
          <cell r="A18721" t="str">
            <v>TRIAE_CS42_4BL_TGACv1_320354_AA1036430.1</v>
          </cell>
          <cell r="B18721" t="str">
            <v>phospholipase A2, putative, expressed</v>
          </cell>
          <cell r="C18721" t="str">
            <v>Phospholipase A2 family protein</v>
          </cell>
          <cell r="D18721">
            <v>0</v>
          </cell>
          <cell r="E18721">
            <v>1.5430850250000001</v>
          </cell>
          <cell r="F18721">
            <v>1.4835307010000001</v>
          </cell>
          <cell r="G18721">
            <v>1.739817146</v>
          </cell>
          <cell r="H18721">
            <v>0</v>
          </cell>
          <cell r="I18721">
            <v>0</v>
          </cell>
          <cell r="J18721">
            <v>0</v>
          </cell>
          <cell r="K18721">
            <v>0</v>
          </cell>
        </row>
        <row r="18722">
          <cell r="A18722" t="str">
            <v>TRIAE_CS42_4DL_TGACv1_342366_AA1111570.1</v>
          </cell>
          <cell r="B18722" t="str">
            <v>phospholipase A2, putative, expressed</v>
          </cell>
          <cell r="C18722" t="str">
            <v>Phospholipase A2 family protein</v>
          </cell>
          <cell r="D18722">
            <v>0</v>
          </cell>
          <cell r="E18722">
            <v>1.5430850250000001</v>
          </cell>
          <cell r="F18722">
            <v>1.4835307010000001</v>
          </cell>
          <cell r="G18722">
            <v>1.739817146</v>
          </cell>
          <cell r="H18722">
            <v>0</v>
          </cell>
          <cell r="I18722">
            <v>0</v>
          </cell>
          <cell r="J18722">
            <v>0</v>
          </cell>
          <cell r="K18722">
            <v>0</v>
          </cell>
        </row>
        <row r="18723">
          <cell r="A18723" t="str">
            <v>TRIAE_CS42_2BS_TGACv1_148599_AA0494010.1</v>
          </cell>
          <cell r="B18723" t="str">
            <v>expressed protein</v>
          </cell>
          <cell r="C18723" t="str">
            <v>Phospholipase A2 family protein</v>
          </cell>
          <cell r="D18723">
            <v>0</v>
          </cell>
          <cell r="E18723">
            <v>0</v>
          </cell>
          <cell r="F18723">
            <v>0</v>
          </cell>
          <cell r="G18723">
            <v>0</v>
          </cell>
          <cell r="H18723">
            <v>0</v>
          </cell>
          <cell r="I18723">
            <v>0</v>
          </cell>
          <cell r="J18723">
            <v>0</v>
          </cell>
          <cell r="K18723">
            <v>1.069039163</v>
          </cell>
        </row>
        <row r="18724">
          <cell r="A18724" t="str">
            <v>TRIAE_CS42_2DS_TGACv1_178082_AA0590470.1</v>
          </cell>
          <cell r="B18724" t="str">
            <v>expressed protein</v>
          </cell>
          <cell r="C18724" t="str">
            <v>Phospholipase A2 family protein</v>
          </cell>
          <cell r="D18724">
            <v>0</v>
          </cell>
          <cell r="E18724">
            <v>0</v>
          </cell>
          <cell r="F18724">
            <v>0</v>
          </cell>
          <cell r="G18724">
            <v>0</v>
          </cell>
          <cell r="H18724">
            <v>0</v>
          </cell>
          <cell r="I18724">
            <v>0</v>
          </cell>
          <cell r="J18724">
            <v>0</v>
          </cell>
          <cell r="K18724">
            <v>1.069039163</v>
          </cell>
        </row>
        <row r="18725">
          <cell r="A18725" t="str">
            <v>TRIAE_CS42_7DL_TGACv1_603979_AA1991900.1</v>
          </cell>
          <cell r="B18725" t="str">
            <v>phospholipase A2, putative, expressed</v>
          </cell>
          <cell r="C18725" t="str">
            <v>Phospholipase A2 family protein</v>
          </cell>
          <cell r="D18725">
            <v>0</v>
          </cell>
          <cell r="E18725">
            <v>0</v>
          </cell>
          <cell r="F18725">
            <v>0</v>
          </cell>
          <cell r="G18725">
            <v>-2.6780107759999998</v>
          </cell>
          <cell r="H18725">
            <v>0</v>
          </cell>
          <cell r="I18725">
            <v>0</v>
          </cell>
          <cell r="J18725">
            <v>0</v>
          </cell>
          <cell r="K18725">
            <v>0</v>
          </cell>
        </row>
        <row r="18726">
          <cell r="A18726" t="str">
            <v>TRIAE_CS42_7AL_TGACv1_556845_AA1771970.1</v>
          </cell>
          <cell r="B18726" t="str">
            <v>phospholipase A2, putative, expressed</v>
          </cell>
          <cell r="C18726" t="str">
            <v>Phospholipase A2 family protein</v>
          </cell>
          <cell r="D18726">
            <v>0</v>
          </cell>
          <cell r="E18726">
            <v>0</v>
          </cell>
          <cell r="F18726">
            <v>0</v>
          </cell>
          <cell r="G18726">
            <v>-1.7085482970000001</v>
          </cell>
          <cell r="H18726">
            <v>0</v>
          </cell>
          <cell r="I18726">
            <v>0</v>
          </cell>
          <cell r="J18726">
            <v>0</v>
          </cell>
          <cell r="K18726">
            <v>0</v>
          </cell>
        </row>
        <row r="18727">
          <cell r="A18727" t="str">
            <v>TRIAE_CS42_7BL_TGACv1_577295_AA1871440.1</v>
          </cell>
          <cell r="B18727" t="str">
            <v>phospholipase A2, putative, expressed</v>
          </cell>
          <cell r="C18727" t="str">
            <v>Phospholipase A2 family protein</v>
          </cell>
          <cell r="D18727">
            <v>0</v>
          </cell>
          <cell r="E18727">
            <v>0</v>
          </cell>
          <cell r="F18727">
            <v>0</v>
          </cell>
          <cell r="G18727">
            <v>-1.7085482970000001</v>
          </cell>
          <cell r="H18727">
            <v>0</v>
          </cell>
          <cell r="I18727">
            <v>0</v>
          </cell>
          <cell r="J18727">
            <v>0</v>
          </cell>
          <cell r="K18727">
            <v>0</v>
          </cell>
        </row>
        <row r="18728">
          <cell r="A18728" t="str">
            <v>TRIAE_CS42_1BL_TGACv1_030780_AA0100660.2</v>
          </cell>
          <cell r="B18728" t="str">
            <v>phospholipase D p1, putative, expressed</v>
          </cell>
          <cell r="C18728" t="str">
            <v>phospholipase D P1</v>
          </cell>
          <cell r="D18728">
            <v>0</v>
          </cell>
          <cell r="E18728">
            <v>1.339045252</v>
          </cell>
          <cell r="F18728">
            <v>0</v>
          </cell>
          <cell r="G18728">
            <v>0</v>
          </cell>
          <cell r="H18728">
            <v>0</v>
          </cell>
          <cell r="I18728">
            <v>0</v>
          </cell>
          <cell r="J18728">
            <v>0</v>
          </cell>
          <cell r="K18728">
            <v>0</v>
          </cell>
        </row>
        <row r="18729">
          <cell r="A18729" t="str">
            <v>TRIAE_CS42_U_TGACv1_642505_AA2118600.1</v>
          </cell>
          <cell r="B18729" t="str">
            <v>phospholipase D p1, putative, expressed</v>
          </cell>
          <cell r="C18729" t="str">
            <v>phospholipase D P1</v>
          </cell>
          <cell r="D18729">
            <v>0</v>
          </cell>
          <cell r="E18729">
            <v>1.4582629410000001</v>
          </cell>
          <cell r="F18729">
            <v>0</v>
          </cell>
          <cell r="G18729">
            <v>0</v>
          </cell>
          <cell r="H18729">
            <v>0</v>
          </cell>
          <cell r="I18729">
            <v>0</v>
          </cell>
          <cell r="J18729">
            <v>0</v>
          </cell>
          <cell r="K18729">
            <v>0</v>
          </cell>
        </row>
        <row r="18730">
          <cell r="A18730" t="str">
            <v>TRIAE_CS42_U_TGACv1_642505_AA2118610.1</v>
          </cell>
          <cell r="B18730" t="str">
            <v>phospholipase D p1, putative, expressed</v>
          </cell>
          <cell r="C18730" t="str">
            <v>phospholipase D P1</v>
          </cell>
          <cell r="D18730">
            <v>0</v>
          </cell>
          <cell r="E18730">
            <v>1.4633462509999999</v>
          </cell>
          <cell r="F18730">
            <v>0</v>
          </cell>
          <cell r="G18730">
            <v>0</v>
          </cell>
          <cell r="H18730">
            <v>0</v>
          </cell>
          <cell r="I18730">
            <v>0</v>
          </cell>
          <cell r="J18730">
            <v>0</v>
          </cell>
          <cell r="K18730">
            <v>0</v>
          </cell>
        </row>
        <row r="18731">
          <cell r="A18731" t="str">
            <v>TRIAE_CS42_6BS_TGACv1_516157_AA1674140.1</v>
          </cell>
          <cell r="B18731" t="str">
            <v>phospholipase D, putative, expressed</v>
          </cell>
          <cell r="C18731" t="str">
            <v>phospholipase D P1</v>
          </cell>
          <cell r="D18731">
            <v>0</v>
          </cell>
          <cell r="E18731">
            <v>0</v>
          </cell>
          <cell r="F18731">
            <v>0</v>
          </cell>
          <cell r="G18731">
            <v>0</v>
          </cell>
          <cell r="H18731">
            <v>0</v>
          </cell>
          <cell r="I18731">
            <v>0</v>
          </cell>
          <cell r="J18731">
            <v>0</v>
          </cell>
          <cell r="K18731">
            <v>-1.586433317</v>
          </cell>
        </row>
        <row r="18732">
          <cell r="A18732" t="str">
            <v>TRIAE_CS42_5AL_TGACv1_375466_AA1222230.1</v>
          </cell>
          <cell r="B18732" t="str">
            <v>phospholipase D, putative, expressed</v>
          </cell>
          <cell r="C18732" t="str">
            <v>phospholipase D P2</v>
          </cell>
          <cell r="D18732">
            <v>1.1062983930000001</v>
          </cell>
          <cell r="E18732">
            <v>1.7121111449999999</v>
          </cell>
          <cell r="F18732">
            <v>0</v>
          </cell>
          <cell r="G18732">
            <v>0</v>
          </cell>
          <cell r="H18732">
            <v>0</v>
          </cell>
          <cell r="I18732">
            <v>0</v>
          </cell>
          <cell r="J18732">
            <v>0</v>
          </cell>
          <cell r="K18732">
            <v>0</v>
          </cell>
        </row>
        <row r="18733">
          <cell r="A18733" t="str">
            <v>TRIAE_CS42_5BL_TGACv1_404457_AA1300530.1</v>
          </cell>
          <cell r="B18733" t="str">
            <v>phospholipase D, putative, expressed</v>
          </cell>
          <cell r="C18733" t="str">
            <v>phospholipase D P2</v>
          </cell>
          <cell r="D18733">
            <v>1.1062983930000001</v>
          </cell>
          <cell r="E18733">
            <v>1.7121111449999999</v>
          </cell>
          <cell r="F18733">
            <v>0</v>
          </cell>
          <cell r="G18733">
            <v>0</v>
          </cell>
          <cell r="H18733">
            <v>0</v>
          </cell>
          <cell r="I18733">
            <v>0</v>
          </cell>
          <cell r="J18733">
            <v>0</v>
          </cell>
          <cell r="K18733">
            <v>0</v>
          </cell>
        </row>
        <row r="18734">
          <cell r="A18734" t="str">
            <v>TRIAE_CS42_5DL_TGACv1_432936_AA1395150.2</v>
          </cell>
          <cell r="B18734" t="str">
            <v>phospholipase D, putative, expressed</v>
          </cell>
          <cell r="C18734" t="str">
            <v>phospholipase D P2</v>
          </cell>
          <cell r="D18734">
            <v>1.1062983930000001</v>
          </cell>
          <cell r="E18734">
            <v>1.7121111449999999</v>
          </cell>
          <cell r="F18734">
            <v>0</v>
          </cell>
          <cell r="G18734">
            <v>0</v>
          </cell>
          <cell r="H18734">
            <v>0</v>
          </cell>
          <cell r="I18734">
            <v>0</v>
          </cell>
          <cell r="J18734">
            <v>0</v>
          </cell>
          <cell r="K18734">
            <v>0</v>
          </cell>
        </row>
        <row r="18735">
          <cell r="A18735" t="str">
            <v>TRIAE_CS42_3AS_TGACv1_210894_AA0681000.2</v>
          </cell>
          <cell r="B18735" t="str">
            <v>phospholipase D, putative, expressed</v>
          </cell>
          <cell r="C18735" t="str">
            <v>phospholipase D P2</v>
          </cell>
          <cell r="D18735">
            <v>1.3477935759999999</v>
          </cell>
          <cell r="E18735">
            <v>3.020914463</v>
          </cell>
          <cell r="F18735">
            <v>1.2452697859999999</v>
          </cell>
          <cell r="G18735">
            <v>1.058728232</v>
          </cell>
          <cell r="H18735">
            <v>0</v>
          </cell>
          <cell r="I18735">
            <v>0</v>
          </cell>
          <cell r="J18735">
            <v>0</v>
          </cell>
          <cell r="K18735">
            <v>0</v>
          </cell>
        </row>
        <row r="18736">
          <cell r="A18736" t="str">
            <v>TRIAE_CS42_3B_TGACv1_222617_AA0767980.1</v>
          </cell>
          <cell r="B18736" t="str">
            <v>phospholipase D, putative, expressed</v>
          </cell>
          <cell r="C18736" t="str">
            <v>phospholipase D P2</v>
          </cell>
          <cell r="D18736">
            <v>1.3477935759999999</v>
          </cell>
          <cell r="E18736">
            <v>3.020914463</v>
          </cell>
          <cell r="F18736">
            <v>0</v>
          </cell>
          <cell r="G18736">
            <v>0</v>
          </cell>
          <cell r="H18736">
            <v>0</v>
          </cell>
          <cell r="I18736">
            <v>0</v>
          </cell>
          <cell r="J18736">
            <v>0</v>
          </cell>
          <cell r="K18736">
            <v>0</v>
          </cell>
        </row>
        <row r="18737">
          <cell r="A18737" t="str">
            <v>TRIAE_CS42_3DS_TGACv1_273245_AA0929840.1</v>
          </cell>
          <cell r="B18737" t="str">
            <v>phospholipase D, putative, expressed</v>
          </cell>
          <cell r="C18737" t="str">
            <v>phospholipase D P2</v>
          </cell>
          <cell r="D18737">
            <v>1.3498032170000001</v>
          </cell>
          <cell r="E18737">
            <v>3.023256446</v>
          </cell>
          <cell r="F18737">
            <v>1.2452697859999999</v>
          </cell>
          <cell r="G18737">
            <v>1.0581783440000001</v>
          </cell>
          <cell r="H18737">
            <v>0</v>
          </cell>
          <cell r="I18737">
            <v>0</v>
          </cell>
          <cell r="J18737">
            <v>0</v>
          </cell>
          <cell r="K18737">
            <v>0</v>
          </cell>
        </row>
        <row r="18738">
          <cell r="A18738" t="str">
            <v>TRIAE_CS42_7AL_TGACv1_559876_AA1801060.5</v>
          </cell>
          <cell r="B18738" t="str">
            <v>phospholipase D, putative, expressed</v>
          </cell>
          <cell r="C18738" t="str">
            <v>phospholipase D P2</v>
          </cell>
          <cell r="D18738">
            <v>0</v>
          </cell>
          <cell r="E18738">
            <v>1.30834329</v>
          </cell>
          <cell r="F18738">
            <v>0</v>
          </cell>
          <cell r="G18738">
            <v>0</v>
          </cell>
          <cell r="H18738">
            <v>0</v>
          </cell>
          <cell r="I18738">
            <v>0</v>
          </cell>
          <cell r="J18738">
            <v>0</v>
          </cell>
          <cell r="K18738">
            <v>0</v>
          </cell>
        </row>
        <row r="18739">
          <cell r="A18739" t="str">
            <v>TRIAE_CS42_7DL_TGACv1_602913_AA1971770.2</v>
          </cell>
          <cell r="B18739" t="str">
            <v>phospholipase D, putative, expressed</v>
          </cell>
          <cell r="C18739" t="str">
            <v>phospholipase D P2</v>
          </cell>
          <cell r="D18739">
            <v>0</v>
          </cell>
          <cell r="E18739">
            <v>1.3150485030000001</v>
          </cell>
          <cell r="F18739">
            <v>0</v>
          </cell>
          <cell r="G18739">
            <v>0</v>
          </cell>
          <cell r="H18739">
            <v>0</v>
          </cell>
          <cell r="I18739">
            <v>0</v>
          </cell>
          <cell r="J18739">
            <v>0</v>
          </cell>
          <cell r="K18739">
            <v>0</v>
          </cell>
        </row>
        <row r="18740">
          <cell r="A18740" t="str">
            <v>TRIAE_CS42_7BL_TGACv1_576901_AA1859210.2</v>
          </cell>
          <cell r="B18740" t="str">
            <v>phospholipase D, putative, expressed</v>
          </cell>
          <cell r="C18740" t="str">
            <v>phospholipase D P2</v>
          </cell>
          <cell r="D18740">
            <v>0</v>
          </cell>
          <cell r="E18740">
            <v>1.325239303</v>
          </cell>
          <cell r="F18740">
            <v>0</v>
          </cell>
          <cell r="G18740">
            <v>1.719981046</v>
          </cell>
          <cell r="H18740">
            <v>0</v>
          </cell>
          <cell r="I18740">
            <v>0</v>
          </cell>
          <cell r="J18740">
            <v>0</v>
          </cell>
          <cell r="K18740">
            <v>0</v>
          </cell>
        </row>
        <row r="18741">
          <cell r="A18741" t="str">
            <v>TRIAE_CS42_1AL_TGACv1_001312_AA0028530.1</v>
          </cell>
          <cell r="B18741" t="str">
            <v>phospholipase D, putative, expressed</v>
          </cell>
          <cell r="C18741" t="str">
            <v>phospholipase D P2</v>
          </cell>
          <cell r="D18741">
            <v>0</v>
          </cell>
          <cell r="E18741">
            <v>0</v>
          </cell>
          <cell r="F18741">
            <v>0</v>
          </cell>
          <cell r="G18741">
            <v>-1.188924764</v>
          </cell>
          <cell r="H18741">
            <v>0</v>
          </cell>
          <cell r="I18741">
            <v>0</v>
          </cell>
          <cell r="J18741">
            <v>0</v>
          </cell>
          <cell r="K18741">
            <v>0</v>
          </cell>
        </row>
        <row r="18742">
          <cell r="A18742" t="str">
            <v>TRIAE_CS42_1BL_TGACv1_033553_AA0140340.1</v>
          </cell>
          <cell r="B18742" t="str">
            <v>phospholipase D, putative, expressed</v>
          </cell>
          <cell r="C18742" t="str">
            <v>phospholipase D P2</v>
          </cell>
          <cell r="D18742">
            <v>0</v>
          </cell>
          <cell r="E18742">
            <v>0</v>
          </cell>
          <cell r="F18742">
            <v>0</v>
          </cell>
          <cell r="G18742">
            <v>-1.188924764</v>
          </cell>
          <cell r="H18742">
            <v>0</v>
          </cell>
          <cell r="I18742">
            <v>0</v>
          </cell>
          <cell r="J18742">
            <v>0</v>
          </cell>
          <cell r="K18742">
            <v>0</v>
          </cell>
        </row>
        <row r="18743">
          <cell r="A18743" t="str">
            <v>TRIAE_CS42_1DL_TGACv1_062036_AA0207860.1</v>
          </cell>
          <cell r="B18743" t="str">
            <v>phospholipase D, putative, expressed</v>
          </cell>
          <cell r="C18743" t="str">
            <v>phospholipase D P2</v>
          </cell>
          <cell r="D18743">
            <v>0</v>
          </cell>
          <cell r="E18743">
            <v>0</v>
          </cell>
          <cell r="F18743">
            <v>0</v>
          </cell>
          <cell r="G18743">
            <v>-1.188924764</v>
          </cell>
          <cell r="H18743">
            <v>0</v>
          </cell>
          <cell r="I18743">
            <v>0</v>
          </cell>
          <cell r="J18743">
            <v>0</v>
          </cell>
          <cell r="K18743">
            <v>0</v>
          </cell>
        </row>
        <row r="18744">
          <cell r="A18744" t="str">
            <v>TRIAE_CS42_4BL_TGACv1_321044_AA1054250.3</v>
          </cell>
          <cell r="B18744" t="str">
            <v>phospholipase D, putative, expressed</v>
          </cell>
          <cell r="C18744" t="str">
            <v>phospholipase D P2</v>
          </cell>
          <cell r="D18744">
            <v>0</v>
          </cell>
          <cell r="E18744">
            <v>0</v>
          </cell>
          <cell r="F18744">
            <v>0</v>
          </cell>
          <cell r="G18744">
            <v>1.832320602</v>
          </cell>
          <cell r="H18744">
            <v>0</v>
          </cell>
          <cell r="I18744">
            <v>0</v>
          </cell>
          <cell r="J18744">
            <v>0</v>
          </cell>
          <cell r="K18744">
            <v>0</v>
          </cell>
        </row>
        <row r="18745">
          <cell r="A18745" t="str">
            <v>TRIAE_CS42_1AL_TGACv1_001621_AA0033050.2</v>
          </cell>
          <cell r="B18745" t="str">
            <v>acyltransferase, putative, expressed</v>
          </cell>
          <cell r="C18745" t="str">
            <v>Phospholipid/glycerol acyltransferase family protein</v>
          </cell>
          <cell r="D18745">
            <v>0</v>
          </cell>
          <cell r="E18745">
            <v>0</v>
          </cell>
          <cell r="F18745">
            <v>1.095657399</v>
          </cell>
          <cell r="G18745">
            <v>2.1260526670000002</v>
          </cell>
          <cell r="H18745">
            <v>0</v>
          </cell>
          <cell r="I18745">
            <v>0</v>
          </cell>
          <cell r="J18745">
            <v>0</v>
          </cell>
          <cell r="K18745">
            <v>1.2562781869999999</v>
          </cell>
        </row>
        <row r="18746">
          <cell r="A18746" t="str">
            <v>TRIAE_CS42_1BL_TGACv1_032562_AA0131520.1</v>
          </cell>
          <cell r="B18746" t="str">
            <v>acyltransferase, putative, expressed</v>
          </cell>
          <cell r="C18746" t="str">
            <v>Phospholipid/glycerol acyltransferase family protein</v>
          </cell>
          <cell r="D18746">
            <v>0</v>
          </cell>
          <cell r="E18746">
            <v>0</v>
          </cell>
          <cell r="F18746">
            <v>1.095657399</v>
          </cell>
          <cell r="G18746">
            <v>2.1260526670000002</v>
          </cell>
          <cell r="H18746">
            <v>0</v>
          </cell>
          <cell r="I18746">
            <v>0</v>
          </cell>
          <cell r="J18746">
            <v>0</v>
          </cell>
          <cell r="K18746">
            <v>1.2562781869999999</v>
          </cell>
        </row>
        <row r="18747">
          <cell r="A18747" t="str">
            <v>TRIAE_CS42_1DL_TGACv1_062502_AA0215500.1</v>
          </cell>
          <cell r="B18747" t="str">
            <v>acyltransferase, putative, expressed</v>
          </cell>
          <cell r="C18747" t="str">
            <v>Phospholipid/glycerol acyltransferase family protein</v>
          </cell>
          <cell r="D18747">
            <v>0</v>
          </cell>
          <cell r="E18747">
            <v>0</v>
          </cell>
          <cell r="F18747">
            <v>0</v>
          </cell>
          <cell r="G18747">
            <v>0</v>
          </cell>
          <cell r="H18747">
            <v>0</v>
          </cell>
          <cell r="I18747">
            <v>0</v>
          </cell>
          <cell r="J18747">
            <v>0</v>
          </cell>
          <cell r="K18747">
            <v>1.2562781869999999</v>
          </cell>
        </row>
        <row r="18748">
          <cell r="A18748" t="str">
            <v>TRIAE_CS42_6AL_TGACv1_472258_AA1520030.1</v>
          </cell>
          <cell r="B18748" t="str">
            <v>lecithine cholesterol acyltransferase, putative, expressed</v>
          </cell>
          <cell r="C18748" t="str">
            <v>Phospholipid--sterol O-acyltransferase</v>
          </cell>
          <cell r="D18748">
            <v>0</v>
          </cell>
          <cell r="E18748">
            <v>1.1180694550000001</v>
          </cell>
          <cell r="F18748">
            <v>0</v>
          </cell>
          <cell r="G18748">
            <v>0</v>
          </cell>
          <cell r="H18748">
            <v>0</v>
          </cell>
          <cell r="I18748">
            <v>0</v>
          </cell>
          <cell r="J18748">
            <v>0</v>
          </cell>
          <cell r="K18748">
            <v>0</v>
          </cell>
        </row>
        <row r="18749">
          <cell r="A18749" t="str">
            <v>TRIAE_CS42_6BL_TGACv1_500076_AA1598320.2</v>
          </cell>
          <cell r="B18749" t="str">
            <v>lecithine cholesterol acyltransferase, putative, expressed</v>
          </cell>
          <cell r="C18749" t="str">
            <v>Phospholipid--sterol O-acyltransferase</v>
          </cell>
          <cell r="D18749">
            <v>0</v>
          </cell>
          <cell r="E18749">
            <v>1.140244346</v>
          </cell>
          <cell r="F18749">
            <v>0</v>
          </cell>
          <cell r="G18749">
            <v>0</v>
          </cell>
          <cell r="H18749">
            <v>0</v>
          </cell>
          <cell r="I18749">
            <v>0</v>
          </cell>
          <cell r="J18749">
            <v>0</v>
          </cell>
          <cell r="K18749">
            <v>0</v>
          </cell>
        </row>
        <row r="18750">
          <cell r="A18750" t="str">
            <v>TRIAE_CS42_6DL_TGACv1_526383_AA1681380.1</v>
          </cell>
          <cell r="B18750" t="str">
            <v>lecithine cholesterol acyltransferase, putative, expressed</v>
          </cell>
          <cell r="C18750" t="str">
            <v>Phospholipid--sterol O-acyltransferase</v>
          </cell>
          <cell r="D18750">
            <v>0</v>
          </cell>
          <cell r="E18750">
            <v>1.1933629269999999</v>
          </cell>
          <cell r="F18750">
            <v>0</v>
          </cell>
          <cell r="G18750">
            <v>0</v>
          </cell>
          <cell r="H18750">
            <v>0</v>
          </cell>
          <cell r="I18750">
            <v>0</v>
          </cell>
          <cell r="J18750">
            <v>0</v>
          </cell>
          <cell r="K18750">
            <v>0</v>
          </cell>
        </row>
        <row r="18751">
          <cell r="A18751" t="str">
            <v>TRIAE_CS42_4AS_TGACv1_307185_AA1018160.1</v>
          </cell>
          <cell r="B18751" t="str">
            <v>phospholipid-transporting ATPase, putative, expressed</v>
          </cell>
          <cell r="C18751" t="str">
            <v>Phospholipid-transporting ATPase 1</v>
          </cell>
          <cell r="D18751">
            <v>1.2048388109999999</v>
          </cell>
          <cell r="E18751">
            <v>0</v>
          </cell>
          <cell r="F18751">
            <v>0</v>
          </cell>
          <cell r="G18751">
            <v>0</v>
          </cell>
          <cell r="H18751">
            <v>0</v>
          </cell>
          <cell r="I18751">
            <v>0</v>
          </cell>
          <cell r="J18751">
            <v>0</v>
          </cell>
          <cell r="K18751">
            <v>0</v>
          </cell>
        </row>
        <row r="18752">
          <cell r="A18752" t="str">
            <v>TRIAE_CS42_4BL_TGACv1_321397_AA1059850.1</v>
          </cell>
          <cell r="B18752" t="str">
            <v>phospholipid-transporting ATPase, putative, expressed</v>
          </cell>
          <cell r="C18752" t="str">
            <v>Phospholipid-transporting ATPase 1</v>
          </cell>
          <cell r="D18752">
            <v>1.2048388109999999</v>
          </cell>
          <cell r="E18752">
            <v>0</v>
          </cell>
          <cell r="F18752">
            <v>0</v>
          </cell>
          <cell r="G18752">
            <v>0</v>
          </cell>
          <cell r="H18752">
            <v>0</v>
          </cell>
          <cell r="I18752">
            <v>0</v>
          </cell>
          <cell r="J18752">
            <v>0</v>
          </cell>
          <cell r="K18752">
            <v>0</v>
          </cell>
        </row>
        <row r="18753">
          <cell r="A18753" t="str">
            <v>TRIAE_CS42_3B_TGACv1_221104_AA0730400.1</v>
          </cell>
          <cell r="B18753" t="str">
            <v>phospholipid-transporting ATPase, putative, expressed</v>
          </cell>
          <cell r="C18753" t="str">
            <v>Phospholipid-transporting ATPase 1</v>
          </cell>
          <cell r="D18753">
            <v>1.2124653169999999</v>
          </cell>
          <cell r="E18753">
            <v>1.2748346049999999</v>
          </cell>
          <cell r="F18753">
            <v>0</v>
          </cell>
          <cell r="G18753">
            <v>0</v>
          </cell>
          <cell r="H18753">
            <v>0</v>
          </cell>
          <cell r="I18753">
            <v>0</v>
          </cell>
          <cell r="J18753">
            <v>0</v>
          </cell>
          <cell r="K18753">
            <v>0</v>
          </cell>
        </row>
        <row r="18754">
          <cell r="A18754" t="str">
            <v>TRIAE_CS42_4DL_TGACv1_344034_AA1142730.1</v>
          </cell>
          <cell r="B18754" t="str">
            <v>phospholipid-transporting ATPase, putative, expressed</v>
          </cell>
          <cell r="C18754" t="str">
            <v>Phospholipid-transporting ATPase 1</v>
          </cell>
          <cell r="D18754">
            <v>1.2413771650000001</v>
          </cell>
          <cell r="E18754">
            <v>1.02435152</v>
          </cell>
          <cell r="F18754">
            <v>0</v>
          </cell>
          <cell r="G18754">
            <v>0</v>
          </cell>
          <cell r="H18754">
            <v>0</v>
          </cell>
          <cell r="I18754">
            <v>0</v>
          </cell>
          <cell r="J18754">
            <v>0</v>
          </cell>
          <cell r="K18754">
            <v>0</v>
          </cell>
        </row>
        <row r="18755">
          <cell r="A18755" t="str">
            <v>TRIAE_CS42_4AS_TGACv1_306563_AA1010230.1</v>
          </cell>
          <cell r="B18755" t="str">
            <v>phospholipid-transporting ATPase, putative, expressed</v>
          </cell>
          <cell r="C18755" t="str">
            <v>Phospholipid-transporting ATPase 1</v>
          </cell>
          <cell r="D18755">
            <v>1.9616249290000001</v>
          </cell>
          <cell r="E18755">
            <v>1.2772999840000001</v>
          </cell>
          <cell r="F18755">
            <v>2.3501247119999999</v>
          </cell>
          <cell r="G18755">
            <v>0</v>
          </cell>
          <cell r="H18755">
            <v>0</v>
          </cell>
          <cell r="I18755">
            <v>0</v>
          </cell>
          <cell r="J18755">
            <v>0</v>
          </cell>
          <cell r="K18755">
            <v>0</v>
          </cell>
        </row>
        <row r="18756">
          <cell r="A18756" t="str">
            <v>TRIAE_CS42_4DL_TGACv1_342708_AA1120160.2</v>
          </cell>
          <cell r="B18756" t="str">
            <v>phospholipid-transporting ATPase, putative, expressed</v>
          </cell>
          <cell r="C18756" t="str">
            <v>Phospholipid-transporting ATPase 1</v>
          </cell>
          <cell r="D18756">
            <v>1.9616249290000001</v>
          </cell>
          <cell r="E18756">
            <v>1.2772999840000001</v>
          </cell>
          <cell r="F18756">
            <v>2.3501247119999999</v>
          </cell>
          <cell r="G18756">
            <v>0</v>
          </cell>
          <cell r="H18756">
            <v>0</v>
          </cell>
          <cell r="I18756">
            <v>0</v>
          </cell>
          <cell r="J18756">
            <v>0</v>
          </cell>
          <cell r="K18756">
            <v>0</v>
          </cell>
        </row>
        <row r="18757">
          <cell r="A18757" t="str">
            <v>TRIAE_CS42_4BL_TGACv1_320819_AA1049450.1</v>
          </cell>
          <cell r="B18757" t="str">
            <v>phospholipid-transporting ATPase, putative, expressed</v>
          </cell>
          <cell r="C18757" t="str">
            <v>Phospholipid-transporting ATPase 1</v>
          </cell>
          <cell r="D18757">
            <v>1.988902325</v>
          </cell>
          <cell r="E18757">
            <v>1.3653300719999999</v>
          </cell>
          <cell r="F18757">
            <v>2.372482975</v>
          </cell>
          <cell r="G18757">
            <v>0</v>
          </cell>
          <cell r="H18757">
            <v>0</v>
          </cell>
          <cell r="I18757">
            <v>0</v>
          </cell>
          <cell r="J18757">
            <v>0</v>
          </cell>
          <cell r="K18757">
            <v>0</v>
          </cell>
        </row>
        <row r="18758">
          <cell r="A18758" t="str">
            <v>TRIAE_CS42_1AS_TGACv1_020792_AA0079870.1</v>
          </cell>
          <cell r="B18758" t="str">
            <v>phospholipid-transporting ATPase, putative, expressed</v>
          </cell>
          <cell r="C18758" t="str">
            <v>Phospholipid-transporting ATPase 10</v>
          </cell>
          <cell r="D18758">
            <v>1.0333321129999999</v>
          </cell>
          <cell r="E18758">
            <v>0</v>
          </cell>
          <cell r="F18758">
            <v>0</v>
          </cell>
          <cell r="G18758">
            <v>0</v>
          </cell>
          <cell r="H18758">
            <v>0</v>
          </cell>
          <cell r="I18758">
            <v>0</v>
          </cell>
          <cell r="J18758">
            <v>0</v>
          </cell>
          <cell r="K18758">
            <v>0</v>
          </cell>
        </row>
        <row r="18759">
          <cell r="A18759" t="str">
            <v>TRIAE_CS42_1DS_TGACv1_080190_AA0242530.1</v>
          </cell>
          <cell r="B18759" t="str">
            <v>phospholipid-transporting ATPase, putative, expressed</v>
          </cell>
          <cell r="C18759" t="str">
            <v>Phospholipid-transporting ATPase 10</v>
          </cell>
          <cell r="D18759">
            <v>1.0357003659999999</v>
          </cell>
          <cell r="E18759">
            <v>0</v>
          </cell>
          <cell r="F18759">
            <v>0</v>
          </cell>
          <cell r="G18759">
            <v>0</v>
          </cell>
          <cell r="H18759">
            <v>0</v>
          </cell>
          <cell r="I18759">
            <v>0</v>
          </cell>
          <cell r="J18759">
            <v>0</v>
          </cell>
          <cell r="K18759">
            <v>0</v>
          </cell>
        </row>
        <row r="18760">
          <cell r="A18760" t="str">
            <v>TRIAE_CS42_7BS_TGACv1_593198_AA1949320.2</v>
          </cell>
          <cell r="B18760" t="str">
            <v>phospholipid-transporting ATPase, putative, expressed</v>
          </cell>
          <cell r="C18760" t="str">
            <v>Phospholipid-transporting ATPase 10</v>
          </cell>
          <cell r="D18760">
            <v>1.0999887740000001</v>
          </cell>
          <cell r="E18760">
            <v>1.0352912780000001</v>
          </cell>
          <cell r="F18760">
            <v>0</v>
          </cell>
          <cell r="G18760">
            <v>0</v>
          </cell>
          <cell r="H18760">
            <v>0</v>
          </cell>
          <cell r="I18760">
            <v>0</v>
          </cell>
          <cell r="J18760">
            <v>0</v>
          </cell>
          <cell r="K18760">
            <v>0</v>
          </cell>
        </row>
        <row r="18761">
          <cell r="A18761" t="str">
            <v>TRIAE_CS42_7DL_TGACv1_603290_AA1980240.1</v>
          </cell>
          <cell r="B18761" t="str">
            <v>phospholipid-transporting ATPase 4, putative, expressed</v>
          </cell>
          <cell r="C18761" t="str">
            <v>Phospholipid-transporting ATPase 6</v>
          </cell>
          <cell r="D18761">
            <v>1.1056390309999999</v>
          </cell>
          <cell r="E18761">
            <v>1.600912589</v>
          </cell>
          <cell r="F18761">
            <v>0</v>
          </cell>
          <cell r="G18761">
            <v>0</v>
          </cell>
          <cell r="H18761">
            <v>0</v>
          </cell>
          <cell r="I18761">
            <v>0</v>
          </cell>
          <cell r="J18761">
            <v>0</v>
          </cell>
          <cell r="K18761">
            <v>0</v>
          </cell>
        </row>
        <row r="18762">
          <cell r="A18762" t="str">
            <v>TRIAE_CS42_7BL_TGACv1_576964_AA1861490.1</v>
          </cell>
          <cell r="B18762" t="str">
            <v>phospholipid-transporting ATPase 4, putative, expressed</v>
          </cell>
          <cell r="C18762" t="str">
            <v>Phospholipid-transporting ATPase 6</v>
          </cell>
          <cell r="D18762">
            <v>1.1283379170000001</v>
          </cell>
          <cell r="E18762">
            <v>1.6078220510000001</v>
          </cell>
          <cell r="F18762">
            <v>0</v>
          </cell>
          <cell r="G18762">
            <v>0</v>
          </cell>
          <cell r="H18762">
            <v>0</v>
          </cell>
          <cell r="I18762">
            <v>0</v>
          </cell>
          <cell r="J18762">
            <v>0</v>
          </cell>
          <cell r="K18762">
            <v>0</v>
          </cell>
        </row>
        <row r="18763">
          <cell r="A18763" t="str">
            <v>TRIAE_CS42_4DS_TGACv1_361374_AA1166440.2</v>
          </cell>
          <cell r="B18763" t="str">
            <v>thiamine biosynthesis protein thiC, putative, expressed</v>
          </cell>
          <cell r="C18763" t="str">
            <v>Phosphomethylpyrimidine synthase</v>
          </cell>
          <cell r="D18763">
            <v>1.0486258049999999</v>
          </cell>
          <cell r="E18763">
            <v>0</v>
          </cell>
          <cell r="F18763">
            <v>0</v>
          </cell>
          <cell r="G18763">
            <v>0</v>
          </cell>
          <cell r="H18763">
            <v>0</v>
          </cell>
          <cell r="I18763">
            <v>0</v>
          </cell>
          <cell r="J18763">
            <v>0</v>
          </cell>
          <cell r="K18763">
            <v>0</v>
          </cell>
        </row>
        <row r="18764">
          <cell r="A18764" t="str">
            <v>TRIAE_CS42_4AL_TGACv1_288311_AA0944400.1</v>
          </cell>
          <cell r="B18764" t="str">
            <v>thiamine biosynthesis protein thiC, putative, expressed</v>
          </cell>
          <cell r="C18764" t="str">
            <v>Phosphomethylpyrimidine synthase</v>
          </cell>
          <cell r="D18764">
            <v>1.807856444</v>
          </cell>
          <cell r="E18764">
            <v>2.2777366200000002</v>
          </cell>
          <cell r="F18764">
            <v>-1.3771844310000001</v>
          </cell>
          <cell r="G18764">
            <v>-1.193379722</v>
          </cell>
          <cell r="H18764">
            <v>0</v>
          </cell>
          <cell r="I18764">
            <v>0</v>
          </cell>
          <cell r="J18764">
            <v>0</v>
          </cell>
          <cell r="K18764">
            <v>0</v>
          </cell>
        </row>
        <row r="18765">
          <cell r="A18765" t="str">
            <v>TRIAE_CS42_4DS_TGACv1_361374_AA1166440.1</v>
          </cell>
          <cell r="B18765" t="str">
            <v>thiamine biosynthesis protein thiC, putative, expressed</v>
          </cell>
          <cell r="C18765" t="str">
            <v>Phosphomethylpyrimidine synthase</v>
          </cell>
          <cell r="D18765">
            <v>0</v>
          </cell>
          <cell r="E18765">
            <v>0</v>
          </cell>
          <cell r="F18765">
            <v>0</v>
          </cell>
          <cell r="G18765">
            <v>-1.1808645639999999</v>
          </cell>
          <cell r="H18765">
            <v>0</v>
          </cell>
          <cell r="I18765">
            <v>0</v>
          </cell>
          <cell r="J18765">
            <v>0</v>
          </cell>
          <cell r="K18765">
            <v>0</v>
          </cell>
        </row>
        <row r="18766">
          <cell r="A18766" t="str">
            <v>TRIAE_CS42_4AS_TGACv1_308359_AA1027510.1</v>
          </cell>
          <cell r="B18766" t="str">
            <v>phosphomevalonate kinase, putative, expressed</v>
          </cell>
          <cell r="C18766" t="str">
            <v>Phosphomevalonate kinase</v>
          </cell>
          <cell r="D18766">
            <v>0</v>
          </cell>
          <cell r="E18766">
            <v>0</v>
          </cell>
          <cell r="F18766">
            <v>0</v>
          </cell>
          <cell r="G18766">
            <v>1.0646125120000001</v>
          </cell>
          <cell r="H18766">
            <v>0</v>
          </cell>
          <cell r="I18766">
            <v>0</v>
          </cell>
          <cell r="J18766">
            <v>0</v>
          </cell>
          <cell r="K18766">
            <v>0</v>
          </cell>
        </row>
        <row r="18767">
          <cell r="A18767" t="str">
            <v>TRIAE_CS42_4DL_TGACv1_343259_AA1132350.1</v>
          </cell>
          <cell r="B18767" t="str">
            <v>phosphomevalonate kinase, putative, expressed</v>
          </cell>
          <cell r="C18767" t="str">
            <v>Phosphomevalonate kinase</v>
          </cell>
          <cell r="D18767">
            <v>0</v>
          </cell>
          <cell r="E18767">
            <v>0</v>
          </cell>
          <cell r="F18767">
            <v>0</v>
          </cell>
          <cell r="G18767">
            <v>1.0722650490000001</v>
          </cell>
          <cell r="H18767">
            <v>0</v>
          </cell>
          <cell r="I18767">
            <v>0</v>
          </cell>
          <cell r="J18767">
            <v>0</v>
          </cell>
          <cell r="K18767">
            <v>0</v>
          </cell>
        </row>
        <row r="18768">
          <cell r="A18768" t="str">
            <v>TRIAE_CS42_4AL_TGACv1_290983_AA0991130.2</v>
          </cell>
          <cell r="B18768" t="str">
            <v>phosphoribosylformylglycinamidine synthase, putative, expressed</v>
          </cell>
          <cell r="C18768" t="str">
            <v>Phosphoribosylformylglycinamidine cyclo-ligase</v>
          </cell>
          <cell r="D18768">
            <v>0</v>
          </cell>
          <cell r="E18768">
            <v>-1.025988884</v>
          </cell>
          <cell r="F18768">
            <v>0</v>
          </cell>
          <cell r="G18768">
            <v>0</v>
          </cell>
          <cell r="H18768">
            <v>0</v>
          </cell>
          <cell r="I18768">
            <v>0</v>
          </cell>
          <cell r="J18768">
            <v>0</v>
          </cell>
          <cell r="K18768">
            <v>0</v>
          </cell>
        </row>
        <row r="18769">
          <cell r="A18769" t="str">
            <v>TRIAE_CS42_5BL_TGACv1_404197_AA1289540.1</v>
          </cell>
          <cell r="B18769" t="str">
            <v>phosphoribosylformylglycinamidine synthase, putative, expressed</v>
          </cell>
          <cell r="C18769" t="str">
            <v>Phosphoribosylformylglycinamidine cyclo-ligase</v>
          </cell>
          <cell r="D18769">
            <v>0</v>
          </cell>
          <cell r="E18769">
            <v>-1.025988884</v>
          </cell>
          <cell r="F18769">
            <v>0</v>
          </cell>
          <cell r="G18769">
            <v>0</v>
          </cell>
          <cell r="H18769">
            <v>0</v>
          </cell>
          <cell r="I18769">
            <v>0</v>
          </cell>
          <cell r="J18769">
            <v>0</v>
          </cell>
          <cell r="K18769">
            <v>0</v>
          </cell>
        </row>
        <row r="18770">
          <cell r="A18770" t="str">
            <v>TRIAE_CS42_2DL_TGACv1_160221_AA0548340.1</v>
          </cell>
          <cell r="B18770" t="str">
            <v>phosphoribosylformylglycinamidine synthase, putative, expressed</v>
          </cell>
          <cell r="C18770" t="str">
            <v>Phosphoribosylformylglycinamidine synthase</v>
          </cell>
          <cell r="D18770">
            <v>1.747055526</v>
          </cell>
          <cell r="E18770">
            <v>1.654368474</v>
          </cell>
          <cell r="F18770">
            <v>0</v>
          </cell>
          <cell r="G18770">
            <v>0</v>
          </cell>
          <cell r="H18770">
            <v>0</v>
          </cell>
          <cell r="I18770">
            <v>0</v>
          </cell>
          <cell r="J18770">
            <v>0</v>
          </cell>
          <cell r="K18770">
            <v>0</v>
          </cell>
        </row>
        <row r="18771">
          <cell r="A18771" t="str">
            <v>TRIAE_CS42_1DL_TGACv1_063573_AA0228750.1</v>
          </cell>
          <cell r="B18771" t="str">
            <v>phosphoribosylformylglycinamidine synthase, putative, expressed</v>
          </cell>
          <cell r="C18771" t="str">
            <v>Phosphoribosylformylglycinamidine synthase</v>
          </cell>
          <cell r="D18771">
            <v>0</v>
          </cell>
          <cell r="E18771">
            <v>0</v>
          </cell>
          <cell r="F18771">
            <v>0</v>
          </cell>
          <cell r="G18771">
            <v>0</v>
          </cell>
          <cell r="H18771">
            <v>0</v>
          </cell>
          <cell r="I18771">
            <v>0</v>
          </cell>
          <cell r="J18771">
            <v>0</v>
          </cell>
          <cell r="K18771">
            <v>-1.0774780070000001</v>
          </cell>
        </row>
        <row r="18772">
          <cell r="A18772" t="str">
            <v>TRIAE_CS42_1AL_TGACv1_000512_AA0013610.1</v>
          </cell>
          <cell r="B18772" t="str">
            <v>phosphoribosylformylglycinamidine synthase, putative, expressed</v>
          </cell>
          <cell r="C18772" t="str">
            <v>Phosphoribosylformylglycinamidine synthase</v>
          </cell>
          <cell r="D18772">
            <v>0</v>
          </cell>
          <cell r="E18772">
            <v>0</v>
          </cell>
          <cell r="F18772">
            <v>0</v>
          </cell>
          <cell r="G18772">
            <v>0</v>
          </cell>
          <cell r="H18772">
            <v>0</v>
          </cell>
          <cell r="I18772">
            <v>0</v>
          </cell>
          <cell r="J18772">
            <v>0</v>
          </cell>
          <cell r="K18772">
            <v>-1.0194765800000001</v>
          </cell>
        </row>
        <row r="18773">
          <cell r="A18773" t="str">
            <v>TRIAE_CS42_1BL_TGACv1_032427_AA0129740.1</v>
          </cell>
          <cell r="B18773" t="str">
            <v>phosphoribosylformylglycinamidine synthase, putative, expressed</v>
          </cell>
          <cell r="C18773" t="str">
            <v>Phosphoribosylformylglycinamidine synthase</v>
          </cell>
          <cell r="D18773">
            <v>0</v>
          </cell>
          <cell r="E18773">
            <v>0</v>
          </cell>
          <cell r="F18773">
            <v>0</v>
          </cell>
          <cell r="G18773">
            <v>0</v>
          </cell>
          <cell r="H18773">
            <v>0</v>
          </cell>
          <cell r="I18773">
            <v>0</v>
          </cell>
          <cell r="J18773">
            <v>0</v>
          </cell>
          <cell r="K18773">
            <v>-1.0194765800000001</v>
          </cell>
        </row>
        <row r="18774">
          <cell r="A18774" t="str">
            <v>TRIAE_CS42_1AL_TGACv1_000140_AA0004480.1</v>
          </cell>
          <cell r="B18774" t="str">
            <v>phosphoribosylformylglycinamidine synthase, putative, expressed</v>
          </cell>
          <cell r="C18774" t="str">
            <v>Phosphoribosylformylglycinamidine synthase</v>
          </cell>
          <cell r="D18774">
            <v>0</v>
          </cell>
          <cell r="E18774">
            <v>0</v>
          </cell>
          <cell r="F18774">
            <v>0</v>
          </cell>
          <cell r="G18774">
            <v>-1.214669526</v>
          </cell>
          <cell r="H18774">
            <v>0</v>
          </cell>
          <cell r="I18774">
            <v>0</v>
          </cell>
          <cell r="J18774">
            <v>0</v>
          </cell>
          <cell r="K18774">
            <v>0</v>
          </cell>
        </row>
        <row r="18775">
          <cell r="A18775" t="str">
            <v>TRIAE_CS42_7AS_TGACv1_569609_AA1820230.1</v>
          </cell>
          <cell r="B18775" t="str">
            <v>formyl transferase, putative, expressed</v>
          </cell>
          <cell r="C18775" t="str">
            <v>Phosphoribosylglycinamide formyltransferase</v>
          </cell>
          <cell r="D18775">
            <v>-1.0590245250000001</v>
          </cell>
          <cell r="E18775">
            <v>0</v>
          </cell>
          <cell r="F18775">
            <v>0</v>
          </cell>
          <cell r="G18775">
            <v>0</v>
          </cell>
          <cell r="H18775">
            <v>0</v>
          </cell>
          <cell r="I18775">
            <v>0</v>
          </cell>
          <cell r="J18775">
            <v>0</v>
          </cell>
          <cell r="K18775">
            <v>0</v>
          </cell>
        </row>
        <row r="18776">
          <cell r="A18776" t="str">
            <v>TRIAE_CS42_7DS_TGACv1_624362_AA2060790.1</v>
          </cell>
          <cell r="B18776" t="str">
            <v>formyl transferase, putative, expressed</v>
          </cell>
          <cell r="C18776" t="str">
            <v>Phosphoribosylglycinamide formyltransferase</v>
          </cell>
          <cell r="D18776">
            <v>-1.0590245250000001</v>
          </cell>
          <cell r="E18776">
            <v>0</v>
          </cell>
          <cell r="F18776">
            <v>0</v>
          </cell>
          <cell r="G18776">
            <v>0</v>
          </cell>
          <cell r="H18776">
            <v>0</v>
          </cell>
          <cell r="I18776">
            <v>0</v>
          </cell>
          <cell r="J18776">
            <v>0</v>
          </cell>
          <cell r="K18776">
            <v>0</v>
          </cell>
        </row>
        <row r="18777">
          <cell r="A18777" t="str">
            <v>TRIAE_CS42_1AL_TGACv1_000548_AA0014440.1</v>
          </cell>
          <cell r="B18777" t="str">
            <v>formyl transferase, putative, expressed</v>
          </cell>
          <cell r="C18777" t="str">
            <v>Phosphoribosylglycinamide formyltransferase</v>
          </cell>
          <cell r="D18777">
            <v>0</v>
          </cell>
          <cell r="E18777">
            <v>-1.3082801369999999</v>
          </cell>
          <cell r="F18777">
            <v>0</v>
          </cell>
          <cell r="G18777">
            <v>0</v>
          </cell>
          <cell r="H18777">
            <v>0</v>
          </cell>
          <cell r="I18777">
            <v>0</v>
          </cell>
          <cell r="J18777">
            <v>0</v>
          </cell>
          <cell r="K18777">
            <v>0</v>
          </cell>
        </row>
        <row r="18778">
          <cell r="A18778" t="str">
            <v>TRIAE_CS42_1BL_TGACv1_031105_AA0107830.3</v>
          </cell>
          <cell r="B18778" t="str">
            <v>formyl transferase, putative, expressed</v>
          </cell>
          <cell r="C18778" t="str">
            <v>Phosphoribosylglycinamide formyltransferase</v>
          </cell>
          <cell r="D18778">
            <v>0</v>
          </cell>
          <cell r="E18778">
            <v>-1.2485871230000001</v>
          </cell>
          <cell r="F18778">
            <v>0</v>
          </cell>
          <cell r="G18778">
            <v>0</v>
          </cell>
          <cell r="H18778">
            <v>0</v>
          </cell>
          <cell r="I18778">
            <v>0</v>
          </cell>
          <cell r="J18778">
            <v>0</v>
          </cell>
          <cell r="K18778">
            <v>0</v>
          </cell>
        </row>
        <row r="18779">
          <cell r="A18779" t="str">
            <v>TRIAE_CS42_3B_TGACv1_227192_AA0822100.1</v>
          </cell>
          <cell r="B18779" t="str">
            <v>phosphoribosylaminoimidazole carboxylase, chloroplast precursor, putative, expressed</v>
          </cell>
          <cell r="C18779" t="str">
            <v>Phosphoribosylglycinamide formyltransferase 2</v>
          </cell>
          <cell r="D18779">
            <v>0</v>
          </cell>
          <cell r="E18779">
            <v>0</v>
          </cell>
          <cell r="F18779">
            <v>-1.0464717809999999</v>
          </cell>
          <cell r="G18779">
            <v>-1.2611384720000001</v>
          </cell>
          <cell r="H18779">
            <v>0</v>
          </cell>
          <cell r="I18779">
            <v>0</v>
          </cell>
          <cell r="J18779">
            <v>0</v>
          </cell>
          <cell r="K18779">
            <v>0</v>
          </cell>
        </row>
        <row r="18780">
          <cell r="A18780" t="str">
            <v>TRIAE_CS42_3DS_TGACv1_272543_AA0922120.1</v>
          </cell>
          <cell r="B18780" t="str">
            <v>phosphoribosylaminoimidazole carboxylase, chloroplast precursor, putative, expressed</v>
          </cell>
          <cell r="C18780" t="str">
            <v>Phosphoribosylglycinamide formyltransferase 2</v>
          </cell>
          <cell r="D18780">
            <v>0</v>
          </cell>
          <cell r="E18780">
            <v>0</v>
          </cell>
          <cell r="F18780">
            <v>0</v>
          </cell>
          <cell r="G18780">
            <v>-1.017645814</v>
          </cell>
          <cell r="H18780">
            <v>0</v>
          </cell>
          <cell r="I18780">
            <v>0</v>
          </cell>
          <cell r="J18780">
            <v>0</v>
          </cell>
          <cell r="K18780">
            <v>0</v>
          </cell>
        </row>
        <row r="18781">
          <cell r="A18781" t="str">
            <v>TRIAE_CS42_6AL_TGACv1_471165_AA1503920.1</v>
          </cell>
          <cell r="B18781" t="str">
            <v>phosphoribulokinase/Uridine kinase family protein, expressed</v>
          </cell>
          <cell r="C18781" t="str">
            <v>Phosphoribulokinase / Uridine kinase family</v>
          </cell>
          <cell r="D18781">
            <v>0</v>
          </cell>
          <cell r="E18781">
            <v>0</v>
          </cell>
          <cell r="F18781">
            <v>0</v>
          </cell>
          <cell r="G18781">
            <v>-1.4198144239999999</v>
          </cell>
          <cell r="H18781">
            <v>0</v>
          </cell>
          <cell r="I18781">
            <v>0</v>
          </cell>
          <cell r="J18781">
            <v>0</v>
          </cell>
          <cell r="K18781">
            <v>0</v>
          </cell>
        </row>
        <row r="18782">
          <cell r="A18782" t="str">
            <v>TRIAE_CS42_6AL_TGACv1_474064_AA1533950.1</v>
          </cell>
          <cell r="B18782" t="str">
            <v>phosphoribulokinase/Uridine kinase family protein, expressed</v>
          </cell>
          <cell r="C18782" t="str">
            <v>Phosphoribulokinase / Uridine kinase family</v>
          </cell>
          <cell r="D18782">
            <v>0</v>
          </cell>
          <cell r="E18782">
            <v>0</v>
          </cell>
          <cell r="F18782">
            <v>0</v>
          </cell>
          <cell r="G18782">
            <v>-1.4198144239999999</v>
          </cell>
          <cell r="H18782">
            <v>0</v>
          </cell>
          <cell r="I18782">
            <v>0</v>
          </cell>
          <cell r="J18782">
            <v>0</v>
          </cell>
          <cell r="K18782">
            <v>0</v>
          </cell>
        </row>
        <row r="18783">
          <cell r="A18783" t="str">
            <v>TRIAE_CS42_U_TGACv1_642388_AA2116790.3</v>
          </cell>
          <cell r="B18783" t="str">
            <v>phosphoribulokinase/Uridine kinase family protein, expressed</v>
          </cell>
          <cell r="C18783" t="str">
            <v>Phosphoribulokinase / Uridine kinase family</v>
          </cell>
          <cell r="D18783">
            <v>0</v>
          </cell>
          <cell r="E18783">
            <v>0</v>
          </cell>
          <cell r="F18783">
            <v>0</v>
          </cell>
          <cell r="G18783">
            <v>-1.4198144239999999</v>
          </cell>
          <cell r="H18783">
            <v>0</v>
          </cell>
          <cell r="I18783">
            <v>0</v>
          </cell>
          <cell r="J18783">
            <v>0</v>
          </cell>
          <cell r="K18783">
            <v>0</v>
          </cell>
        </row>
        <row r="18784">
          <cell r="A18784" t="str">
            <v>TRIAE_CS42_4BL_TGACv1_320762_AA1048120.1</v>
          </cell>
          <cell r="B18784" t="str">
            <v>aminotransferase, putative, expressed</v>
          </cell>
          <cell r="C18784" t="str">
            <v>phosphoserine aminotransferase</v>
          </cell>
          <cell r="D18784">
            <v>0</v>
          </cell>
          <cell r="E18784">
            <v>-1.1540135469999999</v>
          </cell>
          <cell r="F18784">
            <v>-1.0711256920000001</v>
          </cell>
          <cell r="G18784">
            <v>0</v>
          </cell>
          <cell r="H18784">
            <v>0</v>
          </cell>
          <cell r="I18784">
            <v>0</v>
          </cell>
          <cell r="J18784">
            <v>0</v>
          </cell>
          <cell r="K18784">
            <v>0</v>
          </cell>
        </row>
        <row r="18785">
          <cell r="A18785" t="str">
            <v>TRIAE_CS42_4AS_TGACv1_308114_AA1026040.1</v>
          </cell>
          <cell r="B18785" t="str">
            <v>aminotransferase, putative, expressed</v>
          </cell>
          <cell r="C18785" t="str">
            <v>phosphoserine aminotransferase</v>
          </cell>
          <cell r="D18785">
            <v>0</v>
          </cell>
          <cell r="E18785">
            <v>0</v>
          </cell>
          <cell r="F18785">
            <v>-1.1425308750000001</v>
          </cell>
          <cell r="G18785">
            <v>0</v>
          </cell>
          <cell r="H18785">
            <v>0</v>
          </cell>
          <cell r="I18785">
            <v>0</v>
          </cell>
          <cell r="J18785">
            <v>0</v>
          </cell>
          <cell r="K18785">
            <v>0</v>
          </cell>
        </row>
        <row r="18786">
          <cell r="A18786" t="str">
            <v>TRIAE_CS42_6AL_TGACv1_472021_AA1516900.1</v>
          </cell>
          <cell r="B18786" t="str">
            <v>expressed protein</v>
          </cell>
          <cell r="C18786" t="str">
            <v>Photosynthetic NDH subcomplex B 4</v>
          </cell>
          <cell r="D18786">
            <v>0</v>
          </cell>
          <cell r="E18786">
            <v>0</v>
          </cell>
          <cell r="F18786">
            <v>0</v>
          </cell>
          <cell r="G18786">
            <v>-1.727185148</v>
          </cell>
          <cell r="H18786">
            <v>0</v>
          </cell>
          <cell r="I18786">
            <v>0</v>
          </cell>
          <cell r="J18786">
            <v>0</v>
          </cell>
          <cell r="K18786">
            <v>0</v>
          </cell>
        </row>
        <row r="18787">
          <cell r="A18787" t="str">
            <v>TRIAE_CS42_6DL_TGACv1_527293_AA1701800.1</v>
          </cell>
          <cell r="B18787" t="str">
            <v>expressed protein</v>
          </cell>
          <cell r="C18787" t="str">
            <v>Photosynthetic NDH subcomplex B 4</v>
          </cell>
          <cell r="D18787">
            <v>0</v>
          </cell>
          <cell r="E18787">
            <v>0</v>
          </cell>
          <cell r="F18787">
            <v>0</v>
          </cell>
          <cell r="G18787">
            <v>-1.3573563790000001</v>
          </cell>
          <cell r="H18787">
            <v>0</v>
          </cell>
          <cell r="I18787">
            <v>0</v>
          </cell>
          <cell r="J18787">
            <v>0</v>
          </cell>
          <cell r="K18787">
            <v>0</v>
          </cell>
        </row>
        <row r="18788">
          <cell r="A18788" t="str">
            <v>TRIAE_CS42_6BL_TGACv1_499889_AA1594070.1</v>
          </cell>
          <cell r="B18788" t="str">
            <v>expressed protein</v>
          </cell>
          <cell r="C18788" t="str">
            <v>Photosynthetic NDH subcomplex B 4</v>
          </cell>
          <cell r="D18788">
            <v>0</v>
          </cell>
          <cell r="E18788">
            <v>0</v>
          </cell>
          <cell r="F18788">
            <v>0</v>
          </cell>
          <cell r="G18788">
            <v>-1.3550211860000001</v>
          </cell>
          <cell r="H18788">
            <v>0</v>
          </cell>
          <cell r="I18788">
            <v>0</v>
          </cell>
          <cell r="J18788">
            <v>0</v>
          </cell>
          <cell r="K18788">
            <v>0</v>
          </cell>
        </row>
        <row r="18789">
          <cell r="A18789" t="str">
            <v>TRIAE_CS42_2AL_TGACv1_095022_AA0305980.1</v>
          </cell>
          <cell r="B18789" t="str">
            <v>expressed protein</v>
          </cell>
          <cell r="C18789" t="str">
            <v>Photosynthetic NDH subunit of lumenal location 3, chloroplastic</v>
          </cell>
          <cell r="D18789">
            <v>0</v>
          </cell>
          <cell r="E18789">
            <v>0</v>
          </cell>
          <cell r="F18789">
            <v>0</v>
          </cell>
          <cell r="G18789">
            <v>1.6334366069999999</v>
          </cell>
          <cell r="H18789">
            <v>0</v>
          </cell>
          <cell r="I18789">
            <v>0</v>
          </cell>
          <cell r="J18789">
            <v>0</v>
          </cell>
          <cell r="K18789">
            <v>0</v>
          </cell>
        </row>
        <row r="18790">
          <cell r="A18790" t="str">
            <v>TRIAE_CS42_2BL_TGACv1_129798_AA0396340.1</v>
          </cell>
          <cell r="B18790" t="str">
            <v>expressed protein</v>
          </cell>
          <cell r="C18790" t="str">
            <v>Photosynthetic NDH subunit of lumenal location 3, chloroplastic</v>
          </cell>
          <cell r="D18790">
            <v>0</v>
          </cell>
          <cell r="E18790">
            <v>0</v>
          </cell>
          <cell r="F18790">
            <v>0</v>
          </cell>
          <cell r="G18790">
            <v>1.6334366069999999</v>
          </cell>
          <cell r="H18790">
            <v>0</v>
          </cell>
          <cell r="I18790">
            <v>0</v>
          </cell>
          <cell r="J18790">
            <v>0</v>
          </cell>
          <cell r="K18790">
            <v>0</v>
          </cell>
        </row>
        <row r="18791">
          <cell r="A18791" t="str">
            <v>TRIAE_CS42_2DL_TGACv1_159217_AA0534670.1</v>
          </cell>
          <cell r="B18791" t="str">
            <v>expressed protein</v>
          </cell>
          <cell r="C18791" t="str">
            <v>Photosynthetic NDH subunit of lumenal location 3, chloroplastic</v>
          </cell>
          <cell r="D18791">
            <v>0</v>
          </cell>
          <cell r="E18791">
            <v>0</v>
          </cell>
          <cell r="F18791">
            <v>0</v>
          </cell>
          <cell r="G18791">
            <v>1.6334366069999999</v>
          </cell>
          <cell r="H18791">
            <v>0</v>
          </cell>
          <cell r="I18791">
            <v>0</v>
          </cell>
          <cell r="J18791">
            <v>0</v>
          </cell>
          <cell r="K18791">
            <v>0</v>
          </cell>
        </row>
        <row r="18792">
          <cell r="A18792" t="str">
            <v>TRIAE_CS42_4BL_TGACv1_321721_AA1064590.1</v>
          </cell>
          <cell r="B18792" t="str">
            <v>galactose mutarotase-like, putative, expressed</v>
          </cell>
          <cell r="C18792" t="str">
            <v>Photosynthetic NDH subunit of subcomplex B 2, chloroplastic</v>
          </cell>
          <cell r="D18792">
            <v>0</v>
          </cell>
          <cell r="E18792">
            <v>0</v>
          </cell>
          <cell r="F18792">
            <v>-1.2614201650000001</v>
          </cell>
          <cell r="G18792">
            <v>-1.626392485</v>
          </cell>
          <cell r="H18792">
            <v>0</v>
          </cell>
          <cell r="I18792">
            <v>0</v>
          </cell>
          <cell r="J18792">
            <v>0</v>
          </cell>
          <cell r="K18792">
            <v>0</v>
          </cell>
        </row>
        <row r="18793">
          <cell r="A18793" t="str">
            <v>TRIAE_CS42_4AS_TGACv1_309150_AA1030460.1</v>
          </cell>
          <cell r="B18793" t="str">
            <v>galactose mutarotase-like, putative, expressed</v>
          </cell>
          <cell r="C18793" t="str">
            <v>Photosynthetic NDH subunit of subcomplex B 2, chloroplastic</v>
          </cell>
          <cell r="D18793">
            <v>0</v>
          </cell>
          <cell r="E18793">
            <v>0</v>
          </cell>
          <cell r="F18793">
            <v>0</v>
          </cell>
          <cell r="G18793">
            <v>-1.8325839429999999</v>
          </cell>
          <cell r="H18793">
            <v>0</v>
          </cell>
          <cell r="I18793">
            <v>0</v>
          </cell>
          <cell r="J18793">
            <v>0</v>
          </cell>
          <cell r="K18793">
            <v>0</v>
          </cell>
        </row>
        <row r="18794">
          <cell r="A18794" t="str">
            <v>TRIAE_CS42_4DL_TGACv1_342775_AA1121720.1</v>
          </cell>
          <cell r="B18794" t="str">
            <v>galactose mutarotase-like, putative, expressed</v>
          </cell>
          <cell r="C18794" t="str">
            <v>Photosynthetic NDH subunit of subcomplex B 2, chloroplastic</v>
          </cell>
          <cell r="D18794">
            <v>0</v>
          </cell>
          <cell r="E18794">
            <v>0</v>
          </cell>
          <cell r="F18794">
            <v>0</v>
          </cell>
          <cell r="G18794">
            <v>-1.6094431220000001</v>
          </cell>
          <cell r="H18794">
            <v>0</v>
          </cell>
          <cell r="I18794">
            <v>0</v>
          </cell>
          <cell r="J18794">
            <v>0</v>
          </cell>
          <cell r="K18794">
            <v>0</v>
          </cell>
        </row>
        <row r="18795">
          <cell r="A18795" t="str">
            <v>TRIAE_CS42_1AL_TGACv1_001328_AA0028750.2</v>
          </cell>
          <cell r="B18795" t="str">
            <v>2Fe-2S iron-sulfur cluster binding domain containing protein, expressed</v>
          </cell>
          <cell r="C18795" t="str">
            <v>Photosynthetic NDH subunit of subcomplex B 3, chloroplastic</v>
          </cell>
          <cell r="D18795">
            <v>0</v>
          </cell>
          <cell r="E18795">
            <v>0</v>
          </cell>
          <cell r="F18795">
            <v>0</v>
          </cell>
          <cell r="G18795">
            <v>-1.2667908320000001</v>
          </cell>
          <cell r="H18795">
            <v>0</v>
          </cell>
          <cell r="I18795">
            <v>0</v>
          </cell>
          <cell r="J18795">
            <v>0</v>
          </cell>
          <cell r="K18795">
            <v>0</v>
          </cell>
        </row>
        <row r="18796">
          <cell r="A18796" t="str">
            <v>TRIAE_CS42_1BL_TGACv1_031028_AA0106150.1</v>
          </cell>
          <cell r="B18796" t="str">
            <v>2Fe-2S iron-sulfur cluster binding domain containing protein, expressed</v>
          </cell>
          <cell r="C18796" t="str">
            <v>Photosynthetic NDH subunit of subcomplex B 3, chloroplastic</v>
          </cell>
          <cell r="D18796">
            <v>0</v>
          </cell>
          <cell r="E18796">
            <v>0</v>
          </cell>
          <cell r="F18796">
            <v>0</v>
          </cell>
          <cell r="G18796">
            <v>-1.098455693</v>
          </cell>
          <cell r="H18796">
            <v>0</v>
          </cell>
          <cell r="I18796">
            <v>0</v>
          </cell>
          <cell r="J18796">
            <v>0</v>
          </cell>
          <cell r="K18796">
            <v>0</v>
          </cell>
        </row>
        <row r="18797">
          <cell r="A18797" t="str">
            <v>TRIAE_CS42_5BL_TGACv1_404385_AA1297900.1</v>
          </cell>
          <cell r="B18797" t="str">
            <v>photosystem I reaction center subunit II, chloroplast precursor, putative, expressed</v>
          </cell>
          <cell r="C18797" t="str">
            <v>Photosystem I reaction center subunit II</v>
          </cell>
          <cell r="D18797">
            <v>0</v>
          </cell>
          <cell r="E18797">
            <v>0</v>
          </cell>
          <cell r="F18797">
            <v>0</v>
          </cell>
          <cell r="G18797">
            <v>-1.8581952450000001</v>
          </cell>
          <cell r="H18797">
            <v>0</v>
          </cell>
          <cell r="I18797">
            <v>0</v>
          </cell>
          <cell r="J18797">
            <v>0</v>
          </cell>
          <cell r="K18797">
            <v>0</v>
          </cell>
        </row>
        <row r="18798">
          <cell r="A18798" t="str">
            <v>TRIAE_CS42_U_TGACv1_644549_AA2140320.1</v>
          </cell>
          <cell r="B18798" t="str">
            <v>photosystem I reaction center subunit II, chloroplast precursor, putative, expressed</v>
          </cell>
          <cell r="C18798" t="str">
            <v>Photosystem I reaction center subunit II</v>
          </cell>
          <cell r="D18798">
            <v>0</v>
          </cell>
          <cell r="E18798">
            <v>0</v>
          </cell>
          <cell r="F18798">
            <v>0</v>
          </cell>
          <cell r="G18798">
            <v>-1.8299384169999999</v>
          </cell>
          <cell r="H18798">
            <v>0</v>
          </cell>
          <cell r="I18798">
            <v>0</v>
          </cell>
          <cell r="J18798">
            <v>0</v>
          </cell>
          <cell r="K18798">
            <v>0</v>
          </cell>
        </row>
        <row r="18799">
          <cell r="A18799" t="str">
            <v>TRIAE_CS42_5DL_TGACv1_433351_AA1410520.2</v>
          </cell>
          <cell r="B18799" t="str">
            <v>photosystem I reaction center subunit III, chloroplast precursor, putative, expressed</v>
          </cell>
          <cell r="C18799" t="str">
            <v>Photosystem I reaction center subunit III</v>
          </cell>
          <cell r="D18799">
            <v>0</v>
          </cell>
          <cell r="E18799">
            <v>0</v>
          </cell>
          <cell r="F18799">
            <v>0</v>
          </cell>
          <cell r="G18799">
            <v>-2.055525636</v>
          </cell>
          <cell r="H18799">
            <v>0</v>
          </cell>
          <cell r="I18799">
            <v>0</v>
          </cell>
          <cell r="J18799">
            <v>0</v>
          </cell>
          <cell r="K18799">
            <v>0</v>
          </cell>
        </row>
        <row r="18800">
          <cell r="A18800" t="str">
            <v>TRIAE_CS42_5AL_TGACv1_375383_AA1220850.2</v>
          </cell>
          <cell r="B18800" t="str">
            <v>photosystem I reaction center subunit III, chloroplast precursor, putative, expressed</v>
          </cell>
          <cell r="C18800" t="str">
            <v>Photosystem I reaction center subunit III</v>
          </cell>
          <cell r="D18800">
            <v>0</v>
          </cell>
          <cell r="E18800">
            <v>0</v>
          </cell>
          <cell r="F18800">
            <v>0</v>
          </cell>
          <cell r="G18800">
            <v>-2.0132205920000001</v>
          </cell>
          <cell r="H18800">
            <v>0</v>
          </cell>
          <cell r="I18800">
            <v>0</v>
          </cell>
          <cell r="J18800">
            <v>0</v>
          </cell>
          <cell r="K18800">
            <v>0</v>
          </cell>
        </row>
        <row r="18801">
          <cell r="A18801" t="str">
            <v>TRIAE_CS42_5BL_TGACv1_406270_AA1343390.1</v>
          </cell>
          <cell r="B18801" t="str">
            <v>photosystem I reaction center subunit III, chloroplast precursor, putative, expressed</v>
          </cell>
          <cell r="C18801" t="str">
            <v>Photosystem I reaction center subunit III</v>
          </cell>
          <cell r="D18801">
            <v>0</v>
          </cell>
          <cell r="E18801">
            <v>0</v>
          </cell>
          <cell r="F18801">
            <v>0</v>
          </cell>
          <cell r="G18801">
            <v>-1.9863777920000001</v>
          </cell>
          <cell r="H18801">
            <v>0</v>
          </cell>
          <cell r="I18801">
            <v>0</v>
          </cell>
          <cell r="J18801">
            <v>0</v>
          </cell>
          <cell r="K18801">
            <v>0</v>
          </cell>
        </row>
        <row r="18802">
          <cell r="A18802" t="str">
            <v>TRIAE_CS42_5BL_TGACv1_404936_AA1315580.1</v>
          </cell>
          <cell r="B18802" t="str">
            <v>photosystem I reaction center subunit IV A, chloroplast precursor, putative, expressed</v>
          </cell>
          <cell r="C18802" t="str">
            <v>Photosystem I reaction center subunit IV</v>
          </cell>
          <cell r="D18802">
            <v>0</v>
          </cell>
          <cell r="E18802">
            <v>0</v>
          </cell>
          <cell r="F18802">
            <v>0</v>
          </cell>
          <cell r="G18802">
            <v>-1.9174295699999999</v>
          </cell>
          <cell r="H18802">
            <v>0</v>
          </cell>
          <cell r="I18802">
            <v>0</v>
          </cell>
          <cell r="J18802">
            <v>0</v>
          </cell>
          <cell r="K18802">
            <v>0</v>
          </cell>
        </row>
        <row r="18803">
          <cell r="A18803" t="str">
            <v>TRIAE_CS42_5AL_TGACv1_374191_AA1193030.1</v>
          </cell>
          <cell r="B18803" t="str">
            <v>photosystem I reaction center subunit IV A, chloroplast precursor, putative, expressed</v>
          </cell>
          <cell r="C18803" t="str">
            <v>Photosystem I reaction center subunit IV</v>
          </cell>
          <cell r="D18803">
            <v>0</v>
          </cell>
          <cell r="E18803">
            <v>0</v>
          </cell>
          <cell r="F18803">
            <v>0</v>
          </cell>
          <cell r="G18803">
            <v>-1.837206353</v>
          </cell>
          <cell r="H18803">
            <v>0</v>
          </cell>
          <cell r="I18803">
            <v>0</v>
          </cell>
          <cell r="J18803">
            <v>0</v>
          </cell>
          <cell r="K18803">
            <v>0</v>
          </cell>
        </row>
        <row r="18804">
          <cell r="A18804" t="str">
            <v>TRIAE_CS42_5DL_TGACv1_433108_AA1402300.1</v>
          </cell>
          <cell r="B18804" t="str">
            <v>photosystem I reaction center subunit IV A, chloroplast precursor, putative, expressed</v>
          </cell>
          <cell r="C18804" t="str">
            <v>Photosystem I reaction center subunit IV</v>
          </cell>
          <cell r="D18804">
            <v>0</v>
          </cell>
          <cell r="E18804">
            <v>0</v>
          </cell>
          <cell r="F18804">
            <v>0</v>
          </cell>
          <cell r="G18804">
            <v>-1.837206353</v>
          </cell>
          <cell r="H18804">
            <v>0</v>
          </cell>
          <cell r="I18804">
            <v>0</v>
          </cell>
          <cell r="J18804">
            <v>0</v>
          </cell>
          <cell r="K18804">
            <v>0</v>
          </cell>
        </row>
        <row r="18805">
          <cell r="A18805" t="str">
            <v>TRIAE_CS42_4BS_TGACv1_327876_AA1077430.1</v>
          </cell>
          <cell r="B18805" t="str">
            <v>expressed protein</v>
          </cell>
          <cell r="C18805" t="str">
            <v>Photosystem I reaction center subunit N, chloroplastic</v>
          </cell>
          <cell r="D18805">
            <v>0</v>
          </cell>
          <cell r="E18805">
            <v>0</v>
          </cell>
          <cell r="F18805">
            <v>0</v>
          </cell>
          <cell r="G18805">
            <v>-2.0567419469999999</v>
          </cell>
          <cell r="H18805">
            <v>0</v>
          </cell>
          <cell r="I18805">
            <v>0</v>
          </cell>
          <cell r="J18805">
            <v>0</v>
          </cell>
          <cell r="K18805">
            <v>0</v>
          </cell>
        </row>
        <row r="18806">
          <cell r="A18806" t="str">
            <v>TRIAE_CS42_2AS_TGACv1_114179_AA0364660.1</v>
          </cell>
          <cell r="B18806" t="str">
            <v>photosystem I reaction center subunit N, chloroplast precursor, putative, expressed</v>
          </cell>
          <cell r="C18806" t="str">
            <v>Photosystem I reaction center subunit N, chloroplastic</v>
          </cell>
          <cell r="D18806">
            <v>0</v>
          </cell>
          <cell r="E18806">
            <v>0</v>
          </cell>
          <cell r="F18806">
            <v>0</v>
          </cell>
          <cell r="G18806">
            <v>-1.317733064</v>
          </cell>
          <cell r="H18806">
            <v>0</v>
          </cell>
          <cell r="I18806">
            <v>0</v>
          </cell>
          <cell r="J18806">
            <v>0</v>
          </cell>
          <cell r="K18806">
            <v>0</v>
          </cell>
        </row>
        <row r="18807">
          <cell r="A18807" t="str">
            <v>TRIAE_CS42_2DS_TGACv1_177978_AA0588530.1</v>
          </cell>
          <cell r="B18807" t="str">
            <v>photosystem I reaction center subunit N, chloroplast precursor, putative, expressed</v>
          </cell>
          <cell r="C18807" t="str">
            <v>Photosystem I reaction center subunit N, chloroplastic</v>
          </cell>
          <cell r="D18807">
            <v>0</v>
          </cell>
          <cell r="E18807">
            <v>0</v>
          </cell>
          <cell r="F18807">
            <v>0</v>
          </cell>
          <cell r="G18807">
            <v>-1.317733064</v>
          </cell>
          <cell r="H18807">
            <v>0</v>
          </cell>
          <cell r="I18807">
            <v>0</v>
          </cell>
          <cell r="J18807">
            <v>0</v>
          </cell>
          <cell r="K18807">
            <v>0</v>
          </cell>
        </row>
        <row r="18808">
          <cell r="A18808" t="str">
            <v>TRIAE_CS42_2BS_TGACv1_147121_AA0478340.1</v>
          </cell>
          <cell r="B18808" t="str">
            <v>photosystem I reaction center subunit N, chloroplast precursor, putative, expressed</v>
          </cell>
          <cell r="C18808" t="str">
            <v>Photosystem I reaction center subunit N, chloroplastic</v>
          </cell>
          <cell r="D18808">
            <v>0</v>
          </cell>
          <cell r="E18808">
            <v>0</v>
          </cell>
          <cell r="F18808">
            <v>0</v>
          </cell>
          <cell r="G18808">
            <v>-1.308334812</v>
          </cell>
          <cell r="H18808">
            <v>0</v>
          </cell>
          <cell r="I18808">
            <v>0</v>
          </cell>
          <cell r="J18808">
            <v>0</v>
          </cell>
          <cell r="K18808">
            <v>0</v>
          </cell>
        </row>
        <row r="18809">
          <cell r="A18809" t="str">
            <v>TRIAE_CS42_2AL_TGACv1_094363_AA0296470.2</v>
          </cell>
          <cell r="B18809" t="str">
            <v>photosystem I reaction center subunit, chloroplast precursor, putative, expressed</v>
          </cell>
          <cell r="C18809" t="str">
            <v>Photosystem I reaction center subunit psaK, chloroplastic</v>
          </cell>
          <cell r="D18809">
            <v>0</v>
          </cell>
          <cell r="E18809">
            <v>0</v>
          </cell>
          <cell r="F18809">
            <v>0</v>
          </cell>
          <cell r="G18809">
            <v>-1.8714932099999999</v>
          </cell>
          <cell r="H18809">
            <v>0</v>
          </cell>
          <cell r="I18809">
            <v>0</v>
          </cell>
          <cell r="J18809">
            <v>0</v>
          </cell>
          <cell r="K18809">
            <v>0</v>
          </cell>
        </row>
        <row r="18810">
          <cell r="A18810" t="str">
            <v>TRIAE_CS42_2BL_TGACv1_129762_AA0395100.1</v>
          </cell>
          <cell r="B18810" t="str">
            <v>photosystem I reaction center subunit, chloroplast precursor, putative, expressed</v>
          </cell>
          <cell r="C18810" t="str">
            <v>Photosystem I reaction center subunit psaK, chloroplastic</v>
          </cell>
          <cell r="D18810">
            <v>0</v>
          </cell>
          <cell r="E18810">
            <v>0</v>
          </cell>
          <cell r="F18810">
            <v>0</v>
          </cell>
          <cell r="G18810">
            <v>-1.8714932099999999</v>
          </cell>
          <cell r="H18810">
            <v>0</v>
          </cell>
          <cell r="I18810">
            <v>0</v>
          </cell>
          <cell r="J18810">
            <v>0</v>
          </cell>
          <cell r="K18810">
            <v>0</v>
          </cell>
        </row>
        <row r="18811">
          <cell r="A18811" t="str">
            <v>TRIAE_CS42_2DL_TGACv1_159907_AA0544190.1</v>
          </cell>
          <cell r="B18811" t="str">
            <v>photosystem I reaction center subunit, chloroplast precursor, putative, expressed</v>
          </cell>
          <cell r="C18811" t="str">
            <v>Photosystem I reaction center subunit psaK, chloroplastic</v>
          </cell>
          <cell r="D18811">
            <v>0</v>
          </cell>
          <cell r="E18811">
            <v>0</v>
          </cell>
          <cell r="F18811">
            <v>0</v>
          </cell>
          <cell r="G18811">
            <v>-1.8714932099999999</v>
          </cell>
          <cell r="H18811">
            <v>0</v>
          </cell>
          <cell r="I18811">
            <v>0</v>
          </cell>
          <cell r="J18811">
            <v>0</v>
          </cell>
          <cell r="K18811">
            <v>0</v>
          </cell>
        </row>
        <row r="18812">
          <cell r="A18812" t="str">
            <v>TRIAE_CS42_5BL_TGACv1_404244_AA1291940.1</v>
          </cell>
          <cell r="B18812" t="str">
            <v>photosystem I reaction center subunit, chloroplast precursor, putative, expressed</v>
          </cell>
          <cell r="C18812" t="str">
            <v>Photosystem I reaction center subunit V</v>
          </cell>
          <cell r="D18812">
            <v>0</v>
          </cell>
          <cell r="E18812">
            <v>0</v>
          </cell>
          <cell r="F18812">
            <v>0</v>
          </cell>
          <cell r="G18812">
            <v>-2.494643033</v>
          </cell>
          <cell r="H18812">
            <v>0</v>
          </cell>
          <cell r="I18812">
            <v>0</v>
          </cell>
          <cell r="J18812">
            <v>0</v>
          </cell>
          <cell r="K18812">
            <v>0</v>
          </cell>
        </row>
        <row r="18813">
          <cell r="A18813" t="str">
            <v>TRIAE_CS42_5DL_TGACv1_436390_AA1460690.1</v>
          </cell>
          <cell r="B18813" t="str">
            <v>photosystem I reaction center subunit, chloroplast precursor, putative, expressed</v>
          </cell>
          <cell r="C18813" t="str">
            <v>Photosystem I reaction center subunit V</v>
          </cell>
          <cell r="D18813">
            <v>0</v>
          </cell>
          <cell r="E18813">
            <v>0</v>
          </cell>
          <cell r="F18813">
            <v>0</v>
          </cell>
          <cell r="G18813">
            <v>-2.4906579930000001</v>
          </cell>
          <cell r="H18813">
            <v>0</v>
          </cell>
          <cell r="I18813">
            <v>0</v>
          </cell>
          <cell r="J18813">
            <v>0</v>
          </cell>
          <cell r="K18813">
            <v>0</v>
          </cell>
        </row>
        <row r="18814">
          <cell r="A18814" t="str">
            <v>TRIAE_CS42_5AL_TGACv1_374916_AA1211930.1</v>
          </cell>
          <cell r="B18814" t="str">
            <v>photosystem I reaction center subunit, chloroplast precursor, putative, expressed</v>
          </cell>
          <cell r="C18814" t="str">
            <v>Photosystem I reaction center subunit V</v>
          </cell>
          <cell r="D18814">
            <v>0</v>
          </cell>
          <cell r="E18814">
            <v>0</v>
          </cell>
          <cell r="F18814">
            <v>0</v>
          </cell>
          <cell r="G18814">
            <v>-2.2196236580000002</v>
          </cell>
          <cell r="H18814">
            <v>0</v>
          </cell>
          <cell r="I18814">
            <v>0</v>
          </cell>
          <cell r="J18814">
            <v>0</v>
          </cell>
          <cell r="K18814">
            <v>0</v>
          </cell>
        </row>
        <row r="18815">
          <cell r="A18815" t="str">
            <v>TRIAE_CS42_1AL_TGACv1_000099_AA0003250.1</v>
          </cell>
          <cell r="B18815" t="str">
            <v>expressed protein</v>
          </cell>
          <cell r="C18815" t="str">
            <v>Photosystem I reaction center subunit VI, chloroplastic</v>
          </cell>
          <cell r="D18815">
            <v>0</v>
          </cell>
          <cell r="E18815">
            <v>0</v>
          </cell>
          <cell r="F18815">
            <v>0</v>
          </cell>
          <cell r="G18815">
            <v>-2.1223723250000002</v>
          </cell>
          <cell r="H18815">
            <v>0</v>
          </cell>
          <cell r="I18815">
            <v>0</v>
          </cell>
          <cell r="J18815">
            <v>0</v>
          </cell>
          <cell r="K18815">
            <v>0</v>
          </cell>
        </row>
        <row r="18816">
          <cell r="A18816" t="str">
            <v>TRIAE_CS42_1BL_TGACv1_030454_AA0091040.1</v>
          </cell>
          <cell r="B18816" t="str">
            <v>expressed protein</v>
          </cell>
          <cell r="C18816" t="str">
            <v>Photosystem I reaction center subunit VI, chloroplastic</v>
          </cell>
          <cell r="D18816">
            <v>0</v>
          </cell>
          <cell r="E18816">
            <v>0</v>
          </cell>
          <cell r="F18816">
            <v>0</v>
          </cell>
          <cell r="G18816">
            <v>-2.1223723250000002</v>
          </cell>
          <cell r="H18816">
            <v>0</v>
          </cell>
          <cell r="I18816">
            <v>0</v>
          </cell>
          <cell r="J18816">
            <v>0</v>
          </cell>
          <cell r="K18816">
            <v>0</v>
          </cell>
        </row>
        <row r="18817">
          <cell r="A18817" t="str">
            <v>TRIAE_CS42_3AS_TGACv1_210539_AA0674970.1</v>
          </cell>
          <cell r="B18817" t="str">
            <v>photosystem I reaction center subunit XI, chloroplast precursor, putative, expressed</v>
          </cell>
          <cell r="C18817" t="str">
            <v>Photosystem I reaction center subunit XI</v>
          </cell>
          <cell r="D18817">
            <v>0</v>
          </cell>
          <cell r="E18817">
            <v>0</v>
          </cell>
          <cell r="F18817">
            <v>0</v>
          </cell>
          <cell r="G18817">
            <v>-1.4973490439999999</v>
          </cell>
          <cell r="H18817">
            <v>0</v>
          </cell>
          <cell r="I18817">
            <v>0</v>
          </cell>
          <cell r="J18817">
            <v>0</v>
          </cell>
          <cell r="K18817">
            <v>0</v>
          </cell>
        </row>
        <row r="18818">
          <cell r="A18818" t="str">
            <v>TRIAE_CS42_3DS_TGACv1_273470_AA0931470.1</v>
          </cell>
          <cell r="B18818" t="str">
            <v>photosystem I reaction center subunit XI, chloroplast precursor, putative, expressed</v>
          </cell>
          <cell r="C18818" t="str">
            <v>Photosystem I reaction center subunit XI</v>
          </cell>
          <cell r="D18818">
            <v>0</v>
          </cell>
          <cell r="E18818">
            <v>0</v>
          </cell>
          <cell r="F18818">
            <v>0</v>
          </cell>
          <cell r="G18818">
            <v>-1.4973490439999999</v>
          </cell>
          <cell r="H18818">
            <v>0</v>
          </cell>
          <cell r="I18818">
            <v>0</v>
          </cell>
          <cell r="J18818">
            <v>0</v>
          </cell>
          <cell r="K18818">
            <v>0</v>
          </cell>
        </row>
        <row r="18819">
          <cell r="A18819" t="str">
            <v>TRIAE_CS42_2AL_TGACv1_094760_AA0302740.1</v>
          </cell>
          <cell r="B18819" t="str">
            <v>membrane protein, putative, expressed</v>
          </cell>
          <cell r="C18819" t="str">
            <v>photosystem I subunit O</v>
          </cell>
          <cell r="D18819">
            <v>0</v>
          </cell>
          <cell r="E18819">
            <v>0</v>
          </cell>
          <cell r="F18819">
            <v>0</v>
          </cell>
          <cell r="G18819">
            <v>-1.424836397</v>
          </cell>
          <cell r="H18819">
            <v>0</v>
          </cell>
          <cell r="I18819">
            <v>0</v>
          </cell>
          <cell r="J18819">
            <v>0</v>
          </cell>
          <cell r="K18819">
            <v>0</v>
          </cell>
        </row>
        <row r="18820">
          <cell r="A18820" t="str">
            <v>TRIAE_CS42_2BL_TGACv1_130016_AA0401680.1</v>
          </cell>
          <cell r="B18820" t="str">
            <v>membrane protein, putative, expressed</v>
          </cell>
          <cell r="C18820" t="str">
            <v>photosystem I subunit O</v>
          </cell>
          <cell r="D18820">
            <v>0</v>
          </cell>
          <cell r="E18820">
            <v>0</v>
          </cell>
          <cell r="F18820">
            <v>0</v>
          </cell>
          <cell r="G18820">
            <v>-1.424836397</v>
          </cell>
          <cell r="H18820">
            <v>0</v>
          </cell>
          <cell r="I18820">
            <v>0</v>
          </cell>
          <cell r="J18820">
            <v>0</v>
          </cell>
          <cell r="K18820">
            <v>0</v>
          </cell>
        </row>
        <row r="18821">
          <cell r="A18821" t="str">
            <v>TRIAE_CS42_6BL_TGACv1_500044_AA1597870.2</v>
          </cell>
          <cell r="B18821" t="str">
            <v>photosystem II 10 kDa polypeptide, chloroplast precursor, putative, expressed</v>
          </cell>
          <cell r="C18821" t="str">
            <v>Photosystem II 10 kDa polypeptide, chloroplastic</v>
          </cell>
          <cell r="D18821">
            <v>4.2352321330000002</v>
          </cell>
          <cell r="E18821">
            <v>0</v>
          </cell>
          <cell r="F18821">
            <v>0</v>
          </cell>
          <cell r="G18821">
            <v>4.3178156330000004</v>
          </cell>
          <cell r="H18821">
            <v>0</v>
          </cell>
          <cell r="I18821">
            <v>1.6232784680000001</v>
          </cell>
          <cell r="J18821">
            <v>0</v>
          </cell>
          <cell r="K18821">
            <v>1.2146461559999999</v>
          </cell>
        </row>
        <row r="18822">
          <cell r="A18822" t="str">
            <v>TRIAE_CS42_2BL_TGACv1_129907_AA0399180.1</v>
          </cell>
          <cell r="B18822" t="str">
            <v>photosystem II 10 kDa polypeptide, chloroplast precursor, putative, expressed</v>
          </cell>
          <cell r="C18822" t="str">
            <v>Photosystem II 10 kDa polypeptide, chloroplastic</v>
          </cell>
          <cell r="D18822">
            <v>0</v>
          </cell>
          <cell r="E18822">
            <v>3.2119651199999999</v>
          </cell>
          <cell r="F18822">
            <v>0</v>
          </cell>
          <cell r="G18822">
            <v>5.0173625489999996</v>
          </cell>
          <cell r="H18822">
            <v>0</v>
          </cell>
          <cell r="I18822">
            <v>0</v>
          </cell>
          <cell r="J18822">
            <v>0</v>
          </cell>
          <cell r="K18822">
            <v>7.2653481229999999</v>
          </cell>
        </row>
        <row r="18823">
          <cell r="A18823" t="str">
            <v>TRIAE_CS42_5BL_TGACv1_404185_AA1288970.1</v>
          </cell>
          <cell r="B18823" t="str">
            <v>expressed protein</v>
          </cell>
          <cell r="C18823" t="str">
            <v>photosystem II 11 kDa protein-related</v>
          </cell>
          <cell r="D18823">
            <v>-1.0619132250000001</v>
          </cell>
          <cell r="E18823">
            <v>-1.1087517119999999</v>
          </cell>
          <cell r="F18823">
            <v>0</v>
          </cell>
          <cell r="G18823">
            <v>-1.3704549479999999</v>
          </cell>
          <cell r="H18823">
            <v>0</v>
          </cell>
          <cell r="I18823">
            <v>0</v>
          </cell>
          <cell r="J18823">
            <v>0</v>
          </cell>
          <cell r="K18823">
            <v>0</v>
          </cell>
        </row>
        <row r="18824">
          <cell r="A18824" t="str">
            <v>TRIAE_CS42_5AL_TGACv1_376321_AA1235300.1</v>
          </cell>
          <cell r="B18824" t="str">
            <v>expressed protein</v>
          </cell>
          <cell r="C18824" t="str">
            <v>photosystem II 11 kDa protein-related</v>
          </cell>
          <cell r="D18824">
            <v>-1.0619132250000001</v>
          </cell>
          <cell r="E18824">
            <v>-1.1087517119999999</v>
          </cell>
          <cell r="F18824">
            <v>0</v>
          </cell>
          <cell r="G18824">
            <v>-1.2583257109999999</v>
          </cell>
          <cell r="H18824">
            <v>0</v>
          </cell>
          <cell r="I18824">
            <v>0</v>
          </cell>
          <cell r="J18824">
            <v>0</v>
          </cell>
          <cell r="K18824">
            <v>0</v>
          </cell>
        </row>
        <row r="18825">
          <cell r="A18825" t="str">
            <v>TRIAE_CS42_2DL_TGACv1_157896_AA0500880.1</v>
          </cell>
          <cell r="B18825" t="str">
            <v>photosystem II 5 kDa protein, chloroplast precursor, putative, expressed</v>
          </cell>
          <cell r="C18825" t="str">
            <v>Photosystem II 5 kD protein</v>
          </cell>
          <cell r="D18825">
            <v>0</v>
          </cell>
          <cell r="E18825">
            <v>0</v>
          </cell>
          <cell r="F18825">
            <v>0</v>
          </cell>
          <cell r="G18825">
            <v>-1.881684854</v>
          </cell>
          <cell r="H18825">
            <v>0</v>
          </cell>
          <cell r="I18825">
            <v>0</v>
          </cell>
          <cell r="J18825">
            <v>0</v>
          </cell>
          <cell r="K18825">
            <v>0</v>
          </cell>
        </row>
        <row r="18826">
          <cell r="A18826" t="str">
            <v>TRIAE_CS42_6AS_TGACv1_486261_AA1559010.1</v>
          </cell>
          <cell r="B18826" t="str">
            <v>photosystem II 5 kDa protein, chloroplast precursor, putative, expressed</v>
          </cell>
          <cell r="C18826" t="str">
            <v>Photosystem II 5 kD protein</v>
          </cell>
          <cell r="D18826">
            <v>0</v>
          </cell>
          <cell r="E18826">
            <v>0</v>
          </cell>
          <cell r="F18826">
            <v>0</v>
          </cell>
          <cell r="G18826">
            <v>-1.881684854</v>
          </cell>
          <cell r="H18826">
            <v>0</v>
          </cell>
          <cell r="I18826">
            <v>0</v>
          </cell>
          <cell r="J18826">
            <v>0</v>
          </cell>
          <cell r="K18826">
            <v>0</v>
          </cell>
        </row>
        <row r="18827">
          <cell r="A18827" t="str">
            <v>TRIAE_CS42_U_TGACv1_642994_AA2125780.1</v>
          </cell>
          <cell r="B18827" t="str">
            <v>photosystem II 5 kDa protein, chloroplast precursor, putative, expressed</v>
          </cell>
          <cell r="C18827" t="str">
            <v>Photosystem II 5 kD protein</v>
          </cell>
          <cell r="D18827">
            <v>0</v>
          </cell>
          <cell r="E18827">
            <v>0</v>
          </cell>
          <cell r="F18827">
            <v>0</v>
          </cell>
          <cell r="G18827">
            <v>-1.881684854</v>
          </cell>
          <cell r="H18827">
            <v>0</v>
          </cell>
          <cell r="I18827">
            <v>0</v>
          </cell>
          <cell r="J18827">
            <v>0</v>
          </cell>
          <cell r="K18827">
            <v>0</v>
          </cell>
        </row>
        <row r="18828">
          <cell r="A18828" t="str">
            <v>TRIAE_CS42_7AS_TGACv1_569878_AA1826140.1</v>
          </cell>
          <cell r="B18828" t="str">
            <v>thylakoid lumen protein, chloroplast precursor, putative, expressed</v>
          </cell>
          <cell r="C18828" t="str">
            <v>Photosystem II reaction center PsbP family protein</v>
          </cell>
          <cell r="D18828">
            <v>0</v>
          </cell>
          <cell r="E18828">
            <v>0</v>
          </cell>
          <cell r="F18828">
            <v>-1.0197696249999999</v>
          </cell>
          <cell r="G18828">
            <v>-1.753704591</v>
          </cell>
          <cell r="H18828">
            <v>0</v>
          </cell>
          <cell r="I18828">
            <v>0</v>
          </cell>
          <cell r="J18828">
            <v>0</v>
          </cell>
          <cell r="K18828">
            <v>0</v>
          </cell>
        </row>
        <row r="18829">
          <cell r="A18829" t="str">
            <v>TRIAE_CS42_7BS_TGACv1_592624_AA1941680.1</v>
          </cell>
          <cell r="B18829" t="str">
            <v>thylakoid lumen protein, chloroplast precursor, putative, expressed</v>
          </cell>
          <cell r="C18829" t="str">
            <v>Photosystem II reaction center PsbP family protein</v>
          </cell>
          <cell r="D18829">
            <v>0</v>
          </cell>
          <cell r="E18829">
            <v>0</v>
          </cell>
          <cell r="F18829">
            <v>-1.0197696249999999</v>
          </cell>
          <cell r="G18829">
            <v>-1.753704591</v>
          </cell>
          <cell r="H18829">
            <v>0</v>
          </cell>
          <cell r="I18829">
            <v>0</v>
          </cell>
          <cell r="J18829">
            <v>0</v>
          </cell>
          <cell r="K18829">
            <v>0</v>
          </cell>
        </row>
        <row r="18830">
          <cell r="A18830" t="str">
            <v>TRIAE_CS42_7DS_TGACv1_622280_AA2036970.2</v>
          </cell>
          <cell r="B18830" t="str">
            <v>thylakoid lumen protein, chloroplast precursor, putative, expressed</v>
          </cell>
          <cell r="C18830" t="str">
            <v>Photosystem II reaction center PsbP family protein</v>
          </cell>
          <cell r="D18830">
            <v>0</v>
          </cell>
          <cell r="E18830">
            <v>0</v>
          </cell>
          <cell r="F18830">
            <v>-1.0197696249999999</v>
          </cell>
          <cell r="G18830">
            <v>-1.753704591</v>
          </cell>
          <cell r="H18830">
            <v>0</v>
          </cell>
          <cell r="I18830">
            <v>0</v>
          </cell>
          <cell r="J18830">
            <v>0</v>
          </cell>
          <cell r="K18830">
            <v>0</v>
          </cell>
        </row>
        <row r="18831">
          <cell r="A18831" t="str">
            <v>TRIAE_CS42_3B_TGACv1_221690_AA0747520.1</v>
          </cell>
          <cell r="B18831" t="str">
            <v>thylakoid lumenal 20 kDa protein, putative, expressed</v>
          </cell>
          <cell r="C18831" t="str">
            <v>Photosystem II reaction center PsbP family protein</v>
          </cell>
          <cell r="D18831">
            <v>0</v>
          </cell>
          <cell r="E18831">
            <v>0</v>
          </cell>
          <cell r="F18831">
            <v>0</v>
          </cell>
          <cell r="G18831">
            <v>-1.368588243</v>
          </cell>
          <cell r="H18831">
            <v>0</v>
          </cell>
          <cell r="I18831">
            <v>0</v>
          </cell>
          <cell r="J18831">
            <v>0</v>
          </cell>
          <cell r="K18831">
            <v>0</v>
          </cell>
        </row>
        <row r="18832">
          <cell r="A18832" t="str">
            <v>TRIAE_CS42_3AL_TGACv1_194875_AA0641180.1</v>
          </cell>
          <cell r="B18832" t="str">
            <v>thylakoid lumenal 20 kDa protein, putative, expressed</v>
          </cell>
          <cell r="C18832" t="str">
            <v>Photosystem II reaction center PsbP family protein</v>
          </cell>
          <cell r="D18832">
            <v>0</v>
          </cell>
          <cell r="E18832">
            <v>0</v>
          </cell>
          <cell r="F18832">
            <v>0</v>
          </cell>
          <cell r="G18832">
            <v>-1.3671431540000001</v>
          </cell>
          <cell r="H18832">
            <v>0</v>
          </cell>
          <cell r="I18832">
            <v>0</v>
          </cell>
          <cell r="J18832">
            <v>0</v>
          </cell>
          <cell r="K18832">
            <v>0</v>
          </cell>
        </row>
        <row r="18833">
          <cell r="A18833" t="str">
            <v>TRIAE_CS42_3DL_TGACv1_250418_AA0867860.1</v>
          </cell>
          <cell r="B18833" t="str">
            <v>thylakoid lumenal 20 kDa protein, putative, expressed</v>
          </cell>
          <cell r="C18833" t="str">
            <v>Photosystem II reaction center PsbP family protein</v>
          </cell>
          <cell r="D18833">
            <v>0</v>
          </cell>
          <cell r="E18833">
            <v>0</v>
          </cell>
          <cell r="F18833">
            <v>0</v>
          </cell>
          <cell r="G18833">
            <v>-1.3671431540000001</v>
          </cell>
          <cell r="H18833">
            <v>0</v>
          </cell>
          <cell r="I18833">
            <v>0</v>
          </cell>
          <cell r="J18833">
            <v>0</v>
          </cell>
          <cell r="K18833">
            <v>0</v>
          </cell>
        </row>
        <row r="18834">
          <cell r="A18834" t="str">
            <v>TRIAE_CS42_1BL_TGACv1_033068_AA0136640.1</v>
          </cell>
          <cell r="B18834" t="str">
            <v>photosystem II reaction center W protein, chloroplast precursor, putative, expressed</v>
          </cell>
          <cell r="C18834" t="str">
            <v>Photosystem II reaction center W protein, chloroplastic</v>
          </cell>
          <cell r="D18834">
            <v>0</v>
          </cell>
          <cell r="E18834">
            <v>-1.160135377</v>
          </cell>
          <cell r="F18834">
            <v>0</v>
          </cell>
          <cell r="G18834">
            <v>-1.175959148</v>
          </cell>
          <cell r="H18834">
            <v>0</v>
          </cell>
          <cell r="I18834">
            <v>0</v>
          </cell>
          <cell r="J18834">
            <v>0</v>
          </cell>
          <cell r="K18834">
            <v>0</v>
          </cell>
        </row>
        <row r="18835">
          <cell r="A18835" t="str">
            <v>TRIAE_CS42_1AL_TGACv1_000533_AA0014090.1</v>
          </cell>
          <cell r="B18835" t="str">
            <v>photosystem II reaction center W protein, chloroplast precursor, putative, expressed</v>
          </cell>
          <cell r="C18835" t="str">
            <v>Photosystem II reaction center W protein, chloroplastic</v>
          </cell>
          <cell r="D18835">
            <v>0</v>
          </cell>
          <cell r="E18835">
            <v>-1.0599143049999999</v>
          </cell>
          <cell r="F18835">
            <v>0</v>
          </cell>
          <cell r="G18835">
            <v>0</v>
          </cell>
          <cell r="H18835">
            <v>0</v>
          </cell>
          <cell r="I18835">
            <v>0</v>
          </cell>
          <cell r="J18835">
            <v>0</v>
          </cell>
          <cell r="K18835">
            <v>0</v>
          </cell>
        </row>
        <row r="18836">
          <cell r="A18836" t="str">
            <v>TRIAE_CS42_3B_TGACv1_221138_AA0731600.1</v>
          </cell>
          <cell r="B18836" t="str">
            <v>photosystem II reaction center W protein, chloroplast precursor, putative, expressed</v>
          </cell>
          <cell r="C18836" t="str">
            <v>Photosystem II reaction center W protein, chloroplastic</v>
          </cell>
          <cell r="D18836">
            <v>0</v>
          </cell>
          <cell r="E18836">
            <v>0</v>
          </cell>
          <cell r="F18836">
            <v>0</v>
          </cell>
          <cell r="G18836">
            <v>-1.511834796</v>
          </cell>
          <cell r="H18836">
            <v>0</v>
          </cell>
          <cell r="I18836">
            <v>0</v>
          </cell>
          <cell r="J18836">
            <v>0</v>
          </cell>
          <cell r="K18836">
            <v>0</v>
          </cell>
        </row>
        <row r="18837">
          <cell r="A18837" t="str">
            <v>TRIAE_CS42_3DL_TGACv1_250525_AA0869680.1</v>
          </cell>
          <cell r="B18837" t="str">
            <v>photosystem II reaction center W protein, chloroplast precursor, putative, expressed</v>
          </cell>
          <cell r="C18837" t="str">
            <v>Photosystem II reaction center W protein, chloroplastic</v>
          </cell>
          <cell r="D18837">
            <v>0</v>
          </cell>
          <cell r="E18837">
            <v>0</v>
          </cell>
          <cell r="F18837">
            <v>0</v>
          </cell>
          <cell r="G18837">
            <v>-1.511834796</v>
          </cell>
          <cell r="H18837">
            <v>0</v>
          </cell>
          <cell r="I18837">
            <v>0</v>
          </cell>
          <cell r="J18837">
            <v>0</v>
          </cell>
          <cell r="K18837">
            <v>0</v>
          </cell>
        </row>
        <row r="18838">
          <cell r="A18838" t="str">
            <v>TRIAE_CS42_4BS_TGACv1_329016_AA1096840.1</v>
          </cell>
          <cell r="B18838" t="str">
            <v>ultraviolet-B-repressible protein, putative, expressed</v>
          </cell>
          <cell r="C18838" t="str">
            <v>photosystem II subunit X</v>
          </cell>
          <cell r="D18838">
            <v>0</v>
          </cell>
          <cell r="E18838">
            <v>0</v>
          </cell>
          <cell r="F18838">
            <v>0</v>
          </cell>
          <cell r="G18838">
            <v>-2.953618434</v>
          </cell>
          <cell r="H18838">
            <v>0</v>
          </cell>
          <cell r="I18838">
            <v>0</v>
          </cell>
          <cell r="J18838">
            <v>0</v>
          </cell>
          <cell r="K18838">
            <v>0</v>
          </cell>
        </row>
        <row r="18839">
          <cell r="A18839" t="str">
            <v>TRIAE_CS42_4DL_TGACv1_342533_AA1116020.1</v>
          </cell>
          <cell r="B18839" t="str">
            <v>ultraviolet-B-repressible protein, putative, expressed</v>
          </cell>
          <cell r="C18839" t="str">
            <v>photosystem II subunit X</v>
          </cell>
          <cell r="D18839">
            <v>0</v>
          </cell>
          <cell r="E18839">
            <v>0</v>
          </cell>
          <cell r="F18839">
            <v>0</v>
          </cell>
          <cell r="G18839">
            <v>-2.7832734540000001</v>
          </cell>
          <cell r="H18839">
            <v>0</v>
          </cell>
          <cell r="I18839">
            <v>0</v>
          </cell>
          <cell r="J18839">
            <v>0</v>
          </cell>
          <cell r="K18839">
            <v>0</v>
          </cell>
        </row>
        <row r="18840">
          <cell r="A18840" t="str">
            <v>TRIAE_CS42_2AS_TGACv1_113370_AA0355100.1</v>
          </cell>
          <cell r="B18840" t="str">
            <v>ultraviolet-B-repressible protein, putative, expressed</v>
          </cell>
          <cell r="C18840" t="str">
            <v>photosystem II subunit X</v>
          </cell>
          <cell r="D18840">
            <v>0</v>
          </cell>
          <cell r="E18840">
            <v>0</v>
          </cell>
          <cell r="F18840">
            <v>0</v>
          </cell>
          <cell r="G18840">
            <v>-1.6051109349999999</v>
          </cell>
          <cell r="H18840">
            <v>0</v>
          </cell>
          <cell r="I18840">
            <v>0</v>
          </cell>
          <cell r="J18840">
            <v>0</v>
          </cell>
          <cell r="K18840">
            <v>0</v>
          </cell>
        </row>
        <row r="18841">
          <cell r="A18841" t="str">
            <v>TRIAE_CS42_2BS_TGACv1_146155_AA0456940.1</v>
          </cell>
          <cell r="B18841" t="str">
            <v>ultraviolet-B-repressible protein, putative, expressed</v>
          </cell>
          <cell r="C18841" t="str">
            <v>photosystem II subunit X</v>
          </cell>
          <cell r="D18841">
            <v>0</v>
          </cell>
          <cell r="E18841">
            <v>0</v>
          </cell>
          <cell r="F18841">
            <v>0</v>
          </cell>
          <cell r="G18841">
            <v>-1.6051109349999999</v>
          </cell>
          <cell r="H18841">
            <v>0</v>
          </cell>
          <cell r="I18841">
            <v>0</v>
          </cell>
          <cell r="J18841">
            <v>0</v>
          </cell>
          <cell r="K18841">
            <v>0</v>
          </cell>
        </row>
        <row r="18842">
          <cell r="A18842" t="str">
            <v>TRIAE_CS42_2AS_TGACv1_113751_AA0360110.1</v>
          </cell>
          <cell r="C18842" t="str">
            <v>Phototropic-responsive NPH3 family protein</v>
          </cell>
          <cell r="D18842">
            <v>-1.672290936</v>
          </cell>
          <cell r="E18842">
            <v>-1.8950824669999999</v>
          </cell>
          <cell r="F18842">
            <v>0</v>
          </cell>
          <cell r="G18842">
            <v>0</v>
          </cell>
          <cell r="H18842">
            <v>0</v>
          </cell>
          <cell r="I18842">
            <v>0</v>
          </cell>
          <cell r="J18842">
            <v>0</v>
          </cell>
          <cell r="K18842">
            <v>0</v>
          </cell>
        </row>
        <row r="18843">
          <cell r="A18843" t="str">
            <v>TRIAE_CS42_6AS_TGACv1_485890_AA1553710.1</v>
          </cell>
          <cell r="B18843" t="str">
            <v>BTBN2 - Bric-a-Brac, Tramtrack, Broad Complex BTB domain with non-phototropic hypocotyl 3 NPH3 and coiled-coil domains, expressed</v>
          </cell>
          <cell r="C18843" t="str">
            <v>Phototropic-responsive NPH3 family protein</v>
          </cell>
          <cell r="D18843">
            <v>0</v>
          </cell>
          <cell r="E18843">
            <v>1.5847141769999999</v>
          </cell>
          <cell r="F18843">
            <v>0</v>
          </cell>
          <cell r="G18843">
            <v>0</v>
          </cell>
          <cell r="H18843">
            <v>0</v>
          </cell>
          <cell r="I18843">
            <v>0</v>
          </cell>
          <cell r="J18843">
            <v>0</v>
          </cell>
          <cell r="K18843">
            <v>0</v>
          </cell>
        </row>
        <row r="18844">
          <cell r="A18844" t="str">
            <v>TRIAE_CS42_U_TGACv1_643904_AA2135890.1</v>
          </cell>
          <cell r="B18844" t="str">
            <v>BTBN2 - Bric-a-Brac, Tramtrack, Broad Complex BTB domain with non-phototropic hypocotyl 3 NPH3 and coiled-coil domains, expressed</v>
          </cell>
          <cell r="C18844" t="str">
            <v>Phototropic-responsive NPH3 family protein</v>
          </cell>
          <cell r="D18844">
            <v>0</v>
          </cell>
          <cell r="E18844">
            <v>1.7922877779999999</v>
          </cell>
          <cell r="F18844">
            <v>0</v>
          </cell>
          <cell r="G18844">
            <v>0</v>
          </cell>
          <cell r="H18844">
            <v>0</v>
          </cell>
          <cell r="I18844">
            <v>0</v>
          </cell>
          <cell r="J18844">
            <v>0</v>
          </cell>
          <cell r="K18844">
            <v>0</v>
          </cell>
        </row>
        <row r="18845">
          <cell r="A18845" t="str">
            <v>TRIAE_CS42_1AS_TGACv1_019684_AA0069850.1</v>
          </cell>
          <cell r="B18845" t="str">
            <v>phototropic-responsive NPH3 family protein, putative, expressed</v>
          </cell>
          <cell r="C18845" t="str">
            <v>Phototropic-responsive NPH3 family protein</v>
          </cell>
          <cell r="D18845">
            <v>0</v>
          </cell>
          <cell r="E18845">
            <v>0</v>
          </cell>
          <cell r="F18845">
            <v>0</v>
          </cell>
          <cell r="G18845">
            <v>0</v>
          </cell>
          <cell r="H18845">
            <v>0</v>
          </cell>
          <cell r="I18845">
            <v>0</v>
          </cell>
          <cell r="J18845">
            <v>0</v>
          </cell>
          <cell r="K18845">
            <v>-3.189360041</v>
          </cell>
        </row>
        <row r="18846">
          <cell r="A18846" t="str">
            <v>TRIAE_CS42_1DS_TGACv1_080370_AA0246970.1</v>
          </cell>
          <cell r="B18846" t="str">
            <v>phototropic-responsive NPH3 family protein, putative, expressed</v>
          </cell>
          <cell r="C18846" t="str">
            <v>Phototropic-responsive NPH3 family protein</v>
          </cell>
          <cell r="D18846">
            <v>0</v>
          </cell>
          <cell r="E18846">
            <v>0</v>
          </cell>
          <cell r="F18846">
            <v>0</v>
          </cell>
          <cell r="G18846">
            <v>0</v>
          </cell>
          <cell r="H18846">
            <v>0</v>
          </cell>
          <cell r="I18846">
            <v>0</v>
          </cell>
          <cell r="J18846">
            <v>0</v>
          </cell>
          <cell r="K18846">
            <v>-3.1055327290000001</v>
          </cell>
        </row>
        <row r="18847">
          <cell r="A18847" t="str">
            <v>TRIAE_CS42_1BS_TGACv1_049735_AA0160600.1</v>
          </cell>
          <cell r="B18847" t="str">
            <v>phototropic-responsive NPH3 family protein, putative, expressed</v>
          </cell>
          <cell r="C18847" t="str">
            <v>Phototropic-responsive NPH3 family protein</v>
          </cell>
          <cell r="D18847">
            <v>0</v>
          </cell>
          <cell r="E18847">
            <v>0</v>
          </cell>
          <cell r="F18847">
            <v>0</v>
          </cell>
          <cell r="G18847">
            <v>0</v>
          </cell>
          <cell r="H18847">
            <v>0</v>
          </cell>
          <cell r="I18847">
            <v>0</v>
          </cell>
          <cell r="J18847">
            <v>0</v>
          </cell>
          <cell r="K18847">
            <v>-2.6767462160000002</v>
          </cell>
        </row>
        <row r="18848">
          <cell r="A18848" t="str">
            <v>TRIAE_CS42_3DS_TGACv1_273110_AA0928440.1</v>
          </cell>
          <cell r="B18848" t="str">
            <v>phototropic-responsive NPH3 family protein, putative, expressed</v>
          </cell>
          <cell r="C18848" t="str">
            <v>Phototropic-responsive NPH3 family protein</v>
          </cell>
          <cell r="D18848">
            <v>0</v>
          </cell>
          <cell r="E18848">
            <v>0</v>
          </cell>
          <cell r="F18848">
            <v>0</v>
          </cell>
          <cell r="G18848">
            <v>0</v>
          </cell>
          <cell r="H18848">
            <v>0</v>
          </cell>
          <cell r="I18848">
            <v>0</v>
          </cell>
          <cell r="J18848">
            <v>0</v>
          </cell>
          <cell r="K18848">
            <v>-2.343841592</v>
          </cell>
        </row>
        <row r="18849">
          <cell r="A18849" t="str">
            <v>TRIAE_CS42_3B_TGACv1_223336_AA0780450.1</v>
          </cell>
          <cell r="B18849" t="str">
            <v>phototropic-responsive NPH3 family protein, putative, expressed</v>
          </cell>
          <cell r="C18849" t="str">
            <v>Phototropic-responsive NPH3 family protein</v>
          </cell>
          <cell r="D18849">
            <v>0</v>
          </cell>
          <cell r="E18849">
            <v>0</v>
          </cell>
          <cell r="F18849">
            <v>0</v>
          </cell>
          <cell r="G18849">
            <v>0</v>
          </cell>
          <cell r="H18849">
            <v>0</v>
          </cell>
          <cell r="I18849">
            <v>0</v>
          </cell>
          <cell r="J18849">
            <v>0</v>
          </cell>
          <cell r="K18849">
            <v>-2.045467548</v>
          </cell>
        </row>
        <row r="18850">
          <cell r="A18850" t="str">
            <v>TRIAE_CS42_3AS_TGACv1_211302_AA0688190.1</v>
          </cell>
          <cell r="B18850" t="str">
            <v>phototropic-responsive NPH3 family protein, putative, expressed</v>
          </cell>
          <cell r="C18850" t="str">
            <v>Phototropic-responsive NPH3 family protein</v>
          </cell>
          <cell r="D18850">
            <v>0</v>
          </cell>
          <cell r="E18850">
            <v>0</v>
          </cell>
          <cell r="F18850">
            <v>0</v>
          </cell>
          <cell r="G18850">
            <v>0</v>
          </cell>
          <cell r="H18850">
            <v>0</v>
          </cell>
          <cell r="I18850">
            <v>0</v>
          </cell>
          <cell r="J18850">
            <v>0</v>
          </cell>
          <cell r="K18850">
            <v>-1.8737490969999999</v>
          </cell>
        </row>
        <row r="18851">
          <cell r="A18851" t="str">
            <v>TRIAE_CS42_5AL_TGACv1_374393_AA1198690.1</v>
          </cell>
          <cell r="B18851" t="str">
            <v>BTBN9 - Bric-a-Brac, Tramtrack, Broad Complex BTB domain with non-phototropic hypocotyl 3 NPH3 and coiled-coil domains, expressed</v>
          </cell>
          <cell r="C18851" t="str">
            <v>Phototropic-responsive NPH3 family protein</v>
          </cell>
          <cell r="D18851">
            <v>0</v>
          </cell>
          <cell r="E18851">
            <v>0</v>
          </cell>
          <cell r="F18851">
            <v>0</v>
          </cell>
          <cell r="G18851">
            <v>0</v>
          </cell>
          <cell r="H18851">
            <v>0</v>
          </cell>
          <cell r="I18851">
            <v>0</v>
          </cell>
          <cell r="J18851">
            <v>0</v>
          </cell>
          <cell r="K18851">
            <v>-1.634896731</v>
          </cell>
        </row>
        <row r="18852">
          <cell r="A18852" t="str">
            <v>TRIAE_CS42_5BL_TGACv1_406810_AA1350010.3</v>
          </cell>
          <cell r="B18852" t="str">
            <v>BTBN9 - Bric-a-Brac, Tramtrack, Broad Complex BTB domain with non-phototropic hypocotyl 3 NPH3 and coiled-coil domains, expressed</v>
          </cell>
          <cell r="C18852" t="str">
            <v>Phototropic-responsive NPH3 family protein</v>
          </cell>
          <cell r="D18852">
            <v>0</v>
          </cell>
          <cell r="E18852">
            <v>0</v>
          </cell>
          <cell r="F18852">
            <v>0</v>
          </cell>
          <cell r="G18852">
            <v>0</v>
          </cell>
          <cell r="H18852">
            <v>0</v>
          </cell>
          <cell r="I18852">
            <v>0</v>
          </cell>
          <cell r="J18852">
            <v>0</v>
          </cell>
          <cell r="K18852">
            <v>-1.590174762</v>
          </cell>
        </row>
        <row r="18853">
          <cell r="A18853" t="str">
            <v>TRIAE_CS42_3B_TGACv1_223414_AA0781840.1</v>
          </cell>
          <cell r="B18853" t="str">
            <v>phototropic-responsive NPH3 family protein, putative, expressed</v>
          </cell>
          <cell r="C18853" t="str">
            <v>Phototropic-responsive NPH3 family protein</v>
          </cell>
          <cell r="D18853">
            <v>0</v>
          </cell>
          <cell r="E18853">
            <v>0</v>
          </cell>
          <cell r="F18853">
            <v>0</v>
          </cell>
          <cell r="G18853">
            <v>0</v>
          </cell>
          <cell r="H18853">
            <v>0</v>
          </cell>
          <cell r="I18853">
            <v>0</v>
          </cell>
          <cell r="J18853">
            <v>0</v>
          </cell>
          <cell r="K18853">
            <v>-1.579632495</v>
          </cell>
        </row>
        <row r="18854">
          <cell r="A18854" t="str">
            <v>TRIAE_CS42_2BS_TGACv1_145924_AA0449570.1</v>
          </cell>
          <cell r="B18854" t="str">
            <v>BTBN15 - Bric-a-Brac, Tramtrack, Broad Complex BTB domain with non-phototropic hypocotyl 3 NPH3 and coiled-coil domains, expressed</v>
          </cell>
          <cell r="C18854" t="str">
            <v>Phototropic-responsive NPH3 family protein</v>
          </cell>
          <cell r="D18854">
            <v>0</v>
          </cell>
          <cell r="E18854">
            <v>0</v>
          </cell>
          <cell r="F18854">
            <v>0</v>
          </cell>
          <cell r="G18854">
            <v>0</v>
          </cell>
          <cell r="H18854">
            <v>0</v>
          </cell>
          <cell r="I18854">
            <v>0</v>
          </cell>
          <cell r="J18854">
            <v>0</v>
          </cell>
          <cell r="K18854">
            <v>-1.203356705</v>
          </cell>
        </row>
        <row r="18855">
          <cell r="A18855" t="str">
            <v>TRIAE_CS42_7DS_TGACv1_624106_AA2059000.1</v>
          </cell>
          <cell r="B18855" t="str">
            <v>BTBN9 - Bric-a-Brac, Tramtrack, Broad Complex BTB domain with non-phototropic hypocotyl 3 NPH3 and coiled-coil domains, expressed</v>
          </cell>
          <cell r="C18855" t="str">
            <v>Phototropic-responsive NPH3 family protein</v>
          </cell>
          <cell r="D18855">
            <v>0</v>
          </cell>
          <cell r="E18855">
            <v>0</v>
          </cell>
          <cell r="F18855">
            <v>0</v>
          </cell>
          <cell r="G18855">
            <v>-1.0153238849999999</v>
          </cell>
          <cell r="H18855">
            <v>0</v>
          </cell>
          <cell r="I18855">
            <v>0</v>
          </cell>
          <cell r="J18855">
            <v>0</v>
          </cell>
          <cell r="K18855">
            <v>0</v>
          </cell>
        </row>
        <row r="18856">
          <cell r="A18856" t="str">
            <v>TRIAE_CS42_U_TGACv1_642058_AA2110410.1</v>
          </cell>
          <cell r="B18856" t="str">
            <v>vacuolar protein-sorting protein bro1, putative, expressed</v>
          </cell>
          <cell r="C18856" t="str">
            <v>pH-response regulator protein palA/RIM20</v>
          </cell>
          <cell r="D18856">
            <v>0</v>
          </cell>
          <cell r="E18856">
            <v>0</v>
          </cell>
          <cell r="F18856">
            <v>0</v>
          </cell>
          <cell r="G18856">
            <v>1.0586574719999999</v>
          </cell>
          <cell r="H18856">
            <v>0</v>
          </cell>
          <cell r="I18856">
            <v>0</v>
          </cell>
          <cell r="J18856">
            <v>0</v>
          </cell>
          <cell r="K18856">
            <v>0</v>
          </cell>
        </row>
        <row r="18857">
          <cell r="A18857" t="str">
            <v>TRIAE_CS42_6AL_TGACv1_472055_AA1517280.1</v>
          </cell>
          <cell r="B18857" t="str">
            <v>vacuolar protein-sorting protein bro1, putative, expressed</v>
          </cell>
          <cell r="C18857" t="str">
            <v>pH-response regulator protein palA/RIM20</v>
          </cell>
          <cell r="D18857">
            <v>0</v>
          </cell>
          <cell r="E18857">
            <v>0</v>
          </cell>
          <cell r="F18857">
            <v>0</v>
          </cell>
          <cell r="G18857">
            <v>1.0626687429999999</v>
          </cell>
          <cell r="H18857">
            <v>0</v>
          </cell>
          <cell r="I18857">
            <v>0</v>
          </cell>
          <cell r="J18857">
            <v>0</v>
          </cell>
          <cell r="K18857">
            <v>0</v>
          </cell>
        </row>
        <row r="18858">
          <cell r="A18858" t="str">
            <v>TRIAE_CS42_4BS_TGACv1_330500_AA1107870.1</v>
          </cell>
          <cell r="B18858" t="str">
            <v>phytanoyl-CoA dioxygenase, putative, expressed</v>
          </cell>
          <cell r="C18858" t="str">
            <v>Phytanoyl-CoA dioxygenase domain-containing protein 1</v>
          </cell>
          <cell r="D18858">
            <v>0</v>
          </cell>
          <cell r="E18858">
            <v>0</v>
          </cell>
          <cell r="F18858">
            <v>0</v>
          </cell>
          <cell r="G18858">
            <v>1.3732142000000001</v>
          </cell>
          <cell r="H18858">
            <v>0</v>
          </cell>
          <cell r="I18858">
            <v>0</v>
          </cell>
          <cell r="J18858">
            <v>0</v>
          </cell>
          <cell r="K18858">
            <v>1.191188108</v>
          </cell>
        </row>
        <row r="18859">
          <cell r="A18859" t="str">
            <v>TRIAE_CS42_4AL_TGACv1_290734_AA0988760.2</v>
          </cell>
          <cell r="B18859" t="str">
            <v>phytanoyl-CoA dioxygenase, putative, expressed</v>
          </cell>
          <cell r="C18859" t="str">
            <v>Phytanoyl-CoA dioxygenase domain-containing protein 1</v>
          </cell>
          <cell r="D18859">
            <v>0</v>
          </cell>
          <cell r="E18859">
            <v>0</v>
          </cell>
          <cell r="F18859">
            <v>0</v>
          </cell>
          <cell r="G18859">
            <v>1.0371392669999999</v>
          </cell>
          <cell r="H18859">
            <v>0</v>
          </cell>
          <cell r="I18859">
            <v>0</v>
          </cell>
          <cell r="J18859">
            <v>0</v>
          </cell>
          <cell r="K18859">
            <v>0</v>
          </cell>
        </row>
        <row r="18860">
          <cell r="A18860" t="str">
            <v>TRIAE_CS42_4AL_TGACv1_290617_AA0987490.1</v>
          </cell>
          <cell r="B18860" t="str">
            <v>phytochrome A, putative, expressed</v>
          </cell>
          <cell r="C18860" t="str">
            <v>phytochrome A</v>
          </cell>
          <cell r="D18860">
            <v>1.225064463</v>
          </cell>
          <cell r="E18860">
            <v>2.2124607529999998</v>
          </cell>
          <cell r="F18860">
            <v>0</v>
          </cell>
          <cell r="G18860">
            <v>0</v>
          </cell>
          <cell r="H18860">
            <v>0</v>
          </cell>
          <cell r="I18860">
            <v>0</v>
          </cell>
          <cell r="J18860">
            <v>0</v>
          </cell>
          <cell r="K18860">
            <v>1.0746287510000001</v>
          </cell>
        </row>
        <row r="18861">
          <cell r="A18861" t="str">
            <v>TRIAE_CS42_4DS_TGACv1_362677_AA1181480.1</v>
          </cell>
          <cell r="B18861" t="str">
            <v>phytochrome A, putative, expressed</v>
          </cell>
          <cell r="C18861" t="str">
            <v>phytochrome A</v>
          </cell>
          <cell r="D18861">
            <v>1.225064463</v>
          </cell>
          <cell r="E18861">
            <v>2.2124607529999998</v>
          </cell>
          <cell r="F18861">
            <v>0</v>
          </cell>
          <cell r="G18861">
            <v>0</v>
          </cell>
          <cell r="H18861">
            <v>0</v>
          </cell>
          <cell r="I18861">
            <v>0</v>
          </cell>
          <cell r="J18861">
            <v>0</v>
          </cell>
          <cell r="K18861">
            <v>1.0746287510000001</v>
          </cell>
        </row>
        <row r="18862">
          <cell r="A18862" t="str">
            <v>TRIAE_CS42_4BS_TGACv1_328634_AA1091340.1</v>
          </cell>
          <cell r="B18862" t="str">
            <v>phytochrome A, putative, expressed</v>
          </cell>
          <cell r="C18862" t="str">
            <v>phytochrome A</v>
          </cell>
          <cell r="D18862">
            <v>0</v>
          </cell>
          <cell r="E18862">
            <v>2.887802926</v>
          </cell>
          <cell r="F18862">
            <v>0</v>
          </cell>
          <cell r="G18862">
            <v>0</v>
          </cell>
          <cell r="H18862">
            <v>0</v>
          </cell>
          <cell r="I18862">
            <v>0</v>
          </cell>
          <cell r="J18862">
            <v>0</v>
          </cell>
          <cell r="K18862">
            <v>1.0784668180000001</v>
          </cell>
        </row>
        <row r="18863">
          <cell r="A18863" t="str">
            <v>TRIAE_CS42_1DL_TGACv1_063238_AA0225380.1</v>
          </cell>
          <cell r="B18863" t="str">
            <v>phytochrome A-associated F-box protein, putative, expressed</v>
          </cell>
          <cell r="C18863" t="str">
            <v>Phytochrome A-associated F-box protein</v>
          </cell>
          <cell r="D18863">
            <v>-1.0110593029999999</v>
          </cell>
          <cell r="E18863">
            <v>-1.8869918830000001</v>
          </cell>
          <cell r="F18863">
            <v>0</v>
          </cell>
          <cell r="G18863">
            <v>-1.7215014289999999</v>
          </cell>
          <cell r="H18863">
            <v>0</v>
          </cell>
          <cell r="I18863">
            <v>0</v>
          </cell>
          <cell r="J18863">
            <v>0</v>
          </cell>
          <cell r="K18863">
            <v>0</v>
          </cell>
        </row>
        <row r="18864">
          <cell r="A18864" t="str">
            <v>TRIAE_CS42_1BL_TGACv1_030321_AA0086630.1</v>
          </cell>
          <cell r="B18864" t="str">
            <v>phytochrome A-associated F-box protein, putative, expressed</v>
          </cell>
          <cell r="C18864" t="str">
            <v>Phytochrome A-associated F-box protein</v>
          </cell>
          <cell r="D18864">
            <v>0</v>
          </cell>
          <cell r="E18864">
            <v>-2.1568557249999998</v>
          </cell>
          <cell r="F18864">
            <v>-1.5678359749999999</v>
          </cell>
          <cell r="G18864">
            <v>-1.90719449</v>
          </cell>
          <cell r="H18864">
            <v>0</v>
          </cell>
          <cell r="I18864">
            <v>0</v>
          </cell>
          <cell r="J18864">
            <v>0</v>
          </cell>
          <cell r="K18864">
            <v>0</v>
          </cell>
        </row>
        <row r="18865">
          <cell r="A18865" t="str">
            <v>TRIAE_CS42_1AL_TGACv1_000026_AA0000780.1</v>
          </cell>
          <cell r="B18865" t="str">
            <v>phytochrome A-associated F-box protein, putative, expressed</v>
          </cell>
          <cell r="C18865" t="str">
            <v>Phytochrome A-associated F-box protein</v>
          </cell>
          <cell r="D18865">
            <v>0</v>
          </cell>
          <cell r="E18865">
            <v>-1.4466435360000001</v>
          </cell>
          <cell r="F18865">
            <v>0</v>
          </cell>
          <cell r="G18865">
            <v>-1.5757840249999999</v>
          </cell>
          <cell r="H18865">
            <v>0</v>
          </cell>
          <cell r="I18865">
            <v>0</v>
          </cell>
          <cell r="J18865">
            <v>0</v>
          </cell>
          <cell r="K18865">
            <v>0</v>
          </cell>
        </row>
        <row r="18866">
          <cell r="A18866" t="str">
            <v>TRIAE_CS42_5BL_TGACv1_404264_AA1292920.1</v>
          </cell>
          <cell r="B18866" t="str">
            <v>phytoene synthase, chloroplast precursor, putative, expressed</v>
          </cell>
          <cell r="C18866" t="str">
            <v>PHYTOENE SYNTHASE</v>
          </cell>
          <cell r="D18866">
            <v>-1.329481237</v>
          </cell>
          <cell r="E18866">
            <v>2.1740964260000002</v>
          </cell>
          <cell r="F18866">
            <v>1.9255415739999999</v>
          </cell>
          <cell r="G18866">
            <v>0</v>
          </cell>
          <cell r="H18866">
            <v>0</v>
          </cell>
          <cell r="I18866">
            <v>4.2141082279999997</v>
          </cell>
          <cell r="J18866">
            <v>3.0871475429999999</v>
          </cell>
          <cell r="K18866">
            <v>4.9718482240000004</v>
          </cell>
        </row>
        <row r="18867">
          <cell r="A18867" t="str">
            <v>TRIAE_CS42_5DL_TGACv1_434229_AA1432100.1</v>
          </cell>
          <cell r="B18867" t="str">
            <v>phytoene synthase, chloroplast precursor, putative, expressed</v>
          </cell>
          <cell r="C18867" t="str">
            <v>PHYTOENE SYNTHASE</v>
          </cell>
          <cell r="D18867">
            <v>-1.2522421619999999</v>
          </cell>
          <cell r="E18867">
            <v>2.0129447049999998</v>
          </cell>
          <cell r="F18867">
            <v>1.8859732979999999</v>
          </cell>
          <cell r="G18867">
            <v>0</v>
          </cell>
          <cell r="H18867">
            <v>0</v>
          </cell>
          <cell r="I18867">
            <v>4.1486528480000002</v>
          </cell>
          <cell r="J18867">
            <v>2.9018890229999998</v>
          </cell>
          <cell r="K18867">
            <v>4.9073446059999997</v>
          </cell>
        </row>
        <row r="18868">
          <cell r="A18868" t="str">
            <v>TRIAE_CS42_5AL_TGACv1_376343_AA1235490.1</v>
          </cell>
          <cell r="B18868" t="str">
            <v>phytoene synthase, chloroplast precursor, putative, expressed</v>
          </cell>
          <cell r="C18868" t="str">
            <v>PHYTOENE SYNTHASE</v>
          </cell>
          <cell r="D18868">
            <v>-1.230243776</v>
          </cell>
          <cell r="E18868">
            <v>1.7381728089999999</v>
          </cell>
          <cell r="F18868">
            <v>0</v>
          </cell>
          <cell r="G18868">
            <v>0</v>
          </cell>
          <cell r="H18868">
            <v>0</v>
          </cell>
          <cell r="I18868">
            <v>4.145660318</v>
          </cell>
          <cell r="J18868">
            <v>2.5417865119999998</v>
          </cell>
          <cell r="K18868">
            <v>4.9556707639999997</v>
          </cell>
        </row>
        <row r="18869">
          <cell r="A18869" t="str">
            <v>TRIAE_CS42_5BS_TGACv1_423540_AA1379000.1</v>
          </cell>
          <cell r="B18869" t="str">
            <v>phytoene synthase, chloroplast precursor, putative, expressed</v>
          </cell>
          <cell r="C18869" t="str">
            <v>PHYTOENE SYNTHASE</v>
          </cell>
          <cell r="D18869">
            <v>0</v>
          </cell>
          <cell r="E18869">
            <v>-1.6029507059999999</v>
          </cell>
          <cell r="F18869">
            <v>-1.531972729</v>
          </cell>
          <cell r="G18869">
            <v>-2.9931717309999999</v>
          </cell>
          <cell r="H18869">
            <v>0</v>
          </cell>
          <cell r="I18869">
            <v>0</v>
          </cell>
          <cell r="J18869">
            <v>0</v>
          </cell>
          <cell r="K18869">
            <v>0</v>
          </cell>
        </row>
        <row r="18870">
          <cell r="A18870" t="str">
            <v>TRIAE_CS42_5AS_TGACv1_393034_AA1267500.1</v>
          </cell>
          <cell r="B18870" t="str">
            <v>phytoene synthase, chloroplast precursor, putative, expressed</v>
          </cell>
          <cell r="C18870" t="str">
            <v>PHYTOENE SYNTHASE</v>
          </cell>
          <cell r="D18870">
            <v>0</v>
          </cell>
          <cell r="E18870">
            <v>-1.586363959</v>
          </cell>
          <cell r="F18870">
            <v>-1.37345323</v>
          </cell>
          <cell r="G18870">
            <v>-2.5541819600000002</v>
          </cell>
          <cell r="H18870">
            <v>0</v>
          </cell>
          <cell r="I18870">
            <v>0</v>
          </cell>
          <cell r="J18870">
            <v>0</v>
          </cell>
          <cell r="K18870">
            <v>0</v>
          </cell>
        </row>
        <row r="18871">
          <cell r="A18871" t="str">
            <v>TRIAE_CS42_5DS_TGACv1_457369_AA1485620.1</v>
          </cell>
          <cell r="B18871" t="str">
            <v>phytoene synthase, chloroplast precursor, putative, expressed</v>
          </cell>
          <cell r="C18871" t="str">
            <v>PHYTOENE SYNTHASE</v>
          </cell>
          <cell r="D18871">
            <v>0</v>
          </cell>
          <cell r="E18871">
            <v>-1.455250304</v>
          </cell>
          <cell r="F18871">
            <v>-1.363694875</v>
          </cell>
          <cell r="G18871">
            <v>-2.46726058</v>
          </cell>
          <cell r="H18871">
            <v>0</v>
          </cell>
          <cell r="I18871">
            <v>0</v>
          </cell>
          <cell r="J18871">
            <v>0</v>
          </cell>
          <cell r="K18871">
            <v>0</v>
          </cell>
        </row>
        <row r="18872">
          <cell r="A18872" t="str">
            <v>TRIAE_CS42_7BL_TGACv1_577069_AA1865170.1</v>
          </cell>
          <cell r="B18872" t="str">
            <v>phytoene synthase, chloroplast precursor, putative, expressed</v>
          </cell>
          <cell r="C18872" t="str">
            <v>PHYTOENE SYNTHASE</v>
          </cell>
          <cell r="D18872">
            <v>0</v>
          </cell>
          <cell r="E18872">
            <v>-1.036695811</v>
          </cell>
          <cell r="F18872">
            <v>0</v>
          </cell>
          <cell r="G18872">
            <v>-2.1366984200000001</v>
          </cell>
          <cell r="H18872">
            <v>0</v>
          </cell>
          <cell r="I18872">
            <v>0</v>
          </cell>
          <cell r="J18872">
            <v>0</v>
          </cell>
          <cell r="K18872">
            <v>0</v>
          </cell>
        </row>
        <row r="18873">
          <cell r="A18873" t="str">
            <v>TRIAE_CS42_7AL_TGACv1_559638_AA1800400.3</v>
          </cell>
          <cell r="B18873" t="str">
            <v>phytoene synthase, chloroplast precursor, putative, expressed</v>
          </cell>
          <cell r="C18873" t="str">
            <v>PHYTOENE SYNTHASE</v>
          </cell>
          <cell r="D18873">
            <v>0</v>
          </cell>
          <cell r="E18873">
            <v>0</v>
          </cell>
          <cell r="F18873">
            <v>0</v>
          </cell>
          <cell r="G18873">
            <v>-2.4706450339999999</v>
          </cell>
          <cell r="H18873">
            <v>0</v>
          </cell>
          <cell r="I18873">
            <v>0</v>
          </cell>
          <cell r="J18873">
            <v>0</v>
          </cell>
          <cell r="K18873">
            <v>0</v>
          </cell>
        </row>
        <row r="18874">
          <cell r="A18874" t="str">
            <v>TRIAE_CS42_7DL_TGACv1_602786_AA1968580.1</v>
          </cell>
          <cell r="B18874" t="str">
            <v>phytoene synthase, chloroplast precursor, putative, expressed</v>
          </cell>
          <cell r="C18874" t="str">
            <v>PHYTOENE SYNTHASE</v>
          </cell>
          <cell r="D18874">
            <v>0</v>
          </cell>
          <cell r="E18874">
            <v>0</v>
          </cell>
          <cell r="F18874">
            <v>0</v>
          </cell>
          <cell r="G18874">
            <v>-2.3245461679999999</v>
          </cell>
          <cell r="H18874">
            <v>0</v>
          </cell>
          <cell r="I18874">
            <v>0</v>
          </cell>
          <cell r="J18874">
            <v>0</v>
          </cell>
          <cell r="K18874">
            <v>0</v>
          </cell>
        </row>
        <row r="18875">
          <cell r="A18875" t="str">
            <v>TRIAE_CS42_7BL_TGACv1_577069_AA1865150.2</v>
          </cell>
          <cell r="B18875" t="str">
            <v>phytoene synthase, chloroplast precursor, putative, expressed</v>
          </cell>
          <cell r="C18875" t="str">
            <v>PHYTOENE SYNTHASE</v>
          </cell>
          <cell r="D18875">
            <v>0</v>
          </cell>
          <cell r="E18875">
            <v>0</v>
          </cell>
          <cell r="F18875">
            <v>0</v>
          </cell>
          <cell r="G18875">
            <v>-2.3029043890000001</v>
          </cell>
          <cell r="H18875">
            <v>0</v>
          </cell>
          <cell r="I18875">
            <v>0</v>
          </cell>
          <cell r="J18875">
            <v>0</v>
          </cell>
          <cell r="K18875">
            <v>0</v>
          </cell>
        </row>
        <row r="18876">
          <cell r="A18876" t="str">
            <v>TRIAE_CS42_2DL_TGACv1_161359_AA0558170.1</v>
          </cell>
          <cell r="B18876" t="str">
            <v>phosphatidate cytidylyltransferase, putative, expressed</v>
          </cell>
          <cell r="C18876" t="str">
            <v>Phytol kinase 1, chloroplastic</v>
          </cell>
          <cell r="D18876">
            <v>0</v>
          </cell>
          <cell r="E18876">
            <v>0</v>
          </cell>
          <cell r="F18876">
            <v>0</v>
          </cell>
          <cell r="G18876">
            <v>0</v>
          </cell>
          <cell r="H18876">
            <v>0</v>
          </cell>
          <cell r="I18876">
            <v>0</v>
          </cell>
          <cell r="J18876">
            <v>0</v>
          </cell>
          <cell r="K18876">
            <v>1.989465405</v>
          </cell>
        </row>
        <row r="18877">
          <cell r="A18877" t="str">
            <v>TRIAE_CS42_2AL_TGACv1_096763_AA0321230.1</v>
          </cell>
          <cell r="B18877" t="str">
            <v>phosphatidate cytidylyltransferase, putative, expressed</v>
          </cell>
          <cell r="C18877" t="str">
            <v>Phytol kinase 1, chloroplastic</v>
          </cell>
          <cell r="D18877">
            <v>0</v>
          </cell>
          <cell r="E18877">
            <v>0</v>
          </cell>
          <cell r="F18877">
            <v>0</v>
          </cell>
          <cell r="G18877">
            <v>0</v>
          </cell>
          <cell r="H18877">
            <v>0</v>
          </cell>
          <cell r="I18877">
            <v>0</v>
          </cell>
          <cell r="J18877">
            <v>0</v>
          </cell>
          <cell r="K18877">
            <v>2.0018650400000002</v>
          </cell>
        </row>
        <row r="18878">
          <cell r="A18878" t="str">
            <v>TRIAE_CS42_4BS_TGACv1_329853_AA1104280.1</v>
          </cell>
          <cell r="B18878" t="str">
            <v>phytosulfokines precursor, putative, expressed</v>
          </cell>
          <cell r="C18878" t="str">
            <v>Phytosulfokines 2</v>
          </cell>
          <cell r="D18878">
            <v>0</v>
          </cell>
          <cell r="E18878">
            <v>0</v>
          </cell>
          <cell r="F18878">
            <v>0</v>
          </cell>
          <cell r="G18878">
            <v>0</v>
          </cell>
          <cell r="H18878">
            <v>0</v>
          </cell>
          <cell r="I18878">
            <v>0</v>
          </cell>
          <cell r="J18878">
            <v>0</v>
          </cell>
          <cell r="K18878">
            <v>-1.20522409</v>
          </cell>
        </row>
        <row r="18879">
          <cell r="A18879" t="str">
            <v>TRIAE_CS42_5BL_TGACv1_407563_AA1358010.2</v>
          </cell>
          <cell r="B18879" t="str">
            <v>phytosulfokines precursor, putative, expressed</v>
          </cell>
          <cell r="C18879" t="str">
            <v>Phytosulfokines 2</v>
          </cell>
          <cell r="D18879">
            <v>0</v>
          </cell>
          <cell r="E18879">
            <v>0</v>
          </cell>
          <cell r="F18879">
            <v>0</v>
          </cell>
          <cell r="G18879">
            <v>0</v>
          </cell>
          <cell r="H18879">
            <v>0</v>
          </cell>
          <cell r="I18879">
            <v>0</v>
          </cell>
          <cell r="J18879">
            <v>0</v>
          </cell>
          <cell r="K18879">
            <v>1.817400025</v>
          </cell>
        </row>
        <row r="18880">
          <cell r="A18880" t="str">
            <v>TRIAE_CS42_5DL_TGACv1_433262_AA1407440.2</v>
          </cell>
          <cell r="B18880" t="str">
            <v>phytosulfokines precursor, putative, expressed</v>
          </cell>
          <cell r="C18880" t="str">
            <v>Phytosulfokines 2</v>
          </cell>
          <cell r="D18880">
            <v>0</v>
          </cell>
          <cell r="E18880">
            <v>0</v>
          </cell>
          <cell r="F18880">
            <v>0</v>
          </cell>
          <cell r="G18880">
            <v>0</v>
          </cell>
          <cell r="H18880">
            <v>0</v>
          </cell>
          <cell r="I18880">
            <v>0</v>
          </cell>
          <cell r="J18880">
            <v>0</v>
          </cell>
          <cell r="K18880">
            <v>1.917049437</v>
          </cell>
        </row>
        <row r="18881">
          <cell r="A18881" t="str">
            <v>TRIAE_CS42_5AL_TGACv1_374956_AA1212820.2</v>
          </cell>
          <cell r="C18881" t="str">
            <v>Phytosulfokines 2</v>
          </cell>
          <cell r="D18881">
            <v>0</v>
          </cell>
          <cell r="E18881">
            <v>0</v>
          </cell>
          <cell r="F18881">
            <v>1.078837872</v>
          </cell>
          <cell r="G18881">
            <v>1.9577095550000001</v>
          </cell>
          <cell r="H18881">
            <v>0</v>
          </cell>
          <cell r="I18881">
            <v>0</v>
          </cell>
          <cell r="J18881">
            <v>0</v>
          </cell>
          <cell r="K18881">
            <v>0</v>
          </cell>
        </row>
        <row r="18882">
          <cell r="A18882" t="str">
            <v>TRIAE_CS42_3B_TGACv1_221840_AA0751230.1</v>
          </cell>
          <cell r="B18882" t="str">
            <v>expressed protein</v>
          </cell>
          <cell r="C18882" t="str">
            <v>Piezo-type mechanosensitive ion channel homolog</v>
          </cell>
          <cell r="D18882">
            <v>1.401280579</v>
          </cell>
          <cell r="E18882">
            <v>1.695875228</v>
          </cell>
          <cell r="F18882">
            <v>0</v>
          </cell>
          <cell r="G18882">
            <v>0</v>
          </cell>
          <cell r="H18882">
            <v>0</v>
          </cell>
          <cell r="I18882">
            <v>0</v>
          </cell>
          <cell r="J18882">
            <v>0</v>
          </cell>
          <cell r="K18882">
            <v>0</v>
          </cell>
        </row>
        <row r="18883">
          <cell r="A18883" t="str">
            <v>TRIAE_CS42_2BS_TGACv1_146247_AA0460120.1</v>
          </cell>
          <cell r="B18883" t="str">
            <v>nmrA-like family domain containing protein, expressed</v>
          </cell>
          <cell r="C18883" t="str">
            <v>pinoresinol reductase 1</v>
          </cell>
          <cell r="D18883">
            <v>1.587276371</v>
          </cell>
          <cell r="E18883">
            <v>2.2693814309999998</v>
          </cell>
          <cell r="F18883">
            <v>0</v>
          </cell>
          <cell r="G18883">
            <v>0</v>
          </cell>
          <cell r="H18883">
            <v>0</v>
          </cell>
          <cell r="I18883">
            <v>0</v>
          </cell>
          <cell r="J18883">
            <v>0</v>
          </cell>
          <cell r="K18883">
            <v>1.8151175349999999</v>
          </cell>
        </row>
        <row r="18884">
          <cell r="A18884" t="str">
            <v>TRIAE_CS42_2BS_TGACv1_146223_AA0459510.2</v>
          </cell>
          <cell r="B18884" t="str">
            <v>isoflavone reductase, putative, expressed</v>
          </cell>
          <cell r="C18884" t="str">
            <v>pinoresinol reductase 1</v>
          </cell>
          <cell r="D18884">
            <v>0</v>
          </cell>
          <cell r="E18884">
            <v>1.6865005829999999</v>
          </cell>
          <cell r="F18884">
            <v>0</v>
          </cell>
          <cell r="G18884">
            <v>0</v>
          </cell>
          <cell r="H18884">
            <v>0</v>
          </cell>
          <cell r="I18884">
            <v>0</v>
          </cell>
          <cell r="J18884">
            <v>0</v>
          </cell>
          <cell r="K18884">
            <v>0</v>
          </cell>
        </row>
        <row r="18885">
          <cell r="A18885" t="str">
            <v>TRIAE_CS42_2AS_TGACv1_114441_AA0367280.1</v>
          </cell>
          <cell r="B18885" t="str">
            <v>isoflavone reductase, putative, expressed</v>
          </cell>
          <cell r="C18885" t="str">
            <v>pinoresinol reductase 1</v>
          </cell>
          <cell r="D18885">
            <v>0</v>
          </cell>
          <cell r="E18885">
            <v>1.7174550280000001</v>
          </cell>
          <cell r="F18885">
            <v>0</v>
          </cell>
          <cell r="G18885">
            <v>0</v>
          </cell>
          <cell r="H18885">
            <v>0</v>
          </cell>
          <cell r="I18885">
            <v>0</v>
          </cell>
          <cell r="J18885">
            <v>0</v>
          </cell>
          <cell r="K18885">
            <v>0</v>
          </cell>
        </row>
        <row r="18886">
          <cell r="A18886" t="str">
            <v>TRIAE_CS42_2BS_TGACv1_146838_AA0473760.1</v>
          </cell>
          <cell r="B18886" t="str">
            <v>isoflavone reductase, putative, expressed</v>
          </cell>
          <cell r="C18886" t="str">
            <v>pinoresinol reductase 1</v>
          </cell>
          <cell r="D18886">
            <v>0</v>
          </cell>
          <cell r="E18886">
            <v>2.0569692640000001</v>
          </cell>
          <cell r="F18886">
            <v>0</v>
          </cell>
          <cell r="G18886">
            <v>0</v>
          </cell>
          <cell r="H18886">
            <v>0</v>
          </cell>
          <cell r="I18886">
            <v>0</v>
          </cell>
          <cell r="J18886">
            <v>0</v>
          </cell>
          <cell r="K18886">
            <v>1.562954258</v>
          </cell>
        </row>
        <row r="18887">
          <cell r="A18887" t="str">
            <v>TRIAE_CS42_2DS_TGACv1_177893_AA0586800.1</v>
          </cell>
          <cell r="B18887" t="str">
            <v>isoflavone reductase, putative, expressed</v>
          </cell>
          <cell r="C18887" t="str">
            <v>pinoresinol reductase 1</v>
          </cell>
          <cell r="D18887">
            <v>0</v>
          </cell>
          <cell r="E18887">
            <v>3.5242023659999999</v>
          </cell>
          <cell r="F18887">
            <v>0</v>
          </cell>
          <cell r="G18887">
            <v>1.533931962</v>
          </cell>
          <cell r="H18887">
            <v>0</v>
          </cell>
          <cell r="I18887">
            <v>0</v>
          </cell>
          <cell r="J18887">
            <v>0</v>
          </cell>
          <cell r="K18887">
            <v>0</v>
          </cell>
        </row>
        <row r="18888">
          <cell r="A18888" t="str">
            <v>TRIAE_CS42_2BS_TGACv1_146788_AA0472820.1</v>
          </cell>
          <cell r="B18888" t="str">
            <v>isoflavone reductase, putative, expressed</v>
          </cell>
          <cell r="C18888" t="str">
            <v>pinoresinol reductase 1</v>
          </cell>
          <cell r="D18888">
            <v>0</v>
          </cell>
          <cell r="E18888">
            <v>0</v>
          </cell>
          <cell r="F18888">
            <v>0</v>
          </cell>
          <cell r="G18888">
            <v>1.5933974609999999</v>
          </cell>
          <cell r="H18888">
            <v>0</v>
          </cell>
          <cell r="I18888">
            <v>0</v>
          </cell>
          <cell r="J18888">
            <v>0</v>
          </cell>
          <cell r="K18888">
            <v>0</v>
          </cell>
        </row>
        <row r="18889">
          <cell r="A18889" t="str">
            <v>TRIAE_CS42_2AS_TGACv1_114441_AA0367270.1</v>
          </cell>
          <cell r="B18889" t="str">
            <v>isoflavone reductase, putative, expressed</v>
          </cell>
          <cell r="C18889" t="str">
            <v>pinoresinol reductase 1</v>
          </cell>
          <cell r="D18889">
            <v>0</v>
          </cell>
          <cell r="E18889">
            <v>0</v>
          </cell>
          <cell r="F18889">
            <v>0</v>
          </cell>
          <cell r="G18889">
            <v>1.621542252</v>
          </cell>
          <cell r="H18889">
            <v>0</v>
          </cell>
          <cell r="I18889">
            <v>0</v>
          </cell>
          <cell r="J18889">
            <v>0</v>
          </cell>
          <cell r="K18889">
            <v>0</v>
          </cell>
        </row>
        <row r="18890">
          <cell r="A18890" t="str">
            <v>TRIAE_CS42_2AS_TGACv1_113522_AA0357260.1</v>
          </cell>
          <cell r="B18890" t="str">
            <v>phospholipase C, putative, expressed</v>
          </cell>
          <cell r="C18890" t="str">
            <v>PI-PLC X domain-containing protein</v>
          </cell>
          <cell r="D18890">
            <v>0</v>
          </cell>
          <cell r="E18890">
            <v>0</v>
          </cell>
          <cell r="F18890">
            <v>0</v>
          </cell>
          <cell r="G18890">
            <v>0</v>
          </cell>
          <cell r="H18890">
            <v>0</v>
          </cell>
          <cell r="I18890">
            <v>0</v>
          </cell>
          <cell r="J18890">
            <v>0</v>
          </cell>
          <cell r="K18890">
            <v>-2.346688366</v>
          </cell>
        </row>
        <row r="18891">
          <cell r="A18891" t="str">
            <v>TRIAE_CS42_2DS_TGACv1_180256_AA0610590.1</v>
          </cell>
          <cell r="B18891" t="str">
            <v>phospholipase C, putative, expressed</v>
          </cell>
          <cell r="C18891" t="str">
            <v>PI-PLC X domain-containing protein</v>
          </cell>
          <cell r="D18891">
            <v>0</v>
          </cell>
          <cell r="E18891">
            <v>0</v>
          </cell>
          <cell r="F18891">
            <v>0</v>
          </cell>
          <cell r="G18891">
            <v>0</v>
          </cell>
          <cell r="H18891">
            <v>0</v>
          </cell>
          <cell r="I18891">
            <v>0</v>
          </cell>
          <cell r="J18891">
            <v>0</v>
          </cell>
          <cell r="K18891">
            <v>-2.346688366</v>
          </cell>
        </row>
        <row r="18892">
          <cell r="A18892" t="str">
            <v>TRIAE_CS42_4AL_TGACv1_290985_AA0991170.1</v>
          </cell>
          <cell r="B18892" t="str">
            <v>pirin, putative, expressed</v>
          </cell>
          <cell r="C18892" t="str">
            <v>pirin</v>
          </cell>
          <cell r="D18892">
            <v>0</v>
          </cell>
          <cell r="E18892">
            <v>-1.2778014870000001</v>
          </cell>
          <cell r="F18892">
            <v>0</v>
          </cell>
          <cell r="G18892">
            <v>-1.6995799760000001</v>
          </cell>
          <cell r="H18892">
            <v>0</v>
          </cell>
          <cell r="I18892">
            <v>0</v>
          </cell>
          <cell r="J18892">
            <v>0</v>
          </cell>
          <cell r="K18892">
            <v>0</v>
          </cell>
        </row>
        <row r="18893">
          <cell r="A18893" t="str">
            <v>TRIAE_CS42_4AL_TGACv1_291192_AA0992770.1</v>
          </cell>
          <cell r="B18893" t="str">
            <v>pirin, putative, expressed</v>
          </cell>
          <cell r="C18893" t="str">
            <v>pirin</v>
          </cell>
          <cell r="D18893">
            <v>0</v>
          </cell>
          <cell r="E18893">
            <v>-1.0968130659999999</v>
          </cell>
          <cell r="F18893">
            <v>0</v>
          </cell>
          <cell r="G18893">
            <v>0</v>
          </cell>
          <cell r="H18893">
            <v>0</v>
          </cell>
          <cell r="I18893">
            <v>0</v>
          </cell>
          <cell r="J18893">
            <v>0</v>
          </cell>
          <cell r="K18893">
            <v>0</v>
          </cell>
        </row>
        <row r="18894">
          <cell r="A18894" t="str">
            <v>TRIAE_CS42_1DL_TGACv1_061484_AA0196620.1</v>
          </cell>
          <cell r="B18894" t="str">
            <v>pirin, putative, expressed</v>
          </cell>
          <cell r="C18894" t="str">
            <v>pirin</v>
          </cell>
          <cell r="D18894">
            <v>0</v>
          </cell>
          <cell r="E18894">
            <v>1.2366157600000001</v>
          </cell>
          <cell r="F18894">
            <v>0</v>
          </cell>
          <cell r="G18894">
            <v>1.1513282629999999</v>
          </cell>
          <cell r="H18894">
            <v>0</v>
          </cell>
          <cell r="I18894">
            <v>0</v>
          </cell>
          <cell r="J18894">
            <v>0</v>
          </cell>
          <cell r="K18894">
            <v>1.1361641010000001</v>
          </cell>
        </row>
        <row r="18895">
          <cell r="A18895" t="str">
            <v>TRIAE_CS42_1BL_TGACv1_032182_AA0126440.1</v>
          </cell>
          <cell r="B18895" t="str">
            <v>pirin, putative, expressed</v>
          </cell>
          <cell r="C18895" t="str">
            <v>pirin</v>
          </cell>
          <cell r="D18895">
            <v>0</v>
          </cell>
          <cell r="E18895">
            <v>1.2366157600000001</v>
          </cell>
          <cell r="F18895">
            <v>0</v>
          </cell>
          <cell r="G18895">
            <v>1.350620613</v>
          </cell>
          <cell r="H18895">
            <v>0</v>
          </cell>
          <cell r="I18895">
            <v>0</v>
          </cell>
          <cell r="J18895">
            <v>0</v>
          </cell>
          <cell r="K18895">
            <v>0</v>
          </cell>
        </row>
        <row r="18896">
          <cell r="A18896" t="str">
            <v>TRIAE_CS42_1AL_TGACv1_000099_AA0003260.1</v>
          </cell>
          <cell r="B18896" t="str">
            <v>pirin, putative, expressed</v>
          </cell>
          <cell r="C18896" t="str">
            <v>pirin</v>
          </cell>
          <cell r="D18896">
            <v>0</v>
          </cell>
          <cell r="E18896">
            <v>1.310223476</v>
          </cell>
          <cell r="F18896">
            <v>0</v>
          </cell>
          <cell r="G18896">
            <v>1.044448034</v>
          </cell>
          <cell r="H18896">
            <v>0</v>
          </cell>
          <cell r="I18896">
            <v>0</v>
          </cell>
          <cell r="J18896">
            <v>0</v>
          </cell>
          <cell r="K18896">
            <v>0</v>
          </cell>
        </row>
        <row r="18897">
          <cell r="A18897" t="str">
            <v>TRIAE_CS42_5DL_TGACv1_434875_AA1442950.1</v>
          </cell>
          <cell r="B18897" t="str">
            <v>thioredoxin, putative, expressed</v>
          </cell>
          <cell r="C18897" t="str">
            <v>PITH domain-containing protein</v>
          </cell>
          <cell r="D18897">
            <v>1.164471327</v>
          </cell>
          <cell r="E18897">
            <v>0</v>
          </cell>
          <cell r="F18897">
            <v>0</v>
          </cell>
          <cell r="G18897">
            <v>0</v>
          </cell>
          <cell r="H18897">
            <v>0</v>
          </cell>
          <cell r="I18897">
            <v>0</v>
          </cell>
          <cell r="J18897">
            <v>0</v>
          </cell>
          <cell r="K18897">
            <v>0</v>
          </cell>
        </row>
        <row r="18898">
          <cell r="A18898" t="str">
            <v>TRIAE_CS42_3AL_TGACv1_193839_AA0620630.1</v>
          </cell>
          <cell r="B18898" t="str">
            <v>SAG20, putative, expressed</v>
          </cell>
          <cell r="C18898" t="str">
            <v>PLAC8 family protein</v>
          </cell>
          <cell r="D18898">
            <v>0</v>
          </cell>
          <cell r="E18898">
            <v>0</v>
          </cell>
          <cell r="F18898">
            <v>4.6273812259999998</v>
          </cell>
          <cell r="G18898">
            <v>0</v>
          </cell>
          <cell r="H18898">
            <v>0</v>
          </cell>
          <cell r="I18898">
            <v>0</v>
          </cell>
          <cell r="J18898">
            <v>0</v>
          </cell>
          <cell r="K18898">
            <v>0</v>
          </cell>
        </row>
        <row r="18899">
          <cell r="A18899" t="str">
            <v>TRIAE_CS42_1AL_TGACv1_001362_AA0029390.1</v>
          </cell>
          <cell r="B18899" t="str">
            <v>secretory protein, putative, expressed</v>
          </cell>
          <cell r="C18899" t="str">
            <v>Plant basic secretory protein (BSP) family protein</v>
          </cell>
          <cell r="D18899">
            <v>-2.3879305469999998</v>
          </cell>
          <cell r="E18899">
            <v>0</v>
          </cell>
          <cell r="F18899">
            <v>0</v>
          </cell>
          <cell r="G18899">
            <v>0</v>
          </cell>
          <cell r="H18899">
            <v>0</v>
          </cell>
          <cell r="I18899">
            <v>0</v>
          </cell>
          <cell r="J18899">
            <v>0</v>
          </cell>
          <cell r="K18899">
            <v>0</v>
          </cell>
        </row>
        <row r="18900">
          <cell r="A18900" t="str">
            <v>TRIAE_CS42_1DL_TGACv1_062367_AA0213360.1</v>
          </cell>
          <cell r="B18900" t="str">
            <v>secretory protein, putative, expressed</v>
          </cell>
          <cell r="C18900" t="str">
            <v>Plant basic secretory protein (BSP) family protein</v>
          </cell>
          <cell r="D18900">
            <v>-2.192172416</v>
          </cell>
          <cell r="E18900">
            <v>0</v>
          </cell>
          <cell r="F18900">
            <v>2.2701163750000002</v>
          </cell>
          <cell r="G18900">
            <v>3.6032095380000002</v>
          </cell>
          <cell r="H18900">
            <v>0</v>
          </cell>
          <cell r="I18900">
            <v>0</v>
          </cell>
          <cell r="J18900">
            <v>0</v>
          </cell>
          <cell r="K18900">
            <v>2.644077432</v>
          </cell>
        </row>
        <row r="18901">
          <cell r="A18901" t="str">
            <v>TRIAE_CS42_1BL_TGACv1_032777_AA0134000.2</v>
          </cell>
          <cell r="B18901" t="str">
            <v>secretory protein, putative, expressed</v>
          </cell>
          <cell r="C18901" t="str">
            <v>Plant basic secretory protein (BSP) family protein</v>
          </cell>
          <cell r="D18901">
            <v>-2.029234143</v>
          </cell>
          <cell r="E18901">
            <v>0</v>
          </cell>
          <cell r="F18901">
            <v>0</v>
          </cell>
          <cell r="G18901">
            <v>0</v>
          </cell>
          <cell r="H18901">
            <v>0</v>
          </cell>
          <cell r="I18901">
            <v>0</v>
          </cell>
          <cell r="J18901">
            <v>0</v>
          </cell>
          <cell r="K18901">
            <v>0</v>
          </cell>
        </row>
        <row r="18902">
          <cell r="A18902" t="str">
            <v>TRIAE_CS42_7BS_TGACv1_594774_AA1958340.1</v>
          </cell>
          <cell r="B18902" t="str">
            <v>secretory protein, putative, expressed</v>
          </cell>
          <cell r="C18902" t="str">
            <v>Plant basic secretory protein (BSP) family protein</v>
          </cell>
          <cell r="D18902">
            <v>1.786395417</v>
          </cell>
          <cell r="E18902">
            <v>2.24061062</v>
          </cell>
          <cell r="F18902">
            <v>0</v>
          </cell>
          <cell r="G18902">
            <v>1.580651169</v>
          </cell>
          <cell r="H18902">
            <v>0</v>
          </cell>
          <cell r="I18902">
            <v>0</v>
          </cell>
          <cell r="J18902">
            <v>0</v>
          </cell>
          <cell r="K18902">
            <v>0</v>
          </cell>
        </row>
        <row r="18903">
          <cell r="A18903" t="str">
            <v>TRIAE_CS42_7AS_TGACv1_569693_AA1821940.1</v>
          </cell>
          <cell r="B18903" t="str">
            <v>secretory protein, putative, expressed</v>
          </cell>
          <cell r="C18903" t="str">
            <v>Plant basic secretory protein (BSP) family protein</v>
          </cell>
          <cell r="D18903">
            <v>1.786395417</v>
          </cell>
          <cell r="E18903">
            <v>2.2440741210000001</v>
          </cell>
          <cell r="F18903">
            <v>0</v>
          </cell>
          <cell r="G18903">
            <v>1.580651169</v>
          </cell>
          <cell r="H18903">
            <v>0</v>
          </cell>
          <cell r="I18903">
            <v>0</v>
          </cell>
          <cell r="J18903">
            <v>0</v>
          </cell>
          <cell r="K18903">
            <v>0</v>
          </cell>
        </row>
        <row r="18904">
          <cell r="A18904" t="str">
            <v>TRIAE_CS42_1AL_TGACv1_002075_AA0038510.1</v>
          </cell>
          <cell r="B18904" t="str">
            <v>secretory protein, putative, expressed</v>
          </cell>
          <cell r="C18904" t="str">
            <v>Plant basic secretory protein (BSP) family protein</v>
          </cell>
          <cell r="D18904">
            <v>1.8142881879999999</v>
          </cell>
          <cell r="E18904">
            <v>2.2630567579999998</v>
          </cell>
          <cell r="F18904">
            <v>0</v>
          </cell>
          <cell r="G18904">
            <v>1.577907226</v>
          </cell>
          <cell r="H18904">
            <v>0</v>
          </cell>
          <cell r="I18904">
            <v>0</v>
          </cell>
          <cell r="J18904">
            <v>0</v>
          </cell>
          <cell r="K18904">
            <v>0</v>
          </cell>
        </row>
        <row r="18905">
          <cell r="A18905" t="str">
            <v>TRIAE_CS42_6AS_TGACv1_486422_AA1561090.1</v>
          </cell>
          <cell r="B18905" t="str">
            <v>secretory protein, putative, expressed</v>
          </cell>
          <cell r="C18905" t="str">
            <v>Plant basic secretory protein (BSP) family protein</v>
          </cell>
          <cell r="D18905">
            <v>0</v>
          </cell>
          <cell r="E18905">
            <v>0</v>
          </cell>
          <cell r="F18905">
            <v>0</v>
          </cell>
          <cell r="G18905">
            <v>1.3061138649999999</v>
          </cell>
          <cell r="H18905">
            <v>0</v>
          </cell>
          <cell r="I18905">
            <v>0</v>
          </cell>
          <cell r="J18905">
            <v>0</v>
          </cell>
          <cell r="K18905">
            <v>-1.8618864100000001</v>
          </cell>
        </row>
        <row r="18906">
          <cell r="A18906" t="str">
            <v>TRIAE_CS42_6BS_TGACv1_513149_AA1632060.1</v>
          </cell>
          <cell r="B18906" t="str">
            <v>secretory protein, putative, expressed</v>
          </cell>
          <cell r="C18906" t="str">
            <v>Plant basic secretory protein (BSP) family protein</v>
          </cell>
          <cell r="D18906">
            <v>0</v>
          </cell>
          <cell r="E18906">
            <v>0</v>
          </cell>
          <cell r="F18906">
            <v>0</v>
          </cell>
          <cell r="G18906">
            <v>1.227588288</v>
          </cell>
          <cell r="H18906">
            <v>0</v>
          </cell>
          <cell r="I18906">
            <v>0</v>
          </cell>
          <cell r="J18906">
            <v>0</v>
          </cell>
          <cell r="K18906">
            <v>-1.718382029</v>
          </cell>
        </row>
        <row r="18907">
          <cell r="A18907" t="str">
            <v>TRIAE_CS42_U_TGACv1_640951_AA2080440.1</v>
          </cell>
          <cell r="B18907" t="str">
            <v>secretory protein, putative, expressed</v>
          </cell>
          <cell r="C18907" t="str">
            <v>Plant basic secretory protein (BSP) family protein</v>
          </cell>
          <cell r="D18907">
            <v>0</v>
          </cell>
          <cell r="E18907">
            <v>0</v>
          </cell>
          <cell r="F18907">
            <v>0</v>
          </cell>
          <cell r="G18907">
            <v>1.227588288</v>
          </cell>
          <cell r="H18907">
            <v>0</v>
          </cell>
          <cell r="I18907">
            <v>0</v>
          </cell>
          <cell r="J18907">
            <v>0</v>
          </cell>
          <cell r="K18907">
            <v>-1.718382029</v>
          </cell>
        </row>
        <row r="18908">
          <cell r="A18908" t="str">
            <v>TRIAE_CS42_1AL_TGACv1_002075_AA0038500.1</v>
          </cell>
          <cell r="B18908" t="str">
            <v>secretory protein, putative, expressed</v>
          </cell>
          <cell r="C18908" t="str">
            <v>Plant basic secretory protein (BSP) family protein</v>
          </cell>
          <cell r="D18908">
            <v>0</v>
          </cell>
          <cell r="E18908">
            <v>0</v>
          </cell>
          <cell r="F18908">
            <v>0</v>
          </cell>
          <cell r="G18908">
            <v>0</v>
          </cell>
          <cell r="H18908">
            <v>0</v>
          </cell>
          <cell r="I18908">
            <v>0</v>
          </cell>
          <cell r="J18908">
            <v>0</v>
          </cell>
          <cell r="K18908">
            <v>1.8307967730000001</v>
          </cell>
        </row>
        <row r="18909">
          <cell r="A18909" t="str">
            <v>TRIAE_CS42_2BS_TGACv1_146237_AA0459910.1</v>
          </cell>
          <cell r="B18909" t="str">
            <v>uncharacterized Cys-rich domain containing protein, putative, expressed</v>
          </cell>
          <cell r="C18909" t="str">
            <v>PLANT CADMIUM RESISTANCE 1</v>
          </cell>
          <cell r="D18909">
            <v>0</v>
          </cell>
          <cell r="E18909">
            <v>3.9525415339999999</v>
          </cell>
          <cell r="F18909">
            <v>0</v>
          </cell>
          <cell r="G18909">
            <v>-1.3247427570000001</v>
          </cell>
          <cell r="H18909">
            <v>0</v>
          </cell>
          <cell r="I18909">
            <v>2.2559095189999998</v>
          </cell>
          <cell r="J18909">
            <v>0</v>
          </cell>
          <cell r="K18909">
            <v>0</v>
          </cell>
        </row>
        <row r="18910">
          <cell r="A18910" t="str">
            <v>TRIAE_CS42_2DS_TGACv1_177271_AA0571560.1</v>
          </cell>
          <cell r="B18910" t="str">
            <v>uncharacterized Cys-rich domain containing protein, putative, expressed</v>
          </cell>
          <cell r="C18910" t="str">
            <v>PLANT CADMIUM RESISTANCE 1</v>
          </cell>
          <cell r="D18910">
            <v>0</v>
          </cell>
          <cell r="E18910">
            <v>6.2624708089999999</v>
          </cell>
          <cell r="F18910">
            <v>0</v>
          </cell>
          <cell r="G18910">
            <v>1.4964270230000001</v>
          </cell>
          <cell r="H18910">
            <v>0</v>
          </cell>
          <cell r="I18910">
            <v>4.0072725509999998</v>
          </cell>
          <cell r="J18910">
            <v>0</v>
          </cell>
          <cell r="K18910">
            <v>3.3838704509999999</v>
          </cell>
        </row>
        <row r="18911">
          <cell r="A18911" t="str">
            <v>TRIAE_CS42_2BS_TGACv1_146237_AA0459900.1</v>
          </cell>
          <cell r="B18911" t="str">
            <v>uncharacterized Cys-rich domain containing protein, putative, expressed</v>
          </cell>
          <cell r="C18911" t="str">
            <v>PLANT CADMIUM RESISTANCE 1</v>
          </cell>
          <cell r="D18911">
            <v>0</v>
          </cell>
          <cell r="E18911">
            <v>6.8558197969999997</v>
          </cell>
          <cell r="F18911">
            <v>0</v>
          </cell>
          <cell r="G18911">
            <v>0</v>
          </cell>
          <cell r="H18911">
            <v>0</v>
          </cell>
          <cell r="I18911">
            <v>4.3995380280000003</v>
          </cell>
          <cell r="J18911">
            <v>0</v>
          </cell>
          <cell r="K18911">
            <v>0</v>
          </cell>
        </row>
        <row r="18912">
          <cell r="A18912" t="str">
            <v>TRIAE_CS42_5DL_TGACv1_433075_AA1400970.1</v>
          </cell>
          <cell r="B18912" t="str">
            <v>uncharacterized Cys-rich domain containing protein, putative, expressed</v>
          </cell>
          <cell r="C18912" t="str">
            <v>PLANT CADMIUM RESISTANCE 2</v>
          </cell>
          <cell r="D18912">
            <v>1.936885561</v>
          </cell>
          <cell r="E18912">
            <v>0</v>
          </cell>
          <cell r="F18912">
            <v>0</v>
          </cell>
          <cell r="G18912">
            <v>-1.227981582</v>
          </cell>
          <cell r="H18912">
            <v>0</v>
          </cell>
          <cell r="I18912">
            <v>0</v>
          </cell>
          <cell r="J18912">
            <v>0</v>
          </cell>
          <cell r="K18912">
            <v>1.2396187240000001</v>
          </cell>
        </row>
        <row r="18913">
          <cell r="A18913" t="str">
            <v>TRIAE_CS42_2DS_TGACv1_178797_AA0601140.1</v>
          </cell>
          <cell r="B18913" t="str">
            <v>uncharacterized Cys-rich domain containing protein, putative, expressed</v>
          </cell>
          <cell r="C18913" t="str">
            <v>PLANT CADMIUM RESISTANCE 2</v>
          </cell>
          <cell r="D18913">
            <v>0</v>
          </cell>
          <cell r="E18913">
            <v>-1.1462543140000001</v>
          </cell>
          <cell r="F18913">
            <v>0</v>
          </cell>
          <cell r="G18913">
            <v>0</v>
          </cell>
          <cell r="H18913">
            <v>0</v>
          </cell>
          <cell r="I18913">
            <v>0</v>
          </cell>
          <cell r="J18913">
            <v>0</v>
          </cell>
          <cell r="K18913">
            <v>0</v>
          </cell>
        </row>
        <row r="18914">
          <cell r="A18914" t="str">
            <v>TRIAE_CS42_2AS_TGACv1_114596_AA0368370.1</v>
          </cell>
          <cell r="B18914" t="str">
            <v>uncharacterized Cys-rich domain containing protein, putative, expressed</v>
          </cell>
          <cell r="C18914" t="str">
            <v>PLANT CADMIUM RESISTANCE 2</v>
          </cell>
          <cell r="D18914">
            <v>0</v>
          </cell>
          <cell r="E18914">
            <v>-1.1009456449999999</v>
          </cell>
          <cell r="F18914">
            <v>0</v>
          </cell>
          <cell r="G18914">
            <v>0</v>
          </cell>
          <cell r="H18914">
            <v>0</v>
          </cell>
          <cell r="I18914">
            <v>0</v>
          </cell>
          <cell r="J18914">
            <v>0</v>
          </cell>
          <cell r="K18914">
            <v>0</v>
          </cell>
        </row>
        <row r="18915">
          <cell r="A18915" t="str">
            <v>TRIAE_CS42_7DL_TGACv1_602776_AA1968350.1</v>
          </cell>
          <cell r="B18915" t="str">
            <v>uncharacterized Cys-rich domain containing protein, putative, expressed</v>
          </cell>
          <cell r="C18915" t="str">
            <v>PLANT CADMIUM RESISTANCE 2</v>
          </cell>
          <cell r="D18915">
            <v>0</v>
          </cell>
          <cell r="E18915">
            <v>0</v>
          </cell>
          <cell r="F18915">
            <v>0</v>
          </cell>
          <cell r="G18915">
            <v>0</v>
          </cell>
          <cell r="H18915">
            <v>0</v>
          </cell>
          <cell r="I18915">
            <v>0</v>
          </cell>
          <cell r="J18915">
            <v>-1.3152774679999999</v>
          </cell>
          <cell r="K18915">
            <v>-4.2329366420000003</v>
          </cell>
        </row>
        <row r="18916">
          <cell r="A18916" t="str">
            <v>TRIAE_CS42_7BL_TGACv1_576840_AA1856980.1</v>
          </cell>
          <cell r="B18916" t="str">
            <v>uncharacterized Cys-rich domain containing protein, putative, expressed</v>
          </cell>
          <cell r="C18916" t="str">
            <v>PLANT CADMIUM RESISTANCE 2</v>
          </cell>
          <cell r="D18916">
            <v>0</v>
          </cell>
          <cell r="E18916">
            <v>0</v>
          </cell>
          <cell r="F18916">
            <v>0</v>
          </cell>
          <cell r="G18916">
            <v>0</v>
          </cell>
          <cell r="H18916">
            <v>0</v>
          </cell>
          <cell r="I18916">
            <v>0</v>
          </cell>
          <cell r="J18916">
            <v>0</v>
          </cell>
          <cell r="K18916">
            <v>-3.0484252129999998</v>
          </cell>
        </row>
        <row r="18917">
          <cell r="A18917" t="str">
            <v>TRIAE_CS42_6DL_TGACv1_527585_AA1706010.1</v>
          </cell>
          <cell r="B18917" t="str">
            <v>uncharacterized Cys-rich domain containing protein, putative, expressed</v>
          </cell>
          <cell r="C18917" t="str">
            <v>PLANT CADMIUM RESISTANCE 2</v>
          </cell>
          <cell r="D18917">
            <v>0</v>
          </cell>
          <cell r="E18917">
            <v>0</v>
          </cell>
          <cell r="F18917">
            <v>0</v>
          </cell>
          <cell r="G18917">
            <v>0</v>
          </cell>
          <cell r="H18917">
            <v>0</v>
          </cell>
          <cell r="I18917">
            <v>0</v>
          </cell>
          <cell r="J18917">
            <v>0</v>
          </cell>
          <cell r="K18917">
            <v>-1.329377107</v>
          </cell>
        </row>
        <row r="18918">
          <cell r="A18918" t="str">
            <v>TRIAE_CS42_6AL_TGACv1_472803_AA1526180.1</v>
          </cell>
          <cell r="B18918" t="str">
            <v>uncharacterized Cys-rich domain containing protein, putative, expressed</v>
          </cell>
          <cell r="C18918" t="str">
            <v>PLANT CADMIUM RESISTANCE 2</v>
          </cell>
          <cell r="D18918">
            <v>0</v>
          </cell>
          <cell r="E18918">
            <v>0</v>
          </cell>
          <cell r="F18918">
            <v>0</v>
          </cell>
          <cell r="G18918">
            <v>0</v>
          </cell>
          <cell r="H18918">
            <v>0</v>
          </cell>
          <cell r="I18918">
            <v>0</v>
          </cell>
          <cell r="J18918">
            <v>0</v>
          </cell>
          <cell r="K18918">
            <v>-1.312690184</v>
          </cell>
        </row>
        <row r="18919">
          <cell r="A18919" t="str">
            <v>TRIAE_CS42_6BL_TGACv1_500144_AA1599950.1</v>
          </cell>
          <cell r="B18919" t="str">
            <v>uncharacterized Cys-rich domain containing protein, putative, expressed</v>
          </cell>
          <cell r="C18919" t="str">
            <v>PLANT CADMIUM RESISTANCE 2</v>
          </cell>
          <cell r="D18919">
            <v>0</v>
          </cell>
          <cell r="E18919">
            <v>0</v>
          </cell>
          <cell r="F18919">
            <v>0</v>
          </cell>
          <cell r="G18919">
            <v>0</v>
          </cell>
          <cell r="H18919">
            <v>0</v>
          </cell>
          <cell r="I18919">
            <v>0</v>
          </cell>
          <cell r="J18919">
            <v>0</v>
          </cell>
          <cell r="K18919">
            <v>-1.2994141809999999</v>
          </cell>
        </row>
        <row r="18920">
          <cell r="A18920" t="str">
            <v>TRIAE_CS42_1BL_TGACv1_032690_AA0132950.1</v>
          </cell>
          <cell r="B18920" t="str">
            <v>uncharacterized Cys-rich domain containing protein, putative, expressed</v>
          </cell>
          <cell r="C18920" t="str">
            <v>PLANT CADMIUM RESISTANCE 2</v>
          </cell>
          <cell r="D18920">
            <v>0</v>
          </cell>
          <cell r="E18920">
            <v>0</v>
          </cell>
          <cell r="F18920">
            <v>0</v>
          </cell>
          <cell r="G18920">
            <v>-1.3452343739999999</v>
          </cell>
          <cell r="H18920">
            <v>0</v>
          </cell>
          <cell r="I18920">
            <v>0</v>
          </cell>
          <cell r="J18920">
            <v>0</v>
          </cell>
          <cell r="K18920">
            <v>0</v>
          </cell>
        </row>
        <row r="18921">
          <cell r="A18921" t="str">
            <v>TRIAE_CS42_1DL_TGACv1_063593_AA0228900.1</v>
          </cell>
          <cell r="B18921" t="str">
            <v>uncharacterized Cys-rich domain containing protein, putative, expressed</v>
          </cell>
          <cell r="C18921" t="str">
            <v>PLANT CADMIUM RESISTANCE 2</v>
          </cell>
          <cell r="D18921">
            <v>0</v>
          </cell>
          <cell r="E18921">
            <v>0</v>
          </cell>
          <cell r="F18921">
            <v>0</v>
          </cell>
          <cell r="G18921">
            <v>-1.344248922</v>
          </cell>
          <cell r="H18921">
            <v>0</v>
          </cell>
          <cell r="I18921">
            <v>0</v>
          </cell>
          <cell r="J18921">
            <v>0</v>
          </cell>
          <cell r="K18921">
            <v>0</v>
          </cell>
        </row>
        <row r="18922">
          <cell r="A18922" t="str">
            <v>TRIAE_CS42_1AL_TGACv1_001153_AA0026180.1</v>
          </cell>
          <cell r="B18922" t="str">
            <v>uncharacterized Cys-rich domain containing protein, putative, expressed</v>
          </cell>
          <cell r="C18922" t="str">
            <v>PLANT CADMIUM RESISTANCE 2</v>
          </cell>
          <cell r="D18922">
            <v>0</v>
          </cell>
          <cell r="E18922">
            <v>0</v>
          </cell>
          <cell r="F18922">
            <v>0</v>
          </cell>
          <cell r="G18922">
            <v>-1.3199032959999999</v>
          </cell>
          <cell r="H18922">
            <v>0</v>
          </cell>
          <cell r="I18922">
            <v>0</v>
          </cell>
          <cell r="J18922">
            <v>0</v>
          </cell>
          <cell r="K18922">
            <v>0</v>
          </cell>
        </row>
        <row r="18923">
          <cell r="A18923" t="str">
            <v>TRIAE_CS42_4DL_TGACv1_343897_AA1141210.1</v>
          </cell>
          <cell r="B18923" t="str">
            <v>expressed protein</v>
          </cell>
          <cell r="C18923" t="str">
            <v>Plant calmodulin-binding protein-related</v>
          </cell>
          <cell r="D18923">
            <v>1.1124940189999999</v>
          </cell>
          <cell r="E18923">
            <v>0</v>
          </cell>
          <cell r="F18923">
            <v>0</v>
          </cell>
          <cell r="G18923">
            <v>0</v>
          </cell>
          <cell r="H18923">
            <v>0</v>
          </cell>
          <cell r="I18923">
            <v>0</v>
          </cell>
          <cell r="J18923">
            <v>0</v>
          </cell>
          <cell r="K18923">
            <v>0</v>
          </cell>
        </row>
        <row r="18924">
          <cell r="A18924" t="str">
            <v>TRIAE_CS42_5DS_TGACv1_457678_AA1488850.1</v>
          </cell>
          <cell r="B18924" t="str">
            <v>expressed protein</v>
          </cell>
          <cell r="C18924" t="str">
            <v>Plant calmodulin-binding protein-related</v>
          </cell>
          <cell r="D18924">
            <v>1.359126128</v>
          </cell>
          <cell r="E18924">
            <v>0</v>
          </cell>
          <cell r="F18924">
            <v>0</v>
          </cell>
          <cell r="G18924">
            <v>0</v>
          </cell>
          <cell r="H18924">
            <v>0</v>
          </cell>
          <cell r="I18924">
            <v>0</v>
          </cell>
          <cell r="J18924">
            <v>0</v>
          </cell>
          <cell r="K18924">
            <v>0</v>
          </cell>
        </row>
        <row r="18925">
          <cell r="A18925" t="str">
            <v>TRIAE_CS42_5AS_TGACv1_392560_AA1260890.1</v>
          </cell>
          <cell r="B18925" t="str">
            <v>expressed protein</v>
          </cell>
          <cell r="C18925" t="str">
            <v>Plant calmodulin-binding protein-related</v>
          </cell>
          <cell r="D18925">
            <v>1.5392058120000001</v>
          </cell>
          <cell r="E18925">
            <v>0</v>
          </cell>
          <cell r="F18925">
            <v>0</v>
          </cell>
          <cell r="G18925">
            <v>0</v>
          </cell>
          <cell r="H18925">
            <v>0</v>
          </cell>
          <cell r="I18925">
            <v>0</v>
          </cell>
          <cell r="J18925">
            <v>0</v>
          </cell>
          <cell r="K18925">
            <v>0</v>
          </cell>
        </row>
        <row r="18926">
          <cell r="A18926" t="str">
            <v>TRIAE_CS42_5BS_TGACv1_423546_AA1379220.1</v>
          </cell>
          <cell r="B18926" t="str">
            <v>expressed protein</v>
          </cell>
          <cell r="C18926" t="str">
            <v>Plant calmodulin-binding protein-related</v>
          </cell>
          <cell r="D18926">
            <v>2.288239028</v>
          </cell>
          <cell r="E18926">
            <v>0</v>
          </cell>
          <cell r="F18926">
            <v>0</v>
          </cell>
          <cell r="G18926">
            <v>0</v>
          </cell>
          <cell r="H18926">
            <v>0</v>
          </cell>
          <cell r="I18926">
            <v>0</v>
          </cell>
          <cell r="J18926">
            <v>0</v>
          </cell>
          <cell r="K18926">
            <v>0</v>
          </cell>
        </row>
        <row r="18927">
          <cell r="A18927" t="str">
            <v>TRIAE_CS42_4BL_TGACv1_322745_AA1072900.1</v>
          </cell>
          <cell r="B18927" t="str">
            <v>expressed protein</v>
          </cell>
          <cell r="C18927" t="str">
            <v>Plant calmodulin-binding protein-related</v>
          </cell>
          <cell r="D18927">
            <v>3.2029086109999998</v>
          </cell>
          <cell r="E18927">
            <v>0</v>
          </cell>
          <cell r="F18927">
            <v>0</v>
          </cell>
          <cell r="G18927">
            <v>0</v>
          </cell>
          <cell r="H18927">
            <v>0</v>
          </cell>
          <cell r="I18927">
            <v>0</v>
          </cell>
          <cell r="J18927">
            <v>0</v>
          </cell>
          <cell r="K18927">
            <v>0</v>
          </cell>
        </row>
        <row r="18928">
          <cell r="A18928" t="str">
            <v>TRIAE_CS42_1BL_TGACv1_032255_AA0127560.5</v>
          </cell>
          <cell r="B18928" t="str">
            <v>expressed protein</v>
          </cell>
          <cell r="C18928" t="str">
            <v>Plant calmodulin-binding protein-related</v>
          </cell>
          <cell r="D18928">
            <v>0</v>
          </cell>
          <cell r="E18928">
            <v>1.2638152600000001</v>
          </cell>
          <cell r="F18928">
            <v>0</v>
          </cell>
          <cell r="G18928">
            <v>0</v>
          </cell>
          <cell r="H18928">
            <v>0</v>
          </cell>
          <cell r="I18928">
            <v>0</v>
          </cell>
          <cell r="J18928">
            <v>0</v>
          </cell>
          <cell r="K18928">
            <v>0</v>
          </cell>
        </row>
        <row r="18929">
          <cell r="A18929" t="str">
            <v>TRIAE_CS42_1AL_TGACv1_000969_AA0022910.1</v>
          </cell>
          <cell r="B18929" t="str">
            <v>expressed protein</v>
          </cell>
          <cell r="C18929" t="str">
            <v>Plant calmodulin-binding protein-related</v>
          </cell>
          <cell r="D18929">
            <v>0</v>
          </cell>
          <cell r="E18929">
            <v>1.295347711</v>
          </cell>
          <cell r="F18929">
            <v>0</v>
          </cell>
          <cell r="G18929">
            <v>0</v>
          </cell>
          <cell r="H18929">
            <v>0</v>
          </cell>
          <cell r="I18929">
            <v>0</v>
          </cell>
          <cell r="J18929">
            <v>0</v>
          </cell>
          <cell r="K18929">
            <v>0</v>
          </cell>
        </row>
        <row r="18930">
          <cell r="A18930" t="str">
            <v>TRIAE_CS42_1DL_TGACv1_061437_AA0195290.1</v>
          </cell>
          <cell r="B18930" t="str">
            <v>expressed protein</v>
          </cell>
          <cell r="C18930" t="str">
            <v>Plant calmodulin-binding protein-related</v>
          </cell>
          <cell r="D18930">
            <v>0</v>
          </cell>
          <cell r="E18930">
            <v>1.320714403</v>
          </cell>
          <cell r="F18930">
            <v>0</v>
          </cell>
          <cell r="G18930">
            <v>0</v>
          </cell>
          <cell r="H18930">
            <v>0</v>
          </cell>
          <cell r="I18930">
            <v>0</v>
          </cell>
          <cell r="J18930">
            <v>0</v>
          </cell>
          <cell r="K18930">
            <v>1.005672833</v>
          </cell>
        </row>
        <row r="18931">
          <cell r="A18931" t="str">
            <v>TRIAE_CS42_U_TGACv1_642556_AA2119630.1</v>
          </cell>
          <cell r="B18931" t="str">
            <v>expressed protein</v>
          </cell>
          <cell r="C18931" t="str">
            <v>Plant calmodulin-binding protein-related</v>
          </cell>
          <cell r="D18931">
            <v>0</v>
          </cell>
          <cell r="E18931">
            <v>0</v>
          </cell>
          <cell r="F18931">
            <v>0</v>
          </cell>
          <cell r="G18931">
            <v>0</v>
          </cell>
          <cell r="H18931">
            <v>0</v>
          </cell>
          <cell r="I18931">
            <v>0</v>
          </cell>
          <cell r="J18931">
            <v>0</v>
          </cell>
          <cell r="K18931">
            <v>1.129695136</v>
          </cell>
        </row>
        <row r="18932">
          <cell r="A18932" t="str">
            <v>TRIAE_CS42_3B_TGACv1_227191_AA0822080.1</v>
          </cell>
          <cell r="B18932" t="str">
            <v>expressed protein</v>
          </cell>
          <cell r="C18932" t="str">
            <v>Plant calmodulin-binding protein-related</v>
          </cell>
          <cell r="D18932">
            <v>0</v>
          </cell>
          <cell r="E18932">
            <v>0</v>
          </cell>
          <cell r="F18932">
            <v>0</v>
          </cell>
          <cell r="G18932">
            <v>0</v>
          </cell>
          <cell r="H18932">
            <v>0</v>
          </cell>
          <cell r="I18932">
            <v>0</v>
          </cell>
          <cell r="J18932">
            <v>0</v>
          </cell>
          <cell r="K18932">
            <v>1.174460262</v>
          </cell>
        </row>
        <row r="18933">
          <cell r="A18933" t="str">
            <v>TRIAE_CS42_1BL_TGACv1_030839_AA0102020.1</v>
          </cell>
          <cell r="B18933" t="str">
            <v>2-aminoethanethiol dioxygenase, putative, expressed</v>
          </cell>
          <cell r="C18933" t="str">
            <v>Plant cysteine oxidase 1</v>
          </cell>
          <cell r="D18933">
            <v>0</v>
          </cell>
          <cell r="E18933">
            <v>-1.227846014</v>
          </cell>
          <cell r="F18933">
            <v>0</v>
          </cell>
          <cell r="G18933">
            <v>0</v>
          </cell>
          <cell r="H18933">
            <v>0</v>
          </cell>
          <cell r="I18933">
            <v>0</v>
          </cell>
          <cell r="J18933">
            <v>0</v>
          </cell>
          <cell r="K18933">
            <v>-1.1949182860000001</v>
          </cell>
        </row>
        <row r="18934">
          <cell r="A18934" t="str">
            <v>TRIAE_CS42_1AL_TGACv1_000344_AA0009560.1</v>
          </cell>
          <cell r="B18934" t="str">
            <v>2-aminoethanethiol dioxygenase, putative, expressed</v>
          </cell>
          <cell r="C18934" t="str">
            <v>Plant cysteine oxidase 1</v>
          </cell>
          <cell r="D18934">
            <v>0</v>
          </cell>
          <cell r="E18934">
            <v>0</v>
          </cell>
          <cell r="F18934">
            <v>0</v>
          </cell>
          <cell r="G18934">
            <v>0</v>
          </cell>
          <cell r="H18934">
            <v>0</v>
          </cell>
          <cell r="I18934">
            <v>0</v>
          </cell>
          <cell r="J18934">
            <v>0</v>
          </cell>
          <cell r="K18934">
            <v>-1.5388851059999999</v>
          </cell>
        </row>
        <row r="18935">
          <cell r="A18935" t="str">
            <v>TRIAE_CS42_5AL_TGACv1_378530_AA1253620.1</v>
          </cell>
          <cell r="B18935" t="str">
            <v>2-aminoethanethiol dioxygenase, putative, expressed</v>
          </cell>
          <cell r="C18935" t="str">
            <v>Plant cysteine oxidase 5</v>
          </cell>
          <cell r="D18935">
            <v>0</v>
          </cell>
          <cell r="E18935">
            <v>0</v>
          </cell>
          <cell r="F18935">
            <v>0</v>
          </cell>
          <cell r="G18935">
            <v>0</v>
          </cell>
          <cell r="H18935">
            <v>0</v>
          </cell>
          <cell r="I18935">
            <v>0</v>
          </cell>
          <cell r="J18935">
            <v>0</v>
          </cell>
          <cell r="K18935">
            <v>1.0034073530000001</v>
          </cell>
        </row>
        <row r="18936">
          <cell r="A18936" t="str">
            <v>TRIAE_CS42_5BL_TGACv1_404697_AA1308740.1</v>
          </cell>
          <cell r="B18936" t="str">
            <v>2-aminoethanethiol dioxygenase, putative, expressed</v>
          </cell>
          <cell r="C18936" t="str">
            <v>Plant cysteine oxidase 5</v>
          </cell>
          <cell r="D18936">
            <v>0</v>
          </cell>
          <cell r="E18936">
            <v>0</v>
          </cell>
          <cell r="F18936">
            <v>0</v>
          </cell>
          <cell r="G18936">
            <v>0</v>
          </cell>
          <cell r="H18936">
            <v>0</v>
          </cell>
          <cell r="I18936">
            <v>0</v>
          </cell>
          <cell r="J18936">
            <v>0</v>
          </cell>
          <cell r="K18936">
            <v>1.0034073530000001</v>
          </cell>
        </row>
        <row r="18937">
          <cell r="A18937" t="str">
            <v>TRIAE_CS42_5DL_TGACv1_437117_AA1465260.1</v>
          </cell>
          <cell r="B18937" t="str">
            <v>2-aminoethanethiol dioxygenase, putative, expressed</v>
          </cell>
          <cell r="C18937" t="str">
            <v>Plant cysteine oxidase 5</v>
          </cell>
          <cell r="D18937">
            <v>0</v>
          </cell>
          <cell r="E18937">
            <v>0</v>
          </cell>
          <cell r="F18937">
            <v>0</v>
          </cell>
          <cell r="G18937">
            <v>0</v>
          </cell>
          <cell r="H18937">
            <v>0</v>
          </cell>
          <cell r="I18937">
            <v>0</v>
          </cell>
          <cell r="J18937">
            <v>0</v>
          </cell>
          <cell r="K18937">
            <v>1.043924539</v>
          </cell>
        </row>
        <row r="18938">
          <cell r="A18938" t="str">
            <v>TRIAE_CS42_4DL_TGACv1_342399_AA1112530.1</v>
          </cell>
          <cell r="B18938" t="str">
            <v>pectinesterase inhibitor domain containing protein, putative, expressed</v>
          </cell>
          <cell r="C18938" t="str">
            <v>Plant invertase/pectin methylesterase inhibitor superfamily protein</v>
          </cell>
          <cell r="D18938">
            <v>-2.3244264650000002</v>
          </cell>
          <cell r="E18938">
            <v>0</v>
          </cell>
          <cell r="F18938">
            <v>0</v>
          </cell>
          <cell r="G18938">
            <v>0</v>
          </cell>
          <cell r="H18938">
            <v>0</v>
          </cell>
          <cell r="I18938">
            <v>0</v>
          </cell>
          <cell r="J18938">
            <v>0</v>
          </cell>
          <cell r="K18938">
            <v>0</v>
          </cell>
        </row>
        <row r="18939">
          <cell r="A18939" t="str">
            <v>TRIAE_CS42_5AL_TGACv1_375999_AA1230450.1</v>
          </cell>
          <cell r="B18939" t="str">
            <v>pectinesterase inhibitor domain containing protein, putative, expressed</v>
          </cell>
          <cell r="C18939" t="str">
            <v>Plant invertase/pectin methylesterase inhibitor superfamily protein</v>
          </cell>
          <cell r="D18939">
            <v>-2.3244264650000002</v>
          </cell>
          <cell r="E18939">
            <v>0</v>
          </cell>
          <cell r="F18939">
            <v>0</v>
          </cell>
          <cell r="G18939">
            <v>0</v>
          </cell>
          <cell r="H18939">
            <v>0</v>
          </cell>
          <cell r="I18939">
            <v>0</v>
          </cell>
          <cell r="J18939">
            <v>0</v>
          </cell>
          <cell r="K18939">
            <v>0</v>
          </cell>
        </row>
        <row r="18940">
          <cell r="A18940" t="str">
            <v>TRIAE_CS42_2AL_TGACv1_093662_AA0284820.1</v>
          </cell>
          <cell r="B18940" t="str">
            <v>pectinesterase inhibitor domain containing protein, putative, expressed</v>
          </cell>
          <cell r="C18940" t="str">
            <v>Plant invertase/pectin methylesterase inhibitor superfamily protein</v>
          </cell>
          <cell r="D18940">
            <v>-2.2114014489999998</v>
          </cell>
          <cell r="E18940">
            <v>-3.1768604100000002</v>
          </cell>
          <cell r="F18940">
            <v>0</v>
          </cell>
          <cell r="G18940">
            <v>0</v>
          </cell>
          <cell r="H18940">
            <v>0</v>
          </cell>
          <cell r="I18940">
            <v>0</v>
          </cell>
          <cell r="J18940">
            <v>0</v>
          </cell>
          <cell r="K18940">
            <v>0</v>
          </cell>
        </row>
        <row r="18941">
          <cell r="A18941" t="str">
            <v>TRIAE_CS42_2DL_TGACv1_158553_AA0521690.1</v>
          </cell>
          <cell r="B18941" t="str">
            <v>pectinesterase inhibitor domain containing protein, putative, expressed</v>
          </cell>
          <cell r="C18941" t="str">
            <v>Plant invertase/pectin methylesterase inhibitor superfamily protein</v>
          </cell>
          <cell r="D18941">
            <v>-2.2114014489999998</v>
          </cell>
          <cell r="E18941">
            <v>-3.1768604100000002</v>
          </cell>
          <cell r="F18941">
            <v>0</v>
          </cell>
          <cell r="G18941">
            <v>0</v>
          </cell>
          <cell r="H18941">
            <v>0</v>
          </cell>
          <cell r="I18941">
            <v>0</v>
          </cell>
          <cell r="J18941">
            <v>0</v>
          </cell>
          <cell r="K18941">
            <v>0</v>
          </cell>
        </row>
        <row r="18942">
          <cell r="A18942" t="str">
            <v>TRIAE_CS42_2DL_TGACv1_158000_AA0505480.1</v>
          </cell>
          <cell r="B18942" t="str">
            <v>invertase/pectin methylesterase inhibitor family protein, putative, expressed</v>
          </cell>
          <cell r="C18942" t="str">
            <v>Plant invertase/pectin methylesterase inhibitor superfamily protein</v>
          </cell>
          <cell r="D18942">
            <v>0</v>
          </cell>
          <cell r="E18942">
            <v>-2.461791861</v>
          </cell>
          <cell r="F18942">
            <v>0</v>
          </cell>
          <cell r="G18942">
            <v>0</v>
          </cell>
          <cell r="H18942">
            <v>0</v>
          </cell>
          <cell r="I18942">
            <v>0</v>
          </cell>
          <cell r="J18942">
            <v>0</v>
          </cell>
          <cell r="K18942">
            <v>0</v>
          </cell>
        </row>
        <row r="18943">
          <cell r="A18943" t="str">
            <v>TRIAE_CS42_5AS_TGACv1_392710_AA1263390.1</v>
          </cell>
          <cell r="B18943" t="str">
            <v>invertase/pectin methylesterase inhibitor family protein, putative, expressed</v>
          </cell>
          <cell r="C18943" t="str">
            <v>Plant invertase/pectin methylesterase inhibitor superfamily protein</v>
          </cell>
          <cell r="D18943">
            <v>0</v>
          </cell>
          <cell r="E18943">
            <v>-1.656864103</v>
          </cell>
          <cell r="F18943">
            <v>0</v>
          </cell>
          <cell r="G18943">
            <v>0</v>
          </cell>
          <cell r="H18943">
            <v>0</v>
          </cell>
          <cell r="I18943">
            <v>0</v>
          </cell>
          <cell r="J18943">
            <v>0</v>
          </cell>
          <cell r="K18943">
            <v>0</v>
          </cell>
        </row>
        <row r="18944">
          <cell r="A18944" t="str">
            <v>TRIAE_CS42_5DS_TGACv1_457396_AA1485940.1</v>
          </cell>
          <cell r="B18944" t="str">
            <v>invertase/pectin methylesterase inhibitor family protein, putative, expressed</v>
          </cell>
          <cell r="C18944" t="str">
            <v>Plant invertase/pectin methylesterase inhibitor superfamily protein</v>
          </cell>
          <cell r="D18944">
            <v>0</v>
          </cell>
          <cell r="E18944">
            <v>-1.656864103</v>
          </cell>
          <cell r="F18944">
            <v>0</v>
          </cell>
          <cell r="G18944">
            <v>0</v>
          </cell>
          <cell r="H18944">
            <v>0</v>
          </cell>
          <cell r="I18944">
            <v>0</v>
          </cell>
          <cell r="J18944">
            <v>0</v>
          </cell>
          <cell r="K18944">
            <v>0</v>
          </cell>
        </row>
        <row r="18945">
          <cell r="A18945" t="str">
            <v>TRIAE_CS42_1DL_TGACv1_062143_AA0209310.1</v>
          </cell>
          <cell r="B18945" t="str">
            <v>invertase/pectin methylesterase inhibitor family protein, putative, expressed</v>
          </cell>
          <cell r="C18945" t="str">
            <v>Plant invertase/pectin methylesterase inhibitor superfamily protein</v>
          </cell>
          <cell r="D18945">
            <v>0</v>
          </cell>
          <cell r="E18945">
            <v>-1.473367082</v>
          </cell>
          <cell r="F18945">
            <v>0</v>
          </cell>
          <cell r="G18945">
            <v>-2.8588276559999999</v>
          </cell>
          <cell r="H18945">
            <v>0</v>
          </cell>
          <cell r="I18945">
            <v>0</v>
          </cell>
          <cell r="J18945">
            <v>0</v>
          </cell>
          <cell r="K18945">
            <v>0</v>
          </cell>
        </row>
        <row r="18946">
          <cell r="A18946" t="str">
            <v>TRIAE_CS42_1AL_TGACv1_001376_AA0029540.1</v>
          </cell>
          <cell r="B18946" t="str">
            <v>invertase/pectin methylesterase inhibitor family protein, putative, expressed</v>
          </cell>
          <cell r="C18946" t="str">
            <v>Plant invertase/pectin methylesterase inhibitor superfamily protein</v>
          </cell>
          <cell r="D18946">
            <v>0</v>
          </cell>
          <cell r="E18946">
            <v>-1.39735706</v>
          </cell>
          <cell r="F18946">
            <v>-1.4664279730000001</v>
          </cell>
          <cell r="G18946">
            <v>-2.8418949800000002</v>
          </cell>
          <cell r="H18946">
            <v>0</v>
          </cell>
          <cell r="I18946">
            <v>0</v>
          </cell>
          <cell r="J18946">
            <v>0</v>
          </cell>
          <cell r="K18946">
            <v>0</v>
          </cell>
        </row>
        <row r="18947">
          <cell r="A18947" t="str">
            <v>TRIAE_CS42_1BL_TGACv1_032547_AA0131250.1</v>
          </cell>
          <cell r="B18947" t="str">
            <v>invertase/pectin methylesterase inhibitor family protein, putative, expressed</v>
          </cell>
          <cell r="C18947" t="str">
            <v>Plant invertase/pectin methylesterase inhibitor superfamily protein</v>
          </cell>
          <cell r="D18947">
            <v>0</v>
          </cell>
          <cell r="E18947">
            <v>-1.39735706</v>
          </cell>
          <cell r="F18947">
            <v>-1.4664279730000001</v>
          </cell>
          <cell r="G18947">
            <v>-2.8418949800000002</v>
          </cell>
          <cell r="H18947">
            <v>0</v>
          </cell>
          <cell r="I18947">
            <v>0</v>
          </cell>
          <cell r="J18947">
            <v>0</v>
          </cell>
          <cell r="K18947">
            <v>0</v>
          </cell>
        </row>
        <row r="18948">
          <cell r="A18948" t="str">
            <v>TRIAE_CS42_2AS_TGACv1_112749_AA0344620.1</v>
          </cell>
          <cell r="B18948" t="str">
            <v>invertase/pectin methylesterase inhibitor family protein, putative, expressed</v>
          </cell>
          <cell r="C18948" t="str">
            <v>Plant invertase/pectin methylesterase inhibitor superfamily protein</v>
          </cell>
          <cell r="D18948">
            <v>0</v>
          </cell>
          <cell r="E18948">
            <v>2.1082844189999999</v>
          </cell>
          <cell r="F18948">
            <v>0</v>
          </cell>
          <cell r="G18948">
            <v>0</v>
          </cell>
          <cell r="H18948">
            <v>0</v>
          </cell>
          <cell r="I18948">
            <v>0</v>
          </cell>
          <cell r="J18948">
            <v>0</v>
          </cell>
          <cell r="K18948">
            <v>-1.2249727239999999</v>
          </cell>
        </row>
        <row r="18949">
          <cell r="A18949" t="str">
            <v>TRIAE_CS42_2AL_TGACv1_096424_AA0319080.1</v>
          </cell>
          <cell r="B18949" t="str">
            <v>invertase/pectin methylesterase inhibitor family protein, putative, expressed</v>
          </cell>
          <cell r="C18949" t="str">
            <v>Plant invertase/pectin methylesterase inhibitor superfamily protein</v>
          </cell>
          <cell r="D18949">
            <v>0</v>
          </cell>
          <cell r="E18949">
            <v>0</v>
          </cell>
          <cell r="F18949">
            <v>0</v>
          </cell>
          <cell r="G18949">
            <v>0</v>
          </cell>
          <cell r="H18949">
            <v>0</v>
          </cell>
          <cell r="I18949">
            <v>1.2577018440000001</v>
          </cell>
          <cell r="J18949">
            <v>0</v>
          </cell>
          <cell r="K18949">
            <v>-2.2089948150000001</v>
          </cell>
        </row>
        <row r="18950">
          <cell r="A18950" t="str">
            <v>TRIAE_CS42_2BL_TGACv1_132643_AA0438780.1</v>
          </cell>
          <cell r="B18950" t="str">
            <v>invertase/pectin methylesterase inhibitor family protein, putative, expressed</v>
          </cell>
          <cell r="C18950" t="str">
            <v>Plant invertase/pectin methylesterase inhibitor superfamily protein</v>
          </cell>
          <cell r="D18950">
            <v>0</v>
          </cell>
          <cell r="E18950">
            <v>0</v>
          </cell>
          <cell r="F18950">
            <v>0</v>
          </cell>
          <cell r="G18950">
            <v>0</v>
          </cell>
          <cell r="H18950">
            <v>0</v>
          </cell>
          <cell r="I18950">
            <v>1.2577018440000001</v>
          </cell>
          <cell r="J18950">
            <v>0</v>
          </cell>
          <cell r="K18950">
            <v>-2.2089948150000001</v>
          </cell>
        </row>
        <row r="18951">
          <cell r="A18951" t="str">
            <v>TRIAE_CS42_2DL_TGACv1_158762_AA0525680.1</v>
          </cell>
          <cell r="B18951" t="str">
            <v>invertase/pectin methylesterase inhibitor family protein, putative, expressed</v>
          </cell>
          <cell r="C18951" t="str">
            <v>Plant invertase/pectin methylesterase inhibitor superfamily protein</v>
          </cell>
          <cell r="D18951">
            <v>0</v>
          </cell>
          <cell r="E18951">
            <v>0</v>
          </cell>
          <cell r="F18951">
            <v>0</v>
          </cell>
          <cell r="G18951">
            <v>0</v>
          </cell>
          <cell r="H18951">
            <v>0</v>
          </cell>
          <cell r="I18951">
            <v>1.2577018440000001</v>
          </cell>
          <cell r="J18951">
            <v>0</v>
          </cell>
          <cell r="K18951">
            <v>-2.2089948150000001</v>
          </cell>
        </row>
        <row r="18952">
          <cell r="A18952" t="str">
            <v>TRIAE_CS42_4AL_TGACv1_290312_AA0983890.1</v>
          </cell>
          <cell r="B18952" t="str">
            <v>invertase/pectin methylesterase inhibitor family protein, putative, expressed</v>
          </cell>
          <cell r="C18952" t="str">
            <v>Plant invertase/pectin methylesterase inhibitor superfamily protein</v>
          </cell>
          <cell r="D18952">
            <v>0</v>
          </cell>
          <cell r="E18952">
            <v>0</v>
          </cell>
          <cell r="F18952">
            <v>0</v>
          </cell>
          <cell r="G18952">
            <v>0</v>
          </cell>
          <cell r="H18952">
            <v>0</v>
          </cell>
          <cell r="I18952">
            <v>0</v>
          </cell>
          <cell r="J18952">
            <v>0</v>
          </cell>
          <cell r="K18952">
            <v>-5.0851928580000001</v>
          </cell>
        </row>
        <row r="18953">
          <cell r="A18953" t="str">
            <v>TRIAE_CS42_5DL_TGACv1_434446_AA1436150.1</v>
          </cell>
          <cell r="B18953" t="str">
            <v>invertase/pectin methylesterase inhibitor family protein, putative, expressed</v>
          </cell>
          <cell r="C18953" t="str">
            <v>Plant invertase/pectin methylesterase inhibitor superfamily protein</v>
          </cell>
          <cell r="D18953">
            <v>0</v>
          </cell>
          <cell r="E18953">
            <v>0</v>
          </cell>
          <cell r="F18953">
            <v>0</v>
          </cell>
          <cell r="G18953">
            <v>0</v>
          </cell>
          <cell r="H18953">
            <v>0</v>
          </cell>
          <cell r="I18953">
            <v>0</v>
          </cell>
          <cell r="J18953">
            <v>0</v>
          </cell>
          <cell r="K18953">
            <v>-3.4758183530000002</v>
          </cell>
        </row>
        <row r="18954">
          <cell r="A18954" t="str">
            <v>TRIAE_CS42_2DS_TGACv1_178966_AA0602870.1</v>
          </cell>
          <cell r="B18954" t="str">
            <v>invertase/pectin methylesterase inhibitor family protein, putative, expressed</v>
          </cell>
          <cell r="C18954" t="str">
            <v>Plant invertase/pectin methylesterase inhibitor superfamily protein</v>
          </cell>
          <cell r="D18954">
            <v>0</v>
          </cell>
          <cell r="E18954">
            <v>0</v>
          </cell>
          <cell r="F18954">
            <v>0</v>
          </cell>
          <cell r="G18954">
            <v>0</v>
          </cell>
          <cell r="H18954">
            <v>0</v>
          </cell>
          <cell r="I18954">
            <v>0</v>
          </cell>
          <cell r="J18954">
            <v>0</v>
          </cell>
          <cell r="K18954">
            <v>-3.3945095200000002</v>
          </cell>
        </row>
        <row r="18955">
          <cell r="A18955" t="str">
            <v>TRIAE_CS42_4BS_TGACv1_329713_AA1103480.1</v>
          </cell>
          <cell r="B18955" t="str">
            <v>invertase/pectin methylesterase inhibitor family protein, putative, expressed</v>
          </cell>
          <cell r="C18955" t="str">
            <v>Plant invertase/pectin methylesterase inhibitor superfamily protein</v>
          </cell>
          <cell r="D18955">
            <v>0</v>
          </cell>
          <cell r="E18955">
            <v>0</v>
          </cell>
          <cell r="F18955">
            <v>0</v>
          </cell>
          <cell r="G18955">
            <v>0</v>
          </cell>
          <cell r="H18955">
            <v>0</v>
          </cell>
          <cell r="I18955">
            <v>0</v>
          </cell>
          <cell r="J18955">
            <v>0</v>
          </cell>
          <cell r="K18955">
            <v>-3.2713899610000001</v>
          </cell>
        </row>
        <row r="18956">
          <cell r="A18956" t="str">
            <v>TRIAE_CS42_4DS_TGACv1_361101_AA1160890.1</v>
          </cell>
          <cell r="B18956" t="str">
            <v>invertase/pectin methylesterase inhibitor family protein, putative, expressed</v>
          </cell>
          <cell r="C18956" t="str">
            <v>Plant invertase/pectin methylesterase inhibitor superfamily protein</v>
          </cell>
          <cell r="D18956">
            <v>0</v>
          </cell>
          <cell r="E18956">
            <v>0</v>
          </cell>
          <cell r="F18956">
            <v>0</v>
          </cell>
          <cell r="G18956">
            <v>0</v>
          </cell>
          <cell r="H18956">
            <v>0</v>
          </cell>
          <cell r="I18956">
            <v>0</v>
          </cell>
          <cell r="J18956">
            <v>0</v>
          </cell>
          <cell r="K18956">
            <v>-3.2713899610000001</v>
          </cell>
        </row>
        <row r="18957">
          <cell r="A18957" t="str">
            <v>TRIAE_CS42_2BS_TGACv1_148223_AA0491440.1</v>
          </cell>
          <cell r="B18957" t="str">
            <v>invertase/pectin methylesterase inhibitor family protein, putative, expressed</v>
          </cell>
          <cell r="C18957" t="str">
            <v>Plant invertase/pectin methylesterase inhibitor superfamily protein</v>
          </cell>
          <cell r="D18957">
            <v>0</v>
          </cell>
          <cell r="E18957">
            <v>0</v>
          </cell>
          <cell r="F18957">
            <v>0</v>
          </cell>
          <cell r="G18957">
            <v>0</v>
          </cell>
          <cell r="H18957">
            <v>0</v>
          </cell>
          <cell r="I18957">
            <v>0</v>
          </cell>
          <cell r="J18957">
            <v>0</v>
          </cell>
          <cell r="K18957">
            <v>-3.2225239960000001</v>
          </cell>
        </row>
        <row r="18958">
          <cell r="A18958" t="str">
            <v>TRIAE_CS42_2DS_TGACv1_179763_AA0609030.1</v>
          </cell>
          <cell r="B18958" t="str">
            <v>invertase/pectin methylesterase inhibitor family protein, putative, expressed</v>
          </cell>
          <cell r="C18958" t="str">
            <v>Plant invertase/pectin methylesterase inhibitor superfamily protein</v>
          </cell>
          <cell r="D18958">
            <v>0</v>
          </cell>
          <cell r="E18958">
            <v>0</v>
          </cell>
          <cell r="F18958">
            <v>0</v>
          </cell>
          <cell r="G18958">
            <v>0</v>
          </cell>
          <cell r="H18958">
            <v>0</v>
          </cell>
          <cell r="I18958">
            <v>0</v>
          </cell>
          <cell r="J18958">
            <v>0</v>
          </cell>
          <cell r="K18958">
            <v>-1.425239379</v>
          </cell>
        </row>
        <row r="18959">
          <cell r="A18959" t="str">
            <v>TRIAE_CS42_7AL_TGACv1_558356_AA1792760.1</v>
          </cell>
          <cell r="B18959" t="str">
            <v>invertase/pectin methylesterase inhibitor family protein, putative, expressed</v>
          </cell>
          <cell r="C18959" t="str">
            <v>Plant invertase/pectin methylesterase inhibitor superfamily protein</v>
          </cell>
          <cell r="D18959">
            <v>0</v>
          </cell>
          <cell r="E18959">
            <v>0</v>
          </cell>
          <cell r="F18959">
            <v>0</v>
          </cell>
          <cell r="G18959">
            <v>0</v>
          </cell>
          <cell r="H18959">
            <v>0</v>
          </cell>
          <cell r="I18959">
            <v>0</v>
          </cell>
          <cell r="J18959">
            <v>0</v>
          </cell>
          <cell r="K18959">
            <v>-1.2298069620000001</v>
          </cell>
        </row>
        <row r="18960">
          <cell r="A18960" t="str">
            <v>TRIAE_CS42_7BL_TGACv1_578351_AA1893390.1</v>
          </cell>
          <cell r="B18960" t="str">
            <v>invertase/pectin methylesterase inhibitor family protein, putative, expressed</v>
          </cell>
          <cell r="C18960" t="str">
            <v>Plant invertase/pectin methylesterase inhibitor superfamily protein</v>
          </cell>
          <cell r="D18960">
            <v>0</v>
          </cell>
          <cell r="E18960">
            <v>0</v>
          </cell>
          <cell r="F18960">
            <v>0</v>
          </cell>
          <cell r="G18960">
            <v>0</v>
          </cell>
          <cell r="H18960">
            <v>0</v>
          </cell>
          <cell r="I18960">
            <v>0</v>
          </cell>
          <cell r="J18960">
            <v>0</v>
          </cell>
          <cell r="K18960">
            <v>-1.2008017849999999</v>
          </cell>
        </row>
        <row r="18961">
          <cell r="A18961" t="str">
            <v>TRIAE_CS42_7DL_TGACv1_604416_AA1997950.1</v>
          </cell>
          <cell r="B18961" t="str">
            <v>invertase/pectin methylesterase inhibitor family protein, putative, expressed</v>
          </cell>
          <cell r="C18961" t="str">
            <v>Plant invertase/pectin methylesterase inhibitor superfamily protein</v>
          </cell>
          <cell r="D18961">
            <v>0</v>
          </cell>
          <cell r="E18961">
            <v>0</v>
          </cell>
          <cell r="F18961">
            <v>0</v>
          </cell>
          <cell r="G18961">
            <v>0</v>
          </cell>
          <cell r="H18961">
            <v>0</v>
          </cell>
          <cell r="I18961">
            <v>0</v>
          </cell>
          <cell r="J18961">
            <v>0</v>
          </cell>
          <cell r="K18961">
            <v>-1.2008017849999999</v>
          </cell>
        </row>
        <row r="18962">
          <cell r="A18962" t="str">
            <v>TRIAE_CS42_2BS_TGACv1_148334_AA0492330.1</v>
          </cell>
          <cell r="B18962" t="str">
            <v>invertase/pectin methylesterase inhibitor family protein, putative, expressed</v>
          </cell>
          <cell r="C18962" t="str">
            <v>Plant invertase/pectin methylesterase inhibitor superfamily protein</v>
          </cell>
          <cell r="D18962">
            <v>0</v>
          </cell>
          <cell r="E18962">
            <v>0</v>
          </cell>
          <cell r="F18962">
            <v>0</v>
          </cell>
          <cell r="G18962">
            <v>0</v>
          </cell>
          <cell r="H18962">
            <v>0</v>
          </cell>
          <cell r="I18962">
            <v>0</v>
          </cell>
          <cell r="J18962">
            <v>0</v>
          </cell>
          <cell r="K18962">
            <v>-1.09840676</v>
          </cell>
        </row>
        <row r="18963">
          <cell r="A18963" t="str">
            <v>TRIAE_CS42_6AS_TGACv1_485362_AA1544090.1</v>
          </cell>
          <cell r="B18963" t="str">
            <v>invertase/pectin methylesterase inhibitor family protein, putative, expressed</v>
          </cell>
          <cell r="C18963" t="str">
            <v>Plant invertase/pectin methylesterase inhibitor superfamily protein</v>
          </cell>
          <cell r="D18963">
            <v>0</v>
          </cell>
          <cell r="E18963">
            <v>0</v>
          </cell>
          <cell r="F18963">
            <v>0</v>
          </cell>
          <cell r="G18963">
            <v>0</v>
          </cell>
          <cell r="H18963">
            <v>0</v>
          </cell>
          <cell r="I18963">
            <v>0</v>
          </cell>
          <cell r="J18963">
            <v>0</v>
          </cell>
          <cell r="K18963">
            <v>3.519672581</v>
          </cell>
        </row>
        <row r="18964">
          <cell r="A18964" t="str">
            <v>TRIAE_CS42_6BS_TGACv1_513906_AA1651830.1</v>
          </cell>
          <cell r="B18964" t="str">
            <v>invertase/pectin methylesterase inhibitor family protein, putative, expressed</v>
          </cell>
          <cell r="C18964" t="str">
            <v>Plant invertase/pectin methylesterase inhibitor superfamily protein</v>
          </cell>
          <cell r="D18964">
            <v>0</v>
          </cell>
          <cell r="E18964">
            <v>0</v>
          </cell>
          <cell r="F18964">
            <v>0</v>
          </cell>
          <cell r="G18964">
            <v>0</v>
          </cell>
          <cell r="H18964">
            <v>0</v>
          </cell>
          <cell r="I18964">
            <v>0</v>
          </cell>
          <cell r="J18964">
            <v>0</v>
          </cell>
          <cell r="K18964">
            <v>3.519672581</v>
          </cell>
        </row>
        <row r="18965">
          <cell r="A18965" t="str">
            <v>TRIAE_CS42_6DS_TGACv1_542806_AA1730810.1</v>
          </cell>
          <cell r="B18965" t="str">
            <v>invertase/pectin methylesterase inhibitor family protein, putative, expressed</v>
          </cell>
          <cell r="C18965" t="str">
            <v>Plant invertase/pectin methylesterase inhibitor superfamily protein</v>
          </cell>
          <cell r="D18965">
            <v>0</v>
          </cell>
          <cell r="E18965">
            <v>0</v>
          </cell>
          <cell r="F18965">
            <v>0</v>
          </cell>
          <cell r="G18965">
            <v>0</v>
          </cell>
          <cell r="H18965">
            <v>0</v>
          </cell>
          <cell r="I18965">
            <v>0</v>
          </cell>
          <cell r="J18965">
            <v>0</v>
          </cell>
          <cell r="K18965">
            <v>3.519672581</v>
          </cell>
        </row>
        <row r="18966">
          <cell r="A18966" t="str">
            <v>TRIAE_CS42_6AL_TGACv1_475033_AA1536160.1</v>
          </cell>
          <cell r="B18966" t="str">
            <v>pectinesterase inhibitor domain containing protein, putative, expressed</v>
          </cell>
          <cell r="C18966" t="str">
            <v>Plant invertase/pectin methylesterase inhibitor superfamily protein</v>
          </cell>
          <cell r="D18966">
            <v>0</v>
          </cell>
          <cell r="E18966">
            <v>0</v>
          </cell>
          <cell r="F18966">
            <v>0</v>
          </cell>
          <cell r="G18966">
            <v>1.930326357</v>
          </cell>
          <cell r="H18966">
            <v>0</v>
          </cell>
          <cell r="I18966">
            <v>0</v>
          </cell>
          <cell r="J18966">
            <v>0</v>
          </cell>
          <cell r="K18966">
            <v>4.7570508030000003</v>
          </cell>
        </row>
        <row r="18967">
          <cell r="A18967" t="str">
            <v>TRIAE_CS42_3DL_TGACv1_249025_AA0834850.1</v>
          </cell>
          <cell r="B18967" t="str">
            <v>pectinesterase inhibitor domain containing protein, putative, expressed</v>
          </cell>
          <cell r="C18967" t="str">
            <v>Plant invertase/pectin methylesterase inhibitor superfamily protein</v>
          </cell>
          <cell r="D18967">
            <v>0</v>
          </cell>
          <cell r="E18967">
            <v>0</v>
          </cell>
          <cell r="F18967">
            <v>0</v>
          </cell>
          <cell r="G18967">
            <v>1.930038393</v>
          </cell>
          <cell r="H18967">
            <v>0</v>
          </cell>
          <cell r="I18967">
            <v>0</v>
          </cell>
          <cell r="J18967">
            <v>0</v>
          </cell>
          <cell r="K18967">
            <v>4.8044604719999997</v>
          </cell>
        </row>
        <row r="18968">
          <cell r="A18968" t="str">
            <v>TRIAE_CS42_6BL_TGACv1_500354_AA1603430.1</v>
          </cell>
          <cell r="B18968" t="str">
            <v>pectinesterase inhibitor domain containing protein, putative, expressed</v>
          </cell>
          <cell r="C18968" t="str">
            <v>Plant invertase/pectin methylesterase inhibitor superfamily protein</v>
          </cell>
          <cell r="D18968">
            <v>0</v>
          </cell>
          <cell r="E18968">
            <v>0</v>
          </cell>
          <cell r="F18968">
            <v>0</v>
          </cell>
          <cell r="G18968">
            <v>1.930038393</v>
          </cell>
          <cell r="H18968">
            <v>0</v>
          </cell>
          <cell r="I18968">
            <v>0</v>
          </cell>
          <cell r="J18968">
            <v>0</v>
          </cell>
          <cell r="K18968">
            <v>4.8044604719999997</v>
          </cell>
        </row>
        <row r="18969">
          <cell r="A18969" t="str">
            <v>TRIAE_CS42_1BL_TGACv1_030398_AA0089530.1</v>
          </cell>
          <cell r="B18969" t="str">
            <v>plant-specific domain TIGR01589 family protein, expressed</v>
          </cell>
          <cell r="C18969" t="str">
            <v>Plant protein 1589 of unknown function</v>
          </cell>
          <cell r="D18969">
            <v>-1.0862762699999999</v>
          </cell>
          <cell r="E18969">
            <v>-1.3869603269999999</v>
          </cell>
          <cell r="F18969">
            <v>0</v>
          </cell>
          <cell r="G18969">
            <v>-2.703732552</v>
          </cell>
          <cell r="H18969">
            <v>0</v>
          </cell>
          <cell r="I18969">
            <v>0</v>
          </cell>
          <cell r="J18969">
            <v>0</v>
          </cell>
          <cell r="K18969">
            <v>0</v>
          </cell>
        </row>
        <row r="18970">
          <cell r="A18970" t="str">
            <v>TRIAE_CS42_4DL_TGACv1_342920_AA1125430.1</v>
          </cell>
          <cell r="B18970" t="str">
            <v>plant-specific domain TIGR01589 family protein, expressed</v>
          </cell>
          <cell r="C18970" t="str">
            <v>Plant protein 1589 of unknown function</v>
          </cell>
          <cell r="D18970">
            <v>3.2726549739999999</v>
          </cell>
          <cell r="E18970">
            <v>2.5133256780000002</v>
          </cell>
          <cell r="F18970">
            <v>0</v>
          </cell>
          <cell r="G18970">
            <v>0</v>
          </cell>
          <cell r="H18970">
            <v>0</v>
          </cell>
          <cell r="I18970">
            <v>0</v>
          </cell>
          <cell r="J18970">
            <v>0</v>
          </cell>
          <cell r="K18970">
            <v>-2.1164583480000001</v>
          </cell>
        </row>
        <row r="18971">
          <cell r="A18971" t="str">
            <v>TRIAE_CS42_4AS_TGACv1_306520_AA1009500.1</v>
          </cell>
          <cell r="B18971" t="str">
            <v>plant-specific domain TIGR01589 family protein, expressed</v>
          </cell>
          <cell r="C18971" t="str">
            <v>Plant protein 1589 of unknown function</v>
          </cell>
          <cell r="D18971">
            <v>4.0912590519999998</v>
          </cell>
          <cell r="E18971">
            <v>0</v>
          </cell>
          <cell r="F18971">
            <v>0</v>
          </cell>
          <cell r="G18971">
            <v>0</v>
          </cell>
          <cell r="H18971">
            <v>0</v>
          </cell>
          <cell r="I18971">
            <v>0</v>
          </cell>
          <cell r="J18971">
            <v>0</v>
          </cell>
          <cell r="K18971">
            <v>1.5533342000000001</v>
          </cell>
        </row>
        <row r="18972">
          <cell r="A18972" t="str">
            <v>TRIAE_CS42_3AS_TGACv1_211432_AA0690160.2</v>
          </cell>
          <cell r="B18972" t="str">
            <v>plant-specific domain TIGR01589 family protein, putative, expressed</v>
          </cell>
          <cell r="C18972" t="str">
            <v>Plant protein 1589 of unknown function</v>
          </cell>
          <cell r="D18972">
            <v>0</v>
          </cell>
          <cell r="E18972">
            <v>-2.1057161789999999</v>
          </cell>
          <cell r="F18972">
            <v>0</v>
          </cell>
          <cell r="G18972">
            <v>0</v>
          </cell>
          <cell r="H18972">
            <v>0</v>
          </cell>
          <cell r="I18972">
            <v>0</v>
          </cell>
          <cell r="J18972">
            <v>0</v>
          </cell>
          <cell r="K18972">
            <v>0</v>
          </cell>
        </row>
        <row r="18973">
          <cell r="A18973" t="str">
            <v>TRIAE_CS42_3B_TGACv1_221937_AA0753510.2</v>
          </cell>
          <cell r="B18973" t="str">
            <v>plant-specific domain TIGR01589 family protein, putative, expressed</v>
          </cell>
          <cell r="C18973" t="str">
            <v>Plant protein 1589 of unknown function</v>
          </cell>
          <cell r="D18973">
            <v>0</v>
          </cell>
          <cell r="E18973">
            <v>-2.1057161789999999</v>
          </cell>
          <cell r="F18973">
            <v>0</v>
          </cell>
          <cell r="G18973">
            <v>0</v>
          </cell>
          <cell r="H18973">
            <v>0</v>
          </cell>
          <cell r="I18973">
            <v>0</v>
          </cell>
          <cell r="J18973">
            <v>0</v>
          </cell>
          <cell r="K18973">
            <v>0</v>
          </cell>
        </row>
        <row r="18974">
          <cell r="A18974" t="str">
            <v>TRIAE_CS42_3B_TGACv1_223138_AA0776900.1</v>
          </cell>
          <cell r="B18974" t="str">
            <v>plant-specific domain TIGR01589 family protein, putative, expressed</v>
          </cell>
          <cell r="C18974" t="str">
            <v>Plant protein 1589 of unknown function</v>
          </cell>
          <cell r="D18974">
            <v>0</v>
          </cell>
          <cell r="E18974">
            <v>-1.6961313870000001</v>
          </cell>
          <cell r="F18974">
            <v>-1.0438987120000001</v>
          </cell>
          <cell r="G18974">
            <v>0</v>
          </cell>
          <cell r="H18974">
            <v>0</v>
          </cell>
          <cell r="I18974">
            <v>0</v>
          </cell>
          <cell r="J18974">
            <v>0</v>
          </cell>
          <cell r="K18974">
            <v>0</v>
          </cell>
        </row>
        <row r="18975">
          <cell r="A18975" t="str">
            <v>TRIAE_CS42_3AS_TGACv1_212559_AA0701750.2</v>
          </cell>
          <cell r="B18975" t="str">
            <v>plant-specific domain TIGR01589 family protein, putative, expressed</v>
          </cell>
          <cell r="C18975" t="str">
            <v>Plant protein 1589 of unknown function</v>
          </cell>
          <cell r="D18975">
            <v>0</v>
          </cell>
          <cell r="E18975">
            <v>-1.6899518280000001</v>
          </cell>
          <cell r="F18975">
            <v>-1.037836242</v>
          </cell>
          <cell r="G18975">
            <v>0</v>
          </cell>
          <cell r="H18975">
            <v>0</v>
          </cell>
          <cell r="I18975">
            <v>0</v>
          </cell>
          <cell r="J18975">
            <v>0</v>
          </cell>
          <cell r="K18975">
            <v>0</v>
          </cell>
        </row>
        <row r="18976">
          <cell r="A18976" t="str">
            <v>TRIAE_CS42_3DS_TGACv1_271734_AA0907120.4</v>
          </cell>
          <cell r="B18976" t="str">
            <v>plant-specific domain TIGR01589 family protein, putative, expressed</v>
          </cell>
          <cell r="C18976" t="str">
            <v>Plant protein 1589 of unknown function</v>
          </cell>
          <cell r="D18976">
            <v>0</v>
          </cell>
          <cell r="E18976">
            <v>-1.6899518280000001</v>
          </cell>
          <cell r="F18976">
            <v>-1.037836242</v>
          </cell>
          <cell r="G18976">
            <v>0</v>
          </cell>
          <cell r="H18976">
            <v>0</v>
          </cell>
          <cell r="I18976">
            <v>0</v>
          </cell>
          <cell r="J18976">
            <v>0</v>
          </cell>
          <cell r="K18976">
            <v>0</v>
          </cell>
        </row>
        <row r="18977">
          <cell r="A18977" t="str">
            <v>TRIAE_CS42_6BS_TGACv1_514524_AA1660940.4</v>
          </cell>
          <cell r="B18977" t="str">
            <v>plant-specific domain TIGR01589 family protein, putative, expressed</v>
          </cell>
          <cell r="C18977" t="str">
            <v>Plant protein 1589 of unknown function</v>
          </cell>
          <cell r="D18977">
            <v>0</v>
          </cell>
          <cell r="E18977">
            <v>0</v>
          </cell>
          <cell r="F18977">
            <v>0</v>
          </cell>
          <cell r="G18977">
            <v>0</v>
          </cell>
          <cell r="H18977">
            <v>0</v>
          </cell>
          <cell r="I18977">
            <v>0</v>
          </cell>
          <cell r="J18977">
            <v>0</v>
          </cell>
          <cell r="K18977">
            <v>1.3184600870000001</v>
          </cell>
        </row>
        <row r="18978">
          <cell r="A18978" t="str">
            <v>TRIAE_CS42_6DS_TGACv1_543264_AA1737760.1</v>
          </cell>
          <cell r="B18978" t="str">
            <v>plant-specific domain TIGR01589 family protein, putative, expressed</v>
          </cell>
          <cell r="C18978" t="str">
            <v>Plant protein 1589 of unknown function</v>
          </cell>
          <cell r="D18978">
            <v>0</v>
          </cell>
          <cell r="E18978">
            <v>0</v>
          </cell>
          <cell r="F18978">
            <v>0</v>
          </cell>
          <cell r="G18978">
            <v>0</v>
          </cell>
          <cell r="H18978">
            <v>0</v>
          </cell>
          <cell r="I18978">
            <v>0</v>
          </cell>
          <cell r="J18978">
            <v>0</v>
          </cell>
          <cell r="K18978">
            <v>1.463740053</v>
          </cell>
        </row>
        <row r="18979">
          <cell r="A18979" t="str">
            <v>TRIAE_CS42_3AL_TGACv1_196631_AA0662090.1</v>
          </cell>
          <cell r="B18979" t="str">
            <v>plant protein of unknown function domain containing protein, expressed</v>
          </cell>
          <cell r="C18979" t="str">
            <v>Plant protein of unknown function (DUF247)</v>
          </cell>
          <cell r="D18979">
            <v>-2.3278472959999998</v>
          </cell>
          <cell r="E18979">
            <v>-2.9108503350000001</v>
          </cell>
          <cell r="F18979">
            <v>0</v>
          </cell>
          <cell r="G18979">
            <v>3.2763633319999999</v>
          </cell>
          <cell r="H18979">
            <v>0</v>
          </cell>
          <cell r="I18979">
            <v>0</v>
          </cell>
          <cell r="J18979">
            <v>0</v>
          </cell>
          <cell r="K18979">
            <v>0</v>
          </cell>
        </row>
        <row r="18980">
          <cell r="A18980" t="str">
            <v>TRIAE_CS42_1AS_TGACv1_020356_AA0076910.1</v>
          </cell>
          <cell r="B18980" t="str">
            <v>plant protein of unknown function domain containing protein, expressed</v>
          </cell>
          <cell r="C18980" t="str">
            <v>Plant protein of unknown function (DUF247)</v>
          </cell>
          <cell r="D18980">
            <v>-2.2882175729999998</v>
          </cell>
          <cell r="E18980">
            <v>-3.869269852</v>
          </cell>
          <cell r="F18980">
            <v>0</v>
          </cell>
          <cell r="G18980">
            <v>0</v>
          </cell>
          <cell r="H18980">
            <v>0</v>
          </cell>
          <cell r="I18980">
            <v>0</v>
          </cell>
          <cell r="J18980">
            <v>0</v>
          </cell>
          <cell r="K18980">
            <v>0</v>
          </cell>
        </row>
        <row r="18981">
          <cell r="A18981" t="str">
            <v>TRIAE_CS42_3AL_TGACv1_195549_AA0651010.1</v>
          </cell>
          <cell r="B18981" t="str">
            <v>plant protein of unknown function domain containing protein, expressed</v>
          </cell>
          <cell r="C18981" t="str">
            <v>Plant protein of unknown function (DUF247)</v>
          </cell>
          <cell r="D18981">
            <v>-2.242929841</v>
          </cell>
          <cell r="E18981">
            <v>-2.8478122840000002</v>
          </cell>
          <cell r="F18981">
            <v>0</v>
          </cell>
          <cell r="G18981">
            <v>2.5684911559999999</v>
          </cell>
          <cell r="H18981">
            <v>0</v>
          </cell>
          <cell r="I18981">
            <v>0</v>
          </cell>
          <cell r="J18981">
            <v>0</v>
          </cell>
          <cell r="K18981">
            <v>0</v>
          </cell>
        </row>
        <row r="18982">
          <cell r="A18982" t="str">
            <v>TRIAE_CS42_3AL_TGACv1_196631_AA0662100.1</v>
          </cell>
          <cell r="B18982" t="str">
            <v>plant protein of unknown function domain containing protein, expressed</v>
          </cell>
          <cell r="C18982" t="str">
            <v>Plant protein of unknown function (DUF247)</v>
          </cell>
          <cell r="D18982">
            <v>-1.9794155170000001</v>
          </cell>
          <cell r="E18982">
            <v>-3.2648546170000001</v>
          </cell>
          <cell r="F18982">
            <v>3.0095425850000002</v>
          </cell>
          <cell r="G18982">
            <v>0</v>
          </cell>
          <cell r="H18982">
            <v>0</v>
          </cell>
          <cell r="I18982">
            <v>0</v>
          </cell>
          <cell r="J18982">
            <v>0</v>
          </cell>
          <cell r="K18982">
            <v>0</v>
          </cell>
        </row>
        <row r="18983">
          <cell r="A18983" t="str">
            <v>TRIAE_CS42_3DL_TGACv1_249487_AA0849920.1</v>
          </cell>
          <cell r="B18983" t="str">
            <v>plant protein of unknown function domain containing protein, expressed</v>
          </cell>
          <cell r="C18983" t="str">
            <v>Plant protein of unknown function (DUF247)</v>
          </cell>
          <cell r="D18983">
            <v>-1.9550986239999999</v>
          </cell>
          <cell r="E18983">
            <v>-3.2006898920000002</v>
          </cell>
          <cell r="F18983">
            <v>2.9248030749999998</v>
          </cell>
          <cell r="G18983">
            <v>0</v>
          </cell>
          <cell r="H18983">
            <v>0</v>
          </cell>
          <cell r="I18983">
            <v>0</v>
          </cell>
          <cell r="J18983">
            <v>0</v>
          </cell>
          <cell r="K18983">
            <v>0</v>
          </cell>
        </row>
        <row r="18984">
          <cell r="A18984" t="str">
            <v>TRIAE_CS42_3DL_TGACv1_249487_AA0849940.1</v>
          </cell>
          <cell r="B18984" t="str">
            <v>plant protein of unknown function domain containing protein, expressed</v>
          </cell>
          <cell r="C18984" t="str">
            <v>Plant protein of unknown function (DUF247)</v>
          </cell>
          <cell r="D18984">
            <v>-1.5203788460000001</v>
          </cell>
          <cell r="E18984">
            <v>-3.204606906</v>
          </cell>
          <cell r="F18984">
            <v>0</v>
          </cell>
          <cell r="G18984">
            <v>-2.5947575600000001</v>
          </cell>
          <cell r="H18984">
            <v>0</v>
          </cell>
          <cell r="I18984">
            <v>0</v>
          </cell>
          <cell r="J18984">
            <v>0</v>
          </cell>
          <cell r="K18984">
            <v>-1.824954924</v>
          </cell>
        </row>
        <row r="18985">
          <cell r="A18985" t="str">
            <v>TRIAE_CS42_3AL_TGACv1_195549_AA0651000.1</v>
          </cell>
          <cell r="B18985" t="str">
            <v>plant protein of unknown function domain containing protein, expressed</v>
          </cell>
          <cell r="C18985" t="str">
            <v>Plant protein of unknown function (DUF247)</v>
          </cell>
          <cell r="D18985">
            <v>-1.0864010580000001</v>
          </cell>
          <cell r="E18985">
            <v>-1.0393920919999999</v>
          </cell>
          <cell r="F18985">
            <v>0</v>
          </cell>
          <cell r="G18985">
            <v>0</v>
          </cell>
          <cell r="H18985">
            <v>0</v>
          </cell>
          <cell r="I18985">
            <v>0</v>
          </cell>
          <cell r="J18985">
            <v>0</v>
          </cell>
          <cell r="K18985">
            <v>2.723783708</v>
          </cell>
        </row>
        <row r="18986">
          <cell r="A18986" t="str">
            <v>TRIAE_CS42_3DL_TGACv1_249487_AA0849910.1</v>
          </cell>
          <cell r="B18986" t="str">
            <v>plant protein of unknown function domain containing protein, expressed</v>
          </cell>
          <cell r="C18986" t="str">
            <v>Plant protein of unknown function (DUF247)</v>
          </cell>
          <cell r="D18986">
            <v>-1.0864010580000001</v>
          </cell>
          <cell r="E18986">
            <v>-1.0393920919999999</v>
          </cell>
          <cell r="F18986">
            <v>0</v>
          </cell>
          <cell r="G18986">
            <v>0</v>
          </cell>
          <cell r="H18986">
            <v>0</v>
          </cell>
          <cell r="I18986">
            <v>0</v>
          </cell>
          <cell r="J18986">
            <v>0</v>
          </cell>
          <cell r="K18986">
            <v>2.723783708</v>
          </cell>
        </row>
        <row r="18987">
          <cell r="A18987" t="str">
            <v>TRIAE_CS42_1AL_TGACv1_003726_AA0051200.1</v>
          </cell>
          <cell r="B18987" t="str">
            <v>plant protein of unknown function domain containing protein, expressed</v>
          </cell>
          <cell r="C18987" t="str">
            <v>Plant protein of unknown function (DUF247)</v>
          </cell>
          <cell r="D18987">
            <v>1.773759018</v>
          </cell>
          <cell r="E18987">
            <v>0</v>
          </cell>
          <cell r="F18987">
            <v>0</v>
          </cell>
          <cell r="G18987">
            <v>0</v>
          </cell>
          <cell r="H18987">
            <v>0</v>
          </cell>
          <cell r="I18987">
            <v>0</v>
          </cell>
          <cell r="J18987">
            <v>0</v>
          </cell>
          <cell r="K18987">
            <v>1.7787381950000001</v>
          </cell>
        </row>
        <row r="18988">
          <cell r="A18988" t="str">
            <v>TRIAE_CS42_4BL_TGACv1_321020_AA1053830.1</v>
          </cell>
          <cell r="B18988" t="str">
            <v>plant protein of unknown function domain containing protein, expressed</v>
          </cell>
          <cell r="C18988" t="str">
            <v>Plant protein of unknown function (DUF247)</v>
          </cell>
          <cell r="D18988">
            <v>5.2527487060000002</v>
          </cell>
          <cell r="E18988">
            <v>0</v>
          </cell>
          <cell r="F18988">
            <v>0</v>
          </cell>
          <cell r="G18988">
            <v>-2.7848786670000001</v>
          </cell>
          <cell r="H18988">
            <v>0</v>
          </cell>
          <cell r="I18988">
            <v>0</v>
          </cell>
          <cell r="J18988">
            <v>0</v>
          </cell>
          <cell r="K18988">
            <v>0</v>
          </cell>
        </row>
        <row r="18989">
          <cell r="A18989" t="str">
            <v>TRIAE_CS42_3B_TGACv1_227124_AA0821550.1</v>
          </cell>
          <cell r="B18989" t="str">
            <v>plant protein of unknown function domain containing protein, expressed</v>
          </cell>
          <cell r="C18989" t="str">
            <v>Plant protein of unknown function (DUF247)</v>
          </cell>
          <cell r="D18989">
            <v>0</v>
          </cell>
          <cell r="E18989">
            <v>-4.782969821</v>
          </cell>
          <cell r="F18989">
            <v>0</v>
          </cell>
          <cell r="G18989">
            <v>-4.376829764</v>
          </cell>
          <cell r="H18989">
            <v>0</v>
          </cell>
          <cell r="I18989">
            <v>0</v>
          </cell>
          <cell r="J18989">
            <v>0</v>
          </cell>
          <cell r="K18989">
            <v>0</v>
          </cell>
        </row>
        <row r="18990">
          <cell r="A18990" t="str">
            <v>TRIAE_CS42_3B_TGACv1_226681_AA0818660.1</v>
          </cell>
          <cell r="B18990" t="str">
            <v>plant protein of unknown function domain containing protein, expressed</v>
          </cell>
          <cell r="C18990" t="str">
            <v>Plant protein of unknown function (DUF247)</v>
          </cell>
          <cell r="D18990">
            <v>0</v>
          </cell>
          <cell r="E18990">
            <v>-4.1588724270000004</v>
          </cell>
          <cell r="F18990">
            <v>0</v>
          </cell>
          <cell r="G18990">
            <v>-4.1209091320000004</v>
          </cell>
          <cell r="H18990">
            <v>0</v>
          </cell>
          <cell r="I18990">
            <v>0</v>
          </cell>
          <cell r="J18990">
            <v>0</v>
          </cell>
          <cell r="K18990">
            <v>0</v>
          </cell>
        </row>
        <row r="18991">
          <cell r="A18991" t="str">
            <v>TRIAE_CS42_7BL_TGACv1_579426_AA1907210.1</v>
          </cell>
          <cell r="B18991" t="str">
            <v>plant protein of unknown function domain containing protein, expressed</v>
          </cell>
          <cell r="C18991" t="str">
            <v>Plant protein of unknown function (DUF247)</v>
          </cell>
          <cell r="D18991">
            <v>0</v>
          </cell>
          <cell r="E18991">
            <v>1.26727364</v>
          </cell>
          <cell r="F18991">
            <v>0</v>
          </cell>
          <cell r="G18991">
            <v>1.042542761</v>
          </cell>
          <cell r="H18991">
            <v>0</v>
          </cell>
          <cell r="I18991">
            <v>0</v>
          </cell>
          <cell r="J18991">
            <v>0</v>
          </cell>
          <cell r="K18991">
            <v>0</v>
          </cell>
        </row>
        <row r="18992">
          <cell r="A18992" t="str">
            <v>TRIAE_CS42_7DL_TGACv1_604973_AA2003540.1</v>
          </cell>
          <cell r="B18992" t="str">
            <v>plant protein of unknown function domain containing protein, expressed</v>
          </cell>
          <cell r="C18992" t="str">
            <v>Plant protein of unknown function (DUF247)</v>
          </cell>
          <cell r="D18992">
            <v>0</v>
          </cell>
          <cell r="E18992">
            <v>1.2871383890000001</v>
          </cell>
          <cell r="F18992">
            <v>0</v>
          </cell>
          <cell r="G18992">
            <v>1.048175796</v>
          </cell>
          <cell r="H18992">
            <v>0</v>
          </cell>
          <cell r="I18992">
            <v>0</v>
          </cell>
          <cell r="J18992">
            <v>0</v>
          </cell>
          <cell r="K18992">
            <v>0</v>
          </cell>
        </row>
        <row r="18993">
          <cell r="A18993" t="str">
            <v>TRIAE_CS42_5AL_TGACv1_375984_AA1230030.1</v>
          </cell>
          <cell r="B18993" t="str">
            <v>plant protein of unknown function domain containing protein, expressed</v>
          </cell>
          <cell r="C18993" t="str">
            <v>Plant protein of unknown function (DUF247)</v>
          </cell>
          <cell r="D18993">
            <v>0</v>
          </cell>
          <cell r="E18993">
            <v>2.1068471720000002</v>
          </cell>
          <cell r="F18993">
            <v>0</v>
          </cell>
          <cell r="G18993">
            <v>0</v>
          </cell>
          <cell r="H18993">
            <v>0</v>
          </cell>
          <cell r="I18993">
            <v>0</v>
          </cell>
          <cell r="J18993">
            <v>0</v>
          </cell>
          <cell r="K18993">
            <v>0</v>
          </cell>
        </row>
        <row r="18994">
          <cell r="A18994" t="str">
            <v>TRIAE_CS42_5DL_TGACv1_433167_AA1404300.1</v>
          </cell>
          <cell r="B18994" t="str">
            <v>plant protein of unknown function domain containing protein, expressed</v>
          </cell>
          <cell r="C18994" t="str">
            <v>Plant protein of unknown function (DUF247)</v>
          </cell>
          <cell r="D18994">
            <v>0</v>
          </cell>
          <cell r="E18994">
            <v>2.1068471720000002</v>
          </cell>
          <cell r="F18994">
            <v>0</v>
          </cell>
          <cell r="G18994">
            <v>0</v>
          </cell>
          <cell r="H18994">
            <v>0</v>
          </cell>
          <cell r="I18994">
            <v>0</v>
          </cell>
          <cell r="J18994">
            <v>0</v>
          </cell>
          <cell r="K18994">
            <v>0</v>
          </cell>
        </row>
        <row r="18995">
          <cell r="A18995" t="str">
            <v>TRIAE_CS42_4BS_TGACv1_328778_AA1093540.1</v>
          </cell>
          <cell r="B18995" t="str">
            <v>plant protein of unknown function domain containing protein, expressed</v>
          </cell>
          <cell r="C18995" t="str">
            <v>Plant protein of unknown function (DUF247)</v>
          </cell>
          <cell r="D18995">
            <v>0</v>
          </cell>
          <cell r="E18995">
            <v>0</v>
          </cell>
          <cell r="F18995">
            <v>0</v>
          </cell>
          <cell r="G18995">
            <v>0</v>
          </cell>
          <cell r="H18995">
            <v>0</v>
          </cell>
          <cell r="I18995">
            <v>0</v>
          </cell>
          <cell r="J18995">
            <v>0</v>
          </cell>
          <cell r="K18995">
            <v>-3.0111585970000001</v>
          </cell>
        </row>
        <row r="18996">
          <cell r="A18996" t="str">
            <v>TRIAE_CS42_6AS_TGACv1_486276_AA1559120.1</v>
          </cell>
          <cell r="B18996" t="str">
            <v>plant protein of unknown function domain containing protein, expressed</v>
          </cell>
          <cell r="C18996" t="str">
            <v>Plant protein of unknown function (DUF247)</v>
          </cell>
          <cell r="D18996">
            <v>0</v>
          </cell>
          <cell r="E18996">
            <v>0</v>
          </cell>
          <cell r="F18996">
            <v>0</v>
          </cell>
          <cell r="G18996">
            <v>0</v>
          </cell>
          <cell r="H18996">
            <v>0</v>
          </cell>
          <cell r="I18996">
            <v>0</v>
          </cell>
          <cell r="J18996">
            <v>0</v>
          </cell>
          <cell r="K18996">
            <v>-2.9437419889999998</v>
          </cell>
        </row>
        <row r="18997">
          <cell r="A18997" t="str">
            <v>TRIAE_CS42_6DS_TGACv1_542711_AA1728540.1</v>
          </cell>
          <cell r="B18997" t="str">
            <v>plant protein of unknown function domain containing protein, expressed</v>
          </cell>
          <cell r="C18997" t="str">
            <v>Plant protein of unknown function (DUF247)</v>
          </cell>
          <cell r="D18997">
            <v>0</v>
          </cell>
          <cell r="E18997">
            <v>0</v>
          </cell>
          <cell r="F18997">
            <v>0</v>
          </cell>
          <cell r="G18997">
            <v>0</v>
          </cell>
          <cell r="H18997">
            <v>0</v>
          </cell>
          <cell r="I18997">
            <v>0</v>
          </cell>
          <cell r="J18997">
            <v>0</v>
          </cell>
          <cell r="K18997">
            <v>-2.9437419889999998</v>
          </cell>
        </row>
        <row r="18998">
          <cell r="A18998" t="str">
            <v>TRIAE_CS42_6DS_TGACv1_542711_AA1728570.1</v>
          </cell>
          <cell r="B18998" t="str">
            <v>plant protein of unknown function domain containing protein, expressed</v>
          </cell>
          <cell r="C18998" t="str">
            <v>Plant protein of unknown function (DUF247)</v>
          </cell>
          <cell r="D18998">
            <v>0</v>
          </cell>
          <cell r="E18998">
            <v>0</v>
          </cell>
          <cell r="F18998">
            <v>0</v>
          </cell>
          <cell r="G18998">
            <v>0</v>
          </cell>
          <cell r="H18998">
            <v>0</v>
          </cell>
          <cell r="I18998">
            <v>0</v>
          </cell>
          <cell r="J18998">
            <v>0</v>
          </cell>
          <cell r="K18998">
            <v>-2.9437419889999998</v>
          </cell>
        </row>
        <row r="18999">
          <cell r="A18999" t="str">
            <v>TRIAE_CS42_4AL_TGACv1_289451_AA0971480.1</v>
          </cell>
          <cell r="B18999" t="str">
            <v>plant protein of unknown function domain containing protein, expressed</v>
          </cell>
          <cell r="C18999" t="str">
            <v>Plant protein of unknown function (DUF247)</v>
          </cell>
          <cell r="D18999">
            <v>0</v>
          </cell>
          <cell r="E18999">
            <v>0</v>
          </cell>
          <cell r="F18999">
            <v>0</v>
          </cell>
          <cell r="G18999">
            <v>0</v>
          </cell>
          <cell r="H18999">
            <v>0</v>
          </cell>
          <cell r="I18999">
            <v>0</v>
          </cell>
          <cell r="J18999">
            <v>0</v>
          </cell>
          <cell r="K18999">
            <v>-2.886767045</v>
          </cell>
        </row>
        <row r="19000">
          <cell r="A19000" t="str">
            <v>TRIAE_CS42_4DS_TGACv1_362597_AA1180990.1</v>
          </cell>
          <cell r="B19000" t="str">
            <v>plant protein of unknown function domain containing protein, expressed</v>
          </cell>
          <cell r="C19000" t="str">
            <v>Plant protein of unknown function (DUF247)</v>
          </cell>
          <cell r="D19000">
            <v>0</v>
          </cell>
          <cell r="E19000">
            <v>0</v>
          </cell>
          <cell r="F19000">
            <v>0</v>
          </cell>
          <cell r="G19000">
            <v>0</v>
          </cell>
          <cell r="H19000">
            <v>0</v>
          </cell>
          <cell r="I19000">
            <v>0</v>
          </cell>
          <cell r="J19000">
            <v>0</v>
          </cell>
          <cell r="K19000">
            <v>-2.886767045</v>
          </cell>
        </row>
        <row r="19001">
          <cell r="A19001" t="str">
            <v>TRIAE_CS42_6AL_TGACv1_472507_AA1522870.1</v>
          </cell>
          <cell r="B19001" t="str">
            <v>plant protein of unknown function domain containing protein, expressed</v>
          </cell>
          <cell r="C19001" t="str">
            <v>Plant protein of unknown function (DUF247)</v>
          </cell>
          <cell r="D19001">
            <v>0</v>
          </cell>
          <cell r="E19001">
            <v>0</v>
          </cell>
          <cell r="F19001">
            <v>0</v>
          </cell>
          <cell r="G19001">
            <v>0</v>
          </cell>
          <cell r="H19001">
            <v>0</v>
          </cell>
          <cell r="I19001">
            <v>0</v>
          </cell>
          <cell r="J19001">
            <v>0</v>
          </cell>
          <cell r="K19001">
            <v>-2.2953315289999998</v>
          </cell>
        </row>
        <row r="19002">
          <cell r="A19002" t="str">
            <v>TRIAE_CS42_6BL_TGACv1_501049_AA1612930.1</v>
          </cell>
          <cell r="B19002" t="str">
            <v>plant protein of unknown function domain containing protein, expressed</v>
          </cell>
          <cell r="C19002" t="str">
            <v>Plant protein of unknown function (DUF247)</v>
          </cell>
          <cell r="D19002">
            <v>0</v>
          </cell>
          <cell r="E19002">
            <v>0</v>
          </cell>
          <cell r="F19002">
            <v>0</v>
          </cell>
          <cell r="G19002">
            <v>0</v>
          </cell>
          <cell r="H19002">
            <v>0</v>
          </cell>
          <cell r="I19002">
            <v>0</v>
          </cell>
          <cell r="J19002">
            <v>0</v>
          </cell>
          <cell r="K19002">
            <v>-2.2953315289999998</v>
          </cell>
        </row>
        <row r="19003">
          <cell r="A19003" t="str">
            <v>TRIAE_CS42_6DL_TGACv1_526759_AA1691580.1</v>
          </cell>
          <cell r="B19003" t="str">
            <v>plant protein of unknown function domain containing protein, expressed</v>
          </cell>
          <cell r="C19003" t="str">
            <v>Plant protein of unknown function (DUF247)</v>
          </cell>
          <cell r="D19003">
            <v>0</v>
          </cell>
          <cell r="E19003">
            <v>0</v>
          </cell>
          <cell r="F19003">
            <v>0</v>
          </cell>
          <cell r="G19003">
            <v>0</v>
          </cell>
          <cell r="H19003">
            <v>0</v>
          </cell>
          <cell r="I19003">
            <v>0</v>
          </cell>
          <cell r="J19003">
            <v>0</v>
          </cell>
          <cell r="K19003">
            <v>-2.2953315289999998</v>
          </cell>
        </row>
        <row r="19004">
          <cell r="A19004" t="str">
            <v>TRIAE_CS42_3DL_TGACv1_249080_AA0836910.1</v>
          </cell>
          <cell r="B19004" t="str">
            <v>plant protein of unknown function domain containing protein, expressed</v>
          </cell>
          <cell r="C19004" t="str">
            <v>Plant protein of unknown function (DUF247)</v>
          </cell>
          <cell r="D19004">
            <v>0</v>
          </cell>
          <cell r="E19004">
            <v>0</v>
          </cell>
          <cell r="F19004">
            <v>0</v>
          </cell>
          <cell r="G19004">
            <v>0</v>
          </cell>
          <cell r="H19004">
            <v>0</v>
          </cell>
          <cell r="I19004">
            <v>0</v>
          </cell>
          <cell r="J19004">
            <v>0</v>
          </cell>
          <cell r="K19004">
            <v>-1.816330977</v>
          </cell>
        </row>
        <row r="19005">
          <cell r="A19005" t="str">
            <v>TRIAE_CS42_3AL_TGACv1_193950_AA0623270.1</v>
          </cell>
          <cell r="B19005" t="str">
            <v>plant protein of unknown function domain containing protein, expressed</v>
          </cell>
          <cell r="C19005" t="str">
            <v>Plant protein of unknown function (DUF247)</v>
          </cell>
          <cell r="D19005">
            <v>0</v>
          </cell>
          <cell r="E19005">
            <v>0</v>
          </cell>
          <cell r="F19005">
            <v>0</v>
          </cell>
          <cell r="G19005">
            <v>0</v>
          </cell>
          <cell r="H19005">
            <v>0</v>
          </cell>
          <cell r="I19005">
            <v>0</v>
          </cell>
          <cell r="J19005">
            <v>0</v>
          </cell>
          <cell r="K19005">
            <v>1.650429033</v>
          </cell>
        </row>
        <row r="19006">
          <cell r="A19006" t="str">
            <v>TRIAE_CS42_3B_TGACv1_222788_AA0770680.1</v>
          </cell>
          <cell r="B19006" t="str">
            <v>plant protein of unknown function domain containing protein, expressed</v>
          </cell>
          <cell r="C19006" t="str">
            <v>Plant protein of unknown function (DUF247)</v>
          </cell>
          <cell r="D19006">
            <v>0</v>
          </cell>
          <cell r="E19006">
            <v>0</v>
          </cell>
          <cell r="F19006">
            <v>0</v>
          </cell>
          <cell r="G19006">
            <v>0</v>
          </cell>
          <cell r="H19006">
            <v>0</v>
          </cell>
          <cell r="I19006">
            <v>0</v>
          </cell>
          <cell r="J19006">
            <v>0</v>
          </cell>
          <cell r="K19006">
            <v>1.650429033</v>
          </cell>
        </row>
        <row r="19007">
          <cell r="A19007" t="str">
            <v>TRIAE_CS42_3DL_TGACv1_252148_AA0887920.1</v>
          </cell>
          <cell r="B19007" t="str">
            <v>plant protein of unknown function domain containing protein, expressed</v>
          </cell>
          <cell r="C19007" t="str">
            <v>Plant protein of unknown function (DUF247)</v>
          </cell>
          <cell r="D19007">
            <v>0</v>
          </cell>
          <cell r="E19007">
            <v>0</v>
          </cell>
          <cell r="F19007">
            <v>0</v>
          </cell>
          <cell r="G19007">
            <v>0</v>
          </cell>
          <cell r="H19007">
            <v>0</v>
          </cell>
          <cell r="I19007">
            <v>0</v>
          </cell>
          <cell r="J19007">
            <v>0</v>
          </cell>
          <cell r="K19007">
            <v>1.650429033</v>
          </cell>
        </row>
        <row r="19008">
          <cell r="A19008" t="str">
            <v>TRIAE_CS42_U_TGACv1_641224_AA2088840.1</v>
          </cell>
          <cell r="B19008" t="str">
            <v>plant protein of unknown function domain containing protein, expressed</v>
          </cell>
          <cell r="C19008" t="str">
            <v>Plant protein of unknown function (DUF247)</v>
          </cell>
          <cell r="D19008">
            <v>0</v>
          </cell>
          <cell r="E19008">
            <v>0</v>
          </cell>
          <cell r="F19008">
            <v>0</v>
          </cell>
          <cell r="G19008">
            <v>0</v>
          </cell>
          <cell r="H19008">
            <v>0</v>
          </cell>
          <cell r="I19008">
            <v>0</v>
          </cell>
          <cell r="J19008">
            <v>0</v>
          </cell>
          <cell r="K19008">
            <v>1.9340326809999999</v>
          </cell>
        </row>
        <row r="19009">
          <cell r="A19009" t="str">
            <v>TRIAE_CS42_1BL_TGACv1_032331_AA0128550.1</v>
          </cell>
          <cell r="B19009" t="str">
            <v>plant protein of unknown function domain containing protein, expressed</v>
          </cell>
          <cell r="C19009" t="str">
            <v>Plant protein of unknown function (DUF247)</v>
          </cell>
          <cell r="D19009">
            <v>0</v>
          </cell>
          <cell r="E19009">
            <v>0</v>
          </cell>
          <cell r="F19009">
            <v>0</v>
          </cell>
          <cell r="G19009">
            <v>0</v>
          </cell>
          <cell r="H19009">
            <v>0</v>
          </cell>
          <cell r="I19009">
            <v>0</v>
          </cell>
          <cell r="J19009">
            <v>0</v>
          </cell>
          <cell r="K19009">
            <v>2.0662643940000001</v>
          </cell>
        </row>
        <row r="19010">
          <cell r="A19010" t="str">
            <v>TRIAE_CS42_7AL_TGACv1_558246_AA1791530.2</v>
          </cell>
          <cell r="B19010" t="str">
            <v>plant protein of unknown function domain containing protein, expressed</v>
          </cell>
          <cell r="C19010" t="str">
            <v>Plant protein of unknown function (DUF247)</v>
          </cell>
          <cell r="D19010">
            <v>0</v>
          </cell>
          <cell r="E19010">
            <v>0</v>
          </cell>
          <cell r="F19010">
            <v>0</v>
          </cell>
          <cell r="G19010">
            <v>-1.4426766630000001</v>
          </cell>
          <cell r="H19010">
            <v>0</v>
          </cell>
          <cell r="I19010">
            <v>0</v>
          </cell>
          <cell r="J19010">
            <v>0</v>
          </cell>
          <cell r="K19010">
            <v>0</v>
          </cell>
        </row>
        <row r="19011">
          <cell r="A19011" t="str">
            <v>TRIAE_CS42_7BL_TGACv1_578508_AA1896220.1</v>
          </cell>
          <cell r="B19011" t="str">
            <v>plant protein of unknown function domain containing protein, expressed</v>
          </cell>
          <cell r="C19011" t="str">
            <v>Plant protein of unknown function (DUF247)</v>
          </cell>
          <cell r="D19011">
            <v>0</v>
          </cell>
          <cell r="E19011">
            <v>0</v>
          </cell>
          <cell r="F19011">
            <v>0</v>
          </cell>
          <cell r="G19011">
            <v>-1.4426766630000001</v>
          </cell>
          <cell r="H19011">
            <v>0</v>
          </cell>
          <cell r="I19011">
            <v>0</v>
          </cell>
          <cell r="J19011">
            <v>0</v>
          </cell>
          <cell r="K19011">
            <v>0</v>
          </cell>
        </row>
        <row r="19012">
          <cell r="A19012" t="str">
            <v>TRIAE_CS42_7DL_TGACv1_603344_AA1981450.1</v>
          </cell>
          <cell r="B19012" t="str">
            <v>plant protein of unknown function domain containing protein, expressed</v>
          </cell>
          <cell r="C19012" t="str">
            <v>Plant protein of unknown function (DUF247)</v>
          </cell>
          <cell r="D19012">
            <v>0</v>
          </cell>
          <cell r="E19012">
            <v>0</v>
          </cell>
          <cell r="F19012">
            <v>0</v>
          </cell>
          <cell r="G19012">
            <v>-1.4426766630000001</v>
          </cell>
          <cell r="H19012">
            <v>0</v>
          </cell>
          <cell r="I19012">
            <v>0</v>
          </cell>
          <cell r="J19012">
            <v>0</v>
          </cell>
          <cell r="K19012">
            <v>0</v>
          </cell>
        </row>
        <row r="19013">
          <cell r="A19013" t="str">
            <v>TRIAE_CS42_4AS_TGACv1_307876_AA1024230.1</v>
          </cell>
          <cell r="B19013" t="str">
            <v>plant protein of unknown function domain containing protein, expressed</v>
          </cell>
          <cell r="C19013" t="str">
            <v>Plant protein of unknown function (DUF247)</v>
          </cell>
          <cell r="D19013">
            <v>0</v>
          </cell>
          <cell r="E19013">
            <v>0</v>
          </cell>
          <cell r="F19013">
            <v>0</v>
          </cell>
          <cell r="G19013">
            <v>2.5215134460000002</v>
          </cell>
          <cell r="H19013">
            <v>0</v>
          </cell>
          <cell r="I19013">
            <v>0</v>
          </cell>
          <cell r="J19013">
            <v>0</v>
          </cell>
          <cell r="K19013">
            <v>0</v>
          </cell>
        </row>
        <row r="19014">
          <cell r="A19014" t="str">
            <v>TRIAE_CS42_6BL_TGACv1_499517_AA1584810.1</v>
          </cell>
          <cell r="B19014" t="str">
            <v>expressed protein</v>
          </cell>
          <cell r="C19014" t="str">
            <v>Plant protein of unknown function (DUF639)</v>
          </cell>
          <cell r="D19014">
            <v>1.3031070950000001</v>
          </cell>
          <cell r="E19014">
            <v>1.3354243079999999</v>
          </cell>
          <cell r="F19014">
            <v>0</v>
          </cell>
          <cell r="G19014">
            <v>0</v>
          </cell>
          <cell r="H19014">
            <v>0</v>
          </cell>
          <cell r="I19014">
            <v>0</v>
          </cell>
          <cell r="J19014">
            <v>0</v>
          </cell>
          <cell r="K19014">
            <v>0</v>
          </cell>
        </row>
        <row r="19015">
          <cell r="A19015" t="str">
            <v>TRIAE_CS42_6DL_TGACv1_529309_AA1718080.1</v>
          </cell>
          <cell r="B19015" t="str">
            <v>expressed protein</v>
          </cell>
          <cell r="C19015" t="str">
            <v>Plant protein of unknown function (DUF639)</v>
          </cell>
          <cell r="D19015">
            <v>1.5214081779999999</v>
          </cell>
          <cell r="E19015">
            <v>1.7892561410000001</v>
          </cell>
          <cell r="F19015">
            <v>0</v>
          </cell>
          <cell r="G19015">
            <v>0</v>
          </cell>
          <cell r="H19015">
            <v>0</v>
          </cell>
          <cell r="I19015">
            <v>0</v>
          </cell>
          <cell r="J19015">
            <v>0</v>
          </cell>
          <cell r="K19015">
            <v>0</v>
          </cell>
        </row>
        <row r="19016">
          <cell r="A19016" t="str">
            <v>TRIAE_CS42_3AL_TGACv1_195654_AA0652350.1</v>
          </cell>
          <cell r="B19016" t="str">
            <v>expressed protein</v>
          </cell>
          <cell r="C19016" t="str">
            <v>Plant protein of unknown function (DUF639)</v>
          </cell>
          <cell r="D19016">
            <v>1.9108831900000001</v>
          </cell>
          <cell r="E19016">
            <v>2.1044955280000002</v>
          </cell>
          <cell r="F19016">
            <v>0</v>
          </cell>
          <cell r="G19016">
            <v>0</v>
          </cell>
          <cell r="H19016">
            <v>0</v>
          </cell>
          <cell r="I19016">
            <v>0</v>
          </cell>
          <cell r="J19016">
            <v>0</v>
          </cell>
          <cell r="K19016">
            <v>0</v>
          </cell>
        </row>
        <row r="19017">
          <cell r="A19017" t="str">
            <v>TRIAE_CS42_2DL_TGACv1_159963_AA0544950.1</v>
          </cell>
          <cell r="B19017" t="str">
            <v>expressed protein</v>
          </cell>
          <cell r="C19017" t="str">
            <v>Plant protein of unknown function (DUF639)</v>
          </cell>
          <cell r="D19017">
            <v>0</v>
          </cell>
          <cell r="E19017">
            <v>0</v>
          </cell>
          <cell r="F19017">
            <v>0</v>
          </cell>
          <cell r="G19017">
            <v>1.441966705</v>
          </cell>
          <cell r="H19017">
            <v>0</v>
          </cell>
          <cell r="I19017">
            <v>0</v>
          </cell>
          <cell r="J19017">
            <v>0</v>
          </cell>
          <cell r="K19017">
            <v>1.2998660829999999</v>
          </cell>
        </row>
        <row r="19018">
          <cell r="A19018" t="str">
            <v>TRIAE_CS42_2AL_TGACv1_093584_AA0283140.2</v>
          </cell>
          <cell r="B19018" t="str">
            <v>expressed protein</v>
          </cell>
          <cell r="C19018" t="str">
            <v>Plant protein of unknown function (DUF639)</v>
          </cell>
          <cell r="D19018">
            <v>0</v>
          </cell>
          <cell r="E19018">
            <v>0</v>
          </cell>
          <cell r="F19018">
            <v>0</v>
          </cell>
          <cell r="G19018">
            <v>0</v>
          </cell>
          <cell r="H19018">
            <v>0</v>
          </cell>
          <cell r="I19018">
            <v>0</v>
          </cell>
          <cell r="J19018">
            <v>0</v>
          </cell>
          <cell r="K19018">
            <v>1.3116308969999999</v>
          </cell>
        </row>
        <row r="19019">
          <cell r="A19019" t="str">
            <v>TRIAE_CS42_2BL_TGACv1_129802_AA0396570.2</v>
          </cell>
          <cell r="B19019" t="str">
            <v>expressed protein</v>
          </cell>
          <cell r="C19019" t="str">
            <v>Plant protein of unknown function (DUF639)</v>
          </cell>
          <cell r="D19019">
            <v>0</v>
          </cell>
          <cell r="E19019">
            <v>0</v>
          </cell>
          <cell r="F19019">
            <v>0</v>
          </cell>
          <cell r="G19019">
            <v>1.3944693189999999</v>
          </cell>
          <cell r="H19019">
            <v>0</v>
          </cell>
          <cell r="I19019">
            <v>0</v>
          </cell>
          <cell r="J19019">
            <v>0</v>
          </cell>
          <cell r="K19019">
            <v>1.316173571</v>
          </cell>
        </row>
        <row r="19020">
          <cell r="A19020" t="str">
            <v>TRIAE_CS42_3B_TGACv1_223666_AA0785320.2</v>
          </cell>
          <cell r="B19020" t="str">
            <v>expressed protein</v>
          </cell>
          <cell r="C19020" t="str">
            <v>Plant protein of unknown function (DUF639)</v>
          </cell>
          <cell r="D19020">
            <v>0</v>
          </cell>
          <cell r="E19020">
            <v>0</v>
          </cell>
          <cell r="F19020">
            <v>0</v>
          </cell>
          <cell r="G19020">
            <v>1.247130783</v>
          </cell>
          <cell r="H19020">
            <v>0</v>
          </cell>
          <cell r="I19020">
            <v>0</v>
          </cell>
          <cell r="J19020">
            <v>0</v>
          </cell>
          <cell r="K19020">
            <v>0</v>
          </cell>
        </row>
        <row r="19021">
          <cell r="A19021" t="str">
            <v>TRIAE_CS42_3DL_TGACv1_249819_AA0856880.1</v>
          </cell>
          <cell r="B19021" t="str">
            <v>expressed protein</v>
          </cell>
          <cell r="C19021" t="str">
            <v>Plant protein of unknown function (DUF639)</v>
          </cell>
          <cell r="D19021">
            <v>0</v>
          </cell>
          <cell r="E19021">
            <v>0</v>
          </cell>
          <cell r="F19021">
            <v>0</v>
          </cell>
          <cell r="G19021">
            <v>1.4475168190000001</v>
          </cell>
          <cell r="H19021">
            <v>0</v>
          </cell>
          <cell r="I19021">
            <v>0</v>
          </cell>
          <cell r="J19021">
            <v>0</v>
          </cell>
          <cell r="K19021">
            <v>0</v>
          </cell>
        </row>
        <row r="19022">
          <cell r="A19022" t="str">
            <v>TRIAE_CS42_5BL_TGACv1_405536_AA1329710.1</v>
          </cell>
          <cell r="B19022" t="str">
            <v>expressed protein</v>
          </cell>
          <cell r="C19022" t="str">
            <v>Plant protein of unknown function (DUF641)</v>
          </cell>
          <cell r="D19022">
            <v>-1.1002736479999999</v>
          </cell>
          <cell r="E19022">
            <v>-2.7885270339999999</v>
          </cell>
          <cell r="F19022">
            <v>0</v>
          </cell>
          <cell r="G19022">
            <v>0</v>
          </cell>
          <cell r="H19022">
            <v>0</v>
          </cell>
          <cell r="I19022">
            <v>0</v>
          </cell>
          <cell r="J19022">
            <v>0</v>
          </cell>
          <cell r="K19022">
            <v>-1.5059921249999999</v>
          </cell>
        </row>
        <row r="19023">
          <cell r="A19023" t="str">
            <v>TRIAE_CS42_5DL_TGACv1_435808_AA1455140.1</v>
          </cell>
          <cell r="B19023" t="str">
            <v>expressed protein</v>
          </cell>
          <cell r="C19023" t="str">
            <v>Plant protein of unknown function (DUF641)</v>
          </cell>
          <cell r="D19023">
            <v>-1.0564689410000001</v>
          </cell>
          <cell r="E19023">
            <v>-2.8615059949999999</v>
          </cell>
          <cell r="F19023">
            <v>0</v>
          </cell>
          <cell r="G19023">
            <v>0</v>
          </cell>
          <cell r="H19023">
            <v>0</v>
          </cell>
          <cell r="I19023">
            <v>0</v>
          </cell>
          <cell r="J19023">
            <v>0</v>
          </cell>
          <cell r="K19023">
            <v>-1.4944578879999999</v>
          </cell>
        </row>
        <row r="19024">
          <cell r="A19024" t="str">
            <v>TRIAE_CS42_5AL_TGACv1_375068_AA1215190.1</v>
          </cell>
          <cell r="B19024" t="str">
            <v>expressed protein</v>
          </cell>
          <cell r="C19024" t="str">
            <v>Plant protein of unknown function (DUF641)</v>
          </cell>
          <cell r="D19024">
            <v>-1.0564689410000001</v>
          </cell>
          <cell r="E19024">
            <v>0</v>
          </cell>
          <cell r="F19024">
            <v>0</v>
          </cell>
          <cell r="G19024">
            <v>0</v>
          </cell>
          <cell r="H19024">
            <v>0</v>
          </cell>
          <cell r="I19024">
            <v>0</v>
          </cell>
          <cell r="J19024">
            <v>0</v>
          </cell>
          <cell r="K19024">
            <v>0</v>
          </cell>
        </row>
        <row r="19025">
          <cell r="A19025" t="str">
            <v>TRIAE_CS42_3AS_TGACv1_210735_AA0678020.1</v>
          </cell>
          <cell r="B19025" t="str">
            <v>expressed protein</v>
          </cell>
          <cell r="C19025" t="str">
            <v>Plant protein of unknown function (DUF828) with plant pleckstrin homology-like region</v>
          </cell>
          <cell r="D19025">
            <v>-1.2114721820000001</v>
          </cell>
          <cell r="E19025">
            <v>0</v>
          </cell>
          <cell r="F19025">
            <v>0</v>
          </cell>
          <cell r="G19025">
            <v>0</v>
          </cell>
          <cell r="H19025">
            <v>0</v>
          </cell>
          <cell r="I19025">
            <v>0</v>
          </cell>
          <cell r="J19025">
            <v>0</v>
          </cell>
          <cell r="K19025">
            <v>0</v>
          </cell>
        </row>
        <row r="19026">
          <cell r="A19026" t="str">
            <v>TRIAE_CS42_5BL_TGACv1_404453_AA1300250.1</v>
          </cell>
          <cell r="B19026" t="str">
            <v>expressed protein</v>
          </cell>
          <cell r="C19026" t="str">
            <v>Plant protein of unknown function (DUF828) with plant pleckstrin homology-like region</v>
          </cell>
          <cell r="D19026">
            <v>0</v>
          </cell>
          <cell r="E19026">
            <v>1.2743594840000001</v>
          </cell>
          <cell r="F19026">
            <v>0</v>
          </cell>
          <cell r="G19026">
            <v>0</v>
          </cell>
          <cell r="H19026">
            <v>0</v>
          </cell>
          <cell r="I19026">
            <v>0</v>
          </cell>
          <cell r="J19026">
            <v>0</v>
          </cell>
          <cell r="K19026">
            <v>0</v>
          </cell>
        </row>
        <row r="19027">
          <cell r="A19027" t="str">
            <v>TRIAE_CS42_5DL_TGACv1_434126_AA1429920.1</v>
          </cell>
          <cell r="B19027" t="str">
            <v>expressed protein</v>
          </cell>
          <cell r="C19027" t="str">
            <v>Plant protein of unknown function (DUF828) with plant pleckstrin homology-like region</v>
          </cell>
          <cell r="D19027">
            <v>0</v>
          </cell>
          <cell r="E19027">
            <v>1.2743594840000001</v>
          </cell>
          <cell r="F19027">
            <v>0</v>
          </cell>
          <cell r="G19027">
            <v>0</v>
          </cell>
          <cell r="H19027">
            <v>0</v>
          </cell>
          <cell r="I19027">
            <v>0</v>
          </cell>
          <cell r="J19027">
            <v>0</v>
          </cell>
          <cell r="K19027">
            <v>0</v>
          </cell>
        </row>
        <row r="19028">
          <cell r="A19028" t="str">
            <v>TRIAE_CS42_6AL_TGACv1_474771_AA1535870.1</v>
          </cell>
          <cell r="B19028" t="str">
            <v>expressed protein</v>
          </cell>
          <cell r="C19028" t="str">
            <v>Plant protein of unknown function (DUF828) with plant pleckstrin homology-like region</v>
          </cell>
          <cell r="D19028">
            <v>0</v>
          </cell>
          <cell r="E19028">
            <v>7.0646665569999998</v>
          </cell>
          <cell r="F19028">
            <v>0</v>
          </cell>
          <cell r="G19028">
            <v>0</v>
          </cell>
          <cell r="H19028">
            <v>0</v>
          </cell>
          <cell r="I19028">
            <v>0</v>
          </cell>
          <cell r="J19028">
            <v>0</v>
          </cell>
          <cell r="K19028">
            <v>3.17963803</v>
          </cell>
        </row>
        <row r="19029">
          <cell r="A19029" t="str">
            <v>TRIAE_CS42_6BL_TGACv1_499693_AA1589300.1</v>
          </cell>
          <cell r="B19029" t="str">
            <v>expressed protein</v>
          </cell>
          <cell r="C19029" t="str">
            <v>Plant protein of unknown function (DUF828) with plant pleckstrin homology-like region</v>
          </cell>
          <cell r="D19029">
            <v>0</v>
          </cell>
          <cell r="E19029">
            <v>7.0646665569999998</v>
          </cell>
          <cell r="F19029">
            <v>0</v>
          </cell>
          <cell r="G19029">
            <v>0</v>
          </cell>
          <cell r="H19029">
            <v>0</v>
          </cell>
          <cell r="I19029">
            <v>0</v>
          </cell>
          <cell r="J19029">
            <v>0</v>
          </cell>
          <cell r="K19029">
            <v>3.17963803</v>
          </cell>
        </row>
        <row r="19030">
          <cell r="A19030" t="str">
            <v>TRIAE_CS42_6DL_TGACv1_528296_AA1713110.1</v>
          </cell>
          <cell r="B19030" t="str">
            <v>expressed protein</v>
          </cell>
          <cell r="C19030" t="str">
            <v>Plant protein of unknown function (DUF828) with plant pleckstrin homology-like region</v>
          </cell>
          <cell r="D19030">
            <v>0</v>
          </cell>
          <cell r="E19030">
            <v>7.0646665569999998</v>
          </cell>
          <cell r="F19030">
            <v>0</v>
          </cell>
          <cell r="G19030">
            <v>0</v>
          </cell>
          <cell r="H19030">
            <v>0</v>
          </cell>
          <cell r="I19030">
            <v>0</v>
          </cell>
          <cell r="J19030">
            <v>0</v>
          </cell>
          <cell r="K19030">
            <v>3.17963803</v>
          </cell>
        </row>
        <row r="19031">
          <cell r="A19031" t="str">
            <v>TRIAE_CS42_3DS_TGACv1_272206_AA0916800.1</v>
          </cell>
          <cell r="B19031" t="str">
            <v>expressed protein</v>
          </cell>
          <cell r="C19031" t="str">
            <v>Plant protein of unknown function (DUF828) with plant pleckstrin homology-like region</v>
          </cell>
          <cell r="D19031">
            <v>0</v>
          </cell>
          <cell r="E19031">
            <v>0</v>
          </cell>
          <cell r="F19031">
            <v>0</v>
          </cell>
          <cell r="G19031">
            <v>-1.0310081250000001</v>
          </cell>
          <cell r="H19031">
            <v>0</v>
          </cell>
          <cell r="I19031">
            <v>0</v>
          </cell>
          <cell r="J19031">
            <v>0</v>
          </cell>
          <cell r="K19031">
            <v>0</v>
          </cell>
        </row>
        <row r="19032">
          <cell r="A19032" t="str">
            <v>TRIAE_CS42_3B_TGACv1_226547_AA0817640.1</v>
          </cell>
          <cell r="B19032" t="str">
            <v>expressed protein</v>
          </cell>
          <cell r="C19032" t="str">
            <v>Plant protein of unknown function (DUF828) with plant pleckstrin homology-like region</v>
          </cell>
          <cell r="D19032">
            <v>0</v>
          </cell>
          <cell r="E19032">
            <v>0</v>
          </cell>
          <cell r="F19032">
            <v>0</v>
          </cell>
          <cell r="G19032">
            <v>-1.0162091310000001</v>
          </cell>
          <cell r="H19032">
            <v>0</v>
          </cell>
          <cell r="I19032">
            <v>0</v>
          </cell>
          <cell r="J19032">
            <v>0</v>
          </cell>
          <cell r="K19032">
            <v>0</v>
          </cell>
        </row>
        <row r="19033">
          <cell r="A19033" t="str">
            <v>TRIAE_CS42_5AS_TGACv1_394088_AA1278050.1</v>
          </cell>
          <cell r="B19033" t="str">
            <v>expressed protein</v>
          </cell>
          <cell r="C19033" t="str">
            <v>Plant protein of unknown function (DUF863)</v>
          </cell>
          <cell r="D19033">
            <v>0</v>
          </cell>
          <cell r="E19033">
            <v>1.104420009</v>
          </cell>
          <cell r="F19033">
            <v>1.269924759</v>
          </cell>
          <cell r="G19033">
            <v>0</v>
          </cell>
          <cell r="H19033">
            <v>0</v>
          </cell>
          <cell r="I19033">
            <v>0</v>
          </cell>
          <cell r="J19033">
            <v>0</v>
          </cell>
          <cell r="K19033">
            <v>0</v>
          </cell>
        </row>
        <row r="19034">
          <cell r="A19034" t="str">
            <v>TRIAE_CS42_5BS_TGACv1_424746_AA1391620.1</v>
          </cell>
          <cell r="B19034" t="str">
            <v>expressed protein</v>
          </cell>
          <cell r="C19034" t="str">
            <v>Plant protein of unknown function (DUF863)</v>
          </cell>
          <cell r="D19034">
            <v>0</v>
          </cell>
          <cell r="E19034">
            <v>1.104420009</v>
          </cell>
          <cell r="F19034">
            <v>1.269924759</v>
          </cell>
          <cell r="G19034">
            <v>0</v>
          </cell>
          <cell r="H19034">
            <v>0</v>
          </cell>
          <cell r="I19034">
            <v>0</v>
          </cell>
          <cell r="J19034">
            <v>0</v>
          </cell>
          <cell r="K19034">
            <v>0</v>
          </cell>
        </row>
        <row r="19035">
          <cell r="A19035" t="str">
            <v>TRIAE_CS42_5DS_TGACv1_456690_AA1476280.1</v>
          </cell>
          <cell r="B19035" t="str">
            <v>expressed protein</v>
          </cell>
          <cell r="C19035" t="str">
            <v>Plant protein of unknown function (DUF863)</v>
          </cell>
          <cell r="D19035">
            <v>0</v>
          </cell>
          <cell r="E19035">
            <v>1.104420009</v>
          </cell>
          <cell r="F19035">
            <v>1.269924759</v>
          </cell>
          <cell r="G19035">
            <v>0</v>
          </cell>
          <cell r="H19035">
            <v>0</v>
          </cell>
          <cell r="I19035">
            <v>0</v>
          </cell>
          <cell r="J19035">
            <v>0</v>
          </cell>
          <cell r="K19035">
            <v>0</v>
          </cell>
        </row>
        <row r="19036">
          <cell r="A19036" t="str">
            <v>TRIAE_CS42_4DS_TGACv1_361875_AA1173810.1</v>
          </cell>
          <cell r="B19036" t="str">
            <v>expressed protein</v>
          </cell>
          <cell r="C19036" t="str">
            <v>Plant protein of unknown function (DUF863)</v>
          </cell>
          <cell r="D19036">
            <v>0</v>
          </cell>
          <cell r="E19036">
            <v>2.054270324</v>
          </cell>
          <cell r="F19036">
            <v>1.97300264</v>
          </cell>
          <cell r="G19036">
            <v>2.7363917729999998</v>
          </cell>
          <cell r="H19036">
            <v>0</v>
          </cell>
          <cell r="I19036">
            <v>0</v>
          </cell>
          <cell r="J19036">
            <v>0</v>
          </cell>
          <cell r="K19036">
            <v>4.7032844349999996</v>
          </cell>
        </row>
        <row r="19037">
          <cell r="A19037" t="str">
            <v>TRIAE_CS42_U_TGACv1_641394_AA2093620.2</v>
          </cell>
          <cell r="B19037" t="str">
            <v>expressed protein</v>
          </cell>
          <cell r="C19037" t="str">
            <v>Plant protein of unknown function (DUF863)</v>
          </cell>
          <cell r="D19037">
            <v>0</v>
          </cell>
          <cell r="E19037">
            <v>3.2539898890000001</v>
          </cell>
          <cell r="F19037">
            <v>1.888008645</v>
          </cell>
          <cell r="G19037">
            <v>2.9486001900000001</v>
          </cell>
          <cell r="H19037">
            <v>0</v>
          </cell>
          <cell r="I19037">
            <v>0</v>
          </cell>
          <cell r="J19037">
            <v>0</v>
          </cell>
          <cell r="K19037">
            <v>4.1562553639999997</v>
          </cell>
        </row>
        <row r="19038">
          <cell r="A19038" t="str">
            <v>TRIAE_CS42_4DS_TGACv1_361875_AA1173800.1</v>
          </cell>
          <cell r="B19038" t="str">
            <v>expressed protein</v>
          </cell>
          <cell r="C19038" t="str">
            <v>Plant protein of unknown function (DUF863)</v>
          </cell>
          <cell r="D19038">
            <v>0</v>
          </cell>
          <cell r="E19038">
            <v>3.2539898890000001</v>
          </cell>
          <cell r="F19038">
            <v>1.888008645</v>
          </cell>
          <cell r="G19038">
            <v>2.9486001900000001</v>
          </cell>
          <cell r="H19038">
            <v>0</v>
          </cell>
          <cell r="I19038">
            <v>0</v>
          </cell>
          <cell r="J19038">
            <v>0</v>
          </cell>
          <cell r="K19038">
            <v>4.1588308969999996</v>
          </cell>
        </row>
        <row r="19039">
          <cell r="A19039" t="str">
            <v>TRIAE_CS42_5BL_TGACv1_404929_AA1315390.2</v>
          </cell>
          <cell r="B19039" t="str">
            <v>expressed protein</v>
          </cell>
          <cell r="C19039" t="str">
            <v>Plant protein of unknown function (DUF863)</v>
          </cell>
          <cell r="D19039">
            <v>0</v>
          </cell>
          <cell r="E19039">
            <v>0</v>
          </cell>
          <cell r="F19039">
            <v>0</v>
          </cell>
          <cell r="G19039">
            <v>0</v>
          </cell>
          <cell r="H19039">
            <v>0</v>
          </cell>
          <cell r="I19039">
            <v>0</v>
          </cell>
          <cell r="J19039">
            <v>0</v>
          </cell>
          <cell r="K19039">
            <v>-2.7855572240000002</v>
          </cell>
        </row>
        <row r="19040">
          <cell r="A19040" t="str">
            <v>TRIAE_CS42_5DL_TGACv1_433205_AA1405500.1</v>
          </cell>
          <cell r="B19040" t="str">
            <v>expressed protein</v>
          </cell>
          <cell r="C19040" t="str">
            <v>Plant protein of unknown function (DUF863)</v>
          </cell>
          <cell r="D19040">
            <v>0</v>
          </cell>
          <cell r="E19040">
            <v>0</v>
          </cell>
          <cell r="F19040">
            <v>0</v>
          </cell>
          <cell r="G19040">
            <v>0</v>
          </cell>
          <cell r="H19040">
            <v>0</v>
          </cell>
          <cell r="I19040">
            <v>0</v>
          </cell>
          <cell r="J19040">
            <v>0</v>
          </cell>
          <cell r="K19040">
            <v>-2.7855572240000002</v>
          </cell>
        </row>
        <row r="19041">
          <cell r="A19041" t="str">
            <v>TRIAE_CS42_5AL_TGACv1_374366_AA1198180.1</v>
          </cell>
          <cell r="B19041" t="str">
            <v>expressed protein</v>
          </cell>
          <cell r="C19041" t="str">
            <v>Plant protein of unknown function (DUF863)</v>
          </cell>
          <cell r="D19041">
            <v>0</v>
          </cell>
          <cell r="E19041">
            <v>0</v>
          </cell>
          <cell r="F19041">
            <v>0</v>
          </cell>
          <cell r="G19041">
            <v>0</v>
          </cell>
          <cell r="H19041">
            <v>0</v>
          </cell>
          <cell r="I19041">
            <v>0</v>
          </cell>
          <cell r="J19041">
            <v>0</v>
          </cell>
          <cell r="K19041">
            <v>-2.764595377</v>
          </cell>
        </row>
        <row r="19042">
          <cell r="A19042" t="str">
            <v>TRIAE_CS42_4AL_TGACv1_288598_AA0953360.1</v>
          </cell>
          <cell r="B19042" t="str">
            <v>expressed protein</v>
          </cell>
          <cell r="C19042" t="str">
            <v>Plant protein of unknown function (DUF863)</v>
          </cell>
          <cell r="D19042">
            <v>0</v>
          </cell>
          <cell r="E19042">
            <v>0</v>
          </cell>
          <cell r="F19042">
            <v>0</v>
          </cell>
          <cell r="G19042">
            <v>2.3576777500000001</v>
          </cell>
          <cell r="H19042">
            <v>0</v>
          </cell>
          <cell r="I19042">
            <v>0</v>
          </cell>
          <cell r="J19042">
            <v>0</v>
          </cell>
          <cell r="K19042">
            <v>1.2051583729999999</v>
          </cell>
        </row>
        <row r="19043">
          <cell r="A19043" t="str">
            <v>TRIAE_CS42_3DL_TGACv1_249363_AA0846630.1</v>
          </cell>
          <cell r="B19043" t="str">
            <v>expressed protein</v>
          </cell>
          <cell r="C19043" t="str">
            <v>Plant protein of unknown function (DUF863)</v>
          </cell>
          <cell r="D19043">
            <v>0</v>
          </cell>
          <cell r="E19043">
            <v>0</v>
          </cell>
          <cell r="F19043">
            <v>0</v>
          </cell>
          <cell r="G19043">
            <v>2.3576777500000001</v>
          </cell>
          <cell r="H19043">
            <v>0</v>
          </cell>
          <cell r="I19043">
            <v>0</v>
          </cell>
          <cell r="J19043">
            <v>0</v>
          </cell>
          <cell r="K19043">
            <v>1.210590228</v>
          </cell>
        </row>
        <row r="19044">
          <cell r="A19044" t="str">
            <v>TRIAE_CS42_4BS_TGACv1_328971_AA1096340.1</v>
          </cell>
          <cell r="B19044" t="str">
            <v>expressed protein</v>
          </cell>
          <cell r="C19044" t="str">
            <v>Plant protein of unknown function (DUF863)</v>
          </cell>
          <cell r="D19044">
            <v>0</v>
          </cell>
          <cell r="E19044">
            <v>0</v>
          </cell>
          <cell r="F19044">
            <v>0</v>
          </cell>
          <cell r="G19044">
            <v>2.2523305969999998</v>
          </cell>
          <cell r="H19044">
            <v>0</v>
          </cell>
          <cell r="I19044">
            <v>0</v>
          </cell>
          <cell r="J19044">
            <v>0</v>
          </cell>
          <cell r="K19044">
            <v>0</v>
          </cell>
        </row>
        <row r="19045">
          <cell r="A19045" t="str">
            <v>TRIAE_CS42_3DL_TGACv1_249683_AA0854240.1</v>
          </cell>
          <cell r="B19045" t="str">
            <v>expressed protein</v>
          </cell>
          <cell r="C19045" t="str">
            <v>Plant protein of unknown function (DUF868)</v>
          </cell>
          <cell r="D19045">
            <v>0</v>
          </cell>
          <cell r="E19045">
            <v>-1.4101761340000001</v>
          </cell>
          <cell r="F19045">
            <v>0</v>
          </cell>
          <cell r="G19045">
            <v>0</v>
          </cell>
          <cell r="H19045">
            <v>0</v>
          </cell>
          <cell r="I19045">
            <v>0</v>
          </cell>
          <cell r="J19045">
            <v>0</v>
          </cell>
          <cell r="K19045">
            <v>0</v>
          </cell>
        </row>
        <row r="19046">
          <cell r="A19046" t="str">
            <v>TRIAE_CS42_5BL_TGACv1_405615_AA1331500.1</v>
          </cell>
          <cell r="B19046" t="str">
            <v>expressed protein</v>
          </cell>
          <cell r="C19046" t="str">
            <v>Plant protein of unknown function (DUF868)</v>
          </cell>
          <cell r="D19046">
            <v>0</v>
          </cell>
          <cell r="E19046">
            <v>-1.0035259139999999</v>
          </cell>
          <cell r="F19046">
            <v>0</v>
          </cell>
          <cell r="G19046">
            <v>0</v>
          </cell>
          <cell r="H19046">
            <v>0</v>
          </cell>
          <cell r="I19046">
            <v>0</v>
          </cell>
          <cell r="J19046">
            <v>0</v>
          </cell>
          <cell r="K19046">
            <v>0</v>
          </cell>
        </row>
        <row r="19047">
          <cell r="A19047" t="str">
            <v>TRIAE_CS42_2BL_TGACv1_129964_AA0400590.1</v>
          </cell>
          <cell r="B19047" t="str">
            <v>expressed protein</v>
          </cell>
          <cell r="C19047" t="str">
            <v>Plant protein of unknown function (DUF868)</v>
          </cell>
          <cell r="D19047">
            <v>0</v>
          </cell>
          <cell r="E19047">
            <v>0</v>
          </cell>
          <cell r="F19047">
            <v>0</v>
          </cell>
          <cell r="G19047">
            <v>0</v>
          </cell>
          <cell r="H19047">
            <v>0</v>
          </cell>
          <cell r="I19047">
            <v>0</v>
          </cell>
          <cell r="J19047">
            <v>0</v>
          </cell>
          <cell r="K19047">
            <v>-1.1440823069999999</v>
          </cell>
        </row>
        <row r="19048">
          <cell r="A19048" t="str">
            <v>TRIAE_CS42_2DL_TGACv1_161218_AA0557480.1</v>
          </cell>
          <cell r="B19048" t="str">
            <v>expressed protein</v>
          </cell>
          <cell r="C19048" t="str">
            <v>Plant protein of unknown function (DUF868)</v>
          </cell>
          <cell r="D19048">
            <v>0</v>
          </cell>
          <cell r="E19048">
            <v>0</v>
          </cell>
          <cell r="F19048">
            <v>0</v>
          </cell>
          <cell r="G19048">
            <v>0</v>
          </cell>
          <cell r="H19048">
            <v>0</v>
          </cell>
          <cell r="I19048">
            <v>0</v>
          </cell>
          <cell r="J19048">
            <v>0</v>
          </cell>
          <cell r="K19048">
            <v>-1.0203524260000001</v>
          </cell>
        </row>
        <row r="19049">
          <cell r="A19049" t="str">
            <v>TRIAE_CS42_4BS_TGACv1_329456_AA1101580.1</v>
          </cell>
          <cell r="B19049" t="str">
            <v>ligA, putative, expressed</v>
          </cell>
          <cell r="C19049" t="str">
            <v>Plant protein of unknown function (DUF868)</v>
          </cell>
          <cell r="D19049">
            <v>0</v>
          </cell>
          <cell r="E19049">
            <v>0</v>
          </cell>
          <cell r="F19049">
            <v>0</v>
          </cell>
          <cell r="G19049">
            <v>-1.7101933890000001</v>
          </cell>
          <cell r="H19049">
            <v>0</v>
          </cell>
          <cell r="I19049">
            <v>0</v>
          </cell>
          <cell r="J19049">
            <v>0</v>
          </cell>
          <cell r="K19049">
            <v>1.421690511</v>
          </cell>
        </row>
        <row r="19050">
          <cell r="A19050" t="str">
            <v>TRIAE_CS42_4DS_TGACv1_361653_AA1171080.1</v>
          </cell>
          <cell r="B19050" t="str">
            <v>ligA, putative, expressed</v>
          </cell>
          <cell r="C19050" t="str">
            <v>Plant protein of unknown function (DUF868)</v>
          </cell>
          <cell r="D19050">
            <v>0</v>
          </cell>
          <cell r="E19050">
            <v>0</v>
          </cell>
          <cell r="F19050">
            <v>0</v>
          </cell>
          <cell r="G19050">
            <v>-1.7101933890000001</v>
          </cell>
          <cell r="H19050">
            <v>0</v>
          </cell>
          <cell r="I19050">
            <v>0</v>
          </cell>
          <cell r="J19050">
            <v>0</v>
          </cell>
          <cell r="K19050">
            <v>1.421690511</v>
          </cell>
        </row>
        <row r="19051">
          <cell r="A19051" t="str">
            <v>TRIAE_CS42_4AL_TGACv1_288267_AA0942880.1</v>
          </cell>
          <cell r="B19051" t="str">
            <v>ligA, putative, expressed</v>
          </cell>
          <cell r="C19051" t="str">
            <v>Plant protein of unknown function (DUF868)</v>
          </cell>
          <cell r="D19051">
            <v>0</v>
          </cell>
          <cell r="E19051">
            <v>0</v>
          </cell>
          <cell r="F19051">
            <v>0</v>
          </cell>
          <cell r="G19051">
            <v>-1.6020210509999999</v>
          </cell>
          <cell r="H19051">
            <v>0</v>
          </cell>
          <cell r="I19051">
            <v>0</v>
          </cell>
          <cell r="J19051">
            <v>0</v>
          </cell>
          <cell r="K19051">
            <v>1.5139234399999999</v>
          </cell>
        </row>
        <row r="19052">
          <cell r="A19052" t="str">
            <v>TRIAE_CS42_6AS_TGACv1_485550_AA1547350.1</v>
          </cell>
          <cell r="B19052" t="str">
            <v>expressed protein</v>
          </cell>
          <cell r="C19052" t="str">
            <v>Plant protein of unknown function (DUF868)</v>
          </cell>
          <cell r="D19052">
            <v>0</v>
          </cell>
          <cell r="E19052">
            <v>0</v>
          </cell>
          <cell r="F19052">
            <v>0</v>
          </cell>
          <cell r="G19052">
            <v>-2.9539892380000001</v>
          </cell>
          <cell r="H19052">
            <v>0</v>
          </cell>
          <cell r="I19052">
            <v>0</v>
          </cell>
          <cell r="J19052">
            <v>0</v>
          </cell>
          <cell r="K19052">
            <v>0</v>
          </cell>
        </row>
        <row r="19053">
          <cell r="A19053" t="str">
            <v>TRIAE_CS42_6DS_TGACv1_543820_AA1744400.1</v>
          </cell>
          <cell r="B19053" t="str">
            <v>expressed protein</v>
          </cell>
          <cell r="C19053" t="str">
            <v>Plant protein of unknown function (DUF868)</v>
          </cell>
          <cell r="D19053">
            <v>0</v>
          </cell>
          <cell r="E19053">
            <v>0</v>
          </cell>
          <cell r="F19053">
            <v>0</v>
          </cell>
          <cell r="G19053">
            <v>-2.9539892380000001</v>
          </cell>
          <cell r="H19053">
            <v>0</v>
          </cell>
          <cell r="I19053">
            <v>0</v>
          </cell>
          <cell r="J19053">
            <v>0</v>
          </cell>
          <cell r="K19053">
            <v>0</v>
          </cell>
        </row>
        <row r="19054">
          <cell r="A19054" t="str">
            <v>TRIAE_CS42_6BS_TGACv1_513454_AA1642100.1</v>
          </cell>
          <cell r="B19054" t="str">
            <v>expressed protein</v>
          </cell>
          <cell r="C19054" t="str">
            <v>Plant protein of unknown function (DUF868)</v>
          </cell>
          <cell r="D19054">
            <v>0</v>
          </cell>
          <cell r="E19054">
            <v>0</v>
          </cell>
          <cell r="F19054">
            <v>0</v>
          </cell>
          <cell r="G19054">
            <v>-2.9537164040000001</v>
          </cell>
          <cell r="H19054">
            <v>0</v>
          </cell>
          <cell r="I19054">
            <v>0</v>
          </cell>
          <cell r="J19054">
            <v>0</v>
          </cell>
          <cell r="K19054">
            <v>0</v>
          </cell>
        </row>
        <row r="19055">
          <cell r="A19055" t="str">
            <v>TRIAE_CS42_3B_TGACv1_225113_AA0805060.1</v>
          </cell>
          <cell r="B19055" t="str">
            <v>expressed protein</v>
          </cell>
          <cell r="C19055" t="str">
            <v>Plant protein of unknown function (DUF868)</v>
          </cell>
          <cell r="D19055">
            <v>0</v>
          </cell>
          <cell r="E19055">
            <v>0</v>
          </cell>
          <cell r="F19055">
            <v>0</v>
          </cell>
          <cell r="G19055">
            <v>-1.4884737649999999</v>
          </cell>
          <cell r="H19055">
            <v>0</v>
          </cell>
          <cell r="I19055">
            <v>0</v>
          </cell>
          <cell r="J19055">
            <v>0</v>
          </cell>
          <cell r="K19055">
            <v>0</v>
          </cell>
        </row>
        <row r="19056">
          <cell r="A19056" t="str">
            <v>TRIAE_CS42_5AL_TGACv1_375515_AA1223030.1</v>
          </cell>
          <cell r="B19056" t="str">
            <v>expressed protein</v>
          </cell>
          <cell r="C19056" t="str">
            <v>Plant protein of unknown function (DUF936)</v>
          </cell>
          <cell r="D19056">
            <v>1.026024152</v>
          </cell>
          <cell r="E19056">
            <v>1.180635535</v>
          </cell>
          <cell r="F19056">
            <v>0</v>
          </cell>
          <cell r="G19056">
            <v>0</v>
          </cell>
          <cell r="H19056">
            <v>0</v>
          </cell>
          <cell r="I19056">
            <v>0</v>
          </cell>
          <cell r="J19056">
            <v>0</v>
          </cell>
          <cell r="K19056">
            <v>0</v>
          </cell>
        </row>
        <row r="19057">
          <cell r="A19057" t="str">
            <v>TRIAE_CS42_5BL_TGACv1_404819_AA1311770.1</v>
          </cell>
          <cell r="B19057" t="str">
            <v>expressed protein</v>
          </cell>
          <cell r="C19057" t="str">
            <v>Plant protein of unknown function (DUF936)</v>
          </cell>
          <cell r="D19057">
            <v>1.026024152</v>
          </cell>
          <cell r="E19057">
            <v>1.180635535</v>
          </cell>
          <cell r="F19057">
            <v>0</v>
          </cell>
          <cell r="G19057">
            <v>0</v>
          </cell>
          <cell r="H19057">
            <v>0</v>
          </cell>
          <cell r="I19057">
            <v>0</v>
          </cell>
          <cell r="J19057">
            <v>0</v>
          </cell>
          <cell r="K19057">
            <v>0</v>
          </cell>
        </row>
        <row r="19058">
          <cell r="A19058" t="str">
            <v>TRIAE_CS42_5DL_TGACv1_435087_AA1445820.1</v>
          </cell>
          <cell r="B19058" t="str">
            <v>expressed protein</v>
          </cell>
          <cell r="C19058" t="str">
            <v>Plant protein of unknown function (DUF936)</v>
          </cell>
          <cell r="D19058">
            <v>1.105925195</v>
          </cell>
          <cell r="E19058">
            <v>1.26067441</v>
          </cell>
          <cell r="F19058">
            <v>0</v>
          </cell>
          <cell r="G19058">
            <v>0</v>
          </cell>
          <cell r="H19058">
            <v>0</v>
          </cell>
          <cell r="I19058">
            <v>0</v>
          </cell>
          <cell r="J19058">
            <v>0</v>
          </cell>
          <cell r="K19058">
            <v>0</v>
          </cell>
        </row>
        <row r="19059">
          <cell r="A19059" t="str">
            <v>TRIAE_CS42_1BS_TGACv1_050247_AA0169610.1</v>
          </cell>
          <cell r="B19059" t="str">
            <v>retrotransposon protein, putative, unclassified, expressed</v>
          </cell>
          <cell r="C19059" t="str">
            <v>Plant protein of unknown function (DUF936)</v>
          </cell>
          <cell r="D19059">
            <v>0</v>
          </cell>
          <cell r="E19059">
            <v>0</v>
          </cell>
          <cell r="F19059">
            <v>0</v>
          </cell>
          <cell r="G19059">
            <v>0</v>
          </cell>
          <cell r="H19059">
            <v>0</v>
          </cell>
          <cell r="I19059">
            <v>1.4179440130000001</v>
          </cell>
          <cell r="J19059">
            <v>0</v>
          </cell>
          <cell r="K19059">
            <v>0</v>
          </cell>
        </row>
        <row r="19060">
          <cell r="A19060" t="str">
            <v>TRIAE_CS42_7BL_TGACv1_579505_AA1907980.1</v>
          </cell>
          <cell r="C19060" t="str">
            <v>Plant protein of unknown function (DUF936)</v>
          </cell>
          <cell r="D19060">
            <v>0</v>
          </cell>
          <cell r="E19060">
            <v>0</v>
          </cell>
          <cell r="F19060">
            <v>0</v>
          </cell>
          <cell r="G19060">
            <v>0</v>
          </cell>
          <cell r="H19060">
            <v>0</v>
          </cell>
          <cell r="I19060">
            <v>1.4179440130000001</v>
          </cell>
          <cell r="J19060">
            <v>0</v>
          </cell>
          <cell r="K19060">
            <v>0</v>
          </cell>
        </row>
        <row r="19061">
          <cell r="A19061" t="str">
            <v>TRIAE_CS42_3DS_TGACv1_271634_AA0904390.1</v>
          </cell>
          <cell r="B19061" t="str">
            <v>expressed protein</v>
          </cell>
          <cell r="C19061" t="str">
            <v>Plant protein of unknown function (DUF936)</v>
          </cell>
          <cell r="D19061">
            <v>0</v>
          </cell>
          <cell r="E19061">
            <v>0</v>
          </cell>
          <cell r="F19061">
            <v>0</v>
          </cell>
          <cell r="G19061">
            <v>0</v>
          </cell>
          <cell r="H19061">
            <v>0</v>
          </cell>
          <cell r="I19061">
            <v>0</v>
          </cell>
          <cell r="J19061">
            <v>0</v>
          </cell>
          <cell r="K19061">
            <v>-2.0377541570000002</v>
          </cell>
        </row>
        <row r="19062">
          <cell r="A19062" t="str">
            <v>TRIAE_CS42_U_TGACv1_640850_AA2077240.1</v>
          </cell>
          <cell r="B19062" t="str">
            <v>expressed protein</v>
          </cell>
          <cell r="C19062" t="str">
            <v>Plant protein of unknown function (DUF936)</v>
          </cell>
          <cell r="D19062">
            <v>0</v>
          </cell>
          <cell r="E19062">
            <v>0</v>
          </cell>
          <cell r="F19062">
            <v>0</v>
          </cell>
          <cell r="G19062">
            <v>0</v>
          </cell>
          <cell r="H19062">
            <v>0</v>
          </cell>
          <cell r="I19062">
            <v>0</v>
          </cell>
          <cell r="J19062">
            <v>0</v>
          </cell>
          <cell r="K19062">
            <v>-1.983903392</v>
          </cell>
        </row>
        <row r="19063">
          <cell r="A19063" t="str">
            <v>TRIAE_CS42_3B_TGACv1_224056_AA0791730.1</v>
          </cell>
          <cell r="B19063" t="str">
            <v>expressed protein</v>
          </cell>
          <cell r="C19063" t="str">
            <v>Plant protein of unknown function (DUF936)</v>
          </cell>
          <cell r="D19063">
            <v>0</v>
          </cell>
          <cell r="E19063">
            <v>0</v>
          </cell>
          <cell r="F19063">
            <v>0</v>
          </cell>
          <cell r="G19063">
            <v>0</v>
          </cell>
          <cell r="H19063">
            <v>0</v>
          </cell>
          <cell r="I19063">
            <v>0</v>
          </cell>
          <cell r="J19063">
            <v>0</v>
          </cell>
          <cell r="K19063">
            <v>-1.922596253</v>
          </cell>
        </row>
        <row r="19064">
          <cell r="A19064" t="str">
            <v>TRIAE_CS42_4AL_TGACv1_291252_AA0993220.1</v>
          </cell>
          <cell r="B19064" t="str">
            <v>expressed protein</v>
          </cell>
          <cell r="C19064" t="str">
            <v>Plant protein of unknown function (DUF936)</v>
          </cell>
          <cell r="D19064">
            <v>0</v>
          </cell>
          <cell r="E19064">
            <v>0</v>
          </cell>
          <cell r="F19064">
            <v>0</v>
          </cell>
          <cell r="G19064">
            <v>0</v>
          </cell>
          <cell r="H19064">
            <v>0</v>
          </cell>
          <cell r="I19064">
            <v>0</v>
          </cell>
          <cell r="J19064">
            <v>0</v>
          </cell>
          <cell r="K19064">
            <v>-1.793979585</v>
          </cell>
        </row>
        <row r="19065">
          <cell r="A19065" t="str">
            <v>TRIAE_CS42_4BS_TGACv1_328022_AA1081120.1</v>
          </cell>
          <cell r="B19065" t="str">
            <v>expressed protein</v>
          </cell>
          <cell r="C19065" t="str">
            <v>Plant protein of unknown function (DUF936)</v>
          </cell>
          <cell r="D19065">
            <v>0</v>
          </cell>
          <cell r="E19065">
            <v>0</v>
          </cell>
          <cell r="F19065">
            <v>0</v>
          </cell>
          <cell r="G19065">
            <v>0</v>
          </cell>
          <cell r="H19065">
            <v>0</v>
          </cell>
          <cell r="I19065">
            <v>0</v>
          </cell>
          <cell r="J19065">
            <v>0</v>
          </cell>
          <cell r="K19065">
            <v>-1.793979585</v>
          </cell>
        </row>
        <row r="19066">
          <cell r="A19066" t="str">
            <v>TRIAE_CS42_4DS_TGACv1_361581_AA1170400.1</v>
          </cell>
          <cell r="B19066" t="str">
            <v>expressed protein</v>
          </cell>
          <cell r="C19066" t="str">
            <v>Plant protein of unknown function (DUF936)</v>
          </cell>
          <cell r="D19066">
            <v>0</v>
          </cell>
          <cell r="E19066">
            <v>0</v>
          </cell>
          <cell r="F19066">
            <v>0</v>
          </cell>
          <cell r="G19066">
            <v>0</v>
          </cell>
          <cell r="H19066">
            <v>0</v>
          </cell>
          <cell r="I19066">
            <v>0</v>
          </cell>
          <cell r="J19066">
            <v>0</v>
          </cell>
          <cell r="K19066">
            <v>-1.793979585</v>
          </cell>
        </row>
        <row r="19067">
          <cell r="A19067" t="str">
            <v>TRIAE_CS42_2AS_TGACv1_112464_AA0338540.1</v>
          </cell>
          <cell r="B19067" t="str">
            <v>expressed protein</v>
          </cell>
          <cell r="C19067" t="str">
            <v>Plant protein of unknown function (DUF936)</v>
          </cell>
          <cell r="D19067">
            <v>0</v>
          </cell>
          <cell r="E19067">
            <v>0</v>
          </cell>
          <cell r="F19067">
            <v>0</v>
          </cell>
          <cell r="G19067">
            <v>-2.682597259</v>
          </cell>
          <cell r="H19067">
            <v>0</v>
          </cell>
          <cell r="I19067">
            <v>0</v>
          </cell>
          <cell r="J19067">
            <v>0</v>
          </cell>
          <cell r="K19067">
            <v>0</v>
          </cell>
        </row>
        <row r="19068">
          <cell r="A19068" t="str">
            <v>TRIAE_CS42_2BS_TGACv1_146126_AA0455990.1</v>
          </cell>
          <cell r="B19068" t="str">
            <v>expressed protein</v>
          </cell>
          <cell r="C19068" t="str">
            <v>Plant protein of unknown function (DUF936)</v>
          </cell>
          <cell r="D19068">
            <v>0</v>
          </cell>
          <cell r="E19068">
            <v>0</v>
          </cell>
          <cell r="F19068">
            <v>0</v>
          </cell>
          <cell r="G19068">
            <v>-2.682597259</v>
          </cell>
          <cell r="H19068">
            <v>0</v>
          </cell>
          <cell r="I19068">
            <v>0</v>
          </cell>
          <cell r="J19068">
            <v>0</v>
          </cell>
          <cell r="K19068">
            <v>0</v>
          </cell>
        </row>
        <row r="19069">
          <cell r="A19069" t="str">
            <v>TRIAE_CS42_2DS_TGACv1_178698_AA0599910.1</v>
          </cell>
          <cell r="B19069" t="str">
            <v>expressed protein</v>
          </cell>
          <cell r="C19069" t="str">
            <v>Plant protein of unknown function (DUF936)</v>
          </cell>
          <cell r="D19069">
            <v>0</v>
          </cell>
          <cell r="E19069">
            <v>0</v>
          </cell>
          <cell r="F19069">
            <v>0</v>
          </cell>
          <cell r="G19069">
            <v>-2.5817214100000001</v>
          </cell>
          <cell r="H19069">
            <v>0</v>
          </cell>
          <cell r="I19069">
            <v>0</v>
          </cell>
          <cell r="J19069">
            <v>0</v>
          </cell>
          <cell r="K19069">
            <v>0</v>
          </cell>
        </row>
        <row r="19070">
          <cell r="A19070" t="str">
            <v>TRIAE_CS42_2AS_TGACv1_114348_AA0366310.1</v>
          </cell>
          <cell r="B19070" t="str">
            <v>expressed protein</v>
          </cell>
          <cell r="C19070" t="str">
            <v>Plant protein of unknown function (DUF946)</v>
          </cell>
          <cell r="D19070">
            <v>0</v>
          </cell>
          <cell r="E19070">
            <v>0</v>
          </cell>
          <cell r="F19070">
            <v>0</v>
          </cell>
          <cell r="G19070">
            <v>0</v>
          </cell>
          <cell r="H19070">
            <v>0</v>
          </cell>
          <cell r="I19070">
            <v>0</v>
          </cell>
          <cell r="J19070">
            <v>0</v>
          </cell>
          <cell r="K19070">
            <v>3.342347884</v>
          </cell>
        </row>
        <row r="19071">
          <cell r="A19071" t="str">
            <v>TRIAE_CS42_2BS_TGACv1_146674_AA0470460.1</v>
          </cell>
          <cell r="B19071" t="str">
            <v>expressed protein</v>
          </cell>
          <cell r="C19071" t="str">
            <v>Plant protein of unknown function (DUF946)</v>
          </cell>
          <cell r="D19071">
            <v>0</v>
          </cell>
          <cell r="E19071">
            <v>0</v>
          </cell>
          <cell r="F19071">
            <v>0</v>
          </cell>
          <cell r="G19071">
            <v>0</v>
          </cell>
          <cell r="H19071">
            <v>0</v>
          </cell>
          <cell r="I19071">
            <v>0</v>
          </cell>
          <cell r="J19071">
            <v>0</v>
          </cell>
          <cell r="K19071">
            <v>3.342347884</v>
          </cell>
        </row>
        <row r="19072">
          <cell r="A19072" t="str">
            <v>TRIAE_CS42_2DS_TGACv1_178970_AA0602950.1</v>
          </cell>
          <cell r="B19072" t="str">
            <v>expressed protein</v>
          </cell>
          <cell r="C19072" t="str">
            <v>Plant protein of unknown function (DUF946)</v>
          </cell>
          <cell r="D19072">
            <v>0</v>
          </cell>
          <cell r="E19072">
            <v>0</v>
          </cell>
          <cell r="F19072">
            <v>0</v>
          </cell>
          <cell r="G19072">
            <v>0</v>
          </cell>
          <cell r="H19072">
            <v>0</v>
          </cell>
          <cell r="I19072">
            <v>0</v>
          </cell>
          <cell r="J19072">
            <v>0</v>
          </cell>
          <cell r="K19072">
            <v>3.342347884</v>
          </cell>
        </row>
        <row r="19073">
          <cell r="A19073" t="str">
            <v>TRIAE_CS42_4DS_TGACv1_362422_AA1179690.1</v>
          </cell>
          <cell r="B19073" t="str">
            <v>expressed protein</v>
          </cell>
          <cell r="C19073" t="str">
            <v>Plant protein of unknown function (DUF946)</v>
          </cell>
          <cell r="D19073">
            <v>0</v>
          </cell>
          <cell r="E19073">
            <v>0</v>
          </cell>
          <cell r="F19073">
            <v>0</v>
          </cell>
          <cell r="G19073">
            <v>1.1384728799999999</v>
          </cell>
          <cell r="H19073">
            <v>0</v>
          </cell>
          <cell r="I19073">
            <v>0</v>
          </cell>
          <cell r="J19073">
            <v>0</v>
          </cell>
          <cell r="K19073">
            <v>0</v>
          </cell>
        </row>
        <row r="19074">
          <cell r="A19074" t="str">
            <v>TRIAE_CS42_4BS_TGACv1_328592_AA1090650.1</v>
          </cell>
          <cell r="B19074" t="str">
            <v>expressed protein</v>
          </cell>
          <cell r="C19074" t="str">
            <v>Plant protein of unknown function (DUF946)</v>
          </cell>
          <cell r="D19074">
            <v>0</v>
          </cell>
          <cell r="E19074">
            <v>0</v>
          </cell>
          <cell r="F19074">
            <v>0</v>
          </cell>
          <cell r="G19074">
            <v>1.1415724359999999</v>
          </cell>
          <cell r="H19074">
            <v>0</v>
          </cell>
          <cell r="I19074">
            <v>0</v>
          </cell>
          <cell r="J19074">
            <v>0</v>
          </cell>
          <cell r="K19074">
            <v>0</v>
          </cell>
        </row>
        <row r="19075">
          <cell r="A19075" t="str">
            <v>TRIAE_CS42_5AL_TGACv1_374646_AA1205450.1</v>
          </cell>
          <cell r="B19075" t="str">
            <v>NIN, putative, expressed</v>
          </cell>
          <cell r="C19075" t="str">
            <v>Plant regulator RWP-RK family protein</v>
          </cell>
          <cell r="D19075">
            <v>0</v>
          </cell>
          <cell r="E19075">
            <v>-1.3038559169999999</v>
          </cell>
          <cell r="F19075">
            <v>-1.9861162539999999</v>
          </cell>
          <cell r="G19075">
            <v>-2.3852331929999999</v>
          </cell>
          <cell r="H19075">
            <v>0</v>
          </cell>
          <cell r="I19075">
            <v>0</v>
          </cell>
          <cell r="J19075">
            <v>0</v>
          </cell>
          <cell r="K19075">
            <v>0</v>
          </cell>
        </row>
        <row r="19076">
          <cell r="A19076" t="str">
            <v>TRIAE_CS42_4BL_TGACv1_321441_AA1060500.1</v>
          </cell>
          <cell r="B19076" t="str">
            <v>NIN, putative, expressed</v>
          </cell>
          <cell r="C19076" t="str">
            <v>Plant regulator RWP-RK family protein</v>
          </cell>
          <cell r="D19076">
            <v>0</v>
          </cell>
          <cell r="E19076">
            <v>-1.296113423</v>
          </cell>
          <cell r="F19076">
            <v>-1.965217513</v>
          </cell>
          <cell r="G19076">
            <v>-2.3622988029999998</v>
          </cell>
          <cell r="H19076">
            <v>0</v>
          </cell>
          <cell r="I19076">
            <v>0</v>
          </cell>
          <cell r="J19076">
            <v>0</v>
          </cell>
          <cell r="K19076">
            <v>0</v>
          </cell>
        </row>
        <row r="19077">
          <cell r="A19077" t="str">
            <v>TRIAE_CS42_4DL_TGACv1_343746_AA1139060.1</v>
          </cell>
          <cell r="B19077" t="str">
            <v>NIN, putative, expressed</v>
          </cell>
          <cell r="C19077" t="str">
            <v>Plant regulator RWP-RK family protein</v>
          </cell>
          <cell r="D19077">
            <v>0</v>
          </cell>
          <cell r="E19077">
            <v>-1.2653322659999999</v>
          </cell>
          <cell r="F19077">
            <v>-2.0109964119999999</v>
          </cell>
          <cell r="G19077">
            <v>-2.3707500119999998</v>
          </cell>
          <cell r="H19077">
            <v>0</v>
          </cell>
          <cell r="I19077">
            <v>0</v>
          </cell>
          <cell r="J19077">
            <v>0</v>
          </cell>
          <cell r="K19077">
            <v>0</v>
          </cell>
        </row>
        <row r="19078">
          <cell r="A19078" t="str">
            <v>TRIAE_CS42_5DL_TGACv1_435472_AA1451150.3</v>
          </cell>
          <cell r="B19078" t="str">
            <v>NIN, putative, expressed</v>
          </cell>
          <cell r="C19078" t="str">
            <v>Plant regulator RWP-RK family protein</v>
          </cell>
          <cell r="D19078">
            <v>0</v>
          </cell>
          <cell r="E19078">
            <v>0</v>
          </cell>
          <cell r="F19078">
            <v>0</v>
          </cell>
          <cell r="G19078">
            <v>-1.3239981220000001</v>
          </cell>
          <cell r="H19078">
            <v>0</v>
          </cell>
          <cell r="I19078">
            <v>-1.2629712420000001</v>
          </cell>
          <cell r="J19078">
            <v>0</v>
          </cell>
          <cell r="K19078">
            <v>-1.961965333</v>
          </cell>
        </row>
        <row r="19079">
          <cell r="A19079" t="str">
            <v>TRIAE_CS42_5BL_TGACv1_404593_AA1305520.8</v>
          </cell>
          <cell r="B19079" t="str">
            <v>NIN, putative, expressed</v>
          </cell>
          <cell r="C19079" t="str">
            <v>Plant regulator RWP-RK family protein</v>
          </cell>
          <cell r="D19079">
            <v>0</v>
          </cell>
          <cell r="E19079">
            <v>0</v>
          </cell>
          <cell r="F19079">
            <v>0</v>
          </cell>
          <cell r="G19079">
            <v>-1.3239981220000001</v>
          </cell>
          <cell r="H19079">
            <v>0</v>
          </cell>
          <cell r="I19079">
            <v>-1.2430222559999999</v>
          </cell>
          <cell r="J19079">
            <v>0</v>
          </cell>
          <cell r="K19079">
            <v>-1.961965333</v>
          </cell>
        </row>
        <row r="19080">
          <cell r="A19080" t="str">
            <v>TRIAE_CS42_5AL_TGACv1_375286_AA1219190.3</v>
          </cell>
          <cell r="B19080" t="str">
            <v>NIN, putative, expressed</v>
          </cell>
          <cell r="C19080" t="str">
            <v>Plant regulator RWP-RK family protein</v>
          </cell>
          <cell r="D19080">
            <v>0</v>
          </cell>
          <cell r="E19080">
            <v>0</v>
          </cell>
          <cell r="F19080">
            <v>0</v>
          </cell>
          <cell r="G19080">
            <v>-1.359841251</v>
          </cell>
          <cell r="H19080">
            <v>0</v>
          </cell>
          <cell r="I19080">
            <v>-1.159320151</v>
          </cell>
          <cell r="J19080">
            <v>0</v>
          </cell>
          <cell r="K19080">
            <v>-2.0308046609999999</v>
          </cell>
        </row>
        <row r="19081">
          <cell r="A19081" t="str">
            <v>TRIAE_CS42_5BL_TGACv1_404426_AA1299490.1</v>
          </cell>
          <cell r="B19081" t="str">
            <v>NIN, putative, expressed</v>
          </cell>
          <cell r="C19081" t="str">
            <v>Plant regulator RWP-RK family protein</v>
          </cell>
          <cell r="D19081">
            <v>0</v>
          </cell>
          <cell r="E19081">
            <v>0</v>
          </cell>
          <cell r="F19081">
            <v>0</v>
          </cell>
          <cell r="G19081">
            <v>0</v>
          </cell>
          <cell r="H19081">
            <v>0</v>
          </cell>
          <cell r="I19081">
            <v>0</v>
          </cell>
          <cell r="J19081">
            <v>0</v>
          </cell>
          <cell r="K19081">
            <v>-2.913893319</v>
          </cell>
        </row>
        <row r="19082">
          <cell r="A19082" t="str">
            <v>TRIAE_CS42_4BS_TGACv1_328996_AA1096570.1</v>
          </cell>
          <cell r="B19082" t="str">
            <v>NIN, putative, expressed</v>
          </cell>
          <cell r="C19082" t="str">
            <v>Plant regulator RWP-RK family protein</v>
          </cell>
          <cell r="D19082">
            <v>0</v>
          </cell>
          <cell r="E19082">
            <v>0</v>
          </cell>
          <cell r="F19082">
            <v>0</v>
          </cell>
          <cell r="G19082">
            <v>0</v>
          </cell>
          <cell r="H19082">
            <v>0</v>
          </cell>
          <cell r="I19082">
            <v>0</v>
          </cell>
          <cell r="J19082">
            <v>0</v>
          </cell>
          <cell r="K19082">
            <v>1.001725915</v>
          </cell>
        </row>
        <row r="19083">
          <cell r="A19083" t="str">
            <v>TRIAE_CS42_4DS_TGACv1_361347_AA1166130.3</v>
          </cell>
          <cell r="B19083" t="str">
            <v>NIN, putative, expressed</v>
          </cell>
          <cell r="C19083" t="str">
            <v>Plant regulator RWP-RK family protein</v>
          </cell>
          <cell r="D19083">
            <v>0</v>
          </cell>
          <cell r="E19083">
            <v>0</v>
          </cell>
          <cell r="F19083">
            <v>0</v>
          </cell>
          <cell r="G19083">
            <v>0</v>
          </cell>
          <cell r="H19083">
            <v>0</v>
          </cell>
          <cell r="I19083">
            <v>0</v>
          </cell>
          <cell r="J19083">
            <v>0</v>
          </cell>
          <cell r="K19083">
            <v>1.030709213</v>
          </cell>
        </row>
        <row r="19084">
          <cell r="A19084" t="str">
            <v>TRIAE_CS42_7AS_TGACv1_569032_AA1805220.1</v>
          </cell>
          <cell r="B19084" t="str">
            <v>NIN, putative, expressed</v>
          </cell>
          <cell r="C19084" t="str">
            <v>Plant regulator RWP-RK family protein</v>
          </cell>
          <cell r="D19084">
            <v>0</v>
          </cell>
          <cell r="E19084">
            <v>0</v>
          </cell>
          <cell r="F19084">
            <v>0</v>
          </cell>
          <cell r="G19084">
            <v>0</v>
          </cell>
          <cell r="H19084">
            <v>0</v>
          </cell>
          <cell r="I19084">
            <v>0</v>
          </cell>
          <cell r="J19084">
            <v>0</v>
          </cell>
          <cell r="K19084">
            <v>1.0509352139999999</v>
          </cell>
        </row>
        <row r="19085">
          <cell r="A19085" t="str">
            <v>TRIAE_CS42_3B_TGACv1_222076_AA0756790.1</v>
          </cell>
          <cell r="B19085" t="str">
            <v>NIN, putative, expressed</v>
          </cell>
          <cell r="C19085" t="str">
            <v>Plant regulator RWP-RK family protein</v>
          </cell>
          <cell r="D19085">
            <v>0</v>
          </cell>
          <cell r="E19085">
            <v>0</v>
          </cell>
          <cell r="F19085">
            <v>0</v>
          </cell>
          <cell r="G19085">
            <v>-1.0018286789999999</v>
          </cell>
          <cell r="H19085">
            <v>0</v>
          </cell>
          <cell r="I19085">
            <v>0</v>
          </cell>
          <cell r="J19085">
            <v>0</v>
          </cell>
          <cell r="K19085">
            <v>0</v>
          </cell>
        </row>
        <row r="19086">
          <cell r="A19086" t="str">
            <v>TRIAE_CS42_6AS_TGACv1_485445_AA1545500.1</v>
          </cell>
          <cell r="B19086" t="str">
            <v>agenet domain containing protein, putative, expressed</v>
          </cell>
          <cell r="C19086" t="str">
            <v>Plant Tudor-like RNA-binding protein</v>
          </cell>
          <cell r="D19086">
            <v>1.2126733970000001</v>
          </cell>
          <cell r="E19086">
            <v>1.498189073</v>
          </cell>
          <cell r="F19086">
            <v>0</v>
          </cell>
          <cell r="G19086">
            <v>0</v>
          </cell>
          <cell r="H19086">
            <v>0</v>
          </cell>
          <cell r="I19086">
            <v>0</v>
          </cell>
          <cell r="J19086">
            <v>0</v>
          </cell>
          <cell r="K19086">
            <v>0</v>
          </cell>
        </row>
        <row r="19087">
          <cell r="A19087" t="str">
            <v>TRIAE_CS42_6DS_TGACv1_544797_AA1749400.1</v>
          </cell>
          <cell r="B19087" t="str">
            <v>agenet domain containing protein, putative, expressed</v>
          </cell>
          <cell r="C19087" t="str">
            <v>Plant Tudor-like RNA-binding protein</v>
          </cell>
          <cell r="D19087">
            <v>0</v>
          </cell>
          <cell r="E19087">
            <v>1.39004383</v>
          </cell>
          <cell r="F19087">
            <v>0</v>
          </cell>
          <cell r="G19087">
            <v>0</v>
          </cell>
          <cell r="H19087">
            <v>0</v>
          </cell>
          <cell r="I19087">
            <v>0</v>
          </cell>
          <cell r="J19087">
            <v>0</v>
          </cell>
          <cell r="K19087">
            <v>0</v>
          </cell>
        </row>
        <row r="19088">
          <cell r="A19088" t="str">
            <v>TRIAE_CS42_3B_TGACv1_222829_AA0771460.1</v>
          </cell>
          <cell r="B19088" t="str">
            <v>spotted leaf 11, putative, expressed</v>
          </cell>
          <cell r="C19088" t="str">
            <v>plant U-box 13</v>
          </cell>
          <cell r="D19088">
            <v>0</v>
          </cell>
          <cell r="E19088">
            <v>0</v>
          </cell>
          <cell r="F19088">
            <v>0</v>
          </cell>
          <cell r="G19088">
            <v>0</v>
          </cell>
          <cell r="H19088">
            <v>0</v>
          </cell>
          <cell r="I19088">
            <v>0</v>
          </cell>
          <cell r="J19088">
            <v>0</v>
          </cell>
          <cell r="K19088">
            <v>2.3562822689999998</v>
          </cell>
        </row>
        <row r="19089">
          <cell r="A19089" t="str">
            <v>TRIAE_CS42_3AL_TGACv1_194018_AA0624660.1</v>
          </cell>
          <cell r="B19089" t="str">
            <v>spotted leaf 11, putative, expressed</v>
          </cell>
          <cell r="C19089" t="str">
            <v>plant U-box 13</v>
          </cell>
          <cell r="D19089">
            <v>0</v>
          </cell>
          <cell r="E19089">
            <v>0</v>
          </cell>
          <cell r="F19089">
            <v>0</v>
          </cell>
          <cell r="G19089">
            <v>0</v>
          </cell>
          <cell r="H19089">
            <v>0</v>
          </cell>
          <cell r="I19089">
            <v>0</v>
          </cell>
          <cell r="J19089">
            <v>0</v>
          </cell>
          <cell r="K19089">
            <v>3.0147914500000002</v>
          </cell>
        </row>
        <row r="19090">
          <cell r="A19090" t="str">
            <v>TRIAE_CS42_3DL_TGACv1_250053_AA0861420.1</v>
          </cell>
          <cell r="B19090" t="str">
            <v>spotted leaf 11, putative, expressed</v>
          </cell>
          <cell r="C19090" t="str">
            <v>plant U-box 13</v>
          </cell>
          <cell r="D19090">
            <v>0</v>
          </cell>
          <cell r="E19090">
            <v>0</v>
          </cell>
          <cell r="F19090">
            <v>0</v>
          </cell>
          <cell r="G19090">
            <v>0</v>
          </cell>
          <cell r="H19090">
            <v>0</v>
          </cell>
          <cell r="I19090">
            <v>0</v>
          </cell>
          <cell r="J19090">
            <v>0</v>
          </cell>
          <cell r="K19090">
            <v>3.0147914500000002</v>
          </cell>
        </row>
        <row r="19091">
          <cell r="A19091" t="str">
            <v>TRIAE_CS42_2DL_TGACv1_158651_AA0524010.1</v>
          </cell>
          <cell r="C19091" t="str">
            <v>plant U-box 13</v>
          </cell>
          <cell r="D19091">
            <v>0</v>
          </cell>
          <cell r="E19091">
            <v>0</v>
          </cell>
          <cell r="F19091">
            <v>0</v>
          </cell>
          <cell r="G19091">
            <v>-1.362483463</v>
          </cell>
          <cell r="H19091">
            <v>0</v>
          </cell>
          <cell r="I19091">
            <v>0</v>
          </cell>
          <cell r="J19091">
            <v>0</v>
          </cell>
          <cell r="K19091">
            <v>0</v>
          </cell>
        </row>
        <row r="19092">
          <cell r="A19092" t="str">
            <v>TRIAE_CS42_4AS_TGACv1_307426_AA1020320.1</v>
          </cell>
          <cell r="B19092" t="str">
            <v>expressed protein</v>
          </cell>
          <cell r="C19092" t="str">
            <v>Plant/MEB5-like protein</v>
          </cell>
          <cell r="D19092">
            <v>1.1151493610000001</v>
          </cell>
          <cell r="E19092">
            <v>1.3711325780000001</v>
          </cell>
          <cell r="F19092">
            <v>0</v>
          </cell>
          <cell r="G19092">
            <v>0</v>
          </cell>
          <cell r="H19092">
            <v>0</v>
          </cell>
          <cell r="I19092">
            <v>0</v>
          </cell>
          <cell r="J19092">
            <v>0</v>
          </cell>
          <cell r="K19092">
            <v>0</v>
          </cell>
        </row>
        <row r="19093">
          <cell r="A19093" t="str">
            <v>TRIAE_CS42_4BL_TGACv1_321795_AA1065540.3</v>
          </cell>
          <cell r="B19093" t="str">
            <v>expressed protein</v>
          </cell>
          <cell r="C19093" t="str">
            <v>Plant/MEB5-like protein</v>
          </cell>
          <cell r="D19093">
            <v>0</v>
          </cell>
          <cell r="E19093">
            <v>1.16308619</v>
          </cell>
          <cell r="F19093">
            <v>0</v>
          </cell>
          <cell r="G19093">
            <v>0</v>
          </cell>
          <cell r="H19093">
            <v>0</v>
          </cell>
          <cell r="I19093">
            <v>0</v>
          </cell>
          <cell r="J19093">
            <v>0</v>
          </cell>
          <cell r="K19093">
            <v>0</v>
          </cell>
        </row>
        <row r="19094">
          <cell r="A19094" t="str">
            <v>TRIAE_CS42_3B_TGACv1_223692_AA0785750.2</v>
          </cell>
          <cell r="B19094" t="str">
            <v>expressed protein</v>
          </cell>
          <cell r="C19094" t="str">
            <v>Plant/mmn10-180 protein</v>
          </cell>
          <cell r="D19094">
            <v>0</v>
          </cell>
          <cell r="E19094">
            <v>1.7036900239999999</v>
          </cell>
          <cell r="F19094">
            <v>0</v>
          </cell>
          <cell r="G19094">
            <v>0</v>
          </cell>
          <cell r="H19094">
            <v>0</v>
          </cell>
          <cell r="I19094">
            <v>0</v>
          </cell>
          <cell r="J19094">
            <v>0</v>
          </cell>
          <cell r="K19094">
            <v>0</v>
          </cell>
        </row>
        <row r="19095">
          <cell r="A19095" t="str">
            <v>TRIAE_CS42_3AS_TGACv1_210989_AA0682650.2</v>
          </cell>
          <cell r="B19095" t="str">
            <v>expressed protein</v>
          </cell>
          <cell r="C19095" t="str">
            <v>Plant/mmn10-180 protein</v>
          </cell>
          <cell r="D19095">
            <v>0</v>
          </cell>
          <cell r="E19095">
            <v>1.8152634999999999</v>
          </cell>
          <cell r="F19095">
            <v>1.292680295</v>
          </cell>
          <cell r="G19095">
            <v>0</v>
          </cell>
          <cell r="H19095">
            <v>0</v>
          </cell>
          <cell r="I19095">
            <v>0</v>
          </cell>
          <cell r="J19095">
            <v>0</v>
          </cell>
          <cell r="K19095">
            <v>0</v>
          </cell>
        </row>
        <row r="19096">
          <cell r="A19096" t="str">
            <v>TRIAE_CS42_3DS_TGACv1_271746_AA0907260.1</v>
          </cell>
          <cell r="B19096" t="str">
            <v>expressed protein</v>
          </cell>
          <cell r="C19096" t="str">
            <v>Plant/mmn10-180 protein</v>
          </cell>
          <cell r="D19096">
            <v>0</v>
          </cell>
          <cell r="E19096">
            <v>1.867360331</v>
          </cell>
          <cell r="F19096">
            <v>1.243051685</v>
          </cell>
          <cell r="G19096">
            <v>0</v>
          </cell>
          <cell r="H19096">
            <v>0</v>
          </cell>
          <cell r="I19096">
            <v>0</v>
          </cell>
          <cell r="J19096">
            <v>0</v>
          </cell>
          <cell r="K19096">
            <v>0</v>
          </cell>
        </row>
        <row r="19097">
          <cell r="A19097" t="str">
            <v>TRIAE_CS42_2AS_TGACv1_116138_AA0373610.1</v>
          </cell>
          <cell r="B19097" t="str">
            <v>choline transporter-related, putative, expressed</v>
          </cell>
          <cell r="C19097" t="str">
            <v>Plasma-membrane choline transporter family protein</v>
          </cell>
          <cell r="D19097">
            <v>0</v>
          </cell>
          <cell r="E19097">
            <v>0</v>
          </cell>
          <cell r="F19097">
            <v>0</v>
          </cell>
          <cell r="G19097">
            <v>-1.276288103</v>
          </cell>
          <cell r="H19097">
            <v>0</v>
          </cell>
          <cell r="I19097">
            <v>0</v>
          </cell>
          <cell r="J19097">
            <v>0</v>
          </cell>
          <cell r="K19097">
            <v>0</v>
          </cell>
        </row>
        <row r="19098">
          <cell r="A19098" t="str">
            <v>TRIAE_CS42_2BS_TGACv1_147485_AA0483730.1</v>
          </cell>
          <cell r="B19098" t="str">
            <v>choline transporter-related, putative, expressed</v>
          </cell>
          <cell r="C19098" t="str">
            <v>Plasma-membrane choline transporter family protein</v>
          </cell>
          <cell r="D19098">
            <v>0</v>
          </cell>
          <cell r="E19098">
            <v>0</v>
          </cell>
          <cell r="F19098">
            <v>0</v>
          </cell>
          <cell r="G19098">
            <v>-1.1277027310000001</v>
          </cell>
          <cell r="H19098">
            <v>0</v>
          </cell>
          <cell r="I19098">
            <v>0</v>
          </cell>
          <cell r="J19098">
            <v>0</v>
          </cell>
          <cell r="K19098">
            <v>0</v>
          </cell>
        </row>
        <row r="19099">
          <cell r="A19099" t="str">
            <v>TRIAE_CS42_2DL_TGACv1_159367_AA0537200.2</v>
          </cell>
          <cell r="B19099" t="str">
            <v>PDV2, putative, expressed</v>
          </cell>
          <cell r="C19099" t="str">
            <v>Plastid division protein PDV2</v>
          </cell>
          <cell r="D19099">
            <v>0</v>
          </cell>
          <cell r="E19099">
            <v>-1.049227728</v>
          </cell>
          <cell r="F19099">
            <v>0</v>
          </cell>
          <cell r="G19099">
            <v>0</v>
          </cell>
          <cell r="H19099">
            <v>0</v>
          </cell>
          <cell r="I19099">
            <v>0</v>
          </cell>
          <cell r="J19099">
            <v>0</v>
          </cell>
          <cell r="K19099">
            <v>0</v>
          </cell>
        </row>
        <row r="19100">
          <cell r="A19100" t="str">
            <v>TRIAE_CS42_2AL_TGACv1_094491_AA0298730.2</v>
          </cell>
          <cell r="B19100" t="str">
            <v>PDV2, putative, expressed</v>
          </cell>
          <cell r="C19100" t="str">
            <v>Plastid division protein PDV2</v>
          </cell>
          <cell r="D19100">
            <v>0</v>
          </cell>
          <cell r="E19100">
            <v>-1.0443498529999999</v>
          </cell>
          <cell r="F19100">
            <v>0</v>
          </cell>
          <cell r="G19100">
            <v>0</v>
          </cell>
          <cell r="H19100">
            <v>0</v>
          </cell>
          <cell r="I19100">
            <v>0</v>
          </cell>
          <cell r="J19100">
            <v>0</v>
          </cell>
          <cell r="K19100">
            <v>0</v>
          </cell>
        </row>
        <row r="19101">
          <cell r="A19101" t="str">
            <v>TRIAE_CS42_2BL_TGACv1_131365_AA0426720.1</v>
          </cell>
          <cell r="B19101" t="str">
            <v>PDV2, putative, expressed</v>
          </cell>
          <cell r="C19101" t="str">
            <v>Plastid division protein PDV2</v>
          </cell>
          <cell r="D19101">
            <v>0</v>
          </cell>
          <cell r="E19101">
            <v>-1.0443498529999999</v>
          </cell>
          <cell r="F19101">
            <v>0</v>
          </cell>
          <cell r="G19101">
            <v>0</v>
          </cell>
          <cell r="H19101">
            <v>0</v>
          </cell>
          <cell r="I19101">
            <v>0</v>
          </cell>
          <cell r="J19101">
            <v>0</v>
          </cell>
          <cell r="K19101">
            <v>0</v>
          </cell>
        </row>
        <row r="19102">
          <cell r="A19102" t="str">
            <v>TRIAE_CS42_5BL_TGACv1_405922_AA1337730.1</v>
          </cell>
          <cell r="B19102" t="str">
            <v>expressed protein</v>
          </cell>
          <cell r="C19102" t="str">
            <v>plastid movement impaired 2</v>
          </cell>
          <cell r="D19102">
            <v>-2.0420297719999998</v>
          </cell>
          <cell r="E19102">
            <v>0</v>
          </cell>
          <cell r="F19102">
            <v>0</v>
          </cell>
          <cell r="G19102">
            <v>0</v>
          </cell>
          <cell r="H19102">
            <v>0</v>
          </cell>
          <cell r="I19102">
            <v>0</v>
          </cell>
          <cell r="J19102">
            <v>0</v>
          </cell>
          <cell r="K19102">
            <v>0</v>
          </cell>
        </row>
        <row r="19103">
          <cell r="A19103" t="str">
            <v>TRIAE_CS42_7AS_TGACv1_570810_AA1841220.1</v>
          </cell>
          <cell r="B19103" t="str">
            <v>expressed protein</v>
          </cell>
          <cell r="C19103" t="str">
            <v>plastid movement impaired 2</v>
          </cell>
          <cell r="D19103">
            <v>1.467908977</v>
          </cell>
          <cell r="E19103">
            <v>0</v>
          </cell>
          <cell r="F19103">
            <v>0</v>
          </cell>
          <cell r="G19103">
            <v>-1.6223800260000001</v>
          </cell>
          <cell r="H19103">
            <v>0</v>
          </cell>
          <cell r="I19103">
            <v>0</v>
          </cell>
          <cell r="J19103">
            <v>0</v>
          </cell>
          <cell r="K19103">
            <v>0</v>
          </cell>
        </row>
        <row r="19104">
          <cell r="A19104" t="str">
            <v>TRIAE_CS42_7AS_TGACv1_570918_AA1842390.1</v>
          </cell>
          <cell r="B19104" t="str">
            <v>expressed protein</v>
          </cell>
          <cell r="C19104" t="str">
            <v>plastid movement impaired 2</v>
          </cell>
          <cell r="D19104">
            <v>1.467908977</v>
          </cell>
          <cell r="E19104">
            <v>0</v>
          </cell>
          <cell r="F19104">
            <v>0</v>
          </cell>
          <cell r="G19104">
            <v>-1.395710633</v>
          </cell>
          <cell r="H19104">
            <v>0</v>
          </cell>
          <cell r="I19104">
            <v>0</v>
          </cell>
          <cell r="J19104">
            <v>0</v>
          </cell>
          <cell r="K19104">
            <v>0</v>
          </cell>
        </row>
        <row r="19105">
          <cell r="A19105" t="str">
            <v>TRIAE_CS42_7BS_TGACv1_593182_AA1949120.1</v>
          </cell>
          <cell r="B19105" t="str">
            <v>expressed protein</v>
          </cell>
          <cell r="C19105" t="str">
            <v>plastid movement impaired 2</v>
          </cell>
          <cell r="D19105">
            <v>1.467908977</v>
          </cell>
          <cell r="E19105">
            <v>0</v>
          </cell>
          <cell r="F19105">
            <v>0</v>
          </cell>
          <cell r="G19105">
            <v>-1.395710633</v>
          </cell>
          <cell r="H19105">
            <v>0</v>
          </cell>
          <cell r="I19105">
            <v>0</v>
          </cell>
          <cell r="J19105">
            <v>0</v>
          </cell>
          <cell r="K19105">
            <v>0</v>
          </cell>
        </row>
        <row r="19106">
          <cell r="A19106" t="str">
            <v>TRIAE_CS42_7DS_TGACv1_623993_AA2058140.1</v>
          </cell>
          <cell r="B19106" t="str">
            <v>expressed protein</v>
          </cell>
          <cell r="C19106" t="str">
            <v>plastid movement impaired 2</v>
          </cell>
          <cell r="D19106">
            <v>1.467908977</v>
          </cell>
          <cell r="E19106">
            <v>0</v>
          </cell>
          <cell r="F19106">
            <v>0</v>
          </cell>
          <cell r="G19106">
            <v>-1.395710633</v>
          </cell>
          <cell r="H19106">
            <v>0</v>
          </cell>
          <cell r="I19106">
            <v>0</v>
          </cell>
          <cell r="J19106">
            <v>0</v>
          </cell>
          <cell r="K19106">
            <v>0</v>
          </cell>
        </row>
        <row r="19107">
          <cell r="A19107" t="str">
            <v>TRIAE_CS42_7BS_TGACv1_591827_AA1922810.1</v>
          </cell>
          <cell r="B19107" t="str">
            <v>expressed protein</v>
          </cell>
          <cell r="C19107" t="str">
            <v>plastid movement impaired 2</v>
          </cell>
          <cell r="D19107">
            <v>1.467908977</v>
          </cell>
          <cell r="E19107">
            <v>0</v>
          </cell>
          <cell r="F19107">
            <v>0</v>
          </cell>
          <cell r="G19107">
            <v>0</v>
          </cell>
          <cell r="H19107">
            <v>0</v>
          </cell>
          <cell r="I19107">
            <v>0</v>
          </cell>
          <cell r="J19107">
            <v>0</v>
          </cell>
          <cell r="K19107">
            <v>0</v>
          </cell>
        </row>
        <row r="19108">
          <cell r="A19108" t="str">
            <v>TRIAE_CS42_7DS_TGACv1_622700_AA2044080.1</v>
          </cell>
          <cell r="B19108" t="str">
            <v>expressed protein</v>
          </cell>
          <cell r="C19108" t="str">
            <v>plastid movement impaired 2</v>
          </cell>
          <cell r="D19108">
            <v>2.0133064780000001</v>
          </cell>
          <cell r="E19108">
            <v>2.2296120820000001</v>
          </cell>
          <cell r="F19108">
            <v>0</v>
          </cell>
          <cell r="G19108">
            <v>-1.6089290030000001</v>
          </cell>
          <cell r="H19108">
            <v>0</v>
          </cell>
          <cell r="I19108">
            <v>0</v>
          </cell>
          <cell r="J19108">
            <v>0</v>
          </cell>
          <cell r="K19108">
            <v>0</v>
          </cell>
        </row>
        <row r="19109">
          <cell r="A19109" t="str">
            <v>TRIAE_CS42_5AL_TGACv1_374869_AA1210640.1</v>
          </cell>
          <cell r="B19109" t="str">
            <v>expressed protein</v>
          </cell>
          <cell r="C19109" t="str">
            <v>plastid movement impaired 2</v>
          </cell>
          <cell r="D19109">
            <v>0</v>
          </cell>
          <cell r="E19109">
            <v>0</v>
          </cell>
          <cell r="F19109">
            <v>0</v>
          </cell>
          <cell r="G19109">
            <v>0</v>
          </cell>
          <cell r="H19109">
            <v>0</v>
          </cell>
          <cell r="I19109">
            <v>0</v>
          </cell>
          <cell r="J19109">
            <v>0</v>
          </cell>
          <cell r="K19109">
            <v>1.2793770010000001</v>
          </cell>
        </row>
        <row r="19110">
          <cell r="A19110" t="str">
            <v>TRIAE_CS42_5DS_TGACv1_458320_AA1493300.1</v>
          </cell>
          <cell r="B19110" t="str">
            <v>expressed protein</v>
          </cell>
          <cell r="C19110" t="str">
            <v>plastid movement impaired 2</v>
          </cell>
          <cell r="D19110">
            <v>0</v>
          </cell>
          <cell r="E19110">
            <v>0</v>
          </cell>
          <cell r="F19110">
            <v>0</v>
          </cell>
          <cell r="G19110">
            <v>1.7783199169999999</v>
          </cell>
          <cell r="H19110">
            <v>0</v>
          </cell>
          <cell r="I19110">
            <v>0</v>
          </cell>
          <cell r="J19110">
            <v>0</v>
          </cell>
          <cell r="K19110">
            <v>0</v>
          </cell>
        </row>
        <row r="19111">
          <cell r="A19111" t="str">
            <v>TRIAE_CS42_5AL_TGACv1_375379_AA1220680.1</v>
          </cell>
          <cell r="B19111" t="str">
            <v>expressed protein</v>
          </cell>
          <cell r="C19111" t="str">
            <v>plastid movement impaired1</v>
          </cell>
          <cell r="D19111">
            <v>0</v>
          </cell>
          <cell r="E19111">
            <v>-1.0448253949999999</v>
          </cell>
          <cell r="F19111">
            <v>0</v>
          </cell>
          <cell r="G19111">
            <v>-1.573687005</v>
          </cell>
          <cell r="H19111">
            <v>0</v>
          </cell>
          <cell r="I19111">
            <v>0</v>
          </cell>
          <cell r="J19111">
            <v>0</v>
          </cell>
          <cell r="K19111">
            <v>0</v>
          </cell>
        </row>
        <row r="19112">
          <cell r="A19112" t="str">
            <v>TRIAE_CS42_5DL_TGACv1_435852_AA1455580.1</v>
          </cell>
          <cell r="B19112" t="str">
            <v>expressed protein</v>
          </cell>
          <cell r="C19112" t="str">
            <v>plastid movement impaired1</v>
          </cell>
          <cell r="D19112">
            <v>0</v>
          </cell>
          <cell r="E19112">
            <v>-1.026019091</v>
          </cell>
          <cell r="F19112">
            <v>0</v>
          </cell>
          <cell r="G19112">
            <v>-1.5671377740000001</v>
          </cell>
          <cell r="H19112">
            <v>0</v>
          </cell>
          <cell r="I19112">
            <v>0</v>
          </cell>
          <cell r="J19112">
            <v>0</v>
          </cell>
          <cell r="K19112">
            <v>0</v>
          </cell>
        </row>
        <row r="19113">
          <cell r="A19113" t="str">
            <v>TRIAE_CS42_5BL_TGACv1_406363_AA1344530.1</v>
          </cell>
          <cell r="B19113" t="str">
            <v>expressed protein</v>
          </cell>
          <cell r="C19113" t="str">
            <v>plastid movement impaired1</v>
          </cell>
          <cell r="D19113">
            <v>0</v>
          </cell>
          <cell r="E19113">
            <v>-1.0233160400000001</v>
          </cell>
          <cell r="F19113">
            <v>0</v>
          </cell>
          <cell r="G19113">
            <v>-1.576601959</v>
          </cell>
          <cell r="H19113">
            <v>0</v>
          </cell>
          <cell r="I19113">
            <v>0</v>
          </cell>
          <cell r="J19113">
            <v>0</v>
          </cell>
          <cell r="K19113">
            <v>0</v>
          </cell>
        </row>
        <row r="19114">
          <cell r="A19114" t="str">
            <v>TRIAE_CS42_1AL_TGACv1_001510_AA0031540.1</v>
          </cell>
          <cell r="B19114" t="str">
            <v>expressed protein</v>
          </cell>
          <cell r="C19114" t="str">
            <v>plastid movement impaired1</v>
          </cell>
          <cell r="D19114">
            <v>0</v>
          </cell>
          <cell r="E19114">
            <v>0</v>
          </cell>
          <cell r="F19114">
            <v>0</v>
          </cell>
          <cell r="G19114">
            <v>0</v>
          </cell>
          <cell r="H19114">
            <v>0</v>
          </cell>
          <cell r="I19114">
            <v>0</v>
          </cell>
          <cell r="J19114">
            <v>0</v>
          </cell>
          <cell r="K19114">
            <v>1.2466597580000001</v>
          </cell>
        </row>
        <row r="19115">
          <cell r="A19115" t="str">
            <v>TRIAE_CS42_1AL_TGACv1_000466_AA0012780.1</v>
          </cell>
          <cell r="B19115" t="str">
            <v>SET domain containing protein, expressed</v>
          </cell>
          <cell r="C19115" t="str">
            <v>plastid transcriptionally active 14</v>
          </cell>
          <cell r="D19115">
            <v>0</v>
          </cell>
          <cell r="E19115">
            <v>-1.8866372789999999</v>
          </cell>
          <cell r="F19115">
            <v>0</v>
          </cell>
          <cell r="G19115">
            <v>0</v>
          </cell>
          <cell r="H19115">
            <v>0</v>
          </cell>
          <cell r="I19115">
            <v>0</v>
          </cell>
          <cell r="J19115">
            <v>0</v>
          </cell>
          <cell r="K19115">
            <v>0</v>
          </cell>
        </row>
        <row r="19116">
          <cell r="A19116" t="str">
            <v>TRIAE_CS42_1BL_TGACv1_031981_AA0123730.1</v>
          </cell>
          <cell r="B19116" t="str">
            <v>SET domain containing protein, expressed</v>
          </cell>
          <cell r="C19116" t="str">
            <v>plastid transcriptionally active 14</v>
          </cell>
          <cell r="D19116">
            <v>0</v>
          </cell>
          <cell r="E19116">
            <v>-1.8866372789999999</v>
          </cell>
          <cell r="F19116">
            <v>0</v>
          </cell>
          <cell r="G19116">
            <v>0</v>
          </cell>
          <cell r="H19116">
            <v>0</v>
          </cell>
          <cell r="I19116">
            <v>0</v>
          </cell>
          <cell r="J19116">
            <v>0</v>
          </cell>
          <cell r="K19116">
            <v>0</v>
          </cell>
        </row>
        <row r="19117">
          <cell r="A19117" t="str">
            <v>TRIAE_CS42_1DL_TGACv1_062733_AA0218910.1</v>
          </cell>
          <cell r="B19117" t="str">
            <v>SET domain containing protein, expressed</v>
          </cell>
          <cell r="C19117" t="str">
            <v>plastid transcriptionally active 14</v>
          </cell>
          <cell r="D19117">
            <v>0</v>
          </cell>
          <cell r="E19117">
            <v>-1.850774393</v>
          </cell>
          <cell r="F19117">
            <v>0</v>
          </cell>
          <cell r="G19117">
            <v>0</v>
          </cell>
          <cell r="H19117">
            <v>0</v>
          </cell>
          <cell r="I19117">
            <v>0</v>
          </cell>
          <cell r="J19117">
            <v>0</v>
          </cell>
          <cell r="K19117">
            <v>0</v>
          </cell>
        </row>
        <row r="19118">
          <cell r="A19118" t="str">
            <v>TRIAE_CS42_3AL_TGACv1_193670_AA0617210.1</v>
          </cell>
          <cell r="B19118" t="str">
            <v>PTAC16, putative, expressed</v>
          </cell>
          <cell r="C19118" t="str">
            <v>plastid transcriptionally active 16</v>
          </cell>
          <cell r="D19118">
            <v>0</v>
          </cell>
          <cell r="E19118">
            <v>0</v>
          </cell>
          <cell r="F19118">
            <v>0</v>
          </cell>
          <cell r="G19118">
            <v>-2.568170083</v>
          </cell>
          <cell r="H19118">
            <v>0</v>
          </cell>
          <cell r="I19118">
            <v>0</v>
          </cell>
          <cell r="J19118">
            <v>0</v>
          </cell>
          <cell r="K19118">
            <v>0</v>
          </cell>
        </row>
        <row r="19119">
          <cell r="A19119" t="str">
            <v>TRIAE_CS42_3B_TGACv1_220991_AA0726120.1</v>
          </cell>
          <cell r="B19119" t="str">
            <v>PTAC16, putative, expressed</v>
          </cell>
          <cell r="C19119" t="str">
            <v>plastid transcriptionally active 16</v>
          </cell>
          <cell r="D19119">
            <v>0</v>
          </cell>
          <cell r="E19119">
            <v>0</v>
          </cell>
          <cell r="F19119">
            <v>0</v>
          </cell>
          <cell r="G19119">
            <v>-2.568170083</v>
          </cell>
          <cell r="H19119">
            <v>0</v>
          </cell>
          <cell r="I19119">
            <v>0</v>
          </cell>
          <cell r="J19119">
            <v>0</v>
          </cell>
          <cell r="K19119">
            <v>0</v>
          </cell>
        </row>
        <row r="19120">
          <cell r="A19120" t="str">
            <v>TRIAE_CS42_3DL_TGACv1_250224_AA0864530.1</v>
          </cell>
          <cell r="B19120" t="str">
            <v>PTAC16, putative, expressed</v>
          </cell>
          <cell r="C19120" t="str">
            <v>plastid transcriptionally active 16</v>
          </cell>
          <cell r="D19120">
            <v>0</v>
          </cell>
          <cell r="E19120">
            <v>0</v>
          </cell>
          <cell r="F19120">
            <v>0</v>
          </cell>
          <cell r="G19120">
            <v>-2.568170083</v>
          </cell>
          <cell r="H19120">
            <v>0</v>
          </cell>
          <cell r="I19120">
            <v>0</v>
          </cell>
          <cell r="J19120">
            <v>0</v>
          </cell>
          <cell r="K19120">
            <v>0</v>
          </cell>
        </row>
        <row r="19121">
          <cell r="A19121" t="str">
            <v>TRIAE_CS42_1AL_TGACv1_000810_AA0019490.1</v>
          </cell>
          <cell r="B19121" t="str">
            <v>enzyme of the cupin superfamily protein, putative, expressed</v>
          </cell>
          <cell r="C19121" t="str">
            <v>plastid transcriptionally active 18</v>
          </cell>
          <cell r="D19121">
            <v>0</v>
          </cell>
          <cell r="E19121">
            <v>-2.0747835650000002</v>
          </cell>
          <cell r="F19121">
            <v>0</v>
          </cell>
          <cell r="G19121">
            <v>0</v>
          </cell>
          <cell r="H19121">
            <v>0</v>
          </cell>
          <cell r="I19121">
            <v>0</v>
          </cell>
          <cell r="J19121">
            <v>0</v>
          </cell>
          <cell r="K19121">
            <v>0</v>
          </cell>
        </row>
        <row r="19122">
          <cell r="A19122" t="str">
            <v>TRIAE_CS42_1BL_TGACv1_033403_AA0139200.1</v>
          </cell>
          <cell r="B19122" t="str">
            <v>enzyme of the cupin superfamily protein, putative, expressed</v>
          </cell>
          <cell r="C19122" t="str">
            <v>plastid transcriptionally active 18</v>
          </cell>
          <cell r="D19122">
            <v>0</v>
          </cell>
          <cell r="E19122">
            <v>-2.0747835650000002</v>
          </cell>
          <cell r="F19122">
            <v>0</v>
          </cell>
          <cell r="G19122">
            <v>0</v>
          </cell>
          <cell r="H19122">
            <v>0</v>
          </cell>
          <cell r="I19122">
            <v>0</v>
          </cell>
          <cell r="J19122">
            <v>0</v>
          </cell>
          <cell r="K19122">
            <v>0</v>
          </cell>
        </row>
        <row r="19123">
          <cell r="A19123" t="str">
            <v>TRIAE_CS42_1DL_TGACv1_062511_AA0215670.1</v>
          </cell>
          <cell r="B19123" t="str">
            <v>enzyme of the cupin superfamily protein, putative, expressed</v>
          </cell>
          <cell r="C19123" t="str">
            <v>plastid transcriptionally active 18</v>
          </cell>
          <cell r="D19123">
            <v>0</v>
          </cell>
          <cell r="E19123">
            <v>-2.0747835650000002</v>
          </cell>
          <cell r="F19123">
            <v>0</v>
          </cell>
          <cell r="G19123">
            <v>0</v>
          </cell>
          <cell r="H19123">
            <v>0</v>
          </cell>
          <cell r="I19123">
            <v>0</v>
          </cell>
          <cell r="J19123">
            <v>0</v>
          </cell>
          <cell r="K19123">
            <v>0</v>
          </cell>
        </row>
        <row r="19124">
          <cell r="A19124" t="str">
            <v>TRIAE_CS42_1AL_TGACv1_001021_AA0023600.1</v>
          </cell>
          <cell r="B19124" t="str">
            <v>SAP domain containing protein, expressed</v>
          </cell>
          <cell r="C19124" t="str">
            <v>plastid transcriptionally active 3</v>
          </cell>
          <cell r="D19124">
            <v>0</v>
          </cell>
          <cell r="E19124">
            <v>-1.674115206</v>
          </cell>
          <cell r="F19124">
            <v>-1.5521326719999999</v>
          </cell>
          <cell r="G19124">
            <v>-1.096386989</v>
          </cell>
          <cell r="H19124">
            <v>0</v>
          </cell>
          <cell r="I19124">
            <v>0</v>
          </cell>
          <cell r="J19124">
            <v>0</v>
          </cell>
          <cell r="K19124">
            <v>0</v>
          </cell>
        </row>
        <row r="19125">
          <cell r="A19125" t="str">
            <v>TRIAE_CS42_3AL_TGACv1_193817_AA0620170.1</v>
          </cell>
          <cell r="B19125" t="str">
            <v>expressed protein</v>
          </cell>
          <cell r="C19125" t="str">
            <v>Plastid transcriptionally active 5 isoform 1</v>
          </cell>
          <cell r="D19125">
            <v>0</v>
          </cell>
          <cell r="E19125">
            <v>-1.1528023839999999</v>
          </cell>
          <cell r="F19125">
            <v>0</v>
          </cell>
          <cell r="G19125">
            <v>0</v>
          </cell>
          <cell r="H19125">
            <v>0</v>
          </cell>
          <cell r="I19125">
            <v>0</v>
          </cell>
          <cell r="J19125">
            <v>0</v>
          </cell>
          <cell r="K19125">
            <v>0</v>
          </cell>
        </row>
        <row r="19126">
          <cell r="A19126" t="str">
            <v>TRIAE_CS42_3DL_TGACv1_249630_AA0852990.1</v>
          </cell>
          <cell r="B19126" t="str">
            <v>expressed protein</v>
          </cell>
          <cell r="C19126" t="str">
            <v>Plastid transcriptionally active 5 isoform 1</v>
          </cell>
          <cell r="D19126">
            <v>0</v>
          </cell>
          <cell r="E19126">
            <v>-1.1528023839999999</v>
          </cell>
          <cell r="F19126">
            <v>0</v>
          </cell>
          <cell r="G19126">
            <v>0</v>
          </cell>
          <cell r="H19126">
            <v>0</v>
          </cell>
          <cell r="I19126">
            <v>0</v>
          </cell>
          <cell r="J19126">
            <v>0</v>
          </cell>
          <cell r="K19126">
            <v>0</v>
          </cell>
        </row>
        <row r="19127">
          <cell r="A19127" t="str">
            <v>TRIAE_CS42_5AL_TGACv1_374872_AA1210740.1</v>
          </cell>
          <cell r="B19127" t="str">
            <v>expressed protein</v>
          </cell>
          <cell r="C19127" t="str">
            <v>plastid transcriptionally active 6</v>
          </cell>
          <cell r="D19127">
            <v>0</v>
          </cell>
          <cell r="E19127">
            <v>0</v>
          </cell>
          <cell r="F19127">
            <v>0</v>
          </cell>
          <cell r="G19127">
            <v>-1.0168544049999999</v>
          </cell>
          <cell r="H19127">
            <v>0</v>
          </cell>
          <cell r="I19127">
            <v>0</v>
          </cell>
          <cell r="J19127">
            <v>0</v>
          </cell>
          <cell r="K19127">
            <v>0</v>
          </cell>
        </row>
        <row r="19128">
          <cell r="A19128" t="str">
            <v>TRIAE_CS42_5BL_TGACv1_409011_AA1365200.1</v>
          </cell>
          <cell r="B19128" t="str">
            <v>expressed protein</v>
          </cell>
          <cell r="C19128" t="str">
            <v>plastid transcriptionally active 6</v>
          </cell>
          <cell r="D19128">
            <v>0</v>
          </cell>
          <cell r="E19128">
            <v>0</v>
          </cell>
          <cell r="F19128">
            <v>0</v>
          </cell>
          <cell r="G19128">
            <v>-1.0168544049999999</v>
          </cell>
          <cell r="H19128">
            <v>0</v>
          </cell>
          <cell r="I19128">
            <v>0</v>
          </cell>
          <cell r="J19128">
            <v>0</v>
          </cell>
          <cell r="K19128">
            <v>0</v>
          </cell>
        </row>
        <row r="19129">
          <cell r="A19129" t="str">
            <v>TRIAE_CS42_5DL_TGACv1_436061_AA1457580.1</v>
          </cell>
          <cell r="B19129" t="str">
            <v>expressed protein</v>
          </cell>
          <cell r="C19129" t="str">
            <v>plastid transcriptionally active 6</v>
          </cell>
          <cell r="D19129">
            <v>0</v>
          </cell>
          <cell r="E19129">
            <v>0</v>
          </cell>
          <cell r="F19129">
            <v>0</v>
          </cell>
          <cell r="G19129">
            <v>-1.0168544049999999</v>
          </cell>
          <cell r="H19129">
            <v>0</v>
          </cell>
          <cell r="I19129">
            <v>0</v>
          </cell>
          <cell r="J19129">
            <v>0</v>
          </cell>
          <cell r="K19129">
            <v>0</v>
          </cell>
        </row>
        <row r="19130">
          <cell r="A19130" t="str">
            <v>TRIAE_CS42_2BL_TGACv1_130313_AA0408590.1</v>
          </cell>
          <cell r="B19130" t="str">
            <v>PAP fibrillin family domain containing protein, expressed</v>
          </cell>
          <cell r="C19130" t="str">
            <v>Plastid-lipid associated protein</v>
          </cell>
          <cell r="D19130">
            <v>0</v>
          </cell>
          <cell r="E19130">
            <v>-1.181685198</v>
          </cell>
          <cell r="F19130">
            <v>0</v>
          </cell>
          <cell r="G19130">
            <v>-1.1727487400000001</v>
          </cell>
          <cell r="H19130">
            <v>0</v>
          </cell>
          <cell r="I19130">
            <v>0</v>
          </cell>
          <cell r="J19130">
            <v>0</v>
          </cell>
          <cell r="K19130">
            <v>0</v>
          </cell>
        </row>
        <row r="19131">
          <cell r="A19131" t="str">
            <v>TRIAE_CS42_2DL_TGACv1_160025_AA0545680.1</v>
          </cell>
          <cell r="B19131" t="str">
            <v>PAP fibrillin family domain containing protein, expressed</v>
          </cell>
          <cell r="C19131" t="str">
            <v>Plastid-lipid associated protein</v>
          </cell>
          <cell r="D19131">
            <v>0</v>
          </cell>
          <cell r="E19131">
            <v>-1.181685198</v>
          </cell>
          <cell r="F19131">
            <v>0</v>
          </cell>
          <cell r="G19131">
            <v>-1.1727487400000001</v>
          </cell>
          <cell r="H19131">
            <v>0</v>
          </cell>
          <cell r="I19131">
            <v>0</v>
          </cell>
          <cell r="J19131">
            <v>0</v>
          </cell>
          <cell r="K19131">
            <v>0</v>
          </cell>
        </row>
        <row r="19132">
          <cell r="A19132" t="str">
            <v>TRIAE_CS42_2AL_TGACv1_094372_AA0296670.1</v>
          </cell>
          <cell r="B19132" t="str">
            <v>PAP fibrillin family domain containing protein, expressed</v>
          </cell>
          <cell r="C19132" t="str">
            <v>Plastid-lipid associated protein</v>
          </cell>
          <cell r="D19132">
            <v>0</v>
          </cell>
          <cell r="E19132">
            <v>-1.181685198</v>
          </cell>
          <cell r="F19132">
            <v>0</v>
          </cell>
          <cell r="G19132">
            <v>-1.1707174440000001</v>
          </cell>
          <cell r="H19132">
            <v>0</v>
          </cell>
          <cell r="I19132">
            <v>0</v>
          </cell>
          <cell r="J19132">
            <v>0</v>
          </cell>
          <cell r="K19132">
            <v>0</v>
          </cell>
        </row>
        <row r="19133">
          <cell r="A19133" t="str">
            <v>TRIAE_CS42_2AL_TGACv1_097323_AA0323790.2</v>
          </cell>
          <cell r="B19133" t="str">
            <v>expressed protein</v>
          </cell>
          <cell r="C19133" t="str">
            <v>Plastid-lipid associated protein PAP / fibrillin family protein</v>
          </cell>
          <cell r="D19133">
            <v>0</v>
          </cell>
          <cell r="E19133">
            <v>0</v>
          </cell>
          <cell r="F19133">
            <v>0</v>
          </cell>
          <cell r="G19133">
            <v>-1.3013403859999999</v>
          </cell>
          <cell r="H19133">
            <v>0</v>
          </cell>
          <cell r="I19133">
            <v>0</v>
          </cell>
          <cell r="J19133">
            <v>0</v>
          </cell>
          <cell r="K19133">
            <v>0</v>
          </cell>
        </row>
        <row r="19134">
          <cell r="A19134" t="str">
            <v>TRIAE_CS42_4AL_TGACv1_288349_AA0945810.1</v>
          </cell>
          <cell r="B19134" t="str">
            <v>PAP fibrillin family domain containing protein, expressed</v>
          </cell>
          <cell r="C19134" t="str">
            <v>Plastid-lipid associated protein PAP / fibrillin family protein</v>
          </cell>
          <cell r="D19134">
            <v>0</v>
          </cell>
          <cell r="E19134">
            <v>0</v>
          </cell>
          <cell r="F19134">
            <v>0</v>
          </cell>
          <cell r="G19134">
            <v>-1.2425073499999999</v>
          </cell>
          <cell r="H19134">
            <v>0</v>
          </cell>
          <cell r="I19134">
            <v>0</v>
          </cell>
          <cell r="J19134">
            <v>0</v>
          </cell>
          <cell r="K19134">
            <v>0</v>
          </cell>
        </row>
        <row r="19135">
          <cell r="A19135" t="str">
            <v>TRIAE_CS42_4BS_TGACv1_328157_AA1083670.1</v>
          </cell>
          <cell r="B19135" t="str">
            <v>PAP fibrillin family domain containing protein, expressed</v>
          </cell>
          <cell r="C19135" t="str">
            <v>Plastid-lipid associated protein PAP / fibrillin family protein</v>
          </cell>
          <cell r="D19135">
            <v>0</v>
          </cell>
          <cell r="E19135">
            <v>0</v>
          </cell>
          <cell r="F19135">
            <v>0</v>
          </cell>
          <cell r="G19135">
            <v>-1.2425073499999999</v>
          </cell>
          <cell r="H19135">
            <v>0</v>
          </cell>
          <cell r="I19135">
            <v>0</v>
          </cell>
          <cell r="J19135">
            <v>0</v>
          </cell>
          <cell r="K19135">
            <v>0</v>
          </cell>
        </row>
        <row r="19136">
          <cell r="A19136" t="str">
            <v>TRIAE_CS42_4DS_TGACv1_361457_AA1168320.1</v>
          </cell>
          <cell r="B19136" t="str">
            <v>PAP fibrillin family domain containing protein, expressed</v>
          </cell>
          <cell r="C19136" t="str">
            <v>Plastid-lipid associated protein PAP / fibrillin family protein</v>
          </cell>
          <cell r="D19136">
            <v>0</v>
          </cell>
          <cell r="E19136">
            <v>0</v>
          </cell>
          <cell r="F19136">
            <v>0</v>
          </cell>
          <cell r="G19136">
            <v>-1.2425073499999999</v>
          </cell>
          <cell r="H19136">
            <v>0</v>
          </cell>
          <cell r="I19136">
            <v>0</v>
          </cell>
          <cell r="J19136">
            <v>0</v>
          </cell>
          <cell r="K19136">
            <v>0</v>
          </cell>
        </row>
        <row r="19137">
          <cell r="A19137" t="str">
            <v>TRIAE_CS42_U_TGACv1_641415_AA2094480.1</v>
          </cell>
          <cell r="B19137" t="str">
            <v>expressed protein</v>
          </cell>
          <cell r="C19137" t="str">
            <v>Plastid-lipid associated protein PAP / fibrillin family protein</v>
          </cell>
          <cell r="D19137">
            <v>0</v>
          </cell>
          <cell r="E19137">
            <v>0</v>
          </cell>
          <cell r="F19137">
            <v>0</v>
          </cell>
          <cell r="G19137">
            <v>-1.235568987</v>
          </cell>
          <cell r="H19137">
            <v>0</v>
          </cell>
          <cell r="I19137">
            <v>0</v>
          </cell>
          <cell r="J19137">
            <v>0</v>
          </cell>
          <cell r="K19137">
            <v>0</v>
          </cell>
        </row>
        <row r="19138">
          <cell r="A19138" t="str">
            <v>TRIAE_CS42_2BL_TGACv1_129608_AA0390260.3</v>
          </cell>
          <cell r="B19138" t="str">
            <v>expressed protein</v>
          </cell>
          <cell r="C19138" t="str">
            <v>Plastid-lipid associated protein PAP / fibrillin family protein</v>
          </cell>
          <cell r="D19138">
            <v>0</v>
          </cell>
          <cell r="E19138">
            <v>0</v>
          </cell>
          <cell r="F19138">
            <v>0</v>
          </cell>
          <cell r="G19138">
            <v>-1.1276923679999999</v>
          </cell>
          <cell r="H19138">
            <v>0</v>
          </cell>
          <cell r="I19138">
            <v>0</v>
          </cell>
          <cell r="J19138">
            <v>0</v>
          </cell>
          <cell r="K19138">
            <v>0</v>
          </cell>
        </row>
        <row r="19139">
          <cell r="A19139" t="str">
            <v>TRIAE_CS42_5AL_TGACv1_375468_AA1222260.2</v>
          </cell>
          <cell r="B19139" t="str">
            <v>PAP fibrillin family domain containing protein, expressed</v>
          </cell>
          <cell r="C19139" t="str">
            <v>Plastid-lipid-associated protein, chloroplastic</v>
          </cell>
          <cell r="D19139">
            <v>0</v>
          </cell>
          <cell r="E19139">
            <v>0</v>
          </cell>
          <cell r="F19139">
            <v>0</v>
          </cell>
          <cell r="G19139">
            <v>1.045984577</v>
          </cell>
          <cell r="H19139">
            <v>0</v>
          </cell>
          <cell r="I19139">
            <v>1.181975953</v>
          </cell>
          <cell r="J19139">
            <v>0</v>
          </cell>
          <cell r="K19139">
            <v>1.7844251099999999</v>
          </cell>
        </row>
        <row r="19140">
          <cell r="A19140" t="str">
            <v>TRIAE_CS42_5DL_TGACv1_433700_AA1419750.1</v>
          </cell>
          <cell r="B19140" t="str">
            <v>PAP fibrillin family domain containing protein, expressed</v>
          </cell>
          <cell r="C19140" t="str">
            <v>Plastid-lipid-associated protein, chloroplastic</v>
          </cell>
          <cell r="D19140">
            <v>0</v>
          </cell>
          <cell r="E19140">
            <v>0</v>
          </cell>
          <cell r="F19140">
            <v>0</v>
          </cell>
          <cell r="G19140">
            <v>1.047546579</v>
          </cell>
          <cell r="H19140">
            <v>0</v>
          </cell>
          <cell r="I19140">
            <v>1.181975953</v>
          </cell>
          <cell r="J19140">
            <v>0</v>
          </cell>
          <cell r="K19140">
            <v>1.785543305</v>
          </cell>
        </row>
        <row r="19141">
          <cell r="A19141" t="str">
            <v>TRIAE_CS42_1DL_TGACv1_062706_AA0218480.1</v>
          </cell>
          <cell r="B19141" t="str">
            <v>PAP fibrillin family domain containing protein, expressed</v>
          </cell>
          <cell r="C19141" t="str">
            <v>Plastid-lipid-associated protein, chloroplastic</v>
          </cell>
          <cell r="D19141">
            <v>0</v>
          </cell>
          <cell r="E19141">
            <v>0</v>
          </cell>
          <cell r="F19141">
            <v>0</v>
          </cell>
          <cell r="G19141">
            <v>-1.06408002</v>
          </cell>
          <cell r="H19141">
            <v>0</v>
          </cell>
          <cell r="I19141">
            <v>0</v>
          </cell>
          <cell r="J19141">
            <v>0</v>
          </cell>
          <cell r="K19141">
            <v>0</v>
          </cell>
        </row>
        <row r="19142">
          <cell r="A19142" t="str">
            <v>TRIAE_CS42_1BL_TGACv1_033050_AA0136470.4</v>
          </cell>
          <cell r="B19142" t="str">
            <v>PAP fibrillin family domain containing protein, expressed</v>
          </cell>
          <cell r="C19142" t="str">
            <v>Plastid-lipid-associated protein, chloroplastic</v>
          </cell>
          <cell r="D19142">
            <v>0</v>
          </cell>
          <cell r="E19142">
            <v>0</v>
          </cell>
          <cell r="F19142">
            <v>0</v>
          </cell>
          <cell r="G19142">
            <v>-1.059681455</v>
          </cell>
          <cell r="H19142">
            <v>0</v>
          </cell>
          <cell r="I19142">
            <v>0</v>
          </cell>
          <cell r="J19142">
            <v>0</v>
          </cell>
          <cell r="K19142">
            <v>0</v>
          </cell>
        </row>
        <row r="19143">
          <cell r="A19143" t="str">
            <v>TRIAE_CS42_7DS_TGACv1_624571_AA2062010.1</v>
          </cell>
          <cell r="B19143" t="str">
            <v>plastocyanin, chloroplast precursor, putative, expressed</v>
          </cell>
          <cell r="C19143" t="str">
            <v>plastocyanin 1</v>
          </cell>
          <cell r="D19143">
            <v>0</v>
          </cell>
          <cell r="E19143">
            <v>0</v>
          </cell>
          <cell r="F19143">
            <v>0</v>
          </cell>
          <cell r="G19143">
            <v>-2.629905945</v>
          </cell>
          <cell r="H19143">
            <v>0</v>
          </cell>
          <cell r="I19143">
            <v>0</v>
          </cell>
          <cell r="J19143">
            <v>0</v>
          </cell>
          <cell r="K19143">
            <v>0</v>
          </cell>
        </row>
        <row r="19144">
          <cell r="A19144" t="str">
            <v>TRIAE_CS42_7AS_TGACv1_569206_AA1810290.2</v>
          </cell>
          <cell r="B19144" t="str">
            <v>plastocyanin, chloroplast precursor, putative, expressed</v>
          </cell>
          <cell r="C19144" t="str">
            <v>plastocyanin 1</v>
          </cell>
          <cell r="D19144">
            <v>0</v>
          </cell>
          <cell r="E19144">
            <v>0</v>
          </cell>
          <cell r="F19144">
            <v>0</v>
          </cell>
          <cell r="G19144">
            <v>-2.5941625620000002</v>
          </cell>
          <cell r="H19144">
            <v>0</v>
          </cell>
          <cell r="I19144">
            <v>0</v>
          </cell>
          <cell r="J19144">
            <v>0</v>
          </cell>
          <cell r="K19144">
            <v>0</v>
          </cell>
        </row>
        <row r="19145">
          <cell r="A19145" t="str">
            <v>TRIAE_CS42_4AL_TGACv1_288691_AA0955730.1</v>
          </cell>
          <cell r="B19145" t="str">
            <v>plastocyanin, chloroplast precursor, putative, expressed</v>
          </cell>
          <cell r="C19145" t="str">
            <v>plastocyanin 1</v>
          </cell>
          <cell r="D19145">
            <v>0</v>
          </cell>
          <cell r="E19145">
            <v>0</v>
          </cell>
          <cell r="F19145">
            <v>0</v>
          </cell>
          <cell r="G19145">
            <v>-2.5880765499999998</v>
          </cell>
          <cell r="H19145">
            <v>0</v>
          </cell>
          <cell r="I19145">
            <v>0</v>
          </cell>
          <cell r="J19145">
            <v>0</v>
          </cell>
          <cell r="K19145">
            <v>0</v>
          </cell>
        </row>
        <row r="19146">
          <cell r="A19146" t="str">
            <v>TRIAE_CS42_2BL_TGACv1_129299_AA0377240.1</v>
          </cell>
          <cell r="B19146" t="str">
            <v>zinc-binding protein, putative, expressed</v>
          </cell>
          <cell r="C19146" t="str">
            <v>PLATZ transcription factor family protein</v>
          </cell>
          <cell r="D19146">
            <v>-1.315178862</v>
          </cell>
          <cell r="E19146">
            <v>0</v>
          </cell>
          <cell r="F19146">
            <v>1.31928877</v>
          </cell>
          <cell r="G19146">
            <v>0</v>
          </cell>
          <cell r="H19146">
            <v>0</v>
          </cell>
          <cell r="I19146">
            <v>0</v>
          </cell>
          <cell r="J19146">
            <v>0</v>
          </cell>
          <cell r="K19146">
            <v>1.9797707769999999</v>
          </cell>
        </row>
        <row r="19147">
          <cell r="A19147" t="str">
            <v>TRIAE_CS42_2AL_TGACv1_092917_AA0267030.1</v>
          </cell>
          <cell r="B19147" t="str">
            <v>zinc-binding protein, putative, expressed</v>
          </cell>
          <cell r="C19147" t="str">
            <v>PLATZ transcription factor family protein</v>
          </cell>
          <cell r="D19147">
            <v>-1.315178862</v>
          </cell>
          <cell r="E19147">
            <v>0</v>
          </cell>
          <cell r="F19147">
            <v>1.31928877</v>
          </cell>
          <cell r="G19147">
            <v>0</v>
          </cell>
          <cell r="H19147">
            <v>0</v>
          </cell>
          <cell r="I19147">
            <v>0</v>
          </cell>
          <cell r="J19147">
            <v>0</v>
          </cell>
          <cell r="K19147">
            <v>1.983471569</v>
          </cell>
        </row>
        <row r="19148">
          <cell r="A19148" t="str">
            <v>TRIAE_CS42_2DL_TGACv1_158428_AA0518510.1</v>
          </cell>
          <cell r="B19148" t="str">
            <v>zinc-binding protein, putative, expressed</v>
          </cell>
          <cell r="C19148" t="str">
            <v>PLATZ transcription factor family protein</v>
          </cell>
          <cell r="D19148">
            <v>-1.315178862</v>
          </cell>
          <cell r="E19148">
            <v>0</v>
          </cell>
          <cell r="F19148">
            <v>1.31928877</v>
          </cell>
          <cell r="G19148">
            <v>0</v>
          </cell>
          <cell r="H19148">
            <v>0</v>
          </cell>
          <cell r="I19148">
            <v>0</v>
          </cell>
          <cell r="J19148">
            <v>0</v>
          </cell>
          <cell r="K19148">
            <v>1.983471569</v>
          </cell>
        </row>
        <row r="19149">
          <cell r="A19149" t="str">
            <v>TRIAE_CS42_6AL_TGACv1_471804_AA1514510.1</v>
          </cell>
          <cell r="B19149" t="str">
            <v>zinc-binding protein, putative, expressed</v>
          </cell>
          <cell r="C19149" t="str">
            <v>PLATZ transcription factor family protein</v>
          </cell>
          <cell r="D19149">
            <v>0</v>
          </cell>
          <cell r="E19149">
            <v>1.809889876</v>
          </cell>
          <cell r="F19149">
            <v>1.6158831650000001</v>
          </cell>
          <cell r="G19149">
            <v>2.737889258</v>
          </cell>
          <cell r="H19149">
            <v>0</v>
          </cell>
          <cell r="I19149">
            <v>1.395725914</v>
          </cell>
          <cell r="J19149">
            <v>0</v>
          </cell>
          <cell r="K19149">
            <v>5.1348071219999998</v>
          </cell>
        </row>
        <row r="19150">
          <cell r="A19150" t="str">
            <v>TRIAE_CS42_6BL_TGACv1_499496_AA1584280.1</v>
          </cell>
          <cell r="B19150" t="str">
            <v>zinc-binding protein, putative, expressed</v>
          </cell>
          <cell r="C19150" t="str">
            <v>PLATZ transcription factor family protein</v>
          </cell>
          <cell r="D19150">
            <v>0</v>
          </cell>
          <cell r="E19150">
            <v>1.8542474289999999</v>
          </cell>
          <cell r="F19150">
            <v>1.5245223459999999</v>
          </cell>
          <cell r="G19150">
            <v>2.6313903829999998</v>
          </cell>
          <cell r="H19150">
            <v>0</v>
          </cell>
          <cell r="I19150">
            <v>1.395725914</v>
          </cell>
          <cell r="J19150">
            <v>0</v>
          </cell>
          <cell r="K19150">
            <v>5.1284559669999998</v>
          </cell>
        </row>
        <row r="19151">
          <cell r="A19151" t="str">
            <v>TRIAE_CS42_6DL_TGACv1_526491_AA1685190.1</v>
          </cell>
          <cell r="B19151" t="str">
            <v>zinc-binding protein, putative, expressed</v>
          </cell>
          <cell r="C19151" t="str">
            <v>PLATZ transcription factor family protein</v>
          </cell>
          <cell r="D19151">
            <v>0</v>
          </cell>
          <cell r="E19151">
            <v>1.8542474289999999</v>
          </cell>
          <cell r="F19151">
            <v>1.5245223459999999</v>
          </cell>
          <cell r="G19151">
            <v>2.6313903829999998</v>
          </cell>
          <cell r="H19151">
            <v>0</v>
          </cell>
          <cell r="I19151">
            <v>1.395725914</v>
          </cell>
          <cell r="J19151">
            <v>0</v>
          </cell>
          <cell r="K19151">
            <v>5.1284559669999998</v>
          </cell>
        </row>
        <row r="19152">
          <cell r="A19152" t="str">
            <v>TRIAE_CS42_7AL_TGACv1_556174_AA1757480.2</v>
          </cell>
          <cell r="B19152" t="str">
            <v>zinc-binding protein, putative, expressed</v>
          </cell>
          <cell r="C19152" t="str">
            <v>PLATZ transcription factor family protein</v>
          </cell>
          <cell r="D19152">
            <v>0</v>
          </cell>
          <cell r="E19152">
            <v>0</v>
          </cell>
          <cell r="F19152">
            <v>0</v>
          </cell>
          <cell r="G19152">
            <v>0</v>
          </cell>
          <cell r="H19152">
            <v>0</v>
          </cell>
          <cell r="I19152">
            <v>0</v>
          </cell>
          <cell r="J19152">
            <v>0</v>
          </cell>
          <cell r="K19152">
            <v>1.453982589</v>
          </cell>
        </row>
        <row r="19153">
          <cell r="A19153" t="str">
            <v>TRIAE_CS42_7BL_TGACv1_577384_AA1873950.1</v>
          </cell>
          <cell r="B19153" t="str">
            <v>zinc-binding protein, putative, expressed</v>
          </cell>
          <cell r="C19153" t="str">
            <v>PLATZ transcription factor family protein</v>
          </cell>
          <cell r="D19153">
            <v>0</v>
          </cell>
          <cell r="E19153">
            <v>0</v>
          </cell>
          <cell r="F19153">
            <v>0</v>
          </cell>
          <cell r="G19153">
            <v>0</v>
          </cell>
          <cell r="H19153">
            <v>0</v>
          </cell>
          <cell r="I19153">
            <v>0</v>
          </cell>
          <cell r="J19153">
            <v>0</v>
          </cell>
          <cell r="K19153">
            <v>1.453982589</v>
          </cell>
        </row>
        <row r="19154">
          <cell r="A19154" t="str">
            <v>TRIAE_CS42_7DL_TGACv1_603583_AA1985980.2</v>
          </cell>
          <cell r="B19154" t="str">
            <v>zinc-binding protein, putative, expressed</v>
          </cell>
          <cell r="C19154" t="str">
            <v>PLATZ transcription factor family protein</v>
          </cell>
          <cell r="D19154">
            <v>0</v>
          </cell>
          <cell r="E19154">
            <v>0</v>
          </cell>
          <cell r="F19154">
            <v>0</v>
          </cell>
          <cell r="G19154">
            <v>0</v>
          </cell>
          <cell r="H19154">
            <v>0</v>
          </cell>
          <cell r="I19154">
            <v>0</v>
          </cell>
          <cell r="J19154">
            <v>0</v>
          </cell>
          <cell r="K19154">
            <v>1.453982589</v>
          </cell>
        </row>
        <row r="19155">
          <cell r="A19155" t="str">
            <v>TRIAE_CS42_1AL_TGACv1_002349_AA0041090.1</v>
          </cell>
          <cell r="B19155" t="str">
            <v>zinc-binding protein, putative, expressed</v>
          </cell>
          <cell r="C19155" t="str">
            <v>PLATZ transcription factor family protein</v>
          </cell>
          <cell r="D19155">
            <v>0</v>
          </cell>
          <cell r="E19155">
            <v>0</v>
          </cell>
          <cell r="F19155">
            <v>0</v>
          </cell>
          <cell r="G19155">
            <v>-1.540739423</v>
          </cell>
          <cell r="H19155">
            <v>0</v>
          </cell>
          <cell r="I19155">
            <v>0</v>
          </cell>
          <cell r="J19155">
            <v>0</v>
          </cell>
          <cell r="K19155">
            <v>0</v>
          </cell>
        </row>
        <row r="19156">
          <cell r="A19156" t="str">
            <v>TRIAE_CS42_1BL_TGACv1_033718_AA0141660.1</v>
          </cell>
          <cell r="B19156" t="str">
            <v>zinc-binding protein, putative, expressed</v>
          </cell>
          <cell r="C19156" t="str">
            <v>PLATZ transcription factor family protein</v>
          </cell>
          <cell r="D19156">
            <v>0</v>
          </cell>
          <cell r="E19156">
            <v>0</v>
          </cell>
          <cell r="F19156">
            <v>0</v>
          </cell>
          <cell r="G19156">
            <v>-1.488390753</v>
          </cell>
          <cell r="H19156">
            <v>0</v>
          </cell>
          <cell r="I19156">
            <v>0</v>
          </cell>
          <cell r="J19156">
            <v>0</v>
          </cell>
          <cell r="K19156">
            <v>0</v>
          </cell>
        </row>
        <row r="19157">
          <cell r="A19157" t="str">
            <v>TRIAE_CS42_1DL_TGACv1_061140_AA0186700.1</v>
          </cell>
          <cell r="B19157" t="str">
            <v>zinc-binding protein, putative, expressed</v>
          </cell>
          <cell r="C19157" t="str">
            <v>PLATZ transcription factor family protein</v>
          </cell>
          <cell r="D19157">
            <v>0</v>
          </cell>
          <cell r="E19157">
            <v>0</v>
          </cell>
          <cell r="F19157">
            <v>0</v>
          </cell>
          <cell r="G19157">
            <v>-1.4612715000000001</v>
          </cell>
          <cell r="H19157">
            <v>0</v>
          </cell>
          <cell r="I19157">
            <v>0</v>
          </cell>
          <cell r="J19157">
            <v>0</v>
          </cell>
          <cell r="K19157">
            <v>0</v>
          </cell>
        </row>
        <row r="19158">
          <cell r="A19158" t="str">
            <v>TRIAE_CS42_5AL_TGACv1_374579_AA1203680.1</v>
          </cell>
          <cell r="B19158" t="str">
            <v>phospholipase C, putative, expressed</v>
          </cell>
          <cell r="C19158" t="str">
            <v>PLC-like phosphodiesterases superfamily protein</v>
          </cell>
          <cell r="D19158">
            <v>0</v>
          </cell>
          <cell r="E19158">
            <v>1.180696537</v>
          </cell>
          <cell r="F19158">
            <v>0</v>
          </cell>
          <cell r="G19158">
            <v>0</v>
          </cell>
          <cell r="H19158">
            <v>0</v>
          </cell>
          <cell r="I19158">
            <v>0</v>
          </cell>
          <cell r="J19158">
            <v>0</v>
          </cell>
          <cell r="K19158">
            <v>0</v>
          </cell>
        </row>
        <row r="19159">
          <cell r="A19159" t="str">
            <v>TRIAE_CS42_5BL_TGACv1_407572_AA1358070.1</v>
          </cell>
          <cell r="B19159" t="str">
            <v>phospholipase C, putative, expressed</v>
          </cell>
          <cell r="C19159" t="str">
            <v>PLC-like phosphodiesterases superfamily protein</v>
          </cell>
          <cell r="D19159">
            <v>0</v>
          </cell>
          <cell r="E19159">
            <v>1.180696537</v>
          </cell>
          <cell r="F19159">
            <v>0</v>
          </cell>
          <cell r="G19159">
            <v>0</v>
          </cell>
          <cell r="H19159">
            <v>0</v>
          </cell>
          <cell r="I19159">
            <v>0</v>
          </cell>
          <cell r="J19159">
            <v>0</v>
          </cell>
          <cell r="K19159">
            <v>0</v>
          </cell>
        </row>
        <row r="19160">
          <cell r="A19160" t="str">
            <v>TRIAE_CS42_5DL_TGACv1_433298_AA1408670.1</v>
          </cell>
          <cell r="B19160" t="str">
            <v>phospholipase C, putative, expressed</v>
          </cell>
          <cell r="C19160" t="str">
            <v>PLC-like phosphodiesterases superfamily protein</v>
          </cell>
          <cell r="D19160">
            <v>0</v>
          </cell>
          <cell r="E19160">
            <v>1.180696537</v>
          </cell>
          <cell r="F19160">
            <v>0</v>
          </cell>
          <cell r="G19160">
            <v>0</v>
          </cell>
          <cell r="H19160">
            <v>0</v>
          </cell>
          <cell r="I19160">
            <v>0</v>
          </cell>
          <cell r="J19160">
            <v>0</v>
          </cell>
          <cell r="K19160">
            <v>0</v>
          </cell>
        </row>
        <row r="19161">
          <cell r="A19161" t="str">
            <v>TRIAE_CS42_7BL_TGACv1_576841_AA1857030.1</v>
          </cell>
          <cell r="B19161" t="str">
            <v>phospholipase C, putative, expressed</v>
          </cell>
          <cell r="C19161" t="str">
            <v>PLC-like phosphodiesterases superfamily protein</v>
          </cell>
          <cell r="D19161">
            <v>0</v>
          </cell>
          <cell r="E19161">
            <v>1.398835517</v>
          </cell>
          <cell r="F19161">
            <v>2.7029138069999998</v>
          </cell>
          <cell r="G19161">
            <v>3.6966952900000001</v>
          </cell>
          <cell r="H19161">
            <v>0</v>
          </cell>
          <cell r="I19161">
            <v>0</v>
          </cell>
          <cell r="J19161">
            <v>0</v>
          </cell>
          <cell r="K19161">
            <v>0</v>
          </cell>
        </row>
        <row r="19162">
          <cell r="A19162" t="str">
            <v>TRIAE_CS42_7AL_TGACv1_558322_AA1792370.1</v>
          </cell>
          <cell r="B19162" t="str">
            <v>phospholipase C, putative, expressed</v>
          </cell>
          <cell r="C19162" t="str">
            <v>PLC-like phosphodiesterases superfamily protein</v>
          </cell>
          <cell r="D19162">
            <v>0</v>
          </cell>
          <cell r="E19162">
            <v>1.465553756</v>
          </cell>
          <cell r="F19162">
            <v>2.7029138069999998</v>
          </cell>
          <cell r="G19162">
            <v>3.6966952900000001</v>
          </cell>
          <cell r="H19162">
            <v>0</v>
          </cell>
          <cell r="I19162">
            <v>0</v>
          </cell>
          <cell r="J19162">
            <v>0</v>
          </cell>
          <cell r="K19162">
            <v>0</v>
          </cell>
        </row>
        <row r="19163">
          <cell r="A19163" t="str">
            <v>TRIAE_CS42_7DL_TGACv1_604580_AA1999720.5</v>
          </cell>
          <cell r="B19163" t="str">
            <v>phospholipase C, putative, expressed</v>
          </cell>
          <cell r="C19163" t="str">
            <v>PLC-like phosphodiesterases superfamily protein</v>
          </cell>
          <cell r="D19163">
            <v>0</v>
          </cell>
          <cell r="E19163">
            <v>1.5393976110000001</v>
          </cell>
          <cell r="F19163">
            <v>2.678351234</v>
          </cell>
          <cell r="G19163">
            <v>3.6622553089999998</v>
          </cell>
          <cell r="H19163">
            <v>0</v>
          </cell>
          <cell r="I19163">
            <v>0</v>
          </cell>
          <cell r="J19163">
            <v>0</v>
          </cell>
          <cell r="K19163">
            <v>0</v>
          </cell>
        </row>
        <row r="19164">
          <cell r="A19164" t="str">
            <v>TRIAE_CS42_2BL_TGACv1_129927_AA0399600.1</v>
          </cell>
          <cell r="B19164" t="str">
            <v>phospholipase C, putative, expressed</v>
          </cell>
          <cell r="C19164" t="str">
            <v>PLC-like phosphodiesterases superfamily protein</v>
          </cell>
          <cell r="D19164">
            <v>0</v>
          </cell>
          <cell r="E19164">
            <v>1.8795562299999999</v>
          </cell>
          <cell r="F19164">
            <v>2.1471231679999998</v>
          </cell>
          <cell r="G19164">
            <v>1.9096062650000001</v>
          </cell>
          <cell r="H19164">
            <v>0</v>
          </cell>
          <cell r="I19164">
            <v>0</v>
          </cell>
          <cell r="J19164">
            <v>0</v>
          </cell>
          <cell r="K19164">
            <v>3.2697076539999999</v>
          </cell>
        </row>
        <row r="19165">
          <cell r="A19165" t="str">
            <v>TRIAE_CS42_2AL_TGACv1_093350_AA0278270.1</v>
          </cell>
          <cell r="B19165" t="str">
            <v>phospholipase C, putative, expressed</v>
          </cell>
          <cell r="C19165" t="str">
            <v>PLC-like phosphodiesterases superfamily protein</v>
          </cell>
          <cell r="D19165">
            <v>0</v>
          </cell>
          <cell r="E19165">
            <v>1.9190087440000001</v>
          </cell>
          <cell r="F19165">
            <v>2.1133636789999999</v>
          </cell>
          <cell r="G19165">
            <v>1.9217312710000001</v>
          </cell>
          <cell r="H19165">
            <v>0</v>
          </cell>
          <cell r="I19165">
            <v>0</v>
          </cell>
          <cell r="J19165">
            <v>0</v>
          </cell>
          <cell r="K19165">
            <v>3.3901985510000001</v>
          </cell>
        </row>
        <row r="19166">
          <cell r="A19166" t="str">
            <v>TRIAE_CS42_2DL_TGACv1_159060_AA0531580.1</v>
          </cell>
          <cell r="B19166" t="str">
            <v>phospholipase C, putative, expressed</v>
          </cell>
          <cell r="C19166" t="str">
            <v>PLC-like phosphodiesterases superfamily protein</v>
          </cell>
          <cell r="D19166">
            <v>0</v>
          </cell>
          <cell r="E19166">
            <v>1.9190087440000001</v>
          </cell>
          <cell r="F19166">
            <v>2.1133636789999999</v>
          </cell>
          <cell r="G19166">
            <v>1.9217312710000001</v>
          </cell>
          <cell r="H19166">
            <v>0</v>
          </cell>
          <cell r="I19166">
            <v>0</v>
          </cell>
          <cell r="J19166">
            <v>0</v>
          </cell>
          <cell r="K19166">
            <v>3.3901985510000001</v>
          </cell>
        </row>
        <row r="19167">
          <cell r="A19167" t="str">
            <v>TRIAE_CS42_1AL_TGACv1_003365_AA0049390.1</v>
          </cell>
          <cell r="B19167" t="str">
            <v>expressed protein</v>
          </cell>
          <cell r="C19167" t="str">
            <v>Pleckstrin (PH) domain-containing protein isoform 4</v>
          </cell>
          <cell r="D19167">
            <v>0</v>
          </cell>
          <cell r="E19167">
            <v>0</v>
          </cell>
          <cell r="F19167">
            <v>0</v>
          </cell>
          <cell r="G19167">
            <v>1.4026700510000001</v>
          </cell>
          <cell r="H19167">
            <v>0</v>
          </cell>
          <cell r="I19167">
            <v>0</v>
          </cell>
          <cell r="J19167">
            <v>0</v>
          </cell>
          <cell r="K19167">
            <v>0</v>
          </cell>
        </row>
        <row r="19168">
          <cell r="A19168" t="str">
            <v>TRIAE_CS42_1BL_TGACv1_031476_AA0114790.1</v>
          </cell>
          <cell r="B19168" t="str">
            <v>expressed protein</v>
          </cell>
          <cell r="C19168" t="str">
            <v>Pleckstrin (PH) domain-containing protein isoform 4</v>
          </cell>
          <cell r="D19168">
            <v>0</v>
          </cell>
          <cell r="E19168">
            <v>0</v>
          </cell>
          <cell r="F19168">
            <v>0</v>
          </cell>
          <cell r="G19168">
            <v>1.4026700510000001</v>
          </cell>
          <cell r="H19168">
            <v>0</v>
          </cell>
          <cell r="I19168">
            <v>0</v>
          </cell>
          <cell r="J19168">
            <v>0</v>
          </cell>
          <cell r="K19168">
            <v>0</v>
          </cell>
        </row>
        <row r="19169">
          <cell r="A19169" t="str">
            <v>TRIAE_CS42_1BL_TGACv1_030998_AA0105480.1</v>
          </cell>
          <cell r="B19169" t="str">
            <v>pleckstrin homology domain-containing protein, putative, expressed</v>
          </cell>
          <cell r="C19169" t="str">
            <v>Pleckstrin homology (PH) domain superfamily protein</v>
          </cell>
          <cell r="D19169">
            <v>0</v>
          </cell>
          <cell r="E19169">
            <v>-1.133051059</v>
          </cell>
          <cell r="F19169">
            <v>0</v>
          </cell>
          <cell r="G19169">
            <v>0</v>
          </cell>
          <cell r="H19169">
            <v>0</v>
          </cell>
          <cell r="I19169">
            <v>0</v>
          </cell>
          <cell r="J19169">
            <v>0</v>
          </cell>
          <cell r="K19169">
            <v>0</v>
          </cell>
        </row>
        <row r="19170">
          <cell r="A19170" t="str">
            <v>TRIAE_CS42_5AL_TGACv1_375516_AA1223070.1</v>
          </cell>
          <cell r="B19170" t="str">
            <v>DUF1336 domain containing protein, expressed</v>
          </cell>
          <cell r="C19170" t="str">
            <v>Pleckstrin homology (PH) domain-containing protein / lipid-binding START domain-containing protein</v>
          </cell>
          <cell r="D19170">
            <v>0</v>
          </cell>
          <cell r="E19170">
            <v>2.244116811</v>
          </cell>
          <cell r="F19170">
            <v>0</v>
          </cell>
          <cell r="G19170">
            <v>0</v>
          </cell>
          <cell r="H19170">
            <v>0</v>
          </cell>
          <cell r="I19170">
            <v>0</v>
          </cell>
          <cell r="J19170">
            <v>0</v>
          </cell>
          <cell r="K19170">
            <v>0</v>
          </cell>
        </row>
        <row r="19171">
          <cell r="A19171" t="str">
            <v>TRIAE_CS42_5BL_TGACv1_405128_AA1320740.10</v>
          </cell>
          <cell r="B19171" t="str">
            <v>DUF1336 domain containing protein, expressed</v>
          </cell>
          <cell r="C19171" t="str">
            <v>Pleckstrin homology (PH) domain-containing protein / lipid-binding START domain-containing protein</v>
          </cell>
          <cell r="D19171">
            <v>0</v>
          </cell>
          <cell r="E19171">
            <v>0</v>
          </cell>
          <cell r="F19171">
            <v>0</v>
          </cell>
          <cell r="G19171">
            <v>1.0159702859999999</v>
          </cell>
          <cell r="H19171">
            <v>0</v>
          </cell>
          <cell r="I19171">
            <v>0</v>
          </cell>
          <cell r="J19171">
            <v>0</v>
          </cell>
          <cell r="K19171">
            <v>0</v>
          </cell>
        </row>
        <row r="19172">
          <cell r="A19172" t="str">
            <v>TRIAE_CS42_4BS_TGACv1_329795_AA1104060.1</v>
          </cell>
          <cell r="B19172" t="str">
            <v>tRNA-splicing endonuclease positive effector-related, putative, expressed</v>
          </cell>
          <cell r="C19172" t="str">
            <v>P-loop containing nucleoside triphosphate hydrolases superfamily protein</v>
          </cell>
          <cell r="D19172">
            <v>1.185289668</v>
          </cell>
          <cell r="E19172">
            <v>0</v>
          </cell>
          <cell r="F19172">
            <v>0</v>
          </cell>
          <cell r="G19172">
            <v>0</v>
          </cell>
          <cell r="H19172">
            <v>0</v>
          </cell>
          <cell r="I19172">
            <v>0</v>
          </cell>
          <cell r="J19172">
            <v>0</v>
          </cell>
          <cell r="K19172">
            <v>0</v>
          </cell>
        </row>
        <row r="19173">
          <cell r="A19173" t="str">
            <v>TRIAE_CS42_4DS_TGACv1_361054_AA1159820.1</v>
          </cell>
          <cell r="B19173" t="str">
            <v>tRNA-splicing endonuclease positive effector-related, putative, expressed</v>
          </cell>
          <cell r="C19173" t="str">
            <v>P-loop containing nucleoside triphosphate hydrolases superfamily protein</v>
          </cell>
          <cell r="D19173">
            <v>1.185289668</v>
          </cell>
          <cell r="E19173">
            <v>0</v>
          </cell>
          <cell r="F19173">
            <v>0</v>
          </cell>
          <cell r="G19173">
            <v>0</v>
          </cell>
          <cell r="H19173">
            <v>0</v>
          </cell>
          <cell r="I19173">
            <v>0</v>
          </cell>
          <cell r="J19173">
            <v>0</v>
          </cell>
          <cell r="K19173">
            <v>0</v>
          </cell>
        </row>
        <row r="19174">
          <cell r="A19174" t="str">
            <v>TRIAE_CS42_5BL_TGACv1_406565_AA1347170.1</v>
          </cell>
          <cell r="B19174" t="str">
            <v>expressed protein</v>
          </cell>
          <cell r="C19174" t="str">
            <v>P-loop containing nucleoside triphosphate hydrolases superfamily protein</v>
          </cell>
          <cell r="D19174">
            <v>1.23136775</v>
          </cell>
          <cell r="E19174">
            <v>1.162828561</v>
          </cell>
          <cell r="F19174">
            <v>0</v>
          </cell>
          <cell r="G19174">
            <v>0</v>
          </cell>
          <cell r="H19174">
            <v>0</v>
          </cell>
          <cell r="I19174">
            <v>0</v>
          </cell>
          <cell r="J19174">
            <v>0</v>
          </cell>
          <cell r="K19174">
            <v>0</v>
          </cell>
        </row>
        <row r="19175">
          <cell r="A19175" t="str">
            <v>TRIAE_CS42_U_TGACv1_642592_AA2120130.1</v>
          </cell>
          <cell r="B19175" t="str">
            <v>tRNA-splicing endonuclease positive effector-related, putative, expressed</v>
          </cell>
          <cell r="C19175" t="str">
            <v>P-loop containing nucleoside triphosphate hydrolases superfamily protein</v>
          </cell>
          <cell r="D19175">
            <v>1.354472202</v>
          </cell>
          <cell r="E19175">
            <v>0</v>
          </cell>
          <cell r="F19175">
            <v>0</v>
          </cell>
          <cell r="G19175">
            <v>0</v>
          </cell>
          <cell r="H19175">
            <v>0</v>
          </cell>
          <cell r="I19175">
            <v>0</v>
          </cell>
          <cell r="J19175">
            <v>0</v>
          </cell>
          <cell r="K19175">
            <v>0</v>
          </cell>
        </row>
        <row r="19176">
          <cell r="A19176" t="str">
            <v>TRIAE_CS42_1DL_TGACv1_061302_AA0191800.1</v>
          </cell>
          <cell r="B19176" t="str">
            <v>tRNA-splicing endonuclease positive effector-related, putative, expressed</v>
          </cell>
          <cell r="C19176" t="str">
            <v>P-loop containing nucleoside triphosphate hydrolases superfamily protein</v>
          </cell>
          <cell r="D19176">
            <v>1.5581434830000001</v>
          </cell>
          <cell r="E19176">
            <v>1.569354063</v>
          </cell>
          <cell r="F19176">
            <v>0</v>
          </cell>
          <cell r="G19176">
            <v>0</v>
          </cell>
          <cell r="H19176">
            <v>0</v>
          </cell>
          <cell r="I19176">
            <v>0</v>
          </cell>
          <cell r="J19176">
            <v>0</v>
          </cell>
          <cell r="K19176">
            <v>0</v>
          </cell>
        </row>
        <row r="19177">
          <cell r="A19177" t="str">
            <v>TRIAE_CS42_4DL_TGACv1_343809_AA1139930.1</v>
          </cell>
          <cell r="B19177" t="str">
            <v>RNA helicase SDE3, putative, expressed</v>
          </cell>
          <cell r="C19177" t="str">
            <v>P-loop containing nucleoside triphosphate hydrolases superfamily protein</v>
          </cell>
          <cell r="D19177">
            <v>2.2678883160000001</v>
          </cell>
          <cell r="E19177">
            <v>2.168063772</v>
          </cell>
          <cell r="F19177">
            <v>0</v>
          </cell>
          <cell r="G19177">
            <v>0</v>
          </cell>
          <cell r="H19177">
            <v>0</v>
          </cell>
          <cell r="I19177">
            <v>0</v>
          </cell>
          <cell r="J19177">
            <v>0</v>
          </cell>
          <cell r="K19177">
            <v>0</v>
          </cell>
        </row>
        <row r="19178">
          <cell r="A19178" t="str">
            <v>TRIAE_CS42_2BL_TGACv1_130079_AA0403050.1</v>
          </cell>
          <cell r="B19178" t="str">
            <v>tRNA-splicing endonuclease positive effector-related, putative, expressed</v>
          </cell>
          <cell r="C19178" t="str">
            <v>P-loop containing nucleoside triphosphate hydrolases superfamily protein</v>
          </cell>
          <cell r="D19178">
            <v>2.6445014659999999</v>
          </cell>
          <cell r="E19178">
            <v>0</v>
          </cell>
          <cell r="F19178">
            <v>0</v>
          </cell>
          <cell r="G19178">
            <v>0</v>
          </cell>
          <cell r="H19178">
            <v>0</v>
          </cell>
          <cell r="I19178">
            <v>0</v>
          </cell>
          <cell r="J19178">
            <v>0</v>
          </cell>
          <cell r="K19178">
            <v>0</v>
          </cell>
        </row>
        <row r="19179">
          <cell r="A19179" t="str">
            <v>TRIAE_CS42_4BL_TGACv1_320441_AA1039170.1</v>
          </cell>
          <cell r="B19179" t="str">
            <v>AAA family ATPase, putative, expressed</v>
          </cell>
          <cell r="C19179" t="str">
            <v>P-loop containing nucleoside triphosphate hydrolases superfamily protein</v>
          </cell>
          <cell r="D19179">
            <v>0</v>
          </cell>
          <cell r="E19179">
            <v>-2.001799954</v>
          </cell>
          <cell r="F19179">
            <v>0</v>
          </cell>
          <cell r="G19179">
            <v>0</v>
          </cell>
          <cell r="H19179">
            <v>0</v>
          </cell>
          <cell r="I19179">
            <v>0</v>
          </cell>
          <cell r="J19179">
            <v>0</v>
          </cell>
          <cell r="K19179">
            <v>0</v>
          </cell>
        </row>
        <row r="19180">
          <cell r="A19180" t="str">
            <v>TRIAE_CS42_1AL_TGACv1_000929_AA0022050.1</v>
          </cell>
          <cell r="B19180" t="str">
            <v>AAA family ATPase, putative, expressed</v>
          </cell>
          <cell r="C19180" t="str">
            <v>P-loop containing nucleoside triphosphate hydrolases superfamily protein</v>
          </cell>
          <cell r="D19180">
            <v>0</v>
          </cell>
          <cell r="E19180">
            <v>-1.982403664</v>
          </cell>
          <cell r="F19180">
            <v>-1.712922705</v>
          </cell>
          <cell r="G19180">
            <v>-2.348176499</v>
          </cell>
          <cell r="H19180">
            <v>0</v>
          </cell>
          <cell r="I19180">
            <v>0</v>
          </cell>
          <cell r="J19180">
            <v>0</v>
          </cell>
          <cell r="K19180">
            <v>0</v>
          </cell>
        </row>
        <row r="19181">
          <cell r="A19181" t="str">
            <v>TRIAE_CS42_1DL_TGACv1_061159_AA0187550.1</v>
          </cell>
          <cell r="B19181" t="str">
            <v>AAA family ATPase, putative, expressed</v>
          </cell>
          <cell r="C19181" t="str">
            <v>P-loop containing nucleoside triphosphate hydrolases superfamily protein</v>
          </cell>
          <cell r="D19181">
            <v>0</v>
          </cell>
          <cell r="E19181">
            <v>-1.982403664</v>
          </cell>
          <cell r="F19181">
            <v>-1.712922705</v>
          </cell>
          <cell r="G19181">
            <v>-2.348176499</v>
          </cell>
          <cell r="H19181">
            <v>0</v>
          </cell>
          <cell r="I19181">
            <v>0</v>
          </cell>
          <cell r="J19181">
            <v>0</v>
          </cell>
          <cell r="K19181">
            <v>0</v>
          </cell>
        </row>
        <row r="19182">
          <cell r="A19182" t="str">
            <v>TRIAE_CS42_U_TGACv1_641327_AA2092060.1</v>
          </cell>
          <cell r="B19182" t="str">
            <v>AAA family ATPase, putative, expressed</v>
          </cell>
          <cell r="C19182" t="str">
            <v>P-loop containing nucleoside triphosphate hydrolases superfamily protein</v>
          </cell>
          <cell r="D19182">
            <v>0</v>
          </cell>
          <cell r="E19182">
            <v>-1.9647259580000001</v>
          </cell>
          <cell r="F19182">
            <v>-1.796106094</v>
          </cell>
          <cell r="G19182">
            <v>-2.4199705030000001</v>
          </cell>
          <cell r="H19182">
            <v>0</v>
          </cell>
          <cell r="I19182">
            <v>0</v>
          </cell>
          <cell r="J19182">
            <v>0</v>
          </cell>
          <cell r="K19182">
            <v>0</v>
          </cell>
        </row>
        <row r="19183">
          <cell r="A19183" t="str">
            <v>TRIAE_CS42_5AS_TGACv1_395108_AA1282620.1</v>
          </cell>
          <cell r="B19183" t="str">
            <v>GTP binding protein, putative, expressed</v>
          </cell>
          <cell r="C19183" t="str">
            <v>P-loop containing nucleoside triphosphate hydrolases superfamily protein</v>
          </cell>
          <cell r="D19183">
            <v>0</v>
          </cell>
          <cell r="E19183">
            <v>-1.728486043</v>
          </cell>
          <cell r="F19183">
            <v>0</v>
          </cell>
          <cell r="G19183">
            <v>0</v>
          </cell>
          <cell r="H19183">
            <v>0</v>
          </cell>
          <cell r="I19183">
            <v>0</v>
          </cell>
          <cell r="J19183">
            <v>0</v>
          </cell>
          <cell r="K19183">
            <v>0</v>
          </cell>
        </row>
        <row r="19184">
          <cell r="A19184" t="str">
            <v>TRIAE_CS42_5DS_TGACv1_458143_AA1492350.1</v>
          </cell>
          <cell r="B19184" t="str">
            <v>GTP binding protein, putative, expressed</v>
          </cell>
          <cell r="C19184" t="str">
            <v>P-loop containing nucleoside triphosphate hydrolases superfamily protein</v>
          </cell>
          <cell r="D19184">
            <v>0</v>
          </cell>
          <cell r="E19184">
            <v>-1.654475328</v>
          </cell>
          <cell r="F19184">
            <v>0</v>
          </cell>
          <cell r="G19184">
            <v>0</v>
          </cell>
          <cell r="H19184">
            <v>0</v>
          </cell>
          <cell r="I19184">
            <v>0</v>
          </cell>
          <cell r="J19184">
            <v>0</v>
          </cell>
          <cell r="K19184">
            <v>0</v>
          </cell>
        </row>
        <row r="19185">
          <cell r="A19185" t="str">
            <v>TRIAE_CS42_4AL_TGACv1_288682_AA0955510.2</v>
          </cell>
          <cell r="B19185" t="str">
            <v>expressed protein</v>
          </cell>
          <cell r="C19185" t="str">
            <v>P-loop containing nucleoside triphosphate hydrolases superfamily protein</v>
          </cell>
          <cell r="D19185">
            <v>0</v>
          </cell>
          <cell r="E19185">
            <v>-1.650928395</v>
          </cell>
          <cell r="F19185">
            <v>-1.487591229</v>
          </cell>
          <cell r="G19185">
            <v>-2.6150020629999999</v>
          </cell>
          <cell r="H19185">
            <v>0</v>
          </cell>
          <cell r="I19185">
            <v>0</v>
          </cell>
          <cell r="J19185">
            <v>0</v>
          </cell>
          <cell r="K19185">
            <v>0</v>
          </cell>
        </row>
        <row r="19186">
          <cell r="A19186" t="str">
            <v>TRIAE_CS42_5BS_TGACv1_423631_AA1380960.1</v>
          </cell>
          <cell r="B19186" t="str">
            <v>GTP binding protein, putative, expressed</v>
          </cell>
          <cell r="C19186" t="str">
            <v>P-loop containing nucleoside triphosphate hydrolases superfamily protein</v>
          </cell>
          <cell r="D19186">
            <v>0</v>
          </cell>
          <cell r="E19186">
            <v>-1.647085023</v>
          </cell>
          <cell r="F19186">
            <v>0</v>
          </cell>
          <cell r="G19186">
            <v>0</v>
          </cell>
          <cell r="H19186">
            <v>0</v>
          </cell>
          <cell r="I19186">
            <v>0</v>
          </cell>
          <cell r="J19186">
            <v>0</v>
          </cell>
          <cell r="K19186">
            <v>0</v>
          </cell>
        </row>
        <row r="19187">
          <cell r="A19187" t="str">
            <v>TRIAE_CS42_4BS_TGACv1_329255_AA1099300.1</v>
          </cell>
          <cell r="B19187" t="str">
            <v>expressed protein</v>
          </cell>
          <cell r="C19187" t="str">
            <v>P-loop containing nucleoside triphosphate hydrolases superfamily protein</v>
          </cell>
          <cell r="D19187">
            <v>0</v>
          </cell>
          <cell r="E19187">
            <v>-1.536675386</v>
          </cell>
          <cell r="F19187">
            <v>-1.4597048109999999</v>
          </cell>
          <cell r="G19187">
            <v>-2.5168027980000001</v>
          </cell>
          <cell r="H19187">
            <v>0</v>
          </cell>
          <cell r="I19187">
            <v>0</v>
          </cell>
          <cell r="J19187">
            <v>0</v>
          </cell>
          <cell r="K19187">
            <v>0</v>
          </cell>
        </row>
        <row r="19188">
          <cell r="A19188" t="str">
            <v>TRIAE_CS42_4DS_TGACv1_363360_AA1183720.1</v>
          </cell>
          <cell r="B19188" t="str">
            <v>expressed protein</v>
          </cell>
          <cell r="C19188" t="str">
            <v>P-loop containing nucleoside triphosphate hydrolases superfamily protein</v>
          </cell>
          <cell r="D19188">
            <v>0</v>
          </cell>
          <cell r="E19188">
            <v>-1.536675386</v>
          </cell>
          <cell r="F19188">
            <v>-1.4597048109999999</v>
          </cell>
          <cell r="G19188">
            <v>-2.5168027980000001</v>
          </cell>
          <cell r="H19188">
            <v>0</v>
          </cell>
          <cell r="I19188">
            <v>0</v>
          </cell>
          <cell r="J19188">
            <v>0</v>
          </cell>
          <cell r="K19188">
            <v>0</v>
          </cell>
        </row>
        <row r="19189">
          <cell r="A19189" t="str">
            <v>TRIAE_CS42_6BS_TGACv1_515573_AA1671080.1</v>
          </cell>
          <cell r="B19189" t="str">
            <v>tRNA-splicing endonuclease positive effector-related, putative, expressed</v>
          </cell>
          <cell r="C19189" t="str">
            <v>P-loop containing nucleoside triphosphate hydrolases superfamily protein</v>
          </cell>
          <cell r="D19189">
            <v>0</v>
          </cell>
          <cell r="E19189">
            <v>-1.421851153</v>
          </cell>
          <cell r="F19189">
            <v>0</v>
          </cell>
          <cell r="G19189">
            <v>0</v>
          </cell>
          <cell r="H19189">
            <v>0</v>
          </cell>
          <cell r="I19189">
            <v>0</v>
          </cell>
          <cell r="J19189">
            <v>0</v>
          </cell>
          <cell r="K19189">
            <v>0</v>
          </cell>
        </row>
        <row r="19190">
          <cell r="A19190" t="str">
            <v>TRIAE_CS42_5DL_TGACv1_433922_AA1425360.1</v>
          </cell>
          <cell r="B19190" t="str">
            <v>GTP binding protein, putative, expressed</v>
          </cell>
          <cell r="C19190" t="str">
            <v>P-loop containing nucleoside triphosphate hydrolases superfamily protein</v>
          </cell>
          <cell r="D19190">
            <v>0</v>
          </cell>
          <cell r="E19190">
            <v>-1.4133086050000001</v>
          </cell>
          <cell r="F19190">
            <v>0</v>
          </cell>
          <cell r="G19190">
            <v>0</v>
          </cell>
          <cell r="H19190">
            <v>0</v>
          </cell>
          <cell r="I19190">
            <v>0</v>
          </cell>
          <cell r="J19190">
            <v>0</v>
          </cell>
          <cell r="K19190">
            <v>0</v>
          </cell>
        </row>
        <row r="19191">
          <cell r="A19191" t="str">
            <v>TRIAE_CS42_5AL_TGACv1_374802_AA1209210.1</v>
          </cell>
          <cell r="B19191" t="str">
            <v>GTP binding protein, putative, expressed</v>
          </cell>
          <cell r="C19191" t="str">
            <v>P-loop containing nucleoside triphosphate hydrolases superfamily protein</v>
          </cell>
          <cell r="D19191">
            <v>0</v>
          </cell>
          <cell r="E19191">
            <v>-1.3518301230000001</v>
          </cell>
          <cell r="F19191">
            <v>0</v>
          </cell>
          <cell r="G19191">
            <v>0</v>
          </cell>
          <cell r="H19191">
            <v>0</v>
          </cell>
          <cell r="I19191">
            <v>0</v>
          </cell>
          <cell r="J19191">
            <v>0</v>
          </cell>
          <cell r="K19191">
            <v>0</v>
          </cell>
        </row>
        <row r="19192">
          <cell r="A19192" t="str">
            <v>TRIAE_CS42_3AL_TGACv1_194306_AA0630890.1</v>
          </cell>
          <cell r="B19192" t="str">
            <v>AAA-type ATPase family protein, putative, expressed</v>
          </cell>
          <cell r="C19192" t="str">
            <v>P-loop containing nucleoside triphosphate hydrolases superfamily protein</v>
          </cell>
          <cell r="D19192">
            <v>0</v>
          </cell>
          <cell r="E19192">
            <v>-1.1092749180000001</v>
          </cell>
          <cell r="F19192">
            <v>0</v>
          </cell>
          <cell r="G19192">
            <v>0</v>
          </cell>
          <cell r="H19192">
            <v>0</v>
          </cell>
          <cell r="I19192">
            <v>0</v>
          </cell>
          <cell r="J19192">
            <v>0</v>
          </cell>
          <cell r="K19192">
            <v>0</v>
          </cell>
        </row>
        <row r="19193">
          <cell r="A19193" t="str">
            <v>TRIAE_CS42_3B_TGACv1_220608_AA0711060.1</v>
          </cell>
          <cell r="B19193" t="str">
            <v>AAA-type ATPase family protein, putative, expressed</v>
          </cell>
          <cell r="C19193" t="str">
            <v>P-loop containing nucleoside triphosphate hydrolases superfamily protein</v>
          </cell>
          <cell r="D19193">
            <v>0</v>
          </cell>
          <cell r="E19193">
            <v>-1.1092749180000001</v>
          </cell>
          <cell r="F19193">
            <v>0</v>
          </cell>
          <cell r="G19193">
            <v>0</v>
          </cell>
          <cell r="H19193">
            <v>0</v>
          </cell>
          <cell r="I19193">
            <v>0</v>
          </cell>
          <cell r="J19193">
            <v>0</v>
          </cell>
          <cell r="K19193">
            <v>0</v>
          </cell>
        </row>
        <row r="19194">
          <cell r="A19194" t="str">
            <v>TRIAE_CS42_2AL_TGACv1_094855_AA0304150.1</v>
          </cell>
          <cell r="B19194" t="str">
            <v>tRNA-splicing endonuclease positive effector-related, putative, expressed</v>
          </cell>
          <cell r="C19194" t="str">
            <v>P-loop containing nucleoside triphosphate hydrolases superfamily protein</v>
          </cell>
          <cell r="D19194">
            <v>0</v>
          </cell>
          <cell r="E19194">
            <v>1.086902729</v>
          </cell>
          <cell r="F19194">
            <v>0</v>
          </cell>
          <cell r="G19194">
            <v>1.0030268950000001</v>
          </cell>
          <cell r="H19194">
            <v>0</v>
          </cell>
          <cell r="I19194">
            <v>0</v>
          </cell>
          <cell r="J19194">
            <v>0</v>
          </cell>
          <cell r="K19194">
            <v>0</v>
          </cell>
        </row>
        <row r="19195">
          <cell r="A19195" t="str">
            <v>TRIAE_CS42_1BS_TGACv1_051132_AA0177990.2</v>
          </cell>
          <cell r="B19195" t="str">
            <v>helicase SEN1, putative, expressed</v>
          </cell>
          <cell r="C19195" t="str">
            <v>P-loop containing nucleoside triphosphate hydrolases superfamily protein</v>
          </cell>
          <cell r="D19195">
            <v>0</v>
          </cell>
          <cell r="E19195">
            <v>1.10048094</v>
          </cell>
          <cell r="F19195">
            <v>0</v>
          </cell>
          <cell r="G19195">
            <v>0</v>
          </cell>
          <cell r="H19195">
            <v>0</v>
          </cell>
          <cell r="I19195">
            <v>0</v>
          </cell>
          <cell r="J19195">
            <v>0</v>
          </cell>
          <cell r="K19195">
            <v>0</v>
          </cell>
        </row>
        <row r="19196">
          <cell r="A19196" t="str">
            <v>TRIAE_CS42_1DS_TGACv1_080136_AA0241030.1</v>
          </cell>
          <cell r="B19196" t="str">
            <v>helicase SEN1, putative, expressed</v>
          </cell>
          <cell r="C19196" t="str">
            <v>P-loop containing nucleoside triphosphate hydrolases superfamily protein</v>
          </cell>
          <cell r="D19196">
            <v>0</v>
          </cell>
          <cell r="E19196">
            <v>1.1097934279999999</v>
          </cell>
          <cell r="F19196">
            <v>0</v>
          </cell>
          <cell r="G19196">
            <v>0</v>
          </cell>
          <cell r="H19196">
            <v>0</v>
          </cell>
          <cell r="I19196">
            <v>0</v>
          </cell>
          <cell r="J19196">
            <v>0</v>
          </cell>
          <cell r="K19196">
            <v>0</v>
          </cell>
        </row>
        <row r="19197">
          <cell r="A19197" t="str">
            <v>TRIAE_CS42_1AS_TGACv1_019799_AA0071560.2</v>
          </cell>
          <cell r="B19197" t="str">
            <v>helicase SEN1, putative, expressed</v>
          </cell>
          <cell r="C19197" t="str">
            <v>P-loop containing nucleoside triphosphate hydrolases superfamily protein</v>
          </cell>
          <cell r="D19197">
            <v>0</v>
          </cell>
          <cell r="E19197">
            <v>1.1133288139999999</v>
          </cell>
          <cell r="F19197">
            <v>0</v>
          </cell>
          <cell r="G19197">
            <v>0</v>
          </cell>
          <cell r="H19197">
            <v>0</v>
          </cell>
          <cell r="I19197">
            <v>0</v>
          </cell>
          <cell r="J19197">
            <v>0</v>
          </cell>
          <cell r="K19197">
            <v>0</v>
          </cell>
        </row>
        <row r="19198">
          <cell r="A19198" t="str">
            <v>TRIAE_CS42_4DL_TGACv1_343654_AA1137730.1</v>
          </cell>
          <cell r="B19198" t="str">
            <v>tRNA-splicing endonuclease positive effector-related, putative, expressed</v>
          </cell>
          <cell r="C19198" t="str">
            <v>P-loop containing nucleoside triphosphate hydrolases superfamily protein</v>
          </cell>
          <cell r="D19198">
            <v>0</v>
          </cell>
          <cell r="E19198">
            <v>1.1755429610000001</v>
          </cell>
          <cell r="F19198">
            <v>1.6832746110000001</v>
          </cell>
          <cell r="G19198">
            <v>1.8063740370000001</v>
          </cell>
          <cell r="H19198">
            <v>0</v>
          </cell>
          <cell r="I19198">
            <v>0</v>
          </cell>
          <cell r="J19198">
            <v>0</v>
          </cell>
          <cell r="K19198">
            <v>0</v>
          </cell>
        </row>
        <row r="19199">
          <cell r="A19199" t="str">
            <v>TRIAE_CS42_1AS_TGACv1_019383_AA0065900.1</v>
          </cell>
          <cell r="B19199" t="str">
            <v>uncharacterized protein ycf45, putative, expressed</v>
          </cell>
          <cell r="C19199" t="str">
            <v>P-loop containing nucleoside triphosphate hydrolases superfamily protein</v>
          </cell>
          <cell r="D19199">
            <v>0</v>
          </cell>
          <cell r="E19199">
            <v>1.6229928490000001</v>
          </cell>
          <cell r="F19199">
            <v>0</v>
          </cell>
          <cell r="G19199">
            <v>0</v>
          </cell>
          <cell r="H19199">
            <v>0</v>
          </cell>
          <cell r="I19199">
            <v>0</v>
          </cell>
          <cell r="J19199">
            <v>0</v>
          </cell>
          <cell r="K19199">
            <v>1.9782859340000001</v>
          </cell>
        </row>
        <row r="19200">
          <cell r="A19200" t="str">
            <v>TRIAE_CS42_1BS_TGACv1_051280_AA0178950.1</v>
          </cell>
          <cell r="B19200" t="str">
            <v>uncharacterized protein ycf45, putative, expressed</v>
          </cell>
          <cell r="C19200" t="str">
            <v>P-loop containing nucleoside triphosphate hydrolases superfamily protein</v>
          </cell>
          <cell r="D19200">
            <v>0</v>
          </cell>
          <cell r="E19200">
            <v>1.637775982</v>
          </cell>
          <cell r="F19200">
            <v>0</v>
          </cell>
          <cell r="G19200">
            <v>0</v>
          </cell>
          <cell r="H19200">
            <v>0</v>
          </cell>
          <cell r="I19200">
            <v>0</v>
          </cell>
          <cell r="J19200">
            <v>0</v>
          </cell>
          <cell r="K19200">
            <v>1.959484987</v>
          </cell>
        </row>
        <row r="19201">
          <cell r="A19201" t="str">
            <v>TRIAE_CS42_3AS_TGACv1_210945_AA0681930.2</v>
          </cell>
          <cell r="B19201" t="str">
            <v>AAA-type ATPase family protein, putative, expressed</v>
          </cell>
          <cell r="C19201" t="str">
            <v>P-loop containing nucleoside triphosphate hydrolases superfamily protein</v>
          </cell>
          <cell r="D19201">
            <v>0</v>
          </cell>
          <cell r="E19201">
            <v>4.3624620270000003</v>
          </cell>
          <cell r="F19201">
            <v>2.201350229</v>
          </cell>
          <cell r="G19201">
            <v>6.2466378599999999</v>
          </cell>
          <cell r="H19201">
            <v>0</v>
          </cell>
          <cell r="I19201">
            <v>0</v>
          </cell>
          <cell r="J19201">
            <v>0</v>
          </cell>
          <cell r="K19201">
            <v>4.2726594269999998</v>
          </cell>
        </row>
        <row r="19202">
          <cell r="A19202" t="str">
            <v>TRIAE_CS42_5AL_TGACv1_377569_AA1248030.1</v>
          </cell>
          <cell r="B19202" t="str">
            <v>ATPase, putative, expressed</v>
          </cell>
          <cell r="C19202" t="str">
            <v>P-loop containing nucleoside triphosphate hydrolases superfamily protein</v>
          </cell>
          <cell r="D19202">
            <v>0</v>
          </cell>
          <cell r="E19202">
            <v>0</v>
          </cell>
          <cell r="F19202">
            <v>0</v>
          </cell>
          <cell r="G19202">
            <v>0</v>
          </cell>
          <cell r="H19202">
            <v>0</v>
          </cell>
          <cell r="I19202">
            <v>0</v>
          </cell>
          <cell r="J19202">
            <v>0</v>
          </cell>
          <cell r="K19202">
            <v>-2.1488497099999999</v>
          </cell>
        </row>
        <row r="19203">
          <cell r="A19203" t="str">
            <v>TRIAE_CS42_5BL_TGACv1_408939_AA1364920.1</v>
          </cell>
          <cell r="B19203" t="str">
            <v>ATPase, putative, expressed</v>
          </cell>
          <cell r="C19203" t="str">
            <v>P-loop containing nucleoside triphosphate hydrolases superfamily protein</v>
          </cell>
          <cell r="D19203">
            <v>0</v>
          </cell>
          <cell r="E19203">
            <v>0</v>
          </cell>
          <cell r="F19203">
            <v>0</v>
          </cell>
          <cell r="G19203">
            <v>0</v>
          </cell>
          <cell r="H19203">
            <v>0</v>
          </cell>
          <cell r="I19203">
            <v>0</v>
          </cell>
          <cell r="J19203">
            <v>0</v>
          </cell>
          <cell r="K19203">
            <v>-2.1488497099999999</v>
          </cell>
        </row>
        <row r="19204">
          <cell r="A19204" t="str">
            <v>TRIAE_CS42_5DL_TGACv1_433296_AA1408570.1</v>
          </cell>
          <cell r="B19204" t="str">
            <v>ATPase, putative, expressed</v>
          </cell>
          <cell r="C19204" t="str">
            <v>P-loop containing nucleoside triphosphate hydrolases superfamily protein</v>
          </cell>
          <cell r="D19204">
            <v>0</v>
          </cell>
          <cell r="E19204">
            <v>0</v>
          </cell>
          <cell r="F19204">
            <v>0</v>
          </cell>
          <cell r="G19204">
            <v>0</v>
          </cell>
          <cell r="H19204">
            <v>0</v>
          </cell>
          <cell r="I19204">
            <v>0</v>
          </cell>
          <cell r="J19204">
            <v>0</v>
          </cell>
          <cell r="K19204">
            <v>-2.1488497099999999</v>
          </cell>
        </row>
        <row r="19205">
          <cell r="A19205" t="str">
            <v>TRIAE_CS42_5BL_TGACv1_405304_AA1324470.1</v>
          </cell>
          <cell r="B19205" t="str">
            <v>tRNA-splicing endonuclease positive effector-related, putative, expressed</v>
          </cell>
          <cell r="C19205" t="str">
            <v>P-loop containing nucleoside triphosphate hydrolases superfamily protein</v>
          </cell>
          <cell r="D19205">
            <v>0</v>
          </cell>
          <cell r="E19205">
            <v>0</v>
          </cell>
          <cell r="F19205">
            <v>0</v>
          </cell>
          <cell r="G19205">
            <v>0</v>
          </cell>
          <cell r="H19205">
            <v>0</v>
          </cell>
          <cell r="I19205">
            <v>0</v>
          </cell>
          <cell r="J19205">
            <v>0</v>
          </cell>
          <cell r="K19205">
            <v>-2.1321048290000002</v>
          </cell>
        </row>
        <row r="19206">
          <cell r="A19206" t="str">
            <v>TRIAE_CS42_5DL_TGACv1_433039_AA1399460.1</v>
          </cell>
          <cell r="B19206" t="str">
            <v>tRNA-splicing endonuclease positive effector-related, putative, expressed</v>
          </cell>
          <cell r="C19206" t="str">
            <v>P-loop containing nucleoside triphosphate hydrolases superfamily protein</v>
          </cell>
          <cell r="D19206">
            <v>0</v>
          </cell>
          <cell r="E19206">
            <v>0</v>
          </cell>
          <cell r="F19206">
            <v>0</v>
          </cell>
          <cell r="G19206">
            <v>0</v>
          </cell>
          <cell r="H19206">
            <v>0</v>
          </cell>
          <cell r="I19206">
            <v>0</v>
          </cell>
          <cell r="J19206">
            <v>0</v>
          </cell>
          <cell r="K19206">
            <v>-2.1321048290000002</v>
          </cell>
        </row>
        <row r="19207">
          <cell r="A19207" t="str">
            <v>TRIAE_CS42_5AL_TGACv1_377218_AA1245000.1</v>
          </cell>
          <cell r="B19207" t="str">
            <v>tRNA-splicing endonuclease positive effector-related, putative, expressed</v>
          </cell>
          <cell r="C19207" t="str">
            <v>P-loop containing nucleoside triphosphate hydrolases superfamily protein</v>
          </cell>
          <cell r="D19207">
            <v>0</v>
          </cell>
          <cell r="E19207">
            <v>0</v>
          </cell>
          <cell r="F19207">
            <v>0</v>
          </cell>
          <cell r="G19207">
            <v>0</v>
          </cell>
          <cell r="H19207">
            <v>0</v>
          </cell>
          <cell r="I19207">
            <v>0</v>
          </cell>
          <cell r="J19207">
            <v>0</v>
          </cell>
          <cell r="K19207">
            <v>-1.9425941980000001</v>
          </cell>
        </row>
        <row r="19208">
          <cell r="A19208" t="str">
            <v>TRIAE_CS42_U_TGACv1_640904_AA2078650.1</v>
          </cell>
          <cell r="B19208" t="str">
            <v>AAA-type ATPase family protein, putative, expressed</v>
          </cell>
          <cell r="C19208" t="str">
            <v>P-loop containing nucleoside triphosphate hydrolases superfamily protein</v>
          </cell>
          <cell r="D19208">
            <v>0</v>
          </cell>
          <cell r="E19208">
            <v>0</v>
          </cell>
          <cell r="F19208">
            <v>0</v>
          </cell>
          <cell r="G19208">
            <v>0</v>
          </cell>
          <cell r="H19208">
            <v>0</v>
          </cell>
          <cell r="I19208">
            <v>0</v>
          </cell>
          <cell r="J19208">
            <v>0</v>
          </cell>
          <cell r="K19208">
            <v>-1.868968043</v>
          </cell>
        </row>
        <row r="19209">
          <cell r="A19209" t="str">
            <v>TRIAE_CS42_4DL_TGACv1_342952_AA1125990.1</v>
          </cell>
          <cell r="B19209" t="str">
            <v>AAA-type ATPase family protein, putative, expressed</v>
          </cell>
          <cell r="C19209" t="str">
            <v>P-loop containing nucleoside triphosphate hydrolases superfamily protein</v>
          </cell>
          <cell r="D19209">
            <v>0</v>
          </cell>
          <cell r="E19209">
            <v>0</v>
          </cell>
          <cell r="F19209">
            <v>0</v>
          </cell>
          <cell r="G19209">
            <v>0</v>
          </cell>
          <cell r="H19209">
            <v>0</v>
          </cell>
          <cell r="I19209">
            <v>0</v>
          </cell>
          <cell r="J19209">
            <v>0</v>
          </cell>
          <cell r="K19209">
            <v>-1.5780835550000001</v>
          </cell>
        </row>
        <row r="19210">
          <cell r="A19210" t="str">
            <v>TRIAE_CS42_4BS_TGACv1_327859_AA1076630.1</v>
          </cell>
          <cell r="B19210" t="str">
            <v>AAA-type ATPase family protein, putative, expressed</v>
          </cell>
          <cell r="C19210" t="str">
            <v>P-loop containing nucleoside triphosphate hydrolases superfamily protein</v>
          </cell>
          <cell r="D19210">
            <v>0</v>
          </cell>
          <cell r="E19210">
            <v>0</v>
          </cell>
          <cell r="F19210">
            <v>0</v>
          </cell>
          <cell r="G19210">
            <v>0</v>
          </cell>
          <cell r="H19210">
            <v>0</v>
          </cell>
          <cell r="I19210">
            <v>0</v>
          </cell>
          <cell r="J19210">
            <v>0</v>
          </cell>
          <cell r="K19210">
            <v>-1.415872271</v>
          </cell>
        </row>
        <row r="19211">
          <cell r="A19211" t="str">
            <v>TRIAE_CS42_2DL_TGACv1_159137_AA0533160.1</v>
          </cell>
          <cell r="B19211" t="str">
            <v>tRNA-splicing endonuclease positive effector-related, putative, expressed</v>
          </cell>
          <cell r="C19211" t="str">
            <v>P-loop containing nucleoside triphosphate hydrolases superfamily protein</v>
          </cell>
          <cell r="D19211">
            <v>0</v>
          </cell>
          <cell r="E19211">
            <v>0</v>
          </cell>
          <cell r="F19211">
            <v>0</v>
          </cell>
          <cell r="G19211">
            <v>0</v>
          </cell>
          <cell r="H19211">
            <v>0</v>
          </cell>
          <cell r="I19211">
            <v>0</v>
          </cell>
          <cell r="J19211">
            <v>0</v>
          </cell>
          <cell r="K19211">
            <v>-1.055343259</v>
          </cell>
        </row>
        <row r="19212">
          <cell r="A19212" t="str">
            <v>TRIAE_CS42_1BS_TGACv1_051206_AA0178480.2</v>
          </cell>
          <cell r="B19212" t="str">
            <v>expressed protein</v>
          </cell>
          <cell r="C19212" t="str">
            <v>P-loop containing nucleoside triphosphate hydrolases superfamily protein</v>
          </cell>
          <cell r="D19212">
            <v>0</v>
          </cell>
          <cell r="E19212">
            <v>0</v>
          </cell>
          <cell r="F19212">
            <v>0</v>
          </cell>
          <cell r="G19212">
            <v>1.119738949</v>
          </cell>
          <cell r="H19212">
            <v>0</v>
          </cell>
          <cell r="I19212">
            <v>0</v>
          </cell>
          <cell r="J19212">
            <v>0</v>
          </cell>
          <cell r="K19212">
            <v>1.209699539</v>
          </cell>
        </row>
        <row r="19213">
          <cell r="A19213" t="str">
            <v>TRIAE_CS42_1AS_TGACv1_019739_AA0070860.1</v>
          </cell>
          <cell r="B19213" t="str">
            <v>expressed protein</v>
          </cell>
          <cell r="C19213" t="str">
            <v>P-loop containing nucleoside triphosphate hydrolases superfamily protein</v>
          </cell>
          <cell r="D19213">
            <v>0</v>
          </cell>
          <cell r="E19213">
            <v>0</v>
          </cell>
          <cell r="F19213">
            <v>0</v>
          </cell>
          <cell r="G19213">
            <v>1.0982888550000001</v>
          </cell>
          <cell r="H19213">
            <v>0</v>
          </cell>
          <cell r="I19213">
            <v>0</v>
          </cell>
          <cell r="J19213">
            <v>0</v>
          </cell>
          <cell r="K19213">
            <v>1.2333285759999999</v>
          </cell>
        </row>
        <row r="19214">
          <cell r="A19214" t="str">
            <v>TRIAE_CS42_1DS_TGACv1_080319_AA0245750.1</v>
          </cell>
          <cell r="B19214" t="str">
            <v>expressed protein</v>
          </cell>
          <cell r="C19214" t="str">
            <v>P-loop containing nucleoside triphosphate hydrolases superfamily protein</v>
          </cell>
          <cell r="D19214">
            <v>0</v>
          </cell>
          <cell r="E19214">
            <v>0</v>
          </cell>
          <cell r="F19214">
            <v>0</v>
          </cell>
          <cell r="G19214">
            <v>1.1034840610000001</v>
          </cell>
          <cell r="H19214">
            <v>0</v>
          </cell>
          <cell r="I19214">
            <v>0</v>
          </cell>
          <cell r="J19214">
            <v>0</v>
          </cell>
          <cell r="K19214">
            <v>1.2350237180000001</v>
          </cell>
        </row>
        <row r="19215">
          <cell r="A19215" t="str">
            <v>TRIAE_CS42_1DS_TGACv1_080324_AA0245900.1</v>
          </cell>
          <cell r="B19215" t="str">
            <v>uncharacterized protein ycf45, putative, expressed</v>
          </cell>
          <cell r="C19215" t="str">
            <v>P-loop containing nucleoside triphosphate hydrolases superfamily protein</v>
          </cell>
          <cell r="D19215">
            <v>0</v>
          </cell>
          <cell r="E19215">
            <v>0</v>
          </cell>
          <cell r="F19215">
            <v>0</v>
          </cell>
          <cell r="G19215">
            <v>0</v>
          </cell>
          <cell r="H19215">
            <v>0</v>
          </cell>
          <cell r="I19215">
            <v>0</v>
          </cell>
          <cell r="J19215">
            <v>0</v>
          </cell>
          <cell r="K19215">
            <v>1.972402217</v>
          </cell>
        </row>
        <row r="19216">
          <cell r="A19216" t="str">
            <v>TRIAE_CS42_1AL_TGACv1_000533_AA0014140.1</v>
          </cell>
          <cell r="B19216" t="str">
            <v>expressed protein</v>
          </cell>
          <cell r="C19216" t="str">
            <v>P-loop containing nucleoside triphosphate hydrolases superfamily protein</v>
          </cell>
          <cell r="D19216">
            <v>0</v>
          </cell>
          <cell r="E19216">
            <v>0</v>
          </cell>
          <cell r="F19216">
            <v>0</v>
          </cell>
          <cell r="G19216">
            <v>-1.60944558</v>
          </cell>
          <cell r="H19216">
            <v>0</v>
          </cell>
          <cell r="I19216">
            <v>0</v>
          </cell>
          <cell r="J19216">
            <v>0</v>
          </cell>
          <cell r="K19216">
            <v>0</v>
          </cell>
        </row>
        <row r="19217">
          <cell r="A19217" t="str">
            <v>TRIAE_CS42_1BL_TGACv1_031004_AA0105530.1</v>
          </cell>
          <cell r="B19217" t="str">
            <v>expressed protein</v>
          </cell>
          <cell r="C19217" t="str">
            <v>P-loop containing nucleoside triphosphate hydrolases superfamily protein</v>
          </cell>
          <cell r="D19217">
            <v>0</v>
          </cell>
          <cell r="E19217">
            <v>0</v>
          </cell>
          <cell r="F19217">
            <v>0</v>
          </cell>
          <cell r="G19217">
            <v>-1.6028086109999999</v>
          </cell>
          <cell r="H19217">
            <v>0</v>
          </cell>
          <cell r="I19217">
            <v>0</v>
          </cell>
          <cell r="J19217">
            <v>0</v>
          </cell>
          <cell r="K19217">
            <v>0</v>
          </cell>
        </row>
        <row r="19218">
          <cell r="A19218" t="str">
            <v>TRIAE_CS42_7DS_TGACv1_621615_AA2021230.1</v>
          </cell>
          <cell r="B19218" t="str">
            <v>uncharacterized protein ycf45, putative, expressed</v>
          </cell>
          <cell r="C19218" t="str">
            <v>P-loop containing nucleoside triphosphate hydrolases superfamily protein</v>
          </cell>
          <cell r="D19218">
            <v>0</v>
          </cell>
          <cell r="E19218">
            <v>0</v>
          </cell>
          <cell r="F19218">
            <v>0</v>
          </cell>
          <cell r="G19218">
            <v>-1.2740603340000001</v>
          </cell>
          <cell r="H19218">
            <v>0</v>
          </cell>
          <cell r="I19218">
            <v>0</v>
          </cell>
          <cell r="J19218">
            <v>0</v>
          </cell>
          <cell r="K19218">
            <v>0</v>
          </cell>
        </row>
        <row r="19219">
          <cell r="A19219" t="str">
            <v>TRIAE_CS42_7BS_TGACv1_592450_AA1938360.2</v>
          </cell>
          <cell r="B19219" t="str">
            <v>uncharacterized protein ycf45, putative, expressed</v>
          </cell>
          <cell r="C19219" t="str">
            <v>P-loop containing nucleoside triphosphate hydrolases superfamily protein</v>
          </cell>
          <cell r="D19219">
            <v>0</v>
          </cell>
          <cell r="E19219">
            <v>0</v>
          </cell>
          <cell r="F19219">
            <v>0</v>
          </cell>
          <cell r="G19219">
            <v>-1.2705552920000001</v>
          </cell>
          <cell r="H19219">
            <v>0</v>
          </cell>
          <cell r="I19219">
            <v>0</v>
          </cell>
          <cell r="J19219">
            <v>0</v>
          </cell>
          <cell r="K19219">
            <v>0</v>
          </cell>
        </row>
        <row r="19220">
          <cell r="A19220" t="str">
            <v>TRIAE_CS42_7AS_TGACv1_570970_AA1843100.1</v>
          </cell>
          <cell r="B19220" t="str">
            <v>uncharacterized protein ycf45, putative, expressed</v>
          </cell>
          <cell r="C19220" t="str">
            <v>P-loop containing nucleoside triphosphate hydrolases superfamily protein</v>
          </cell>
          <cell r="D19220">
            <v>0</v>
          </cell>
          <cell r="E19220">
            <v>0</v>
          </cell>
          <cell r="F19220">
            <v>0</v>
          </cell>
          <cell r="G19220">
            <v>-1.24520042</v>
          </cell>
          <cell r="H19220">
            <v>0</v>
          </cell>
          <cell r="I19220">
            <v>0</v>
          </cell>
          <cell r="J19220">
            <v>0</v>
          </cell>
          <cell r="K19220">
            <v>0</v>
          </cell>
        </row>
        <row r="19221">
          <cell r="A19221" t="str">
            <v>TRIAE_CS42_6AS_TGACv1_485957_AA1554690.1</v>
          </cell>
          <cell r="B19221" t="str">
            <v>tRNA-splicing endonuclease positive effector-related, putative, expressed</v>
          </cell>
          <cell r="C19221" t="str">
            <v>P-loop containing nucleoside triphosphate hydrolases superfamily protein</v>
          </cell>
          <cell r="D19221">
            <v>0</v>
          </cell>
          <cell r="E19221">
            <v>0</v>
          </cell>
          <cell r="F19221">
            <v>0</v>
          </cell>
          <cell r="G19221">
            <v>1.2725590019999999</v>
          </cell>
          <cell r="H19221">
            <v>0</v>
          </cell>
          <cell r="I19221">
            <v>0</v>
          </cell>
          <cell r="J19221">
            <v>0</v>
          </cell>
          <cell r="K19221">
            <v>0</v>
          </cell>
        </row>
        <row r="19222">
          <cell r="A19222" t="str">
            <v>TRIAE_CS42_4AS_TGACv1_306416_AA1007820.1</v>
          </cell>
          <cell r="B19222" t="str">
            <v>tRNA-splicing endonuclease positive effector-related, putative, expressed</v>
          </cell>
          <cell r="C19222" t="str">
            <v>P-loop containing nucleoside triphosphate hydrolases superfamily protein</v>
          </cell>
          <cell r="D19222">
            <v>0</v>
          </cell>
          <cell r="E19222">
            <v>0</v>
          </cell>
          <cell r="F19222">
            <v>0</v>
          </cell>
          <cell r="G19222">
            <v>1.78505987</v>
          </cell>
          <cell r="H19222">
            <v>0</v>
          </cell>
          <cell r="I19222">
            <v>0</v>
          </cell>
          <cell r="J19222">
            <v>0</v>
          </cell>
          <cell r="K19222">
            <v>0</v>
          </cell>
        </row>
        <row r="19223">
          <cell r="A19223" t="str">
            <v>TRIAE_CS42_6AL_TGACv1_471654_AA1512380.3</v>
          </cell>
          <cell r="B19223" t="str">
            <v>2-phosphoglycerate kinase-related, putative, expressed</v>
          </cell>
          <cell r="C19223" t="str">
            <v>P-loop NTPase domain-containing protein LPA1</v>
          </cell>
          <cell r="D19223">
            <v>0</v>
          </cell>
          <cell r="E19223">
            <v>3.90842635</v>
          </cell>
          <cell r="F19223">
            <v>0</v>
          </cell>
          <cell r="G19223">
            <v>0</v>
          </cell>
          <cell r="H19223">
            <v>0</v>
          </cell>
          <cell r="I19223">
            <v>0</v>
          </cell>
          <cell r="J19223">
            <v>0</v>
          </cell>
          <cell r="K19223">
            <v>0</v>
          </cell>
        </row>
        <row r="19224">
          <cell r="A19224" t="str">
            <v>TRIAE_CS42_6BL_TGACv1_500843_AA1610550.1</v>
          </cell>
          <cell r="B19224" t="str">
            <v>2-phosphoglycerate kinase-related, putative, expressed</v>
          </cell>
          <cell r="C19224" t="str">
            <v>P-loop NTPase domain-containing protein LPA1</v>
          </cell>
          <cell r="D19224">
            <v>0</v>
          </cell>
          <cell r="E19224">
            <v>3.9273125019999999</v>
          </cell>
          <cell r="F19224">
            <v>0</v>
          </cell>
          <cell r="G19224">
            <v>-1.141121464</v>
          </cell>
          <cell r="H19224">
            <v>0</v>
          </cell>
          <cell r="I19224">
            <v>0</v>
          </cell>
          <cell r="J19224">
            <v>0</v>
          </cell>
          <cell r="K19224">
            <v>0</v>
          </cell>
        </row>
        <row r="19225">
          <cell r="A19225" t="str">
            <v>TRIAE_CS42_6DL_TGACv1_529279_AA1717970.1</v>
          </cell>
          <cell r="B19225" t="str">
            <v>2-phosphoglycerate kinase-related, putative, expressed</v>
          </cell>
          <cell r="C19225" t="str">
            <v>P-loop NTPase domain-containing protein LPA1</v>
          </cell>
          <cell r="D19225">
            <v>0</v>
          </cell>
          <cell r="E19225">
            <v>3.9273125019999999</v>
          </cell>
          <cell r="F19225">
            <v>0</v>
          </cell>
          <cell r="G19225">
            <v>-1.141121464</v>
          </cell>
          <cell r="H19225">
            <v>0</v>
          </cell>
          <cell r="I19225">
            <v>0</v>
          </cell>
          <cell r="J19225">
            <v>0</v>
          </cell>
          <cell r="K19225">
            <v>0</v>
          </cell>
        </row>
        <row r="19226">
          <cell r="A19226" t="str">
            <v>TRIAE_CS42_4AS_TGACv1_307389_AA1020050.1</v>
          </cell>
          <cell r="B19226" t="str">
            <v>2-phosphoglycerate kinase-related, putative, expressed</v>
          </cell>
          <cell r="C19226" t="str">
            <v>P-loop NTPase domain-containing protein LPA1 homolog</v>
          </cell>
          <cell r="D19226">
            <v>0</v>
          </cell>
          <cell r="E19226">
            <v>0</v>
          </cell>
          <cell r="F19226">
            <v>1.1033588560000001</v>
          </cell>
          <cell r="G19226">
            <v>0</v>
          </cell>
          <cell r="H19226">
            <v>0</v>
          </cell>
          <cell r="I19226">
            <v>0</v>
          </cell>
          <cell r="J19226">
            <v>0</v>
          </cell>
          <cell r="K19226">
            <v>0</v>
          </cell>
        </row>
        <row r="19227">
          <cell r="A19227" t="str">
            <v>TRIAE_CS42_6AL_TGACv1_472944_AA1527360.1</v>
          </cell>
          <cell r="B19227" t="str">
            <v>2-phosphoglycerate kinase-related, putative, expressed</v>
          </cell>
          <cell r="C19227" t="str">
            <v>P-loop NTPase domain-containing protein LPA1 homolog</v>
          </cell>
          <cell r="D19227">
            <v>0</v>
          </cell>
          <cell r="E19227">
            <v>0</v>
          </cell>
          <cell r="F19227">
            <v>1.3071871989999999</v>
          </cell>
          <cell r="G19227">
            <v>0</v>
          </cell>
          <cell r="H19227">
            <v>0</v>
          </cell>
          <cell r="I19227">
            <v>0</v>
          </cell>
          <cell r="J19227">
            <v>0</v>
          </cell>
          <cell r="K19227">
            <v>0</v>
          </cell>
        </row>
        <row r="19228">
          <cell r="A19228" t="str">
            <v>TRIAE_CS42_6DL_TGACv1_526956_AA1695990.2</v>
          </cell>
          <cell r="B19228" t="str">
            <v>POEI24 - Pollen Ole e I allergen and extensin family protein precursor, expressed</v>
          </cell>
          <cell r="C19228" t="str">
            <v>Pollen allergen Che a 1</v>
          </cell>
          <cell r="D19228">
            <v>-1.1462715210000001</v>
          </cell>
          <cell r="E19228">
            <v>-1.501715132</v>
          </cell>
          <cell r="F19228">
            <v>0</v>
          </cell>
          <cell r="G19228">
            <v>0</v>
          </cell>
          <cell r="H19228">
            <v>0</v>
          </cell>
          <cell r="I19228">
            <v>0</v>
          </cell>
          <cell r="J19228">
            <v>0</v>
          </cell>
          <cell r="K19228">
            <v>0</v>
          </cell>
        </row>
        <row r="19229">
          <cell r="A19229" t="str">
            <v>TRIAE_CS42_6AL_TGACv1_470941_AA1499110.1</v>
          </cell>
          <cell r="B19229" t="str">
            <v>POEI24 - Pollen Ole e I allergen and extensin family protein precursor, expressed</v>
          </cell>
          <cell r="C19229" t="str">
            <v>Pollen allergen Che a 1</v>
          </cell>
          <cell r="D19229">
            <v>0</v>
          </cell>
          <cell r="E19229">
            <v>-1.333701749</v>
          </cell>
          <cell r="F19229">
            <v>0</v>
          </cell>
          <cell r="G19229">
            <v>0</v>
          </cell>
          <cell r="H19229">
            <v>0</v>
          </cell>
          <cell r="I19229">
            <v>0</v>
          </cell>
          <cell r="J19229">
            <v>0</v>
          </cell>
          <cell r="K19229">
            <v>0</v>
          </cell>
        </row>
        <row r="19230">
          <cell r="A19230" t="str">
            <v>TRIAE_CS42_2AL_TGACv1_093785_AA0286700.1</v>
          </cell>
          <cell r="B19230" t="str">
            <v>expressed protein</v>
          </cell>
          <cell r="C19230" t="str">
            <v>Pollen Ole e 1 allergen and extensin family protein</v>
          </cell>
          <cell r="D19230">
            <v>0</v>
          </cell>
          <cell r="E19230">
            <v>-1.237219522</v>
          </cell>
          <cell r="F19230">
            <v>0</v>
          </cell>
          <cell r="G19230">
            <v>0</v>
          </cell>
          <cell r="H19230">
            <v>0</v>
          </cell>
          <cell r="I19230">
            <v>0</v>
          </cell>
          <cell r="J19230">
            <v>0</v>
          </cell>
          <cell r="K19230">
            <v>-1.486465548</v>
          </cell>
        </row>
        <row r="19231">
          <cell r="A19231" t="str">
            <v>TRIAE_CS42_2BL_TGACv1_129369_AA0380700.1</v>
          </cell>
          <cell r="B19231" t="str">
            <v>expressed protein</v>
          </cell>
          <cell r="C19231" t="str">
            <v>Pollen Ole e 1 allergen and extensin family protein</v>
          </cell>
          <cell r="D19231">
            <v>0</v>
          </cell>
          <cell r="E19231">
            <v>-1.237219522</v>
          </cell>
          <cell r="F19231">
            <v>0</v>
          </cell>
          <cell r="G19231">
            <v>0</v>
          </cell>
          <cell r="H19231">
            <v>0</v>
          </cell>
          <cell r="I19231">
            <v>0</v>
          </cell>
          <cell r="J19231">
            <v>0</v>
          </cell>
          <cell r="K19231">
            <v>-1.486465548</v>
          </cell>
        </row>
        <row r="19232">
          <cell r="A19232" t="str">
            <v>TRIAE_CS42_6BS_TGACv1_514394_AA1659230.1</v>
          </cell>
          <cell r="B19232" t="str">
            <v>POEI25 - Pollen Ole e I allergen and extensin family protein precursor, expressed</v>
          </cell>
          <cell r="C19232" t="str">
            <v>Pollen Ole e 1 allergen and extensin family protein</v>
          </cell>
          <cell r="D19232">
            <v>0</v>
          </cell>
          <cell r="E19232">
            <v>0</v>
          </cell>
          <cell r="F19232">
            <v>0</v>
          </cell>
          <cell r="G19232">
            <v>0</v>
          </cell>
          <cell r="H19232">
            <v>0</v>
          </cell>
          <cell r="I19232">
            <v>1.9376295509999999</v>
          </cell>
          <cell r="J19232">
            <v>0</v>
          </cell>
          <cell r="K19232">
            <v>-1.3730016679999999</v>
          </cell>
        </row>
        <row r="19233">
          <cell r="A19233" t="str">
            <v>TRIAE_CS42_6AS_TGACv1_485289_AA1542510.1</v>
          </cell>
          <cell r="B19233" t="str">
            <v>POEI25 - Pollen Ole e I allergen and extensin family protein precursor, expressed</v>
          </cell>
          <cell r="C19233" t="str">
            <v>Pollen Ole e 1 allergen and extensin family protein</v>
          </cell>
          <cell r="D19233">
            <v>0</v>
          </cell>
          <cell r="E19233">
            <v>0</v>
          </cell>
          <cell r="F19233">
            <v>0</v>
          </cell>
          <cell r="G19233">
            <v>0</v>
          </cell>
          <cell r="H19233">
            <v>0</v>
          </cell>
          <cell r="I19233">
            <v>2.120213068</v>
          </cell>
          <cell r="J19233">
            <v>0</v>
          </cell>
          <cell r="K19233">
            <v>-1.3670823759999999</v>
          </cell>
        </row>
        <row r="19234">
          <cell r="A19234" t="str">
            <v>TRIAE_CS42_6DS_TGACv1_543190_AA1736660.1</v>
          </cell>
          <cell r="B19234" t="str">
            <v>POEI25 - Pollen Ole e I allergen and extensin family protein precursor, expressed</v>
          </cell>
          <cell r="C19234" t="str">
            <v>Pollen Ole e 1 allergen and extensin family protein</v>
          </cell>
          <cell r="D19234">
            <v>0</v>
          </cell>
          <cell r="E19234">
            <v>0</v>
          </cell>
          <cell r="F19234">
            <v>0</v>
          </cell>
          <cell r="G19234">
            <v>0</v>
          </cell>
          <cell r="H19234">
            <v>0</v>
          </cell>
          <cell r="I19234">
            <v>2.1242865530000001</v>
          </cell>
          <cell r="J19234">
            <v>0</v>
          </cell>
          <cell r="K19234">
            <v>-1.391137203</v>
          </cell>
        </row>
        <row r="19235">
          <cell r="A19235" t="str">
            <v>TRIAE_CS42_5DL_TGACv1_433462_AA1413690.1</v>
          </cell>
          <cell r="B19235" t="str">
            <v>POEI18 - Pollen Ole e I allergen and extensin family protein precursor, expressed</v>
          </cell>
          <cell r="C19235" t="str">
            <v>Pollen Ole e 1 allergen and extensin family protein</v>
          </cell>
          <cell r="D19235">
            <v>0</v>
          </cell>
          <cell r="E19235">
            <v>0</v>
          </cell>
          <cell r="F19235">
            <v>0</v>
          </cell>
          <cell r="G19235">
            <v>0</v>
          </cell>
          <cell r="H19235">
            <v>0</v>
          </cell>
          <cell r="I19235">
            <v>0</v>
          </cell>
          <cell r="J19235">
            <v>0</v>
          </cell>
          <cell r="K19235">
            <v>-1.4267012569999999</v>
          </cell>
        </row>
        <row r="19236">
          <cell r="A19236" t="str">
            <v>TRIAE_CS42_5BL_TGACv1_404990_AA1317280.1</v>
          </cell>
          <cell r="B19236" t="str">
            <v>POEI18 - Pollen Ole e I allergen and extensin family protein precursor, expressed</v>
          </cell>
          <cell r="C19236" t="str">
            <v>Pollen Ole e 1 allergen and extensin family protein</v>
          </cell>
          <cell r="D19236">
            <v>0</v>
          </cell>
          <cell r="E19236">
            <v>0</v>
          </cell>
          <cell r="F19236">
            <v>0</v>
          </cell>
          <cell r="G19236">
            <v>0</v>
          </cell>
          <cell r="H19236">
            <v>0</v>
          </cell>
          <cell r="I19236">
            <v>0</v>
          </cell>
          <cell r="J19236">
            <v>0</v>
          </cell>
          <cell r="K19236">
            <v>-1.335600712</v>
          </cell>
        </row>
        <row r="19237">
          <cell r="A19237" t="str">
            <v>TRIAE_CS42_5AL_TGACv1_374111_AA1190730.1</v>
          </cell>
          <cell r="B19237" t="str">
            <v>POEI18 - Pollen Ole e I allergen and extensin family protein precursor, expressed</v>
          </cell>
          <cell r="C19237" t="str">
            <v>Pollen Ole e 1 allergen and extensin family protein</v>
          </cell>
          <cell r="D19237">
            <v>0</v>
          </cell>
          <cell r="E19237">
            <v>0</v>
          </cell>
          <cell r="F19237">
            <v>0</v>
          </cell>
          <cell r="G19237">
            <v>0</v>
          </cell>
          <cell r="H19237">
            <v>0</v>
          </cell>
          <cell r="I19237">
            <v>0</v>
          </cell>
          <cell r="J19237">
            <v>0</v>
          </cell>
          <cell r="K19237">
            <v>-1.277401818</v>
          </cell>
        </row>
        <row r="19238">
          <cell r="A19238" t="str">
            <v>TRIAE_CS42_2BS_TGACv1_146217_AA0459230.1</v>
          </cell>
          <cell r="B19238" t="str">
            <v>POEI49 - Pollen Ole e I allergen and extensin family protein precursor, expressed</v>
          </cell>
          <cell r="C19238" t="str">
            <v>Pollen Ole e 1 allergen and extensin family protein</v>
          </cell>
          <cell r="D19238">
            <v>0</v>
          </cell>
          <cell r="E19238">
            <v>0</v>
          </cell>
          <cell r="F19238">
            <v>0</v>
          </cell>
          <cell r="G19238">
            <v>0</v>
          </cell>
          <cell r="H19238">
            <v>0</v>
          </cell>
          <cell r="I19238">
            <v>0</v>
          </cell>
          <cell r="J19238">
            <v>0</v>
          </cell>
          <cell r="K19238">
            <v>-1.1996580539999999</v>
          </cell>
        </row>
        <row r="19239">
          <cell r="A19239" t="str">
            <v>TRIAE_CS42_2DS_TGACv1_179485_AA0607520.1</v>
          </cell>
          <cell r="B19239" t="str">
            <v>POEI49 - Pollen Ole e I allergen and extensin family protein precursor, expressed</v>
          </cell>
          <cell r="C19239" t="str">
            <v>Pollen Ole e 1 allergen and extensin family protein</v>
          </cell>
          <cell r="D19239">
            <v>0</v>
          </cell>
          <cell r="E19239">
            <v>0</v>
          </cell>
          <cell r="F19239">
            <v>0</v>
          </cell>
          <cell r="G19239">
            <v>0</v>
          </cell>
          <cell r="H19239">
            <v>0</v>
          </cell>
          <cell r="I19239">
            <v>0</v>
          </cell>
          <cell r="J19239">
            <v>0</v>
          </cell>
          <cell r="K19239">
            <v>-1.1996580539999999</v>
          </cell>
        </row>
        <row r="19240">
          <cell r="A19240" t="str">
            <v>TRIAE_CS42_1AL_TGACv1_000103_AA0003400.1</v>
          </cell>
          <cell r="B19240" t="str">
            <v>POEI31 - Pollen Ole e I allergen and extensin family protein precursor, putative, expressed</v>
          </cell>
          <cell r="C19240" t="str">
            <v>Pollen Ole e 1 allergen and extensin family protein</v>
          </cell>
          <cell r="D19240">
            <v>0</v>
          </cell>
          <cell r="E19240">
            <v>0</v>
          </cell>
          <cell r="F19240">
            <v>0</v>
          </cell>
          <cell r="G19240">
            <v>-2.5451424839999999</v>
          </cell>
          <cell r="H19240">
            <v>0</v>
          </cell>
          <cell r="I19240">
            <v>0</v>
          </cell>
          <cell r="J19240">
            <v>0</v>
          </cell>
          <cell r="K19240">
            <v>0</v>
          </cell>
        </row>
        <row r="19241">
          <cell r="A19241" t="str">
            <v>TRIAE_CS42_2DL_TGACv1_159102_AA0532360.1</v>
          </cell>
          <cell r="B19241" t="str">
            <v>POEI18 - Pollen Ole e I allergen and extensin family protein precursor, expressed</v>
          </cell>
          <cell r="C19241" t="str">
            <v>Pollen Ole e 1 allergen and extensin family protein</v>
          </cell>
          <cell r="D19241">
            <v>0</v>
          </cell>
          <cell r="E19241">
            <v>0</v>
          </cell>
          <cell r="F19241">
            <v>0</v>
          </cell>
          <cell r="G19241">
            <v>2.193711001</v>
          </cell>
          <cell r="H19241">
            <v>0</v>
          </cell>
          <cell r="I19241">
            <v>0</v>
          </cell>
          <cell r="J19241">
            <v>0</v>
          </cell>
          <cell r="K19241">
            <v>0</v>
          </cell>
        </row>
        <row r="19242">
          <cell r="A19242" t="str">
            <v>TRIAE_CS42_4AL_TGACv1_290020_AA0980530.1</v>
          </cell>
          <cell r="B19242" t="str">
            <v>POEI27 - Pollen Ole e I allergen and extensin family protein precursor, expressed</v>
          </cell>
          <cell r="C19242" t="str">
            <v>Pollen Ole e 1 allergen and extensin family protein</v>
          </cell>
          <cell r="D19242">
            <v>0</v>
          </cell>
          <cell r="E19242">
            <v>0</v>
          </cell>
          <cell r="F19242">
            <v>0</v>
          </cell>
          <cell r="G19242">
            <v>2.4035209100000001</v>
          </cell>
          <cell r="H19242">
            <v>0</v>
          </cell>
          <cell r="I19242">
            <v>0</v>
          </cell>
          <cell r="J19242">
            <v>0</v>
          </cell>
          <cell r="K19242">
            <v>0</v>
          </cell>
        </row>
        <row r="19243">
          <cell r="A19243" t="str">
            <v>TRIAE_CS42_4BS_TGACv1_328296_AA1085860.2</v>
          </cell>
          <cell r="B19243" t="str">
            <v>POEI27 - Pollen Ole e I allergen and extensin family protein precursor, expressed</v>
          </cell>
          <cell r="C19243" t="str">
            <v>Pollen Ole e 1 allergen and extensin family protein</v>
          </cell>
          <cell r="D19243">
            <v>0</v>
          </cell>
          <cell r="E19243">
            <v>0</v>
          </cell>
          <cell r="F19243">
            <v>0</v>
          </cell>
          <cell r="G19243">
            <v>2.5734653139999999</v>
          </cell>
          <cell r="H19243">
            <v>0</v>
          </cell>
          <cell r="I19243">
            <v>0</v>
          </cell>
          <cell r="J19243">
            <v>0</v>
          </cell>
          <cell r="K19243">
            <v>0</v>
          </cell>
        </row>
        <row r="19244">
          <cell r="A19244" t="str">
            <v>TRIAE_CS42_4DS_TGACv1_361947_AA1174630.1</v>
          </cell>
          <cell r="B19244" t="str">
            <v>POEI27 - Pollen Ole e I allergen and extensin family protein precursor, expressed</v>
          </cell>
          <cell r="C19244" t="str">
            <v>Pollen Ole e 1 allergen and extensin family protein</v>
          </cell>
          <cell r="D19244">
            <v>0</v>
          </cell>
          <cell r="E19244">
            <v>0</v>
          </cell>
          <cell r="F19244">
            <v>0</v>
          </cell>
          <cell r="G19244">
            <v>2.6136400769999999</v>
          </cell>
          <cell r="H19244">
            <v>0</v>
          </cell>
          <cell r="I19244">
            <v>0</v>
          </cell>
          <cell r="J19244">
            <v>0</v>
          </cell>
          <cell r="K19244">
            <v>0</v>
          </cell>
        </row>
        <row r="19245">
          <cell r="A19245" t="str">
            <v>TRIAE_CS42_6BL_TGACv1_501428_AA1617330.2</v>
          </cell>
          <cell r="B19245" t="str">
            <v>pollen-specific protein SF21, putative, expressed</v>
          </cell>
          <cell r="C19245" t="str">
            <v>Pollen-specific protein SF21</v>
          </cell>
          <cell r="D19245">
            <v>0</v>
          </cell>
          <cell r="E19245">
            <v>0</v>
          </cell>
          <cell r="F19245">
            <v>0</v>
          </cell>
          <cell r="G19245">
            <v>0</v>
          </cell>
          <cell r="H19245">
            <v>0</v>
          </cell>
          <cell r="I19245">
            <v>0</v>
          </cell>
          <cell r="J19245">
            <v>0</v>
          </cell>
          <cell r="K19245">
            <v>1.126050746</v>
          </cell>
        </row>
        <row r="19246">
          <cell r="A19246" t="str">
            <v>TRIAE_CS42_1AL_TGACv1_001188_AA0026700.1</v>
          </cell>
          <cell r="B19246" t="str">
            <v>poly synthetase 3, putative, expressed</v>
          </cell>
          <cell r="C19246" t="str">
            <v>Poly [ADP-ribose] polymerase 3</v>
          </cell>
          <cell r="D19246">
            <v>1.892362597</v>
          </cell>
          <cell r="E19246">
            <v>0</v>
          </cell>
          <cell r="F19246">
            <v>0</v>
          </cell>
          <cell r="G19246">
            <v>0</v>
          </cell>
          <cell r="H19246">
            <v>0</v>
          </cell>
          <cell r="I19246">
            <v>0</v>
          </cell>
          <cell r="J19246">
            <v>0</v>
          </cell>
          <cell r="K19246">
            <v>0</v>
          </cell>
        </row>
        <row r="19247">
          <cell r="A19247" t="str">
            <v>TRIAE_CS42_1BL_TGACv1_032025_AA0124370.1</v>
          </cell>
          <cell r="B19247" t="str">
            <v>poly synthetase 3, putative, expressed</v>
          </cell>
          <cell r="C19247" t="str">
            <v>Poly [ADP-ribose] polymerase 3</v>
          </cell>
          <cell r="D19247">
            <v>1.892362597</v>
          </cell>
          <cell r="E19247">
            <v>0</v>
          </cell>
          <cell r="F19247">
            <v>0</v>
          </cell>
          <cell r="G19247">
            <v>0</v>
          </cell>
          <cell r="H19247">
            <v>0</v>
          </cell>
          <cell r="I19247">
            <v>0</v>
          </cell>
          <cell r="J19247">
            <v>0</v>
          </cell>
          <cell r="K19247">
            <v>0</v>
          </cell>
        </row>
        <row r="19248">
          <cell r="A19248" t="str">
            <v>TRIAE_CS42_1DL_TGACv1_061533_AA0198050.1</v>
          </cell>
          <cell r="B19248" t="str">
            <v>poly synthetase 3, putative, expressed</v>
          </cell>
          <cell r="C19248" t="str">
            <v>Poly [ADP-ribose] polymerase 3</v>
          </cell>
          <cell r="D19248">
            <v>1.892362597</v>
          </cell>
          <cell r="E19248">
            <v>0</v>
          </cell>
          <cell r="F19248">
            <v>0</v>
          </cell>
          <cell r="G19248">
            <v>0</v>
          </cell>
          <cell r="H19248">
            <v>0</v>
          </cell>
          <cell r="I19248">
            <v>0</v>
          </cell>
          <cell r="J19248">
            <v>0</v>
          </cell>
          <cell r="K19248">
            <v>0</v>
          </cell>
        </row>
        <row r="19249">
          <cell r="A19249" t="str">
            <v>TRIAE_CS42_6BS_TGACv1_513127_AA1631000.1</v>
          </cell>
          <cell r="B19249" t="str">
            <v>expressed protein</v>
          </cell>
          <cell r="C19249" t="str">
            <v>poly(A) polymerase 2</v>
          </cell>
          <cell r="D19249">
            <v>1.0867435910000001</v>
          </cell>
          <cell r="E19249">
            <v>1.4153726959999999</v>
          </cell>
          <cell r="F19249">
            <v>0</v>
          </cell>
          <cell r="G19249">
            <v>0</v>
          </cell>
          <cell r="H19249">
            <v>0</v>
          </cell>
          <cell r="I19249">
            <v>0</v>
          </cell>
          <cell r="J19249">
            <v>0</v>
          </cell>
          <cell r="K19249">
            <v>0</v>
          </cell>
        </row>
        <row r="19250">
          <cell r="A19250" t="str">
            <v>TRIAE_CS42_6DS_TGACv1_542783_AA1730320.1</v>
          </cell>
          <cell r="B19250" t="str">
            <v>expressed protein</v>
          </cell>
          <cell r="C19250" t="str">
            <v>poly(A) polymerase 2</v>
          </cell>
          <cell r="D19250">
            <v>0</v>
          </cell>
          <cell r="E19250">
            <v>1.154038366</v>
          </cell>
          <cell r="F19250">
            <v>0</v>
          </cell>
          <cell r="G19250">
            <v>0</v>
          </cell>
          <cell r="H19250">
            <v>0</v>
          </cell>
          <cell r="I19250">
            <v>0</v>
          </cell>
          <cell r="J19250">
            <v>0</v>
          </cell>
          <cell r="K19250">
            <v>0</v>
          </cell>
        </row>
        <row r="19251">
          <cell r="A19251" t="str">
            <v>TRIAE_CS42_6AS_TGACv1_485349_AA1543730.1</v>
          </cell>
          <cell r="B19251" t="str">
            <v>expressed protein</v>
          </cell>
          <cell r="C19251" t="str">
            <v>poly(A) polymerase 2</v>
          </cell>
          <cell r="D19251">
            <v>0</v>
          </cell>
          <cell r="E19251">
            <v>1.1805613850000001</v>
          </cell>
          <cell r="F19251">
            <v>0</v>
          </cell>
          <cell r="G19251">
            <v>0</v>
          </cell>
          <cell r="H19251">
            <v>0</v>
          </cell>
          <cell r="I19251">
            <v>0</v>
          </cell>
          <cell r="J19251">
            <v>0</v>
          </cell>
          <cell r="K19251">
            <v>0</v>
          </cell>
        </row>
        <row r="19252">
          <cell r="A19252" t="str">
            <v>TRIAE_CS42_7AL_TGACv1_557636_AA1784350.5</v>
          </cell>
          <cell r="B19252" t="str">
            <v>expressed protein</v>
          </cell>
          <cell r="C19252" t="str">
            <v>poly(A) polymerase 2</v>
          </cell>
          <cell r="D19252">
            <v>0</v>
          </cell>
          <cell r="E19252">
            <v>1.5000716140000001</v>
          </cell>
          <cell r="F19252">
            <v>0</v>
          </cell>
          <cell r="G19252">
            <v>0</v>
          </cell>
          <cell r="H19252">
            <v>0</v>
          </cell>
          <cell r="I19252">
            <v>0</v>
          </cell>
          <cell r="J19252">
            <v>0</v>
          </cell>
          <cell r="K19252">
            <v>0</v>
          </cell>
        </row>
        <row r="19253">
          <cell r="A19253" t="str">
            <v>TRIAE_CS42_7BL_TGACv1_576778_AA1854710.1</v>
          </cell>
          <cell r="B19253" t="str">
            <v>expressed protein</v>
          </cell>
          <cell r="C19253" t="str">
            <v>poly(A) polymerase 2</v>
          </cell>
          <cell r="D19253">
            <v>0</v>
          </cell>
          <cell r="E19253">
            <v>1.6719103639999999</v>
          </cell>
          <cell r="F19253">
            <v>0</v>
          </cell>
          <cell r="G19253">
            <v>0</v>
          </cell>
          <cell r="H19253">
            <v>0</v>
          </cell>
          <cell r="I19253">
            <v>0</v>
          </cell>
          <cell r="J19253">
            <v>0</v>
          </cell>
          <cell r="K19253">
            <v>0</v>
          </cell>
        </row>
        <row r="19254">
          <cell r="A19254" t="str">
            <v>TRIAE_CS42_2BS_TGACv1_148605_AA0494040.1</v>
          </cell>
          <cell r="B19254" t="str">
            <v>expressed protein</v>
          </cell>
          <cell r="C19254" t="str">
            <v>poly(A) polymerase 3</v>
          </cell>
          <cell r="D19254">
            <v>0</v>
          </cell>
          <cell r="E19254">
            <v>1.8930682700000001</v>
          </cell>
          <cell r="F19254">
            <v>0</v>
          </cell>
          <cell r="G19254">
            <v>0</v>
          </cell>
          <cell r="H19254">
            <v>0</v>
          </cell>
          <cell r="I19254">
            <v>0</v>
          </cell>
          <cell r="J19254">
            <v>0</v>
          </cell>
          <cell r="K19254">
            <v>1.007368633</v>
          </cell>
        </row>
        <row r="19255">
          <cell r="A19255" t="str">
            <v>TRIAE_CS42_2DS_TGACv1_178802_AA0601190.1</v>
          </cell>
          <cell r="B19255" t="str">
            <v>expressed protein</v>
          </cell>
          <cell r="C19255" t="str">
            <v>poly(A) polymerase 3</v>
          </cell>
          <cell r="D19255">
            <v>0</v>
          </cell>
          <cell r="E19255">
            <v>1.8950356770000001</v>
          </cell>
          <cell r="F19255">
            <v>0</v>
          </cell>
          <cell r="G19255">
            <v>0</v>
          </cell>
          <cell r="H19255">
            <v>0</v>
          </cell>
          <cell r="I19255">
            <v>0</v>
          </cell>
          <cell r="J19255">
            <v>0</v>
          </cell>
          <cell r="K19255">
            <v>1.0197579729999999</v>
          </cell>
        </row>
        <row r="19256">
          <cell r="A19256" t="str">
            <v>TRIAE_CS42_2AS_TGACv1_112977_AA0348970.2</v>
          </cell>
          <cell r="B19256" t="str">
            <v>expressed protein</v>
          </cell>
          <cell r="C19256" t="str">
            <v>poly(A) polymerase 3</v>
          </cell>
          <cell r="D19256">
            <v>0</v>
          </cell>
          <cell r="E19256">
            <v>1.8950356770000001</v>
          </cell>
          <cell r="F19256">
            <v>0</v>
          </cell>
          <cell r="G19256">
            <v>0</v>
          </cell>
          <cell r="H19256">
            <v>0</v>
          </cell>
          <cell r="I19256">
            <v>0</v>
          </cell>
          <cell r="J19256">
            <v>0</v>
          </cell>
          <cell r="K19256">
            <v>0</v>
          </cell>
        </row>
        <row r="19257">
          <cell r="A19257" t="str">
            <v>TRIAE_CS42_4BL_TGACv1_321921_AA1066800.1</v>
          </cell>
          <cell r="B19257" t="str">
            <v>nucleotidyltransferase, putative, expressed</v>
          </cell>
          <cell r="C19257" t="str">
            <v>Poly(A) RNA polymerase cid14</v>
          </cell>
          <cell r="D19257">
            <v>1.442430442</v>
          </cell>
          <cell r="E19257">
            <v>1.493671076</v>
          </cell>
          <cell r="F19257">
            <v>0</v>
          </cell>
          <cell r="G19257">
            <v>0</v>
          </cell>
          <cell r="H19257">
            <v>0</v>
          </cell>
          <cell r="I19257">
            <v>0</v>
          </cell>
          <cell r="J19257">
            <v>0</v>
          </cell>
          <cell r="K19257">
            <v>0</v>
          </cell>
        </row>
        <row r="19258">
          <cell r="A19258" t="str">
            <v>TRIAE_CS42_4DL_TGACv1_343244_AA1132110.1</v>
          </cell>
          <cell r="B19258" t="str">
            <v>nucleotidyltransferase, putative, expressed</v>
          </cell>
          <cell r="C19258" t="str">
            <v>Poly(A) RNA polymerase cid14</v>
          </cell>
          <cell r="D19258">
            <v>1.442430442</v>
          </cell>
          <cell r="E19258">
            <v>1.493671076</v>
          </cell>
          <cell r="F19258">
            <v>0</v>
          </cell>
          <cell r="G19258">
            <v>0</v>
          </cell>
          <cell r="H19258">
            <v>0</v>
          </cell>
          <cell r="I19258">
            <v>0</v>
          </cell>
          <cell r="J19258">
            <v>0</v>
          </cell>
          <cell r="K19258">
            <v>0</v>
          </cell>
        </row>
        <row r="19259">
          <cell r="A19259" t="str">
            <v>TRIAE_CS42_7AL_TGACv1_557079_AA1776220.1</v>
          </cell>
          <cell r="B19259" t="str">
            <v>PAP/25A associated domain containing protein, putative, expressed</v>
          </cell>
          <cell r="C19259" t="str">
            <v>Poly(A) RNA polymerase protein 1</v>
          </cell>
          <cell r="D19259">
            <v>2.0849455250000002</v>
          </cell>
          <cell r="E19259">
            <v>1.905740862</v>
          </cell>
          <cell r="F19259">
            <v>0</v>
          </cell>
          <cell r="G19259">
            <v>0</v>
          </cell>
          <cell r="H19259">
            <v>0</v>
          </cell>
          <cell r="I19259">
            <v>0</v>
          </cell>
          <cell r="J19259">
            <v>0</v>
          </cell>
          <cell r="K19259">
            <v>0</v>
          </cell>
        </row>
        <row r="19260">
          <cell r="A19260" t="str">
            <v>TRIAE_CS42_7DL_TGACv1_602920_AA1971980.4</v>
          </cell>
          <cell r="B19260" t="str">
            <v>PAP/25A associated domain containing protein, putative, expressed</v>
          </cell>
          <cell r="C19260" t="str">
            <v>Poly(A) RNA polymerase protein 1</v>
          </cell>
          <cell r="D19260">
            <v>2.1862351549999999</v>
          </cell>
          <cell r="E19260">
            <v>2.062869031</v>
          </cell>
          <cell r="F19260">
            <v>0</v>
          </cell>
          <cell r="G19260">
            <v>0</v>
          </cell>
          <cell r="H19260">
            <v>0</v>
          </cell>
          <cell r="I19260">
            <v>0</v>
          </cell>
          <cell r="J19260">
            <v>0</v>
          </cell>
          <cell r="K19260">
            <v>0</v>
          </cell>
        </row>
        <row r="19261">
          <cell r="A19261" t="str">
            <v>TRIAE_CS42_1DS_TGACv1_081098_AA0257620.1</v>
          </cell>
          <cell r="C19261" t="str">
            <v>Poly(A) RNA polymerase protein 2</v>
          </cell>
          <cell r="D19261">
            <v>1.0498173129999999</v>
          </cell>
          <cell r="E19261">
            <v>0</v>
          </cell>
          <cell r="F19261">
            <v>0</v>
          </cell>
          <cell r="G19261">
            <v>1.074742613</v>
          </cell>
          <cell r="H19261">
            <v>0</v>
          </cell>
          <cell r="I19261">
            <v>0</v>
          </cell>
          <cell r="J19261">
            <v>0</v>
          </cell>
          <cell r="K19261">
            <v>0</v>
          </cell>
        </row>
        <row r="19262">
          <cell r="A19262" t="str">
            <v>TRIAE_CS42_U_TGACv1_644029_AA2136590.1</v>
          </cell>
          <cell r="B19262" t="str">
            <v>expressed protein</v>
          </cell>
          <cell r="C19262" t="str">
            <v>Poly(A) RNA polymerase protein 2</v>
          </cell>
          <cell r="D19262">
            <v>0</v>
          </cell>
          <cell r="E19262">
            <v>0</v>
          </cell>
          <cell r="F19262">
            <v>0</v>
          </cell>
          <cell r="G19262">
            <v>0</v>
          </cell>
          <cell r="H19262">
            <v>0</v>
          </cell>
          <cell r="I19262">
            <v>0</v>
          </cell>
          <cell r="J19262">
            <v>0</v>
          </cell>
          <cell r="K19262">
            <v>-1.136663988</v>
          </cell>
        </row>
        <row r="19263">
          <cell r="A19263" t="str">
            <v>TRIAE_CS42_6BS_TGACv1_515333_AA1669380.1</v>
          </cell>
          <cell r="B19263" t="str">
            <v>expressed protein</v>
          </cell>
          <cell r="C19263" t="str">
            <v>Poly(A) RNA polymerase protein 2</v>
          </cell>
          <cell r="D19263">
            <v>0</v>
          </cell>
          <cell r="E19263">
            <v>0</v>
          </cell>
          <cell r="F19263">
            <v>0</v>
          </cell>
          <cell r="G19263">
            <v>0</v>
          </cell>
          <cell r="H19263">
            <v>0</v>
          </cell>
          <cell r="I19263">
            <v>0</v>
          </cell>
          <cell r="J19263">
            <v>0</v>
          </cell>
          <cell r="K19263">
            <v>-1.0733022809999999</v>
          </cell>
        </row>
        <row r="19264">
          <cell r="A19264" t="str">
            <v>TRIAE_CS42_6AS_TGACv1_485760_AA1551390.1</v>
          </cell>
          <cell r="B19264" t="str">
            <v>expressed protein</v>
          </cell>
          <cell r="C19264" t="str">
            <v>Poly(A) RNA polymerase protein 2</v>
          </cell>
          <cell r="D19264">
            <v>0</v>
          </cell>
          <cell r="E19264">
            <v>0</v>
          </cell>
          <cell r="F19264">
            <v>0</v>
          </cell>
          <cell r="G19264">
            <v>0</v>
          </cell>
          <cell r="H19264">
            <v>0</v>
          </cell>
          <cell r="I19264">
            <v>0</v>
          </cell>
          <cell r="J19264">
            <v>0</v>
          </cell>
          <cell r="K19264">
            <v>-1.010648523</v>
          </cell>
        </row>
        <row r="19265">
          <cell r="A19265" t="str">
            <v>TRIAE_CS42_1AL_TGACv1_000093_AA0003080.1</v>
          </cell>
          <cell r="B19265" t="str">
            <v>caffeine-induced death protein 1, putative, expressed</v>
          </cell>
          <cell r="C19265" t="str">
            <v>Poly(A) RNA polymerase protein 2</v>
          </cell>
          <cell r="D19265">
            <v>0</v>
          </cell>
          <cell r="E19265">
            <v>0</v>
          </cell>
          <cell r="F19265">
            <v>0</v>
          </cell>
          <cell r="G19265">
            <v>1.3871307660000001</v>
          </cell>
          <cell r="H19265">
            <v>0</v>
          </cell>
          <cell r="I19265">
            <v>0</v>
          </cell>
          <cell r="J19265">
            <v>0</v>
          </cell>
          <cell r="K19265">
            <v>0</v>
          </cell>
        </row>
        <row r="19266">
          <cell r="A19266" t="str">
            <v>TRIAE_CS42_1BS_TGACv1_049346_AA0149580.1</v>
          </cell>
          <cell r="B19266" t="str">
            <v>caffeine-induced death protein 1, putative, expressed</v>
          </cell>
          <cell r="C19266" t="str">
            <v>Poly(A) RNA polymerase protein 2</v>
          </cell>
          <cell r="D19266">
            <v>0</v>
          </cell>
          <cell r="E19266">
            <v>0</v>
          </cell>
          <cell r="F19266">
            <v>0</v>
          </cell>
          <cell r="G19266">
            <v>1.3871307660000001</v>
          </cell>
          <cell r="H19266">
            <v>0</v>
          </cell>
          <cell r="I19266">
            <v>0</v>
          </cell>
          <cell r="J19266">
            <v>0</v>
          </cell>
          <cell r="K19266">
            <v>0</v>
          </cell>
        </row>
        <row r="19267">
          <cell r="A19267" t="str">
            <v>TRIAE_CS42_1DS_TGACv1_081098_AA0257640.1</v>
          </cell>
          <cell r="B19267" t="str">
            <v>caffeine-induced death protein 1, putative, expressed</v>
          </cell>
          <cell r="C19267" t="str">
            <v>Poly(A) RNA polymerase protein 2</v>
          </cell>
          <cell r="D19267">
            <v>0</v>
          </cell>
          <cell r="E19267">
            <v>0</v>
          </cell>
          <cell r="F19267">
            <v>0</v>
          </cell>
          <cell r="G19267">
            <v>1.619062072</v>
          </cell>
          <cell r="H19267">
            <v>0</v>
          </cell>
          <cell r="I19267">
            <v>0</v>
          </cell>
          <cell r="J19267">
            <v>0</v>
          </cell>
          <cell r="K19267">
            <v>0</v>
          </cell>
        </row>
        <row r="19268">
          <cell r="A19268" t="str">
            <v>TRIAE_CS42_5AS_TGACv1_393379_AA1271980.1</v>
          </cell>
          <cell r="B19268" t="str">
            <v>CAF1 family ribonuclease containing protein, putative, expressed</v>
          </cell>
          <cell r="C19268" t="str">
            <v>Poly(A)-specific ribonuclease PARN-like</v>
          </cell>
          <cell r="D19268">
            <v>0</v>
          </cell>
          <cell r="E19268">
            <v>0</v>
          </cell>
          <cell r="F19268">
            <v>0</v>
          </cell>
          <cell r="G19268">
            <v>0</v>
          </cell>
          <cell r="H19268">
            <v>0</v>
          </cell>
          <cell r="I19268">
            <v>0</v>
          </cell>
          <cell r="J19268">
            <v>0</v>
          </cell>
          <cell r="K19268">
            <v>-1.162946875</v>
          </cell>
        </row>
        <row r="19269">
          <cell r="A19269" t="str">
            <v>TRIAE_CS42_5BS_TGACv1_424683_AA1391290.1</v>
          </cell>
          <cell r="B19269" t="str">
            <v>CAF1 family ribonuclease containing protein, putative, expressed</v>
          </cell>
          <cell r="C19269" t="str">
            <v>Poly(A)-specific ribonuclease PARN-like</v>
          </cell>
          <cell r="D19269">
            <v>0</v>
          </cell>
          <cell r="E19269">
            <v>0</v>
          </cell>
          <cell r="F19269">
            <v>0</v>
          </cell>
          <cell r="G19269">
            <v>0</v>
          </cell>
          <cell r="H19269">
            <v>0</v>
          </cell>
          <cell r="I19269">
            <v>0</v>
          </cell>
          <cell r="J19269">
            <v>0</v>
          </cell>
          <cell r="K19269">
            <v>-1.162946875</v>
          </cell>
        </row>
        <row r="19270">
          <cell r="A19270" t="str">
            <v>TRIAE_CS42_5DS_TGACv1_458336_AA1493350.1</v>
          </cell>
          <cell r="B19270" t="str">
            <v>CAF1 family ribonuclease containing protein, putative, expressed</v>
          </cell>
          <cell r="C19270" t="str">
            <v>Poly(A)-specific ribonuclease PARN-like</v>
          </cell>
          <cell r="D19270">
            <v>0</v>
          </cell>
          <cell r="E19270">
            <v>0</v>
          </cell>
          <cell r="F19270">
            <v>0</v>
          </cell>
          <cell r="G19270">
            <v>0</v>
          </cell>
          <cell r="H19270">
            <v>0</v>
          </cell>
          <cell r="I19270">
            <v>0</v>
          </cell>
          <cell r="J19270">
            <v>0</v>
          </cell>
          <cell r="K19270">
            <v>-1.162946875</v>
          </cell>
        </row>
        <row r="19271">
          <cell r="A19271" t="str">
            <v>TRIAE_CS42_2AL_TGACv1_094238_AA0294940.1</v>
          </cell>
          <cell r="B19271" t="str">
            <v>placental protein 11 precursor, putative, expressed</v>
          </cell>
          <cell r="C19271" t="str">
            <v>Poly(U)-specific endoribonuclease-B</v>
          </cell>
          <cell r="D19271">
            <v>0</v>
          </cell>
          <cell r="E19271">
            <v>1.837889235</v>
          </cell>
          <cell r="F19271">
            <v>1.0934335260000001</v>
          </cell>
          <cell r="G19271">
            <v>0</v>
          </cell>
          <cell r="H19271">
            <v>0</v>
          </cell>
          <cell r="I19271">
            <v>0</v>
          </cell>
          <cell r="J19271">
            <v>0</v>
          </cell>
          <cell r="K19271">
            <v>0</v>
          </cell>
        </row>
        <row r="19272">
          <cell r="A19272" t="str">
            <v>TRIAE_CS42_2BL_TGACv1_132765_AA0439650.1</v>
          </cell>
          <cell r="B19272" t="str">
            <v>placental protein 11 precursor, putative, expressed</v>
          </cell>
          <cell r="C19272" t="str">
            <v>Poly(U)-specific endoribonuclease-B</v>
          </cell>
          <cell r="D19272">
            <v>0</v>
          </cell>
          <cell r="E19272">
            <v>1.868384804</v>
          </cell>
          <cell r="F19272">
            <v>0</v>
          </cell>
          <cell r="G19272">
            <v>0</v>
          </cell>
          <cell r="H19272">
            <v>0</v>
          </cell>
          <cell r="I19272">
            <v>0</v>
          </cell>
          <cell r="J19272">
            <v>0</v>
          </cell>
          <cell r="K19272">
            <v>0</v>
          </cell>
        </row>
        <row r="19273">
          <cell r="A19273" t="str">
            <v>TRIAE_CS42_2DL_TGACv1_159890_AA0543980.1</v>
          </cell>
          <cell r="B19273" t="str">
            <v>placental protein 11 precursor, putative, expressed</v>
          </cell>
          <cell r="C19273" t="str">
            <v>Poly(U)-specific endoribonuclease-B</v>
          </cell>
          <cell r="D19273">
            <v>0</v>
          </cell>
          <cell r="E19273">
            <v>1.929416893</v>
          </cell>
          <cell r="F19273">
            <v>1.1767536629999999</v>
          </cell>
          <cell r="G19273">
            <v>0</v>
          </cell>
          <cell r="H19273">
            <v>0</v>
          </cell>
          <cell r="I19273">
            <v>0</v>
          </cell>
          <cell r="J19273">
            <v>0</v>
          </cell>
          <cell r="K19273">
            <v>0</v>
          </cell>
        </row>
        <row r="19274">
          <cell r="A19274" t="str">
            <v>TRIAE_CS42_2DL_TGACv1_158572_AA0522130.1</v>
          </cell>
          <cell r="B19274" t="str">
            <v>RNA recognition motif containing protein, putative, expressed</v>
          </cell>
          <cell r="C19274" t="str">
            <v>Polyadenylate-binding protein 2</v>
          </cell>
          <cell r="D19274">
            <v>-1.311725845</v>
          </cell>
          <cell r="E19274">
            <v>0</v>
          </cell>
          <cell r="F19274">
            <v>0</v>
          </cell>
          <cell r="G19274">
            <v>0</v>
          </cell>
          <cell r="H19274">
            <v>0</v>
          </cell>
          <cell r="I19274">
            <v>0</v>
          </cell>
          <cell r="J19274">
            <v>0</v>
          </cell>
          <cell r="K19274">
            <v>0</v>
          </cell>
        </row>
        <row r="19275">
          <cell r="A19275" t="str">
            <v>TRIAE_CS42_2AS_TGACv1_112160_AA0331800.1</v>
          </cell>
          <cell r="B19275" t="str">
            <v>RNA recognition motif containing protein, putative, expressed</v>
          </cell>
          <cell r="C19275" t="str">
            <v>Polyadenylate-binding protein 2</v>
          </cell>
          <cell r="D19275">
            <v>1.772401654</v>
          </cell>
          <cell r="E19275">
            <v>1.0889351039999999</v>
          </cell>
          <cell r="F19275">
            <v>0</v>
          </cell>
          <cell r="G19275">
            <v>0</v>
          </cell>
          <cell r="H19275">
            <v>0</v>
          </cell>
          <cell r="I19275">
            <v>0</v>
          </cell>
          <cell r="J19275">
            <v>0</v>
          </cell>
          <cell r="K19275">
            <v>0</v>
          </cell>
        </row>
        <row r="19276">
          <cell r="A19276" t="str">
            <v>TRIAE_CS42_6AL_TGACv1_471844_AA1515110.4</v>
          </cell>
          <cell r="B19276" t="str">
            <v>RNA recognition motif containing protein, putative, expressed</v>
          </cell>
          <cell r="C19276" t="str">
            <v>Polyadenylate-binding protein 2</v>
          </cell>
          <cell r="D19276">
            <v>0</v>
          </cell>
          <cell r="E19276">
            <v>-1.1703557819999999</v>
          </cell>
          <cell r="F19276">
            <v>0</v>
          </cell>
          <cell r="G19276">
            <v>0</v>
          </cell>
          <cell r="H19276">
            <v>0</v>
          </cell>
          <cell r="I19276">
            <v>0</v>
          </cell>
          <cell r="J19276">
            <v>0</v>
          </cell>
          <cell r="K19276">
            <v>0</v>
          </cell>
        </row>
        <row r="19277">
          <cell r="A19277" t="str">
            <v>TRIAE_CS42_7BL_TGACv1_576905_AA1859400.4</v>
          </cell>
          <cell r="B19277" t="str">
            <v>RNA recognition motif containing protein, putative, expressed</v>
          </cell>
          <cell r="C19277" t="str">
            <v>Polyadenylate-binding protein 2</v>
          </cell>
          <cell r="D19277">
            <v>0</v>
          </cell>
          <cell r="E19277">
            <v>-1.0427302970000001</v>
          </cell>
          <cell r="F19277">
            <v>0</v>
          </cell>
          <cell r="G19277">
            <v>0</v>
          </cell>
          <cell r="H19277">
            <v>0</v>
          </cell>
          <cell r="I19277">
            <v>0</v>
          </cell>
          <cell r="J19277">
            <v>0</v>
          </cell>
          <cell r="K19277">
            <v>0</v>
          </cell>
        </row>
        <row r="19278">
          <cell r="A19278" t="str">
            <v>TRIAE_CS42_6BL_TGACv1_502620_AA1625800.3</v>
          </cell>
          <cell r="B19278" t="str">
            <v>RNA recognition motif containing protein, putative, expressed</v>
          </cell>
          <cell r="C19278" t="str">
            <v>Polyadenylate-binding protein 2</v>
          </cell>
          <cell r="D19278">
            <v>0</v>
          </cell>
          <cell r="E19278">
            <v>-1.006026447</v>
          </cell>
          <cell r="F19278">
            <v>0</v>
          </cell>
          <cell r="G19278">
            <v>0</v>
          </cell>
          <cell r="H19278">
            <v>0</v>
          </cell>
          <cell r="I19278">
            <v>0</v>
          </cell>
          <cell r="J19278">
            <v>0</v>
          </cell>
          <cell r="K19278">
            <v>0</v>
          </cell>
        </row>
        <row r="19279">
          <cell r="A19279" t="str">
            <v>TRIAE_CS42_6DL_TGACv1_526313_AA1679230.2</v>
          </cell>
          <cell r="B19279" t="str">
            <v>RNA recognition motif containing protein, putative, expressed</v>
          </cell>
          <cell r="C19279" t="str">
            <v>Polyadenylate-binding protein 2</v>
          </cell>
          <cell r="D19279">
            <v>0</v>
          </cell>
          <cell r="E19279">
            <v>-1.005084817</v>
          </cell>
          <cell r="F19279">
            <v>0</v>
          </cell>
          <cell r="G19279">
            <v>0</v>
          </cell>
          <cell r="H19279">
            <v>0</v>
          </cell>
          <cell r="I19279">
            <v>0</v>
          </cell>
          <cell r="J19279">
            <v>0</v>
          </cell>
          <cell r="K19279">
            <v>0</v>
          </cell>
        </row>
        <row r="19280">
          <cell r="A19280" t="str">
            <v>TRIAE_CS42_6DS_TGACv1_543475_AA1740510.1</v>
          </cell>
          <cell r="B19280" t="str">
            <v>RNA recognition motif containing protein, putative, expressed</v>
          </cell>
          <cell r="C19280" t="str">
            <v>Polyadenylate-binding protein 2</v>
          </cell>
          <cell r="D19280">
            <v>0</v>
          </cell>
          <cell r="E19280">
            <v>-1.0040342449999999</v>
          </cell>
          <cell r="F19280">
            <v>0</v>
          </cell>
          <cell r="G19280">
            <v>0</v>
          </cell>
          <cell r="H19280">
            <v>0</v>
          </cell>
          <cell r="I19280">
            <v>0</v>
          </cell>
          <cell r="J19280">
            <v>0</v>
          </cell>
          <cell r="K19280">
            <v>0</v>
          </cell>
        </row>
        <row r="19281">
          <cell r="A19281" t="str">
            <v>TRIAE_CS42_2AL_TGACv1_096590_AA0320060.1</v>
          </cell>
          <cell r="B19281" t="str">
            <v>RNA recognition motif containing protein, putative, expressed</v>
          </cell>
          <cell r="C19281" t="str">
            <v>Polyadenylate-binding protein 3</v>
          </cell>
          <cell r="D19281">
            <v>0</v>
          </cell>
          <cell r="E19281">
            <v>0</v>
          </cell>
          <cell r="F19281">
            <v>0</v>
          </cell>
          <cell r="G19281">
            <v>-1.016871927</v>
          </cell>
          <cell r="H19281">
            <v>0</v>
          </cell>
          <cell r="I19281">
            <v>0</v>
          </cell>
          <cell r="J19281">
            <v>0</v>
          </cell>
          <cell r="K19281">
            <v>0</v>
          </cell>
        </row>
        <row r="19282">
          <cell r="A19282" t="str">
            <v>TRIAE_CS42_2DL_TGACv1_158600_AA0522920.1</v>
          </cell>
          <cell r="B19282" t="str">
            <v>RNA recognition motif containing protein, putative, expressed</v>
          </cell>
          <cell r="C19282" t="str">
            <v>Polyadenylate-binding protein 3</v>
          </cell>
          <cell r="D19282">
            <v>0</v>
          </cell>
          <cell r="E19282">
            <v>0</v>
          </cell>
          <cell r="F19282">
            <v>0</v>
          </cell>
          <cell r="G19282">
            <v>-1.016871927</v>
          </cell>
          <cell r="H19282">
            <v>0</v>
          </cell>
          <cell r="I19282">
            <v>0</v>
          </cell>
          <cell r="J19282">
            <v>0</v>
          </cell>
          <cell r="K19282">
            <v>0</v>
          </cell>
        </row>
        <row r="19283">
          <cell r="A19283" t="str">
            <v>TRIAE_CS42_5AL_TGACv1_374787_AA1208970.1</v>
          </cell>
          <cell r="B19283" t="str">
            <v>RNA recognition motif containing protein, putative, expressed</v>
          </cell>
          <cell r="C19283" t="str">
            <v>Polyadenylate-binding protein 4</v>
          </cell>
          <cell r="D19283">
            <v>0</v>
          </cell>
          <cell r="E19283">
            <v>0</v>
          </cell>
          <cell r="F19283">
            <v>0</v>
          </cell>
          <cell r="G19283">
            <v>0</v>
          </cell>
          <cell r="H19283">
            <v>0</v>
          </cell>
          <cell r="I19283">
            <v>0</v>
          </cell>
          <cell r="J19283">
            <v>0</v>
          </cell>
          <cell r="K19283">
            <v>-1.4805050580000001</v>
          </cell>
        </row>
        <row r="19284">
          <cell r="A19284" t="str">
            <v>TRIAE_CS42_5BL_TGACv1_404791_AA1310880.1</v>
          </cell>
          <cell r="B19284" t="str">
            <v>RNA recognition motif containing protein, putative, expressed</v>
          </cell>
          <cell r="C19284" t="str">
            <v>Polyadenylate-binding protein 4</v>
          </cell>
          <cell r="D19284">
            <v>0</v>
          </cell>
          <cell r="E19284">
            <v>0</v>
          </cell>
          <cell r="F19284">
            <v>0</v>
          </cell>
          <cell r="G19284">
            <v>0</v>
          </cell>
          <cell r="H19284">
            <v>0</v>
          </cell>
          <cell r="I19284">
            <v>0</v>
          </cell>
          <cell r="J19284">
            <v>0</v>
          </cell>
          <cell r="K19284">
            <v>-1.4805050580000001</v>
          </cell>
        </row>
        <row r="19285">
          <cell r="A19285" t="str">
            <v>TRIAE_CS42_5DL_TGACv1_435008_AA1444800.1</v>
          </cell>
          <cell r="B19285" t="str">
            <v>RNA recognition motif containing protein, putative, expressed</v>
          </cell>
          <cell r="C19285" t="str">
            <v>Polyadenylate-binding protein 4</v>
          </cell>
          <cell r="D19285">
            <v>0</v>
          </cell>
          <cell r="E19285">
            <v>0</v>
          </cell>
          <cell r="F19285">
            <v>0</v>
          </cell>
          <cell r="G19285">
            <v>0</v>
          </cell>
          <cell r="H19285">
            <v>0</v>
          </cell>
          <cell r="I19285">
            <v>0</v>
          </cell>
          <cell r="J19285">
            <v>0</v>
          </cell>
          <cell r="K19285">
            <v>-1.4664945979999999</v>
          </cell>
        </row>
        <row r="19286">
          <cell r="A19286" t="str">
            <v>TRIAE_CS42_7AS_TGACv1_571206_AA1845930.2</v>
          </cell>
          <cell r="B19286" t="str">
            <v>spermidine synthase, putative, expressed</v>
          </cell>
          <cell r="C19286" t="str">
            <v>Polyamine aminopropyltransferase</v>
          </cell>
          <cell r="D19286">
            <v>0</v>
          </cell>
          <cell r="E19286">
            <v>-1.1739705840000001</v>
          </cell>
          <cell r="F19286">
            <v>0</v>
          </cell>
          <cell r="G19286">
            <v>0</v>
          </cell>
          <cell r="H19286">
            <v>0</v>
          </cell>
          <cell r="I19286">
            <v>0</v>
          </cell>
          <cell r="J19286">
            <v>0</v>
          </cell>
          <cell r="K19286">
            <v>0</v>
          </cell>
        </row>
        <row r="19287">
          <cell r="A19287" t="str">
            <v>TRIAE_CS42_7BS_TGACv1_593706_AA1953890.2</v>
          </cell>
          <cell r="B19287" t="str">
            <v>spermidine synthase, putative, expressed</v>
          </cell>
          <cell r="C19287" t="str">
            <v>Polyamine aminopropyltransferase</v>
          </cell>
          <cell r="D19287">
            <v>0</v>
          </cell>
          <cell r="E19287">
            <v>-1.0901101790000001</v>
          </cell>
          <cell r="F19287">
            <v>0</v>
          </cell>
          <cell r="G19287">
            <v>0</v>
          </cell>
          <cell r="H19287">
            <v>0</v>
          </cell>
          <cell r="I19287">
            <v>0</v>
          </cell>
          <cell r="J19287">
            <v>0</v>
          </cell>
          <cell r="K19287">
            <v>0</v>
          </cell>
        </row>
        <row r="19288">
          <cell r="A19288" t="str">
            <v>TRIAE_CS42_7DS_TGACv1_621637_AA2021740.1</v>
          </cell>
          <cell r="B19288" t="str">
            <v>spermidine synthase, putative, expressed</v>
          </cell>
          <cell r="C19288" t="str">
            <v>Polyamine aminopropyltransferase</v>
          </cell>
          <cell r="D19288">
            <v>0</v>
          </cell>
          <cell r="E19288">
            <v>0</v>
          </cell>
          <cell r="F19288">
            <v>0</v>
          </cell>
          <cell r="G19288">
            <v>-1.6109183380000001</v>
          </cell>
          <cell r="H19288">
            <v>0</v>
          </cell>
          <cell r="I19288">
            <v>0</v>
          </cell>
          <cell r="J19288">
            <v>0</v>
          </cell>
          <cell r="K19288">
            <v>-1.900580443</v>
          </cell>
        </row>
        <row r="19289">
          <cell r="A19289" t="str">
            <v>TRIAE_CS42_4AL_TGACv1_288915_AA0961290.1</v>
          </cell>
          <cell r="B19289" t="str">
            <v>spermidine synthase, putative, expressed</v>
          </cell>
          <cell r="C19289" t="str">
            <v>Polyamine aminopropyltransferase</v>
          </cell>
          <cell r="D19289">
            <v>0</v>
          </cell>
          <cell r="E19289">
            <v>0</v>
          </cell>
          <cell r="F19289">
            <v>0</v>
          </cell>
          <cell r="G19289">
            <v>-1.893943251</v>
          </cell>
          <cell r="H19289">
            <v>0</v>
          </cell>
          <cell r="I19289">
            <v>0</v>
          </cell>
          <cell r="J19289">
            <v>0</v>
          </cell>
          <cell r="K19289">
            <v>-1.842492606</v>
          </cell>
        </row>
        <row r="19290">
          <cell r="A19290" t="str">
            <v>TRIAE_CS42_7DS_TGACv1_621869_AA2028120.2</v>
          </cell>
          <cell r="B19290" t="str">
            <v>spermidine synthase, putative, expressed</v>
          </cell>
          <cell r="C19290" t="str">
            <v>Polyamine aminopropyltransferase</v>
          </cell>
          <cell r="D19290">
            <v>0</v>
          </cell>
          <cell r="E19290">
            <v>0</v>
          </cell>
          <cell r="F19290">
            <v>0</v>
          </cell>
          <cell r="G19290">
            <v>1.9695824099999999</v>
          </cell>
          <cell r="H19290">
            <v>0</v>
          </cell>
          <cell r="I19290">
            <v>0</v>
          </cell>
          <cell r="J19290">
            <v>0</v>
          </cell>
          <cell r="K19290">
            <v>1.714654852</v>
          </cell>
        </row>
        <row r="19291">
          <cell r="A19291" t="str">
            <v>TRIAE_CS42_7DS_TGACv1_622354_AA2038250.2</v>
          </cell>
          <cell r="B19291" t="str">
            <v>spermidine synthase, putative, expressed</v>
          </cell>
          <cell r="C19291" t="str">
            <v>Polyamine aminopropyltransferase</v>
          </cell>
          <cell r="D19291">
            <v>0</v>
          </cell>
          <cell r="E19291">
            <v>0</v>
          </cell>
          <cell r="F19291">
            <v>0</v>
          </cell>
          <cell r="G19291">
            <v>1.9695824099999999</v>
          </cell>
          <cell r="H19291">
            <v>0</v>
          </cell>
          <cell r="I19291">
            <v>0</v>
          </cell>
          <cell r="J19291">
            <v>0</v>
          </cell>
          <cell r="K19291">
            <v>1.714654852</v>
          </cell>
        </row>
        <row r="19292">
          <cell r="A19292" t="str">
            <v>TRIAE_CS42_7AL_TGACv1_556272_AA1759690.1</v>
          </cell>
          <cell r="B19292" t="str">
            <v>spermidine synthase, putative, expressed</v>
          </cell>
          <cell r="C19292" t="str">
            <v>Polyamine aminopropyltransferase 2</v>
          </cell>
          <cell r="D19292">
            <v>0</v>
          </cell>
          <cell r="E19292">
            <v>1.1857314830000001</v>
          </cell>
          <cell r="F19292">
            <v>1.5659048499999999</v>
          </cell>
          <cell r="G19292">
            <v>1.419935894</v>
          </cell>
          <cell r="H19292">
            <v>0</v>
          </cell>
          <cell r="I19292">
            <v>0</v>
          </cell>
          <cell r="J19292">
            <v>0</v>
          </cell>
          <cell r="K19292">
            <v>0</v>
          </cell>
        </row>
        <row r="19293">
          <cell r="A19293" t="str">
            <v>TRIAE_CS42_7BL_TGACv1_579038_AA1903330.1</v>
          </cell>
          <cell r="B19293" t="str">
            <v>amine oxidase, flavin-containing, domain containing protein, expressed</v>
          </cell>
          <cell r="C19293" t="str">
            <v>polyamine oxidase 1</v>
          </cell>
          <cell r="D19293">
            <v>1.0533292219999999</v>
          </cell>
          <cell r="E19293">
            <v>2.01376445</v>
          </cell>
          <cell r="F19293">
            <v>0</v>
          </cell>
          <cell r="G19293">
            <v>0</v>
          </cell>
          <cell r="H19293">
            <v>0</v>
          </cell>
          <cell r="I19293">
            <v>1.4862510259999999</v>
          </cell>
          <cell r="J19293">
            <v>0</v>
          </cell>
          <cell r="K19293">
            <v>1.1594169590000001</v>
          </cell>
        </row>
        <row r="19294">
          <cell r="A19294" t="str">
            <v>TRIAE_CS42_7DL_TGACv1_603201_AA1978120.1</v>
          </cell>
          <cell r="B19294" t="str">
            <v>amine oxidase, flavin-containing, domain containing protein, expressed</v>
          </cell>
          <cell r="C19294" t="str">
            <v>polyamine oxidase 1</v>
          </cell>
          <cell r="D19294">
            <v>0</v>
          </cell>
          <cell r="E19294">
            <v>1.798236921</v>
          </cell>
          <cell r="F19294">
            <v>0</v>
          </cell>
          <cell r="G19294">
            <v>0</v>
          </cell>
          <cell r="H19294">
            <v>0</v>
          </cell>
          <cell r="I19294">
            <v>1.44481668</v>
          </cell>
          <cell r="J19294">
            <v>0</v>
          </cell>
          <cell r="K19294">
            <v>1.1564308619999999</v>
          </cell>
        </row>
        <row r="19295">
          <cell r="A19295" t="str">
            <v>TRIAE_CS42_7AL_TGACv1_556125_AA1756440.1</v>
          </cell>
          <cell r="B19295" t="str">
            <v>amine oxidase, flavin-containing, domain containing protein, expressed</v>
          </cell>
          <cell r="C19295" t="str">
            <v>polyamine oxidase 1</v>
          </cell>
          <cell r="D19295">
            <v>0</v>
          </cell>
          <cell r="E19295">
            <v>1.901261165</v>
          </cell>
          <cell r="F19295">
            <v>0</v>
          </cell>
          <cell r="G19295">
            <v>0</v>
          </cell>
          <cell r="H19295">
            <v>0</v>
          </cell>
          <cell r="I19295">
            <v>1.5029410519999999</v>
          </cell>
          <cell r="J19295">
            <v>0</v>
          </cell>
          <cell r="K19295">
            <v>1.1495547100000001</v>
          </cell>
        </row>
        <row r="19296">
          <cell r="A19296" t="str">
            <v>TRIAE_CS42_2DL_TGACv1_159174_AA0533750.1</v>
          </cell>
          <cell r="B19296" t="str">
            <v>CPuORF12 - conserved peptide uORF-containing transcript, expressed</v>
          </cell>
          <cell r="C19296" t="str">
            <v>polyamine oxidase 2</v>
          </cell>
          <cell r="D19296">
            <v>0</v>
          </cell>
          <cell r="E19296">
            <v>2.0195913289999998</v>
          </cell>
          <cell r="F19296">
            <v>0</v>
          </cell>
          <cell r="G19296">
            <v>0</v>
          </cell>
          <cell r="H19296">
            <v>0</v>
          </cell>
          <cell r="I19296">
            <v>0</v>
          </cell>
          <cell r="J19296">
            <v>0</v>
          </cell>
          <cell r="K19296">
            <v>0</v>
          </cell>
        </row>
        <row r="19297">
          <cell r="A19297" t="str">
            <v>TRIAE_CS42_2DL_TGACv1_161475_AA0558760.1</v>
          </cell>
          <cell r="B19297" t="str">
            <v>amine oxidase, flavin-containing, domain containing protein, expressed</v>
          </cell>
          <cell r="C19297" t="str">
            <v>polyamine oxidase 4</v>
          </cell>
          <cell r="D19297">
            <v>0</v>
          </cell>
          <cell r="E19297">
            <v>0</v>
          </cell>
          <cell r="F19297">
            <v>-1.2148919680000001</v>
          </cell>
          <cell r="G19297">
            <v>-1.495979315</v>
          </cell>
          <cell r="H19297">
            <v>0</v>
          </cell>
          <cell r="I19297">
            <v>0</v>
          </cell>
          <cell r="J19297">
            <v>0</v>
          </cell>
          <cell r="K19297">
            <v>-1.5822809680000001</v>
          </cell>
        </row>
        <row r="19298">
          <cell r="A19298" t="str">
            <v>TRIAE_CS42_2AL_TGACv1_096158_AA0317510.2</v>
          </cell>
          <cell r="B19298" t="str">
            <v>amine oxidase, flavin-containing, domain containing protein, expressed</v>
          </cell>
          <cell r="C19298" t="str">
            <v>polyamine oxidase 4</v>
          </cell>
          <cell r="D19298">
            <v>0</v>
          </cell>
          <cell r="E19298">
            <v>0</v>
          </cell>
          <cell r="F19298">
            <v>-1.2148919680000001</v>
          </cell>
          <cell r="G19298">
            <v>-1.495979315</v>
          </cell>
          <cell r="H19298">
            <v>0</v>
          </cell>
          <cell r="I19298">
            <v>0</v>
          </cell>
          <cell r="J19298">
            <v>0</v>
          </cell>
          <cell r="K19298">
            <v>-1.5114061480000001</v>
          </cell>
        </row>
        <row r="19299">
          <cell r="A19299" t="str">
            <v>TRIAE_CS42_2BL_TGACv1_129799_AA0396430.2</v>
          </cell>
          <cell r="B19299" t="str">
            <v>amine oxidase, flavin-containing, domain containing protein, expressed</v>
          </cell>
          <cell r="C19299" t="str">
            <v>polyamine oxidase 4</v>
          </cell>
          <cell r="D19299">
            <v>0</v>
          </cell>
          <cell r="E19299">
            <v>0</v>
          </cell>
          <cell r="F19299">
            <v>-1.2148919680000001</v>
          </cell>
          <cell r="G19299">
            <v>-1.495979315</v>
          </cell>
          <cell r="H19299">
            <v>0</v>
          </cell>
          <cell r="I19299">
            <v>0</v>
          </cell>
          <cell r="J19299">
            <v>0</v>
          </cell>
          <cell r="K19299">
            <v>-1.5114061480000001</v>
          </cell>
        </row>
        <row r="19300">
          <cell r="A19300" t="str">
            <v>TRIAE_CS42_3AL_TGACv1_196271_AA0658970.1</v>
          </cell>
          <cell r="B19300" t="str">
            <v>peroxisomal N-acetyl-spermine/spermidine oxidase precursor, putative, expressed</v>
          </cell>
          <cell r="C19300" t="str">
            <v>polyamine oxidase 5</v>
          </cell>
          <cell r="D19300">
            <v>1.013047126</v>
          </cell>
          <cell r="E19300">
            <v>1.4111468739999999</v>
          </cell>
          <cell r="F19300">
            <v>0</v>
          </cell>
          <cell r="G19300">
            <v>1.3711241169999999</v>
          </cell>
          <cell r="H19300">
            <v>0</v>
          </cell>
          <cell r="I19300">
            <v>0</v>
          </cell>
          <cell r="J19300">
            <v>0</v>
          </cell>
          <cell r="K19300">
            <v>0</v>
          </cell>
        </row>
        <row r="19301">
          <cell r="A19301" t="str">
            <v>TRIAE_CS42_3DL_TGACv1_249617_AA0852740.1</v>
          </cell>
          <cell r="B19301" t="str">
            <v>peroxisomal N-acetyl-spermine/spermidine oxidase precursor, putative, expressed</v>
          </cell>
          <cell r="C19301" t="str">
            <v>polyamine oxidase 5</v>
          </cell>
          <cell r="D19301">
            <v>0</v>
          </cell>
          <cell r="E19301">
            <v>1.404473708</v>
          </cell>
          <cell r="F19301">
            <v>0</v>
          </cell>
          <cell r="G19301">
            <v>1.359161743</v>
          </cell>
          <cell r="H19301">
            <v>0</v>
          </cell>
          <cell r="I19301">
            <v>0</v>
          </cell>
          <cell r="J19301">
            <v>0</v>
          </cell>
          <cell r="K19301">
            <v>0</v>
          </cell>
        </row>
        <row r="19302">
          <cell r="A19302" t="str">
            <v>TRIAE_CS42_3B_TGACv1_223380_AA0781220.1</v>
          </cell>
          <cell r="B19302" t="str">
            <v>ZOS9-03 - C2H2 zinc finger protein, expressed</v>
          </cell>
          <cell r="C19302" t="str">
            <v>Polycomb group protein EMBRYONIC FLOWER 2</v>
          </cell>
          <cell r="D19302">
            <v>1.84765896</v>
          </cell>
          <cell r="E19302">
            <v>0</v>
          </cell>
          <cell r="F19302">
            <v>0</v>
          </cell>
          <cell r="G19302">
            <v>0</v>
          </cell>
          <cell r="H19302">
            <v>0</v>
          </cell>
          <cell r="I19302">
            <v>0</v>
          </cell>
          <cell r="J19302">
            <v>0</v>
          </cell>
          <cell r="K19302">
            <v>0</v>
          </cell>
        </row>
        <row r="19303">
          <cell r="A19303" t="str">
            <v>TRIAE_CS42_7AL_TGACv1_559992_AA1801440.1</v>
          </cell>
          <cell r="B19303" t="str">
            <v>WD domain, G-beta repeat domain containing protein, expressed</v>
          </cell>
          <cell r="C19303" t="str">
            <v>Polycomb group protein FERTILIZATION-INDEPENDENT ENDOSPERM</v>
          </cell>
          <cell r="D19303">
            <v>0</v>
          </cell>
          <cell r="E19303">
            <v>0</v>
          </cell>
          <cell r="F19303">
            <v>0</v>
          </cell>
          <cell r="G19303">
            <v>0</v>
          </cell>
          <cell r="H19303">
            <v>0</v>
          </cell>
          <cell r="I19303">
            <v>0</v>
          </cell>
          <cell r="J19303">
            <v>0</v>
          </cell>
          <cell r="K19303">
            <v>-1.16271317</v>
          </cell>
        </row>
        <row r="19304">
          <cell r="A19304" t="str">
            <v>TRIAE_CS42_5DL_TGACv1_436702_AA1462830.1</v>
          </cell>
          <cell r="B19304" t="str">
            <v>zinc finger, C3HC4 type domain containing protein, expressed</v>
          </cell>
          <cell r="C19304" t="str">
            <v>Polycomb group RING finger protein 1</v>
          </cell>
          <cell r="D19304">
            <v>0</v>
          </cell>
          <cell r="E19304">
            <v>0</v>
          </cell>
          <cell r="F19304">
            <v>0</v>
          </cell>
          <cell r="G19304">
            <v>0</v>
          </cell>
          <cell r="H19304">
            <v>0</v>
          </cell>
          <cell r="I19304">
            <v>0</v>
          </cell>
          <cell r="J19304">
            <v>0</v>
          </cell>
          <cell r="K19304">
            <v>1.261873094</v>
          </cell>
        </row>
        <row r="19305">
          <cell r="A19305" t="str">
            <v>TRIAE_CS42_5BL_TGACv1_406913_AA1351460.1</v>
          </cell>
          <cell r="B19305" t="str">
            <v>zinc finger, C3HC4 type domain containing protein, expressed</v>
          </cell>
          <cell r="C19305" t="str">
            <v>Polycomb group RING finger protein 1</v>
          </cell>
          <cell r="D19305">
            <v>0</v>
          </cell>
          <cell r="E19305">
            <v>0</v>
          </cell>
          <cell r="F19305">
            <v>0</v>
          </cell>
          <cell r="G19305">
            <v>0</v>
          </cell>
          <cell r="H19305">
            <v>0</v>
          </cell>
          <cell r="I19305">
            <v>0</v>
          </cell>
          <cell r="J19305">
            <v>0</v>
          </cell>
          <cell r="K19305">
            <v>1.2947350900000001</v>
          </cell>
        </row>
        <row r="19306">
          <cell r="A19306" t="str">
            <v>TRIAE_CS42_5AL_TGACv1_374007_AA1187570.1</v>
          </cell>
          <cell r="B19306" t="str">
            <v>zinc finger, C3HC4 type domain containing protein, expressed</v>
          </cell>
          <cell r="C19306" t="str">
            <v>Polycomb group RING finger protein 1</v>
          </cell>
          <cell r="D19306">
            <v>0</v>
          </cell>
          <cell r="E19306">
            <v>0</v>
          </cell>
          <cell r="F19306">
            <v>0</v>
          </cell>
          <cell r="G19306">
            <v>0</v>
          </cell>
          <cell r="H19306">
            <v>0</v>
          </cell>
          <cell r="I19306">
            <v>0</v>
          </cell>
          <cell r="J19306">
            <v>0</v>
          </cell>
          <cell r="K19306">
            <v>1.295646037</v>
          </cell>
        </row>
        <row r="19307">
          <cell r="A19307" t="str">
            <v>TRIAE_CS42_5AL_TGACv1_376079_AA1231820.1</v>
          </cell>
          <cell r="B19307" t="str">
            <v>zinc finger, C3HC4 type domain containing protein, expressed</v>
          </cell>
          <cell r="C19307" t="str">
            <v>Polycomb group RING finger protein 1</v>
          </cell>
          <cell r="D19307">
            <v>0</v>
          </cell>
          <cell r="E19307">
            <v>0</v>
          </cell>
          <cell r="F19307">
            <v>0</v>
          </cell>
          <cell r="G19307">
            <v>1.116850157</v>
          </cell>
          <cell r="H19307">
            <v>0</v>
          </cell>
          <cell r="I19307">
            <v>0</v>
          </cell>
          <cell r="J19307">
            <v>0</v>
          </cell>
          <cell r="K19307">
            <v>1.511608375</v>
          </cell>
        </row>
        <row r="19308">
          <cell r="A19308" t="str">
            <v>TRIAE_CS42_5DL_TGACv1_433090_AA1401580.1</v>
          </cell>
          <cell r="B19308" t="str">
            <v>zinc finger, C3HC4 type domain containing protein, expressed</v>
          </cell>
          <cell r="C19308" t="str">
            <v>Polycomb group RING finger protein 1</v>
          </cell>
          <cell r="D19308">
            <v>0</v>
          </cell>
          <cell r="E19308">
            <v>0</v>
          </cell>
          <cell r="F19308">
            <v>0</v>
          </cell>
          <cell r="G19308">
            <v>1.116850157</v>
          </cell>
          <cell r="H19308">
            <v>0</v>
          </cell>
          <cell r="I19308">
            <v>0</v>
          </cell>
          <cell r="J19308">
            <v>0</v>
          </cell>
          <cell r="K19308">
            <v>1.511608375</v>
          </cell>
        </row>
        <row r="19309">
          <cell r="A19309" t="str">
            <v>TRIAE_CS42_5BL_TGACv1_404228_AA1291330.1</v>
          </cell>
          <cell r="B19309" t="str">
            <v>zinc finger, C3HC4 type domain containing protein, expressed</v>
          </cell>
          <cell r="C19309" t="str">
            <v>Polycomb group RING finger protein 1</v>
          </cell>
          <cell r="D19309">
            <v>0</v>
          </cell>
          <cell r="E19309">
            <v>0</v>
          </cell>
          <cell r="F19309">
            <v>0</v>
          </cell>
          <cell r="G19309">
            <v>1.116850157</v>
          </cell>
          <cell r="H19309">
            <v>0</v>
          </cell>
          <cell r="I19309">
            <v>0</v>
          </cell>
          <cell r="J19309">
            <v>0</v>
          </cell>
          <cell r="K19309">
            <v>0</v>
          </cell>
        </row>
        <row r="19310">
          <cell r="A19310" t="str">
            <v>TRIAE_CS42_2AL_TGACv1_095550_AA0312050.2</v>
          </cell>
          <cell r="B19310" t="str">
            <v>QRT3, putative, expressed</v>
          </cell>
          <cell r="C19310" t="str">
            <v>Polygalacturonase QRT3</v>
          </cell>
          <cell r="D19310">
            <v>0</v>
          </cell>
          <cell r="E19310">
            <v>0</v>
          </cell>
          <cell r="F19310">
            <v>0</v>
          </cell>
          <cell r="G19310">
            <v>0</v>
          </cell>
          <cell r="H19310">
            <v>0</v>
          </cell>
          <cell r="I19310">
            <v>0</v>
          </cell>
          <cell r="J19310">
            <v>0</v>
          </cell>
          <cell r="K19310">
            <v>-1.0259443829999999</v>
          </cell>
        </row>
        <row r="19311">
          <cell r="A19311" t="str">
            <v>TRIAE_CS42_2BL_TGACv1_130085_AA0403410.2</v>
          </cell>
          <cell r="B19311" t="str">
            <v>QRT3, putative, expressed</v>
          </cell>
          <cell r="C19311" t="str">
            <v>Polygalacturonase QRT3</v>
          </cell>
          <cell r="D19311">
            <v>0</v>
          </cell>
          <cell r="E19311">
            <v>0</v>
          </cell>
          <cell r="F19311">
            <v>0</v>
          </cell>
          <cell r="G19311">
            <v>0</v>
          </cell>
          <cell r="H19311">
            <v>0</v>
          </cell>
          <cell r="I19311">
            <v>0</v>
          </cell>
          <cell r="J19311">
            <v>0</v>
          </cell>
          <cell r="K19311">
            <v>-1.0259443829999999</v>
          </cell>
        </row>
        <row r="19312">
          <cell r="A19312" t="str">
            <v>TRIAE_CS42_6AS_TGACv1_485551_AA1547390.1</v>
          </cell>
          <cell r="B19312" t="str">
            <v>BURP domain containing protein, expressed</v>
          </cell>
          <cell r="C19312" t="str">
            <v>Polygalacturonase-1 non-catalytic subunit beta</v>
          </cell>
          <cell r="D19312">
            <v>0</v>
          </cell>
          <cell r="E19312">
            <v>0</v>
          </cell>
          <cell r="F19312">
            <v>0</v>
          </cell>
          <cell r="G19312">
            <v>0</v>
          </cell>
          <cell r="H19312">
            <v>0</v>
          </cell>
          <cell r="I19312">
            <v>2.495463102</v>
          </cell>
          <cell r="J19312">
            <v>0</v>
          </cell>
          <cell r="K19312">
            <v>-6.9956543790000003</v>
          </cell>
        </row>
        <row r="19313">
          <cell r="A19313" t="str">
            <v>TRIAE_CS42_6BS_TGACv1_517179_AA1676800.1</v>
          </cell>
          <cell r="B19313" t="str">
            <v>BURP domain containing protein, expressed</v>
          </cell>
          <cell r="C19313" t="str">
            <v>Polygalacturonase-1 non-catalytic subunit beta</v>
          </cell>
          <cell r="D19313">
            <v>0</v>
          </cell>
          <cell r="E19313">
            <v>0</v>
          </cell>
          <cell r="F19313">
            <v>0</v>
          </cell>
          <cell r="G19313">
            <v>0</v>
          </cell>
          <cell r="H19313">
            <v>0</v>
          </cell>
          <cell r="I19313">
            <v>2.495463102</v>
          </cell>
          <cell r="J19313">
            <v>0</v>
          </cell>
          <cell r="K19313">
            <v>-6.9956543790000003</v>
          </cell>
        </row>
        <row r="19314">
          <cell r="A19314" t="str">
            <v>TRIAE_CS42_6DS_TGACv1_543956_AA1745540.1</v>
          </cell>
          <cell r="B19314" t="str">
            <v>BURP domain containing protein, expressed</v>
          </cell>
          <cell r="C19314" t="str">
            <v>Polygalacturonase-1 non-catalytic subunit beta</v>
          </cell>
          <cell r="D19314">
            <v>0</v>
          </cell>
          <cell r="E19314">
            <v>0</v>
          </cell>
          <cell r="F19314">
            <v>0</v>
          </cell>
          <cell r="G19314">
            <v>0</v>
          </cell>
          <cell r="H19314">
            <v>0</v>
          </cell>
          <cell r="I19314">
            <v>2.495463102</v>
          </cell>
          <cell r="J19314">
            <v>0</v>
          </cell>
          <cell r="K19314">
            <v>-6.9956543790000003</v>
          </cell>
        </row>
        <row r="19315">
          <cell r="A19315" t="str">
            <v>TRIAE_CS42_4DS_TGACv1_361984_AA1175350.1</v>
          </cell>
          <cell r="B19315" t="str">
            <v>BURP domain containing protein, expressed</v>
          </cell>
          <cell r="C19315" t="str">
            <v>Polygalacturonase-1 non-catalytic subunit beta</v>
          </cell>
          <cell r="D19315">
            <v>0</v>
          </cell>
          <cell r="E19315">
            <v>0</v>
          </cell>
          <cell r="F19315">
            <v>0</v>
          </cell>
          <cell r="G19315">
            <v>0</v>
          </cell>
          <cell r="H19315">
            <v>0</v>
          </cell>
          <cell r="I19315">
            <v>0</v>
          </cell>
          <cell r="J19315">
            <v>0</v>
          </cell>
          <cell r="K19315">
            <v>-1.5620888449999999</v>
          </cell>
        </row>
        <row r="19316">
          <cell r="A19316" t="str">
            <v>TRIAE_CS42_3DS_TGACv1_272864_AA0925880.1</v>
          </cell>
          <cell r="B19316" t="str">
            <v>lachrymatory factor synthase, putative, expressed</v>
          </cell>
          <cell r="C19316" t="str">
            <v>Polyketide cyclase/dehydrase and lipid transport superfamily protein</v>
          </cell>
          <cell r="D19316">
            <v>0</v>
          </cell>
          <cell r="E19316">
            <v>-1.2132730780000001</v>
          </cell>
          <cell r="F19316">
            <v>0</v>
          </cell>
          <cell r="G19316">
            <v>0</v>
          </cell>
          <cell r="H19316">
            <v>0</v>
          </cell>
          <cell r="I19316">
            <v>0</v>
          </cell>
          <cell r="J19316">
            <v>0</v>
          </cell>
          <cell r="K19316">
            <v>-1.1119887260000001</v>
          </cell>
        </row>
        <row r="19317">
          <cell r="A19317" t="str">
            <v>TRIAE_CS42_1AL_TGACv1_001646_AA0033370.1</v>
          </cell>
          <cell r="B19317" t="str">
            <v>START domain containing protein, putative, expressed</v>
          </cell>
          <cell r="C19317" t="str">
            <v>Polyketide cyclase/dehydrase and lipid transport superfamily protein</v>
          </cell>
          <cell r="D19317">
            <v>0</v>
          </cell>
          <cell r="E19317">
            <v>-1.132417743</v>
          </cell>
          <cell r="F19317">
            <v>0</v>
          </cell>
          <cell r="G19317">
            <v>-1.3848976630000001</v>
          </cell>
          <cell r="H19317">
            <v>0</v>
          </cell>
          <cell r="I19317">
            <v>0</v>
          </cell>
          <cell r="J19317">
            <v>0</v>
          </cell>
          <cell r="K19317">
            <v>0</v>
          </cell>
        </row>
        <row r="19318">
          <cell r="A19318" t="str">
            <v>TRIAE_CS42_1BL_TGACv1_031362_AA0112340.1</v>
          </cell>
          <cell r="B19318" t="str">
            <v>START domain containing protein, putative, expressed</v>
          </cell>
          <cell r="C19318" t="str">
            <v>Polyketide cyclase/dehydrase and lipid transport superfamily protein</v>
          </cell>
          <cell r="D19318">
            <v>0</v>
          </cell>
          <cell r="E19318">
            <v>-1.1310285440000001</v>
          </cell>
          <cell r="F19318">
            <v>0</v>
          </cell>
          <cell r="G19318">
            <v>-1.3848976630000001</v>
          </cell>
          <cell r="H19318">
            <v>0</v>
          </cell>
          <cell r="I19318">
            <v>0</v>
          </cell>
          <cell r="J19318">
            <v>0</v>
          </cell>
          <cell r="K19318">
            <v>0</v>
          </cell>
        </row>
        <row r="19319">
          <cell r="A19319" t="str">
            <v>TRIAE_CS42_1DL_TGACv1_062142_AA0209280.1</v>
          </cell>
          <cell r="B19319" t="str">
            <v>START domain containing protein, putative, expressed</v>
          </cell>
          <cell r="C19319" t="str">
            <v>Polyketide cyclase/dehydrase and lipid transport superfamily protein</v>
          </cell>
          <cell r="D19319">
            <v>0</v>
          </cell>
          <cell r="E19319">
            <v>-1.1310285440000001</v>
          </cell>
          <cell r="F19319">
            <v>0</v>
          </cell>
          <cell r="G19319">
            <v>-1.3848976630000001</v>
          </cell>
          <cell r="H19319">
            <v>0</v>
          </cell>
          <cell r="I19319">
            <v>0</v>
          </cell>
          <cell r="J19319">
            <v>0</v>
          </cell>
          <cell r="K19319">
            <v>0</v>
          </cell>
        </row>
        <row r="19320">
          <cell r="A19320" t="str">
            <v>TRIAE_CS42_3AS_TGACv1_213474_AA0707100.1</v>
          </cell>
          <cell r="B19320" t="str">
            <v>lachrymatory factor synthase, putative, expressed</v>
          </cell>
          <cell r="C19320" t="str">
            <v>Polyketide cyclase/dehydrase and lipid transport superfamily protein</v>
          </cell>
          <cell r="D19320">
            <v>0</v>
          </cell>
          <cell r="E19320">
            <v>0</v>
          </cell>
          <cell r="F19320">
            <v>0</v>
          </cell>
          <cell r="G19320">
            <v>0</v>
          </cell>
          <cell r="H19320">
            <v>0</v>
          </cell>
          <cell r="I19320">
            <v>0</v>
          </cell>
          <cell r="J19320">
            <v>0</v>
          </cell>
          <cell r="K19320">
            <v>-1.1058161820000001</v>
          </cell>
        </row>
        <row r="19321">
          <cell r="A19321" t="str">
            <v>TRIAE_CS42_3B_TGACv1_221899_AA0752630.1</v>
          </cell>
          <cell r="B19321" t="str">
            <v>lachrymatory factor synthase, putative, expressed</v>
          </cell>
          <cell r="C19321" t="str">
            <v>Polyketide cyclase/dehydrase and lipid transport superfamily protein</v>
          </cell>
          <cell r="D19321">
            <v>0</v>
          </cell>
          <cell r="E19321">
            <v>0</v>
          </cell>
          <cell r="F19321">
            <v>0</v>
          </cell>
          <cell r="G19321">
            <v>0</v>
          </cell>
          <cell r="H19321">
            <v>0</v>
          </cell>
          <cell r="I19321">
            <v>0</v>
          </cell>
          <cell r="J19321">
            <v>0</v>
          </cell>
          <cell r="K19321">
            <v>-1.0027351769999999</v>
          </cell>
        </row>
        <row r="19322">
          <cell r="A19322" t="str">
            <v>TRIAE_CS42_2AS_TGACv1_112497_AA0339310.1</v>
          </cell>
          <cell r="B19322" t="str">
            <v>START domain containing protein, putative, expressed</v>
          </cell>
          <cell r="C19322" t="str">
            <v>Polyketide cyclase/dehydrase and lipid transport superfamily protein</v>
          </cell>
          <cell r="D19322">
            <v>0</v>
          </cell>
          <cell r="E19322">
            <v>0</v>
          </cell>
          <cell r="F19322">
            <v>0</v>
          </cell>
          <cell r="G19322">
            <v>0</v>
          </cell>
          <cell r="H19322">
            <v>0</v>
          </cell>
          <cell r="I19322">
            <v>0</v>
          </cell>
          <cell r="J19322">
            <v>0</v>
          </cell>
          <cell r="K19322">
            <v>1.1218309930000001</v>
          </cell>
        </row>
        <row r="19323">
          <cell r="A19323" t="str">
            <v>TRIAE_CS42_2BS_TGACv1_145906_AA0448950.1</v>
          </cell>
          <cell r="B19323" t="str">
            <v>START domain containing protein, putative, expressed</v>
          </cell>
          <cell r="C19323" t="str">
            <v>Polyketide cyclase/dehydrase and lipid transport superfamily protein</v>
          </cell>
          <cell r="D19323">
            <v>0</v>
          </cell>
          <cell r="E19323">
            <v>0</v>
          </cell>
          <cell r="F19323">
            <v>0</v>
          </cell>
          <cell r="G19323">
            <v>0</v>
          </cell>
          <cell r="H19323">
            <v>0</v>
          </cell>
          <cell r="I19323">
            <v>0</v>
          </cell>
          <cell r="J19323">
            <v>0</v>
          </cell>
          <cell r="K19323">
            <v>1.1218309930000001</v>
          </cell>
        </row>
        <row r="19324">
          <cell r="A19324" t="str">
            <v>TRIAE_CS42_3AL_TGACv1_198410_AA0668600.1</v>
          </cell>
          <cell r="B19324" t="str">
            <v>trpH, putative, expressed</v>
          </cell>
          <cell r="C19324" t="str">
            <v>Polymerase/histidinol phosphatase-like</v>
          </cell>
          <cell r="D19324">
            <v>0</v>
          </cell>
          <cell r="E19324">
            <v>0</v>
          </cell>
          <cell r="F19324">
            <v>0</v>
          </cell>
          <cell r="G19324">
            <v>0</v>
          </cell>
          <cell r="H19324">
            <v>0</v>
          </cell>
          <cell r="I19324">
            <v>0</v>
          </cell>
          <cell r="J19324">
            <v>0</v>
          </cell>
          <cell r="K19324">
            <v>-1.760086381</v>
          </cell>
        </row>
        <row r="19325">
          <cell r="A19325" t="str">
            <v>TRIAE_CS42_6AS_TGACv1_486495_AA1561880.1</v>
          </cell>
          <cell r="B19325" t="str">
            <v>expressed protein</v>
          </cell>
          <cell r="C19325" t="str">
            <v>Polynucleotide 5'-hydroxyl-kinase NOL9</v>
          </cell>
          <cell r="D19325">
            <v>0</v>
          </cell>
          <cell r="E19325">
            <v>1.6956801050000001</v>
          </cell>
          <cell r="F19325">
            <v>2.9104768270000001</v>
          </cell>
          <cell r="G19325">
            <v>3.2808530970000001</v>
          </cell>
          <cell r="H19325">
            <v>0</v>
          </cell>
          <cell r="I19325">
            <v>0</v>
          </cell>
          <cell r="J19325">
            <v>0</v>
          </cell>
          <cell r="K19325">
            <v>0</v>
          </cell>
        </row>
        <row r="19326">
          <cell r="A19326" t="str">
            <v>TRIAE_CS42_6DS_TGACv1_543648_AA1742600.1</v>
          </cell>
          <cell r="B19326" t="str">
            <v>expressed protein</v>
          </cell>
          <cell r="C19326" t="str">
            <v>Polynucleotide 5'-hydroxyl-kinase NOL9</v>
          </cell>
          <cell r="D19326">
            <v>0</v>
          </cell>
          <cell r="E19326">
            <v>1.6956801050000001</v>
          </cell>
          <cell r="F19326">
            <v>2.9104768270000001</v>
          </cell>
          <cell r="G19326">
            <v>3.2808530970000001</v>
          </cell>
          <cell r="H19326">
            <v>0</v>
          </cell>
          <cell r="I19326">
            <v>0</v>
          </cell>
          <cell r="J19326">
            <v>0</v>
          </cell>
          <cell r="K19326">
            <v>0</v>
          </cell>
        </row>
        <row r="19327">
          <cell r="A19327" t="str">
            <v>TRIAE_CS42_6BS_TGACv1_513250_AA1636080.1</v>
          </cell>
          <cell r="B19327" t="str">
            <v>expressed protein</v>
          </cell>
          <cell r="C19327" t="str">
            <v>Polynucleotide 5'-hydroxyl-kinase NOL9</v>
          </cell>
          <cell r="D19327">
            <v>0</v>
          </cell>
          <cell r="E19327">
            <v>1.7926189429999999</v>
          </cell>
          <cell r="F19327">
            <v>0</v>
          </cell>
          <cell r="G19327">
            <v>0</v>
          </cell>
          <cell r="H19327">
            <v>0</v>
          </cell>
          <cell r="I19327">
            <v>0</v>
          </cell>
          <cell r="J19327">
            <v>0</v>
          </cell>
          <cell r="K19327">
            <v>0</v>
          </cell>
        </row>
        <row r="19328">
          <cell r="A19328" t="str">
            <v>TRIAE_CS42_4DL_TGACv1_344222_AA1145120.2</v>
          </cell>
          <cell r="B19328" t="str">
            <v>transporter family protein, putative, expressed</v>
          </cell>
          <cell r="C19328" t="str">
            <v>Polyol transporter 5</v>
          </cell>
          <cell r="D19328">
            <v>1.1451122389999999</v>
          </cell>
          <cell r="E19328">
            <v>1.5479217240000001</v>
          </cell>
          <cell r="F19328">
            <v>-1.24007858</v>
          </cell>
          <cell r="G19328">
            <v>-2.0257887499999998</v>
          </cell>
          <cell r="H19328">
            <v>0</v>
          </cell>
          <cell r="I19328">
            <v>0</v>
          </cell>
          <cell r="J19328">
            <v>0</v>
          </cell>
          <cell r="K19328">
            <v>0</v>
          </cell>
        </row>
        <row r="19329">
          <cell r="A19329" t="str">
            <v>TRIAE_CS42_6DS_TGACv1_544331_AA1747810.1</v>
          </cell>
          <cell r="B19329" t="str">
            <v>transporter family protein, putative, expressed</v>
          </cell>
          <cell r="C19329" t="str">
            <v>polyol/monosaccharide transporter 5</v>
          </cell>
          <cell r="D19329">
            <v>1.853399655</v>
          </cell>
          <cell r="E19329">
            <v>0</v>
          </cell>
          <cell r="F19329">
            <v>-1.909634287</v>
          </cell>
          <cell r="G19329">
            <v>-1.9017963600000001</v>
          </cell>
          <cell r="H19329">
            <v>0</v>
          </cell>
          <cell r="I19329">
            <v>0</v>
          </cell>
          <cell r="J19329">
            <v>0</v>
          </cell>
          <cell r="K19329">
            <v>0</v>
          </cell>
        </row>
        <row r="19330">
          <cell r="A19330" t="str">
            <v>TRIAE_CS42_4DL_TGACv1_344561_AA1147940.1</v>
          </cell>
          <cell r="B19330" t="str">
            <v>transporter family protein, putative, expressed</v>
          </cell>
          <cell r="C19330" t="str">
            <v>polyol/monosaccharide transporter 5</v>
          </cell>
          <cell r="D19330">
            <v>0</v>
          </cell>
          <cell r="E19330">
            <v>0</v>
          </cell>
          <cell r="F19330">
            <v>0</v>
          </cell>
          <cell r="G19330">
            <v>0</v>
          </cell>
          <cell r="H19330">
            <v>0</v>
          </cell>
          <cell r="I19330">
            <v>0</v>
          </cell>
          <cell r="J19330">
            <v>0</v>
          </cell>
          <cell r="K19330">
            <v>1.210646119</v>
          </cell>
        </row>
        <row r="19331">
          <cell r="A19331" t="str">
            <v>TRIAE_CS42_5AL_TGACv1_376058_AA1231670.1</v>
          </cell>
          <cell r="B19331" t="str">
            <v>transporter family protein, putative, expressed</v>
          </cell>
          <cell r="C19331" t="str">
            <v>polyol/monosaccharide transporter 5</v>
          </cell>
          <cell r="D19331">
            <v>0</v>
          </cell>
          <cell r="E19331">
            <v>0</v>
          </cell>
          <cell r="F19331">
            <v>0</v>
          </cell>
          <cell r="G19331">
            <v>0</v>
          </cell>
          <cell r="H19331">
            <v>0</v>
          </cell>
          <cell r="I19331">
            <v>0</v>
          </cell>
          <cell r="J19331">
            <v>0</v>
          </cell>
          <cell r="K19331">
            <v>1.210646119</v>
          </cell>
        </row>
        <row r="19332">
          <cell r="A19332" t="str">
            <v>TRIAE_CS42_4BL_TGACv1_321304_AA1058760.1</v>
          </cell>
          <cell r="B19332" t="str">
            <v>transporter family protein, putative, expressed</v>
          </cell>
          <cell r="C19332" t="str">
            <v>polyol/monosaccharide transporter 5</v>
          </cell>
          <cell r="D19332">
            <v>0</v>
          </cell>
          <cell r="E19332">
            <v>0</v>
          </cell>
          <cell r="F19332">
            <v>0</v>
          </cell>
          <cell r="G19332">
            <v>0</v>
          </cell>
          <cell r="H19332">
            <v>0</v>
          </cell>
          <cell r="I19332">
            <v>0</v>
          </cell>
          <cell r="J19332">
            <v>0</v>
          </cell>
          <cell r="K19332">
            <v>1.3046363030000001</v>
          </cell>
        </row>
        <row r="19333">
          <cell r="A19333" t="str">
            <v>TRIAE_CS42_6AS_TGACv1_487137_AA1568490.1</v>
          </cell>
          <cell r="B19333" t="str">
            <v>transporter family protein, putative, expressed</v>
          </cell>
          <cell r="C19333" t="str">
            <v>polyol/monosaccharide transporter 5</v>
          </cell>
          <cell r="D19333">
            <v>0</v>
          </cell>
          <cell r="E19333">
            <v>0</v>
          </cell>
          <cell r="F19333">
            <v>-1.5939954460000001</v>
          </cell>
          <cell r="G19333">
            <v>-1.8931887940000001</v>
          </cell>
          <cell r="H19333">
            <v>0</v>
          </cell>
          <cell r="I19333">
            <v>0</v>
          </cell>
          <cell r="J19333">
            <v>0</v>
          </cell>
          <cell r="K19333">
            <v>0</v>
          </cell>
        </row>
        <row r="19334">
          <cell r="A19334" t="str">
            <v>TRIAE_CS42_6DS_TGACv1_544331_AA1747820.1</v>
          </cell>
          <cell r="B19334" t="str">
            <v>transporter family protein, putative, expressed</v>
          </cell>
          <cell r="C19334" t="str">
            <v>polyol/monosaccharide transporter 5</v>
          </cell>
          <cell r="D19334">
            <v>0</v>
          </cell>
          <cell r="E19334">
            <v>0</v>
          </cell>
          <cell r="F19334">
            <v>-1.460382745</v>
          </cell>
          <cell r="G19334">
            <v>-1.8794588910000001</v>
          </cell>
          <cell r="H19334">
            <v>0</v>
          </cell>
          <cell r="I19334">
            <v>0</v>
          </cell>
          <cell r="J19334">
            <v>0</v>
          </cell>
          <cell r="K19334">
            <v>0</v>
          </cell>
        </row>
        <row r="19335">
          <cell r="A19335" t="str">
            <v>TRIAE_CS42_7DS_TGACv1_621856_AA2027670.1</v>
          </cell>
          <cell r="B19335" t="str">
            <v>polyphenol oxidase, putative, expressed</v>
          </cell>
          <cell r="C19335" t="str">
            <v>Polyphenol oxidase, chloroplastic</v>
          </cell>
          <cell r="D19335">
            <v>0</v>
          </cell>
          <cell r="E19335">
            <v>-3.0136375439999998</v>
          </cell>
          <cell r="F19335">
            <v>0</v>
          </cell>
          <cell r="G19335">
            <v>-6.1977280439999998</v>
          </cell>
          <cell r="H19335">
            <v>0</v>
          </cell>
          <cell r="I19335">
            <v>0</v>
          </cell>
          <cell r="J19335">
            <v>0</v>
          </cell>
          <cell r="K19335">
            <v>0</v>
          </cell>
        </row>
        <row r="19336">
          <cell r="A19336" t="str">
            <v>TRIAE_CS42_7AS_TGACv1_570298_AA1833500.1</v>
          </cell>
          <cell r="B19336" t="str">
            <v>polyphenol oxidase, putative, expressed</v>
          </cell>
          <cell r="C19336" t="str">
            <v>Polyphenol oxidase, chloroplastic</v>
          </cell>
          <cell r="D19336">
            <v>0</v>
          </cell>
          <cell r="E19336">
            <v>-2.5671090360000002</v>
          </cell>
          <cell r="F19336">
            <v>0</v>
          </cell>
          <cell r="G19336">
            <v>-6.2971443950000001</v>
          </cell>
          <cell r="H19336">
            <v>0</v>
          </cell>
          <cell r="I19336">
            <v>0</v>
          </cell>
          <cell r="J19336">
            <v>0</v>
          </cell>
          <cell r="K19336">
            <v>0</v>
          </cell>
        </row>
        <row r="19337">
          <cell r="A19337" t="str">
            <v>TRIAE_CS42_6DS_TGACv1_543424_AA1739940.1</v>
          </cell>
          <cell r="B19337" t="str">
            <v>polyphenol oxidase, putative, expressed</v>
          </cell>
          <cell r="C19337" t="str">
            <v>Polyphenol oxidase, chloroplastic</v>
          </cell>
          <cell r="D19337">
            <v>0</v>
          </cell>
          <cell r="E19337">
            <v>1.281098085</v>
          </cell>
          <cell r="F19337">
            <v>0</v>
          </cell>
          <cell r="G19337">
            <v>1.535020839</v>
          </cell>
          <cell r="H19337">
            <v>0</v>
          </cell>
          <cell r="I19337">
            <v>0</v>
          </cell>
          <cell r="J19337">
            <v>0</v>
          </cell>
          <cell r="K19337">
            <v>1.8436501430000001</v>
          </cell>
        </row>
        <row r="19338">
          <cell r="A19338" t="str">
            <v>TRIAE_CS42_6AS_TGACv1_488635_AA1575930.1</v>
          </cell>
          <cell r="B19338" t="str">
            <v>polyphenol oxidase, putative, expressed</v>
          </cell>
          <cell r="C19338" t="str">
            <v>Polyphenol oxidase, chloroplastic</v>
          </cell>
          <cell r="D19338">
            <v>0</v>
          </cell>
          <cell r="E19338">
            <v>1.3058984170000001</v>
          </cell>
          <cell r="F19338">
            <v>0</v>
          </cell>
          <cell r="G19338">
            <v>1.5611679249999999</v>
          </cell>
          <cell r="H19338">
            <v>0</v>
          </cell>
          <cell r="I19338">
            <v>0</v>
          </cell>
          <cell r="J19338">
            <v>0</v>
          </cell>
          <cell r="K19338">
            <v>1.8086888290000001</v>
          </cell>
        </row>
        <row r="19339">
          <cell r="A19339" t="str">
            <v>TRIAE_CS42_6BS_TGACv1_515661_AA1671630.1</v>
          </cell>
          <cell r="B19339" t="str">
            <v>polyphenol oxidase, putative, expressed</v>
          </cell>
          <cell r="C19339" t="str">
            <v>Polyphenol oxidase, chloroplastic</v>
          </cell>
          <cell r="D19339">
            <v>0</v>
          </cell>
          <cell r="E19339">
            <v>1.333092516</v>
          </cell>
          <cell r="F19339">
            <v>0</v>
          </cell>
          <cell r="G19339">
            <v>1.5251932640000001</v>
          </cell>
          <cell r="H19339">
            <v>0</v>
          </cell>
          <cell r="I19339">
            <v>0</v>
          </cell>
          <cell r="J19339">
            <v>0</v>
          </cell>
          <cell r="K19339">
            <v>1.8436501430000001</v>
          </cell>
        </row>
        <row r="19340">
          <cell r="A19340" t="str">
            <v>TRIAE_CS42_7BL_TGACv1_578496_AA1895980.1</v>
          </cell>
          <cell r="B19340" t="str">
            <v>polypyrimidine tract-binding protein, putative, expressed</v>
          </cell>
          <cell r="C19340" t="str">
            <v>polypyrimidine tract-binding protein 1</v>
          </cell>
          <cell r="D19340">
            <v>1.074438936</v>
          </cell>
          <cell r="E19340">
            <v>1.1009842679999999</v>
          </cell>
          <cell r="F19340">
            <v>0</v>
          </cell>
          <cell r="G19340">
            <v>0</v>
          </cell>
          <cell r="H19340">
            <v>0</v>
          </cell>
          <cell r="I19340">
            <v>0</v>
          </cell>
          <cell r="J19340">
            <v>0</v>
          </cell>
          <cell r="K19340">
            <v>0</v>
          </cell>
        </row>
        <row r="19341">
          <cell r="A19341" t="str">
            <v>TRIAE_CS42_7DS_TGACv1_621439_AA2015410.1</v>
          </cell>
          <cell r="B19341" t="str">
            <v>polypyrimidine tract-binding protein, putative, expressed</v>
          </cell>
          <cell r="C19341" t="str">
            <v>polypyrimidine tract-binding protein 1</v>
          </cell>
          <cell r="D19341">
            <v>0</v>
          </cell>
          <cell r="E19341">
            <v>1.0357338899999999</v>
          </cell>
          <cell r="F19341">
            <v>0</v>
          </cell>
          <cell r="G19341">
            <v>0</v>
          </cell>
          <cell r="H19341">
            <v>0</v>
          </cell>
          <cell r="I19341">
            <v>0</v>
          </cell>
          <cell r="J19341">
            <v>0</v>
          </cell>
          <cell r="K19341">
            <v>0</v>
          </cell>
        </row>
        <row r="19342">
          <cell r="A19342" t="str">
            <v>TRIAE_CS42_2AS_TGACv1_112884_AA0346650.1</v>
          </cell>
          <cell r="B19342" t="str">
            <v>polypyrimidine tract-binding protein, putative, expressed</v>
          </cell>
          <cell r="C19342" t="str">
            <v>polypyrimidine tract-binding protein 3</v>
          </cell>
          <cell r="D19342">
            <v>0</v>
          </cell>
          <cell r="E19342">
            <v>0</v>
          </cell>
          <cell r="F19342">
            <v>0</v>
          </cell>
          <cell r="G19342">
            <v>-3.2618739209999998</v>
          </cell>
          <cell r="H19342">
            <v>0</v>
          </cell>
          <cell r="I19342">
            <v>0</v>
          </cell>
          <cell r="J19342">
            <v>0</v>
          </cell>
          <cell r="K19342">
            <v>0</v>
          </cell>
        </row>
        <row r="19343">
          <cell r="A19343" t="str">
            <v>TRIAE_CS42_5DL_TGACv1_434067_AA1428270.1</v>
          </cell>
          <cell r="B19343" t="str">
            <v>S1 RNA binding domain containing protein, expressed</v>
          </cell>
          <cell r="C19343" t="str">
            <v>polyribonucleotide nucleotidyltransferase, putative</v>
          </cell>
          <cell r="D19343">
            <v>1.0561978940000001</v>
          </cell>
          <cell r="E19343">
            <v>1.08083675</v>
          </cell>
          <cell r="F19343">
            <v>0</v>
          </cell>
          <cell r="G19343">
            <v>-1.6320660140000001</v>
          </cell>
          <cell r="H19343">
            <v>0</v>
          </cell>
          <cell r="I19343">
            <v>0</v>
          </cell>
          <cell r="J19343">
            <v>0</v>
          </cell>
          <cell r="K19343">
            <v>0</v>
          </cell>
        </row>
        <row r="19344">
          <cell r="A19344" t="str">
            <v>TRIAE_CS42_4AL_TGACv1_289414_AA0970590.1</v>
          </cell>
          <cell r="B19344" t="str">
            <v>S1 RNA binding domain containing protein, expressed</v>
          </cell>
          <cell r="C19344" t="str">
            <v>polyribonucleotide nucleotidyltransferase, putative</v>
          </cell>
          <cell r="D19344">
            <v>1.587230954</v>
          </cell>
          <cell r="E19344">
            <v>1.5879728829999999</v>
          </cell>
          <cell r="F19344">
            <v>0</v>
          </cell>
          <cell r="G19344">
            <v>-2.1709779290000002</v>
          </cell>
          <cell r="H19344">
            <v>0</v>
          </cell>
          <cell r="I19344">
            <v>0</v>
          </cell>
          <cell r="J19344">
            <v>0</v>
          </cell>
          <cell r="K19344">
            <v>0</v>
          </cell>
        </row>
        <row r="19345">
          <cell r="A19345" t="str">
            <v>TRIAE_CS42_5BL_TGACv1_407129_AA1353680.2</v>
          </cell>
          <cell r="B19345" t="str">
            <v>S1 RNA binding domain containing protein, expressed</v>
          </cell>
          <cell r="C19345" t="str">
            <v>polyribonucleotide nucleotidyltransferase, putative</v>
          </cell>
          <cell r="D19345">
            <v>0</v>
          </cell>
          <cell r="E19345">
            <v>0</v>
          </cell>
          <cell r="F19345">
            <v>0</v>
          </cell>
          <cell r="G19345">
            <v>-1.4994704109999999</v>
          </cell>
          <cell r="H19345">
            <v>0</v>
          </cell>
          <cell r="I19345">
            <v>0</v>
          </cell>
          <cell r="J19345">
            <v>0</v>
          </cell>
          <cell r="K19345">
            <v>0</v>
          </cell>
        </row>
        <row r="19346">
          <cell r="A19346" t="str">
            <v>TRIAE_CS42_2BS_TGACv1_146261_AA0460710.1</v>
          </cell>
          <cell r="B19346" t="str">
            <v>polynucleotide phosphorylase, putative, expressed</v>
          </cell>
          <cell r="C19346" t="str">
            <v>polyribonucleotide nucleotidyltransferase, putative</v>
          </cell>
          <cell r="D19346">
            <v>0</v>
          </cell>
          <cell r="E19346">
            <v>0</v>
          </cell>
          <cell r="F19346">
            <v>0</v>
          </cell>
          <cell r="G19346">
            <v>-1.0894088500000001</v>
          </cell>
          <cell r="H19346">
            <v>0</v>
          </cell>
          <cell r="I19346">
            <v>0</v>
          </cell>
          <cell r="J19346">
            <v>0</v>
          </cell>
          <cell r="K19346">
            <v>0</v>
          </cell>
        </row>
        <row r="19347">
          <cell r="A19347" t="str">
            <v>TRIAE_CS42_U_TGACv1_640986_AA2081500.2</v>
          </cell>
          <cell r="B19347" t="str">
            <v>polynucleotide phosphorylase, putative, expressed</v>
          </cell>
          <cell r="C19347" t="str">
            <v>polyribonucleotide nucleotidyltransferase, putative</v>
          </cell>
          <cell r="D19347">
            <v>0</v>
          </cell>
          <cell r="E19347">
            <v>0</v>
          </cell>
          <cell r="F19347">
            <v>0</v>
          </cell>
          <cell r="G19347">
            <v>-1.0894088500000001</v>
          </cell>
          <cell r="H19347">
            <v>0</v>
          </cell>
          <cell r="I19347">
            <v>0</v>
          </cell>
          <cell r="J19347">
            <v>0</v>
          </cell>
          <cell r="K19347">
            <v>0</v>
          </cell>
        </row>
        <row r="19348">
          <cell r="A19348" t="str">
            <v>TRIAE_CS42_U_TGACv1_642879_AA2124340.1</v>
          </cell>
          <cell r="B19348" t="str">
            <v>polynucleotide phosphorylase, putative, expressed</v>
          </cell>
          <cell r="C19348" t="str">
            <v>polyribonucleotide nucleotidyltransferase, putative</v>
          </cell>
          <cell r="D19348">
            <v>0</v>
          </cell>
          <cell r="E19348">
            <v>0</v>
          </cell>
          <cell r="F19348">
            <v>0</v>
          </cell>
          <cell r="G19348">
            <v>-1.0894088500000001</v>
          </cell>
          <cell r="H19348">
            <v>0</v>
          </cell>
          <cell r="I19348">
            <v>0</v>
          </cell>
          <cell r="J19348">
            <v>0</v>
          </cell>
          <cell r="K19348">
            <v>0</v>
          </cell>
        </row>
        <row r="19349">
          <cell r="A19349" t="str">
            <v>TRIAE_CS42_6BS_TGACv1_514977_AA1666350.1</v>
          </cell>
          <cell r="B19349" t="str">
            <v>ubiquitin family protein, putative, expressed</v>
          </cell>
          <cell r="C19349" t="str">
            <v>polyubiquitin 10</v>
          </cell>
          <cell r="D19349">
            <v>-1.260526816</v>
          </cell>
          <cell r="E19349">
            <v>0</v>
          </cell>
          <cell r="F19349">
            <v>1.0249020710000001</v>
          </cell>
          <cell r="G19349">
            <v>0</v>
          </cell>
          <cell r="H19349">
            <v>0</v>
          </cell>
          <cell r="I19349">
            <v>0</v>
          </cell>
          <cell r="J19349">
            <v>0</v>
          </cell>
          <cell r="K19349">
            <v>0</v>
          </cell>
        </row>
        <row r="19350">
          <cell r="A19350" t="str">
            <v>TRIAE_CS42_4BL_TGACv1_321492_AA1061330.1</v>
          </cell>
          <cell r="B19350" t="str">
            <v>ubiquitin family protein, putative, expressed</v>
          </cell>
          <cell r="C19350" t="str">
            <v>polyubiquitin 10</v>
          </cell>
          <cell r="D19350">
            <v>0</v>
          </cell>
          <cell r="E19350">
            <v>0</v>
          </cell>
          <cell r="F19350">
            <v>0</v>
          </cell>
          <cell r="G19350">
            <v>-1.1958880080000001</v>
          </cell>
          <cell r="H19350">
            <v>0</v>
          </cell>
          <cell r="I19350">
            <v>0</v>
          </cell>
          <cell r="J19350">
            <v>0</v>
          </cell>
          <cell r="K19350">
            <v>0</v>
          </cell>
        </row>
        <row r="19351">
          <cell r="A19351" t="str">
            <v>TRIAE_CS42_6BS_TGACv1_516069_AA1673660.1</v>
          </cell>
          <cell r="B19351" t="str">
            <v>porphobilinogen deaminase, chloroplast precursor, putative, expressed</v>
          </cell>
          <cell r="C19351" t="str">
            <v>Porphobilinogen deaminase</v>
          </cell>
          <cell r="D19351">
            <v>0</v>
          </cell>
          <cell r="E19351">
            <v>0</v>
          </cell>
          <cell r="F19351">
            <v>0</v>
          </cell>
          <cell r="G19351">
            <v>-1.133706681</v>
          </cell>
          <cell r="H19351">
            <v>0</v>
          </cell>
          <cell r="I19351">
            <v>0</v>
          </cell>
          <cell r="J19351">
            <v>0</v>
          </cell>
          <cell r="K19351">
            <v>0</v>
          </cell>
        </row>
        <row r="19352">
          <cell r="A19352" t="str">
            <v>TRIAE_CS42_6AS_TGACv1_485219_AA1540470.2</v>
          </cell>
          <cell r="B19352" t="str">
            <v>porphobilinogen deaminase, chloroplast precursor, putative, expressed</v>
          </cell>
          <cell r="C19352" t="str">
            <v>Porphobilinogen deaminase</v>
          </cell>
          <cell r="D19352">
            <v>0</v>
          </cell>
          <cell r="E19352">
            <v>0</v>
          </cell>
          <cell r="F19352">
            <v>0</v>
          </cell>
          <cell r="G19352">
            <v>-1.0341291029999999</v>
          </cell>
          <cell r="H19352">
            <v>0</v>
          </cell>
          <cell r="I19352">
            <v>0</v>
          </cell>
          <cell r="J19352">
            <v>0</v>
          </cell>
          <cell r="K19352">
            <v>0</v>
          </cell>
        </row>
        <row r="19353">
          <cell r="A19353" t="str">
            <v>TRIAE_CS42_6DS_TGACv1_543797_AA1744260.3</v>
          </cell>
          <cell r="B19353" t="str">
            <v>porphobilinogen deaminase, chloroplast precursor, putative, expressed</v>
          </cell>
          <cell r="C19353" t="str">
            <v>Porphobilinogen deaminase</v>
          </cell>
          <cell r="D19353">
            <v>0</v>
          </cell>
          <cell r="E19353">
            <v>0</v>
          </cell>
          <cell r="F19353">
            <v>0</v>
          </cell>
          <cell r="G19353">
            <v>-1.0341291029999999</v>
          </cell>
          <cell r="H19353">
            <v>0</v>
          </cell>
          <cell r="I19353">
            <v>0</v>
          </cell>
          <cell r="J19353">
            <v>0</v>
          </cell>
          <cell r="K19353">
            <v>0</v>
          </cell>
        </row>
        <row r="19354">
          <cell r="A19354" t="str">
            <v>TRIAE_CS42_7AL_TGACv1_556864_AA1772380.1</v>
          </cell>
          <cell r="B19354" t="str">
            <v>chloroplast post-illumination chlorophyll fluorescence increase protein, putative, expressed</v>
          </cell>
          <cell r="C19354" t="str">
            <v>post-illumination chlorophyll fluorescence increase</v>
          </cell>
          <cell r="D19354">
            <v>0</v>
          </cell>
          <cell r="E19354">
            <v>0</v>
          </cell>
          <cell r="F19354">
            <v>0</v>
          </cell>
          <cell r="G19354">
            <v>0</v>
          </cell>
          <cell r="H19354">
            <v>0</v>
          </cell>
          <cell r="I19354">
            <v>0</v>
          </cell>
          <cell r="J19354">
            <v>0</v>
          </cell>
          <cell r="K19354">
            <v>1.0310780349999999</v>
          </cell>
        </row>
        <row r="19355">
          <cell r="A19355" t="str">
            <v>TRIAE_CS42_7BL_TGACv1_578344_AA1893290.1</v>
          </cell>
          <cell r="B19355" t="str">
            <v>chloroplast post-illumination chlorophyll fluorescence increase protein, putative, expressed</v>
          </cell>
          <cell r="C19355" t="str">
            <v>post-illumination chlorophyll fluorescence increase</v>
          </cell>
          <cell r="D19355">
            <v>0</v>
          </cell>
          <cell r="E19355">
            <v>0</v>
          </cell>
          <cell r="F19355">
            <v>0</v>
          </cell>
          <cell r="G19355">
            <v>0</v>
          </cell>
          <cell r="H19355">
            <v>0</v>
          </cell>
          <cell r="I19355">
            <v>0</v>
          </cell>
          <cell r="J19355">
            <v>0</v>
          </cell>
          <cell r="K19355">
            <v>1.138681402</v>
          </cell>
        </row>
        <row r="19356">
          <cell r="A19356" t="str">
            <v>TRIAE_CS42_7DL_TGACv1_605994_AA2008750.1</v>
          </cell>
          <cell r="B19356" t="str">
            <v>chloroplast post-illumination chlorophyll fluorescence increase protein, putative, expressed</v>
          </cell>
          <cell r="C19356" t="str">
            <v>post-illumination chlorophyll fluorescence increase</v>
          </cell>
          <cell r="D19356">
            <v>0</v>
          </cell>
          <cell r="E19356">
            <v>0</v>
          </cell>
          <cell r="F19356">
            <v>0</v>
          </cell>
          <cell r="G19356">
            <v>0</v>
          </cell>
          <cell r="H19356">
            <v>0</v>
          </cell>
          <cell r="I19356">
            <v>0</v>
          </cell>
          <cell r="J19356">
            <v>0</v>
          </cell>
          <cell r="K19356">
            <v>1.138681402</v>
          </cell>
        </row>
        <row r="19357">
          <cell r="A19357" t="str">
            <v>TRIAE_CS42_3B_TGACv1_222560_AA0766830.1</v>
          </cell>
          <cell r="B19357" t="str">
            <v>potassium channel AKT1, putative, expressed</v>
          </cell>
          <cell r="C19357" t="str">
            <v>Potassium channel AKT1</v>
          </cell>
          <cell r="D19357">
            <v>1.0554701559999999</v>
          </cell>
          <cell r="E19357">
            <v>1.344705338</v>
          </cell>
          <cell r="F19357">
            <v>1.172785068</v>
          </cell>
          <cell r="G19357">
            <v>0</v>
          </cell>
          <cell r="H19357">
            <v>0</v>
          </cell>
          <cell r="I19357">
            <v>0</v>
          </cell>
          <cell r="J19357">
            <v>0</v>
          </cell>
          <cell r="K19357">
            <v>0</v>
          </cell>
        </row>
        <row r="19358">
          <cell r="A19358" t="str">
            <v>TRIAE_CS42_U_TGACv1_641804_AA2104620.3</v>
          </cell>
          <cell r="B19358" t="str">
            <v>potassium channel AKT1, putative, expressed</v>
          </cell>
          <cell r="C19358" t="str">
            <v>Potassium channel AKT1</v>
          </cell>
          <cell r="D19358">
            <v>0</v>
          </cell>
          <cell r="E19358">
            <v>1.267612736</v>
          </cell>
          <cell r="F19358">
            <v>1.2751366200000001</v>
          </cell>
          <cell r="G19358">
            <v>1.0728769330000001</v>
          </cell>
          <cell r="H19358">
            <v>0</v>
          </cell>
          <cell r="I19358">
            <v>0</v>
          </cell>
          <cell r="J19358">
            <v>0</v>
          </cell>
          <cell r="K19358">
            <v>0</v>
          </cell>
        </row>
        <row r="19359">
          <cell r="A19359" t="str">
            <v>TRIAE_CS42_6BS_TGACv1_514103_AA1655240.1</v>
          </cell>
          <cell r="B19359" t="str">
            <v>potassium channel AKT2/3, putative, expressed</v>
          </cell>
          <cell r="C19359" t="str">
            <v>Potassium channel AKT2</v>
          </cell>
          <cell r="D19359">
            <v>0</v>
          </cell>
          <cell r="E19359">
            <v>1.590645104</v>
          </cell>
          <cell r="F19359">
            <v>0</v>
          </cell>
          <cell r="G19359">
            <v>0</v>
          </cell>
          <cell r="H19359">
            <v>0</v>
          </cell>
          <cell r="I19359">
            <v>0</v>
          </cell>
          <cell r="J19359">
            <v>0</v>
          </cell>
          <cell r="K19359">
            <v>-1.6710570440000001</v>
          </cell>
        </row>
        <row r="19360">
          <cell r="A19360" t="str">
            <v>TRIAE_CS42_1BL_TGACv1_030927_AA0103930.4</v>
          </cell>
          <cell r="B19360" t="str">
            <v>potassium channel AKT2/3, putative, expressed</v>
          </cell>
          <cell r="C19360" t="str">
            <v>Potassium channel AKT2</v>
          </cell>
          <cell r="D19360">
            <v>0</v>
          </cell>
          <cell r="E19360">
            <v>0</v>
          </cell>
          <cell r="F19360">
            <v>0</v>
          </cell>
          <cell r="G19360">
            <v>1.28665121</v>
          </cell>
          <cell r="H19360">
            <v>0</v>
          </cell>
          <cell r="I19360">
            <v>0</v>
          </cell>
          <cell r="J19360">
            <v>0</v>
          </cell>
          <cell r="K19360">
            <v>0</v>
          </cell>
        </row>
        <row r="19361">
          <cell r="A19361" t="str">
            <v>TRIAE_CS42_6AS_TGACv1_485825_AA1552900.1</v>
          </cell>
          <cell r="B19361" t="str">
            <v>potassium channel KAT1, putative, expressed</v>
          </cell>
          <cell r="C19361" t="str">
            <v>Potassium channel KAT2</v>
          </cell>
          <cell r="D19361">
            <v>0</v>
          </cell>
          <cell r="E19361">
            <v>-2.0076362350000001</v>
          </cell>
          <cell r="F19361">
            <v>0</v>
          </cell>
          <cell r="G19361">
            <v>-1.431344231</v>
          </cell>
          <cell r="H19361">
            <v>0</v>
          </cell>
          <cell r="I19361">
            <v>0</v>
          </cell>
          <cell r="J19361">
            <v>0</v>
          </cell>
          <cell r="K19361">
            <v>-2.6384404319999999</v>
          </cell>
        </row>
        <row r="19362">
          <cell r="A19362" t="str">
            <v>TRIAE_CS42_6BS_TGACv1_514327_AA1658390.2</v>
          </cell>
          <cell r="B19362" t="str">
            <v>potassium channel KAT1, putative, expressed</v>
          </cell>
          <cell r="C19362" t="str">
            <v>Potassium channel KAT2</v>
          </cell>
          <cell r="D19362">
            <v>0</v>
          </cell>
          <cell r="E19362">
            <v>-1.9612529670000001</v>
          </cell>
          <cell r="F19362">
            <v>0</v>
          </cell>
          <cell r="G19362">
            <v>0</v>
          </cell>
          <cell r="H19362">
            <v>0</v>
          </cell>
          <cell r="I19362">
            <v>0</v>
          </cell>
          <cell r="J19362">
            <v>0</v>
          </cell>
          <cell r="K19362">
            <v>0</v>
          </cell>
        </row>
        <row r="19363">
          <cell r="A19363" t="str">
            <v>TRIAE_CS42_6DS_TGACv1_542498_AA1722610.1</v>
          </cell>
          <cell r="B19363" t="str">
            <v>potassium channel KAT1, putative, expressed</v>
          </cell>
          <cell r="C19363" t="str">
            <v>Potassium channel KAT2</v>
          </cell>
          <cell r="D19363">
            <v>0</v>
          </cell>
          <cell r="E19363">
            <v>-1.9398135969999999</v>
          </cell>
          <cell r="F19363">
            <v>0</v>
          </cell>
          <cell r="G19363">
            <v>-1.3057399839999999</v>
          </cell>
          <cell r="H19363">
            <v>0</v>
          </cell>
          <cell r="I19363">
            <v>0</v>
          </cell>
          <cell r="J19363">
            <v>0</v>
          </cell>
          <cell r="K19363">
            <v>-2.2861627410000001</v>
          </cell>
        </row>
        <row r="19364">
          <cell r="A19364" t="str">
            <v>TRIAE_CS42_3AS_TGACv1_213839_AA0708020.1</v>
          </cell>
          <cell r="B19364" t="str">
            <v>potassium channel KAT1, putative, expressed</v>
          </cell>
          <cell r="C19364" t="str">
            <v>Potassium channel KAT2</v>
          </cell>
          <cell r="D19364">
            <v>0</v>
          </cell>
          <cell r="E19364">
            <v>1.0165185329999999</v>
          </cell>
          <cell r="F19364">
            <v>0</v>
          </cell>
          <cell r="G19364">
            <v>0</v>
          </cell>
          <cell r="H19364">
            <v>0</v>
          </cell>
          <cell r="I19364">
            <v>0</v>
          </cell>
          <cell r="J19364">
            <v>0</v>
          </cell>
          <cell r="K19364">
            <v>0</v>
          </cell>
        </row>
        <row r="19365">
          <cell r="A19365" t="str">
            <v>TRIAE_CS42_3B_TGACv1_223474_AA0782740.1</v>
          </cell>
          <cell r="B19365" t="str">
            <v>potassium channel KAT1, putative, expressed</v>
          </cell>
          <cell r="C19365" t="str">
            <v>Potassium channel KAT2</v>
          </cell>
          <cell r="D19365">
            <v>0</v>
          </cell>
          <cell r="E19365">
            <v>1.0165185329999999</v>
          </cell>
          <cell r="F19365">
            <v>0</v>
          </cell>
          <cell r="G19365">
            <v>0</v>
          </cell>
          <cell r="H19365">
            <v>0</v>
          </cell>
          <cell r="I19365">
            <v>0</v>
          </cell>
          <cell r="J19365">
            <v>0</v>
          </cell>
          <cell r="K19365">
            <v>0</v>
          </cell>
        </row>
        <row r="19366">
          <cell r="A19366" t="str">
            <v>TRIAE_CS42_3DS_TGACv1_271509_AA0900720.1</v>
          </cell>
          <cell r="B19366" t="str">
            <v>potassium channel KAT1, putative, expressed</v>
          </cell>
          <cell r="C19366" t="str">
            <v>Potassium channel KAT2</v>
          </cell>
          <cell r="D19366">
            <v>0</v>
          </cell>
          <cell r="E19366">
            <v>1.0165185329999999</v>
          </cell>
          <cell r="F19366">
            <v>0</v>
          </cell>
          <cell r="G19366">
            <v>0</v>
          </cell>
          <cell r="H19366">
            <v>0</v>
          </cell>
          <cell r="I19366">
            <v>0</v>
          </cell>
          <cell r="J19366">
            <v>0</v>
          </cell>
          <cell r="K19366">
            <v>0</v>
          </cell>
        </row>
        <row r="19367">
          <cell r="A19367" t="str">
            <v>TRIAE_CS42_7DS_TGACv1_622918_AA2047250.1</v>
          </cell>
          <cell r="B19367" t="str">
            <v>potassium channel SKOR, putative, expressed</v>
          </cell>
          <cell r="C19367" t="str">
            <v>Potassium channel SKOR</v>
          </cell>
          <cell r="D19367">
            <v>0</v>
          </cell>
          <cell r="E19367">
            <v>-1.210885931</v>
          </cell>
          <cell r="F19367">
            <v>0</v>
          </cell>
          <cell r="G19367">
            <v>0</v>
          </cell>
          <cell r="H19367">
            <v>0</v>
          </cell>
          <cell r="I19367">
            <v>-2.184200621</v>
          </cell>
          <cell r="J19367">
            <v>0</v>
          </cell>
          <cell r="K19367">
            <v>-1.422981107</v>
          </cell>
        </row>
        <row r="19368">
          <cell r="A19368" t="str">
            <v>TRIAE_CS42_7AS_TGACv1_569084_AA1806860.1</v>
          </cell>
          <cell r="B19368" t="str">
            <v>potassium channel SKOR, putative, expressed</v>
          </cell>
          <cell r="C19368" t="str">
            <v>Potassium channel SKOR</v>
          </cell>
          <cell r="D19368">
            <v>0</v>
          </cell>
          <cell r="E19368">
            <v>-1.2074727089999999</v>
          </cell>
          <cell r="F19368">
            <v>0</v>
          </cell>
          <cell r="G19368">
            <v>0</v>
          </cell>
          <cell r="H19368">
            <v>0</v>
          </cell>
          <cell r="I19368">
            <v>-2.2006368300000001</v>
          </cell>
          <cell r="J19368">
            <v>0</v>
          </cell>
          <cell r="K19368">
            <v>-1.3605035809999999</v>
          </cell>
        </row>
        <row r="19369">
          <cell r="A19369" t="str">
            <v>TRIAE_CS42_7BS_TGACv1_592113_AA1930870.1</v>
          </cell>
          <cell r="B19369" t="str">
            <v>potassium channel SKOR, putative, expressed</v>
          </cell>
          <cell r="C19369" t="str">
            <v>Potassium channel SKOR</v>
          </cell>
          <cell r="D19369">
            <v>0</v>
          </cell>
          <cell r="E19369">
            <v>-1.20562133</v>
          </cell>
          <cell r="F19369">
            <v>0</v>
          </cell>
          <cell r="G19369">
            <v>0</v>
          </cell>
          <cell r="H19369">
            <v>0</v>
          </cell>
          <cell r="I19369">
            <v>-2.184200621</v>
          </cell>
          <cell r="J19369">
            <v>0</v>
          </cell>
          <cell r="K19369">
            <v>-1.4101413309999999</v>
          </cell>
        </row>
        <row r="19370">
          <cell r="A19370" t="str">
            <v>TRIAE_CS42_7BS_TGACv1_592113_AA1930850.1</v>
          </cell>
          <cell r="B19370" t="str">
            <v>potassium channel SKOR, putative, expressed</v>
          </cell>
          <cell r="C19370" t="str">
            <v>Potassium channel SKOR</v>
          </cell>
          <cell r="D19370">
            <v>0</v>
          </cell>
          <cell r="E19370">
            <v>0</v>
          </cell>
          <cell r="F19370">
            <v>0</v>
          </cell>
          <cell r="G19370">
            <v>0</v>
          </cell>
          <cell r="H19370">
            <v>0</v>
          </cell>
          <cell r="I19370">
            <v>0</v>
          </cell>
          <cell r="J19370">
            <v>0</v>
          </cell>
          <cell r="K19370">
            <v>2.3016905639999998</v>
          </cell>
        </row>
        <row r="19371">
          <cell r="A19371" t="str">
            <v>TRIAE_CS42_7AS_TGACv1_569084_AA1806850.1</v>
          </cell>
          <cell r="B19371" t="str">
            <v>potassium channel SKOR, putative, expressed</v>
          </cell>
          <cell r="C19371" t="str">
            <v>Potassium channel SKOR</v>
          </cell>
          <cell r="D19371">
            <v>0</v>
          </cell>
          <cell r="E19371">
            <v>0</v>
          </cell>
          <cell r="F19371">
            <v>0</v>
          </cell>
          <cell r="G19371">
            <v>0</v>
          </cell>
          <cell r="H19371">
            <v>0</v>
          </cell>
          <cell r="I19371">
            <v>0</v>
          </cell>
          <cell r="J19371">
            <v>0</v>
          </cell>
          <cell r="K19371">
            <v>2.4006982020000001</v>
          </cell>
        </row>
        <row r="19372">
          <cell r="A19372" t="str">
            <v>TRIAE_CS42_7DS_TGACv1_622918_AA2047260.1</v>
          </cell>
          <cell r="B19372" t="str">
            <v>potassium channel SKOR, putative, expressed</v>
          </cell>
          <cell r="C19372" t="str">
            <v>Potassium channel SKOR</v>
          </cell>
          <cell r="D19372">
            <v>0</v>
          </cell>
          <cell r="E19372">
            <v>0</v>
          </cell>
          <cell r="F19372">
            <v>0</v>
          </cell>
          <cell r="G19372">
            <v>0</v>
          </cell>
          <cell r="H19372">
            <v>0</v>
          </cell>
          <cell r="I19372">
            <v>0</v>
          </cell>
          <cell r="J19372">
            <v>0</v>
          </cell>
          <cell r="K19372">
            <v>2.4006982020000001</v>
          </cell>
        </row>
        <row r="19373">
          <cell r="A19373" t="str">
            <v>TRIAE_CS42_7DS_TGACv1_622074_AA2032320.2</v>
          </cell>
          <cell r="B19373" t="str">
            <v>potassium transporter, putative, expressed</v>
          </cell>
          <cell r="C19373" t="str">
            <v>potassium transporter 1</v>
          </cell>
          <cell r="D19373">
            <v>0</v>
          </cell>
          <cell r="E19373">
            <v>0</v>
          </cell>
          <cell r="F19373">
            <v>0</v>
          </cell>
          <cell r="G19373">
            <v>0</v>
          </cell>
          <cell r="H19373">
            <v>0</v>
          </cell>
          <cell r="I19373">
            <v>1.4874225430000001</v>
          </cell>
          <cell r="J19373">
            <v>0</v>
          </cell>
          <cell r="K19373">
            <v>1.641866075</v>
          </cell>
        </row>
        <row r="19374">
          <cell r="A19374" t="str">
            <v>TRIAE_CS42_7DL_TGACv1_603280_AA1979940.2</v>
          </cell>
          <cell r="B19374" t="str">
            <v>potassium transporter, putative, expressed</v>
          </cell>
          <cell r="C19374" t="str">
            <v>potassium transporter 1</v>
          </cell>
          <cell r="D19374">
            <v>0</v>
          </cell>
          <cell r="E19374">
            <v>0</v>
          </cell>
          <cell r="F19374">
            <v>0</v>
          </cell>
          <cell r="G19374">
            <v>0</v>
          </cell>
          <cell r="H19374">
            <v>0</v>
          </cell>
          <cell r="I19374">
            <v>2.36470929</v>
          </cell>
          <cell r="J19374">
            <v>0</v>
          </cell>
          <cell r="K19374">
            <v>-2.7670980260000002</v>
          </cell>
        </row>
        <row r="19375">
          <cell r="A19375" t="str">
            <v>TRIAE_CS42_7AL_TGACv1_557049_AA1775770.1</v>
          </cell>
          <cell r="B19375" t="str">
            <v>potassium transporter, putative, expressed</v>
          </cell>
          <cell r="C19375" t="str">
            <v>potassium transporter 1</v>
          </cell>
          <cell r="D19375">
            <v>0</v>
          </cell>
          <cell r="E19375">
            <v>0</v>
          </cell>
          <cell r="F19375">
            <v>0</v>
          </cell>
          <cell r="G19375">
            <v>0</v>
          </cell>
          <cell r="H19375">
            <v>0</v>
          </cell>
          <cell r="I19375">
            <v>2.3849824129999999</v>
          </cell>
          <cell r="J19375">
            <v>0</v>
          </cell>
          <cell r="K19375">
            <v>-2.661181977</v>
          </cell>
        </row>
        <row r="19376">
          <cell r="A19376" t="str">
            <v>TRIAE_CS42_2AS_TGACv1_112740_AA0344400.1</v>
          </cell>
          <cell r="B19376" t="str">
            <v>potassium transporter, putative, expressed</v>
          </cell>
          <cell r="C19376" t="str">
            <v>potassium transporter 2</v>
          </cell>
          <cell r="D19376">
            <v>0</v>
          </cell>
          <cell r="E19376">
            <v>0</v>
          </cell>
          <cell r="F19376">
            <v>0</v>
          </cell>
          <cell r="G19376">
            <v>-1.188503989</v>
          </cell>
          <cell r="H19376">
            <v>0</v>
          </cell>
          <cell r="I19376">
            <v>0</v>
          </cell>
          <cell r="J19376">
            <v>0</v>
          </cell>
          <cell r="K19376">
            <v>0</v>
          </cell>
        </row>
        <row r="19377">
          <cell r="A19377" t="str">
            <v>TRIAE_CS42_2BS_TGACv1_147191_AA0479520.1</v>
          </cell>
          <cell r="B19377" t="str">
            <v>potassium transporter, putative, expressed</v>
          </cell>
          <cell r="C19377" t="str">
            <v>potassium transporter 2</v>
          </cell>
          <cell r="D19377">
            <v>0</v>
          </cell>
          <cell r="E19377">
            <v>0</v>
          </cell>
          <cell r="F19377">
            <v>0</v>
          </cell>
          <cell r="G19377">
            <v>-1.188503989</v>
          </cell>
          <cell r="H19377">
            <v>0</v>
          </cell>
          <cell r="I19377">
            <v>0</v>
          </cell>
          <cell r="J19377">
            <v>0</v>
          </cell>
          <cell r="K19377">
            <v>0</v>
          </cell>
        </row>
        <row r="19378">
          <cell r="A19378" t="str">
            <v>TRIAE_CS42_2DS_TGACv1_177265_AA0571140.1</v>
          </cell>
          <cell r="B19378" t="str">
            <v>potassium transporter, putative, expressed</v>
          </cell>
          <cell r="C19378" t="str">
            <v>potassium transporter 2</v>
          </cell>
          <cell r="D19378">
            <v>0</v>
          </cell>
          <cell r="E19378">
            <v>0</v>
          </cell>
          <cell r="F19378">
            <v>0</v>
          </cell>
          <cell r="G19378">
            <v>-1.188503989</v>
          </cell>
          <cell r="H19378">
            <v>0</v>
          </cell>
          <cell r="I19378">
            <v>0</v>
          </cell>
          <cell r="J19378">
            <v>0</v>
          </cell>
          <cell r="K19378">
            <v>0</v>
          </cell>
        </row>
        <row r="19379">
          <cell r="A19379" t="str">
            <v>TRIAE_CS42_7BS_TGACv1_593020_AA1947390.1</v>
          </cell>
          <cell r="B19379" t="str">
            <v>potassium transporter, putative, expressed</v>
          </cell>
          <cell r="C19379" t="str">
            <v>Potassium transporter 26</v>
          </cell>
          <cell r="D19379">
            <v>0</v>
          </cell>
          <cell r="E19379">
            <v>-1.390022589</v>
          </cell>
          <cell r="F19379">
            <v>0</v>
          </cell>
          <cell r="G19379">
            <v>0</v>
          </cell>
          <cell r="H19379">
            <v>0</v>
          </cell>
          <cell r="I19379">
            <v>0</v>
          </cell>
          <cell r="J19379">
            <v>0</v>
          </cell>
          <cell r="K19379">
            <v>0</v>
          </cell>
        </row>
        <row r="19380">
          <cell r="A19380" t="str">
            <v>TRIAE_CS42_2DS_TGACv1_177880_AA0586450.2</v>
          </cell>
          <cell r="B19380" t="str">
            <v>potassium transporter, putative, expressed</v>
          </cell>
          <cell r="C19380" t="str">
            <v>Potassium transporter family protein</v>
          </cell>
          <cell r="D19380">
            <v>-1.046128138</v>
          </cell>
          <cell r="E19380">
            <v>-1.0148619189999999</v>
          </cell>
          <cell r="F19380">
            <v>0</v>
          </cell>
          <cell r="G19380">
            <v>0</v>
          </cell>
          <cell r="H19380">
            <v>0</v>
          </cell>
          <cell r="I19380">
            <v>0</v>
          </cell>
          <cell r="J19380">
            <v>0</v>
          </cell>
          <cell r="K19380">
            <v>0</v>
          </cell>
        </row>
        <row r="19381">
          <cell r="A19381" t="str">
            <v>TRIAE_CS42_2DL_TGACv1_158627_AA0523560.2</v>
          </cell>
          <cell r="B19381" t="str">
            <v>transposon protein, putative, unclassified, expressed</v>
          </cell>
          <cell r="C19381" t="str">
            <v>Potassium transporter family protein</v>
          </cell>
          <cell r="D19381">
            <v>1.387464204</v>
          </cell>
          <cell r="E19381">
            <v>0</v>
          </cell>
          <cell r="F19381">
            <v>0</v>
          </cell>
          <cell r="G19381">
            <v>0</v>
          </cell>
          <cell r="H19381">
            <v>0</v>
          </cell>
          <cell r="I19381">
            <v>0</v>
          </cell>
          <cell r="J19381">
            <v>0</v>
          </cell>
          <cell r="K19381">
            <v>0</v>
          </cell>
        </row>
        <row r="19382">
          <cell r="A19382" t="str">
            <v>TRIAE_CS42_2AL_TGACv1_102455_AA0327870.1</v>
          </cell>
          <cell r="B19382" t="str">
            <v>potassium transporter, putative, expressed</v>
          </cell>
          <cell r="C19382" t="str">
            <v>Potassium transporter family protein</v>
          </cell>
          <cell r="D19382">
            <v>1.4054312630000001</v>
          </cell>
          <cell r="E19382">
            <v>1.2325236070000001</v>
          </cell>
          <cell r="F19382">
            <v>0</v>
          </cell>
          <cell r="G19382">
            <v>0</v>
          </cell>
          <cell r="H19382">
            <v>0</v>
          </cell>
          <cell r="I19382">
            <v>0</v>
          </cell>
          <cell r="J19382">
            <v>0</v>
          </cell>
          <cell r="K19382">
            <v>0</v>
          </cell>
        </row>
        <row r="19383">
          <cell r="A19383" t="str">
            <v>TRIAE_CS42_5AL_TGACv1_377379_AA1246300.1</v>
          </cell>
          <cell r="B19383" t="str">
            <v>potassium transporter, putative, expressed</v>
          </cell>
          <cell r="C19383" t="str">
            <v>Potassium transporter family protein</v>
          </cell>
          <cell r="D19383">
            <v>1.6071425029999999</v>
          </cell>
          <cell r="E19383">
            <v>2.0273146980000001</v>
          </cell>
          <cell r="F19383">
            <v>0</v>
          </cell>
          <cell r="G19383">
            <v>1.4842956759999999</v>
          </cell>
          <cell r="H19383">
            <v>0</v>
          </cell>
          <cell r="I19383">
            <v>0</v>
          </cell>
          <cell r="J19383">
            <v>0</v>
          </cell>
          <cell r="K19383">
            <v>0</v>
          </cell>
        </row>
        <row r="19384">
          <cell r="A19384" t="str">
            <v>TRIAE_CS42_5BL_TGACv1_406332_AA1344100.2</v>
          </cell>
          <cell r="B19384" t="str">
            <v>potassium transporter, putative, expressed</v>
          </cell>
          <cell r="C19384" t="str">
            <v>Potassium transporter family protein</v>
          </cell>
          <cell r="D19384">
            <v>1.6071425029999999</v>
          </cell>
          <cell r="E19384">
            <v>2.0273146980000001</v>
          </cell>
          <cell r="F19384">
            <v>0</v>
          </cell>
          <cell r="G19384">
            <v>1.4842956759999999</v>
          </cell>
          <cell r="H19384">
            <v>0</v>
          </cell>
          <cell r="I19384">
            <v>0</v>
          </cell>
          <cell r="J19384">
            <v>0</v>
          </cell>
          <cell r="K19384">
            <v>0</v>
          </cell>
        </row>
        <row r="19385">
          <cell r="A19385" t="str">
            <v>TRIAE_CS42_5DL_TGACv1_435669_AA1453280.2</v>
          </cell>
          <cell r="B19385" t="str">
            <v>potassium transporter, putative, expressed</v>
          </cell>
          <cell r="C19385" t="str">
            <v>Potassium transporter family protein</v>
          </cell>
          <cell r="D19385">
            <v>1.610306316</v>
          </cell>
          <cell r="E19385">
            <v>2.0273146980000001</v>
          </cell>
          <cell r="F19385">
            <v>0</v>
          </cell>
          <cell r="G19385">
            <v>1.4840507890000001</v>
          </cell>
          <cell r="H19385">
            <v>0</v>
          </cell>
          <cell r="I19385">
            <v>0</v>
          </cell>
          <cell r="J19385">
            <v>0</v>
          </cell>
          <cell r="K19385">
            <v>0</v>
          </cell>
        </row>
        <row r="19386">
          <cell r="A19386" t="str">
            <v>TRIAE_CS42_2BL_TGACv1_133206_AA0441840.1</v>
          </cell>
          <cell r="B19386" t="str">
            <v>potassium transporter, putative, expressed</v>
          </cell>
          <cell r="C19386" t="str">
            <v>Potassium transporter family protein</v>
          </cell>
          <cell r="D19386">
            <v>1.8053120300000001</v>
          </cell>
          <cell r="E19386">
            <v>1.2594955510000001</v>
          </cell>
          <cell r="F19386">
            <v>0</v>
          </cell>
          <cell r="G19386">
            <v>-1.5508925760000001</v>
          </cell>
          <cell r="H19386">
            <v>0</v>
          </cell>
          <cell r="I19386">
            <v>0</v>
          </cell>
          <cell r="J19386">
            <v>0</v>
          </cell>
          <cell r="K19386">
            <v>1.0945488050000001</v>
          </cell>
        </row>
        <row r="19387">
          <cell r="A19387" t="str">
            <v>TRIAE_CS42_2AL_TGACv1_096842_AA0321670.2</v>
          </cell>
          <cell r="B19387" t="str">
            <v>transposon protein, putative, unclassified, expressed</v>
          </cell>
          <cell r="C19387" t="str">
            <v>Potassium transporter family protein</v>
          </cell>
          <cell r="D19387">
            <v>1.8645823210000001</v>
          </cell>
          <cell r="E19387">
            <v>1.3723887299999999</v>
          </cell>
          <cell r="F19387">
            <v>0</v>
          </cell>
          <cell r="G19387">
            <v>-1.623405411</v>
          </cell>
          <cell r="H19387">
            <v>0</v>
          </cell>
          <cell r="I19387">
            <v>0</v>
          </cell>
          <cell r="J19387">
            <v>0</v>
          </cell>
          <cell r="K19387">
            <v>0</v>
          </cell>
        </row>
        <row r="19388">
          <cell r="A19388" t="str">
            <v>TRIAE_CS42_6AL_TGACv1_471561_AA1510890.3</v>
          </cell>
          <cell r="B19388" t="str">
            <v>potassium transporter, putative, expressed</v>
          </cell>
          <cell r="C19388" t="str">
            <v>Potassium transporter family protein</v>
          </cell>
          <cell r="D19388">
            <v>2.420210338</v>
          </cell>
          <cell r="E19388">
            <v>0</v>
          </cell>
          <cell r="F19388">
            <v>0</v>
          </cell>
          <cell r="G19388">
            <v>2.4340703299999999</v>
          </cell>
          <cell r="H19388">
            <v>0</v>
          </cell>
          <cell r="I19388">
            <v>0</v>
          </cell>
          <cell r="J19388">
            <v>0</v>
          </cell>
          <cell r="K19388">
            <v>0</v>
          </cell>
        </row>
        <row r="19389">
          <cell r="A19389" t="str">
            <v>TRIAE_CS42_6BL_TGACv1_502060_AA1622780.1</v>
          </cell>
          <cell r="B19389" t="str">
            <v>potassium transporter, putative, expressed</v>
          </cell>
          <cell r="C19389" t="str">
            <v>Potassium transporter family protein</v>
          </cell>
          <cell r="D19389">
            <v>2.493382837</v>
          </cell>
          <cell r="E19389">
            <v>0</v>
          </cell>
          <cell r="F19389">
            <v>0</v>
          </cell>
          <cell r="G19389">
            <v>2.3992301070000002</v>
          </cell>
          <cell r="H19389">
            <v>0</v>
          </cell>
          <cell r="I19389">
            <v>0</v>
          </cell>
          <cell r="J19389">
            <v>0</v>
          </cell>
          <cell r="K19389">
            <v>0</v>
          </cell>
        </row>
        <row r="19390">
          <cell r="A19390" t="str">
            <v>TRIAE_CS42_6DL_TGACv1_527466_AA1704460.1</v>
          </cell>
          <cell r="B19390" t="str">
            <v>potassium transporter, putative, expressed</v>
          </cell>
          <cell r="C19390" t="str">
            <v>Potassium transporter family protein</v>
          </cell>
          <cell r="D19390">
            <v>2.493382837</v>
          </cell>
          <cell r="E19390">
            <v>0</v>
          </cell>
          <cell r="F19390">
            <v>0</v>
          </cell>
          <cell r="G19390">
            <v>2.3992301070000002</v>
          </cell>
          <cell r="H19390">
            <v>0</v>
          </cell>
          <cell r="I19390">
            <v>0</v>
          </cell>
          <cell r="J19390">
            <v>0</v>
          </cell>
          <cell r="K19390">
            <v>0</v>
          </cell>
        </row>
        <row r="19391">
          <cell r="A19391" t="str">
            <v>TRIAE_CS42_7DL_TGACv1_604392_AA1997720.1</v>
          </cell>
          <cell r="B19391" t="str">
            <v>potassium transporter, putative, expressed</v>
          </cell>
          <cell r="C19391" t="str">
            <v>Potassium transporter family protein</v>
          </cell>
          <cell r="D19391">
            <v>0</v>
          </cell>
          <cell r="E19391">
            <v>1.233623702</v>
          </cell>
          <cell r="F19391">
            <v>0</v>
          </cell>
          <cell r="G19391">
            <v>0</v>
          </cell>
          <cell r="H19391">
            <v>0</v>
          </cell>
          <cell r="I19391">
            <v>0</v>
          </cell>
          <cell r="J19391">
            <v>0</v>
          </cell>
          <cell r="K19391">
            <v>0</v>
          </cell>
        </row>
        <row r="19392">
          <cell r="A19392" t="str">
            <v>TRIAE_CS42_2BS_TGACv1_148441_AA0492860.2</v>
          </cell>
          <cell r="B19392" t="str">
            <v>potassium transporter, putative, expressed</v>
          </cell>
          <cell r="C19392" t="str">
            <v>Potassium transporter family protein</v>
          </cell>
          <cell r="D19392">
            <v>0</v>
          </cell>
          <cell r="E19392">
            <v>1.5032538230000001</v>
          </cell>
          <cell r="F19392">
            <v>0</v>
          </cell>
          <cell r="G19392">
            <v>0</v>
          </cell>
          <cell r="H19392">
            <v>0</v>
          </cell>
          <cell r="I19392">
            <v>0</v>
          </cell>
          <cell r="J19392">
            <v>0</v>
          </cell>
          <cell r="K19392">
            <v>0</v>
          </cell>
        </row>
        <row r="19393">
          <cell r="A19393" t="str">
            <v>TRIAE_CS42_6AL_TGACv1_471048_AA1501690.2</v>
          </cell>
          <cell r="B19393" t="str">
            <v>potassium transporter, putative, expressed</v>
          </cell>
          <cell r="C19393" t="str">
            <v>Potassium transporter family protein</v>
          </cell>
          <cell r="D19393">
            <v>0</v>
          </cell>
          <cell r="E19393">
            <v>2.6654985600000001</v>
          </cell>
          <cell r="F19393">
            <v>0</v>
          </cell>
          <cell r="G19393">
            <v>0</v>
          </cell>
          <cell r="H19393">
            <v>0</v>
          </cell>
          <cell r="I19393">
            <v>0</v>
          </cell>
          <cell r="J19393">
            <v>0</v>
          </cell>
          <cell r="K19393">
            <v>1.062197131</v>
          </cell>
        </row>
        <row r="19394">
          <cell r="A19394" t="str">
            <v>TRIAE_CS42_6BL_TGACv1_501501_AA1618220.5</v>
          </cell>
          <cell r="B19394" t="str">
            <v>potassium transporter, putative, expressed</v>
          </cell>
          <cell r="C19394" t="str">
            <v>Potassium transporter family protein</v>
          </cell>
          <cell r="D19394">
            <v>0</v>
          </cell>
          <cell r="E19394">
            <v>2.6789694210000001</v>
          </cell>
          <cell r="F19394">
            <v>0</v>
          </cell>
          <cell r="G19394">
            <v>0</v>
          </cell>
          <cell r="H19394">
            <v>0</v>
          </cell>
          <cell r="I19394">
            <v>0</v>
          </cell>
          <cell r="J19394">
            <v>0</v>
          </cell>
          <cell r="K19394">
            <v>1.0763474550000001</v>
          </cell>
        </row>
        <row r="19395">
          <cell r="A19395" t="str">
            <v>TRIAE_CS42_6DL_TGACv1_527015_AA1697240.1</v>
          </cell>
          <cell r="B19395" t="str">
            <v>potassium transporter, putative, expressed</v>
          </cell>
          <cell r="C19395" t="str">
            <v>Potassium transporter family protein</v>
          </cell>
          <cell r="D19395">
            <v>0</v>
          </cell>
          <cell r="E19395">
            <v>2.7004907560000002</v>
          </cell>
          <cell r="F19395">
            <v>0</v>
          </cell>
          <cell r="G19395">
            <v>0</v>
          </cell>
          <cell r="H19395">
            <v>0</v>
          </cell>
          <cell r="I19395">
            <v>0</v>
          </cell>
          <cell r="J19395">
            <v>0</v>
          </cell>
          <cell r="K19395">
            <v>1.154547693</v>
          </cell>
        </row>
        <row r="19396">
          <cell r="A19396" t="str">
            <v>TRIAE_CS42_3AL_TGACv1_193587_AA0613950.2</v>
          </cell>
          <cell r="B19396" t="str">
            <v>potassium transporter, putative, expressed</v>
          </cell>
          <cell r="C19396" t="str">
            <v>Potassium transporter family protein</v>
          </cell>
          <cell r="D19396">
            <v>0</v>
          </cell>
          <cell r="E19396">
            <v>0</v>
          </cell>
          <cell r="F19396">
            <v>0</v>
          </cell>
          <cell r="G19396">
            <v>0</v>
          </cell>
          <cell r="H19396">
            <v>0</v>
          </cell>
          <cell r="I19396">
            <v>0</v>
          </cell>
          <cell r="J19396">
            <v>0</v>
          </cell>
          <cell r="K19396">
            <v>1.597535943</v>
          </cell>
        </row>
        <row r="19397">
          <cell r="A19397" t="str">
            <v>TRIAE_CS42_3B_TGACv1_222217_AA0760010.1</v>
          </cell>
          <cell r="B19397" t="str">
            <v>potassium transporter, putative, expressed</v>
          </cell>
          <cell r="C19397" t="str">
            <v>Potassium transporter family protein</v>
          </cell>
          <cell r="D19397">
            <v>0</v>
          </cell>
          <cell r="E19397">
            <v>0</v>
          </cell>
          <cell r="F19397">
            <v>0</v>
          </cell>
          <cell r="G19397">
            <v>0</v>
          </cell>
          <cell r="H19397">
            <v>0</v>
          </cell>
          <cell r="I19397">
            <v>0</v>
          </cell>
          <cell r="J19397">
            <v>0</v>
          </cell>
          <cell r="K19397">
            <v>1.597535943</v>
          </cell>
        </row>
        <row r="19398">
          <cell r="A19398" t="str">
            <v>TRIAE_CS42_3DL_TGACv1_249200_AA0841080.1</v>
          </cell>
          <cell r="B19398" t="str">
            <v>potassium transporter, putative, expressed</v>
          </cell>
          <cell r="C19398" t="str">
            <v>Potassium transporter family protein</v>
          </cell>
          <cell r="D19398">
            <v>0</v>
          </cell>
          <cell r="E19398">
            <v>0</v>
          </cell>
          <cell r="F19398">
            <v>0</v>
          </cell>
          <cell r="G19398">
            <v>0</v>
          </cell>
          <cell r="H19398">
            <v>0</v>
          </cell>
          <cell r="I19398">
            <v>0</v>
          </cell>
          <cell r="J19398">
            <v>0</v>
          </cell>
          <cell r="K19398">
            <v>1.597535943</v>
          </cell>
        </row>
        <row r="19399">
          <cell r="A19399" t="str">
            <v>TRIAE_CS42_5AL_TGACv1_374092_AA1190110.1</v>
          </cell>
          <cell r="B19399" t="str">
            <v>potassium transporter, putative, expressed</v>
          </cell>
          <cell r="C19399" t="str">
            <v>Potassium transporter family protein</v>
          </cell>
          <cell r="D19399">
            <v>0</v>
          </cell>
          <cell r="E19399">
            <v>0</v>
          </cell>
          <cell r="F19399">
            <v>0</v>
          </cell>
          <cell r="G19399">
            <v>0</v>
          </cell>
          <cell r="H19399">
            <v>0</v>
          </cell>
          <cell r="I19399">
            <v>0</v>
          </cell>
          <cell r="J19399">
            <v>0</v>
          </cell>
          <cell r="K19399">
            <v>2.017787609</v>
          </cell>
        </row>
        <row r="19400">
          <cell r="A19400" t="str">
            <v>TRIAE_CS42_5BL_TGACv1_407556_AA1357920.1</v>
          </cell>
          <cell r="B19400" t="str">
            <v>potassium transporter, putative, expressed</v>
          </cell>
          <cell r="C19400" t="str">
            <v>Potassium transporter family protein</v>
          </cell>
          <cell r="D19400">
            <v>0</v>
          </cell>
          <cell r="E19400">
            <v>0</v>
          </cell>
          <cell r="F19400">
            <v>0</v>
          </cell>
          <cell r="G19400">
            <v>0</v>
          </cell>
          <cell r="H19400">
            <v>0</v>
          </cell>
          <cell r="I19400">
            <v>0</v>
          </cell>
          <cell r="J19400">
            <v>0</v>
          </cell>
          <cell r="K19400">
            <v>2.017787609</v>
          </cell>
        </row>
        <row r="19401">
          <cell r="A19401" t="str">
            <v>TRIAE_CS42_U_TGACv1_641460_AA2095620.1</v>
          </cell>
          <cell r="B19401" t="str">
            <v>potassium transporter, putative, expressed</v>
          </cell>
          <cell r="C19401" t="str">
            <v>Potassium transporter family protein</v>
          </cell>
          <cell r="D19401">
            <v>0</v>
          </cell>
          <cell r="E19401">
            <v>0</v>
          </cell>
          <cell r="F19401">
            <v>0</v>
          </cell>
          <cell r="G19401">
            <v>0</v>
          </cell>
          <cell r="H19401">
            <v>0</v>
          </cell>
          <cell r="I19401">
            <v>0</v>
          </cell>
          <cell r="J19401">
            <v>0</v>
          </cell>
          <cell r="K19401">
            <v>2.8269281679999998</v>
          </cell>
        </row>
        <row r="19402">
          <cell r="A19402" t="str">
            <v>TRIAE_CS42_2BL_TGACv1_129472_AA0385230.1</v>
          </cell>
          <cell r="B19402" t="str">
            <v>potassium transporter, putative, expressed</v>
          </cell>
          <cell r="C19402" t="str">
            <v>Potassium transporter family protein</v>
          </cell>
          <cell r="D19402">
            <v>0</v>
          </cell>
          <cell r="E19402">
            <v>0</v>
          </cell>
          <cell r="F19402">
            <v>0</v>
          </cell>
          <cell r="G19402">
            <v>0</v>
          </cell>
          <cell r="H19402">
            <v>0</v>
          </cell>
          <cell r="I19402">
            <v>0</v>
          </cell>
          <cell r="J19402">
            <v>0</v>
          </cell>
          <cell r="K19402">
            <v>2.9432586409999999</v>
          </cell>
        </row>
        <row r="19403">
          <cell r="A19403" t="str">
            <v>TRIAE_CS42_3B_TGACv1_221313_AA0736890.1</v>
          </cell>
          <cell r="B19403" t="str">
            <v>potassium transporter, putative, expressed</v>
          </cell>
          <cell r="C19403" t="str">
            <v>Potassium transporter family protein</v>
          </cell>
          <cell r="D19403">
            <v>0</v>
          </cell>
          <cell r="E19403">
            <v>0</v>
          </cell>
          <cell r="F19403">
            <v>0</v>
          </cell>
          <cell r="G19403">
            <v>0</v>
          </cell>
          <cell r="H19403">
            <v>0</v>
          </cell>
          <cell r="I19403">
            <v>0</v>
          </cell>
          <cell r="J19403">
            <v>0</v>
          </cell>
          <cell r="K19403">
            <v>3.3824294070000001</v>
          </cell>
        </row>
        <row r="19404">
          <cell r="A19404" t="str">
            <v>TRIAE_CS42_3DL_TGACv1_251389_AA0881060.1</v>
          </cell>
          <cell r="B19404" t="str">
            <v>potassium transporter, putative, expressed</v>
          </cell>
          <cell r="C19404" t="str">
            <v>Potassium transporter family protein</v>
          </cell>
          <cell r="D19404">
            <v>0</v>
          </cell>
          <cell r="E19404">
            <v>0</v>
          </cell>
          <cell r="F19404">
            <v>0</v>
          </cell>
          <cell r="G19404">
            <v>0</v>
          </cell>
          <cell r="H19404">
            <v>0</v>
          </cell>
          <cell r="I19404">
            <v>0</v>
          </cell>
          <cell r="J19404">
            <v>0</v>
          </cell>
          <cell r="K19404">
            <v>3.6276655999999998</v>
          </cell>
        </row>
        <row r="19405">
          <cell r="A19405" t="str">
            <v>TRIAE_CS42_2DL_TGACv1_158040_AA0506950.1</v>
          </cell>
          <cell r="B19405" t="str">
            <v>potassium transporter, putative, expressed</v>
          </cell>
          <cell r="C19405" t="str">
            <v>Potassium transporter family protein</v>
          </cell>
          <cell r="D19405">
            <v>0</v>
          </cell>
          <cell r="E19405">
            <v>0</v>
          </cell>
          <cell r="F19405">
            <v>0</v>
          </cell>
          <cell r="G19405">
            <v>-1.7587480120000001</v>
          </cell>
          <cell r="H19405">
            <v>0</v>
          </cell>
          <cell r="I19405">
            <v>0</v>
          </cell>
          <cell r="J19405">
            <v>0</v>
          </cell>
          <cell r="K19405">
            <v>0</v>
          </cell>
        </row>
        <row r="19406">
          <cell r="A19406" t="str">
            <v>TRIAE_CS42_2BL_TGACv1_129437_AA0383630.1</v>
          </cell>
          <cell r="B19406" t="str">
            <v>potassium transporter, putative, expressed</v>
          </cell>
          <cell r="C19406" t="str">
            <v>Potassium transporter family protein</v>
          </cell>
          <cell r="D19406">
            <v>0</v>
          </cell>
          <cell r="E19406">
            <v>0</v>
          </cell>
          <cell r="F19406">
            <v>0</v>
          </cell>
          <cell r="G19406">
            <v>-1.732665393</v>
          </cell>
          <cell r="H19406">
            <v>0</v>
          </cell>
          <cell r="I19406">
            <v>0</v>
          </cell>
          <cell r="J19406">
            <v>0</v>
          </cell>
          <cell r="K19406">
            <v>0</v>
          </cell>
        </row>
        <row r="19407">
          <cell r="A19407" t="str">
            <v>TRIAE_CS42_3DL_TGACv1_250243_AA0864920.1</v>
          </cell>
          <cell r="B19407" t="str">
            <v>potassium transporter, putative, expressed</v>
          </cell>
          <cell r="C19407" t="str">
            <v>Potassium transporter family protein</v>
          </cell>
          <cell r="D19407">
            <v>0</v>
          </cell>
          <cell r="E19407">
            <v>0</v>
          </cell>
          <cell r="F19407">
            <v>0</v>
          </cell>
          <cell r="G19407">
            <v>1.340667821</v>
          </cell>
          <cell r="H19407">
            <v>0</v>
          </cell>
          <cell r="I19407">
            <v>0</v>
          </cell>
          <cell r="J19407">
            <v>0</v>
          </cell>
          <cell r="K19407">
            <v>0</v>
          </cell>
        </row>
        <row r="19408">
          <cell r="A19408" t="str">
            <v>TRIAE_CS42_1BS_TGACv1_049543_AA0156320.1</v>
          </cell>
          <cell r="B19408" t="str">
            <v>powdery mildew resistance protein PM3b, putative, expressed</v>
          </cell>
          <cell r="C19408" t="str">
            <v>Powdery mildew resistance protein PM</v>
          </cell>
          <cell r="D19408">
            <v>1.491274381</v>
          </cell>
          <cell r="E19408">
            <v>0</v>
          </cell>
          <cell r="F19408">
            <v>0</v>
          </cell>
          <cell r="G19408">
            <v>-2.2858588879999999</v>
          </cell>
          <cell r="H19408">
            <v>0</v>
          </cell>
          <cell r="I19408">
            <v>0</v>
          </cell>
          <cell r="J19408">
            <v>0</v>
          </cell>
          <cell r="K19408">
            <v>0</v>
          </cell>
        </row>
        <row r="19409">
          <cell r="A19409" t="str">
            <v>TRIAE_CS42_1DS_TGACv1_080582_AA0250570.1</v>
          </cell>
          <cell r="B19409" t="str">
            <v>powdery mildew resistance protein PM3b, putative, expressed</v>
          </cell>
          <cell r="C19409" t="str">
            <v>Powdery mildew resistance protein PM</v>
          </cell>
          <cell r="D19409">
            <v>1.8531353719999999</v>
          </cell>
          <cell r="E19409">
            <v>0</v>
          </cell>
          <cell r="F19409">
            <v>0</v>
          </cell>
          <cell r="G19409">
            <v>-1.7398271670000001</v>
          </cell>
          <cell r="H19409">
            <v>0</v>
          </cell>
          <cell r="I19409">
            <v>0</v>
          </cell>
          <cell r="J19409">
            <v>0</v>
          </cell>
          <cell r="K19409">
            <v>0</v>
          </cell>
        </row>
        <row r="19410">
          <cell r="A19410" t="str">
            <v>TRIAE_CS42_1AS_TGACv1_019556_AA0068210.1</v>
          </cell>
          <cell r="B19410" t="str">
            <v>powdery mildew resistance protein PM3b, putative, expressed</v>
          </cell>
          <cell r="C19410" t="str">
            <v>Powdery mildew resistance protein PM</v>
          </cell>
          <cell r="D19410">
            <v>2.365335322</v>
          </cell>
          <cell r="E19410">
            <v>0</v>
          </cell>
          <cell r="F19410">
            <v>0</v>
          </cell>
          <cell r="G19410">
            <v>-1.9127111510000001</v>
          </cell>
          <cell r="H19410">
            <v>0</v>
          </cell>
          <cell r="I19410">
            <v>0</v>
          </cell>
          <cell r="J19410">
            <v>0</v>
          </cell>
          <cell r="K19410">
            <v>0</v>
          </cell>
        </row>
        <row r="19411">
          <cell r="A19411" t="str">
            <v>TRIAE_CS42_1AL_TGACv1_002447_AA0042070.2</v>
          </cell>
          <cell r="B19411" t="str">
            <v>ethylene-responsive element-binding protein, putative, expressed</v>
          </cell>
          <cell r="C19411" t="str">
            <v>PPPDE putative thiol peptidase family protein</v>
          </cell>
          <cell r="D19411">
            <v>-1.175385626</v>
          </cell>
          <cell r="E19411">
            <v>0</v>
          </cell>
          <cell r="F19411">
            <v>0</v>
          </cell>
          <cell r="G19411">
            <v>0</v>
          </cell>
          <cell r="H19411">
            <v>0</v>
          </cell>
          <cell r="I19411">
            <v>0</v>
          </cell>
          <cell r="J19411">
            <v>0</v>
          </cell>
          <cell r="K19411">
            <v>0</v>
          </cell>
        </row>
        <row r="19412">
          <cell r="A19412" t="str">
            <v>TRIAE_CS42_1DL_TGACv1_062544_AA0216210.1</v>
          </cell>
          <cell r="B19412" t="str">
            <v>ethylene-responsive element-binding protein, putative, expressed</v>
          </cell>
          <cell r="C19412" t="str">
            <v>PPPDE putative thiol peptidase family protein</v>
          </cell>
          <cell r="D19412">
            <v>-1.0248174080000001</v>
          </cell>
          <cell r="E19412">
            <v>0</v>
          </cell>
          <cell r="F19412">
            <v>0</v>
          </cell>
          <cell r="G19412">
            <v>0</v>
          </cell>
          <cell r="H19412">
            <v>0</v>
          </cell>
          <cell r="I19412">
            <v>0</v>
          </cell>
          <cell r="J19412">
            <v>0</v>
          </cell>
          <cell r="K19412">
            <v>0</v>
          </cell>
        </row>
        <row r="19413">
          <cell r="A19413" t="str">
            <v>TRIAE_CS42_6DL_TGACv1_527510_AA1705020.1</v>
          </cell>
          <cell r="B19413" t="str">
            <v>thioredoxin family protein, putative, expressed</v>
          </cell>
          <cell r="C19413" t="str">
            <v>PPPDE putative thiol peptidase family protein</v>
          </cell>
          <cell r="D19413">
            <v>0</v>
          </cell>
          <cell r="E19413">
            <v>1.117455058</v>
          </cell>
          <cell r="F19413">
            <v>1.4617145069999999</v>
          </cell>
          <cell r="G19413">
            <v>0</v>
          </cell>
          <cell r="H19413">
            <v>0</v>
          </cell>
          <cell r="I19413">
            <v>0</v>
          </cell>
          <cell r="J19413">
            <v>0</v>
          </cell>
          <cell r="K19413">
            <v>0</v>
          </cell>
        </row>
        <row r="19414">
          <cell r="A19414" t="str">
            <v>TRIAE_CS42_6AL_TGACv1_471081_AA1502410.1</v>
          </cell>
          <cell r="B19414" t="str">
            <v>thioredoxin family protein, putative, expressed</v>
          </cell>
          <cell r="C19414" t="str">
            <v>PPPDE putative thiol peptidase family protein</v>
          </cell>
          <cell r="D19414">
            <v>0</v>
          </cell>
          <cell r="E19414">
            <v>1.170509448</v>
          </cell>
          <cell r="F19414">
            <v>1.3953004440000001</v>
          </cell>
          <cell r="G19414">
            <v>0</v>
          </cell>
          <cell r="H19414">
            <v>0</v>
          </cell>
          <cell r="I19414">
            <v>0</v>
          </cell>
          <cell r="J19414">
            <v>0</v>
          </cell>
          <cell r="K19414">
            <v>0</v>
          </cell>
        </row>
        <row r="19415">
          <cell r="A19415" t="str">
            <v>TRIAE_CS42_6BL_TGACv1_502081_AA1622900.1</v>
          </cell>
          <cell r="B19415" t="str">
            <v>thioredoxin family protein, putative, expressed</v>
          </cell>
          <cell r="C19415" t="str">
            <v>PPPDE putative thiol peptidase family protein</v>
          </cell>
          <cell r="D19415">
            <v>0</v>
          </cell>
          <cell r="E19415">
            <v>1.170509448</v>
          </cell>
          <cell r="F19415">
            <v>1.3953004440000001</v>
          </cell>
          <cell r="G19415">
            <v>0</v>
          </cell>
          <cell r="H19415">
            <v>0</v>
          </cell>
          <cell r="I19415">
            <v>0</v>
          </cell>
          <cell r="J19415">
            <v>0</v>
          </cell>
          <cell r="K19415">
            <v>0</v>
          </cell>
        </row>
        <row r="19416">
          <cell r="A19416" t="str">
            <v>TRIAE_CS42_7AS_TGACv1_571445_AA1847750.1</v>
          </cell>
          <cell r="B19416" t="str">
            <v>ethylene-responsive element-binding protein, putative, expressed</v>
          </cell>
          <cell r="C19416" t="str">
            <v>PPPDE putative thiol peptidase family protein</v>
          </cell>
          <cell r="D19416">
            <v>0</v>
          </cell>
          <cell r="E19416">
            <v>0</v>
          </cell>
          <cell r="F19416">
            <v>0</v>
          </cell>
          <cell r="G19416">
            <v>1.110586662</v>
          </cell>
          <cell r="H19416">
            <v>0</v>
          </cell>
          <cell r="I19416">
            <v>0</v>
          </cell>
          <cell r="J19416">
            <v>0</v>
          </cell>
          <cell r="K19416">
            <v>0</v>
          </cell>
        </row>
        <row r="19417">
          <cell r="A19417" t="str">
            <v>TRIAE_CS42_4AL_TGACv1_288772_AA0957750.1</v>
          </cell>
          <cell r="B19417" t="str">
            <v>ethylene-responsive element-binding protein, putative, expressed</v>
          </cell>
          <cell r="C19417" t="str">
            <v>PPPDE putative thiol peptidase family protein</v>
          </cell>
          <cell r="D19417">
            <v>0</v>
          </cell>
          <cell r="E19417">
            <v>0</v>
          </cell>
          <cell r="F19417">
            <v>0</v>
          </cell>
          <cell r="G19417">
            <v>1.1632829920000001</v>
          </cell>
          <cell r="H19417">
            <v>0</v>
          </cell>
          <cell r="I19417">
            <v>0</v>
          </cell>
          <cell r="J19417">
            <v>0</v>
          </cell>
          <cell r="K19417">
            <v>0</v>
          </cell>
        </row>
        <row r="19418">
          <cell r="A19418" t="str">
            <v>TRIAE_CS42_7DS_TGACv1_622686_AA2043970.1</v>
          </cell>
          <cell r="B19418" t="str">
            <v>ethylene-responsive element-binding protein, putative, expressed</v>
          </cell>
          <cell r="C19418" t="str">
            <v>PPPDE putative thiol peptidase family protein</v>
          </cell>
          <cell r="D19418">
            <v>0</v>
          </cell>
          <cell r="E19418">
            <v>0</v>
          </cell>
          <cell r="F19418">
            <v>0</v>
          </cell>
          <cell r="G19418">
            <v>1.1632829920000001</v>
          </cell>
          <cell r="H19418">
            <v>0</v>
          </cell>
          <cell r="I19418">
            <v>0</v>
          </cell>
          <cell r="J19418">
            <v>0</v>
          </cell>
          <cell r="K19418">
            <v>0</v>
          </cell>
        </row>
        <row r="19419">
          <cell r="A19419" t="str">
            <v>TRIAE_CS42_U_TGACv1_642681_AA2121450.2</v>
          </cell>
          <cell r="B19419" t="str">
            <v>endo-beta-N-acetylglucosaminidase, putative, expressed</v>
          </cell>
          <cell r="C19419" t="str">
            <v>PPPDE putative thiol peptidase family protein</v>
          </cell>
          <cell r="D19419">
            <v>0</v>
          </cell>
          <cell r="E19419">
            <v>0</v>
          </cell>
          <cell r="F19419">
            <v>0</v>
          </cell>
          <cell r="G19419">
            <v>2.8824315509999998</v>
          </cell>
          <cell r="H19419">
            <v>0</v>
          </cell>
          <cell r="I19419">
            <v>0</v>
          </cell>
          <cell r="J19419">
            <v>0</v>
          </cell>
          <cell r="K19419">
            <v>0</v>
          </cell>
        </row>
        <row r="19420">
          <cell r="A19420" t="str">
            <v>TRIAE_CS42_1BL_TGACv1_035340_AA0146430.1</v>
          </cell>
          <cell r="B19420" t="str">
            <v>expressed protein</v>
          </cell>
          <cell r="C19420" t="str">
            <v>PPR containing protein, putative</v>
          </cell>
          <cell r="D19420">
            <v>-1.345350762</v>
          </cell>
          <cell r="E19420">
            <v>-1.322612608</v>
          </cell>
          <cell r="F19420">
            <v>0</v>
          </cell>
          <cell r="G19420">
            <v>-1.050624684</v>
          </cell>
          <cell r="H19420">
            <v>0</v>
          </cell>
          <cell r="I19420">
            <v>0</v>
          </cell>
          <cell r="J19420">
            <v>0</v>
          </cell>
          <cell r="K19420">
            <v>0</v>
          </cell>
        </row>
        <row r="19421">
          <cell r="A19421" t="str">
            <v>TRIAE_CS42_3AS_TGACv1_211230_AA0686960.2</v>
          </cell>
          <cell r="B19421" t="str">
            <v>PQ loop repeat domain containing protein, expressed</v>
          </cell>
          <cell r="C19421" t="str">
            <v>PQ-loop repeat family protein / transmembrane family protein</v>
          </cell>
          <cell r="D19421">
            <v>0</v>
          </cell>
          <cell r="E19421">
            <v>0</v>
          </cell>
          <cell r="F19421">
            <v>0</v>
          </cell>
          <cell r="G19421">
            <v>1.396735949</v>
          </cell>
          <cell r="H19421">
            <v>0</v>
          </cell>
          <cell r="I19421">
            <v>0</v>
          </cell>
          <cell r="J19421">
            <v>0</v>
          </cell>
          <cell r="K19421">
            <v>1.8350773970000001</v>
          </cell>
        </row>
        <row r="19422">
          <cell r="A19422" t="str">
            <v>TRIAE_CS42_3DS_TGACv1_272739_AA0924490.3</v>
          </cell>
          <cell r="B19422" t="str">
            <v>PQ loop repeat domain containing protein, expressed</v>
          </cell>
          <cell r="C19422" t="str">
            <v>PQ-loop repeat family protein / transmembrane family protein</v>
          </cell>
          <cell r="D19422">
            <v>0</v>
          </cell>
          <cell r="E19422">
            <v>0</v>
          </cell>
          <cell r="F19422">
            <v>0</v>
          </cell>
          <cell r="G19422">
            <v>1.169210332</v>
          </cell>
          <cell r="H19422">
            <v>0</v>
          </cell>
          <cell r="I19422">
            <v>0</v>
          </cell>
          <cell r="J19422">
            <v>0</v>
          </cell>
          <cell r="K19422">
            <v>0</v>
          </cell>
        </row>
        <row r="19423">
          <cell r="A19423" t="str">
            <v>TRIAE_CS42_3B_TGACv1_222064_AA0756500.1</v>
          </cell>
          <cell r="B19423" t="str">
            <v>PQ loop repeat domain containing protein, expressed</v>
          </cell>
          <cell r="C19423" t="str">
            <v>PQ-loop repeat family protein / transmembrane family protein</v>
          </cell>
          <cell r="D19423">
            <v>0</v>
          </cell>
          <cell r="E19423">
            <v>0</v>
          </cell>
          <cell r="F19423">
            <v>0</v>
          </cell>
          <cell r="G19423">
            <v>1.396735949</v>
          </cell>
          <cell r="H19423">
            <v>0</v>
          </cell>
          <cell r="I19423">
            <v>0</v>
          </cell>
          <cell r="J19423">
            <v>0</v>
          </cell>
          <cell r="K19423">
            <v>0</v>
          </cell>
        </row>
        <row r="19424">
          <cell r="A19424" t="str">
            <v>TRIAE_CS42_1BS_TGACv1_051366_AA0179370.1</v>
          </cell>
          <cell r="B19424" t="str">
            <v>prenylated rab acceptor, putative, expressed</v>
          </cell>
          <cell r="C19424" t="str">
            <v>PRA1 (Prenylated rab acceptor) family protein</v>
          </cell>
          <cell r="D19424">
            <v>0</v>
          </cell>
          <cell r="E19424">
            <v>0</v>
          </cell>
          <cell r="F19424">
            <v>0</v>
          </cell>
          <cell r="G19424">
            <v>0</v>
          </cell>
          <cell r="H19424">
            <v>0</v>
          </cell>
          <cell r="I19424">
            <v>0</v>
          </cell>
          <cell r="J19424">
            <v>0</v>
          </cell>
          <cell r="K19424">
            <v>2.206352356</v>
          </cell>
        </row>
        <row r="19425">
          <cell r="A19425" t="str">
            <v>TRIAE_CS42_1AS_TGACv1_020066_AA0074480.1</v>
          </cell>
          <cell r="B19425" t="str">
            <v>prenylated rab acceptor, putative, expressed</v>
          </cell>
          <cell r="C19425" t="str">
            <v>PRA1 (Prenylated rab acceptor) family protein</v>
          </cell>
          <cell r="D19425">
            <v>0</v>
          </cell>
          <cell r="E19425">
            <v>0</v>
          </cell>
          <cell r="F19425">
            <v>0</v>
          </cell>
          <cell r="G19425">
            <v>0</v>
          </cell>
          <cell r="H19425">
            <v>0</v>
          </cell>
          <cell r="I19425">
            <v>0</v>
          </cell>
          <cell r="J19425">
            <v>0</v>
          </cell>
          <cell r="K19425">
            <v>2.2376796410000002</v>
          </cell>
        </row>
        <row r="19426">
          <cell r="A19426" t="str">
            <v>TRIAE_CS42_1DS_TGACv1_080148_AA0241390.1</v>
          </cell>
          <cell r="B19426" t="str">
            <v>prenylated rab acceptor, putative, expressed</v>
          </cell>
          <cell r="C19426" t="str">
            <v>PRA1 (Prenylated rab acceptor) family protein</v>
          </cell>
          <cell r="D19426">
            <v>0</v>
          </cell>
          <cell r="E19426">
            <v>0</v>
          </cell>
          <cell r="F19426">
            <v>0</v>
          </cell>
          <cell r="G19426">
            <v>0</v>
          </cell>
          <cell r="H19426">
            <v>0</v>
          </cell>
          <cell r="I19426">
            <v>0</v>
          </cell>
          <cell r="J19426">
            <v>0</v>
          </cell>
          <cell r="K19426">
            <v>2.2376796410000002</v>
          </cell>
        </row>
        <row r="19427">
          <cell r="A19427" t="str">
            <v>TRIAE_CS42_5BL_TGACv1_407194_AA1354280.1</v>
          </cell>
          <cell r="B19427" t="str">
            <v>slowmo homolog, putative, expressed</v>
          </cell>
          <cell r="C19427" t="str">
            <v>PRELI domain containing protein 3B</v>
          </cell>
          <cell r="D19427">
            <v>0</v>
          </cell>
          <cell r="E19427">
            <v>1.6664261970000001</v>
          </cell>
          <cell r="F19427">
            <v>0</v>
          </cell>
          <cell r="G19427">
            <v>1.720302513</v>
          </cell>
          <cell r="H19427">
            <v>0</v>
          </cell>
          <cell r="I19427">
            <v>0</v>
          </cell>
          <cell r="J19427">
            <v>0</v>
          </cell>
          <cell r="K19427">
            <v>1.5384744990000001</v>
          </cell>
        </row>
        <row r="19428">
          <cell r="A19428" t="str">
            <v>TRIAE_CS42_5DL_TGACv1_433916_AA1425200.1</v>
          </cell>
          <cell r="B19428" t="str">
            <v>slowmo homolog, putative, expressed</v>
          </cell>
          <cell r="C19428" t="str">
            <v>PRELI domain containing protein 3B</v>
          </cell>
          <cell r="D19428">
            <v>0</v>
          </cell>
          <cell r="E19428">
            <v>1.6664261970000001</v>
          </cell>
          <cell r="F19428">
            <v>0</v>
          </cell>
          <cell r="G19428">
            <v>1.720302513</v>
          </cell>
          <cell r="H19428">
            <v>0</v>
          </cell>
          <cell r="I19428">
            <v>0</v>
          </cell>
          <cell r="J19428">
            <v>0</v>
          </cell>
          <cell r="K19428">
            <v>1.5384744990000001</v>
          </cell>
        </row>
        <row r="19429">
          <cell r="A19429" t="str">
            <v>TRIAE_CS42_5AL_TGACv1_374078_AA1189720.1</v>
          </cell>
          <cell r="B19429" t="str">
            <v>slowmo homolog, putative, expressed</v>
          </cell>
          <cell r="C19429" t="str">
            <v>PRELI domain containing protein 3B</v>
          </cell>
          <cell r="D19429">
            <v>0</v>
          </cell>
          <cell r="E19429">
            <v>1.766187124</v>
          </cell>
          <cell r="F19429">
            <v>1.9331938120000001</v>
          </cell>
          <cell r="G19429">
            <v>1.664415803</v>
          </cell>
          <cell r="H19429">
            <v>0</v>
          </cell>
          <cell r="I19429">
            <v>0</v>
          </cell>
          <cell r="J19429">
            <v>0</v>
          </cell>
          <cell r="K19429">
            <v>1.472641232</v>
          </cell>
        </row>
        <row r="19430">
          <cell r="A19430" t="str">
            <v>TRIAE_CS42_2AS_TGACv1_112618_AA0342420.1</v>
          </cell>
          <cell r="B19430" t="str">
            <v>pre-mRNA-splicing factor, putative, expressed</v>
          </cell>
          <cell r="C19430" t="str">
            <v>Pre-mRNA-splicing factor 18</v>
          </cell>
          <cell r="D19430">
            <v>0</v>
          </cell>
          <cell r="E19430">
            <v>0</v>
          </cell>
          <cell r="F19430">
            <v>7.9062508229999997</v>
          </cell>
          <cell r="G19430">
            <v>0</v>
          </cell>
          <cell r="H19430">
            <v>0</v>
          </cell>
          <cell r="I19430">
            <v>0</v>
          </cell>
          <cell r="J19430">
            <v>0</v>
          </cell>
          <cell r="K19430">
            <v>0</v>
          </cell>
        </row>
        <row r="19431">
          <cell r="A19431" t="str">
            <v>TRIAE_CS42_3AL_TGACv1_195371_AA0648680.1</v>
          </cell>
          <cell r="B19431" t="str">
            <v>pre-mRNA-splicing factor ATP-dependent RNA helicase PRP16, putative, expressed</v>
          </cell>
          <cell r="C19431" t="str">
            <v>Pre-mRNA-splicing factor ATP-dependent RNA helicase PRP16</v>
          </cell>
          <cell r="D19431">
            <v>1.225108917</v>
          </cell>
          <cell r="E19431">
            <v>0</v>
          </cell>
          <cell r="F19431">
            <v>0</v>
          </cell>
          <cell r="G19431">
            <v>0</v>
          </cell>
          <cell r="H19431">
            <v>0</v>
          </cell>
          <cell r="I19431">
            <v>0</v>
          </cell>
          <cell r="J19431">
            <v>0</v>
          </cell>
          <cell r="K19431">
            <v>0</v>
          </cell>
        </row>
        <row r="19432">
          <cell r="A19432" t="str">
            <v>TRIAE_CS42_2BS_TGACv1_146649_AA0470050.1</v>
          </cell>
          <cell r="B19432" t="str">
            <v>pre-mRNA-splicing factor ATP-dependent RNA helicase PRP16, putative, expressed</v>
          </cell>
          <cell r="C19432" t="str">
            <v>Pre-mRNA-splicing factor ATP-dependent RNA helicase PRP16</v>
          </cell>
          <cell r="D19432">
            <v>1.570710139</v>
          </cell>
          <cell r="E19432">
            <v>1.38462123</v>
          </cell>
          <cell r="F19432">
            <v>0</v>
          </cell>
          <cell r="G19432">
            <v>0</v>
          </cell>
          <cell r="H19432">
            <v>0</v>
          </cell>
          <cell r="I19432">
            <v>0</v>
          </cell>
          <cell r="J19432">
            <v>0</v>
          </cell>
          <cell r="K19432">
            <v>0</v>
          </cell>
        </row>
        <row r="19433">
          <cell r="A19433" t="str">
            <v>TRIAE_CS42_3AL_TGACv1_195540_AA0650900.1</v>
          </cell>
          <cell r="B19433" t="str">
            <v>prenylated rab acceptor, putative, expressed</v>
          </cell>
          <cell r="C19433" t="str">
            <v>prenylated RAB acceptor 1.A3</v>
          </cell>
          <cell r="D19433">
            <v>0</v>
          </cell>
          <cell r="E19433">
            <v>0</v>
          </cell>
          <cell r="F19433">
            <v>0</v>
          </cell>
          <cell r="G19433">
            <v>6.746102949</v>
          </cell>
          <cell r="H19433">
            <v>0</v>
          </cell>
          <cell r="I19433">
            <v>0</v>
          </cell>
          <cell r="J19433">
            <v>0</v>
          </cell>
          <cell r="K19433">
            <v>0</v>
          </cell>
        </row>
        <row r="19434">
          <cell r="A19434" t="str">
            <v>TRIAE_CS42_3B_TGACv1_220669_AA0714680.1</v>
          </cell>
          <cell r="B19434" t="str">
            <v>prenylated rab acceptor, putative, expressed</v>
          </cell>
          <cell r="C19434" t="str">
            <v>prenylated RAB acceptor 1.A3</v>
          </cell>
          <cell r="D19434">
            <v>0</v>
          </cell>
          <cell r="E19434">
            <v>0</v>
          </cell>
          <cell r="F19434">
            <v>0</v>
          </cell>
          <cell r="G19434">
            <v>6.746102949</v>
          </cell>
          <cell r="H19434">
            <v>0</v>
          </cell>
          <cell r="I19434">
            <v>0</v>
          </cell>
          <cell r="J19434">
            <v>0</v>
          </cell>
          <cell r="K19434">
            <v>0</v>
          </cell>
        </row>
        <row r="19435">
          <cell r="A19435" t="str">
            <v>TRIAE_CS42_3DL_TGACv1_251195_AA0878650.1</v>
          </cell>
          <cell r="B19435" t="str">
            <v>prenylated rab acceptor, putative, expressed</v>
          </cell>
          <cell r="C19435" t="str">
            <v>prenylated RAB acceptor 1.A3</v>
          </cell>
          <cell r="D19435">
            <v>0</v>
          </cell>
          <cell r="E19435">
            <v>0</v>
          </cell>
          <cell r="F19435">
            <v>0</v>
          </cell>
          <cell r="G19435">
            <v>6.8118775019999998</v>
          </cell>
          <cell r="H19435">
            <v>0</v>
          </cell>
          <cell r="I19435">
            <v>0</v>
          </cell>
          <cell r="J19435">
            <v>0</v>
          </cell>
          <cell r="K19435">
            <v>0</v>
          </cell>
        </row>
        <row r="19436">
          <cell r="A19436" t="str">
            <v>TRIAE_CS42_5AL_TGACv1_375487_AA1222620.2</v>
          </cell>
          <cell r="B19436" t="str">
            <v>expressed protein</v>
          </cell>
          <cell r="C19436" t="str">
            <v>prenylated RAB acceptor 1.H</v>
          </cell>
          <cell r="D19436">
            <v>-1.0969557459999999</v>
          </cell>
          <cell r="E19436">
            <v>-1.1655671329999999</v>
          </cell>
          <cell r="F19436">
            <v>0</v>
          </cell>
          <cell r="G19436">
            <v>0</v>
          </cell>
          <cell r="H19436">
            <v>0</v>
          </cell>
          <cell r="I19436">
            <v>0</v>
          </cell>
          <cell r="J19436">
            <v>0</v>
          </cell>
          <cell r="K19436">
            <v>0</v>
          </cell>
        </row>
        <row r="19437">
          <cell r="A19437" t="str">
            <v>TRIAE_CS42_5BL_TGACv1_405126_AA1320730.2</v>
          </cell>
          <cell r="B19437" t="str">
            <v>expressed protein</v>
          </cell>
          <cell r="C19437" t="str">
            <v>prenylated RAB acceptor 1.H</v>
          </cell>
          <cell r="D19437">
            <v>-1.0969557459999999</v>
          </cell>
          <cell r="E19437">
            <v>-1.1655671329999999</v>
          </cell>
          <cell r="F19437">
            <v>0</v>
          </cell>
          <cell r="G19437">
            <v>0</v>
          </cell>
          <cell r="H19437">
            <v>0</v>
          </cell>
          <cell r="I19437">
            <v>0</v>
          </cell>
          <cell r="J19437">
            <v>0</v>
          </cell>
          <cell r="K19437">
            <v>0</v>
          </cell>
        </row>
        <row r="19438">
          <cell r="A19438" t="str">
            <v>TRIAE_CS42_5DL_TGACv1_433472_AA1413980.1</v>
          </cell>
          <cell r="B19438" t="str">
            <v>expressed protein</v>
          </cell>
          <cell r="C19438" t="str">
            <v>prenylated RAB acceptor 1.H</v>
          </cell>
          <cell r="D19438">
            <v>-1.0969557459999999</v>
          </cell>
          <cell r="E19438">
            <v>-1.1655671329999999</v>
          </cell>
          <cell r="F19438">
            <v>0</v>
          </cell>
          <cell r="G19438">
            <v>0</v>
          </cell>
          <cell r="H19438">
            <v>0</v>
          </cell>
          <cell r="I19438">
            <v>0</v>
          </cell>
          <cell r="J19438">
            <v>0</v>
          </cell>
          <cell r="K19438">
            <v>0</v>
          </cell>
        </row>
        <row r="19439">
          <cell r="A19439" t="str">
            <v>TRIAE_CS42_4AS_TGACv1_308068_AA1025650.1</v>
          </cell>
          <cell r="B19439" t="str">
            <v>P-protein, putative, expressed</v>
          </cell>
          <cell r="C19439" t="str">
            <v>prephenate dehydratase 1</v>
          </cell>
          <cell r="D19439">
            <v>0</v>
          </cell>
          <cell r="E19439">
            <v>-1.47234596</v>
          </cell>
          <cell r="F19439">
            <v>0</v>
          </cell>
          <cell r="G19439">
            <v>0</v>
          </cell>
          <cell r="H19439">
            <v>0</v>
          </cell>
          <cell r="I19439">
            <v>0</v>
          </cell>
          <cell r="J19439">
            <v>0</v>
          </cell>
          <cell r="K19439">
            <v>0</v>
          </cell>
        </row>
        <row r="19440">
          <cell r="A19440" t="str">
            <v>TRIAE_CS42_4AS_TGACv1_307194_AA1018270.1</v>
          </cell>
          <cell r="B19440" t="str">
            <v>P-protein, putative, expressed</v>
          </cell>
          <cell r="C19440" t="str">
            <v>prephenate dehydratase 1</v>
          </cell>
          <cell r="D19440">
            <v>0</v>
          </cell>
          <cell r="E19440">
            <v>1.063446833</v>
          </cell>
          <cell r="F19440">
            <v>0</v>
          </cell>
          <cell r="G19440">
            <v>0</v>
          </cell>
          <cell r="H19440">
            <v>0</v>
          </cell>
          <cell r="I19440">
            <v>0</v>
          </cell>
          <cell r="J19440">
            <v>0</v>
          </cell>
          <cell r="K19440">
            <v>0</v>
          </cell>
        </row>
        <row r="19441">
          <cell r="A19441" t="str">
            <v>TRIAE_CS42_4BL_TGACv1_321564_AA1062320.1</v>
          </cell>
          <cell r="B19441" t="str">
            <v>P-protein, putative, expressed</v>
          </cell>
          <cell r="C19441" t="str">
            <v>prephenate dehydratase 1</v>
          </cell>
          <cell r="D19441">
            <v>0</v>
          </cell>
          <cell r="E19441">
            <v>1.063446833</v>
          </cell>
          <cell r="F19441">
            <v>0</v>
          </cell>
          <cell r="G19441">
            <v>0</v>
          </cell>
          <cell r="H19441">
            <v>0</v>
          </cell>
          <cell r="I19441">
            <v>0</v>
          </cell>
          <cell r="J19441">
            <v>0</v>
          </cell>
          <cell r="K19441">
            <v>0</v>
          </cell>
        </row>
        <row r="19442">
          <cell r="A19442" t="str">
            <v>TRIAE_CS42_4DL_TGACv1_342522_AA1115830.1</v>
          </cell>
          <cell r="B19442" t="str">
            <v>P-protein, putative, expressed</v>
          </cell>
          <cell r="C19442" t="str">
            <v>prephenate dehydratase 1</v>
          </cell>
          <cell r="D19442">
            <v>0</v>
          </cell>
          <cell r="E19442">
            <v>1.063446833</v>
          </cell>
          <cell r="F19442">
            <v>0</v>
          </cell>
          <cell r="G19442">
            <v>0</v>
          </cell>
          <cell r="H19442">
            <v>0</v>
          </cell>
          <cell r="I19442">
            <v>0</v>
          </cell>
          <cell r="J19442">
            <v>0</v>
          </cell>
          <cell r="K19442">
            <v>0</v>
          </cell>
        </row>
        <row r="19443">
          <cell r="A19443" t="str">
            <v>TRIAE_CS42_2BL_TGACv1_131086_AA0422270.1</v>
          </cell>
          <cell r="B19443" t="str">
            <v>prephenate dehydratase domain containing protein, expressed</v>
          </cell>
          <cell r="C19443" t="str">
            <v>prephenate dehydratase 1</v>
          </cell>
          <cell r="D19443">
            <v>0</v>
          </cell>
          <cell r="E19443">
            <v>1.864455888</v>
          </cell>
          <cell r="F19443">
            <v>0</v>
          </cell>
          <cell r="G19443">
            <v>0</v>
          </cell>
          <cell r="H19443">
            <v>0</v>
          </cell>
          <cell r="I19443">
            <v>0</v>
          </cell>
          <cell r="J19443">
            <v>0</v>
          </cell>
          <cell r="K19443">
            <v>1.1080299929999999</v>
          </cell>
        </row>
        <row r="19444">
          <cell r="A19444" t="str">
            <v>TRIAE_CS42_2AL_TGACv1_093194_AA0274680.1</v>
          </cell>
          <cell r="B19444" t="str">
            <v>prephenate dehydratase domain containing protein, expressed</v>
          </cell>
          <cell r="C19444" t="str">
            <v>prephenate dehydratase 1</v>
          </cell>
          <cell r="D19444">
            <v>0</v>
          </cell>
          <cell r="E19444">
            <v>1.867967771</v>
          </cell>
          <cell r="F19444">
            <v>0</v>
          </cell>
          <cell r="G19444">
            <v>-2.3828803070000002</v>
          </cell>
          <cell r="H19444">
            <v>0</v>
          </cell>
          <cell r="I19444">
            <v>0</v>
          </cell>
          <cell r="J19444">
            <v>0</v>
          </cell>
          <cell r="K19444">
            <v>1.7137181960000001</v>
          </cell>
        </row>
        <row r="19445">
          <cell r="A19445" t="str">
            <v>TRIAE_CS42_2BL_TGACv1_129516_AA0386790.1</v>
          </cell>
          <cell r="B19445" t="str">
            <v>prephenate dehydratase domain containing protein, expressed</v>
          </cell>
          <cell r="C19445" t="str">
            <v>prephenate dehydratase 1</v>
          </cell>
          <cell r="D19445">
            <v>0</v>
          </cell>
          <cell r="E19445">
            <v>1.867967771</v>
          </cell>
          <cell r="F19445">
            <v>0</v>
          </cell>
          <cell r="G19445">
            <v>-2.3828803070000002</v>
          </cell>
          <cell r="H19445">
            <v>0</v>
          </cell>
          <cell r="I19445">
            <v>0</v>
          </cell>
          <cell r="J19445">
            <v>0</v>
          </cell>
          <cell r="K19445">
            <v>1.7137181960000001</v>
          </cell>
        </row>
        <row r="19446">
          <cell r="A19446" t="str">
            <v>TRIAE_CS42_2DL_TGACv1_158972_AA0529690.2</v>
          </cell>
          <cell r="B19446" t="str">
            <v>prephenate dehydratase domain containing protein, expressed</v>
          </cell>
          <cell r="C19446" t="str">
            <v>prephenate dehydratase 1</v>
          </cell>
          <cell r="D19446">
            <v>0</v>
          </cell>
          <cell r="E19446">
            <v>1.867967771</v>
          </cell>
          <cell r="F19446">
            <v>0</v>
          </cell>
          <cell r="G19446">
            <v>-2.3828803070000002</v>
          </cell>
          <cell r="H19446">
            <v>0</v>
          </cell>
          <cell r="I19446">
            <v>0</v>
          </cell>
          <cell r="J19446">
            <v>0</v>
          </cell>
          <cell r="K19446">
            <v>1.7137181960000001</v>
          </cell>
        </row>
        <row r="19447">
          <cell r="A19447" t="str">
            <v>TRIAE_CS42_2DS_TGACv1_179678_AA0608530.1</v>
          </cell>
          <cell r="B19447" t="str">
            <v>P-protein, putative, expressed</v>
          </cell>
          <cell r="C19447" t="str">
            <v>prephenate dehydratase 1</v>
          </cell>
          <cell r="D19447">
            <v>0</v>
          </cell>
          <cell r="E19447">
            <v>0</v>
          </cell>
          <cell r="F19447">
            <v>0</v>
          </cell>
          <cell r="G19447">
            <v>0</v>
          </cell>
          <cell r="H19447">
            <v>0</v>
          </cell>
          <cell r="I19447">
            <v>0</v>
          </cell>
          <cell r="J19447">
            <v>0</v>
          </cell>
          <cell r="K19447">
            <v>-1.462567621</v>
          </cell>
        </row>
        <row r="19448">
          <cell r="A19448" t="str">
            <v>TRIAE_CS42_2BS_TGACv1_146384_AA0464010.1</v>
          </cell>
          <cell r="B19448" t="str">
            <v>P-protein, putative, expressed</v>
          </cell>
          <cell r="C19448" t="str">
            <v>prephenate dehydratase 1</v>
          </cell>
          <cell r="D19448">
            <v>0</v>
          </cell>
          <cell r="E19448">
            <v>0</v>
          </cell>
          <cell r="F19448">
            <v>0</v>
          </cell>
          <cell r="G19448">
            <v>0</v>
          </cell>
          <cell r="H19448">
            <v>0</v>
          </cell>
          <cell r="I19448">
            <v>0</v>
          </cell>
          <cell r="J19448">
            <v>0</v>
          </cell>
          <cell r="K19448">
            <v>-1.4130588719999999</v>
          </cell>
        </row>
        <row r="19449">
          <cell r="A19449" t="str">
            <v>TRIAE_CS42_U_TGACv1_641465_AA2095880.1</v>
          </cell>
          <cell r="B19449" t="str">
            <v>P-protein, putative, expressed</v>
          </cell>
          <cell r="C19449" t="str">
            <v>prephenate dehydratase 1</v>
          </cell>
          <cell r="D19449">
            <v>0</v>
          </cell>
          <cell r="E19449">
            <v>0</v>
          </cell>
          <cell r="F19449">
            <v>0</v>
          </cell>
          <cell r="G19449">
            <v>0</v>
          </cell>
          <cell r="H19449">
            <v>0</v>
          </cell>
          <cell r="I19449">
            <v>0</v>
          </cell>
          <cell r="J19449">
            <v>0</v>
          </cell>
          <cell r="K19449">
            <v>-1.0820448650000001</v>
          </cell>
        </row>
        <row r="19450">
          <cell r="A19450" t="str">
            <v>TRIAE_CS42_5DL_TGACv1_438818_AA1468680.1</v>
          </cell>
          <cell r="B19450" t="str">
            <v>prephenate dehydratase domain containing protein, expressed</v>
          </cell>
          <cell r="C19450" t="str">
            <v>prephenate dehydratase 1</v>
          </cell>
          <cell r="D19450">
            <v>0</v>
          </cell>
          <cell r="E19450">
            <v>0</v>
          </cell>
          <cell r="F19450">
            <v>0</v>
          </cell>
          <cell r="G19450">
            <v>1.2689017920000001</v>
          </cell>
          <cell r="H19450">
            <v>0</v>
          </cell>
          <cell r="I19450">
            <v>0</v>
          </cell>
          <cell r="J19450">
            <v>0</v>
          </cell>
          <cell r="K19450">
            <v>0</v>
          </cell>
        </row>
        <row r="19451">
          <cell r="A19451" t="str">
            <v>TRIAE_CS42_5BL_TGACv1_404656_AA1307560.1</v>
          </cell>
          <cell r="B19451" t="str">
            <v>prephenate dehydratase domain containing protein, expressed</v>
          </cell>
          <cell r="C19451" t="str">
            <v>prephenate dehydratase 1</v>
          </cell>
          <cell r="D19451">
            <v>0</v>
          </cell>
          <cell r="E19451">
            <v>0</v>
          </cell>
          <cell r="F19451">
            <v>0</v>
          </cell>
          <cell r="G19451">
            <v>1.3252813560000001</v>
          </cell>
          <cell r="H19451">
            <v>0</v>
          </cell>
          <cell r="I19451">
            <v>0</v>
          </cell>
          <cell r="J19451">
            <v>0</v>
          </cell>
          <cell r="K19451">
            <v>0</v>
          </cell>
        </row>
        <row r="19452">
          <cell r="A19452" t="str">
            <v>TRIAE_CS42_5AL_TGACv1_377876_AA1249950.1</v>
          </cell>
          <cell r="B19452" t="str">
            <v>prephenate dehydratase domain containing protein, expressed</v>
          </cell>
          <cell r="C19452" t="str">
            <v>prephenate dehydratase 1</v>
          </cell>
          <cell r="D19452">
            <v>0</v>
          </cell>
          <cell r="E19452">
            <v>0</v>
          </cell>
          <cell r="F19452">
            <v>0</v>
          </cell>
          <cell r="G19452">
            <v>1.3271324410000001</v>
          </cell>
          <cell r="H19452">
            <v>0</v>
          </cell>
          <cell r="I19452">
            <v>0</v>
          </cell>
          <cell r="J19452">
            <v>0</v>
          </cell>
          <cell r="K19452">
            <v>0</v>
          </cell>
        </row>
        <row r="19453">
          <cell r="A19453" t="str">
            <v>TRIAE_CS42_2AS_TGACv1_113970_AA0362940.1</v>
          </cell>
          <cell r="B19453" t="str">
            <v>RNA recognition motif containing protein, putative, expressed</v>
          </cell>
          <cell r="C19453" t="str">
            <v>Pre-rRNA-processing protein esf2</v>
          </cell>
          <cell r="D19453">
            <v>1.2443871230000001</v>
          </cell>
          <cell r="E19453">
            <v>0</v>
          </cell>
          <cell r="F19453">
            <v>0</v>
          </cell>
          <cell r="G19453">
            <v>0</v>
          </cell>
          <cell r="H19453">
            <v>0</v>
          </cell>
          <cell r="I19453">
            <v>0</v>
          </cell>
          <cell r="J19453">
            <v>0</v>
          </cell>
          <cell r="K19453">
            <v>0</v>
          </cell>
        </row>
        <row r="19454">
          <cell r="A19454" t="str">
            <v>TRIAE_CS42_1BL_TGACv1_030719_AA0099110.1</v>
          </cell>
          <cell r="B19454" t="str">
            <v>RNA recognition motif containing protein, putative, expressed</v>
          </cell>
          <cell r="C19454" t="str">
            <v>Pre-rRNA-processing protein esf2</v>
          </cell>
          <cell r="D19454">
            <v>0</v>
          </cell>
          <cell r="E19454">
            <v>-1.780772421</v>
          </cell>
          <cell r="F19454">
            <v>0</v>
          </cell>
          <cell r="G19454">
            <v>0</v>
          </cell>
          <cell r="H19454">
            <v>0</v>
          </cell>
          <cell r="I19454">
            <v>0</v>
          </cell>
          <cell r="J19454">
            <v>0</v>
          </cell>
          <cell r="K19454">
            <v>0</v>
          </cell>
        </row>
        <row r="19455">
          <cell r="A19455" t="str">
            <v>TRIAE_CS42_6AS_TGACv1_485824_AA1552870.1</v>
          </cell>
          <cell r="B19455" t="str">
            <v>pre-rRNA-processing protein TSR2, putative, expressed</v>
          </cell>
          <cell r="C19455" t="str">
            <v>Pre-rRNA-processing protein TSR2</v>
          </cell>
          <cell r="D19455">
            <v>-1.1909123880000001</v>
          </cell>
          <cell r="E19455">
            <v>-1.1895627209999999</v>
          </cell>
          <cell r="F19455">
            <v>0</v>
          </cell>
          <cell r="G19455">
            <v>0</v>
          </cell>
          <cell r="H19455">
            <v>0</v>
          </cell>
          <cell r="I19455">
            <v>0</v>
          </cell>
          <cell r="J19455">
            <v>0</v>
          </cell>
          <cell r="K19455">
            <v>0</v>
          </cell>
        </row>
        <row r="19456">
          <cell r="A19456" t="str">
            <v>TRIAE_CS42_4AL_TGACv1_291072_AA0991950.1</v>
          </cell>
          <cell r="B19456" t="str">
            <v>presenilin, putative, expressed</v>
          </cell>
          <cell r="C19456" t="str">
            <v>Presenilin-2</v>
          </cell>
          <cell r="D19456">
            <v>0</v>
          </cell>
          <cell r="E19456">
            <v>-1.6015189379999999</v>
          </cell>
          <cell r="F19456">
            <v>0</v>
          </cell>
          <cell r="G19456">
            <v>0</v>
          </cell>
          <cell r="H19456">
            <v>0</v>
          </cell>
          <cell r="I19456">
            <v>0</v>
          </cell>
          <cell r="J19456">
            <v>0</v>
          </cell>
          <cell r="K19456">
            <v>0</v>
          </cell>
        </row>
        <row r="19457">
          <cell r="A19457" t="str">
            <v>TRIAE_CS42_4BS_TGACv1_327993_AA1080580.1</v>
          </cell>
          <cell r="B19457" t="str">
            <v>presenilin, putative, expressed</v>
          </cell>
          <cell r="C19457" t="str">
            <v>Presenilin-2</v>
          </cell>
          <cell r="D19457">
            <v>0</v>
          </cell>
          <cell r="E19457">
            <v>-1.552113318</v>
          </cell>
          <cell r="F19457">
            <v>0</v>
          </cell>
          <cell r="G19457">
            <v>0</v>
          </cell>
          <cell r="H19457">
            <v>0</v>
          </cell>
          <cell r="I19457">
            <v>0</v>
          </cell>
          <cell r="J19457">
            <v>0</v>
          </cell>
          <cell r="K19457">
            <v>0</v>
          </cell>
        </row>
        <row r="19458">
          <cell r="A19458" t="str">
            <v>TRIAE_CS42_4DS_TGACv1_361973_AA1174990.1</v>
          </cell>
          <cell r="B19458" t="str">
            <v>presenilin, putative, expressed</v>
          </cell>
          <cell r="C19458" t="str">
            <v>Presenilin-2</v>
          </cell>
          <cell r="D19458">
            <v>0</v>
          </cell>
          <cell r="E19458">
            <v>-1.195273985</v>
          </cell>
          <cell r="F19458">
            <v>0</v>
          </cell>
          <cell r="G19458">
            <v>0</v>
          </cell>
          <cell r="H19458">
            <v>0</v>
          </cell>
          <cell r="I19458">
            <v>0</v>
          </cell>
          <cell r="J19458">
            <v>0</v>
          </cell>
          <cell r="K19458">
            <v>0</v>
          </cell>
        </row>
        <row r="19459">
          <cell r="A19459" t="str">
            <v>TRIAE_CS42_4BS_TGACv1_330673_AA1108460.1</v>
          </cell>
          <cell r="B19459" t="str">
            <v>single-stranded DNA-binding protein, putative, expressed</v>
          </cell>
          <cell r="C19459" t="str">
            <v>Primosome PriB/single-strand DNA-binding</v>
          </cell>
          <cell r="D19459">
            <v>0</v>
          </cell>
          <cell r="E19459">
            <v>0</v>
          </cell>
          <cell r="F19459">
            <v>0</v>
          </cell>
          <cell r="G19459">
            <v>0</v>
          </cell>
          <cell r="H19459">
            <v>0</v>
          </cell>
          <cell r="I19459">
            <v>0</v>
          </cell>
          <cell r="J19459">
            <v>0</v>
          </cell>
          <cell r="K19459">
            <v>1.0240155399999999</v>
          </cell>
        </row>
        <row r="19460">
          <cell r="A19460" t="str">
            <v>TRIAE_CS42_4AL_TGACv1_290063_AA0981160.2</v>
          </cell>
          <cell r="B19460" t="str">
            <v>single-stranded DNA-binding protein, putative, expressed</v>
          </cell>
          <cell r="C19460" t="str">
            <v>Primosome PriB/single-strand DNA-binding</v>
          </cell>
          <cell r="D19460">
            <v>0</v>
          </cell>
          <cell r="E19460">
            <v>0</v>
          </cell>
          <cell r="F19460">
            <v>0</v>
          </cell>
          <cell r="G19460">
            <v>0</v>
          </cell>
          <cell r="H19460">
            <v>0</v>
          </cell>
          <cell r="I19460">
            <v>0</v>
          </cell>
          <cell r="J19460">
            <v>0</v>
          </cell>
          <cell r="K19460">
            <v>1.092510179</v>
          </cell>
        </row>
        <row r="19461">
          <cell r="A19461" t="str">
            <v>TRIAE_CS42_4DS_TGACv1_361677_AA1171420.1</v>
          </cell>
          <cell r="B19461" t="str">
            <v>single-stranded DNA-binding protein, putative, expressed</v>
          </cell>
          <cell r="C19461" t="str">
            <v>Primosome PriB/single-strand DNA-binding</v>
          </cell>
          <cell r="D19461">
            <v>0</v>
          </cell>
          <cell r="E19461">
            <v>0</v>
          </cell>
          <cell r="F19461">
            <v>0</v>
          </cell>
          <cell r="G19461">
            <v>0</v>
          </cell>
          <cell r="H19461">
            <v>0</v>
          </cell>
          <cell r="I19461">
            <v>0</v>
          </cell>
          <cell r="J19461">
            <v>0</v>
          </cell>
          <cell r="K19461">
            <v>1.138798639</v>
          </cell>
        </row>
        <row r="19462">
          <cell r="A19462" t="str">
            <v>TRIAE_CS42_U_TGACv1_643223_AA2129330.1</v>
          </cell>
          <cell r="B19462" t="str">
            <v>expressed protein</v>
          </cell>
          <cell r="C19462" t="str">
            <v>PRKR interacting protein 1</v>
          </cell>
          <cell r="D19462">
            <v>0</v>
          </cell>
          <cell r="E19462">
            <v>-1.0155392080000001</v>
          </cell>
          <cell r="F19462">
            <v>0</v>
          </cell>
          <cell r="G19462">
            <v>0</v>
          </cell>
          <cell r="H19462">
            <v>0</v>
          </cell>
          <cell r="I19462">
            <v>0</v>
          </cell>
          <cell r="J19462">
            <v>0</v>
          </cell>
          <cell r="K19462">
            <v>0</v>
          </cell>
        </row>
        <row r="19463">
          <cell r="A19463" t="str">
            <v>TRIAE_CS42_6DS_TGACv1_543242_AA1737450.2</v>
          </cell>
          <cell r="B19463" t="str">
            <v>OsDegp5 - Putative Deg protease homologue, expressed</v>
          </cell>
          <cell r="C19463" t="str">
            <v>Pro-apoptotic serine protease NMA111</v>
          </cell>
          <cell r="D19463">
            <v>0</v>
          </cell>
          <cell r="E19463">
            <v>0</v>
          </cell>
          <cell r="F19463">
            <v>0</v>
          </cell>
          <cell r="G19463">
            <v>0</v>
          </cell>
          <cell r="H19463">
            <v>0</v>
          </cell>
          <cell r="I19463">
            <v>0</v>
          </cell>
          <cell r="J19463">
            <v>0</v>
          </cell>
          <cell r="K19463">
            <v>1.6726525160000001</v>
          </cell>
        </row>
        <row r="19464">
          <cell r="A19464" t="str">
            <v>TRIAE_CS42_6AL_TGACv1_473119_AA1528790.1</v>
          </cell>
          <cell r="B19464" t="str">
            <v>monogalactosyldiacylglycerol synthase, putative, expressed</v>
          </cell>
          <cell r="C19464" t="str">
            <v>Processive diacylglycerol beta-glucosyltransferase</v>
          </cell>
          <cell r="D19464">
            <v>0</v>
          </cell>
          <cell r="E19464">
            <v>2.1100272759999998</v>
          </cell>
          <cell r="F19464">
            <v>1.1025902869999999</v>
          </cell>
          <cell r="G19464">
            <v>0</v>
          </cell>
          <cell r="H19464">
            <v>0</v>
          </cell>
          <cell r="I19464">
            <v>0</v>
          </cell>
          <cell r="J19464">
            <v>0</v>
          </cell>
          <cell r="K19464">
            <v>0</v>
          </cell>
        </row>
        <row r="19465">
          <cell r="A19465" t="str">
            <v>TRIAE_CS42_6BL_TGACv1_499471_AA1583540.1</v>
          </cell>
          <cell r="B19465" t="str">
            <v>monogalactosyldiacylglycerol synthase, putative, expressed</v>
          </cell>
          <cell r="C19465" t="str">
            <v>Processive diacylglycerol beta-glucosyltransferase</v>
          </cell>
          <cell r="D19465">
            <v>0</v>
          </cell>
          <cell r="E19465">
            <v>2.129088764</v>
          </cell>
          <cell r="F19465">
            <v>1.1153736809999999</v>
          </cell>
          <cell r="G19465">
            <v>0</v>
          </cell>
          <cell r="H19465">
            <v>0</v>
          </cell>
          <cell r="I19465">
            <v>0</v>
          </cell>
          <cell r="J19465">
            <v>0</v>
          </cell>
          <cell r="K19465">
            <v>0</v>
          </cell>
        </row>
        <row r="19466">
          <cell r="A19466" t="str">
            <v>TRIAE_CS42_6DL_TGACv1_527801_AA1708730.1</v>
          </cell>
          <cell r="B19466" t="str">
            <v>monogalactosyldiacylglycerol synthase, putative, expressed</v>
          </cell>
          <cell r="C19466" t="str">
            <v>Processive diacylglycerol beta-glucosyltransferase</v>
          </cell>
          <cell r="D19466">
            <v>0</v>
          </cell>
          <cell r="E19466">
            <v>2.1669442929999998</v>
          </cell>
          <cell r="F19466">
            <v>1.1153736809999999</v>
          </cell>
          <cell r="G19466">
            <v>0</v>
          </cell>
          <cell r="H19466">
            <v>0</v>
          </cell>
          <cell r="I19466">
            <v>0</v>
          </cell>
          <cell r="J19466">
            <v>0</v>
          </cell>
          <cell r="K19466">
            <v>0</v>
          </cell>
        </row>
        <row r="19467">
          <cell r="A19467" t="str">
            <v>TRIAE_CS42_4AL_TGACv1_289998_AA0980080.1</v>
          </cell>
          <cell r="B19467" t="str">
            <v>MGD2, putative, expressed</v>
          </cell>
          <cell r="C19467" t="str">
            <v>Processive diacylglycerol beta-glucosyltransferase</v>
          </cell>
          <cell r="D19467">
            <v>0</v>
          </cell>
          <cell r="E19467">
            <v>0</v>
          </cell>
          <cell r="F19467">
            <v>0</v>
          </cell>
          <cell r="G19467">
            <v>0</v>
          </cell>
          <cell r="H19467">
            <v>0</v>
          </cell>
          <cell r="I19467">
            <v>0</v>
          </cell>
          <cell r="J19467">
            <v>0</v>
          </cell>
          <cell r="K19467">
            <v>-1.8455530120000001</v>
          </cell>
        </row>
        <row r="19468">
          <cell r="A19468" t="str">
            <v>TRIAE_CS42_4BS_TGACv1_328754_AA1093150.1</v>
          </cell>
          <cell r="B19468" t="str">
            <v>MGD2, putative, expressed</v>
          </cell>
          <cell r="C19468" t="str">
            <v>Processive diacylglycerol beta-glucosyltransferase</v>
          </cell>
          <cell r="D19468">
            <v>0</v>
          </cell>
          <cell r="E19468">
            <v>0</v>
          </cell>
          <cell r="F19468">
            <v>0</v>
          </cell>
          <cell r="G19468">
            <v>0</v>
          </cell>
          <cell r="H19468">
            <v>0</v>
          </cell>
          <cell r="I19468">
            <v>0</v>
          </cell>
          <cell r="J19468">
            <v>0</v>
          </cell>
          <cell r="K19468">
            <v>-1.8455530120000001</v>
          </cell>
        </row>
        <row r="19469">
          <cell r="A19469" t="str">
            <v>TRIAE_CS42_4DS_TGACv1_362267_AA1178360.1</v>
          </cell>
          <cell r="B19469" t="str">
            <v>MGD2, putative, expressed</v>
          </cell>
          <cell r="C19469" t="str">
            <v>Processive diacylglycerol beta-glucosyltransferase</v>
          </cell>
          <cell r="D19469">
            <v>0</v>
          </cell>
          <cell r="E19469">
            <v>0</v>
          </cell>
          <cell r="F19469">
            <v>0</v>
          </cell>
          <cell r="G19469">
            <v>0</v>
          </cell>
          <cell r="H19469">
            <v>0</v>
          </cell>
          <cell r="I19469">
            <v>0</v>
          </cell>
          <cell r="J19469">
            <v>0</v>
          </cell>
          <cell r="K19469">
            <v>-1.8455530120000001</v>
          </cell>
        </row>
        <row r="19470">
          <cell r="A19470" t="str">
            <v>TRIAE_CS42_3AS_TGACv1_210803_AA0679440.1</v>
          </cell>
          <cell r="B19470" t="str">
            <v>profilin domain containing protein, expressed</v>
          </cell>
          <cell r="C19470" t="str">
            <v>profilin 3</v>
          </cell>
          <cell r="D19470">
            <v>-1.2894708589999999</v>
          </cell>
          <cell r="E19470">
            <v>0</v>
          </cell>
          <cell r="F19470">
            <v>0</v>
          </cell>
          <cell r="G19470">
            <v>-1.1317462309999999</v>
          </cell>
          <cell r="H19470">
            <v>0</v>
          </cell>
          <cell r="I19470">
            <v>0</v>
          </cell>
          <cell r="J19470">
            <v>0</v>
          </cell>
          <cell r="K19470">
            <v>0</v>
          </cell>
        </row>
        <row r="19471">
          <cell r="A19471" t="str">
            <v>TRIAE_CS42_3B_TGACv1_224209_AA0793890.1</v>
          </cell>
          <cell r="B19471" t="str">
            <v>profilin domain containing protein, expressed</v>
          </cell>
          <cell r="C19471" t="str">
            <v>profilin 3</v>
          </cell>
          <cell r="D19471">
            <v>-1.2894708589999999</v>
          </cell>
          <cell r="E19471">
            <v>0</v>
          </cell>
          <cell r="F19471">
            <v>0</v>
          </cell>
          <cell r="G19471">
            <v>-1.1317462309999999</v>
          </cell>
          <cell r="H19471">
            <v>0</v>
          </cell>
          <cell r="I19471">
            <v>0</v>
          </cell>
          <cell r="J19471">
            <v>0</v>
          </cell>
          <cell r="K19471">
            <v>0</v>
          </cell>
        </row>
        <row r="19472">
          <cell r="A19472" t="str">
            <v>TRIAE_CS42_3DS_TGACv1_273140_AA0928800.1</v>
          </cell>
          <cell r="B19472" t="str">
            <v>profilin domain containing protein, expressed</v>
          </cell>
          <cell r="C19472" t="str">
            <v>profilin 3</v>
          </cell>
          <cell r="D19472">
            <v>-1.2894708589999999</v>
          </cell>
          <cell r="E19472">
            <v>0</v>
          </cell>
          <cell r="F19472">
            <v>0</v>
          </cell>
          <cell r="G19472">
            <v>-1.1317462309999999</v>
          </cell>
          <cell r="H19472">
            <v>0</v>
          </cell>
          <cell r="I19472">
            <v>0</v>
          </cell>
          <cell r="J19472">
            <v>0</v>
          </cell>
          <cell r="K19472">
            <v>0</v>
          </cell>
        </row>
        <row r="19473">
          <cell r="A19473" t="str">
            <v>TRIAE_CS42_3AL_TGACv1_195969_AA0656060.1</v>
          </cell>
          <cell r="B19473" t="str">
            <v>profilin domain containing protein, expressed</v>
          </cell>
          <cell r="C19473" t="str">
            <v>profilin 5</v>
          </cell>
          <cell r="D19473">
            <v>0</v>
          </cell>
          <cell r="E19473">
            <v>-1.683080065</v>
          </cell>
          <cell r="F19473">
            <v>0</v>
          </cell>
          <cell r="G19473">
            <v>-2.7603104219999999</v>
          </cell>
          <cell r="H19473">
            <v>0</v>
          </cell>
          <cell r="I19473">
            <v>0</v>
          </cell>
          <cell r="J19473">
            <v>0</v>
          </cell>
          <cell r="K19473">
            <v>0</v>
          </cell>
        </row>
        <row r="19474">
          <cell r="A19474" t="str">
            <v>TRIAE_CS42_3B_TGACv1_221798_AA0750070.1</v>
          </cell>
          <cell r="B19474" t="str">
            <v>profilin domain containing protein, expressed</v>
          </cell>
          <cell r="C19474" t="str">
            <v>profilin 5</v>
          </cell>
          <cell r="D19474">
            <v>0</v>
          </cell>
          <cell r="E19474">
            <v>-1.683080065</v>
          </cell>
          <cell r="F19474">
            <v>0</v>
          </cell>
          <cell r="G19474">
            <v>-2.7603104219999999</v>
          </cell>
          <cell r="H19474">
            <v>0</v>
          </cell>
          <cell r="I19474">
            <v>0</v>
          </cell>
          <cell r="J19474">
            <v>0</v>
          </cell>
          <cell r="K19474">
            <v>0</v>
          </cell>
        </row>
        <row r="19475">
          <cell r="A19475" t="str">
            <v>TRIAE_CS42_3DL_TGACv1_250436_AA0868130.1</v>
          </cell>
          <cell r="B19475" t="str">
            <v>profilin domain containing protein, expressed</v>
          </cell>
          <cell r="C19475" t="str">
            <v>profilin 5</v>
          </cell>
          <cell r="D19475">
            <v>0</v>
          </cell>
          <cell r="E19475">
            <v>-1.683080065</v>
          </cell>
          <cell r="F19475">
            <v>0</v>
          </cell>
          <cell r="G19475">
            <v>-2.7603104219999999</v>
          </cell>
          <cell r="H19475">
            <v>0</v>
          </cell>
          <cell r="I19475">
            <v>0</v>
          </cell>
          <cell r="J19475">
            <v>0</v>
          </cell>
          <cell r="K19475">
            <v>0</v>
          </cell>
        </row>
        <row r="19476">
          <cell r="A19476" t="str">
            <v>TRIAE_CS42_1AL_TGACv1_004072_AA0052360.1</v>
          </cell>
          <cell r="B19476" t="str">
            <v>profilin domain containing protein, expressed</v>
          </cell>
          <cell r="C19476" t="str">
            <v>profilin 5</v>
          </cell>
          <cell r="D19476">
            <v>0</v>
          </cell>
          <cell r="E19476">
            <v>0</v>
          </cell>
          <cell r="F19476">
            <v>0</v>
          </cell>
          <cell r="G19476">
            <v>0</v>
          </cell>
          <cell r="H19476">
            <v>0</v>
          </cell>
          <cell r="I19476">
            <v>0</v>
          </cell>
          <cell r="J19476">
            <v>0</v>
          </cell>
          <cell r="K19476">
            <v>3.7807231749999999</v>
          </cell>
        </row>
        <row r="19477">
          <cell r="A19477" t="str">
            <v>TRIAE_CS42_1BL_TGACv1_031972_AA0123660.1</v>
          </cell>
          <cell r="B19477" t="str">
            <v>profilin domain containing protein, expressed</v>
          </cell>
          <cell r="C19477" t="str">
            <v>profilin 5</v>
          </cell>
          <cell r="D19477">
            <v>0</v>
          </cell>
          <cell r="E19477">
            <v>0</v>
          </cell>
          <cell r="F19477">
            <v>0</v>
          </cell>
          <cell r="G19477">
            <v>0</v>
          </cell>
          <cell r="H19477">
            <v>0</v>
          </cell>
          <cell r="I19477">
            <v>0</v>
          </cell>
          <cell r="J19477">
            <v>0</v>
          </cell>
          <cell r="K19477">
            <v>3.7807231749999999</v>
          </cell>
        </row>
        <row r="19478">
          <cell r="A19478" t="str">
            <v>TRIAE_CS42_1DL_TGACv1_061539_AA0198250.1</v>
          </cell>
          <cell r="B19478" t="str">
            <v>profilin domain containing protein, expressed</v>
          </cell>
          <cell r="C19478" t="str">
            <v>profilin 5</v>
          </cell>
          <cell r="D19478">
            <v>0</v>
          </cell>
          <cell r="E19478">
            <v>0</v>
          </cell>
          <cell r="F19478">
            <v>0</v>
          </cell>
          <cell r="G19478">
            <v>0</v>
          </cell>
          <cell r="H19478">
            <v>0</v>
          </cell>
          <cell r="I19478">
            <v>0</v>
          </cell>
          <cell r="J19478">
            <v>0</v>
          </cell>
          <cell r="K19478">
            <v>3.8264831450000001</v>
          </cell>
        </row>
        <row r="19479">
          <cell r="A19479" t="str">
            <v>TRIAE_CS42_4AS_TGACv1_307756_AA1023250.2</v>
          </cell>
          <cell r="B19479" t="str">
            <v>expressed protein</v>
          </cell>
          <cell r="C19479" t="str">
            <v>Profilin family protein</v>
          </cell>
          <cell r="D19479">
            <v>-1.3187870310000001</v>
          </cell>
          <cell r="E19479">
            <v>0</v>
          </cell>
          <cell r="F19479">
            <v>1.4938468300000001</v>
          </cell>
          <cell r="G19479">
            <v>0</v>
          </cell>
          <cell r="H19479">
            <v>0</v>
          </cell>
          <cell r="I19479">
            <v>0</v>
          </cell>
          <cell r="J19479">
            <v>0</v>
          </cell>
          <cell r="K19479">
            <v>0</v>
          </cell>
        </row>
        <row r="19480">
          <cell r="A19480" t="str">
            <v>TRIAE_CS42_4DL_TGACv1_343033_AA1127920.1</v>
          </cell>
          <cell r="B19480" t="str">
            <v>expressed protein</v>
          </cell>
          <cell r="C19480" t="str">
            <v>Profilin family protein</v>
          </cell>
          <cell r="D19480">
            <v>-1.3187870310000001</v>
          </cell>
          <cell r="E19480">
            <v>0</v>
          </cell>
          <cell r="F19480">
            <v>1.4938468300000001</v>
          </cell>
          <cell r="G19480">
            <v>0</v>
          </cell>
          <cell r="H19480">
            <v>0</v>
          </cell>
          <cell r="I19480">
            <v>0</v>
          </cell>
          <cell r="J19480">
            <v>0</v>
          </cell>
          <cell r="K19480">
            <v>0</v>
          </cell>
        </row>
        <row r="19481">
          <cell r="A19481" t="str">
            <v>TRIAE_CS42_4BL_TGACv1_321183_AA1056820.1</v>
          </cell>
          <cell r="B19481" t="str">
            <v>expressed protein</v>
          </cell>
          <cell r="C19481" t="str">
            <v>Profilin family protein</v>
          </cell>
          <cell r="D19481">
            <v>-1.3187870310000001</v>
          </cell>
          <cell r="E19481">
            <v>0</v>
          </cell>
          <cell r="F19481">
            <v>0</v>
          </cell>
          <cell r="G19481">
            <v>0</v>
          </cell>
          <cell r="H19481">
            <v>0</v>
          </cell>
          <cell r="I19481">
            <v>0</v>
          </cell>
          <cell r="J19481">
            <v>0</v>
          </cell>
          <cell r="K19481">
            <v>0</v>
          </cell>
        </row>
        <row r="19482">
          <cell r="A19482" t="str">
            <v>TRIAE_CS42_3AL_TGACv1_194946_AA0642520.1</v>
          </cell>
          <cell r="B19482" t="str">
            <v>NAD dependent epimerase/dehydratase family protein, putative, expressed</v>
          </cell>
          <cell r="C19482" t="str">
            <v>Progesterone 5 beta reductase</v>
          </cell>
          <cell r="D19482">
            <v>1.120208688</v>
          </cell>
          <cell r="E19482">
            <v>0</v>
          </cell>
          <cell r="F19482">
            <v>0</v>
          </cell>
          <cell r="G19482">
            <v>0</v>
          </cell>
          <cell r="H19482">
            <v>0</v>
          </cell>
          <cell r="I19482">
            <v>0</v>
          </cell>
          <cell r="J19482">
            <v>0</v>
          </cell>
          <cell r="K19482">
            <v>1.959085371</v>
          </cell>
        </row>
        <row r="19483">
          <cell r="A19483" t="str">
            <v>TRIAE_CS42_3B_TGACv1_221161_AA0732300.1</v>
          </cell>
          <cell r="B19483" t="str">
            <v>NAD dependent epimerase/dehydratase family protein, putative, expressed</v>
          </cell>
          <cell r="C19483" t="str">
            <v>Progesterone 5 beta reductase</v>
          </cell>
          <cell r="D19483">
            <v>0</v>
          </cell>
          <cell r="E19483">
            <v>2.1126152390000001</v>
          </cell>
          <cell r="F19483">
            <v>0</v>
          </cell>
          <cell r="G19483">
            <v>0</v>
          </cell>
          <cell r="H19483">
            <v>0</v>
          </cell>
          <cell r="I19483">
            <v>0</v>
          </cell>
          <cell r="J19483">
            <v>0</v>
          </cell>
          <cell r="K19483">
            <v>0</v>
          </cell>
        </row>
        <row r="19484">
          <cell r="A19484" t="str">
            <v>TRIAE_CS42_7BS_TGACv1_593327_AA1950500.1</v>
          </cell>
          <cell r="B19484" t="str">
            <v>NAD dependent epimerase/dehydratase family protein, putative, expressed</v>
          </cell>
          <cell r="C19484" t="str">
            <v>Progesterone 5 beta reductase</v>
          </cell>
          <cell r="D19484">
            <v>0</v>
          </cell>
          <cell r="E19484">
            <v>0</v>
          </cell>
          <cell r="F19484">
            <v>0</v>
          </cell>
          <cell r="G19484">
            <v>0</v>
          </cell>
          <cell r="H19484">
            <v>0</v>
          </cell>
          <cell r="I19484">
            <v>0</v>
          </cell>
          <cell r="J19484">
            <v>0</v>
          </cell>
          <cell r="K19484">
            <v>-2.0468568089999999</v>
          </cell>
        </row>
        <row r="19485">
          <cell r="A19485" t="str">
            <v>TRIAE_CS42_7DS_TGACv1_624258_AA2060110.1</v>
          </cell>
          <cell r="B19485" t="str">
            <v>NAD dependent epimerase/dehydratase family protein, putative, expressed</v>
          </cell>
          <cell r="C19485" t="str">
            <v>Progesterone 5 beta reductase</v>
          </cell>
          <cell r="D19485">
            <v>0</v>
          </cell>
          <cell r="E19485">
            <v>0</v>
          </cell>
          <cell r="F19485">
            <v>0</v>
          </cell>
          <cell r="G19485">
            <v>0</v>
          </cell>
          <cell r="H19485">
            <v>0</v>
          </cell>
          <cell r="I19485">
            <v>0</v>
          </cell>
          <cell r="J19485">
            <v>0</v>
          </cell>
          <cell r="K19485">
            <v>-2.0468568089999999</v>
          </cell>
        </row>
        <row r="19486">
          <cell r="A19486" t="str">
            <v>TRIAE_CS42_7AS_TGACv1_569222_AA1810660.1</v>
          </cell>
          <cell r="B19486" t="str">
            <v>NAD dependent epimerase/dehydratase family protein, putative, expressed</v>
          </cell>
          <cell r="C19486" t="str">
            <v>Progesterone 5 beta reductase</v>
          </cell>
          <cell r="D19486">
            <v>0</v>
          </cell>
          <cell r="E19486">
            <v>0</v>
          </cell>
          <cell r="F19486">
            <v>0</v>
          </cell>
          <cell r="G19486">
            <v>0</v>
          </cell>
          <cell r="H19486">
            <v>0</v>
          </cell>
          <cell r="I19486">
            <v>0</v>
          </cell>
          <cell r="J19486">
            <v>0</v>
          </cell>
          <cell r="K19486">
            <v>-1.9844528889999999</v>
          </cell>
        </row>
        <row r="19487">
          <cell r="A19487" t="str">
            <v>TRIAE_CS42_3DL_TGACv1_249782_AA0856210.1</v>
          </cell>
          <cell r="B19487" t="str">
            <v>NAD dependent epimerase/dehydratase family protein, putative, expressed</v>
          </cell>
          <cell r="C19487" t="str">
            <v>Progesterone 5 beta reductase</v>
          </cell>
          <cell r="D19487">
            <v>0</v>
          </cell>
          <cell r="E19487">
            <v>0</v>
          </cell>
          <cell r="F19487">
            <v>9.9021607980000006</v>
          </cell>
          <cell r="G19487">
            <v>5.8321971240000003</v>
          </cell>
          <cell r="H19487">
            <v>0</v>
          </cell>
          <cell r="I19487">
            <v>0</v>
          </cell>
          <cell r="J19487">
            <v>0</v>
          </cell>
          <cell r="K19487">
            <v>0</v>
          </cell>
        </row>
        <row r="19488">
          <cell r="A19488" t="str">
            <v>TRIAE_CS42_3AL_TGACv1_196210_AA0658310.1</v>
          </cell>
          <cell r="B19488" t="str">
            <v>NAD dependent epimerase/dehydratase family protein, putative, expressed</v>
          </cell>
          <cell r="C19488" t="str">
            <v>Progesterone 5 beta reductase</v>
          </cell>
          <cell r="D19488">
            <v>0</v>
          </cell>
          <cell r="E19488">
            <v>0</v>
          </cell>
          <cell r="F19488">
            <v>11.71711414</v>
          </cell>
          <cell r="G19488">
            <v>7.9727277909999996</v>
          </cell>
          <cell r="H19488">
            <v>0</v>
          </cell>
          <cell r="I19488">
            <v>0</v>
          </cell>
          <cell r="J19488">
            <v>0</v>
          </cell>
          <cell r="K19488">
            <v>0</v>
          </cell>
        </row>
        <row r="19489">
          <cell r="A19489" t="str">
            <v>TRIAE_CS42_3B_TGACv1_222952_AA0773900.1</v>
          </cell>
          <cell r="B19489" t="str">
            <v>NAD dependent epimerase/dehydratase family protein, putative, expressed</v>
          </cell>
          <cell r="C19489" t="str">
            <v>Progesterone 5 beta reductase</v>
          </cell>
          <cell r="D19489">
            <v>0</v>
          </cell>
          <cell r="E19489">
            <v>0</v>
          </cell>
          <cell r="F19489">
            <v>11.76524847</v>
          </cell>
          <cell r="G19489">
            <v>7.9858992459999998</v>
          </cell>
          <cell r="H19489">
            <v>0</v>
          </cell>
          <cell r="I19489">
            <v>0</v>
          </cell>
          <cell r="J19489">
            <v>0</v>
          </cell>
          <cell r="K19489">
            <v>0</v>
          </cell>
        </row>
        <row r="19490">
          <cell r="A19490" t="str">
            <v>TRIAE_CS42_3B_TGACv1_225680_AA0811040.1</v>
          </cell>
          <cell r="B19490" t="str">
            <v>expressed protein</v>
          </cell>
          <cell r="C19490" t="str">
            <v>prohibitin 1</v>
          </cell>
          <cell r="D19490">
            <v>0</v>
          </cell>
          <cell r="E19490">
            <v>0</v>
          </cell>
          <cell r="F19490">
            <v>0</v>
          </cell>
          <cell r="G19490">
            <v>-1.544065005</v>
          </cell>
          <cell r="H19490">
            <v>0</v>
          </cell>
          <cell r="I19490">
            <v>0</v>
          </cell>
          <cell r="J19490">
            <v>0</v>
          </cell>
          <cell r="K19490">
            <v>0</v>
          </cell>
        </row>
        <row r="19491">
          <cell r="A19491" t="str">
            <v>TRIAE_CS42_6BL_TGACv1_500084_AA1598510.1</v>
          </cell>
          <cell r="B19491" t="str">
            <v>mitochondrial prohibitin complex protein 1, putative, expressed</v>
          </cell>
          <cell r="C19491" t="str">
            <v>prohibitin 3</v>
          </cell>
          <cell r="D19491">
            <v>-1.0531050129999999</v>
          </cell>
          <cell r="E19491">
            <v>-1.4395278439999999</v>
          </cell>
          <cell r="F19491">
            <v>0</v>
          </cell>
          <cell r="G19491">
            <v>0</v>
          </cell>
          <cell r="H19491">
            <v>0</v>
          </cell>
          <cell r="I19491">
            <v>0</v>
          </cell>
          <cell r="J19491">
            <v>0</v>
          </cell>
          <cell r="K19491">
            <v>0</v>
          </cell>
        </row>
        <row r="19492">
          <cell r="A19492" t="str">
            <v>TRIAE_CS42_6DL_TGACv1_527069_AA1698070.1</v>
          </cell>
          <cell r="B19492" t="str">
            <v>mitochondrial prohibitin complex protein 1, putative, expressed</v>
          </cell>
          <cell r="C19492" t="str">
            <v>prohibitin 3</v>
          </cell>
          <cell r="D19492">
            <v>-1.0531050129999999</v>
          </cell>
          <cell r="E19492">
            <v>-1.4395278439999999</v>
          </cell>
          <cell r="F19492">
            <v>0</v>
          </cell>
          <cell r="G19492">
            <v>0</v>
          </cell>
          <cell r="H19492">
            <v>0</v>
          </cell>
          <cell r="I19492">
            <v>0</v>
          </cell>
          <cell r="J19492">
            <v>0</v>
          </cell>
          <cell r="K19492">
            <v>0</v>
          </cell>
        </row>
        <row r="19493">
          <cell r="A19493" t="str">
            <v>TRIAE_CS42_6AL_TGACv1_472732_AA1525270.1</v>
          </cell>
          <cell r="B19493" t="str">
            <v>mitochondrial prohibitin complex protein 1, putative, expressed</v>
          </cell>
          <cell r="C19493" t="str">
            <v>prohibitin 3</v>
          </cell>
          <cell r="D19493">
            <v>0</v>
          </cell>
          <cell r="E19493">
            <v>-1.5257010580000001</v>
          </cell>
          <cell r="F19493">
            <v>0</v>
          </cell>
          <cell r="G19493">
            <v>0</v>
          </cell>
          <cell r="H19493">
            <v>0</v>
          </cell>
          <cell r="I19493">
            <v>0</v>
          </cell>
          <cell r="J19493">
            <v>0</v>
          </cell>
          <cell r="K19493">
            <v>-1.2294816399999999</v>
          </cell>
        </row>
        <row r="19494">
          <cell r="A19494" t="str">
            <v>TRIAE_CS42_2BL_TGACv1_129320_AA0378510.1</v>
          </cell>
          <cell r="B19494" t="str">
            <v>mitochondrial prohibitin complex protein 1, putative, expressed</v>
          </cell>
          <cell r="C19494" t="str">
            <v>prohibitin 3</v>
          </cell>
          <cell r="D19494">
            <v>0</v>
          </cell>
          <cell r="E19494">
            <v>-1.0968611880000001</v>
          </cell>
          <cell r="F19494">
            <v>0</v>
          </cell>
          <cell r="G19494">
            <v>0</v>
          </cell>
          <cell r="H19494">
            <v>0</v>
          </cell>
          <cell r="I19494">
            <v>0</v>
          </cell>
          <cell r="J19494">
            <v>0</v>
          </cell>
          <cell r="K19494">
            <v>-1.086314373</v>
          </cell>
        </row>
        <row r="19495">
          <cell r="A19495" t="str">
            <v>TRIAE_CS42_2DL_TGACv1_159212_AA0534530.1</v>
          </cell>
          <cell r="B19495" t="str">
            <v>mitochondrial prohibitin complex protein 1, putative, expressed</v>
          </cell>
          <cell r="C19495" t="str">
            <v>prohibitin 3</v>
          </cell>
          <cell r="D19495">
            <v>0</v>
          </cell>
          <cell r="E19495">
            <v>-1.0968611880000001</v>
          </cell>
          <cell r="F19495">
            <v>0</v>
          </cell>
          <cell r="G19495">
            <v>0</v>
          </cell>
          <cell r="H19495">
            <v>0</v>
          </cell>
          <cell r="I19495">
            <v>0</v>
          </cell>
          <cell r="J19495">
            <v>0</v>
          </cell>
          <cell r="K19495">
            <v>-1.086314373</v>
          </cell>
        </row>
        <row r="19496">
          <cell r="A19496" t="str">
            <v>TRIAE_CS42_6BL_TGACv1_501318_AA1615970.1</v>
          </cell>
          <cell r="B19496" t="str">
            <v>mitochondrial prohibitin complex protein 1, putative, expressed</v>
          </cell>
          <cell r="C19496" t="str">
            <v>prohibitin 3</v>
          </cell>
          <cell r="D19496">
            <v>0</v>
          </cell>
          <cell r="E19496">
            <v>-1.0233189869999999</v>
          </cell>
          <cell r="F19496">
            <v>0</v>
          </cell>
          <cell r="G19496">
            <v>0</v>
          </cell>
          <cell r="H19496">
            <v>0</v>
          </cell>
          <cell r="I19496">
            <v>0</v>
          </cell>
          <cell r="J19496">
            <v>0</v>
          </cell>
          <cell r="K19496">
            <v>0</v>
          </cell>
        </row>
        <row r="19497">
          <cell r="A19497" t="str">
            <v>TRIAE_CS42_2AL_TGACv1_093988_AA0290820.1</v>
          </cell>
          <cell r="B19497" t="str">
            <v>mitochondrial prohibitin complex protein 1, putative, expressed</v>
          </cell>
          <cell r="C19497" t="str">
            <v>prohibitin 3</v>
          </cell>
          <cell r="D19497">
            <v>0</v>
          </cell>
          <cell r="E19497">
            <v>0</v>
          </cell>
          <cell r="F19497">
            <v>0</v>
          </cell>
          <cell r="G19497">
            <v>0</v>
          </cell>
          <cell r="H19497">
            <v>0</v>
          </cell>
          <cell r="I19497">
            <v>0</v>
          </cell>
          <cell r="J19497">
            <v>0</v>
          </cell>
          <cell r="K19497">
            <v>-1.0730761609999999</v>
          </cell>
        </row>
        <row r="19498">
          <cell r="A19498" t="str">
            <v>TRIAE_CS42_2AL_TGACv1_096359_AA0318830.1</v>
          </cell>
          <cell r="B19498" t="str">
            <v>PCNA - Putative DNA replicative polymerase clamp, expressed</v>
          </cell>
          <cell r="C19498" t="str">
            <v>proliferating cell nuclear antigen 2</v>
          </cell>
          <cell r="D19498">
            <v>1.253696304</v>
          </cell>
          <cell r="E19498">
            <v>1.235218422</v>
          </cell>
          <cell r="F19498">
            <v>0</v>
          </cell>
          <cell r="G19498">
            <v>0</v>
          </cell>
          <cell r="H19498">
            <v>0</v>
          </cell>
          <cell r="I19498">
            <v>0</v>
          </cell>
          <cell r="J19498">
            <v>0</v>
          </cell>
          <cell r="K19498">
            <v>-2.3687847</v>
          </cell>
        </row>
        <row r="19499">
          <cell r="A19499" t="str">
            <v>TRIAE_CS42_6AL_TGACv1_473573_AA1531820.1</v>
          </cell>
          <cell r="B19499" t="str">
            <v>PCNA - Putative DNA replicative polymerase clamp, expressed</v>
          </cell>
          <cell r="C19499" t="str">
            <v>proliferating cell nuclear antigen 2</v>
          </cell>
          <cell r="D19499">
            <v>1.253696304</v>
          </cell>
          <cell r="E19499">
            <v>1.235218422</v>
          </cell>
          <cell r="F19499">
            <v>0</v>
          </cell>
          <cell r="G19499">
            <v>0</v>
          </cell>
          <cell r="H19499">
            <v>0</v>
          </cell>
          <cell r="I19499">
            <v>0</v>
          </cell>
          <cell r="J19499">
            <v>0</v>
          </cell>
          <cell r="K19499">
            <v>-1.988414261</v>
          </cell>
        </row>
        <row r="19500">
          <cell r="A19500" t="str">
            <v>TRIAE_CS42_4BL_TGACv1_320736_AA1047400.1</v>
          </cell>
          <cell r="B19500" t="str">
            <v>PCNA - Putative DNA replicative polymerase clamp, expressed</v>
          </cell>
          <cell r="C19500" t="str">
            <v>proliferating cell nuclear antigen 2</v>
          </cell>
          <cell r="D19500">
            <v>0</v>
          </cell>
          <cell r="E19500">
            <v>-1.458037381</v>
          </cell>
          <cell r="F19500">
            <v>0</v>
          </cell>
          <cell r="G19500">
            <v>0</v>
          </cell>
          <cell r="H19500">
            <v>0</v>
          </cell>
          <cell r="I19500">
            <v>0</v>
          </cell>
          <cell r="J19500">
            <v>0</v>
          </cell>
          <cell r="K19500">
            <v>0</v>
          </cell>
        </row>
        <row r="19501">
          <cell r="A19501" t="str">
            <v>TRIAE_CS42_2BL_TGACv1_131506_AA0428640.3</v>
          </cell>
          <cell r="B19501" t="str">
            <v>PCNA - Putative DNA replicative polymerase clamp, expressed</v>
          </cell>
          <cell r="C19501" t="str">
            <v>proliferating cell nuclear antigen 2</v>
          </cell>
          <cell r="D19501">
            <v>0</v>
          </cell>
          <cell r="E19501">
            <v>1.0280811080000001</v>
          </cell>
          <cell r="F19501">
            <v>0</v>
          </cell>
          <cell r="G19501">
            <v>0</v>
          </cell>
          <cell r="H19501">
            <v>0</v>
          </cell>
          <cell r="I19501">
            <v>0</v>
          </cell>
          <cell r="J19501">
            <v>0</v>
          </cell>
          <cell r="K19501">
            <v>-2.3458366819999998</v>
          </cell>
        </row>
        <row r="19502">
          <cell r="A19502" t="str">
            <v>TRIAE_CS42_2DL_TGACv1_159200_AA0534260.2</v>
          </cell>
          <cell r="B19502" t="str">
            <v>PCNA - Putative DNA replicative polymerase clamp, expressed</v>
          </cell>
          <cell r="C19502" t="str">
            <v>proliferating cell nuclear antigen 2</v>
          </cell>
          <cell r="D19502">
            <v>0</v>
          </cell>
          <cell r="E19502">
            <v>1.0280811080000001</v>
          </cell>
          <cell r="F19502">
            <v>0</v>
          </cell>
          <cell r="G19502">
            <v>0</v>
          </cell>
          <cell r="H19502">
            <v>0</v>
          </cell>
          <cell r="I19502">
            <v>0</v>
          </cell>
          <cell r="J19502">
            <v>0</v>
          </cell>
          <cell r="K19502">
            <v>-2.3458366819999998</v>
          </cell>
        </row>
        <row r="19503">
          <cell r="A19503" t="str">
            <v>TRIAE_CS42_6DL_TGACv1_526389_AA1681790.1</v>
          </cell>
          <cell r="B19503" t="str">
            <v>PCNA - Putative DNA replicative polymerase clamp, expressed</v>
          </cell>
          <cell r="C19503" t="str">
            <v>proliferating cell nuclear antigen 2</v>
          </cell>
          <cell r="D19503">
            <v>0</v>
          </cell>
          <cell r="E19503">
            <v>0</v>
          </cell>
          <cell r="F19503">
            <v>0</v>
          </cell>
          <cell r="G19503">
            <v>0</v>
          </cell>
          <cell r="H19503">
            <v>0</v>
          </cell>
          <cell r="I19503">
            <v>0</v>
          </cell>
          <cell r="J19503">
            <v>0</v>
          </cell>
          <cell r="K19503">
            <v>-2.587351521</v>
          </cell>
        </row>
        <row r="19504">
          <cell r="A19504" t="str">
            <v>TRIAE_CS42_6BL_TGACv1_500113_AA1599290.1</v>
          </cell>
          <cell r="B19504" t="str">
            <v>PCNA - Putative DNA replicative polymerase clamp, expressed</v>
          </cell>
          <cell r="C19504" t="str">
            <v>proliferating cell nuclear antigen 2</v>
          </cell>
          <cell r="D19504">
            <v>0</v>
          </cell>
          <cell r="E19504">
            <v>0</v>
          </cell>
          <cell r="F19504">
            <v>0</v>
          </cell>
          <cell r="G19504">
            <v>0</v>
          </cell>
          <cell r="H19504">
            <v>0</v>
          </cell>
          <cell r="I19504">
            <v>0</v>
          </cell>
          <cell r="J19504">
            <v>0</v>
          </cell>
          <cell r="K19504">
            <v>-2.5752744129999998</v>
          </cell>
        </row>
        <row r="19505">
          <cell r="A19505" t="str">
            <v>TRIAE_CS42_4BL_TGACv1_321351_AA1059370.1</v>
          </cell>
          <cell r="B19505" t="str">
            <v>PCNA - Putative DNA replicative polymerase clamp, expressed</v>
          </cell>
          <cell r="C19505" t="str">
            <v>proliferating cell nuclear antigen 2</v>
          </cell>
          <cell r="D19505">
            <v>0</v>
          </cell>
          <cell r="E19505">
            <v>0</v>
          </cell>
          <cell r="F19505">
            <v>0</v>
          </cell>
          <cell r="G19505">
            <v>0</v>
          </cell>
          <cell r="H19505">
            <v>0</v>
          </cell>
          <cell r="I19505">
            <v>0</v>
          </cell>
          <cell r="J19505">
            <v>0</v>
          </cell>
          <cell r="K19505">
            <v>-1.1091504759999999</v>
          </cell>
        </row>
        <row r="19506">
          <cell r="A19506" t="str">
            <v>TRIAE_CS42_1AL_TGACv1_003095_AA0047680.1</v>
          </cell>
          <cell r="B19506" t="str">
            <v>proline oxidase, mitochondrial precursor, putative, expressed</v>
          </cell>
          <cell r="C19506" t="str">
            <v>Proline dehydrogenase 2, mitochondrial</v>
          </cell>
          <cell r="D19506">
            <v>0</v>
          </cell>
          <cell r="E19506">
            <v>-1.9662595089999999</v>
          </cell>
          <cell r="F19506">
            <v>0</v>
          </cell>
          <cell r="G19506">
            <v>-4.466898423</v>
          </cell>
          <cell r="H19506">
            <v>0</v>
          </cell>
          <cell r="I19506">
            <v>-1.622622558</v>
          </cell>
          <cell r="J19506">
            <v>0</v>
          </cell>
          <cell r="K19506">
            <v>0</v>
          </cell>
        </row>
        <row r="19507">
          <cell r="A19507" t="str">
            <v>TRIAE_CS42_1DL_TGACv1_061465_AA0196020.1</v>
          </cell>
          <cell r="B19507" t="str">
            <v>proline oxidase, mitochondrial precursor, putative, expressed</v>
          </cell>
          <cell r="C19507" t="str">
            <v>Proline dehydrogenase 2, mitochondrial</v>
          </cell>
          <cell r="D19507">
            <v>0</v>
          </cell>
          <cell r="E19507">
            <v>-1.895651784</v>
          </cell>
          <cell r="F19507">
            <v>0</v>
          </cell>
          <cell r="G19507">
            <v>-4.4813014149999999</v>
          </cell>
          <cell r="H19507">
            <v>0</v>
          </cell>
          <cell r="I19507">
            <v>-1.6916988740000001</v>
          </cell>
          <cell r="J19507">
            <v>0</v>
          </cell>
          <cell r="K19507">
            <v>0</v>
          </cell>
        </row>
        <row r="19508">
          <cell r="A19508" t="str">
            <v>TRIAE_CS42_1BL_TGACv1_033285_AA0138440.1</v>
          </cell>
          <cell r="B19508" t="str">
            <v>proline oxidase, mitochondrial precursor, putative, expressed</v>
          </cell>
          <cell r="C19508" t="str">
            <v>Proline dehydrogenase 2, mitochondrial</v>
          </cell>
          <cell r="D19508">
            <v>0</v>
          </cell>
          <cell r="E19508">
            <v>-1.8154946270000001</v>
          </cell>
          <cell r="F19508">
            <v>0</v>
          </cell>
          <cell r="G19508">
            <v>-4.3219329440000003</v>
          </cell>
          <cell r="H19508">
            <v>0</v>
          </cell>
          <cell r="I19508">
            <v>-1.642892214</v>
          </cell>
          <cell r="J19508">
            <v>0</v>
          </cell>
          <cell r="K19508">
            <v>0</v>
          </cell>
        </row>
        <row r="19509">
          <cell r="A19509" t="str">
            <v>TRIAE_CS42_1AL_TGACv1_001070_AA0024440.3</v>
          </cell>
          <cell r="B19509" t="str">
            <v>hydrolase, alpha/beta fold family domain containing protein, expressed</v>
          </cell>
          <cell r="C19509" t="str">
            <v>proline iminopeptidase</v>
          </cell>
          <cell r="D19509">
            <v>0</v>
          </cell>
          <cell r="E19509">
            <v>0</v>
          </cell>
          <cell r="F19509">
            <v>0</v>
          </cell>
          <cell r="G19509">
            <v>1.4012855019999999</v>
          </cell>
          <cell r="H19509">
            <v>0</v>
          </cell>
          <cell r="I19509">
            <v>0</v>
          </cell>
          <cell r="J19509">
            <v>0</v>
          </cell>
          <cell r="K19509">
            <v>0</v>
          </cell>
        </row>
        <row r="19510">
          <cell r="A19510" t="str">
            <v>TRIAE_CS42_3AL_TGACv1_198073_AA0667900.1</v>
          </cell>
          <cell r="B19510" t="str">
            <v>transmembrane amino acid transporter protein, putative, expressed</v>
          </cell>
          <cell r="C19510" t="str">
            <v>proline transporter 1</v>
          </cell>
          <cell r="D19510">
            <v>-2.5070790619999999</v>
          </cell>
          <cell r="E19510">
            <v>-4.4498720489999997</v>
          </cell>
          <cell r="F19510">
            <v>-3.8227282840000001</v>
          </cell>
          <cell r="G19510">
            <v>-6.471096417</v>
          </cell>
          <cell r="H19510">
            <v>0</v>
          </cell>
          <cell r="I19510">
            <v>0</v>
          </cell>
          <cell r="J19510">
            <v>0</v>
          </cell>
          <cell r="K19510">
            <v>0</v>
          </cell>
        </row>
        <row r="19511">
          <cell r="A19511" t="str">
            <v>TRIAE_CS42_3B_TGACv1_225580_AA0809970.1</v>
          </cell>
          <cell r="B19511" t="str">
            <v>transmembrane amino acid transporter protein, putative, expressed</v>
          </cell>
          <cell r="C19511" t="str">
            <v>proline transporter 1</v>
          </cell>
          <cell r="D19511">
            <v>-2.4050852420000002</v>
          </cell>
          <cell r="E19511">
            <v>-4.3190447460000003</v>
          </cell>
          <cell r="F19511">
            <v>-3.8876358529999999</v>
          </cell>
          <cell r="G19511">
            <v>-6.6774849490000001</v>
          </cell>
          <cell r="H19511">
            <v>0</v>
          </cell>
          <cell r="I19511">
            <v>0</v>
          </cell>
          <cell r="J19511">
            <v>0</v>
          </cell>
          <cell r="K19511">
            <v>0</v>
          </cell>
        </row>
        <row r="19512">
          <cell r="A19512" t="str">
            <v>TRIAE_CS42_3DL_TGACv1_251066_AA0877000.1</v>
          </cell>
          <cell r="B19512" t="str">
            <v>transmembrane amino acid transporter protein, putative, expressed</v>
          </cell>
          <cell r="C19512" t="str">
            <v>proline transporter 1</v>
          </cell>
          <cell r="D19512">
            <v>-2.4050852420000002</v>
          </cell>
          <cell r="E19512">
            <v>-4.3190447460000003</v>
          </cell>
          <cell r="F19512">
            <v>-3.8876358529999999</v>
          </cell>
          <cell r="G19512">
            <v>-6.6774849490000001</v>
          </cell>
          <cell r="H19512">
            <v>0</v>
          </cell>
          <cell r="I19512">
            <v>0</v>
          </cell>
          <cell r="J19512">
            <v>0</v>
          </cell>
          <cell r="K19512">
            <v>0</v>
          </cell>
        </row>
        <row r="19513">
          <cell r="A19513" t="str">
            <v>TRIAE_CS42_4BS_TGACv1_327919_AA1078720.1</v>
          </cell>
          <cell r="B19513" t="str">
            <v>transmembrane amino acid transporter protein, putative, expressed</v>
          </cell>
          <cell r="C19513" t="str">
            <v>proline transporter 1</v>
          </cell>
          <cell r="D19513">
            <v>-1.4192313990000001</v>
          </cell>
          <cell r="E19513">
            <v>-2.0870418719999999</v>
          </cell>
          <cell r="F19513">
            <v>0</v>
          </cell>
          <cell r="G19513">
            <v>0</v>
          </cell>
          <cell r="H19513">
            <v>0</v>
          </cell>
          <cell r="I19513">
            <v>0</v>
          </cell>
          <cell r="J19513">
            <v>0</v>
          </cell>
          <cell r="K19513">
            <v>0</v>
          </cell>
        </row>
        <row r="19514">
          <cell r="A19514" t="str">
            <v>TRIAE_CS42_4AL_TGACv1_291677_AA0996020.1</v>
          </cell>
          <cell r="C19514" t="str">
            <v>proline transporter 1</v>
          </cell>
          <cell r="D19514">
            <v>0</v>
          </cell>
          <cell r="E19514">
            <v>-2.0920269550000001</v>
          </cell>
          <cell r="F19514">
            <v>0</v>
          </cell>
          <cell r="G19514">
            <v>0</v>
          </cell>
          <cell r="H19514">
            <v>0</v>
          </cell>
          <cell r="I19514">
            <v>0</v>
          </cell>
          <cell r="J19514">
            <v>0</v>
          </cell>
          <cell r="K19514">
            <v>1.84518523</v>
          </cell>
        </row>
        <row r="19515">
          <cell r="A19515" t="str">
            <v>TRIAE_CS42_4BL_TGACv1_321316_AA1058920.1</v>
          </cell>
          <cell r="B19515" t="str">
            <v>POEI1 - Pollen Ole e I allergen and extensin family protein precursor, expressed</v>
          </cell>
          <cell r="C19515" t="str">
            <v>Proline-rich protein, putative, expressed</v>
          </cell>
          <cell r="D19515">
            <v>0</v>
          </cell>
          <cell r="E19515">
            <v>0</v>
          </cell>
          <cell r="F19515">
            <v>0</v>
          </cell>
          <cell r="G19515">
            <v>0</v>
          </cell>
          <cell r="H19515">
            <v>0</v>
          </cell>
          <cell r="I19515">
            <v>0</v>
          </cell>
          <cell r="J19515">
            <v>0</v>
          </cell>
          <cell r="K19515">
            <v>-1.523130852</v>
          </cell>
        </row>
        <row r="19516">
          <cell r="A19516" t="str">
            <v>TRIAE_CS42_4DL_TGACv1_342735_AA1120640.1</v>
          </cell>
          <cell r="B19516" t="str">
            <v>POEI1 - Pollen Ole e I allergen and extensin family protein precursor, expressed</v>
          </cell>
          <cell r="C19516" t="str">
            <v>Proline-rich protein, putative, expressed</v>
          </cell>
          <cell r="D19516">
            <v>0</v>
          </cell>
          <cell r="E19516">
            <v>0</v>
          </cell>
          <cell r="F19516">
            <v>0</v>
          </cell>
          <cell r="G19516">
            <v>0</v>
          </cell>
          <cell r="H19516">
            <v>0</v>
          </cell>
          <cell r="I19516">
            <v>0</v>
          </cell>
          <cell r="J19516">
            <v>0</v>
          </cell>
          <cell r="K19516">
            <v>-1.499430743</v>
          </cell>
        </row>
        <row r="19517">
          <cell r="A19517" t="str">
            <v>TRIAE_CS42_4AS_TGACv1_307705_AA1022870.1</v>
          </cell>
          <cell r="B19517" t="str">
            <v>POEI1 - Pollen Ole e I allergen and extensin family protein precursor, expressed</v>
          </cell>
          <cell r="C19517" t="str">
            <v>Proline-rich protein, putative, expressed</v>
          </cell>
          <cell r="D19517">
            <v>0</v>
          </cell>
          <cell r="E19517">
            <v>0</v>
          </cell>
          <cell r="F19517">
            <v>0</v>
          </cell>
          <cell r="G19517">
            <v>0</v>
          </cell>
          <cell r="H19517">
            <v>0</v>
          </cell>
          <cell r="I19517">
            <v>0</v>
          </cell>
          <cell r="J19517">
            <v>0</v>
          </cell>
          <cell r="K19517">
            <v>-1.489714897</v>
          </cell>
        </row>
        <row r="19518">
          <cell r="A19518" t="str">
            <v>TRIAE_CS42_2AS_TGACv1_113464_AA0356490.1</v>
          </cell>
          <cell r="B19518" t="str">
            <v>POEI12 - Pollen Ole e I allergen and extensin family protein precursor, expressed</v>
          </cell>
          <cell r="C19518" t="str">
            <v>Proline-rich protein, putative, expressed</v>
          </cell>
          <cell r="D19518">
            <v>0</v>
          </cell>
          <cell r="E19518">
            <v>0</v>
          </cell>
          <cell r="F19518">
            <v>0</v>
          </cell>
          <cell r="G19518">
            <v>0</v>
          </cell>
          <cell r="H19518">
            <v>0</v>
          </cell>
          <cell r="I19518">
            <v>0</v>
          </cell>
          <cell r="J19518">
            <v>0</v>
          </cell>
          <cell r="K19518">
            <v>-1.44997905</v>
          </cell>
        </row>
        <row r="19519">
          <cell r="A19519" t="str">
            <v>TRIAE_CS42_2AS_TGACv1_113641_AA0358830.1</v>
          </cell>
          <cell r="B19519" t="str">
            <v>POEI12 - Pollen Ole e I allergen and extensin family protein precursor, expressed</v>
          </cell>
          <cell r="C19519" t="str">
            <v>Proline-rich protein, putative, expressed</v>
          </cell>
          <cell r="D19519">
            <v>0</v>
          </cell>
          <cell r="E19519">
            <v>0</v>
          </cell>
          <cell r="F19519">
            <v>0</v>
          </cell>
          <cell r="G19519">
            <v>0</v>
          </cell>
          <cell r="H19519">
            <v>0</v>
          </cell>
          <cell r="I19519">
            <v>0</v>
          </cell>
          <cell r="J19519">
            <v>0</v>
          </cell>
          <cell r="K19519">
            <v>-1.335332253</v>
          </cell>
        </row>
        <row r="19520">
          <cell r="A19520" t="str">
            <v>TRIAE_CS42_2AS_TGACv1_113464_AA0356470.1</v>
          </cell>
          <cell r="B19520" t="str">
            <v>POEI11 - Pollen Ole e I allergen and extensin family protein precursor, expressed</v>
          </cell>
          <cell r="C19520" t="str">
            <v>Proline-rich protein, putative, expressed</v>
          </cell>
          <cell r="D19520">
            <v>0</v>
          </cell>
          <cell r="E19520">
            <v>0</v>
          </cell>
          <cell r="F19520">
            <v>0</v>
          </cell>
          <cell r="G19520">
            <v>0</v>
          </cell>
          <cell r="H19520">
            <v>0</v>
          </cell>
          <cell r="I19520">
            <v>0</v>
          </cell>
          <cell r="J19520">
            <v>0</v>
          </cell>
          <cell r="K19520">
            <v>-1.1862628930000001</v>
          </cell>
        </row>
        <row r="19521">
          <cell r="A19521" t="str">
            <v>TRIAE_CS42_2AS_TGACv1_115275_AA0371740.1</v>
          </cell>
          <cell r="B19521" t="str">
            <v>POEI11 - Pollen Ole e I allergen and extensin family protein precursor, expressed</v>
          </cell>
          <cell r="C19521" t="str">
            <v>Proline-rich protein, putative, expressed</v>
          </cell>
          <cell r="D19521">
            <v>0</v>
          </cell>
          <cell r="E19521">
            <v>0</v>
          </cell>
          <cell r="F19521">
            <v>0</v>
          </cell>
          <cell r="G19521">
            <v>0</v>
          </cell>
          <cell r="H19521">
            <v>0</v>
          </cell>
          <cell r="I19521">
            <v>0</v>
          </cell>
          <cell r="J19521">
            <v>0</v>
          </cell>
          <cell r="K19521">
            <v>-1.1792549329999999</v>
          </cell>
        </row>
        <row r="19522">
          <cell r="A19522" t="str">
            <v>TRIAE_CS42_2AS_TGACv1_113464_AA0356430.1</v>
          </cell>
          <cell r="B19522" t="str">
            <v>POEI11 - Pollen Ole e I allergen and extensin family protein precursor, expressed</v>
          </cell>
          <cell r="C19522" t="str">
            <v>Proline-rich protein, putative, expressed</v>
          </cell>
          <cell r="D19522">
            <v>0</v>
          </cell>
          <cell r="E19522">
            <v>0</v>
          </cell>
          <cell r="F19522">
            <v>0</v>
          </cell>
          <cell r="G19522">
            <v>0</v>
          </cell>
          <cell r="H19522">
            <v>0</v>
          </cell>
          <cell r="I19522">
            <v>0</v>
          </cell>
          <cell r="J19522">
            <v>0</v>
          </cell>
          <cell r="K19522">
            <v>-1.1791545779999999</v>
          </cell>
        </row>
        <row r="19523">
          <cell r="A19523" t="str">
            <v>TRIAE_CS42_2BS_TGACv1_147190_AA0479470.1</v>
          </cell>
          <cell r="B19523" t="str">
            <v>POEI11 - Pollen Ole e I allergen and extensin family protein precursor, expressed</v>
          </cell>
          <cell r="C19523" t="str">
            <v>Proline-rich protein, putative, expressed</v>
          </cell>
          <cell r="D19523">
            <v>0</v>
          </cell>
          <cell r="E19523">
            <v>0</v>
          </cell>
          <cell r="F19523">
            <v>0</v>
          </cell>
          <cell r="G19523">
            <v>0</v>
          </cell>
          <cell r="H19523">
            <v>0</v>
          </cell>
          <cell r="I19523">
            <v>0</v>
          </cell>
          <cell r="J19523">
            <v>0</v>
          </cell>
          <cell r="K19523">
            <v>-1.1320965730000001</v>
          </cell>
        </row>
        <row r="19524">
          <cell r="A19524" t="str">
            <v>TRIAE_CS42_2DL_TGACv1_159219_AA0534730.1</v>
          </cell>
          <cell r="B19524" t="str">
            <v>prolyl-tRNA synthetase, putative, expressed</v>
          </cell>
          <cell r="C19524" t="str">
            <v>Proline--tRNA ligase</v>
          </cell>
          <cell r="D19524">
            <v>1.3034428790000001</v>
          </cell>
          <cell r="E19524">
            <v>0</v>
          </cell>
          <cell r="F19524">
            <v>0</v>
          </cell>
          <cell r="G19524">
            <v>-1.0294027610000001</v>
          </cell>
          <cell r="H19524">
            <v>0</v>
          </cell>
          <cell r="I19524">
            <v>0</v>
          </cell>
          <cell r="J19524">
            <v>0</v>
          </cell>
          <cell r="K19524">
            <v>0</v>
          </cell>
        </row>
        <row r="19525">
          <cell r="A19525" t="str">
            <v>TRIAE_CS42_3DS_TGACv1_271979_AA0912250.2</v>
          </cell>
          <cell r="B19525" t="str">
            <v>prolyl 4-hydroxylase, putative, expressed</v>
          </cell>
          <cell r="C19525" t="str">
            <v>Prolyl 4-hydroxylase subunit alpha-1</v>
          </cell>
          <cell r="D19525">
            <v>-1.1811842770000001</v>
          </cell>
          <cell r="E19525">
            <v>0</v>
          </cell>
          <cell r="F19525">
            <v>0</v>
          </cell>
          <cell r="G19525">
            <v>0</v>
          </cell>
          <cell r="H19525">
            <v>0</v>
          </cell>
          <cell r="I19525">
            <v>0</v>
          </cell>
          <cell r="J19525">
            <v>0</v>
          </cell>
          <cell r="K19525">
            <v>0</v>
          </cell>
        </row>
        <row r="19526">
          <cell r="A19526" t="str">
            <v>TRIAE_CS42_6AS_TGACv1_487103_AA1568110.1</v>
          </cell>
          <cell r="B19526" t="str">
            <v>OsPOP1 - Putative Prolyl Oligopeptidase homologue, expressed</v>
          </cell>
          <cell r="C19526" t="str">
            <v>Prolyl endopeptidase</v>
          </cell>
          <cell r="D19526">
            <v>1.032770848</v>
          </cell>
          <cell r="E19526">
            <v>1.040214148</v>
          </cell>
          <cell r="F19526">
            <v>0</v>
          </cell>
          <cell r="G19526">
            <v>0</v>
          </cell>
          <cell r="H19526">
            <v>0</v>
          </cell>
          <cell r="I19526">
            <v>0</v>
          </cell>
          <cell r="J19526">
            <v>0</v>
          </cell>
          <cell r="K19526">
            <v>0</v>
          </cell>
        </row>
        <row r="19527">
          <cell r="A19527" t="str">
            <v>TRIAE_CS42_6DS_TGACv1_544122_AA1746590.1</v>
          </cell>
          <cell r="B19527" t="str">
            <v>OsPOP1 - Putative Prolyl Oligopeptidase homologue, expressed</v>
          </cell>
          <cell r="C19527" t="str">
            <v>Prolyl endopeptidase</v>
          </cell>
          <cell r="D19527">
            <v>1.2438733529999999</v>
          </cell>
          <cell r="E19527">
            <v>1.2255126270000001</v>
          </cell>
          <cell r="F19527">
            <v>0</v>
          </cell>
          <cell r="G19527">
            <v>0</v>
          </cell>
          <cell r="H19527">
            <v>0</v>
          </cell>
          <cell r="I19527">
            <v>0</v>
          </cell>
          <cell r="J19527">
            <v>0</v>
          </cell>
          <cell r="K19527">
            <v>0</v>
          </cell>
        </row>
        <row r="19528">
          <cell r="A19528" t="str">
            <v>TRIAE_CS42_2AL_TGACv1_094922_AA0304900.2</v>
          </cell>
          <cell r="B19528" t="str">
            <v>OsPOP9 - Putative Prolyl Oligopeptidase homologue, expressed</v>
          </cell>
          <cell r="C19528" t="str">
            <v>Prolyl endopeptidase</v>
          </cell>
          <cell r="D19528">
            <v>0</v>
          </cell>
          <cell r="E19528">
            <v>-1.6399333199999999</v>
          </cell>
          <cell r="F19528">
            <v>0</v>
          </cell>
          <cell r="G19528">
            <v>-4.4096232930000001</v>
          </cell>
          <cell r="H19528">
            <v>0</v>
          </cell>
          <cell r="I19528">
            <v>0</v>
          </cell>
          <cell r="J19528">
            <v>0</v>
          </cell>
          <cell r="K19528">
            <v>0</v>
          </cell>
        </row>
        <row r="19529">
          <cell r="A19529" t="str">
            <v>TRIAE_CS42_2BL_TGACv1_129807_AA0396850.1</v>
          </cell>
          <cell r="B19529" t="str">
            <v>OsPOP9 - Putative Prolyl Oligopeptidase homologue, expressed</v>
          </cell>
          <cell r="C19529" t="str">
            <v>Prolyl endopeptidase</v>
          </cell>
          <cell r="D19529">
            <v>0</v>
          </cell>
          <cell r="E19529">
            <v>-1.5795818269999999</v>
          </cell>
          <cell r="F19529">
            <v>0</v>
          </cell>
          <cell r="G19529">
            <v>-4.6115769000000002</v>
          </cell>
          <cell r="H19529">
            <v>0</v>
          </cell>
          <cell r="I19529">
            <v>0</v>
          </cell>
          <cell r="J19529">
            <v>0</v>
          </cell>
          <cell r="K19529">
            <v>0</v>
          </cell>
        </row>
        <row r="19530">
          <cell r="A19530" t="str">
            <v>TRIAE_CS42_2DL_TGACv1_159703_AA0541750.1</v>
          </cell>
          <cell r="B19530" t="str">
            <v>OsPOP9 - Putative Prolyl Oligopeptidase homologue, expressed</v>
          </cell>
          <cell r="C19530" t="str">
            <v>Prolyl endopeptidase</v>
          </cell>
          <cell r="D19530">
            <v>0</v>
          </cell>
          <cell r="E19530">
            <v>-1.5795818269999999</v>
          </cell>
          <cell r="F19530">
            <v>0</v>
          </cell>
          <cell r="G19530">
            <v>-4.6115769000000002</v>
          </cell>
          <cell r="H19530">
            <v>0</v>
          </cell>
          <cell r="I19530">
            <v>0</v>
          </cell>
          <cell r="J19530">
            <v>0</v>
          </cell>
          <cell r="K19530">
            <v>0</v>
          </cell>
        </row>
        <row r="19531">
          <cell r="A19531" t="str">
            <v>TRIAE_CS42_5AL_TGACv1_375353_AA1220290.1</v>
          </cell>
          <cell r="B19531" t="str">
            <v>OsPOP19 - Putative Prolyl Oligopeptidase homologue, expressed</v>
          </cell>
          <cell r="C19531" t="str">
            <v>Prolyl oligopeptidase family protein</v>
          </cell>
          <cell r="D19531">
            <v>0</v>
          </cell>
          <cell r="E19531">
            <v>1.6152826680000001</v>
          </cell>
          <cell r="F19531">
            <v>0</v>
          </cell>
          <cell r="G19531">
            <v>0</v>
          </cell>
          <cell r="H19531">
            <v>0</v>
          </cell>
          <cell r="I19531">
            <v>0</v>
          </cell>
          <cell r="J19531">
            <v>0</v>
          </cell>
          <cell r="K19531">
            <v>0</v>
          </cell>
        </row>
        <row r="19532">
          <cell r="A19532" t="str">
            <v>TRIAE_CS42_5DL_TGACv1_433921_AA1425280.1</v>
          </cell>
          <cell r="B19532" t="str">
            <v>OsPOP19 - Putative Prolyl Oligopeptidase homologue, expressed</v>
          </cell>
          <cell r="C19532" t="str">
            <v>Prolyl oligopeptidase family protein</v>
          </cell>
          <cell r="D19532">
            <v>0</v>
          </cell>
          <cell r="E19532">
            <v>1.6152826680000001</v>
          </cell>
          <cell r="F19532">
            <v>0</v>
          </cell>
          <cell r="G19532">
            <v>0</v>
          </cell>
          <cell r="H19532">
            <v>0</v>
          </cell>
          <cell r="I19532">
            <v>0</v>
          </cell>
          <cell r="J19532">
            <v>0</v>
          </cell>
          <cell r="K19532">
            <v>0</v>
          </cell>
        </row>
        <row r="19533">
          <cell r="A19533" t="str">
            <v>TRIAE_CS42_5BL_TGACv1_405626_AA1331680.1</v>
          </cell>
          <cell r="B19533" t="str">
            <v>OsPOP15 - Putative Prolyl Oligopeptidase homologue, expressed</v>
          </cell>
          <cell r="C19533" t="str">
            <v>Prolyl oligopeptidase family protein</v>
          </cell>
          <cell r="D19533">
            <v>0</v>
          </cell>
          <cell r="E19533">
            <v>2.1788609779999999</v>
          </cell>
          <cell r="F19533">
            <v>0</v>
          </cell>
          <cell r="G19533">
            <v>0</v>
          </cell>
          <cell r="H19533">
            <v>0</v>
          </cell>
          <cell r="I19533">
            <v>0</v>
          </cell>
          <cell r="J19533">
            <v>0</v>
          </cell>
          <cell r="K19533">
            <v>0</v>
          </cell>
        </row>
        <row r="19534">
          <cell r="A19534" t="str">
            <v>TRIAE_CS42_5AS_TGACv1_393596_AA1274340.1</v>
          </cell>
          <cell r="B19534" t="str">
            <v>thioesterase family protein, putative, expressed</v>
          </cell>
          <cell r="C19534" t="str">
            <v>Proofreading thioesterase EntH</v>
          </cell>
          <cell r="D19534">
            <v>0</v>
          </cell>
          <cell r="E19534">
            <v>-1.2601117500000001</v>
          </cell>
          <cell r="F19534">
            <v>0</v>
          </cell>
          <cell r="G19534">
            <v>0</v>
          </cell>
          <cell r="H19534">
            <v>0</v>
          </cell>
          <cell r="I19534">
            <v>0</v>
          </cell>
          <cell r="J19534">
            <v>0</v>
          </cell>
          <cell r="K19534">
            <v>1.0696725659999999</v>
          </cell>
        </row>
        <row r="19535">
          <cell r="A19535" t="str">
            <v>TRIAE_CS42_1DS_TGACv1_082113_AA0263850.1</v>
          </cell>
          <cell r="B19535" t="str">
            <v>thioesterase family protein, putative, expressed</v>
          </cell>
          <cell r="C19535" t="str">
            <v>Proofreading thioesterase EntH</v>
          </cell>
          <cell r="D19535">
            <v>0</v>
          </cell>
          <cell r="E19535">
            <v>0</v>
          </cell>
          <cell r="F19535">
            <v>0</v>
          </cell>
          <cell r="G19535">
            <v>1.011422923</v>
          </cell>
          <cell r="H19535">
            <v>0</v>
          </cell>
          <cell r="I19535">
            <v>0</v>
          </cell>
          <cell r="J19535">
            <v>0</v>
          </cell>
          <cell r="K19535">
            <v>0</v>
          </cell>
        </row>
        <row r="19536">
          <cell r="A19536" t="str">
            <v>TRIAE_CS42_1AS_TGACv1_020869_AA0080260.1</v>
          </cell>
          <cell r="B19536" t="str">
            <v>thioesterase family protein, putative, expressed</v>
          </cell>
          <cell r="C19536" t="str">
            <v>Proofreading thioesterase EntH</v>
          </cell>
          <cell r="D19536">
            <v>0</v>
          </cell>
          <cell r="E19536">
            <v>0</v>
          </cell>
          <cell r="F19536">
            <v>0</v>
          </cell>
          <cell r="G19536">
            <v>1.0205317490000001</v>
          </cell>
          <cell r="H19536">
            <v>0</v>
          </cell>
          <cell r="I19536">
            <v>0</v>
          </cell>
          <cell r="J19536">
            <v>0</v>
          </cell>
          <cell r="K19536">
            <v>0</v>
          </cell>
        </row>
        <row r="19537">
          <cell r="A19537" t="str">
            <v>TRIAE_CS42_5BS_TGACv1_423788_AA1383290.2</v>
          </cell>
          <cell r="B19537" t="str">
            <v>methylcrotonoyl-CoA carboxylase subunit alpha, mitochondrial precursor, putative, expressed</v>
          </cell>
          <cell r="C19537" t="str">
            <v>Propionyl-CoA carboxylase alpha chain, mitochondrial</v>
          </cell>
          <cell r="D19537">
            <v>0</v>
          </cell>
          <cell r="E19537">
            <v>0</v>
          </cell>
          <cell r="F19537">
            <v>0</v>
          </cell>
          <cell r="G19537">
            <v>2.4627522019999999</v>
          </cell>
          <cell r="H19537">
            <v>0</v>
          </cell>
          <cell r="I19537">
            <v>0</v>
          </cell>
          <cell r="J19537">
            <v>0</v>
          </cell>
          <cell r="K19537">
            <v>2.8644235830000002</v>
          </cell>
        </row>
        <row r="19538">
          <cell r="A19538" t="str">
            <v>TRIAE_CS42_5AS_TGACv1_393698_AA1275340.1</v>
          </cell>
          <cell r="B19538" t="str">
            <v>methylcrotonoyl-CoA carboxylase subunit alpha, mitochondrial precursor, putative, expressed</v>
          </cell>
          <cell r="C19538" t="str">
            <v>Propionyl-CoA carboxylase alpha chain, mitochondrial</v>
          </cell>
          <cell r="D19538">
            <v>0</v>
          </cell>
          <cell r="E19538">
            <v>0</v>
          </cell>
          <cell r="F19538">
            <v>0</v>
          </cell>
          <cell r="G19538">
            <v>2.436800216</v>
          </cell>
          <cell r="H19538">
            <v>0</v>
          </cell>
          <cell r="I19538">
            <v>0</v>
          </cell>
          <cell r="J19538">
            <v>0</v>
          </cell>
          <cell r="K19538">
            <v>2.870326071</v>
          </cell>
        </row>
        <row r="19539">
          <cell r="A19539" t="str">
            <v>TRIAE_CS42_5DS_TGACv1_458244_AA1492910.1</v>
          </cell>
          <cell r="B19539" t="str">
            <v>methylcrotonoyl-CoA carboxylase subunit alpha, mitochondrial precursor, putative, expressed</v>
          </cell>
          <cell r="C19539" t="str">
            <v>Propionyl-CoA carboxylase alpha chain, mitochondrial</v>
          </cell>
          <cell r="D19539">
            <v>0</v>
          </cell>
          <cell r="E19539">
            <v>0</v>
          </cell>
          <cell r="F19539">
            <v>0</v>
          </cell>
          <cell r="G19539">
            <v>2.436800216</v>
          </cell>
          <cell r="H19539">
            <v>0</v>
          </cell>
          <cell r="I19539">
            <v>0</v>
          </cell>
          <cell r="J19539">
            <v>0</v>
          </cell>
          <cell r="K19539">
            <v>2.870326071</v>
          </cell>
        </row>
        <row r="19540">
          <cell r="A19540" t="str">
            <v>TRIAE_CS42_2BS_TGACv1_147725_AA0486980.1</v>
          </cell>
          <cell r="B19540" t="str">
            <v>glutaredoxin family protein, expressed</v>
          </cell>
          <cell r="C19540" t="str">
            <v>Prostaglandin E synthase 2</v>
          </cell>
          <cell r="D19540">
            <v>0</v>
          </cell>
          <cell r="E19540">
            <v>-1.0333898610000001</v>
          </cell>
          <cell r="F19540">
            <v>0</v>
          </cell>
          <cell r="G19540">
            <v>0</v>
          </cell>
          <cell r="H19540">
            <v>0</v>
          </cell>
          <cell r="I19540">
            <v>0</v>
          </cell>
          <cell r="J19540">
            <v>0</v>
          </cell>
          <cell r="K19540">
            <v>0</v>
          </cell>
        </row>
        <row r="19541">
          <cell r="A19541" t="str">
            <v>TRIAE_CS42_2AS_TGACv1_113487_AA0356790.1</v>
          </cell>
          <cell r="B19541" t="str">
            <v>glutaredoxin family protein, expressed</v>
          </cell>
          <cell r="C19541" t="str">
            <v>Prostaglandin E synthase 2</v>
          </cell>
          <cell r="D19541">
            <v>0</v>
          </cell>
          <cell r="E19541">
            <v>-1.0143599089999999</v>
          </cell>
          <cell r="F19541">
            <v>0</v>
          </cell>
          <cell r="G19541">
            <v>0</v>
          </cell>
          <cell r="H19541">
            <v>0</v>
          </cell>
          <cell r="I19541">
            <v>0</v>
          </cell>
          <cell r="J19541">
            <v>0</v>
          </cell>
          <cell r="K19541">
            <v>0</v>
          </cell>
        </row>
        <row r="19542">
          <cell r="A19542" t="str">
            <v>TRIAE_CS42_2DS_TGACv1_179008_AA0603430.1</v>
          </cell>
          <cell r="B19542" t="str">
            <v>glutaredoxin family protein, expressed</v>
          </cell>
          <cell r="C19542" t="str">
            <v>Prostaglandin E synthase 2</v>
          </cell>
          <cell r="D19542">
            <v>0</v>
          </cell>
          <cell r="E19542">
            <v>-1.0143599089999999</v>
          </cell>
          <cell r="F19542">
            <v>0</v>
          </cell>
          <cell r="G19542">
            <v>0</v>
          </cell>
          <cell r="H19542">
            <v>0</v>
          </cell>
          <cell r="I19542">
            <v>0</v>
          </cell>
          <cell r="J19542">
            <v>0</v>
          </cell>
          <cell r="K19542">
            <v>0</v>
          </cell>
        </row>
        <row r="19543">
          <cell r="A19543" t="str">
            <v>TRIAE_CS42_4BS_TGACv1_329712_AA1103460.1</v>
          </cell>
          <cell r="B19543" t="str">
            <v>expressed protein</v>
          </cell>
          <cell r="C19543" t="str">
            <v>Prostamide/prostaglandin F synthase</v>
          </cell>
          <cell r="D19543">
            <v>0</v>
          </cell>
          <cell r="E19543">
            <v>0</v>
          </cell>
          <cell r="F19543">
            <v>0</v>
          </cell>
          <cell r="G19543">
            <v>-1.0444802040000001</v>
          </cell>
          <cell r="H19543">
            <v>0</v>
          </cell>
          <cell r="I19543">
            <v>0</v>
          </cell>
          <cell r="J19543">
            <v>0</v>
          </cell>
          <cell r="K19543">
            <v>0</v>
          </cell>
        </row>
        <row r="19544">
          <cell r="A19544" t="str">
            <v>TRIAE_CS42_1BS_TGACv1_050305_AA0170380.1</v>
          </cell>
          <cell r="B19544" t="str">
            <v>OsDegp6 - Putative Deg protease homologue, expressed</v>
          </cell>
          <cell r="C19544" t="str">
            <v>Protease Do-like 9</v>
          </cell>
          <cell r="D19544">
            <v>0</v>
          </cell>
          <cell r="E19544">
            <v>-1.807450974</v>
          </cell>
          <cell r="F19544">
            <v>0</v>
          </cell>
          <cell r="G19544">
            <v>-1.113069101</v>
          </cell>
          <cell r="H19544">
            <v>0</v>
          </cell>
          <cell r="I19544">
            <v>0</v>
          </cell>
          <cell r="J19544">
            <v>0</v>
          </cell>
          <cell r="K19544">
            <v>0</v>
          </cell>
        </row>
        <row r="19545">
          <cell r="A19545" t="str">
            <v>TRIAE_CS42_1AS_TGACv1_019131_AA0061100.1</v>
          </cell>
          <cell r="B19545" t="str">
            <v>OsDegp6 - Putative Deg protease homologue, expressed</v>
          </cell>
          <cell r="C19545" t="str">
            <v>Protease Do-like 9</v>
          </cell>
          <cell r="D19545">
            <v>0</v>
          </cell>
          <cell r="E19545">
            <v>-1.7099529339999999</v>
          </cell>
          <cell r="F19545">
            <v>0</v>
          </cell>
          <cell r="G19545">
            <v>-1.1455565640000001</v>
          </cell>
          <cell r="H19545">
            <v>0</v>
          </cell>
          <cell r="I19545">
            <v>0</v>
          </cell>
          <cell r="J19545">
            <v>0</v>
          </cell>
          <cell r="K19545">
            <v>0</v>
          </cell>
        </row>
        <row r="19546">
          <cell r="A19546" t="str">
            <v>TRIAE_CS42_1DS_TGACv1_081586_AA0261700.1</v>
          </cell>
          <cell r="B19546" t="str">
            <v>OsDegp6 - Putative Deg protease homologue, expressed</v>
          </cell>
          <cell r="C19546" t="str">
            <v>Protease Do-like 9</v>
          </cell>
          <cell r="D19546">
            <v>0</v>
          </cell>
          <cell r="E19546">
            <v>-1.6837066169999999</v>
          </cell>
          <cell r="F19546">
            <v>0</v>
          </cell>
          <cell r="G19546">
            <v>0</v>
          </cell>
          <cell r="H19546">
            <v>0</v>
          </cell>
          <cell r="I19546">
            <v>0</v>
          </cell>
          <cell r="J19546">
            <v>0</v>
          </cell>
          <cell r="K19546">
            <v>0</v>
          </cell>
        </row>
        <row r="19547">
          <cell r="A19547" t="str">
            <v>TRIAE_CS42_7BS_TGACv1_592048_AA1929200.1</v>
          </cell>
          <cell r="B19547" t="str">
            <v>HEAT repeat family protein, putative, expressed</v>
          </cell>
          <cell r="C19547" t="str">
            <v>Proteasome activator complex subunit 4</v>
          </cell>
          <cell r="D19547">
            <v>2.940853653</v>
          </cell>
          <cell r="E19547">
            <v>2.6596148689999999</v>
          </cell>
          <cell r="F19547">
            <v>0</v>
          </cell>
          <cell r="G19547">
            <v>0</v>
          </cell>
          <cell r="H19547">
            <v>0</v>
          </cell>
          <cell r="I19547">
            <v>0</v>
          </cell>
          <cell r="J19547">
            <v>0</v>
          </cell>
          <cell r="K19547">
            <v>0</v>
          </cell>
        </row>
        <row r="19548">
          <cell r="A19548" t="str">
            <v>TRIAE_CS42_7AS_TGACv1_569689_AA1821830.1</v>
          </cell>
          <cell r="B19548" t="str">
            <v>peptidase, T1 family, putative, expressed</v>
          </cell>
          <cell r="C19548" t="str">
            <v>Proteasome subunit beta type-5-A</v>
          </cell>
          <cell r="D19548">
            <v>0</v>
          </cell>
          <cell r="E19548">
            <v>0</v>
          </cell>
          <cell r="F19548">
            <v>0</v>
          </cell>
          <cell r="G19548">
            <v>1.130798816</v>
          </cell>
          <cell r="H19548">
            <v>0</v>
          </cell>
          <cell r="I19548">
            <v>0</v>
          </cell>
          <cell r="J19548">
            <v>0</v>
          </cell>
          <cell r="K19548">
            <v>0</v>
          </cell>
        </row>
        <row r="19549">
          <cell r="A19549" t="str">
            <v>TRIAE_CS42_7DS_TGACv1_623968_AA2057980.1</v>
          </cell>
          <cell r="B19549" t="str">
            <v>peptidase, T1 family, putative, expressed</v>
          </cell>
          <cell r="C19549" t="str">
            <v>Proteasome subunit beta type-5-A</v>
          </cell>
          <cell r="D19549">
            <v>0</v>
          </cell>
          <cell r="E19549">
            <v>0</v>
          </cell>
          <cell r="F19549">
            <v>0</v>
          </cell>
          <cell r="G19549">
            <v>1.130798816</v>
          </cell>
          <cell r="H19549">
            <v>0</v>
          </cell>
          <cell r="I19549">
            <v>0</v>
          </cell>
          <cell r="J19549">
            <v>0</v>
          </cell>
          <cell r="K19549">
            <v>0</v>
          </cell>
        </row>
        <row r="19550">
          <cell r="A19550" t="str">
            <v>TRIAE_CS42_1AS_TGACv1_019091_AA0060470.1</v>
          </cell>
          <cell r="B19550" t="str">
            <v>peptidase, T1 family, putative, expressed</v>
          </cell>
          <cell r="C19550" t="str">
            <v>Proteasome subunit beta type-7-A</v>
          </cell>
          <cell r="D19550">
            <v>0</v>
          </cell>
          <cell r="E19550">
            <v>1.2437315819999999</v>
          </cell>
          <cell r="F19550">
            <v>0</v>
          </cell>
          <cell r="G19550">
            <v>0</v>
          </cell>
          <cell r="H19550">
            <v>0</v>
          </cell>
          <cell r="I19550">
            <v>0</v>
          </cell>
          <cell r="J19550">
            <v>0</v>
          </cell>
          <cell r="K19550">
            <v>0</v>
          </cell>
        </row>
        <row r="19551">
          <cell r="A19551" t="str">
            <v>TRIAE_CS42_1BS_TGACv1_050013_AA0165930.1</v>
          </cell>
          <cell r="B19551" t="str">
            <v>peptidase, T1 family, putative, expressed</v>
          </cell>
          <cell r="C19551" t="str">
            <v>Proteasome subunit beta type-7-A</v>
          </cell>
          <cell r="D19551">
            <v>0</v>
          </cell>
          <cell r="E19551">
            <v>1.2437315819999999</v>
          </cell>
          <cell r="F19551">
            <v>0</v>
          </cell>
          <cell r="G19551">
            <v>0</v>
          </cell>
          <cell r="H19551">
            <v>0</v>
          </cell>
          <cell r="I19551">
            <v>0</v>
          </cell>
          <cell r="J19551">
            <v>0</v>
          </cell>
          <cell r="K19551">
            <v>0</v>
          </cell>
        </row>
        <row r="19552">
          <cell r="A19552" t="str">
            <v>TRIAE_CS42_1DS_TGACv1_080519_AA0249430.1</v>
          </cell>
          <cell r="B19552" t="str">
            <v>peptidase, T1 family, putative, expressed</v>
          </cell>
          <cell r="C19552" t="str">
            <v>Proteasome subunit beta type-7-A</v>
          </cell>
          <cell r="D19552">
            <v>0</v>
          </cell>
          <cell r="E19552">
            <v>1.2437315819999999</v>
          </cell>
          <cell r="F19552">
            <v>0</v>
          </cell>
          <cell r="G19552">
            <v>0</v>
          </cell>
          <cell r="H19552">
            <v>0</v>
          </cell>
          <cell r="I19552">
            <v>0</v>
          </cell>
          <cell r="J19552">
            <v>0</v>
          </cell>
          <cell r="K19552">
            <v>0</v>
          </cell>
        </row>
        <row r="19553">
          <cell r="A19553" t="str">
            <v>TRIAE_CS42_5BL_TGACv1_405044_AA1318670.1</v>
          </cell>
          <cell r="B19553" t="str">
            <v>HEAT repeat family protein, putative, expressed</v>
          </cell>
          <cell r="C19553" t="str">
            <v>Proteasome-associated protein ECM29 homolog</v>
          </cell>
          <cell r="D19553">
            <v>2.133648687</v>
          </cell>
          <cell r="E19553">
            <v>1.8707366000000001</v>
          </cell>
          <cell r="F19553">
            <v>0</v>
          </cell>
          <cell r="G19553">
            <v>0</v>
          </cell>
          <cell r="H19553">
            <v>0</v>
          </cell>
          <cell r="I19553">
            <v>0</v>
          </cell>
          <cell r="J19553">
            <v>0</v>
          </cell>
          <cell r="K19553">
            <v>0</v>
          </cell>
        </row>
        <row r="19554">
          <cell r="A19554" t="str">
            <v>TRIAE_CS42_4AL_TGACv1_290134_AA0982070.1</v>
          </cell>
          <cell r="B19554" t="str">
            <v>SAB, putative, expressed</v>
          </cell>
          <cell r="C19554" t="str">
            <v>Protein ABERRANT POLLEN TRANSMISSION 1</v>
          </cell>
          <cell r="D19554">
            <v>3.1988258250000001</v>
          </cell>
          <cell r="E19554">
            <v>2.9044260519999998</v>
          </cell>
          <cell r="F19554">
            <v>0</v>
          </cell>
          <cell r="G19554">
            <v>0</v>
          </cell>
          <cell r="H19554">
            <v>0</v>
          </cell>
          <cell r="I19554">
            <v>0</v>
          </cell>
          <cell r="J19554">
            <v>0</v>
          </cell>
          <cell r="K19554">
            <v>0</v>
          </cell>
        </row>
        <row r="19555">
          <cell r="A19555" t="str">
            <v>TRIAE_CS42_3B_TGACv1_221231_AA0734530.1</v>
          </cell>
          <cell r="B19555" t="str">
            <v>expressed protein</v>
          </cell>
          <cell r="C19555" t="str">
            <v>Protein ABIL1</v>
          </cell>
          <cell r="D19555">
            <v>-1.0289129269999999</v>
          </cell>
          <cell r="E19555">
            <v>0</v>
          </cell>
          <cell r="F19555">
            <v>0</v>
          </cell>
          <cell r="G19555">
            <v>0</v>
          </cell>
          <cell r="H19555">
            <v>0</v>
          </cell>
          <cell r="I19555">
            <v>0</v>
          </cell>
          <cell r="J19555">
            <v>0</v>
          </cell>
          <cell r="K19555">
            <v>0</v>
          </cell>
        </row>
        <row r="19556">
          <cell r="A19556" t="str">
            <v>TRIAE_CS42_3AL_TGACv1_194780_AA0639350.2</v>
          </cell>
          <cell r="B19556" t="str">
            <v>expressed protein</v>
          </cell>
          <cell r="C19556" t="str">
            <v>Protein ABIL1</v>
          </cell>
          <cell r="D19556">
            <v>-1.0227022050000001</v>
          </cell>
          <cell r="E19556">
            <v>-2.0586074000000001</v>
          </cell>
          <cell r="F19556">
            <v>0</v>
          </cell>
          <cell r="G19556">
            <v>-1.744881466</v>
          </cell>
          <cell r="H19556">
            <v>0</v>
          </cell>
          <cell r="I19556">
            <v>0</v>
          </cell>
          <cell r="J19556">
            <v>0</v>
          </cell>
          <cell r="K19556">
            <v>0</v>
          </cell>
        </row>
        <row r="19557">
          <cell r="A19557" t="str">
            <v>TRIAE_CS42_1DL_TGACv1_061649_AA0200990.1</v>
          </cell>
          <cell r="B19557" t="str">
            <v>expressed protein</v>
          </cell>
          <cell r="C19557" t="str">
            <v>Protein ABIL1</v>
          </cell>
          <cell r="D19557">
            <v>0</v>
          </cell>
          <cell r="E19557">
            <v>-2.9388350189999999</v>
          </cell>
          <cell r="F19557">
            <v>0</v>
          </cell>
          <cell r="G19557">
            <v>0</v>
          </cell>
          <cell r="H19557">
            <v>0</v>
          </cell>
          <cell r="I19557">
            <v>0</v>
          </cell>
          <cell r="J19557">
            <v>0</v>
          </cell>
          <cell r="K19557">
            <v>-1.0636018730000001</v>
          </cell>
        </row>
        <row r="19558">
          <cell r="A19558" t="str">
            <v>TRIAE_CS42_1AL_TGACv1_002215_AA0039790.1</v>
          </cell>
          <cell r="B19558" t="str">
            <v>expressed protein</v>
          </cell>
          <cell r="C19558" t="str">
            <v>Protein ABIL1</v>
          </cell>
          <cell r="D19558">
            <v>0</v>
          </cell>
          <cell r="E19558">
            <v>-2.9388350189999999</v>
          </cell>
          <cell r="F19558">
            <v>0</v>
          </cell>
          <cell r="G19558">
            <v>0</v>
          </cell>
          <cell r="H19558">
            <v>0</v>
          </cell>
          <cell r="I19558">
            <v>0</v>
          </cell>
          <cell r="J19558">
            <v>0</v>
          </cell>
          <cell r="K19558">
            <v>0</v>
          </cell>
        </row>
        <row r="19559">
          <cell r="A19559" t="str">
            <v>TRIAE_CS42_3DL_TGACv1_249449_AA0849090.2</v>
          </cell>
          <cell r="B19559" t="str">
            <v>ABIL3, putative, expressed</v>
          </cell>
          <cell r="C19559" t="str">
            <v>Protein ABIL1</v>
          </cell>
          <cell r="D19559">
            <v>0</v>
          </cell>
          <cell r="E19559">
            <v>0</v>
          </cell>
          <cell r="F19559">
            <v>0</v>
          </cell>
          <cell r="G19559">
            <v>-3.2771904690000002</v>
          </cell>
          <cell r="H19559">
            <v>0</v>
          </cell>
          <cell r="I19559">
            <v>0</v>
          </cell>
          <cell r="J19559">
            <v>0</v>
          </cell>
          <cell r="K19559">
            <v>-2.0794427259999999</v>
          </cell>
        </row>
        <row r="19560">
          <cell r="A19560" t="str">
            <v>TRIAE_CS42_3B_TGACv1_221299_AA0736550.1</v>
          </cell>
          <cell r="B19560" t="str">
            <v>ABIL3, putative, expressed</v>
          </cell>
          <cell r="C19560" t="str">
            <v>Protein ABIL1</v>
          </cell>
          <cell r="D19560">
            <v>0</v>
          </cell>
          <cell r="E19560">
            <v>0</v>
          </cell>
          <cell r="F19560">
            <v>0</v>
          </cell>
          <cell r="G19560">
            <v>0</v>
          </cell>
          <cell r="H19560">
            <v>0</v>
          </cell>
          <cell r="I19560">
            <v>0</v>
          </cell>
          <cell r="J19560">
            <v>0</v>
          </cell>
          <cell r="K19560">
            <v>-2.0730866020000001</v>
          </cell>
        </row>
        <row r="19561">
          <cell r="A19561" t="str">
            <v>TRIAE_CS42_3AL_TGACv1_194698_AA0638010.1</v>
          </cell>
          <cell r="B19561" t="str">
            <v>ABIL3, putative, expressed</v>
          </cell>
          <cell r="C19561" t="str">
            <v>Protein ABIL1</v>
          </cell>
          <cell r="D19561">
            <v>0</v>
          </cell>
          <cell r="E19561">
            <v>0</v>
          </cell>
          <cell r="F19561">
            <v>0</v>
          </cell>
          <cell r="G19561">
            <v>0</v>
          </cell>
          <cell r="H19561">
            <v>0</v>
          </cell>
          <cell r="I19561">
            <v>0</v>
          </cell>
          <cell r="J19561">
            <v>0</v>
          </cell>
          <cell r="K19561">
            <v>-1.7261606060000001</v>
          </cell>
        </row>
        <row r="19562">
          <cell r="A19562" t="str">
            <v>TRIAE_CS42_3AL_TGACv1_193801_AA0619980.1</v>
          </cell>
          <cell r="C19562" t="str">
            <v>Protein ALWAYS EARLY 3</v>
          </cell>
          <cell r="D19562">
            <v>-1.090090037</v>
          </cell>
          <cell r="E19562">
            <v>-4.5757498630000004</v>
          </cell>
          <cell r="F19562">
            <v>0</v>
          </cell>
          <cell r="G19562">
            <v>-2.2803013559999998</v>
          </cell>
          <cell r="H19562">
            <v>0</v>
          </cell>
          <cell r="I19562">
            <v>0</v>
          </cell>
          <cell r="J19562">
            <v>0</v>
          </cell>
          <cell r="K19562">
            <v>0</v>
          </cell>
        </row>
        <row r="19563">
          <cell r="A19563" t="str">
            <v>TRIAE_CS42_4AL_TGACv1_291448_AA0994640.1</v>
          </cell>
          <cell r="B19563" t="str">
            <v>methyltransferase domain containing protein, expressed</v>
          </cell>
          <cell r="C19563" t="str">
            <v>protein arginine methyltransferase 10</v>
          </cell>
          <cell r="D19563">
            <v>0</v>
          </cell>
          <cell r="E19563">
            <v>0</v>
          </cell>
          <cell r="F19563">
            <v>0</v>
          </cell>
          <cell r="G19563">
            <v>0</v>
          </cell>
          <cell r="H19563">
            <v>0</v>
          </cell>
          <cell r="I19563">
            <v>0</v>
          </cell>
          <cell r="J19563">
            <v>0</v>
          </cell>
          <cell r="K19563">
            <v>-1.3439784429999999</v>
          </cell>
        </row>
        <row r="19564">
          <cell r="A19564" t="str">
            <v>TRIAE_CS42_7AS_TGACv1_570531_AA1837170.1</v>
          </cell>
          <cell r="B19564" t="str">
            <v>methyltransferase domain containing protein, expressed</v>
          </cell>
          <cell r="C19564" t="str">
            <v>protein arginine methyltransferase 10</v>
          </cell>
          <cell r="D19564">
            <v>0</v>
          </cell>
          <cell r="E19564">
            <v>0</v>
          </cell>
          <cell r="F19564">
            <v>0</v>
          </cell>
          <cell r="G19564">
            <v>0</v>
          </cell>
          <cell r="H19564">
            <v>0</v>
          </cell>
          <cell r="I19564">
            <v>0</v>
          </cell>
          <cell r="J19564">
            <v>0</v>
          </cell>
          <cell r="K19564">
            <v>-1.3439784429999999</v>
          </cell>
        </row>
        <row r="19565">
          <cell r="A19565" t="str">
            <v>TRIAE_CS42_7DS_TGACv1_622963_AA2047890.1</v>
          </cell>
          <cell r="B19565" t="str">
            <v>methyltransferase domain containing protein, expressed</v>
          </cell>
          <cell r="C19565" t="str">
            <v>protein arginine methyltransferase 10</v>
          </cell>
          <cell r="D19565">
            <v>0</v>
          </cell>
          <cell r="E19565">
            <v>0</v>
          </cell>
          <cell r="F19565">
            <v>0</v>
          </cell>
          <cell r="G19565">
            <v>0</v>
          </cell>
          <cell r="H19565">
            <v>0</v>
          </cell>
          <cell r="I19565">
            <v>0</v>
          </cell>
          <cell r="J19565">
            <v>0</v>
          </cell>
          <cell r="K19565">
            <v>-1.3439784429999999</v>
          </cell>
        </row>
        <row r="19566">
          <cell r="A19566" t="str">
            <v>TRIAE_CS42_2BS_TGACv1_147513_AA0484110.1</v>
          </cell>
          <cell r="B19566" t="str">
            <v>histone-arginine methyltransferase CARM1, putative, expressed</v>
          </cell>
          <cell r="C19566" t="str">
            <v>protein arginine methyltransferase 4B</v>
          </cell>
          <cell r="D19566">
            <v>0</v>
          </cell>
          <cell r="E19566">
            <v>1.0413773930000001</v>
          </cell>
          <cell r="F19566">
            <v>0</v>
          </cell>
          <cell r="G19566">
            <v>0</v>
          </cell>
          <cell r="H19566">
            <v>0</v>
          </cell>
          <cell r="I19566">
            <v>0</v>
          </cell>
          <cell r="J19566">
            <v>0</v>
          </cell>
          <cell r="K19566">
            <v>0</v>
          </cell>
        </row>
        <row r="19567">
          <cell r="A19567" t="str">
            <v>TRIAE_CS42_2AL_TGACv1_094864_AA0304160.4</v>
          </cell>
          <cell r="B19567" t="str">
            <v>retrotransposon protein, putative, unclassified, expressed</v>
          </cell>
          <cell r="C19567" t="str">
            <v>Protein argonaute 2</v>
          </cell>
          <cell r="D19567">
            <v>1.420867415</v>
          </cell>
          <cell r="E19567">
            <v>1.541835659</v>
          </cell>
          <cell r="F19567">
            <v>0</v>
          </cell>
          <cell r="G19567">
            <v>0</v>
          </cell>
          <cell r="H19567">
            <v>0</v>
          </cell>
          <cell r="I19567">
            <v>0</v>
          </cell>
          <cell r="J19567">
            <v>0</v>
          </cell>
          <cell r="K19567">
            <v>0</v>
          </cell>
        </row>
        <row r="19568">
          <cell r="A19568" t="str">
            <v>TRIAE_CS42_2DL_TGACv1_158891_AA0527980.2</v>
          </cell>
          <cell r="B19568" t="str">
            <v>retrotransposon protein, putative, unclassified, expressed</v>
          </cell>
          <cell r="C19568" t="str">
            <v>Protein argonaute 2</v>
          </cell>
          <cell r="D19568">
            <v>1.635971415</v>
          </cell>
          <cell r="E19568">
            <v>1.676761105</v>
          </cell>
          <cell r="F19568">
            <v>0</v>
          </cell>
          <cell r="G19568">
            <v>0</v>
          </cell>
          <cell r="H19568">
            <v>0</v>
          </cell>
          <cell r="I19568">
            <v>0</v>
          </cell>
          <cell r="J19568">
            <v>0</v>
          </cell>
          <cell r="K19568">
            <v>0</v>
          </cell>
        </row>
        <row r="19569">
          <cell r="A19569" t="str">
            <v>TRIAE_CS42_2BL_TGACv1_132088_AA0435170.1</v>
          </cell>
          <cell r="B19569" t="str">
            <v>retrotransposon protein, putative, unclassified, expressed</v>
          </cell>
          <cell r="C19569" t="str">
            <v>Protein argonaute 2</v>
          </cell>
          <cell r="D19569">
            <v>1.680979193</v>
          </cell>
          <cell r="E19569">
            <v>1.722435363</v>
          </cell>
          <cell r="F19569">
            <v>0</v>
          </cell>
          <cell r="G19569">
            <v>0</v>
          </cell>
          <cell r="H19569">
            <v>0</v>
          </cell>
          <cell r="I19569">
            <v>0</v>
          </cell>
          <cell r="J19569">
            <v>0</v>
          </cell>
          <cell r="K19569">
            <v>0</v>
          </cell>
        </row>
        <row r="19570">
          <cell r="A19570" t="str">
            <v>TRIAE_CS42_5AL_TGACv1_377711_AA1248910.1</v>
          </cell>
          <cell r="B19570" t="str">
            <v>AATF, putative, expressed</v>
          </cell>
          <cell r="C19570" t="str">
            <v>Protein BFR2</v>
          </cell>
          <cell r="D19570">
            <v>0</v>
          </cell>
          <cell r="E19570">
            <v>-1.3525026339999999</v>
          </cell>
          <cell r="F19570">
            <v>-1.1340321120000001</v>
          </cell>
          <cell r="G19570">
            <v>0</v>
          </cell>
          <cell r="H19570">
            <v>0</v>
          </cell>
          <cell r="I19570">
            <v>0</v>
          </cell>
          <cell r="J19570">
            <v>0</v>
          </cell>
          <cell r="K19570">
            <v>0</v>
          </cell>
        </row>
        <row r="19571">
          <cell r="A19571" t="str">
            <v>TRIAE_CS42_5BL_TGACv1_406923_AA1351580.1</v>
          </cell>
          <cell r="B19571" t="str">
            <v>AATF, putative, expressed</v>
          </cell>
          <cell r="C19571" t="str">
            <v>Protein BFR2</v>
          </cell>
          <cell r="D19571">
            <v>0</v>
          </cell>
          <cell r="E19571">
            <v>-1.3525026339999999</v>
          </cell>
          <cell r="F19571">
            <v>-1.1340321120000001</v>
          </cell>
          <cell r="G19571">
            <v>0</v>
          </cell>
          <cell r="H19571">
            <v>0</v>
          </cell>
          <cell r="I19571">
            <v>0</v>
          </cell>
          <cell r="J19571">
            <v>0</v>
          </cell>
          <cell r="K19571">
            <v>0</v>
          </cell>
        </row>
        <row r="19572">
          <cell r="A19572" t="str">
            <v>TRIAE_CS42_4AS_TGACv1_306984_AA1015830.1</v>
          </cell>
          <cell r="B19572" t="str">
            <v>expressed protein</v>
          </cell>
          <cell r="C19572" t="str">
            <v>Protein BIG GRAIN 1</v>
          </cell>
          <cell r="D19572">
            <v>-1.1281307860000001</v>
          </cell>
          <cell r="E19572">
            <v>0</v>
          </cell>
          <cell r="F19572">
            <v>0</v>
          </cell>
          <cell r="G19572">
            <v>-2.1829687679999998</v>
          </cell>
          <cell r="H19572">
            <v>0</v>
          </cell>
          <cell r="I19572">
            <v>0</v>
          </cell>
          <cell r="J19572">
            <v>0</v>
          </cell>
          <cell r="K19572">
            <v>-1.8261045570000001</v>
          </cell>
        </row>
        <row r="19573">
          <cell r="A19573" t="str">
            <v>TRIAE_CS42_4DL_TGACv1_342914_AA1125360.1</v>
          </cell>
          <cell r="B19573" t="str">
            <v>expressed protein</v>
          </cell>
          <cell r="C19573" t="str">
            <v>Protein BIG GRAIN 1</v>
          </cell>
          <cell r="D19573">
            <v>-1.064779218</v>
          </cell>
          <cell r="E19573">
            <v>0</v>
          </cell>
          <cell r="F19573">
            <v>0</v>
          </cell>
          <cell r="G19573">
            <v>-2.1632138200000002</v>
          </cell>
          <cell r="H19573">
            <v>0</v>
          </cell>
          <cell r="I19573">
            <v>0</v>
          </cell>
          <cell r="J19573">
            <v>0</v>
          </cell>
          <cell r="K19573">
            <v>-1.6890692599999999</v>
          </cell>
        </row>
        <row r="19574">
          <cell r="A19574" t="str">
            <v>TRIAE_CS42_4BL_TGACv1_320414_AA1038330.1</v>
          </cell>
          <cell r="B19574" t="str">
            <v>expressed protein</v>
          </cell>
          <cell r="C19574" t="str">
            <v>Protein BIG GRAIN 1</v>
          </cell>
          <cell r="D19574">
            <v>0</v>
          </cell>
          <cell r="E19574">
            <v>0</v>
          </cell>
          <cell r="F19574">
            <v>0</v>
          </cell>
          <cell r="G19574">
            <v>-2.2743081049999998</v>
          </cell>
          <cell r="H19574">
            <v>0</v>
          </cell>
          <cell r="I19574">
            <v>0</v>
          </cell>
          <cell r="J19574">
            <v>0</v>
          </cell>
          <cell r="K19574">
            <v>-1.398184968</v>
          </cell>
        </row>
        <row r="19575">
          <cell r="A19575" t="str">
            <v>TRIAE_CS42_1DL_TGACv1_064248_AA0233480.1</v>
          </cell>
          <cell r="B19575" t="str">
            <v>ATBARD1/BARD1, putative, expressed</v>
          </cell>
          <cell r="C19575" t="str">
            <v>Protein BREAST CANCER SUSCEPTIBILITY 1 homolog</v>
          </cell>
          <cell r="D19575">
            <v>0</v>
          </cell>
          <cell r="E19575">
            <v>3.0679972680000001</v>
          </cell>
          <cell r="F19575">
            <v>0</v>
          </cell>
          <cell r="G19575">
            <v>0</v>
          </cell>
          <cell r="H19575">
            <v>0</v>
          </cell>
          <cell r="I19575">
            <v>0</v>
          </cell>
          <cell r="J19575">
            <v>0</v>
          </cell>
          <cell r="K19575">
            <v>-2.2930121450000001</v>
          </cell>
        </row>
        <row r="19576">
          <cell r="A19576" t="str">
            <v>TRIAE_CS42_1BL_TGACv1_031153_AA0108800.1</v>
          </cell>
          <cell r="B19576" t="str">
            <v>ATBARD1/BARD1, putative, expressed</v>
          </cell>
          <cell r="C19576" t="str">
            <v>Protein BREAST CANCER SUSCEPTIBILITY 1 homolog</v>
          </cell>
          <cell r="D19576">
            <v>0</v>
          </cell>
          <cell r="E19576">
            <v>3.2570332629999998</v>
          </cell>
          <cell r="F19576">
            <v>0</v>
          </cell>
          <cell r="G19576">
            <v>0</v>
          </cell>
          <cell r="H19576">
            <v>0</v>
          </cell>
          <cell r="I19576">
            <v>0</v>
          </cell>
          <cell r="J19576">
            <v>0</v>
          </cell>
          <cell r="K19576">
            <v>-2.3863235290000002</v>
          </cell>
        </row>
        <row r="19577">
          <cell r="A19577" t="str">
            <v>TRIAE_CS42_2AL_TGACv1_093452_AA0280420.1</v>
          </cell>
          <cell r="B19577" t="str">
            <v>BRCA1 C Terminus domain containing protein, expressed</v>
          </cell>
          <cell r="C19577" t="str">
            <v>Protein BREAST CANCER SUSCEPTIBILITY 1 homolog</v>
          </cell>
          <cell r="D19577">
            <v>0</v>
          </cell>
          <cell r="E19577">
            <v>0</v>
          </cell>
          <cell r="F19577">
            <v>0</v>
          </cell>
          <cell r="G19577">
            <v>0</v>
          </cell>
          <cell r="H19577">
            <v>0</v>
          </cell>
          <cell r="I19577">
            <v>0</v>
          </cell>
          <cell r="J19577">
            <v>0</v>
          </cell>
          <cell r="K19577">
            <v>-2.6595188219999999</v>
          </cell>
        </row>
        <row r="19578">
          <cell r="A19578" t="str">
            <v>TRIAE_CS42_2DL_TGACv1_161508_AA0558940.1</v>
          </cell>
          <cell r="B19578" t="str">
            <v>BRCA1 C Terminus domain containing protein, expressed</v>
          </cell>
          <cell r="C19578" t="str">
            <v>Protein BREAST CANCER SUSCEPTIBILITY 1 homolog</v>
          </cell>
          <cell r="D19578">
            <v>0</v>
          </cell>
          <cell r="E19578">
            <v>0</v>
          </cell>
          <cell r="F19578">
            <v>0</v>
          </cell>
          <cell r="G19578">
            <v>0</v>
          </cell>
          <cell r="H19578">
            <v>0</v>
          </cell>
          <cell r="I19578">
            <v>0</v>
          </cell>
          <cell r="J19578">
            <v>0</v>
          </cell>
          <cell r="K19578">
            <v>-2.6595188219999999</v>
          </cell>
        </row>
        <row r="19579">
          <cell r="A19579" t="str">
            <v>TRIAE_CS42_2BL_TGACv1_130870_AA0419220.1</v>
          </cell>
          <cell r="B19579" t="str">
            <v>BRCA1 C Terminus domain containing protein, expressed</v>
          </cell>
          <cell r="C19579" t="str">
            <v>Protein BREAST CANCER SUSCEPTIBILITY 1 homolog</v>
          </cell>
          <cell r="D19579">
            <v>0</v>
          </cell>
          <cell r="E19579">
            <v>0</v>
          </cell>
          <cell r="F19579">
            <v>0</v>
          </cell>
          <cell r="G19579">
            <v>0</v>
          </cell>
          <cell r="H19579">
            <v>0</v>
          </cell>
          <cell r="I19579">
            <v>0</v>
          </cell>
          <cell r="J19579">
            <v>0</v>
          </cell>
          <cell r="K19579">
            <v>-2.5808570620000002</v>
          </cell>
        </row>
        <row r="19580">
          <cell r="A19580" t="str">
            <v>TRIAE_CS42_6AL_TGACv1_472430_AA1522070.1</v>
          </cell>
          <cell r="B19580" t="str">
            <v>Disease resistance/zinc finger/chromosome condensation-like region protein, putative, expressed</v>
          </cell>
          <cell r="C19580" t="str">
            <v>Protein Brevis radix-like 2</v>
          </cell>
          <cell r="D19580">
            <v>-1.642145754</v>
          </cell>
          <cell r="E19580">
            <v>-1.2439799460000001</v>
          </cell>
          <cell r="F19580">
            <v>0</v>
          </cell>
          <cell r="G19580">
            <v>0</v>
          </cell>
          <cell r="H19580">
            <v>0</v>
          </cell>
          <cell r="I19580">
            <v>0</v>
          </cell>
          <cell r="J19580">
            <v>0</v>
          </cell>
          <cell r="K19580">
            <v>-1.0088595339999999</v>
          </cell>
        </row>
        <row r="19581">
          <cell r="A19581" t="str">
            <v>TRIAE_CS42_6DL_TGACv1_526415_AA1682810.1</v>
          </cell>
          <cell r="B19581" t="str">
            <v>Disease resistance/zinc finger/chromosome condensation-like region protein, putative, expressed</v>
          </cell>
          <cell r="C19581" t="str">
            <v>Protein Brevis radix-like 2</v>
          </cell>
          <cell r="D19581">
            <v>-1.642145754</v>
          </cell>
          <cell r="E19581">
            <v>-1.1605099050000001</v>
          </cell>
          <cell r="F19581">
            <v>0</v>
          </cell>
          <cell r="G19581">
            <v>0</v>
          </cell>
          <cell r="H19581">
            <v>0</v>
          </cell>
          <cell r="I19581">
            <v>0</v>
          </cell>
          <cell r="J19581">
            <v>0</v>
          </cell>
          <cell r="K19581">
            <v>-1.1550212259999999</v>
          </cell>
        </row>
        <row r="19582">
          <cell r="A19582" t="str">
            <v>TRIAE_CS42_1DL_TGACv1_061241_AA0189660.1</v>
          </cell>
          <cell r="B19582" t="str">
            <v>G10 protein, putative, expressed</v>
          </cell>
          <cell r="C19582" t="str">
            <v>Protein BUD31 homolog 1</v>
          </cell>
          <cell r="D19582">
            <v>-1.123664923</v>
          </cell>
          <cell r="E19582">
            <v>-1.1978315989999999</v>
          </cell>
          <cell r="F19582">
            <v>0</v>
          </cell>
          <cell r="G19582">
            <v>0</v>
          </cell>
          <cell r="H19582">
            <v>0</v>
          </cell>
          <cell r="I19582">
            <v>0</v>
          </cell>
          <cell r="J19582">
            <v>0</v>
          </cell>
          <cell r="K19582">
            <v>0</v>
          </cell>
        </row>
        <row r="19583">
          <cell r="A19583" t="str">
            <v>TRIAE_CS42_7AS_TGACv1_569429_AA1815680.1</v>
          </cell>
          <cell r="B19583" t="str">
            <v>expressed protein</v>
          </cell>
          <cell r="C19583" t="str">
            <v>Protein canopy-1</v>
          </cell>
          <cell r="D19583">
            <v>0</v>
          </cell>
          <cell r="E19583">
            <v>-1.5423855280000001</v>
          </cell>
          <cell r="F19583">
            <v>0</v>
          </cell>
          <cell r="G19583">
            <v>0</v>
          </cell>
          <cell r="H19583">
            <v>0</v>
          </cell>
          <cell r="I19583">
            <v>0</v>
          </cell>
          <cell r="J19583">
            <v>0</v>
          </cell>
          <cell r="K19583">
            <v>-1.4035929709999999</v>
          </cell>
        </row>
        <row r="19584">
          <cell r="A19584" t="str">
            <v>TRIAE_CS42_7DS_TGACv1_623430_AA2053100.1</v>
          </cell>
          <cell r="B19584" t="str">
            <v>expressed protein</v>
          </cell>
          <cell r="C19584" t="str">
            <v>Protein canopy-1</v>
          </cell>
          <cell r="D19584">
            <v>0</v>
          </cell>
          <cell r="E19584">
            <v>-1.531232575</v>
          </cell>
          <cell r="F19584">
            <v>0</v>
          </cell>
          <cell r="G19584">
            <v>0</v>
          </cell>
          <cell r="H19584">
            <v>0</v>
          </cell>
          <cell r="I19584">
            <v>0</v>
          </cell>
          <cell r="J19584">
            <v>0</v>
          </cell>
          <cell r="K19584">
            <v>-1.293126577</v>
          </cell>
        </row>
        <row r="19585">
          <cell r="A19585" t="str">
            <v>TRIAE_CS42_4AL_TGACv1_288843_AA0959410.1</v>
          </cell>
          <cell r="B19585" t="str">
            <v>expressed protein</v>
          </cell>
          <cell r="C19585" t="str">
            <v>Protein canopy-1</v>
          </cell>
          <cell r="D19585">
            <v>0</v>
          </cell>
          <cell r="E19585">
            <v>-1.529304239</v>
          </cell>
          <cell r="F19585">
            <v>0</v>
          </cell>
          <cell r="G19585">
            <v>0</v>
          </cell>
          <cell r="H19585">
            <v>0</v>
          </cell>
          <cell r="I19585">
            <v>0</v>
          </cell>
          <cell r="J19585">
            <v>0</v>
          </cell>
          <cell r="K19585">
            <v>-1.295689665</v>
          </cell>
        </row>
        <row r="19586">
          <cell r="A19586" t="str">
            <v>TRIAE_CS42_3AL_TGACv1_196383_AA0659940.1</v>
          </cell>
          <cell r="B19586" t="str">
            <v>heat shock protein DnaJ, putative, expressed</v>
          </cell>
          <cell r="C19586" t="str">
            <v>Protein CHAPERONE-LIKE PROTEIN OF POR1, chloroplastic</v>
          </cell>
          <cell r="D19586">
            <v>-1.188076471</v>
          </cell>
          <cell r="E19586">
            <v>0</v>
          </cell>
          <cell r="F19586">
            <v>0</v>
          </cell>
          <cell r="G19586">
            <v>0</v>
          </cell>
          <cell r="H19586">
            <v>0</v>
          </cell>
          <cell r="I19586">
            <v>0</v>
          </cell>
          <cell r="J19586">
            <v>0</v>
          </cell>
          <cell r="K19586">
            <v>0</v>
          </cell>
        </row>
        <row r="19587">
          <cell r="A19587" t="str">
            <v>TRIAE_CS42_5AL_TGACv1_376402_AA1236370.1</v>
          </cell>
          <cell r="B19587" t="str">
            <v>expressed protein</v>
          </cell>
          <cell r="C19587" t="str">
            <v>Protein CHAPERONE-LIKE PROTEIN OF POR1, chloroplastic</v>
          </cell>
          <cell r="D19587">
            <v>0</v>
          </cell>
          <cell r="E19587">
            <v>-1.5406968729999999</v>
          </cell>
          <cell r="F19587">
            <v>0</v>
          </cell>
          <cell r="G19587">
            <v>0</v>
          </cell>
          <cell r="H19587">
            <v>0</v>
          </cell>
          <cell r="I19587">
            <v>0</v>
          </cell>
          <cell r="J19587">
            <v>0</v>
          </cell>
          <cell r="K19587">
            <v>0</v>
          </cell>
        </row>
        <row r="19588">
          <cell r="A19588" t="str">
            <v>TRIAE_CS42_5BL_TGACv1_405546_AA1329980.1</v>
          </cell>
          <cell r="B19588" t="str">
            <v>expressed protein</v>
          </cell>
          <cell r="C19588" t="str">
            <v>Protein CHAPERONE-LIKE PROTEIN OF POR1, chloroplastic</v>
          </cell>
          <cell r="D19588">
            <v>0</v>
          </cell>
          <cell r="E19588">
            <v>-1.5406968729999999</v>
          </cell>
          <cell r="F19588">
            <v>0</v>
          </cell>
          <cell r="G19588">
            <v>0</v>
          </cell>
          <cell r="H19588">
            <v>0</v>
          </cell>
          <cell r="I19588">
            <v>0</v>
          </cell>
          <cell r="J19588">
            <v>0</v>
          </cell>
          <cell r="K19588">
            <v>0</v>
          </cell>
        </row>
        <row r="19589">
          <cell r="A19589" t="str">
            <v>TRIAE_CS42_5DL_TGACv1_434300_AA1433470.1</v>
          </cell>
          <cell r="B19589" t="str">
            <v>expressed protein</v>
          </cell>
          <cell r="C19589" t="str">
            <v>Protein CHAPERONE-LIKE PROTEIN OF POR1, chloroplastic</v>
          </cell>
          <cell r="D19589">
            <v>0</v>
          </cell>
          <cell r="E19589">
            <v>-1.5406968729999999</v>
          </cell>
          <cell r="F19589">
            <v>0</v>
          </cell>
          <cell r="G19589">
            <v>0</v>
          </cell>
          <cell r="H19589">
            <v>0</v>
          </cell>
          <cell r="I19589">
            <v>0</v>
          </cell>
          <cell r="J19589">
            <v>0</v>
          </cell>
          <cell r="K19589">
            <v>0</v>
          </cell>
        </row>
        <row r="19590">
          <cell r="A19590" t="str">
            <v>TRIAE_CS42_4DL_TGACv1_343087_AA1129270.1</v>
          </cell>
          <cell r="B19590" t="str">
            <v>expressed protein</v>
          </cell>
          <cell r="C19590" t="str">
            <v>Protein CHAPERONE-LIKE PROTEIN OF POR1, chloroplastic</v>
          </cell>
          <cell r="D19590">
            <v>0</v>
          </cell>
          <cell r="E19590">
            <v>-1.4786757720000001</v>
          </cell>
          <cell r="F19590">
            <v>0</v>
          </cell>
          <cell r="G19590">
            <v>0</v>
          </cell>
          <cell r="H19590">
            <v>0</v>
          </cell>
          <cell r="I19590">
            <v>0</v>
          </cell>
          <cell r="J19590">
            <v>0</v>
          </cell>
          <cell r="K19590">
            <v>0</v>
          </cell>
        </row>
        <row r="19591">
          <cell r="A19591" t="str">
            <v>TRIAE_CS42_3B_TGACv1_221920_AA0753140.1</v>
          </cell>
          <cell r="B19591" t="str">
            <v>expressed protein</v>
          </cell>
          <cell r="C19591" t="str">
            <v>Protein CHLOROPLAST ENHANCING STRESS TOLERANCE, chloroplastic</v>
          </cell>
          <cell r="D19591">
            <v>0</v>
          </cell>
          <cell r="E19591">
            <v>0</v>
          </cell>
          <cell r="F19591">
            <v>0</v>
          </cell>
          <cell r="G19591">
            <v>-1.296794147</v>
          </cell>
          <cell r="H19591">
            <v>0</v>
          </cell>
          <cell r="I19591">
            <v>0</v>
          </cell>
          <cell r="J19591">
            <v>0</v>
          </cell>
          <cell r="K19591">
            <v>0</v>
          </cell>
        </row>
        <row r="19592">
          <cell r="A19592" t="str">
            <v>TRIAE_CS42_3DL_TGACv1_252353_AA0889450.1</v>
          </cell>
          <cell r="B19592" t="str">
            <v>expressed protein</v>
          </cell>
          <cell r="C19592" t="str">
            <v>Protein CHLOROPLAST ENHANCING STRESS TOLERANCE, chloroplastic</v>
          </cell>
          <cell r="D19592">
            <v>0</v>
          </cell>
          <cell r="E19592">
            <v>0</v>
          </cell>
          <cell r="F19592">
            <v>0</v>
          </cell>
          <cell r="G19592">
            <v>-1.2965755379999999</v>
          </cell>
          <cell r="H19592">
            <v>0</v>
          </cell>
          <cell r="I19592">
            <v>0</v>
          </cell>
          <cell r="J19592">
            <v>0</v>
          </cell>
          <cell r="K19592">
            <v>0</v>
          </cell>
        </row>
        <row r="19593">
          <cell r="A19593" t="str">
            <v>TRIAE_CS42_3AL_TGACv1_194213_AA0628750.3</v>
          </cell>
          <cell r="B19593" t="str">
            <v>expressed protein</v>
          </cell>
          <cell r="C19593" t="str">
            <v>Protein CHLOROPLAST ENHANCING STRESS TOLERANCE, chloroplastic</v>
          </cell>
          <cell r="D19593">
            <v>0</v>
          </cell>
          <cell r="E19593">
            <v>0</v>
          </cell>
          <cell r="F19593">
            <v>0</v>
          </cell>
          <cell r="G19593">
            <v>-1.0675208650000001</v>
          </cell>
          <cell r="H19593">
            <v>0</v>
          </cell>
          <cell r="I19593">
            <v>0</v>
          </cell>
          <cell r="J19593">
            <v>0</v>
          </cell>
          <cell r="K19593">
            <v>0</v>
          </cell>
        </row>
        <row r="19594">
          <cell r="A19594" t="str">
            <v>TRIAE_CS42_4BL_TGACv1_320480_AA1040870.1</v>
          </cell>
          <cell r="B19594" t="str">
            <v>chloroplast unusual positioning protein, putative, expressed</v>
          </cell>
          <cell r="C19594" t="str">
            <v>Protein CHUP1, chloroplastic</v>
          </cell>
          <cell r="D19594">
            <v>0</v>
          </cell>
          <cell r="E19594">
            <v>1.5510851210000001</v>
          </cell>
          <cell r="F19594">
            <v>0</v>
          </cell>
          <cell r="G19594">
            <v>0</v>
          </cell>
          <cell r="H19594">
            <v>0</v>
          </cell>
          <cell r="I19594">
            <v>0</v>
          </cell>
          <cell r="J19594">
            <v>0</v>
          </cell>
          <cell r="K19594">
            <v>0</v>
          </cell>
        </row>
        <row r="19595">
          <cell r="A19595" t="str">
            <v>TRIAE_CS42_4AS_TGACv1_306645_AA1011450.1</v>
          </cell>
          <cell r="B19595" t="str">
            <v>chloroplast unusual positioning protein, putative, expressed</v>
          </cell>
          <cell r="C19595" t="str">
            <v>Protein CHUP1, chloroplastic</v>
          </cell>
          <cell r="D19595">
            <v>0</v>
          </cell>
          <cell r="E19595">
            <v>1.677119783</v>
          </cell>
          <cell r="F19595">
            <v>0</v>
          </cell>
          <cell r="G19595">
            <v>0</v>
          </cell>
          <cell r="H19595">
            <v>0</v>
          </cell>
          <cell r="I19595">
            <v>0</v>
          </cell>
          <cell r="J19595">
            <v>0</v>
          </cell>
          <cell r="K19595">
            <v>0</v>
          </cell>
        </row>
        <row r="19596">
          <cell r="A19596" t="str">
            <v>TRIAE_CS42_7DL_TGACv1_605726_AA2007830.1</v>
          </cell>
          <cell r="B19596" t="str">
            <v>chloroplast unusual positioning protein, putative, expressed</v>
          </cell>
          <cell r="C19596" t="str">
            <v>Protein CHUP1, chloroplastic</v>
          </cell>
          <cell r="D19596">
            <v>0</v>
          </cell>
          <cell r="E19596">
            <v>0</v>
          </cell>
          <cell r="F19596">
            <v>0</v>
          </cell>
          <cell r="G19596">
            <v>0</v>
          </cell>
          <cell r="H19596">
            <v>0</v>
          </cell>
          <cell r="I19596">
            <v>0</v>
          </cell>
          <cell r="J19596">
            <v>0</v>
          </cell>
          <cell r="K19596">
            <v>-1.8873308200000001</v>
          </cell>
        </row>
        <row r="19597">
          <cell r="A19597" t="str">
            <v>TRIAE_CS42_7AL_TGACv1_556509_AA1764450.1</v>
          </cell>
          <cell r="B19597" t="str">
            <v>chloroplast unusual positioning protein, putative, expressed</v>
          </cell>
          <cell r="C19597" t="str">
            <v>Protein CHUP1, chloroplastic</v>
          </cell>
          <cell r="D19597">
            <v>0</v>
          </cell>
          <cell r="E19597">
            <v>0</v>
          </cell>
          <cell r="F19597">
            <v>0</v>
          </cell>
          <cell r="G19597">
            <v>0</v>
          </cell>
          <cell r="H19597">
            <v>0</v>
          </cell>
          <cell r="I19597">
            <v>0</v>
          </cell>
          <cell r="J19597">
            <v>0</v>
          </cell>
          <cell r="K19597">
            <v>-1.863665948</v>
          </cell>
        </row>
        <row r="19598">
          <cell r="A19598" t="str">
            <v>TRIAE_CS42_7BL_TGACv1_580146_AA1912310.1</v>
          </cell>
          <cell r="B19598" t="str">
            <v>chloroplast unusual positioning protein, putative, expressed</v>
          </cell>
          <cell r="C19598" t="str">
            <v>Protein CHUP1, chloroplastic</v>
          </cell>
          <cell r="D19598">
            <v>0</v>
          </cell>
          <cell r="E19598">
            <v>0</v>
          </cell>
          <cell r="F19598">
            <v>0</v>
          </cell>
          <cell r="G19598">
            <v>0</v>
          </cell>
          <cell r="H19598">
            <v>0</v>
          </cell>
          <cell r="I19598">
            <v>0</v>
          </cell>
          <cell r="J19598">
            <v>0</v>
          </cell>
          <cell r="K19598">
            <v>-1.751982446</v>
          </cell>
        </row>
        <row r="19599">
          <cell r="A19599" t="str">
            <v>TRIAE_CS42_3B_TGACv1_222043_AA0755650.1</v>
          </cell>
          <cell r="B19599" t="str">
            <v>chloroplast unusual positioning protein, putative, expressed</v>
          </cell>
          <cell r="C19599" t="str">
            <v>Protein CHUP1, chloroplastic</v>
          </cell>
          <cell r="D19599">
            <v>0</v>
          </cell>
          <cell r="E19599">
            <v>0</v>
          </cell>
          <cell r="F19599">
            <v>0</v>
          </cell>
          <cell r="G19599">
            <v>0</v>
          </cell>
          <cell r="H19599">
            <v>0</v>
          </cell>
          <cell r="I19599">
            <v>0</v>
          </cell>
          <cell r="J19599">
            <v>0</v>
          </cell>
          <cell r="K19599">
            <v>-1.0683261180000001</v>
          </cell>
        </row>
        <row r="19600">
          <cell r="A19600" t="str">
            <v>TRIAE_CS42_3AL_TGACv1_196521_AA0661100.1</v>
          </cell>
          <cell r="B19600" t="str">
            <v>chloroplast unusual positioning protein, putative, expressed</v>
          </cell>
          <cell r="C19600" t="str">
            <v>Protein CHUP1, chloroplastic</v>
          </cell>
          <cell r="D19600">
            <v>0</v>
          </cell>
          <cell r="E19600">
            <v>0</v>
          </cell>
          <cell r="F19600">
            <v>0</v>
          </cell>
          <cell r="G19600">
            <v>0</v>
          </cell>
          <cell r="H19600">
            <v>0</v>
          </cell>
          <cell r="I19600">
            <v>0</v>
          </cell>
          <cell r="J19600">
            <v>0</v>
          </cell>
          <cell r="K19600">
            <v>-1.045714346</v>
          </cell>
        </row>
        <row r="19601">
          <cell r="A19601" t="str">
            <v>TRIAE_CS42_3DL_TGACv1_249111_AA0838040.1</v>
          </cell>
          <cell r="B19601" t="str">
            <v>chloroplast unusual positioning protein, putative, expressed</v>
          </cell>
          <cell r="C19601" t="str">
            <v>Protein CHUP1, chloroplastic</v>
          </cell>
          <cell r="D19601">
            <v>0</v>
          </cell>
          <cell r="E19601">
            <v>0</v>
          </cell>
          <cell r="F19601">
            <v>0</v>
          </cell>
          <cell r="G19601">
            <v>0</v>
          </cell>
          <cell r="H19601">
            <v>0</v>
          </cell>
          <cell r="I19601">
            <v>0</v>
          </cell>
          <cell r="J19601">
            <v>0</v>
          </cell>
          <cell r="K19601">
            <v>-1.045714346</v>
          </cell>
        </row>
        <row r="19602">
          <cell r="A19602" t="str">
            <v>TRIAE_CS42_1DL_TGACv1_061695_AA0201880.2</v>
          </cell>
          <cell r="B19602" t="str">
            <v>chloroplast unusual positioning protein, putative, expressed</v>
          </cell>
          <cell r="C19602" t="str">
            <v>Protein CHUP1, chloroplastic</v>
          </cell>
          <cell r="D19602">
            <v>0</v>
          </cell>
          <cell r="E19602">
            <v>0</v>
          </cell>
          <cell r="F19602">
            <v>0</v>
          </cell>
          <cell r="G19602">
            <v>0</v>
          </cell>
          <cell r="H19602">
            <v>0</v>
          </cell>
          <cell r="I19602">
            <v>0</v>
          </cell>
          <cell r="J19602">
            <v>0</v>
          </cell>
          <cell r="K19602">
            <v>1.071355786</v>
          </cell>
        </row>
        <row r="19603">
          <cell r="A19603" t="str">
            <v>TRIAE_CS42_1AL_TGACv1_002281_AA0040440.1</v>
          </cell>
          <cell r="B19603" t="str">
            <v>chloroplast unusual positioning protein, putative, expressed</v>
          </cell>
          <cell r="C19603" t="str">
            <v>Protein CHUP1, chloroplastic</v>
          </cell>
          <cell r="D19603">
            <v>0</v>
          </cell>
          <cell r="E19603">
            <v>0</v>
          </cell>
          <cell r="F19603">
            <v>0</v>
          </cell>
          <cell r="G19603">
            <v>0</v>
          </cell>
          <cell r="H19603">
            <v>0</v>
          </cell>
          <cell r="I19603">
            <v>0</v>
          </cell>
          <cell r="J19603">
            <v>0</v>
          </cell>
          <cell r="K19603">
            <v>1.087204681</v>
          </cell>
        </row>
        <row r="19604">
          <cell r="A19604" t="str">
            <v>TRIAE_CS42_1BL_TGACv1_031767_AA0120330.2</v>
          </cell>
          <cell r="B19604" t="str">
            <v>chloroplast unusual positioning protein, putative, expressed</v>
          </cell>
          <cell r="C19604" t="str">
            <v>Protein CHUP1, chloroplastic</v>
          </cell>
          <cell r="D19604">
            <v>0</v>
          </cell>
          <cell r="E19604">
            <v>0</v>
          </cell>
          <cell r="F19604">
            <v>0</v>
          </cell>
          <cell r="G19604">
            <v>0</v>
          </cell>
          <cell r="H19604">
            <v>0</v>
          </cell>
          <cell r="I19604">
            <v>0</v>
          </cell>
          <cell r="J19604">
            <v>0</v>
          </cell>
          <cell r="K19604">
            <v>1.087204681</v>
          </cell>
        </row>
        <row r="19605">
          <cell r="A19605" t="str">
            <v>TRIAE_CS42_1BS_TGACv1_050629_AA0174050.1</v>
          </cell>
          <cell r="B19605" t="str">
            <v>AR791, putative, expressed</v>
          </cell>
          <cell r="C19605" t="str">
            <v>Protein CHUP1, chloroplastic</v>
          </cell>
          <cell r="D19605">
            <v>0</v>
          </cell>
          <cell r="E19605">
            <v>0</v>
          </cell>
          <cell r="F19605">
            <v>0</v>
          </cell>
          <cell r="G19605">
            <v>0</v>
          </cell>
          <cell r="H19605">
            <v>0</v>
          </cell>
          <cell r="I19605">
            <v>0</v>
          </cell>
          <cell r="J19605">
            <v>0</v>
          </cell>
          <cell r="K19605">
            <v>1.4750466440000001</v>
          </cell>
        </row>
        <row r="19606">
          <cell r="A19606" t="str">
            <v>TRIAE_CS42_1DS_TGACv1_081590_AA0261740.1</v>
          </cell>
          <cell r="B19606" t="str">
            <v>AR791, putative, expressed</v>
          </cell>
          <cell r="C19606" t="str">
            <v>Protein CHUP1, chloroplastic</v>
          </cell>
          <cell r="D19606">
            <v>0</v>
          </cell>
          <cell r="E19606">
            <v>0</v>
          </cell>
          <cell r="F19606">
            <v>0</v>
          </cell>
          <cell r="G19606">
            <v>0</v>
          </cell>
          <cell r="H19606">
            <v>0</v>
          </cell>
          <cell r="I19606">
            <v>0</v>
          </cell>
          <cell r="J19606">
            <v>0</v>
          </cell>
          <cell r="K19606">
            <v>1.5053070879999999</v>
          </cell>
        </row>
        <row r="19607">
          <cell r="A19607" t="str">
            <v>TRIAE_CS42_2AL_TGACv1_095849_AA0315150.1</v>
          </cell>
          <cell r="B19607" t="str">
            <v>expressed protein</v>
          </cell>
          <cell r="C19607" t="str">
            <v>Protein CMSS1</v>
          </cell>
          <cell r="D19607">
            <v>0</v>
          </cell>
          <cell r="E19607">
            <v>0</v>
          </cell>
          <cell r="F19607">
            <v>-1.053620998</v>
          </cell>
          <cell r="G19607">
            <v>0</v>
          </cell>
          <cell r="H19607">
            <v>0</v>
          </cell>
          <cell r="I19607">
            <v>0</v>
          </cell>
          <cell r="J19607">
            <v>0</v>
          </cell>
          <cell r="K19607">
            <v>0</v>
          </cell>
        </row>
        <row r="19608">
          <cell r="A19608" t="str">
            <v>TRIAE_CS42_2BL_TGACv1_129494_AA0386070.1</v>
          </cell>
          <cell r="B19608" t="str">
            <v>expressed protein</v>
          </cell>
          <cell r="C19608" t="str">
            <v>Protein CMSS1</v>
          </cell>
          <cell r="D19608">
            <v>0</v>
          </cell>
          <cell r="E19608">
            <v>0</v>
          </cell>
          <cell r="F19608">
            <v>-1.053620998</v>
          </cell>
          <cell r="G19608">
            <v>0</v>
          </cell>
          <cell r="H19608">
            <v>0</v>
          </cell>
          <cell r="I19608">
            <v>0</v>
          </cell>
          <cell r="J19608">
            <v>0</v>
          </cell>
          <cell r="K19608">
            <v>0</v>
          </cell>
        </row>
        <row r="19609">
          <cell r="A19609" t="str">
            <v>TRIAE_CS42_2DL_TGACv1_160238_AA0548540.1</v>
          </cell>
          <cell r="B19609" t="str">
            <v>expressed protein</v>
          </cell>
          <cell r="C19609" t="str">
            <v>Protein CMSS1</v>
          </cell>
          <cell r="D19609">
            <v>0</v>
          </cell>
          <cell r="E19609">
            <v>0</v>
          </cell>
          <cell r="F19609">
            <v>-1.053620998</v>
          </cell>
          <cell r="G19609">
            <v>0</v>
          </cell>
          <cell r="H19609">
            <v>0</v>
          </cell>
          <cell r="I19609">
            <v>0</v>
          </cell>
          <cell r="J19609">
            <v>0</v>
          </cell>
          <cell r="K19609">
            <v>0</v>
          </cell>
        </row>
        <row r="19610">
          <cell r="A19610" t="str">
            <v>TRIAE_CS42_1DL_TGACv1_062700_AA0218440.1</v>
          </cell>
          <cell r="B19610" t="str">
            <v>CCB2, putative, expressed</v>
          </cell>
          <cell r="C19610" t="str">
            <v>Protein COFACTOR ASSEMBLY OF COMPLEX C SUBUNIT B CCB2, chloroplastic</v>
          </cell>
          <cell r="D19610">
            <v>0</v>
          </cell>
          <cell r="E19610">
            <v>0</v>
          </cell>
          <cell r="F19610">
            <v>0</v>
          </cell>
          <cell r="G19610">
            <v>-1.432219653</v>
          </cell>
          <cell r="H19610">
            <v>0</v>
          </cell>
          <cell r="I19610">
            <v>0</v>
          </cell>
          <cell r="J19610">
            <v>0</v>
          </cell>
          <cell r="K19610">
            <v>0</v>
          </cell>
        </row>
        <row r="19611">
          <cell r="A19611" t="str">
            <v>TRIAE_CS42_1AL_TGACv1_001382_AA0029680.1</v>
          </cell>
          <cell r="B19611" t="str">
            <v>CCB2, putative, expressed</v>
          </cell>
          <cell r="C19611" t="str">
            <v>Protein COFACTOR ASSEMBLY OF COMPLEX C SUBUNIT B CCB2, chloroplastic</v>
          </cell>
          <cell r="D19611">
            <v>0</v>
          </cell>
          <cell r="E19611">
            <v>0</v>
          </cell>
          <cell r="F19611">
            <v>0</v>
          </cell>
          <cell r="G19611">
            <v>-1.3394222549999999</v>
          </cell>
          <cell r="H19611">
            <v>0</v>
          </cell>
          <cell r="I19611">
            <v>0</v>
          </cell>
          <cell r="J19611">
            <v>0</v>
          </cell>
          <cell r="K19611">
            <v>0</v>
          </cell>
        </row>
        <row r="19612">
          <cell r="A19612" t="str">
            <v>TRIAE_CS42_2BL_TGACv1_132719_AA0439380.1</v>
          </cell>
          <cell r="B19612" t="str">
            <v>CCB4, putative, expressed</v>
          </cell>
          <cell r="C19612" t="str">
            <v>Protein COFACTOR ASSEMBLY OF COMPLEX C SUBUNIT B CCB4, chloroplastic</v>
          </cell>
          <cell r="D19612">
            <v>0</v>
          </cell>
          <cell r="E19612">
            <v>0</v>
          </cell>
          <cell r="F19612">
            <v>0</v>
          </cell>
          <cell r="G19612">
            <v>-2.1009364650000002</v>
          </cell>
          <cell r="H19612">
            <v>0</v>
          </cell>
          <cell r="I19612">
            <v>0</v>
          </cell>
          <cell r="J19612">
            <v>0</v>
          </cell>
          <cell r="K19612">
            <v>0</v>
          </cell>
        </row>
        <row r="19613">
          <cell r="A19613" t="str">
            <v>TRIAE_CS42_2AL_TGACv1_095868_AA0315300.1</v>
          </cell>
          <cell r="B19613" t="str">
            <v>CCB4, putative, expressed</v>
          </cell>
          <cell r="C19613" t="str">
            <v>Protein COFACTOR ASSEMBLY OF COMPLEX C SUBUNIT B CCB4, chloroplastic</v>
          </cell>
          <cell r="D19613">
            <v>0</v>
          </cell>
          <cell r="E19613">
            <v>0</v>
          </cell>
          <cell r="F19613">
            <v>0</v>
          </cell>
          <cell r="G19613">
            <v>-1.3575669880000001</v>
          </cell>
          <cell r="H19613">
            <v>0</v>
          </cell>
          <cell r="I19613">
            <v>0</v>
          </cell>
          <cell r="J19613">
            <v>0</v>
          </cell>
          <cell r="K19613">
            <v>0</v>
          </cell>
        </row>
        <row r="19614">
          <cell r="A19614" t="str">
            <v>TRIAE_CS42_2AS_TGACv1_112253_AA0334170.2</v>
          </cell>
          <cell r="B19614" t="str">
            <v>SHOOT1 protein, putative, expressed</v>
          </cell>
          <cell r="C19614" t="str">
            <v>protein containing PDZ domain, a K-box domain, and a TPR region</v>
          </cell>
          <cell r="D19614">
            <v>0</v>
          </cell>
          <cell r="E19614">
            <v>0</v>
          </cell>
          <cell r="F19614">
            <v>0</v>
          </cell>
          <cell r="G19614">
            <v>-1.12551862</v>
          </cell>
          <cell r="H19614">
            <v>0</v>
          </cell>
          <cell r="I19614">
            <v>0</v>
          </cell>
          <cell r="J19614">
            <v>0</v>
          </cell>
          <cell r="K19614">
            <v>0</v>
          </cell>
        </row>
        <row r="19615">
          <cell r="A19615" t="str">
            <v>TRIAE_CS42_2BS_TGACv1_145872_AA0447770.1</v>
          </cell>
          <cell r="B19615" t="str">
            <v>SHOOT1 protein, putative, expressed</v>
          </cell>
          <cell r="C19615" t="str">
            <v>protein containing PDZ domain, a K-box domain, and a TPR region</v>
          </cell>
          <cell r="D19615">
            <v>0</v>
          </cell>
          <cell r="E19615">
            <v>0</v>
          </cell>
          <cell r="F19615">
            <v>0</v>
          </cell>
          <cell r="G19615">
            <v>-1.1048622020000001</v>
          </cell>
          <cell r="H19615">
            <v>0</v>
          </cell>
          <cell r="I19615">
            <v>0</v>
          </cell>
          <cell r="J19615">
            <v>0</v>
          </cell>
          <cell r="K19615">
            <v>0</v>
          </cell>
        </row>
        <row r="19616">
          <cell r="A19616" t="str">
            <v>TRIAE_CS42_2DS_TGACv1_178135_AA0591590.1</v>
          </cell>
          <cell r="B19616" t="str">
            <v>SHOOT1 protein, putative, expressed</v>
          </cell>
          <cell r="C19616" t="str">
            <v>protein containing PDZ domain, a K-box domain, and a TPR region</v>
          </cell>
          <cell r="D19616">
            <v>0</v>
          </cell>
          <cell r="E19616">
            <v>0</v>
          </cell>
          <cell r="F19616">
            <v>0</v>
          </cell>
          <cell r="G19616">
            <v>-1.1048622020000001</v>
          </cell>
          <cell r="H19616">
            <v>0</v>
          </cell>
          <cell r="I19616">
            <v>0</v>
          </cell>
          <cell r="J19616">
            <v>0</v>
          </cell>
          <cell r="K19616">
            <v>0</v>
          </cell>
        </row>
        <row r="19617">
          <cell r="A19617" t="str">
            <v>TRIAE_CS42_6DL_TGACv1_528036_AA1710870.1</v>
          </cell>
          <cell r="B19617" t="str">
            <v>expressed protein</v>
          </cell>
          <cell r="C19617" t="str">
            <v>Protein CURVATURE THYLAKOID 1A, chloroplastic</v>
          </cell>
          <cell r="D19617">
            <v>0</v>
          </cell>
          <cell r="E19617">
            <v>0</v>
          </cell>
          <cell r="F19617">
            <v>-2.567104413</v>
          </cell>
          <cell r="G19617">
            <v>-10.57837413</v>
          </cell>
          <cell r="H19617">
            <v>0</v>
          </cell>
          <cell r="I19617">
            <v>0</v>
          </cell>
          <cell r="J19617">
            <v>0</v>
          </cell>
          <cell r="K19617">
            <v>0</v>
          </cell>
        </row>
        <row r="19618">
          <cell r="A19618" t="str">
            <v>TRIAE_CS42_6AL_TGACv1_471339_AA1507390.1</v>
          </cell>
          <cell r="B19618" t="str">
            <v>expressed protein</v>
          </cell>
          <cell r="C19618" t="str">
            <v>Protein CURVATURE THYLAKOID 1A, chloroplastic</v>
          </cell>
          <cell r="D19618">
            <v>0</v>
          </cell>
          <cell r="E19618">
            <v>0</v>
          </cell>
          <cell r="F19618">
            <v>0</v>
          </cell>
          <cell r="G19618">
            <v>-2.4727648979999999</v>
          </cell>
          <cell r="H19618">
            <v>0</v>
          </cell>
          <cell r="I19618">
            <v>0</v>
          </cell>
          <cell r="J19618">
            <v>0</v>
          </cell>
          <cell r="K19618">
            <v>0</v>
          </cell>
        </row>
        <row r="19619">
          <cell r="A19619" t="str">
            <v>TRIAE_CS42_6BL_TGACv1_500762_AA1609390.1</v>
          </cell>
          <cell r="B19619" t="str">
            <v>expressed protein</v>
          </cell>
          <cell r="C19619" t="str">
            <v>Protein CURVATURE THYLAKOID 1A, chloroplastic</v>
          </cell>
          <cell r="D19619">
            <v>0</v>
          </cell>
          <cell r="E19619">
            <v>0</v>
          </cell>
          <cell r="F19619">
            <v>0</v>
          </cell>
          <cell r="G19619">
            <v>-2.4727648979999999</v>
          </cell>
          <cell r="H19619">
            <v>0</v>
          </cell>
          <cell r="I19619">
            <v>0</v>
          </cell>
          <cell r="J19619">
            <v>0</v>
          </cell>
          <cell r="K19619">
            <v>0</v>
          </cell>
        </row>
        <row r="19620">
          <cell r="A19620" t="str">
            <v>TRIAE_CS42_7AS_TGACv1_570507_AA1836800.1</v>
          </cell>
          <cell r="B19620" t="str">
            <v>expressed protein</v>
          </cell>
          <cell r="C19620" t="str">
            <v>Protein CURVATURE THYLAKOID 1A, chloroplastic</v>
          </cell>
          <cell r="D19620">
            <v>0</v>
          </cell>
          <cell r="E19620">
            <v>0</v>
          </cell>
          <cell r="F19620">
            <v>0</v>
          </cell>
          <cell r="G19620">
            <v>-2.0197589909999998</v>
          </cell>
          <cell r="H19620">
            <v>0</v>
          </cell>
          <cell r="I19620">
            <v>0</v>
          </cell>
          <cell r="J19620">
            <v>0</v>
          </cell>
          <cell r="K19620">
            <v>0</v>
          </cell>
        </row>
        <row r="19621">
          <cell r="A19621" t="str">
            <v>TRIAE_CS42_7DS_TGACv1_621925_AA2029470.2</v>
          </cell>
          <cell r="B19621" t="str">
            <v>expressed protein</v>
          </cell>
          <cell r="C19621" t="str">
            <v>Protein CURVATURE THYLAKOID 1A, chloroplastic</v>
          </cell>
          <cell r="D19621">
            <v>0</v>
          </cell>
          <cell r="E19621">
            <v>0</v>
          </cell>
          <cell r="F19621">
            <v>0</v>
          </cell>
          <cell r="G19621">
            <v>-1.8523624320000001</v>
          </cell>
          <cell r="H19621">
            <v>0</v>
          </cell>
          <cell r="I19621">
            <v>0</v>
          </cell>
          <cell r="J19621">
            <v>0</v>
          </cell>
          <cell r="K19621">
            <v>0</v>
          </cell>
        </row>
        <row r="19622">
          <cell r="A19622" t="str">
            <v>TRIAE_CS42_U_TGACv1_641253_AA2089820.1</v>
          </cell>
          <cell r="B19622" t="str">
            <v>expressed protein</v>
          </cell>
          <cell r="C19622" t="str">
            <v>Protein CURVATURE THYLAKOID 1A, chloroplastic</v>
          </cell>
          <cell r="D19622">
            <v>0</v>
          </cell>
          <cell r="E19622">
            <v>0</v>
          </cell>
          <cell r="F19622">
            <v>0</v>
          </cell>
          <cell r="G19622">
            <v>-1.8523624320000001</v>
          </cell>
          <cell r="H19622">
            <v>0</v>
          </cell>
          <cell r="I19622">
            <v>0</v>
          </cell>
          <cell r="J19622">
            <v>0</v>
          </cell>
          <cell r="K19622">
            <v>0</v>
          </cell>
        </row>
        <row r="19623">
          <cell r="A19623" t="str">
            <v>TRIAE_CS42_3B_TGACv1_222908_AA0773040.1</v>
          </cell>
          <cell r="B19623" t="str">
            <v>expressed protein</v>
          </cell>
          <cell r="C19623" t="str">
            <v>Protein CURVATURE THYLAKOID 1A, chloroplastic</v>
          </cell>
          <cell r="D19623">
            <v>0</v>
          </cell>
          <cell r="E19623">
            <v>0</v>
          </cell>
          <cell r="F19623">
            <v>0</v>
          </cell>
          <cell r="G19623">
            <v>-1.7143637460000001</v>
          </cell>
          <cell r="H19623">
            <v>0</v>
          </cell>
          <cell r="I19623">
            <v>0</v>
          </cell>
          <cell r="J19623">
            <v>0</v>
          </cell>
          <cell r="K19623">
            <v>0</v>
          </cell>
        </row>
        <row r="19624">
          <cell r="A19624" t="str">
            <v>TRIAE_CS42_U_TGACv1_643201_AA2128860.1</v>
          </cell>
          <cell r="B19624" t="str">
            <v>expressed protein</v>
          </cell>
          <cell r="C19624" t="str">
            <v>Protein CURVATURE THYLAKOID 1A, chloroplastic</v>
          </cell>
          <cell r="D19624">
            <v>0</v>
          </cell>
          <cell r="E19624">
            <v>0</v>
          </cell>
          <cell r="F19624">
            <v>0</v>
          </cell>
          <cell r="G19624">
            <v>-1.510885925</v>
          </cell>
          <cell r="H19624">
            <v>0</v>
          </cell>
          <cell r="I19624">
            <v>0</v>
          </cell>
          <cell r="J19624">
            <v>0</v>
          </cell>
          <cell r="K19624">
            <v>0</v>
          </cell>
        </row>
        <row r="19625">
          <cell r="A19625" t="str">
            <v>TRIAE_CS42_1AL_TGACv1_003992_AA0052130.1</v>
          </cell>
          <cell r="B19625" t="str">
            <v>expressed protein</v>
          </cell>
          <cell r="C19625" t="str">
            <v>Protein CURVATURE THYLAKOID 1B, chloroplastic</v>
          </cell>
          <cell r="D19625">
            <v>0</v>
          </cell>
          <cell r="E19625">
            <v>0</v>
          </cell>
          <cell r="F19625">
            <v>-1.0896336529999999</v>
          </cell>
          <cell r="G19625">
            <v>-1.7226481849999999</v>
          </cell>
          <cell r="H19625">
            <v>0</v>
          </cell>
          <cell r="I19625">
            <v>0</v>
          </cell>
          <cell r="J19625">
            <v>0</v>
          </cell>
          <cell r="K19625">
            <v>0</v>
          </cell>
        </row>
        <row r="19626">
          <cell r="A19626" t="str">
            <v>TRIAE_CS42_1DL_TGACv1_061144_AA0186870.1</v>
          </cell>
          <cell r="B19626" t="str">
            <v>expressed protein</v>
          </cell>
          <cell r="C19626" t="str">
            <v>Protein CURVATURE THYLAKOID 1B, chloroplastic</v>
          </cell>
          <cell r="D19626">
            <v>0</v>
          </cell>
          <cell r="E19626">
            <v>0</v>
          </cell>
          <cell r="F19626">
            <v>-1.0896336529999999</v>
          </cell>
          <cell r="G19626">
            <v>-1.7226481849999999</v>
          </cell>
          <cell r="H19626">
            <v>0</v>
          </cell>
          <cell r="I19626">
            <v>0</v>
          </cell>
          <cell r="J19626">
            <v>0</v>
          </cell>
          <cell r="K19626">
            <v>0</v>
          </cell>
        </row>
        <row r="19627">
          <cell r="A19627" t="str">
            <v>TRIAE_CS42_1BL_TGACv1_031386_AA0112930.1</v>
          </cell>
          <cell r="B19627" t="str">
            <v>expressed protein</v>
          </cell>
          <cell r="C19627" t="str">
            <v>Protein CURVATURE THYLAKOID 1B, chloroplastic</v>
          </cell>
          <cell r="D19627">
            <v>0</v>
          </cell>
          <cell r="E19627">
            <v>0</v>
          </cell>
          <cell r="F19627">
            <v>-1.0885036509999999</v>
          </cell>
          <cell r="G19627">
            <v>-1.721517741</v>
          </cell>
          <cell r="H19627">
            <v>0</v>
          </cell>
          <cell r="I19627">
            <v>0</v>
          </cell>
          <cell r="J19627">
            <v>0</v>
          </cell>
          <cell r="K19627">
            <v>0</v>
          </cell>
        </row>
        <row r="19628">
          <cell r="A19628" t="str">
            <v>TRIAE_CS42_3DL_TGACv1_249940_AA0858870.1</v>
          </cell>
          <cell r="B19628" t="str">
            <v>expressed protein</v>
          </cell>
          <cell r="C19628" t="str">
            <v>Protein CURVATURE THYLAKOID 1B, chloroplastic</v>
          </cell>
          <cell r="D19628">
            <v>0</v>
          </cell>
          <cell r="E19628">
            <v>0</v>
          </cell>
          <cell r="F19628">
            <v>0</v>
          </cell>
          <cell r="G19628">
            <v>-1.5557792930000001</v>
          </cell>
          <cell r="H19628">
            <v>0</v>
          </cell>
          <cell r="I19628">
            <v>0</v>
          </cell>
          <cell r="J19628">
            <v>0</v>
          </cell>
          <cell r="K19628">
            <v>0</v>
          </cell>
        </row>
        <row r="19629">
          <cell r="A19629" t="str">
            <v>TRIAE_CS42_6BL_TGACv1_500444_AA1604740.1</v>
          </cell>
          <cell r="B19629" t="str">
            <v>CYPRO4, putative, expressed</v>
          </cell>
          <cell r="C19629" t="str">
            <v>Protein CYPRO4</v>
          </cell>
          <cell r="D19629">
            <v>0</v>
          </cell>
          <cell r="E19629">
            <v>1.4176492540000001</v>
          </cell>
          <cell r="F19629">
            <v>1.50692483</v>
          </cell>
          <cell r="G19629">
            <v>0</v>
          </cell>
          <cell r="H19629">
            <v>0</v>
          </cell>
          <cell r="I19629">
            <v>0</v>
          </cell>
          <cell r="J19629">
            <v>0</v>
          </cell>
          <cell r="K19629">
            <v>0</v>
          </cell>
        </row>
        <row r="19630">
          <cell r="A19630" t="str">
            <v>TRIAE_CS42_6DL_TGACv1_528351_AA1713560.1</v>
          </cell>
          <cell r="B19630" t="str">
            <v>CYPRO4, putative, expressed</v>
          </cell>
          <cell r="C19630" t="str">
            <v>Protein CYPRO4</v>
          </cell>
          <cell r="D19630">
            <v>0</v>
          </cell>
          <cell r="E19630">
            <v>1.612086369</v>
          </cell>
          <cell r="F19630">
            <v>1.3383136339999999</v>
          </cell>
          <cell r="G19630">
            <v>0</v>
          </cell>
          <cell r="H19630">
            <v>0</v>
          </cell>
          <cell r="I19630">
            <v>0</v>
          </cell>
          <cell r="J19630">
            <v>0</v>
          </cell>
          <cell r="K19630">
            <v>0</v>
          </cell>
        </row>
        <row r="19631">
          <cell r="A19631" t="str">
            <v>TRIAE_CS42_6AL_TGACv1_472206_AA1519170.1</v>
          </cell>
          <cell r="B19631" t="str">
            <v>CYPRO4, putative, expressed</v>
          </cell>
          <cell r="C19631" t="str">
            <v>Protein CYPRO4</v>
          </cell>
          <cell r="D19631">
            <v>0</v>
          </cell>
          <cell r="E19631">
            <v>1.645359378</v>
          </cell>
          <cell r="F19631">
            <v>1.3537797439999999</v>
          </cell>
          <cell r="G19631">
            <v>0</v>
          </cell>
          <cell r="H19631">
            <v>0</v>
          </cell>
          <cell r="I19631">
            <v>0</v>
          </cell>
          <cell r="J19631">
            <v>0</v>
          </cell>
          <cell r="K19631">
            <v>0</v>
          </cell>
        </row>
        <row r="19632">
          <cell r="A19632" t="str">
            <v>TRIAE_CS42_6DS_TGACv1_542697_AA1728240.3</v>
          </cell>
          <cell r="B19632" t="str">
            <v>CYPRO4, putative, expressed</v>
          </cell>
          <cell r="C19632" t="str">
            <v>Protein CYPRO4</v>
          </cell>
          <cell r="D19632">
            <v>0</v>
          </cell>
          <cell r="E19632">
            <v>0</v>
          </cell>
          <cell r="F19632">
            <v>0</v>
          </cell>
          <cell r="G19632">
            <v>0</v>
          </cell>
          <cell r="H19632">
            <v>0</v>
          </cell>
          <cell r="I19632">
            <v>0</v>
          </cell>
          <cell r="J19632">
            <v>0</v>
          </cell>
          <cell r="K19632">
            <v>-2.1276443189999998</v>
          </cell>
        </row>
        <row r="19633">
          <cell r="A19633" t="str">
            <v>TRIAE_CS42_6BS_TGACv1_514140_AA1655880.1</v>
          </cell>
          <cell r="B19633" t="str">
            <v>CYPRO4, putative, expressed</v>
          </cell>
          <cell r="C19633" t="str">
            <v>Protein CYPRO4</v>
          </cell>
          <cell r="D19633">
            <v>0</v>
          </cell>
          <cell r="E19633">
            <v>0</v>
          </cell>
          <cell r="F19633">
            <v>0</v>
          </cell>
          <cell r="G19633">
            <v>0</v>
          </cell>
          <cell r="H19633">
            <v>0</v>
          </cell>
          <cell r="I19633">
            <v>0</v>
          </cell>
          <cell r="J19633">
            <v>0</v>
          </cell>
          <cell r="K19633">
            <v>-2.122356313</v>
          </cell>
        </row>
        <row r="19634">
          <cell r="A19634" t="str">
            <v>TRIAE_CS42_6AS_TGACv1_486953_AA1566800.1</v>
          </cell>
          <cell r="B19634" t="str">
            <v>CYPRO4, putative, expressed</v>
          </cell>
          <cell r="C19634" t="str">
            <v>Protein CYPRO4</v>
          </cell>
          <cell r="D19634">
            <v>0</v>
          </cell>
          <cell r="E19634">
            <v>0</v>
          </cell>
          <cell r="F19634">
            <v>0</v>
          </cell>
          <cell r="G19634">
            <v>0</v>
          </cell>
          <cell r="H19634">
            <v>0</v>
          </cell>
          <cell r="I19634">
            <v>0</v>
          </cell>
          <cell r="J19634">
            <v>0</v>
          </cell>
          <cell r="K19634">
            <v>-2.0639459229999999</v>
          </cell>
        </row>
        <row r="19635">
          <cell r="A19635" t="str">
            <v>TRIAE_CS42_6AL_TGACv1_471208_AA1504670.1</v>
          </cell>
          <cell r="B19635" t="str">
            <v>DCL, chloroplast precursor, putative, expressed</v>
          </cell>
          <cell r="C19635" t="str">
            <v>Protein DCL, chloroplastic</v>
          </cell>
          <cell r="D19635">
            <v>-1.3659407210000001</v>
          </cell>
          <cell r="E19635">
            <v>-2.1391190870000001</v>
          </cell>
          <cell r="F19635">
            <v>0</v>
          </cell>
          <cell r="G19635">
            <v>-1.1778746090000001</v>
          </cell>
          <cell r="H19635">
            <v>0</v>
          </cell>
          <cell r="I19635">
            <v>0</v>
          </cell>
          <cell r="J19635">
            <v>0</v>
          </cell>
          <cell r="K19635">
            <v>0</v>
          </cell>
        </row>
        <row r="19636">
          <cell r="A19636" t="str">
            <v>TRIAE_CS42_6BL_TGACv1_499968_AA1596180.1</v>
          </cell>
          <cell r="B19636" t="str">
            <v>DCL, chloroplast precursor, putative, expressed</v>
          </cell>
          <cell r="C19636" t="str">
            <v>Protein DCL, chloroplastic</v>
          </cell>
          <cell r="D19636">
            <v>-1.3517276469999999</v>
          </cell>
          <cell r="E19636">
            <v>-2.1191100180000002</v>
          </cell>
          <cell r="F19636">
            <v>0</v>
          </cell>
          <cell r="G19636">
            <v>-1.126667662</v>
          </cell>
          <cell r="H19636">
            <v>0</v>
          </cell>
          <cell r="I19636">
            <v>0</v>
          </cell>
          <cell r="J19636">
            <v>0</v>
          </cell>
          <cell r="K19636">
            <v>0</v>
          </cell>
        </row>
        <row r="19637">
          <cell r="A19637" t="str">
            <v>TRIAE_CS42_6DL_TGACv1_526318_AA1679400.1</v>
          </cell>
          <cell r="B19637" t="str">
            <v>DCL, chloroplast precursor, putative, expressed</v>
          </cell>
          <cell r="C19637" t="str">
            <v>Protein DCL, chloroplastic</v>
          </cell>
          <cell r="D19637">
            <v>-1.33633899</v>
          </cell>
          <cell r="E19637">
            <v>-2.0279072930000002</v>
          </cell>
          <cell r="F19637">
            <v>0</v>
          </cell>
          <cell r="G19637">
            <v>-1.1026157080000001</v>
          </cell>
          <cell r="H19637">
            <v>0</v>
          </cell>
          <cell r="I19637">
            <v>0</v>
          </cell>
          <cell r="J19637">
            <v>0</v>
          </cell>
          <cell r="K19637">
            <v>0</v>
          </cell>
        </row>
        <row r="19638">
          <cell r="A19638" t="str">
            <v>TRIAE_CS42_1AL_TGACv1_000591_AA0015390.1</v>
          </cell>
          <cell r="B19638" t="str">
            <v>drought induced 19 protein, putative, expressed</v>
          </cell>
          <cell r="C19638" t="str">
            <v>Protein DEHYDRATION-INDUCED 19</v>
          </cell>
          <cell r="D19638">
            <v>0</v>
          </cell>
          <cell r="E19638">
            <v>0</v>
          </cell>
          <cell r="F19638">
            <v>0</v>
          </cell>
          <cell r="G19638">
            <v>0</v>
          </cell>
          <cell r="H19638">
            <v>0</v>
          </cell>
          <cell r="I19638">
            <v>0</v>
          </cell>
          <cell r="J19638">
            <v>0</v>
          </cell>
          <cell r="K19638">
            <v>1.5166776989999999</v>
          </cell>
        </row>
        <row r="19639">
          <cell r="A19639" t="str">
            <v>TRIAE_CS42_1BL_TGACv1_031589_AA0116570.1</v>
          </cell>
          <cell r="B19639" t="str">
            <v>drought induced 19 protein, putative, expressed</v>
          </cell>
          <cell r="C19639" t="str">
            <v>Protein DEHYDRATION-INDUCED 19</v>
          </cell>
          <cell r="D19639">
            <v>0</v>
          </cell>
          <cell r="E19639">
            <v>0</v>
          </cell>
          <cell r="F19639">
            <v>0</v>
          </cell>
          <cell r="G19639">
            <v>0</v>
          </cell>
          <cell r="H19639">
            <v>0</v>
          </cell>
          <cell r="I19639">
            <v>0</v>
          </cell>
          <cell r="J19639">
            <v>0</v>
          </cell>
          <cell r="K19639">
            <v>1.5166776989999999</v>
          </cell>
        </row>
        <row r="19640">
          <cell r="A19640" t="str">
            <v>TRIAE_CS42_1DL_TGACv1_061096_AA0185050.1</v>
          </cell>
          <cell r="B19640" t="str">
            <v>drought induced 19 protein, putative, expressed</v>
          </cell>
          <cell r="C19640" t="str">
            <v>Protein DEHYDRATION-INDUCED 19</v>
          </cell>
          <cell r="D19640">
            <v>0</v>
          </cell>
          <cell r="E19640">
            <v>0</v>
          </cell>
          <cell r="F19640">
            <v>0</v>
          </cell>
          <cell r="G19640">
            <v>0</v>
          </cell>
          <cell r="H19640">
            <v>0</v>
          </cell>
          <cell r="I19640">
            <v>0</v>
          </cell>
          <cell r="J19640">
            <v>0</v>
          </cell>
          <cell r="K19640">
            <v>1.5166776989999999</v>
          </cell>
        </row>
        <row r="19641">
          <cell r="A19641" t="str">
            <v>TRIAE_CS42_3DL_TGACv1_251106_AA0877500.1</v>
          </cell>
          <cell r="B19641" t="str">
            <v>drought induced 19 protein, putative, expressed</v>
          </cell>
          <cell r="C19641" t="str">
            <v>Protein DEHYDRATION-INDUCED 19 homolog 5</v>
          </cell>
          <cell r="D19641">
            <v>0</v>
          </cell>
          <cell r="E19641">
            <v>0</v>
          </cell>
          <cell r="F19641">
            <v>0</v>
          </cell>
          <cell r="G19641">
            <v>-1.2571677889999999</v>
          </cell>
          <cell r="H19641">
            <v>0</v>
          </cell>
          <cell r="I19641">
            <v>0</v>
          </cell>
          <cell r="J19641">
            <v>0</v>
          </cell>
          <cell r="K19641">
            <v>-1.100177389</v>
          </cell>
        </row>
        <row r="19642">
          <cell r="A19642" t="str">
            <v>TRIAE_CS42_1DS_TGACv1_080270_AA0244820.1</v>
          </cell>
          <cell r="B19642" t="str">
            <v>drought induced 19 protein, putative, expressed</v>
          </cell>
          <cell r="C19642" t="str">
            <v>Protein DEHYDRATION-INDUCED 19 homolog 6</v>
          </cell>
          <cell r="D19642">
            <v>0</v>
          </cell>
          <cell r="E19642">
            <v>-1.422188491</v>
          </cell>
          <cell r="F19642">
            <v>0</v>
          </cell>
          <cell r="G19642">
            <v>-2.4905610540000001</v>
          </cell>
          <cell r="H19642">
            <v>0</v>
          </cell>
          <cell r="I19642">
            <v>0</v>
          </cell>
          <cell r="J19642">
            <v>0</v>
          </cell>
          <cell r="K19642">
            <v>0</v>
          </cell>
        </row>
        <row r="19643">
          <cell r="A19643" t="str">
            <v>TRIAE_CS42_1AS_TGACv1_019182_AA0062370.1</v>
          </cell>
          <cell r="B19643" t="str">
            <v>drought induced 19 protein, putative, expressed</v>
          </cell>
          <cell r="C19643" t="str">
            <v>Protein DEHYDRATION-INDUCED 19 homolog 6</v>
          </cell>
          <cell r="D19643">
            <v>0</v>
          </cell>
          <cell r="E19643">
            <v>0</v>
          </cell>
          <cell r="F19643">
            <v>0</v>
          </cell>
          <cell r="G19643">
            <v>-2.1561512889999999</v>
          </cell>
          <cell r="H19643">
            <v>0</v>
          </cell>
          <cell r="I19643">
            <v>0</v>
          </cell>
          <cell r="J19643">
            <v>0</v>
          </cell>
          <cell r="K19643">
            <v>-1.689573829</v>
          </cell>
        </row>
        <row r="19644">
          <cell r="A19644" t="str">
            <v>TRIAE_CS42_1BS_TGACv1_050126_AA0167850.1</v>
          </cell>
          <cell r="B19644" t="str">
            <v>drought induced 19 protein, putative, expressed</v>
          </cell>
          <cell r="C19644" t="str">
            <v>Protein DEHYDRATION-INDUCED 19 homolog 6</v>
          </cell>
          <cell r="D19644">
            <v>0</v>
          </cell>
          <cell r="E19644">
            <v>0</v>
          </cell>
          <cell r="F19644">
            <v>0</v>
          </cell>
          <cell r="G19644">
            <v>-2.0209876439999999</v>
          </cell>
          <cell r="H19644">
            <v>0</v>
          </cell>
          <cell r="I19644">
            <v>0</v>
          </cell>
          <cell r="J19644">
            <v>0</v>
          </cell>
          <cell r="K19644">
            <v>-1.613113204</v>
          </cell>
        </row>
        <row r="19645">
          <cell r="A19645" t="str">
            <v>TRIAE_CS42_3B_TGACv1_227354_AA0823010.1</v>
          </cell>
          <cell r="B19645" t="str">
            <v>OsPDIL1-4  protein disulfide isomerase PDIL1-4, expressed</v>
          </cell>
          <cell r="C19645" t="str">
            <v>Protein disulfide isomerase-like 1-4</v>
          </cell>
          <cell r="D19645">
            <v>0</v>
          </cell>
          <cell r="E19645">
            <v>-1.02999062</v>
          </cell>
          <cell r="F19645">
            <v>0</v>
          </cell>
          <cell r="G19645">
            <v>0</v>
          </cell>
          <cell r="H19645">
            <v>0</v>
          </cell>
          <cell r="I19645">
            <v>0</v>
          </cell>
          <cell r="J19645">
            <v>0</v>
          </cell>
          <cell r="K19645">
            <v>0</v>
          </cell>
        </row>
        <row r="19646">
          <cell r="A19646" t="str">
            <v>TRIAE_CS42_U_TGACv1_644297_AA2138660.1</v>
          </cell>
          <cell r="B19646" t="str">
            <v>OsPDIL1-4  protein disulfide isomerase PDIL1-4, expressed</v>
          </cell>
          <cell r="C19646" t="str">
            <v>Protein disulfide isomerase-like 1-4</v>
          </cell>
          <cell r="D19646">
            <v>0</v>
          </cell>
          <cell r="E19646">
            <v>-1.02999062</v>
          </cell>
          <cell r="F19646">
            <v>0</v>
          </cell>
          <cell r="G19646">
            <v>0</v>
          </cell>
          <cell r="H19646">
            <v>0</v>
          </cell>
          <cell r="I19646">
            <v>0</v>
          </cell>
          <cell r="J19646">
            <v>0</v>
          </cell>
          <cell r="K19646">
            <v>0</v>
          </cell>
        </row>
        <row r="19647">
          <cell r="A19647" t="str">
            <v>TRIAE_CS42_6BS_TGACv1_513704_AA1647710.1</v>
          </cell>
          <cell r="B19647" t="str">
            <v>OsPDIL1-4  protein disulfide isomerase PDIL1-4, expressed</v>
          </cell>
          <cell r="C19647" t="str">
            <v>Protein disulfide isomerase-like 1-4</v>
          </cell>
          <cell r="D19647">
            <v>0</v>
          </cell>
          <cell r="E19647">
            <v>0</v>
          </cell>
          <cell r="F19647">
            <v>0</v>
          </cell>
          <cell r="G19647">
            <v>0</v>
          </cell>
          <cell r="H19647">
            <v>0</v>
          </cell>
          <cell r="I19647">
            <v>0</v>
          </cell>
          <cell r="J19647">
            <v>0</v>
          </cell>
          <cell r="K19647">
            <v>-2.2292049399999998</v>
          </cell>
        </row>
        <row r="19648">
          <cell r="A19648" t="str">
            <v>TRIAE_CS42_6DS_TGACv1_542513_AA1723220.1</v>
          </cell>
          <cell r="B19648" t="str">
            <v>OsPDIL1-4  protein disulfide isomerase PDIL1-4, expressed</v>
          </cell>
          <cell r="C19648" t="str">
            <v>Protein disulfide isomerase-like 1-4</v>
          </cell>
          <cell r="D19648">
            <v>0</v>
          </cell>
          <cell r="E19648">
            <v>0</v>
          </cell>
          <cell r="F19648">
            <v>0</v>
          </cell>
          <cell r="G19648">
            <v>0</v>
          </cell>
          <cell r="H19648">
            <v>0</v>
          </cell>
          <cell r="I19648">
            <v>0</v>
          </cell>
          <cell r="J19648">
            <v>0</v>
          </cell>
          <cell r="K19648">
            <v>-2.0664400590000001</v>
          </cell>
        </row>
        <row r="19649">
          <cell r="A19649" t="str">
            <v>TRIAE_CS42_4AS_TGACv1_307657_AA1022440.1</v>
          </cell>
          <cell r="B19649" t="str">
            <v>OsPDIL5-1  protein disulfide isomerase PDIL5-1, expressed</v>
          </cell>
          <cell r="C19649" t="str">
            <v>Protein disulfide isomerase-like 5-1</v>
          </cell>
          <cell r="D19649">
            <v>0</v>
          </cell>
          <cell r="E19649">
            <v>0</v>
          </cell>
          <cell r="F19649">
            <v>0</v>
          </cell>
          <cell r="G19649">
            <v>1.3278898050000001</v>
          </cell>
          <cell r="H19649">
            <v>0</v>
          </cell>
          <cell r="I19649">
            <v>0</v>
          </cell>
          <cell r="J19649">
            <v>0</v>
          </cell>
          <cell r="K19649">
            <v>0</v>
          </cell>
        </row>
        <row r="19650">
          <cell r="A19650" t="str">
            <v>TRIAE_CS42_4AL_TGACv1_290681_AA0988180.3</v>
          </cell>
          <cell r="B19650" t="str">
            <v>OsPDIL1-1  protein disulfide isomerase PDIL1-1, expressed</v>
          </cell>
          <cell r="C19650" t="str">
            <v>Protein disulfide-isomerase</v>
          </cell>
          <cell r="D19650">
            <v>0</v>
          </cell>
          <cell r="E19650">
            <v>1.3933829440000001</v>
          </cell>
          <cell r="F19650">
            <v>1.1440329970000001</v>
          </cell>
          <cell r="G19650">
            <v>1.4892533960000001</v>
          </cell>
          <cell r="H19650">
            <v>0</v>
          </cell>
          <cell r="I19650">
            <v>0</v>
          </cell>
          <cell r="J19650">
            <v>0</v>
          </cell>
          <cell r="K19650">
            <v>0</v>
          </cell>
        </row>
        <row r="19651">
          <cell r="A19651" t="str">
            <v>TRIAE_CS42_4BS_TGACv1_328187_AA1084280.4</v>
          </cell>
          <cell r="B19651" t="str">
            <v>OsPDIL1-3  protein disulfide isomerase PDIL1-3, expressed</v>
          </cell>
          <cell r="C19651" t="str">
            <v>Protein disulfide-isomerase</v>
          </cell>
          <cell r="D19651">
            <v>0</v>
          </cell>
          <cell r="E19651">
            <v>1.7268164100000001</v>
          </cell>
          <cell r="F19651">
            <v>1.2503146890000001</v>
          </cell>
          <cell r="G19651">
            <v>1.6130828699999999</v>
          </cell>
          <cell r="H19651">
            <v>0</v>
          </cell>
          <cell r="I19651">
            <v>0</v>
          </cell>
          <cell r="J19651">
            <v>0</v>
          </cell>
          <cell r="K19651">
            <v>0</v>
          </cell>
        </row>
        <row r="19652">
          <cell r="A19652" t="str">
            <v>TRIAE_CS42_4AS_TGACv1_306924_AA1015080.1</v>
          </cell>
          <cell r="B19652" t="str">
            <v>expressed protein</v>
          </cell>
          <cell r="C19652" t="str">
            <v>Protein disulfide-isomerase LQY1, chloroplastic</v>
          </cell>
          <cell r="D19652">
            <v>0</v>
          </cell>
          <cell r="E19652">
            <v>0</v>
          </cell>
          <cell r="F19652">
            <v>0</v>
          </cell>
          <cell r="G19652">
            <v>-1.8174697449999999</v>
          </cell>
          <cell r="H19652">
            <v>0</v>
          </cell>
          <cell r="I19652">
            <v>0</v>
          </cell>
          <cell r="J19652">
            <v>0</v>
          </cell>
          <cell r="K19652">
            <v>0</v>
          </cell>
        </row>
        <row r="19653">
          <cell r="A19653" t="str">
            <v>TRIAE_CS42_4DL_TGACv1_342788_AA1122140.1</v>
          </cell>
          <cell r="B19653" t="str">
            <v>expressed protein</v>
          </cell>
          <cell r="C19653" t="str">
            <v>Protein disulfide-isomerase LQY1, chloroplastic</v>
          </cell>
          <cell r="D19653">
            <v>0</v>
          </cell>
          <cell r="E19653">
            <v>0</v>
          </cell>
          <cell r="F19653">
            <v>0</v>
          </cell>
          <cell r="G19653">
            <v>-1.8174697449999999</v>
          </cell>
          <cell r="H19653">
            <v>0</v>
          </cell>
          <cell r="I19653">
            <v>0</v>
          </cell>
          <cell r="J19653">
            <v>0</v>
          </cell>
          <cell r="K19653">
            <v>0</v>
          </cell>
        </row>
        <row r="19654">
          <cell r="A19654" t="str">
            <v>TRIAE_CS42_U_TGACv1_642713_AA2122020.1</v>
          </cell>
          <cell r="B19654" t="str">
            <v>expressed protein</v>
          </cell>
          <cell r="C19654" t="str">
            <v>Protein disulfide-isomerase LQY1, chloroplastic</v>
          </cell>
          <cell r="D19654">
            <v>0</v>
          </cell>
          <cell r="E19654">
            <v>0</v>
          </cell>
          <cell r="F19654">
            <v>0</v>
          </cell>
          <cell r="G19654">
            <v>-1.8174697449999999</v>
          </cell>
          <cell r="H19654">
            <v>0</v>
          </cell>
          <cell r="I19654">
            <v>0</v>
          </cell>
          <cell r="J19654">
            <v>0</v>
          </cell>
          <cell r="K19654">
            <v>0</v>
          </cell>
        </row>
        <row r="19655">
          <cell r="A19655" t="str">
            <v>TRIAE_CS42_3AL_TGACv1_194352_AA0631520.3</v>
          </cell>
          <cell r="B19655" t="str">
            <v>expressed protein</v>
          </cell>
          <cell r="C19655" t="str">
            <v>Protein downstream neighbor of Son</v>
          </cell>
          <cell r="D19655">
            <v>0</v>
          </cell>
          <cell r="E19655">
            <v>0</v>
          </cell>
          <cell r="F19655">
            <v>0</v>
          </cell>
          <cell r="G19655">
            <v>0</v>
          </cell>
          <cell r="H19655">
            <v>0</v>
          </cell>
          <cell r="I19655">
            <v>0</v>
          </cell>
          <cell r="J19655">
            <v>0</v>
          </cell>
          <cell r="K19655">
            <v>-1.948358569</v>
          </cell>
        </row>
        <row r="19656">
          <cell r="A19656" t="str">
            <v>TRIAE_CS42_3B_TGACv1_221236_AA0734680.1</v>
          </cell>
          <cell r="B19656" t="str">
            <v>expressed protein</v>
          </cell>
          <cell r="C19656" t="str">
            <v>Protein downstream neighbor of Son</v>
          </cell>
          <cell r="D19656">
            <v>0</v>
          </cell>
          <cell r="E19656">
            <v>0</v>
          </cell>
          <cell r="F19656">
            <v>0</v>
          </cell>
          <cell r="G19656">
            <v>0</v>
          </cell>
          <cell r="H19656">
            <v>0</v>
          </cell>
          <cell r="I19656">
            <v>0</v>
          </cell>
          <cell r="J19656">
            <v>0</v>
          </cell>
          <cell r="K19656">
            <v>-1.948358569</v>
          </cell>
        </row>
        <row r="19657">
          <cell r="A19657" t="str">
            <v>TRIAE_CS42_3DL_TGACv1_253490_AA0894730.1</v>
          </cell>
          <cell r="B19657" t="str">
            <v>expressed protein</v>
          </cell>
          <cell r="C19657" t="str">
            <v>Protein downstream neighbor of Son</v>
          </cell>
          <cell r="D19657">
            <v>0</v>
          </cell>
          <cell r="E19657">
            <v>0</v>
          </cell>
          <cell r="F19657">
            <v>0</v>
          </cell>
          <cell r="G19657">
            <v>0</v>
          </cell>
          <cell r="H19657">
            <v>0</v>
          </cell>
          <cell r="I19657">
            <v>0</v>
          </cell>
          <cell r="J19657">
            <v>0</v>
          </cell>
          <cell r="K19657">
            <v>-1.948358569</v>
          </cell>
        </row>
        <row r="19658">
          <cell r="A19658" t="str">
            <v>TRIAE_CS42_2AL_TGACv1_096807_AA0321460.1</v>
          </cell>
          <cell r="B19658" t="str">
            <v>SWITCH1 splice variant S, putative, expressed</v>
          </cell>
          <cell r="C19658" t="str">
            <v>Protein DYAD</v>
          </cell>
          <cell r="D19658">
            <v>-1.4980735970000001</v>
          </cell>
          <cell r="E19658">
            <v>-2.1364553160000002</v>
          </cell>
          <cell r="F19658">
            <v>0</v>
          </cell>
          <cell r="G19658">
            <v>0</v>
          </cell>
          <cell r="H19658">
            <v>0</v>
          </cell>
          <cell r="I19658">
            <v>0</v>
          </cell>
          <cell r="J19658">
            <v>0</v>
          </cell>
          <cell r="K19658">
            <v>0</v>
          </cell>
        </row>
        <row r="19659">
          <cell r="A19659" t="str">
            <v>TRIAE_CS42_5BS_TGACv1_424482_AA1390000.1</v>
          </cell>
          <cell r="B19659" t="str">
            <v>expressed protein</v>
          </cell>
          <cell r="C19659" t="str">
            <v>Protein DYAD</v>
          </cell>
          <cell r="D19659">
            <v>0</v>
          </cell>
          <cell r="E19659">
            <v>0</v>
          </cell>
          <cell r="F19659">
            <v>0</v>
          </cell>
          <cell r="G19659">
            <v>0</v>
          </cell>
          <cell r="H19659">
            <v>0</v>
          </cell>
          <cell r="I19659">
            <v>0</v>
          </cell>
          <cell r="J19659">
            <v>0</v>
          </cell>
          <cell r="K19659">
            <v>-1.734280168</v>
          </cell>
        </row>
        <row r="19660">
          <cell r="A19660" t="str">
            <v>TRIAE_CS42_5AL_TGACv1_376048_AA1231360.1</v>
          </cell>
          <cell r="B19660" t="str">
            <v>ENT domain containing protein, expressed</v>
          </cell>
          <cell r="C19660" t="str">
            <v>Protein EMSY-LIKE 3</v>
          </cell>
          <cell r="D19660">
            <v>0</v>
          </cell>
          <cell r="E19660">
            <v>1.1053667149999999</v>
          </cell>
          <cell r="F19660">
            <v>0</v>
          </cell>
          <cell r="G19660">
            <v>0</v>
          </cell>
          <cell r="H19660">
            <v>0</v>
          </cell>
          <cell r="I19660">
            <v>0</v>
          </cell>
          <cell r="J19660">
            <v>0</v>
          </cell>
          <cell r="K19660">
            <v>0</v>
          </cell>
        </row>
        <row r="19661">
          <cell r="A19661" t="str">
            <v>TRIAE_CS42_2AL_TGACv1_093880_AA0288650.1</v>
          </cell>
          <cell r="B19661" t="str">
            <v>protein of unknown function DUF1279 domain containing protein, expressed</v>
          </cell>
          <cell r="C19661" t="str">
            <v>Protein FAM210B</v>
          </cell>
          <cell r="D19661">
            <v>0</v>
          </cell>
          <cell r="E19661">
            <v>0</v>
          </cell>
          <cell r="F19661">
            <v>0</v>
          </cell>
          <cell r="G19661">
            <v>0</v>
          </cell>
          <cell r="H19661">
            <v>0</v>
          </cell>
          <cell r="I19661">
            <v>0</v>
          </cell>
          <cell r="J19661">
            <v>0</v>
          </cell>
          <cell r="K19661">
            <v>1.0875289530000001</v>
          </cell>
        </row>
        <row r="19662">
          <cell r="A19662" t="str">
            <v>TRIAE_CS42_2BL_TGACv1_131164_AA0423560.1</v>
          </cell>
          <cell r="B19662" t="str">
            <v>protein of unknown function DUF1279 domain containing protein, expressed</v>
          </cell>
          <cell r="C19662" t="str">
            <v>Protein FAM210B</v>
          </cell>
          <cell r="D19662">
            <v>0</v>
          </cell>
          <cell r="E19662">
            <v>0</v>
          </cell>
          <cell r="F19662">
            <v>0</v>
          </cell>
          <cell r="G19662">
            <v>0</v>
          </cell>
          <cell r="H19662">
            <v>0</v>
          </cell>
          <cell r="I19662">
            <v>0</v>
          </cell>
          <cell r="J19662">
            <v>0</v>
          </cell>
          <cell r="K19662">
            <v>1.0875289530000001</v>
          </cell>
        </row>
        <row r="19663">
          <cell r="A19663" t="str">
            <v>TRIAE_CS42_2DL_TGACv1_157922_AA0501800.2</v>
          </cell>
          <cell r="B19663" t="str">
            <v>protein of unknown function DUF1279 domain containing protein, expressed</v>
          </cell>
          <cell r="C19663" t="str">
            <v>Protein FAM210B</v>
          </cell>
          <cell r="D19663">
            <v>0</v>
          </cell>
          <cell r="E19663">
            <v>0</v>
          </cell>
          <cell r="F19663">
            <v>0</v>
          </cell>
          <cell r="G19663">
            <v>0</v>
          </cell>
          <cell r="H19663">
            <v>0</v>
          </cell>
          <cell r="I19663">
            <v>0</v>
          </cell>
          <cell r="J19663">
            <v>0</v>
          </cell>
          <cell r="K19663">
            <v>1.0875289530000001</v>
          </cell>
        </row>
        <row r="19664">
          <cell r="A19664" t="str">
            <v>TRIAE_CS42_3B_TGACv1_221879_AA0752350.1</v>
          </cell>
          <cell r="B19664" t="str">
            <v>expressed protein</v>
          </cell>
          <cell r="C19664" t="str">
            <v>Protein FANTASTIC FOUR 3</v>
          </cell>
          <cell r="D19664">
            <v>0</v>
          </cell>
          <cell r="E19664">
            <v>-1.670553626</v>
          </cell>
          <cell r="F19664">
            <v>0</v>
          </cell>
          <cell r="G19664">
            <v>0</v>
          </cell>
          <cell r="H19664">
            <v>0</v>
          </cell>
          <cell r="I19664">
            <v>0</v>
          </cell>
          <cell r="J19664">
            <v>0</v>
          </cell>
          <cell r="K19664">
            <v>0</v>
          </cell>
        </row>
        <row r="19665">
          <cell r="A19665" t="str">
            <v>TRIAE_CS42_5AS_TGACv1_393183_AA1269450.1</v>
          </cell>
          <cell r="B19665" t="str">
            <v>expressed protein</v>
          </cell>
          <cell r="C19665" t="str">
            <v>Protein FANTASTIC FOUR 3</v>
          </cell>
          <cell r="D19665">
            <v>0</v>
          </cell>
          <cell r="E19665">
            <v>0</v>
          </cell>
          <cell r="F19665">
            <v>-2.4191938679999998</v>
          </cell>
          <cell r="G19665">
            <v>-3.0152682550000001</v>
          </cell>
          <cell r="H19665">
            <v>0</v>
          </cell>
          <cell r="I19665">
            <v>0</v>
          </cell>
          <cell r="J19665">
            <v>1.1832490179999999</v>
          </cell>
          <cell r="K19665">
            <v>-1.91047642</v>
          </cell>
        </row>
        <row r="19666">
          <cell r="A19666" t="str">
            <v>TRIAE_CS42_5DS_TGACv1_456940_AA1480030.1</v>
          </cell>
          <cell r="B19666" t="str">
            <v>expressed protein</v>
          </cell>
          <cell r="C19666" t="str">
            <v>Protein FANTASTIC FOUR 3</v>
          </cell>
          <cell r="D19666">
            <v>0</v>
          </cell>
          <cell r="E19666">
            <v>0</v>
          </cell>
          <cell r="F19666">
            <v>-2.8915098380000002</v>
          </cell>
          <cell r="G19666">
            <v>-3.706180099</v>
          </cell>
          <cell r="H19666">
            <v>0</v>
          </cell>
          <cell r="I19666">
            <v>0</v>
          </cell>
          <cell r="J19666">
            <v>0</v>
          </cell>
          <cell r="K19666">
            <v>-2.9450446430000001</v>
          </cell>
        </row>
        <row r="19667">
          <cell r="A19667" t="str">
            <v>TRIAE_CS42_5DS_TGACv1_457068_AA1481770.1</v>
          </cell>
          <cell r="B19667" t="str">
            <v>expressed protein</v>
          </cell>
          <cell r="C19667" t="str">
            <v>Protein FANTASTIC FOUR 3</v>
          </cell>
          <cell r="D19667">
            <v>0</v>
          </cell>
          <cell r="E19667">
            <v>0</v>
          </cell>
          <cell r="F19667">
            <v>0</v>
          </cell>
          <cell r="G19667">
            <v>0</v>
          </cell>
          <cell r="H19667">
            <v>0</v>
          </cell>
          <cell r="I19667">
            <v>0</v>
          </cell>
          <cell r="J19667">
            <v>0</v>
          </cell>
          <cell r="K19667">
            <v>-2.7063748140000001</v>
          </cell>
        </row>
        <row r="19668">
          <cell r="A19668" t="str">
            <v>TRIAE_CS42_5AS_TGACv1_393338_AA1271420.1</v>
          </cell>
          <cell r="B19668" t="str">
            <v>expressed protein</v>
          </cell>
          <cell r="C19668" t="str">
            <v>Protein FANTASTIC FOUR 3</v>
          </cell>
          <cell r="D19668">
            <v>0</v>
          </cell>
          <cell r="E19668">
            <v>0</v>
          </cell>
          <cell r="F19668">
            <v>-2.8915098380000002</v>
          </cell>
          <cell r="G19668">
            <v>-3.706180099</v>
          </cell>
          <cell r="H19668">
            <v>0</v>
          </cell>
          <cell r="I19668">
            <v>0</v>
          </cell>
          <cell r="J19668">
            <v>0</v>
          </cell>
          <cell r="K19668">
            <v>-2.6862956109999998</v>
          </cell>
        </row>
        <row r="19669">
          <cell r="A19669" t="str">
            <v>TRIAE_CS42_5BS_TGACv1_424601_AA1390860.1</v>
          </cell>
          <cell r="B19669" t="str">
            <v>expressed protein</v>
          </cell>
          <cell r="C19669" t="str">
            <v>Protein FANTASTIC FOUR 3</v>
          </cell>
          <cell r="D19669">
            <v>0</v>
          </cell>
          <cell r="E19669">
            <v>0</v>
          </cell>
          <cell r="F19669">
            <v>0</v>
          </cell>
          <cell r="G19669">
            <v>0</v>
          </cell>
          <cell r="H19669">
            <v>0</v>
          </cell>
          <cell r="I19669">
            <v>0</v>
          </cell>
          <cell r="J19669">
            <v>0</v>
          </cell>
          <cell r="K19669">
            <v>-2.673356735</v>
          </cell>
        </row>
        <row r="19670">
          <cell r="A19670" t="str">
            <v>TRIAE_CS42_5BS_TGACv1_423755_AA1382770.1</v>
          </cell>
          <cell r="B19670" t="str">
            <v>expressed protein</v>
          </cell>
          <cell r="C19670" t="str">
            <v>Protein FANTASTIC FOUR 3</v>
          </cell>
          <cell r="D19670">
            <v>0</v>
          </cell>
          <cell r="E19670">
            <v>0</v>
          </cell>
          <cell r="F19670">
            <v>-2.8915098380000002</v>
          </cell>
          <cell r="G19670">
            <v>-3.706180099</v>
          </cell>
          <cell r="H19670">
            <v>0</v>
          </cell>
          <cell r="I19670">
            <v>0</v>
          </cell>
          <cell r="J19670">
            <v>0</v>
          </cell>
          <cell r="K19670">
            <v>-2.670948772</v>
          </cell>
        </row>
        <row r="19671">
          <cell r="A19671" t="str">
            <v>TRIAE_CS42_5BS_TGACv1_423227_AA1371700.1</v>
          </cell>
          <cell r="B19671" t="str">
            <v>expressed protein</v>
          </cell>
          <cell r="C19671" t="str">
            <v>Protein FANTASTIC FOUR 3</v>
          </cell>
          <cell r="D19671">
            <v>0</v>
          </cell>
          <cell r="E19671">
            <v>0</v>
          </cell>
          <cell r="F19671">
            <v>0</v>
          </cell>
          <cell r="G19671">
            <v>0</v>
          </cell>
          <cell r="H19671">
            <v>0</v>
          </cell>
          <cell r="I19671">
            <v>0</v>
          </cell>
          <cell r="J19671">
            <v>0</v>
          </cell>
          <cell r="K19671">
            <v>-2.611329306</v>
          </cell>
        </row>
        <row r="19672">
          <cell r="A19672" t="str">
            <v>TRIAE_CS42_5DS_TGACv1_456698_AA1476450.1</v>
          </cell>
          <cell r="B19672" t="str">
            <v>expressed protein</v>
          </cell>
          <cell r="C19672" t="str">
            <v>Protein FANTASTIC FOUR 3</v>
          </cell>
          <cell r="D19672">
            <v>0</v>
          </cell>
          <cell r="E19672">
            <v>0</v>
          </cell>
          <cell r="F19672">
            <v>0</v>
          </cell>
          <cell r="G19672">
            <v>0</v>
          </cell>
          <cell r="H19672">
            <v>0</v>
          </cell>
          <cell r="I19672">
            <v>0</v>
          </cell>
          <cell r="J19672">
            <v>0</v>
          </cell>
          <cell r="K19672">
            <v>-2.4475952310000002</v>
          </cell>
        </row>
        <row r="19673">
          <cell r="A19673" t="str">
            <v>TRIAE_CS42_5AS_TGACv1_393183_AA1269480.1</v>
          </cell>
          <cell r="B19673" t="str">
            <v>expressed protein</v>
          </cell>
          <cell r="C19673" t="str">
            <v>Protein FANTASTIC FOUR 3</v>
          </cell>
          <cell r="D19673">
            <v>0</v>
          </cell>
          <cell r="E19673">
            <v>0</v>
          </cell>
          <cell r="F19673">
            <v>0</v>
          </cell>
          <cell r="G19673">
            <v>0</v>
          </cell>
          <cell r="H19673">
            <v>0</v>
          </cell>
          <cell r="I19673">
            <v>0</v>
          </cell>
          <cell r="J19673">
            <v>0</v>
          </cell>
          <cell r="K19673">
            <v>-1.8573305819999999</v>
          </cell>
        </row>
        <row r="19674">
          <cell r="A19674" t="str">
            <v>TRIAE_CS42_4DL_TGACv1_343593_AA1137080.1</v>
          </cell>
          <cell r="C19674" t="str">
            <v>Protein FAR1-RELATED SEQUENCE 3</v>
          </cell>
          <cell r="D19674">
            <v>-1.4145425739999999</v>
          </cell>
          <cell r="E19674">
            <v>-1.4992667550000001</v>
          </cell>
          <cell r="F19674">
            <v>0</v>
          </cell>
          <cell r="G19674">
            <v>0</v>
          </cell>
          <cell r="H19674">
            <v>0</v>
          </cell>
          <cell r="I19674">
            <v>0</v>
          </cell>
          <cell r="J19674">
            <v>0</v>
          </cell>
          <cell r="K19674">
            <v>0</v>
          </cell>
        </row>
        <row r="19675">
          <cell r="A19675" t="str">
            <v>TRIAE_CS42_7AL_TGACv1_557530_AA1782640.1</v>
          </cell>
          <cell r="C19675" t="str">
            <v>Protein FAR1-RELATED SEQUENCE 3</v>
          </cell>
          <cell r="D19675">
            <v>-1.2796903660000001</v>
          </cell>
          <cell r="E19675">
            <v>-1.4964380859999999</v>
          </cell>
          <cell r="F19675">
            <v>0</v>
          </cell>
          <cell r="G19675">
            <v>0</v>
          </cell>
          <cell r="H19675">
            <v>0</v>
          </cell>
          <cell r="I19675">
            <v>0</v>
          </cell>
          <cell r="J19675">
            <v>0</v>
          </cell>
          <cell r="K19675">
            <v>1.018739734</v>
          </cell>
        </row>
        <row r="19676">
          <cell r="A19676" t="str">
            <v>TRIAE_CS42_7BS_TGACv1_592688_AA1943110.1</v>
          </cell>
          <cell r="B19676" t="str">
            <v>retrotransposon protein, putative, Ty3-gypsy subclass, expressed</v>
          </cell>
          <cell r="C19676" t="str">
            <v>Protein FAR1-RELATED SEQUENCE 3</v>
          </cell>
          <cell r="D19676">
            <v>-1.0436727699999999</v>
          </cell>
          <cell r="E19676">
            <v>-2.026922356</v>
          </cell>
          <cell r="F19676">
            <v>0</v>
          </cell>
          <cell r="G19676">
            <v>0</v>
          </cell>
          <cell r="H19676">
            <v>0</v>
          </cell>
          <cell r="I19676">
            <v>0</v>
          </cell>
          <cell r="J19676">
            <v>0</v>
          </cell>
          <cell r="K19676">
            <v>0</v>
          </cell>
        </row>
        <row r="19677">
          <cell r="A19677" t="str">
            <v>TRIAE_CS42_1BS_TGACv1_050503_AA0172840.1</v>
          </cell>
          <cell r="B19677" t="str">
            <v>retrotransposon protein, putative, Ty3-gypsy subclass, expressed</v>
          </cell>
          <cell r="C19677" t="str">
            <v>Protein FAR1-RELATED SEQUENCE 3</v>
          </cell>
          <cell r="D19677">
            <v>0</v>
          </cell>
          <cell r="E19677">
            <v>-1.559415241</v>
          </cell>
          <cell r="F19677">
            <v>0</v>
          </cell>
          <cell r="G19677">
            <v>0</v>
          </cell>
          <cell r="H19677">
            <v>0</v>
          </cell>
          <cell r="I19677">
            <v>0</v>
          </cell>
          <cell r="J19677">
            <v>0</v>
          </cell>
          <cell r="K19677">
            <v>0</v>
          </cell>
        </row>
        <row r="19678">
          <cell r="A19678" t="str">
            <v>TRIAE_CS42_2BS_TGACv1_149333_AA0496800.1</v>
          </cell>
          <cell r="C19678" t="str">
            <v>Protein FAR1-RELATED SEQUENCE 5</v>
          </cell>
          <cell r="D19678">
            <v>-1.04585624</v>
          </cell>
          <cell r="E19678">
            <v>0</v>
          </cell>
          <cell r="F19678">
            <v>0</v>
          </cell>
          <cell r="G19678">
            <v>0</v>
          </cell>
          <cell r="H19678">
            <v>0</v>
          </cell>
          <cell r="I19678">
            <v>0</v>
          </cell>
          <cell r="J19678">
            <v>0</v>
          </cell>
          <cell r="K19678">
            <v>0</v>
          </cell>
        </row>
        <row r="19679">
          <cell r="A19679" t="str">
            <v>TRIAE_CS42_7BS_TGACv1_592141_AA1931580.1</v>
          </cell>
          <cell r="B19679" t="str">
            <v>expressed protein</v>
          </cell>
          <cell r="C19679" t="str">
            <v>Protein FATTY ACID EXPORT 1, chloroplastic</v>
          </cell>
          <cell r="D19679">
            <v>1.0075194009999999</v>
          </cell>
          <cell r="E19679">
            <v>1.3788562470000001</v>
          </cell>
          <cell r="F19679">
            <v>0</v>
          </cell>
          <cell r="G19679">
            <v>2.16943938</v>
          </cell>
          <cell r="H19679">
            <v>0</v>
          </cell>
          <cell r="I19679">
            <v>0</v>
          </cell>
          <cell r="J19679">
            <v>0</v>
          </cell>
          <cell r="K19679">
            <v>0</v>
          </cell>
        </row>
        <row r="19680">
          <cell r="A19680" t="str">
            <v>TRIAE_CS42_7AS_TGACv1_570645_AA1838800.1</v>
          </cell>
          <cell r="B19680" t="str">
            <v>expressed protein</v>
          </cell>
          <cell r="C19680" t="str">
            <v>Protein FATTY ACID EXPORT 1, chloroplastic</v>
          </cell>
          <cell r="D19680">
            <v>0</v>
          </cell>
          <cell r="E19680">
            <v>0</v>
          </cell>
          <cell r="F19680">
            <v>0</v>
          </cell>
          <cell r="G19680">
            <v>1.4540414580000001</v>
          </cell>
          <cell r="H19680">
            <v>0</v>
          </cell>
          <cell r="I19680">
            <v>0</v>
          </cell>
          <cell r="J19680">
            <v>0</v>
          </cell>
          <cell r="K19680">
            <v>0</v>
          </cell>
        </row>
        <row r="19681">
          <cell r="A19681" t="str">
            <v>TRIAE_CS42_7DS_TGACv1_622547_AA2041510.1</v>
          </cell>
          <cell r="B19681" t="str">
            <v>expressed protein</v>
          </cell>
          <cell r="C19681" t="str">
            <v>Protein FATTY ACID EXPORT 1, chloroplastic</v>
          </cell>
          <cell r="D19681">
            <v>0</v>
          </cell>
          <cell r="E19681">
            <v>0</v>
          </cell>
          <cell r="F19681">
            <v>0</v>
          </cell>
          <cell r="G19681">
            <v>1.4540414580000001</v>
          </cell>
          <cell r="H19681">
            <v>0</v>
          </cell>
          <cell r="I19681">
            <v>0</v>
          </cell>
          <cell r="J19681">
            <v>0</v>
          </cell>
          <cell r="K19681">
            <v>0</v>
          </cell>
        </row>
        <row r="19682">
          <cell r="A19682" t="str">
            <v>TRIAE_CS42_2DL_TGACv1_160354_AA0549700.3</v>
          </cell>
          <cell r="B19682" t="str">
            <v>expressed protein</v>
          </cell>
          <cell r="C19682" t="str">
            <v>Protein FATTY ACID EXPORT 4, chloroplastic</v>
          </cell>
          <cell r="D19682">
            <v>0</v>
          </cell>
          <cell r="E19682">
            <v>0</v>
          </cell>
          <cell r="F19682">
            <v>0</v>
          </cell>
          <cell r="G19682">
            <v>0</v>
          </cell>
          <cell r="H19682">
            <v>0</v>
          </cell>
          <cell r="I19682">
            <v>0</v>
          </cell>
          <cell r="J19682">
            <v>0</v>
          </cell>
          <cell r="K19682">
            <v>-1.0408587069999999</v>
          </cell>
        </row>
        <row r="19683">
          <cell r="A19683" t="str">
            <v>TRIAE_CS42_1AL_TGACv1_002602_AA0043540.1</v>
          </cell>
          <cell r="B19683" t="str">
            <v>osFTL10  FT-Like10 homologous to Flowering Locus T  gene; contains Pfam profile PF01161: Phosphatidylethanolamine-binding protein, expressed</v>
          </cell>
          <cell r="C19683" t="str">
            <v>Protein FLOWERING LOCUS T</v>
          </cell>
          <cell r="D19683">
            <v>0</v>
          </cell>
          <cell r="E19683">
            <v>-2.153707888</v>
          </cell>
          <cell r="F19683">
            <v>0</v>
          </cell>
          <cell r="G19683">
            <v>0</v>
          </cell>
          <cell r="H19683">
            <v>0</v>
          </cell>
          <cell r="I19683">
            <v>0</v>
          </cell>
          <cell r="J19683">
            <v>0</v>
          </cell>
          <cell r="K19683">
            <v>0</v>
          </cell>
        </row>
        <row r="19684">
          <cell r="A19684" t="str">
            <v>TRIAE_CS42_1BL_TGACv1_030923_AA0103850.1</v>
          </cell>
          <cell r="B19684" t="str">
            <v>osFTL10  FT-Like10 homologous to Flowering Locus T  gene; contains Pfam profile PF01161: Phosphatidylethanolamine-binding protein, expressed</v>
          </cell>
          <cell r="C19684" t="str">
            <v>Protein FLOWERING LOCUS T</v>
          </cell>
          <cell r="D19684">
            <v>0</v>
          </cell>
          <cell r="E19684">
            <v>-2.153707888</v>
          </cell>
          <cell r="F19684">
            <v>0</v>
          </cell>
          <cell r="G19684">
            <v>0</v>
          </cell>
          <cell r="H19684">
            <v>0</v>
          </cell>
          <cell r="I19684">
            <v>0</v>
          </cell>
          <cell r="J19684">
            <v>0</v>
          </cell>
          <cell r="K19684">
            <v>0</v>
          </cell>
        </row>
        <row r="19685">
          <cell r="A19685" t="str">
            <v>TRIAE_CS42_1DL_TGACv1_061682_AA0201670.1</v>
          </cell>
          <cell r="B19685" t="str">
            <v>osFTL10  FT-Like10 homologous to Flowering Locus T  gene; contains Pfam profile PF01161: Phosphatidylethanolamine-binding protein, expressed</v>
          </cell>
          <cell r="C19685" t="str">
            <v>Protein FLOWERING LOCUS T</v>
          </cell>
          <cell r="D19685">
            <v>0</v>
          </cell>
          <cell r="E19685">
            <v>-2.1088516400000001</v>
          </cell>
          <cell r="F19685">
            <v>0</v>
          </cell>
          <cell r="G19685">
            <v>0</v>
          </cell>
          <cell r="H19685">
            <v>0</v>
          </cell>
          <cell r="I19685">
            <v>0</v>
          </cell>
          <cell r="J19685">
            <v>0</v>
          </cell>
          <cell r="K19685">
            <v>0</v>
          </cell>
        </row>
        <row r="19686">
          <cell r="A19686" t="str">
            <v>TRIAE_CS42_5AL_TGACv1_375469_AA1222270.2</v>
          </cell>
          <cell r="B19686" t="str">
            <v>tetratricopeptide repeat containing protein, putative, expressed</v>
          </cell>
          <cell r="C19686" t="str">
            <v>Protein FLUORESCENT IN BLUE LIGHT, chloroplastic</v>
          </cell>
          <cell r="D19686">
            <v>0</v>
          </cell>
          <cell r="E19686">
            <v>-1.660218145</v>
          </cell>
          <cell r="F19686">
            <v>0</v>
          </cell>
          <cell r="G19686">
            <v>-2.3401382919999998</v>
          </cell>
          <cell r="H19686">
            <v>0</v>
          </cell>
          <cell r="I19686">
            <v>0</v>
          </cell>
          <cell r="J19686">
            <v>0</v>
          </cell>
          <cell r="K19686">
            <v>0</v>
          </cell>
        </row>
        <row r="19687">
          <cell r="A19687" t="str">
            <v>TRIAE_CS42_5BL_TGACv1_409964_AA1366690.2</v>
          </cell>
          <cell r="B19687" t="str">
            <v>tetratricopeptide repeat containing protein, putative, expressed</v>
          </cell>
          <cell r="C19687" t="str">
            <v>Protein FLUORESCENT IN BLUE LIGHT, chloroplastic</v>
          </cell>
          <cell r="D19687">
            <v>0</v>
          </cell>
          <cell r="E19687">
            <v>-1.660218145</v>
          </cell>
          <cell r="F19687">
            <v>0</v>
          </cell>
          <cell r="G19687">
            <v>-2.3401382919999998</v>
          </cell>
          <cell r="H19687">
            <v>0</v>
          </cell>
          <cell r="I19687">
            <v>0</v>
          </cell>
          <cell r="J19687">
            <v>0</v>
          </cell>
          <cell r="K19687">
            <v>0</v>
          </cell>
        </row>
        <row r="19688">
          <cell r="A19688" t="str">
            <v>TRIAE_CS42_5DL_TGACv1_433156_AA1403930.1</v>
          </cell>
          <cell r="B19688" t="str">
            <v>tetratricopeptide repeat containing protein, putative, expressed</v>
          </cell>
          <cell r="C19688" t="str">
            <v>Protein FLUORESCENT IN BLUE LIGHT, chloroplastic</v>
          </cell>
          <cell r="D19688">
            <v>0</v>
          </cell>
          <cell r="E19688">
            <v>-1.660218145</v>
          </cell>
          <cell r="F19688">
            <v>0</v>
          </cell>
          <cell r="G19688">
            <v>-2.3401382919999998</v>
          </cell>
          <cell r="H19688">
            <v>0</v>
          </cell>
          <cell r="I19688">
            <v>0</v>
          </cell>
          <cell r="J19688">
            <v>0</v>
          </cell>
          <cell r="K19688">
            <v>0</v>
          </cell>
        </row>
        <row r="19689">
          <cell r="A19689" t="str">
            <v>TRIAE_CS42_3AL_TGACv1_193700_AA0617930.1</v>
          </cell>
          <cell r="B19689" t="str">
            <v>lipase class 3 family protein, putative, expressed</v>
          </cell>
          <cell r="C19689" t="str">
            <v>Protein glycosylationmyb-like TTH transcriptional regulator</v>
          </cell>
          <cell r="D19689">
            <v>-1.6712441220000001</v>
          </cell>
          <cell r="E19689">
            <v>-1.459750578</v>
          </cell>
          <cell r="F19689">
            <v>0</v>
          </cell>
          <cell r="G19689">
            <v>0</v>
          </cell>
          <cell r="H19689">
            <v>0</v>
          </cell>
          <cell r="I19689">
            <v>0</v>
          </cell>
          <cell r="J19689">
            <v>0</v>
          </cell>
          <cell r="K19689">
            <v>0</v>
          </cell>
        </row>
        <row r="19690">
          <cell r="A19690" t="str">
            <v>TRIAE_CS42_2DS_TGACv1_177157_AA0567030.1</v>
          </cell>
          <cell r="B19690" t="str">
            <v>lipase class 3 family protein, putative, expressed</v>
          </cell>
          <cell r="C19690" t="str">
            <v>Protein glycosylationmyb-like TTH transcriptional regulator</v>
          </cell>
          <cell r="D19690">
            <v>-1.1870207820000001</v>
          </cell>
          <cell r="E19690">
            <v>-1.341071688</v>
          </cell>
          <cell r="F19690">
            <v>0</v>
          </cell>
          <cell r="G19690">
            <v>-1.267319361</v>
          </cell>
          <cell r="H19690">
            <v>0</v>
          </cell>
          <cell r="I19690">
            <v>0</v>
          </cell>
          <cell r="J19690">
            <v>0</v>
          </cell>
          <cell r="K19690">
            <v>0</v>
          </cell>
        </row>
        <row r="19691">
          <cell r="A19691" t="str">
            <v>TRIAE_CS42_3AL_TGACv1_195449_AA0649740.1</v>
          </cell>
          <cell r="B19691" t="str">
            <v>lipase class 3 family protein, putative, expressed</v>
          </cell>
          <cell r="C19691" t="str">
            <v>Protein glycosylationmyb-like TTH transcriptional regulator</v>
          </cell>
          <cell r="D19691">
            <v>-1.073828266</v>
          </cell>
          <cell r="E19691">
            <v>-1.97492125</v>
          </cell>
          <cell r="F19691">
            <v>0</v>
          </cell>
          <cell r="G19691">
            <v>-2.4470071679999998</v>
          </cell>
          <cell r="H19691">
            <v>0</v>
          </cell>
          <cell r="I19691">
            <v>0</v>
          </cell>
          <cell r="J19691">
            <v>0</v>
          </cell>
          <cell r="K19691">
            <v>0</v>
          </cell>
        </row>
        <row r="19692">
          <cell r="A19692" t="str">
            <v>TRIAE_CS42_3DL_TGACv1_249054_AA0836290.1</v>
          </cell>
          <cell r="B19692" t="str">
            <v>lipase class 3 family protein, putative, expressed</v>
          </cell>
          <cell r="C19692" t="str">
            <v>Protein glycosylationmyb-like TTH transcriptional regulator</v>
          </cell>
          <cell r="D19692">
            <v>-1.073828266</v>
          </cell>
          <cell r="E19692">
            <v>-1.97492125</v>
          </cell>
          <cell r="F19692">
            <v>0</v>
          </cell>
          <cell r="G19692">
            <v>-2.4470071679999998</v>
          </cell>
          <cell r="H19692">
            <v>0</v>
          </cell>
          <cell r="I19692">
            <v>0</v>
          </cell>
          <cell r="J19692">
            <v>0</v>
          </cell>
          <cell r="K19692">
            <v>0</v>
          </cell>
        </row>
        <row r="19693">
          <cell r="A19693" t="str">
            <v>TRIAE_CS42_3AS_TGACv1_210973_AA0682290.1</v>
          </cell>
          <cell r="B19693" t="str">
            <v>lipase class 3 family protein, putative, expressed</v>
          </cell>
          <cell r="C19693" t="str">
            <v>Protein glycosylationmyb-like TTH transcriptional regulator</v>
          </cell>
          <cell r="D19693">
            <v>1.129640467</v>
          </cell>
          <cell r="E19693">
            <v>1.137968769</v>
          </cell>
          <cell r="F19693">
            <v>1.2911428149999999</v>
          </cell>
          <cell r="G19693">
            <v>1.5842538989999999</v>
          </cell>
          <cell r="H19693">
            <v>0</v>
          </cell>
          <cell r="I19693">
            <v>0</v>
          </cell>
          <cell r="J19693">
            <v>0</v>
          </cell>
          <cell r="K19693">
            <v>0</v>
          </cell>
        </row>
        <row r="19694">
          <cell r="A19694" t="str">
            <v>TRIAE_CS42_3B_TGACv1_221626_AA0746210.1</v>
          </cell>
          <cell r="B19694" t="str">
            <v>lipase class 3 family protein, putative, expressed</v>
          </cell>
          <cell r="C19694" t="str">
            <v>Protein glycosylationmyb-like TTH transcriptional regulator</v>
          </cell>
          <cell r="D19694">
            <v>0</v>
          </cell>
          <cell r="E19694">
            <v>-1.733134427</v>
          </cell>
          <cell r="F19694">
            <v>0</v>
          </cell>
          <cell r="G19694">
            <v>-1.673818378</v>
          </cell>
          <cell r="H19694">
            <v>0</v>
          </cell>
          <cell r="I19694">
            <v>0</v>
          </cell>
          <cell r="J19694">
            <v>0</v>
          </cell>
          <cell r="K19694">
            <v>0</v>
          </cell>
        </row>
        <row r="19695">
          <cell r="A19695" t="str">
            <v>TRIAE_CS42_3B_TGACv1_225279_AA0806680.1</v>
          </cell>
          <cell r="B19695" t="str">
            <v>lipase, putative, expressed</v>
          </cell>
          <cell r="C19695" t="str">
            <v>Protein glycosylationmyb-like TTH transcriptional regulator</v>
          </cell>
          <cell r="D19695">
            <v>0</v>
          </cell>
          <cell r="E19695">
            <v>0</v>
          </cell>
          <cell r="F19695">
            <v>0</v>
          </cell>
          <cell r="G19695">
            <v>0</v>
          </cell>
          <cell r="H19695">
            <v>0</v>
          </cell>
          <cell r="I19695">
            <v>0</v>
          </cell>
          <cell r="J19695">
            <v>0</v>
          </cell>
          <cell r="K19695">
            <v>-1.2455912090000001</v>
          </cell>
        </row>
        <row r="19696">
          <cell r="A19696" t="str">
            <v>TRIAE_CS42_3AL_TGACv1_196443_AA0660450.2</v>
          </cell>
          <cell r="B19696" t="str">
            <v>lipase, putative, expressed</v>
          </cell>
          <cell r="C19696" t="str">
            <v>Protein glycosylationmyb-like TTH transcriptional regulator</v>
          </cell>
          <cell r="D19696">
            <v>0</v>
          </cell>
          <cell r="E19696">
            <v>0</v>
          </cell>
          <cell r="F19696">
            <v>0</v>
          </cell>
          <cell r="G19696">
            <v>0</v>
          </cell>
          <cell r="H19696">
            <v>0</v>
          </cell>
          <cell r="I19696">
            <v>0</v>
          </cell>
          <cell r="J19696">
            <v>0</v>
          </cell>
          <cell r="K19696">
            <v>-1.1689786010000001</v>
          </cell>
        </row>
        <row r="19697">
          <cell r="A19697" t="str">
            <v>TRIAE_CS42_U_TGACv1_641150_AA2086660.1</v>
          </cell>
          <cell r="B19697" t="str">
            <v>lipase, putative, expressed</v>
          </cell>
          <cell r="C19697" t="str">
            <v>Protein glycosylationmyb-like TTH transcriptional regulator</v>
          </cell>
          <cell r="D19697">
            <v>0</v>
          </cell>
          <cell r="E19697">
            <v>0</v>
          </cell>
          <cell r="F19697">
            <v>0</v>
          </cell>
          <cell r="G19697">
            <v>0</v>
          </cell>
          <cell r="H19697">
            <v>0</v>
          </cell>
          <cell r="I19697">
            <v>0</v>
          </cell>
          <cell r="J19697">
            <v>0</v>
          </cell>
          <cell r="K19697">
            <v>-1.1451819860000001</v>
          </cell>
        </row>
        <row r="19698">
          <cell r="A19698" t="str">
            <v>TRIAE_CS42_3DS_TGACv1_272903_AA0926410.2</v>
          </cell>
          <cell r="B19698" t="str">
            <v>lipase class 3 family protein, putative, expressed</v>
          </cell>
          <cell r="C19698" t="str">
            <v>Protein glycosylationmyb-like TTH transcriptional regulator</v>
          </cell>
          <cell r="D19698">
            <v>0</v>
          </cell>
          <cell r="E19698">
            <v>0</v>
          </cell>
          <cell r="F19698">
            <v>0</v>
          </cell>
          <cell r="G19698">
            <v>1.6176974159999999</v>
          </cell>
          <cell r="H19698">
            <v>0</v>
          </cell>
          <cell r="I19698">
            <v>0</v>
          </cell>
          <cell r="J19698">
            <v>0</v>
          </cell>
          <cell r="K19698">
            <v>0</v>
          </cell>
        </row>
        <row r="19699">
          <cell r="A19699" t="str">
            <v>TRIAE_CS42_2BS_TGACv1_147371_AA0482280.1</v>
          </cell>
          <cell r="B19699" t="str">
            <v>ATGRIP/GRIP, putative, expressed</v>
          </cell>
          <cell r="C19699" t="str">
            <v>Protein GRIP</v>
          </cell>
          <cell r="D19699">
            <v>1.2278010239999999</v>
          </cell>
          <cell r="E19699">
            <v>1.4429315490000001</v>
          </cell>
          <cell r="F19699">
            <v>0</v>
          </cell>
          <cell r="G19699">
            <v>0</v>
          </cell>
          <cell r="H19699">
            <v>0</v>
          </cell>
          <cell r="I19699">
            <v>0</v>
          </cell>
          <cell r="J19699">
            <v>0</v>
          </cell>
          <cell r="K19699">
            <v>0</v>
          </cell>
        </row>
        <row r="19700">
          <cell r="A19700" t="str">
            <v>TRIAE_CS42_2AL_TGACv1_093143_AA0273170.1</v>
          </cell>
          <cell r="B19700" t="str">
            <v>co-chaperone GrpE protein, putative, expressed</v>
          </cell>
          <cell r="C19700" t="str">
            <v>Protein GrpE</v>
          </cell>
          <cell r="D19700">
            <v>0</v>
          </cell>
          <cell r="E19700">
            <v>-1.36668294</v>
          </cell>
          <cell r="F19700">
            <v>0</v>
          </cell>
          <cell r="G19700">
            <v>0</v>
          </cell>
          <cell r="H19700">
            <v>0</v>
          </cell>
          <cell r="I19700">
            <v>0</v>
          </cell>
          <cell r="J19700">
            <v>0</v>
          </cell>
          <cell r="K19700">
            <v>0</v>
          </cell>
        </row>
        <row r="19701">
          <cell r="A19701" t="str">
            <v>TRIAE_CS42_2DL_TGACv1_161697_AA0560120.1</v>
          </cell>
          <cell r="B19701" t="str">
            <v>co-chaperone GrpE protein, putative, expressed</v>
          </cell>
          <cell r="C19701" t="str">
            <v>Protein GrpE</v>
          </cell>
          <cell r="D19701">
            <v>0</v>
          </cell>
          <cell r="E19701">
            <v>-1.36668294</v>
          </cell>
          <cell r="F19701">
            <v>0</v>
          </cell>
          <cell r="G19701">
            <v>0</v>
          </cell>
          <cell r="H19701">
            <v>0</v>
          </cell>
          <cell r="I19701">
            <v>0</v>
          </cell>
          <cell r="J19701">
            <v>0</v>
          </cell>
          <cell r="K19701">
            <v>0</v>
          </cell>
        </row>
        <row r="19702">
          <cell r="A19702" t="str">
            <v>TRIAE_CS42_2BL_TGACv1_131453_AA0427930.1</v>
          </cell>
          <cell r="B19702" t="str">
            <v>co-chaperone GrpE protein, putative, expressed</v>
          </cell>
          <cell r="C19702" t="str">
            <v>Protein GrpE</v>
          </cell>
          <cell r="D19702">
            <v>0</v>
          </cell>
          <cell r="E19702">
            <v>-1.364617446</v>
          </cell>
          <cell r="F19702">
            <v>0</v>
          </cell>
          <cell r="G19702">
            <v>0</v>
          </cell>
          <cell r="H19702">
            <v>0</v>
          </cell>
          <cell r="I19702">
            <v>0</v>
          </cell>
          <cell r="J19702">
            <v>0</v>
          </cell>
          <cell r="K19702">
            <v>0</v>
          </cell>
        </row>
        <row r="19703">
          <cell r="A19703" t="str">
            <v>TRIAE_CS42_6BL_TGACv1_500482_AA1605380.2</v>
          </cell>
          <cell r="B19703" t="str">
            <v>co-chaperone GrpE protein, putative, expressed</v>
          </cell>
          <cell r="C19703" t="str">
            <v>Protein GrpE</v>
          </cell>
          <cell r="D19703">
            <v>0</v>
          </cell>
          <cell r="E19703">
            <v>0</v>
          </cell>
          <cell r="F19703">
            <v>-1.1426197499999999</v>
          </cell>
          <cell r="G19703">
            <v>0</v>
          </cell>
          <cell r="H19703">
            <v>0</v>
          </cell>
          <cell r="I19703">
            <v>0</v>
          </cell>
          <cell r="J19703">
            <v>0</v>
          </cell>
          <cell r="K19703">
            <v>0</v>
          </cell>
        </row>
        <row r="19704">
          <cell r="A19704" t="str">
            <v>TRIAE_CS42_6DL_TGACv1_526712_AA1690320.1</v>
          </cell>
          <cell r="B19704" t="str">
            <v>co-chaperone GrpE protein, putative, expressed</v>
          </cell>
          <cell r="C19704" t="str">
            <v>Protein GrpE</v>
          </cell>
          <cell r="D19704">
            <v>0</v>
          </cell>
          <cell r="E19704">
            <v>0</v>
          </cell>
          <cell r="F19704">
            <v>-1.1426197499999999</v>
          </cell>
          <cell r="G19704">
            <v>0</v>
          </cell>
          <cell r="H19704">
            <v>0</v>
          </cell>
          <cell r="I19704">
            <v>0</v>
          </cell>
          <cell r="J19704">
            <v>0</v>
          </cell>
          <cell r="K19704">
            <v>0</v>
          </cell>
        </row>
        <row r="19705">
          <cell r="A19705" t="str">
            <v>TRIAE_CS42_6AL_TGACv1_471755_AA1513800.2</v>
          </cell>
          <cell r="B19705" t="str">
            <v>co-chaperone GrpE protein, putative, expressed</v>
          </cell>
          <cell r="C19705" t="str">
            <v>Protein GrpE</v>
          </cell>
          <cell r="D19705">
            <v>0</v>
          </cell>
          <cell r="E19705">
            <v>0</v>
          </cell>
          <cell r="F19705">
            <v>-1.11492265</v>
          </cell>
          <cell r="G19705">
            <v>0</v>
          </cell>
          <cell r="H19705">
            <v>0</v>
          </cell>
          <cell r="I19705">
            <v>0</v>
          </cell>
          <cell r="J19705">
            <v>0</v>
          </cell>
          <cell r="K19705">
            <v>0</v>
          </cell>
        </row>
        <row r="19706">
          <cell r="A19706" t="str">
            <v>TRIAE_CS42_5BL_TGACv1_406098_AA1340730.2</v>
          </cell>
          <cell r="B19706" t="str">
            <v>protein kinase domain containing protein, expressed</v>
          </cell>
          <cell r="C19706" t="str">
            <v>protein kinase 1B</v>
          </cell>
          <cell r="D19706">
            <v>1.6783638080000001</v>
          </cell>
          <cell r="E19706">
            <v>2.3051348460000001</v>
          </cell>
          <cell r="F19706">
            <v>0</v>
          </cell>
          <cell r="G19706">
            <v>0</v>
          </cell>
          <cell r="H19706">
            <v>0</v>
          </cell>
          <cell r="I19706">
            <v>0</v>
          </cell>
          <cell r="J19706">
            <v>0</v>
          </cell>
          <cell r="K19706">
            <v>0</v>
          </cell>
        </row>
        <row r="19707">
          <cell r="A19707" t="str">
            <v>TRIAE_CS42_5DL_TGACv1_433137_AA1403310.9</v>
          </cell>
          <cell r="B19707" t="str">
            <v>protein kinase domain containing protein, expressed</v>
          </cell>
          <cell r="C19707" t="str">
            <v>protein kinase 1B</v>
          </cell>
          <cell r="D19707">
            <v>1.766324293</v>
          </cell>
          <cell r="E19707">
            <v>2.3004321769999998</v>
          </cell>
          <cell r="F19707">
            <v>0</v>
          </cell>
          <cell r="G19707">
            <v>0</v>
          </cell>
          <cell r="H19707">
            <v>0</v>
          </cell>
          <cell r="I19707">
            <v>0</v>
          </cell>
          <cell r="J19707">
            <v>0</v>
          </cell>
          <cell r="K19707">
            <v>0</v>
          </cell>
        </row>
        <row r="19708">
          <cell r="A19708" t="str">
            <v>TRIAE_CS42_5AL_TGACv1_375403_AA1221090.3</v>
          </cell>
          <cell r="B19708" t="str">
            <v>protein kinase domain containing protein, expressed</v>
          </cell>
          <cell r="C19708" t="str">
            <v>protein kinase 1B</v>
          </cell>
          <cell r="D19708">
            <v>1.864595249</v>
          </cell>
          <cell r="E19708">
            <v>2.434894833</v>
          </cell>
          <cell r="F19708">
            <v>0</v>
          </cell>
          <cell r="G19708">
            <v>0</v>
          </cell>
          <cell r="H19708">
            <v>0</v>
          </cell>
          <cell r="I19708">
            <v>0</v>
          </cell>
          <cell r="J19708">
            <v>0</v>
          </cell>
          <cell r="K19708">
            <v>0</v>
          </cell>
        </row>
        <row r="19709">
          <cell r="A19709" t="str">
            <v>TRIAE_CS42_1AS_TGACv1_020508_AA0077890.1</v>
          </cell>
          <cell r="B19709" t="str">
            <v>protein kinase APK1A, chloroplast precursor, putative, expressed</v>
          </cell>
          <cell r="C19709" t="str">
            <v>protein kinase 1B</v>
          </cell>
          <cell r="D19709">
            <v>0</v>
          </cell>
          <cell r="E19709">
            <v>1.2539601789999999</v>
          </cell>
          <cell r="F19709">
            <v>0</v>
          </cell>
          <cell r="G19709">
            <v>0</v>
          </cell>
          <cell r="H19709">
            <v>0</v>
          </cell>
          <cell r="I19709">
            <v>0</v>
          </cell>
          <cell r="J19709">
            <v>0</v>
          </cell>
          <cell r="K19709">
            <v>1.438859141</v>
          </cell>
        </row>
        <row r="19710">
          <cell r="A19710" t="str">
            <v>TRIAE_CS42_1BS_TGACv1_050312_AA0170500.1</v>
          </cell>
          <cell r="B19710" t="str">
            <v>protein kinase APK1A, chloroplast precursor, putative, expressed</v>
          </cell>
          <cell r="C19710" t="str">
            <v>protein kinase 1B</v>
          </cell>
          <cell r="D19710">
            <v>0</v>
          </cell>
          <cell r="E19710">
            <v>1.2539601789999999</v>
          </cell>
          <cell r="F19710">
            <v>0</v>
          </cell>
          <cell r="G19710">
            <v>0</v>
          </cell>
          <cell r="H19710">
            <v>0</v>
          </cell>
          <cell r="I19710">
            <v>0</v>
          </cell>
          <cell r="J19710">
            <v>0</v>
          </cell>
          <cell r="K19710">
            <v>1.438859141</v>
          </cell>
        </row>
        <row r="19711">
          <cell r="A19711" t="str">
            <v>TRIAE_CS42_1DS_TGACv1_081860_AA0263060.1</v>
          </cell>
          <cell r="B19711" t="str">
            <v>protein kinase APK1A, chloroplast precursor, putative, expressed</v>
          </cell>
          <cell r="C19711" t="str">
            <v>protein kinase 1B</v>
          </cell>
          <cell r="D19711">
            <v>0</v>
          </cell>
          <cell r="E19711">
            <v>0</v>
          </cell>
          <cell r="F19711">
            <v>0</v>
          </cell>
          <cell r="G19711">
            <v>0</v>
          </cell>
          <cell r="H19711">
            <v>0</v>
          </cell>
          <cell r="I19711">
            <v>0</v>
          </cell>
          <cell r="J19711">
            <v>0</v>
          </cell>
          <cell r="K19711">
            <v>1.4252969209999999</v>
          </cell>
        </row>
        <row r="19712">
          <cell r="A19712" t="str">
            <v>TRIAE_CS42_3B_TGACv1_223904_AA0789360.1</v>
          </cell>
          <cell r="B19712" t="str">
            <v>protein kinase APK1A, chloroplast precursor, putative, expressed</v>
          </cell>
          <cell r="C19712" t="str">
            <v>protein kinase 1B</v>
          </cell>
          <cell r="D19712">
            <v>0</v>
          </cell>
          <cell r="E19712">
            <v>0</v>
          </cell>
          <cell r="F19712">
            <v>0</v>
          </cell>
          <cell r="G19712">
            <v>0</v>
          </cell>
          <cell r="H19712">
            <v>0</v>
          </cell>
          <cell r="I19712">
            <v>0</v>
          </cell>
          <cell r="J19712">
            <v>0</v>
          </cell>
          <cell r="K19712">
            <v>1.7549718949999999</v>
          </cell>
        </row>
        <row r="19713">
          <cell r="A19713" t="str">
            <v>TRIAE_CS42_3DL_TGACv1_250796_AA0873270.1</v>
          </cell>
          <cell r="B19713" t="str">
            <v>protein kinase APK1A, chloroplast precursor, putative, expressed</v>
          </cell>
          <cell r="C19713" t="str">
            <v>protein kinase 1B</v>
          </cell>
          <cell r="D19713">
            <v>0</v>
          </cell>
          <cell r="E19713">
            <v>0</v>
          </cell>
          <cell r="F19713">
            <v>0</v>
          </cell>
          <cell r="G19713">
            <v>0</v>
          </cell>
          <cell r="H19713">
            <v>0</v>
          </cell>
          <cell r="I19713">
            <v>0</v>
          </cell>
          <cell r="J19713">
            <v>0</v>
          </cell>
          <cell r="K19713">
            <v>1.812439326</v>
          </cell>
        </row>
        <row r="19714">
          <cell r="A19714" t="str">
            <v>TRIAE_CS42_3AL_TGACv1_196173_AA0657880.1</v>
          </cell>
          <cell r="B19714" t="str">
            <v>protein kinase APK1A, chloroplast precursor, putative, expressed</v>
          </cell>
          <cell r="C19714" t="str">
            <v>protein kinase 1B</v>
          </cell>
          <cell r="D19714">
            <v>0</v>
          </cell>
          <cell r="E19714">
            <v>0</v>
          </cell>
          <cell r="F19714">
            <v>0</v>
          </cell>
          <cell r="G19714">
            <v>0</v>
          </cell>
          <cell r="H19714">
            <v>0</v>
          </cell>
          <cell r="I19714">
            <v>0</v>
          </cell>
          <cell r="J19714">
            <v>0</v>
          </cell>
          <cell r="K19714">
            <v>1.8645540359999999</v>
          </cell>
        </row>
        <row r="19715">
          <cell r="A19715" t="str">
            <v>TRIAE_CS42_2DS_TGACv1_179438_AA0607160.1</v>
          </cell>
          <cell r="B19715" t="str">
            <v>OsFBX392 - F-box domain containing protein, expressed</v>
          </cell>
          <cell r="C19715" t="str">
            <v>Protein kinase APK1B, chloroplastic</v>
          </cell>
          <cell r="D19715">
            <v>0</v>
          </cell>
          <cell r="E19715">
            <v>-2.1052178869999998</v>
          </cell>
          <cell r="F19715">
            <v>0</v>
          </cell>
          <cell r="G19715">
            <v>0</v>
          </cell>
          <cell r="H19715">
            <v>0</v>
          </cell>
          <cell r="I19715">
            <v>0</v>
          </cell>
          <cell r="J19715">
            <v>0</v>
          </cell>
          <cell r="K19715">
            <v>0</v>
          </cell>
        </row>
        <row r="19716">
          <cell r="A19716" t="str">
            <v>TRIAE_CS42_2BS_TGACv1_147459_AA0483410.1</v>
          </cell>
          <cell r="B19716" t="str">
            <v>OsFBX392 - F-box domain containing protein, expressed</v>
          </cell>
          <cell r="C19716" t="str">
            <v>Protein kinase APK1B, chloroplastic</v>
          </cell>
          <cell r="D19716">
            <v>0</v>
          </cell>
          <cell r="E19716">
            <v>-1.8249284130000001</v>
          </cell>
          <cell r="F19716">
            <v>0</v>
          </cell>
          <cell r="G19716">
            <v>0</v>
          </cell>
          <cell r="H19716">
            <v>0</v>
          </cell>
          <cell r="I19716">
            <v>0</v>
          </cell>
          <cell r="J19716">
            <v>0</v>
          </cell>
          <cell r="K19716">
            <v>0</v>
          </cell>
        </row>
        <row r="19717">
          <cell r="A19717" t="str">
            <v>TRIAE_CS42_7BL_TGACv1_578443_AA1895040.1</v>
          </cell>
          <cell r="B19717" t="str">
            <v>OsWAK35a - OsWAK short gene, expressed</v>
          </cell>
          <cell r="C19717" t="str">
            <v>Protein kinase domain containing protein, expressed</v>
          </cell>
          <cell r="D19717">
            <v>0</v>
          </cell>
          <cell r="E19717">
            <v>0</v>
          </cell>
          <cell r="F19717">
            <v>0</v>
          </cell>
          <cell r="G19717">
            <v>1.5051243110000001</v>
          </cell>
          <cell r="H19717">
            <v>0</v>
          </cell>
          <cell r="I19717">
            <v>0</v>
          </cell>
          <cell r="J19717">
            <v>0</v>
          </cell>
          <cell r="K19717">
            <v>0</v>
          </cell>
        </row>
        <row r="19718">
          <cell r="A19718" t="str">
            <v>TRIAE_CS42_5AS_TGACv1_393415_AA1272230.1</v>
          </cell>
          <cell r="B19718" t="str">
            <v>OsWAK93 - OsWAK receptor-like cytoplasmic kinase OsWAK-RLCK</v>
          </cell>
          <cell r="C19718" t="str">
            <v>Protein kinase family protein</v>
          </cell>
          <cell r="D19718">
            <v>-2.614550999</v>
          </cell>
          <cell r="E19718">
            <v>-1.4626545710000001</v>
          </cell>
          <cell r="F19718">
            <v>0</v>
          </cell>
          <cell r="G19718">
            <v>0</v>
          </cell>
          <cell r="H19718">
            <v>0</v>
          </cell>
          <cell r="I19718">
            <v>0</v>
          </cell>
          <cell r="J19718">
            <v>0</v>
          </cell>
          <cell r="K19718">
            <v>0</v>
          </cell>
        </row>
        <row r="19719">
          <cell r="A19719" t="str">
            <v>TRIAE_CS42_3B_TGACv1_221427_AA0740500.1</v>
          </cell>
          <cell r="B19719" t="str">
            <v>protein kinase domain containing protein, putative, expressed</v>
          </cell>
          <cell r="C19719" t="str">
            <v>protein kinase family protein</v>
          </cell>
          <cell r="D19719">
            <v>-1.277406418</v>
          </cell>
          <cell r="E19719">
            <v>0</v>
          </cell>
          <cell r="F19719">
            <v>0</v>
          </cell>
          <cell r="G19719">
            <v>0</v>
          </cell>
          <cell r="H19719">
            <v>0</v>
          </cell>
          <cell r="I19719">
            <v>0</v>
          </cell>
          <cell r="J19719">
            <v>0</v>
          </cell>
          <cell r="K19719">
            <v>0</v>
          </cell>
        </row>
        <row r="19720">
          <cell r="A19720" t="str">
            <v>TRIAE_CS42_3AL_TGACv1_195867_AA0654990.1</v>
          </cell>
          <cell r="B19720" t="str">
            <v>senescence-induced receptor-like serine/threonine-protein kinase precursor, putative, expressed</v>
          </cell>
          <cell r="C19720" t="str">
            <v>protein kinase family protein</v>
          </cell>
          <cell r="D19720">
            <v>-1.2155290860000001</v>
          </cell>
          <cell r="E19720">
            <v>-1.0847900779999999</v>
          </cell>
          <cell r="F19720">
            <v>0</v>
          </cell>
          <cell r="G19720">
            <v>0</v>
          </cell>
          <cell r="H19720">
            <v>0</v>
          </cell>
          <cell r="I19720">
            <v>0</v>
          </cell>
          <cell r="J19720">
            <v>0</v>
          </cell>
          <cell r="K19720">
            <v>0</v>
          </cell>
        </row>
        <row r="19721">
          <cell r="A19721" t="str">
            <v>TRIAE_CS42_7AL_TGACv1_556687_AA1768840.1</v>
          </cell>
          <cell r="B19721" t="str">
            <v>protein kinase family protein, putative, expressed</v>
          </cell>
          <cell r="C19721" t="str">
            <v>protein kinase family protein</v>
          </cell>
          <cell r="D19721">
            <v>1.0042721720000001</v>
          </cell>
          <cell r="E19721">
            <v>0</v>
          </cell>
          <cell r="F19721">
            <v>0</v>
          </cell>
          <cell r="G19721">
            <v>0</v>
          </cell>
          <cell r="H19721">
            <v>0</v>
          </cell>
          <cell r="I19721">
            <v>0</v>
          </cell>
          <cell r="J19721">
            <v>0</v>
          </cell>
          <cell r="K19721">
            <v>0</v>
          </cell>
        </row>
        <row r="19722">
          <cell r="A19722" t="str">
            <v>TRIAE_CS42_4DS_TGACv1_361969_AA1174950.1</v>
          </cell>
          <cell r="B19722" t="str">
            <v>TKL_IRAK_CR4L.7 - The CR4L subfamily has homology with Crinkly4, expressed</v>
          </cell>
          <cell r="C19722" t="str">
            <v>Protein kinase family protein</v>
          </cell>
          <cell r="D19722">
            <v>1.0196137510000001</v>
          </cell>
          <cell r="E19722">
            <v>-1.106687545</v>
          </cell>
          <cell r="F19722">
            <v>0</v>
          </cell>
          <cell r="G19722">
            <v>0</v>
          </cell>
          <cell r="H19722">
            <v>0</v>
          </cell>
          <cell r="I19722">
            <v>0</v>
          </cell>
          <cell r="J19722">
            <v>0</v>
          </cell>
          <cell r="K19722">
            <v>1.3184704199999999</v>
          </cell>
        </row>
        <row r="19723">
          <cell r="A19723" t="str">
            <v>TRIAE_CS42_5AL_TGACv1_378996_AA1255280.1</v>
          </cell>
          <cell r="B19723" t="str">
            <v>TKL_IRAK_CrRLK1L-1.6 - The CrRLK1L-1 subfamily has homology to the CrRLK1L homolog, expressed</v>
          </cell>
          <cell r="C19723" t="str">
            <v>protein kinase family protein</v>
          </cell>
          <cell r="D19723">
            <v>1.0410226739999999</v>
          </cell>
          <cell r="E19723">
            <v>0</v>
          </cell>
          <cell r="F19723">
            <v>0</v>
          </cell>
          <cell r="G19723">
            <v>0</v>
          </cell>
          <cell r="H19723">
            <v>0</v>
          </cell>
          <cell r="I19723">
            <v>0</v>
          </cell>
          <cell r="J19723">
            <v>0</v>
          </cell>
          <cell r="K19723">
            <v>0</v>
          </cell>
        </row>
        <row r="19724">
          <cell r="A19724" t="str">
            <v>TRIAE_CS42_4AL_TGACv1_288993_AA0962880.3</v>
          </cell>
          <cell r="B19724" t="str">
            <v>OsWAK11 - OsWAK receptor-like protein kinase, expressed</v>
          </cell>
          <cell r="C19724" t="str">
            <v>Protein kinase family protein</v>
          </cell>
          <cell r="D19724">
            <v>1.0454908999999999</v>
          </cell>
          <cell r="E19724">
            <v>0</v>
          </cell>
          <cell r="F19724">
            <v>0</v>
          </cell>
          <cell r="G19724">
            <v>0</v>
          </cell>
          <cell r="H19724">
            <v>0</v>
          </cell>
          <cell r="I19724">
            <v>0</v>
          </cell>
          <cell r="J19724">
            <v>0</v>
          </cell>
          <cell r="K19724">
            <v>0</v>
          </cell>
        </row>
        <row r="19725">
          <cell r="A19725" t="str">
            <v>TRIAE_CS42_7AS_TGACv1_569192_AA1809750.2</v>
          </cell>
          <cell r="B19725" t="str">
            <v>OsWAK11 - OsWAK receptor-like protein kinase, expressed</v>
          </cell>
          <cell r="C19725" t="str">
            <v>Protein kinase family protein</v>
          </cell>
          <cell r="D19725">
            <v>1.0454908999999999</v>
          </cell>
          <cell r="E19725">
            <v>0</v>
          </cell>
          <cell r="F19725">
            <v>0</v>
          </cell>
          <cell r="G19725">
            <v>0</v>
          </cell>
          <cell r="H19725">
            <v>0</v>
          </cell>
          <cell r="I19725">
            <v>0</v>
          </cell>
          <cell r="J19725">
            <v>0</v>
          </cell>
          <cell r="K19725">
            <v>0</v>
          </cell>
        </row>
        <row r="19726">
          <cell r="A19726" t="str">
            <v>TRIAE_CS42_5AL_TGACv1_377344_AA1246100.1</v>
          </cell>
          <cell r="B19726" t="str">
            <v>protein kinase domain containing protein, expressed</v>
          </cell>
          <cell r="C19726" t="str">
            <v>protein kinase family protein</v>
          </cell>
          <cell r="D19726">
            <v>1.1110948380000001</v>
          </cell>
          <cell r="E19726">
            <v>1.829621994</v>
          </cell>
          <cell r="F19726">
            <v>0</v>
          </cell>
          <cell r="G19726">
            <v>0</v>
          </cell>
          <cell r="H19726">
            <v>0</v>
          </cell>
          <cell r="I19726">
            <v>0</v>
          </cell>
          <cell r="J19726">
            <v>0</v>
          </cell>
          <cell r="K19726">
            <v>0</v>
          </cell>
        </row>
        <row r="19727">
          <cell r="A19727" t="str">
            <v>TRIAE_CS42_5DL_TGACv1_435449_AA1450780.1</v>
          </cell>
          <cell r="B19727" t="str">
            <v>protein kinase domain containing protein, expressed</v>
          </cell>
          <cell r="C19727" t="str">
            <v>protein kinase family protein</v>
          </cell>
          <cell r="D19727">
            <v>1.1110948380000001</v>
          </cell>
          <cell r="E19727">
            <v>1.829621994</v>
          </cell>
          <cell r="F19727">
            <v>0</v>
          </cell>
          <cell r="G19727">
            <v>0</v>
          </cell>
          <cell r="H19727">
            <v>0</v>
          </cell>
          <cell r="I19727">
            <v>0</v>
          </cell>
          <cell r="J19727">
            <v>0</v>
          </cell>
          <cell r="K19727">
            <v>0</v>
          </cell>
        </row>
        <row r="19728">
          <cell r="A19728" t="str">
            <v>TRIAE_CS42_3AL_TGACv1_194549_AA0635520.2</v>
          </cell>
          <cell r="B19728" t="str">
            <v>OsWAK112d - OsWAK receptor-like protein kinase, expressed</v>
          </cell>
          <cell r="C19728" t="str">
            <v>Protein kinase family protein</v>
          </cell>
          <cell r="D19728">
            <v>1.120545235</v>
          </cell>
          <cell r="E19728">
            <v>-2.075050337</v>
          </cell>
          <cell r="F19728">
            <v>0</v>
          </cell>
          <cell r="G19728">
            <v>0</v>
          </cell>
          <cell r="H19728">
            <v>0</v>
          </cell>
          <cell r="I19728">
            <v>0</v>
          </cell>
          <cell r="J19728">
            <v>0</v>
          </cell>
          <cell r="K19728">
            <v>0</v>
          </cell>
        </row>
        <row r="19729">
          <cell r="A19729" t="str">
            <v>TRIAE_CS42_3AL_TGACv1_196055_AA0656870.2</v>
          </cell>
          <cell r="B19729" t="str">
            <v>OsWAK32 - OsWAK receptor-like protein kinase, expressed</v>
          </cell>
          <cell r="C19729" t="str">
            <v>Protein kinase family protein</v>
          </cell>
          <cell r="D19729">
            <v>1.120545235</v>
          </cell>
          <cell r="E19729">
            <v>-2.023190402</v>
          </cell>
          <cell r="F19729">
            <v>0</v>
          </cell>
          <cell r="G19729">
            <v>0</v>
          </cell>
          <cell r="H19729">
            <v>0</v>
          </cell>
          <cell r="I19729">
            <v>0</v>
          </cell>
          <cell r="J19729">
            <v>0</v>
          </cell>
          <cell r="K19729">
            <v>0</v>
          </cell>
        </row>
        <row r="19730">
          <cell r="A19730" t="str">
            <v>TRIAE_CS42_2BL_TGACv1_129714_AA0393590.3</v>
          </cell>
          <cell r="B19730" t="str">
            <v>OsWAK51 - OsWAK receptor-like protein kinase, expressed</v>
          </cell>
          <cell r="C19730" t="str">
            <v>Protein kinase family protein</v>
          </cell>
          <cell r="D19730">
            <v>1.130468067</v>
          </cell>
          <cell r="E19730">
            <v>1.5360997219999999</v>
          </cell>
          <cell r="F19730">
            <v>0</v>
          </cell>
          <cell r="G19730">
            <v>0</v>
          </cell>
          <cell r="H19730">
            <v>0</v>
          </cell>
          <cell r="I19730">
            <v>0</v>
          </cell>
          <cell r="J19730">
            <v>0</v>
          </cell>
          <cell r="K19730">
            <v>0</v>
          </cell>
        </row>
        <row r="19731">
          <cell r="A19731" t="str">
            <v>TRIAE_CS42_4AL_TGACv1_290707_AA0988470.1</v>
          </cell>
          <cell r="B19731" t="str">
            <v>TKL_IRAK_CR4L.7 - The CR4L subfamily has homology with Crinkly4, expressed</v>
          </cell>
          <cell r="C19731" t="str">
            <v>Protein kinase family protein</v>
          </cell>
          <cell r="D19731">
            <v>1.1638101649999999</v>
          </cell>
          <cell r="E19731">
            <v>0</v>
          </cell>
          <cell r="F19731">
            <v>-1.478595154</v>
          </cell>
          <cell r="G19731">
            <v>-1.0842633749999999</v>
          </cell>
          <cell r="H19731">
            <v>0</v>
          </cell>
          <cell r="I19731">
            <v>0</v>
          </cell>
          <cell r="J19731">
            <v>0</v>
          </cell>
          <cell r="K19731">
            <v>1.7180991409999999</v>
          </cell>
        </row>
        <row r="19732">
          <cell r="A19732" t="str">
            <v>TRIAE_CS42_3B_TGACv1_222397_AA0763870.1</v>
          </cell>
          <cell r="B19732" t="str">
            <v>TKL_IRAK_CrRLK1L-1.3 - The CrRLK1L-1 subfamily has homology to the CrRLK1L homolog, expressed</v>
          </cell>
          <cell r="C19732" t="str">
            <v>protein kinase family protein</v>
          </cell>
          <cell r="D19732">
            <v>1.2237548110000001</v>
          </cell>
          <cell r="E19732">
            <v>0</v>
          </cell>
          <cell r="F19732">
            <v>0</v>
          </cell>
          <cell r="G19732">
            <v>-2.2677416529999999</v>
          </cell>
          <cell r="H19732">
            <v>0</v>
          </cell>
          <cell r="I19732">
            <v>0</v>
          </cell>
          <cell r="J19732">
            <v>0</v>
          </cell>
          <cell r="K19732">
            <v>0</v>
          </cell>
        </row>
        <row r="19733">
          <cell r="A19733" t="str">
            <v>TRIAE_CS42_5AL_TGACv1_375240_AA1218380.1</v>
          </cell>
          <cell r="B19733" t="str">
            <v>OsWAK83 - OsWAK pseudogene, expressed</v>
          </cell>
          <cell r="C19733" t="str">
            <v>Protein kinase family protein</v>
          </cell>
          <cell r="D19733">
            <v>1.2377216799999999</v>
          </cell>
          <cell r="E19733">
            <v>0</v>
          </cell>
          <cell r="F19733">
            <v>0</v>
          </cell>
          <cell r="G19733">
            <v>0</v>
          </cell>
          <cell r="H19733">
            <v>0</v>
          </cell>
          <cell r="I19733">
            <v>0</v>
          </cell>
          <cell r="J19733">
            <v>0</v>
          </cell>
          <cell r="K19733">
            <v>1.0042311690000001</v>
          </cell>
        </row>
        <row r="19734">
          <cell r="A19734" t="str">
            <v>TRIAE_CS42_3DS_TGACv1_272288_AA0918490.1</v>
          </cell>
          <cell r="B19734" t="str">
            <v>TKL_IRAK_CrRLK1L-1.2 - The CrRLK1L-1 subfamily has homology to the CrRLK1L homolog, expressed</v>
          </cell>
          <cell r="C19734" t="str">
            <v>protein kinase family protein</v>
          </cell>
          <cell r="D19734">
            <v>1.302979321</v>
          </cell>
          <cell r="E19734">
            <v>0</v>
          </cell>
          <cell r="F19734">
            <v>0</v>
          </cell>
          <cell r="G19734">
            <v>0</v>
          </cell>
          <cell r="H19734">
            <v>0</v>
          </cell>
          <cell r="I19734">
            <v>0</v>
          </cell>
          <cell r="J19734">
            <v>0</v>
          </cell>
          <cell r="K19734">
            <v>1.2357937999999999</v>
          </cell>
        </row>
        <row r="19735">
          <cell r="A19735" t="str">
            <v>TRIAE_CS42_3B_TGACv1_223903_AA0789260.1</v>
          </cell>
          <cell r="B19735" t="str">
            <v>TKL_IRAK_CrRLK1L-1.3 - The CrRLK1L-1 subfamily has homology to the CrRLK1L homolog, expressed</v>
          </cell>
          <cell r="C19735" t="str">
            <v>protein kinase family protein</v>
          </cell>
          <cell r="D19735">
            <v>1.3213883230000001</v>
          </cell>
          <cell r="E19735">
            <v>0</v>
          </cell>
          <cell r="F19735">
            <v>0</v>
          </cell>
          <cell r="G19735">
            <v>0</v>
          </cell>
          <cell r="H19735">
            <v>0</v>
          </cell>
          <cell r="I19735">
            <v>0</v>
          </cell>
          <cell r="J19735">
            <v>0</v>
          </cell>
          <cell r="K19735">
            <v>1.2688655090000001</v>
          </cell>
        </row>
        <row r="19736">
          <cell r="A19736" t="str">
            <v>TRIAE_CS42_6DL_TGACv1_528015_AA1710760.2</v>
          </cell>
          <cell r="B19736" t="str">
            <v>protein kinase, putative, expressed</v>
          </cell>
          <cell r="C19736" t="str">
            <v>protein kinase family protein</v>
          </cell>
          <cell r="D19736">
            <v>1.3260774559999999</v>
          </cell>
          <cell r="E19736">
            <v>0</v>
          </cell>
          <cell r="F19736">
            <v>0</v>
          </cell>
          <cell r="G19736">
            <v>0</v>
          </cell>
          <cell r="H19736">
            <v>0</v>
          </cell>
          <cell r="I19736">
            <v>0</v>
          </cell>
          <cell r="J19736">
            <v>0</v>
          </cell>
          <cell r="K19736">
            <v>0</v>
          </cell>
        </row>
        <row r="19737">
          <cell r="A19737" t="str">
            <v>TRIAE_CS42_5DL_TGACv1_432912_AA1394030.1</v>
          </cell>
          <cell r="B19737" t="str">
            <v>OsWAK80 - OsWAK receptor-like protein kinase, expressed</v>
          </cell>
          <cell r="C19737" t="str">
            <v>Protein kinase family protein</v>
          </cell>
          <cell r="D19737">
            <v>1.334947417</v>
          </cell>
          <cell r="E19737">
            <v>0</v>
          </cell>
          <cell r="F19737">
            <v>0</v>
          </cell>
          <cell r="G19737">
            <v>0</v>
          </cell>
          <cell r="H19737">
            <v>0</v>
          </cell>
          <cell r="I19737">
            <v>0</v>
          </cell>
          <cell r="J19737">
            <v>0</v>
          </cell>
          <cell r="K19737">
            <v>0</v>
          </cell>
        </row>
        <row r="19738">
          <cell r="A19738" t="str">
            <v>TRIAE_CS42_4AS_TGACv1_306548_AA1010000.1</v>
          </cell>
          <cell r="B19738" t="str">
            <v>CAMK_KIN1/SNF1/Nim1_like_AMPKh.4 - CAMK includes calcium/calmodulin depedent protein kinases, expressed</v>
          </cell>
          <cell r="C19738" t="str">
            <v>protein kinase family protein</v>
          </cell>
          <cell r="D19738">
            <v>1.3501332930000001</v>
          </cell>
          <cell r="E19738">
            <v>1.2868613259999999</v>
          </cell>
          <cell r="F19738">
            <v>0</v>
          </cell>
          <cell r="G19738">
            <v>0</v>
          </cell>
          <cell r="H19738">
            <v>0</v>
          </cell>
          <cell r="I19738">
            <v>0</v>
          </cell>
          <cell r="J19738">
            <v>0</v>
          </cell>
          <cell r="K19738">
            <v>0</v>
          </cell>
        </row>
        <row r="19739">
          <cell r="A19739" t="str">
            <v>TRIAE_CS42_5AL_TGACv1_378245_AA1252200.1</v>
          </cell>
          <cell r="B19739" t="str">
            <v>TKL_IRAK_CrRLK1L-1.3 - The CrRLK1L-1 subfamily has homology to the CrRLK1L homolog, expressed</v>
          </cell>
          <cell r="C19739" t="str">
            <v>protein kinase family protein</v>
          </cell>
          <cell r="D19739">
            <v>1.355933413</v>
          </cell>
          <cell r="E19739">
            <v>1.0030988620000001</v>
          </cell>
          <cell r="F19739">
            <v>0</v>
          </cell>
          <cell r="G19739">
            <v>0</v>
          </cell>
          <cell r="H19739">
            <v>0</v>
          </cell>
          <cell r="I19739">
            <v>0</v>
          </cell>
          <cell r="J19739">
            <v>0</v>
          </cell>
          <cell r="K19739">
            <v>0</v>
          </cell>
        </row>
        <row r="19740">
          <cell r="A19740" t="str">
            <v>TRIAE_CS42_5BL_TGACv1_405313_AA1324700.1</v>
          </cell>
          <cell r="B19740" t="str">
            <v>TKL_IRAK_CrRLK1L-1.3 - The CrRLK1L-1 subfamily has homology to the CrRLK1L homolog, expressed</v>
          </cell>
          <cell r="C19740" t="str">
            <v>protein kinase family protein</v>
          </cell>
          <cell r="D19740">
            <v>1.3852554319999999</v>
          </cell>
          <cell r="E19740">
            <v>1.05378657</v>
          </cell>
          <cell r="F19740">
            <v>0</v>
          </cell>
          <cell r="G19740">
            <v>0</v>
          </cell>
          <cell r="H19740">
            <v>0</v>
          </cell>
          <cell r="I19740">
            <v>0</v>
          </cell>
          <cell r="J19740">
            <v>0</v>
          </cell>
          <cell r="K19740">
            <v>0</v>
          </cell>
        </row>
        <row r="19741">
          <cell r="A19741" t="str">
            <v>TRIAE_CS42_6BS_TGACv1_513596_AA1645590.2</v>
          </cell>
          <cell r="B19741" t="str">
            <v>OsWAK14 - OsWAK receptor-like protein kinase, expressed</v>
          </cell>
          <cell r="C19741" t="str">
            <v>Protein kinase family protein</v>
          </cell>
          <cell r="D19741">
            <v>1.390705667</v>
          </cell>
          <cell r="E19741">
            <v>0</v>
          </cell>
          <cell r="F19741">
            <v>0</v>
          </cell>
          <cell r="G19741">
            <v>-1.33562493</v>
          </cell>
          <cell r="H19741">
            <v>0</v>
          </cell>
          <cell r="I19741">
            <v>0</v>
          </cell>
          <cell r="J19741">
            <v>0</v>
          </cell>
          <cell r="K19741">
            <v>0</v>
          </cell>
        </row>
        <row r="19742">
          <cell r="A19742" t="str">
            <v>TRIAE_CS42_3AL_TGACv1_194557_AA0635760.1</v>
          </cell>
          <cell r="B19742" t="str">
            <v>OsWAK112d - OsWAK receptor-like protein kinase, expressed</v>
          </cell>
          <cell r="C19742" t="str">
            <v>Protein kinase family protein</v>
          </cell>
          <cell r="D19742">
            <v>1.4326578560000001</v>
          </cell>
          <cell r="E19742">
            <v>1.24980464</v>
          </cell>
          <cell r="F19742">
            <v>0</v>
          </cell>
          <cell r="G19742">
            <v>0</v>
          </cell>
          <cell r="H19742">
            <v>0</v>
          </cell>
          <cell r="I19742">
            <v>0</v>
          </cell>
          <cell r="J19742">
            <v>0</v>
          </cell>
          <cell r="K19742">
            <v>0</v>
          </cell>
        </row>
        <row r="19743">
          <cell r="A19743" t="str">
            <v>TRIAE_CS42_6DS_TGACv1_542535_AA1723810.1</v>
          </cell>
          <cell r="B19743" t="str">
            <v>OsWAK14 - OsWAK receptor-like protein kinase, expressed</v>
          </cell>
          <cell r="C19743" t="str">
            <v>Protein kinase family protein</v>
          </cell>
          <cell r="D19743">
            <v>1.4925183609999999</v>
          </cell>
          <cell r="E19743">
            <v>0</v>
          </cell>
          <cell r="F19743">
            <v>0</v>
          </cell>
          <cell r="G19743">
            <v>-1.2085249010000001</v>
          </cell>
          <cell r="H19743">
            <v>0</v>
          </cell>
          <cell r="I19743">
            <v>0</v>
          </cell>
          <cell r="J19743">
            <v>0</v>
          </cell>
          <cell r="K19743">
            <v>0</v>
          </cell>
        </row>
        <row r="19744">
          <cell r="A19744" t="str">
            <v>TRIAE_CS42_6AL_TGACv1_472333_AA1521030.1</v>
          </cell>
          <cell r="B19744" t="str">
            <v>protein kinase, putative, expressed</v>
          </cell>
          <cell r="C19744" t="str">
            <v>protein kinase family protein</v>
          </cell>
          <cell r="D19744">
            <v>1.496070633</v>
          </cell>
          <cell r="E19744">
            <v>0</v>
          </cell>
          <cell r="F19744">
            <v>0</v>
          </cell>
          <cell r="G19744">
            <v>0</v>
          </cell>
          <cell r="H19744">
            <v>0</v>
          </cell>
          <cell r="I19744">
            <v>0</v>
          </cell>
          <cell r="J19744">
            <v>0</v>
          </cell>
          <cell r="K19744">
            <v>0</v>
          </cell>
        </row>
        <row r="19745">
          <cell r="A19745" t="str">
            <v>TRIAE_CS42_6BL_TGACv1_503490_AA1628010.1</v>
          </cell>
          <cell r="B19745" t="str">
            <v>protein kinase, putative, expressed</v>
          </cell>
          <cell r="C19745" t="str">
            <v>protein kinase family protein</v>
          </cell>
          <cell r="D19745">
            <v>1.510135123</v>
          </cell>
          <cell r="E19745">
            <v>0</v>
          </cell>
          <cell r="F19745">
            <v>0</v>
          </cell>
          <cell r="G19745">
            <v>0</v>
          </cell>
          <cell r="H19745">
            <v>0</v>
          </cell>
          <cell r="I19745">
            <v>0</v>
          </cell>
          <cell r="J19745">
            <v>0</v>
          </cell>
          <cell r="K19745">
            <v>0</v>
          </cell>
        </row>
        <row r="19746">
          <cell r="A19746" t="str">
            <v>TRIAE_CS42_3B_TGACv1_223903_AA0789280.1</v>
          </cell>
          <cell r="B19746" t="str">
            <v>TKL_IRAK_CrRLK1L-1.2 - The CrRLK1L-1 subfamily has homology to the CrRLK1L homolog, expressed</v>
          </cell>
          <cell r="C19746" t="str">
            <v>protein kinase family protein</v>
          </cell>
          <cell r="D19746">
            <v>1.5187330109999999</v>
          </cell>
          <cell r="E19746">
            <v>0</v>
          </cell>
          <cell r="F19746">
            <v>0</v>
          </cell>
          <cell r="G19746">
            <v>0</v>
          </cell>
          <cell r="H19746">
            <v>0</v>
          </cell>
          <cell r="I19746">
            <v>0</v>
          </cell>
          <cell r="J19746">
            <v>0</v>
          </cell>
          <cell r="K19746">
            <v>0</v>
          </cell>
        </row>
        <row r="19747">
          <cell r="A19747" t="str">
            <v>TRIAE_CS42_7AS_TGACv1_570678_AA1839280.1</v>
          </cell>
          <cell r="B19747" t="str">
            <v>OsWAK50 - OsWAK receptor-like protein kinase, expressed</v>
          </cell>
          <cell r="C19747" t="str">
            <v>Protein kinase family protein</v>
          </cell>
          <cell r="D19747">
            <v>1.5363444959999999</v>
          </cell>
          <cell r="E19747">
            <v>0</v>
          </cell>
          <cell r="F19747">
            <v>0</v>
          </cell>
          <cell r="G19747">
            <v>0</v>
          </cell>
          <cell r="H19747">
            <v>0</v>
          </cell>
          <cell r="I19747">
            <v>0</v>
          </cell>
          <cell r="J19747">
            <v>0</v>
          </cell>
          <cell r="K19747">
            <v>0</v>
          </cell>
        </row>
        <row r="19748">
          <cell r="A19748" t="str">
            <v>TRIAE_CS42_7DS_TGACv1_622551_AA2041670.1</v>
          </cell>
          <cell r="B19748" t="str">
            <v>OsWAK50 - OsWAK receptor-like protein kinase, expressed</v>
          </cell>
          <cell r="C19748" t="str">
            <v>Protein kinase family protein</v>
          </cell>
          <cell r="D19748">
            <v>1.5363444959999999</v>
          </cell>
          <cell r="E19748">
            <v>0</v>
          </cell>
          <cell r="F19748">
            <v>0</v>
          </cell>
          <cell r="G19748">
            <v>0</v>
          </cell>
          <cell r="H19748">
            <v>0</v>
          </cell>
          <cell r="I19748">
            <v>0</v>
          </cell>
          <cell r="J19748">
            <v>0</v>
          </cell>
          <cell r="K19748">
            <v>0</v>
          </cell>
        </row>
        <row r="19749">
          <cell r="A19749" t="str">
            <v>TRIAE_CS42_5BL_TGACv1_405445_AA1327530.1</v>
          </cell>
          <cell r="B19749" t="str">
            <v>OsWAK80 - OsWAK receptor-like protein kinase, expressed</v>
          </cell>
          <cell r="C19749" t="str">
            <v>Protein kinase family protein</v>
          </cell>
          <cell r="D19749">
            <v>1.5442350570000001</v>
          </cell>
          <cell r="E19749">
            <v>0</v>
          </cell>
          <cell r="F19749">
            <v>0</v>
          </cell>
          <cell r="G19749">
            <v>-1.9088439340000001</v>
          </cell>
          <cell r="H19749">
            <v>0</v>
          </cell>
          <cell r="I19749">
            <v>0</v>
          </cell>
          <cell r="J19749">
            <v>0</v>
          </cell>
          <cell r="K19749">
            <v>0</v>
          </cell>
        </row>
        <row r="19750">
          <cell r="A19750" t="str">
            <v>TRIAE_CS42_5DL_TGACv1_433515_AA1415370.1</v>
          </cell>
          <cell r="B19750" t="str">
            <v>senescence-induced receptor-like serine/threonine-protein kinase precursor, putative, expressed</v>
          </cell>
          <cell r="C19750" t="str">
            <v>protein kinase family protein</v>
          </cell>
          <cell r="D19750">
            <v>1.5491860209999999</v>
          </cell>
          <cell r="E19750">
            <v>0</v>
          </cell>
          <cell r="F19750">
            <v>0</v>
          </cell>
          <cell r="G19750">
            <v>-2.397024005</v>
          </cell>
          <cell r="H19750">
            <v>0</v>
          </cell>
          <cell r="I19750">
            <v>0</v>
          </cell>
          <cell r="J19750">
            <v>0</v>
          </cell>
          <cell r="K19750">
            <v>0</v>
          </cell>
        </row>
        <row r="19751">
          <cell r="A19751" t="str">
            <v>TRIAE_CS42_5AL_TGACv1_374413_AA1199660.1</v>
          </cell>
          <cell r="B19751" t="str">
            <v>OsWAK80 - OsWAK receptor-like protein kinase, expressed</v>
          </cell>
          <cell r="C19751" t="str">
            <v>Protein kinase family protein</v>
          </cell>
          <cell r="D19751">
            <v>1.550558638</v>
          </cell>
          <cell r="E19751">
            <v>0</v>
          </cell>
          <cell r="F19751">
            <v>0</v>
          </cell>
          <cell r="G19751">
            <v>-1.9170935469999999</v>
          </cell>
          <cell r="H19751">
            <v>0</v>
          </cell>
          <cell r="I19751">
            <v>0</v>
          </cell>
          <cell r="J19751">
            <v>0</v>
          </cell>
          <cell r="K19751">
            <v>0</v>
          </cell>
        </row>
        <row r="19752">
          <cell r="A19752" t="str">
            <v>TRIAE_CS42_5DL_TGACv1_433500_AA1414810.1</v>
          </cell>
          <cell r="B19752" t="str">
            <v>OsWAK80 - OsWAK receptor-like protein kinase, expressed</v>
          </cell>
          <cell r="C19752" t="str">
            <v>Protein kinase family protein</v>
          </cell>
          <cell r="D19752">
            <v>1.550558638</v>
          </cell>
          <cell r="E19752">
            <v>0</v>
          </cell>
          <cell r="F19752">
            <v>0</v>
          </cell>
          <cell r="G19752">
            <v>-1.9170935469999999</v>
          </cell>
          <cell r="H19752">
            <v>0</v>
          </cell>
          <cell r="I19752">
            <v>0</v>
          </cell>
          <cell r="J19752">
            <v>0</v>
          </cell>
          <cell r="K19752">
            <v>0</v>
          </cell>
        </row>
        <row r="19753">
          <cell r="A19753" t="str">
            <v>TRIAE_CS42_6BL_TGACv1_500853_AA1610780.1</v>
          </cell>
          <cell r="B19753" t="str">
            <v>OsWAK13 - OsWAK receptor-like protein kinase, expressed</v>
          </cell>
          <cell r="C19753" t="str">
            <v>Protein kinase family protein</v>
          </cell>
          <cell r="D19753">
            <v>1.567283462</v>
          </cell>
          <cell r="E19753">
            <v>0</v>
          </cell>
          <cell r="F19753">
            <v>-2.0285200379999999</v>
          </cell>
          <cell r="G19753">
            <v>-1.566060904</v>
          </cell>
          <cell r="H19753">
            <v>0</v>
          </cell>
          <cell r="I19753">
            <v>0</v>
          </cell>
          <cell r="J19753">
            <v>0</v>
          </cell>
          <cell r="K19753">
            <v>0</v>
          </cell>
        </row>
        <row r="19754">
          <cell r="A19754" t="str">
            <v>TRIAE_CS42_6AS_TGACv1_485597_AA1548080.1</v>
          </cell>
          <cell r="B19754" t="str">
            <v>OsWAK14 - OsWAK receptor-like protein kinase, expressed</v>
          </cell>
          <cell r="C19754" t="str">
            <v>Protein kinase family protein</v>
          </cell>
          <cell r="D19754">
            <v>1.5750623189999999</v>
          </cell>
          <cell r="E19754">
            <v>0</v>
          </cell>
          <cell r="F19754">
            <v>0</v>
          </cell>
          <cell r="G19754">
            <v>-1.254757927</v>
          </cell>
          <cell r="H19754">
            <v>0</v>
          </cell>
          <cell r="I19754">
            <v>0</v>
          </cell>
          <cell r="J19754">
            <v>0</v>
          </cell>
          <cell r="K19754">
            <v>0</v>
          </cell>
        </row>
        <row r="19755">
          <cell r="A19755" t="str">
            <v>TRIAE_CS42_6BS_TGACv1_514445_AA1659760.1</v>
          </cell>
          <cell r="B19755" t="str">
            <v>OsWAK14 - OsWAK receptor-like protein kinase, expressed</v>
          </cell>
          <cell r="C19755" t="str">
            <v>Protein kinase family protein</v>
          </cell>
          <cell r="D19755">
            <v>1.598829225</v>
          </cell>
          <cell r="E19755">
            <v>0</v>
          </cell>
          <cell r="F19755">
            <v>0</v>
          </cell>
          <cell r="G19755">
            <v>-1.362105712</v>
          </cell>
          <cell r="H19755">
            <v>0</v>
          </cell>
          <cell r="I19755">
            <v>0</v>
          </cell>
          <cell r="J19755">
            <v>0</v>
          </cell>
          <cell r="K19755">
            <v>0</v>
          </cell>
        </row>
        <row r="19756">
          <cell r="A19756" t="str">
            <v>TRIAE_CS42_4BL_TGACv1_321800_AA1065610.1</v>
          </cell>
          <cell r="B19756" t="str">
            <v>leucine-rich repeat family protein, putative, expressed</v>
          </cell>
          <cell r="C19756" t="str">
            <v>protein kinase family protein</v>
          </cell>
          <cell r="D19756">
            <v>1.616761077</v>
          </cell>
          <cell r="E19756">
            <v>1.6797401030000001</v>
          </cell>
          <cell r="F19756">
            <v>0</v>
          </cell>
          <cell r="G19756">
            <v>0</v>
          </cell>
          <cell r="H19756">
            <v>0</v>
          </cell>
          <cell r="I19756">
            <v>0</v>
          </cell>
          <cell r="J19756">
            <v>0</v>
          </cell>
          <cell r="K19756">
            <v>0</v>
          </cell>
        </row>
        <row r="19757">
          <cell r="A19757" t="str">
            <v>TRIAE_CS42_2AL_TGACv1_095500_AA0311610.1</v>
          </cell>
          <cell r="B19757" t="str">
            <v>OsWAK51 - OsWAK receptor-like protein kinase, expressed</v>
          </cell>
          <cell r="C19757" t="str">
            <v>Protein kinase family protein</v>
          </cell>
          <cell r="D19757">
            <v>1.622149842</v>
          </cell>
          <cell r="E19757">
            <v>2.05823723</v>
          </cell>
          <cell r="F19757">
            <v>0</v>
          </cell>
          <cell r="G19757">
            <v>0</v>
          </cell>
          <cell r="H19757">
            <v>0</v>
          </cell>
          <cell r="I19757">
            <v>0</v>
          </cell>
          <cell r="J19757">
            <v>0</v>
          </cell>
          <cell r="K19757">
            <v>0</v>
          </cell>
        </row>
        <row r="19758">
          <cell r="A19758" t="str">
            <v>TRIAE_CS42_3AL_TGACv1_194557_AA0635780.1</v>
          </cell>
          <cell r="B19758" t="str">
            <v>OsWAK34 - OsWAK receptor-like protein kinase, expressed</v>
          </cell>
          <cell r="C19758" t="str">
            <v>Protein kinase family protein</v>
          </cell>
          <cell r="D19758">
            <v>1.6400436300000001</v>
          </cell>
          <cell r="E19758">
            <v>0</v>
          </cell>
          <cell r="F19758">
            <v>0</v>
          </cell>
          <cell r="G19758">
            <v>0</v>
          </cell>
          <cell r="H19758">
            <v>0</v>
          </cell>
          <cell r="I19758">
            <v>0</v>
          </cell>
          <cell r="J19758">
            <v>0</v>
          </cell>
          <cell r="K19758">
            <v>0</v>
          </cell>
        </row>
        <row r="19759">
          <cell r="A19759" t="str">
            <v>TRIAE_CS42_2BS_TGACv1_146047_AA0454010.1</v>
          </cell>
          <cell r="B19759" t="str">
            <v>CAMK_KIN1/SNF1/Nim1_like.30 - CAMK includes calcium/calmodulin depedent protein kinases, expressed</v>
          </cell>
          <cell r="C19759" t="str">
            <v>protein kinase family protein</v>
          </cell>
          <cell r="D19759">
            <v>1.649654918</v>
          </cell>
          <cell r="E19759">
            <v>2.2135635229999999</v>
          </cell>
          <cell r="F19759">
            <v>0</v>
          </cell>
          <cell r="G19759">
            <v>0</v>
          </cell>
          <cell r="H19759">
            <v>0</v>
          </cell>
          <cell r="I19759">
            <v>0</v>
          </cell>
          <cell r="J19759">
            <v>0</v>
          </cell>
          <cell r="K19759">
            <v>1.976384672</v>
          </cell>
        </row>
        <row r="19760">
          <cell r="A19760" t="str">
            <v>TRIAE_CS42_U_TGACv1_641435_AA2095000.1</v>
          </cell>
          <cell r="B19760" t="str">
            <v>OsWAK11 - OsWAK receptor-like protein kinase, expressed</v>
          </cell>
          <cell r="C19760" t="str">
            <v>Protein kinase family protein</v>
          </cell>
          <cell r="D19760">
            <v>1.6545967319999999</v>
          </cell>
          <cell r="E19760">
            <v>1.5929694169999999</v>
          </cell>
          <cell r="F19760">
            <v>0</v>
          </cell>
          <cell r="G19760">
            <v>-1.606142943</v>
          </cell>
          <cell r="H19760">
            <v>0</v>
          </cell>
          <cell r="I19760">
            <v>0</v>
          </cell>
          <cell r="J19760">
            <v>0</v>
          </cell>
          <cell r="K19760">
            <v>0</v>
          </cell>
        </row>
        <row r="19761">
          <cell r="A19761" t="str">
            <v>TRIAE_CS42_4AL_TGACv1_289144_AA0965960.3</v>
          </cell>
          <cell r="B19761" t="str">
            <v>OsWAK11 - OsWAK receptor-like protein kinase, expressed</v>
          </cell>
          <cell r="C19761" t="str">
            <v>Protein kinase family protein</v>
          </cell>
          <cell r="D19761">
            <v>1.6733543639999999</v>
          </cell>
          <cell r="E19761">
            <v>1.5978284270000001</v>
          </cell>
          <cell r="F19761">
            <v>0</v>
          </cell>
          <cell r="G19761">
            <v>-1.6077822509999999</v>
          </cell>
          <cell r="H19761">
            <v>0</v>
          </cell>
          <cell r="I19761">
            <v>0</v>
          </cell>
          <cell r="J19761">
            <v>0</v>
          </cell>
          <cell r="K19761">
            <v>0</v>
          </cell>
        </row>
        <row r="19762">
          <cell r="A19762" t="str">
            <v>TRIAE_CS42_7AS_TGACv1_569192_AA1809740.1</v>
          </cell>
          <cell r="B19762" t="str">
            <v>OsWAK11 - OsWAK receptor-like protein kinase, expressed</v>
          </cell>
          <cell r="C19762" t="str">
            <v>Protein kinase family protein</v>
          </cell>
          <cell r="D19762">
            <v>1.6733543639999999</v>
          </cell>
          <cell r="E19762">
            <v>1.5978284270000001</v>
          </cell>
          <cell r="F19762">
            <v>0</v>
          </cell>
          <cell r="G19762">
            <v>-1.6077822509999999</v>
          </cell>
          <cell r="H19762">
            <v>0</v>
          </cell>
          <cell r="I19762">
            <v>0</v>
          </cell>
          <cell r="J19762">
            <v>0</v>
          </cell>
          <cell r="K19762">
            <v>0</v>
          </cell>
        </row>
        <row r="19763">
          <cell r="A19763" t="str">
            <v>TRIAE_CS42_4AS_TGACv1_308862_AA1029760.1</v>
          </cell>
          <cell r="B19763" t="str">
            <v>leucine-rich repeat family protein, putative, expressed</v>
          </cell>
          <cell r="C19763" t="str">
            <v>protein kinase family protein</v>
          </cell>
          <cell r="D19763">
            <v>1.6964267550000001</v>
          </cell>
          <cell r="E19763">
            <v>1.7435809120000001</v>
          </cell>
          <cell r="F19763">
            <v>0</v>
          </cell>
          <cell r="G19763">
            <v>0</v>
          </cell>
          <cell r="H19763">
            <v>0</v>
          </cell>
          <cell r="I19763">
            <v>0</v>
          </cell>
          <cell r="J19763">
            <v>0</v>
          </cell>
          <cell r="K19763">
            <v>0</v>
          </cell>
        </row>
        <row r="19764">
          <cell r="A19764" t="str">
            <v>TRIAE_CS42_5DL_TGACv1_433091_AA1401590.1</v>
          </cell>
          <cell r="B19764" t="str">
            <v>MRH1, putative, expressed</v>
          </cell>
          <cell r="C19764" t="str">
            <v>Protein kinase family protein</v>
          </cell>
          <cell r="D19764">
            <v>1.6978874370000001</v>
          </cell>
          <cell r="E19764">
            <v>3.2993962990000001</v>
          </cell>
          <cell r="F19764">
            <v>1.7489292620000001</v>
          </cell>
          <cell r="G19764">
            <v>2.8994266309999999</v>
          </cell>
          <cell r="H19764">
            <v>0</v>
          </cell>
          <cell r="I19764">
            <v>0</v>
          </cell>
          <cell r="J19764">
            <v>0</v>
          </cell>
          <cell r="K19764">
            <v>2.1865796180000001</v>
          </cell>
        </row>
        <row r="19765">
          <cell r="A19765" t="str">
            <v>TRIAE_CS42_5DL_TGACv1_434122_AA1429840.1</v>
          </cell>
          <cell r="B19765" t="str">
            <v>TKL_IRAK_CrRLK1L-1.8 - The CrRLK1L-1 subfamily has homology to the CrRLK1L homolog, expressed</v>
          </cell>
          <cell r="C19765" t="str">
            <v>protein kinase family protein</v>
          </cell>
          <cell r="D19765">
            <v>1.701208483</v>
          </cell>
          <cell r="E19765">
            <v>1.3579158389999999</v>
          </cell>
          <cell r="F19765">
            <v>0</v>
          </cell>
          <cell r="G19765">
            <v>0</v>
          </cell>
          <cell r="H19765">
            <v>0</v>
          </cell>
          <cell r="I19765">
            <v>0</v>
          </cell>
          <cell r="J19765">
            <v>0</v>
          </cell>
          <cell r="K19765">
            <v>0</v>
          </cell>
        </row>
        <row r="19766">
          <cell r="A19766" t="str">
            <v>TRIAE_CS42_7BL_TGACv1_578486_AA1895800.1</v>
          </cell>
          <cell r="B19766" t="str">
            <v>TKL_IRAK_CR4L.6 - The CR4L subfamily has homology with Crinkly4, expressed</v>
          </cell>
          <cell r="C19766" t="str">
            <v>Protein kinase family protein</v>
          </cell>
          <cell r="D19766">
            <v>1.7242776179999999</v>
          </cell>
          <cell r="E19766">
            <v>0</v>
          </cell>
          <cell r="F19766">
            <v>0</v>
          </cell>
          <cell r="G19766">
            <v>-1.928465372</v>
          </cell>
          <cell r="H19766">
            <v>0</v>
          </cell>
          <cell r="I19766">
            <v>0</v>
          </cell>
          <cell r="J19766">
            <v>0</v>
          </cell>
          <cell r="K19766">
            <v>0</v>
          </cell>
        </row>
        <row r="19767">
          <cell r="A19767" t="str">
            <v>TRIAE_CS42_6BS_TGACv1_513701_AA1647630.1</v>
          </cell>
          <cell r="B19767" t="str">
            <v>OsWAK14 - OsWAK receptor-like protein kinase, expressed</v>
          </cell>
          <cell r="C19767" t="str">
            <v>Protein kinase family protein</v>
          </cell>
          <cell r="D19767">
            <v>1.7636950659999999</v>
          </cell>
          <cell r="E19767">
            <v>0</v>
          </cell>
          <cell r="F19767">
            <v>0</v>
          </cell>
          <cell r="G19767">
            <v>-1.330070326</v>
          </cell>
          <cell r="H19767">
            <v>0</v>
          </cell>
          <cell r="I19767">
            <v>0</v>
          </cell>
          <cell r="J19767">
            <v>0</v>
          </cell>
          <cell r="K19767">
            <v>0</v>
          </cell>
        </row>
        <row r="19768">
          <cell r="A19768" t="str">
            <v>TRIAE_CS42_4DL_TGACv1_343826_AA1140120.1</v>
          </cell>
          <cell r="B19768" t="str">
            <v>leucine-rich repeat family protein, putative, expressed</v>
          </cell>
          <cell r="C19768" t="str">
            <v>protein kinase family protein</v>
          </cell>
          <cell r="D19768">
            <v>1.790188823</v>
          </cell>
          <cell r="E19768">
            <v>1.85489258</v>
          </cell>
          <cell r="F19768">
            <v>0</v>
          </cell>
          <cell r="G19768">
            <v>-1.0008868360000001</v>
          </cell>
          <cell r="H19768">
            <v>0</v>
          </cell>
          <cell r="I19768">
            <v>0</v>
          </cell>
          <cell r="J19768">
            <v>0</v>
          </cell>
          <cell r="K19768">
            <v>0</v>
          </cell>
        </row>
        <row r="19769">
          <cell r="A19769" t="str">
            <v>TRIAE_CS42_5DL_TGACv1_433267_AA1407620.1</v>
          </cell>
          <cell r="B19769" t="str">
            <v>TKL_IRAK_CrRLK1L-1.8 - The CrRLK1L-1 subfamily has homology to the CrRLK1L homolog, expressed</v>
          </cell>
          <cell r="C19769" t="str">
            <v>protein kinase family protein</v>
          </cell>
          <cell r="D19769">
            <v>1.821329304</v>
          </cell>
          <cell r="E19769">
            <v>1.37810988</v>
          </cell>
          <cell r="F19769">
            <v>0</v>
          </cell>
          <cell r="G19769">
            <v>0</v>
          </cell>
          <cell r="H19769">
            <v>0</v>
          </cell>
          <cell r="I19769">
            <v>0</v>
          </cell>
          <cell r="J19769">
            <v>0</v>
          </cell>
          <cell r="K19769">
            <v>0</v>
          </cell>
        </row>
        <row r="19770">
          <cell r="A19770" t="str">
            <v>TRIAE_CS42_5AL_TGACv1_374284_AA1196070.1</v>
          </cell>
          <cell r="B19770" t="str">
            <v>OsWAK116 - OsWAK receptor-like cytoplasmic kinase OsWAK-RLCK, expressed</v>
          </cell>
          <cell r="C19770" t="str">
            <v>protein kinase family protein</v>
          </cell>
          <cell r="D19770">
            <v>1.8507168650000001</v>
          </cell>
          <cell r="E19770">
            <v>1.4474626779999999</v>
          </cell>
          <cell r="F19770">
            <v>0</v>
          </cell>
          <cell r="G19770">
            <v>0</v>
          </cell>
          <cell r="H19770">
            <v>0</v>
          </cell>
          <cell r="I19770">
            <v>0</v>
          </cell>
          <cell r="J19770">
            <v>0</v>
          </cell>
          <cell r="K19770">
            <v>0</v>
          </cell>
        </row>
        <row r="19771">
          <cell r="A19771" t="str">
            <v>TRIAE_CS42_5DL_TGACv1_437549_AA1466650.1</v>
          </cell>
          <cell r="B19771" t="str">
            <v>OsWAK116 - OsWAK receptor-like cytoplasmic kinase OsWAK-RLCK, expressed</v>
          </cell>
          <cell r="C19771" t="str">
            <v>protein kinase family protein</v>
          </cell>
          <cell r="D19771">
            <v>1.8507168650000001</v>
          </cell>
          <cell r="E19771">
            <v>1.4474626779999999</v>
          </cell>
          <cell r="F19771">
            <v>0</v>
          </cell>
          <cell r="G19771">
            <v>0</v>
          </cell>
          <cell r="H19771">
            <v>0</v>
          </cell>
          <cell r="I19771">
            <v>0</v>
          </cell>
          <cell r="J19771">
            <v>0</v>
          </cell>
          <cell r="K19771">
            <v>0</v>
          </cell>
        </row>
        <row r="19772">
          <cell r="A19772" t="str">
            <v>TRIAE_CS42_2DL_TGACv1_159825_AA0543260.1</v>
          </cell>
          <cell r="B19772" t="str">
            <v>wall-associated kinase 1, putative, expressed</v>
          </cell>
          <cell r="C19772" t="str">
            <v>Protein kinase family protein</v>
          </cell>
          <cell r="D19772">
            <v>1.8539890020000001</v>
          </cell>
          <cell r="E19772">
            <v>1.8674972089999999</v>
          </cell>
          <cell r="F19772">
            <v>0</v>
          </cell>
          <cell r="G19772">
            <v>-1.392119908</v>
          </cell>
          <cell r="H19772">
            <v>0</v>
          </cell>
          <cell r="I19772">
            <v>0</v>
          </cell>
          <cell r="J19772">
            <v>0</v>
          </cell>
          <cell r="K19772">
            <v>0</v>
          </cell>
        </row>
        <row r="19773">
          <cell r="A19773" t="str">
            <v>TRIAE_CS42_2DL_TGACv1_159815_AA0543100.1</v>
          </cell>
          <cell r="B19773" t="str">
            <v>TKL_IRAK_CrRLK1L-1.15 - The CrRLK1L-1 subfamily has homology to the CrRLK1L homolog, expressed</v>
          </cell>
          <cell r="C19773" t="str">
            <v>protein kinase family protein</v>
          </cell>
          <cell r="D19773">
            <v>1.926199722</v>
          </cell>
          <cell r="E19773">
            <v>1.2505600050000001</v>
          </cell>
          <cell r="F19773">
            <v>0</v>
          </cell>
          <cell r="G19773">
            <v>0</v>
          </cell>
          <cell r="H19773">
            <v>0</v>
          </cell>
          <cell r="I19773">
            <v>0</v>
          </cell>
          <cell r="J19773">
            <v>0</v>
          </cell>
          <cell r="K19773">
            <v>0</v>
          </cell>
        </row>
        <row r="19774">
          <cell r="A19774" t="str">
            <v>TRIAE_CS42_3DL_TGACv1_251208_AA0878800.3</v>
          </cell>
          <cell r="B19774" t="str">
            <v>protein kinase family protein, putative, expressed</v>
          </cell>
          <cell r="C19774" t="str">
            <v>protein kinase family protein</v>
          </cell>
          <cell r="D19774">
            <v>1.9280320529999999</v>
          </cell>
          <cell r="E19774">
            <v>0</v>
          </cell>
          <cell r="F19774">
            <v>0</v>
          </cell>
          <cell r="G19774">
            <v>0</v>
          </cell>
          <cell r="H19774">
            <v>0</v>
          </cell>
          <cell r="I19774">
            <v>0</v>
          </cell>
          <cell r="J19774">
            <v>0</v>
          </cell>
          <cell r="K19774">
            <v>-1.112474154</v>
          </cell>
        </row>
        <row r="19775">
          <cell r="A19775" t="str">
            <v>TRIAE_CS42_3B_TGACv1_230464_AA0829950.1</v>
          </cell>
          <cell r="B19775" t="str">
            <v>OsWAK112d - OsWAK receptor-like protein kinase, expressed</v>
          </cell>
          <cell r="C19775" t="str">
            <v>Protein kinase family protein</v>
          </cell>
          <cell r="D19775">
            <v>1.9892607689999999</v>
          </cell>
          <cell r="E19775">
            <v>0</v>
          </cell>
          <cell r="F19775">
            <v>0</v>
          </cell>
          <cell r="G19775">
            <v>0</v>
          </cell>
          <cell r="H19775">
            <v>0</v>
          </cell>
          <cell r="I19775">
            <v>0</v>
          </cell>
          <cell r="J19775">
            <v>0</v>
          </cell>
          <cell r="K19775">
            <v>0</v>
          </cell>
        </row>
        <row r="19776">
          <cell r="A19776" t="str">
            <v>TRIAE_CS42_5AL_TGACv1_375758_AA1226740.1</v>
          </cell>
          <cell r="B19776" t="str">
            <v>OsWAK116 - OsWAK receptor-like cytoplasmic kinase OsWAK-RLCK, expressed</v>
          </cell>
          <cell r="C19776" t="str">
            <v>Protein kinase family protein</v>
          </cell>
          <cell r="D19776">
            <v>2.0149297800000001</v>
          </cell>
          <cell r="E19776">
            <v>1.97858377</v>
          </cell>
          <cell r="F19776">
            <v>0</v>
          </cell>
          <cell r="G19776">
            <v>0</v>
          </cell>
          <cell r="H19776">
            <v>0</v>
          </cell>
          <cell r="I19776">
            <v>0</v>
          </cell>
          <cell r="J19776">
            <v>0</v>
          </cell>
          <cell r="K19776">
            <v>0</v>
          </cell>
        </row>
        <row r="19777">
          <cell r="A19777" t="str">
            <v>TRIAE_CS42_3B_TGACv1_223320_AA0780170.1</v>
          </cell>
          <cell r="B19777" t="str">
            <v>protein kinase family protein, putative, expressed</v>
          </cell>
          <cell r="C19777" t="str">
            <v>protein kinase family protein</v>
          </cell>
          <cell r="D19777">
            <v>2.0615147139999999</v>
          </cell>
          <cell r="E19777">
            <v>0</v>
          </cell>
          <cell r="F19777">
            <v>0</v>
          </cell>
          <cell r="G19777">
            <v>0</v>
          </cell>
          <cell r="H19777">
            <v>0</v>
          </cell>
          <cell r="I19777">
            <v>0</v>
          </cell>
          <cell r="J19777">
            <v>0</v>
          </cell>
          <cell r="K19777">
            <v>0</v>
          </cell>
        </row>
        <row r="19778">
          <cell r="A19778" t="str">
            <v>TRIAE_CS42_3B_TGACv1_232975_AA0831340.1</v>
          </cell>
          <cell r="B19778" t="str">
            <v>OsWAK112d - OsWAK receptor-like protein kinase, expressed</v>
          </cell>
          <cell r="C19778" t="str">
            <v>Protein kinase family protein</v>
          </cell>
          <cell r="D19778">
            <v>2.1056034050000001</v>
          </cell>
          <cell r="E19778">
            <v>0</v>
          </cell>
          <cell r="F19778">
            <v>0</v>
          </cell>
          <cell r="G19778">
            <v>0</v>
          </cell>
          <cell r="H19778">
            <v>0</v>
          </cell>
          <cell r="I19778">
            <v>0</v>
          </cell>
          <cell r="J19778">
            <v>0</v>
          </cell>
          <cell r="K19778">
            <v>0</v>
          </cell>
        </row>
        <row r="19779">
          <cell r="A19779" t="str">
            <v>TRIAE_CS42_5BL_TGACv1_407256_AA1354930.1</v>
          </cell>
          <cell r="B19779" t="str">
            <v>protein kinase domain containing protein, expressed</v>
          </cell>
          <cell r="C19779" t="str">
            <v>protein kinase family protein</v>
          </cell>
          <cell r="D19779">
            <v>2.1310669369999999</v>
          </cell>
          <cell r="E19779">
            <v>1.7368726990000001</v>
          </cell>
          <cell r="F19779">
            <v>0</v>
          </cell>
          <cell r="G19779">
            <v>0</v>
          </cell>
          <cell r="H19779">
            <v>0</v>
          </cell>
          <cell r="I19779">
            <v>0</v>
          </cell>
          <cell r="J19779">
            <v>0</v>
          </cell>
          <cell r="K19779">
            <v>0</v>
          </cell>
        </row>
        <row r="19780">
          <cell r="A19780" t="str">
            <v>TRIAE_CS42_6DL_TGACv1_526801_AA1692250.1</v>
          </cell>
          <cell r="B19780" t="str">
            <v>ribonuclease 2-5A family protein, expressed</v>
          </cell>
          <cell r="C19780" t="str">
            <v>protein kinase family protein</v>
          </cell>
          <cell r="D19780">
            <v>2.17228859</v>
          </cell>
          <cell r="E19780">
            <v>2.3119550040000001</v>
          </cell>
          <cell r="F19780">
            <v>0</v>
          </cell>
          <cell r="G19780">
            <v>0</v>
          </cell>
          <cell r="H19780">
            <v>0</v>
          </cell>
          <cell r="I19780">
            <v>0</v>
          </cell>
          <cell r="J19780">
            <v>0</v>
          </cell>
          <cell r="K19780">
            <v>0</v>
          </cell>
        </row>
        <row r="19781">
          <cell r="A19781" t="str">
            <v>TRIAE_CS42_2BL_TGACv1_129525_AA0387230.1</v>
          </cell>
          <cell r="B19781" t="str">
            <v>OsWAK55 - OsWAK receptor-like protein kinase, expressed</v>
          </cell>
          <cell r="C19781" t="str">
            <v>Protein kinase family protein</v>
          </cell>
          <cell r="D19781">
            <v>2.2303668679999999</v>
          </cell>
          <cell r="E19781">
            <v>0</v>
          </cell>
          <cell r="F19781">
            <v>1.991733234</v>
          </cell>
          <cell r="G19781">
            <v>0</v>
          </cell>
          <cell r="H19781">
            <v>0</v>
          </cell>
          <cell r="I19781">
            <v>0</v>
          </cell>
          <cell r="J19781">
            <v>0</v>
          </cell>
          <cell r="K19781">
            <v>0</v>
          </cell>
        </row>
        <row r="19782">
          <cell r="A19782" t="str">
            <v>TRIAE_CS42_2DL_TGACv1_158097_AA0509010.1</v>
          </cell>
          <cell r="B19782" t="str">
            <v>OsWAK55 - OsWAK receptor-like protein kinase, expressed</v>
          </cell>
          <cell r="C19782" t="str">
            <v>Protein kinase family protein</v>
          </cell>
          <cell r="D19782">
            <v>2.2303668679999999</v>
          </cell>
          <cell r="E19782">
            <v>0</v>
          </cell>
          <cell r="F19782">
            <v>1.9977237299999999</v>
          </cell>
          <cell r="G19782">
            <v>0</v>
          </cell>
          <cell r="H19782">
            <v>0</v>
          </cell>
          <cell r="I19782">
            <v>0</v>
          </cell>
          <cell r="J19782">
            <v>0</v>
          </cell>
          <cell r="K19782">
            <v>0</v>
          </cell>
        </row>
        <row r="19783">
          <cell r="A19783" t="str">
            <v>TRIAE_CS42_6BS_TGACv1_514881_AA1665350.1</v>
          </cell>
          <cell r="B19783" t="str">
            <v>protein kinase domain containing protein, putative, expressed</v>
          </cell>
          <cell r="C19783" t="str">
            <v>protein kinase family protein</v>
          </cell>
          <cell r="D19783">
            <v>2.274107608</v>
          </cell>
          <cell r="E19783">
            <v>2.307088485</v>
          </cell>
          <cell r="F19783">
            <v>0</v>
          </cell>
          <cell r="G19783">
            <v>0</v>
          </cell>
          <cell r="H19783">
            <v>0</v>
          </cell>
          <cell r="I19783">
            <v>0</v>
          </cell>
          <cell r="J19783">
            <v>0</v>
          </cell>
          <cell r="K19783">
            <v>0</v>
          </cell>
        </row>
        <row r="19784">
          <cell r="A19784" t="str">
            <v>TRIAE_CS42_2AS_TGACv1_114828_AA0369560.1</v>
          </cell>
          <cell r="B19784" t="str">
            <v>CAMK_KIN1/SNF1/Nim1_like.30 - CAMK includes calcium/calmodulin depedent protein kinases, expressed</v>
          </cell>
          <cell r="C19784" t="str">
            <v>protein kinase family protein</v>
          </cell>
          <cell r="D19784">
            <v>2.302211153</v>
          </cell>
          <cell r="E19784">
            <v>2.181508037</v>
          </cell>
          <cell r="F19784">
            <v>0</v>
          </cell>
          <cell r="G19784">
            <v>0</v>
          </cell>
          <cell r="H19784">
            <v>0</v>
          </cell>
          <cell r="I19784">
            <v>0</v>
          </cell>
          <cell r="J19784">
            <v>0</v>
          </cell>
          <cell r="K19784">
            <v>1.5950453520000001</v>
          </cell>
        </row>
        <row r="19785">
          <cell r="A19785" t="str">
            <v>TRIAE_CS42_2BS_TGACv1_146593_AA0468910.1</v>
          </cell>
          <cell r="B19785" t="str">
            <v>CAMK_KIN1/SNF1/Nim1_like.30 - CAMK includes calcium/calmodulin depedent protein kinases, expressed</v>
          </cell>
          <cell r="C19785" t="str">
            <v>protein kinase family protein</v>
          </cell>
          <cell r="D19785">
            <v>2.3120003869999999</v>
          </cell>
          <cell r="E19785">
            <v>2.0619369540000001</v>
          </cell>
          <cell r="F19785">
            <v>0</v>
          </cell>
          <cell r="G19785">
            <v>0</v>
          </cell>
          <cell r="H19785">
            <v>0</v>
          </cell>
          <cell r="I19785">
            <v>0</v>
          </cell>
          <cell r="J19785">
            <v>0</v>
          </cell>
          <cell r="K19785">
            <v>1.56174123</v>
          </cell>
        </row>
        <row r="19786">
          <cell r="A19786" t="str">
            <v>TRIAE_CS42_3AL_TGACv1_195867_AA0655000.2</v>
          </cell>
          <cell r="B19786" t="str">
            <v>senescence-induced receptor-like serine/threonine-protein kinase precursor, putative, expressed</v>
          </cell>
          <cell r="C19786" t="str">
            <v>protein kinase family protein</v>
          </cell>
          <cell r="D19786">
            <v>2.4496871489999998</v>
          </cell>
          <cell r="E19786">
            <v>0</v>
          </cell>
          <cell r="F19786">
            <v>0</v>
          </cell>
          <cell r="G19786">
            <v>0</v>
          </cell>
          <cell r="H19786">
            <v>0</v>
          </cell>
          <cell r="I19786">
            <v>0</v>
          </cell>
          <cell r="J19786">
            <v>0</v>
          </cell>
          <cell r="K19786">
            <v>0</v>
          </cell>
        </row>
        <row r="19787">
          <cell r="A19787" t="str">
            <v>TRIAE_CS42_5BL_TGACv1_406660_AA1348270.1</v>
          </cell>
          <cell r="B19787" t="str">
            <v>OsWAK84 - OsWAK receptor-like  protein OsWAK-RLP, expressed</v>
          </cell>
          <cell r="C19787" t="str">
            <v>Protein kinase family protein</v>
          </cell>
          <cell r="D19787">
            <v>2.556927382</v>
          </cell>
          <cell r="E19787">
            <v>0</v>
          </cell>
          <cell r="F19787">
            <v>0</v>
          </cell>
          <cell r="G19787">
            <v>-2.3219576470000001</v>
          </cell>
          <cell r="H19787">
            <v>0</v>
          </cell>
          <cell r="I19787">
            <v>0</v>
          </cell>
          <cell r="J19787">
            <v>0</v>
          </cell>
          <cell r="K19787">
            <v>0</v>
          </cell>
        </row>
        <row r="19788">
          <cell r="A19788" t="str">
            <v>TRIAE_CS42_2BL_TGACv1_131754_AA0431670.1</v>
          </cell>
          <cell r="B19788" t="str">
            <v>OsWAK55 - OsWAK receptor-like protein kinase, expressed</v>
          </cell>
          <cell r="C19788" t="str">
            <v>Protein kinase family protein</v>
          </cell>
          <cell r="D19788">
            <v>2.5780735410000002</v>
          </cell>
          <cell r="E19788">
            <v>0</v>
          </cell>
          <cell r="F19788">
            <v>2.215684633</v>
          </cell>
          <cell r="G19788">
            <v>0</v>
          </cell>
          <cell r="H19788">
            <v>0</v>
          </cell>
          <cell r="I19788">
            <v>0</v>
          </cell>
          <cell r="J19788">
            <v>0</v>
          </cell>
          <cell r="K19788">
            <v>0</v>
          </cell>
        </row>
        <row r="19789">
          <cell r="A19789" t="str">
            <v>TRIAE_CS42_3DL_TGACv1_250076_AA0861760.1</v>
          </cell>
          <cell r="B19789" t="str">
            <v>senescence-induced receptor-like serine/threonine-protein kinase precursor, putative, expressed</v>
          </cell>
          <cell r="C19789" t="str">
            <v>protein kinase family protein</v>
          </cell>
          <cell r="D19789">
            <v>2.694970519</v>
          </cell>
          <cell r="E19789">
            <v>2.198303348</v>
          </cell>
          <cell r="F19789">
            <v>0</v>
          </cell>
          <cell r="G19789">
            <v>0</v>
          </cell>
          <cell r="H19789">
            <v>0</v>
          </cell>
          <cell r="I19789">
            <v>0</v>
          </cell>
          <cell r="J19789">
            <v>0</v>
          </cell>
          <cell r="K19789">
            <v>0</v>
          </cell>
        </row>
        <row r="19790">
          <cell r="A19790" t="str">
            <v>TRIAE_CS42_3B_TGACv1_224591_AA0798440.1</v>
          </cell>
          <cell r="B19790" t="str">
            <v>senescence-induced receptor-like serine/threonine-protein kinase precursor, putative, expressed</v>
          </cell>
          <cell r="C19790" t="str">
            <v>protein kinase family protein</v>
          </cell>
          <cell r="D19790">
            <v>2.694970519</v>
          </cell>
          <cell r="E19790">
            <v>0</v>
          </cell>
          <cell r="F19790">
            <v>0</v>
          </cell>
          <cell r="G19790">
            <v>-1.3920273590000001</v>
          </cell>
          <cell r="H19790">
            <v>0</v>
          </cell>
          <cell r="I19790">
            <v>0</v>
          </cell>
          <cell r="J19790">
            <v>0</v>
          </cell>
          <cell r="K19790">
            <v>0</v>
          </cell>
        </row>
        <row r="19791">
          <cell r="A19791" t="str">
            <v>TRIAE_CS42_5AL_TGACv1_375240_AA1218320.1</v>
          </cell>
          <cell r="B19791" t="str">
            <v>OsWAK80 - OsWAK receptor-like protein kinase, expressed</v>
          </cell>
          <cell r="C19791" t="str">
            <v>Protein kinase family protein</v>
          </cell>
          <cell r="D19791">
            <v>2.7721612109999998</v>
          </cell>
          <cell r="E19791">
            <v>1.197264063</v>
          </cell>
          <cell r="F19791">
            <v>0</v>
          </cell>
          <cell r="G19791">
            <v>-2.529885057</v>
          </cell>
          <cell r="H19791">
            <v>0</v>
          </cell>
          <cell r="I19791">
            <v>0</v>
          </cell>
          <cell r="J19791">
            <v>0</v>
          </cell>
          <cell r="K19791">
            <v>0</v>
          </cell>
        </row>
        <row r="19792">
          <cell r="A19792" t="str">
            <v>TRIAE_CS42_5DL_TGACv1_432912_AA1393960.1</v>
          </cell>
          <cell r="B19792" t="str">
            <v>OsWAK84 - OsWAK receptor-like  protein OsWAK-RLP, expressed</v>
          </cell>
          <cell r="C19792" t="str">
            <v>Protein kinase family protein</v>
          </cell>
          <cell r="D19792">
            <v>3.1418778719999998</v>
          </cell>
          <cell r="E19792">
            <v>1.81424395</v>
          </cell>
          <cell r="F19792">
            <v>0</v>
          </cell>
          <cell r="G19792">
            <v>0</v>
          </cell>
          <cell r="H19792">
            <v>0</v>
          </cell>
          <cell r="I19792">
            <v>0</v>
          </cell>
          <cell r="J19792">
            <v>0</v>
          </cell>
          <cell r="K19792">
            <v>0</v>
          </cell>
        </row>
        <row r="19793">
          <cell r="A19793" t="str">
            <v>TRIAE_CS42_5AL_TGACv1_375240_AA1218340.1</v>
          </cell>
          <cell r="B19793" t="str">
            <v>OsWAK80 - OsWAK receptor-like protein kinase, expressed</v>
          </cell>
          <cell r="C19793" t="str">
            <v>Protein kinase family protein</v>
          </cell>
          <cell r="D19793">
            <v>3.2591899529999999</v>
          </cell>
          <cell r="E19793">
            <v>2.2233622280000001</v>
          </cell>
          <cell r="F19793">
            <v>0</v>
          </cell>
          <cell r="G19793">
            <v>0</v>
          </cell>
          <cell r="H19793">
            <v>0</v>
          </cell>
          <cell r="I19793">
            <v>0</v>
          </cell>
          <cell r="J19793">
            <v>0</v>
          </cell>
          <cell r="K19793">
            <v>0</v>
          </cell>
        </row>
        <row r="19794">
          <cell r="A19794" t="str">
            <v>TRIAE_CS42_6AL_TGACv1_471857_AA1515290.1</v>
          </cell>
          <cell r="B19794" t="str">
            <v>OsWAK45 - OsWAK receptor-like protein kinase, expressed</v>
          </cell>
          <cell r="C19794" t="str">
            <v>Protein kinase family protein</v>
          </cell>
          <cell r="D19794">
            <v>3.2986620800000002</v>
          </cell>
          <cell r="E19794">
            <v>0</v>
          </cell>
          <cell r="F19794">
            <v>0</v>
          </cell>
          <cell r="G19794">
            <v>0</v>
          </cell>
          <cell r="H19794">
            <v>0</v>
          </cell>
          <cell r="I19794">
            <v>0</v>
          </cell>
          <cell r="J19794">
            <v>0</v>
          </cell>
          <cell r="K19794">
            <v>1.292380402</v>
          </cell>
        </row>
        <row r="19795">
          <cell r="A19795" t="str">
            <v>TRIAE_CS42_6BL_TGACv1_502483_AA1624950.2</v>
          </cell>
          <cell r="B19795" t="str">
            <v>OsWAK45 - OsWAK receptor-like protein kinase, expressed</v>
          </cell>
          <cell r="C19795" t="str">
            <v>Protein kinase family protein</v>
          </cell>
          <cell r="D19795">
            <v>3.2986620800000002</v>
          </cell>
          <cell r="E19795">
            <v>0</v>
          </cell>
          <cell r="F19795">
            <v>0</v>
          </cell>
          <cell r="G19795">
            <v>0</v>
          </cell>
          <cell r="H19795">
            <v>0</v>
          </cell>
          <cell r="I19795">
            <v>0</v>
          </cell>
          <cell r="J19795">
            <v>0</v>
          </cell>
          <cell r="K19795">
            <v>1.292380402</v>
          </cell>
        </row>
        <row r="19796">
          <cell r="A19796" t="str">
            <v>TRIAE_CS42_5DL_TGACv1_432912_AA1393940.1</v>
          </cell>
          <cell r="B19796" t="str">
            <v>OsWAK84 - OsWAK receptor-like  protein OsWAK-RLP, expressed</v>
          </cell>
          <cell r="C19796" t="str">
            <v>Protein kinase family protein</v>
          </cell>
          <cell r="D19796">
            <v>3.445036199</v>
          </cell>
          <cell r="E19796">
            <v>1.997829979</v>
          </cell>
          <cell r="F19796">
            <v>0</v>
          </cell>
          <cell r="G19796">
            <v>-2.9019069599999998</v>
          </cell>
          <cell r="H19796">
            <v>0</v>
          </cell>
          <cell r="I19796">
            <v>0</v>
          </cell>
          <cell r="J19796">
            <v>0</v>
          </cell>
          <cell r="K19796">
            <v>0</v>
          </cell>
        </row>
        <row r="19797">
          <cell r="A19797" t="str">
            <v>TRIAE_CS42_5BL_TGACv1_406660_AA1348260.1</v>
          </cell>
          <cell r="B19797" t="str">
            <v>OsWAK80 - OsWAK receptor-like protein kinase, expressed</v>
          </cell>
          <cell r="C19797" t="str">
            <v>Protein kinase family protein</v>
          </cell>
          <cell r="D19797">
            <v>4.0791364530000003</v>
          </cell>
          <cell r="E19797">
            <v>2.4902145889999998</v>
          </cell>
          <cell r="F19797">
            <v>0</v>
          </cell>
          <cell r="G19797">
            <v>-2.927817101</v>
          </cell>
          <cell r="H19797">
            <v>0</v>
          </cell>
          <cell r="I19797">
            <v>0</v>
          </cell>
          <cell r="J19797">
            <v>0</v>
          </cell>
          <cell r="K19797">
            <v>0</v>
          </cell>
        </row>
        <row r="19798">
          <cell r="A19798" t="str">
            <v>TRIAE_CS42_U_TGACv1_643491_AA2132560.1</v>
          </cell>
          <cell r="B19798" t="str">
            <v>OsWAK45 - OsWAK receptor-like protein kinase, expressed</v>
          </cell>
          <cell r="C19798" t="str">
            <v>Protein kinase family protein</v>
          </cell>
          <cell r="D19798">
            <v>4.4895692819999997</v>
          </cell>
          <cell r="E19798">
            <v>0</v>
          </cell>
          <cell r="F19798">
            <v>0</v>
          </cell>
          <cell r="G19798">
            <v>-1.2954200309999999</v>
          </cell>
          <cell r="H19798">
            <v>0</v>
          </cell>
          <cell r="I19798">
            <v>0</v>
          </cell>
          <cell r="J19798">
            <v>0</v>
          </cell>
          <cell r="K19798">
            <v>0</v>
          </cell>
        </row>
        <row r="19799">
          <cell r="A19799" t="str">
            <v>TRIAE_CS42_3AS_TGACv1_211357_AA0689135.1</v>
          </cell>
          <cell r="B19799" t="str">
            <v>OsWAK45 - OsWAK receptor-like protein kinase, expressed</v>
          </cell>
          <cell r="C19799" t="str">
            <v>Protein kinase family protein</v>
          </cell>
          <cell r="D19799">
            <v>6.612752908</v>
          </cell>
          <cell r="E19799">
            <v>0</v>
          </cell>
          <cell r="F19799">
            <v>0</v>
          </cell>
          <cell r="G19799">
            <v>-1.6605916629999999</v>
          </cell>
          <cell r="H19799">
            <v>0</v>
          </cell>
          <cell r="I19799">
            <v>0</v>
          </cell>
          <cell r="J19799">
            <v>0</v>
          </cell>
          <cell r="K19799">
            <v>0</v>
          </cell>
        </row>
        <row r="19800">
          <cell r="A19800" t="str">
            <v>TRIAE_CS42_5DL_TGACv1_432912_AA1393950.1</v>
          </cell>
          <cell r="B19800" t="str">
            <v>OsWAK83 - OsWAK pseudogene, expressed</v>
          </cell>
          <cell r="C19800" t="str">
            <v>Protein kinase family protein</v>
          </cell>
          <cell r="D19800">
            <v>7.3248362069999997</v>
          </cell>
          <cell r="E19800">
            <v>0</v>
          </cell>
          <cell r="F19800">
            <v>0</v>
          </cell>
          <cell r="G19800">
            <v>0</v>
          </cell>
          <cell r="H19800">
            <v>0</v>
          </cell>
          <cell r="I19800">
            <v>0</v>
          </cell>
          <cell r="J19800">
            <v>0</v>
          </cell>
          <cell r="K19800">
            <v>0</v>
          </cell>
        </row>
        <row r="19801">
          <cell r="A19801" t="str">
            <v>TRIAE_CS42_3B_TGACv1_236630_AA0832670.2</v>
          </cell>
          <cell r="B19801" t="str">
            <v>OsWAK33 - OsWAK receptor-like  protein OsWAK-RLP, expressed</v>
          </cell>
          <cell r="C19801" t="str">
            <v>Protein kinase family protein</v>
          </cell>
          <cell r="D19801">
            <v>0</v>
          </cell>
          <cell r="E19801">
            <v>-2.930789946</v>
          </cell>
          <cell r="F19801">
            <v>0</v>
          </cell>
          <cell r="G19801">
            <v>0</v>
          </cell>
          <cell r="H19801">
            <v>0</v>
          </cell>
          <cell r="I19801">
            <v>0</v>
          </cell>
          <cell r="J19801">
            <v>0</v>
          </cell>
          <cell r="K19801">
            <v>0</v>
          </cell>
        </row>
        <row r="19802">
          <cell r="A19802" t="str">
            <v>TRIAE_CS42_3DL_TGACv1_250518_AA0869640.1</v>
          </cell>
          <cell r="B19802" t="str">
            <v>OsWAK32 - OsWAK receptor-like protein kinase, expressed</v>
          </cell>
          <cell r="C19802" t="str">
            <v>Protein kinase family protein</v>
          </cell>
          <cell r="D19802">
            <v>0</v>
          </cell>
          <cell r="E19802">
            <v>-2.202009259</v>
          </cell>
          <cell r="F19802">
            <v>0</v>
          </cell>
          <cell r="G19802">
            <v>0</v>
          </cell>
          <cell r="H19802">
            <v>0</v>
          </cell>
          <cell r="I19802">
            <v>0</v>
          </cell>
          <cell r="J19802">
            <v>0</v>
          </cell>
          <cell r="K19802">
            <v>0</v>
          </cell>
        </row>
        <row r="19803">
          <cell r="A19803" t="str">
            <v>TRIAE_CS42_4DL_TGACv1_345012_AA1151040.1</v>
          </cell>
          <cell r="B19803" t="str">
            <v>OsWAK14 - OsWAK receptor-like protein kinase, expressed</v>
          </cell>
          <cell r="C19803" t="str">
            <v>Protein kinase family protein</v>
          </cell>
          <cell r="D19803">
            <v>0</v>
          </cell>
          <cell r="E19803">
            <v>-1.824944605</v>
          </cell>
          <cell r="F19803">
            <v>0</v>
          </cell>
          <cell r="G19803">
            <v>-1.7228189439999999</v>
          </cell>
          <cell r="H19803">
            <v>0</v>
          </cell>
          <cell r="I19803">
            <v>0</v>
          </cell>
          <cell r="J19803">
            <v>0</v>
          </cell>
          <cell r="K19803">
            <v>0</v>
          </cell>
        </row>
        <row r="19804">
          <cell r="A19804" t="str">
            <v>TRIAE_CS42_5DL_TGACv1_434933_AA1443780.1</v>
          </cell>
          <cell r="B19804" t="str">
            <v>cysteine-rich receptor-like protein kinase 7 precursor, putative, expressed</v>
          </cell>
          <cell r="C19804" t="str">
            <v>protein kinase family protein</v>
          </cell>
          <cell r="D19804">
            <v>0</v>
          </cell>
          <cell r="E19804">
            <v>-1.7608290419999999</v>
          </cell>
          <cell r="F19804">
            <v>0</v>
          </cell>
          <cell r="G19804">
            <v>0</v>
          </cell>
          <cell r="H19804">
            <v>0</v>
          </cell>
          <cell r="I19804">
            <v>0</v>
          </cell>
          <cell r="J19804">
            <v>0</v>
          </cell>
          <cell r="K19804">
            <v>1.2267178679999999</v>
          </cell>
        </row>
        <row r="19805">
          <cell r="A19805" t="str">
            <v>TRIAE_CS42_7DS_TGACv1_623757_AA2055860.1</v>
          </cell>
          <cell r="B19805" t="str">
            <v>serine threonine kinase, putative, expressed</v>
          </cell>
          <cell r="C19805" t="str">
            <v>protein kinase family protein</v>
          </cell>
          <cell r="D19805">
            <v>0</v>
          </cell>
          <cell r="E19805">
            <v>-1.717828095</v>
          </cell>
          <cell r="F19805">
            <v>0</v>
          </cell>
          <cell r="G19805">
            <v>-1.2130431180000001</v>
          </cell>
          <cell r="H19805">
            <v>0</v>
          </cell>
          <cell r="I19805">
            <v>0</v>
          </cell>
          <cell r="J19805">
            <v>0</v>
          </cell>
          <cell r="K19805">
            <v>0</v>
          </cell>
        </row>
        <row r="19806">
          <cell r="A19806" t="str">
            <v>TRIAE_CS42_2DL_TGACv1_158120_AA0509820.1</v>
          </cell>
          <cell r="B19806" t="str">
            <v>OsWAK55 - OsWAK receptor-like protein kinase, expressed</v>
          </cell>
          <cell r="C19806" t="str">
            <v>Protein kinase family protein</v>
          </cell>
          <cell r="D19806">
            <v>0</v>
          </cell>
          <cell r="E19806">
            <v>-1.668282075</v>
          </cell>
          <cell r="F19806">
            <v>0</v>
          </cell>
          <cell r="G19806">
            <v>0</v>
          </cell>
          <cell r="H19806">
            <v>0</v>
          </cell>
          <cell r="I19806">
            <v>0</v>
          </cell>
          <cell r="J19806">
            <v>0</v>
          </cell>
          <cell r="K19806">
            <v>0</v>
          </cell>
        </row>
        <row r="19807">
          <cell r="A19807" t="str">
            <v>TRIAE_CS42_3DL_TGACv1_251624_AA0883260.1</v>
          </cell>
          <cell r="B19807" t="str">
            <v>OsWAK32 - OsWAK receptor-like protein kinase, expressed</v>
          </cell>
          <cell r="C19807" t="str">
            <v>Protein kinase family protein</v>
          </cell>
          <cell r="D19807">
            <v>0</v>
          </cell>
          <cell r="E19807">
            <v>-1.5514407180000001</v>
          </cell>
          <cell r="F19807">
            <v>0</v>
          </cell>
          <cell r="G19807">
            <v>0</v>
          </cell>
          <cell r="H19807">
            <v>0</v>
          </cell>
          <cell r="I19807">
            <v>0</v>
          </cell>
          <cell r="J19807">
            <v>0</v>
          </cell>
          <cell r="K19807">
            <v>0</v>
          </cell>
        </row>
        <row r="19808">
          <cell r="A19808" t="str">
            <v>TRIAE_CS42_5BS_TGACv1_423317_AA1374130.1</v>
          </cell>
          <cell r="B19808" t="str">
            <v>AGC_AGC_other_NDRh_TRCd.4 - ACG kinases include homologs to PKA, PKG and PKC, expressed</v>
          </cell>
          <cell r="C19808" t="str">
            <v>Protein kinase family protein</v>
          </cell>
          <cell r="D19808">
            <v>0</v>
          </cell>
          <cell r="E19808">
            <v>-1.4055017519999999</v>
          </cell>
          <cell r="F19808">
            <v>0</v>
          </cell>
          <cell r="G19808">
            <v>0</v>
          </cell>
          <cell r="H19808">
            <v>0</v>
          </cell>
          <cell r="I19808">
            <v>0</v>
          </cell>
          <cell r="J19808">
            <v>0</v>
          </cell>
          <cell r="K19808">
            <v>0</v>
          </cell>
        </row>
        <row r="19809">
          <cell r="A19809" t="str">
            <v>TRIAE_CS42_5DS_TGACv1_456549_AA1473910.1</v>
          </cell>
          <cell r="B19809" t="str">
            <v>AGC_AGC_other_NDRh_TRCd.4 - ACG kinases include homologs to PKA, PKG and PKC, expressed</v>
          </cell>
          <cell r="C19809" t="str">
            <v>Protein kinase family protein</v>
          </cell>
          <cell r="D19809">
            <v>0</v>
          </cell>
          <cell r="E19809">
            <v>-1.4055017519999999</v>
          </cell>
          <cell r="F19809">
            <v>0</v>
          </cell>
          <cell r="G19809">
            <v>0</v>
          </cell>
          <cell r="H19809">
            <v>0</v>
          </cell>
          <cell r="I19809">
            <v>0</v>
          </cell>
          <cell r="J19809">
            <v>0</v>
          </cell>
          <cell r="K19809">
            <v>0</v>
          </cell>
        </row>
        <row r="19810">
          <cell r="A19810" t="str">
            <v>TRIAE_CS42_5AS_TGACv1_393153_AA1269130.5</v>
          </cell>
          <cell r="B19810" t="str">
            <v>AGC_AGC_other_NDRh_TRCd.4 - ACG kinases include homologs to PKA, PKG and PKC, expressed</v>
          </cell>
          <cell r="C19810" t="str">
            <v>Protein kinase family protein</v>
          </cell>
          <cell r="D19810">
            <v>0</v>
          </cell>
          <cell r="E19810">
            <v>-1.3367686299999999</v>
          </cell>
          <cell r="F19810">
            <v>0</v>
          </cell>
          <cell r="G19810">
            <v>0</v>
          </cell>
          <cell r="H19810">
            <v>0</v>
          </cell>
          <cell r="I19810">
            <v>0</v>
          </cell>
          <cell r="J19810">
            <v>0</v>
          </cell>
          <cell r="K19810">
            <v>0</v>
          </cell>
        </row>
        <row r="19811">
          <cell r="A19811" t="str">
            <v>TRIAE_CS42_6BS_TGACv1_514909_AA1665800.1</v>
          </cell>
          <cell r="B19811" t="str">
            <v>OsWAK11 - OsWAK receptor-like protein kinase, expressed</v>
          </cell>
          <cell r="C19811" t="str">
            <v>Protein kinase family protein</v>
          </cell>
          <cell r="D19811">
            <v>0</v>
          </cell>
          <cell r="E19811">
            <v>-1.1417553279999999</v>
          </cell>
          <cell r="F19811">
            <v>0</v>
          </cell>
          <cell r="G19811">
            <v>-2.0009450659999999</v>
          </cell>
          <cell r="H19811">
            <v>0</v>
          </cell>
          <cell r="I19811">
            <v>0</v>
          </cell>
          <cell r="J19811">
            <v>0</v>
          </cell>
          <cell r="K19811">
            <v>1.641624357</v>
          </cell>
        </row>
        <row r="19812">
          <cell r="A19812" t="str">
            <v>TRIAE_CS42_2BS_TGACv1_148276_AA0491860.1</v>
          </cell>
          <cell r="B19812" t="str">
            <v>MRH1, putative, expressed</v>
          </cell>
          <cell r="C19812" t="str">
            <v>Protein kinase family protein</v>
          </cell>
          <cell r="D19812">
            <v>0</v>
          </cell>
          <cell r="E19812">
            <v>-1.138434554</v>
          </cell>
          <cell r="F19812">
            <v>0</v>
          </cell>
          <cell r="G19812">
            <v>-1.8074309710000001</v>
          </cell>
          <cell r="H19812">
            <v>0</v>
          </cell>
          <cell r="I19812">
            <v>0</v>
          </cell>
          <cell r="J19812">
            <v>0</v>
          </cell>
          <cell r="K19812">
            <v>0</v>
          </cell>
        </row>
        <row r="19813">
          <cell r="A19813" t="str">
            <v>TRIAE_CS42_U_TGACv1_641684_AA2101440.1</v>
          </cell>
          <cell r="B19813" t="str">
            <v>MRH1, putative, expressed</v>
          </cell>
          <cell r="C19813" t="str">
            <v>Protein kinase family protein</v>
          </cell>
          <cell r="D19813">
            <v>0</v>
          </cell>
          <cell r="E19813">
            <v>-1.0862273140000001</v>
          </cell>
          <cell r="F19813">
            <v>0</v>
          </cell>
          <cell r="G19813">
            <v>-2.0046554689999998</v>
          </cell>
          <cell r="H19813">
            <v>0</v>
          </cell>
          <cell r="I19813">
            <v>0</v>
          </cell>
          <cell r="J19813">
            <v>0</v>
          </cell>
          <cell r="K19813">
            <v>0</v>
          </cell>
        </row>
        <row r="19814">
          <cell r="A19814" t="str">
            <v>TRIAE_CS42_2DL_TGACv1_159362_AA0537180.1</v>
          </cell>
          <cell r="B19814" t="str">
            <v>senescence-induced receptor-like serine/threonine-protein kinase precursor, putative, expressed</v>
          </cell>
          <cell r="C19814" t="str">
            <v>protein kinase family protein</v>
          </cell>
          <cell r="D19814">
            <v>0</v>
          </cell>
          <cell r="E19814">
            <v>-1.0837803829999999</v>
          </cell>
          <cell r="F19814">
            <v>0</v>
          </cell>
          <cell r="G19814">
            <v>-1.8167677609999999</v>
          </cell>
          <cell r="H19814">
            <v>0</v>
          </cell>
          <cell r="I19814">
            <v>0</v>
          </cell>
          <cell r="J19814">
            <v>0</v>
          </cell>
          <cell r="K19814">
            <v>0</v>
          </cell>
        </row>
        <row r="19815">
          <cell r="A19815" t="str">
            <v>TRIAE_CS42_6AS_TGACv1_485708_AA1550670.1</v>
          </cell>
          <cell r="B19815" t="str">
            <v>senescence-induced receptor-like serine/threonine-protein kinase precursor, putative, expressed</v>
          </cell>
          <cell r="C19815" t="str">
            <v>protein kinase family protein</v>
          </cell>
          <cell r="D19815">
            <v>0</v>
          </cell>
          <cell r="E19815">
            <v>-1.0837803829999999</v>
          </cell>
          <cell r="F19815">
            <v>0</v>
          </cell>
          <cell r="G19815">
            <v>-1.8167677609999999</v>
          </cell>
          <cell r="H19815">
            <v>0</v>
          </cell>
          <cell r="I19815">
            <v>0</v>
          </cell>
          <cell r="J19815">
            <v>0</v>
          </cell>
          <cell r="K19815">
            <v>0</v>
          </cell>
        </row>
        <row r="19816">
          <cell r="A19816" t="str">
            <v>TRIAE_CS42_6AS_TGACv1_485933_AA1554320.1</v>
          </cell>
          <cell r="B19816" t="str">
            <v>senescence-induced receptor-like serine/threonine-protein kinase precursor, putative, expressed</v>
          </cell>
          <cell r="C19816" t="str">
            <v>protein kinase family protein</v>
          </cell>
          <cell r="D19816">
            <v>0</v>
          </cell>
          <cell r="E19816">
            <v>-1.0837803829999999</v>
          </cell>
          <cell r="F19816">
            <v>0</v>
          </cell>
          <cell r="G19816">
            <v>-1.8167677609999999</v>
          </cell>
          <cell r="H19816">
            <v>0</v>
          </cell>
          <cell r="I19816">
            <v>0</v>
          </cell>
          <cell r="J19816">
            <v>0</v>
          </cell>
          <cell r="K19816">
            <v>0</v>
          </cell>
        </row>
        <row r="19817">
          <cell r="A19817" t="str">
            <v>TRIAE_CS42_6BS_TGACv1_513426_AA1641235.1</v>
          </cell>
          <cell r="B19817" t="str">
            <v>senescence-induced receptor-like serine/threonine-protein kinase precursor, putative, expressed</v>
          </cell>
          <cell r="C19817" t="str">
            <v>protein kinase family protein</v>
          </cell>
          <cell r="D19817">
            <v>0</v>
          </cell>
          <cell r="E19817">
            <v>-1.0837803829999999</v>
          </cell>
          <cell r="F19817">
            <v>0</v>
          </cell>
          <cell r="G19817">
            <v>-1.8167677609999999</v>
          </cell>
          <cell r="H19817">
            <v>0</v>
          </cell>
          <cell r="I19817">
            <v>0</v>
          </cell>
          <cell r="J19817">
            <v>0</v>
          </cell>
          <cell r="K19817">
            <v>0</v>
          </cell>
        </row>
        <row r="19818">
          <cell r="A19818" t="str">
            <v>TRIAE_CS42_6BS_TGACv1_513426_AA1641240.1</v>
          </cell>
          <cell r="B19818" t="str">
            <v>senescence-induced receptor-like serine/threonine-protein kinase precursor, putative, expressed</v>
          </cell>
          <cell r="C19818" t="str">
            <v>protein kinase family protein</v>
          </cell>
          <cell r="D19818">
            <v>0</v>
          </cell>
          <cell r="E19818">
            <v>-1.0837803829999999</v>
          </cell>
          <cell r="F19818">
            <v>0</v>
          </cell>
          <cell r="G19818">
            <v>-1.8167677609999999</v>
          </cell>
          <cell r="H19818">
            <v>0</v>
          </cell>
          <cell r="I19818">
            <v>0</v>
          </cell>
          <cell r="J19818">
            <v>0</v>
          </cell>
          <cell r="K19818">
            <v>0</v>
          </cell>
        </row>
        <row r="19819">
          <cell r="A19819" t="str">
            <v>TRIAE_CS42_6DS_TGACv1_543122_AA1735720.1</v>
          </cell>
          <cell r="B19819" t="str">
            <v>OsWAK32 - OsWAK receptor-like protein kinase, expressed</v>
          </cell>
          <cell r="C19819" t="str">
            <v>Protein kinase family protein</v>
          </cell>
          <cell r="D19819">
            <v>0</v>
          </cell>
          <cell r="E19819">
            <v>1.023158469</v>
          </cell>
          <cell r="F19819">
            <v>0</v>
          </cell>
          <cell r="G19819">
            <v>0</v>
          </cell>
          <cell r="H19819">
            <v>0</v>
          </cell>
          <cell r="I19819">
            <v>0</v>
          </cell>
          <cell r="J19819">
            <v>0</v>
          </cell>
          <cell r="K19819">
            <v>0</v>
          </cell>
        </row>
        <row r="19820">
          <cell r="A19820" t="str">
            <v>TRIAE_CS42_2BL_TGACv1_131671_AA0430630.1</v>
          </cell>
          <cell r="B19820" t="str">
            <v>protein kinase domain containing protein, expressed</v>
          </cell>
          <cell r="C19820" t="str">
            <v>Protein kinase family protein</v>
          </cell>
          <cell r="D19820">
            <v>0</v>
          </cell>
          <cell r="E19820">
            <v>1.064193221</v>
          </cell>
          <cell r="F19820">
            <v>0</v>
          </cell>
          <cell r="G19820">
            <v>0</v>
          </cell>
          <cell r="H19820">
            <v>0</v>
          </cell>
          <cell r="I19820">
            <v>0</v>
          </cell>
          <cell r="J19820">
            <v>0</v>
          </cell>
          <cell r="K19820">
            <v>0</v>
          </cell>
        </row>
        <row r="19821">
          <cell r="A19821" t="str">
            <v>TRIAE_CS42_3AL_TGACv1_195146_AA0645390.1</v>
          </cell>
          <cell r="B19821" t="str">
            <v>protein kinase family protein, putative, expressed</v>
          </cell>
          <cell r="C19821" t="str">
            <v>Protein kinase family protein</v>
          </cell>
          <cell r="D19821">
            <v>0</v>
          </cell>
          <cell r="E19821">
            <v>1.0681166200000001</v>
          </cell>
          <cell r="F19821">
            <v>0</v>
          </cell>
          <cell r="G19821">
            <v>0</v>
          </cell>
          <cell r="H19821">
            <v>0</v>
          </cell>
          <cell r="I19821">
            <v>0</v>
          </cell>
          <cell r="J19821">
            <v>0</v>
          </cell>
          <cell r="K19821">
            <v>1.1861931999999999</v>
          </cell>
        </row>
        <row r="19822">
          <cell r="A19822" t="str">
            <v>TRIAE_CS42_3B_TGACv1_222364_AA0763130.1</v>
          </cell>
          <cell r="B19822" t="str">
            <v>protein kinase family protein, putative, expressed</v>
          </cell>
          <cell r="C19822" t="str">
            <v>Protein kinase family protein</v>
          </cell>
          <cell r="D19822">
            <v>0</v>
          </cell>
          <cell r="E19822">
            <v>1.3312407589999999</v>
          </cell>
          <cell r="F19822">
            <v>0</v>
          </cell>
          <cell r="G19822">
            <v>0</v>
          </cell>
          <cell r="H19822">
            <v>0</v>
          </cell>
          <cell r="I19822">
            <v>0</v>
          </cell>
          <cell r="J19822">
            <v>0</v>
          </cell>
          <cell r="K19822">
            <v>0</v>
          </cell>
        </row>
        <row r="19823">
          <cell r="A19823" t="str">
            <v>TRIAE_CS42_3DL_TGACv1_250404_AA0867610.1</v>
          </cell>
          <cell r="B19823" t="str">
            <v>protein kinase family protein, putative, expressed</v>
          </cell>
          <cell r="C19823" t="str">
            <v>Protein kinase family protein</v>
          </cell>
          <cell r="D19823">
            <v>0</v>
          </cell>
          <cell r="E19823">
            <v>1.3312407589999999</v>
          </cell>
          <cell r="F19823">
            <v>0</v>
          </cell>
          <cell r="G19823">
            <v>0</v>
          </cell>
          <cell r="H19823">
            <v>0</v>
          </cell>
          <cell r="I19823">
            <v>0</v>
          </cell>
          <cell r="J19823">
            <v>0</v>
          </cell>
          <cell r="K19823">
            <v>0</v>
          </cell>
        </row>
        <row r="19824">
          <cell r="A19824" t="str">
            <v>TRIAE_CS42_1BS_TGACv1_050314_AA0170550.1</v>
          </cell>
          <cell r="B19824" t="str">
            <v>AGC_AGC_other_NDRh_TRCd.1 - ACG kinases include homologs to PKA, PKG and PKC, expressed</v>
          </cell>
          <cell r="C19824" t="str">
            <v>Protein kinase family protein</v>
          </cell>
          <cell r="D19824">
            <v>0</v>
          </cell>
          <cell r="E19824">
            <v>1.364236086</v>
          </cell>
          <cell r="F19824">
            <v>0</v>
          </cell>
          <cell r="G19824">
            <v>0</v>
          </cell>
          <cell r="H19824">
            <v>0</v>
          </cell>
          <cell r="I19824">
            <v>0</v>
          </cell>
          <cell r="J19824">
            <v>0</v>
          </cell>
          <cell r="K19824">
            <v>0</v>
          </cell>
        </row>
        <row r="19825">
          <cell r="A19825" t="str">
            <v>TRIAE_CS42_1DS_TGACv1_081427_AA0260680.2</v>
          </cell>
          <cell r="B19825" t="str">
            <v>AGC_AGC_other_NDRh_TRCd.1 - ACG kinases include homologs to PKA, PKG and PKC, expressed</v>
          </cell>
          <cell r="C19825" t="str">
            <v>Protein kinase family protein</v>
          </cell>
          <cell r="D19825">
            <v>0</v>
          </cell>
          <cell r="E19825">
            <v>1.364236086</v>
          </cell>
          <cell r="F19825">
            <v>0</v>
          </cell>
          <cell r="G19825">
            <v>0</v>
          </cell>
          <cell r="H19825">
            <v>0</v>
          </cell>
          <cell r="I19825">
            <v>0</v>
          </cell>
          <cell r="J19825">
            <v>0</v>
          </cell>
          <cell r="K19825">
            <v>0</v>
          </cell>
        </row>
        <row r="19826">
          <cell r="A19826" t="str">
            <v>TRIAE_CS42_1DL_TGACv1_062271_AA0211650.1</v>
          </cell>
          <cell r="B19826" t="str">
            <v>MRH1, putative, expressed</v>
          </cell>
          <cell r="C19826" t="str">
            <v>Protein kinase family protein</v>
          </cell>
          <cell r="D19826">
            <v>0</v>
          </cell>
          <cell r="E19826">
            <v>1.3667602759999999</v>
          </cell>
          <cell r="F19826">
            <v>1.150995781</v>
          </cell>
          <cell r="G19826">
            <v>0</v>
          </cell>
          <cell r="H19826">
            <v>0</v>
          </cell>
          <cell r="I19826">
            <v>0</v>
          </cell>
          <cell r="J19826">
            <v>0</v>
          </cell>
          <cell r="K19826">
            <v>1.3734382009999999</v>
          </cell>
        </row>
        <row r="19827">
          <cell r="A19827" t="str">
            <v>TRIAE_CS42_1AS_TGACv1_019233_AA0063560.3</v>
          </cell>
          <cell r="B19827" t="str">
            <v>AGC_AGC_other_NDRh_TRCd.1 - ACG kinases include homologs to PKA, PKG and PKC, expressed</v>
          </cell>
          <cell r="C19827" t="str">
            <v>Protein kinase family protein</v>
          </cell>
          <cell r="D19827">
            <v>0</v>
          </cell>
          <cell r="E19827">
            <v>1.433802802</v>
          </cell>
          <cell r="F19827">
            <v>0</v>
          </cell>
          <cell r="G19827">
            <v>0</v>
          </cell>
          <cell r="H19827">
            <v>0</v>
          </cell>
          <cell r="I19827">
            <v>0</v>
          </cell>
          <cell r="J19827">
            <v>0</v>
          </cell>
          <cell r="K19827">
            <v>0</v>
          </cell>
        </row>
        <row r="19828">
          <cell r="A19828" t="str">
            <v>TRIAE_CS42_3AL_TGACv1_196467_AA0660580.1</v>
          </cell>
          <cell r="B19828" t="str">
            <v>senescence-induced receptor-like serine/threonine-protein kinase precursor, putative, expressed</v>
          </cell>
          <cell r="C19828" t="str">
            <v>protein kinase family protein</v>
          </cell>
          <cell r="D19828">
            <v>0</v>
          </cell>
          <cell r="E19828">
            <v>1.5195794869999999</v>
          </cell>
          <cell r="F19828">
            <v>0</v>
          </cell>
          <cell r="G19828">
            <v>0</v>
          </cell>
          <cell r="H19828">
            <v>0</v>
          </cell>
          <cell r="I19828">
            <v>0</v>
          </cell>
          <cell r="J19828">
            <v>0</v>
          </cell>
          <cell r="K19828">
            <v>0</v>
          </cell>
        </row>
        <row r="19829">
          <cell r="A19829" t="str">
            <v>TRIAE_CS42_3DL_TGACv1_250076_AA0861740.1</v>
          </cell>
          <cell r="B19829" t="str">
            <v>senescence-induced receptor-like serine/threonine-protein kinase precursor, putative, expressed</v>
          </cell>
          <cell r="C19829" t="str">
            <v>protein kinase family protein</v>
          </cell>
          <cell r="D19829">
            <v>0</v>
          </cell>
          <cell r="E19829">
            <v>1.5195794869999999</v>
          </cell>
          <cell r="F19829">
            <v>0</v>
          </cell>
          <cell r="G19829">
            <v>0</v>
          </cell>
          <cell r="H19829">
            <v>0</v>
          </cell>
          <cell r="I19829">
            <v>0</v>
          </cell>
          <cell r="J19829">
            <v>0</v>
          </cell>
          <cell r="K19829">
            <v>0</v>
          </cell>
        </row>
        <row r="19830">
          <cell r="A19830" t="str">
            <v>TRIAE_CS42_5AL_TGACv1_379202_AA1255810.1</v>
          </cell>
          <cell r="B19830" t="str">
            <v>OsWAK24 - OsWAK receptor-like protein kinase, expressed</v>
          </cell>
          <cell r="C19830" t="str">
            <v>Protein kinase family protein</v>
          </cell>
          <cell r="D19830">
            <v>0</v>
          </cell>
          <cell r="E19830">
            <v>1.538660283</v>
          </cell>
          <cell r="F19830">
            <v>0</v>
          </cell>
          <cell r="G19830">
            <v>0</v>
          </cell>
          <cell r="H19830">
            <v>0</v>
          </cell>
          <cell r="I19830">
            <v>0</v>
          </cell>
          <cell r="J19830">
            <v>0</v>
          </cell>
          <cell r="K19830">
            <v>0</v>
          </cell>
        </row>
        <row r="19831">
          <cell r="A19831" t="str">
            <v>TRIAE_CS42_5DL_TGACv1_433356_AA1410750.1</v>
          </cell>
          <cell r="B19831" t="str">
            <v>OsWAK24 - OsWAK receptor-like protein kinase, expressed</v>
          </cell>
          <cell r="C19831" t="str">
            <v>Protein kinase family protein</v>
          </cell>
          <cell r="D19831">
            <v>0</v>
          </cell>
          <cell r="E19831">
            <v>1.538660283</v>
          </cell>
          <cell r="F19831">
            <v>0</v>
          </cell>
          <cell r="G19831">
            <v>0</v>
          </cell>
          <cell r="H19831">
            <v>0</v>
          </cell>
          <cell r="I19831">
            <v>0</v>
          </cell>
          <cell r="J19831">
            <v>0</v>
          </cell>
          <cell r="K19831">
            <v>0</v>
          </cell>
        </row>
        <row r="19832">
          <cell r="A19832" t="str">
            <v>TRIAE_CS42_5BL_TGACv1_405037_AA1318420.1</v>
          </cell>
          <cell r="B19832" t="str">
            <v>protein kinase domain containing protein, expressed</v>
          </cell>
          <cell r="C19832" t="str">
            <v>protein kinase family protein</v>
          </cell>
          <cell r="D19832">
            <v>0</v>
          </cell>
          <cell r="E19832">
            <v>1.7475489239999999</v>
          </cell>
          <cell r="F19832">
            <v>0</v>
          </cell>
          <cell r="G19832">
            <v>0</v>
          </cell>
          <cell r="H19832">
            <v>0</v>
          </cell>
          <cell r="I19832">
            <v>0</v>
          </cell>
          <cell r="J19832">
            <v>0</v>
          </cell>
          <cell r="K19832">
            <v>0</v>
          </cell>
        </row>
        <row r="19833">
          <cell r="A19833" t="str">
            <v>TRIAE_CS42_3AL_TGACv1_199001_AA0669320.3</v>
          </cell>
          <cell r="B19833" t="str">
            <v>OsWAK112d - OsWAK receptor-like protein kinase, expressed</v>
          </cell>
          <cell r="C19833" t="str">
            <v>Protein kinase family protein</v>
          </cell>
          <cell r="D19833">
            <v>0</v>
          </cell>
          <cell r="E19833">
            <v>1.8497029009999999</v>
          </cell>
          <cell r="F19833">
            <v>0</v>
          </cell>
          <cell r="G19833">
            <v>0</v>
          </cell>
          <cell r="H19833">
            <v>0</v>
          </cell>
          <cell r="I19833">
            <v>0</v>
          </cell>
          <cell r="J19833">
            <v>0</v>
          </cell>
          <cell r="K19833">
            <v>0</v>
          </cell>
        </row>
        <row r="19834">
          <cell r="A19834" t="str">
            <v>TRIAE_CS42_5BL_TGACv1_405520_AA1329370.1</v>
          </cell>
          <cell r="B19834" t="str">
            <v>OsWAK28 - OsWAK receptor-like protein kinase, expressed</v>
          </cell>
          <cell r="C19834" t="str">
            <v>Protein kinase family protein</v>
          </cell>
          <cell r="D19834">
            <v>0</v>
          </cell>
          <cell r="E19834">
            <v>2.1507345469999999</v>
          </cell>
          <cell r="F19834">
            <v>1.2163241339999999</v>
          </cell>
          <cell r="G19834">
            <v>1.1128839349999999</v>
          </cell>
          <cell r="H19834">
            <v>0</v>
          </cell>
          <cell r="I19834">
            <v>0</v>
          </cell>
          <cell r="J19834">
            <v>0</v>
          </cell>
          <cell r="K19834">
            <v>0</v>
          </cell>
        </row>
        <row r="19835">
          <cell r="A19835" t="str">
            <v>TRIAE_CS42_3B_TGACv1_227627_AA0824160.1</v>
          </cell>
          <cell r="B19835" t="str">
            <v>senescence-induced receptor-like serine/threonine-protein kinase precursor, putative, expressed</v>
          </cell>
          <cell r="C19835" t="str">
            <v>protein kinase family protein</v>
          </cell>
          <cell r="D19835">
            <v>0</v>
          </cell>
          <cell r="E19835">
            <v>2.1797700510000002</v>
          </cell>
          <cell r="F19835">
            <v>0</v>
          </cell>
          <cell r="G19835">
            <v>0</v>
          </cell>
          <cell r="H19835">
            <v>0</v>
          </cell>
          <cell r="I19835">
            <v>0</v>
          </cell>
          <cell r="J19835">
            <v>0</v>
          </cell>
          <cell r="K19835">
            <v>0</v>
          </cell>
        </row>
        <row r="19836">
          <cell r="A19836" t="str">
            <v>TRIAE_CS42_2BL_TGACv1_131077_AA0422120.1</v>
          </cell>
          <cell r="B19836" t="str">
            <v>TKL_IRAK_CrRLK1L-1.9 - The CrRLK1L-1 subfamily has homology to the CrRLK1L homolog, expressed</v>
          </cell>
          <cell r="C19836" t="str">
            <v>protein kinase family protein</v>
          </cell>
          <cell r="D19836">
            <v>0</v>
          </cell>
          <cell r="E19836">
            <v>2.1937511789999999</v>
          </cell>
          <cell r="F19836">
            <v>0</v>
          </cell>
          <cell r="G19836">
            <v>0</v>
          </cell>
          <cell r="H19836">
            <v>0</v>
          </cell>
          <cell r="I19836">
            <v>0</v>
          </cell>
          <cell r="J19836">
            <v>0</v>
          </cell>
          <cell r="K19836">
            <v>0</v>
          </cell>
        </row>
        <row r="19837">
          <cell r="A19837" t="str">
            <v>TRIAE_CS42_3B_TGACv1_221219_AA0734070.1</v>
          </cell>
          <cell r="B19837" t="str">
            <v>TKL_IRAK_CrRLK1L-1.9 - The CrRLK1L-1 subfamily has homology to the CrRLK1L homolog, expressed</v>
          </cell>
          <cell r="C19837" t="str">
            <v>protein kinase family protein</v>
          </cell>
          <cell r="D19837">
            <v>0</v>
          </cell>
          <cell r="E19837">
            <v>2.1937511789999999</v>
          </cell>
          <cell r="F19837">
            <v>0</v>
          </cell>
          <cell r="G19837">
            <v>0</v>
          </cell>
          <cell r="H19837">
            <v>0</v>
          </cell>
          <cell r="I19837">
            <v>0</v>
          </cell>
          <cell r="J19837">
            <v>0</v>
          </cell>
          <cell r="K19837">
            <v>0</v>
          </cell>
        </row>
        <row r="19838">
          <cell r="A19838" t="str">
            <v>TRIAE_CS42_2AL_TGACv1_093778_AA0286600.1</v>
          </cell>
          <cell r="B19838" t="str">
            <v>TKL_IRAK_CrRLK1L-1.9 - The CrRLK1L-1 subfamily has homology to the CrRLK1L homolog, expressed</v>
          </cell>
          <cell r="C19838" t="str">
            <v>protein kinase family protein</v>
          </cell>
          <cell r="D19838">
            <v>0</v>
          </cell>
          <cell r="E19838">
            <v>2.2297898580000002</v>
          </cell>
          <cell r="F19838">
            <v>0</v>
          </cell>
          <cell r="G19838">
            <v>0</v>
          </cell>
          <cell r="H19838">
            <v>0</v>
          </cell>
          <cell r="I19838">
            <v>0</v>
          </cell>
          <cell r="J19838">
            <v>0</v>
          </cell>
          <cell r="K19838">
            <v>0</v>
          </cell>
        </row>
        <row r="19839">
          <cell r="A19839" t="str">
            <v>TRIAE_CS42_U_TGACv1_643877_AA2135680.1</v>
          </cell>
          <cell r="B19839" t="str">
            <v>OsWAK24 - OsWAK receptor-like protein kinase, expressed</v>
          </cell>
          <cell r="C19839" t="str">
            <v>Protein kinase family protein</v>
          </cell>
          <cell r="D19839">
            <v>0</v>
          </cell>
          <cell r="E19839">
            <v>2.3397151520000001</v>
          </cell>
          <cell r="F19839">
            <v>0</v>
          </cell>
          <cell r="G19839">
            <v>0</v>
          </cell>
          <cell r="H19839">
            <v>0</v>
          </cell>
          <cell r="I19839">
            <v>0</v>
          </cell>
          <cell r="J19839">
            <v>0</v>
          </cell>
          <cell r="K19839">
            <v>0</v>
          </cell>
        </row>
        <row r="19840">
          <cell r="A19840" t="str">
            <v>TRIAE_CS42_2AS_TGACv1_114717_AA0369070.2</v>
          </cell>
          <cell r="B19840" t="str">
            <v>protein phosphatase 2C, putative, expressed</v>
          </cell>
          <cell r="C19840" t="str">
            <v>Protein kinase family protein</v>
          </cell>
          <cell r="D19840">
            <v>0</v>
          </cell>
          <cell r="E19840">
            <v>2.4162276559999998</v>
          </cell>
          <cell r="F19840">
            <v>0</v>
          </cell>
          <cell r="G19840">
            <v>0</v>
          </cell>
          <cell r="H19840">
            <v>0</v>
          </cell>
          <cell r="I19840">
            <v>0</v>
          </cell>
          <cell r="J19840">
            <v>0</v>
          </cell>
          <cell r="K19840">
            <v>0</v>
          </cell>
        </row>
        <row r="19841">
          <cell r="A19841" t="str">
            <v>TRIAE_CS42_2DS_TGACv1_178595_AA0597980.3</v>
          </cell>
          <cell r="B19841" t="str">
            <v>protein phosphatase 2C, putative, expressed</v>
          </cell>
          <cell r="C19841" t="str">
            <v>Protein kinase family protein</v>
          </cell>
          <cell r="D19841">
            <v>0</v>
          </cell>
          <cell r="E19841">
            <v>2.4162276559999998</v>
          </cell>
          <cell r="F19841">
            <v>0</v>
          </cell>
          <cell r="G19841">
            <v>0</v>
          </cell>
          <cell r="H19841">
            <v>0</v>
          </cell>
          <cell r="I19841">
            <v>0</v>
          </cell>
          <cell r="J19841">
            <v>0</v>
          </cell>
          <cell r="K19841">
            <v>0</v>
          </cell>
        </row>
        <row r="19842">
          <cell r="A19842" t="str">
            <v>TRIAE_CS42_2BS_TGACv1_147247_AA0480470.3</v>
          </cell>
          <cell r="B19842" t="str">
            <v>protein phosphatase 2C, putative, expressed</v>
          </cell>
          <cell r="C19842" t="str">
            <v>Protein kinase family protein</v>
          </cell>
          <cell r="D19842">
            <v>0</v>
          </cell>
          <cell r="E19842">
            <v>2.5502397389999998</v>
          </cell>
          <cell r="F19842">
            <v>0</v>
          </cell>
          <cell r="G19842">
            <v>0</v>
          </cell>
          <cell r="H19842">
            <v>0</v>
          </cell>
          <cell r="I19842">
            <v>0</v>
          </cell>
          <cell r="J19842">
            <v>0</v>
          </cell>
          <cell r="K19842">
            <v>0</v>
          </cell>
        </row>
        <row r="19843">
          <cell r="A19843" t="str">
            <v>TRIAE_CS42_6AL_TGACv1_472902_AA1527070.1</v>
          </cell>
          <cell r="B19843" t="str">
            <v>STE_MEKK_ste11_MAP3K.12 - STE kinases include homologs to sterile 7, sterile 11 and sterile 20 from yeast, expressed</v>
          </cell>
          <cell r="C19843" t="str">
            <v>protein kinase family protein</v>
          </cell>
          <cell r="D19843">
            <v>0</v>
          </cell>
          <cell r="E19843">
            <v>2.6253420709999999</v>
          </cell>
          <cell r="F19843">
            <v>2.1136152510000001</v>
          </cell>
          <cell r="G19843">
            <v>0</v>
          </cell>
          <cell r="H19843">
            <v>0</v>
          </cell>
          <cell r="I19843">
            <v>0</v>
          </cell>
          <cell r="J19843">
            <v>0</v>
          </cell>
          <cell r="K19843">
            <v>1.1719948710000001</v>
          </cell>
        </row>
        <row r="19844">
          <cell r="A19844" t="str">
            <v>TRIAE_CS42_6BL_TGACv1_499460_AA1583130.1</v>
          </cell>
          <cell r="B19844" t="str">
            <v>STE_MEKK_ste11_MAP3K.12 - STE kinases include homologs to sterile 7, sterile 11 and sterile 20 from yeast, expressed</v>
          </cell>
          <cell r="C19844" t="str">
            <v>protein kinase family protein</v>
          </cell>
          <cell r="D19844">
            <v>0</v>
          </cell>
          <cell r="E19844">
            <v>2.6253420709999999</v>
          </cell>
          <cell r="F19844">
            <v>2.1136152510000001</v>
          </cell>
          <cell r="G19844">
            <v>0</v>
          </cell>
          <cell r="H19844">
            <v>0</v>
          </cell>
          <cell r="I19844">
            <v>0</v>
          </cell>
          <cell r="J19844">
            <v>0</v>
          </cell>
          <cell r="K19844">
            <v>1.1719948710000001</v>
          </cell>
        </row>
        <row r="19845">
          <cell r="A19845" t="str">
            <v>TRIAE_CS42_6DL_TGACv1_527154_AA1699380.1</v>
          </cell>
          <cell r="B19845" t="str">
            <v>STE_MEKK_ste11_MAP3K.12 - STE kinases include homologs to sterile 7, sterile 11 and sterile 20 from yeast, expressed</v>
          </cell>
          <cell r="C19845" t="str">
            <v>protein kinase family protein</v>
          </cell>
          <cell r="D19845">
            <v>0</v>
          </cell>
          <cell r="E19845">
            <v>2.6253420709999999</v>
          </cell>
          <cell r="F19845">
            <v>2.1136152510000001</v>
          </cell>
          <cell r="G19845">
            <v>0</v>
          </cell>
          <cell r="H19845">
            <v>0</v>
          </cell>
          <cell r="I19845">
            <v>0</v>
          </cell>
          <cell r="J19845">
            <v>0</v>
          </cell>
          <cell r="K19845">
            <v>1.1719948710000001</v>
          </cell>
        </row>
        <row r="19846">
          <cell r="A19846" t="str">
            <v>TRIAE_CS42_2DL_TGACv1_159079_AA0531900.1</v>
          </cell>
          <cell r="B19846" t="str">
            <v>CAMK_KIN1/SNF1/Nim1_like.23 - CAMK includes calcium/calmodulin depedent protein kinases, expressed</v>
          </cell>
          <cell r="C19846" t="str">
            <v>protein kinase family protein</v>
          </cell>
          <cell r="D19846">
            <v>0</v>
          </cell>
          <cell r="E19846">
            <v>4.2131574680000003</v>
          </cell>
          <cell r="F19846">
            <v>2.5718217139999999</v>
          </cell>
          <cell r="G19846">
            <v>2.139875806</v>
          </cell>
          <cell r="H19846">
            <v>0</v>
          </cell>
          <cell r="I19846">
            <v>0</v>
          </cell>
          <cell r="J19846">
            <v>0</v>
          </cell>
          <cell r="K19846">
            <v>0</v>
          </cell>
        </row>
        <row r="19847">
          <cell r="A19847" t="str">
            <v>TRIAE_CS42_2BL_TGACv1_130225_AA0406700.1</v>
          </cell>
          <cell r="B19847" t="str">
            <v>CAMK_KIN1/SNF1/Nim1_like.23 - CAMK includes calcium/calmodulin depedent protein kinases, expressed</v>
          </cell>
          <cell r="C19847" t="str">
            <v>protein kinase family protein</v>
          </cell>
          <cell r="D19847">
            <v>0</v>
          </cell>
          <cell r="E19847">
            <v>4.6987252049999997</v>
          </cell>
          <cell r="F19847">
            <v>0</v>
          </cell>
          <cell r="G19847">
            <v>0</v>
          </cell>
          <cell r="H19847">
            <v>0</v>
          </cell>
          <cell r="I19847">
            <v>0</v>
          </cell>
          <cell r="J19847">
            <v>0</v>
          </cell>
          <cell r="K19847">
            <v>0</v>
          </cell>
        </row>
        <row r="19848">
          <cell r="A19848" t="str">
            <v>TRIAE_CS42_5BL_TGACv1_405586_AA1330990.2</v>
          </cell>
          <cell r="B19848" t="str">
            <v>receptor-like protein kinase, putative, expressed</v>
          </cell>
          <cell r="C19848" t="str">
            <v>protein kinase family protein</v>
          </cell>
          <cell r="D19848">
            <v>0</v>
          </cell>
          <cell r="E19848">
            <v>0</v>
          </cell>
          <cell r="F19848">
            <v>0</v>
          </cell>
          <cell r="G19848">
            <v>0</v>
          </cell>
          <cell r="H19848">
            <v>0</v>
          </cell>
          <cell r="I19848">
            <v>0</v>
          </cell>
          <cell r="J19848">
            <v>0</v>
          </cell>
          <cell r="K19848">
            <v>-3.1523203259999999</v>
          </cell>
        </row>
        <row r="19849">
          <cell r="A19849" t="str">
            <v>TRIAE_CS42_6BS_TGACv1_513258_AA1636430.1</v>
          </cell>
          <cell r="B19849" t="str">
            <v>protein kinase domain containing protein, expressed</v>
          </cell>
          <cell r="C19849" t="str">
            <v>protein kinase family protein</v>
          </cell>
          <cell r="D19849">
            <v>0</v>
          </cell>
          <cell r="E19849">
            <v>0</v>
          </cell>
          <cell r="F19849">
            <v>0</v>
          </cell>
          <cell r="G19849">
            <v>-2.927670853</v>
          </cell>
          <cell r="H19849">
            <v>0</v>
          </cell>
          <cell r="I19849">
            <v>0</v>
          </cell>
          <cell r="J19849">
            <v>0</v>
          </cell>
          <cell r="K19849">
            <v>-1.9458570610000001</v>
          </cell>
        </row>
        <row r="19850">
          <cell r="A19850" t="str">
            <v>TRIAE_CS42_4BL_TGACv1_320340_AA1035860.1</v>
          </cell>
          <cell r="B19850" t="str">
            <v>protein kinase family protein, putative, expressed</v>
          </cell>
          <cell r="C19850" t="str">
            <v>protein kinase family protein</v>
          </cell>
          <cell r="D19850">
            <v>0</v>
          </cell>
          <cell r="E19850">
            <v>0</v>
          </cell>
          <cell r="F19850">
            <v>0</v>
          </cell>
          <cell r="G19850">
            <v>0</v>
          </cell>
          <cell r="H19850">
            <v>0</v>
          </cell>
          <cell r="I19850">
            <v>0</v>
          </cell>
          <cell r="J19850">
            <v>0</v>
          </cell>
          <cell r="K19850">
            <v>-1.49329376</v>
          </cell>
        </row>
        <row r="19851">
          <cell r="A19851" t="str">
            <v>TRIAE_CS42_5BS_TGACv1_423326_AA1374420.1</v>
          </cell>
          <cell r="B19851" t="str">
            <v>TKL_IRAK_CrRLK1L-1.6 - The CrRLK1L-1 subfamily has homology to the CrRLK1L homolog, expressed</v>
          </cell>
          <cell r="C19851" t="str">
            <v>protein kinase family protein</v>
          </cell>
          <cell r="D19851">
            <v>0</v>
          </cell>
          <cell r="E19851">
            <v>0</v>
          </cell>
          <cell r="F19851">
            <v>0</v>
          </cell>
          <cell r="G19851">
            <v>-1.2798320110000001</v>
          </cell>
          <cell r="H19851">
            <v>0</v>
          </cell>
          <cell r="I19851">
            <v>0</v>
          </cell>
          <cell r="J19851">
            <v>0</v>
          </cell>
          <cell r="K19851">
            <v>-1.4123315350000001</v>
          </cell>
        </row>
        <row r="19852">
          <cell r="A19852" t="str">
            <v>TRIAE_CS42_6AS_TGACv1_486228_AA1558540.1</v>
          </cell>
          <cell r="B19852" t="str">
            <v>protein kinase domain containing protein, expressed</v>
          </cell>
          <cell r="C19852" t="str">
            <v>protein kinase family protein</v>
          </cell>
          <cell r="D19852">
            <v>0</v>
          </cell>
          <cell r="E19852">
            <v>0</v>
          </cell>
          <cell r="F19852">
            <v>0</v>
          </cell>
          <cell r="G19852">
            <v>0</v>
          </cell>
          <cell r="H19852">
            <v>0</v>
          </cell>
          <cell r="I19852">
            <v>0</v>
          </cell>
          <cell r="J19852">
            <v>0</v>
          </cell>
          <cell r="K19852">
            <v>-1.2164901370000001</v>
          </cell>
        </row>
        <row r="19853">
          <cell r="A19853" t="str">
            <v>TRIAE_CS42_4DS_TGACv1_361499_AA1169130.1</v>
          </cell>
          <cell r="B19853" t="str">
            <v>expressed protein</v>
          </cell>
          <cell r="C19853" t="str">
            <v>protein kinase family protein</v>
          </cell>
          <cell r="D19853">
            <v>0</v>
          </cell>
          <cell r="E19853">
            <v>0</v>
          </cell>
          <cell r="F19853">
            <v>0</v>
          </cell>
          <cell r="G19853">
            <v>0</v>
          </cell>
          <cell r="H19853">
            <v>0</v>
          </cell>
          <cell r="I19853">
            <v>0</v>
          </cell>
          <cell r="J19853">
            <v>0</v>
          </cell>
          <cell r="K19853">
            <v>1.1345411750000001</v>
          </cell>
        </row>
        <row r="19854">
          <cell r="A19854" t="str">
            <v>TRIAE_CS42_3DS_TGACv1_272288_AA0918470.1</v>
          </cell>
          <cell r="B19854" t="str">
            <v>TKL_IRAK_CrRLK1L-1.3 - The CrRLK1L-1 subfamily has homology to the CrRLK1L homolog, expressed</v>
          </cell>
          <cell r="C19854" t="str">
            <v>protein kinase family protein</v>
          </cell>
          <cell r="D19854">
            <v>0</v>
          </cell>
          <cell r="E19854">
            <v>0</v>
          </cell>
          <cell r="F19854">
            <v>0</v>
          </cell>
          <cell r="G19854">
            <v>-1.6533756690000001</v>
          </cell>
          <cell r="H19854">
            <v>0</v>
          </cell>
          <cell r="I19854">
            <v>0</v>
          </cell>
          <cell r="J19854">
            <v>0</v>
          </cell>
          <cell r="K19854">
            <v>1.1615582529999999</v>
          </cell>
        </row>
        <row r="19855">
          <cell r="A19855" t="str">
            <v>TRIAE_CS42_6AS_TGACv1_485695_AA1550230.1</v>
          </cell>
          <cell r="B19855" t="str">
            <v>OsWAK11 - OsWAK receptor-like protein kinase, expressed</v>
          </cell>
          <cell r="C19855" t="str">
            <v>Protein kinase family protein</v>
          </cell>
          <cell r="D19855">
            <v>0</v>
          </cell>
          <cell r="E19855">
            <v>0</v>
          </cell>
          <cell r="F19855">
            <v>0</v>
          </cell>
          <cell r="G19855">
            <v>0</v>
          </cell>
          <cell r="H19855">
            <v>0</v>
          </cell>
          <cell r="I19855">
            <v>0</v>
          </cell>
          <cell r="J19855">
            <v>0</v>
          </cell>
          <cell r="K19855">
            <v>1.172435404</v>
          </cell>
        </row>
        <row r="19856">
          <cell r="A19856" t="str">
            <v>TRIAE_CS42_3AS_TGACv1_212160_AA0698270.1</v>
          </cell>
          <cell r="B19856" t="str">
            <v>TKL_IRAK_CrRLK1L-1.12 - The CrRLK1L-1 subfamily has homology to the CrRLK1L homolog, expressed</v>
          </cell>
          <cell r="C19856" t="str">
            <v>protein kinase family protein</v>
          </cell>
          <cell r="D19856">
            <v>0</v>
          </cell>
          <cell r="E19856">
            <v>0</v>
          </cell>
          <cell r="F19856">
            <v>0</v>
          </cell>
          <cell r="G19856">
            <v>-1.41302496</v>
          </cell>
          <cell r="H19856">
            <v>0</v>
          </cell>
          <cell r="I19856">
            <v>0</v>
          </cell>
          <cell r="J19856">
            <v>0</v>
          </cell>
          <cell r="K19856">
            <v>1.25801217</v>
          </cell>
        </row>
        <row r="19857">
          <cell r="A19857" t="str">
            <v>TRIAE_CS42_3AS_TGACv1_211867_AA0695070.1</v>
          </cell>
          <cell r="B19857" t="str">
            <v>TKL_IRAK_CrRLK1L-1.3 - The CrRLK1L-1 subfamily has homology to the CrRLK1L homolog, expressed</v>
          </cell>
          <cell r="C19857" t="str">
            <v>protein kinase family protein</v>
          </cell>
          <cell r="D19857">
            <v>0</v>
          </cell>
          <cell r="E19857">
            <v>0</v>
          </cell>
          <cell r="F19857">
            <v>0</v>
          </cell>
          <cell r="G19857">
            <v>-1.2728925550000001</v>
          </cell>
          <cell r="H19857">
            <v>0</v>
          </cell>
          <cell r="I19857">
            <v>0</v>
          </cell>
          <cell r="J19857">
            <v>0</v>
          </cell>
          <cell r="K19857">
            <v>1.25801217</v>
          </cell>
        </row>
        <row r="19858">
          <cell r="A19858" t="str">
            <v>TRIAE_CS42_6BS_TGACv1_513561_AA1644850.1</v>
          </cell>
          <cell r="B19858" t="str">
            <v>MRH1, putative, expressed</v>
          </cell>
          <cell r="C19858" t="str">
            <v>Protein kinase family protein</v>
          </cell>
          <cell r="D19858">
            <v>0</v>
          </cell>
          <cell r="E19858">
            <v>0</v>
          </cell>
          <cell r="F19858">
            <v>0</v>
          </cell>
          <cell r="G19858">
            <v>0</v>
          </cell>
          <cell r="H19858">
            <v>0</v>
          </cell>
          <cell r="I19858">
            <v>0</v>
          </cell>
          <cell r="J19858">
            <v>0</v>
          </cell>
          <cell r="K19858">
            <v>1.263121857</v>
          </cell>
        </row>
        <row r="19859">
          <cell r="A19859" t="str">
            <v>TRIAE_CS42_5BL_TGACv1_404576_AA1304750.1</v>
          </cell>
          <cell r="B19859" t="str">
            <v>wall-associated receptor kinase-like 22 precursor, putative, expressed</v>
          </cell>
          <cell r="C19859" t="str">
            <v>Protein kinase family protein</v>
          </cell>
          <cell r="D19859">
            <v>0</v>
          </cell>
          <cell r="E19859">
            <v>0</v>
          </cell>
          <cell r="F19859">
            <v>0</v>
          </cell>
          <cell r="G19859">
            <v>0</v>
          </cell>
          <cell r="H19859">
            <v>0</v>
          </cell>
          <cell r="I19859">
            <v>0</v>
          </cell>
          <cell r="J19859">
            <v>0</v>
          </cell>
          <cell r="K19859">
            <v>1.473451743</v>
          </cell>
        </row>
        <row r="19860">
          <cell r="A19860" t="str">
            <v>TRIAE_CS42_5DL_TGACv1_436167_AA1458910.1</v>
          </cell>
          <cell r="B19860" t="str">
            <v>OsWAK95 - OsWAK receptor-like protein kinase, expressed</v>
          </cell>
          <cell r="C19860" t="str">
            <v>Protein kinase family protein</v>
          </cell>
          <cell r="D19860">
            <v>0</v>
          </cell>
          <cell r="E19860">
            <v>0</v>
          </cell>
          <cell r="F19860">
            <v>0</v>
          </cell>
          <cell r="G19860">
            <v>0</v>
          </cell>
          <cell r="H19860">
            <v>0</v>
          </cell>
          <cell r="I19860">
            <v>0</v>
          </cell>
          <cell r="J19860">
            <v>0</v>
          </cell>
          <cell r="K19860">
            <v>1.551255262</v>
          </cell>
        </row>
        <row r="19861">
          <cell r="A19861" t="str">
            <v>TRIAE_CS42_1BL_TGACv1_031184_AA0109310.1</v>
          </cell>
          <cell r="B19861" t="str">
            <v>receptor-like protein kinase, putative, expressed</v>
          </cell>
          <cell r="C19861" t="str">
            <v>protein kinase family protein</v>
          </cell>
          <cell r="D19861">
            <v>0</v>
          </cell>
          <cell r="E19861">
            <v>0</v>
          </cell>
          <cell r="F19861">
            <v>0</v>
          </cell>
          <cell r="G19861">
            <v>0</v>
          </cell>
          <cell r="H19861">
            <v>0</v>
          </cell>
          <cell r="I19861">
            <v>0</v>
          </cell>
          <cell r="J19861">
            <v>0</v>
          </cell>
          <cell r="K19861">
            <v>1.590804519</v>
          </cell>
        </row>
        <row r="19862">
          <cell r="A19862" t="str">
            <v>TRIAE_CS42_5AL_TGACv1_374215_AA1194050.1</v>
          </cell>
          <cell r="B19862" t="str">
            <v>OsWAK95 - OsWAK receptor-like protein kinase, expressed</v>
          </cell>
          <cell r="C19862" t="str">
            <v>Protein kinase family protein</v>
          </cell>
          <cell r="D19862">
            <v>0</v>
          </cell>
          <cell r="E19862">
            <v>0</v>
          </cell>
          <cell r="F19862">
            <v>0</v>
          </cell>
          <cell r="G19862">
            <v>0</v>
          </cell>
          <cell r="H19862">
            <v>0</v>
          </cell>
          <cell r="I19862">
            <v>0</v>
          </cell>
          <cell r="J19862">
            <v>0</v>
          </cell>
          <cell r="K19862">
            <v>1.6160058559999999</v>
          </cell>
        </row>
        <row r="19863">
          <cell r="A19863" t="str">
            <v>TRIAE_CS42_1AL_TGACv1_000755_AA0018420.1</v>
          </cell>
          <cell r="B19863" t="str">
            <v>receptor-like protein kinase, putative, expressed</v>
          </cell>
          <cell r="C19863" t="str">
            <v>protein kinase family protein</v>
          </cell>
          <cell r="D19863">
            <v>0</v>
          </cell>
          <cell r="E19863">
            <v>0</v>
          </cell>
          <cell r="F19863">
            <v>0</v>
          </cell>
          <cell r="G19863">
            <v>0</v>
          </cell>
          <cell r="H19863">
            <v>0</v>
          </cell>
          <cell r="I19863">
            <v>0</v>
          </cell>
          <cell r="J19863">
            <v>0</v>
          </cell>
          <cell r="K19863">
            <v>1.6551917169999999</v>
          </cell>
        </row>
        <row r="19864">
          <cell r="A19864" t="str">
            <v>TRIAE_CS42_5AS_TGACv1_392557_AA1260840.1</v>
          </cell>
          <cell r="B19864" t="str">
            <v>protein kinase domain containing protein, expressed</v>
          </cell>
          <cell r="C19864" t="str">
            <v>protein kinase family protein</v>
          </cell>
          <cell r="D19864">
            <v>0</v>
          </cell>
          <cell r="E19864">
            <v>0</v>
          </cell>
          <cell r="F19864">
            <v>0</v>
          </cell>
          <cell r="G19864">
            <v>0</v>
          </cell>
          <cell r="H19864">
            <v>0</v>
          </cell>
          <cell r="I19864">
            <v>0</v>
          </cell>
          <cell r="J19864">
            <v>0</v>
          </cell>
          <cell r="K19864">
            <v>1.749833908</v>
          </cell>
        </row>
        <row r="19865">
          <cell r="A19865" t="str">
            <v>TRIAE_CS42_5BS_TGACv1_424220_AA1387690.1</v>
          </cell>
          <cell r="B19865" t="str">
            <v>protein kinase domain containing protein, expressed</v>
          </cell>
          <cell r="C19865" t="str">
            <v>protein kinase family protein</v>
          </cell>
          <cell r="D19865">
            <v>0</v>
          </cell>
          <cell r="E19865">
            <v>0</v>
          </cell>
          <cell r="F19865">
            <v>0</v>
          </cell>
          <cell r="G19865">
            <v>0</v>
          </cell>
          <cell r="H19865">
            <v>0</v>
          </cell>
          <cell r="I19865">
            <v>0</v>
          </cell>
          <cell r="J19865">
            <v>0</v>
          </cell>
          <cell r="K19865">
            <v>1.749833908</v>
          </cell>
        </row>
        <row r="19866">
          <cell r="A19866" t="str">
            <v>TRIAE_CS42_5DS_TGACv1_458689_AA1494350.1</v>
          </cell>
          <cell r="B19866" t="str">
            <v>protein kinase domain containing protein, expressed</v>
          </cell>
          <cell r="C19866" t="str">
            <v>protein kinase family protein</v>
          </cell>
          <cell r="D19866">
            <v>0</v>
          </cell>
          <cell r="E19866">
            <v>0</v>
          </cell>
          <cell r="F19866">
            <v>0</v>
          </cell>
          <cell r="G19866">
            <v>0</v>
          </cell>
          <cell r="H19866">
            <v>0</v>
          </cell>
          <cell r="I19866">
            <v>0</v>
          </cell>
          <cell r="J19866">
            <v>0</v>
          </cell>
          <cell r="K19866">
            <v>1.749833908</v>
          </cell>
        </row>
        <row r="19867">
          <cell r="A19867" t="str">
            <v>TRIAE_CS42_6DS_TGACv1_543599_AA1741930.1</v>
          </cell>
          <cell r="B19867" t="str">
            <v>CAMK_KIN1/SNF1/Nim1_like.13 - CAMK includes calcium/calmodulin depedent protein kinases, expressed</v>
          </cell>
          <cell r="C19867" t="str">
            <v>protein kinase family protein</v>
          </cell>
          <cell r="D19867">
            <v>0</v>
          </cell>
          <cell r="E19867">
            <v>0</v>
          </cell>
          <cell r="F19867">
            <v>0</v>
          </cell>
          <cell r="G19867">
            <v>0</v>
          </cell>
          <cell r="H19867">
            <v>0</v>
          </cell>
          <cell r="I19867">
            <v>0</v>
          </cell>
          <cell r="J19867">
            <v>0</v>
          </cell>
          <cell r="K19867">
            <v>2.0110977490000002</v>
          </cell>
        </row>
        <row r="19868">
          <cell r="A19868" t="str">
            <v>TRIAE_CS42_U_TGACv1_642534_AA2119150.2</v>
          </cell>
          <cell r="B19868" t="str">
            <v>MRH1, putative, expressed</v>
          </cell>
          <cell r="C19868" t="str">
            <v>Protein kinase family protein</v>
          </cell>
          <cell r="D19868">
            <v>0</v>
          </cell>
          <cell r="E19868">
            <v>0</v>
          </cell>
          <cell r="F19868">
            <v>0</v>
          </cell>
          <cell r="G19868">
            <v>0</v>
          </cell>
          <cell r="H19868">
            <v>0</v>
          </cell>
          <cell r="I19868">
            <v>0</v>
          </cell>
          <cell r="J19868">
            <v>0</v>
          </cell>
          <cell r="K19868">
            <v>2.1865796180000001</v>
          </cell>
        </row>
        <row r="19869">
          <cell r="A19869" t="str">
            <v>TRIAE_CS42_6AL_TGACv1_471077_AA1502230.1</v>
          </cell>
          <cell r="B19869" t="str">
            <v>OsWAK13 - OsWAK receptor-like protein kinase, expressed</v>
          </cell>
          <cell r="C19869" t="str">
            <v>Protein kinase family protein</v>
          </cell>
          <cell r="D19869">
            <v>0</v>
          </cell>
          <cell r="E19869">
            <v>0</v>
          </cell>
          <cell r="F19869">
            <v>-1.9668866540000001</v>
          </cell>
          <cell r="G19869">
            <v>-1.493414161</v>
          </cell>
          <cell r="H19869">
            <v>0</v>
          </cell>
          <cell r="I19869">
            <v>0</v>
          </cell>
          <cell r="J19869">
            <v>0</v>
          </cell>
          <cell r="K19869">
            <v>0</v>
          </cell>
        </row>
        <row r="19870">
          <cell r="A19870" t="str">
            <v>TRIAE_CS42_6DL_TGACv1_528873_AA1716640.1</v>
          </cell>
          <cell r="B19870" t="str">
            <v>OsWAK13 - OsWAK receptor-like protein kinase, expressed</v>
          </cell>
          <cell r="C19870" t="str">
            <v>Protein kinase family protein</v>
          </cell>
          <cell r="D19870">
            <v>0</v>
          </cell>
          <cell r="E19870">
            <v>0</v>
          </cell>
          <cell r="F19870">
            <v>-1.9668866540000001</v>
          </cell>
          <cell r="G19870">
            <v>-1.493414161</v>
          </cell>
          <cell r="H19870">
            <v>0</v>
          </cell>
          <cell r="I19870">
            <v>0</v>
          </cell>
          <cell r="J19870">
            <v>0</v>
          </cell>
          <cell r="K19870">
            <v>0</v>
          </cell>
        </row>
        <row r="19871">
          <cell r="A19871" t="str">
            <v>TRIAE_CS42_1AL_TGACv1_001492_AA0031290.1</v>
          </cell>
          <cell r="B19871" t="str">
            <v>AGC_AGC_other_NDRh_TRCd.3 - ACG kinases include homologs to PKA, PKG and PKC, expressed</v>
          </cell>
          <cell r="C19871" t="str">
            <v>Protein kinase family protein</v>
          </cell>
          <cell r="D19871">
            <v>0</v>
          </cell>
          <cell r="E19871">
            <v>0</v>
          </cell>
          <cell r="F19871">
            <v>0</v>
          </cell>
          <cell r="G19871">
            <v>-3.1417940789999999</v>
          </cell>
          <cell r="H19871">
            <v>0</v>
          </cell>
          <cell r="I19871">
            <v>0</v>
          </cell>
          <cell r="J19871">
            <v>0</v>
          </cell>
          <cell r="K19871">
            <v>0</v>
          </cell>
        </row>
        <row r="19872">
          <cell r="A19872" t="str">
            <v>TRIAE_CS42_1DL_TGACv1_063118_AA0224160.1</v>
          </cell>
          <cell r="B19872" t="str">
            <v>AGC_AGC_other_NDRh_TRCd.3 - ACG kinases include homologs to PKA, PKG and PKC, expressed</v>
          </cell>
          <cell r="C19872" t="str">
            <v>Protein kinase family protein</v>
          </cell>
          <cell r="D19872">
            <v>0</v>
          </cell>
          <cell r="E19872">
            <v>0</v>
          </cell>
          <cell r="F19872">
            <v>0</v>
          </cell>
          <cell r="G19872">
            <v>-3.1417940789999999</v>
          </cell>
          <cell r="H19872">
            <v>0</v>
          </cell>
          <cell r="I19872">
            <v>0</v>
          </cell>
          <cell r="J19872">
            <v>0</v>
          </cell>
          <cell r="K19872">
            <v>0</v>
          </cell>
        </row>
        <row r="19873">
          <cell r="A19873" t="str">
            <v>TRIAE_CS42_6AS_TGACv1_485699_AA1550350.1</v>
          </cell>
          <cell r="B19873" t="str">
            <v>protein kinase domain containing protein, expressed</v>
          </cell>
          <cell r="C19873" t="str">
            <v>protein kinase family protein</v>
          </cell>
          <cell r="D19873">
            <v>0</v>
          </cell>
          <cell r="E19873">
            <v>0</v>
          </cell>
          <cell r="F19873">
            <v>0</v>
          </cell>
          <cell r="G19873">
            <v>-2.927670853</v>
          </cell>
          <cell r="H19873">
            <v>0</v>
          </cell>
          <cell r="I19873">
            <v>0</v>
          </cell>
          <cell r="J19873">
            <v>0</v>
          </cell>
          <cell r="K19873">
            <v>0</v>
          </cell>
        </row>
        <row r="19874">
          <cell r="A19874" t="str">
            <v>TRIAE_CS42_6AS_TGACv1_485699_AA1550330.1</v>
          </cell>
          <cell r="B19874" t="str">
            <v>protein kinase domain containing protein, expressed</v>
          </cell>
          <cell r="C19874" t="str">
            <v>protein kinase family protein</v>
          </cell>
          <cell r="D19874">
            <v>0</v>
          </cell>
          <cell r="E19874">
            <v>0</v>
          </cell>
          <cell r="F19874">
            <v>0</v>
          </cell>
          <cell r="G19874">
            <v>-2.8366459540000002</v>
          </cell>
          <cell r="H19874">
            <v>0</v>
          </cell>
          <cell r="I19874">
            <v>0</v>
          </cell>
          <cell r="J19874">
            <v>0</v>
          </cell>
          <cell r="K19874">
            <v>0</v>
          </cell>
        </row>
        <row r="19875">
          <cell r="A19875" t="str">
            <v>TRIAE_CS42_3AL_TGACv1_194276_AA0630100.1</v>
          </cell>
          <cell r="B19875" t="str">
            <v>receptor-like protein kinase At3g46290 precursor, putative, expressed</v>
          </cell>
          <cell r="C19875" t="str">
            <v>protein kinase family protein</v>
          </cell>
          <cell r="D19875">
            <v>0</v>
          </cell>
          <cell r="E19875">
            <v>0</v>
          </cell>
          <cell r="F19875">
            <v>0</v>
          </cell>
          <cell r="G19875">
            <v>-2.2719728950000002</v>
          </cell>
          <cell r="H19875">
            <v>0</v>
          </cell>
          <cell r="I19875">
            <v>0</v>
          </cell>
          <cell r="J19875">
            <v>0</v>
          </cell>
          <cell r="K19875">
            <v>0</v>
          </cell>
        </row>
        <row r="19876">
          <cell r="A19876" t="str">
            <v>TRIAE_CS42_3DL_TGACv1_250442_AA0868280.1</v>
          </cell>
          <cell r="B19876" t="str">
            <v>receptor-like protein kinase At3g46290 precursor, putative, expressed</v>
          </cell>
          <cell r="C19876" t="str">
            <v>protein kinase family protein</v>
          </cell>
          <cell r="D19876">
            <v>0</v>
          </cell>
          <cell r="E19876">
            <v>0</v>
          </cell>
          <cell r="F19876">
            <v>0</v>
          </cell>
          <cell r="G19876">
            <v>-2.228782985</v>
          </cell>
          <cell r="H19876">
            <v>0</v>
          </cell>
          <cell r="I19876">
            <v>0</v>
          </cell>
          <cell r="J19876">
            <v>0</v>
          </cell>
          <cell r="K19876">
            <v>0</v>
          </cell>
        </row>
        <row r="19877">
          <cell r="A19877" t="str">
            <v>TRIAE_CS42_2BL_TGACv1_129925_AA0399530.1</v>
          </cell>
          <cell r="B19877" t="str">
            <v>OsWAK53b - OsWAK receptor-like protein kinase, expressed</v>
          </cell>
          <cell r="C19877" t="str">
            <v>Protein kinase family protein</v>
          </cell>
          <cell r="D19877">
            <v>0</v>
          </cell>
          <cell r="E19877">
            <v>0</v>
          </cell>
          <cell r="F19877">
            <v>0</v>
          </cell>
          <cell r="G19877">
            <v>-2.0822155040000001</v>
          </cell>
          <cell r="H19877">
            <v>0</v>
          </cell>
          <cell r="I19877">
            <v>0</v>
          </cell>
          <cell r="J19877">
            <v>0</v>
          </cell>
          <cell r="K19877">
            <v>0</v>
          </cell>
        </row>
        <row r="19878">
          <cell r="A19878" t="str">
            <v>TRIAE_CS42_2DL_TGACv1_159825_AA0543280.1</v>
          </cell>
          <cell r="B19878" t="str">
            <v>OsWAK53b - OsWAK receptor-like protein kinase, expressed</v>
          </cell>
          <cell r="C19878" t="str">
            <v>Protein kinase family protein</v>
          </cell>
          <cell r="D19878">
            <v>0</v>
          </cell>
          <cell r="E19878">
            <v>0</v>
          </cell>
          <cell r="F19878">
            <v>0</v>
          </cell>
          <cell r="G19878">
            <v>-2.0822155040000001</v>
          </cell>
          <cell r="H19878">
            <v>0</v>
          </cell>
          <cell r="I19878">
            <v>0</v>
          </cell>
          <cell r="J19878">
            <v>0</v>
          </cell>
          <cell r="K19878">
            <v>0</v>
          </cell>
        </row>
        <row r="19879">
          <cell r="A19879" t="str">
            <v>TRIAE_CS42_4AS_TGACv1_307966_AA1024760.2</v>
          </cell>
          <cell r="B19879" t="str">
            <v>MRH1, putative, expressed</v>
          </cell>
          <cell r="C19879" t="str">
            <v>Protein kinase family protein</v>
          </cell>
          <cell r="D19879">
            <v>0</v>
          </cell>
          <cell r="E19879">
            <v>0</v>
          </cell>
          <cell r="F19879">
            <v>0</v>
          </cell>
          <cell r="G19879">
            <v>-1.9441923999999999</v>
          </cell>
          <cell r="H19879">
            <v>0</v>
          </cell>
          <cell r="I19879">
            <v>0</v>
          </cell>
          <cell r="J19879">
            <v>0</v>
          </cell>
          <cell r="K19879">
            <v>0</v>
          </cell>
        </row>
        <row r="19880">
          <cell r="A19880" t="str">
            <v>TRIAE_CS42_4BL_TGACv1_321581_AA1062490.2</v>
          </cell>
          <cell r="B19880" t="str">
            <v>MRH1, putative, expressed</v>
          </cell>
          <cell r="C19880" t="str">
            <v>Protein kinase family protein</v>
          </cell>
          <cell r="D19880">
            <v>0</v>
          </cell>
          <cell r="E19880">
            <v>0</v>
          </cell>
          <cell r="F19880">
            <v>0</v>
          </cell>
          <cell r="G19880">
            <v>-1.9441923999999999</v>
          </cell>
          <cell r="H19880">
            <v>0</v>
          </cell>
          <cell r="I19880">
            <v>0</v>
          </cell>
          <cell r="J19880">
            <v>0</v>
          </cell>
          <cell r="K19880">
            <v>0</v>
          </cell>
        </row>
        <row r="19881">
          <cell r="A19881" t="str">
            <v>TRIAE_CS42_4DL_TGACv1_342633_AA1118640.1</v>
          </cell>
          <cell r="B19881" t="str">
            <v>MRH1, putative, expressed</v>
          </cell>
          <cell r="C19881" t="str">
            <v>Protein kinase family protein</v>
          </cell>
          <cell r="D19881">
            <v>0</v>
          </cell>
          <cell r="E19881">
            <v>0</v>
          </cell>
          <cell r="F19881">
            <v>0</v>
          </cell>
          <cell r="G19881">
            <v>-1.9441923999999999</v>
          </cell>
          <cell r="H19881">
            <v>0</v>
          </cell>
          <cell r="I19881">
            <v>0</v>
          </cell>
          <cell r="J19881">
            <v>0</v>
          </cell>
          <cell r="K19881">
            <v>0</v>
          </cell>
        </row>
        <row r="19882">
          <cell r="A19882" t="str">
            <v>TRIAE_CS42_7DL_TGACv1_602616_AA1962830.2</v>
          </cell>
          <cell r="B19882" t="str">
            <v>TKL_IRAK_CR4L.6 - The CR4L subfamily has homology with Crinkly4, expressed</v>
          </cell>
          <cell r="C19882" t="str">
            <v>Protein kinase family protein</v>
          </cell>
          <cell r="D19882">
            <v>0</v>
          </cell>
          <cell r="E19882">
            <v>0</v>
          </cell>
          <cell r="F19882">
            <v>0</v>
          </cell>
          <cell r="G19882">
            <v>-1.8651277909999999</v>
          </cell>
          <cell r="H19882">
            <v>0</v>
          </cell>
          <cell r="I19882">
            <v>0</v>
          </cell>
          <cell r="J19882">
            <v>0</v>
          </cell>
          <cell r="K19882">
            <v>0</v>
          </cell>
        </row>
        <row r="19883">
          <cell r="A19883" t="str">
            <v>TRIAE_CS42_3AL_TGACv1_195208_AA0646470.1</v>
          </cell>
          <cell r="B19883" t="str">
            <v>expressed protein</v>
          </cell>
          <cell r="C19883" t="str">
            <v>protein kinase family protein</v>
          </cell>
          <cell r="D19883">
            <v>0</v>
          </cell>
          <cell r="E19883">
            <v>0</v>
          </cell>
          <cell r="F19883">
            <v>0</v>
          </cell>
          <cell r="G19883">
            <v>-1.6894640949999999</v>
          </cell>
          <cell r="H19883">
            <v>0</v>
          </cell>
          <cell r="I19883">
            <v>0</v>
          </cell>
          <cell r="J19883">
            <v>0</v>
          </cell>
          <cell r="K19883">
            <v>0</v>
          </cell>
        </row>
        <row r="19884">
          <cell r="A19884" t="str">
            <v>TRIAE_CS42_3B_TGACv1_223177_AA0777460.1</v>
          </cell>
          <cell r="B19884" t="str">
            <v>expressed protein</v>
          </cell>
          <cell r="C19884" t="str">
            <v>protein kinase family protein</v>
          </cell>
          <cell r="D19884">
            <v>0</v>
          </cell>
          <cell r="E19884">
            <v>0</v>
          </cell>
          <cell r="F19884">
            <v>0</v>
          </cell>
          <cell r="G19884">
            <v>-1.6729242799999999</v>
          </cell>
          <cell r="H19884">
            <v>0</v>
          </cell>
          <cell r="I19884">
            <v>0</v>
          </cell>
          <cell r="J19884">
            <v>0</v>
          </cell>
          <cell r="K19884">
            <v>0</v>
          </cell>
        </row>
        <row r="19885">
          <cell r="A19885" t="str">
            <v>TRIAE_CS42_2AL_TGACv1_095805_AA0314690.1</v>
          </cell>
          <cell r="B19885" t="str">
            <v>OsWAK87 - OsWAK receptor-like protein kinase, expressed</v>
          </cell>
          <cell r="C19885" t="str">
            <v>Protein kinase family protein</v>
          </cell>
          <cell r="D19885">
            <v>0</v>
          </cell>
          <cell r="E19885">
            <v>0</v>
          </cell>
          <cell r="F19885">
            <v>0</v>
          </cell>
          <cell r="G19885">
            <v>-1.6588710470000001</v>
          </cell>
          <cell r="H19885">
            <v>0</v>
          </cell>
          <cell r="I19885">
            <v>0</v>
          </cell>
          <cell r="J19885">
            <v>0</v>
          </cell>
          <cell r="K19885">
            <v>0</v>
          </cell>
        </row>
        <row r="19886">
          <cell r="A19886" t="str">
            <v>TRIAE_CS42_3B_TGACv1_223177_AA0777480.1</v>
          </cell>
          <cell r="B19886" t="str">
            <v>expressed protein</v>
          </cell>
          <cell r="C19886" t="str">
            <v>protein kinase family protein</v>
          </cell>
          <cell r="D19886">
            <v>0</v>
          </cell>
          <cell r="E19886">
            <v>0</v>
          </cell>
          <cell r="F19886">
            <v>0</v>
          </cell>
          <cell r="G19886">
            <v>-1.616704135</v>
          </cell>
          <cell r="H19886">
            <v>0</v>
          </cell>
          <cell r="I19886">
            <v>0</v>
          </cell>
          <cell r="J19886">
            <v>0</v>
          </cell>
          <cell r="K19886">
            <v>0</v>
          </cell>
        </row>
        <row r="19887">
          <cell r="A19887" t="str">
            <v>TRIAE_CS42_2DL_TGACv1_159825_AA0543270.1</v>
          </cell>
          <cell r="B19887" t="str">
            <v>wall-associated kinase 1, putative, expressed</v>
          </cell>
          <cell r="C19887" t="str">
            <v>Protein kinase family protein</v>
          </cell>
          <cell r="D19887">
            <v>0</v>
          </cell>
          <cell r="E19887">
            <v>0</v>
          </cell>
          <cell r="F19887">
            <v>0</v>
          </cell>
          <cell r="G19887">
            <v>-1.561808431</v>
          </cell>
          <cell r="H19887">
            <v>0</v>
          </cell>
          <cell r="I19887">
            <v>0</v>
          </cell>
          <cell r="J19887">
            <v>0</v>
          </cell>
          <cell r="K19887">
            <v>0</v>
          </cell>
        </row>
        <row r="19888">
          <cell r="A19888" t="str">
            <v>TRIAE_CS42_2BL_TGACv1_129925_AA0399540.1</v>
          </cell>
          <cell r="B19888" t="str">
            <v>wall-associated kinase 1, putative, expressed</v>
          </cell>
          <cell r="C19888" t="str">
            <v>Protein kinase family protein</v>
          </cell>
          <cell r="D19888">
            <v>0</v>
          </cell>
          <cell r="E19888">
            <v>0</v>
          </cell>
          <cell r="F19888">
            <v>0</v>
          </cell>
          <cell r="G19888">
            <v>-1.538233315</v>
          </cell>
          <cell r="H19888">
            <v>0</v>
          </cell>
          <cell r="I19888">
            <v>0</v>
          </cell>
          <cell r="J19888">
            <v>0</v>
          </cell>
          <cell r="K19888">
            <v>0</v>
          </cell>
        </row>
        <row r="19889">
          <cell r="A19889" t="str">
            <v>TRIAE_CS42_1BL_TGACv1_033228_AA0137930.1</v>
          </cell>
          <cell r="B19889" t="str">
            <v>expressed protein</v>
          </cell>
          <cell r="C19889" t="str">
            <v>protein kinase family protein</v>
          </cell>
          <cell r="D19889">
            <v>0</v>
          </cell>
          <cell r="E19889">
            <v>0</v>
          </cell>
          <cell r="F19889">
            <v>0</v>
          </cell>
          <cell r="G19889">
            <v>-1.526734898</v>
          </cell>
          <cell r="H19889">
            <v>0</v>
          </cell>
          <cell r="I19889">
            <v>0</v>
          </cell>
          <cell r="J19889">
            <v>0</v>
          </cell>
          <cell r="K19889">
            <v>0</v>
          </cell>
        </row>
        <row r="19890">
          <cell r="A19890" t="str">
            <v>TRIAE_CS42_1AL_TGACv1_000008_AA0000170.1</v>
          </cell>
          <cell r="B19890" t="str">
            <v>expressed protein</v>
          </cell>
          <cell r="C19890" t="str">
            <v>protein kinase family protein</v>
          </cell>
          <cell r="D19890">
            <v>0</v>
          </cell>
          <cell r="E19890">
            <v>0</v>
          </cell>
          <cell r="F19890">
            <v>0</v>
          </cell>
          <cell r="G19890">
            <v>-1.522464434</v>
          </cell>
          <cell r="H19890">
            <v>0</v>
          </cell>
          <cell r="I19890">
            <v>0</v>
          </cell>
          <cell r="J19890">
            <v>0</v>
          </cell>
          <cell r="K19890">
            <v>0</v>
          </cell>
        </row>
        <row r="19891">
          <cell r="A19891" t="str">
            <v>TRIAE_CS42_2AL_TGACv1_095914_AA0315810.1</v>
          </cell>
          <cell r="B19891" t="str">
            <v>wall-associated kinase 1, putative, expressed</v>
          </cell>
          <cell r="C19891" t="str">
            <v>Protein kinase family protein</v>
          </cell>
          <cell r="D19891">
            <v>0</v>
          </cell>
          <cell r="E19891">
            <v>0</v>
          </cell>
          <cell r="F19891">
            <v>0</v>
          </cell>
          <cell r="G19891">
            <v>-1.491240114</v>
          </cell>
          <cell r="H19891">
            <v>0</v>
          </cell>
          <cell r="I19891">
            <v>0</v>
          </cell>
          <cell r="J19891">
            <v>0</v>
          </cell>
          <cell r="K19891">
            <v>0</v>
          </cell>
        </row>
        <row r="19892">
          <cell r="A19892" t="str">
            <v>TRIAE_CS42_6AS_TGACv1_485170_AA1538690.3</v>
          </cell>
          <cell r="B19892" t="str">
            <v>OsWAK14 - OsWAK receptor-like protein kinase, expressed</v>
          </cell>
          <cell r="C19892" t="str">
            <v>Protein kinase family protein</v>
          </cell>
          <cell r="D19892">
            <v>0</v>
          </cell>
          <cell r="E19892">
            <v>0</v>
          </cell>
          <cell r="F19892">
            <v>0</v>
          </cell>
          <cell r="G19892">
            <v>-1.4203551089999999</v>
          </cell>
          <cell r="H19892">
            <v>0</v>
          </cell>
          <cell r="I19892">
            <v>0</v>
          </cell>
          <cell r="J19892">
            <v>0</v>
          </cell>
          <cell r="K19892">
            <v>0</v>
          </cell>
        </row>
        <row r="19893">
          <cell r="A19893" t="str">
            <v>TRIAE_CS42_3B_TGACv1_226042_AA0813590.1</v>
          </cell>
          <cell r="B19893" t="str">
            <v>senescence-induced receptor-like serine/threonine-protein kinase precursor, putative, expressed</v>
          </cell>
          <cell r="C19893" t="str">
            <v>protein kinase family protein</v>
          </cell>
          <cell r="D19893">
            <v>0</v>
          </cell>
          <cell r="E19893">
            <v>0</v>
          </cell>
          <cell r="F19893">
            <v>0</v>
          </cell>
          <cell r="G19893">
            <v>-1.1842940280000001</v>
          </cell>
          <cell r="H19893">
            <v>0</v>
          </cell>
          <cell r="I19893">
            <v>0</v>
          </cell>
          <cell r="J19893">
            <v>0</v>
          </cell>
          <cell r="K19893">
            <v>0</v>
          </cell>
        </row>
        <row r="19894">
          <cell r="A19894" t="str">
            <v>TRIAE_CS42_6BS_TGACv1_513383_AA1639620.1</v>
          </cell>
          <cell r="B19894" t="str">
            <v>OsWAK14 - OsWAK receptor-like protein kinase, expressed</v>
          </cell>
          <cell r="C19894" t="str">
            <v>Protein kinase family protein</v>
          </cell>
          <cell r="D19894">
            <v>0</v>
          </cell>
          <cell r="E19894">
            <v>0</v>
          </cell>
          <cell r="F19894">
            <v>0</v>
          </cell>
          <cell r="G19894">
            <v>-1.1841492579999999</v>
          </cell>
          <cell r="H19894">
            <v>0</v>
          </cell>
          <cell r="I19894">
            <v>0</v>
          </cell>
          <cell r="J19894">
            <v>0</v>
          </cell>
          <cell r="K19894">
            <v>0</v>
          </cell>
        </row>
        <row r="19895">
          <cell r="A19895" t="str">
            <v>TRIAE_CS42_6BS_TGACv1_513990_AA1653640.1</v>
          </cell>
          <cell r="B19895" t="str">
            <v>OsWAK14 - OsWAK receptor-like protein kinase, expressed</v>
          </cell>
          <cell r="C19895" t="str">
            <v>Protein kinase family protein</v>
          </cell>
          <cell r="D19895">
            <v>0</v>
          </cell>
          <cell r="E19895">
            <v>0</v>
          </cell>
          <cell r="F19895">
            <v>0</v>
          </cell>
          <cell r="G19895">
            <v>-1.124439923</v>
          </cell>
          <cell r="H19895">
            <v>0</v>
          </cell>
          <cell r="I19895">
            <v>0</v>
          </cell>
          <cell r="J19895">
            <v>0</v>
          </cell>
          <cell r="K19895">
            <v>0</v>
          </cell>
        </row>
        <row r="19896">
          <cell r="A19896" t="str">
            <v>TRIAE_CS42_3B_TGACv1_221133_AA0731460.1</v>
          </cell>
          <cell r="B19896" t="str">
            <v>OsWAK114 - OsWAK receptor-like cytoplasmic kinase OsWAK-RLCK, expressed</v>
          </cell>
          <cell r="C19896" t="str">
            <v>Protein kinase family protein</v>
          </cell>
          <cell r="D19896">
            <v>0</v>
          </cell>
          <cell r="E19896">
            <v>0</v>
          </cell>
          <cell r="F19896">
            <v>0</v>
          </cell>
          <cell r="G19896">
            <v>-1.0870910789999999</v>
          </cell>
          <cell r="H19896">
            <v>0</v>
          </cell>
          <cell r="I19896">
            <v>0</v>
          </cell>
          <cell r="J19896">
            <v>0</v>
          </cell>
          <cell r="K19896">
            <v>0</v>
          </cell>
        </row>
        <row r="19897">
          <cell r="A19897" t="str">
            <v>TRIAE_CS42_4BS_TGACv1_330337_AA1107250.1</v>
          </cell>
          <cell r="B19897" t="str">
            <v>protein kinase family protein, putative, expressed</v>
          </cell>
          <cell r="C19897" t="str">
            <v>protein kinase family protein</v>
          </cell>
          <cell r="D19897">
            <v>0</v>
          </cell>
          <cell r="E19897">
            <v>0</v>
          </cell>
          <cell r="F19897">
            <v>0</v>
          </cell>
          <cell r="G19897">
            <v>1.024999813</v>
          </cell>
          <cell r="H19897">
            <v>0</v>
          </cell>
          <cell r="I19897">
            <v>0</v>
          </cell>
          <cell r="J19897">
            <v>0</v>
          </cell>
          <cell r="K19897">
            <v>0</v>
          </cell>
        </row>
        <row r="19898">
          <cell r="A19898" t="str">
            <v>TRIAE_CS42_4DS_TGACv1_361589_AA1170480.1</v>
          </cell>
          <cell r="B19898" t="str">
            <v>protein kinase family protein, putative, expressed</v>
          </cell>
          <cell r="C19898" t="str">
            <v>protein kinase family protein</v>
          </cell>
          <cell r="D19898">
            <v>0</v>
          </cell>
          <cell r="E19898">
            <v>0</v>
          </cell>
          <cell r="F19898">
            <v>0</v>
          </cell>
          <cell r="G19898">
            <v>1.024999813</v>
          </cell>
          <cell r="H19898">
            <v>0</v>
          </cell>
          <cell r="I19898">
            <v>0</v>
          </cell>
          <cell r="J19898">
            <v>0</v>
          </cell>
          <cell r="K19898">
            <v>0</v>
          </cell>
        </row>
        <row r="19899">
          <cell r="A19899" t="str">
            <v>TRIAE_CS42_7AS_TGACv1_569681_AA1821720.1</v>
          </cell>
          <cell r="B19899" t="str">
            <v>OsWAK11 - OsWAK receptor-like protein kinase, expressed</v>
          </cell>
          <cell r="C19899" t="str">
            <v>Protein kinase family protein</v>
          </cell>
          <cell r="D19899">
            <v>0</v>
          </cell>
          <cell r="E19899">
            <v>0</v>
          </cell>
          <cell r="F19899">
            <v>0</v>
          </cell>
          <cell r="G19899">
            <v>1.178862123</v>
          </cell>
          <cell r="H19899">
            <v>0</v>
          </cell>
          <cell r="I19899">
            <v>0</v>
          </cell>
          <cell r="J19899">
            <v>0</v>
          </cell>
          <cell r="K19899">
            <v>0</v>
          </cell>
        </row>
        <row r="19900">
          <cell r="A19900" t="str">
            <v>TRIAE_CS42_5AL_TGACv1_376509_AA1237820.1</v>
          </cell>
          <cell r="B19900" t="str">
            <v>senescence-induced receptor-like serine/threonine-protein kinase precursor, putative, expressed</v>
          </cell>
          <cell r="C19900" t="str">
            <v>protein kinase family protein</v>
          </cell>
          <cell r="D19900">
            <v>0</v>
          </cell>
          <cell r="E19900">
            <v>0</v>
          </cell>
          <cell r="F19900">
            <v>0</v>
          </cell>
          <cell r="G19900">
            <v>1.239474701</v>
          </cell>
          <cell r="H19900">
            <v>0</v>
          </cell>
          <cell r="I19900">
            <v>0</v>
          </cell>
          <cell r="J19900">
            <v>0</v>
          </cell>
          <cell r="K19900">
            <v>0</v>
          </cell>
        </row>
        <row r="19901">
          <cell r="A19901" t="str">
            <v>TRIAE_CS42_5DL_TGACv1_433977_AA1426620.2</v>
          </cell>
          <cell r="B19901" t="str">
            <v>protein kinase domain containing protein, expressed</v>
          </cell>
          <cell r="C19901" t="str">
            <v>protein kinase family protein</v>
          </cell>
          <cell r="D19901">
            <v>0</v>
          </cell>
          <cell r="E19901">
            <v>0</v>
          </cell>
          <cell r="F19901">
            <v>0</v>
          </cell>
          <cell r="G19901">
            <v>1.3213584169999999</v>
          </cell>
          <cell r="H19901">
            <v>0</v>
          </cell>
          <cell r="I19901">
            <v>0</v>
          </cell>
          <cell r="J19901">
            <v>0</v>
          </cell>
          <cell r="K19901">
            <v>0</v>
          </cell>
        </row>
        <row r="19902">
          <cell r="A19902" t="str">
            <v>TRIAE_CS42_U_TGACv1_641585_AA2098850.1</v>
          </cell>
          <cell r="B19902" t="str">
            <v>senescence-induced receptor-like serine/threonine-protein kinase precursor, putative, expressed</v>
          </cell>
          <cell r="C19902" t="str">
            <v>protein kinase family protein</v>
          </cell>
          <cell r="D19902">
            <v>0</v>
          </cell>
          <cell r="E19902">
            <v>0</v>
          </cell>
          <cell r="F19902">
            <v>0</v>
          </cell>
          <cell r="G19902">
            <v>1.3213584169999999</v>
          </cell>
          <cell r="H19902">
            <v>0</v>
          </cell>
          <cell r="I19902">
            <v>0</v>
          </cell>
          <cell r="J19902">
            <v>0</v>
          </cell>
          <cell r="K19902">
            <v>0</v>
          </cell>
        </row>
        <row r="19903">
          <cell r="A19903" t="str">
            <v>TRIAE_CS42_6DL_TGACv1_528895_AA1716760.1</v>
          </cell>
          <cell r="B19903" t="str">
            <v>OsWAK13 - OsWAK receptor-like protein kinase, expressed</v>
          </cell>
          <cell r="C19903" t="str">
            <v>Protein kinase family protein</v>
          </cell>
          <cell r="D19903">
            <v>0</v>
          </cell>
          <cell r="E19903">
            <v>0</v>
          </cell>
          <cell r="F19903">
            <v>0</v>
          </cell>
          <cell r="G19903">
            <v>1.350035568</v>
          </cell>
          <cell r="H19903">
            <v>0</v>
          </cell>
          <cell r="I19903">
            <v>0</v>
          </cell>
          <cell r="J19903">
            <v>0</v>
          </cell>
          <cell r="K19903">
            <v>0</v>
          </cell>
        </row>
        <row r="19904">
          <cell r="A19904" t="str">
            <v>TRIAE_CS42_6AL_TGACv1_471077_AA1502240.1</v>
          </cell>
          <cell r="B19904" t="str">
            <v>OsWAK13 - OsWAK receptor-like protein kinase, expressed</v>
          </cell>
          <cell r="C19904" t="str">
            <v>Protein kinase family protein</v>
          </cell>
          <cell r="D19904">
            <v>0</v>
          </cell>
          <cell r="E19904">
            <v>0</v>
          </cell>
          <cell r="F19904">
            <v>0</v>
          </cell>
          <cell r="G19904">
            <v>1.36870852</v>
          </cell>
          <cell r="H19904">
            <v>0</v>
          </cell>
          <cell r="I19904">
            <v>0</v>
          </cell>
          <cell r="J19904">
            <v>0</v>
          </cell>
          <cell r="K19904">
            <v>0</v>
          </cell>
        </row>
        <row r="19905">
          <cell r="A19905" t="str">
            <v>TRIAE_CS42_1AL_TGACv1_001289_AA0028280.2</v>
          </cell>
          <cell r="B19905" t="str">
            <v>protein kinase domain containing protein, expressed</v>
          </cell>
          <cell r="C19905" t="str">
            <v>protein kinase family protein</v>
          </cell>
          <cell r="D19905">
            <v>0</v>
          </cell>
          <cell r="E19905">
            <v>0</v>
          </cell>
          <cell r="F19905">
            <v>0</v>
          </cell>
          <cell r="G19905">
            <v>1.397029418</v>
          </cell>
          <cell r="H19905">
            <v>0</v>
          </cell>
          <cell r="I19905">
            <v>0</v>
          </cell>
          <cell r="J19905">
            <v>0</v>
          </cell>
          <cell r="K19905">
            <v>0</v>
          </cell>
        </row>
        <row r="19906">
          <cell r="A19906" t="str">
            <v>TRIAE_CS42_5AL_TGACv1_374724_AA1207460.1</v>
          </cell>
          <cell r="B19906" t="str">
            <v>protein kinase, putative, expressed</v>
          </cell>
          <cell r="C19906" t="str">
            <v>protein kinase family protein</v>
          </cell>
          <cell r="D19906">
            <v>0</v>
          </cell>
          <cell r="E19906">
            <v>0</v>
          </cell>
          <cell r="F19906">
            <v>0</v>
          </cell>
          <cell r="G19906">
            <v>1.744857042</v>
          </cell>
          <cell r="H19906">
            <v>0</v>
          </cell>
          <cell r="I19906">
            <v>0</v>
          </cell>
          <cell r="J19906">
            <v>0</v>
          </cell>
          <cell r="K19906">
            <v>0</v>
          </cell>
        </row>
        <row r="19907">
          <cell r="A19907" t="str">
            <v>TRIAE_CS42_5DL_TGACv1_434116_AA1429700.1</v>
          </cell>
          <cell r="B19907" t="str">
            <v>protein kinase, putative, expressed</v>
          </cell>
          <cell r="C19907" t="str">
            <v>protein kinase family protein</v>
          </cell>
          <cell r="D19907">
            <v>0</v>
          </cell>
          <cell r="E19907">
            <v>0</v>
          </cell>
          <cell r="F19907">
            <v>0</v>
          </cell>
          <cell r="G19907">
            <v>1.7834045300000001</v>
          </cell>
          <cell r="H19907">
            <v>0</v>
          </cell>
          <cell r="I19907">
            <v>0</v>
          </cell>
          <cell r="J19907">
            <v>0</v>
          </cell>
          <cell r="K19907">
            <v>0</v>
          </cell>
        </row>
        <row r="19908">
          <cell r="A19908" t="str">
            <v>TRIAE_CS42_3AS_TGACv1_210620_AA0675830.1</v>
          </cell>
          <cell r="B19908" t="str">
            <v>tyrosine protein kinase domain containing protein, putative, expressed</v>
          </cell>
          <cell r="C19908" t="str">
            <v>Protein kinase family protein</v>
          </cell>
          <cell r="D19908">
            <v>0</v>
          </cell>
          <cell r="E19908">
            <v>0</v>
          </cell>
          <cell r="F19908">
            <v>0</v>
          </cell>
          <cell r="G19908">
            <v>2.032846766</v>
          </cell>
          <cell r="H19908">
            <v>0</v>
          </cell>
          <cell r="I19908">
            <v>0</v>
          </cell>
          <cell r="J19908">
            <v>0</v>
          </cell>
          <cell r="K19908">
            <v>0</v>
          </cell>
        </row>
        <row r="19909">
          <cell r="A19909" t="str">
            <v>TRIAE_CS42_3AL_TGACv1_196038_AA0656750.1</v>
          </cell>
          <cell r="B19909" t="str">
            <v>ATP binding protein, putative, expressed</v>
          </cell>
          <cell r="C19909" t="str">
            <v>protein kinase family protein</v>
          </cell>
          <cell r="D19909">
            <v>0</v>
          </cell>
          <cell r="E19909">
            <v>0</v>
          </cell>
          <cell r="F19909">
            <v>0</v>
          </cell>
          <cell r="G19909">
            <v>6.5047641369999996</v>
          </cell>
          <cell r="H19909">
            <v>0</v>
          </cell>
          <cell r="I19909">
            <v>0</v>
          </cell>
          <cell r="J19909">
            <v>0</v>
          </cell>
          <cell r="K19909">
            <v>0</v>
          </cell>
        </row>
        <row r="19910">
          <cell r="A19910" t="str">
            <v>TRIAE_CS42_2BL_TGACv1_131414_AA0427430.1</v>
          </cell>
          <cell r="B19910" t="str">
            <v>CAMK_CAMK_like.14 - CAMK includes calcium/calmodulin depedent protein kinases, expressed</v>
          </cell>
          <cell r="C19910" t="str">
            <v>Protein kinase superfamily protein</v>
          </cell>
          <cell r="D19910">
            <v>-2.5772642280000002</v>
          </cell>
          <cell r="E19910">
            <v>-1.938591309</v>
          </cell>
          <cell r="F19910">
            <v>0</v>
          </cell>
          <cell r="G19910">
            <v>0</v>
          </cell>
          <cell r="H19910">
            <v>0</v>
          </cell>
          <cell r="I19910">
            <v>0</v>
          </cell>
          <cell r="J19910">
            <v>0</v>
          </cell>
          <cell r="K19910">
            <v>1.117949992</v>
          </cell>
        </row>
        <row r="19911">
          <cell r="A19911" t="str">
            <v>TRIAE_CS42_2DL_TGACv1_161118_AA0556890.1</v>
          </cell>
          <cell r="B19911" t="str">
            <v>CAMK_CAMK_like.14 - CAMK includes calcium/calmodulin depedent protein kinases, expressed</v>
          </cell>
          <cell r="C19911" t="str">
            <v>Protein kinase superfamily protein</v>
          </cell>
          <cell r="D19911">
            <v>-2.5772642280000002</v>
          </cell>
          <cell r="E19911">
            <v>-1.938591309</v>
          </cell>
          <cell r="F19911">
            <v>0</v>
          </cell>
          <cell r="G19911">
            <v>0</v>
          </cell>
          <cell r="H19911">
            <v>0</v>
          </cell>
          <cell r="I19911">
            <v>0</v>
          </cell>
          <cell r="J19911">
            <v>0</v>
          </cell>
          <cell r="K19911">
            <v>1.117949992</v>
          </cell>
        </row>
        <row r="19912">
          <cell r="A19912" t="str">
            <v>TRIAE_CS42_3DS_TGACv1_272530_AA0921870.1</v>
          </cell>
          <cell r="B19912" t="str">
            <v>TKL_IRAK_CR4L.2 - The CR4L subfamily has homology with Crinkly4, expressed</v>
          </cell>
          <cell r="C19912" t="str">
            <v>Protein kinase superfamily protein</v>
          </cell>
          <cell r="D19912">
            <v>-1.595662277</v>
          </cell>
          <cell r="E19912">
            <v>-2.6915282409999999</v>
          </cell>
          <cell r="F19912">
            <v>0</v>
          </cell>
          <cell r="G19912">
            <v>0</v>
          </cell>
          <cell r="H19912">
            <v>0</v>
          </cell>
          <cell r="I19912">
            <v>0</v>
          </cell>
          <cell r="J19912">
            <v>0</v>
          </cell>
          <cell r="K19912">
            <v>0</v>
          </cell>
        </row>
        <row r="19913">
          <cell r="A19913" t="str">
            <v>TRIAE_CS42_4AS_TGACv1_307959_AA1024720.1</v>
          </cell>
          <cell r="B19913" t="str">
            <v>expressed protein</v>
          </cell>
          <cell r="C19913" t="str">
            <v>Protein kinase superfamily protein</v>
          </cell>
          <cell r="D19913">
            <v>-1.594149737</v>
          </cell>
          <cell r="E19913">
            <v>-1.309738101</v>
          </cell>
          <cell r="F19913">
            <v>0</v>
          </cell>
          <cell r="G19913">
            <v>0</v>
          </cell>
          <cell r="H19913">
            <v>0</v>
          </cell>
          <cell r="I19913">
            <v>0</v>
          </cell>
          <cell r="J19913">
            <v>0</v>
          </cell>
          <cell r="K19913">
            <v>0</v>
          </cell>
        </row>
        <row r="19914">
          <cell r="A19914" t="str">
            <v>TRIAE_CS42_4DS_TGACv1_361720_AA1172040.1</v>
          </cell>
          <cell r="B19914" t="str">
            <v>expressed protein</v>
          </cell>
          <cell r="C19914" t="str">
            <v>Protein kinase superfamily protein</v>
          </cell>
          <cell r="D19914">
            <v>-1.589942505</v>
          </cell>
          <cell r="E19914">
            <v>-1.285608276</v>
          </cell>
          <cell r="F19914">
            <v>0</v>
          </cell>
          <cell r="G19914">
            <v>0</v>
          </cell>
          <cell r="H19914">
            <v>0</v>
          </cell>
          <cell r="I19914">
            <v>0</v>
          </cell>
          <cell r="J19914">
            <v>0</v>
          </cell>
          <cell r="K19914">
            <v>0</v>
          </cell>
        </row>
        <row r="19915">
          <cell r="A19915" t="str">
            <v>TRIAE_CS42_1AL_TGACv1_000108_AA0003500.1</v>
          </cell>
          <cell r="B19915" t="str">
            <v>tyrosine protein kinase domain containing protein, putative, expressed</v>
          </cell>
          <cell r="C19915" t="str">
            <v>Protein kinase superfamily protein</v>
          </cell>
          <cell r="D19915">
            <v>-1.538628237</v>
          </cell>
          <cell r="E19915">
            <v>0</v>
          </cell>
          <cell r="F19915">
            <v>0</v>
          </cell>
          <cell r="G19915">
            <v>0</v>
          </cell>
          <cell r="H19915">
            <v>0</v>
          </cell>
          <cell r="I19915">
            <v>0</v>
          </cell>
          <cell r="J19915">
            <v>0</v>
          </cell>
          <cell r="K19915">
            <v>0</v>
          </cell>
        </row>
        <row r="19916">
          <cell r="A19916" t="str">
            <v>TRIAE_CS42_1DL_TGACv1_061155_AA0187280.1</v>
          </cell>
          <cell r="B19916" t="str">
            <v>tyrosine protein kinase domain containing protein, putative, expressed</v>
          </cell>
          <cell r="C19916" t="str">
            <v>Protein kinase superfamily protein</v>
          </cell>
          <cell r="D19916">
            <v>-1.538628237</v>
          </cell>
          <cell r="E19916">
            <v>0</v>
          </cell>
          <cell r="F19916">
            <v>0</v>
          </cell>
          <cell r="G19916">
            <v>0</v>
          </cell>
          <cell r="H19916">
            <v>0</v>
          </cell>
          <cell r="I19916">
            <v>0</v>
          </cell>
          <cell r="J19916">
            <v>0</v>
          </cell>
          <cell r="K19916">
            <v>0</v>
          </cell>
        </row>
        <row r="19917">
          <cell r="A19917" t="str">
            <v>TRIAE_CS42_3B_TGACv1_224830_AA0802110.1</v>
          </cell>
          <cell r="B19917" t="str">
            <v>TKL_IRAK_CR4L.2 - The CR4L subfamily has homology with Crinkly4, expressed</v>
          </cell>
          <cell r="C19917" t="str">
            <v>Protein kinase superfamily protein</v>
          </cell>
          <cell r="D19917">
            <v>-1.4568562860000001</v>
          </cell>
          <cell r="E19917">
            <v>-2.5525899540000001</v>
          </cell>
          <cell r="F19917">
            <v>0</v>
          </cell>
          <cell r="G19917">
            <v>0</v>
          </cell>
          <cell r="H19917">
            <v>0</v>
          </cell>
          <cell r="I19917">
            <v>0</v>
          </cell>
          <cell r="J19917">
            <v>0</v>
          </cell>
          <cell r="K19917">
            <v>0</v>
          </cell>
        </row>
        <row r="19918">
          <cell r="A19918" t="str">
            <v>TRIAE_CS42_1AL_TGACv1_004222_AA0052820.2</v>
          </cell>
          <cell r="B19918" t="str">
            <v>serine/threonine-protein kinase receptor precursor, putative, expressed</v>
          </cell>
          <cell r="C19918" t="str">
            <v>Protein kinase superfamily protein</v>
          </cell>
          <cell r="D19918">
            <v>-1.2538567300000001</v>
          </cell>
          <cell r="E19918">
            <v>0</v>
          </cell>
          <cell r="F19918">
            <v>0</v>
          </cell>
          <cell r="G19918">
            <v>0</v>
          </cell>
          <cell r="H19918">
            <v>0</v>
          </cell>
          <cell r="I19918">
            <v>0</v>
          </cell>
          <cell r="J19918">
            <v>0</v>
          </cell>
          <cell r="K19918">
            <v>0</v>
          </cell>
        </row>
        <row r="19919">
          <cell r="A19919" t="str">
            <v>TRIAE_CS42_5BL_TGACv1_404189_AA1289230.1</v>
          </cell>
          <cell r="B19919" t="str">
            <v>protein kinase domain containing protein, expressed</v>
          </cell>
          <cell r="C19919" t="str">
            <v>Protein kinase superfamily protein</v>
          </cell>
          <cell r="D19919">
            <v>-1.1589474639999999</v>
          </cell>
          <cell r="E19919">
            <v>0</v>
          </cell>
          <cell r="F19919">
            <v>0</v>
          </cell>
          <cell r="G19919">
            <v>0</v>
          </cell>
          <cell r="H19919">
            <v>0</v>
          </cell>
          <cell r="I19919">
            <v>0</v>
          </cell>
          <cell r="J19919">
            <v>0</v>
          </cell>
          <cell r="K19919">
            <v>0</v>
          </cell>
        </row>
        <row r="19920">
          <cell r="A19920" t="str">
            <v>TRIAE_CS42_5AL_TGACv1_376009_AA1230700.1</v>
          </cell>
          <cell r="B19920" t="str">
            <v>protein kinase domain containing protein, expressed</v>
          </cell>
          <cell r="C19920" t="str">
            <v>Protein kinase superfamily protein</v>
          </cell>
          <cell r="D19920">
            <v>-1.1277481760000001</v>
          </cell>
          <cell r="E19920">
            <v>0</v>
          </cell>
          <cell r="F19920">
            <v>0</v>
          </cell>
          <cell r="G19920">
            <v>0</v>
          </cell>
          <cell r="H19920">
            <v>0</v>
          </cell>
          <cell r="I19920">
            <v>0</v>
          </cell>
          <cell r="J19920">
            <v>0</v>
          </cell>
          <cell r="K19920">
            <v>0</v>
          </cell>
        </row>
        <row r="19921">
          <cell r="A19921" t="str">
            <v>TRIAE_CS42_6AS_TGACv1_485568_AA1547740.1</v>
          </cell>
          <cell r="B19921" t="str">
            <v>serine/threonine-protein kinase Cx32, chloroplast precursor, putative, expressed</v>
          </cell>
          <cell r="C19921" t="str">
            <v>Protein kinase superfamily protein</v>
          </cell>
          <cell r="D19921">
            <v>-1.043540838</v>
          </cell>
          <cell r="E19921">
            <v>0</v>
          </cell>
          <cell r="F19921">
            <v>0</v>
          </cell>
          <cell r="G19921">
            <v>0</v>
          </cell>
          <cell r="H19921">
            <v>0</v>
          </cell>
          <cell r="I19921">
            <v>0</v>
          </cell>
          <cell r="J19921">
            <v>0</v>
          </cell>
          <cell r="K19921">
            <v>0</v>
          </cell>
        </row>
        <row r="19922">
          <cell r="A19922" t="str">
            <v>TRIAE_CS42_U_TGACv1_643775_AA2134930.1</v>
          </cell>
          <cell r="B19922" t="str">
            <v>serine/threonine-protein kinase Cx32, chloroplast precursor, putative, expressed</v>
          </cell>
          <cell r="C19922" t="str">
            <v>Protein kinase superfamily protein</v>
          </cell>
          <cell r="D19922">
            <v>-1.038926461</v>
          </cell>
          <cell r="E19922">
            <v>0</v>
          </cell>
          <cell r="F19922">
            <v>0</v>
          </cell>
          <cell r="G19922">
            <v>0</v>
          </cell>
          <cell r="H19922">
            <v>0</v>
          </cell>
          <cell r="I19922">
            <v>0</v>
          </cell>
          <cell r="J19922">
            <v>0</v>
          </cell>
          <cell r="K19922">
            <v>0</v>
          </cell>
        </row>
        <row r="19923">
          <cell r="A19923" t="str">
            <v>TRIAE_CS42_2BL_TGACv1_131524_AA0428820.1</v>
          </cell>
          <cell r="B19923" t="str">
            <v>kinase, putative, expressed</v>
          </cell>
          <cell r="C19923" t="str">
            <v>Protein kinase superfamily protein</v>
          </cell>
          <cell r="D19923">
            <v>1.000481255</v>
          </cell>
          <cell r="E19923">
            <v>0</v>
          </cell>
          <cell r="F19923">
            <v>0</v>
          </cell>
          <cell r="G19923">
            <v>-1.31035093</v>
          </cell>
          <cell r="H19923">
            <v>0</v>
          </cell>
          <cell r="I19923">
            <v>0</v>
          </cell>
          <cell r="J19923">
            <v>0</v>
          </cell>
          <cell r="K19923">
            <v>0</v>
          </cell>
        </row>
        <row r="19924">
          <cell r="A19924" t="str">
            <v>TRIAE_CS42_4DL_TGACv1_342952_AA1126010.1</v>
          </cell>
          <cell r="B19924" t="str">
            <v>STE_PAK_Ste20_STLK.3 - STE kinases include homologs to sterile 7, sterile 11 and sterile 20 from yeast, expressed</v>
          </cell>
          <cell r="C19924" t="str">
            <v>Protein kinase superfamily protein</v>
          </cell>
          <cell r="D19924">
            <v>1.0056318179999999</v>
          </cell>
          <cell r="E19924">
            <v>1.57948746</v>
          </cell>
          <cell r="F19924">
            <v>0</v>
          </cell>
          <cell r="G19924">
            <v>0</v>
          </cell>
          <cell r="H19924">
            <v>0</v>
          </cell>
          <cell r="I19924">
            <v>0</v>
          </cell>
          <cell r="J19924">
            <v>0</v>
          </cell>
          <cell r="K19924">
            <v>1.0360821179999999</v>
          </cell>
        </row>
        <row r="19925">
          <cell r="A19925" t="str">
            <v>TRIAE_CS42_5AL_TGACv1_375064_AA1215150.6</v>
          </cell>
          <cell r="B19925" t="str">
            <v>STE_PAK_Ste20_STLK.3 - STE kinases include homologs to sterile 7, sterile 11 and sterile 20 from yeast, expressed</v>
          </cell>
          <cell r="C19925" t="str">
            <v>Protein kinase superfamily protein</v>
          </cell>
          <cell r="D19925">
            <v>1.0056318179999999</v>
          </cell>
          <cell r="E19925">
            <v>1.57948746</v>
          </cell>
          <cell r="F19925">
            <v>0</v>
          </cell>
          <cell r="G19925">
            <v>0</v>
          </cell>
          <cell r="H19925">
            <v>0</v>
          </cell>
          <cell r="I19925">
            <v>0</v>
          </cell>
          <cell r="J19925">
            <v>0</v>
          </cell>
          <cell r="K19925">
            <v>1.0360821179999999</v>
          </cell>
        </row>
        <row r="19926">
          <cell r="A19926" t="str">
            <v>TRIAE_CS42_7DS_TGACv1_624199_AA2059650.2</v>
          </cell>
          <cell r="B19926" t="str">
            <v>protein kinase domain containing protein, expressed</v>
          </cell>
          <cell r="C19926" t="str">
            <v>Protein kinase superfamily protein</v>
          </cell>
          <cell r="D19926">
            <v>1.0397778470000001</v>
          </cell>
          <cell r="E19926">
            <v>0</v>
          </cell>
          <cell r="F19926">
            <v>0</v>
          </cell>
          <cell r="G19926">
            <v>0</v>
          </cell>
          <cell r="H19926">
            <v>0</v>
          </cell>
          <cell r="I19926">
            <v>0</v>
          </cell>
          <cell r="J19926">
            <v>0</v>
          </cell>
          <cell r="K19926">
            <v>0</v>
          </cell>
        </row>
        <row r="19927">
          <cell r="A19927" t="str">
            <v>TRIAE_CS42_2BL_TGACv1_131080_AA0422170.2</v>
          </cell>
          <cell r="B19927" t="str">
            <v>STE_MEKK_ste11_MAP3K.1 - STE kinases include homologs to sterile 7, sterile 11 and sterile 20 from yeast, expressed</v>
          </cell>
          <cell r="C19927" t="str">
            <v>Protein kinase superfamily protein</v>
          </cell>
          <cell r="D19927">
            <v>1.039948823</v>
          </cell>
          <cell r="E19927">
            <v>1.6226891409999999</v>
          </cell>
          <cell r="F19927">
            <v>0</v>
          </cell>
          <cell r="G19927">
            <v>0</v>
          </cell>
          <cell r="H19927">
            <v>0</v>
          </cell>
          <cell r="I19927">
            <v>0</v>
          </cell>
          <cell r="J19927">
            <v>0</v>
          </cell>
          <cell r="K19927">
            <v>0</v>
          </cell>
        </row>
        <row r="19928">
          <cell r="A19928" t="str">
            <v>TRIAE_CS42_2AS_TGACv1_112936_AA0348080.1</v>
          </cell>
          <cell r="B19928" t="str">
            <v>expressed protein</v>
          </cell>
          <cell r="C19928" t="str">
            <v>Protein kinase superfamily protein</v>
          </cell>
          <cell r="D19928">
            <v>1.0400229620000001</v>
          </cell>
          <cell r="E19928">
            <v>1.0167042180000001</v>
          </cell>
          <cell r="F19928">
            <v>0</v>
          </cell>
          <cell r="G19928">
            <v>0</v>
          </cell>
          <cell r="H19928">
            <v>0</v>
          </cell>
          <cell r="I19928">
            <v>0</v>
          </cell>
          <cell r="J19928">
            <v>0</v>
          </cell>
          <cell r="K19928">
            <v>0</v>
          </cell>
        </row>
        <row r="19929">
          <cell r="A19929" t="str">
            <v>TRIAE_CS42_2BS_TGACv1_146507_AA0467060.1</v>
          </cell>
          <cell r="B19929" t="str">
            <v>expressed protein</v>
          </cell>
          <cell r="C19929" t="str">
            <v>Protein kinase superfamily protein</v>
          </cell>
          <cell r="D19929">
            <v>1.0400229620000001</v>
          </cell>
          <cell r="E19929">
            <v>1.0167042180000001</v>
          </cell>
          <cell r="F19929">
            <v>0</v>
          </cell>
          <cell r="G19929">
            <v>0</v>
          </cell>
          <cell r="H19929">
            <v>0</v>
          </cell>
          <cell r="I19929">
            <v>0</v>
          </cell>
          <cell r="J19929">
            <v>0</v>
          </cell>
          <cell r="K19929">
            <v>0</v>
          </cell>
        </row>
        <row r="19930">
          <cell r="A19930" t="str">
            <v>TRIAE_CS42_2DS_TGACv1_177433_AA0576990.1</v>
          </cell>
          <cell r="B19930" t="str">
            <v>expressed protein</v>
          </cell>
          <cell r="C19930" t="str">
            <v>Protein kinase superfamily protein</v>
          </cell>
          <cell r="D19930">
            <v>1.0400229620000001</v>
          </cell>
          <cell r="E19930">
            <v>1.0167042180000001</v>
          </cell>
          <cell r="F19930">
            <v>0</v>
          </cell>
          <cell r="G19930">
            <v>0</v>
          </cell>
          <cell r="H19930">
            <v>0</v>
          </cell>
          <cell r="I19930">
            <v>0</v>
          </cell>
          <cell r="J19930">
            <v>0</v>
          </cell>
          <cell r="K19930">
            <v>0</v>
          </cell>
        </row>
        <row r="19931">
          <cell r="A19931" t="str">
            <v>TRIAE_CS42_1BL_TGACv1_031678_AA0118620.2</v>
          </cell>
          <cell r="B19931" t="str">
            <v>protein kinase family protein, putative, expressed</v>
          </cell>
          <cell r="C19931" t="str">
            <v>Protein kinase superfamily protein</v>
          </cell>
          <cell r="D19931">
            <v>1.0799096610000001</v>
          </cell>
          <cell r="E19931">
            <v>1.1748201119999999</v>
          </cell>
          <cell r="F19931">
            <v>0</v>
          </cell>
          <cell r="G19931">
            <v>0</v>
          </cell>
          <cell r="H19931">
            <v>0</v>
          </cell>
          <cell r="I19931">
            <v>0</v>
          </cell>
          <cell r="J19931">
            <v>0</v>
          </cell>
          <cell r="K19931">
            <v>0</v>
          </cell>
        </row>
        <row r="19932">
          <cell r="A19932" t="str">
            <v>TRIAE_CS42_3DS_TGACv1_271739_AA0907190.1</v>
          </cell>
          <cell r="B19932" t="str">
            <v>protein kinase domain containing protein, expressed</v>
          </cell>
          <cell r="C19932" t="str">
            <v>Protein kinase superfamily protein</v>
          </cell>
          <cell r="D19932">
            <v>1.0831173409999999</v>
          </cell>
          <cell r="E19932">
            <v>0</v>
          </cell>
          <cell r="F19932">
            <v>-1.4339696559999999</v>
          </cell>
          <cell r="G19932">
            <v>-1.097070244</v>
          </cell>
          <cell r="H19932">
            <v>0</v>
          </cell>
          <cell r="I19932">
            <v>0</v>
          </cell>
          <cell r="J19932">
            <v>0</v>
          </cell>
          <cell r="K19932">
            <v>0</v>
          </cell>
        </row>
        <row r="19933">
          <cell r="A19933" t="str">
            <v>TRIAE_CS42_4DL_TGACv1_344093_AA1143600.1</v>
          </cell>
          <cell r="B19933" t="str">
            <v>STE_MEK_ste7_MAP2K.6 - STE kinases include homologs to sterile 7, sterile 11 and sterile 20 from yeast, expressed</v>
          </cell>
          <cell r="C19933" t="str">
            <v>Protein kinase superfamily protein</v>
          </cell>
          <cell r="D19933">
            <v>1.092254869</v>
          </cell>
          <cell r="E19933">
            <v>0</v>
          </cell>
          <cell r="F19933">
            <v>0</v>
          </cell>
          <cell r="G19933">
            <v>-1.6865748460000001</v>
          </cell>
          <cell r="H19933">
            <v>0</v>
          </cell>
          <cell r="I19933">
            <v>0</v>
          </cell>
          <cell r="J19933">
            <v>0</v>
          </cell>
          <cell r="K19933">
            <v>1.7540400119999999</v>
          </cell>
        </row>
        <row r="19934">
          <cell r="A19934" t="str">
            <v>TRIAE_CS42_3AS_TGACv1_210475_AA0672970.1</v>
          </cell>
          <cell r="B19934" t="str">
            <v>protein kinase domain containing protein, expressed</v>
          </cell>
          <cell r="C19934" t="str">
            <v>Protein kinase superfamily protein</v>
          </cell>
          <cell r="D19934">
            <v>1.097495917</v>
          </cell>
          <cell r="E19934">
            <v>0</v>
          </cell>
          <cell r="F19934">
            <v>0</v>
          </cell>
          <cell r="G19934">
            <v>0</v>
          </cell>
          <cell r="H19934">
            <v>0</v>
          </cell>
          <cell r="I19934">
            <v>0</v>
          </cell>
          <cell r="J19934">
            <v>0</v>
          </cell>
          <cell r="K19934">
            <v>0</v>
          </cell>
        </row>
        <row r="19935">
          <cell r="A19935" t="str">
            <v>TRIAE_CS42_4AS_TGACv1_307146_AA1017600.1</v>
          </cell>
          <cell r="B19935" t="str">
            <v>STE_MEK_ste7_MAP2K.6 - STE kinases include homologs to sterile 7, sterile 11 and sterile 20 from yeast, expressed</v>
          </cell>
          <cell r="C19935" t="str">
            <v>Protein kinase superfamily protein</v>
          </cell>
          <cell r="D19935">
            <v>1.1012772850000001</v>
          </cell>
          <cell r="E19935">
            <v>0</v>
          </cell>
          <cell r="F19935">
            <v>0</v>
          </cell>
          <cell r="G19935">
            <v>-1.6865748460000001</v>
          </cell>
          <cell r="H19935">
            <v>0</v>
          </cell>
          <cell r="I19935">
            <v>0</v>
          </cell>
          <cell r="J19935">
            <v>0</v>
          </cell>
          <cell r="K19935">
            <v>1.711663596</v>
          </cell>
        </row>
        <row r="19936">
          <cell r="A19936" t="str">
            <v>TRIAE_CS42_1BL_TGACv1_032321_AA0128340.1</v>
          </cell>
          <cell r="B19936" t="str">
            <v>S-domain receptor-like protein kinase, putative, expressed</v>
          </cell>
          <cell r="C19936" t="str">
            <v>Protein kinase superfamily protein</v>
          </cell>
          <cell r="D19936">
            <v>1.111905157</v>
          </cell>
          <cell r="E19936">
            <v>0</v>
          </cell>
          <cell r="F19936">
            <v>0</v>
          </cell>
          <cell r="G19936">
            <v>-1.1606878519999999</v>
          </cell>
          <cell r="H19936">
            <v>0</v>
          </cell>
          <cell r="I19936">
            <v>0</v>
          </cell>
          <cell r="J19936">
            <v>0</v>
          </cell>
          <cell r="K19936">
            <v>0</v>
          </cell>
        </row>
        <row r="19937">
          <cell r="A19937" t="str">
            <v>TRIAE_CS42_4AS_TGACv1_306876_AA1014400.1</v>
          </cell>
          <cell r="B19937" t="str">
            <v>TKL_IRAK_CrRLK1L-1.7 - The CrRLK1L-1 subfamily has homology to the CrRLK1L homolog, expressed</v>
          </cell>
          <cell r="C19937" t="str">
            <v>Protein kinase superfamily protein</v>
          </cell>
          <cell r="D19937">
            <v>1.1222709129999999</v>
          </cell>
          <cell r="E19937">
            <v>0</v>
          </cell>
          <cell r="F19937">
            <v>0</v>
          </cell>
          <cell r="G19937">
            <v>1.614174121</v>
          </cell>
          <cell r="H19937">
            <v>0</v>
          </cell>
          <cell r="I19937">
            <v>0</v>
          </cell>
          <cell r="J19937">
            <v>0</v>
          </cell>
          <cell r="K19937">
            <v>3.0330557109999998</v>
          </cell>
        </row>
        <row r="19938">
          <cell r="A19938" t="str">
            <v>TRIAE_CS42_4DL_TGACv1_342374_AA1111780.1</v>
          </cell>
          <cell r="B19938" t="str">
            <v>TKL_IRAK_CrRLK1L-1.7 - The CrRLK1L-1 subfamily has homology to the CrRLK1L homolog, expressed</v>
          </cell>
          <cell r="C19938" t="str">
            <v>Protein kinase superfamily protein</v>
          </cell>
          <cell r="D19938">
            <v>1.1222709129999999</v>
          </cell>
          <cell r="E19938">
            <v>0</v>
          </cell>
          <cell r="F19938">
            <v>0</v>
          </cell>
          <cell r="G19938">
            <v>1.614174121</v>
          </cell>
          <cell r="H19938">
            <v>0</v>
          </cell>
          <cell r="I19938">
            <v>0</v>
          </cell>
          <cell r="J19938">
            <v>0</v>
          </cell>
          <cell r="K19938">
            <v>3.0330557109999998</v>
          </cell>
        </row>
        <row r="19939">
          <cell r="A19939" t="str">
            <v>TRIAE_CS42_7AS_TGACv1_571060_AA1844060.7</v>
          </cell>
          <cell r="B19939" t="str">
            <v>protein kinase domain containing protein, expressed</v>
          </cell>
          <cell r="C19939" t="str">
            <v>Protein kinase superfamily protein</v>
          </cell>
          <cell r="D19939">
            <v>1.128750543</v>
          </cell>
          <cell r="E19939">
            <v>4.3413352889999999</v>
          </cell>
          <cell r="F19939">
            <v>2.1917701510000001</v>
          </cell>
          <cell r="G19939">
            <v>1.5098575569999999</v>
          </cell>
          <cell r="H19939">
            <v>0</v>
          </cell>
          <cell r="I19939">
            <v>0</v>
          </cell>
          <cell r="J19939">
            <v>0</v>
          </cell>
          <cell r="K19939">
            <v>0</v>
          </cell>
        </row>
        <row r="19940">
          <cell r="A19940" t="str">
            <v>TRIAE_CS42_1DL_TGACv1_063863_AA0231350.1</v>
          </cell>
          <cell r="B19940" t="str">
            <v>S-domain receptor-like protein kinase, putative, expressed</v>
          </cell>
          <cell r="C19940" t="str">
            <v>Protein kinase superfamily protein</v>
          </cell>
          <cell r="D19940">
            <v>1.131629969</v>
          </cell>
          <cell r="E19940">
            <v>0</v>
          </cell>
          <cell r="F19940">
            <v>0</v>
          </cell>
          <cell r="G19940">
            <v>-1.1606878519999999</v>
          </cell>
          <cell r="H19940">
            <v>0</v>
          </cell>
          <cell r="I19940">
            <v>0</v>
          </cell>
          <cell r="J19940">
            <v>0</v>
          </cell>
          <cell r="K19940">
            <v>0</v>
          </cell>
        </row>
        <row r="19941">
          <cell r="A19941" t="str">
            <v>TRIAE_CS42_4AL_TGACv1_289688_AA0975290.1</v>
          </cell>
          <cell r="B19941" t="str">
            <v>serine/threonine-protein kinase PRP4, putative, expressed</v>
          </cell>
          <cell r="C19941" t="str">
            <v>Protein kinase superfamily protein</v>
          </cell>
          <cell r="D19941">
            <v>1.135699317</v>
          </cell>
          <cell r="E19941">
            <v>1.1256605120000001</v>
          </cell>
          <cell r="F19941">
            <v>0</v>
          </cell>
          <cell r="G19941">
            <v>0</v>
          </cell>
          <cell r="H19941">
            <v>0</v>
          </cell>
          <cell r="I19941">
            <v>0</v>
          </cell>
          <cell r="J19941">
            <v>0</v>
          </cell>
          <cell r="K19941">
            <v>0</v>
          </cell>
        </row>
        <row r="19942">
          <cell r="A19942" t="str">
            <v>TRIAE_CS42_6DL_TGACv1_527629_AA1706570.1</v>
          </cell>
          <cell r="B19942" t="str">
            <v>protein kinase domain containing protein, expressed</v>
          </cell>
          <cell r="C19942" t="str">
            <v>Protein kinase superfamily protein</v>
          </cell>
          <cell r="D19942">
            <v>1.1362709390000001</v>
          </cell>
          <cell r="E19942">
            <v>1.040461238</v>
          </cell>
          <cell r="F19942">
            <v>0</v>
          </cell>
          <cell r="G19942">
            <v>0</v>
          </cell>
          <cell r="H19942">
            <v>0</v>
          </cell>
          <cell r="I19942">
            <v>0</v>
          </cell>
          <cell r="J19942">
            <v>0</v>
          </cell>
          <cell r="K19942">
            <v>1.9858447450000001</v>
          </cell>
        </row>
        <row r="19943">
          <cell r="A19943" t="str">
            <v>TRIAE_CS42_U_TGACv1_642185_AA2112860.1</v>
          </cell>
          <cell r="B19943" t="str">
            <v>protein kinase domain containing protein, expressed</v>
          </cell>
          <cell r="C19943" t="str">
            <v>Protein kinase superfamily protein</v>
          </cell>
          <cell r="D19943">
            <v>1.1362709390000001</v>
          </cell>
          <cell r="E19943">
            <v>1.040461238</v>
          </cell>
          <cell r="F19943">
            <v>0</v>
          </cell>
          <cell r="G19943">
            <v>0</v>
          </cell>
          <cell r="H19943">
            <v>0</v>
          </cell>
          <cell r="I19943">
            <v>0</v>
          </cell>
          <cell r="J19943">
            <v>0</v>
          </cell>
          <cell r="K19943">
            <v>1.9858447450000001</v>
          </cell>
        </row>
        <row r="19944">
          <cell r="A19944" t="str">
            <v>TRIAE_CS42_6BL_TGACv1_501153_AA1614200.1</v>
          </cell>
          <cell r="B19944" t="str">
            <v>protein kinase domain containing protein, expressed</v>
          </cell>
          <cell r="C19944" t="str">
            <v>Protein kinase superfamily protein</v>
          </cell>
          <cell r="D19944">
            <v>1.1362709390000001</v>
          </cell>
          <cell r="E19944">
            <v>1.042720928</v>
          </cell>
          <cell r="F19944">
            <v>0</v>
          </cell>
          <cell r="G19944">
            <v>0</v>
          </cell>
          <cell r="H19944">
            <v>0</v>
          </cell>
          <cell r="I19944">
            <v>0</v>
          </cell>
          <cell r="J19944">
            <v>0</v>
          </cell>
          <cell r="K19944">
            <v>1.9858447450000001</v>
          </cell>
        </row>
        <row r="19945">
          <cell r="A19945" t="str">
            <v>TRIAE_CS42_3B_TGACv1_220726_AA0716960.1</v>
          </cell>
          <cell r="B19945" t="str">
            <v>expressed protein</v>
          </cell>
          <cell r="C19945" t="str">
            <v>Protein kinase superfamily protein</v>
          </cell>
          <cell r="D19945">
            <v>1.1384910399999999</v>
          </cell>
          <cell r="E19945">
            <v>0</v>
          </cell>
          <cell r="F19945">
            <v>0</v>
          </cell>
          <cell r="G19945">
            <v>-2.1210699310000001</v>
          </cell>
          <cell r="H19945">
            <v>0</v>
          </cell>
          <cell r="I19945">
            <v>0</v>
          </cell>
          <cell r="J19945">
            <v>0</v>
          </cell>
          <cell r="K19945">
            <v>0</v>
          </cell>
        </row>
        <row r="19946">
          <cell r="A19946" t="str">
            <v>TRIAE_CS42_2DL_TGACv1_158102_AA0509170.1</v>
          </cell>
          <cell r="B19946" t="str">
            <v>protein kinase APK1A, chloroplast precursor, putative, expressed</v>
          </cell>
          <cell r="C19946" t="str">
            <v>Protein kinase superfamily protein</v>
          </cell>
          <cell r="D19946">
            <v>1.14585553</v>
          </cell>
          <cell r="E19946">
            <v>1.836399264</v>
          </cell>
          <cell r="F19946">
            <v>0</v>
          </cell>
          <cell r="G19946">
            <v>0</v>
          </cell>
          <cell r="H19946">
            <v>0</v>
          </cell>
          <cell r="I19946">
            <v>0</v>
          </cell>
          <cell r="J19946">
            <v>0</v>
          </cell>
          <cell r="K19946">
            <v>2.9510063469999999</v>
          </cell>
        </row>
        <row r="19947">
          <cell r="A19947" t="str">
            <v>TRIAE_CS42_2AL_TGACv1_094197_AA0294130.2</v>
          </cell>
          <cell r="B19947" t="str">
            <v>STE_MEKK_ste11_MAP3K.1 - STE kinases include homologs to sterile 7, sterile 11 and sterile 20 from yeast, expressed</v>
          </cell>
          <cell r="C19947" t="str">
            <v>Protein kinase superfamily protein</v>
          </cell>
          <cell r="D19947">
            <v>1.1468788750000001</v>
          </cell>
          <cell r="E19947">
            <v>1.721924301</v>
          </cell>
          <cell r="F19947">
            <v>0</v>
          </cell>
          <cell r="G19947">
            <v>0</v>
          </cell>
          <cell r="H19947">
            <v>0</v>
          </cell>
          <cell r="I19947">
            <v>0</v>
          </cell>
          <cell r="J19947">
            <v>0</v>
          </cell>
          <cell r="K19947">
            <v>0</v>
          </cell>
        </row>
        <row r="19948">
          <cell r="A19948" t="str">
            <v>TRIAE_CS42_3B_TGACv1_222234_AA0760330.1</v>
          </cell>
          <cell r="B19948" t="str">
            <v>protein kinase domain containing protein, expressed</v>
          </cell>
          <cell r="C19948" t="str">
            <v>Protein kinase superfamily protein</v>
          </cell>
          <cell r="D19948">
            <v>1.152364438</v>
          </cell>
          <cell r="E19948">
            <v>0</v>
          </cell>
          <cell r="F19948">
            <v>-1.2805296859999999</v>
          </cell>
          <cell r="G19948">
            <v>0</v>
          </cell>
          <cell r="H19948">
            <v>0</v>
          </cell>
          <cell r="I19948">
            <v>0</v>
          </cell>
          <cell r="J19948">
            <v>0</v>
          </cell>
          <cell r="K19948">
            <v>0</v>
          </cell>
        </row>
        <row r="19949">
          <cell r="A19949" t="str">
            <v>TRIAE_CS42_6BL_TGACv1_502035_AA1622540.3</v>
          </cell>
          <cell r="B19949" t="str">
            <v>STE_MEKK_ste11_MAP3K.10 - STE kinases include homologs to sterile 7, sterile 11 and sterile 20 from yeast, expressed</v>
          </cell>
          <cell r="C19949" t="str">
            <v>Protein kinase superfamily protein</v>
          </cell>
          <cell r="D19949">
            <v>1.155660954</v>
          </cell>
          <cell r="E19949">
            <v>1.04280061</v>
          </cell>
          <cell r="F19949">
            <v>0</v>
          </cell>
          <cell r="G19949">
            <v>0</v>
          </cell>
          <cell r="H19949">
            <v>0</v>
          </cell>
          <cell r="I19949">
            <v>0</v>
          </cell>
          <cell r="J19949">
            <v>0</v>
          </cell>
          <cell r="K19949">
            <v>0</v>
          </cell>
        </row>
        <row r="19950">
          <cell r="A19950" t="str">
            <v>TRIAE_CS42_5AL_TGACv1_376223_AA1233970.1</v>
          </cell>
          <cell r="B19950" t="str">
            <v>casein kinase II subunit alpha-2, putative, expressed</v>
          </cell>
          <cell r="C19950" t="str">
            <v>Protein kinase superfamily protein</v>
          </cell>
          <cell r="D19950">
            <v>1.160367041</v>
          </cell>
          <cell r="E19950">
            <v>1.191573896</v>
          </cell>
          <cell r="F19950">
            <v>0</v>
          </cell>
          <cell r="G19950">
            <v>0</v>
          </cell>
          <cell r="H19950">
            <v>0</v>
          </cell>
          <cell r="I19950">
            <v>0</v>
          </cell>
          <cell r="J19950">
            <v>0</v>
          </cell>
          <cell r="K19950">
            <v>0</v>
          </cell>
        </row>
        <row r="19951">
          <cell r="A19951" t="str">
            <v>TRIAE_CS42_5DL_TGACv1_433685_AA1419320.1</v>
          </cell>
          <cell r="B19951" t="str">
            <v>casein kinase II subunit alpha-2, putative, expressed</v>
          </cell>
          <cell r="C19951" t="str">
            <v>Protein kinase superfamily protein</v>
          </cell>
          <cell r="D19951">
            <v>1.160367041</v>
          </cell>
          <cell r="E19951">
            <v>1.191573896</v>
          </cell>
          <cell r="F19951">
            <v>0</v>
          </cell>
          <cell r="G19951">
            <v>0</v>
          </cell>
          <cell r="H19951">
            <v>0</v>
          </cell>
          <cell r="I19951">
            <v>0</v>
          </cell>
          <cell r="J19951">
            <v>0</v>
          </cell>
          <cell r="K19951">
            <v>0</v>
          </cell>
        </row>
        <row r="19952">
          <cell r="A19952" t="str">
            <v>TRIAE_CS42_3B_TGACv1_224343_AA0795520.1</v>
          </cell>
          <cell r="B19952" t="str">
            <v>OsWAK10d - OsWAK receptor-like cytoplasmic kinase OsWAK-RLCK, expressed</v>
          </cell>
          <cell r="C19952" t="str">
            <v>Protein kinase superfamily protein</v>
          </cell>
          <cell r="D19952">
            <v>1.1663111859999999</v>
          </cell>
          <cell r="E19952">
            <v>0</v>
          </cell>
          <cell r="F19952">
            <v>0</v>
          </cell>
          <cell r="G19952">
            <v>-1.2259178589999999</v>
          </cell>
          <cell r="H19952">
            <v>0</v>
          </cell>
          <cell r="I19952">
            <v>0</v>
          </cell>
          <cell r="J19952">
            <v>0</v>
          </cell>
          <cell r="K19952">
            <v>0</v>
          </cell>
        </row>
        <row r="19953">
          <cell r="A19953" t="str">
            <v>TRIAE_CS42_2BL_TGACv1_130595_AA0414460.1</v>
          </cell>
          <cell r="B19953" t="str">
            <v>kinase, putative, expressed</v>
          </cell>
          <cell r="C19953" t="str">
            <v>Protein kinase superfamily protein</v>
          </cell>
          <cell r="D19953">
            <v>1.1665147410000001</v>
          </cell>
          <cell r="E19953">
            <v>0</v>
          </cell>
          <cell r="F19953">
            <v>0</v>
          </cell>
          <cell r="G19953">
            <v>-1.5029166329999999</v>
          </cell>
          <cell r="H19953">
            <v>0</v>
          </cell>
          <cell r="I19953">
            <v>0</v>
          </cell>
          <cell r="J19953">
            <v>0</v>
          </cell>
          <cell r="K19953">
            <v>0</v>
          </cell>
        </row>
        <row r="19954">
          <cell r="A19954" t="str">
            <v>TRIAE_CS42_5AL_TGACv1_377498_AA1247370.1</v>
          </cell>
          <cell r="B19954" t="str">
            <v>protein kinase domain containing protein, expressed</v>
          </cell>
          <cell r="C19954" t="str">
            <v>Protein kinase superfamily protein</v>
          </cell>
          <cell r="D19954">
            <v>1.1711742460000001</v>
          </cell>
          <cell r="E19954">
            <v>1.9148781939999999</v>
          </cell>
          <cell r="F19954">
            <v>0</v>
          </cell>
          <cell r="G19954">
            <v>0</v>
          </cell>
          <cell r="H19954">
            <v>0</v>
          </cell>
          <cell r="I19954">
            <v>0</v>
          </cell>
          <cell r="J19954">
            <v>0</v>
          </cell>
          <cell r="K19954">
            <v>0</v>
          </cell>
        </row>
        <row r="19955">
          <cell r="A19955" t="str">
            <v>TRIAE_CS42_2DL_TGACv1_158719_AA0524910.1</v>
          </cell>
          <cell r="B19955" t="str">
            <v>kinase, putative, expressed</v>
          </cell>
          <cell r="C19955" t="str">
            <v>Protein kinase superfamily protein</v>
          </cell>
          <cell r="D19955">
            <v>1.1712742810000001</v>
          </cell>
          <cell r="E19955">
            <v>0</v>
          </cell>
          <cell r="F19955">
            <v>0</v>
          </cell>
          <cell r="G19955">
            <v>-1.4865550430000001</v>
          </cell>
          <cell r="H19955">
            <v>0</v>
          </cell>
          <cell r="I19955">
            <v>0</v>
          </cell>
          <cell r="J19955">
            <v>0</v>
          </cell>
          <cell r="K19955">
            <v>0</v>
          </cell>
        </row>
        <row r="19956">
          <cell r="A19956" t="str">
            <v>TRIAE_CS42_7BS_TGACv1_593837_AA1954700.1</v>
          </cell>
          <cell r="B19956" t="str">
            <v>protein kinase domain containing protein, expressed</v>
          </cell>
          <cell r="C19956" t="str">
            <v>Protein kinase superfamily protein</v>
          </cell>
          <cell r="D19956">
            <v>1.1895084789999999</v>
          </cell>
          <cell r="E19956">
            <v>4.379737778</v>
          </cell>
          <cell r="F19956">
            <v>2.1413350420000001</v>
          </cell>
          <cell r="G19956">
            <v>1.477707329</v>
          </cell>
          <cell r="H19956">
            <v>0</v>
          </cell>
          <cell r="I19956">
            <v>0</v>
          </cell>
          <cell r="J19956">
            <v>0</v>
          </cell>
          <cell r="K19956">
            <v>0</v>
          </cell>
        </row>
        <row r="19957">
          <cell r="A19957" t="str">
            <v>TRIAE_CS42_4BL_TGACv1_320624_AA1044950.2</v>
          </cell>
          <cell r="B19957" t="str">
            <v>STE_MEK_ste7_MAP2K.2 - STE kinases include homologs to sterile 7, sterile 11 and sterile 20 from yeast, expressed</v>
          </cell>
          <cell r="C19957" t="str">
            <v>Protein kinase superfamily protein</v>
          </cell>
          <cell r="D19957">
            <v>1.192414265</v>
          </cell>
          <cell r="E19957">
            <v>1.3032448190000001</v>
          </cell>
          <cell r="F19957">
            <v>0</v>
          </cell>
          <cell r="G19957">
            <v>0</v>
          </cell>
          <cell r="H19957">
            <v>0</v>
          </cell>
          <cell r="I19957">
            <v>0</v>
          </cell>
          <cell r="J19957">
            <v>0</v>
          </cell>
          <cell r="K19957">
            <v>0</v>
          </cell>
        </row>
        <row r="19958">
          <cell r="A19958" t="str">
            <v>TRIAE_CS42_2DL_TGACv1_158410_AA0517930.2</v>
          </cell>
          <cell r="B19958" t="str">
            <v>wall-associated receptor kinase-like 20 precursor, putative, expressed</v>
          </cell>
          <cell r="C19958" t="str">
            <v>Protein kinase superfamily protein</v>
          </cell>
          <cell r="D19958">
            <v>1.1994186419999999</v>
          </cell>
          <cell r="E19958">
            <v>0</v>
          </cell>
          <cell r="F19958">
            <v>0</v>
          </cell>
          <cell r="G19958">
            <v>0</v>
          </cell>
          <cell r="H19958">
            <v>0</v>
          </cell>
          <cell r="I19958">
            <v>0</v>
          </cell>
          <cell r="J19958">
            <v>0</v>
          </cell>
          <cell r="K19958">
            <v>0</v>
          </cell>
        </row>
        <row r="19959">
          <cell r="A19959" t="str">
            <v>TRIAE_CS42_5BL_TGACv1_410386_AA1367000.1</v>
          </cell>
          <cell r="B19959" t="str">
            <v>expressed protein</v>
          </cell>
          <cell r="C19959" t="str">
            <v>Protein kinase superfamily protein</v>
          </cell>
          <cell r="D19959">
            <v>1.200529862</v>
          </cell>
          <cell r="E19959">
            <v>0</v>
          </cell>
          <cell r="F19959">
            <v>0</v>
          </cell>
          <cell r="G19959">
            <v>0</v>
          </cell>
          <cell r="H19959">
            <v>0</v>
          </cell>
          <cell r="I19959">
            <v>0</v>
          </cell>
          <cell r="J19959">
            <v>0</v>
          </cell>
          <cell r="K19959">
            <v>0</v>
          </cell>
        </row>
        <row r="19960">
          <cell r="A19960" t="str">
            <v>TRIAE_CS42_2BL_TGACv1_130067_AA0402710.1</v>
          </cell>
          <cell r="B19960" t="str">
            <v>protein kinase APK1A, chloroplast precursor, putative, expressed</v>
          </cell>
          <cell r="C19960" t="str">
            <v>Protein kinase superfamily protein</v>
          </cell>
          <cell r="D19960">
            <v>1.2017417880000001</v>
          </cell>
          <cell r="E19960">
            <v>1.89211595</v>
          </cell>
          <cell r="F19960">
            <v>0</v>
          </cell>
          <cell r="G19960">
            <v>0</v>
          </cell>
          <cell r="H19960">
            <v>0</v>
          </cell>
          <cell r="I19960">
            <v>0</v>
          </cell>
          <cell r="J19960">
            <v>0</v>
          </cell>
          <cell r="K19960">
            <v>2.9510063469999999</v>
          </cell>
        </row>
        <row r="19961">
          <cell r="A19961" t="str">
            <v>TRIAE_CS42_4DS_TGACv1_362914_AA1182730.1</v>
          </cell>
          <cell r="B19961" t="str">
            <v>receptor-like protein kinase, putative, expressed</v>
          </cell>
          <cell r="C19961" t="str">
            <v>Protein kinase superfamily protein</v>
          </cell>
          <cell r="D19961">
            <v>1.2057706939999999</v>
          </cell>
          <cell r="E19961">
            <v>0</v>
          </cell>
          <cell r="F19961">
            <v>0</v>
          </cell>
          <cell r="G19961">
            <v>-1.0710039140000001</v>
          </cell>
          <cell r="H19961">
            <v>0</v>
          </cell>
          <cell r="I19961">
            <v>0</v>
          </cell>
          <cell r="J19961">
            <v>0</v>
          </cell>
          <cell r="K19961">
            <v>0</v>
          </cell>
        </row>
        <row r="19962">
          <cell r="A19962" t="str">
            <v>TRIAE_CS42_4AL_TGACv1_288474_AA0949690.1</v>
          </cell>
          <cell r="B19962" t="str">
            <v>receptor-like protein kinase, putative, expressed</v>
          </cell>
          <cell r="C19962" t="str">
            <v>Protein kinase superfamily protein</v>
          </cell>
          <cell r="D19962">
            <v>1.2057706939999999</v>
          </cell>
          <cell r="E19962">
            <v>0</v>
          </cell>
          <cell r="F19962">
            <v>0</v>
          </cell>
          <cell r="G19962">
            <v>-1.055643278</v>
          </cell>
          <cell r="H19962">
            <v>0</v>
          </cell>
          <cell r="I19962">
            <v>0</v>
          </cell>
          <cell r="J19962">
            <v>0</v>
          </cell>
          <cell r="K19962">
            <v>0</v>
          </cell>
        </row>
        <row r="19963">
          <cell r="A19963" t="str">
            <v>TRIAE_CS42_6BS_TGACv1_514062_AA1654550.1</v>
          </cell>
          <cell r="B19963" t="str">
            <v>ABC1 family domain containing protein, putative, expressed</v>
          </cell>
          <cell r="C19963" t="str">
            <v>Protein kinase superfamily protein</v>
          </cell>
          <cell r="D19963">
            <v>1.2085774069999999</v>
          </cell>
          <cell r="E19963">
            <v>0</v>
          </cell>
          <cell r="F19963">
            <v>0</v>
          </cell>
          <cell r="G19963">
            <v>0</v>
          </cell>
          <cell r="H19963">
            <v>0</v>
          </cell>
          <cell r="I19963">
            <v>0</v>
          </cell>
          <cell r="J19963">
            <v>0</v>
          </cell>
          <cell r="K19963">
            <v>0</v>
          </cell>
        </row>
        <row r="19964">
          <cell r="A19964" t="str">
            <v>TRIAE_CS42_6BS_TGACv1_513384_AA1639770.2</v>
          </cell>
          <cell r="B19964" t="str">
            <v>serine/threonine-protein kinase Cx32, chloroplast precursor, putative, expressed</v>
          </cell>
          <cell r="C19964" t="str">
            <v>Protein kinase superfamily protein</v>
          </cell>
          <cell r="D19964">
            <v>1.228973474</v>
          </cell>
          <cell r="E19964">
            <v>0</v>
          </cell>
          <cell r="F19964">
            <v>0</v>
          </cell>
          <cell r="G19964">
            <v>0</v>
          </cell>
          <cell r="H19964">
            <v>0</v>
          </cell>
          <cell r="I19964">
            <v>0</v>
          </cell>
          <cell r="J19964">
            <v>0</v>
          </cell>
          <cell r="K19964">
            <v>0</v>
          </cell>
        </row>
        <row r="19965">
          <cell r="A19965" t="str">
            <v>TRIAE_CS42_2DL_TGACv1_158169_AA0511120.18</v>
          </cell>
          <cell r="B19965" t="str">
            <v>protein kinase, putative, expressed</v>
          </cell>
          <cell r="C19965" t="str">
            <v>Protein kinase superfamily protein</v>
          </cell>
          <cell r="D19965">
            <v>1.277307623</v>
          </cell>
          <cell r="E19965">
            <v>1.3269956629999999</v>
          </cell>
          <cell r="F19965">
            <v>-1.112294433</v>
          </cell>
          <cell r="G19965">
            <v>-1.381512501</v>
          </cell>
          <cell r="H19965">
            <v>0</v>
          </cell>
          <cell r="I19965">
            <v>0</v>
          </cell>
          <cell r="J19965">
            <v>0</v>
          </cell>
          <cell r="K19965">
            <v>0</v>
          </cell>
        </row>
        <row r="19966">
          <cell r="A19966" t="str">
            <v>TRIAE_CS42_2BL_TGACv1_130799_AA0418070.4</v>
          </cell>
          <cell r="B19966" t="str">
            <v>protein kinase, putative, expressed</v>
          </cell>
          <cell r="C19966" t="str">
            <v>Protein kinase superfamily protein</v>
          </cell>
          <cell r="D19966">
            <v>1.277307623</v>
          </cell>
          <cell r="E19966">
            <v>1.384211254</v>
          </cell>
          <cell r="F19966">
            <v>-1.2028003920000001</v>
          </cell>
          <cell r="G19966">
            <v>-1.4183577590000001</v>
          </cell>
          <cell r="H19966">
            <v>0</v>
          </cell>
          <cell r="I19966">
            <v>0</v>
          </cell>
          <cell r="J19966">
            <v>0</v>
          </cell>
          <cell r="K19966">
            <v>0</v>
          </cell>
        </row>
        <row r="19967">
          <cell r="A19967" t="str">
            <v>TRIAE_CS42_2AL_TGACv1_093013_AA0269500.2</v>
          </cell>
          <cell r="B19967" t="str">
            <v>protein kinase, putative, expressed</v>
          </cell>
          <cell r="C19967" t="str">
            <v>Protein kinase superfamily protein</v>
          </cell>
          <cell r="D19967">
            <v>1.277307623</v>
          </cell>
          <cell r="E19967">
            <v>1.384211254</v>
          </cell>
          <cell r="F19967">
            <v>0</v>
          </cell>
          <cell r="G19967">
            <v>0</v>
          </cell>
          <cell r="H19967">
            <v>0</v>
          </cell>
          <cell r="I19967">
            <v>0</v>
          </cell>
          <cell r="J19967">
            <v>0</v>
          </cell>
          <cell r="K19967">
            <v>0</v>
          </cell>
        </row>
        <row r="19968">
          <cell r="A19968" t="str">
            <v>TRIAE_CS42_2BL_TGACv1_129548_AA0388130.1</v>
          </cell>
          <cell r="B19968" t="str">
            <v>receptor-like kinase, putative, expressed</v>
          </cell>
          <cell r="C19968" t="str">
            <v>Protein kinase superfamily protein</v>
          </cell>
          <cell r="D19968">
            <v>1.290570623</v>
          </cell>
          <cell r="E19968">
            <v>1.258365875</v>
          </cell>
          <cell r="F19968">
            <v>0</v>
          </cell>
          <cell r="G19968">
            <v>0</v>
          </cell>
          <cell r="H19968">
            <v>0</v>
          </cell>
          <cell r="I19968">
            <v>0</v>
          </cell>
          <cell r="J19968">
            <v>0</v>
          </cell>
          <cell r="K19968">
            <v>0</v>
          </cell>
        </row>
        <row r="19969">
          <cell r="A19969" t="str">
            <v>TRIAE_CS42_2AL_TGACv1_094953_AA0305190.1</v>
          </cell>
          <cell r="B19969" t="str">
            <v>wound and phytochrome signaling involved receptor like kinase, putative, expressed</v>
          </cell>
          <cell r="C19969" t="str">
            <v>Protein kinase superfamily protein</v>
          </cell>
          <cell r="D19969">
            <v>1.2974489039999999</v>
          </cell>
          <cell r="E19969">
            <v>0</v>
          </cell>
          <cell r="F19969">
            <v>0</v>
          </cell>
          <cell r="G19969">
            <v>0</v>
          </cell>
          <cell r="H19969">
            <v>0</v>
          </cell>
          <cell r="I19969">
            <v>0</v>
          </cell>
          <cell r="J19969">
            <v>0</v>
          </cell>
          <cell r="K19969">
            <v>0</v>
          </cell>
        </row>
        <row r="19970">
          <cell r="A19970" t="str">
            <v>TRIAE_CS42_3AL_TGACv1_194743_AA0638670.2</v>
          </cell>
          <cell r="B19970" t="str">
            <v>expressed protein</v>
          </cell>
          <cell r="C19970" t="str">
            <v>Protein kinase superfamily protein</v>
          </cell>
          <cell r="D19970">
            <v>1.3013174110000001</v>
          </cell>
          <cell r="E19970">
            <v>0</v>
          </cell>
          <cell r="F19970">
            <v>0</v>
          </cell>
          <cell r="G19970">
            <v>0</v>
          </cell>
          <cell r="H19970">
            <v>0</v>
          </cell>
          <cell r="I19970">
            <v>0</v>
          </cell>
          <cell r="J19970">
            <v>0</v>
          </cell>
          <cell r="K19970">
            <v>0</v>
          </cell>
        </row>
        <row r="19971">
          <cell r="A19971" t="str">
            <v>TRIAE_CS42_3B_TGACv1_220883_AA0722390.1</v>
          </cell>
          <cell r="B19971" t="str">
            <v>expressed protein</v>
          </cell>
          <cell r="C19971" t="str">
            <v>Protein kinase superfamily protein</v>
          </cell>
          <cell r="D19971">
            <v>1.308505566</v>
          </cell>
          <cell r="E19971">
            <v>0</v>
          </cell>
          <cell r="F19971">
            <v>0</v>
          </cell>
          <cell r="G19971">
            <v>0</v>
          </cell>
          <cell r="H19971">
            <v>0</v>
          </cell>
          <cell r="I19971">
            <v>0</v>
          </cell>
          <cell r="J19971">
            <v>0</v>
          </cell>
          <cell r="K19971">
            <v>0</v>
          </cell>
        </row>
        <row r="19972">
          <cell r="A19972" t="str">
            <v>TRIAE_CS42_5DL_TGACv1_433338_AA1410060.7</v>
          </cell>
          <cell r="B19972" t="str">
            <v>AP2-associated protein kinase 1, putative, expressed</v>
          </cell>
          <cell r="C19972" t="str">
            <v>Protein kinase superfamily protein</v>
          </cell>
          <cell r="D19972">
            <v>1.344711057</v>
          </cell>
          <cell r="E19972">
            <v>2.6958200670000001</v>
          </cell>
          <cell r="F19972">
            <v>1.045463544</v>
          </cell>
          <cell r="G19972">
            <v>1.4304459309999999</v>
          </cell>
          <cell r="H19972">
            <v>0</v>
          </cell>
          <cell r="I19972">
            <v>0</v>
          </cell>
          <cell r="J19972">
            <v>0</v>
          </cell>
          <cell r="K19972">
            <v>0</v>
          </cell>
        </row>
        <row r="19973">
          <cell r="A19973" t="str">
            <v>TRIAE_CS42_U_TGACv1_643775_AA2134880.3</v>
          </cell>
          <cell r="B19973" t="str">
            <v>serine/threonine-protein kinase Cx32, chloroplast precursor, putative, expressed</v>
          </cell>
          <cell r="C19973" t="str">
            <v>Protein kinase superfamily protein</v>
          </cell>
          <cell r="D19973">
            <v>1.3474721789999999</v>
          </cell>
          <cell r="E19973">
            <v>0</v>
          </cell>
          <cell r="F19973">
            <v>0</v>
          </cell>
          <cell r="G19973">
            <v>0</v>
          </cell>
          <cell r="H19973">
            <v>0</v>
          </cell>
          <cell r="I19973">
            <v>0</v>
          </cell>
          <cell r="J19973">
            <v>0</v>
          </cell>
          <cell r="K19973">
            <v>0</v>
          </cell>
        </row>
        <row r="19974">
          <cell r="A19974" t="str">
            <v>TRIAE_CS42_2AL_TGACv1_093994_AA0290890.1</v>
          </cell>
          <cell r="B19974" t="str">
            <v>protein kinase APK1A, chloroplast precursor, putative, expressed</v>
          </cell>
          <cell r="C19974" t="str">
            <v>Protein kinase superfamily protein</v>
          </cell>
          <cell r="D19974">
            <v>1.355135701</v>
          </cell>
          <cell r="E19974">
            <v>1.787783828</v>
          </cell>
          <cell r="F19974">
            <v>0</v>
          </cell>
          <cell r="G19974">
            <v>0</v>
          </cell>
          <cell r="H19974">
            <v>0</v>
          </cell>
          <cell r="I19974">
            <v>0</v>
          </cell>
          <cell r="J19974">
            <v>0</v>
          </cell>
          <cell r="K19974">
            <v>2.9283064300000001</v>
          </cell>
        </row>
        <row r="19975">
          <cell r="A19975" t="str">
            <v>TRIAE_CS42_2DL_TGACv1_159560_AA0539840.1</v>
          </cell>
          <cell r="B19975" t="str">
            <v>kinase, putative, expressed</v>
          </cell>
          <cell r="C19975" t="str">
            <v>Protein kinase superfamily protein</v>
          </cell>
          <cell r="D19975">
            <v>1.3603508129999999</v>
          </cell>
          <cell r="E19975">
            <v>1.7268799770000001</v>
          </cell>
          <cell r="F19975">
            <v>0</v>
          </cell>
          <cell r="G19975">
            <v>-1.1026424930000001</v>
          </cell>
          <cell r="H19975">
            <v>0</v>
          </cell>
          <cell r="I19975">
            <v>0</v>
          </cell>
          <cell r="J19975">
            <v>0</v>
          </cell>
          <cell r="K19975">
            <v>0</v>
          </cell>
        </row>
        <row r="19976">
          <cell r="A19976" t="str">
            <v>TRIAE_CS42_6DL_TGACv1_526989_AA1696800.1</v>
          </cell>
          <cell r="B19976" t="str">
            <v>kinase, putative, expressed</v>
          </cell>
          <cell r="C19976" t="str">
            <v>Protein kinase superfamily protein</v>
          </cell>
          <cell r="D19976">
            <v>1.360682495</v>
          </cell>
          <cell r="E19976">
            <v>0</v>
          </cell>
          <cell r="F19976">
            <v>0</v>
          </cell>
          <cell r="G19976">
            <v>0</v>
          </cell>
          <cell r="H19976">
            <v>0</v>
          </cell>
          <cell r="I19976">
            <v>0</v>
          </cell>
          <cell r="J19976">
            <v>0</v>
          </cell>
          <cell r="K19976">
            <v>1.9646188419999999</v>
          </cell>
        </row>
        <row r="19977">
          <cell r="A19977" t="str">
            <v>TRIAE_CS42_2AS_TGACv1_114583_AA0368170.1</v>
          </cell>
          <cell r="B19977" t="str">
            <v>tyrosine protein kinase domain containing protein, putative, expressed</v>
          </cell>
          <cell r="C19977" t="str">
            <v>Protein kinase superfamily protein</v>
          </cell>
          <cell r="D19977">
            <v>1.3702825679999999</v>
          </cell>
          <cell r="E19977">
            <v>0</v>
          </cell>
          <cell r="F19977">
            <v>0</v>
          </cell>
          <cell r="G19977">
            <v>-1.6241278349999999</v>
          </cell>
          <cell r="H19977">
            <v>0</v>
          </cell>
          <cell r="I19977">
            <v>0</v>
          </cell>
          <cell r="J19977">
            <v>0</v>
          </cell>
          <cell r="K19977">
            <v>0</v>
          </cell>
        </row>
        <row r="19978">
          <cell r="A19978" t="str">
            <v>TRIAE_CS42_2DS_TGACv1_178922_AA0602400.1</v>
          </cell>
          <cell r="B19978" t="str">
            <v>tyrosine protein kinase domain containing protein, putative, expressed</v>
          </cell>
          <cell r="C19978" t="str">
            <v>Protein kinase superfamily protein</v>
          </cell>
          <cell r="D19978">
            <v>1.3702825679999999</v>
          </cell>
          <cell r="E19978">
            <v>0</v>
          </cell>
          <cell r="F19978">
            <v>0</v>
          </cell>
          <cell r="G19978">
            <v>-1.6241278349999999</v>
          </cell>
          <cell r="H19978">
            <v>0</v>
          </cell>
          <cell r="I19978">
            <v>0</v>
          </cell>
          <cell r="J19978">
            <v>0</v>
          </cell>
          <cell r="K19978">
            <v>0</v>
          </cell>
        </row>
        <row r="19979">
          <cell r="A19979" t="str">
            <v>TRIAE_CS42_4BL_TGACv1_321560_AA1062290.1</v>
          </cell>
          <cell r="B19979" t="str">
            <v>protein kinase domain containing protein, expressed</v>
          </cell>
          <cell r="C19979" t="str">
            <v>Protein kinase superfamily protein</v>
          </cell>
          <cell r="D19979">
            <v>1.371529284</v>
          </cell>
          <cell r="E19979">
            <v>1.830620256</v>
          </cell>
          <cell r="F19979">
            <v>0</v>
          </cell>
          <cell r="G19979">
            <v>0</v>
          </cell>
          <cell r="H19979">
            <v>0</v>
          </cell>
          <cell r="I19979">
            <v>0</v>
          </cell>
          <cell r="J19979">
            <v>0</v>
          </cell>
          <cell r="K19979">
            <v>0</v>
          </cell>
        </row>
        <row r="19980">
          <cell r="A19980" t="str">
            <v>TRIAE_CS42_7BL_TGACv1_576985_AA1861910.1</v>
          </cell>
          <cell r="B19980" t="str">
            <v>TKL_IRAK_CrRLK1L-1.14 - The CrRLK1L-1 subfamily has homology to the CrRLK1L homolog, expressed</v>
          </cell>
          <cell r="C19980" t="str">
            <v>Protein kinase superfamily protein</v>
          </cell>
          <cell r="D19980">
            <v>1.3724683799999999</v>
          </cell>
          <cell r="E19980">
            <v>1.391967578</v>
          </cell>
          <cell r="F19980">
            <v>0</v>
          </cell>
          <cell r="G19980">
            <v>0</v>
          </cell>
          <cell r="H19980">
            <v>0</v>
          </cell>
          <cell r="I19980">
            <v>0</v>
          </cell>
          <cell r="J19980">
            <v>0</v>
          </cell>
          <cell r="K19980">
            <v>0</v>
          </cell>
        </row>
        <row r="19981">
          <cell r="A19981" t="str">
            <v>TRIAE_CS42_4AS_TGACv1_306403_AA1007660.1</v>
          </cell>
          <cell r="B19981" t="str">
            <v>protein kinase domain containing protein, expressed</v>
          </cell>
          <cell r="C19981" t="str">
            <v>Protein kinase superfamily protein</v>
          </cell>
          <cell r="D19981">
            <v>1.3754817370000001</v>
          </cell>
          <cell r="E19981">
            <v>1.8446813559999999</v>
          </cell>
          <cell r="F19981">
            <v>0</v>
          </cell>
          <cell r="G19981">
            <v>0</v>
          </cell>
          <cell r="H19981">
            <v>0</v>
          </cell>
          <cell r="I19981">
            <v>0</v>
          </cell>
          <cell r="J19981">
            <v>0</v>
          </cell>
          <cell r="K19981">
            <v>0</v>
          </cell>
        </row>
        <row r="19982">
          <cell r="A19982" t="str">
            <v>TRIAE_CS42_2BS_TGACv1_149972_AA0497860.1</v>
          </cell>
          <cell r="B19982" t="str">
            <v>tyrosine protein kinase domain containing protein, putative, expressed</v>
          </cell>
          <cell r="C19982" t="str">
            <v>Protein kinase superfamily protein</v>
          </cell>
          <cell r="D19982">
            <v>1.377797409</v>
          </cell>
          <cell r="E19982">
            <v>0</v>
          </cell>
          <cell r="F19982">
            <v>0</v>
          </cell>
          <cell r="G19982">
            <v>-1.5857508469999999</v>
          </cell>
          <cell r="H19982">
            <v>0</v>
          </cell>
          <cell r="I19982">
            <v>0</v>
          </cell>
          <cell r="J19982">
            <v>0</v>
          </cell>
          <cell r="K19982">
            <v>0</v>
          </cell>
        </row>
        <row r="19983">
          <cell r="A19983" t="str">
            <v>TRIAE_CS42_7DL_TGACv1_604117_AA1994040.1</v>
          </cell>
          <cell r="B19983" t="str">
            <v>TKL_IRAK_CrRLK1L-1.14 - The CrRLK1L-1 subfamily has homology to the CrRLK1L homolog, expressed</v>
          </cell>
          <cell r="C19983" t="str">
            <v>Protein kinase superfamily protein</v>
          </cell>
          <cell r="D19983">
            <v>1.3781369409999999</v>
          </cell>
          <cell r="E19983">
            <v>1.400136847</v>
          </cell>
          <cell r="F19983">
            <v>0</v>
          </cell>
          <cell r="G19983">
            <v>0</v>
          </cell>
          <cell r="H19983">
            <v>0</v>
          </cell>
          <cell r="I19983">
            <v>0</v>
          </cell>
          <cell r="J19983">
            <v>0</v>
          </cell>
          <cell r="K19983">
            <v>0</v>
          </cell>
        </row>
        <row r="19984">
          <cell r="A19984" t="str">
            <v>TRIAE_CS42_7AL_TGACv1_558015_AA1789030.1</v>
          </cell>
          <cell r="B19984" t="str">
            <v>TKL_IRAK_CrRLK1L-1.14 - The CrRLK1L-1 subfamily has homology to the CrRLK1L homolog, expressed</v>
          </cell>
          <cell r="C19984" t="str">
            <v>Protein kinase superfamily protein</v>
          </cell>
          <cell r="D19984">
            <v>1.399283673</v>
          </cell>
          <cell r="E19984">
            <v>1.4181206470000001</v>
          </cell>
          <cell r="F19984">
            <v>0</v>
          </cell>
          <cell r="G19984">
            <v>0</v>
          </cell>
          <cell r="H19984">
            <v>0</v>
          </cell>
          <cell r="I19984">
            <v>0</v>
          </cell>
          <cell r="J19984">
            <v>0</v>
          </cell>
          <cell r="K19984">
            <v>0</v>
          </cell>
        </row>
        <row r="19985">
          <cell r="A19985" t="str">
            <v>TRIAE_CS42_1BL_TGACv1_030385_AA0088950.2</v>
          </cell>
          <cell r="B19985" t="str">
            <v>leucine-rich repeat family protein, putative, expressed</v>
          </cell>
          <cell r="C19985" t="str">
            <v>Protein kinase superfamily protein</v>
          </cell>
          <cell r="D19985">
            <v>1.407563898</v>
          </cell>
          <cell r="E19985">
            <v>0</v>
          </cell>
          <cell r="F19985">
            <v>0</v>
          </cell>
          <cell r="G19985">
            <v>0</v>
          </cell>
          <cell r="H19985">
            <v>0</v>
          </cell>
          <cell r="I19985">
            <v>0</v>
          </cell>
          <cell r="J19985">
            <v>0</v>
          </cell>
          <cell r="K19985">
            <v>0</v>
          </cell>
        </row>
        <row r="19986">
          <cell r="A19986" t="str">
            <v>TRIAE_CS42_5DL_TGACv1_438897_AA1468720.1</v>
          </cell>
          <cell r="B19986" t="str">
            <v>CAMK_CAMK_like.38 - CAMK includes calcium/calmodulin depedent protein kinases, expressed</v>
          </cell>
          <cell r="C19986" t="str">
            <v>Protein kinase superfamily protein</v>
          </cell>
          <cell r="D19986">
            <v>1.408146159</v>
          </cell>
          <cell r="E19986">
            <v>2.0560002599999998</v>
          </cell>
          <cell r="F19986">
            <v>0</v>
          </cell>
          <cell r="G19986">
            <v>0</v>
          </cell>
          <cell r="H19986">
            <v>0</v>
          </cell>
          <cell r="I19986">
            <v>0</v>
          </cell>
          <cell r="J19986">
            <v>0</v>
          </cell>
          <cell r="K19986">
            <v>0</v>
          </cell>
        </row>
        <row r="19987">
          <cell r="A19987" t="str">
            <v>TRIAE_CS42_6AS_TGACv1_485568_AA1547790.2</v>
          </cell>
          <cell r="B19987" t="str">
            <v>serine/threonine-protein kinase Cx32, chloroplast precursor, putative, expressed</v>
          </cell>
          <cell r="C19987" t="str">
            <v>Protein kinase superfamily protein</v>
          </cell>
          <cell r="D19987">
            <v>1.4262849849999999</v>
          </cell>
          <cell r="E19987">
            <v>0</v>
          </cell>
          <cell r="F19987">
            <v>0</v>
          </cell>
          <cell r="G19987">
            <v>0</v>
          </cell>
          <cell r="H19987">
            <v>0</v>
          </cell>
          <cell r="I19987">
            <v>0</v>
          </cell>
          <cell r="J19987">
            <v>0</v>
          </cell>
          <cell r="K19987">
            <v>0</v>
          </cell>
        </row>
        <row r="19988">
          <cell r="A19988" t="str">
            <v>TRIAE_CS42_4DL_TGACv1_342786_AA1122050.1</v>
          </cell>
          <cell r="B19988" t="str">
            <v>tyrosine protein kinase domain containing protein, putative, expressed</v>
          </cell>
          <cell r="C19988" t="str">
            <v>Protein kinase superfamily protein</v>
          </cell>
          <cell r="D19988">
            <v>1.431236347</v>
          </cell>
          <cell r="E19988">
            <v>0</v>
          </cell>
          <cell r="F19988">
            <v>0</v>
          </cell>
          <cell r="G19988">
            <v>0</v>
          </cell>
          <cell r="H19988">
            <v>0</v>
          </cell>
          <cell r="I19988">
            <v>0</v>
          </cell>
          <cell r="J19988">
            <v>0</v>
          </cell>
          <cell r="K19988">
            <v>0</v>
          </cell>
        </row>
        <row r="19989">
          <cell r="A19989" t="str">
            <v>TRIAE_CS42_1AL_TGACv1_000885_AA0021070.1</v>
          </cell>
          <cell r="B19989" t="str">
            <v>leucine-rich repeat family protein, putative, expressed</v>
          </cell>
          <cell r="C19989" t="str">
            <v>Protein kinase superfamily protein</v>
          </cell>
          <cell r="D19989">
            <v>1.4402757159999999</v>
          </cell>
          <cell r="E19989">
            <v>0</v>
          </cell>
          <cell r="F19989">
            <v>0</v>
          </cell>
          <cell r="G19989">
            <v>0</v>
          </cell>
          <cell r="H19989">
            <v>0</v>
          </cell>
          <cell r="I19989">
            <v>0</v>
          </cell>
          <cell r="J19989">
            <v>0</v>
          </cell>
          <cell r="K19989">
            <v>0</v>
          </cell>
        </row>
        <row r="19990">
          <cell r="A19990" t="str">
            <v>TRIAE_CS42_3DS_TGACv1_273233_AA0929740.1</v>
          </cell>
          <cell r="B19990" t="str">
            <v>expressed protein</v>
          </cell>
          <cell r="C19990" t="str">
            <v>Protein kinase superfamily protein</v>
          </cell>
          <cell r="D19990">
            <v>1.4469412639999999</v>
          </cell>
          <cell r="E19990">
            <v>0</v>
          </cell>
          <cell r="F19990">
            <v>0</v>
          </cell>
          <cell r="G19990">
            <v>-2.2898958060000001</v>
          </cell>
          <cell r="H19990">
            <v>0</v>
          </cell>
          <cell r="I19990">
            <v>0</v>
          </cell>
          <cell r="J19990">
            <v>0</v>
          </cell>
          <cell r="K19990">
            <v>1.3695761550000001</v>
          </cell>
        </row>
        <row r="19991">
          <cell r="A19991" t="str">
            <v>TRIAE_CS42_4AL_TGACv1_288180_AA0939510.1</v>
          </cell>
          <cell r="B19991" t="str">
            <v>LRR receptor-like protein kinase, putative, expressed</v>
          </cell>
          <cell r="C19991" t="str">
            <v>Protein kinase superfamily protein</v>
          </cell>
          <cell r="D19991">
            <v>1.4554459</v>
          </cell>
          <cell r="E19991">
            <v>1.786960839</v>
          </cell>
          <cell r="F19991">
            <v>0</v>
          </cell>
          <cell r="G19991">
            <v>-1.7514274430000001</v>
          </cell>
          <cell r="H19991">
            <v>0</v>
          </cell>
          <cell r="I19991">
            <v>0</v>
          </cell>
          <cell r="J19991">
            <v>0</v>
          </cell>
          <cell r="K19991">
            <v>0</v>
          </cell>
        </row>
        <row r="19992">
          <cell r="A19992" t="str">
            <v>TRIAE_CS42_4AL_TGACv1_289861_AA0977960.1</v>
          </cell>
          <cell r="B19992" t="str">
            <v>tyrosine protein kinase domain containing protein, putative, expressed</v>
          </cell>
          <cell r="C19992" t="str">
            <v>Protein kinase superfamily protein</v>
          </cell>
          <cell r="D19992">
            <v>1.456445</v>
          </cell>
          <cell r="E19992">
            <v>0</v>
          </cell>
          <cell r="F19992">
            <v>0</v>
          </cell>
          <cell r="G19992">
            <v>0</v>
          </cell>
          <cell r="H19992">
            <v>0</v>
          </cell>
          <cell r="I19992">
            <v>0</v>
          </cell>
          <cell r="J19992">
            <v>0</v>
          </cell>
          <cell r="K19992">
            <v>0</v>
          </cell>
        </row>
        <row r="19993">
          <cell r="A19993" t="str">
            <v>TRIAE_CS42_4BL_TGACv1_320378_AA1037220.1</v>
          </cell>
          <cell r="B19993" t="str">
            <v>tyrosine protein kinase domain containing protein, putative, expressed</v>
          </cell>
          <cell r="C19993" t="str">
            <v>Protein kinase superfamily protein</v>
          </cell>
          <cell r="D19993">
            <v>1.456445</v>
          </cell>
          <cell r="E19993">
            <v>0</v>
          </cell>
          <cell r="F19993">
            <v>0</v>
          </cell>
          <cell r="G19993">
            <v>0</v>
          </cell>
          <cell r="H19993">
            <v>0</v>
          </cell>
          <cell r="I19993">
            <v>0</v>
          </cell>
          <cell r="J19993">
            <v>0</v>
          </cell>
          <cell r="K19993">
            <v>0</v>
          </cell>
        </row>
        <row r="19994">
          <cell r="A19994" t="str">
            <v>TRIAE_CS42_5AL_TGACv1_374357_AA1197860.1</v>
          </cell>
          <cell r="B19994" t="str">
            <v>AP2-associated protein kinase 1, putative, expressed</v>
          </cell>
          <cell r="C19994" t="str">
            <v>Protein kinase superfamily protein</v>
          </cell>
          <cell r="D19994">
            <v>1.4808004960000001</v>
          </cell>
          <cell r="E19994">
            <v>2.745541974</v>
          </cell>
          <cell r="F19994">
            <v>1.0491629220000001</v>
          </cell>
          <cell r="G19994">
            <v>1.27640362</v>
          </cell>
          <cell r="H19994">
            <v>0</v>
          </cell>
          <cell r="I19994">
            <v>0</v>
          </cell>
          <cell r="J19994">
            <v>0</v>
          </cell>
          <cell r="K19994">
            <v>0</v>
          </cell>
        </row>
        <row r="19995">
          <cell r="A19995" t="str">
            <v>TRIAE_CS42_5BL_TGACv1_406559_AA1347070.1</v>
          </cell>
          <cell r="B19995" t="str">
            <v>AP2-associated protein kinase 1, putative, expressed</v>
          </cell>
          <cell r="C19995" t="str">
            <v>Protein kinase superfamily protein</v>
          </cell>
          <cell r="D19995">
            <v>1.4808004960000001</v>
          </cell>
          <cell r="E19995">
            <v>2.745541974</v>
          </cell>
          <cell r="F19995">
            <v>1.0491629220000001</v>
          </cell>
          <cell r="G19995">
            <v>1.27640362</v>
          </cell>
          <cell r="H19995">
            <v>0</v>
          </cell>
          <cell r="I19995">
            <v>0</v>
          </cell>
          <cell r="J19995">
            <v>0</v>
          </cell>
          <cell r="K19995">
            <v>0</v>
          </cell>
        </row>
        <row r="19996">
          <cell r="A19996" t="str">
            <v>TRIAE_CS42_4DS_TGACv1_361273_AA1164760.1</v>
          </cell>
          <cell r="B19996" t="str">
            <v>LRR receptor-like protein kinase, putative, expressed</v>
          </cell>
          <cell r="C19996" t="str">
            <v>Protein kinase superfamily protein</v>
          </cell>
          <cell r="D19996">
            <v>1.483789596</v>
          </cell>
          <cell r="E19996">
            <v>1.726699819</v>
          </cell>
          <cell r="F19996">
            <v>0</v>
          </cell>
          <cell r="G19996">
            <v>-1.821600492</v>
          </cell>
          <cell r="H19996">
            <v>0</v>
          </cell>
          <cell r="I19996">
            <v>0</v>
          </cell>
          <cell r="J19996">
            <v>0</v>
          </cell>
          <cell r="K19996">
            <v>0</v>
          </cell>
        </row>
        <row r="19997">
          <cell r="A19997" t="str">
            <v>TRIAE_CS42_2DL_TGACv1_158500_AA0520300.1</v>
          </cell>
          <cell r="B19997" t="str">
            <v>STE_MEKK_ste11_MAP3K.16 - STE kinases include homologs to sterile 7, sterile 11 and sterile 20 from yeast, expressed</v>
          </cell>
          <cell r="C19997" t="str">
            <v>Protein kinase superfamily protein</v>
          </cell>
          <cell r="D19997">
            <v>1.51106038</v>
          </cell>
          <cell r="E19997">
            <v>1.494083338</v>
          </cell>
          <cell r="F19997">
            <v>0</v>
          </cell>
          <cell r="G19997">
            <v>0</v>
          </cell>
          <cell r="H19997">
            <v>0</v>
          </cell>
          <cell r="I19997">
            <v>0</v>
          </cell>
          <cell r="J19997">
            <v>0</v>
          </cell>
          <cell r="K19997">
            <v>0</v>
          </cell>
        </row>
        <row r="19998">
          <cell r="A19998" t="str">
            <v>TRIAE_CS42_2BL_TGACv1_130302_AA0408400.1</v>
          </cell>
          <cell r="B19998" t="str">
            <v>serine/threonine-protein kinase receptor precursor, putative, expressed</v>
          </cell>
          <cell r="C19998" t="str">
            <v>Protein kinase superfamily protein</v>
          </cell>
          <cell r="D19998">
            <v>1.528287212</v>
          </cell>
          <cell r="E19998">
            <v>0</v>
          </cell>
          <cell r="F19998">
            <v>0</v>
          </cell>
          <cell r="G19998">
            <v>0</v>
          </cell>
          <cell r="H19998">
            <v>0</v>
          </cell>
          <cell r="I19998">
            <v>0</v>
          </cell>
          <cell r="J19998">
            <v>0</v>
          </cell>
          <cell r="K19998">
            <v>0</v>
          </cell>
        </row>
        <row r="19999">
          <cell r="A19999" t="str">
            <v>TRIAE_CS42_1BS_TGACv1_049912_AA0164120.1</v>
          </cell>
          <cell r="B19999" t="str">
            <v>TKL_IRAK_CrRLK1L-1.10 - The CrRLK1L-1 subfamily has homology to the CrRLK1L homolog, expressed</v>
          </cell>
          <cell r="C19999" t="str">
            <v>Protein kinase superfamily protein</v>
          </cell>
          <cell r="D19999">
            <v>1.553644875</v>
          </cell>
          <cell r="E19999">
            <v>1.432776214</v>
          </cell>
          <cell r="F19999">
            <v>0</v>
          </cell>
          <cell r="G19999">
            <v>0</v>
          </cell>
          <cell r="H19999">
            <v>0</v>
          </cell>
          <cell r="I19999">
            <v>0</v>
          </cell>
          <cell r="J19999">
            <v>0</v>
          </cell>
          <cell r="K19999">
            <v>0</v>
          </cell>
        </row>
        <row r="20000">
          <cell r="A20000" t="str">
            <v>TRIAE_CS42_6AS_TGACv1_485239_AA1541390.1</v>
          </cell>
          <cell r="B20000" t="str">
            <v>S-domain receptor-like protein kinase, putative, expressed</v>
          </cell>
          <cell r="C20000" t="str">
            <v>Protein kinase superfamily protein</v>
          </cell>
          <cell r="D20000">
            <v>1.5873243850000001</v>
          </cell>
          <cell r="E20000">
            <v>0</v>
          </cell>
          <cell r="F20000">
            <v>0</v>
          </cell>
          <cell r="G20000">
            <v>0</v>
          </cell>
          <cell r="H20000">
            <v>0</v>
          </cell>
          <cell r="I20000">
            <v>0</v>
          </cell>
          <cell r="J20000">
            <v>0</v>
          </cell>
          <cell r="K20000">
            <v>0</v>
          </cell>
        </row>
        <row r="20001">
          <cell r="A20001" t="str">
            <v>TRIAE_CS42_6BS_TGACv1_515937_AA1673020.1</v>
          </cell>
          <cell r="B20001" t="str">
            <v>S-domain receptor-like protein kinase, putative, expressed</v>
          </cell>
          <cell r="C20001" t="str">
            <v>Protein kinase superfamily protein</v>
          </cell>
          <cell r="D20001">
            <v>1.5873243850000001</v>
          </cell>
          <cell r="E20001">
            <v>0</v>
          </cell>
          <cell r="F20001">
            <v>0</v>
          </cell>
          <cell r="G20001">
            <v>0</v>
          </cell>
          <cell r="H20001">
            <v>0</v>
          </cell>
          <cell r="I20001">
            <v>0</v>
          </cell>
          <cell r="J20001">
            <v>0</v>
          </cell>
          <cell r="K20001">
            <v>0</v>
          </cell>
        </row>
        <row r="20002">
          <cell r="A20002" t="str">
            <v>TRIAE_CS42_4DL_TGACv1_342596_AA1117420.2</v>
          </cell>
          <cell r="B20002" t="str">
            <v>protein kinase domain containing protein, expressed</v>
          </cell>
          <cell r="C20002" t="str">
            <v>Protein kinase superfamily protein</v>
          </cell>
          <cell r="D20002">
            <v>1.6220991709999999</v>
          </cell>
          <cell r="E20002">
            <v>2.110807898</v>
          </cell>
          <cell r="F20002">
            <v>0</v>
          </cell>
          <cell r="G20002">
            <v>0</v>
          </cell>
          <cell r="H20002">
            <v>0</v>
          </cell>
          <cell r="I20002">
            <v>0</v>
          </cell>
          <cell r="J20002">
            <v>0</v>
          </cell>
          <cell r="K20002">
            <v>0</v>
          </cell>
        </row>
        <row r="20003">
          <cell r="A20003" t="str">
            <v>TRIAE_CS42_1DL_TGACv1_064528_AA0234780.1</v>
          </cell>
          <cell r="B20003" t="str">
            <v xml:space="preserve"> ELMO/CED-12 family protein, putative, expressed</v>
          </cell>
          <cell r="C20003" t="str">
            <v>Protein kinase superfamily protein</v>
          </cell>
          <cell r="D20003">
            <v>1.6235256840000001</v>
          </cell>
          <cell r="E20003">
            <v>1.669757392</v>
          </cell>
          <cell r="F20003">
            <v>0</v>
          </cell>
          <cell r="G20003">
            <v>0</v>
          </cell>
          <cell r="H20003">
            <v>0</v>
          </cell>
          <cell r="I20003">
            <v>0</v>
          </cell>
          <cell r="J20003">
            <v>0</v>
          </cell>
          <cell r="K20003">
            <v>0</v>
          </cell>
        </row>
        <row r="20004">
          <cell r="A20004" t="str">
            <v>TRIAE_CS42_7AL_TGACv1_559198_AA1798640.1</v>
          </cell>
          <cell r="B20004" t="str">
            <v>tyrosine protein kinase domain containing protein, putative, expressed</v>
          </cell>
          <cell r="C20004" t="str">
            <v>Protein kinase superfamily protein</v>
          </cell>
          <cell r="D20004">
            <v>1.627997345</v>
          </cell>
          <cell r="E20004">
            <v>0</v>
          </cell>
          <cell r="F20004">
            <v>0</v>
          </cell>
          <cell r="G20004">
            <v>0</v>
          </cell>
          <cell r="H20004">
            <v>0</v>
          </cell>
          <cell r="I20004">
            <v>0</v>
          </cell>
          <cell r="J20004">
            <v>0</v>
          </cell>
          <cell r="K20004">
            <v>0</v>
          </cell>
        </row>
        <row r="20005">
          <cell r="A20005" t="str">
            <v>TRIAE_CS42_7BL_TGACv1_576869_AA1857810.1</v>
          </cell>
          <cell r="B20005" t="str">
            <v>tyrosine protein kinase domain containing protein, putative, expressed</v>
          </cell>
          <cell r="C20005" t="str">
            <v>Protein kinase superfamily protein</v>
          </cell>
          <cell r="D20005">
            <v>1.627997345</v>
          </cell>
          <cell r="E20005">
            <v>0</v>
          </cell>
          <cell r="F20005">
            <v>0</v>
          </cell>
          <cell r="G20005">
            <v>0</v>
          </cell>
          <cell r="H20005">
            <v>0</v>
          </cell>
          <cell r="I20005">
            <v>0</v>
          </cell>
          <cell r="J20005">
            <v>0</v>
          </cell>
          <cell r="K20005">
            <v>0</v>
          </cell>
        </row>
        <row r="20006">
          <cell r="A20006" t="str">
            <v>TRIAE_CS42_7DL_TGACv1_602611_AA1962600.2</v>
          </cell>
          <cell r="B20006" t="str">
            <v>tyrosine protein kinase domain containing protein, putative, expressed</v>
          </cell>
          <cell r="C20006" t="str">
            <v>Protein kinase superfamily protein</v>
          </cell>
          <cell r="D20006">
            <v>1.627997345</v>
          </cell>
          <cell r="E20006">
            <v>0</v>
          </cell>
          <cell r="F20006">
            <v>0</v>
          </cell>
          <cell r="G20006">
            <v>0</v>
          </cell>
          <cell r="H20006">
            <v>0</v>
          </cell>
          <cell r="I20006">
            <v>0</v>
          </cell>
          <cell r="J20006">
            <v>0</v>
          </cell>
          <cell r="K20006">
            <v>0</v>
          </cell>
        </row>
        <row r="20007">
          <cell r="A20007" t="str">
            <v>TRIAE_CS42_5DS_TGACv1_458169_AA1492500.1</v>
          </cell>
          <cell r="B20007" t="str">
            <v>protein kinase domain containing protein, expressed</v>
          </cell>
          <cell r="C20007" t="str">
            <v>Protein kinase superfamily protein</v>
          </cell>
          <cell r="D20007">
            <v>1.6317022560000001</v>
          </cell>
          <cell r="E20007">
            <v>0</v>
          </cell>
          <cell r="F20007">
            <v>0</v>
          </cell>
          <cell r="G20007">
            <v>0</v>
          </cell>
          <cell r="H20007">
            <v>0</v>
          </cell>
          <cell r="I20007">
            <v>0</v>
          </cell>
          <cell r="J20007">
            <v>0</v>
          </cell>
          <cell r="K20007">
            <v>0</v>
          </cell>
        </row>
        <row r="20008">
          <cell r="A20008" t="str">
            <v>TRIAE_CS42_1BS_TGACv1_058323_AA0182910.1</v>
          </cell>
          <cell r="B20008" t="str">
            <v>cyclin-dependent kinase G-1, putative, expressed</v>
          </cell>
          <cell r="C20008" t="str">
            <v>Protein kinase superfamily protein</v>
          </cell>
          <cell r="D20008">
            <v>1.6775660640000001</v>
          </cell>
          <cell r="E20008">
            <v>0</v>
          </cell>
          <cell r="F20008">
            <v>0</v>
          </cell>
          <cell r="G20008">
            <v>0</v>
          </cell>
          <cell r="H20008">
            <v>0</v>
          </cell>
          <cell r="I20008">
            <v>0</v>
          </cell>
          <cell r="J20008">
            <v>0</v>
          </cell>
          <cell r="K20008">
            <v>0</v>
          </cell>
        </row>
        <row r="20009">
          <cell r="A20009" t="str">
            <v>TRIAE_CS42_U_TGACv1_642274_AA2114710.1</v>
          </cell>
          <cell r="B20009" t="str">
            <v>protein kinase family protein, putative, expressed</v>
          </cell>
          <cell r="C20009" t="str">
            <v>Protein kinase superfamily protein</v>
          </cell>
          <cell r="D20009">
            <v>1.6936336009999999</v>
          </cell>
          <cell r="E20009">
            <v>0</v>
          </cell>
          <cell r="F20009">
            <v>0</v>
          </cell>
          <cell r="G20009">
            <v>-2.3875548800000002</v>
          </cell>
          <cell r="H20009">
            <v>0</v>
          </cell>
          <cell r="I20009">
            <v>0</v>
          </cell>
          <cell r="J20009">
            <v>0</v>
          </cell>
          <cell r="K20009">
            <v>0</v>
          </cell>
        </row>
        <row r="20010">
          <cell r="A20010" t="str">
            <v>TRIAE_CS42_5AL_TGACv1_374867_AA1210570.1</v>
          </cell>
          <cell r="B20010" t="str">
            <v>protein kinase family protein, putative, expressed</v>
          </cell>
          <cell r="C20010" t="str">
            <v>Protein kinase superfamily protein</v>
          </cell>
          <cell r="D20010">
            <v>1.6936336009999999</v>
          </cell>
          <cell r="E20010">
            <v>0</v>
          </cell>
          <cell r="F20010">
            <v>0</v>
          </cell>
          <cell r="G20010">
            <v>0</v>
          </cell>
          <cell r="H20010">
            <v>0</v>
          </cell>
          <cell r="I20010">
            <v>0</v>
          </cell>
          <cell r="J20010">
            <v>0</v>
          </cell>
          <cell r="K20010">
            <v>0</v>
          </cell>
        </row>
        <row r="20011">
          <cell r="A20011" t="str">
            <v>TRIAE_CS42_3B_TGACv1_222452_AA0764840.1</v>
          </cell>
          <cell r="B20011" t="str">
            <v>cyclin-dependent kinase G-1, putative, expressed</v>
          </cell>
          <cell r="C20011" t="str">
            <v>Protein kinase superfamily protein</v>
          </cell>
          <cell r="D20011">
            <v>1.702066171</v>
          </cell>
          <cell r="E20011">
            <v>0</v>
          </cell>
          <cell r="F20011">
            <v>0</v>
          </cell>
          <cell r="G20011">
            <v>0</v>
          </cell>
          <cell r="H20011">
            <v>0</v>
          </cell>
          <cell r="I20011">
            <v>0</v>
          </cell>
          <cell r="J20011">
            <v>0</v>
          </cell>
          <cell r="K20011">
            <v>0</v>
          </cell>
        </row>
        <row r="20012">
          <cell r="A20012" t="str">
            <v>TRIAE_CS42_4AS_TGACv1_309035_AA1030190.1</v>
          </cell>
          <cell r="B20012" t="str">
            <v>serine/threonine-protein kinase receptor precursor, putative, expressed</v>
          </cell>
          <cell r="C20012" t="str">
            <v>Protein kinase superfamily protein</v>
          </cell>
          <cell r="D20012">
            <v>1.7202791260000001</v>
          </cell>
          <cell r="E20012">
            <v>1.3082139719999999</v>
          </cell>
          <cell r="F20012">
            <v>0</v>
          </cell>
          <cell r="G20012">
            <v>0</v>
          </cell>
          <cell r="H20012">
            <v>0</v>
          </cell>
          <cell r="I20012">
            <v>0</v>
          </cell>
          <cell r="J20012">
            <v>0</v>
          </cell>
          <cell r="K20012">
            <v>0</v>
          </cell>
        </row>
        <row r="20013">
          <cell r="A20013" t="str">
            <v>TRIAE_CS42_4DL_TGACv1_343372_AA1133730.1</v>
          </cell>
          <cell r="B20013" t="str">
            <v>serine/threonine-protein kinase receptor precursor, putative, expressed</v>
          </cell>
          <cell r="C20013" t="str">
            <v>Protein kinase superfamily protein</v>
          </cell>
          <cell r="D20013">
            <v>1.7202791260000001</v>
          </cell>
          <cell r="E20013">
            <v>1.3082139719999999</v>
          </cell>
          <cell r="F20013">
            <v>0</v>
          </cell>
          <cell r="G20013">
            <v>0</v>
          </cell>
          <cell r="H20013">
            <v>0</v>
          </cell>
          <cell r="I20013">
            <v>0</v>
          </cell>
          <cell r="J20013">
            <v>0</v>
          </cell>
          <cell r="K20013">
            <v>0</v>
          </cell>
        </row>
        <row r="20014">
          <cell r="A20014" t="str">
            <v>TRIAE_CS42_7DL_TGACv1_602555_AA1960560.1</v>
          </cell>
          <cell r="B20014" t="str">
            <v>protein kinase domain containing protein, expressed</v>
          </cell>
          <cell r="C20014" t="str">
            <v>Protein kinase superfamily protein</v>
          </cell>
          <cell r="D20014">
            <v>1.7283150220000001</v>
          </cell>
          <cell r="E20014">
            <v>1.031528266</v>
          </cell>
          <cell r="F20014">
            <v>0</v>
          </cell>
          <cell r="G20014">
            <v>-2.0248683930000002</v>
          </cell>
          <cell r="H20014">
            <v>0</v>
          </cell>
          <cell r="I20014">
            <v>0</v>
          </cell>
          <cell r="J20014">
            <v>0</v>
          </cell>
          <cell r="K20014">
            <v>0</v>
          </cell>
        </row>
        <row r="20015">
          <cell r="A20015" t="str">
            <v>TRIAE_CS42_7BL_TGACv1_579894_AA1910800.1</v>
          </cell>
          <cell r="B20015" t="str">
            <v>protein kinase domain containing protein, expressed</v>
          </cell>
          <cell r="C20015" t="str">
            <v>Protein kinase superfamily protein</v>
          </cell>
          <cell r="D20015">
            <v>1.7283150220000001</v>
          </cell>
          <cell r="E20015">
            <v>1.031528266</v>
          </cell>
          <cell r="F20015">
            <v>0</v>
          </cell>
          <cell r="G20015">
            <v>0</v>
          </cell>
          <cell r="H20015">
            <v>0</v>
          </cell>
          <cell r="I20015">
            <v>0</v>
          </cell>
          <cell r="J20015">
            <v>0</v>
          </cell>
          <cell r="K20015">
            <v>0</v>
          </cell>
        </row>
        <row r="20016">
          <cell r="A20016" t="str">
            <v>TRIAE_CS42_2AL_TGACv1_094885_AA0304520.1</v>
          </cell>
          <cell r="B20016" t="str">
            <v>kinase, putative, expressed</v>
          </cell>
          <cell r="C20016" t="str">
            <v>Protein kinase superfamily protein</v>
          </cell>
          <cell r="D20016">
            <v>1.7510319409999999</v>
          </cell>
          <cell r="E20016">
            <v>1.945323291</v>
          </cell>
          <cell r="F20016">
            <v>0</v>
          </cell>
          <cell r="G20016">
            <v>-1.284072399</v>
          </cell>
          <cell r="H20016">
            <v>0</v>
          </cell>
          <cell r="I20016">
            <v>0</v>
          </cell>
          <cell r="J20016">
            <v>0</v>
          </cell>
          <cell r="K20016">
            <v>0</v>
          </cell>
        </row>
        <row r="20017">
          <cell r="A20017" t="str">
            <v>TRIAE_CS42_7DL_TGACv1_605289_AA2005860.1</v>
          </cell>
          <cell r="B20017" t="str">
            <v>D-mannose binding lectin family protein, expressed</v>
          </cell>
          <cell r="C20017" t="str">
            <v>Protein kinase superfamily protein</v>
          </cell>
          <cell r="D20017">
            <v>1.755261833</v>
          </cell>
          <cell r="E20017">
            <v>0</v>
          </cell>
          <cell r="F20017">
            <v>0</v>
          </cell>
          <cell r="G20017">
            <v>0</v>
          </cell>
          <cell r="H20017">
            <v>0</v>
          </cell>
          <cell r="I20017">
            <v>0</v>
          </cell>
          <cell r="J20017">
            <v>0</v>
          </cell>
          <cell r="K20017">
            <v>0</v>
          </cell>
        </row>
        <row r="20018">
          <cell r="A20018" t="str">
            <v>TRIAE_CS42_U_TGACv1_640922_AA2079220.1</v>
          </cell>
          <cell r="B20018" t="str">
            <v>lectin protein kinase family protein, putative, expressed</v>
          </cell>
          <cell r="C20018" t="str">
            <v>Protein kinase superfamily protein</v>
          </cell>
          <cell r="D20018">
            <v>1.7587194930000001</v>
          </cell>
          <cell r="E20018">
            <v>0</v>
          </cell>
          <cell r="F20018">
            <v>0</v>
          </cell>
          <cell r="G20018">
            <v>-1.2816574380000001</v>
          </cell>
          <cell r="H20018">
            <v>0</v>
          </cell>
          <cell r="I20018">
            <v>0</v>
          </cell>
          <cell r="J20018">
            <v>0</v>
          </cell>
          <cell r="K20018">
            <v>0</v>
          </cell>
        </row>
        <row r="20019">
          <cell r="A20019" t="str">
            <v>TRIAE_CS42_4BL_TGACv1_322192_AA1069520.1</v>
          </cell>
          <cell r="B20019" t="str">
            <v>serine/threonine-protein kinase receptor precursor, putative, expressed</v>
          </cell>
          <cell r="C20019" t="str">
            <v>Protein kinase superfamily protein</v>
          </cell>
          <cell r="D20019">
            <v>1.763349533</v>
          </cell>
          <cell r="E20019">
            <v>1.355290485</v>
          </cell>
          <cell r="F20019">
            <v>0</v>
          </cell>
          <cell r="G20019">
            <v>0</v>
          </cell>
          <cell r="H20019">
            <v>0</v>
          </cell>
          <cell r="I20019">
            <v>0</v>
          </cell>
          <cell r="J20019">
            <v>0</v>
          </cell>
          <cell r="K20019">
            <v>0</v>
          </cell>
        </row>
        <row r="20020">
          <cell r="A20020" t="str">
            <v>TRIAE_CS42_3B_TGACv1_224651_AA0799390.1</v>
          </cell>
          <cell r="B20020" t="str">
            <v>lectin protein kinase family protein, putative, expressed</v>
          </cell>
          <cell r="C20020" t="str">
            <v>Protein kinase superfamily protein</v>
          </cell>
          <cell r="D20020">
            <v>1.765931618</v>
          </cell>
          <cell r="E20020">
            <v>0</v>
          </cell>
          <cell r="F20020">
            <v>0</v>
          </cell>
          <cell r="G20020">
            <v>-1.247307215</v>
          </cell>
          <cell r="H20020">
            <v>0</v>
          </cell>
          <cell r="I20020">
            <v>0</v>
          </cell>
          <cell r="J20020">
            <v>0</v>
          </cell>
          <cell r="K20020">
            <v>0</v>
          </cell>
        </row>
        <row r="20021">
          <cell r="A20021" t="str">
            <v>TRIAE_CS42_5BL_TGACv1_404417_AA1299130.1</v>
          </cell>
          <cell r="B20021" t="str">
            <v>AGC_PVPK_like_kin82y.1 - ACG kinases include homologs to PKA, PKG and PKC, expressed</v>
          </cell>
          <cell r="C20021" t="str">
            <v>Protein kinase superfamily protein</v>
          </cell>
          <cell r="D20021">
            <v>1.7741314480000001</v>
          </cell>
          <cell r="E20021">
            <v>1.696903746</v>
          </cell>
          <cell r="F20021">
            <v>0</v>
          </cell>
          <cell r="G20021">
            <v>0</v>
          </cell>
          <cell r="H20021">
            <v>0</v>
          </cell>
          <cell r="I20021">
            <v>0</v>
          </cell>
          <cell r="J20021">
            <v>0</v>
          </cell>
          <cell r="K20021">
            <v>0</v>
          </cell>
        </row>
        <row r="20022">
          <cell r="A20022" t="str">
            <v>TRIAE_CS42_7AL_TGACv1_556570_AA1765860.1</v>
          </cell>
          <cell r="B20022" t="str">
            <v>serine/threonine-protein kinase receptor precursor, putative, expressed</v>
          </cell>
          <cell r="C20022" t="str">
            <v>Protein kinase superfamily protein</v>
          </cell>
          <cell r="D20022">
            <v>1.786086566</v>
          </cell>
          <cell r="E20022">
            <v>0</v>
          </cell>
          <cell r="F20022">
            <v>0</v>
          </cell>
          <cell r="G20022">
            <v>-2.4620385489999999</v>
          </cell>
          <cell r="H20022">
            <v>0</v>
          </cell>
          <cell r="I20022">
            <v>0</v>
          </cell>
          <cell r="J20022">
            <v>0</v>
          </cell>
          <cell r="K20022">
            <v>0</v>
          </cell>
        </row>
        <row r="20023">
          <cell r="A20023" t="str">
            <v>TRIAE_CS42_7DL_TGACv1_604522_AA1999040.2</v>
          </cell>
          <cell r="B20023" t="str">
            <v>serine/threonine-protein kinase receptor precursor, putative, expressed</v>
          </cell>
          <cell r="C20023" t="str">
            <v>Protein kinase superfamily protein</v>
          </cell>
          <cell r="D20023">
            <v>1.786086566</v>
          </cell>
          <cell r="E20023">
            <v>0</v>
          </cell>
          <cell r="F20023">
            <v>0</v>
          </cell>
          <cell r="G20023">
            <v>0</v>
          </cell>
          <cell r="H20023">
            <v>0</v>
          </cell>
          <cell r="I20023">
            <v>0</v>
          </cell>
          <cell r="J20023">
            <v>0</v>
          </cell>
          <cell r="K20023">
            <v>0</v>
          </cell>
        </row>
        <row r="20024">
          <cell r="A20024" t="str">
            <v>TRIAE_CS42_4BS_TGACv1_327853_AA1076340.1</v>
          </cell>
          <cell r="B20024" t="str">
            <v>receptor-like protein kinase, putative, expressed</v>
          </cell>
          <cell r="C20024" t="str">
            <v>Protein kinase superfamily protein</v>
          </cell>
          <cell r="D20024">
            <v>1.7959658119999999</v>
          </cell>
          <cell r="E20024">
            <v>0</v>
          </cell>
          <cell r="F20024">
            <v>0</v>
          </cell>
          <cell r="G20024">
            <v>-1.0571679919999999</v>
          </cell>
          <cell r="H20024">
            <v>0</v>
          </cell>
          <cell r="I20024">
            <v>0</v>
          </cell>
          <cell r="J20024">
            <v>0</v>
          </cell>
          <cell r="K20024">
            <v>0</v>
          </cell>
        </row>
        <row r="20025">
          <cell r="A20025" t="str">
            <v>TRIAE_CS42_1BL_TGACv1_032156_AA0126140.1</v>
          </cell>
          <cell r="B20025" t="str">
            <v>receptor-like kinase, putative, expressed</v>
          </cell>
          <cell r="C20025" t="str">
            <v>Protein kinase superfamily protein</v>
          </cell>
          <cell r="D20025">
            <v>1.8888968580000001</v>
          </cell>
          <cell r="E20025">
            <v>1.7470391839999999</v>
          </cell>
          <cell r="F20025">
            <v>0</v>
          </cell>
          <cell r="G20025">
            <v>0</v>
          </cell>
          <cell r="H20025">
            <v>0</v>
          </cell>
          <cell r="I20025">
            <v>0</v>
          </cell>
          <cell r="J20025">
            <v>0</v>
          </cell>
          <cell r="K20025">
            <v>0</v>
          </cell>
        </row>
        <row r="20026">
          <cell r="A20026" t="str">
            <v>TRIAE_CS42_2BL_TGACv1_129610_AA0390470.1</v>
          </cell>
          <cell r="B20026" t="str">
            <v>wall-associated receptor kinase-like 20 precursor, putative, expressed</v>
          </cell>
          <cell r="C20026" t="str">
            <v>Protein kinase superfamily protein</v>
          </cell>
          <cell r="D20026">
            <v>1.924377539</v>
          </cell>
          <cell r="E20026">
            <v>1.7779545489999999</v>
          </cell>
          <cell r="F20026">
            <v>0</v>
          </cell>
          <cell r="G20026">
            <v>-1.0082346870000001</v>
          </cell>
          <cell r="H20026">
            <v>0</v>
          </cell>
          <cell r="I20026">
            <v>0</v>
          </cell>
          <cell r="J20026">
            <v>0</v>
          </cell>
          <cell r="K20026">
            <v>0</v>
          </cell>
        </row>
        <row r="20027">
          <cell r="A20027" t="str">
            <v>TRIAE_CS42_2AL_TGACv1_095265_AA0308920.1</v>
          </cell>
          <cell r="B20027" t="str">
            <v>receptor-like kinase, putative, expressed</v>
          </cell>
          <cell r="C20027" t="str">
            <v>Protein kinase superfamily protein</v>
          </cell>
          <cell r="D20027">
            <v>1.957751182</v>
          </cell>
          <cell r="E20027">
            <v>0</v>
          </cell>
          <cell r="F20027">
            <v>0</v>
          </cell>
          <cell r="G20027">
            <v>-1.545242996</v>
          </cell>
          <cell r="H20027">
            <v>0</v>
          </cell>
          <cell r="I20027">
            <v>0</v>
          </cell>
          <cell r="J20027">
            <v>0</v>
          </cell>
          <cell r="K20027">
            <v>0</v>
          </cell>
        </row>
        <row r="20028">
          <cell r="A20028" t="str">
            <v>TRIAE_CS42_1AL_TGACv1_000627_AA0016210.1</v>
          </cell>
          <cell r="B20028" t="str">
            <v>receptor-like kinase, putative, expressed</v>
          </cell>
          <cell r="C20028" t="str">
            <v>Protein kinase superfamily protein</v>
          </cell>
          <cell r="D20028">
            <v>1.967748549</v>
          </cell>
          <cell r="E20028">
            <v>1.8137649039999999</v>
          </cell>
          <cell r="F20028">
            <v>0</v>
          </cell>
          <cell r="G20028">
            <v>0</v>
          </cell>
          <cell r="H20028">
            <v>0</v>
          </cell>
          <cell r="I20028">
            <v>0</v>
          </cell>
          <cell r="J20028">
            <v>0</v>
          </cell>
          <cell r="K20028">
            <v>0</v>
          </cell>
        </row>
        <row r="20029">
          <cell r="A20029" t="str">
            <v>TRIAE_CS42_5AS_TGACv1_392923_AA1266280.1</v>
          </cell>
          <cell r="B20029" t="str">
            <v>protein kinase domain containing protein, expressed</v>
          </cell>
          <cell r="C20029" t="str">
            <v>Protein kinase superfamily protein</v>
          </cell>
          <cell r="D20029">
            <v>1.9718838670000001</v>
          </cell>
          <cell r="E20029">
            <v>0</v>
          </cell>
          <cell r="F20029">
            <v>0</v>
          </cell>
          <cell r="G20029">
            <v>0</v>
          </cell>
          <cell r="H20029">
            <v>0</v>
          </cell>
          <cell r="I20029">
            <v>0</v>
          </cell>
          <cell r="J20029">
            <v>0</v>
          </cell>
          <cell r="K20029">
            <v>0</v>
          </cell>
        </row>
        <row r="20030">
          <cell r="A20030" t="str">
            <v>TRIAE_CS42_7BL_TGACv1_580034_AA1911610.1</v>
          </cell>
          <cell r="B20030" t="str">
            <v>D-mannose binding lectin family protein, expressed</v>
          </cell>
          <cell r="C20030" t="str">
            <v>Protein kinase superfamily protein</v>
          </cell>
          <cell r="D20030">
            <v>2.0242157590000001</v>
          </cell>
          <cell r="E20030">
            <v>1.8184883439999999</v>
          </cell>
          <cell r="F20030">
            <v>0</v>
          </cell>
          <cell r="G20030">
            <v>0</v>
          </cell>
          <cell r="H20030">
            <v>0</v>
          </cell>
          <cell r="I20030">
            <v>0</v>
          </cell>
          <cell r="J20030">
            <v>0</v>
          </cell>
          <cell r="K20030">
            <v>0</v>
          </cell>
        </row>
        <row r="20031">
          <cell r="A20031" t="str">
            <v>TRIAE_CS42_3AL_TGACv1_193670_AA0617220.1</v>
          </cell>
          <cell r="B20031" t="str">
            <v>STE_MEKK_ste11_MAP3K.4 - STE kinases include homologs to sterile 7, sterile 11 and sterile 20 from yeast, expressed</v>
          </cell>
          <cell r="C20031" t="str">
            <v>Protein kinase superfamily protein</v>
          </cell>
          <cell r="D20031">
            <v>2.0799893840000001</v>
          </cell>
          <cell r="E20031">
            <v>3.2451892629999999</v>
          </cell>
          <cell r="F20031">
            <v>0</v>
          </cell>
          <cell r="G20031">
            <v>0</v>
          </cell>
          <cell r="H20031">
            <v>0</v>
          </cell>
          <cell r="I20031">
            <v>0</v>
          </cell>
          <cell r="J20031">
            <v>0</v>
          </cell>
          <cell r="K20031">
            <v>2.127057244</v>
          </cell>
        </row>
        <row r="20032">
          <cell r="A20032" t="str">
            <v>TRIAE_CS42_6BL_TGACv1_499669_AA1588820.1</v>
          </cell>
          <cell r="B20032" t="str">
            <v>tyrosine protein kinase domain containing protein, putative, expressed</v>
          </cell>
          <cell r="C20032" t="str">
            <v>Protein kinase superfamily protein</v>
          </cell>
          <cell r="D20032">
            <v>2.1044702279999998</v>
          </cell>
          <cell r="E20032">
            <v>2.1715435009999999</v>
          </cell>
          <cell r="F20032">
            <v>0</v>
          </cell>
          <cell r="G20032">
            <v>0</v>
          </cell>
          <cell r="H20032">
            <v>0</v>
          </cell>
          <cell r="I20032">
            <v>0</v>
          </cell>
          <cell r="J20032">
            <v>0</v>
          </cell>
          <cell r="K20032">
            <v>0</v>
          </cell>
        </row>
        <row r="20033">
          <cell r="A20033" t="str">
            <v>TRIAE_CS42_3AS_TGACv1_212383_AA0700460.1</v>
          </cell>
          <cell r="B20033" t="str">
            <v>expressed protein</v>
          </cell>
          <cell r="C20033" t="str">
            <v>Protein kinase superfamily protein</v>
          </cell>
          <cell r="D20033">
            <v>2.1312013780000001</v>
          </cell>
          <cell r="E20033">
            <v>0</v>
          </cell>
          <cell r="F20033">
            <v>0</v>
          </cell>
          <cell r="G20033">
            <v>-2.0569811950000001</v>
          </cell>
          <cell r="H20033">
            <v>0</v>
          </cell>
          <cell r="I20033">
            <v>0</v>
          </cell>
          <cell r="J20033">
            <v>0</v>
          </cell>
          <cell r="K20033">
            <v>0</v>
          </cell>
        </row>
        <row r="20034">
          <cell r="A20034" t="str">
            <v>TRIAE_CS42_5BL_TGACv1_404608_AA1305970.1</v>
          </cell>
          <cell r="B20034" t="str">
            <v>tyrosine protein kinase domain containing protein, putative, expressed</v>
          </cell>
          <cell r="C20034" t="str">
            <v>Protein kinase superfamily protein</v>
          </cell>
          <cell r="D20034">
            <v>2.1582278480000001</v>
          </cell>
          <cell r="E20034">
            <v>1.570656455</v>
          </cell>
          <cell r="F20034">
            <v>1.343058138</v>
          </cell>
          <cell r="G20034">
            <v>0</v>
          </cell>
          <cell r="H20034">
            <v>0</v>
          </cell>
          <cell r="I20034">
            <v>0</v>
          </cell>
          <cell r="J20034">
            <v>0</v>
          </cell>
          <cell r="K20034">
            <v>1.85684403</v>
          </cell>
        </row>
        <row r="20035">
          <cell r="A20035" t="str">
            <v>TRIAE_CS42_1AL_TGACv1_001291_AA0028340.1</v>
          </cell>
          <cell r="B20035" t="str">
            <v>STE_MEKK_ste11_MAP3K.19 - STE kinases include homologs to sterile 7, sterile 11 and sterile 20 from yeast, expressed</v>
          </cell>
          <cell r="C20035" t="str">
            <v>Protein kinase superfamily protein</v>
          </cell>
          <cell r="D20035">
            <v>2.162944499</v>
          </cell>
          <cell r="E20035">
            <v>2.3693792330000001</v>
          </cell>
          <cell r="F20035">
            <v>0</v>
          </cell>
          <cell r="G20035">
            <v>0</v>
          </cell>
          <cell r="H20035">
            <v>0</v>
          </cell>
          <cell r="I20035">
            <v>0</v>
          </cell>
          <cell r="J20035">
            <v>0</v>
          </cell>
          <cell r="K20035">
            <v>3.4375838440000002</v>
          </cell>
        </row>
        <row r="20036">
          <cell r="A20036" t="str">
            <v>TRIAE_CS42_6BS_TGACv1_516142_AA1673990.1</v>
          </cell>
          <cell r="B20036" t="str">
            <v>S-locus lectin protein kinase family protein, putative, expressed</v>
          </cell>
          <cell r="C20036" t="str">
            <v>Protein kinase superfamily protein</v>
          </cell>
          <cell r="D20036">
            <v>2.167847503</v>
          </cell>
          <cell r="E20036">
            <v>0</v>
          </cell>
          <cell r="F20036">
            <v>0</v>
          </cell>
          <cell r="G20036">
            <v>-1.2561357870000001</v>
          </cell>
          <cell r="H20036">
            <v>0</v>
          </cell>
          <cell r="I20036">
            <v>0</v>
          </cell>
          <cell r="J20036">
            <v>0</v>
          </cell>
          <cell r="K20036">
            <v>0</v>
          </cell>
        </row>
        <row r="20037">
          <cell r="A20037" t="str">
            <v>TRIAE_CS42_6AS_TGACv1_485455_AA1545800.1</v>
          </cell>
          <cell r="B20037" t="str">
            <v>protein kinase domain containing protein, expressed</v>
          </cell>
          <cell r="C20037" t="str">
            <v>Protein kinase superfamily protein</v>
          </cell>
          <cell r="D20037">
            <v>2.170378227</v>
          </cell>
          <cell r="E20037">
            <v>1.7799828680000001</v>
          </cell>
          <cell r="F20037">
            <v>0</v>
          </cell>
          <cell r="G20037">
            <v>0</v>
          </cell>
          <cell r="H20037">
            <v>0</v>
          </cell>
          <cell r="I20037">
            <v>0</v>
          </cell>
          <cell r="J20037">
            <v>0</v>
          </cell>
          <cell r="K20037">
            <v>0</v>
          </cell>
        </row>
        <row r="20038">
          <cell r="A20038" t="str">
            <v>TRIAE_CS42_3B_TGACv1_225193_AA0806030.1</v>
          </cell>
          <cell r="B20038" t="str">
            <v>STE_MEKK_ste11_MAP3K.4 - STE kinases include homologs to sterile 7, sterile 11 and sterile 20 from yeast, expressed</v>
          </cell>
          <cell r="C20038" t="str">
            <v>Protein kinase superfamily protein</v>
          </cell>
          <cell r="D20038">
            <v>2.1704937289999999</v>
          </cell>
          <cell r="E20038">
            <v>3.2842033399999999</v>
          </cell>
          <cell r="F20038">
            <v>0</v>
          </cell>
          <cell r="G20038">
            <v>0</v>
          </cell>
          <cell r="H20038">
            <v>0</v>
          </cell>
          <cell r="I20038">
            <v>0</v>
          </cell>
          <cell r="J20038">
            <v>0</v>
          </cell>
          <cell r="K20038">
            <v>2.0926946960000001</v>
          </cell>
        </row>
        <row r="20039">
          <cell r="A20039" t="str">
            <v>TRIAE_CS42_1AL_TGACv1_001291_AA0028360.1</v>
          </cell>
          <cell r="B20039" t="str">
            <v>STE_MEKK_ste11_MAP3K.19 - STE kinases include homologs to sterile 7, sterile 11 and sterile 20 from yeast, expressed</v>
          </cell>
          <cell r="C20039" t="str">
            <v>Protein kinase superfamily protein</v>
          </cell>
          <cell r="D20039">
            <v>2.2348094629999999</v>
          </cell>
          <cell r="E20039">
            <v>2.9852653280000001</v>
          </cell>
          <cell r="F20039">
            <v>0</v>
          </cell>
          <cell r="G20039">
            <v>0</v>
          </cell>
          <cell r="H20039">
            <v>0</v>
          </cell>
          <cell r="I20039">
            <v>0</v>
          </cell>
          <cell r="J20039">
            <v>0</v>
          </cell>
          <cell r="K20039">
            <v>0</v>
          </cell>
        </row>
        <row r="20040">
          <cell r="A20040" t="str">
            <v>TRIAE_CS42_4BS_TGACv1_328086_AA1082540.2</v>
          </cell>
          <cell r="B20040" t="str">
            <v>receptor protein kinase TMK1 precursor, putative, expressed</v>
          </cell>
          <cell r="C20040" t="str">
            <v>Protein kinase superfamily protein</v>
          </cell>
          <cell r="D20040">
            <v>2.243553205</v>
          </cell>
          <cell r="E20040">
            <v>0</v>
          </cell>
          <cell r="F20040">
            <v>0</v>
          </cell>
          <cell r="G20040">
            <v>0</v>
          </cell>
          <cell r="H20040">
            <v>0</v>
          </cell>
          <cell r="I20040">
            <v>0</v>
          </cell>
          <cell r="J20040">
            <v>0</v>
          </cell>
          <cell r="K20040">
            <v>0</v>
          </cell>
        </row>
        <row r="20041">
          <cell r="A20041" t="str">
            <v>TRIAE_CS42_4DL_TGACv1_346314_AA1155560.1</v>
          </cell>
          <cell r="B20041" t="str">
            <v>serine/threonine-protein kinase, putative, expressed</v>
          </cell>
          <cell r="C20041" t="str">
            <v>Protein kinase superfamily protein</v>
          </cell>
          <cell r="D20041">
            <v>2.2720416409999999</v>
          </cell>
          <cell r="E20041">
            <v>1.757520296</v>
          </cell>
          <cell r="F20041">
            <v>0</v>
          </cell>
          <cell r="G20041">
            <v>0</v>
          </cell>
          <cell r="H20041">
            <v>0</v>
          </cell>
          <cell r="I20041">
            <v>0</v>
          </cell>
          <cell r="J20041">
            <v>0</v>
          </cell>
          <cell r="K20041">
            <v>0</v>
          </cell>
        </row>
        <row r="20042">
          <cell r="A20042" t="str">
            <v>TRIAE_CS42_5BL_TGACv1_408508_AA1363590.1</v>
          </cell>
          <cell r="B20042" t="str">
            <v>protein kinase domain containing protein, expressed</v>
          </cell>
          <cell r="C20042" t="str">
            <v>Protein kinase superfamily protein</v>
          </cell>
          <cell r="D20042">
            <v>2.290152124</v>
          </cell>
          <cell r="E20042">
            <v>0</v>
          </cell>
          <cell r="F20042">
            <v>0</v>
          </cell>
          <cell r="G20042">
            <v>0</v>
          </cell>
          <cell r="H20042">
            <v>0</v>
          </cell>
          <cell r="I20042">
            <v>0</v>
          </cell>
          <cell r="J20042">
            <v>0</v>
          </cell>
          <cell r="K20042">
            <v>0</v>
          </cell>
        </row>
        <row r="20043">
          <cell r="A20043" t="str">
            <v>TRIAE_CS42_3DL_TGACv1_252640_AA0891190.1</v>
          </cell>
          <cell r="B20043" t="str">
            <v>kinase, putative, expressed</v>
          </cell>
          <cell r="C20043" t="str">
            <v>Protein kinase superfamily protein</v>
          </cell>
          <cell r="D20043">
            <v>2.2993301609999999</v>
          </cell>
          <cell r="E20043">
            <v>1.579216988</v>
          </cell>
          <cell r="F20043">
            <v>0</v>
          </cell>
          <cell r="G20043">
            <v>-1.331934095</v>
          </cell>
          <cell r="H20043">
            <v>0</v>
          </cell>
          <cell r="I20043">
            <v>0</v>
          </cell>
          <cell r="J20043">
            <v>0</v>
          </cell>
          <cell r="K20043">
            <v>0</v>
          </cell>
        </row>
        <row r="20044">
          <cell r="A20044" t="str">
            <v>TRIAE_CS42_2DL_TGACv1_162845_AA0563730.1</v>
          </cell>
          <cell r="B20044" t="str">
            <v>expressed protein</v>
          </cell>
          <cell r="C20044" t="str">
            <v>Protein kinase superfamily protein</v>
          </cell>
          <cell r="D20044">
            <v>2.3015889989999998</v>
          </cell>
          <cell r="E20044">
            <v>0</v>
          </cell>
          <cell r="F20044">
            <v>0</v>
          </cell>
          <cell r="G20044">
            <v>-3.0083605260000001</v>
          </cell>
          <cell r="H20044">
            <v>0</v>
          </cell>
          <cell r="I20044">
            <v>0</v>
          </cell>
          <cell r="J20044">
            <v>0</v>
          </cell>
          <cell r="K20044">
            <v>0</v>
          </cell>
        </row>
        <row r="20045">
          <cell r="A20045" t="str">
            <v>TRIAE_CS42_5AL_TGACv1_377317_AA1245860.1</v>
          </cell>
          <cell r="B20045" t="str">
            <v>serine/threonine-protein kinase, putative, expressed</v>
          </cell>
          <cell r="C20045" t="str">
            <v>Protein kinase superfamily protein</v>
          </cell>
          <cell r="D20045">
            <v>2.3079000970000001</v>
          </cell>
          <cell r="E20045">
            <v>1.79368029</v>
          </cell>
          <cell r="F20045">
            <v>0</v>
          </cell>
          <cell r="G20045">
            <v>0</v>
          </cell>
          <cell r="H20045">
            <v>0</v>
          </cell>
          <cell r="I20045">
            <v>0</v>
          </cell>
          <cell r="J20045">
            <v>0</v>
          </cell>
          <cell r="K20045">
            <v>0</v>
          </cell>
        </row>
        <row r="20046">
          <cell r="A20046" t="str">
            <v>TRIAE_CS42_U_TGACv1_642274_AA2114700.1</v>
          </cell>
          <cell r="B20046" t="str">
            <v>protein kinase family protein, putative, expressed</v>
          </cell>
          <cell r="C20046" t="str">
            <v>Protein kinase superfamily protein</v>
          </cell>
          <cell r="D20046">
            <v>2.3181657800000002</v>
          </cell>
          <cell r="E20046">
            <v>0</v>
          </cell>
          <cell r="F20046">
            <v>0</v>
          </cell>
          <cell r="G20046">
            <v>0</v>
          </cell>
          <cell r="H20046">
            <v>0</v>
          </cell>
          <cell r="I20046">
            <v>0</v>
          </cell>
          <cell r="J20046">
            <v>0</v>
          </cell>
          <cell r="K20046">
            <v>0</v>
          </cell>
        </row>
        <row r="20047">
          <cell r="A20047" t="str">
            <v>TRIAE_CS42_4BL_TGACv1_320561_AA1043350.1</v>
          </cell>
          <cell r="B20047" t="str">
            <v>serine/threonine-protein kinase, putative, expressed</v>
          </cell>
          <cell r="C20047" t="str">
            <v>Protein kinase superfamily protein</v>
          </cell>
          <cell r="D20047">
            <v>2.3288114040000001</v>
          </cell>
          <cell r="E20047">
            <v>1.7712715050000001</v>
          </cell>
          <cell r="F20047">
            <v>0</v>
          </cell>
          <cell r="G20047">
            <v>0</v>
          </cell>
          <cell r="H20047">
            <v>0</v>
          </cell>
          <cell r="I20047">
            <v>0</v>
          </cell>
          <cell r="J20047">
            <v>0</v>
          </cell>
          <cell r="K20047">
            <v>0</v>
          </cell>
        </row>
        <row r="20048">
          <cell r="A20048" t="str">
            <v>TRIAE_CS42_2DL_TGACv1_161273_AA0557620.1</v>
          </cell>
          <cell r="B20048" t="str">
            <v>expressed protein</v>
          </cell>
          <cell r="C20048" t="str">
            <v>Protein kinase superfamily protein</v>
          </cell>
          <cell r="D20048">
            <v>2.402674754</v>
          </cell>
          <cell r="E20048">
            <v>0</v>
          </cell>
          <cell r="F20048">
            <v>0</v>
          </cell>
          <cell r="G20048">
            <v>-1.729451764</v>
          </cell>
          <cell r="H20048">
            <v>0</v>
          </cell>
          <cell r="I20048">
            <v>0</v>
          </cell>
          <cell r="J20048">
            <v>0</v>
          </cell>
          <cell r="K20048">
            <v>0</v>
          </cell>
        </row>
        <row r="20049">
          <cell r="A20049" t="str">
            <v>TRIAE_CS42_2AL_TGACv1_094212_AA0294380.1</v>
          </cell>
          <cell r="B20049" t="str">
            <v>protein kinase APK1B, chloroplast precursor, putative, expressed</v>
          </cell>
          <cell r="C20049" t="str">
            <v>Protein kinase superfamily protein</v>
          </cell>
          <cell r="D20049">
            <v>2.4044043890000002</v>
          </cell>
          <cell r="E20049">
            <v>0</v>
          </cell>
          <cell r="F20049">
            <v>0</v>
          </cell>
          <cell r="G20049">
            <v>0</v>
          </cell>
          <cell r="H20049">
            <v>0</v>
          </cell>
          <cell r="I20049">
            <v>0</v>
          </cell>
          <cell r="J20049">
            <v>0</v>
          </cell>
          <cell r="K20049">
            <v>0</v>
          </cell>
        </row>
        <row r="20050">
          <cell r="A20050" t="str">
            <v>TRIAE_CS42_3AL_TGACv1_196840_AA0663220.1</v>
          </cell>
          <cell r="B20050" t="str">
            <v>STE_MEKK_ste11_MAP3K.5 - STE kinases include homologs to sterile 7, sterile 11 and sterile 20 from yeast, expressed</v>
          </cell>
          <cell r="C20050" t="str">
            <v>Protein kinase superfamily protein</v>
          </cell>
          <cell r="D20050">
            <v>2.4055532689999999</v>
          </cell>
          <cell r="E20050">
            <v>3.3349868749999998</v>
          </cell>
          <cell r="F20050">
            <v>0</v>
          </cell>
          <cell r="G20050">
            <v>2.392189873</v>
          </cell>
          <cell r="H20050">
            <v>0</v>
          </cell>
          <cell r="I20050">
            <v>0</v>
          </cell>
          <cell r="J20050">
            <v>0</v>
          </cell>
          <cell r="K20050">
            <v>2.8443591869999998</v>
          </cell>
        </row>
        <row r="20051">
          <cell r="A20051" t="str">
            <v>TRIAE_CS42_2BL_TGACv1_130920_AA0419910.1</v>
          </cell>
          <cell r="B20051" t="str">
            <v>kinase, putative, expressed</v>
          </cell>
          <cell r="C20051" t="str">
            <v>Protein kinase superfamily protein</v>
          </cell>
          <cell r="D20051">
            <v>2.411847909</v>
          </cell>
          <cell r="E20051">
            <v>2.632247563</v>
          </cell>
          <cell r="F20051">
            <v>0</v>
          </cell>
          <cell r="G20051">
            <v>-1.3116976570000001</v>
          </cell>
          <cell r="H20051">
            <v>0</v>
          </cell>
          <cell r="I20051">
            <v>0</v>
          </cell>
          <cell r="J20051">
            <v>0</v>
          </cell>
          <cell r="K20051">
            <v>0</v>
          </cell>
        </row>
        <row r="20052">
          <cell r="A20052" t="str">
            <v>TRIAE_CS42_2DL_TGACv1_159560_AA0539830.1</v>
          </cell>
          <cell r="B20052" t="str">
            <v>kinase, putative, expressed</v>
          </cell>
          <cell r="C20052" t="str">
            <v>Protein kinase superfamily protein</v>
          </cell>
          <cell r="D20052">
            <v>2.419126216</v>
          </cell>
          <cell r="E20052">
            <v>2.6311136749999999</v>
          </cell>
          <cell r="F20052">
            <v>0</v>
          </cell>
          <cell r="G20052">
            <v>-1.3292614970000001</v>
          </cell>
          <cell r="H20052">
            <v>0</v>
          </cell>
          <cell r="I20052">
            <v>0</v>
          </cell>
          <cell r="J20052">
            <v>0</v>
          </cell>
          <cell r="K20052">
            <v>0</v>
          </cell>
        </row>
        <row r="20053">
          <cell r="A20053" t="str">
            <v>TRIAE_CS42_2BL_TGACv1_130225_AA0406680.1</v>
          </cell>
          <cell r="B20053" t="str">
            <v>kinase, putative, expressed</v>
          </cell>
          <cell r="C20053" t="str">
            <v>Protein kinase superfamily protein</v>
          </cell>
          <cell r="D20053">
            <v>2.4331280080000002</v>
          </cell>
          <cell r="E20053">
            <v>2.7017721149999998</v>
          </cell>
          <cell r="F20053">
            <v>0</v>
          </cell>
          <cell r="G20053">
            <v>-1.290796254</v>
          </cell>
          <cell r="H20053">
            <v>0</v>
          </cell>
          <cell r="I20053">
            <v>0</v>
          </cell>
          <cell r="J20053">
            <v>0</v>
          </cell>
          <cell r="K20053">
            <v>0</v>
          </cell>
        </row>
        <row r="20054">
          <cell r="A20054" t="str">
            <v>TRIAE_CS42_2DL_TGACv1_161043_AA0556250.1</v>
          </cell>
          <cell r="B20054" t="str">
            <v>protein kinase APK1B, chloroplast precursor, putative, expressed</v>
          </cell>
          <cell r="C20054" t="str">
            <v>Protein kinase superfamily protein</v>
          </cell>
          <cell r="D20054">
            <v>2.4493439769999998</v>
          </cell>
          <cell r="E20054">
            <v>0</v>
          </cell>
          <cell r="F20054">
            <v>0</v>
          </cell>
          <cell r="G20054">
            <v>-1.6022649280000001</v>
          </cell>
          <cell r="H20054">
            <v>0</v>
          </cell>
          <cell r="I20054">
            <v>0</v>
          </cell>
          <cell r="J20054">
            <v>0</v>
          </cell>
          <cell r="K20054">
            <v>0</v>
          </cell>
        </row>
        <row r="20055">
          <cell r="A20055" t="str">
            <v>TRIAE_CS42_3B_TGACv1_221154_AA0731990.1</v>
          </cell>
          <cell r="B20055" t="str">
            <v>leucine-rich repeat family protein, putative, expressed</v>
          </cell>
          <cell r="C20055" t="str">
            <v>Protein kinase superfamily protein</v>
          </cell>
          <cell r="D20055">
            <v>2.4662535480000001</v>
          </cell>
          <cell r="E20055">
            <v>0</v>
          </cell>
          <cell r="F20055">
            <v>0</v>
          </cell>
          <cell r="G20055">
            <v>0</v>
          </cell>
          <cell r="H20055">
            <v>0</v>
          </cell>
          <cell r="I20055">
            <v>0</v>
          </cell>
          <cell r="J20055">
            <v>0</v>
          </cell>
          <cell r="K20055">
            <v>0</v>
          </cell>
        </row>
        <row r="20056">
          <cell r="A20056" t="str">
            <v>TRIAE_CS42_3DL_TGACv1_249979_AA0859770.1</v>
          </cell>
          <cell r="B20056" t="str">
            <v>leucine-rich repeat family protein, putative, expressed</v>
          </cell>
          <cell r="C20056" t="str">
            <v>Protein kinase superfamily protein</v>
          </cell>
          <cell r="D20056">
            <v>2.4662535480000001</v>
          </cell>
          <cell r="E20056">
            <v>0</v>
          </cell>
          <cell r="F20056">
            <v>0</v>
          </cell>
          <cell r="G20056">
            <v>0</v>
          </cell>
          <cell r="H20056">
            <v>0</v>
          </cell>
          <cell r="I20056">
            <v>0</v>
          </cell>
          <cell r="J20056">
            <v>0</v>
          </cell>
          <cell r="K20056">
            <v>0</v>
          </cell>
        </row>
        <row r="20057">
          <cell r="A20057" t="str">
            <v>TRIAE_CS42_4BS_TGACv1_328634_AA1091360.1</v>
          </cell>
          <cell r="B20057" t="str">
            <v>expressed protein</v>
          </cell>
          <cell r="C20057" t="str">
            <v>Protein kinase superfamily protein</v>
          </cell>
          <cell r="D20057">
            <v>2.484685078</v>
          </cell>
          <cell r="E20057">
            <v>2.2652058080000002</v>
          </cell>
          <cell r="F20057">
            <v>0</v>
          </cell>
          <cell r="G20057">
            <v>0</v>
          </cell>
          <cell r="H20057">
            <v>0</v>
          </cell>
          <cell r="I20057">
            <v>0</v>
          </cell>
          <cell r="J20057">
            <v>0</v>
          </cell>
          <cell r="K20057">
            <v>0</v>
          </cell>
        </row>
        <row r="20058">
          <cell r="A20058" t="str">
            <v>TRIAE_CS42_U_TGACv1_643454_AA2132190.1</v>
          </cell>
          <cell r="B20058" t="str">
            <v>S-locus lectin protein kinase family protein, putative, expressed</v>
          </cell>
          <cell r="C20058" t="str">
            <v>Protein kinase superfamily protein</v>
          </cell>
          <cell r="D20058">
            <v>2.5117619439999999</v>
          </cell>
          <cell r="E20058">
            <v>0</v>
          </cell>
          <cell r="F20058">
            <v>0</v>
          </cell>
          <cell r="G20058">
            <v>-1.42325704</v>
          </cell>
          <cell r="H20058">
            <v>0</v>
          </cell>
          <cell r="I20058">
            <v>0</v>
          </cell>
          <cell r="J20058">
            <v>0</v>
          </cell>
          <cell r="K20058">
            <v>0</v>
          </cell>
        </row>
        <row r="20059">
          <cell r="A20059" t="str">
            <v>TRIAE_CS42_1DL_TGACv1_061990_AA0207010.1</v>
          </cell>
          <cell r="B20059" t="str">
            <v>STE_MEKK_ste11_MAP3K.19 - STE kinases include homologs to sterile 7, sterile 11 and sterile 20 from yeast, expressed</v>
          </cell>
          <cell r="C20059" t="str">
            <v>Protein kinase superfamily protein</v>
          </cell>
          <cell r="D20059">
            <v>2.5259434019999998</v>
          </cell>
          <cell r="E20059">
            <v>3.2292221969999999</v>
          </cell>
          <cell r="F20059">
            <v>0</v>
          </cell>
          <cell r="G20059">
            <v>0</v>
          </cell>
          <cell r="H20059">
            <v>0</v>
          </cell>
          <cell r="I20059">
            <v>0</v>
          </cell>
          <cell r="J20059">
            <v>0</v>
          </cell>
          <cell r="K20059">
            <v>4.0225310280000004</v>
          </cell>
        </row>
        <row r="20060">
          <cell r="A20060" t="str">
            <v>TRIAE_CS42_4DS_TGACv1_361884_AA1173880.1</v>
          </cell>
          <cell r="B20060" t="str">
            <v>receptor protein kinase TMK1 precursor, putative, expressed</v>
          </cell>
          <cell r="C20060" t="str">
            <v>Protein kinase superfamily protein</v>
          </cell>
          <cell r="D20060">
            <v>2.5698712289999999</v>
          </cell>
          <cell r="E20060">
            <v>0</v>
          </cell>
          <cell r="F20060">
            <v>0</v>
          </cell>
          <cell r="G20060">
            <v>0</v>
          </cell>
          <cell r="H20060">
            <v>0</v>
          </cell>
          <cell r="I20060">
            <v>0</v>
          </cell>
          <cell r="J20060">
            <v>0</v>
          </cell>
          <cell r="K20060">
            <v>-1.1245593519999999</v>
          </cell>
        </row>
        <row r="20061">
          <cell r="A20061" t="str">
            <v>TRIAE_CS42_1AL_TGACv1_001393_AA0029940.1</v>
          </cell>
          <cell r="B20061" t="str">
            <v>protein kinase domain containing protein, expressed</v>
          </cell>
          <cell r="C20061" t="str">
            <v>Protein kinase superfamily protein</v>
          </cell>
          <cell r="D20061">
            <v>2.5868029269999999</v>
          </cell>
          <cell r="E20061">
            <v>2.7412281580000002</v>
          </cell>
          <cell r="F20061">
            <v>0</v>
          </cell>
          <cell r="G20061">
            <v>-1.4248578970000001</v>
          </cell>
          <cell r="H20061">
            <v>0</v>
          </cell>
          <cell r="I20061">
            <v>1.294208845</v>
          </cell>
          <cell r="J20061">
            <v>0</v>
          </cell>
          <cell r="K20061">
            <v>0</v>
          </cell>
        </row>
        <row r="20062">
          <cell r="A20062" t="str">
            <v>TRIAE_CS42_1BL_TGACv1_030840_AA0102030.1</v>
          </cell>
          <cell r="B20062" t="str">
            <v>protein kinase domain containing protein, expressed</v>
          </cell>
          <cell r="C20062" t="str">
            <v>Protein kinase superfamily protein</v>
          </cell>
          <cell r="D20062">
            <v>2.5868029269999999</v>
          </cell>
          <cell r="E20062">
            <v>2.7412281580000002</v>
          </cell>
          <cell r="F20062">
            <v>0</v>
          </cell>
          <cell r="G20062">
            <v>-1.4248578970000001</v>
          </cell>
          <cell r="H20062">
            <v>0</v>
          </cell>
          <cell r="I20062">
            <v>1.294208845</v>
          </cell>
          <cell r="J20062">
            <v>0</v>
          </cell>
          <cell r="K20062">
            <v>0</v>
          </cell>
        </row>
        <row r="20063">
          <cell r="A20063" t="str">
            <v>TRIAE_CS42_1DL_TGACv1_062754_AA0219380.1</v>
          </cell>
          <cell r="B20063" t="str">
            <v>protein kinase domain containing protein, expressed</v>
          </cell>
          <cell r="C20063" t="str">
            <v>Protein kinase superfamily protein</v>
          </cell>
          <cell r="D20063">
            <v>2.5868029269999999</v>
          </cell>
          <cell r="E20063">
            <v>2.7412281580000002</v>
          </cell>
          <cell r="F20063">
            <v>0</v>
          </cell>
          <cell r="G20063">
            <v>-1.4248578970000001</v>
          </cell>
          <cell r="H20063">
            <v>0</v>
          </cell>
          <cell r="I20063">
            <v>1.294208845</v>
          </cell>
          <cell r="J20063">
            <v>0</v>
          </cell>
          <cell r="K20063">
            <v>0</v>
          </cell>
        </row>
        <row r="20064">
          <cell r="A20064" t="str">
            <v>TRIAE_CS42_6DL_TGACv1_527530_AA1705340.1</v>
          </cell>
          <cell r="B20064" t="str">
            <v>tyrosine protein kinase domain containing protein, putative, expressed</v>
          </cell>
          <cell r="C20064" t="str">
            <v>Protein kinase superfamily protein</v>
          </cell>
          <cell r="D20064">
            <v>2.6204323879999998</v>
          </cell>
          <cell r="E20064">
            <v>2.065238667</v>
          </cell>
          <cell r="F20064">
            <v>0</v>
          </cell>
          <cell r="G20064">
            <v>0</v>
          </cell>
          <cell r="H20064">
            <v>0</v>
          </cell>
          <cell r="I20064">
            <v>0</v>
          </cell>
          <cell r="J20064">
            <v>0</v>
          </cell>
          <cell r="K20064">
            <v>0</v>
          </cell>
        </row>
        <row r="20065">
          <cell r="A20065" t="str">
            <v>TRIAE_CS42_3DL_TGACv1_249699_AA0854620.1</v>
          </cell>
          <cell r="B20065" t="str">
            <v>STE_MEKK_ste11_MAP3K.4 - STE kinases include homologs to sterile 7, sterile 11 and sterile 20 from yeast, expressed</v>
          </cell>
          <cell r="C20065" t="str">
            <v>Protein kinase superfamily protein</v>
          </cell>
          <cell r="D20065">
            <v>2.6851640780000001</v>
          </cell>
          <cell r="E20065">
            <v>2.9201052349999999</v>
          </cell>
          <cell r="F20065">
            <v>0</v>
          </cell>
          <cell r="G20065">
            <v>0</v>
          </cell>
          <cell r="H20065">
            <v>0</v>
          </cell>
          <cell r="I20065">
            <v>0</v>
          </cell>
          <cell r="J20065">
            <v>0</v>
          </cell>
          <cell r="K20065">
            <v>0</v>
          </cell>
        </row>
        <row r="20066">
          <cell r="A20066" t="str">
            <v>TRIAE_CS42_1AL_TGACv1_001291_AA0028350.1</v>
          </cell>
          <cell r="B20066" t="str">
            <v>STE_MEKK_ste11_MAP3K.19 - STE kinases include homologs to sterile 7, sterile 11 and sterile 20 from yeast, expressed</v>
          </cell>
          <cell r="C20066" t="str">
            <v>Protein kinase superfamily protein</v>
          </cell>
          <cell r="D20066">
            <v>2.713406199</v>
          </cell>
          <cell r="E20066">
            <v>3.4322895990000002</v>
          </cell>
          <cell r="F20066">
            <v>0</v>
          </cell>
          <cell r="G20066">
            <v>0</v>
          </cell>
          <cell r="H20066">
            <v>0</v>
          </cell>
          <cell r="I20066">
            <v>0</v>
          </cell>
          <cell r="J20066">
            <v>0</v>
          </cell>
          <cell r="K20066">
            <v>3.9663483190000002</v>
          </cell>
        </row>
        <row r="20067">
          <cell r="A20067" t="str">
            <v>TRIAE_CS42_7BL_TGACv1_580280_AA1913060.1</v>
          </cell>
          <cell r="B20067" t="str">
            <v>serine/threonine-protein kinase receptor precursor, putative, expressed</v>
          </cell>
          <cell r="C20067" t="str">
            <v>Protein kinase superfamily protein</v>
          </cell>
          <cell r="D20067">
            <v>2.7307488370000002</v>
          </cell>
          <cell r="E20067">
            <v>0</v>
          </cell>
          <cell r="F20067">
            <v>0</v>
          </cell>
          <cell r="G20067">
            <v>-2.2962949840000002</v>
          </cell>
          <cell r="H20067">
            <v>0</v>
          </cell>
          <cell r="I20067">
            <v>0</v>
          </cell>
          <cell r="J20067">
            <v>0</v>
          </cell>
          <cell r="K20067">
            <v>0</v>
          </cell>
        </row>
        <row r="20068">
          <cell r="A20068" t="str">
            <v>TRIAE_CS42_1BL_TGACv1_031117_AA0108110.1</v>
          </cell>
          <cell r="B20068" t="str">
            <v>STE_MEKK_ste11_MAP3K.19 - STE kinases include homologs to sterile 7, sterile 11 and sterile 20 from yeast, expressed</v>
          </cell>
          <cell r="C20068" t="str">
            <v>Protein kinase superfamily protein</v>
          </cell>
          <cell r="D20068">
            <v>2.7384811419999999</v>
          </cell>
          <cell r="E20068">
            <v>3.2643169209999998</v>
          </cell>
          <cell r="F20068">
            <v>0</v>
          </cell>
          <cell r="G20068">
            <v>0</v>
          </cell>
          <cell r="H20068">
            <v>0</v>
          </cell>
          <cell r="I20068">
            <v>0</v>
          </cell>
          <cell r="J20068">
            <v>0</v>
          </cell>
          <cell r="K20068">
            <v>4.295629141</v>
          </cell>
        </row>
        <row r="20069">
          <cell r="A20069" t="str">
            <v>TRIAE_CS42_2AL_TGACv1_093662_AA0284790.1</v>
          </cell>
          <cell r="B20069" t="str">
            <v>serine/threonine-protein kinase receptor precursor, putative, expressed</v>
          </cell>
          <cell r="C20069" t="str">
            <v>Protein kinase superfamily protein</v>
          </cell>
          <cell r="D20069">
            <v>2.7487664330000001</v>
          </cell>
          <cell r="E20069">
            <v>0</v>
          </cell>
          <cell r="F20069">
            <v>0</v>
          </cell>
          <cell r="G20069">
            <v>-3.3216586349999999</v>
          </cell>
          <cell r="H20069">
            <v>0</v>
          </cell>
          <cell r="I20069">
            <v>0</v>
          </cell>
          <cell r="J20069">
            <v>0</v>
          </cell>
          <cell r="K20069">
            <v>0</v>
          </cell>
        </row>
        <row r="20070">
          <cell r="A20070" t="str">
            <v>TRIAE_CS42_2BL_TGACv1_129548_AA0388140.1</v>
          </cell>
          <cell r="B20070" t="str">
            <v>carbohydrate binding protein, putative, expressed</v>
          </cell>
          <cell r="C20070" t="str">
            <v>Protein kinase superfamily protein</v>
          </cell>
          <cell r="D20070">
            <v>2.7583070730000001</v>
          </cell>
          <cell r="E20070">
            <v>3.1013480379999998</v>
          </cell>
          <cell r="F20070">
            <v>1.99668504</v>
          </cell>
          <cell r="G20070">
            <v>0</v>
          </cell>
          <cell r="H20070">
            <v>0</v>
          </cell>
          <cell r="I20070">
            <v>0</v>
          </cell>
          <cell r="J20070">
            <v>0</v>
          </cell>
          <cell r="K20070">
            <v>0</v>
          </cell>
        </row>
        <row r="20071">
          <cell r="A20071" t="str">
            <v>TRIAE_CS42_2BL_TGACv1_131715_AA0431080.1</v>
          </cell>
          <cell r="B20071" t="str">
            <v>protein kinase APK1B, chloroplast precursor, putative, expressed</v>
          </cell>
          <cell r="C20071" t="str">
            <v>Protein kinase superfamily protein</v>
          </cell>
          <cell r="D20071">
            <v>2.7735808839999998</v>
          </cell>
          <cell r="E20071">
            <v>0</v>
          </cell>
          <cell r="F20071">
            <v>0</v>
          </cell>
          <cell r="G20071">
            <v>-1.3041391659999999</v>
          </cell>
          <cell r="H20071">
            <v>0</v>
          </cell>
          <cell r="I20071">
            <v>0</v>
          </cell>
          <cell r="J20071">
            <v>0</v>
          </cell>
          <cell r="K20071">
            <v>0</v>
          </cell>
        </row>
        <row r="20072">
          <cell r="A20072" t="str">
            <v>TRIAE_CS42_3DL_TGACv1_252458_AA0890130.1</v>
          </cell>
          <cell r="B20072" t="str">
            <v>expressed protein</v>
          </cell>
          <cell r="C20072" t="str">
            <v>Protein kinase superfamily protein</v>
          </cell>
          <cell r="D20072">
            <v>2.886204781</v>
          </cell>
          <cell r="E20072">
            <v>0</v>
          </cell>
          <cell r="F20072">
            <v>0</v>
          </cell>
          <cell r="G20072">
            <v>0</v>
          </cell>
          <cell r="H20072">
            <v>0</v>
          </cell>
          <cell r="I20072">
            <v>0</v>
          </cell>
          <cell r="J20072">
            <v>0</v>
          </cell>
          <cell r="K20072">
            <v>0</v>
          </cell>
        </row>
        <row r="20073">
          <cell r="A20073" t="str">
            <v>TRIAE_CS42_1BS_TGACv1_051737_AA0180870.1</v>
          </cell>
          <cell r="B20073" t="str">
            <v>cyclin-dependent kinase G-1, putative, expressed</v>
          </cell>
          <cell r="C20073" t="str">
            <v>Protein kinase superfamily protein</v>
          </cell>
          <cell r="D20073">
            <v>2.8937384719999999</v>
          </cell>
          <cell r="E20073">
            <v>0</v>
          </cell>
          <cell r="F20073">
            <v>0</v>
          </cell>
          <cell r="G20073">
            <v>0</v>
          </cell>
          <cell r="H20073">
            <v>0</v>
          </cell>
          <cell r="I20073">
            <v>0</v>
          </cell>
          <cell r="J20073">
            <v>0</v>
          </cell>
          <cell r="K20073">
            <v>0</v>
          </cell>
        </row>
        <row r="20074">
          <cell r="A20074" t="str">
            <v>TRIAE_CS42_3B_TGACv1_225319_AA0807040.1</v>
          </cell>
          <cell r="B20074" t="str">
            <v>STE_MEKK_ste11_MAP3K.5 - STE kinases include homologs to sterile 7, sterile 11 and sterile 20 from yeast, expressed</v>
          </cell>
          <cell r="C20074" t="str">
            <v>Protein kinase superfamily protein</v>
          </cell>
          <cell r="D20074">
            <v>2.958579136</v>
          </cell>
          <cell r="E20074">
            <v>3.9368096690000001</v>
          </cell>
          <cell r="F20074">
            <v>0</v>
          </cell>
          <cell r="G20074">
            <v>2.1788425380000001</v>
          </cell>
          <cell r="H20074">
            <v>0</v>
          </cell>
          <cell r="I20074">
            <v>0</v>
          </cell>
          <cell r="J20074">
            <v>0</v>
          </cell>
          <cell r="K20074">
            <v>2.7852977069999998</v>
          </cell>
        </row>
        <row r="20075">
          <cell r="A20075" t="str">
            <v>TRIAE_CS42_6AL_TGACv1_473012_AA1528050.1</v>
          </cell>
          <cell r="B20075" t="str">
            <v>tyrosine protein kinase domain containing protein, putative, expressed</v>
          </cell>
          <cell r="C20075" t="str">
            <v>Protein kinase superfamily protein</v>
          </cell>
          <cell r="D20075">
            <v>2.9713757639999998</v>
          </cell>
          <cell r="E20075">
            <v>2.5189265120000002</v>
          </cell>
          <cell r="F20075">
            <v>0</v>
          </cell>
          <cell r="G20075">
            <v>0</v>
          </cell>
          <cell r="H20075">
            <v>0</v>
          </cell>
          <cell r="I20075">
            <v>0</v>
          </cell>
          <cell r="J20075">
            <v>0</v>
          </cell>
          <cell r="K20075">
            <v>0</v>
          </cell>
        </row>
        <row r="20076">
          <cell r="A20076" t="str">
            <v>TRIAE_CS42_1DL_TGACv1_061629_AA0200410.1</v>
          </cell>
          <cell r="B20076" t="str">
            <v>STE_MEKK_ste11_MAP3K.19 - STE kinases include homologs to sterile 7, sterile 11 and sterile 20 from yeast, expressed</v>
          </cell>
          <cell r="C20076" t="str">
            <v>Protein kinase superfamily protein</v>
          </cell>
          <cell r="D20076">
            <v>3.0757101539999998</v>
          </cell>
          <cell r="E20076">
            <v>0</v>
          </cell>
          <cell r="F20076">
            <v>0</v>
          </cell>
          <cell r="G20076">
            <v>0</v>
          </cell>
          <cell r="H20076">
            <v>0</v>
          </cell>
          <cell r="I20076">
            <v>0</v>
          </cell>
          <cell r="J20076">
            <v>0</v>
          </cell>
          <cell r="K20076">
            <v>0</v>
          </cell>
        </row>
        <row r="20077">
          <cell r="A20077" t="str">
            <v>TRIAE_CS42_3AS_TGACv1_210681_AA0677010.1</v>
          </cell>
          <cell r="B20077" t="str">
            <v>serine/threonine-protein kinase At1g18390 precursor, putative, expressed</v>
          </cell>
          <cell r="C20077" t="str">
            <v>Protein kinase superfamily protein</v>
          </cell>
          <cell r="D20077">
            <v>3.078624204</v>
          </cell>
          <cell r="E20077">
            <v>0</v>
          </cell>
          <cell r="F20077">
            <v>0</v>
          </cell>
          <cell r="G20077">
            <v>0</v>
          </cell>
          <cell r="H20077">
            <v>0</v>
          </cell>
          <cell r="I20077">
            <v>0</v>
          </cell>
          <cell r="J20077">
            <v>0</v>
          </cell>
          <cell r="K20077">
            <v>0</v>
          </cell>
        </row>
        <row r="20078">
          <cell r="A20078" t="str">
            <v>TRIAE_CS42_3B_TGACv1_223994_AA0790620.1</v>
          </cell>
          <cell r="B20078" t="str">
            <v>receptor protein kinase CRINKLY4 precursor, putative, expressed</v>
          </cell>
          <cell r="C20078" t="str">
            <v>Protein kinase superfamily protein</v>
          </cell>
          <cell r="D20078">
            <v>3.1379815190000002</v>
          </cell>
          <cell r="E20078">
            <v>0</v>
          </cell>
          <cell r="F20078">
            <v>0</v>
          </cell>
          <cell r="G20078">
            <v>-1.74600022</v>
          </cell>
          <cell r="H20078">
            <v>0</v>
          </cell>
          <cell r="I20078">
            <v>0</v>
          </cell>
          <cell r="J20078">
            <v>0</v>
          </cell>
          <cell r="K20078">
            <v>0</v>
          </cell>
        </row>
        <row r="20079">
          <cell r="A20079" t="str">
            <v>TRIAE_CS42_3DS_TGACv1_271648_AA0904670.1</v>
          </cell>
          <cell r="B20079" t="str">
            <v>receptor protein kinase CRINKLY4 precursor, putative, expressed</v>
          </cell>
          <cell r="C20079" t="str">
            <v>Protein kinase superfamily protein</v>
          </cell>
          <cell r="D20079">
            <v>3.1379815190000002</v>
          </cell>
          <cell r="E20079">
            <v>0</v>
          </cell>
          <cell r="F20079">
            <v>0</v>
          </cell>
          <cell r="G20079">
            <v>-1.74600022</v>
          </cell>
          <cell r="H20079">
            <v>0</v>
          </cell>
          <cell r="I20079">
            <v>0</v>
          </cell>
          <cell r="J20079">
            <v>0</v>
          </cell>
          <cell r="K20079">
            <v>0</v>
          </cell>
        </row>
        <row r="20080">
          <cell r="A20080" t="str">
            <v>TRIAE_CS42_3AS_TGACv1_211352_AA0689010.1</v>
          </cell>
          <cell r="B20080" t="str">
            <v>receptor protein kinase CRINKLY4 precursor, putative, expressed</v>
          </cell>
          <cell r="C20080" t="str">
            <v>Protein kinase superfamily protein</v>
          </cell>
          <cell r="D20080">
            <v>3.1379815190000002</v>
          </cell>
          <cell r="E20080">
            <v>0</v>
          </cell>
          <cell r="F20080">
            <v>0</v>
          </cell>
          <cell r="G20080">
            <v>-1.7335086129999999</v>
          </cell>
          <cell r="H20080">
            <v>0</v>
          </cell>
          <cell r="I20080">
            <v>0</v>
          </cell>
          <cell r="J20080">
            <v>0</v>
          </cell>
          <cell r="K20080">
            <v>0</v>
          </cell>
        </row>
        <row r="20081">
          <cell r="A20081" t="str">
            <v>TRIAE_CS42_1DS_TGACv1_081323_AA0259860.1</v>
          </cell>
          <cell r="B20081" t="str">
            <v>tyrosine protein kinase domain containing protein, putative, expressed</v>
          </cell>
          <cell r="C20081" t="str">
            <v>Protein kinase superfamily protein</v>
          </cell>
          <cell r="D20081">
            <v>3.157000595</v>
          </cell>
          <cell r="E20081">
            <v>0</v>
          </cell>
          <cell r="F20081">
            <v>0</v>
          </cell>
          <cell r="G20081">
            <v>-2.3163278209999998</v>
          </cell>
          <cell r="H20081">
            <v>0</v>
          </cell>
          <cell r="I20081">
            <v>0</v>
          </cell>
          <cell r="J20081">
            <v>0</v>
          </cell>
          <cell r="K20081">
            <v>0</v>
          </cell>
        </row>
        <row r="20082">
          <cell r="A20082" t="str">
            <v>TRIAE_CS42_1BS_TGACv1_051121_AA0177900.1</v>
          </cell>
          <cell r="B20082" t="str">
            <v>tyrosine protein kinase domain containing protein, putative, expressed</v>
          </cell>
          <cell r="C20082" t="str">
            <v>Protein kinase superfamily protein</v>
          </cell>
          <cell r="D20082">
            <v>3.1866100180000001</v>
          </cell>
          <cell r="E20082">
            <v>0</v>
          </cell>
          <cell r="F20082">
            <v>0</v>
          </cell>
          <cell r="G20082">
            <v>-2.3202170500000001</v>
          </cell>
          <cell r="H20082">
            <v>0</v>
          </cell>
          <cell r="I20082">
            <v>0</v>
          </cell>
          <cell r="J20082">
            <v>0</v>
          </cell>
          <cell r="K20082">
            <v>0</v>
          </cell>
        </row>
        <row r="20083">
          <cell r="A20083" t="str">
            <v>TRIAE_CS42_1DL_TGACv1_064618_AA0235090.1</v>
          </cell>
          <cell r="B20083" t="str">
            <v>STE_MEKK_ste11_MAP3K.19 - STE kinases include homologs to sterile 7, sterile 11 and sterile 20 from yeast, expressed</v>
          </cell>
          <cell r="C20083" t="str">
            <v>Protein kinase superfamily protein</v>
          </cell>
          <cell r="D20083">
            <v>3.301765445</v>
          </cell>
          <cell r="E20083">
            <v>3.550916382</v>
          </cell>
          <cell r="F20083">
            <v>0</v>
          </cell>
          <cell r="G20083">
            <v>0</v>
          </cell>
          <cell r="H20083">
            <v>0</v>
          </cell>
          <cell r="I20083">
            <v>0</v>
          </cell>
          <cell r="J20083">
            <v>0</v>
          </cell>
          <cell r="K20083">
            <v>3.4217996980000001</v>
          </cell>
        </row>
        <row r="20084">
          <cell r="A20084" t="str">
            <v>TRIAE_CS42_U_TGACv1_642056_AA2110310.1</v>
          </cell>
          <cell r="B20084" t="str">
            <v>tyrosine protein kinase domain containing protein, putative, expressed</v>
          </cell>
          <cell r="C20084" t="str">
            <v>Protein kinase superfamily protein</v>
          </cell>
          <cell r="D20084">
            <v>3.3198915630000001</v>
          </cell>
          <cell r="E20084">
            <v>0</v>
          </cell>
          <cell r="F20084">
            <v>0</v>
          </cell>
          <cell r="G20084">
            <v>-2.2906213819999999</v>
          </cell>
          <cell r="H20084">
            <v>0</v>
          </cell>
          <cell r="I20084">
            <v>0</v>
          </cell>
          <cell r="J20084">
            <v>0</v>
          </cell>
          <cell r="K20084">
            <v>0</v>
          </cell>
        </row>
        <row r="20085">
          <cell r="A20085" t="str">
            <v>TRIAE_CS42_1DL_TGACv1_061990_AA0206980.1</v>
          </cell>
          <cell r="B20085" t="str">
            <v>STE_MEKK_ste11_MAP3K.19 - STE kinases include homologs to sterile 7, sterile 11 and sterile 20 from yeast, expressed</v>
          </cell>
          <cell r="C20085" t="str">
            <v>Protein kinase superfamily protein</v>
          </cell>
          <cell r="D20085">
            <v>3.3441979439999998</v>
          </cell>
          <cell r="E20085">
            <v>3.4948661410000001</v>
          </cell>
          <cell r="F20085">
            <v>0</v>
          </cell>
          <cell r="G20085">
            <v>0</v>
          </cell>
          <cell r="H20085">
            <v>0</v>
          </cell>
          <cell r="I20085">
            <v>0</v>
          </cell>
          <cell r="J20085">
            <v>0</v>
          </cell>
          <cell r="K20085">
            <v>3.946381438</v>
          </cell>
        </row>
        <row r="20086">
          <cell r="A20086" t="str">
            <v>TRIAE_CS42_7AS_TGACv1_569258_AA1811640.1</v>
          </cell>
          <cell r="B20086" t="str">
            <v>OsWAK116 - OsWAK receptor-like cytoplasmic kinase OsWAK-RLCK, expressed</v>
          </cell>
          <cell r="C20086" t="str">
            <v>Protein kinase superfamily protein</v>
          </cell>
          <cell r="D20086">
            <v>3.5887769230000002</v>
          </cell>
          <cell r="E20086">
            <v>0</v>
          </cell>
          <cell r="F20086">
            <v>0</v>
          </cell>
          <cell r="G20086">
            <v>0</v>
          </cell>
          <cell r="H20086">
            <v>0</v>
          </cell>
          <cell r="I20086">
            <v>0</v>
          </cell>
          <cell r="J20086">
            <v>0</v>
          </cell>
          <cell r="K20086">
            <v>0</v>
          </cell>
        </row>
        <row r="20087">
          <cell r="A20087" t="str">
            <v>TRIAE_CS42_5DS_TGACv1_457068_AA1481760.1</v>
          </cell>
          <cell r="B20087" t="str">
            <v>expressed protein</v>
          </cell>
          <cell r="C20087" t="str">
            <v>Protein kinase superfamily protein</v>
          </cell>
          <cell r="D20087">
            <v>4.5629280290000001</v>
          </cell>
          <cell r="E20087">
            <v>0</v>
          </cell>
          <cell r="F20087">
            <v>0</v>
          </cell>
          <cell r="G20087">
            <v>0</v>
          </cell>
          <cell r="H20087">
            <v>0</v>
          </cell>
          <cell r="I20087">
            <v>0</v>
          </cell>
          <cell r="J20087">
            <v>0</v>
          </cell>
          <cell r="K20087">
            <v>0</v>
          </cell>
        </row>
        <row r="20088">
          <cell r="A20088" t="str">
            <v>TRIAE_CS42_1DL_TGACv1_061629_AA0200380.1</v>
          </cell>
          <cell r="B20088" t="str">
            <v>STE_MEKK_ste11_MAP3K.19 - STE kinases include homologs to sterile 7, sterile 11 and sterile 20 from yeast, expressed</v>
          </cell>
          <cell r="C20088" t="str">
            <v>Protein kinase superfamily protein</v>
          </cell>
          <cell r="D20088">
            <v>4.9628211799999997</v>
          </cell>
          <cell r="E20088">
            <v>0</v>
          </cell>
          <cell r="F20088">
            <v>0</v>
          </cell>
          <cell r="G20088">
            <v>0</v>
          </cell>
          <cell r="H20088">
            <v>0</v>
          </cell>
          <cell r="I20088">
            <v>0</v>
          </cell>
          <cell r="J20088">
            <v>0</v>
          </cell>
          <cell r="K20088">
            <v>0</v>
          </cell>
        </row>
        <row r="20089">
          <cell r="A20089" t="str">
            <v>TRIAE_CS42_3DL_TGACv1_249770_AA0855930.1</v>
          </cell>
          <cell r="B20089" t="str">
            <v>STE_MEKK_ste11_MAP3K.7 - STE kinases include homologs to sterile 7, sterile 11 and sterile 20 from yeast, expressed</v>
          </cell>
          <cell r="C20089" t="str">
            <v>Protein kinase superfamily protein</v>
          </cell>
          <cell r="D20089">
            <v>5.4954137559999996</v>
          </cell>
          <cell r="E20089">
            <v>0</v>
          </cell>
          <cell r="F20089">
            <v>0</v>
          </cell>
          <cell r="G20089">
            <v>-4.1212585070000003</v>
          </cell>
          <cell r="H20089">
            <v>0</v>
          </cell>
          <cell r="I20089">
            <v>0</v>
          </cell>
          <cell r="J20089">
            <v>0</v>
          </cell>
          <cell r="K20089">
            <v>0</v>
          </cell>
        </row>
        <row r="20090">
          <cell r="A20090" t="str">
            <v>TRIAE_CS42_3B_TGACv1_222879_AA0772310.1</v>
          </cell>
          <cell r="B20090" t="str">
            <v>STE_MEKK_ste11_MAP3K.7 - STE kinases include homologs to sterile 7, sterile 11 and sterile 20 from yeast, expressed</v>
          </cell>
          <cell r="C20090" t="str">
            <v>Protein kinase superfamily protein</v>
          </cell>
          <cell r="D20090">
            <v>5.7525726979999998</v>
          </cell>
          <cell r="E20090">
            <v>0</v>
          </cell>
          <cell r="F20090">
            <v>0</v>
          </cell>
          <cell r="G20090">
            <v>-4.1772481040000002</v>
          </cell>
          <cell r="H20090">
            <v>0</v>
          </cell>
          <cell r="I20090">
            <v>0</v>
          </cell>
          <cell r="J20090">
            <v>0</v>
          </cell>
          <cell r="K20090">
            <v>0</v>
          </cell>
        </row>
        <row r="20091">
          <cell r="A20091" t="str">
            <v>TRIAE_CS42_1DS_TGACv1_080383_AA0247140.1</v>
          </cell>
          <cell r="B20091" t="str">
            <v>cyclin-dependent kinase G-1, putative, expressed</v>
          </cell>
          <cell r="C20091" t="str">
            <v>Protein kinase superfamily protein</v>
          </cell>
          <cell r="D20091">
            <v>6.7123342050000003</v>
          </cell>
          <cell r="E20091">
            <v>0</v>
          </cell>
          <cell r="F20091">
            <v>0</v>
          </cell>
          <cell r="G20091">
            <v>0</v>
          </cell>
          <cell r="H20091">
            <v>0</v>
          </cell>
          <cell r="I20091">
            <v>0</v>
          </cell>
          <cell r="J20091">
            <v>0</v>
          </cell>
          <cell r="K20091">
            <v>0</v>
          </cell>
        </row>
        <row r="20092">
          <cell r="A20092" t="str">
            <v>TRIAE_CS42_4AS_TGACv1_308477_AA1028140.1</v>
          </cell>
          <cell r="B20092" t="str">
            <v>STE_MEKK_ste11_MAP3K.13 - STE kinases include homologs to sterile 7, sterile 11 and sterile 20 from yeast, expressed</v>
          </cell>
          <cell r="C20092" t="str">
            <v>Protein kinase superfamily protein</v>
          </cell>
          <cell r="D20092">
            <v>0</v>
          </cell>
          <cell r="E20092">
            <v>-4.0006742849999997</v>
          </cell>
          <cell r="F20092">
            <v>0</v>
          </cell>
          <cell r="G20092">
            <v>0</v>
          </cell>
          <cell r="H20092">
            <v>0</v>
          </cell>
          <cell r="I20092">
            <v>0</v>
          </cell>
          <cell r="J20092">
            <v>0</v>
          </cell>
          <cell r="K20092">
            <v>0</v>
          </cell>
        </row>
        <row r="20093">
          <cell r="A20093" t="str">
            <v>TRIAE_CS42_1BS_TGACv1_050102_AA0167460.1</v>
          </cell>
          <cell r="B20093" t="str">
            <v>LYK8, putative, expressed</v>
          </cell>
          <cell r="C20093" t="str">
            <v>Protein kinase superfamily protein</v>
          </cell>
          <cell r="D20093">
            <v>0</v>
          </cell>
          <cell r="E20093">
            <v>-2.5886658929999999</v>
          </cell>
          <cell r="F20093">
            <v>0</v>
          </cell>
          <cell r="G20093">
            <v>-2.5775479799999998</v>
          </cell>
          <cell r="H20093">
            <v>0</v>
          </cell>
          <cell r="I20093">
            <v>0</v>
          </cell>
          <cell r="J20093">
            <v>0</v>
          </cell>
          <cell r="K20093">
            <v>0</v>
          </cell>
        </row>
        <row r="20094">
          <cell r="A20094" t="str">
            <v>TRIAE_CS42_4BL_TGACv1_321078_AA1054880.1</v>
          </cell>
          <cell r="B20094" t="str">
            <v>STE_MEKK_ste11_MAP3K.13 - STE kinases include homologs to sterile 7, sterile 11 and sterile 20 from yeast, expressed</v>
          </cell>
          <cell r="C20094" t="str">
            <v>Protein kinase superfamily protein</v>
          </cell>
          <cell r="D20094">
            <v>0</v>
          </cell>
          <cell r="E20094">
            <v>-2.4941813869999998</v>
          </cell>
          <cell r="F20094">
            <v>-2.2538910190000001</v>
          </cell>
          <cell r="G20094">
            <v>-5.4491052919999996</v>
          </cell>
          <cell r="H20094">
            <v>0</v>
          </cell>
          <cell r="I20094">
            <v>0</v>
          </cell>
          <cell r="J20094">
            <v>0</v>
          </cell>
          <cell r="K20094">
            <v>0</v>
          </cell>
        </row>
        <row r="20095">
          <cell r="A20095" t="str">
            <v>TRIAE_CS42_4DL_TGACv1_345847_AA1154590.1</v>
          </cell>
          <cell r="B20095" t="str">
            <v>STE_MEKK_ste11_MAP3K.13 - STE kinases include homologs to sterile 7, sterile 11 and sterile 20 from yeast, expressed</v>
          </cell>
          <cell r="C20095" t="str">
            <v>Protein kinase superfamily protein</v>
          </cell>
          <cell r="D20095">
            <v>0</v>
          </cell>
          <cell r="E20095">
            <v>-2.4941813869999998</v>
          </cell>
          <cell r="F20095">
            <v>-2.2538910190000001</v>
          </cell>
          <cell r="G20095">
            <v>-5.4491052919999996</v>
          </cell>
          <cell r="H20095">
            <v>0</v>
          </cell>
          <cell r="I20095">
            <v>0</v>
          </cell>
          <cell r="J20095">
            <v>0</v>
          </cell>
          <cell r="K20095">
            <v>0</v>
          </cell>
        </row>
        <row r="20096">
          <cell r="A20096" t="str">
            <v>TRIAE_CS42_6AS_TGACv1_486044_AA1555880.1</v>
          </cell>
          <cell r="B20096" t="str">
            <v>tyrosine protein kinase domain containing protein, putative, expressed</v>
          </cell>
          <cell r="C20096" t="str">
            <v>Protein kinase superfamily protein</v>
          </cell>
          <cell r="D20096">
            <v>0</v>
          </cell>
          <cell r="E20096">
            <v>-2.2159830199999999</v>
          </cell>
          <cell r="F20096">
            <v>0</v>
          </cell>
          <cell r="G20096">
            <v>-1.5828413269999999</v>
          </cell>
          <cell r="H20096">
            <v>0</v>
          </cell>
          <cell r="I20096">
            <v>0</v>
          </cell>
          <cell r="J20096">
            <v>0</v>
          </cell>
          <cell r="K20096">
            <v>0</v>
          </cell>
        </row>
        <row r="20097">
          <cell r="A20097" t="str">
            <v>TRIAE_CS42_6BS_TGACv1_514242_AA1657400.1</v>
          </cell>
          <cell r="B20097" t="str">
            <v>tyrosine protein kinase domain containing protein, putative, expressed</v>
          </cell>
          <cell r="C20097" t="str">
            <v>Protein kinase superfamily protein</v>
          </cell>
          <cell r="D20097">
            <v>0</v>
          </cell>
          <cell r="E20097">
            <v>-2.2159830199999999</v>
          </cell>
          <cell r="F20097">
            <v>0</v>
          </cell>
          <cell r="G20097">
            <v>-1.5828413269999999</v>
          </cell>
          <cell r="H20097">
            <v>0</v>
          </cell>
          <cell r="I20097">
            <v>0</v>
          </cell>
          <cell r="J20097">
            <v>0</v>
          </cell>
          <cell r="K20097">
            <v>0</v>
          </cell>
        </row>
        <row r="20098">
          <cell r="A20098" t="str">
            <v>TRIAE_CS42_6DS_TGACv1_543245_AA1737520.1</v>
          </cell>
          <cell r="B20098" t="str">
            <v>tyrosine protein kinase domain containing protein, putative, expressed</v>
          </cell>
          <cell r="C20098" t="str">
            <v>Protein kinase superfamily protein</v>
          </cell>
          <cell r="D20098">
            <v>0</v>
          </cell>
          <cell r="E20098">
            <v>-2.2159830199999999</v>
          </cell>
          <cell r="F20098">
            <v>0</v>
          </cell>
          <cell r="G20098">
            <v>-1.5828413269999999</v>
          </cell>
          <cell r="H20098">
            <v>0</v>
          </cell>
          <cell r="I20098">
            <v>0</v>
          </cell>
          <cell r="J20098">
            <v>0</v>
          </cell>
          <cell r="K20098">
            <v>0</v>
          </cell>
        </row>
        <row r="20099">
          <cell r="A20099" t="str">
            <v>TRIAE_CS42_5BS_TGACv1_424709_AA1391490.1</v>
          </cell>
          <cell r="B20099" t="str">
            <v>LYK8, putative, expressed</v>
          </cell>
          <cell r="C20099" t="str">
            <v>Protein kinase superfamily protein</v>
          </cell>
          <cell r="D20099">
            <v>0</v>
          </cell>
          <cell r="E20099">
            <v>-2.2001073240000002</v>
          </cell>
          <cell r="F20099">
            <v>0</v>
          </cell>
          <cell r="G20099">
            <v>-2.862334717</v>
          </cell>
          <cell r="H20099">
            <v>0</v>
          </cell>
          <cell r="I20099">
            <v>0</v>
          </cell>
          <cell r="J20099">
            <v>0</v>
          </cell>
          <cell r="K20099">
            <v>0</v>
          </cell>
        </row>
        <row r="20100">
          <cell r="A20100" t="str">
            <v>TRIAE_CS42_3DS_TGACv1_273076_AA0928070.1</v>
          </cell>
          <cell r="B20100" t="str">
            <v>expressed protein</v>
          </cell>
          <cell r="C20100" t="str">
            <v>Protein kinase superfamily protein</v>
          </cell>
          <cell r="D20100">
            <v>0</v>
          </cell>
          <cell r="E20100">
            <v>-2.1785866650000001</v>
          </cell>
          <cell r="F20100">
            <v>-1.541066142</v>
          </cell>
          <cell r="G20100">
            <v>-2.4330473119999998</v>
          </cell>
          <cell r="H20100">
            <v>0</v>
          </cell>
          <cell r="I20100">
            <v>0</v>
          </cell>
          <cell r="J20100">
            <v>0</v>
          </cell>
          <cell r="K20100">
            <v>2.0238865279999998</v>
          </cell>
        </row>
        <row r="20101">
          <cell r="A20101" t="str">
            <v>TRIAE_CS42_4BL_TGACv1_321086_AA1055020.1</v>
          </cell>
          <cell r="B20101" t="str">
            <v>tyrosine protein kinase domain containing protein, putative, expressed</v>
          </cell>
          <cell r="C20101" t="str">
            <v>Protein kinase superfamily protein</v>
          </cell>
          <cell r="D20101">
            <v>0</v>
          </cell>
          <cell r="E20101">
            <v>-2.16027017</v>
          </cell>
          <cell r="F20101">
            <v>0</v>
          </cell>
          <cell r="G20101">
            <v>-2.563375636</v>
          </cell>
          <cell r="H20101">
            <v>0</v>
          </cell>
          <cell r="I20101">
            <v>0</v>
          </cell>
          <cell r="J20101">
            <v>0</v>
          </cell>
          <cell r="K20101">
            <v>0</v>
          </cell>
        </row>
        <row r="20102">
          <cell r="A20102" t="str">
            <v>TRIAE_CS42_U_TGACv1_643498_AA2132590.1</v>
          </cell>
          <cell r="B20102" t="str">
            <v>TKL_IRAK_CrRLK1L-1.6 - The CrRLK1L-1 subfamily has homology to the CrRLK1L homolog, expressed</v>
          </cell>
          <cell r="C20102" t="str">
            <v>Protein kinase superfamily protein</v>
          </cell>
          <cell r="D20102">
            <v>0</v>
          </cell>
          <cell r="E20102">
            <v>-2.1594940249999999</v>
          </cell>
          <cell r="F20102">
            <v>0</v>
          </cell>
          <cell r="G20102">
            <v>-1.7533587319999999</v>
          </cell>
          <cell r="H20102">
            <v>0</v>
          </cell>
          <cell r="I20102">
            <v>0</v>
          </cell>
          <cell r="J20102">
            <v>0</v>
          </cell>
          <cell r="K20102">
            <v>0</v>
          </cell>
        </row>
        <row r="20103">
          <cell r="A20103" t="str">
            <v>TRIAE_CS42_3AS_TGACv1_212977_AA0704460.1</v>
          </cell>
          <cell r="B20103" t="str">
            <v>OsWAK1 - OsWAK receptor-like cytoplasmic kinase OsWAK-RLCK, expressed</v>
          </cell>
          <cell r="C20103" t="str">
            <v>Protein kinase superfamily protein</v>
          </cell>
          <cell r="D20103">
            <v>0</v>
          </cell>
          <cell r="E20103">
            <v>-2.1071006470000002</v>
          </cell>
          <cell r="F20103">
            <v>0</v>
          </cell>
          <cell r="G20103">
            <v>0</v>
          </cell>
          <cell r="H20103">
            <v>0</v>
          </cell>
          <cell r="I20103">
            <v>0</v>
          </cell>
          <cell r="J20103">
            <v>0</v>
          </cell>
          <cell r="K20103">
            <v>2.3782188259999999</v>
          </cell>
        </row>
        <row r="20104">
          <cell r="A20104" t="str">
            <v>TRIAE_CS42_3AS_TGACv1_211122_AA0685600.1</v>
          </cell>
          <cell r="B20104" t="str">
            <v>expressed protein</v>
          </cell>
          <cell r="C20104" t="str">
            <v>Protein kinase superfamily protein</v>
          </cell>
          <cell r="D20104">
            <v>0</v>
          </cell>
          <cell r="E20104">
            <v>-2.0804336210000001</v>
          </cell>
          <cell r="F20104">
            <v>-1.4415326959999999</v>
          </cell>
          <cell r="G20104">
            <v>-2.4461648170000001</v>
          </cell>
          <cell r="H20104">
            <v>0</v>
          </cell>
          <cell r="I20104">
            <v>0</v>
          </cell>
          <cell r="J20104">
            <v>0</v>
          </cell>
          <cell r="K20104">
            <v>2.1730750799999998</v>
          </cell>
        </row>
        <row r="20105">
          <cell r="A20105" t="str">
            <v>TRIAE_CS42_2DL_TGACv1_158120_AA0509780.1</v>
          </cell>
          <cell r="B20105" t="str">
            <v>TKL_IRAK_CrRLK1L-1.6 - The CrRLK1L-1 subfamily has homology to the CrRLK1L homolog, expressed</v>
          </cell>
          <cell r="C20105" t="str">
            <v>Protein kinase superfamily protein</v>
          </cell>
          <cell r="D20105">
            <v>0</v>
          </cell>
          <cell r="E20105">
            <v>-2.0685679640000001</v>
          </cell>
          <cell r="F20105">
            <v>0</v>
          </cell>
          <cell r="G20105">
            <v>-2.0562848709999999</v>
          </cell>
          <cell r="H20105">
            <v>0</v>
          </cell>
          <cell r="I20105">
            <v>0</v>
          </cell>
          <cell r="J20105">
            <v>0</v>
          </cell>
          <cell r="K20105">
            <v>0</v>
          </cell>
        </row>
        <row r="20106">
          <cell r="A20106" t="str">
            <v>TRIAE_CS42_2AL_TGACv1_095734_AA0314120.1</v>
          </cell>
          <cell r="B20106" t="str">
            <v>receptor-like kinase, putative, expressed</v>
          </cell>
          <cell r="C20106" t="str">
            <v>Protein kinase superfamily protein</v>
          </cell>
          <cell r="D20106">
            <v>0</v>
          </cell>
          <cell r="E20106">
            <v>-1.9993443259999999</v>
          </cell>
          <cell r="F20106">
            <v>-1.4973078339999999</v>
          </cell>
          <cell r="G20106">
            <v>-1.949893104</v>
          </cell>
          <cell r="H20106">
            <v>0</v>
          </cell>
          <cell r="I20106">
            <v>0</v>
          </cell>
          <cell r="J20106">
            <v>0</v>
          </cell>
          <cell r="K20106">
            <v>0</v>
          </cell>
        </row>
        <row r="20107">
          <cell r="A20107" t="str">
            <v>TRIAE_CS42_2BL_TGACv1_130715_AA0416540.1</v>
          </cell>
          <cell r="B20107" t="str">
            <v>receptor-like kinase, putative, expressed</v>
          </cell>
          <cell r="C20107" t="str">
            <v>Protein kinase superfamily protein</v>
          </cell>
          <cell r="D20107">
            <v>0</v>
          </cell>
          <cell r="E20107">
            <v>-1.9993443259999999</v>
          </cell>
          <cell r="F20107">
            <v>-1.4973078339999999</v>
          </cell>
          <cell r="G20107">
            <v>-1.949893104</v>
          </cell>
          <cell r="H20107">
            <v>0</v>
          </cell>
          <cell r="I20107">
            <v>0</v>
          </cell>
          <cell r="J20107">
            <v>0</v>
          </cell>
          <cell r="K20107">
            <v>0</v>
          </cell>
        </row>
        <row r="20108">
          <cell r="A20108" t="str">
            <v>TRIAE_CS42_2DL_TGACv1_160856_AA0554670.1</v>
          </cell>
          <cell r="B20108" t="str">
            <v>receptor-like kinase, putative, expressed</v>
          </cell>
          <cell r="C20108" t="str">
            <v>Protein kinase superfamily protein</v>
          </cell>
          <cell r="D20108">
            <v>0</v>
          </cell>
          <cell r="E20108">
            <v>-1.9993443259999999</v>
          </cell>
          <cell r="F20108">
            <v>-1.492368135</v>
          </cell>
          <cell r="G20108">
            <v>-1.944926452</v>
          </cell>
          <cell r="H20108">
            <v>0</v>
          </cell>
          <cell r="I20108">
            <v>0</v>
          </cell>
          <cell r="J20108">
            <v>0</v>
          </cell>
          <cell r="K20108">
            <v>0</v>
          </cell>
        </row>
        <row r="20109">
          <cell r="A20109" t="str">
            <v>TRIAE_CS42_2DS_TGACv1_177581_AA0580510.1</v>
          </cell>
          <cell r="B20109" t="str">
            <v>tyrosine protein kinase domain containing protein, putative, expressed</v>
          </cell>
          <cell r="C20109" t="str">
            <v>Protein kinase superfamily protein</v>
          </cell>
          <cell r="D20109">
            <v>0</v>
          </cell>
          <cell r="E20109">
            <v>-1.99888394</v>
          </cell>
          <cell r="F20109">
            <v>0</v>
          </cell>
          <cell r="G20109">
            <v>-1.7814268790000001</v>
          </cell>
          <cell r="H20109">
            <v>0</v>
          </cell>
          <cell r="I20109">
            <v>0</v>
          </cell>
          <cell r="J20109">
            <v>0</v>
          </cell>
          <cell r="K20109">
            <v>0</v>
          </cell>
        </row>
        <row r="20110">
          <cell r="A20110" t="str">
            <v>TRIAE_CS42_3AS_TGACv1_210681_AA0676920.1</v>
          </cell>
          <cell r="B20110" t="str">
            <v>OsWAK1 - OsWAK receptor-like cytoplasmic kinase OsWAK-RLCK, expressed</v>
          </cell>
          <cell r="C20110" t="str">
            <v>Protein kinase superfamily protein</v>
          </cell>
          <cell r="D20110">
            <v>0</v>
          </cell>
          <cell r="E20110">
            <v>-1.9899489260000001</v>
          </cell>
          <cell r="F20110">
            <v>0</v>
          </cell>
          <cell r="G20110">
            <v>0</v>
          </cell>
          <cell r="H20110">
            <v>0</v>
          </cell>
          <cell r="I20110">
            <v>0</v>
          </cell>
          <cell r="J20110">
            <v>0</v>
          </cell>
          <cell r="K20110">
            <v>2.9525067370000002</v>
          </cell>
        </row>
        <row r="20111">
          <cell r="A20111" t="str">
            <v>TRIAE_CS42_3DS_TGACv1_272985_AA0927220.1</v>
          </cell>
          <cell r="B20111" t="str">
            <v>OsWAK1 - OsWAK receptor-like cytoplasmic kinase OsWAK-RLCK, expressed</v>
          </cell>
          <cell r="C20111" t="str">
            <v>Protein kinase superfamily protein</v>
          </cell>
          <cell r="D20111">
            <v>0</v>
          </cell>
          <cell r="E20111">
            <v>-1.989062726</v>
          </cell>
          <cell r="F20111">
            <v>0</v>
          </cell>
          <cell r="G20111">
            <v>0</v>
          </cell>
          <cell r="H20111">
            <v>0</v>
          </cell>
          <cell r="I20111">
            <v>0</v>
          </cell>
          <cell r="J20111">
            <v>0</v>
          </cell>
          <cell r="K20111">
            <v>2.1201348310000001</v>
          </cell>
        </row>
        <row r="20112">
          <cell r="A20112" t="str">
            <v>TRIAE_CS42_3B_TGACv1_225541_AA0809540.1</v>
          </cell>
          <cell r="B20112" t="str">
            <v>TKL_IRAK_CrRLK1L-1.4 - The CrRLK1L-1 subfamily has homology to the CrRLK1L homolog, expressed</v>
          </cell>
          <cell r="C20112" t="str">
            <v>Protein kinase superfamily protein</v>
          </cell>
          <cell r="D20112">
            <v>0</v>
          </cell>
          <cell r="E20112">
            <v>-1.830455301</v>
          </cell>
          <cell r="F20112">
            <v>0</v>
          </cell>
          <cell r="G20112">
            <v>0</v>
          </cell>
          <cell r="H20112">
            <v>0</v>
          </cell>
          <cell r="I20112">
            <v>0</v>
          </cell>
          <cell r="J20112">
            <v>0</v>
          </cell>
          <cell r="K20112">
            <v>0</v>
          </cell>
        </row>
        <row r="20113">
          <cell r="A20113" t="str">
            <v>TRIAE_CS42_3AS_TGACv1_210783_AA0678910.2</v>
          </cell>
          <cell r="B20113" t="str">
            <v>expressed protein</v>
          </cell>
          <cell r="C20113" t="str">
            <v>Protein kinase superfamily protein</v>
          </cell>
          <cell r="D20113">
            <v>0</v>
          </cell>
          <cell r="E20113">
            <v>-1.6934156739999999</v>
          </cell>
          <cell r="F20113">
            <v>0</v>
          </cell>
          <cell r="G20113">
            <v>-1.0293395809999999</v>
          </cell>
          <cell r="H20113">
            <v>0</v>
          </cell>
          <cell r="I20113">
            <v>0</v>
          </cell>
          <cell r="J20113">
            <v>0</v>
          </cell>
          <cell r="K20113">
            <v>0</v>
          </cell>
        </row>
        <row r="20114">
          <cell r="A20114" t="str">
            <v>TRIAE_CS42_3DS_TGACv1_273025_AA0927630.1</v>
          </cell>
          <cell r="B20114" t="str">
            <v>TKL_IRAK_CrRLK1L-1.4 - The CrRLK1L-1 subfamily has homology to the CrRLK1L homolog, expressed</v>
          </cell>
          <cell r="C20114" t="str">
            <v>Protein kinase superfamily protein</v>
          </cell>
          <cell r="D20114">
            <v>0</v>
          </cell>
          <cell r="E20114">
            <v>-1.6612818629999999</v>
          </cell>
          <cell r="F20114">
            <v>0</v>
          </cell>
          <cell r="G20114">
            <v>0</v>
          </cell>
          <cell r="H20114">
            <v>0</v>
          </cell>
          <cell r="I20114">
            <v>0</v>
          </cell>
          <cell r="J20114">
            <v>0</v>
          </cell>
          <cell r="K20114">
            <v>0</v>
          </cell>
        </row>
        <row r="20115">
          <cell r="A20115" t="str">
            <v>TRIAE_CS42_2BL_TGACv1_129888_AA0398810.1</v>
          </cell>
          <cell r="B20115" t="str">
            <v>TKL_IRAK_CrRLK1L-1.6 - The CrRLK1L-1 subfamily has homology to the CrRLK1L homolog, expressed</v>
          </cell>
          <cell r="C20115" t="str">
            <v>Protein kinase superfamily protein</v>
          </cell>
          <cell r="D20115">
            <v>0</v>
          </cell>
          <cell r="E20115">
            <v>-1.633851736</v>
          </cell>
          <cell r="F20115">
            <v>0</v>
          </cell>
          <cell r="G20115">
            <v>-1.0818217779999999</v>
          </cell>
          <cell r="H20115">
            <v>0</v>
          </cell>
          <cell r="I20115">
            <v>0</v>
          </cell>
          <cell r="J20115">
            <v>0</v>
          </cell>
          <cell r="K20115">
            <v>0</v>
          </cell>
        </row>
        <row r="20116">
          <cell r="A20116" t="str">
            <v>TRIAE_CS42_3AS_TGACv1_213538_AA0707200.1</v>
          </cell>
          <cell r="B20116" t="str">
            <v>TKL_IRAK_CrRLK1L-1.4 - The CrRLK1L-1 subfamily has homology to the CrRLK1L homolog, expressed</v>
          </cell>
          <cell r="C20116" t="str">
            <v>Protein kinase superfamily protein</v>
          </cell>
          <cell r="D20116">
            <v>0</v>
          </cell>
          <cell r="E20116">
            <v>-1.633539335</v>
          </cell>
          <cell r="F20116">
            <v>0</v>
          </cell>
          <cell r="G20116">
            <v>0</v>
          </cell>
          <cell r="H20116">
            <v>0</v>
          </cell>
          <cell r="I20116">
            <v>0</v>
          </cell>
          <cell r="J20116">
            <v>0</v>
          </cell>
          <cell r="K20116">
            <v>0</v>
          </cell>
        </row>
        <row r="20117">
          <cell r="A20117" t="str">
            <v>TRIAE_CS42_5AL_TGACv1_374756_AA1208210.1</v>
          </cell>
          <cell r="B20117" t="str">
            <v>TKL_IRAK_CrRLK1L-1.6 - The CrRLK1L-1 subfamily has homology to the CrRLK1L homolog, expressed</v>
          </cell>
          <cell r="C20117" t="str">
            <v>Protein kinase superfamily protein</v>
          </cell>
          <cell r="D20117">
            <v>0</v>
          </cell>
          <cell r="E20117">
            <v>-1.594054673</v>
          </cell>
          <cell r="F20117">
            <v>0</v>
          </cell>
          <cell r="G20117">
            <v>-1.9974228409999999</v>
          </cell>
          <cell r="H20117">
            <v>0</v>
          </cell>
          <cell r="I20117">
            <v>0</v>
          </cell>
          <cell r="J20117">
            <v>0</v>
          </cell>
          <cell r="K20117">
            <v>0</v>
          </cell>
        </row>
        <row r="20118">
          <cell r="A20118" t="str">
            <v>TRIAE_CS42_3DS_TGACv1_272328_AA0919180.1</v>
          </cell>
          <cell r="B20118" t="str">
            <v>expressed protein</v>
          </cell>
          <cell r="C20118" t="str">
            <v>Protein kinase superfamily protein</v>
          </cell>
          <cell r="D20118">
            <v>0</v>
          </cell>
          <cell r="E20118">
            <v>-1.576591165</v>
          </cell>
          <cell r="F20118">
            <v>0</v>
          </cell>
          <cell r="G20118">
            <v>-1.2187319569999999</v>
          </cell>
          <cell r="H20118">
            <v>0</v>
          </cell>
          <cell r="I20118">
            <v>0</v>
          </cell>
          <cell r="J20118">
            <v>0</v>
          </cell>
          <cell r="K20118">
            <v>0</v>
          </cell>
        </row>
        <row r="20119">
          <cell r="A20119" t="str">
            <v>TRIAE_CS42_3AL_TGACv1_193919_AA0622590.1</v>
          </cell>
          <cell r="B20119" t="str">
            <v>serine/threonine-protein kinase receptor precursor, putative, expressed</v>
          </cell>
          <cell r="C20119" t="str">
            <v>Protein kinase superfamily protein</v>
          </cell>
          <cell r="D20119">
            <v>0</v>
          </cell>
          <cell r="E20119">
            <v>-1.567414753</v>
          </cell>
          <cell r="F20119">
            <v>-1.455883638</v>
          </cell>
          <cell r="G20119">
            <v>0</v>
          </cell>
          <cell r="H20119">
            <v>0</v>
          </cell>
          <cell r="I20119">
            <v>0</v>
          </cell>
          <cell r="J20119">
            <v>0</v>
          </cell>
          <cell r="K20119">
            <v>-2.1047356270000002</v>
          </cell>
        </row>
        <row r="20120">
          <cell r="A20120" t="str">
            <v>TRIAE_CS42_3B_TGACv1_222391_AA0763730.1</v>
          </cell>
          <cell r="B20120" t="str">
            <v>OsWAK2 - OsWAK receptor-like cytoplasmic kinase OsWAK-RLCK, expressed</v>
          </cell>
          <cell r="C20120" t="str">
            <v>Protein kinase superfamily protein</v>
          </cell>
          <cell r="D20120">
            <v>0</v>
          </cell>
          <cell r="E20120">
            <v>-1.406910844</v>
          </cell>
          <cell r="F20120">
            <v>0</v>
          </cell>
          <cell r="G20120">
            <v>0</v>
          </cell>
          <cell r="H20120">
            <v>0</v>
          </cell>
          <cell r="I20120">
            <v>0</v>
          </cell>
          <cell r="J20120">
            <v>0</v>
          </cell>
          <cell r="K20120">
            <v>0</v>
          </cell>
        </row>
        <row r="20121">
          <cell r="A20121" t="str">
            <v>TRIAE_CS42_3DS_TGACv1_271614_AA0903920.1</v>
          </cell>
          <cell r="B20121" t="str">
            <v>OsWAK2 - OsWAK receptor-like cytoplasmic kinase OsWAK-RLCK, expressed</v>
          </cell>
          <cell r="C20121" t="str">
            <v>Protein kinase superfamily protein</v>
          </cell>
          <cell r="D20121">
            <v>0</v>
          </cell>
          <cell r="E20121">
            <v>-1.406910844</v>
          </cell>
          <cell r="F20121">
            <v>0</v>
          </cell>
          <cell r="G20121">
            <v>0</v>
          </cell>
          <cell r="H20121">
            <v>0</v>
          </cell>
          <cell r="I20121">
            <v>0</v>
          </cell>
          <cell r="J20121">
            <v>0</v>
          </cell>
          <cell r="K20121">
            <v>0</v>
          </cell>
        </row>
        <row r="20122">
          <cell r="A20122" t="str">
            <v>TRIAE_CS42_3DS_TGACv1_272327_AA0919070.1</v>
          </cell>
          <cell r="B20122" t="str">
            <v>OsWAK1 - OsWAK receptor-like cytoplasmic kinase OsWAK-RLCK, expressed</v>
          </cell>
          <cell r="C20122" t="str">
            <v>Protein kinase superfamily protein</v>
          </cell>
          <cell r="D20122">
            <v>0</v>
          </cell>
          <cell r="E20122">
            <v>-1.383416913</v>
          </cell>
          <cell r="F20122">
            <v>0</v>
          </cell>
          <cell r="G20122">
            <v>0</v>
          </cell>
          <cell r="H20122">
            <v>0</v>
          </cell>
          <cell r="I20122">
            <v>0</v>
          </cell>
          <cell r="J20122">
            <v>0</v>
          </cell>
          <cell r="K20122">
            <v>1.5199307959999999</v>
          </cell>
        </row>
        <row r="20123">
          <cell r="A20123" t="str">
            <v>TRIAE_CS42_3B_TGACv1_223114_AA0776610.1</v>
          </cell>
          <cell r="B20123" t="str">
            <v>OsWAK1 - OsWAK receptor-like cytoplasmic kinase OsWAK-RLCK, expressed</v>
          </cell>
          <cell r="C20123" t="str">
            <v>Protein kinase superfamily protein</v>
          </cell>
          <cell r="D20123">
            <v>0</v>
          </cell>
          <cell r="E20123">
            <v>-1.3719945899999999</v>
          </cell>
          <cell r="F20123">
            <v>0</v>
          </cell>
          <cell r="G20123">
            <v>0</v>
          </cell>
          <cell r="H20123">
            <v>0</v>
          </cell>
          <cell r="I20123">
            <v>0</v>
          </cell>
          <cell r="J20123">
            <v>0</v>
          </cell>
          <cell r="K20123">
            <v>0</v>
          </cell>
        </row>
        <row r="20124">
          <cell r="A20124" t="str">
            <v>TRIAE_CS42_3AS_TGACv1_210681_AA0677050.1</v>
          </cell>
          <cell r="B20124" t="str">
            <v>OsWAK1 - OsWAK receptor-like cytoplasmic kinase OsWAK-RLCK, expressed</v>
          </cell>
          <cell r="C20124" t="str">
            <v>Protein kinase superfamily protein</v>
          </cell>
          <cell r="D20124">
            <v>0</v>
          </cell>
          <cell r="E20124">
            <v>-1.335731926</v>
          </cell>
          <cell r="F20124">
            <v>0</v>
          </cell>
          <cell r="G20124">
            <v>0</v>
          </cell>
          <cell r="H20124">
            <v>0</v>
          </cell>
          <cell r="I20124">
            <v>0</v>
          </cell>
          <cell r="J20124">
            <v>0</v>
          </cell>
          <cell r="K20124">
            <v>0</v>
          </cell>
        </row>
        <row r="20125">
          <cell r="A20125" t="str">
            <v>TRIAE_CS42_U_TGACv1_642543_AA2119300.2</v>
          </cell>
          <cell r="B20125" t="str">
            <v>protein kinase APK1B, chloroplast precursor, putative, expressed</v>
          </cell>
          <cell r="C20125" t="str">
            <v>Protein kinase superfamily protein</v>
          </cell>
          <cell r="D20125">
            <v>0</v>
          </cell>
          <cell r="E20125">
            <v>-1.3121818750000001</v>
          </cell>
          <cell r="F20125">
            <v>0</v>
          </cell>
          <cell r="G20125">
            <v>0</v>
          </cell>
          <cell r="H20125">
            <v>0</v>
          </cell>
          <cell r="I20125">
            <v>0</v>
          </cell>
          <cell r="J20125">
            <v>0</v>
          </cell>
          <cell r="K20125">
            <v>0</v>
          </cell>
        </row>
        <row r="20126">
          <cell r="A20126" t="str">
            <v>TRIAE_CS42_5BL_TGACv1_405246_AA1323180.2</v>
          </cell>
          <cell r="B20126" t="str">
            <v>protein kinase family protein, putative, expressed</v>
          </cell>
          <cell r="C20126" t="str">
            <v>Protein kinase superfamily protein</v>
          </cell>
          <cell r="D20126">
            <v>0</v>
          </cell>
          <cell r="E20126">
            <v>-1.294197692</v>
          </cell>
          <cell r="F20126">
            <v>0</v>
          </cell>
          <cell r="G20126">
            <v>0</v>
          </cell>
          <cell r="H20126">
            <v>0</v>
          </cell>
          <cell r="I20126">
            <v>0</v>
          </cell>
          <cell r="J20126">
            <v>0</v>
          </cell>
          <cell r="K20126">
            <v>0</v>
          </cell>
        </row>
        <row r="20127">
          <cell r="A20127" t="str">
            <v>TRIAE_CS42_4AL_TGACv1_288693_AA0955790.1</v>
          </cell>
          <cell r="B20127" t="str">
            <v>calcium-dependent protein kinase isoform AK1, putative, expressed</v>
          </cell>
          <cell r="C20127" t="str">
            <v>Protein kinase superfamily protein</v>
          </cell>
          <cell r="D20127">
            <v>0</v>
          </cell>
          <cell r="E20127">
            <v>-1.293958374</v>
          </cell>
          <cell r="F20127">
            <v>0</v>
          </cell>
          <cell r="G20127">
            <v>0</v>
          </cell>
          <cell r="H20127">
            <v>0</v>
          </cell>
          <cell r="I20127">
            <v>0</v>
          </cell>
          <cell r="J20127">
            <v>0</v>
          </cell>
          <cell r="K20127">
            <v>0</v>
          </cell>
        </row>
        <row r="20128">
          <cell r="A20128" t="str">
            <v>TRIAE_CS42_7DS_TGACv1_624766_AA2063190.1</v>
          </cell>
          <cell r="B20128" t="str">
            <v>calcium-dependent protein kinase isoform AK1, putative, expressed</v>
          </cell>
          <cell r="C20128" t="str">
            <v>Protein kinase superfamily protein</v>
          </cell>
          <cell r="D20128">
            <v>0</v>
          </cell>
          <cell r="E20128">
            <v>-1.293958374</v>
          </cell>
          <cell r="F20128">
            <v>0</v>
          </cell>
          <cell r="G20128">
            <v>0</v>
          </cell>
          <cell r="H20128">
            <v>0</v>
          </cell>
          <cell r="I20128">
            <v>0</v>
          </cell>
          <cell r="J20128">
            <v>0</v>
          </cell>
          <cell r="K20128">
            <v>0</v>
          </cell>
        </row>
        <row r="20129">
          <cell r="A20129" t="str">
            <v>TRIAE_CS42_5DL_TGACv1_435681_AA1453420.1</v>
          </cell>
          <cell r="B20129" t="str">
            <v>protein kinase family protein, putative, expressed</v>
          </cell>
          <cell r="C20129" t="str">
            <v>Protein kinase superfamily protein</v>
          </cell>
          <cell r="D20129">
            <v>0</v>
          </cell>
          <cell r="E20129">
            <v>-1.2848999290000001</v>
          </cell>
          <cell r="F20129">
            <v>0</v>
          </cell>
          <cell r="G20129">
            <v>0</v>
          </cell>
          <cell r="H20129">
            <v>0</v>
          </cell>
          <cell r="I20129">
            <v>0</v>
          </cell>
          <cell r="J20129">
            <v>0</v>
          </cell>
          <cell r="K20129">
            <v>0</v>
          </cell>
        </row>
        <row r="20130">
          <cell r="A20130" t="str">
            <v>TRIAE_CS42_4DL_TGACv1_343823_AA1140110.1</v>
          </cell>
          <cell r="B20130" t="str">
            <v>tyrosine protein kinase domain containing protein, putative, expressed</v>
          </cell>
          <cell r="C20130" t="str">
            <v>Protein kinase superfamily protein</v>
          </cell>
          <cell r="D20130">
            <v>0</v>
          </cell>
          <cell r="E20130">
            <v>-1.2796600170000001</v>
          </cell>
          <cell r="F20130">
            <v>0</v>
          </cell>
          <cell r="G20130">
            <v>-2.1401262619999999</v>
          </cell>
          <cell r="H20130">
            <v>0</v>
          </cell>
          <cell r="I20130">
            <v>0</v>
          </cell>
          <cell r="J20130">
            <v>0</v>
          </cell>
          <cell r="K20130">
            <v>0</v>
          </cell>
        </row>
        <row r="20131">
          <cell r="A20131" t="str">
            <v>TRIAE_CS42_6DL_TGACv1_528809_AA1716310.1</v>
          </cell>
          <cell r="B20131" t="str">
            <v>STE_MEK_ste7_MAP2K.5 - STE kinases include homologs to sterile 7, sterile 11 and sterile 20 from yeast, expressed</v>
          </cell>
          <cell r="C20131" t="str">
            <v>Protein kinase superfamily protein</v>
          </cell>
          <cell r="D20131">
            <v>0</v>
          </cell>
          <cell r="E20131">
            <v>-1.2777478339999999</v>
          </cell>
          <cell r="F20131">
            <v>-1.5024028110000001</v>
          </cell>
          <cell r="G20131">
            <v>-2.575260954</v>
          </cell>
          <cell r="H20131">
            <v>0</v>
          </cell>
          <cell r="I20131">
            <v>0</v>
          </cell>
          <cell r="J20131">
            <v>0</v>
          </cell>
          <cell r="K20131">
            <v>0</v>
          </cell>
        </row>
        <row r="20132">
          <cell r="A20132" t="str">
            <v>TRIAE_CS42_6BL_TGACv1_502626_AA1625820.1</v>
          </cell>
          <cell r="B20132" t="str">
            <v>STE_MEK_ste7_MAP2K.5 - STE kinases include homologs to sterile 7, sterile 11 and sterile 20 from yeast, expressed</v>
          </cell>
          <cell r="C20132" t="str">
            <v>Protein kinase superfamily protein</v>
          </cell>
          <cell r="D20132">
            <v>0</v>
          </cell>
          <cell r="E20132">
            <v>-1.2769005659999999</v>
          </cell>
          <cell r="F20132">
            <v>0</v>
          </cell>
          <cell r="G20132">
            <v>-2.512524075</v>
          </cell>
          <cell r="H20132">
            <v>0</v>
          </cell>
          <cell r="I20132">
            <v>0</v>
          </cell>
          <cell r="J20132">
            <v>0</v>
          </cell>
          <cell r="K20132">
            <v>0</v>
          </cell>
        </row>
        <row r="20133">
          <cell r="A20133" t="str">
            <v>TRIAE_CS42_6DS_TGACv1_545110_AA1749980.1</v>
          </cell>
          <cell r="B20133" t="str">
            <v>wee1-like protein kinase, putative, expressed</v>
          </cell>
          <cell r="C20133" t="str">
            <v>Protein kinase superfamily protein</v>
          </cell>
          <cell r="D20133">
            <v>0</v>
          </cell>
          <cell r="E20133">
            <v>-1.259967268</v>
          </cell>
          <cell r="F20133">
            <v>0</v>
          </cell>
          <cell r="G20133">
            <v>1.7433321530000001</v>
          </cell>
          <cell r="H20133">
            <v>0</v>
          </cell>
          <cell r="I20133">
            <v>0</v>
          </cell>
          <cell r="J20133">
            <v>0</v>
          </cell>
          <cell r="K20133">
            <v>0</v>
          </cell>
        </row>
        <row r="20134">
          <cell r="A20134" t="str">
            <v>TRIAE_CS42_7AS_TGACv1_571753_AA1849680.1</v>
          </cell>
          <cell r="B20134" t="str">
            <v>calcium-dependent protein kinase isoform AK1, putative, expressed</v>
          </cell>
          <cell r="C20134" t="str">
            <v>Protein kinase superfamily protein</v>
          </cell>
          <cell r="D20134">
            <v>0</v>
          </cell>
          <cell r="E20134">
            <v>-1.251611909</v>
          </cell>
          <cell r="F20134">
            <v>0</v>
          </cell>
          <cell r="G20134">
            <v>0</v>
          </cell>
          <cell r="H20134">
            <v>0</v>
          </cell>
          <cell r="I20134">
            <v>0</v>
          </cell>
          <cell r="J20134">
            <v>0</v>
          </cell>
          <cell r="K20134">
            <v>0</v>
          </cell>
        </row>
        <row r="20135">
          <cell r="A20135" t="str">
            <v>TRIAE_CS42_4BL_TGACv1_322102_AA1068610.1</v>
          </cell>
          <cell r="B20135" t="str">
            <v>protein kinase APK1B, chloroplast precursor, putative, expressed</v>
          </cell>
          <cell r="C20135" t="str">
            <v>Protein kinase superfamily protein</v>
          </cell>
          <cell r="D20135">
            <v>0</v>
          </cell>
          <cell r="E20135">
            <v>-1.2422386000000001</v>
          </cell>
          <cell r="F20135">
            <v>0</v>
          </cell>
          <cell r="G20135">
            <v>0</v>
          </cell>
          <cell r="H20135">
            <v>0</v>
          </cell>
          <cell r="I20135">
            <v>0</v>
          </cell>
          <cell r="J20135">
            <v>0</v>
          </cell>
          <cell r="K20135">
            <v>0</v>
          </cell>
        </row>
        <row r="20136">
          <cell r="A20136" t="str">
            <v>TRIAE_CS42_2AL_TGACv1_096722_AA0320940.1</v>
          </cell>
          <cell r="B20136" t="str">
            <v>photosystem-II repair protein, putative, expressed</v>
          </cell>
          <cell r="C20136" t="str">
            <v>Protein kinase superfamily protein</v>
          </cell>
          <cell r="D20136">
            <v>0</v>
          </cell>
          <cell r="E20136">
            <v>-1.208699338</v>
          </cell>
          <cell r="F20136">
            <v>0</v>
          </cell>
          <cell r="G20136">
            <v>-1.3273480129999999</v>
          </cell>
          <cell r="H20136">
            <v>0</v>
          </cell>
          <cell r="I20136">
            <v>0</v>
          </cell>
          <cell r="J20136">
            <v>0</v>
          </cell>
          <cell r="K20136">
            <v>0</v>
          </cell>
        </row>
        <row r="20137">
          <cell r="A20137" t="str">
            <v>TRIAE_CS42_2BS_TGACv1_146658_AA0470300.3</v>
          </cell>
          <cell r="B20137" t="str">
            <v>expressed protein</v>
          </cell>
          <cell r="C20137" t="str">
            <v>Protein kinase superfamily protein</v>
          </cell>
          <cell r="D20137">
            <v>0</v>
          </cell>
          <cell r="E20137">
            <v>-1.164620405</v>
          </cell>
          <cell r="F20137">
            <v>0</v>
          </cell>
          <cell r="G20137">
            <v>0</v>
          </cell>
          <cell r="H20137">
            <v>0</v>
          </cell>
          <cell r="I20137">
            <v>0</v>
          </cell>
          <cell r="J20137">
            <v>0</v>
          </cell>
          <cell r="K20137">
            <v>0</v>
          </cell>
        </row>
        <row r="20138">
          <cell r="A20138" t="str">
            <v>TRIAE_CS42_4BL_TGACv1_320904_AA1051310.1</v>
          </cell>
          <cell r="B20138" t="str">
            <v>OsWAK25 - OsWAK receptor-like protein kinase, expressed</v>
          </cell>
          <cell r="C20138" t="str">
            <v>Protein kinase superfamily protein</v>
          </cell>
          <cell r="D20138">
            <v>0</v>
          </cell>
          <cell r="E20138">
            <v>-1.1128987589999999</v>
          </cell>
          <cell r="F20138">
            <v>0</v>
          </cell>
          <cell r="G20138">
            <v>-1.9459073769999999</v>
          </cell>
          <cell r="H20138">
            <v>0</v>
          </cell>
          <cell r="I20138">
            <v>0</v>
          </cell>
          <cell r="J20138">
            <v>0</v>
          </cell>
          <cell r="K20138">
            <v>0</v>
          </cell>
        </row>
        <row r="20139">
          <cell r="A20139" t="str">
            <v>TRIAE_CS42_4DS_TGACv1_362277_AA1178430.1</v>
          </cell>
          <cell r="B20139" t="str">
            <v>protein kinase family protein, putative, expressed</v>
          </cell>
          <cell r="C20139" t="str">
            <v>Protein kinase superfamily protein</v>
          </cell>
          <cell r="D20139">
            <v>0</v>
          </cell>
          <cell r="E20139">
            <v>-1.1105522969999999</v>
          </cell>
          <cell r="F20139">
            <v>0</v>
          </cell>
          <cell r="G20139">
            <v>0</v>
          </cell>
          <cell r="H20139">
            <v>0</v>
          </cell>
          <cell r="I20139">
            <v>0</v>
          </cell>
          <cell r="J20139">
            <v>0</v>
          </cell>
          <cell r="K20139">
            <v>1.0238457969999999</v>
          </cell>
        </row>
        <row r="20140">
          <cell r="A20140" t="str">
            <v>TRIAE_CS42_4BS_TGACv1_328753_AA1093090.1</v>
          </cell>
          <cell r="B20140" t="str">
            <v>protein kinase family protein, putative, expressed</v>
          </cell>
          <cell r="C20140" t="str">
            <v>Protein kinase superfamily protein</v>
          </cell>
          <cell r="D20140">
            <v>0</v>
          </cell>
          <cell r="E20140">
            <v>-1.1105522969999999</v>
          </cell>
          <cell r="F20140">
            <v>0</v>
          </cell>
          <cell r="G20140">
            <v>0</v>
          </cell>
          <cell r="H20140">
            <v>0</v>
          </cell>
          <cell r="I20140">
            <v>0</v>
          </cell>
          <cell r="J20140">
            <v>0</v>
          </cell>
          <cell r="K20140">
            <v>1.1123682829999999</v>
          </cell>
        </row>
        <row r="20141">
          <cell r="A20141" t="str">
            <v>TRIAE_CS42_4AS_TGACv1_308393_AA1027700.1</v>
          </cell>
          <cell r="B20141" t="str">
            <v>OsWAK25 - OsWAK receptor-like protein kinase, expressed</v>
          </cell>
          <cell r="C20141" t="str">
            <v>Protein kinase superfamily protein</v>
          </cell>
          <cell r="D20141">
            <v>0</v>
          </cell>
          <cell r="E20141">
            <v>-1.1081513119999999</v>
          </cell>
          <cell r="F20141">
            <v>0</v>
          </cell>
          <cell r="G20141">
            <v>-2.0005540860000002</v>
          </cell>
          <cell r="H20141">
            <v>0</v>
          </cell>
          <cell r="I20141">
            <v>0</v>
          </cell>
          <cell r="J20141">
            <v>0</v>
          </cell>
          <cell r="K20141">
            <v>0</v>
          </cell>
        </row>
        <row r="20142">
          <cell r="A20142" t="str">
            <v>TRIAE_CS42_3DS_TGACv1_271513_AA0900750.1</v>
          </cell>
          <cell r="B20142" t="str">
            <v>protein kinase, putative, expressed</v>
          </cell>
          <cell r="C20142" t="str">
            <v>Protein kinase superfamily protein</v>
          </cell>
          <cell r="D20142">
            <v>0</v>
          </cell>
          <cell r="E20142">
            <v>-1.0879656209999999</v>
          </cell>
          <cell r="F20142">
            <v>0</v>
          </cell>
          <cell r="G20142">
            <v>0</v>
          </cell>
          <cell r="H20142">
            <v>0</v>
          </cell>
          <cell r="I20142">
            <v>0</v>
          </cell>
          <cell r="J20142">
            <v>0</v>
          </cell>
          <cell r="K20142">
            <v>0</v>
          </cell>
        </row>
        <row r="20143">
          <cell r="A20143" t="str">
            <v>TRIAE_CS42_5AL_TGACv1_374210_AA1193700.1</v>
          </cell>
          <cell r="B20143" t="str">
            <v>protein kinase, putative, expressed</v>
          </cell>
          <cell r="C20143" t="str">
            <v>Protein kinase superfamily protein</v>
          </cell>
          <cell r="D20143">
            <v>0</v>
          </cell>
          <cell r="E20143">
            <v>-1.0728202339999999</v>
          </cell>
          <cell r="F20143">
            <v>0</v>
          </cell>
          <cell r="G20143">
            <v>0</v>
          </cell>
          <cell r="H20143">
            <v>0</v>
          </cell>
          <cell r="I20143">
            <v>0</v>
          </cell>
          <cell r="J20143">
            <v>0</v>
          </cell>
          <cell r="K20143">
            <v>0</v>
          </cell>
        </row>
        <row r="20144">
          <cell r="A20144" t="str">
            <v>TRIAE_CS42_5BL_TGACv1_404210_AA1290260.1</v>
          </cell>
          <cell r="B20144" t="str">
            <v>protein kinase, putative, expressed</v>
          </cell>
          <cell r="C20144" t="str">
            <v>Protein kinase superfamily protein</v>
          </cell>
          <cell r="D20144">
            <v>0</v>
          </cell>
          <cell r="E20144">
            <v>-1.0728202339999999</v>
          </cell>
          <cell r="F20144">
            <v>0</v>
          </cell>
          <cell r="G20144">
            <v>0</v>
          </cell>
          <cell r="H20144">
            <v>0</v>
          </cell>
          <cell r="I20144">
            <v>0</v>
          </cell>
          <cell r="J20144">
            <v>0</v>
          </cell>
          <cell r="K20144">
            <v>0</v>
          </cell>
        </row>
        <row r="20145">
          <cell r="A20145" t="str">
            <v>TRIAE_CS42_5DL_TGACv1_433191_AA1405100.1</v>
          </cell>
          <cell r="B20145" t="str">
            <v>protein kinase, putative, expressed</v>
          </cell>
          <cell r="C20145" t="str">
            <v>Protein kinase superfamily protein</v>
          </cell>
          <cell r="D20145">
            <v>0</v>
          </cell>
          <cell r="E20145">
            <v>-1.0728202339999999</v>
          </cell>
          <cell r="F20145">
            <v>0</v>
          </cell>
          <cell r="G20145">
            <v>0</v>
          </cell>
          <cell r="H20145">
            <v>0</v>
          </cell>
          <cell r="I20145">
            <v>0</v>
          </cell>
          <cell r="J20145">
            <v>0</v>
          </cell>
          <cell r="K20145">
            <v>0</v>
          </cell>
        </row>
        <row r="20146">
          <cell r="A20146" t="str">
            <v>TRIAE_CS42_5DL_TGACv1_434819_AA1442150.1</v>
          </cell>
          <cell r="B20146" t="str">
            <v>lectin protein kinase family protein, putative, expressed</v>
          </cell>
          <cell r="C20146" t="str">
            <v>Protein kinase superfamily protein</v>
          </cell>
          <cell r="D20146">
            <v>0</v>
          </cell>
          <cell r="E20146">
            <v>-1.066667708</v>
          </cell>
          <cell r="F20146">
            <v>0</v>
          </cell>
          <cell r="G20146">
            <v>-1.3387349449999999</v>
          </cell>
          <cell r="H20146">
            <v>0</v>
          </cell>
          <cell r="I20146">
            <v>0</v>
          </cell>
          <cell r="J20146">
            <v>0</v>
          </cell>
          <cell r="K20146">
            <v>0</v>
          </cell>
        </row>
        <row r="20147">
          <cell r="A20147" t="str">
            <v>TRIAE_CS42_2BL_TGACv1_132702_AA0439190.1</v>
          </cell>
          <cell r="B20147" t="str">
            <v>wound and phytochrome signaling involved receptor like kinase, putative, expressed</v>
          </cell>
          <cell r="C20147" t="str">
            <v>Protein kinase superfamily protein</v>
          </cell>
          <cell r="D20147">
            <v>0</v>
          </cell>
          <cell r="E20147">
            <v>-1.0104349930000001</v>
          </cell>
          <cell r="F20147">
            <v>0</v>
          </cell>
          <cell r="G20147">
            <v>0</v>
          </cell>
          <cell r="H20147">
            <v>0</v>
          </cell>
          <cell r="I20147">
            <v>0</v>
          </cell>
          <cell r="J20147">
            <v>0</v>
          </cell>
          <cell r="K20147">
            <v>0</v>
          </cell>
        </row>
        <row r="20148">
          <cell r="A20148" t="str">
            <v>TRIAE_CS42_2DL_TGACv1_158363_AA0516680.1</v>
          </cell>
          <cell r="B20148" t="str">
            <v>wound and phytochrome signaling involved receptor like kinase, putative, expressed</v>
          </cell>
          <cell r="C20148" t="str">
            <v>Protein kinase superfamily protein</v>
          </cell>
          <cell r="D20148">
            <v>0</v>
          </cell>
          <cell r="E20148">
            <v>-1.0104349930000001</v>
          </cell>
          <cell r="F20148">
            <v>0</v>
          </cell>
          <cell r="G20148">
            <v>0</v>
          </cell>
          <cell r="H20148">
            <v>0</v>
          </cell>
          <cell r="I20148">
            <v>0</v>
          </cell>
          <cell r="J20148">
            <v>0</v>
          </cell>
          <cell r="K20148">
            <v>0</v>
          </cell>
        </row>
        <row r="20149">
          <cell r="A20149" t="str">
            <v>TRIAE_CS42_5AL_TGACv1_374194_AA1193170.1</v>
          </cell>
          <cell r="B20149" t="str">
            <v>CAMK_CAMK_like.38 - CAMK includes calcium/calmodulin depedent protein kinases, expressed</v>
          </cell>
          <cell r="C20149" t="str">
            <v>Protein kinase superfamily protein</v>
          </cell>
          <cell r="D20149">
            <v>0</v>
          </cell>
          <cell r="E20149">
            <v>1.003390923</v>
          </cell>
          <cell r="F20149">
            <v>0</v>
          </cell>
          <cell r="G20149">
            <v>0</v>
          </cell>
          <cell r="H20149">
            <v>0</v>
          </cell>
          <cell r="I20149">
            <v>0</v>
          </cell>
          <cell r="J20149">
            <v>0</v>
          </cell>
          <cell r="K20149">
            <v>0</v>
          </cell>
        </row>
        <row r="20150">
          <cell r="A20150" t="str">
            <v>TRIAE_CS42_5AL_TGACv1_374572_AA1203560.1</v>
          </cell>
          <cell r="B20150" t="str">
            <v xml:space="preserve"> ELMO/CED-12 family protein, putative, expressed</v>
          </cell>
          <cell r="C20150" t="str">
            <v>Protein kinase superfamily protein</v>
          </cell>
          <cell r="D20150">
            <v>0</v>
          </cell>
          <cell r="E20150">
            <v>1.0449173</v>
          </cell>
          <cell r="F20150">
            <v>0</v>
          </cell>
          <cell r="G20150">
            <v>0</v>
          </cell>
          <cell r="H20150">
            <v>0</v>
          </cell>
          <cell r="I20150">
            <v>0</v>
          </cell>
          <cell r="J20150">
            <v>0</v>
          </cell>
          <cell r="K20150">
            <v>0</v>
          </cell>
        </row>
        <row r="20151">
          <cell r="A20151" t="str">
            <v>TRIAE_CS42_5DL_TGACv1_432935_AA1395050.1</v>
          </cell>
          <cell r="B20151" t="str">
            <v xml:space="preserve"> ELMO/CED-12 family protein, putative, expressed</v>
          </cell>
          <cell r="C20151" t="str">
            <v>Protein kinase superfamily protein</v>
          </cell>
          <cell r="D20151">
            <v>0</v>
          </cell>
          <cell r="E20151">
            <v>1.0449173</v>
          </cell>
          <cell r="F20151">
            <v>0</v>
          </cell>
          <cell r="G20151">
            <v>0</v>
          </cell>
          <cell r="H20151">
            <v>0</v>
          </cell>
          <cell r="I20151">
            <v>0</v>
          </cell>
          <cell r="J20151">
            <v>0</v>
          </cell>
          <cell r="K20151">
            <v>0</v>
          </cell>
        </row>
        <row r="20152">
          <cell r="A20152" t="str">
            <v>TRIAE_CS42_1DL_TGACv1_063691_AA0229930.4</v>
          </cell>
          <cell r="B20152" t="str">
            <v>serine/threonine-protein kinase receptor precursor, putative, expressed</v>
          </cell>
          <cell r="C20152" t="str">
            <v>Protein kinase superfamily protein</v>
          </cell>
          <cell r="D20152">
            <v>0</v>
          </cell>
          <cell r="E20152">
            <v>1.0611140050000001</v>
          </cell>
          <cell r="F20152">
            <v>0</v>
          </cell>
          <cell r="G20152">
            <v>0</v>
          </cell>
          <cell r="H20152">
            <v>0</v>
          </cell>
          <cell r="I20152">
            <v>0</v>
          </cell>
          <cell r="J20152">
            <v>0</v>
          </cell>
          <cell r="K20152">
            <v>0</v>
          </cell>
        </row>
        <row r="20153">
          <cell r="A20153" t="str">
            <v>TRIAE_CS42_5AL_TGACv1_374204_AA1193600.2</v>
          </cell>
          <cell r="B20153" t="str">
            <v>STE_MEKK_ste11_MAP3K.15 - STE kinases include homologs to sterile 7, sterile 11 and sterile 20 from yeast, expressed</v>
          </cell>
          <cell r="C20153" t="str">
            <v>Protein kinase superfamily protein</v>
          </cell>
          <cell r="D20153">
            <v>0</v>
          </cell>
          <cell r="E20153">
            <v>1.067896709</v>
          </cell>
          <cell r="F20153">
            <v>0</v>
          </cell>
          <cell r="G20153">
            <v>0</v>
          </cell>
          <cell r="H20153">
            <v>0</v>
          </cell>
          <cell r="I20153">
            <v>0</v>
          </cell>
          <cell r="J20153">
            <v>0</v>
          </cell>
          <cell r="K20153">
            <v>0</v>
          </cell>
        </row>
        <row r="20154">
          <cell r="A20154" t="str">
            <v>TRIAE_CS42_7BS_TGACv1_592026_AA1928560.1</v>
          </cell>
          <cell r="B20154" t="str">
            <v>protein kinase, putative, expressed</v>
          </cell>
          <cell r="C20154" t="str">
            <v>Protein kinase superfamily protein</v>
          </cell>
          <cell r="D20154">
            <v>0</v>
          </cell>
          <cell r="E20154">
            <v>1.069831792</v>
          </cell>
          <cell r="F20154">
            <v>0</v>
          </cell>
          <cell r="G20154">
            <v>0</v>
          </cell>
          <cell r="H20154">
            <v>0</v>
          </cell>
          <cell r="I20154">
            <v>0</v>
          </cell>
          <cell r="J20154">
            <v>0</v>
          </cell>
          <cell r="K20154">
            <v>0</v>
          </cell>
        </row>
        <row r="20155">
          <cell r="A20155" t="str">
            <v>TRIAE_CS42_5BL_TGACv1_409686_AA1366380.1</v>
          </cell>
          <cell r="B20155" t="str">
            <v>STE_MEKK_ste11_MAP3K.15 - STE kinases include homologs to sterile 7, sterile 11 and sterile 20 from yeast, expressed</v>
          </cell>
          <cell r="C20155" t="str">
            <v>Protein kinase superfamily protein</v>
          </cell>
          <cell r="D20155">
            <v>0</v>
          </cell>
          <cell r="E20155">
            <v>1.0834464349999999</v>
          </cell>
          <cell r="F20155">
            <v>0</v>
          </cell>
          <cell r="G20155">
            <v>0</v>
          </cell>
          <cell r="H20155">
            <v>0</v>
          </cell>
          <cell r="I20155">
            <v>0</v>
          </cell>
          <cell r="J20155">
            <v>0</v>
          </cell>
          <cell r="K20155">
            <v>0</v>
          </cell>
        </row>
        <row r="20156">
          <cell r="A20156" t="str">
            <v>TRIAE_CS42_5DL_TGACv1_435745_AA1454250.1</v>
          </cell>
          <cell r="B20156" t="str">
            <v>STE_MEKK_ste11_MAP3K.15 - STE kinases include homologs to sterile 7, sterile 11 and sterile 20 from yeast, expressed</v>
          </cell>
          <cell r="C20156" t="str">
            <v>Protein kinase superfamily protein</v>
          </cell>
          <cell r="D20156">
            <v>0</v>
          </cell>
          <cell r="E20156">
            <v>1.0934614410000001</v>
          </cell>
          <cell r="F20156">
            <v>0</v>
          </cell>
          <cell r="G20156">
            <v>0</v>
          </cell>
          <cell r="H20156">
            <v>0</v>
          </cell>
          <cell r="I20156">
            <v>0</v>
          </cell>
          <cell r="J20156">
            <v>0</v>
          </cell>
          <cell r="K20156">
            <v>0</v>
          </cell>
        </row>
        <row r="20157">
          <cell r="A20157" t="str">
            <v>TRIAE_CS42_5BL_TGACv1_404908_AA1314570.1</v>
          </cell>
          <cell r="B20157" t="str">
            <v>CAMK_CAMK_like.38 - CAMK includes calcium/calmodulin depedent protein kinases, expressed</v>
          </cell>
          <cell r="C20157" t="str">
            <v>Protein kinase superfamily protein</v>
          </cell>
          <cell r="D20157">
            <v>0</v>
          </cell>
          <cell r="E20157">
            <v>1.105904013</v>
          </cell>
          <cell r="F20157">
            <v>0</v>
          </cell>
          <cell r="G20157">
            <v>0</v>
          </cell>
          <cell r="H20157">
            <v>0</v>
          </cell>
          <cell r="I20157">
            <v>0</v>
          </cell>
          <cell r="J20157">
            <v>0</v>
          </cell>
          <cell r="K20157">
            <v>0</v>
          </cell>
        </row>
        <row r="20158">
          <cell r="A20158" t="str">
            <v>TRIAE_CS42_6AL_TGACv1_473086_AA1528530.1</v>
          </cell>
          <cell r="B20158" t="str">
            <v>CAMK_CAMK_like.14 - CAMK includes calcium/calmodulin depedent protein kinases, expressed</v>
          </cell>
          <cell r="C20158" t="str">
            <v>Protein kinase superfamily protein</v>
          </cell>
          <cell r="D20158">
            <v>0</v>
          </cell>
          <cell r="E20158">
            <v>1.1093303590000001</v>
          </cell>
          <cell r="F20158">
            <v>0</v>
          </cell>
          <cell r="G20158">
            <v>0</v>
          </cell>
          <cell r="H20158">
            <v>0</v>
          </cell>
          <cell r="I20158">
            <v>0</v>
          </cell>
          <cell r="J20158">
            <v>0</v>
          </cell>
          <cell r="K20158">
            <v>1.983300979</v>
          </cell>
        </row>
        <row r="20159">
          <cell r="A20159" t="str">
            <v>TRIAE_CS42_6BL_TGACv1_499360_AA1579450.1</v>
          </cell>
          <cell r="B20159" t="str">
            <v>CAMK_CAMK_like.14 - CAMK includes calcium/calmodulin depedent protein kinases, expressed</v>
          </cell>
          <cell r="C20159" t="str">
            <v>Protein kinase superfamily protein</v>
          </cell>
          <cell r="D20159">
            <v>0</v>
          </cell>
          <cell r="E20159">
            <v>1.1093303590000001</v>
          </cell>
          <cell r="F20159">
            <v>0</v>
          </cell>
          <cell r="G20159">
            <v>0</v>
          </cell>
          <cell r="H20159">
            <v>0</v>
          </cell>
          <cell r="I20159">
            <v>0</v>
          </cell>
          <cell r="J20159">
            <v>0</v>
          </cell>
          <cell r="K20159">
            <v>1.983300979</v>
          </cell>
        </row>
        <row r="20160">
          <cell r="A20160" t="str">
            <v>TRIAE_CS42_6DL_TGACv1_526952_AA1695900.1</v>
          </cell>
          <cell r="B20160" t="str">
            <v>CAMK_CAMK_like.14 - CAMK includes calcium/calmodulin depedent protein kinases, expressed</v>
          </cell>
          <cell r="C20160" t="str">
            <v>Protein kinase superfamily protein</v>
          </cell>
          <cell r="D20160">
            <v>0</v>
          </cell>
          <cell r="E20160">
            <v>1.1093303590000001</v>
          </cell>
          <cell r="F20160">
            <v>0</v>
          </cell>
          <cell r="G20160">
            <v>0</v>
          </cell>
          <cell r="H20160">
            <v>0</v>
          </cell>
          <cell r="I20160">
            <v>0</v>
          </cell>
          <cell r="J20160">
            <v>0</v>
          </cell>
          <cell r="K20160">
            <v>1.983300979</v>
          </cell>
        </row>
        <row r="20161">
          <cell r="A20161" t="str">
            <v>TRIAE_CS42_4BL_TGACv1_321637_AA1063500.1</v>
          </cell>
          <cell r="B20161" t="str">
            <v>AGC_AGC_other_RS6K_like.1 - ACG kinases include homologs to PKA, PKG and PKC, expressed</v>
          </cell>
          <cell r="C20161" t="str">
            <v>Protein kinase superfamily protein</v>
          </cell>
          <cell r="D20161">
            <v>0</v>
          </cell>
          <cell r="E20161">
            <v>1.1184600810000001</v>
          </cell>
          <cell r="F20161">
            <v>0</v>
          </cell>
          <cell r="G20161">
            <v>0</v>
          </cell>
          <cell r="H20161">
            <v>0</v>
          </cell>
          <cell r="I20161">
            <v>0</v>
          </cell>
          <cell r="J20161">
            <v>0</v>
          </cell>
          <cell r="K20161">
            <v>1.3995595890000001</v>
          </cell>
        </row>
        <row r="20162">
          <cell r="A20162" t="str">
            <v>TRIAE_CS42_4DL_TGACv1_343680_AA1138160.1</v>
          </cell>
          <cell r="B20162" t="str">
            <v>AGC_AGC_other_RS6K_like.1 - ACG kinases include homologs to PKA, PKG and PKC, expressed</v>
          </cell>
          <cell r="C20162" t="str">
            <v>Protein kinase superfamily protein</v>
          </cell>
          <cell r="D20162">
            <v>0</v>
          </cell>
          <cell r="E20162">
            <v>1.1184600810000001</v>
          </cell>
          <cell r="F20162">
            <v>0</v>
          </cell>
          <cell r="G20162">
            <v>0</v>
          </cell>
          <cell r="H20162">
            <v>0</v>
          </cell>
          <cell r="I20162">
            <v>0</v>
          </cell>
          <cell r="J20162">
            <v>0</v>
          </cell>
          <cell r="K20162">
            <v>1.3995595890000001</v>
          </cell>
        </row>
        <row r="20163">
          <cell r="A20163" t="str">
            <v>TRIAE_CS42_4AS_TGACv1_307198_AA1018370.1</v>
          </cell>
          <cell r="B20163" t="str">
            <v>AGC_AGC_other_RS6K_like.1 - ACG kinases include homologs to PKA, PKG and PKC, expressed</v>
          </cell>
          <cell r="C20163" t="str">
            <v>Protein kinase superfamily protein</v>
          </cell>
          <cell r="D20163">
            <v>0</v>
          </cell>
          <cell r="E20163">
            <v>1.1184600810000001</v>
          </cell>
          <cell r="F20163">
            <v>0</v>
          </cell>
          <cell r="G20163">
            <v>0</v>
          </cell>
          <cell r="H20163">
            <v>0</v>
          </cell>
          <cell r="I20163">
            <v>0</v>
          </cell>
          <cell r="J20163">
            <v>0</v>
          </cell>
          <cell r="K20163">
            <v>1.4009396940000001</v>
          </cell>
        </row>
        <row r="20164">
          <cell r="A20164" t="str">
            <v>TRIAE_CS42_6BS_TGACv1_514800_AA1664490.1</v>
          </cell>
          <cell r="B20164" t="str">
            <v>OsWAK3 - OsWAK receptor-like cytoplasmic kinase OsWAK-RLCK, expressed</v>
          </cell>
          <cell r="C20164" t="str">
            <v>Protein kinase superfamily protein</v>
          </cell>
          <cell r="D20164">
            <v>0</v>
          </cell>
          <cell r="E20164">
            <v>1.1454982149999999</v>
          </cell>
          <cell r="F20164">
            <v>0</v>
          </cell>
          <cell r="G20164">
            <v>0</v>
          </cell>
          <cell r="H20164">
            <v>0</v>
          </cell>
          <cell r="I20164">
            <v>0</v>
          </cell>
          <cell r="J20164">
            <v>0</v>
          </cell>
          <cell r="K20164">
            <v>0</v>
          </cell>
        </row>
        <row r="20165">
          <cell r="A20165" t="str">
            <v>TRIAE_CS42_1BS_TGACv1_051682_AA0180780.1</v>
          </cell>
          <cell r="B20165" t="str">
            <v>CGMC_GSK.7 - CGMC includes CDA, MAPK, GSK3, and CLKC kinases, expressed</v>
          </cell>
          <cell r="C20165" t="str">
            <v>Protein kinase superfamily protein</v>
          </cell>
          <cell r="D20165">
            <v>0</v>
          </cell>
          <cell r="E20165">
            <v>1.146832458</v>
          </cell>
          <cell r="F20165">
            <v>0</v>
          </cell>
          <cell r="G20165">
            <v>0</v>
          </cell>
          <cell r="H20165">
            <v>0</v>
          </cell>
          <cell r="I20165">
            <v>0</v>
          </cell>
          <cell r="J20165">
            <v>0</v>
          </cell>
          <cell r="K20165">
            <v>0</v>
          </cell>
        </row>
        <row r="20166">
          <cell r="A20166" t="str">
            <v>TRIAE_CS42_2BL_TGACv1_131630_AA0430040.1</v>
          </cell>
          <cell r="B20166" t="str">
            <v>CAMK_CAMK_like.25 - CAMK includes calcium/calmodulin depedent protein kinases, expressed</v>
          </cell>
          <cell r="C20166" t="str">
            <v>Protein kinase superfamily protein</v>
          </cell>
          <cell r="D20166">
            <v>0</v>
          </cell>
          <cell r="E20166">
            <v>1.151290521</v>
          </cell>
          <cell r="F20166">
            <v>0</v>
          </cell>
          <cell r="G20166">
            <v>1.5206668059999999</v>
          </cell>
          <cell r="H20166">
            <v>0</v>
          </cell>
          <cell r="I20166">
            <v>0</v>
          </cell>
          <cell r="J20166">
            <v>0</v>
          </cell>
          <cell r="K20166">
            <v>0</v>
          </cell>
        </row>
        <row r="20167">
          <cell r="A20167" t="str">
            <v>TRIAE_CS42_3DS_TGACv1_272235_AA0917540.3</v>
          </cell>
          <cell r="B20167" t="str">
            <v>CGMC_GSK.1 - CGMC includes CDA, MAPK, GSK3, and CLKC kinases, expressed</v>
          </cell>
          <cell r="C20167" t="str">
            <v>Protein kinase superfamily protein</v>
          </cell>
          <cell r="D20167">
            <v>0</v>
          </cell>
          <cell r="E20167">
            <v>1.1566272150000001</v>
          </cell>
          <cell r="F20167">
            <v>0</v>
          </cell>
          <cell r="G20167">
            <v>0</v>
          </cell>
          <cell r="H20167">
            <v>0</v>
          </cell>
          <cell r="I20167">
            <v>0</v>
          </cell>
          <cell r="J20167">
            <v>0</v>
          </cell>
          <cell r="K20167">
            <v>0</v>
          </cell>
        </row>
        <row r="20168">
          <cell r="A20168" t="str">
            <v>TRIAE_CS42_7DL_TGACv1_604794_AA2001800.1</v>
          </cell>
          <cell r="B20168" t="str">
            <v>protein kinase family protein, putative, expressed</v>
          </cell>
          <cell r="C20168" t="str">
            <v>Protein kinase superfamily protein</v>
          </cell>
          <cell r="D20168">
            <v>0</v>
          </cell>
          <cell r="E20168">
            <v>1.1893787629999999</v>
          </cell>
          <cell r="F20168">
            <v>0</v>
          </cell>
          <cell r="G20168">
            <v>0</v>
          </cell>
          <cell r="H20168">
            <v>0</v>
          </cell>
          <cell r="I20168">
            <v>0</v>
          </cell>
          <cell r="J20168">
            <v>0</v>
          </cell>
          <cell r="K20168">
            <v>0</v>
          </cell>
        </row>
        <row r="20169">
          <cell r="A20169" t="str">
            <v>TRIAE_CS42_3B_TGACv1_222619_AA0768030.1</v>
          </cell>
          <cell r="B20169" t="str">
            <v>CGMC_GSK.1 - CGMC includes CDA, MAPK, GSK3, and CLKC kinases, expressed</v>
          </cell>
          <cell r="C20169" t="str">
            <v>Protein kinase superfamily protein</v>
          </cell>
          <cell r="D20169">
            <v>0</v>
          </cell>
          <cell r="E20169">
            <v>1.2681032800000001</v>
          </cell>
          <cell r="F20169">
            <v>0</v>
          </cell>
          <cell r="G20169">
            <v>0</v>
          </cell>
          <cell r="H20169">
            <v>0</v>
          </cell>
          <cell r="I20169">
            <v>0</v>
          </cell>
          <cell r="J20169">
            <v>0</v>
          </cell>
          <cell r="K20169">
            <v>0</v>
          </cell>
        </row>
        <row r="20170">
          <cell r="A20170" t="str">
            <v>TRIAE_CS42_4AL_TGACv1_291036_AA0991630.1</v>
          </cell>
          <cell r="B20170" t="str">
            <v>protein kinase APK1B, chloroplast precursor, putative, expressed</v>
          </cell>
          <cell r="C20170" t="str">
            <v>Protein kinase superfamily protein</v>
          </cell>
          <cell r="D20170">
            <v>0</v>
          </cell>
          <cell r="E20170">
            <v>1.2730196309999999</v>
          </cell>
          <cell r="F20170">
            <v>0</v>
          </cell>
          <cell r="G20170">
            <v>1.001025944</v>
          </cell>
          <cell r="H20170">
            <v>0</v>
          </cell>
          <cell r="I20170">
            <v>0</v>
          </cell>
          <cell r="J20170">
            <v>0</v>
          </cell>
          <cell r="K20170">
            <v>0</v>
          </cell>
        </row>
        <row r="20171">
          <cell r="A20171" t="str">
            <v>TRIAE_CS42_4BS_TGACv1_330310_AA1107090.1</v>
          </cell>
          <cell r="B20171" t="str">
            <v>protein kinase APK1B, chloroplast precursor, putative, expressed</v>
          </cell>
          <cell r="C20171" t="str">
            <v>Protein kinase superfamily protein</v>
          </cell>
          <cell r="D20171">
            <v>0</v>
          </cell>
          <cell r="E20171">
            <v>1.2730196309999999</v>
          </cell>
          <cell r="F20171">
            <v>0</v>
          </cell>
          <cell r="G20171">
            <v>1.001025944</v>
          </cell>
          <cell r="H20171">
            <v>0</v>
          </cell>
          <cell r="I20171">
            <v>0</v>
          </cell>
          <cell r="J20171">
            <v>0</v>
          </cell>
          <cell r="K20171">
            <v>0</v>
          </cell>
        </row>
        <row r="20172">
          <cell r="A20172" t="str">
            <v>TRIAE_CS42_7AS_TGACv1_569437_AA1815900.1</v>
          </cell>
          <cell r="B20172" t="str">
            <v>protein kinase, putative, expressed</v>
          </cell>
          <cell r="C20172" t="str">
            <v>Protein kinase superfamily protein</v>
          </cell>
          <cell r="D20172">
            <v>0</v>
          </cell>
          <cell r="E20172">
            <v>1.2775114679999999</v>
          </cell>
          <cell r="F20172">
            <v>0</v>
          </cell>
          <cell r="G20172">
            <v>0</v>
          </cell>
          <cell r="H20172">
            <v>0</v>
          </cell>
          <cell r="I20172">
            <v>0</v>
          </cell>
          <cell r="J20172">
            <v>0</v>
          </cell>
          <cell r="K20172">
            <v>0</v>
          </cell>
        </row>
        <row r="20173">
          <cell r="A20173" t="str">
            <v>TRIAE_CS42_7DS_TGACv1_622043_AA2031520.1</v>
          </cell>
          <cell r="B20173" t="str">
            <v>protein kinase, putative, expressed</v>
          </cell>
          <cell r="C20173" t="str">
            <v>Protein kinase superfamily protein</v>
          </cell>
          <cell r="D20173">
            <v>0</v>
          </cell>
          <cell r="E20173">
            <v>1.2775114679999999</v>
          </cell>
          <cell r="F20173">
            <v>0</v>
          </cell>
          <cell r="G20173">
            <v>0</v>
          </cell>
          <cell r="H20173">
            <v>0</v>
          </cell>
          <cell r="I20173">
            <v>0</v>
          </cell>
          <cell r="J20173">
            <v>0</v>
          </cell>
          <cell r="K20173">
            <v>0</v>
          </cell>
        </row>
        <row r="20174">
          <cell r="A20174" t="str">
            <v>TRIAE_CS42_6DL_TGACv1_526636_AA1688750.1</v>
          </cell>
          <cell r="B20174" t="str">
            <v>cyclin G-associated kinase, putative, expressed</v>
          </cell>
          <cell r="C20174" t="str">
            <v>Protein kinase superfamily protein</v>
          </cell>
          <cell r="D20174">
            <v>0</v>
          </cell>
          <cell r="E20174">
            <v>1.3077402440000001</v>
          </cell>
          <cell r="F20174">
            <v>0</v>
          </cell>
          <cell r="G20174">
            <v>0</v>
          </cell>
          <cell r="H20174">
            <v>0</v>
          </cell>
          <cell r="I20174">
            <v>0</v>
          </cell>
          <cell r="J20174">
            <v>0</v>
          </cell>
          <cell r="K20174">
            <v>0</v>
          </cell>
        </row>
        <row r="20175">
          <cell r="A20175" t="str">
            <v>TRIAE_CS42_5BS_TGACv1_423881_AA1384610.2</v>
          </cell>
          <cell r="B20175" t="str">
            <v>protein kinase domain containing protein, expressed</v>
          </cell>
          <cell r="C20175" t="str">
            <v>Protein kinase superfamily protein</v>
          </cell>
          <cell r="D20175">
            <v>0</v>
          </cell>
          <cell r="E20175">
            <v>1.3315100559999999</v>
          </cell>
          <cell r="F20175">
            <v>0</v>
          </cell>
          <cell r="G20175">
            <v>0</v>
          </cell>
          <cell r="H20175">
            <v>0</v>
          </cell>
          <cell r="I20175">
            <v>0</v>
          </cell>
          <cell r="J20175">
            <v>0</v>
          </cell>
          <cell r="K20175">
            <v>0</v>
          </cell>
        </row>
        <row r="20176">
          <cell r="A20176" t="str">
            <v>TRIAE_CS42_5DS_TGACv1_457736_AA1489370.2</v>
          </cell>
          <cell r="B20176" t="str">
            <v>protein kinase domain containing protein, expressed</v>
          </cell>
          <cell r="C20176" t="str">
            <v>Protein kinase superfamily protein</v>
          </cell>
          <cell r="D20176">
            <v>0</v>
          </cell>
          <cell r="E20176">
            <v>1.337740752</v>
          </cell>
          <cell r="F20176">
            <v>0</v>
          </cell>
          <cell r="G20176">
            <v>0</v>
          </cell>
          <cell r="H20176">
            <v>0</v>
          </cell>
          <cell r="I20176">
            <v>0</v>
          </cell>
          <cell r="J20176">
            <v>0</v>
          </cell>
          <cell r="K20176">
            <v>0</v>
          </cell>
        </row>
        <row r="20177">
          <cell r="A20177" t="str">
            <v>TRIAE_CS42_4BS_TGACv1_329027_AA1097010.1</v>
          </cell>
          <cell r="B20177" t="str">
            <v>LRR receptor-like protein kinase, putative, expressed</v>
          </cell>
          <cell r="C20177" t="str">
            <v>Protein kinase superfamily protein</v>
          </cell>
          <cell r="D20177">
            <v>0</v>
          </cell>
          <cell r="E20177">
            <v>1.3711299480000001</v>
          </cell>
          <cell r="F20177">
            <v>0</v>
          </cell>
          <cell r="G20177">
            <v>-1.8241813419999999</v>
          </cell>
          <cell r="H20177">
            <v>0</v>
          </cell>
          <cell r="I20177">
            <v>0</v>
          </cell>
          <cell r="J20177">
            <v>0</v>
          </cell>
          <cell r="K20177">
            <v>0</v>
          </cell>
        </row>
        <row r="20178">
          <cell r="A20178" t="str">
            <v>TRIAE_CS42_6DS_TGACv1_544023_AA1746080.1</v>
          </cell>
          <cell r="B20178" t="str">
            <v>STE_PAK_Ste20_STLK.1 - STE kinases include homologs to sterile 7, sterile 11 and sterile 20 from yeast, expressed</v>
          </cell>
          <cell r="C20178" t="str">
            <v>Protein kinase superfamily protein</v>
          </cell>
          <cell r="D20178">
            <v>0</v>
          </cell>
          <cell r="E20178">
            <v>1.4270668689999999</v>
          </cell>
          <cell r="F20178">
            <v>0</v>
          </cell>
          <cell r="G20178">
            <v>0</v>
          </cell>
          <cell r="H20178">
            <v>0</v>
          </cell>
          <cell r="I20178">
            <v>0</v>
          </cell>
          <cell r="J20178">
            <v>0</v>
          </cell>
          <cell r="K20178">
            <v>0</v>
          </cell>
        </row>
        <row r="20179">
          <cell r="A20179" t="str">
            <v>TRIAE_CS42_2AL_TGACv1_093599_AA0283490.1</v>
          </cell>
          <cell r="B20179" t="str">
            <v>CAMK_CAMK_like.25 - CAMK includes calcium/calmodulin depedent protein kinases, expressed</v>
          </cell>
          <cell r="C20179" t="str">
            <v>Protein kinase superfamily protein</v>
          </cell>
          <cell r="D20179">
            <v>0</v>
          </cell>
          <cell r="E20179">
            <v>1.5683455909999999</v>
          </cell>
          <cell r="F20179">
            <v>0</v>
          </cell>
          <cell r="G20179">
            <v>1.4073294730000001</v>
          </cell>
          <cell r="H20179">
            <v>0</v>
          </cell>
          <cell r="I20179">
            <v>0</v>
          </cell>
          <cell r="J20179">
            <v>0</v>
          </cell>
          <cell r="K20179">
            <v>0</v>
          </cell>
        </row>
        <row r="20180">
          <cell r="A20180" t="str">
            <v>TRIAE_CS42_5BS_TGACv1_423212_AA1370850.1</v>
          </cell>
          <cell r="B20180" t="str">
            <v>carbohydrate binding protein, putative, expressed</v>
          </cell>
          <cell r="C20180" t="str">
            <v>Protein kinase superfamily protein</v>
          </cell>
          <cell r="D20180">
            <v>0</v>
          </cell>
          <cell r="E20180">
            <v>1.625878347</v>
          </cell>
          <cell r="F20180">
            <v>0</v>
          </cell>
          <cell r="G20180">
            <v>0</v>
          </cell>
          <cell r="H20180">
            <v>0</v>
          </cell>
          <cell r="I20180">
            <v>0</v>
          </cell>
          <cell r="J20180">
            <v>0</v>
          </cell>
          <cell r="K20180">
            <v>1.3661483219999999</v>
          </cell>
        </row>
        <row r="20181">
          <cell r="A20181" t="str">
            <v>TRIAE_CS42_5AS_TGACv1_394594_AA1281130.1</v>
          </cell>
          <cell r="B20181" t="str">
            <v>carbohydrate binding protein, putative, expressed</v>
          </cell>
          <cell r="C20181" t="str">
            <v>Protein kinase superfamily protein</v>
          </cell>
          <cell r="D20181">
            <v>0</v>
          </cell>
          <cell r="E20181">
            <v>1.625878347</v>
          </cell>
          <cell r="F20181">
            <v>0</v>
          </cell>
          <cell r="G20181">
            <v>0</v>
          </cell>
          <cell r="H20181">
            <v>0</v>
          </cell>
          <cell r="I20181">
            <v>0</v>
          </cell>
          <cell r="J20181">
            <v>0</v>
          </cell>
          <cell r="K20181">
            <v>1.5996444430000001</v>
          </cell>
        </row>
        <row r="20182">
          <cell r="A20182" t="str">
            <v>TRIAE_CS42_5BS_TGACv1_424668_AA1391180.1</v>
          </cell>
          <cell r="B20182" t="str">
            <v>AGC_PVPK_like_kin82y.19 - ACG kinases include homologs to PKA, PKG and PKC, expressed</v>
          </cell>
          <cell r="C20182" t="str">
            <v>Protein kinase superfamily protein</v>
          </cell>
          <cell r="D20182">
            <v>0</v>
          </cell>
          <cell r="E20182">
            <v>1.7066818290000001</v>
          </cell>
          <cell r="F20182">
            <v>0</v>
          </cell>
          <cell r="G20182">
            <v>0</v>
          </cell>
          <cell r="H20182">
            <v>0</v>
          </cell>
          <cell r="I20182">
            <v>0</v>
          </cell>
          <cell r="J20182">
            <v>0</v>
          </cell>
          <cell r="K20182">
            <v>0</v>
          </cell>
        </row>
        <row r="20183">
          <cell r="A20183" t="str">
            <v>TRIAE_CS42_1BS_TGACv1_049760_AA0160980.1</v>
          </cell>
          <cell r="B20183" t="str">
            <v>protein kinase, putative, expressed</v>
          </cell>
          <cell r="C20183" t="str">
            <v>Protein kinase superfamily protein</v>
          </cell>
          <cell r="D20183">
            <v>0</v>
          </cell>
          <cell r="E20183">
            <v>1.9276796439999999</v>
          </cell>
          <cell r="F20183">
            <v>1.8245712940000001</v>
          </cell>
          <cell r="G20183">
            <v>3.2022461820000001</v>
          </cell>
          <cell r="H20183">
            <v>0</v>
          </cell>
          <cell r="I20183">
            <v>0</v>
          </cell>
          <cell r="J20183">
            <v>1.656376063</v>
          </cell>
          <cell r="K20183">
            <v>5.8434174419999998</v>
          </cell>
        </row>
        <row r="20184">
          <cell r="A20184" t="str">
            <v>TRIAE_CS42_3DL_TGACv1_252048_AA0887300.1</v>
          </cell>
          <cell r="B20184" t="str">
            <v>protein kinase APK1B, chloroplast precursor, putative, expressed</v>
          </cell>
          <cell r="C20184" t="str">
            <v>Protein kinase superfamily protein</v>
          </cell>
          <cell r="D20184">
            <v>0</v>
          </cell>
          <cell r="E20184">
            <v>1.978816946</v>
          </cell>
          <cell r="F20184">
            <v>1.2333530859999999</v>
          </cell>
          <cell r="G20184">
            <v>0</v>
          </cell>
          <cell r="H20184">
            <v>0</v>
          </cell>
          <cell r="I20184">
            <v>0</v>
          </cell>
          <cell r="J20184">
            <v>0</v>
          </cell>
          <cell r="K20184">
            <v>0</v>
          </cell>
        </row>
        <row r="20185">
          <cell r="A20185" t="str">
            <v>TRIAE_CS42_1AS_TGACv1_019383_AA0065920.1</v>
          </cell>
          <cell r="B20185" t="str">
            <v>protein kinase, putative, expressed</v>
          </cell>
          <cell r="C20185" t="str">
            <v>Protein kinase superfamily protein</v>
          </cell>
          <cell r="D20185">
            <v>0</v>
          </cell>
          <cell r="E20185">
            <v>2.1425510870000002</v>
          </cell>
          <cell r="F20185">
            <v>1.9696952919999999</v>
          </cell>
          <cell r="G20185">
            <v>3.1784795959999999</v>
          </cell>
          <cell r="H20185">
            <v>0</v>
          </cell>
          <cell r="I20185">
            <v>1.5301930459999999</v>
          </cell>
          <cell r="J20185">
            <v>1.783535412</v>
          </cell>
          <cell r="K20185">
            <v>5.9041942990000003</v>
          </cell>
        </row>
        <row r="20186">
          <cell r="A20186" t="str">
            <v>TRIAE_CS42_1DS_TGACv1_080324_AA0245940.1</v>
          </cell>
          <cell r="B20186" t="str">
            <v>protein kinase, putative, expressed</v>
          </cell>
          <cell r="C20186" t="str">
            <v>Protein kinase superfamily protein</v>
          </cell>
          <cell r="D20186">
            <v>0</v>
          </cell>
          <cell r="E20186">
            <v>2.1613211859999999</v>
          </cell>
          <cell r="F20186">
            <v>1.6268255949999999</v>
          </cell>
          <cell r="G20186">
            <v>3.2247186079999999</v>
          </cell>
          <cell r="H20186">
            <v>0</v>
          </cell>
          <cell r="I20186">
            <v>0</v>
          </cell>
          <cell r="J20186">
            <v>1.6463550469999999</v>
          </cell>
          <cell r="K20186">
            <v>5.8252868610000004</v>
          </cell>
        </row>
        <row r="20187">
          <cell r="A20187" t="str">
            <v>TRIAE_CS42_3AL_TGACv1_193618_AA0615310.2</v>
          </cell>
          <cell r="B20187" t="str">
            <v>protein kinase APK1B, chloroplast precursor, putative, expressed</v>
          </cell>
          <cell r="C20187" t="str">
            <v>Protein kinase superfamily protein</v>
          </cell>
          <cell r="D20187">
            <v>0</v>
          </cell>
          <cell r="E20187">
            <v>2.1756798339999999</v>
          </cell>
          <cell r="F20187">
            <v>1.145881192</v>
          </cell>
          <cell r="G20187">
            <v>0</v>
          </cell>
          <cell r="H20187">
            <v>0</v>
          </cell>
          <cell r="I20187">
            <v>0</v>
          </cell>
          <cell r="J20187">
            <v>0</v>
          </cell>
          <cell r="K20187">
            <v>0</v>
          </cell>
        </row>
        <row r="20188">
          <cell r="A20188" t="str">
            <v>TRIAE_CS42_3B_TGACv1_220835_AA0720840.1</v>
          </cell>
          <cell r="B20188" t="str">
            <v>S-locus lectin protein kinase family protein, putative, expressed</v>
          </cell>
          <cell r="C20188" t="str">
            <v>Protein kinase superfamily protein</v>
          </cell>
          <cell r="D20188">
            <v>0</v>
          </cell>
          <cell r="E20188">
            <v>2.4078181750000001</v>
          </cell>
          <cell r="F20188">
            <v>2.0918170190000001</v>
          </cell>
          <cell r="G20188">
            <v>1.7052442940000001</v>
          </cell>
          <cell r="H20188">
            <v>0</v>
          </cell>
          <cell r="I20188">
            <v>0</v>
          </cell>
          <cell r="J20188">
            <v>0</v>
          </cell>
          <cell r="K20188">
            <v>0</v>
          </cell>
        </row>
        <row r="20189">
          <cell r="A20189" t="str">
            <v>TRIAE_CS42_2AL_TGACv1_094077_AA0292220.1</v>
          </cell>
          <cell r="B20189" t="str">
            <v>CAMK_CAMK_like.19 - CAMK includes calcium/calmodulin depedent protein kinases, expressed</v>
          </cell>
          <cell r="C20189" t="str">
            <v>Protein kinase superfamily protein</v>
          </cell>
          <cell r="D20189">
            <v>0</v>
          </cell>
          <cell r="E20189">
            <v>2.4411720130000001</v>
          </cell>
          <cell r="F20189">
            <v>2.6463480700000002</v>
          </cell>
          <cell r="G20189">
            <v>3.4658031359999999</v>
          </cell>
          <cell r="H20189">
            <v>0</v>
          </cell>
          <cell r="I20189">
            <v>0</v>
          </cell>
          <cell r="J20189">
            <v>0</v>
          </cell>
          <cell r="K20189">
            <v>5.3100212950000003</v>
          </cell>
        </row>
        <row r="20190">
          <cell r="A20190" t="str">
            <v>TRIAE_CS42_2DL_TGACv1_159916_AA0544370.1</v>
          </cell>
          <cell r="B20190" t="str">
            <v>CAMK_CAMK_like.19 - CAMK includes calcium/calmodulin depedent protein kinases, expressed</v>
          </cell>
          <cell r="C20190" t="str">
            <v>Protein kinase superfamily protein</v>
          </cell>
          <cell r="D20190">
            <v>0</v>
          </cell>
          <cell r="E20190">
            <v>2.450492267</v>
          </cell>
          <cell r="F20190">
            <v>2.6562871709999998</v>
          </cell>
          <cell r="G20190">
            <v>3.4774975079999999</v>
          </cell>
          <cell r="H20190">
            <v>0</v>
          </cell>
          <cell r="I20190">
            <v>0</v>
          </cell>
          <cell r="J20190">
            <v>0</v>
          </cell>
          <cell r="K20190">
            <v>5.2623841750000002</v>
          </cell>
        </row>
        <row r="20191">
          <cell r="A20191" t="str">
            <v>TRIAE_CS42_2BL_TGACv1_129567_AA0388890.1</v>
          </cell>
          <cell r="B20191" t="str">
            <v>CAMK_CAMK_like.19 - CAMK includes calcium/calmodulin depedent protein kinases, expressed</v>
          </cell>
          <cell r="C20191" t="str">
            <v>Protein kinase superfamily protein</v>
          </cell>
          <cell r="D20191">
            <v>0</v>
          </cell>
          <cell r="E20191">
            <v>2.5161331260000002</v>
          </cell>
          <cell r="F20191">
            <v>2.6389807269999999</v>
          </cell>
          <cell r="G20191">
            <v>3.4619377290000002</v>
          </cell>
          <cell r="H20191">
            <v>0</v>
          </cell>
          <cell r="I20191">
            <v>0</v>
          </cell>
          <cell r="J20191">
            <v>0</v>
          </cell>
          <cell r="K20191">
            <v>5.3668298969999997</v>
          </cell>
        </row>
        <row r="20192">
          <cell r="A20192" t="str">
            <v>TRIAE_CS42_3B_TGACv1_224960_AA0803640.1</v>
          </cell>
          <cell r="B20192" t="str">
            <v>protein kinase APK1B, chloroplast precursor, putative, expressed</v>
          </cell>
          <cell r="C20192" t="str">
            <v>Protein kinase superfamily protein</v>
          </cell>
          <cell r="D20192">
            <v>0</v>
          </cell>
          <cell r="E20192">
            <v>2.7470322070000002</v>
          </cell>
          <cell r="F20192">
            <v>0</v>
          </cell>
          <cell r="G20192">
            <v>0</v>
          </cell>
          <cell r="H20192">
            <v>0</v>
          </cell>
          <cell r="I20192">
            <v>0</v>
          </cell>
          <cell r="J20192">
            <v>0</v>
          </cell>
          <cell r="K20192">
            <v>0</v>
          </cell>
        </row>
        <row r="20193">
          <cell r="A20193" t="str">
            <v>TRIAE_CS42_1BL_TGACv1_032208_AA0126830.1</v>
          </cell>
          <cell r="B20193" t="str">
            <v>STE_MEKK_ste11_MAP3K.19 - STE kinases include homologs to sterile 7, sterile 11 and sterile 20 from yeast, expressed</v>
          </cell>
          <cell r="C20193" t="str">
            <v>Protein kinase superfamily protein</v>
          </cell>
          <cell r="D20193">
            <v>0</v>
          </cell>
          <cell r="E20193">
            <v>3.4488175619999999</v>
          </cell>
          <cell r="F20193">
            <v>0</v>
          </cell>
          <cell r="G20193">
            <v>0</v>
          </cell>
          <cell r="H20193">
            <v>0</v>
          </cell>
          <cell r="I20193">
            <v>0</v>
          </cell>
          <cell r="J20193">
            <v>0</v>
          </cell>
          <cell r="K20193">
            <v>3.4833037400000002</v>
          </cell>
        </row>
        <row r="20194">
          <cell r="A20194" t="str">
            <v>TRIAE_CS42_1DL_TGACv1_061054_AA0183270.1</v>
          </cell>
          <cell r="B20194" t="str">
            <v>CAMK_CAMK_like.11 - CAMK includes calcium/calmodulin depedent protein kinases, expressed</v>
          </cell>
          <cell r="C20194" t="str">
            <v>Protein kinase superfamily protein</v>
          </cell>
          <cell r="D20194">
            <v>0</v>
          </cell>
          <cell r="E20194">
            <v>4.4255328220000001</v>
          </cell>
          <cell r="F20194">
            <v>3.031446281</v>
          </cell>
          <cell r="G20194">
            <v>1.922371061</v>
          </cell>
          <cell r="H20194">
            <v>0</v>
          </cell>
          <cell r="I20194">
            <v>-1.3644359500000001</v>
          </cell>
          <cell r="J20194">
            <v>0</v>
          </cell>
          <cell r="K20194">
            <v>1.270890294</v>
          </cell>
        </row>
        <row r="20195">
          <cell r="A20195" t="str">
            <v>TRIAE_CS42_1BL_TGACv1_031102_AA0107780.1</v>
          </cell>
          <cell r="B20195" t="str">
            <v>CAMK_CAMK_like.11 - CAMK includes calcium/calmodulin depedent protein kinases, expressed</v>
          </cell>
          <cell r="C20195" t="str">
            <v>Protein kinase superfamily protein</v>
          </cell>
          <cell r="D20195">
            <v>0</v>
          </cell>
          <cell r="E20195">
            <v>4.4255328220000001</v>
          </cell>
          <cell r="F20195">
            <v>3.0584175849999999</v>
          </cell>
          <cell r="G20195">
            <v>1.941531004</v>
          </cell>
          <cell r="H20195">
            <v>0</v>
          </cell>
          <cell r="I20195">
            <v>-1.3644359500000001</v>
          </cell>
          <cell r="J20195">
            <v>0</v>
          </cell>
          <cell r="K20195">
            <v>1.270890294</v>
          </cell>
        </row>
        <row r="20196">
          <cell r="A20196" t="str">
            <v>TRIAE_CS42_5AL_TGACv1_377723_AA1249010.1</v>
          </cell>
          <cell r="B20196" t="str">
            <v>tyrosine protein kinase domain containing protein, putative, expressed</v>
          </cell>
          <cell r="C20196" t="str">
            <v>Protein kinase superfamily protein</v>
          </cell>
          <cell r="D20196">
            <v>0</v>
          </cell>
          <cell r="E20196">
            <v>4.5717558309999999</v>
          </cell>
          <cell r="F20196">
            <v>0</v>
          </cell>
          <cell r="G20196">
            <v>0</v>
          </cell>
          <cell r="H20196">
            <v>0</v>
          </cell>
          <cell r="I20196">
            <v>0</v>
          </cell>
          <cell r="J20196">
            <v>0</v>
          </cell>
          <cell r="K20196">
            <v>0</v>
          </cell>
        </row>
        <row r="20197">
          <cell r="A20197" t="str">
            <v>TRIAE_CS42_5BL_TGACv1_404563_AA1304330.1</v>
          </cell>
          <cell r="B20197" t="str">
            <v>tyrosine protein kinase domain containing protein, putative, expressed</v>
          </cell>
          <cell r="C20197" t="str">
            <v>Protein kinase superfamily protein</v>
          </cell>
          <cell r="D20197">
            <v>0</v>
          </cell>
          <cell r="E20197">
            <v>4.5717558309999999</v>
          </cell>
          <cell r="F20197">
            <v>0</v>
          </cell>
          <cell r="G20197">
            <v>0</v>
          </cell>
          <cell r="H20197">
            <v>0</v>
          </cell>
          <cell r="I20197">
            <v>0</v>
          </cell>
          <cell r="J20197">
            <v>0</v>
          </cell>
          <cell r="K20197">
            <v>0</v>
          </cell>
        </row>
        <row r="20198">
          <cell r="A20198" t="str">
            <v>TRIAE_CS42_5BL_TGACv1_405998_AA1338790.1</v>
          </cell>
          <cell r="B20198" t="str">
            <v>tyrosine protein kinase domain containing protein, putative, expressed</v>
          </cell>
          <cell r="C20198" t="str">
            <v>Protein kinase superfamily protein</v>
          </cell>
          <cell r="D20198">
            <v>0</v>
          </cell>
          <cell r="E20198">
            <v>5.841936735</v>
          </cell>
          <cell r="F20198">
            <v>2.9140973950000002</v>
          </cell>
          <cell r="G20198">
            <v>1.803455451</v>
          </cell>
          <cell r="H20198">
            <v>0</v>
          </cell>
          <cell r="I20198">
            <v>0</v>
          </cell>
          <cell r="J20198">
            <v>0</v>
          </cell>
          <cell r="K20198">
            <v>1.692578959</v>
          </cell>
        </row>
        <row r="20199">
          <cell r="A20199" t="str">
            <v>TRIAE_CS42_5AL_TGACv1_376434_AA1236760.1</v>
          </cell>
          <cell r="B20199" t="str">
            <v>tyrosine protein kinase domain containing protein, putative, expressed</v>
          </cell>
          <cell r="C20199" t="str">
            <v>Protein kinase superfamily protein</v>
          </cell>
          <cell r="D20199">
            <v>0</v>
          </cell>
          <cell r="E20199">
            <v>5.8680536779999999</v>
          </cell>
          <cell r="F20199">
            <v>2.9032604989999999</v>
          </cell>
          <cell r="G20199">
            <v>1.7874017710000001</v>
          </cell>
          <cell r="H20199">
            <v>0</v>
          </cell>
          <cell r="I20199">
            <v>0</v>
          </cell>
          <cell r="J20199">
            <v>0</v>
          </cell>
          <cell r="K20199">
            <v>1.846556423</v>
          </cell>
        </row>
        <row r="20200">
          <cell r="A20200" t="str">
            <v>TRIAE_CS42_5DL_TGACv1_437667_AA1467080.1</v>
          </cell>
          <cell r="B20200" t="str">
            <v>tyrosine protein kinase domain containing protein, putative, expressed</v>
          </cell>
          <cell r="C20200" t="str">
            <v>Protein kinase superfamily protein</v>
          </cell>
          <cell r="D20200">
            <v>0</v>
          </cell>
          <cell r="E20200">
            <v>5.8680536779999999</v>
          </cell>
          <cell r="F20200">
            <v>2.9032604989999999</v>
          </cell>
          <cell r="G20200">
            <v>1.7874017710000001</v>
          </cell>
          <cell r="H20200">
            <v>0</v>
          </cell>
          <cell r="I20200">
            <v>0</v>
          </cell>
          <cell r="J20200">
            <v>0</v>
          </cell>
          <cell r="K20200">
            <v>1.846556423</v>
          </cell>
        </row>
        <row r="20201">
          <cell r="A20201" t="str">
            <v>TRIAE_CS42_1AL_TGACv1_002161_AA0039270.1</v>
          </cell>
          <cell r="B20201" t="str">
            <v>CAMK_CAMK_like.41 - CAMK includes calcium/calmodulin depedent protein kinases, expressed</v>
          </cell>
          <cell r="C20201" t="str">
            <v>Protein kinase superfamily protein</v>
          </cell>
          <cell r="D20201">
            <v>0</v>
          </cell>
          <cell r="E20201">
            <v>7.548429982</v>
          </cell>
          <cell r="F20201">
            <v>4.5319602850000003</v>
          </cell>
          <cell r="G20201">
            <v>3.1211702940000001</v>
          </cell>
          <cell r="H20201">
            <v>0</v>
          </cell>
          <cell r="I20201">
            <v>0</v>
          </cell>
          <cell r="J20201">
            <v>0</v>
          </cell>
          <cell r="K20201">
            <v>2.827172263</v>
          </cell>
        </row>
        <row r="20202">
          <cell r="A20202" t="str">
            <v>TRIAE_CS42_1BL_TGACv1_030977_AA0104890.1</v>
          </cell>
          <cell r="B20202" t="str">
            <v>CAMK_CAMK_like.41 - CAMK includes calcium/calmodulin depedent protein kinases, expressed</v>
          </cell>
          <cell r="C20202" t="str">
            <v>Protein kinase superfamily protein</v>
          </cell>
          <cell r="D20202">
            <v>0</v>
          </cell>
          <cell r="E20202">
            <v>7.548429982</v>
          </cell>
          <cell r="F20202">
            <v>4.5319602850000003</v>
          </cell>
          <cell r="G20202">
            <v>3.168478522</v>
          </cell>
          <cell r="H20202">
            <v>0</v>
          </cell>
          <cell r="I20202">
            <v>0</v>
          </cell>
          <cell r="J20202">
            <v>0</v>
          </cell>
          <cell r="K20202">
            <v>2.827172263</v>
          </cell>
        </row>
        <row r="20203">
          <cell r="A20203" t="str">
            <v>TRIAE_CS42_1DL_TGACv1_061312_AA0192200.1</v>
          </cell>
          <cell r="B20203" t="str">
            <v>CAMK_CAMK_like.41 - CAMK includes calcium/calmodulin depedent protein kinases, expressed</v>
          </cell>
          <cell r="C20203" t="str">
            <v>Protein kinase superfamily protein</v>
          </cell>
          <cell r="D20203">
            <v>0</v>
          </cell>
          <cell r="E20203">
            <v>7.548429982</v>
          </cell>
          <cell r="F20203">
            <v>4.5319602850000003</v>
          </cell>
          <cell r="G20203">
            <v>3.1806789769999999</v>
          </cell>
          <cell r="H20203">
            <v>0</v>
          </cell>
          <cell r="I20203">
            <v>0</v>
          </cell>
          <cell r="J20203">
            <v>0</v>
          </cell>
          <cell r="K20203">
            <v>2.827172263</v>
          </cell>
        </row>
        <row r="20204">
          <cell r="A20204" t="str">
            <v>TRIAE_CS42_1DL_TGACv1_061236_AA0189530.1</v>
          </cell>
          <cell r="B20204" t="str">
            <v>protein kinase domain containing protein, expressed</v>
          </cell>
          <cell r="C20204" t="str">
            <v>Protein kinase superfamily protein</v>
          </cell>
          <cell r="D20204">
            <v>0</v>
          </cell>
          <cell r="E20204">
            <v>0</v>
          </cell>
          <cell r="F20204">
            <v>0</v>
          </cell>
          <cell r="G20204">
            <v>0</v>
          </cell>
          <cell r="H20204">
            <v>0</v>
          </cell>
          <cell r="I20204">
            <v>1.0547373609999999</v>
          </cell>
          <cell r="J20204">
            <v>0</v>
          </cell>
          <cell r="K20204">
            <v>1.670046774</v>
          </cell>
        </row>
        <row r="20205">
          <cell r="A20205" t="str">
            <v>TRIAE_CS42_4AL_TGACv1_291776_AA0996560.1</v>
          </cell>
          <cell r="B20205" t="str">
            <v>CAMK_CAMK_like.20 - CAMK includes calcium/calmodulin depedent protein kinases, expressed</v>
          </cell>
          <cell r="C20205" t="str">
            <v>Protein kinase superfamily protein</v>
          </cell>
          <cell r="D20205">
            <v>0</v>
          </cell>
          <cell r="E20205">
            <v>0</v>
          </cell>
          <cell r="F20205">
            <v>0</v>
          </cell>
          <cell r="G20205">
            <v>0</v>
          </cell>
          <cell r="H20205">
            <v>0</v>
          </cell>
          <cell r="I20205">
            <v>1.279205481</v>
          </cell>
          <cell r="J20205">
            <v>0</v>
          </cell>
          <cell r="K20205">
            <v>2.4436169720000001</v>
          </cell>
        </row>
        <row r="20206">
          <cell r="A20206" t="str">
            <v>TRIAE_CS42_4BS_TGACv1_328137_AA1083460.1</v>
          </cell>
          <cell r="B20206" t="str">
            <v>CAMK_CAMK_like.20 - CAMK includes calcium/calmodulin depedent protein kinases, expressed</v>
          </cell>
          <cell r="C20206" t="str">
            <v>Protein kinase superfamily protein</v>
          </cell>
          <cell r="D20206">
            <v>0</v>
          </cell>
          <cell r="E20206">
            <v>0</v>
          </cell>
          <cell r="F20206">
            <v>0</v>
          </cell>
          <cell r="G20206">
            <v>0</v>
          </cell>
          <cell r="H20206">
            <v>0</v>
          </cell>
          <cell r="I20206">
            <v>1.279205481</v>
          </cell>
          <cell r="J20206">
            <v>0</v>
          </cell>
          <cell r="K20206">
            <v>2.4544748900000002</v>
          </cell>
        </row>
        <row r="20207">
          <cell r="A20207" t="str">
            <v>TRIAE_CS42_4DS_TGACv1_361281_AA1164930.1</v>
          </cell>
          <cell r="B20207" t="str">
            <v>CAMK_CAMK_like.20 - CAMK includes calcium/calmodulin depedent protein kinases, expressed</v>
          </cell>
          <cell r="C20207" t="str">
            <v>Protein kinase superfamily protein</v>
          </cell>
          <cell r="D20207">
            <v>0</v>
          </cell>
          <cell r="E20207">
            <v>0</v>
          </cell>
          <cell r="F20207">
            <v>0</v>
          </cell>
          <cell r="G20207">
            <v>0</v>
          </cell>
          <cell r="H20207">
            <v>0</v>
          </cell>
          <cell r="I20207">
            <v>1.279205481</v>
          </cell>
          <cell r="J20207">
            <v>0</v>
          </cell>
          <cell r="K20207">
            <v>2.4544748900000002</v>
          </cell>
        </row>
        <row r="20208">
          <cell r="A20208" t="str">
            <v>TRIAE_CS42_5BL_TGACv1_405354_AA1325710.1</v>
          </cell>
          <cell r="B20208" t="str">
            <v>STE_MEKK_ste11_MAP3K.2 - STE kinases include homologs to sterile 7, sterile 11 and sterile 20 from yeast, expressed</v>
          </cell>
          <cell r="C20208" t="str">
            <v>Protein kinase superfamily protein</v>
          </cell>
          <cell r="D20208">
            <v>0</v>
          </cell>
          <cell r="E20208">
            <v>0</v>
          </cell>
          <cell r="F20208">
            <v>0</v>
          </cell>
          <cell r="G20208">
            <v>0</v>
          </cell>
          <cell r="H20208">
            <v>0</v>
          </cell>
          <cell r="I20208">
            <v>0</v>
          </cell>
          <cell r="J20208">
            <v>0</v>
          </cell>
          <cell r="K20208">
            <v>-2.024744305</v>
          </cell>
        </row>
        <row r="20209">
          <cell r="A20209" t="str">
            <v>TRIAE_CS42_3B_TGACv1_225826_AA0812200.1</v>
          </cell>
          <cell r="B20209" t="str">
            <v>EMB3013, putative, expressed</v>
          </cell>
          <cell r="C20209" t="str">
            <v>Protein kinase superfamily protein</v>
          </cell>
          <cell r="D20209">
            <v>0</v>
          </cell>
          <cell r="E20209">
            <v>0</v>
          </cell>
          <cell r="F20209">
            <v>0</v>
          </cell>
          <cell r="G20209">
            <v>0</v>
          </cell>
          <cell r="H20209">
            <v>0</v>
          </cell>
          <cell r="I20209">
            <v>0</v>
          </cell>
          <cell r="J20209">
            <v>0</v>
          </cell>
          <cell r="K20209">
            <v>-1.9257035229999999</v>
          </cell>
        </row>
        <row r="20210">
          <cell r="A20210" t="str">
            <v>TRIAE_CS42_3DS_TGACv1_271513_AA0900770.1</v>
          </cell>
          <cell r="B20210" t="str">
            <v>EMB3013, putative, expressed</v>
          </cell>
          <cell r="C20210" t="str">
            <v>Protein kinase superfamily protein</v>
          </cell>
          <cell r="D20210">
            <v>0</v>
          </cell>
          <cell r="E20210">
            <v>0</v>
          </cell>
          <cell r="F20210">
            <v>0</v>
          </cell>
          <cell r="G20210">
            <v>0</v>
          </cell>
          <cell r="H20210">
            <v>0</v>
          </cell>
          <cell r="I20210">
            <v>0</v>
          </cell>
          <cell r="J20210">
            <v>0</v>
          </cell>
          <cell r="K20210">
            <v>-1.9257035229999999</v>
          </cell>
        </row>
        <row r="20211">
          <cell r="A20211" t="str">
            <v>TRIAE_CS42_3AS_TGACv1_213832_AA0707990.1</v>
          </cell>
          <cell r="B20211" t="str">
            <v>EMB3013, putative, expressed</v>
          </cell>
          <cell r="C20211" t="str">
            <v>Protein kinase superfamily protein</v>
          </cell>
          <cell r="D20211">
            <v>0</v>
          </cell>
          <cell r="E20211">
            <v>0</v>
          </cell>
          <cell r="F20211">
            <v>0</v>
          </cell>
          <cell r="G20211">
            <v>0</v>
          </cell>
          <cell r="H20211">
            <v>0</v>
          </cell>
          <cell r="I20211">
            <v>0</v>
          </cell>
          <cell r="J20211">
            <v>0</v>
          </cell>
          <cell r="K20211">
            <v>-1.918369233</v>
          </cell>
        </row>
        <row r="20212">
          <cell r="A20212" t="str">
            <v>TRIAE_CS42_3AS_TGACv1_212065_AA0697320.1</v>
          </cell>
          <cell r="B20212" t="str">
            <v>receptor-like protein kinase, putative, expressed</v>
          </cell>
          <cell r="C20212" t="str">
            <v>Protein kinase superfamily protein</v>
          </cell>
          <cell r="D20212">
            <v>0</v>
          </cell>
          <cell r="E20212">
            <v>0</v>
          </cell>
          <cell r="F20212">
            <v>0</v>
          </cell>
          <cell r="G20212">
            <v>-1.040243689</v>
          </cell>
          <cell r="H20212">
            <v>0</v>
          </cell>
          <cell r="I20212">
            <v>0</v>
          </cell>
          <cell r="J20212">
            <v>0</v>
          </cell>
          <cell r="K20212">
            <v>-1.681669649</v>
          </cell>
        </row>
        <row r="20213">
          <cell r="A20213" t="str">
            <v>TRIAE_CS42_3B_TGACv1_221903_AA0752740.1</v>
          </cell>
          <cell r="B20213" t="str">
            <v>receptor-like protein kinase, putative, expressed</v>
          </cell>
          <cell r="C20213" t="str">
            <v>Protein kinase superfamily protein</v>
          </cell>
          <cell r="D20213">
            <v>0</v>
          </cell>
          <cell r="E20213">
            <v>0</v>
          </cell>
          <cell r="F20213">
            <v>0</v>
          </cell>
          <cell r="G20213">
            <v>-1.040243689</v>
          </cell>
          <cell r="H20213">
            <v>0</v>
          </cell>
          <cell r="I20213">
            <v>0</v>
          </cell>
          <cell r="J20213">
            <v>0</v>
          </cell>
          <cell r="K20213">
            <v>-1.681669649</v>
          </cell>
        </row>
        <row r="20214">
          <cell r="A20214" t="str">
            <v>TRIAE_CS42_1AL_TGACv1_004135_AA0052550.1</v>
          </cell>
          <cell r="B20214" t="str">
            <v>protein kinase, putative, expressed</v>
          </cell>
          <cell r="C20214" t="str">
            <v>Protein kinase superfamily protein</v>
          </cell>
          <cell r="D20214">
            <v>0</v>
          </cell>
          <cell r="E20214">
            <v>0</v>
          </cell>
          <cell r="F20214">
            <v>0</v>
          </cell>
          <cell r="G20214">
            <v>0</v>
          </cell>
          <cell r="H20214">
            <v>0</v>
          </cell>
          <cell r="I20214">
            <v>0</v>
          </cell>
          <cell r="J20214">
            <v>0</v>
          </cell>
          <cell r="K20214">
            <v>-1.652551369</v>
          </cell>
        </row>
        <row r="20215">
          <cell r="A20215" t="str">
            <v>TRIAE_CS42_1DL_TGACv1_062819_AA0220460.1</v>
          </cell>
          <cell r="B20215" t="str">
            <v>protein kinase, putative, expressed</v>
          </cell>
          <cell r="C20215" t="str">
            <v>Protein kinase superfamily protein</v>
          </cell>
          <cell r="D20215">
            <v>0</v>
          </cell>
          <cell r="E20215">
            <v>0</v>
          </cell>
          <cell r="F20215">
            <v>0</v>
          </cell>
          <cell r="G20215">
            <v>0</v>
          </cell>
          <cell r="H20215">
            <v>0</v>
          </cell>
          <cell r="I20215">
            <v>0</v>
          </cell>
          <cell r="J20215">
            <v>0</v>
          </cell>
          <cell r="K20215">
            <v>-1.652551369</v>
          </cell>
        </row>
        <row r="20216">
          <cell r="A20216" t="str">
            <v>TRIAE_CS42_7AS_TGACv1_569891_AA1826430.1</v>
          </cell>
          <cell r="B20216" t="str">
            <v>retrotransposon protein, putative, unclassified, expressed</v>
          </cell>
          <cell r="C20216" t="str">
            <v>Protein kinase superfamily protein</v>
          </cell>
          <cell r="D20216">
            <v>0</v>
          </cell>
          <cell r="E20216">
            <v>0</v>
          </cell>
          <cell r="F20216">
            <v>0</v>
          </cell>
          <cell r="G20216">
            <v>0</v>
          </cell>
          <cell r="H20216">
            <v>0</v>
          </cell>
          <cell r="I20216">
            <v>0</v>
          </cell>
          <cell r="J20216">
            <v>0</v>
          </cell>
          <cell r="K20216">
            <v>-1.611539104</v>
          </cell>
        </row>
        <row r="20217">
          <cell r="A20217" t="str">
            <v>TRIAE_CS42_5BL_TGACv1_406625_AA1347890.1</v>
          </cell>
          <cell r="B20217" t="str">
            <v>protein kinase APK1B, chloroplast precursor, putative, expressed</v>
          </cell>
          <cell r="C20217" t="str">
            <v>Protein kinase superfamily protein</v>
          </cell>
          <cell r="D20217">
            <v>0</v>
          </cell>
          <cell r="E20217">
            <v>0</v>
          </cell>
          <cell r="F20217">
            <v>0</v>
          </cell>
          <cell r="G20217">
            <v>0</v>
          </cell>
          <cell r="H20217">
            <v>0</v>
          </cell>
          <cell r="I20217">
            <v>0</v>
          </cell>
          <cell r="J20217">
            <v>0</v>
          </cell>
          <cell r="K20217">
            <v>-1.366758559</v>
          </cell>
        </row>
        <row r="20218">
          <cell r="A20218" t="str">
            <v>TRIAE_CS42_6DL_TGACv1_526800_AA1692210.1</v>
          </cell>
          <cell r="B20218" t="str">
            <v>calcium-dependent protein kinase isoform AK1, putative, expressed</v>
          </cell>
          <cell r="C20218" t="str">
            <v>Protein kinase superfamily protein</v>
          </cell>
          <cell r="D20218">
            <v>0</v>
          </cell>
          <cell r="E20218">
            <v>0</v>
          </cell>
          <cell r="F20218">
            <v>0</v>
          </cell>
          <cell r="G20218">
            <v>0</v>
          </cell>
          <cell r="H20218">
            <v>0</v>
          </cell>
          <cell r="I20218">
            <v>0</v>
          </cell>
          <cell r="J20218">
            <v>0</v>
          </cell>
          <cell r="K20218">
            <v>-1.343611251</v>
          </cell>
        </row>
        <row r="20219">
          <cell r="A20219" t="str">
            <v>TRIAE_CS42_1AL_TGACv1_000555_AA0014630.2</v>
          </cell>
          <cell r="B20219" t="str">
            <v>protein kinase family protein, putative, expressed</v>
          </cell>
          <cell r="C20219" t="str">
            <v>Protein kinase superfamily protein</v>
          </cell>
          <cell r="D20219">
            <v>0</v>
          </cell>
          <cell r="E20219">
            <v>0</v>
          </cell>
          <cell r="F20219">
            <v>0</v>
          </cell>
          <cell r="G20219">
            <v>0</v>
          </cell>
          <cell r="H20219">
            <v>0</v>
          </cell>
          <cell r="I20219">
            <v>0</v>
          </cell>
          <cell r="J20219">
            <v>0</v>
          </cell>
          <cell r="K20219">
            <v>-1.3102503169999999</v>
          </cell>
        </row>
        <row r="20220">
          <cell r="A20220" t="str">
            <v>TRIAE_CS42_1DL_TGACv1_061492_AA0196800.2</v>
          </cell>
          <cell r="B20220" t="str">
            <v>protein kinase family protein, putative, expressed</v>
          </cell>
          <cell r="C20220" t="str">
            <v>Protein kinase superfamily protein</v>
          </cell>
          <cell r="D20220">
            <v>0</v>
          </cell>
          <cell r="E20220">
            <v>0</v>
          </cell>
          <cell r="F20220">
            <v>0</v>
          </cell>
          <cell r="G20220">
            <v>0</v>
          </cell>
          <cell r="H20220">
            <v>0</v>
          </cell>
          <cell r="I20220">
            <v>0</v>
          </cell>
          <cell r="J20220">
            <v>0</v>
          </cell>
          <cell r="K20220">
            <v>-1.290987313</v>
          </cell>
        </row>
        <row r="20221">
          <cell r="A20221" t="str">
            <v>TRIAE_CS42_3AS_TGACv1_212885_AA0703910.1</v>
          </cell>
          <cell r="B20221" t="str">
            <v>CAMK_CAMK_like_Aur_like.1 - CAMK includes calcium/calmodulin depedent protein kinases, expressed</v>
          </cell>
          <cell r="C20221" t="str">
            <v>Protein kinase superfamily protein</v>
          </cell>
          <cell r="D20221">
            <v>0</v>
          </cell>
          <cell r="E20221">
            <v>0</v>
          </cell>
          <cell r="F20221">
            <v>0</v>
          </cell>
          <cell r="G20221">
            <v>0</v>
          </cell>
          <cell r="H20221">
            <v>0</v>
          </cell>
          <cell r="I20221">
            <v>0</v>
          </cell>
          <cell r="J20221">
            <v>0</v>
          </cell>
          <cell r="K20221">
            <v>-1.2648853440000001</v>
          </cell>
        </row>
        <row r="20222">
          <cell r="A20222" t="str">
            <v>TRIAE_CS42_3B_TGACv1_225417_AA0808170.1</v>
          </cell>
          <cell r="B20222" t="str">
            <v>CAMK_CAMK_like_Aur_like.1 - CAMK includes calcium/calmodulin depedent protein kinases, expressed</v>
          </cell>
          <cell r="C20222" t="str">
            <v>Protein kinase superfamily protein</v>
          </cell>
          <cell r="D20222">
            <v>0</v>
          </cell>
          <cell r="E20222">
            <v>0</v>
          </cell>
          <cell r="F20222">
            <v>0</v>
          </cell>
          <cell r="G20222">
            <v>0</v>
          </cell>
          <cell r="H20222">
            <v>0</v>
          </cell>
          <cell r="I20222">
            <v>0</v>
          </cell>
          <cell r="J20222">
            <v>0</v>
          </cell>
          <cell r="K20222">
            <v>-1.2648853440000001</v>
          </cell>
        </row>
        <row r="20223">
          <cell r="A20223" t="str">
            <v>TRIAE_CS42_3DS_TGACv1_272729_AA0924390.1</v>
          </cell>
          <cell r="B20223" t="str">
            <v>CAMK_CAMK_like_Aur_like.1 - CAMK includes calcium/calmodulin depedent protein kinases, expressed</v>
          </cell>
          <cell r="C20223" t="str">
            <v>Protein kinase superfamily protein</v>
          </cell>
          <cell r="D20223">
            <v>0</v>
          </cell>
          <cell r="E20223">
            <v>0</v>
          </cell>
          <cell r="F20223">
            <v>0</v>
          </cell>
          <cell r="G20223">
            <v>0</v>
          </cell>
          <cell r="H20223">
            <v>0</v>
          </cell>
          <cell r="I20223">
            <v>0</v>
          </cell>
          <cell r="J20223">
            <v>0</v>
          </cell>
          <cell r="K20223">
            <v>-1.2648853440000001</v>
          </cell>
        </row>
        <row r="20224">
          <cell r="A20224" t="str">
            <v>TRIAE_CS42_5AL_TGACv1_374189_AA1192900.1</v>
          </cell>
          <cell r="B20224" t="str">
            <v>protein kinase APK1B, chloroplast precursor, putative, expressed</v>
          </cell>
          <cell r="C20224" t="str">
            <v>Protein kinase superfamily protein</v>
          </cell>
          <cell r="D20224">
            <v>0</v>
          </cell>
          <cell r="E20224">
            <v>0</v>
          </cell>
          <cell r="F20224">
            <v>0</v>
          </cell>
          <cell r="G20224">
            <v>0</v>
          </cell>
          <cell r="H20224">
            <v>0</v>
          </cell>
          <cell r="I20224">
            <v>0</v>
          </cell>
          <cell r="J20224">
            <v>0</v>
          </cell>
          <cell r="K20224">
            <v>-1.258625654</v>
          </cell>
        </row>
        <row r="20225">
          <cell r="A20225" t="str">
            <v>TRIAE_CS42_5DL_TGACv1_433464_AA1413780.1</v>
          </cell>
          <cell r="B20225" t="str">
            <v>protein kinase APK1B, chloroplast precursor, putative, expressed</v>
          </cell>
          <cell r="C20225" t="str">
            <v>Protein kinase superfamily protein</v>
          </cell>
          <cell r="D20225">
            <v>0</v>
          </cell>
          <cell r="E20225">
            <v>0</v>
          </cell>
          <cell r="F20225">
            <v>0</v>
          </cell>
          <cell r="G20225">
            <v>0</v>
          </cell>
          <cell r="H20225">
            <v>0</v>
          </cell>
          <cell r="I20225">
            <v>0</v>
          </cell>
          <cell r="J20225">
            <v>0</v>
          </cell>
          <cell r="K20225">
            <v>-1.258625654</v>
          </cell>
        </row>
        <row r="20226">
          <cell r="A20226" t="str">
            <v>TRIAE_CS42_1AL_TGACv1_003623_AA0050800.1</v>
          </cell>
          <cell r="B20226" t="str">
            <v>protein kinase domain containing protein, expressed</v>
          </cell>
          <cell r="C20226" t="str">
            <v>Protein kinase superfamily protein</v>
          </cell>
          <cell r="D20226">
            <v>0</v>
          </cell>
          <cell r="E20226">
            <v>0</v>
          </cell>
          <cell r="F20226">
            <v>0</v>
          </cell>
          <cell r="G20226">
            <v>0</v>
          </cell>
          <cell r="H20226">
            <v>0</v>
          </cell>
          <cell r="I20226">
            <v>0</v>
          </cell>
          <cell r="J20226">
            <v>0</v>
          </cell>
          <cell r="K20226">
            <v>-1.2498866310000001</v>
          </cell>
        </row>
        <row r="20227">
          <cell r="A20227" t="str">
            <v>TRIAE_CS42_3AL_TGACv1_193611_AA0615010.1</v>
          </cell>
          <cell r="B20227" t="str">
            <v>serine/threonine-protein kinase, putative, expressed</v>
          </cell>
          <cell r="C20227" t="str">
            <v>Protein kinase superfamily protein</v>
          </cell>
          <cell r="D20227">
            <v>0</v>
          </cell>
          <cell r="E20227">
            <v>0</v>
          </cell>
          <cell r="F20227">
            <v>0</v>
          </cell>
          <cell r="G20227">
            <v>0</v>
          </cell>
          <cell r="H20227">
            <v>0</v>
          </cell>
          <cell r="I20227">
            <v>0</v>
          </cell>
          <cell r="J20227">
            <v>0</v>
          </cell>
          <cell r="K20227">
            <v>-1.2267492179999999</v>
          </cell>
        </row>
        <row r="20228">
          <cell r="A20228" t="str">
            <v>TRIAE_CS42_3B_TGACv1_220597_AA0710450.2</v>
          </cell>
          <cell r="B20228" t="str">
            <v>serine/threonine-protein kinase, putative, expressed</v>
          </cell>
          <cell r="C20228" t="str">
            <v>Protein kinase superfamily protein</v>
          </cell>
          <cell r="D20228">
            <v>0</v>
          </cell>
          <cell r="E20228">
            <v>0</v>
          </cell>
          <cell r="F20228">
            <v>0</v>
          </cell>
          <cell r="G20228">
            <v>0</v>
          </cell>
          <cell r="H20228">
            <v>0</v>
          </cell>
          <cell r="I20228">
            <v>0</v>
          </cell>
          <cell r="J20228">
            <v>0</v>
          </cell>
          <cell r="K20228">
            <v>-1.2267492179999999</v>
          </cell>
        </row>
        <row r="20229">
          <cell r="A20229" t="str">
            <v>TRIAE_CS42_3DL_TGACv1_249801_AA0856680.1</v>
          </cell>
          <cell r="B20229" t="str">
            <v>serine/threonine-protein kinase, putative, expressed</v>
          </cell>
          <cell r="C20229" t="str">
            <v>Protein kinase superfamily protein</v>
          </cell>
          <cell r="D20229">
            <v>0</v>
          </cell>
          <cell r="E20229">
            <v>0</v>
          </cell>
          <cell r="F20229">
            <v>0</v>
          </cell>
          <cell r="G20229">
            <v>0</v>
          </cell>
          <cell r="H20229">
            <v>0</v>
          </cell>
          <cell r="I20229">
            <v>0</v>
          </cell>
          <cell r="J20229">
            <v>0</v>
          </cell>
          <cell r="K20229">
            <v>-1.2267492179999999</v>
          </cell>
        </row>
        <row r="20230">
          <cell r="A20230" t="str">
            <v>TRIAE_CS42_U_TGACv1_640957_AA2080790.1</v>
          </cell>
          <cell r="B20230" t="str">
            <v>protein kinase domain containing protein, expressed</v>
          </cell>
          <cell r="C20230" t="str">
            <v>Protein kinase superfamily protein</v>
          </cell>
          <cell r="D20230">
            <v>0</v>
          </cell>
          <cell r="E20230">
            <v>0</v>
          </cell>
          <cell r="F20230">
            <v>0</v>
          </cell>
          <cell r="G20230">
            <v>0</v>
          </cell>
          <cell r="H20230">
            <v>0</v>
          </cell>
          <cell r="I20230">
            <v>0</v>
          </cell>
          <cell r="J20230">
            <v>0</v>
          </cell>
          <cell r="K20230">
            <v>-1.1808375099999999</v>
          </cell>
        </row>
        <row r="20231">
          <cell r="A20231" t="str">
            <v>TRIAE_CS42_6BL_TGACv1_500084_AA1598520.1</v>
          </cell>
          <cell r="B20231" t="str">
            <v>AGC_PVPK_like_kin82y.6 - ACG kinases include homologs to PKA, PKG and PKC, expressed</v>
          </cell>
          <cell r="C20231" t="str">
            <v>Protein kinase superfamily protein</v>
          </cell>
          <cell r="D20231">
            <v>0</v>
          </cell>
          <cell r="E20231">
            <v>0</v>
          </cell>
          <cell r="F20231">
            <v>0</v>
          </cell>
          <cell r="G20231">
            <v>0</v>
          </cell>
          <cell r="H20231">
            <v>0</v>
          </cell>
          <cell r="I20231">
            <v>0</v>
          </cell>
          <cell r="J20231">
            <v>0</v>
          </cell>
          <cell r="K20231">
            <v>-1.1801688340000001</v>
          </cell>
        </row>
        <row r="20232">
          <cell r="A20232" t="str">
            <v>TRIAE_CS42_1DL_TGACv1_062075_AA0208360.1</v>
          </cell>
          <cell r="B20232" t="str">
            <v>protein kinase domain containing protein, expressed</v>
          </cell>
          <cell r="C20232" t="str">
            <v>Protein kinase superfamily protein</v>
          </cell>
          <cell r="D20232">
            <v>0</v>
          </cell>
          <cell r="E20232">
            <v>0</v>
          </cell>
          <cell r="F20232">
            <v>0</v>
          </cell>
          <cell r="G20232">
            <v>0</v>
          </cell>
          <cell r="H20232">
            <v>0</v>
          </cell>
          <cell r="I20232">
            <v>0</v>
          </cell>
          <cell r="J20232">
            <v>0</v>
          </cell>
          <cell r="K20232">
            <v>-1.1648193229999999</v>
          </cell>
        </row>
        <row r="20233">
          <cell r="A20233" t="str">
            <v>TRIAE_CS42_U_TGACv1_641527_AA2097180.1</v>
          </cell>
          <cell r="B20233" t="str">
            <v>AGC_PVPK_like_kin82y.6 - ACG kinases include homologs to PKA, PKG and PKC, expressed</v>
          </cell>
          <cell r="C20233" t="str">
            <v>Protein kinase superfamily protein</v>
          </cell>
          <cell r="D20233">
            <v>0</v>
          </cell>
          <cell r="E20233">
            <v>0</v>
          </cell>
          <cell r="F20233">
            <v>0</v>
          </cell>
          <cell r="G20233">
            <v>0</v>
          </cell>
          <cell r="H20233">
            <v>0</v>
          </cell>
          <cell r="I20233">
            <v>0</v>
          </cell>
          <cell r="J20233">
            <v>0</v>
          </cell>
          <cell r="K20233">
            <v>-1.148956836</v>
          </cell>
        </row>
        <row r="20234">
          <cell r="A20234" t="str">
            <v>TRIAE_CS42_2BL_TGACv1_130920_AA0419930.2</v>
          </cell>
          <cell r="B20234" t="str">
            <v>kinase, putative, expressed</v>
          </cell>
          <cell r="C20234" t="str">
            <v>Protein kinase superfamily protein</v>
          </cell>
          <cell r="D20234">
            <v>0</v>
          </cell>
          <cell r="E20234">
            <v>0</v>
          </cell>
          <cell r="F20234">
            <v>0</v>
          </cell>
          <cell r="G20234">
            <v>0</v>
          </cell>
          <cell r="H20234">
            <v>0</v>
          </cell>
          <cell r="I20234">
            <v>0</v>
          </cell>
          <cell r="J20234">
            <v>0</v>
          </cell>
          <cell r="K20234">
            <v>-1.1417289289999999</v>
          </cell>
        </row>
        <row r="20235">
          <cell r="A20235" t="str">
            <v>TRIAE_CS42_2AL_TGACv1_093408_AA0279460.1</v>
          </cell>
          <cell r="B20235" t="str">
            <v>protein kinase domain containing protein, expressed</v>
          </cell>
          <cell r="C20235" t="str">
            <v>Protein kinase superfamily protein</v>
          </cell>
          <cell r="D20235">
            <v>0</v>
          </cell>
          <cell r="E20235">
            <v>0</v>
          </cell>
          <cell r="F20235">
            <v>0</v>
          </cell>
          <cell r="G20235">
            <v>0</v>
          </cell>
          <cell r="H20235">
            <v>0</v>
          </cell>
          <cell r="I20235">
            <v>0</v>
          </cell>
          <cell r="J20235">
            <v>0</v>
          </cell>
          <cell r="K20235">
            <v>-1.1339041860000001</v>
          </cell>
        </row>
        <row r="20236">
          <cell r="A20236" t="str">
            <v>TRIAE_CS42_2AL_TGACv1_094885_AA0304510.1</v>
          </cell>
          <cell r="B20236" t="str">
            <v>kinase, putative, expressed</v>
          </cell>
          <cell r="C20236" t="str">
            <v>Protein kinase superfamily protein</v>
          </cell>
          <cell r="D20236">
            <v>0</v>
          </cell>
          <cell r="E20236">
            <v>0</v>
          </cell>
          <cell r="F20236">
            <v>0</v>
          </cell>
          <cell r="G20236">
            <v>0</v>
          </cell>
          <cell r="H20236">
            <v>0</v>
          </cell>
          <cell r="I20236">
            <v>0</v>
          </cell>
          <cell r="J20236">
            <v>0</v>
          </cell>
          <cell r="K20236">
            <v>-1.1281034830000001</v>
          </cell>
        </row>
        <row r="20237">
          <cell r="A20237" t="str">
            <v>TRIAE_CS42_2BL_TGACv1_129401_AA0382040.1</v>
          </cell>
          <cell r="B20237" t="str">
            <v>protein kinase domain containing protein, expressed</v>
          </cell>
          <cell r="C20237" t="str">
            <v>Protein kinase superfamily protein</v>
          </cell>
          <cell r="D20237">
            <v>0</v>
          </cell>
          <cell r="E20237">
            <v>0</v>
          </cell>
          <cell r="F20237">
            <v>0</v>
          </cell>
          <cell r="G20237">
            <v>0</v>
          </cell>
          <cell r="H20237">
            <v>0</v>
          </cell>
          <cell r="I20237">
            <v>0</v>
          </cell>
          <cell r="J20237">
            <v>0</v>
          </cell>
          <cell r="K20237">
            <v>-1.1147942630000001</v>
          </cell>
        </row>
        <row r="20238">
          <cell r="A20238" t="str">
            <v>TRIAE_CS42_5DL_TGACv1_434163_AA1430830.1</v>
          </cell>
          <cell r="B20238" t="str">
            <v>protein kinase family protein, putative, expressed</v>
          </cell>
          <cell r="C20238" t="str">
            <v>Protein kinase superfamily protein</v>
          </cell>
          <cell r="D20238">
            <v>0</v>
          </cell>
          <cell r="E20238">
            <v>0</v>
          </cell>
          <cell r="F20238">
            <v>1.1813910400000001</v>
          </cell>
          <cell r="G20238">
            <v>1.0535902049999999</v>
          </cell>
          <cell r="H20238">
            <v>0</v>
          </cell>
          <cell r="I20238">
            <v>0</v>
          </cell>
          <cell r="J20238">
            <v>0</v>
          </cell>
          <cell r="K20238">
            <v>-1.1080904890000001</v>
          </cell>
        </row>
        <row r="20239">
          <cell r="A20239" t="str">
            <v>TRIAE_CS42_1AL_TGACv1_003623_AA0050790.1</v>
          </cell>
          <cell r="B20239" t="str">
            <v>protein kinase domain containing protein, expressed</v>
          </cell>
          <cell r="C20239" t="str">
            <v>Protein kinase superfamily protein</v>
          </cell>
          <cell r="D20239">
            <v>0</v>
          </cell>
          <cell r="E20239">
            <v>0</v>
          </cell>
          <cell r="F20239">
            <v>0</v>
          </cell>
          <cell r="G20239">
            <v>0</v>
          </cell>
          <cell r="H20239">
            <v>0</v>
          </cell>
          <cell r="I20239">
            <v>0</v>
          </cell>
          <cell r="J20239">
            <v>0</v>
          </cell>
          <cell r="K20239">
            <v>-1.086518654</v>
          </cell>
        </row>
        <row r="20240">
          <cell r="A20240" t="str">
            <v>TRIAE_CS42_1BL_TGACv1_030997_AA0105410.2</v>
          </cell>
          <cell r="B20240" t="str">
            <v>protein kinase domain containing protein, expressed</v>
          </cell>
          <cell r="C20240" t="str">
            <v>Protein kinase superfamily protein</v>
          </cell>
          <cell r="D20240">
            <v>0</v>
          </cell>
          <cell r="E20240">
            <v>0</v>
          </cell>
          <cell r="F20240">
            <v>0</v>
          </cell>
          <cell r="G20240">
            <v>0</v>
          </cell>
          <cell r="H20240">
            <v>0</v>
          </cell>
          <cell r="I20240">
            <v>0</v>
          </cell>
          <cell r="J20240">
            <v>0</v>
          </cell>
          <cell r="K20240">
            <v>-1.086518654</v>
          </cell>
        </row>
        <row r="20241">
          <cell r="A20241" t="str">
            <v>TRIAE_CS42_1BL_TGACv1_030333_AA0087170.1</v>
          </cell>
          <cell r="B20241" t="str">
            <v>serine/threonine-protein kinase, putative, expressed</v>
          </cell>
          <cell r="C20241" t="str">
            <v>Protein kinase superfamily protein</v>
          </cell>
          <cell r="D20241">
            <v>0</v>
          </cell>
          <cell r="E20241">
            <v>0</v>
          </cell>
          <cell r="F20241">
            <v>-5.2876168889999997</v>
          </cell>
          <cell r="G20241">
            <v>-5.63505462</v>
          </cell>
          <cell r="H20241">
            <v>0</v>
          </cell>
          <cell r="I20241">
            <v>0</v>
          </cell>
          <cell r="J20241">
            <v>0</v>
          </cell>
          <cell r="K20241">
            <v>-1.0754147869999999</v>
          </cell>
        </row>
        <row r="20242">
          <cell r="A20242" t="str">
            <v>TRIAE_CS42_1DL_TGACv1_064943_AA0236300.1</v>
          </cell>
          <cell r="B20242" t="str">
            <v>serine/threonine-protein kinase, putative, expressed</v>
          </cell>
          <cell r="C20242" t="str">
            <v>Protein kinase superfamily protein</v>
          </cell>
          <cell r="D20242">
            <v>0</v>
          </cell>
          <cell r="E20242">
            <v>0</v>
          </cell>
          <cell r="F20242">
            <v>-5.2876168889999997</v>
          </cell>
          <cell r="G20242">
            <v>-5.63505462</v>
          </cell>
          <cell r="H20242">
            <v>0</v>
          </cell>
          <cell r="I20242">
            <v>0</v>
          </cell>
          <cell r="J20242">
            <v>0</v>
          </cell>
          <cell r="K20242">
            <v>-1.0754147869999999</v>
          </cell>
        </row>
        <row r="20243">
          <cell r="A20243" t="str">
            <v>TRIAE_CS42_1BL_TGACv1_030791_AA0100870.1</v>
          </cell>
          <cell r="B20243" t="str">
            <v>AGC_PVPK_like_kin82y.17 - ACG kinases include homologs to PKA, PKG and PKC, expressed</v>
          </cell>
          <cell r="C20243" t="str">
            <v>Protein kinase superfamily protein</v>
          </cell>
          <cell r="D20243">
            <v>0</v>
          </cell>
          <cell r="E20243">
            <v>0</v>
          </cell>
          <cell r="F20243">
            <v>0</v>
          </cell>
          <cell r="G20243">
            <v>0</v>
          </cell>
          <cell r="H20243">
            <v>0</v>
          </cell>
          <cell r="I20243">
            <v>0</v>
          </cell>
          <cell r="J20243">
            <v>0</v>
          </cell>
          <cell r="K20243">
            <v>-1.056425011</v>
          </cell>
        </row>
        <row r="20244">
          <cell r="A20244" t="str">
            <v>TRIAE_CS42_U_TGACv1_643198_AA2128810.1</v>
          </cell>
          <cell r="B20244" t="str">
            <v>protein kinase domain containing protein, expressed</v>
          </cell>
          <cell r="C20244" t="str">
            <v>Protein kinase superfamily protein</v>
          </cell>
          <cell r="D20244">
            <v>0</v>
          </cell>
          <cell r="E20244">
            <v>0</v>
          </cell>
          <cell r="F20244">
            <v>0</v>
          </cell>
          <cell r="G20244">
            <v>0</v>
          </cell>
          <cell r="H20244">
            <v>0</v>
          </cell>
          <cell r="I20244">
            <v>0</v>
          </cell>
          <cell r="J20244">
            <v>0</v>
          </cell>
          <cell r="K20244">
            <v>-1.0491186480000001</v>
          </cell>
        </row>
        <row r="20245">
          <cell r="A20245" t="str">
            <v>TRIAE_CS42_3AL_TGACv1_194070_AA0625890.1</v>
          </cell>
          <cell r="B20245" t="str">
            <v>protein kinase, putative, expressed</v>
          </cell>
          <cell r="C20245" t="str">
            <v>Protein kinase superfamily protein</v>
          </cell>
          <cell r="D20245">
            <v>0</v>
          </cell>
          <cell r="E20245">
            <v>0</v>
          </cell>
          <cell r="F20245">
            <v>0</v>
          </cell>
          <cell r="G20245">
            <v>0</v>
          </cell>
          <cell r="H20245">
            <v>0</v>
          </cell>
          <cell r="I20245">
            <v>0</v>
          </cell>
          <cell r="J20245">
            <v>0</v>
          </cell>
          <cell r="K20245">
            <v>-1.048083045</v>
          </cell>
        </row>
        <row r="20246">
          <cell r="A20246" t="str">
            <v>TRIAE_CS42_1DL_TGACv1_061162_AA0187570.1</v>
          </cell>
          <cell r="B20246" t="str">
            <v>AGC_PVPK_like_kin82y.17 - ACG kinases include homologs to PKA, PKG and PKC, expressed</v>
          </cell>
          <cell r="C20246" t="str">
            <v>Protein kinase superfamily protein</v>
          </cell>
          <cell r="D20246">
            <v>0</v>
          </cell>
          <cell r="E20246">
            <v>0</v>
          </cell>
          <cell r="F20246">
            <v>0</v>
          </cell>
          <cell r="G20246">
            <v>0</v>
          </cell>
          <cell r="H20246">
            <v>0</v>
          </cell>
          <cell r="I20246">
            <v>0</v>
          </cell>
          <cell r="J20246">
            <v>0</v>
          </cell>
          <cell r="K20246">
            <v>-1.036315098</v>
          </cell>
        </row>
        <row r="20247">
          <cell r="A20247" t="str">
            <v>TRIAE_CS42_3B_TGACv1_222943_AA0773650.1</v>
          </cell>
          <cell r="B20247" t="str">
            <v>protein kinase, putative, expressed</v>
          </cell>
          <cell r="C20247" t="str">
            <v>Protein kinase superfamily protein</v>
          </cell>
          <cell r="D20247">
            <v>0</v>
          </cell>
          <cell r="E20247">
            <v>0</v>
          </cell>
          <cell r="F20247">
            <v>0</v>
          </cell>
          <cell r="G20247">
            <v>-1.7009175110000001</v>
          </cell>
          <cell r="H20247">
            <v>0</v>
          </cell>
          <cell r="I20247">
            <v>0</v>
          </cell>
          <cell r="J20247">
            <v>0</v>
          </cell>
          <cell r="K20247">
            <v>-1.0135444739999999</v>
          </cell>
        </row>
        <row r="20248">
          <cell r="A20248" t="str">
            <v>TRIAE_CS42_1BS_TGACv1_049608_AA0157710.1</v>
          </cell>
          <cell r="B20248" t="str">
            <v>protein kinase, putative, expressed</v>
          </cell>
          <cell r="C20248" t="str">
            <v>Protein kinase superfamily protein</v>
          </cell>
          <cell r="D20248">
            <v>0</v>
          </cell>
          <cell r="E20248">
            <v>0</v>
          </cell>
          <cell r="F20248">
            <v>0</v>
          </cell>
          <cell r="G20248">
            <v>0</v>
          </cell>
          <cell r="H20248">
            <v>0</v>
          </cell>
          <cell r="I20248">
            <v>0</v>
          </cell>
          <cell r="J20248">
            <v>0</v>
          </cell>
          <cell r="K20248">
            <v>-1.0067604160000001</v>
          </cell>
        </row>
        <row r="20249">
          <cell r="A20249" t="str">
            <v>TRIAE_CS42_1DS_TGACv1_080755_AA0253300.1</v>
          </cell>
          <cell r="B20249" t="str">
            <v>protein kinase, putative, expressed</v>
          </cell>
          <cell r="C20249" t="str">
            <v>Protein kinase superfamily protein</v>
          </cell>
          <cell r="D20249">
            <v>0</v>
          </cell>
          <cell r="E20249">
            <v>0</v>
          </cell>
          <cell r="F20249">
            <v>0</v>
          </cell>
          <cell r="G20249">
            <v>0</v>
          </cell>
          <cell r="H20249">
            <v>0</v>
          </cell>
          <cell r="I20249">
            <v>0</v>
          </cell>
          <cell r="J20249">
            <v>0</v>
          </cell>
          <cell r="K20249">
            <v>-1.0067604160000001</v>
          </cell>
        </row>
        <row r="20250">
          <cell r="A20250" t="str">
            <v>TRIAE_CS42_2BS_TGACv1_147387_AA0482550.1</v>
          </cell>
          <cell r="B20250" t="str">
            <v>protein kinase domain containing protein, expressed</v>
          </cell>
          <cell r="C20250" t="str">
            <v>Protein kinase superfamily protein</v>
          </cell>
          <cell r="D20250">
            <v>0</v>
          </cell>
          <cell r="E20250">
            <v>0</v>
          </cell>
          <cell r="F20250">
            <v>0</v>
          </cell>
          <cell r="G20250">
            <v>0</v>
          </cell>
          <cell r="H20250">
            <v>0</v>
          </cell>
          <cell r="I20250">
            <v>0</v>
          </cell>
          <cell r="J20250">
            <v>0</v>
          </cell>
          <cell r="K20250">
            <v>-1.00123469</v>
          </cell>
        </row>
        <row r="20251">
          <cell r="A20251" t="str">
            <v>TRIAE_CS42_6AL_TGACv1_471434_AA1508720.1</v>
          </cell>
          <cell r="B20251" t="str">
            <v>protein kinase domain containing protein, expressed</v>
          </cell>
          <cell r="C20251" t="str">
            <v>Protein kinase superfamily protein</v>
          </cell>
          <cell r="D20251">
            <v>0</v>
          </cell>
          <cell r="E20251">
            <v>0</v>
          </cell>
          <cell r="F20251">
            <v>0</v>
          </cell>
          <cell r="G20251">
            <v>0</v>
          </cell>
          <cell r="H20251">
            <v>0</v>
          </cell>
          <cell r="I20251">
            <v>0</v>
          </cell>
          <cell r="J20251">
            <v>0</v>
          </cell>
          <cell r="K20251">
            <v>1.0044215160000001</v>
          </cell>
        </row>
        <row r="20252">
          <cell r="A20252" t="str">
            <v>TRIAE_CS42_6DL_TGACv1_527420_AA1703710.1</v>
          </cell>
          <cell r="B20252" t="str">
            <v>protein kinase domain containing protein, expressed</v>
          </cell>
          <cell r="C20252" t="str">
            <v>Protein kinase superfamily protein</v>
          </cell>
          <cell r="D20252">
            <v>0</v>
          </cell>
          <cell r="E20252">
            <v>0</v>
          </cell>
          <cell r="F20252">
            <v>0</v>
          </cell>
          <cell r="G20252">
            <v>0</v>
          </cell>
          <cell r="H20252">
            <v>0</v>
          </cell>
          <cell r="I20252">
            <v>0</v>
          </cell>
          <cell r="J20252">
            <v>0</v>
          </cell>
          <cell r="K20252">
            <v>1.0044215160000001</v>
          </cell>
        </row>
        <row r="20253">
          <cell r="A20253" t="str">
            <v>TRIAE_CS42_6BL_TGACv1_501151_AA1614160.1</v>
          </cell>
          <cell r="B20253" t="str">
            <v>WD domain and HEAT domain containing protein, putative, expressed</v>
          </cell>
          <cell r="C20253" t="str">
            <v>Protein kinase superfamily protein</v>
          </cell>
          <cell r="D20253">
            <v>0</v>
          </cell>
          <cell r="E20253">
            <v>0</v>
          </cell>
          <cell r="F20253">
            <v>0</v>
          </cell>
          <cell r="G20253">
            <v>0</v>
          </cell>
          <cell r="H20253">
            <v>0</v>
          </cell>
          <cell r="I20253">
            <v>0</v>
          </cell>
          <cell r="J20253">
            <v>0</v>
          </cell>
          <cell r="K20253">
            <v>1.037703753</v>
          </cell>
        </row>
        <row r="20254">
          <cell r="A20254" t="str">
            <v>TRIAE_CS42_5DL_TGACv1_434308_AA1433570.1</v>
          </cell>
          <cell r="B20254" t="str">
            <v>protein kinase family protein, putative, expressed</v>
          </cell>
          <cell r="C20254" t="str">
            <v>Protein kinase superfamily protein</v>
          </cell>
          <cell r="D20254">
            <v>0</v>
          </cell>
          <cell r="E20254">
            <v>0</v>
          </cell>
          <cell r="F20254">
            <v>0</v>
          </cell>
          <cell r="G20254">
            <v>0</v>
          </cell>
          <cell r="H20254">
            <v>0</v>
          </cell>
          <cell r="I20254">
            <v>0</v>
          </cell>
          <cell r="J20254">
            <v>0</v>
          </cell>
          <cell r="K20254">
            <v>1.0419533569999999</v>
          </cell>
        </row>
        <row r="20255">
          <cell r="A20255" t="str">
            <v>TRIAE_CS42_5AS_TGACv1_394384_AA1279930.1</v>
          </cell>
          <cell r="B20255" t="str">
            <v>AGC_PVPK_like_kin82y.20 - ACG kinases include homologs to PKA, PKG and PKC, expressed</v>
          </cell>
          <cell r="C20255" t="str">
            <v>Protein kinase superfamily protein</v>
          </cell>
          <cell r="D20255">
            <v>0</v>
          </cell>
          <cell r="E20255">
            <v>0</v>
          </cell>
          <cell r="F20255">
            <v>0</v>
          </cell>
          <cell r="G20255">
            <v>0</v>
          </cell>
          <cell r="H20255">
            <v>0</v>
          </cell>
          <cell r="I20255">
            <v>0</v>
          </cell>
          <cell r="J20255">
            <v>0</v>
          </cell>
          <cell r="K20255">
            <v>1.054301151</v>
          </cell>
        </row>
        <row r="20256">
          <cell r="A20256" t="str">
            <v>TRIAE_CS42_2BS_TGACv1_145841_AA0446480.1</v>
          </cell>
          <cell r="B20256" t="str">
            <v>protein kinase, putative, expressed</v>
          </cell>
          <cell r="C20256" t="str">
            <v>Protein kinase superfamily protein</v>
          </cell>
          <cell r="D20256">
            <v>0</v>
          </cell>
          <cell r="E20256">
            <v>0</v>
          </cell>
          <cell r="F20256">
            <v>0</v>
          </cell>
          <cell r="G20256">
            <v>0</v>
          </cell>
          <cell r="H20256">
            <v>0</v>
          </cell>
          <cell r="I20256">
            <v>0</v>
          </cell>
          <cell r="J20256">
            <v>0</v>
          </cell>
          <cell r="K20256">
            <v>1.056059452</v>
          </cell>
        </row>
        <row r="20257">
          <cell r="A20257" t="str">
            <v>TRIAE_CS42_5AL_TGACv1_374242_AA1194800.1</v>
          </cell>
          <cell r="B20257" t="str">
            <v>protein kinase family protein, putative, expressed</v>
          </cell>
          <cell r="C20257" t="str">
            <v>Protein kinase superfamily protein</v>
          </cell>
          <cell r="D20257">
            <v>0</v>
          </cell>
          <cell r="E20257">
            <v>0</v>
          </cell>
          <cell r="F20257">
            <v>0</v>
          </cell>
          <cell r="G20257">
            <v>0</v>
          </cell>
          <cell r="H20257">
            <v>0</v>
          </cell>
          <cell r="I20257">
            <v>0</v>
          </cell>
          <cell r="J20257">
            <v>0</v>
          </cell>
          <cell r="K20257">
            <v>1.060601731</v>
          </cell>
        </row>
        <row r="20258">
          <cell r="A20258" t="str">
            <v>TRIAE_CS42_5BL_TGACv1_404320_AA1295370.1</v>
          </cell>
          <cell r="B20258" t="str">
            <v>protein kinase family protein, putative, expressed</v>
          </cell>
          <cell r="C20258" t="str">
            <v>Protein kinase superfamily protein</v>
          </cell>
          <cell r="D20258">
            <v>0</v>
          </cell>
          <cell r="E20258">
            <v>0</v>
          </cell>
          <cell r="F20258">
            <v>0</v>
          </cell>
          <cell r="G20258">
            <v>0</v>
          </cell>
          <cell r="H20258">
            <v>0</v>
          </cell>
          <cell r="I20258">
            <v>0</v>
          </cell>
          <cell r="J20258">
            <v>0</v>
          </cell>
          <cell r="K20258">
            <v>1.07190863</v>
          </cell>
        </row>
        <row r="20259">
          <cell r="A20259" t="str">
            <v>TRIAE_CS42_1AL_TGACv1_002522_AA0042800.1</v>
          </cell>
          <cell r="B20259" t="str">
            <v>protein kinase domain containing protein, expressed</v>
          </cell>
          <cell r="C20259" t="str">
            <v>Protein kinase superfamily protein</v>
          </cell>
          <cell r="D20259">
            <v>0</v>
          </cell>
          <cell r="E20259">
            <v>0</v>
          </cell>
          <cell r="F20259">
            <v>0</v>
          </cell>
          <cell r="G20259">
            <v>0</v>
          </cell>
          <cell r="H20259">
            <v>0</v>
          </cell>
          <cell r="I20259">
            <v>0</v>
          </cell>
          <cell r="J20259">
            <v>0</v>
          </cell>
          <cell r="K20259">
            <v>1.0987128880000001</v>
          </cell>
        </row>
        <row r="20260">
          <cell r="A20260" t="str">
            <v>TRIAE_CS42_1BL_TGACv1_030736_AA0099490.1</v>
          </cell>
          <cell r="B20260" t="str">
            <v>protein kinase domain containing protein, expressed</v>
          </cell>
          <cell r="C20260" t="str">
            <v>Protein kinase superfamily protein</v>
          </cell>
          <cell r="D20260">
            <v>0</v>
          </cell>
          <cell r="E20260">
            <v>0</v>
          </cell>
          <cell r="F20260">
            <v>0</v>
          </cell>
          <cell r="G20260">
            <v>0</v>
          </cell>
          <cell r="H20260">
            <v>0</v>
          </cell>
          <cell r="I20260">
            <v>0</v>
          </cell>
          <cell r="J20260">
            <v>0</v>
          </cell>
          <cell r="K20260">
            <v>1.0987128880000001</v>
          </cell>
        </row>
        <row r="20261">
          <cell r="A20261" t="str">
            <v>TRIAE_CS42_1DL_TGACv1_062917_AA0221670.1</v>
          </cell>
          <cell r="B20261" t="str">
            <v>protein kinase domain containing protein, expressed</v>
          </cell>
          <cell r="C20261" t="str">
            <v>Protein kinase superfamily protein</v>
          </cell>
          <cell r="D20261">
            <v>0</v>
          </cell>
          <cell r="E20261">
            <v>0</v>
          </cell>
          <cell r="F20261">
            <v>0</v>
          </cell>
          <cell r="G20261">
            <v>0</v>
          </cell>
          <cell r="H20261">
            <v>0</v>
          </cell>
          <cell r="I20261">
            <v>0</v>
          </cell>
          <cell r="J20261">
            <v>0</v>
          </cell>
          <cell r="K20261">
            <v>1.0987128880000001</v>
          </cell>
        </row>
        <row r="20262">
          <cell r="A20262" t="str">
            <v>TRIAE_CS42_U_TGACv1_641817_AA2104920.2</v>
          </cell>
          <cell r="B20262" t="str">
            <v>CAMK_CAMK_like.14 - CAMK includes calcium/calmodulin depedent protein kinases, expressed</v>
          </cell>
          <cell r="C20262" t="str">
            <v>Protein kinase superfamily protein</v>
          </cell>
          <cell r="D20262">
            <v>0</v>
          </cell>
          <cell r="E20262">
            <v>0</v>
          </cell>
          <cell r="F20262">
            <v>0</v>
          </cell>
          <cell r="G20262">
            <v>0</v>
          </cell>
          <cell r="H20262">
            <v>0</v>
          </cell>
          <cell r="I20262">
            <v>0</v>
          </cell>
          <cell r="J20262">
            <v>0</v>
          </cell>
          <cell r="K20262">
            <v>1.117949992</v>
          </cell>
        </row>
        <row r="20263">
          <cell r="A20263" t="str">
            <v>TRIAE_CS42_6BL_TGACv1_499448_AA1582820.1</v>
          </cell>
          <cell r="B20263" t="str">
            <v>protein kinase domain containing protein, expressed</v>
          </cell>
          <cell r="C20263" t="str">
            <v>Protein kinase superfamily protein</v>
          </cell>
          <cell r="D20263">
            <v>0</v>
          </cell>
          <cell r="E20263">
            <v>0</v>
          </cell>
          <cell r="F20263">
            <v>0</v>
          </cell>
          <cell r="G20263">
            <v>0</v>
          </cell>
          <cell r="H20263">
            <v>0</v>
          </cell>
          <cell r="I20263">
            <v>0</v>
          </cell>
          <cell r="J20263">
            <v>0</v>
          </cell>
          <cell r="K20263">
            <v>1.124119045</v>
          </cell>
        </row>
        <row r="20264">
          <cell r="A20264" t="str">
            <v>TRIAE_CS42_3DS_TGACv1_272037_AA0913570.1</v>
          </cell>
          <cell r="B20264" t="str">
            <v>expressed protein</v>
          </cell>
          <cell r="C20264" t="str">
            <v>Protein kinase superfamily protein</v>
          </cell>
          <cell r="D20264">
            <v>0</v>
          </cell>
          <cell r="E20264">
            <v>0</v>
          </cell>
          <cell r="F20264">
            <v>0</v>
          </cell>
          <cell r="G20264">
            <v>-1.524141186</v>
          </cell>
          <cell r="H20264">
            <v>0</v>
          </cell>
          <cell r="I20264">
            <v>0</v>
          </cell>
          <cell r="J20264">
            <v>0</v>
          </cell>
          <cell r="K20264">
            <v>1.130264111</v>
          </cell>
        </row>
        <row r="20265">
          <cell r="A20265" t="str">
            <v>TRIAE_CS42_5BS_TGACv1_424265_AA1388220.2</v>
          </cell>
          <cell r="B20265" t="str">
            <v>protein kinase domain containing protein, expressed</v>
          </cell>
          <cell r="C20265" t="str">
            <v>Protein kinase superfamily protein</v>
          </cell>
          <cell r="D20265">
            <v>0</v>
          </cell>
          <cell r="E20265">
            <v>0</v>
          </cell>
          <cell r="F20265">
            <v>0</v>
          </cell>
          <cell r="G20265">
            <v>0</v>
          </cell>
          <cell r="H20265">
            <v>0</v>
          </cell>
          <cell r="I20265">
            <v>0</v>
          </cell>
          <cell r="J20265">
            <v>0</v>
          </cell>
          <cell r="K20265">
            <v>1.1347660289999999</v>
          </cell>
        </row>
        <row r="20266">
          <cell r="A20266" t="str">
            <v>TRIAE_CS42_2AS_TGACv1_112900_AA0347160.1</v>
          </cell>
          <cell r="B20266" t="str">
            <v>protein kinase, putative, expressed</v>
          </cell>
          <cell r="C20266" t="str">
            <v>Protein kinase superfamily protein</v>
          </cell>
          <cell r="D20266">
            <v>0</v>
          </cell>
          <cell r="E20266">
            <v>0</v>
          </cell>
          <cell r="F20266">
            <v>0</v>
          </cell>
          <cell r="G20266">
            <v>0</v>
          </cell>
          <cell r="H20266">
            <v>0</v>
          </cell>
          <cell r="I20266">
            <v>0</v>
          </cell>
          <cell r="J20266">
            <v>0</v>
          </cell>
          <cell r="K20266">
            <v>1.146451686</v>
          </cell>
        </row>
        <row r="20267">
          <cell r="A20267" t="str">
            <v>TRIAE_CS42_5BS_TGACv1_424145_AA1387130.1</v>
          </cell>
          <cell r="B20267" t="str">
            <v>AGC_PVPK_like_kin82y.20 - ACG kinases include homologs to PKA, PKG and PKC, expressed</v>
          </cell>
          <cell r="C20267" t="str">
            <v>Protein kinase superfamily protein</v>
          </cell>
          <cell r="D20267">
            <v>0</v>
          </cell>
          <cell r="E20267">
            <v>0</v>
          </cell>
          <cell r="F20267">
            <v>0</v>
          </cell>
          <cell r="G20267">
            <v>0</v>
          </cell>
          <cell r="H20267">
            <v>0</v>
          </cell>
          <cell r="I20267">
            <v>0</v>
          </cell>
          <cell r="J20267">
            <v>0</v>
          </cell>
          <cell r="K20267">
            <v>1.180423805</v>
          </cell>
        </row>
        <row r="20268">
          <cell r="A20268" t="str">
            <v>TRIAE_CS42_5DS_TGACv1_457273_AA1484520.1</v>
          </cell>
          <cell r="B20268" t="str">
            <v>AGC_PVPK_like_kin82y.20 - ACG kinases include homologs to PKA, PKG and PKC, expressed</v>
          </cell>
          <cell r="C20268" t="str">
            <v>Protein kinase superfamily protein</v>
          </cell>
          <cell r="D20268">
            <v>0</v>
          </cell>
          <cell r="E20268">
            <v>0</v>
          </cell>
          <cell r="F20268">
            <v>0</v>
          </cell>
          <cell r="G20268">
            <v>0</v>
          </cell>
          <cell r="H20268">
            <v>0</v>
          </cell>
          <cell r="I20268">
            <v>0</v>
          </cell>
          <cell r="J20268">
            <v>0</v>
          </cell>
          <cell r="K20268">
            <v>1.180423805</v>
          </cell>
        </row>
        <row r="20269">
          <cell r="A20269" t="str">
            <v>TRIAE_CS42_2BL_TGACv1_129477_AA0385440.1</v>
          </cell>
          <cell r="B20269" t="str">
            <v>receptor protein kinase-like, putative, expressed</v>
          </cell>
          <cell r="C20269" t="str">
            <v>Protein kinase superfamily protein</v>
          </cell>
          <cell r="D20269">
            <v>0</v>
          </cell>
          <cell r="E20269">
            <v>0</v>
          </cell>
          <cell r="F20269">
            <v>0</v>
          </cell>
          <cell r="G20269">
            <v>0</v>
          </cell>
          <cell r="H20269">
            <v>0</v>
          </cell>
          <cell r="I20269">
            <v>0</v>
          </cell>
          <cell r="J20269">
            <v>0</v>
          </cell>
          <cell r="K20269">
            <v>1.204187981</v>
          </cell>
        </row>
        <row r="20270">
          <cell r="A20270" t="str">
            <v>TRIAE_CS42_1AL_TGACv1_000734_AA0018070.1</v>
          </cell>
          <cell r="B20270" t="str">
            <v>serine/threonine-protein kinase SNT7, chloroplast precursor, putative, expressed</v>
          </cell>
          <cell r="C20270" t="str">
            <v>Protein kinase superfamily protein</v>
          </cell>
          <cell r="D20270">
            <v>0</v>
          </cell>
          <cell r="E20270">
            <v>0</v>
          </cell>
          <cell r="F20270">
            <v>0</v>
          </cell>
          <cell r="G20270">
            <v>0</v>
          </cell>
          <cell r="H20270">
            <v>0</v>
          </cell>
          <cell r="I20270">
            <v>0</v>
          </cell>
          <cell r="J20270">
            <v>0</v>
          </cell>
          <cell r="K20270">
            <v>1.3653841980000001</v>
          </cell>
        </row>
        <row r="20271">
          <cell r="A20271" t="str">
            <v>TRIAE_CS42_1BL_TGACv1_031416_AA0113580.1</v>
          </cell>
          <cell r="B20271" t="str">
            <v>serine/threonine-protein kinase SNT7, chloroplast precursor, putative, expressed</v>
          </cell>
          <cell r="C20271" t="str">
            <v>Protein kinase superfamily protein</v>
          </cell>
          <cell r="D20271">
            <v>0</v>
          </cell>
          <cell r="E20271">
            <v>0</v>
          </cell>
          <cell r="F20271">
            <v>0</v>
          </cell>
          <cell r="G20271">
            <v>0</v>
          </cell>
          <cell r="H20271">
            <v>0</v>
          </cell>
          <cell r="I20271">
            <v>0</v>
          </cell>
          <cell r="J20271">
            <v>0</v>
          </cell>
          <cell r="K20271">
            <v>1.3653841980000001</v>
          </cell>
        </row>
        <row r="20272">
          <cell r="A20272" t="str">
            <v>TRIAE_CS42_1DL_TGACv1_063094_AA0223800.1</v>
          </cell>
          <cell r="B20272" t="str">
            <v>serine/threonine-protein kinase SNT7, chloroplast precursor, putative, expressed</v>
          </cell>
          <cell r="C20272" t="str">
            <v>Protein kinase superfamily protein</v>
          </cell>
          <cell r="D20272">
            <v>0</v>
          </cell>
          <cell r="E20272">
            <v>0</v>
          </cell>
          <cell r="F20272">
            <v>0</v>
          </cell>
          <cell r="G20272">
            <v>0</v>
          </cell>
          <cell r="H20272">
            <v>0</v>
          </cell>
          <cell r="I20272">
            <v>0</v>
          </cell>
          <cell r="J20272">
            <v>0</v>
          </cell>
          <cell r="K20272">
            <v>1.366166591</v>
          </cell>
        </row>
        <row r="20273">
          <cell r="A20273" t="str">
            <v>TRIAE_CS42_4BS_TGACv1_328619_AA1091140.1</v>
          </cell>
          <cell r="B20273" t="str">
            <v>receptor protein kinase TMK1 precursor, putative, expressed</v>
          </cell>
          <cell r="C20273" t="str">
            <v>Protein kinase superfamily protein</v>
          </cell>
          <cell r="D20273">
            <v>0</v>
          </cell>
          <cell r="E20273">
            <v>0</v>
          </cell>
          <cell r="F20273">
            <v>0</v>
          </cell>
          <cell r="G20273">
            <v>0</v>
          </cell>
          <cell r="H20273">
            <v>0</v>
          </cell>
          <cell r="I20273">
            <v>0</v>
          </cell>
          <cell r="J20273">
            <v>0</v>
          </cell>
          <cell r="K20273">
            <v>1.3970754329999999</v>
          </cell>
        </row>
        <row r="20274">
          <cell r="A20274" t="str">
            <v>TRIAE_CS42_6DL_TGACv1_526845_AA1693300.1</v>
          </cell>
          <cell r="B20274" t="str">
            <v>protein kinase APK1A, chloroplast precursor, putative, expressed</v>
          </cell>
          <cell r="C20274" t="str">
            <v>Protein kinase superfamily protein</v>
          </cell>
          <cell r="D20274">
            <v>0</v>
          </cell>
          <cell r="E20274">
            <v>0</v>
          </cell>
          <cell r="F20274">
            <v>0</v>
          </cell>
          <cell r="G20274">
            <v>-1.05084285</v>
          </cell>
          <cell r="H20274">
            <v>0</v>
          </cell>
          <cell r="I20274">
            <v>0</v>
          </cell>
          <cell r="J20274">
            <v>0</v>
          </cell>
          <cell r="K20274">
            <v>1.4006825389999999</v>
          </cell>
        </row>
        <row r="20275">
          <cell r="A20275" t="str">
            <v>TRIAE_CS42_6AL_TGACv1_471642_AA1512160.1</v>
          </cell>
          <cell r="B20275" t="str">
            <v>protein kinase APK1A, chloroplast precursor, putative, expressed</v>
          </cell>
          <cell r="C20275" t="str">
            <v>Protein kinase superfamily protein</v>
          </cell>
          <cell r="D20275">
            <v>0</v>
          </cell>
          <cell r="E20275">
            <v>0</v>
          </cell>
          <cell r="F20275">
            <v>0</v>
          </cell>
          <cell r="G20275">
            <v>-1.054943985</v>
          </cell>
          <cell r="H20275">
            <v>0</v>
          </cell>
          <cell r="I20275">
            <v>0</v>
          </cell>
          <cell r="J20275">
            <v>0</v>
          </cell>
          <cell r="K20275">
            <v>1.415327929</v>
          </cell>
        </row>
        <row r="20276">
          <cell r="A20276" t="str">
            <v>TRIAE_CS42_U_TGACv1_640759_AA2072770.1</v>
          </cell>
          <cell r="B20276" t="str">
            <v>protein kinase APK1A, chloroplast precursor, putative, expressed</v>
          </cell>
          <cell r="C20276" t="str">
            <v>Protein kinase superfamily protein</v>
          </cell>
          <cell r="D20276">
            <v>0</v>
          </cell>
          <cell r="E20276">
            <v>0</v>
          </cell>
          <cell r="F20276">
            <v>0</v>
          </cell>
          <cell r="G20276">
            <v>-1.054943985</v>
          </cell>
          <cell r="H20276">
            <v>0</v>
          </cell>
          <cell r="I20276">
            <v>0</v>
          </cell>
          <cell r="J20276">
            <v>0</v>
          </cell>
          <cell r="K20276">
            <v>1.415327929</v>
          </cell>
        </row>
        <row r="20277">
          <cell r="A20277" t="str">
            <v>TRIAE_CS42_3DS_TGACv1_271534_AA0901670.1</v>
          </cell>
          <cell r="B20277" t="str">
            <v>OsWAK1 - OsWAK receptor-like cytoplasmic kinase OsWAK-RLCK, expressed</v>
          </cell>
          <cell r="C20277" t="str">
            <v>Protein kinase superfamily protein</v>
          </cell>
          <cell r="D20277">
            <v>0</v>
          </cell>
          <cell r="E20277">
            <v>0</v>
          </cell>
          <cell r="F20277">
            <v>0</v>
          </cell>
          <cell r="G20277">
            <v>0</v>
          </cell>
          <cell r="H20277">
            <v>0</v>
          </cell>
          <cell r="I20277">
            <v>0</v>
          </cell>
          <cell r="J20277">
            <v>0</v>
          </cell>
          <cell r="K20277">
            <v>1.5425179979999999</v>
          </cell>
        </row>
        <row r="20278">
          <cell r="A20278" t="str">
            <v>TRIAE_CS42_3DS_TGACv1_272901_AA0926340.1</v>
          </cell>
          <cell r="B20278" t="str">
            <v>OsWAK1 - OsWAK receptor-like cytoplasmic kinase OsWAK-RLCK, expressed</v>
          </cell>
          <cell r="C20278" t="str">
            <v>Protein kinase superfamily protein</v>
          </cell>
          <cell r="D20278">
            <v>0</v>
          </cell>
          <cell r="E20278">
            <v>0</v>
          </cell>
          <cell r="F20278">
            <v>0</v>
          </cell>
          <cell r="G20278">
            <v>0</v>
          </cell>
          <cell r="H20278">
            <v>0</v>
          </cell>
          <cell r="I20278">
            <v>0</v>
          </cell>
          <cell r="J20278">
            <v>0</v>
          </cell>
          <cell r="K20278">
            <v>1.5425179979999999</v>
          </cell>
        </row>
        <row r="20279">
          <cell r="A20279" t="str">
            <v>TRIAE_CS42_3B_TGACv1_226264_AA0815410.1</v>
          </cell>
          <cell r="B20279" t="str">
            <v>expressed protein</v>
          </cell>
          <cell r="C20279" t="str">
            <v>Protein kinase superfamily protein</v>
          </cell>
          <cell r="D20279">
            <v>0</v>
          </cell>
          <cell r="E20279">
            <v>0</v>
          </cell>
          <cell r="F20279">
            <v>0</v>
          </cell>
          <cell r="G20279">
            <v>0</v>
          </cell>
          <cell r="H20279">
            <v>0</v>
          </cell>
          <cell r="I20279">
            <v>0</v>
          </cell>
          <cell r="J20279">
            <v>0</v>
          </cell>
          <cell r="K20279">
            <v>1.557685655</v>
          </cell>
        </row>
        <row r="20280">
          <cell r="A20280" t="str">
            <v>TRIAE_CS42_U_TGACv1_642089_AA2111090.1</v>
          </cell>
          <cell r="B20280" t="str">
            <v>protein kinase family protein, putative, expressed</v>
          </cell>
          <cell r="C20280" t="str">
            <v>Protein kinase superfamily protein</v>
          </cell>
          <cell r="D20280">
            <v>0</v>
          </cell>
          <cell r="E20280">
            <v>0</v>
          </cell>
          <cell r="F20280">
            <v>0</v>
          </cell>
          <cell r="G20280">
            <v>-1.3350338289999999</v>
          </cell>
          <cell r="H20280">
            <v>0</v>
          </cell>
          <cell r="I20280">
            <v>0</v>
          </cell>
          <cell r="J20280">
            <v>0</v>
          </cell>
          <cell r="K20280">
            <v>1.636224519</v>
          </cell>
        </row>
        <row r="20281">
          <cell r="A20281" t="str">
            <v>TRIAE_CS42_5BL_TGACv1_405762_AA1334920.1</v>
          </cell>
          <cell r="B20281" t="str">
            <v>protein kinase family protein, putative, expressed</v>
          </cell>
          <cell r="C20281" t="str">
            <v>Protein kinase superfamily protein</v>
          </cell>
          <cell r="D20281">
            <v>0</v>
          </cell>
          <cell r="E20281">
            <v>0</v>
          </cell>
          <cell r="F20281">
            <v>0</v>
          </cell>
          <cell r="G20281">
            <v>-1.2469503749999999</v>
          </cell>
          <cell r="H20281">
            <v>0</v>
          </cell>
          <cell r="I20281">
            <v>0</v>
          </cell>
          <cell r="J20281">
            <v>0</v>
          </cell>
          <cell r="K20281">
            <v>1.636224519</v>
          </cell>
        </row>
        <row r="20282">
          <cell r="A20282" t="str">
            <v>TRIAE_CS42_6AL_TGACv1_471912_AA1515870.1</v>
          </cell>
          <cell r="B20282" t="str">
            <v>kinase, putative, expressed</v>
          </cell>
          <cell r="C20282" t="str">
            <v>Protein kinase superfamily protein</v>
          </cell>
          <cell r="D20282">
            <v>0</v>
          </cell>
          <cell r="E20282">
            <v>0</v>
          </cell>
          <cell r="F20282">
            <v>0</v>
          </cell>
          <cell r="G20282">
            <v>0</v>
          </cell>
          <cell r="H20282">
            <v>0</v>
          </cell>
          <cell r="I20282">
            <v>0</v>
          </cell>
          <cell r="J20282">
            <v>0</v>
          </cell>
          <cell r="K20282">
            <v>1.6826006280000001</v>
          </cell>
        </row>
        <row r="20283">
          <cell r="A20283" t="str">
            <v>TRIAE_CS42_1AL_TGACv1_001230_AA0027390.1</v>
          </cell>
          <cell r="B20283" t="str">
            <v>tyrosine protein kinase domain containing protein, putative, expressed</v>
          </cell>
          <cell r="C20283" t="str">
            <v>Protein kinase superfamily protein</v>
          </cell>
          <cell r="D20283">
            <v>0</v>
          </cell>
          <cell r="E20283">
            <v>0</v>
          </cell>
          <cell r="F20283">
            <v>0</v>
          </cell>
          <cell r="G20283">
            <v>1.190959686</v>
          </cell>
          <cell r="H20283">
            <v>0</v>
          </cell>
          <cell r="I20283">
            <v>0</v>
          </cell>
          <cell r="J20283">
            <v>0</v>
          </cell>
          <cell r="K20283">
            <v>1.7029077969999999</v>
          </cell>
        </row>
        <row r="20284">
          <cell r="A20284" t="str">
            <v>TRIAE_CS42_1DL_TGACv1_062183_AA0210110.1</v>
          </cell>
          <cell r="B20284" t="str">
            <v>tyrosine protein kinase domain containing protein, putative, expressed</v>
          </cell>
          <cell r="C20284" t="str">
            <v>Protein kinase superfamily protein</v>
          </cell>
          <cell r="D20284">
            <v>0</v>
          </cell>
          <cell r="E20284">
            <v>0</v>
          </cell>
          <cell r="F20284">
            <v>0</v>
          </cell>
          <cell r="G20284">
            <v>1.190959686</v>
          </cell>
          <cell r="H20284">
            <v>0</v>
          </cell>
          <cell r="I20284">
            <v>0</v>
          </cell>
          <cell r="J20284">
            <v>0</v>
          </cell>
          <cell r="K20284">
            <v>1.7029077969999999</v>
          </cell>
        </row>
        <row r="20285">
          <cell r="A20285" t="str">
            <v>TRIAE_CS42_1BL_TGACv1_032726_AA0133380.1</v>
          </cell>
          <cell r="B20285" t="str">
            <v>tyrosine protein kinase domain containing protein, putative, expressed</v>
          </cell>
          <cell r="C20285" t="str">
            <v>Protein kinase superfamily protein</v>
          </cell>
          <cell r="D20285">
            <v>0</v>
          </cell>
          <cell r="E20285">
            <v>0</v>
          </cell>
          <cell r="F20285">
            <v>0</v>
          </cell>
          <cell r="G20285">
            <v>1.3479286850000001</v>
          </cell>
          <cell r="H20285">
            <v>0</v>
          </cell>
          <cell r="I20285">
            <v>0</v>
          </cell>
          <cell r="J20285">
            <v>0</v>
          </cell>
          <cell r="K20285">
            <v>1.717606816</v>
          </cell>
        </row>
        <row r="20286">
          <cell r="A20286" t="str">
            <v>TRIAE_CS42_4BL_TGACv1_323005_AA1073590.1</v>
          </cell>
          <cell r="B20286" t="str">
            <v>STE_MEK_ste7_MAP2K.6 - STE kinases include homologs to sterile 7, sterile 11 and sterile 20 from yeast, expressed</v>
          </cell>
          <cell r="C20286" t="str">
            <v>Protein kinase superfamily protein</v>
          </cell>
          <cell r="D20286">
            <v>0</v>
          </cell>
          <cell r="E20286">
            <v>0</v>
          </cell>
          <cell r="F20286">
            <v>0</v>
          </cell>
          <cell r="G20286">
            <v>-1.786521145</v>
          </cell>
          <cell r="H20286">
            <v>0</v>
          </cell>
          <cell r="I20286">
            <v>0</v>
          </cell>
          <cell r="J20286">
            <v>0</v>
          </cell>
          <cell r="K20286">
            <v>1.7839074420000001</v>
          </cell>
        </row>
        <row r="20287">
          <cell r="A20287" t="str">
            <v>TRIAE_CS42_2AS_TGACv1_112512_AA0339680.1</v>
          </cell>
          <cell r="B20287" t="str">
            <v>tyrosine protein kinase domain containing protein, putative, expressed</v>
          </cell>
          <cell r="C20287" t="str">
            <v>Protein kinase superfamily protein</v>
          </cell>
          <cell r="D20287">
            <v>0</v>
          </cell>
          <cell r="E20287">
            <v>0</v>
          </cell>
          <cell r="F20287">
            <v>0</v>
          </cell>
          <cell r="G20287">
            <v>0</v>
          </cell>
          <cell r="H20287">
            <v>0</v>
          </cell>
          <cell r="I20287">
            <v>0</v>
          </cell>
          <cell r="J20287">
            <v>0</v>
          </cell>
          <cell r="K20287">
            <v>1.803201171</v>
          </cell>
        </row>
        <row r="20288">
          <cell r="A20288" t="str">
            <v>TRIAE_CS42_2BL_TGACv1_129388_AA0381240.2</v>
          </cell>
          <cell r="B20288" t="str">
            <v>protein kinase family protein, putative, expressed</v>
          </cell>
          <cell r="C20288" t="str">
            <v>Protein kinase superfamily protein</v>
          </cell>
          <cell r="D20288">
            <v>0</v>
          </cell>
          <cell r="E20288">
            <v>0</v>
          </cell>
          <cell r="F20288">
            <v>0</v>
          </cell>
          <cell r="G20288">
            <v>0</v>
          </cell>
          <cell r="H20288">
            <v>0</v>
          </cell>
          <cell r="I20288">
            <v>0</v>
          </cell>
          <cell r="J20288">
            <v>0</v>
          </cell>
          <cell r="K20288">
            <v>1.808835354</v>
          </cell>
        </row>
        <row r="20289">
          <cell r="A20289" t="str">
            <v>TRIAE_CS42_1AL_TGACv1_000890_AA0021200.1</v>
          </cell>
          <cell r="B20289" t="str">
            <v>protein kinase domain containing protein, expressed</v>
          </cell>
          <cell r="C20289" t="str">
            <v>Protein kinase superfamily protein</v>
          </cell>
          <cell r="D20289">
            <v>0</v>
          </cell>
          <cell r="E20289">
            <v>0</v>
          </cell>
          <cell r="F20289">
            <v>0</v>
          </cell>
          <cell r="G20289">
            <v>0</v>
          </cell>
          <cell r="H20289">
            <v>0</v>
          </cell>
          <cell r="I20289">
            <v>0</v>
          </cell>
          <cell r="J20289">
            <v>0</v>
          </cell>
          <cell r="K20289">
            <v>1.839933568</v>
          </cell>
        </row>
        <row r="20290">
          <cell r="A20290" t="str">
            <v>TRIAE_CS42_U_TGACv1_640766_AA2073290.1</v>
          </cell>
          <cell r="B20290" t="str">
            <v>protein kinase domain containing protein, expressed</v>
          </cell>
          <cell r="C20290" t="str">
            <v>Protein kinase superfamily protein</v>
          </cell>
          <cell r="D20290">
            <v>0</v>
          </cell>
          <cell r="E20290">
            <v>0</v>
          </cell>
          <cell r="F20290">
            <v>0</v>
          </cell>
          <cell r="G20290">
            <v>0</v>
          </cell>
          <cell r="H20290">
            <v>0</v>
          </cell>
          <cell r="I20290">
            <v>0</v>
          </cell>
          <cell r="J20290">
            <v>0</v>
          </cell>
          <cell r="K20290">
            <v>1.8503946630000001</v>
          </cell>
        </row>
        <row r="20291">
          <cell r="A20291" t="str">
            <v>TRIAE_CS42_2BS_TGACv1_147459_AA0483420.1</v>
          </cell>
          <cell r="B20291" t="str">
            <v>tyrosine protein kinase domain containing protein, putative, expressed</v>
          </cell>
          <cell r="C20291" t="str">
            <v>Protein kinase superfamily protein</v>
          </cell>
          <cell r="D20291">
            <v>0</v>
          </cell>
          <cell r="E20291">
            <v>0</v>
          </cell>
          <cell r="F20291">
            <v>0</v>
          </cell>
          <cell r="G20291">
            <v>0</v>
          </cell>
          <cell r="H20291">
            <v>0</v>
          </cell>
          <cell r="I20291">
            <v>0</v>
          </cell>
          <cell r="J20291">
            <v>0</v>
          </cell>
          <cell r="K20291">
            <v>1.862590988</v>
          </cell>
        </row>
        <row r="20292">
          <cell r="A20292" t="str">
            <v>TRIAE_CS42_2AL_TGACv1_095610_AA0312890.2</v>
          </cell>
          <cell r="B20292" t="str">
            <v>protein kinase family protein, putative, expressed</v>
          </cell>
          <cell r="C20292" t="str">
            <v>Protein kinase superfamily protein</v>
          </cell>
          <cell r="D20292">
            <v>0</v>
          </cell>
          <cell r="E20292">
            <v>0</v>
          </cell>
          <cell r="F20292">
            <v>0</v>
          </cell>
          <cell r="G20292">
            <v>0</v>
          </cell>
          <cell r="H20292">
            <v>0</v>
          </cell>
          <cell r="I20292">
            <v>0</v>
          </cell>
          <cell r="J20292">
            <v>0</v>
          </cell>
          <cell r="K20292">
            <v>1.9104606689999999</v>
          </cell>
        </row>
        <row r="20293">
          <cell r="A20293" t="str">
            <v>TRIAE_CS42_3AS_TGACv1_210809_AA0679600.3</v>
          </cell>
          <cell r="B20293" t="str">
            <v>OsWAK1 - OsWAK receptor-like cytoplasmic kinase OsWAK-RLCK, expressed</v>
          </cell>
          <cell r="C20293" t="str">
            <v>Protein kinase superfamily protein</v>
          </cell>
          <cell r="D20293">
            <v>0</v>
          </cell>
          <cell r="E20293">
            <v>0</v>
          </cell>
          <cell r="F20293">
            <v>0</v>
          </cell>
          <cell r="G20293">
            <v>0</v>
          </cell>
          <cell r="H20293">
            <v>0</v>
          </cell>
          <cell r="I20293">
            <v>0</v>
          </cell>
          <cell r="J20293">
            <v>0</v>
          </cell>
          <cell r="K20293">
            <v>1.999138391</v>
          </cell>
        </row>
        <row r="20294">
          <cell r="A20294" t="str">
            <v>TRIAE_CS42_3B_TGACv1_221836_AA0750910.1</v>
          </cell>
          <cell r="B20294" t="str">
            <v>OsWAK1 - OsWAK receptor-like cytoplasmic kinase OsWAK-RLCK, expressed</v>
          </cell>
          <cell r="C20294" t="str">
            <v>Protein kinase superfamily protein</v>
          </cell>
          <cell r="D20294">
            <v>0</v>
          </cell>
          <cell r="E20294">
            <v>0</v>
          </cell>
          <cell r="F20294">
            <v>0</v>
          </cell>
          <cell r="G20294">
            <v>0</v>
          </cell>
          <cell r="H20294">
            <v>0</v>
          </cell>
          <cell r="I20294">
            <v>0</v>
          </cell>
          <cell r="J20294">
            <v>0</v>
          </cell>
          <cell r="K20294">
            <v>2.0228403109999999</v>
          </cell>
        </row>
        <row r="20295">
          <cell r="A20295" t="str">
            <v>TRIAE_CS42_1AL_TGACv1_003316_AA0049170.1</v>
          </cell>
          <cell r="B20295" t="str">
            <v>protein kinase, putative, expressed</v>
          </cell>
          <cell r="C20295" t="str">
            <v>Protein kinase superfamily protein</v>
          </cell>
          <cell r="D20295">
            <v>0</v>
          </cell>
          <cell r="E20295">
            <v>0</v>
          </cell>
          <cell r="F20295">
            <v>0</v>
          </cell>
          <cell r="G20295">
            <v>0</v>
          </cell>
          <cell r="H20295">
            <v>0</v>
          </cell>
          <cell r="I20295">
            <v>0</v>
          </cell>
          <cell r="J20295">
            <v>0</v>
          </cell>
          <cell r="K20295">
            <v>2.4527328129999999</v>
          </cell>
        </row>
        <row r="20296">
          <cell r="A20296" t="str">
            <v>TRIAE_CS42_2DS_TGACv1_179438_AA0607150.1</v>
          </cell>
          <cell r="B20296" t="str">
            <v>tyrosine protein kinase domain containing protein, putative, expressed</v>
          </cell>
          <cell r="C20296" t="str">
            <v>Protein kinase superfamily protein</v>
          </cell>
          <cell r="D20296">
            <v>0</v>
          </cell>
          <cell r="E20296">
            <v>0</v>
          </cell>
          <cell r="F20296">
            <v>0</v>
          </cell>
          <cell r="G20296">
            <v>0</v>
          </cell>
          <cell r="H20296">
            <v>0</v>
          </cell>
          <cell r="I20296">
            <v>0</v>
          </cell>
          <cell r="J20296">
            <v>0</v>
          </cell>
          <cell r="K20296">
            <v>2.4818132290000001</v>
          </cell>
        </row>
        <row r="20297">
          <cell r="A20297" t="str">
            <v>TRIAE_CS42_1DL_TGACv1_061095_AA0184970.1</v>
          </cell>
          <cell r="B20297" t="str">
            <v>protein kinase, putative, expressed</v>
          </cell>
          <cell r="C20297" t="str">
            <v>Protein kinase superfamily protein</v>
          </cell>
          <cell r="D20297">
            <v>0</v>
          </cell>
          <cell r="E20297">
            <v>0</v>
          </cell>
          <cell r="F20297">
            <v>0</v>
          </cell>
          <cell r="G20297">
            <v>0</v>
          </cell>
          <cell r="H20297">
            <v>0</v>
          </cell>
          <cell r="I20297">
            <v>0</v>
          </cell>
          <cell r="J20297">
            <v>0</v>
          </cell>
          <cell r="K20297">
            <v>2.7124203169999999</v>
          </cell>
        </row>
        <row r="20298">
          <cell r="A20298" t="str">
            <v>TRIAE_CS42_1BL_TGACv1_030957_AA0104420.1</v>
          </cell>
          <cell r="B20298" t="str">
            <v>protein kinase, putative, expressed</v>
          </cell>
          <cell r="C20298" t="str">
            <v>Protein kinase superfamily protein</v>
          </cell>
          <cell r="D20298">
            <v>0</v>
          </cell>
          <cell r="E20298">
            <v>0</v>
          </cell>
          <cell r="F20298">
            <v>0</v>
          </cell>
          <cell r="G20298">
            <v>0</v>
          </cell>
          <cell r="H20298">
            <v>0</v>
          </cell>
          <cell r="I20298">
            <v>0</v>
          </cell>
          <cell r="J20298">
            <v>0</v>
          </cell>
          <cell r="K20298">
            <v>2.8492026319999999</v>
          </cell>
        </row>
        <row r="20299">
          <cell r="A20299" t="str">
            <v>TRIAE_CS42_U_TGACv1_642095_AA2111320.1</v>
          </cell>
          <cell r="B20299" t="str">
            <v>STE_MEKK_ste11_MAP3K.19 - STE kinases include homologs to sterile 7, sterile 11 and sterile 20 from yeast, expressed</v>
          </cell>
          <cell r="C20299" t="str">
            <v>Protein kinase superfamily protein</v>
          </cell>
          <cell r="D20299">
            <v>0</v>
          </cell>
          <cell r="E20299">
            <v>0</v>
          </cell>
          <cell r="F20299">
            <v>0</v>
          </cell>
          <cell r="G20299">
            <v>0</v>
          </cell>
          <cell r="H20299">
            <v>0</v>
          </cell>
          <cell r="I20299">
            <v>0</v>
          </cell>
          <cell r="J20299">
            <v>0</v>
          </cell>
          <cell r="K20299">
            <v>3.0229151619999999</v>
          </cell>
        </row>
        <row r="20300">
          <cell r="A20300" t="str">
            <v>TRIAE_CS42_5DL_TGACv1_433802_AA1422450.1</v>
          </cell>
          <cell r="B20300" t="str">
            <v>STE_PAK_Ste20_Slob_Wnk.3 - STE kinases include homologs to sterile 7, sterile 11 and sterile 20 from yeast, expressed</v>
          </cell>
          <cell r="C20300" t="str">
            <v>Protein kinase superfamily protein</v>
          </cell>
          <cell r="D20300">
            <v>0</v>
          </cell>
          <cell r="E20300">
            <v>0</v>
          </cell>
          <cell r="F20300">
            <v>0</v>
          </cell>
          <cell r="G20300">
            <v>0</v>
          </cell>
          <cell r="H20300">
            <v>0</v>
          </cell>
          <cell r="I20300">
            <v>0</v>
          </cell>
          <cell r="J20300">
            <v>0</v>
          </cell>
          <cell r="K20300">
            <v>3.535503346</v>
          </cell>
        </row>
        <row r="20301">
          <cell r="A20301" t="str">
            <v>TRIAE_CS42_4BL_TGACv1_322129_AA1068810.1</v>
          </cell>
          <cell r="B20301" t="str">
            <v>TKL_IRAK_CrRLK1L-1.7 - The CrRLK1L-1 subfamily has homology to the CrRLK1L homolog, expressed</v>
          </cell>
          <cell r="C20301" t="str">
            <v>Protein kinase superfamily protein</v>
          </cell>
          <cell r="D20301">
            <v>0</v>
          </cell>
          <cell r="E20301">
            <v>0</v>
          </cell>
          <cell r="F20301">
            <v>0</v>
          </cell>
          <cell r="G20301">
            <v>0</v>
          </cell>
          <cell r="H20301">
            <v>0</v>
          </cell>
          <cell r="I20301">
            <v>0</v>
          </cell>
          <cell r="J20301">
            <v>0</v>
          </cell>
          <cell r="K20301">
            <v>3.8541793100000001</v>
          </cell>
        </row>
        <row r="20302">
          <cell r="A20302" t="str">
            <v>TRIAE_CS42_1BL_TGACv1_030762_AA0100080.1</v>
          </cell>
          <cell r="B20302" t="str">
            <v>STE_MEKK_ste11_MAP3K.18 - STE kinases include homologs to sterile 7, sterile 11 and sterile 20 from yeast, expressed</v>
          </cell>
          <cell r="C20302" t="str">
            <v>Protein kinase superfamily protein</v>
          </cell>
          <cell r="D20302">
            <v>0</v>
          </cell>
          <cell r="E20302">
            <v>0</v>
          </cell>
          <cell r="F20302">
            <v>0</v>
          </cell>
          <cell r="G20302">
            <v>0</v>
          </cell>
          <cell r="H20302">
            <v>0</v>
          </cell>
          <cell r="I20302">
            <v>0</v>
          </cell>
          <cell r="J20302">
            <v>0</v>
          </cell>
          <cell r="K20302">
            <v>4.4142632620000004</v>
          </cell>
        </row>
        <row r="20303">
          <cell r="A20303" t="str">
            <v>TRIAE_CS42_1AL_TGACv1_000790_AA0019130.1</v>
          </cell>
          <cell r="B20303" t="str">
            <v>STE_MEKK_ste11_MAP3K.18 - STE kinases include homologs to sterile 7, sterile 11 and sterile 20 from yeast, expressed</v>
          </cell>
          <cell r="C20303" t="str">
            <v>Protein kinase superfamily protein</v>
          </cell>
          <cell r="D20303">
            <v>0</v>
          </cell>
          <cell r="E20303">
            <v>0</v>
          </cell>
          <cell r="F20303">
            <v>0</v>
          </cell>
          <cell r="G20303">
            <v>0</v>
          </cell>
          <cell r="H20303">
            <v>0</v>
          </cell>
          <cell r="I20303">
            <v>0</v>
          </cell>
          <cell r="J20303">
            <v>0</v>
          </cell>
          <cell r="K20303">
            <v>4.5478918999999998</v>
          </cell>
        </row>
        <row r="20304">
          <cell r="A20304" t="str">
            <v>TRIAE_CS42_1DL_TGACv1_063370_AA0226670.1</v>
          </cell>
          <cell r="B20304" t="str">
            <v>STE_MEKK_ste11_MAP3K.18 - STE kinases include homologs to sterile 7, sterile 11 and sterile 20 from yeast, expressed</v>
          </cell>
          <cell r="C20304" t="str">
            <v>Protein kinase superfamily protein</v>
          </cell>
          <cell r="D20304">
            <v>0</v>
          </cell>
          <cell r="E20304">
            <v>0</v>
          </cell>
          <cell r="F20304">
            <v>0</v>
          </cell>
          <cell r="G20304">
            <v>0</v>
          </cell>
          <cell r="H20304">
            <v>0</v>
          </cell>
          <cell r="I20304">
            <v>0</v>
          </cell>
          <cell r="J20304">
            <v>0</v>
          </cell>
          <cell r="K20304">
            <v>4.5478918999999998</v>
          </cell>
        </row>
        <row r="20305">
          <cell r="A20305" t="str">
            <v>TRIAE_CS42_1BL_TGACv1_030287_AA0085470.1</v>
          </cell>
          <cell r="B20305" t="str">
            <v>protein kinase APK1B, chloroplast precursor, putative, expressed</v>
          </cell>
          <cell r="C20305" t="str">
            <v>Protein kinase superfamily protein</v>
          </cell>
          <cell r="D20305">
            <v>0</v>
          </cell>
          <cell r="E20305">
            <v>0</v>
          </cell>
          <cell r="F20305">
            <v>0</v>
          </cell>
          <cell r="G20305">
            <v>0</v>
          </cell>
          <cell r="H20305">
            <v>0</v>
          </cell>
          <cell r="I20305">
            <v>0</v>
          </cell>
          <cell r="J20305">
            <v>0</v>
          </cell>
          <cell r="K20305">
            <v>6.4584269509999999</v>
          </cell>
        </row>
        <row r="20306">
          <cell r="A20306" t="str">
            <v>TRIAE_CS42_2BL_TGACv1_130954_AA0420550.1</v>
          </cell>
          <cell r="B20306" t="str">
            <v>kinase, putative, expressed</v>
          </cell>
          <cell r="C20306" t="str">
            <v>Protein kinase superfamily protein</v>
          </cell>
          <cell r="D20306">
            <v>0</v>
          </cell>
          <cell r="E20306">
            <v>0</v>
          </cell>
          <cell r="F20306">
            <v>0</v>
          </cell>
          <cell r="G20306">
            <v>0</v>
          </cell>
          <cell r="H20306">
            <v>0</v>
          </cell>
          <cell r="I20306">
            <v>0</v>
          </cell>
          <cell r="J20306">
            <v>0</v>
          </cell>
          <cell r="K20306">
            <v>6.9157551699999997</v>
          </cell>
        </row>
        <row r="20307">
          <cell r="A20307" t="str">
            <v>TRIAE_CS42_2DL_TGACv1_161078_AA0556560.1</v>
          </cell>
          <cell r="B20307" t="str">
            <v>kinase, putative, expressed</v>
          </cell>
          <cell r="C20307" t="str">
            <v>Protein kinase superfamily protein</v>
          </cell>
          <cell r="D20307">
            <v>0</v>
          </cell>
          <cell r="E20307">
            <v>0</v>
          </cell>
          <cell r="F20307">
            <v>0</v>
          </cell>
          <cell r="G20307">
            <v>0</v>
          </cell>
          <cell r="H20307">
            <v>0</v>
          </cell>
          <cell r="I20307">
            <v>0</v>
          </cell>
          <cell r="J20307">
            <v>0</v>
          </cell>
          <cell r="K20307">
            <v>6.9157551699999997</v>
          </cell>
        </row>
        <row r="20308">
          <cell r="A20308" t="str">
            <v>TRIAE_CS42_2AL_TGACv1_093216_AA0275260.1</v>
          </cell>
          <cell r="B20308" t="str">
            <v>kinase, putative, expressed</v>
          </cell>
          <cell r="C20308" t="str">
            <v>Protein kinase superfamily protein</v>
          </cell>
          <cell r="D20308">
            <v>0</v>
          </cell>
          <cell r="E20308">
            <v>0</v>
          </cell>
          <cell r="F20308">
            <v>0</v>
          </cell>
          <cell r="G20308">
            <v>0</v>
          </cell>
          <cell r="H20308">
            <v>0</v>
          </cell>
          <cell r="I20308">
            <v>0</v>
          </cell>
          <cell r="J20308">
            <v>0</v>
          </cell>
          <cell r="K20308">
            <v>7.0694097429999996</v>
          </cell>
        </row>
        <row r="20309">
          <cell r="A20309" t="str">
            <v>TRIAE_CS42_2AL_TGACv1_093337_AA0277970.1</v>
          </cell>
          <cell r="B20309" t="str">
            <v>protein kinase domain containing protein, expressed</v>
          </cell>
          <cell r="C20309" t="str">
            <v>Protein kinase superfamily protein</v>
          </cell>
          <cell r="D20309">
            <v>0</v>
          </cell>
          <cell r="E20309">
            <v>0</v>
          </cell>
          <cell r="F20309">
            <v>-1.5650922709999999</v>
          </cell>
          <cell r="G20309">
            <v>-1.468047178</v>
          </cell>
          <cell r="H20309">
            <v>0</v>
          </cell>
          <cell r="I20309">
            <v>0</v>
          </cell>
          <cell r="J20309">
            <v>0</v>
          </cell>
          <cell r="K20309">
            <v>0</v>
          </cell>
        </row>
        <row r="20310">
          <cell r="A20310" t="str">
            <v>TRIAE_CS42_7AS_TGACv1_570427_AA1835590.1</v>
          </cell>
          <cell r="B20310" t="str">
            <v>OsMKK1 - putative MAPKK based on amino acid sequence homology, expressed</v>
          </cell>
          <cell r="C20310" t="str">
            <v>Protein kinase superfamily protein</v>
          </cell>
          <cell r="D20310">
            <v>0</v>
          </cell>
          <cell r="E20310">
            <v>0</v>
          </cell>
          <cell r="F20310">
            <v>-1.115836356</v>
          </cell>
          <cell r="G20310">
            <v>-2.024583179</v>
          </cell>
          <cell r="H20310">
            <v>0</v>
          </cell>
          <cell r="I20310">
            <v>0</v>
          </cell>
          <cell r="J20310">
            <v>0</v>
          </cell>
          <cell r="K20310">
            <v>0</v>
          </cell>
        </row>
        <row r="20311">
          <cell r="A20311" t="str">
            <v>TRIAE_CS42_4AL_TGACv1_290148_AA0982230.1</v>
          </cell>
          <cell r="B20311" t="str">
            <v>OsMKK1 - putative MAPKK based on amino acid sequence homology, expressed</v>
          </cell>
          <cell r="C20311" t="str">
            <v>Protein kinase superfamily protein</v>
          </cell>
          <cell r="D20311">
            <v>0</v>
          </cell>
          <cell r="E20311">
            <v>0</v>
          </cell>
          <cell r="F20311">
            <v>-1.1086553189999999</v>
          </cell>
          <cell r="G20311">
            <v>-1.9348028289999999</v>
          </cell>
          <cell r="H20311">
            <v>0</v>
          </cell>
          <cell r="I20311">
            <v>0</v>
          </cell>
          <cell r="J20311">
            <v>0</v>
          </cell>
          <cell r="K20311">
            <v>0</v>
          </cell>
        </row>
        <row r="20312">
          <cell r="A20312" t="str">
            <v>TRIAE_CS42_3B_TGACv1_220652_AA0714020.1</v>
          </cell>
          <cell r="B20312" t="str">
            <v>CAMK_CAMK_like.11 - CAMK includes calcium/calmodulin depedent protein kinases, expressed</v>
          </cell>
          <cell r="C20312" t="str">
            <v>Protein kinase superfamily protein</v>
          </cell>
          <cell r="D20312">
            <v>0</v>
          </cell>
          <cell r="E20312">
            <v>0</v>
          </cell>
          <cell r="F20312">
            <v>1.0632765179999999</v>
          </cell>
          <cell r="G20312">
            <v>1.577522823</v>
          </cell>
          <cell r="H20312">
            <v>0</v>
          </cell>
          <cell r="I20312">
            <v>0</v>
          </cell>
          <cell r="J20312">
            <v>0</v>
          </cell>
          <cell r="K20312">
            <v>0</v>
          </cell>
        </row>
        <row r="20313">
          <cell r="A20313" t="str">
            <v>TRIAE_CS42_3DL_TGACv1_249059_AA0836450.1</v>
          </cell>
          <cell r="B20313" t="str">
            <v>CAMK_CAMK_like.11 - CAMK includes calcium/calmodulin depedent protein kinases, expressed</v>
          </cell>
          <cell r="C20313" t="str">
            <v>Protein kinase superfamily protein</v>
          </cell>
          <cell r="D20313">
            <v>0</v>
          </cell>
          <cell r="E20313">
            <v>0</v>
          </cell>
          <cell r="F20313">
            <v>1.0632765179999999</v>
          </cell>
          <cell r="G20313">
            <v>1.577522823</v>
          </cell>
          <cell r="H20313">
            <v>0</v>
          </cell>
          <cell r="I20313">
            <v>0</v>
          </cell>
          <cell r="J20313">
            <v>0</v>
          </cell>
          <cell r="K20313">
            <v>0</v>
          </cell>
        </row>
        <row r="20314">
          <cell r="A20314" t="str">
            <v>TRIAE_CS42_U_TGACv1_641459_AA2095610.1</v>
          </cell>
          <cell r="B20314" t="str">
            <v>CAMK_CAMK_like.11 - CAMK includes calcium/calmodulin depedent protein kinases, expressed</v>
          </cell>
          <cell r="C20314" t="str">
            <v>Protein kinase superfamily protein</v>
          </cell>
          <cell r="D20314">
            <v>0</v>
          </cell>
          <cell r="E20314">
            <v>0</v>
          </cell>
          <cell r="F20314">
            <v>1.0632765179999999</v>
          </cell>
          <cell r="G20314">
            <v>1.577522823</v>
          </cell>
          <cell r="H20314">
            <v>0</v>
          </cell>
          <cell r="I20314">
            <v>0</v>
          </cell>
          <cell r="J20314">
            <v>0</v>
          </cell>
          <cell r="K20314">
            <v>0</v>
          </cell>
        </row>
        <row r="20315">
          <cell r="A20315" t="str">
            <v>TRIAE_CS42_1AL_TGACv1_002322_AA0040850.1</v>
          </cell>
          <cell r="B20315" t="str">
            <v>CK1_CaseinKinase_1.8 - CK1 includes the casein kinase 1 kinases, expressed</v>
          </cell>
          <cell r="C20315" t="str">
            <v>Protein kinase superfamily protein</v>
          </cell>
          <cell r="D20315">
            <v>0</v>
          </cell>
          <cell r="E20315">
            <v>0</v>
          </cell>
          <cell r="F20315">
            <v>1.607926266</v>
          </cell>
          <cell r="G20315">
            <v>1.069483639</v>
          </cell>
          <cell r="H20315">
            <v>0</v>
          </cell>
          <cell r="I20315">
            <v>0</v>
          </cell>
          <cell r="J20315">
            <v>0</v>
          </cell>
          <cell r="K20315">
            <v>0</v>
          </cell>
        </row>
        <row r="20316">
          <cell r="A20316" t="str">
            <v>TRIAE_CS42_2DL_TGACv1_158719_AA0524920.1</v>
          </cell>
          <cell r="B20316" t="str">
            <v>kinase, putative, expressed</v>
          </cell>
          <cell r="C20316" t="str">
            <v>Protein kinase superfamily protein</v>
          </cell>
          <cell r="D20316">
            <v>0</v>
          </cell>
          <cell r="E20316">
            <v>0</v>
          </cell>
          <cell r="F20316">
            <v>2.0499182810000001</v>
          </cell>
          <cell r="G20316">
            <v>0</v>
          </cell>
          <cell r="H20316">
            <v>0</v>
          </cell>
          <cell r="I20316">
            <v>0</v>
          </cell>
          <cell r="J20316">
            <v>0</v>
          </cell>
          <cell r="K20316">
            <v>0</v>
          </cell>
        </row>
        <row r="20317">
          <cell r="A20317" t="str">
            <v>TRIAE_CS42_2BL_TGACv1_129589_AA0389600.1</v>
          </cell>
          <cell r="B20317" t="str">
            <v>kinase, putative, expressed</v>
          </cell>
          <cell r="C20317" t="str">
            <v>Protein kinase superfamily protein</v>
          </cell>
          <cell r="D20317">
            <v>0</v>
          </cell>
          <cell r="E20317">
            <v>0</v>
          </cell>
          <cell r="F20317">
            <v>6.4038021709999997</v>
          </cell>
          <cell r="G20317">
            <v>0</v>
          </cell>
          <cell r="H20317">
            <v>0</v>
          </cell>
          <cell r="I20317">
            <v>0</v>
          </cell>
          <cell r="J20317">
            <v>0</v>
          </cell>
          <cell r="K20317">
            <v>0</v>
          </cell>
        </row>
        <row r="20318">
          <cell r="A20318" t="str">
            <v>TRIAE_CS42_6AL_TGACv1_471473_AA1509370.1</v>
          </cell>
          <cell r="B20318" t="str">
            <v>serine/threonine-protein kinase receptor precursor, putative, expressed</v>
          </cell>
          <cell r="C20318" t="str">
            <v>Protein kinase superfamily protein</v>
          </cell>
          <cell r="D20318">
            <v>0</v>
          </cell>
          <cell r="E20318">
            <v>0</v>
          </cell>
          <cell r="F20318">
            <v>0</v>
          </cell>
          <cell r="G20318">
            <v>-4.2889333230000002</v>
          </cell>
          <cell r="H20318">
            <v>0</v>
          </cell>
          <cell r="I20318">
            <v>0</v>
          </cell>
          <cell r="J20318">
            <v>0</v>
          </cell>
          <cell r="K20318">
            <v>0</v>
          </cell>
        </row>
        <row r="20319">
          <cell r="A20319" t="str">
            <v>TRIAE_CS42_3DS_TGACv1_271648_AA0904690.1</v>
          </cell>
          <cell r="B20319" t="str">
            <v>protein kinase domain containing protein, expressed</v>
          </cell>
          <cell r="C20319" t="str">
            <v>Protein kinase superfamily protein</v>
          </cell>
          <cell r="D20319">
            <v>0</v>
          </cell>
          <cell r="E20319">
            <v>0</v>
          </cell>
          <cell r="F20319">
            <v>0</v>
          </cell>
          <cell r="G20319">
            <v>-2.703571883</v>
          </cell>
          <cell r="H20319">
            <v>0</v>
          </cell>
          <cell r="I20319">
            <v>0</v>
          </cell>
          <cell r="J20319">
            <v>0</v>
          </cell>
          <cell r="K20319">
            <v>0</v>
          </cell>
        </row>
        <row r="20320">
          <cell r="A20320" t="str">
            <v>TRIAE_CS42_U_TGACv1_643498_AA2132600.1</v>
          </cell>
          <cell r="B20320" t="str">
            <v>TKL_IRAK_CrRLK1L-1.6 - The CrRLK1L-1 subfamily has homology to the CrRLK1L homolog, expressed</v>
          </cell>
          <cell r="C20320" t="str">
            <v>Protein kinase superfamily protein</v>
          </cell>
          <cell r="D20320">
            <v>0</v>
          </cell>
          <cell r="E20320">
            <v>0</v>
          </cell>
          <cell r="F20320">
            <v>0</v>
          </cell>
          <cell r="G20320">
            <v>-2.5772605099999999</v>
          </cell>
          <cell r="H20320">
            <v>0</v>
          </cell>
          <cell r="I20320">
            <v>0</v>
          </cell>
          <cell r="J20320">
            <v>0</v>
          </cell>
          <cell r="K20320">
            <v>0</v>
          </cell>
        </row>
        <row r="20321">
          <cell r="A20321" t="str">
            <v>TRIAE_CS42_3DS_TGACv1_271932_AA0911280.1</v>
          </cell>
          <cell r="B20321" t="str">
            <v>expressed protein</v>
          </cell>
          <cell r="C20321" t="str">
            <v>Protein kinase superfamily protein</v>
          </cell>
          <cell r="D20321">
            <v>0</v>
          </cell>
          <cell r="E20321">
            <v>0</v>
          </cell>
          <cell r="F20321">
            <v>0</v>
          </cell>
          <cell r="G20321">
            <v>-2.550540356</v>
          </cell>
          <cell r="H20321">
            <v>0</v>
          </cell>
          <cell r="I20321">
            <v>0</v>
          </cell>
          <cell r="J20321">
            <v>0</v>
          </cell>
          <cell r="K20321">
            <v>0</v>
          </cell>
        </row>
        <row r="20322">
          <cell r="A20322" t="str">
            <v>TRIAE_CS42_2BS_TGACv1_148348_AA0492460.4</v>
          </cell>
          <cell r="B20322" t="str">
            <v>CAMK_CAMK_like.7 - CAMK includes calcium/calmodulin depedent protein kinases, expressed</v>
          </cell>
          <cell r="C20322" t="str">
            <v>Protein kinase superfamily protein</v>
          </cell>
          <cell r="D20322">
            <v>0</v>
          </cell>
          <cell r="E20322">
            <v>0</v>
          </cell>
          <cell r="F20322">
            <v>0</v>
          </cell>
          <cell r="G20322">
            <v>-2.4969633500000001</v>
          </cell>
          <cell r="H20322">
            <v>0</v>
          </cell>
          <cell r="I20322">
            <v>0</v>
          </cell>
          <cell r="J20322">
            <v>0</v>
          </cell>
          <cell r="K20322">
            <v>0</v>
          </cell>
        </row>
        <row r="20323">
          <cell r="A20323" t="str">
            <v>TRIAE_CS42_2AS_TGACv1_117058_AA0374350.1</v>
          </cell>
          <cell r="B20323" t="str">
            <v>CAMK_CAMK_like.7 - CAMK includes calcium/calmodulin depedent protein kinases, expressed</v>
          </cell>
          <cell r="C20323" t="str">
            <v>Protein kinase superfamily protein</v>
          </cell>
          <cell r="D20323">
            <v>0</v>
          </cell>
          <cell r="E20323">
            <v>0</v>
          </cell>
          <cell r="F20323">
            <v>0</v>
          </cell>
          <cell r="G20323">
            <v>-2.4585718970000001</v>
          </cell>
          <cell r="H20323">
            <v>0</v>
          </cell>
          <cell r="I20323">
            <v>0</v>
          </cell>
          <cell r="J20323">
            <v>0</v>
          </cell>
          <cell r="K20323">
            <v>0</v>
          </cell>
        </row>
        <row r="20324">
          <cell r="A20324" t="str">
            <v>TRIAE_CS42_2DS_TGACv1_177445_AA0577320.1</v>
          </cell>
          <cell r="B20324" t="str">
            <v>CAMK_CAMK_like.7 - CAMK includes calcium/calmodulin depedent protein kinases, expressed</v>
          </cell>
          <cell r="C20324" t="str">
            <v>Protein kinase superfamily protein</v>
          </cell>
          <cell r="D20324">
            <v>0</v>
          </cell>
          <cell r="E20324">
            <v>0</v>
          </cell>
          <cell r="F20324">
            <v>0</v>
          </cell>
          <cell r="G20324">
            <v>-2.4585718970000001</v>
          </cell>
          <cell r="H20324">
            <v>0</v>
          </cell>
          <cell r="I20324">
            <v>0</v>
          </cell>
          <cell r="J20324">
            <v>0</v>
          </cell>
          <cell r="K20324">
            <v>0</v>
          </cell>
        </row>
        <row r="20325">
          <cell r="A20325" t="str">
            <v>TRIAE_CS42_5AL_TGACv1_375619_AA1224640.1</v>
          </cell>
          <cell r="B20325" t="str">
            <v>serine/threonine-protein kinase, putative, expressed</v>
          </cell>
          <cell r="C20325" t="str">
            <v>Protein kinase superfamily protein</v>
          </cell>
          <cell r="D20325">
            <v>0</v>
          </cell>
          <cell r="E20325">
            <v>0</v>
          </cell>
          <cell r="F20325">
            <v>0</v>
          </cell>
          <cell r="G20325">
            <v>-2.4041023419999998</v>
          </cell>
          <cell r="H20325">
            <v>0</v>
          </cell>
          <cell r="I20325">
            <v>0</v>
          </cell>
          <cell r="J20325">
            <v>0</v>
          </cell>
          <cell r="K20325">
            <v>0</v>
          </cell>
        </row>
        <row r="20326">
          <cell r="A20326" t="str">
            <v>TRIAE_CS42_2AL_TGACv1_094518_AA0299080.1</v>
          </cell>
          <cell r="B20326" t="str">
            <v>protein kinase domain containing protein, expressed</v>
          </cell>
          <cell r="C20326" t="str">
            <v>Protein kinase superfamily protein</v>
          </cell>
          <cell r="D20326">
            <v>0</v>
          </cell>
          <cell r="E20326">
            <v>0</v>
          </cell>
          <cell r="F20326">
            <v>0</v>
          </cell>
          <cell r="G20326">
            <v>-2.1464043290000001</v>
          </cell>
          <cell r="H20326">
            <v>0</v>
          </cell>
          <cell r="I20326">
            <v>0</v>
          </cell>
          <cell r="J20326">
            <v>0</v>
          </cell>
          <cell r="K20326">
            <v>0</v>
          </cell>
        </row>
        <row r="20327">
          <cell r="A20327" t="str">
            <v>TRIAE_CS42_2AL_TGACv1_093159_AA0273650.1</v>
          </cell>
          <cell r="B20327" t="str">
            <v>protein kinase domain containing protein, expressed</v>
          </cell>
          <cell r="C20327" t="str">
            <v>Protein kinase superfamily protein</v>
          </cell>
          <cell r="D20327">
            <v>0</v>
          </cell>
          <cell r="E20327">
            <v>0</v>
          </cell>
          <cell r="F20327">
            <v>0</v>
          </cell>
          <cell r="G20327">
            <v>-2.1410948080000001</v>
          </cell>
          <cell r="H20327">
            <v>0</v>
          </cell>
          <cell r="I20327">
            <v>0</v>
          </cell>
          <cell r="J20327">
            <v>0</v>
          </cell>
          <cell r="K20327">
            <v>0</v>
          </cell>
        </row>
        <row r="20328">
          <cell r="A20328" t="str">
            <v>TRIAE_CS42_2BL_TGACv1_130364_AA0409500.1</v>
          </cell>
          <cell r="B20328" t="str">
            <v>protein kinase domain containing protein, expressed</v>
          </cell>
          <cell r="C20328" t="str">
            <v>Protein kinase superfamily protein</v>
          </cell>
          <cell r="D20328">
            <v>0</v>
          </cell>
          <cell r="E20328">
            <v>0</v>
          </cell>
          <cell r="F20328">
            <v>0</v>
          </cell>
          <cell r="G20328">
            <v>-2.1410948080000001</v>
          </cell>
          <cell r="H20328">
            <v>0</v>
          </cell>
          <cell r="I20328">
            <v>0</v>
          </cell>
          <cell r="J20328">
            <v>0</v>
          </cell>
          <cell r="K20328">
            <v>0</v>
          </cell>
        </row>
        <row r="20329">
          <cell r="A20329" t="str">
            <v>TRIAE_CS42_2DL_TGACv1_158254_AA0513710.1</v>
          </cell>
          <cell r="B20329" t="str">
            <v>protein kinase, putative, expressed</v>
          </cell>
          <cell r="C20329" t="str">
            <v>Protein kinase superfamily protein</v>
          </cell>
          <cell r="D20329">
            <v>0</v>
          </cell>
          <cell r="E20329">
            <v>0</v>
          </cell>
          <cell r="F20329">
            <v>0</v>
          </cell>
          <cell r="G20329">
            <v>-2.1410948080000001</v>
          </cell>
          <cell r="H20329">
            <v>0</v>
          </cell>
          <cell r="I20329">
            <v>0</v>
          </cell>
          <cell r="J20329">
            <v>0</v>
          </cell>
          <cell r="K20329">
            <v>0</v>
          </cell>
        </row>
        <row r="20330">
          <cell r="A20330" t="str">
            <v>TRIAE_CS42_6AS_TGACv1_494129_AA1577850.1</v>
          </cell>
          <cell r="B20330" t="str">
            <v>protein kinase, putative, expressed</v>
          </cell>
          <cell r="C20330" t="str">
            <v>Protein kinase superfamily protein</v>
          </cell>
          <cell r="D20330">
            <v>0</v>
          </cell>
          <cell r="E20330">
            <v>0</v>
          </cell>
          <cell r="F20330">
            <v>0</v>
          </cell>
          <cell r="G20330">
            <v>-1.969900435</v>
          </cell>
          <cell r="H20330">
            <v>0</v>
          </cell>
          <cell r="I20330">
            <v>0</v>
          </cell>
          <cell r="J20330">
            <v>0</v>
          </cell>
          <cell r="K20330">
            <v>0</v>
          </cell>
        </row>
        <row r="20331">
          <cell r="A20331" t="str">
            <v>TRIAE_CS42_2BL_TGACv1_129391_AA0381420.1</v>
          </cell>
          <cell r="B20331" t="str">
            <v>STRUBBELIG-RECEPTOR FAMILY 8 precursor, putative, expressed</v>
          </cell>
          <cell r="C20331" t="str">
            <v>Protein kinase superfamily protein</v>
          </cell>
          <cell r="D20331">
            <v>0</v>
          </cell>
          <cell r="E20331">
            <v>0</v>
          </cell>
          <cell r="F20331">
            <v>0</v>
          </cell>
          <cell r="G20331">
            <v>-1.9089064609999999</v>
          </cell>
          <cell r="H20331">
            <v>0</v>
          </cell>
          <cell r="I20331">
            <v>0</v>
          </cell>
          <cell r="J20331">
            <v>0</v>
          </cell>
          <cell r="K20331">
            <v>0</v>
          </cell>
        </row>
        <row r="20332">
          <cell r="A20332" t="str">
            <v>TRIAE_CS42_4DL_TGACv1_343519_AA1135830.1</v>
          </cell>
          <cell r="B20332" t="str">
            <v>OsWAK25 - OsWAK receptor-like protein kinase, expressed</v>
          </cell>
          <cell r="C20332" t="str">
            <v>Protein kinase superfamily protein</v>
          </cell>
          <cell r="D20332">
            <v>0</v>
          </cell>
          <cell r="E20332">
            <v>0</v>
          </cell>
          <cell r="F20332">
            <v>0</v>
          </cell>
          <cell r="G20332">
            <v>-1.8971189020000001</v>
          </cell>
          <cell r="H20332">
            <v>0</v>
          </cell>
          <cell r="I20332">
            <v>0</v>
          </cell>
          <cell r="J20332">
            <v>0</v>
          </cell>
          <cell r="K20332">
            <v>0</v>
          </cell>
        </row>
        <row r="20333">
          <cell r="A20333" t="str">
            <v>TRIAE_CS42_2AL_TGACv1_095038_AA0306300.1</v>
          </cell>
          <cell r="B20333" t="str">
            <v>receptor-like kinase, putative, expressed</v>
          </cell>
          <cell r="C20333" t="str">
            <v>Protein kinase superfamily protein</v>
          </cell>
          <cell r="D20333">
            <v>0</v>
          </cell>
          <cell r="E20333">
            <v>0</v>
          </cell>
          <cell r="F20333">
            <v>0</v>
          </cell>
          <cell r="G20333">
            <v>-1.8779183020000001</v>
          </cell>
          <cell r="H20333">
            <v>0</v>
          </cell>
          <cell r="I20333">
            <v>0</v>
          </cell>
          <cell r="J20333">
            <v>0</v>
          </cell>
          <cell r="K20333">
            <v>0</v>
          </cell>
        </row>
        <row r="20334">
          <cell r="A20334" t="str">
            <v>TRIAE_CS42_2BL_TGACv1_130186_AA0405780.1</v>
          </cell>
          <cell r="B20334" t="str">
            <v>receptor-like kinase, putative, expressed</v>
          </cell>
          <cell r="C20334" t="str">
            <v>Protein kinase superfamily protein</v>
          </cell>
          <cell r="D20334">
            <v>0</v>
          </cell>
          <cell r="E20334">
            <v>0</v>
          </cell>
          <cell r="F20334">
            <v>0</v>
          </cell>
          <cell r="G20334">
            <v>-1.8779183020000001</v>
          </cell>
          <cell r="H20334">
            <v>0</v>
          </cell>
          <cell r="I20334">
            <v>0</v>
          </cell>
          <cell r="J20334">
            <v>0</v>
          </cell>
          <cell r="K20334">
            <v>0</v>
          </cell>
        </row>
        <row r="20335">
          <cell r="A20335" t="str">
            <v>TRIAE_CS42_2DL_TGACv1_158290_AA0514790.1</v>
          </cell>
          <cell r="B20335" t="str">
            <v>receptor-like kinase, putative, expressed</v>
          </cell>
          <cell r="C20335" t="str">
            <v>Protein kinase superfamily protein</v>
          </cell>
          <cell r="D20335">
            <v>0</v>
          </cell>
          <cell r="E20335">
            <v>0</v>
          </cell>
          <cell r="F20335">
            <v>0</v>
          </cell>
          <cell r="G20335">
            <v>-1.8779183020000001</v>
          </cell>
          <cell r="H20335">
            <v>0</v>
          </cell>
          <cell r="I20335">
            <v>0</v>
          </cell>
          <cell r="J20335">
            <v>0</v>
          </cell>
          <cell r="K20335">
            <v>0</v>
          </cell>
        </row>
        <row r="20336">
          <cell r="A20336" t="str">
            <v>TRIAE_CS42_2DL_TGACv1_158447_AA0518940.2</v>
          </cell>
          <cell r="B20336" t="str">
            <v>kinase, putative, expressed</v>
          </cell>
          <cell r="C20336" t="str">
            <v>Protein kinase superfamily protein</v>
          </cell>
          <cell r="D20336">
            <v>0</v>
          </cell>
          <cell r="E20336">
            <v>0</v>
          </cell>
          <cell r="F20336">
            <v>0</v>
          </cell>
          <cell r="G20336">
            <v>-1.7932599440000001</v>
          </cell>
          <cell r="H20336">
            <v>0</v>
          </cell>
          <cell r="I20336">
            <v>0</v>
          </cell>
          <cell r="J20336">
            <v>0</v>
          </cell>
          <cell r="K20336">
            <v>0</v>
          </cell>
        </row>
        <row r="20337">
          <cell r="A20337" t="str">
            <v>TRIAE_CS42_2BL_TGACv1_129284_AA0376530.2</v>
          </cell>
          <cell r="B20337" t="str">
            <v>receptor-like kinase, putative, expressed</v>
          </cell>
          <cell r="C20337" t="str">
            <v>Protein kinase superfamily protein</v>
          </cell>
          <cell r="D20337">
            <v>0</v>
          </cell>
          <cell r="E20337">
            <v>0</v>
          </cell>
          <cell r="F20337">
            <v>0</v>
          </cell>
          <cell r="G20337">
            <v>-1.7885456980000001</v>
          </cell>
          <cell r="H20337">
            <v>0</v>
          </cell>
          <cell r="I20337">
            <v>0</v>
          </cell>
          <cell r="J20337">
            <v>0</v>
          </cell>
          <cell r="K20337">
            <v>0</v>
          </cell>
        </row>
        <row r="20338">
          <cell r="A20338" t="str">
            <v>TRIAE_CS42_2DL_TGACv1_160050_AA0546070.2</v>
          </cell>
          <cell r="B20338" t="str">
            <v>receptor-like kinase, putative, expressed</v>
          </cell>
          <cell r="C20338" t="str">
            <v>Protein kinase superfamily protein</v>
          </cell>
          <cell r="D20338">
            <v>0</v>
          </cell>
          <cell r="E20338">
            <v>0</v>
          </cell>
          <cell r="F20338">
            <v>0</v>
          </cell>
          <cell r="G20338">
            <v>-1.7885456980000001</v>
          </cell>
          <cell r="H20338">
            <v>0</v>
          </cell>
          <cell r="I20338">
            <v>0</v>
          </cell>
          <cell r="J20338">
            <v>0</v>
          </cell>
          <cell r="K20338">
            <v>0</v>
          </cell>
        </row>
        <row r="20339">
          <cell r="A20339" t="str">
            <v>TRIAE_CS42_3B_TGACv1_222099_AA0757310.1</v>
          </cell>
          <cell r="B20339" t="str">
            <v>expressed protein</v>
          </cell>
          <cell r="C20339" t="str">
            <v>Protein kinase superfamily protein</v>
          </cell>
          <cell r="D20339">
            <v>0</v>
          </cell>
          <cell r="E20339">
            <v>0</v>
          </cell>
          <cell r="F20339">
            <v>0</v>
          </cell>
          <cell r="G20339">
            <v>-1.7512462639999999</v>
          </cell>
          <cell r="H20339">
            <v>0</v>
          </cell>
          <cell r="I20339">
            <v>0</v>
          </cell>
          <cell r="J20339">
            <v>0</v>
          </cell>
          <cell r="K20339">
            <v>0</v>
          </cell>
        </row>
        <row r="20340">
          <cell r="A20340" t="str">
            <v>TRIAE_CS42_2DL_TGACv1_159713_AA0541920.1</v>
          </cell>
          <cell r="B20340" t="str">
            <v>protein kinase domain containing protein, expressed</v>
          </cell>
          <cell r="C20340" t="str">
            <v>Protein kinase superfamily protein</v>
          </cell>
          <cell r="D20340">
            <v>0</v>
          </cell>
          <cell r="E20340">
            <v>0</v>
          </cell>
          <cell r="F20340">
            <v>0</v>
          </cell>
          <cell r="G20340">
            <v>-1.6886725810000001</v>
          </cell>
          <cell r="H20340">
            <v>0</v>
          </cell>
          <cell r="I20340">
            <v>0</v>
          </cell>
          <cell r="J20340">
            <v>0</v>
          </cell>
          <cell r="K20340">
            <v>0</v>
          </cell>
        </row>
        <row r="20341">
          <cell r="A20341" t="str">
            <v>TRIAE_CS42_2BL_TGACv1_129581_AA0389460.1</v>
          </cell>
          <cell r="B20341" t="str">
            <v>kinase, putative, expressed</v>
          </cell>
          <cell r="C20341" t="str">
            <v>Protein kinase superfamily protein</v>
          </cell>
          <cell r="D20341">
            <v>0</v>
          </cell>
          <cell r="E20341">
            <v>0</v>
          </cell>
          <cell r="F20341">
            <v>0</v>
          </cell>
          <cell r="G20341">
            <v>-1.6677232609999999</v>
          </cell>
          <cell r="H20341">
            <v>0</v>
          </cell>
          <cell r="I20341">
            <v>0</v>
          </cell>
          <cell r="J20341">
            <v>0</v>
          </cell>
          <cell r="K20341">
            <v>0</v>
          </cell>
        </row>
        <row r="20342">
          <cell r="A20342" t="str">
            <v>TRIAE_CS42_2AL_TGACv1_094828_AA0303750.1</v>
          </cell>
          <cell r="B20342" t="str">
            <v>STRUBBELIG-RECEPTOR FAMILY 8 precursor, putative, expressed</v>
          </cell>
          <cell r="C20342" t="str">
            <v>Protein kinase superfamily protein</v>
          </cell>
          <cell r="D20342">
            <v>0</v>
          </cell>
          <cell r="E20342">
            <v>0</v>
          </cell>
          <cell r="F20342">
            <v>0</v>
          </cell>
          <cell r="G20342">
            <v>-1.6504367310000001</v>
          </cell>
          <cell r="H20342">
            <v>0</v>
          </cell>
          <cell r="I20342">
            <v>0</v>
          </cell>
          <cell r="J20342">
            <v>0</v>
          </cell>
          <cell r="K20342">
            <v>0</v>
          </cell>
        </row>
        <row r="20343">
          <cell r="A20343" t="str">
            <v>TRIAE_CS42_2DL_TGACv1_158379_AA0516920.1</v>
          </cell>
          <cell r="B20343" t="str">
            <v>STRUBBELIG-RECEPTOR FAMILY 8 precursor, putative, expressed</v>
          </cell>
          <cell r="C20343" t="str">
            <v>Protein kinase superfamily protein</v>
          </cell>
          <cell r="D20343">
            <v>0</v>
          </cell>
          <cell r="E20343">
            <v>0</v>
          </cell>
          <cell r="F20343">
            <v>0</v>
          </cell>
          <cell r="G20343">
            <v>-1.6504367310000001</v>
          </cell>
          <cell r="H20343">
            <v>0</v>
          </cell>
          <cell r="I20343">
            <v>0</v>
          </cell>
          <cell r="J20343">
            <v>0</v>
          </cell>
          <cell r="K20343">
            <v>0</v>
          </cell>
        </row>
        <row r="20344">
          <cell r="A20344" t="str">
            <v>TRIAE_CS42_1AL_TGACv1_004270_AA0052990.1</v>
          </cell>
          <cell r="B20344" t="str">
            <v>protein kinase domain containing protein, expressed</v>
          </cell>
          <cell r="C20344" t="str">
            <v>Protein kinase superfamily protein</v>
          </cell>
          <cell r="D20344">
            <v>0</v>
          </cell>
          <cell r="E20344">
            <v>0</v>
          </cell>
          <cell r="F20344">
            <v>0</v>
          </cell>
          <cell r="G20344">
            <v>-1.502086367</v>
          </cell>
          <cell r="H20344">
            <v>0</v>
          </cell>
          <cell r="I20344">
            <v>0</v>
          </cell>
          <cell r="J20344">
            <v>0</v>
          </cell>
          <cell r="K20344">
            <v>0</v>
          </cell>
        </row>
        <row r="20345">
          <cell r="A20345" t="str">
            <v>TRIAE_CS42_3AS_TGACv1_212383_AA0700400.1</v>
          </cell>
          <cell r="B20345" t="str">
            <v>expressed protein</v>
          </cell>
          <cell r="C20345" t="str">
            <v>Protein kinase superfamily protein</v>
          </cell>
          <cell r="D20345">
            <v>0</v>
          </cell>
          <cell r="E20345">
            <v>0</v>
          </cell>
          <cell r="F20345">
            <v>0</v>
          </cell>
          <cell r="G20345">
            <v>-1.472374689</v>
          </cell>
          <cell r="H20345">
            <v>0</v>
          </cell>
          <cell r="I20345">
            <v>0</v>
          </cell>
          <cell r="J20345">
            <v>0</v>
          </cell>
          <cell r="K20345">
            <v>0</v>
          </cell>
        </row>
        <row r="20346">
          <cell r="A20346" t="str">
            <v>TRIAE_CS42_2BL_TGACv1_130400_AA0410430.2</v>
          </cell>
          <cell r="B20346" t="str">
            <v>serine/threonine-protein kinase receptor precursor, putative, expressed</v>
          </cell>
          <cell r="C20346" t="str">
            <v>Protein kinase superfamily protein</v>
          </cell>
          <cell r="D20346">
            <v>0</v>
          </cell>
          <cell r="E20346">
            <v>0</v>
          </cell>
          <cell r="F20346">
            <v>0</v>
          </cell>
          <cell r="G20346">
            <v>-1.4308401180000001</v>
          </cell>
          <cell r="H20346">
            <v>0</v>
          </cell>
          <cell r="I20346">
            <v>0</v>
          </cell>
          <cell r="J20346">
            <v>0</v>
          </cell>
          <cell r="K20346">
            <v>0</v>
          </cell>
        </row>
        <row r="20347">
          <cell r="A20347" t="str">
            <v>TRIAE_CS42_2DL_TGACv1_158074_AA0507990.1</v>
          </cell>
          <cell r="B20347" t="str">
            <v>serine/threonine-protein kinase receptor precursor, putative, expressed</v>
          </cell>
          <cell r="C20347" t="str">
            <v>Protein kinase superfamily protein</v>
          </cell>
          <cell r="D20347">
            <v>0</v>
          </cell>
          <cell r="E20347">
            <v>0</v>
          </cell>
          <cell r="F20347">
            <v>0</v>
          </cell>
          <cell r="G20347">
            <v>-1.4308401180000001</v>
          </cell>
          <cell r="H20347">
            <v>0</v>
          </cell>
          <cell r="I20347">
            <v>0</v>
          </cell>
          <cell r="J20347">
            <v>0</v>
          </cell>
          <cell r="K20347">
            <v>0</v>
          </cell>
        </row>
        <row r="20348">
          <cell r="A20348" t="str">
            <v>TRIAE_CS42_3DL_TGACv1_250480_AA0868900.1</v>
          </cell>
          <cell r="B20348" t="str">
            <v>tyrosine protein kinase domain containing protein, putative, expressed</v>
          </cell>
          <cell r="C20348" t="str">
            <v>Protein kinase superfamily protein</v>
          </cell>
          <cell r="D20348">
            <v>0</v>
          </cell>
          <cell r="E20348">
            <v>0</v>
          </cell>
          <cell r="F20348">
            <v>0</v>
          </cell>
          <cell r="G20348">
            <v>-1.3960345460000001</v>
          </cell>
          <cell r="H20348">
            <v>0</v>
          </cell>
          <cell r="I20348">
            <v>0</v>
          </cell>
          <cell r="J20348">
            <v>0</v>
          </cell>
          <cell r="K20348">
            <v>0</v>
          </cell>
        </row>
        <row r="20349">
          <cell r="A20349" t="str">
            <v>TRIAE_CS42_2BL_TGACv1_130558_AA0413560.1</v>
          </cell>
          <cell r="B20349" t="str">
            <v>protein kinase, putative, expressed</v>
          </cell>
          <cell r="C20349" t="str">
            <v>Protein kinase superfamily protein</v>
          </cell>
          <cell r="D20349">
            <v>0</v>
          </cell>
          <cell r="E20349">
            <v>0</v>
          </cell>
          <cell r="F20349">
            <v>0</v>
          </cell>
          <cell r="G20349">
            <v>-1.3481655210000001</v>
          </cell>
          <cell r="H20349">
            <v>0</v>
          </cell>
          <cell r="I20349">
            <v>0</v>
          </cell>
          <cell r="J20349">
            <v>0</v>
          </cell>
          <cell r="K20349">
            <v>0</v>
          </cell>
        </row>
        <row r="20350">
          <cell r="A20350" t="str">
            <v>TRIAE_CS42_2AL_TGACv1_093925_AA0289450.1</v>
          </cell>
          <cell r="B20350" t="str">
            <v>AGC_PVPK_like_kin82y.19 - ACG kinases include homologs to PKA, PKG and PKC, expressed</v>
          </cell>
          <cell r="C20350" t="str">
            <v>Protein kinase superfamily protein</v>
          </cell>
          <cell r="D20350">
            <v>0</v>
          </cell>
          <cell r="E20350">
            <v>0</v>
          </cell>
          <cell r="F20350">
            <v>0</v>
          </cell>
          <cell r="G20350">
            <v>-1.327620196</v>
          </cell>
          <cell r="H20350">
            <v>0</v>
          </cell>
          <cell r="I20350">
            <v>0</v>
          </cell>
          <cell r="J20350">
            <v>0</v>
          </cell>
          <cell r="K20350">
            <v>0</v>
          </cell>
        </row>
        <row r="20351">
          <cell r="A20351" t="str">
            <v>TRIAE_CS42_2BL_TGACv1_130193_AA0406010.1</v>
          </cell>
          <cell r="B20351" t="str">
            <v>AGC_PVPK_like_kin82y.19 - ACG kinases include homologs to PKA, PKG and PKC, expressed</v>
          </cell>
          <cell r="C20351" t="str">
            <v>Protein kinase superfamily protein</v>
          </cell>
          <cell r="D20351">
            <v>0</v>
          </cell>
          <cell r="E20351">
            <v>0</v>
          </cell>
          <cell r="F20351">
            <v>0</v>
          </cell>
          <cell r="G20351">
            <v>-1.327620196</v>
          </cell>
          <cell r="H20351">
            <v>0</v>
          </cell>
          <cell r="I20351">
            <v>0</v>
          </cell>
          <cell r="J20351">
            <v>0</v>
          </cell>
          <cell r="K20351">
            <v>0</v>
          </cell>
        </row>
        <row r="20352">
          <cell r="A20352" t="str">
            <v>TRIAE_CS42_2DL_TGACv1_158772_AA0525970.1</v>
          </cell>
          <cell r="B20352" t="str">
            <v>AGC_PVPK_like_kin82y.19 - ACG kinases include homologs to PKA, PKG and PKC, expressed</v>
          </cell>
          <cell r="C20352" t="str">
            <v>Protein kinase superfamily protein</v>
          </cell>
          <cell r="D20352">
            <v>0</v>
          </cell>
          <cell r="E20352">
            <v>0</v>
          </cell>
          <cell r="F20352">
            <v>0</v>
          </cell>
          <cell r="G20352">
            <v>-1.327620196</v>
          </cell>
          <cell r="H20352">
            <v>0</v>
          </cell>
          <cell r="I20352">
            <v>0</v>
          </cell>
          <cell r="J20352">
            <v>0</v>
          </cell>
          <cell r="K20352">
            <v>0</v>
          </cell>
        </row>
        <row r="20353">
          <cell r="A20353" t="str">
            <v>TRIAE_CS42_2BL_TGACv1_129927_AA0399580.1</v>
          </cell>
          <cell r="B20353" t="str">
            <v>protein kinase domain containing protein, expressed</v>
          </cell>
          <cell r="C20353" t="str">
            <v>Protein kinase superfamily protein</v>
          </cell>
          <cell r="D20353">
            <v>0</v>
          </cell>
          <cell r="E20353">
            <v>0</v>
          </cell>
          <cell r="F20353">
            <v>0</v>
          </cell>
          <cell r="G20353">
            <v>-1.3268896459999999</v>
          </cell>
          <cell r="H20353">
            <v>0</v>
          </cell>
          <cell r="I20353">
            <v>0</v>
          </cell>
          <cell r="J20353">
            <v>0</v>
          </cell>
          <cell r="K20353">
            <v>0</v>
          </cell>
        </row>
        <row r="20354">
          <cell r="A20354" t="str">
            <v>TRIAE_CS42_2DL_TGACv1_158707_AA0524760.1</v>
          </cell>
          <cell r="B20354" t="str">
            <v>protein kinase domain containing protein, expressed</v>
          </cell>
          <cell r="C20354" t="str">
            <v>Protein kinase superfamily protein</v>
          </cell>
          <cell r="D20354">
            <v>0</v>
          </cell>
          <cell r="E20354">
            <v>0</v>
          </cell>
          <cell r="F20354">
            <v>0</v>
          </cell>
          <cell r="G20354">
            <v>-1.3268896459999999</v>
          </cell>
          <cell r="H20354">
            <v>0</v>
          </cell>
          <cell r="I20354">
            <v>0</v>
          </cell>
          <cell r="J20354">
            <v>0</v>
          </cell>
          <cell r="K20354">
            <v>0</v>
          </cell>
        </row>
        <row r="20355">
          <cell r="A20355" t="str">
            <v>TRIAE_CS42_3AS_TGACv1_212385_AA0700500.1</v>
          </cell>
          <cell r="B20355" t="str">
            <v>expressed protein</v>
          </cell>
          <cell r="C20355" t="str">
            <v>Protein kinase superfamily protein</v>
          </cell>
          <cell r="D20355">
            <v>0</v>
          </cell>
          <cell r="E20355">
            <v>0</v>
          </cell>
          <cell r="F20355">
            <v>0</v>
          </cell>
          <cell r="G20355">
            <v>-1.3267736219999999</v>
          </cell>
          <cell r="H20355">
            <v>0</v>
          </cell>
          <cell r="I20355">
            <v>0</v>
          </cell>
          <cell r="J20355">
            <v>0</v>
          </cell>
          <cell r="K20355">
            <v>0</v>
          </cell>
        </row>
        <row r="20356">
          <cell r="A20356" t="str">
            <v>TRIAE_CS42_5DL_TGACv1_433413_AA1412540.1</v>
          </cell>
          <cell r="B20356" t="str">
            <v>protein kinase domain containing protein, expressed</v>
          </cell>
          <cell r="C20356" t="str">
            <v>Protein kinase superfamily protein</v>
          </cell>
          <cell r="D20356">
            <v>0</v>
          </cell>
          <cell r="E20356">
            <v>0</v>
          </cell>
          <cell r="F20356">
            <v>0</v>
          </cell>
          <cell r="G20356">
            <v>-1.2938236080000001</v>
          </cell>
          <cell r="H20356">
            <v>0</v>
          </cell>
          <cell r="I20356">
            <v>0</v>
          </cell>
          <cell r="J20356">
            <v>0</v>
          </cell>
          <cell r="K20356">
            <v>0</v>
          </cell>
        </row>
        <row r="20357">
          <cell r="A20357" t="str">
            <v>TRIAE_CS42_2DL_TGACv1_158788_AA0526120.1</v>
          </cell>
          <cell r="B20357" t="str">
            <v>protein kinase, putative, expressed</v>
          </cell>
          <cell r="C20357" t="str">
            <v>Protein kinase superfamily protein</v>
          </cell>
          <cell r="D20357">
            <v>0</v>
          </cell>
          <cell r="E20357">
            <v>0</v>
          </cell>
          <cell r="F20357">
            <v>0</v>
          </cell>
          <cell r="G20357">
            <v>-1.2556942179999999</v>
          </cell>
          <cell r="H20357">
            <v>0</v>
          </cell>
          <cell r="I20357">
            <v>0</v>
          </cell>
          <cell r="J20357">
            <v>0</v>
          </cell>
          <cell r="K20357">
            <v>0</v>
          </cell>
        </row>
        <row r="20358">
          <cell r="A20358" t="str">
            <v>TRIAE_CS42_2AL_TGACv1_097459_AA0324280.1</v>
          </cell>
          <cell r="B20358" t="str">
            <v>protein kinase, putative, expressed</v>
          </cell>
          <cell r="C20358" t="str">
            <v>Protein kinase superfamily protein</v>
          </cell>
          <cell r="D20358">
            <v>0</v>
          </cell>
          <cell r="E20358">
            <v>0</v>
          </cell>
          <cell r="F20358">
            <v>0</v>
          </cell>
          <cell r="G20358">
            <v>-1.239439261</v>
          </cell>
          <cell r="H20358">
            <v>0</v>
          </cell>
          <cell r="I20358">
            <v>0</v>
          </cell>
          <cell r="J20358">
            <v>0</v>
          </cell>
          <cell r="K20358">
            <v>0</v>
          </cell>
        </row>
        <row r="20359">
          <cell r="A20359" t="str">
            <v>TRIAE_CS42_2AL_TGACv1_097111_AA0322990.1</v>
          </cell>
          <cell r="B20359" t="str">
            <v>serine/threonine-protein kinase receptor precursor, putative, expressed</v>
          </cell>
          <cell r="C20359" t="str">
            <v>Protein kinase superfamily protein</v>
          </cell>
          <cell r="D20359">
            <v>0</v>
          </cell>
          <cell r="E20359">
            <v>0</v>
          </cell>
          <cell r="F20359">
            <v>0</v>
          </cell>
          <cell r="G20359">
            <v>-1.233733365</v>
          </cell>
          <cell r="H20359">
            <v>0</v>
          </cell>
          <cell r="I20359">
            <v>0</v>
          </cell>
          <cell r="J20359">
            <v>0</v>
          </cell>
          <cell r="K20359">
            <v>0</v>
          </cell>
        </row>
        <row r="20360">
          <cell r="A20360" t="str">
            <v>TRIAE_CS42_5AL_TGACv1_377081_AA1243910.1</v>
          </cell>
          <cell r="B20360" t="str">
            <v>protein kinase domain containing protein, expressed</v>
          </cell>
          <cell r="C20360" t="str">
            <v>Protein kinase superfamily protein</v>
          </cell>
          <cell r="D20360">
            <v>0</v>
          </cell>
          <cell r="E20360">
            <v>0</v>
          </cell>
          <cell r="F20360">
            <v>0</v>
          </cell>
          <cell r="G20360">
            <v>-1.2053263599999999</v>
          </cell>
          <cell r="H20360">
            <v>0</v>
          </cell>
          <cell r="I20360">
            <v>0</v>
          </cell>
          <cell r="J20360">
            <v>0</v>
          </cell>
          <cell r="K20360">
            <v>0</v>
          </cell>
        </row>
        <row r="20361">
          <cell r="A20361" t="str">
            <v>TRIAE_CS42_2AL_TGACv1_097101_AA0322970.2</v>
          </cell>
          <cell r="B20361" t="str">
            <v>protein kinase domain containing protein, expressed</v>
          </cell>
          <cell r="C20361" t="str">
            <v>Protein kinase superfamily protein</v>
          </cell>
          <cell r="D20361">
            <v>0</v>
          </cell>
          <cell r="E20361">
            <v>0</v>
          </cell>
          <cell r="F20361">
            <v>0</v>
          </cell>
          <cell r="G20361">
            <v>-1.1541601589999999</v>
          </cell>
          <cell r="H20361">
            <v>0</v>
          </cell>
          <cell r="I20361">
            <v>0</v>
          </cell>
          <cell r="J20361">
            <v>0</v>
          </cell>
          <cell r="K20361">
            <v>0</v>
          </cell>
        </row>
        <row r="20362">
          <cell r="A20362" t="str">
            <v>TRIAE_CS42_2AL_TGACv1_093124_AA0272540.1</v>
          </cell>
          <cell r="B20362" t="str">
            <v>AGC_PVPK_like_kin82y.11 - ACG kinases include homologs to PKA, PKG and PKC, expressed</v>
          </cell>
          <cell r="C20362" t="str">
            <v>Protein kinase superfamily protein</v>
          </cell>
          <cell r="D20362">
            <v>0</v>
          </cell>
          <cell r="E20362">
            <v>0</v>
          </cell>
          <cell r="F20362">
            <v>0</v>
          </cell>
          <cell r="G20362">
            <v>-1.1279331960000001</v>
          </cell>
          <cell r="H20362">
            <v>0</v>
          </cell>
          <cell r="I20362">
            <v>0</v>
          </cell>
          <cell r="J20362">
            <v>0</v>
          </cell>
          <cell r="K20362">
            <v>0</v>
          </cell>
        </row>
        <row r="20363">
          <cell r="A20363" t="str">
            <v>TRIAE_CS42_2DL_TGACv1_160176_AA0547810.1</v>
          </cell>
          <cell r="B20363" t="str">
            <v>AGC_PVPK_like_kin82y.11 - ACG kinases include homologs to PKA, PKG and PKC, expressed</v>
          </cell>
          <cell r="C20363" t="str">
            <v>Protein kinase superfamily protein</v>
          </cell>
          <cell r="D20363">
            <v>0</v>
          </cell>
          <cell r="E20363">
            <v>0</v>
          </cell>
          <cell r="F20363">
            <v>0</v>
          </cell>
          <cell r="G20363">
            <v>-1.1279331960000001</v>
          </cell>
          <cell r="H20363">
            <v>0</v>
          </cell>
          <cell r="I20363">
            <v>0</v>
          </cell>
          <cell r="J20363">
            <v>0</v>
          </cell>
          <cell r="K20363">
            <v>0</v>
          </cell>
        </row>
        <row r="20364">
          <cell r="A20364" t="str">
            <v>TRIAE_CS42_5BL_TGACv1_404595_AA1305600.1</v>
          </cell>
          <cell r="B20364" t="str">
            <v>AGC_PVPK_like_kin82y.11 - ACG kinases include homologs to PKA, PKG and PKC, expressed</v>
          </cell>
          <cell r="C20364" t="str">
            <v>Protein kinase superfamily protein</v>
          </cell>
          <cell r="D20364">
            <v>0</v>
          </cell>
          <cell r="E20364">
            <v>0</v>
          </cell>
          <cell r="F20364">
            <v>0</v>
          </cell>
          <cell r="G20364">
            <v>-1.1279331960000001</v>
          </cell>
          <cell r="H20364">
            <v>0</v>
          </cell>
          <cell r="I20364">
            <v>0</v>
          </cell>
          <cell r="J20364">
            <v>0</v>
          </cell>
          <cell r="K20364">
            <v>0</v>
          </cell>
        </row>
        <row r="20365">
          <cell r="A20365" t="str">
            <v>TRIAE_CS42_U_TGACv1_641118_AA2086010.1</v>
          </cell>
          <cell r="B20365" t="str">
            <v>methylthioribose kinase, putative, expressed</v>
          </cell>
          <cell r="C20365" t="str">
            <v>Protein kinase superfamily protein</v>
          </cell>
          <cell r="D20365">
            <v>0</v>
          </cell>
          <cell r="E20365">
            <v>0</v>
          </cell>
          <cell r="F20365">
            <v>0</v>
          </cell>
          <cell r="G20365">
            <v>-1.1192419840000001</v>
          </cell>
          <cell r="H20365">
            <v>0</v>
          </cell>
          <cell r="I20365">
            <v>0</v>
          </cell>
          <cell r="J20365">
            <v>0</v>
          </cell>
          <cell r="K20365">
            <v>0</v>
          </cell>
        </row>
        <row r="20366">
          <cell r="A20366" t="str">
            <v>TRIAE_CS42_4DL_TGACv1_342519_AA1115660.2</v>
          </cell>
          <cell r="B20366" t="str">
            <v>methylthioribose kinase, putative, expressed</v>
          </cell>
          <cell r="C20366" t="str">
            <v>Protein kinase superfamily protein</v>
          </cell>
          <cell r="D20366">
            <v>0</v>
          </cell>
          <cell r="E20366">
            <v>0</v>
          </cell>
          <cell r="F20366">
            <v>0</v>
          </cell>
          <cell r="G20366">
            <v>-1.107641289</v>
          </cell>
          <cell r="H20366">
            <v>0</v>
          </cell>
          <cell r="I20366">
            <v>0</v>
          </cell>
          <cell r="J20366">
            <v>0</v>
          </cell>
          <cell r="K20366">
            <v>0</v>
          </cell>
        </row>
        <row r="20367">
          <cell r="A20367" t="str">
            <v>TRIAE_CS42_1DS_TGACv1_081683_AA0262270.1</v>
          </cell>
          <cell r="B20367" t="str">
            <v>TKL_IRAK_CR4L.4 - The CR4L subfamily has homology with Crinkly4, expressed</v>
          </cell>
          <cell r="C20367" t="str">
            <v>Protein kinase superfamily protein</v>
          </cell>
          <cell r="D20367">
            <v>0</v>
          </cell>
          <cell r="E20367">
            <v>0</v>
          </cell>
          <cell r="F20367">
            <v>0</v>
          </cell>
          <cell r="G20367">
            <v>-1.1034549250000001</v>
          </cell>
          <cell r="H20367">
            <v>0</v>
          </cell>
          <cell r="I20367">
            <v>0</v>
          </cell>
          <cell r="J20367">
            <v>0</v>
          </cell>
          <cell r="K20367">
            <v>0</v>
          </cell>
        </row>
        <row r="20368">
          <cell r="A20368" t="str">
            <v>TRIAE_CS42_5AL_TGACv1_375002_AA1213720.1</v>
          </cell>
          <cell r="B20368" t="str">
            <v>protein kinase domain containing protein, expressed</v>
          </cell>
          <cell r="C20368" t="str">
            <v>Protein kinase superfamily protein</v>
          </cell>
          <cell r="D20368">
            <v>0</v>
          </cell>
          <cell r="E20368">
            <v>0</v>
          </cell>
          <cell r="F20368">
            <v>0</v>
          </cell>
          <cell r="G20368">
            <v>-1.1031926510000001</v>
          </cell>
          <cell r="H20368">
            <v>0</v>
          </cell>
          <cell r="I20368">
            <v>0</v>
          </cell>
          <cell r="J20368">
            <v>0</v>
          </cell>
          <cell r="K20368">
            <v>0</v>
          </cell>
        </row>
        <row r="20369">
          <cell r="A20369" t="str">
            <v>TRIAE_CS42_5BL_TGACv1_404222_AA1291200.1</v>
          </cell>
          <cell r="B20369" t="str">
            <v>protein kinase domain containing protein, expressed</v>
          </cell>
          <cell r="C20369" t="str">
            <v>Protein kinase superfamily protein</v>
          </cell>
          <cell r="D20369">
            <v>0</v>
          </cell>
          <cell r="E20369">
            <v>0</v>
          </cell>
          <cell r="F20369">
            <v>0</v>
          </cell>
          <cell r="G20369">
            <v>-1.1031926510000001</v>
          </cell>
          <cell r="H20369">
            <v>0</v>
          </cell>
          <cell r="I20369">
            <v>0</v>
          </cell>
          <cell r="J20369">
            <v>0</v>
          </cell>
          <cell r="K20369">
            <v>0</v>
          </cell>
        </row>
        <row r="20370">
          <cell r="A20370" t="str">
            <v>TRIAE_CS42_1DL_TGACv1_061422_AA0194810.1</v>
          </cell>
          <cell r="B20370" t="str">
            <v>serine/threonine-protein kinase, putative, expressed</v>
          </cell>
          <cell r="C20370" t="str">
            <v>Protein kinase superfamily protein</v>
          </cell>
          <cell r="D20370">
            <v>0</v>
          </cell>
          <cell r="E20370">
            <v>0</v>
          </cell>
          <cell r="F20370">
            <v>0</v>
          </cell>
          <cell r="G20370">
            <v>-1.0785986809999999</v>
          </cell>
          <cell r="H20370">
            <v>0</v>
          </cell>
          <cell r="I20370">
            <v>0</v>
          </cell>
          <cell r="J20370">
            <v>0</v>
          </cell>
          <cell r="K20370">
            <v>0</v>
          </cell>
        </row>
        <row r="20371">
          <cell r="A20371" t="str">
            <v>TRIAE_CS42_1BS_TGACv1_051537_AA0180290.1</v>
          </cell>
          <cell r="B20371" t="str">
            <v>TKL_IRAK_CR4L.4 - The CR4L subfamily has homology with Crinkly4, expressed</v>
          </cell>
          <cell r="C20371" t="str">
            <v>Protein kinase superfamily protein</v>
          </cell>
          <cell r="D20371">
            <v>0</v>
          </cell>
          <cell r="E20371">
            <v>0</v>
          </cell>
          <cell r="F20371">
            <v>0</v>
          </cell>
          <cell r="G20371">
            <v>-1.07596914</v>
          </cell>
          <cell r="H20371">
            <v>0</v>
          </cell>
          <cell r="I20371">
            <v>0</v>
          </cell>
          <cell r="J20371">
            <v>0</v>
          </cell>
          <cell r="K20371">
            <v>0</v>
          </cell>
        </row>
        <row r="20372">
          <cell r="A20372" t="str">
            <v>TRIAE_CS42_3AL_TGACv1_194515_AA0634780.1</v>
          </cell>
          <cell r="B20372" t="str">
            <v>kinase, putative, expressed</v>
          </cell>
          <cell r="C20372" t="str">
            <v>Protein kinase superfamily protein</v>
          </cell>
          <cell r="D20372">
            <v>0</v>
          </cell>
          <cell r="E20372">
            <v>0</v>
          </cell>
          <cell r="F20372">
            <v>0</v>
          </cell>
          <cell r="G20372">
            <v>-1.058529976</v>
          </cell>
          <cell r="H20372">
            <v>0</v>
          </cell>
          <cell r="I20372">
            <v>0</v>
          </cell>
          <cell r="J20372">
            <v>0</v>
          </cell>
          <cell r="K20372">
            <v>0</v>
          </cell>
        </row>
        <row r="20373">
          <cell r="A20373" t="str">
            <v>TRIAE_CS42_6BL_TGACv1_500985_AA1612230.1</v>
          </cell>
          <cell r="B20373" t="str">
            <v xml:space="preserve"> ELMO/CED-12 family protein, putative, expressed</v>
          </cell>
          <cell r="C20373" t="str">
            <v>Protein kinase superfamily protein</v>
          </cell>
          <cell r="D20373">
            <v>0</v>
          </cell>
          <cell r="E20373">
            <v>0</v>
          </cell>
          <cell r="F20373">
            <v>0</v>
          </cell>
          <cell r="G20373">
            <v>-1.0433553040000001</v>
          </cell>
          <cell r="H20373">
            <v>0</v>
          </cell>
          <cell r="I20373">
            <v>0</v>
          </cell>
          <cell r="J20373">
            <v>0</v>
          </cell>
          <cell r="K20373">
            <v>0</v>
          </cell>
        </row>
        <row r="20374">
          <cell r="A20374" t="str">
            <v>TRIAE_CS42_2AS_TGACv1_113330_AA0354520.1</v>
          </cell>
          <cell r="B20374" t="str">
            <v>STE_PAK_Ste20_Slob_Wnk.4 - STE kinases include homologs to sterile 7, sterile 11 and sterile 20 from yeast, expressed</v>
          </cell>
          <cell r="C20374" t="str">
            <v>Protein kinase superfamily protein</v>
          </cell>
          <cell r="D20374">
            <v>0</v>
          </cell>
          <cell r="E20374">
            <v>0</v>
          </cell>
          <cell r="F20374">
            <v>0</v>
          </cell>
          <cell r="G20374">
            <v>-1.0233002309999999</v>
          </cell>
          <cell r="H20374">
            <v>0</v>
          </cell>
          <cell r="I20374">
            <v>0</v>
          </cell>
          <cell r="J20374">
            <v>0</v>
          </cell>
          <cell r="K20374">
            <v>0</v>
          </cell>
        </row>
        <row r="20375">
          <cell r="A20375" t="str">
            <v>TRIAE_CS42_U_TGACv1_641144_AA2086600.1</v>
          </cell>
          <cell r="B20375" t="str">
            <v>S-domain receptor-like protein kinase, putative, expressed</v>
          </cell>
          <cell r="C20375" t="str">
            <v>Protein kinase superfamily protein</v>
          </cell>
          <cell r="D20375">
            <v>0</v>
          </cell>
          <cell r="E20375">
            <v>0</v>
          </cell>
          <cell r="F20375">
            <v>0</v>
          </cell>
          <cell r="G20375">
            <v>-1.015119127</v>
          </cell>
          <cell r="H20375">
            <v>0</v>
          </cell>
          <cell r="I20375">
            <v>0</v>
          </cell>
          <cell r="J20375">
            <v>0</v>
          </cell>
          <cell r="K20375">
            <v>0</v>
          </cell>
        </row>
        <row r="20376">
          <cell r="A20376" t="str">
            <v>TRIAE_CS42_7BL_TGACv1_577556_AA1878540.1</v>
          </cell>
          <cell r="B20376" t="str">
            <v>protein kinase domain containing protein, expressed</v>
          </cell>
          <cell r="C20376" t="str">
            <v>Protein kinase superfamily protein</v>
          </cell>
          <cell r="D20376">
            <v>0</v>
          </cell>
          <cell r="E20376">
            <v>0</v>
          </cell>
          <cell r="F20376">
            <v>0</v>
          </cell>
          <cell r="G20376">
            <v>-1.000757729</v>
          </cell>
          <cell r="H20376">
            <v>0</v>
          </cell>
          <cell r="I20376">
            <v>0</v>
          </cell>
          <cell r="J20376">
            <v>0</v>
          </cell>
          <cell r="K20376">
            <v>0</v>
          </cell>
        </row>
        <row r="20377">
          <cell r="A20377" t="str">
            <v>TRIAE_CS42_3AS_TGACv1_210855_AA0680340.1</v>
          </cell>
          <cell r="B20377" t="str">
            <v>receptor-like protein kinase, putative, expressed</v>
          </cell>
          <cell r="C20377" t="str">
            <v>Protein kinase superfamily protein</v>
          </cell>
          <cell r="D20377">
            <v>0</v>
          </cell>
          <cell r="E20377">
            <v>0</v>
          </cell>
          <cell r="F20377">
            <v>0</v>
          </cell>
          <cell r="G20377">
            <v>1.0826988420000001</v>
          </cell>
          <cell r="H20377">
            <v>0</v>
          </cell>
          <cell r="I20377">
            <v>0</v>
          </cell>
          <cell r="J20377">
            <v>0</v>
          </cell>
          <cell r="K20377">
            <v>0</v>
          </cell>
        </row>
        <row r="20378">
          <cell r="A20378" t="str">
            <v>TRIAE_CS42_7DS_TGACv1_623332_AA2052160.1</v>
          </cell>
          <cell r="B20378" t="str">
            <v>OsMKK5 - putative MAPKK based on amino acid sequence homology, expressed</v>
          </cell>
          <cell r="C20378" t="str">
            <v>Protein kinase superfamily protein</v>
          </cell>
          <cell r="D20378">
            <v>0</v>
          </cell>
          <cell r="E20378">
            <v>0</v>
          </cell>
          <cell r="F20378">
            <v>0</v>
          </cell>
          <cell r="G20378">
            <v>1.1563933559999999</v>
          </cell>
          <cell r="H20378">
            <v>0</v>
          </cell>
          <cell r="I20378">
            <v>0</v>
          </cell>
          <cell r="J20378">
            <v>0</v>
          </cell>
          <cell r="K20378">
            <v>0</v>
          </cell>
        </row>
        <row r="20379">
          <cell r="A20379" t="str">
            <v>TRIAE_CS42_7AS_TGACv1_572257_AA1851770.1</v>
          </cell>
          <cell r="B20379" t="str">
            <v>OsMKK5 - putative MAPKK based on amino acid sequence homology, expressed</v>
          </cell>
          <cell r="C20379" t="str">
            <v>Protein kinase superfamily protein</v>
          </cell>
          <cell r="D20379">
            <v>0</v>
          </cell>
          <cell r="E20379">
            <v>0</v>
          </cell>
          <cell r="F20379">
            <v>0</v>
          </cell>
          <cell r="G20379">
            <v>1.1649960509999999</v>
          </cell>
          <cell r="H20379">
            <v>0</v>
          </cell>
          <cell r="I20379">
            <v>0</v>
          </cell>
          <cell r="J20379">
            <v>0</v>
          </cell>
          <cell r="K20379">
            <v>0</v>
          </cell>
        </row>
        <row r="20380">
          <cell r="A20380" t="str">
            <v>TRIAE_CS42_7BS_TGACv1_592906_AA1946090.1</v>
          </cell>
          <cell r="B20380" t="str">
            <v>OsMKK5 - putative MAPKK based on amino acid sequence homology, expressed</v>
          </cell>
          <cell r="C20380" t="str">
            <v>Protein kinase superfamily protein</v>
          </cell>
          <cell r="D20380">
            <v>0</v>
          </cell>
          <cell r="E20380">
            <v>0</v>
          </cell>
          <cell r="F20380">
            <v>0</v>
          </cell>
          <cell r="G20380">
            <v>1.1820812709999999</v>
          </cell>
          <cell r="H20380">
            <v>0</v>
          </cell>
          <cell r="I20380">
            <v>0</v>
          </cell>
          <cell r="J20380">
            <v>0</v>
          </cell>
          <cell r="K20380">
            <v>0</v>
          </cell>
        </row>
        <row r="20381">
          <cell r="A20381" t="str">
            <v>TRIAE_CS42_3DS_TGACv1_271892_AA0910340.1</v>
          </cell>
          <cell r="B20381" t="str">
            <v>receptor-like protein kinase, putative, expressed</v>
          </cell>
          <cell r="C20381" t="str">
            <v>Protein kinase superfamily protein</v>
          </cell>
          <cell r="D20381">
            <v>0</v>
          </cell>
          <cell r="E20381">
            <v>0</v>
          </cell>
          <cell r="F20381">
            <v>0</v>
          </cell>
          <cell r="G20381">
            <v>1.2468610419999999</v>
          </cell>
          <cell r="H20381">
            <v>0</v>
          </cell>
          <cell r="I20381">
            <v>0</v>
          </cell>
          <cell r="J20381">
            <v>0</v>
          </cell>
          <cell r="K20381">
            <v>0</v>
          </cell>
        </row>
        <row r="20382">
          <cell r="A20382" t="str">
            <v>TRIAE_CS42_6AL_TGACv1_473323_AA1530140.1</v>
          </cell>
          <cell r="B20382" t="str">
            <v>protein kinase, putative, expressed</v>
          </cell>
          <cell r="C20382" t="str">
            <v>Protein kinase superfamily protein</v>
          </cell>
          <cell r="D20382">
            <v>0</v>
          </cell>
          <cell r="E20382">
            <v>0</v>
          </cell>
          <cell r="F20382">
            <v>0</v>
          </cell>
          <cell r="G20382">
            <v>1.2601558239999999</v>
          </cell>
          <cell r="H20382">
            <v>0</v>
          </cell>
          <cell r="I20382">
            <v>0</v>
          </cell>
          <cell r="J20382">
            <v>0</v>
          </cell>
          <cell r="K20382">
            <v>0</v>
          </cell>
        </row>
        <row r="20383">
          <cell r="A20383" t="str">
            <v>TRIAE_CS42_1AL_TGACv1_000794_AA0019270.1</v>
          </cell>
          <cell r="B20383" t="str">
            <v>STE_MEKK_ste11_MAP3K.19 - STE kinases include homologs to sterile 7, sterile 11 and sterile 20 from yeast, expressed</v>
          </cell>
          <cell r="C20383" t="str">
            <v>Protein kinase superfamily protein</v>
          </cell>
          <cell r="D20383">
            <v>0</v>
          </cell>
          <cell r="E20383">
            <v>0</v>
          </cell>
          <cell r="F20383">
            <v>0</v>
          </cell>
          <cell r="G20383">
            <v>1.344960207</v>
          </cell>
          <cell r="H20383">
            <v>0</v>
          </cell>
          <cell r="I20383">
            <v>0</v>
          </cell>
          <cell r="J20383">
            <v>0</v>
          </cell>
          <cell r="K20383">
            <v>0</v>
          </cell>
        </row>
        <row r="20384">
          <cell r="A20384" t="str">
            <v>TRIAE_CS42_2AL_TGACv1_096668_AA0320560.1</v>
          </cell>
          <cell r="B20384" t="str">
            <v>receptor protein kinase CRINKLY4 precursor, putative, expressed</v>
          </cell>
          <cell r="C20384" t="str">
            <v>Protein kinase superfamily protein</v>
          </cell>
          <cell r="D20384">
            <v>0</v>
          </cell>
          <cell r="E20384">
            <v>0</v>
          </cell>
          <cell r="F20384">
            <v>0</v>
          </cell>
          <cell r="G20384">
            <v>1.438561564</v>
          </cell>
          <cell r="H20384">
            <v>0</v>
          </cell>
          <cell r="I20384">
            <v>0</v>
          </cell>
          <cell r="J20384">
            <v>0</v>
          </cell>
          <cell r="K20384">
            <v>0</v>
          </cell>
        </row>
        <row r="20385">
          <cell r="A20385" t="str">
            <v>TRIAE_CS42_2BL_TGACv1_132214_AA0436050.1</v>
          </cell>
          <cell r="B20385" t="str">
            <v>receptor protein kinase CRINKLY4 precursor, putative, expressed</v>
          </cell>
          <cell r="C20385" t="str">
            <v>Protein kinase superfamily protein</v>
          </cell>
          <cell r="D20385">
            <v>0</v>
          </cell>
          <cell r="E20385">
            <v>0</v>
          </cell>
          <cell r="F20385">
            <v>0</v>
          </cell>
          <cell r="G20385">
            <v>1.438561564</v>
          </cell>
          <cell r="H20385">
            <v>0</v>
          </cell>
          <cell r="I20385">
            <v>0</v>
          </cell>
          <cell r="J20385">
            <v>0</v>
          </cell>
          <cell r="K20385">
            <v>0</v>
          </cell>
        </row>
        <row r="20386">
          <cell r="A20386" t="str">
            <v>TRIAE_CS42_2DL_TGACv1_158039_AA0506930.1</v>
          </cell>
          <cell r="B20386" t="str">
            <v>receptor protein kinase CRINKLY4 precursor, putative, expressed</v>
          </cell>
          <cell r="C20386" t="str">
            <v>Protein kinase superfamily protein</v>
          </cell>
          <cell r="D20386">
            <v>0</v>
          </cell>
          <cell r="E20386">
            <v>0</v>
          </cell>
          <cell r="F20386">
            <v>0</v>
          </cell>
          <cell r="G20386">
            <v>1.438561564</v>
          </cell>
          <cell r="H20386">
            <v>0</v>
          </cell>
          <cell r="I20386">
            <v>0</v>
          </cell>
          <cell r="J20386">
            <v>0</v>
          </cell>
          <cell r="K20386">
            <v>0</v>
          </cell>
        </row>
        <row r="20387">
          <cell r="A20387" t="str">
            <v>TRIAE_CS42_3AS_TGACv1_210855_AA0680350.1</v>
          </cell>
          <cell r="B20387" t="str">
            <v>receptor-like protein kinase, putative, expressed</v>
          </cell>
          <cell r="C20387" t="str">
            <v>Protein kinase superfamily protein</v>
          </cell>
          <cell r="D20387">
            <v>0</v>
          </cell>
          <cell r="E20387">
            <v>0</v>
          </cell>
          <cell r="F20387">
            <v>0</v>
          </cell>
          <cell r="G20387">
            <v>1.5156612840000001</v>
          </cell>
          <cell r="H20387">
            <v>0</v>
          </cell>
          <cell r="I20387">
            <v>0</v>
          </cell>
          <cell r="J20387">
            <v>0</v>
          </cell>
          <cell r="K20387">
            <v>0</v>
          </cell>
        </row>
        <row r="20388">
          <cell r="A20388" t="str">
            <v>TRIAE_CS42_1AL_TGACv1_003128_AA0048040.1</v>
          </cell>
          <cell r="B20388" t="str">
            <v>CAMK_CAMK_like.40 - CAMK includes calcium/calmodulin depedent protein kinases, expressed</v>
          </cell>
          <cell r="C20388" t="str">
            <v>Protein kinase superfamily protein</v>
          </cell>
          <cell r="D20388">
            <v>0</v>
          </cell>
          <cell r="E20388">
            <v>0</v>
          </cell>
          <cell r="F20388">
            <v>0</v>
          </cell>
          <cell r="G20388">
            <v>1.8810040729999999</v>
          </cell>
          <cell r="H20388">
            <v>0</v>
          </cell>
          <cell r="I20388">
            <v>0</v>
          </cell>
          <cell r="J20388">
            <v>0</v>
          </cell>
          <cell r="K20388">
            <v>0</v>
          </cell>
        </row>
        <row r="20389">
          <cell r="A20389" t="str">
            <v>TRIAE_CS42_1BL_TGACv1_030685_AA0097890.1</v>
          </cell>
          <cell r="B20389" t="str">
            <v>CAMK_CAMK_like.40 - CAMK includes calcium/calmodulin depedent protein kinases, expressed</v>
          </cell>
          <cell r="C20389" t="str">
            <v>Protein kinase superfamily protein</v>
          </cell>
          <cell r="D20389">
            <v>0</v>
          </cell>
          <cell r="E20389">
            <v>0</v>
          </cell>
          <cell r="F20389">
            <v>0</v>
          </cell>
          <cell r="G20389">
            <v>2.0623219769999999</v>
          </cell>
          <cell r="H20389">
            <v>0</v>
          </cell>
          <cell r="I20389">
            <v>0</v>
          </cell>
          <cell r="J20389">
            <v>0</v>
          </cell>
          <cell r="K20389">
            <v>0</v>
          </cell>
        </row>
        <row r="20390">
          <cell r="A20390" t="str">
            <v>TRIAE_CS42_1DL_TGACv1_061639_AA0200680.1</v>
          </cell>
          <cell r="B20390" t="str">
            <v>CAMK_CAMK_like.40 - CAMK includes calcium/calmodulin depedent protein kinases, expressed</v>
          </cell>
          <cell r="C20390" t="str">
            <v>Protein kinase superfamily protein</v>
          </cell>
          <cell r="D20390">
            <v>0</v>
          </cell>
          <cell r="E20390">
            <v>0</v>
          </cell>
          <cell r="F20390">
            <v>0</v>
          </cell>
          <cell r="G20390">
            <v>2.0623219769999999</v>
          </cell>
          <cell r="H20390">
            <v>0</v>
          </cell>
          <cell r="I20390">
            <v>0</v>
          </cell>
          <cell r="J20390">
            <v>0</v>
          </cell>
          <cell r="K20390">
            <v>0</v>
          </cell>
        </row>
        <row r="20391">
          <cell r="A20391" t="str">
            <v>TRIAE_CS42_5DL_TGACv1_437509_AA1466500.1</v>
          </cell>
          <cell r="B20391" t="str">
            <v>protein kinase domain containing protein, expressed</v>
          </cell>
          <cell r="C20391" t="str">
            <v>Protein kinase superfamily protein</v>
          </cell>
          <cell r="D20391">
            <v>0</v>
          </cell>
          <cell r="E20391">
            <v>0</v>
          </cell>
          <cell r="F20391">
            <v>0</v>
          </cell>
          <cell r="G20391">
            <v>2.1046293450000002</v>
          </cell>
          <cell r="H20391">
            <v>0</v>
          </cell>
          <cell r="I20391">
            <v>0</v>
          </cell>
          <cell r="J20391">
            <v>0</v>
          </cell>
          <cell r="K20391">
            <v>0</v>
          </cell>
        </row>
        <row r="20392">
          <cell r="A20392" t="str">
            <v>TRIAE_CS42_5BL_TGACv1_404507_AA1302420.1</v>
          </cell>
          <cell r="B20392" t="str">
            <v>protein kinase domain containing protein, expressed</v>
          </cell>
          <cell r="C20392" t="str">
            <v>Protein kinase superfamily protein</v>
          </cell>
          <cell r="D20392">
            <v>0</v>
          </cell>
          <cell r="E20392">
            <v>0</v>
          </cell>
          <cell r="F20392">
            <v>0</v>
          </cell>
          <cell r="G20392">
            <v>2.9905171309999998</v>
          </cell>
          <cell r="H20392">
            <v>0</v>
          </cell>
          <cell r="I20392">
            <v>0</v>
          </cell>
          <cell r="J20392">
            <v>0</v>
          </cell>
          <cell r="K20392">
            <v>0</v>
          </cell>
        </row>
        <row r="20393">
          <cell r="A20393" t="str">
            <v>TRIAE_CS42_3DS_TGACv1_273896_AA0933890.1</v>
          </cell>
          <cell r="B20393" t="str">
            <v>transposon protein, putative, unclassified, expressed</v>
          </cell>
          <cell r="C20393" t="str">
            <v>Protein kinase superfamily protein with octicosapeptide/Phox/Bem1p domain</v>
          </cell>
          <cell r="D20393">
            <v>2.4580754969999998</v>
          </cell>
          <cell r="E20393">
            <v>2.1344282209999998</v>
          </cell>
          <cell r="F20393">
            <v>0</v>
          </cell>
          <cell r="G20393">
            <v>0</v>
          </cell>
          <cell r="H20393">
            <v>0</v>
          </cell>
          <cell r="I20393">
            <v>0</v>
          </cell>
          <cell r="J20393">
            <v>0</v>
          </cell>
          <cell r="K20393">
            <v>0</v>
          </cell>
        </row>
        <row r="20394">
          <cell r="A20394" t="str">
            <v>TRIAE_CS42_6AL_TGACv1_472779_AA1525890.1</v>
          </cell>
          <cell r="B20394" t="str">
            <v>DUF640 domain containing protein, putative, expressed</v>
          </cell>
          <cell r="C20394" t="str">
            <v>Protein LIGHT-DEPENDENT SHORT HYPOCOTYLS 3</v>
          </cell>
          <cell r="D20394">
            <v>0</v>
          </cell>
          <cell r="E20394">
            <v>0</v>
          </cell>
          <cell r="F20394">
            <v>0</v>
          </cell>
          <cell r="G20394">
            <v>0</v>
          </cell>
          <cell r="H20394">
            <v>0</v>
          </cell>
          <cell r="I20394">
            <v>0</v>
          </cell>
          <cell r="J20394">
            <v>0</v>
          </cell>
          <cell r="K20394">
            <v>-1.8089439380000001</v>
          </cell>
        </row>
        <row r="20395">
          <cell r="A20395" t="str">
            <v>TRIAE_CS42_6BL_TGACv1_500779_AA1609580.1</v>
          </cell>
          <cell r="B20395" t="str">
            <v>DUF640 domain containing protein, putative, expressed</v>
          </cell>
          <cell r="C20395" t="str">
            <v>Protein LIGHT-DEPENDENT SHORT HYPOCOTYLS 3</v>
          </cell>
          <cell r="D20395">
            <v>0</v>
          </cell>
          <cell r="E20395">
            <v>0</v>
          </cell>
          <cell r="F20395">
            <v>0</v>
          </cell>
          <cell r="G20395">
            <v>0</v>
          </cell>
          <cell r="H20395">
            <v>0</v>
          </cell>
          <cell r="I20395">
            <v>0</v>
          </cell>
          <cell r="J20395">
            <v>0</v>
          </cell>
          <cell r="K20395">
            <v>-1.8089439380000001</v>
          </cell>
        </row>
        <row r="20396">
          <cell r="A20396" t="str">
            <v>TRIAE_CS42_6DL_TGACv1_528245_AA1712740.1</v>
          </cell>
          <cell r="B20396" t="str">
            <v>DUF640 domain containing protein, putative, expressed</v>
          </cell>
          <cell r="C20396" t="str">
            <v>Protein LIGHT-DEPENDENT SHORT HYPOCOTYLS 3</v>
          </cell>
          <cell r="D20396">
            <v>0</v>
          </cell>
          <cell r="E20396">
            <v>0</v>
          </cell>
          <cell r="F20396">
            <v>0</v>
          </cell>
          <cell r="G20396">
            <v>0</v>
          </cell>
          <cell r="H20396">
            <v>0</v>
          </cell>
          <cell r="I20396">
            <v>0</v>
          </cell>
          <cell r="J20396">
            <v>0</v>
          </cell>
          <cell r="K20396">
            <v>-1.8089439380000001</v>
          </cell>
        </row>
        <row r="20397">
          <cell r="A20397" t="str">
            <v>TRIAE_CS42_7AL_TGACv1_556874_AA1772610.1</v>
          </cell>
          <cell r="B20397" t="str">
            <v>DUF640 domain containing protein, putative, expressed</v>
          </cell>
          <cell r="C20397" t="str">
            <v>Protein LIGHT-DEPENDENT SHORT HYPOCOTYLS 4</v>
          </cell>
          <cell r="D20397">
            <v>0</v>
          </cell>
          <cell r="E20397">
            <v>2.971627077</v>
          </cell>
          <cell r="F20397">
            <v>0</v>
          </cell>
          <cell r="G20397">
            <v>0</v>
          </cell>
          <cell r="H20397">
            <v>0</v>
          </cell>
          <cell r="I20397">
            <v>0</v>
          </cell>
          <cell r="J20397">
            <v>0</v>
          </cell>
          <cell r="K20397">
            <v>0</v>
          </cell>
        </row>
        <row r="20398">
          <cell r="A20398" t="str">
            <v>TRIAE_CS42_7BL_TGACv1_576798_AA1855280.1</v>
          </cell>
          <cell r="B20398" t="str">
            <v>DUF640 domain containing protein, putative, expressed</v>
          </cell>
          <cell r="C20398" t="str">
            <v>Protein LIGHT-DEPENDENT SHORT HYPOCOTYLS 4</v>
          </cell>
          <cell r="D20398">
            <v>0</v>
          </cell>
          <cell r="E20398">
            <v>2.971627077</v>
          </cell>
          <cell r="F20398">
            <v>0</v>
          </cell>
          <cell r="G20398">
            <v>0</v>
          </cell>
          <cell r="H20398">
            <v>0</v>
          </cell>
          <cell r="I20398">
            <v>0</v>
          </cell>
          <cell r="J20398">
            <v>0</v>
          </cell>
          <cell r="K20398">
            <v>0</v>
          </cell>
        </row>
        <row r="20399">
          <cell r="A20399" t="str">
            <v>TRIAE_CS42_7DL_TGACv1_604927_AA2003130.1</v>
          </cell>
          <cell r="B20399" t="str">
            <v>DUF640 domain containing protein, putative, expressed</v>
          </cell>
          <cell r="C20399" t="str">
            <v>Protein LIGHT-DEPENDENT SHORT HYPOCOTYLS 4</v>
          </cell>
          <cell r="D20399">
            <v>0</v>
          </cell>
          <cell r="E20399">
            <v>2.971627077</v>
          </cell>
          <cell r="F20399">
            <v>0</v>
          </cell>
          <cell r="G20399">
            <v>0</v>
          </cell>
          <cell r="H20399">
            <v>0</v>
          </cell>
          <cell r="I20399">
            <v>0</v>
          </cell>
          <cell r="J20399">
            <v>0</v>
          </cell>
          <cell r="K20399">
            <v>0</v>
          </cell>
        </row>
        <row r="20400">
          <cell r="A20400" t="str">
            <v>TRIAE_CS42_2AL_TGACv1_092935_AA0267510.1</v>
          </cell>
          <cell r="B20400" t="str">
            <v>DUF640 domain containing protein, putative, expressed</v>
          </cell>
          <cell r="C20400" t="str">
            <v>Protein LIGHT-DEPENDENT SHORT HYPOCOTYLS 6</v>
          </cell>
          <cell r="D20400">
            <v>0</v>
          </cell>
          <cell r="E20400">
            <v>0</v>
          </cell>
          <cell r="F20400">
            <v>0</v>
          </cell>
          <cell r="G20400">
            <v>0</v>
          </cell>
          <cell r="H20400">
            <v>0</v>
          </cell>
          <cell r="I20400">
            <v>0</v>
          </cell>
          <cell r="J20400">
            <v>0</v>
          </cell>
          <cell r="K20400">
            <v>1.151092225</v>
          </cell>
        </row>
        <row r="20401">
          <cell r="A20401" t="str">
            <v>TRIAE_CS42_2DL_TGACv1_159706_AA0541770.1</v>
          </cell>
          <cell r="B20401" t="str">
            <v>DUF640 domain containing protein, putative, expressed</v>
          </cell>
          <cell r="C20401" t="str">
            <v>Protein LIGHT-DEPENDENT SHORT HYPOCOTYLS 6</v>
          </cell>
          <cell r="D20401">
            <v>0</v>
          </cell>
          <cell r="E20401">
            <v>0</v>
          </cell>
          <cell r="F20401">
            <v>0</v>
          </cell>
          <cell r="G20401">
            <v>0</v>
          </cell>
          <cell r="H20401">
            <v>0</v>
          </cell>
          <cell r="I20401">
            <v>0</v>
          </cell>
          <cell r="J20401">
            <v>0</v>
          </cell>
          <cell r="K20401">
            <v>1.151092225</v>
          </cell>
        </row>
        <row r="20402">
          <cell r="A20402" t="str">
            <v>TRIAE_CS42_2BL_TGACv1_129607_AA0390240.1</v>
          </cell>
          <cell r="B20402" t="str">
            <v>DUF640 domain containing protein, putative, expressed</v>
          </cell>
          <cell r="C20402" t="str">
            <v>Protein LIGHT-DEPENDENT SHORT HYPOCOTYLS 6</v>
          </cell>
          <cell r="D20402">
            <v>0</v>
          </cell>
          <cell r="E20402">
            <v>0</v>
          </cell>
          <cell r="F20402">
            <v>0</v>
          </cell>
          <cell r="G20402">
            <v>0</v>
          </cell>
          <cell r="H20402">
            <v>0</v>
          </cell>
          <cell r="I20402">
            <v>0</v>
          </cell>
          <cell r="J20402">
            <v>0</v>
          </cell>
          <cell r="K20402">
            <v>1.1776205239999999</v>
          </cell>
        </row>
        <row r="20403">
          <cell r="A20403" t="str">
            <v>TRIAE_CS42_2BL_TGACv1_131082_AA0422240.1</v>
          </cell>
          <cell r="B20403" t="str">
            <v>expressed protein</v>
          </cell>
          <cell r="C20403" t="str">
            <v>Protein LITTLE ZIPPER 4</v>
          </cell>
          <cell r="D20403">
            <v>0</v>
          </cell>
          <cell r="E20403">
            <v>0</v>
          </cell>
          <cell r="F20403">
            <v>0</v>
          </cell>
          <cell r="G20403">
            <v>0</v>
          </cell>
          <cell r="H20403">
            <v>0</v>
          </cell>
          <cell r="I20403">
            <v>0</v>
          </cell>
          <cell r="J20403">
            <v>0</v>
          </cell>
          <cell r="K20403">
            <v>-2.07578219</v>
          </cell>
        </row>
        <row r="20404">
          <cell r="A20404" t="str">
            <v>TRIAE_CS42_2BL_TGACv1_129942_AA0400070.1</v>
          </cell>
          <cell r="B20404" t="str">
            <v>expressed protein</v>
          </cell>
          <cell r="C20404" t="str">
            <v>Protein lunapark</v>
          </cell>
          <cell r="D20404">
            <v>1.0719580639999999</v>
          </cell>
          <cell r="E20404">
            <v>1.159888099</v>
          </cell>
          <cell r="F20404">
            <v>0</v>
          </cell>
          <cell r="G20404">
            <v>0</v>
          </cell>
          <cell r="H20404">
            <v>0</v>
          </cell>
          <cell r="I20404">
            <v>0</v>
          </cell>
          <cell r="J20404">
            <v>0</v>
          </cell>
          <cell r="K20404">
            <v>0</v>
          </cell>
        </row>
        <row r="20405">
          <cell r="A20405" t="str">
            <v>TRIAE_CS42_2DL_TGACv1_160015_AA0545600.2</v>
          </cell>
          <cell r="B20405" t="str">
            <v>expressed protein</v>
          </cell>
          <cell r="C20405" t="str">
            <v>Protein lunapark</v>
          </cell>
          <cell r="D20405">
            <v>1.0841509439999999</v>
          </cell>
          <cell r="E20405">
            <v>1.14916229</v>
          </cell>
          <cell r="F20405">
            <v>0</v>
          </cell>
          <cell r="G20405">
            <v>0</v>
          </cell>
          <cell r="H20405">
            <v>0</v>
          </cell>
          <cell r="I20405">
            <v>0</v>
          </cell>
          <cell r="J20405">
            <v>0</v>
          </cell>
          <cell r="K20405">
            <v>0</v>
          </cell>
        </row>
        <row r="20406">
          <cell r="A20406" t="str">
            <v>TRIAE_CS42_2AL_TGACv1_093952_AA0290090.1</v>
          </cell>
          <cell r="B20406" t="str">
            <v>expressed protein</v>
          </cell>
          <cell r="C20406" t="str">
            <v>Protein lunapark</v>
          </cell>
          <cell r="D20406">
            <v>1.114815355</v>
          </cell>
          <cell r="E20406">
            <v>1.13844122</v>
          </cell>
          <cell r="F20406">
            <v>0</v>
          </cell>
          <cell r="G20406">
            <v>0</v>
          </cell>
          <cell r="H20406">
            <v>0</v>
          </cell>
          <cell r="I20406">
            <v>0</v>
          </cell>
          <cell r="J20406">
            <v>0</v>
          </cell>
          <cell r="K20406">
            <v>0</v>
          </cell>
        </row>
        <row r="20407">
          <cell r="A20407" t="str">
            <v>TRIAE_CS42_4DL_TGACv1_343464_AA1134820.1</v>
          </cell>
          <cell r="B20407" t="str">
            <v>DUF567 domain containing protein, putative, expressed</v>
          </cell>
          <cell r="C20407" t="str">
            <v>Protein LURP-one-related 11</v>
          </cell>
          <cell r="D20407">
            <v>0</v>
          </cell>
          <cell r="E20407">
            <v>0</v>
          </cell>
          <cell r="F20407">
            <v>0</v>
          </cell>
          <cell r="G20407">
            <v>0</v>
          </cell>
          <cell r="H20407">
            <v>0</v>
          </cell>
          <cell r="I20407">
            <v>0</v>
          </cell>
          <cell r="J20407">
            <v>0</v>
          </cell>
          <cell r="K20407">
            <v>1.252335862</v>
          </cell>
        </row>
        <row r="20408">
          <cell r="A20408" t="str">
            <v>TRIAE_CS42_4AS_TGACv1_306448_AA1008270.1</v>
          </cell>
          <cell r="B20408" t="str">
            <v>DUF567 domain containing protein, putative, expressed</v>
          </cell>
          <cell r="C20408" t="str">
            <v>Protein LURP-one-related 11</v>
          </cell>
          <cell r="D20408">
            <v>0</v>
          </cell>
          <cell r="E20408">
            <v>0</v>
          </cell>
          <cell r="F20408">
            <v>0</v>
          </cell>
          <cell r="G20408">
            <v>0</v>
          </cell>
          <cell r="H20408">
            <v>0</v>
          </cell>
          <cell r="I20408">
            <v>0</v>
          </cell>
          <cell r="J20408">
            <v>0</v>
          </cell>
          <cell r="K20408">
            <v>1.343346632</v>
          </cell>
        </row>
        <row r="20409">
          <cell r="A20409" t="str">
            <v>TRIAE_CS42_4BS_TGACv1_330077_AA1105870.1</v>
          </cell>
          <cell r="B20409" t="str">
            <v>DUF567 domain containing protein, putative, expressed</v>
          </cell>
          <cell r="C20409" t="str">
            <v>Protein LURP-one-related 11</v>
          </cell>
          <cell r="D20409">
            <v>0</v>
          </cell>
          <cell r="E20409">
            <v>0</v>
          </cell>
          <cell r="F20409">
            <v>0</v>
          </cell>
          <cell r="G20409">
            <v>0</v>
          </cell>
          <cell r="H20409">
            <v>0</v>
          </cell>
          <cell r="I20409">
            <v>0</v>
          </cell>
          <cell r="J20409">
            <v>0</v>
          </cell>
          <cell r="K20409">
            <v>1.343346632</v>
          </cell>
        </row>
        <row r="20410">
          <cell r="A20410" t="str">
            <v>TRIAE_CS42_1BL_TGACv1_032671_AA0132660.1</v>
          </cell>
          <cell r="B20410" t="str">
            <v>DUF567 domain containing protein, putative, expressed</v>
          </cell>
          <cell r="C20410" t="str">
            <v>Protein LURP-one-related 12</v>
          </cell>
          <cell r="D20410">
            <v>0</v>
          </cell>
          <cell r="E20410">
            <v>-1.0201273209999999</v>
          </cell>
          <cell r="F20410">
            <v>0</v>
          </cell>
          <cell r="G20410">
            <v>-2.9325550640000002</v>
          </cell>
          <cell r="H20410">
            <v>0</v>
          </cell>
          <cell r="I20410">
            <v>0</v>
          </cell>
          <cell r="J20410">
            <v>0</v>
          </cell>
          <cell r="K20410">
            <v>0</v>
          </cell>
        </row>
        <row r="20411">
          <cell r="A20411" t="str">
            <v>TRIAE_CS42_U_TGACv1_642451_AA2117860.1</v>
          </cell>
          <cell r="B20411" t="str">
            <v>DUF567 domain containing protein, putative, expressed</v>
          </cell>
          <cell r="C20411" t="str">
            <v>Protein LURP-one-related 12</v>
          </cell>
          <cell r="D20411">
            <v>0</v>
          </cell>
          <cell r="E20411">
            <v>1.2227284030000001</v>
          </cell>
          <cell r="F20411">
            <v>0</v>
          </cell>
          <cell r="G20411">
            <v>-1.3246136479999999</v>
          </cell>
          <cell r="H20411">
            <v>0</v>
          </cell>
          <cell r="I20411">
            <v>0</v>
          </cell>
          <cell r="J20411">
            <v>0</v>
          </cell>
          <cell r="K20411">
            <v>2.1451638750000002</v>
          </cell>
        </row>
        <row r="20412">
          <cell r="A20412" t="str">
            <v>TRIAE_CS42_3AL_TGACv1_196250_AA0658790.1</v>
          </cell>
          <cell r="B20412" t="str">
            <v>DUF567 domain containing protein, putative, expressed</v>
          </cell>
          <cell r="C20412" t="str">
            <v>Protein LURP-one-related 12</v>
          </cell>
          <cell r="D20412">
            <v>0</v>
          </cell>
          <cell r="E20412">
            <v>0</v>
          </cell>
          <cell r="F20412">
            <v>0</v>
          </cell>
          <cell r="G20412">
            <v>-1.4284427340000001</v>
          </cell>
          <cell r="H20412">
            <v>0</v>
          </cell>
          <cell r="I20412">
            <v>0</v>
          </cell>
          <cell r="J20412">
            <v>0</v>
          </cell>
          <cell r="K20412">
            <v>1.9708472699999999</v>
          </cell>
        </row>
        <row r="20413">
          <cell r="A20413" t="str">
            <v>TRIAE_CS42_3B_TGACv1_223044_AA0775610.1</v>
          </cell>
          <cell r="B20413" t="str">
            <v>DUF567 domain containing protein, putative, expressed</v>
          </cell>
          <cell r="C20413" t="str">
            <v>Protein LURP-one-related 12</v>
          </cell>
          <cell r="D20413">
            <v>0</v>
          </cell>
          <cell r="E20413">
            <v>0</v>
          </cell>
          <cell r="F20413">
            <v>0</v>
          </cell>
          <cell r="G20413">
            <v>-1.4284427340000001</v>
          </cell>
          <cell r="H20413">
            <v>0</v>
          </cell>
          <cell r="I20413">
            <v>0</v>
          </cell>
          <cell r="J20413">
            <v>0</v>
          </cell>
          <cell r="K20413">
            <v>1.9708472699999999</v>
          </cell>
        </row>
        <row r="20414">
          <cell r="A20414" t="str">
            <v>TRIAE_CS42_1DL_TGACv1_062560_AA0216480.1</v>
          </cell>
          <cell r="B20414" t="str">
            <v>DUF567 domain containing protein, putative, expressed</v>
          </cell>
          <cell r="C20414" t="str">
            <v>Protein LURP-one-related 12</v>
          </cell>
          <cell r="D20414">
            <v>0</v>
          </cell>
          <cell r="E20414">
            <v>0</v>
          </cell>
          <cell r="F20414">
            <v>0</v>
          </cell>
          <cell r="G20414">
            <v>-2.9881305170000001</v>
          </cell>
          <cell r="H20414">
            <v>0</v>
          </cell>
          <cell r="I20414">
            <v>0</v>
          </cell>
          <cell r="J20414">
            <v>0</v>
          </cell>
          <cell r="K20414">
            <v>0</v>
          </cell>
        </row>
        <row r="20415">
          <cell r="A20415" t="str">
            <v>TRIAE_CS42_1AL_TGACv1_001188_AA0026720.1</v>
          </cell>
          <cell r="B20415" t="str">
            <v>DUF567 domain containing protein, putative, expressed</v>
          </cell>
          <cell r="C20415" t="str">
            <v>Protein LURP-one-related 12</v>
          </cell>
          <cell r="D20415">
            <v>0</v>
          </cell>
          <cell r="E20415">
            <v>0</v>
          </cell>
          <cell r="F20415">
            <v>0</v>
          </cell>
          <cell r="G20415">
            <v>-2.9869654419999998</v>
          </cell>
          <cell r="H20415">
            <v>0</v>
          </cell>
          <cell r="I20415">
            <v>0</v>
          </cell>
          <cell r="J20415">
            <v>0</v>
          </cell>
          <cell r="K20415">
            <v>0</v>
          </cell>
        </row>
        <row r="20416">
          <cell r="A20416" t="str">
            <v>TRIAE_CS42_5AL_TGACv1_374581_AA1203780.1</v>
          </cell>
          <cell r="B20416" t="str">
            <v>DUF567 domain containing protein, putative, expressed</v>
          </cell>
          <cell r="C20416" t="str">
            <v>Protein LURP-one-related 15</v>
          </cell>
          <cell r="D20416">
            <v>0</v>
          </cell>
          <cell r="E20416">
            <v>0</v>
          </cell>
          <cell r="F20416">
            <v>0</v>
          </cell>
          <cell r="G20416">
            <v>0</v>
          </cell>
          <cell r="H20416">
            <v>0</v>
          </cell>
          <cell r="I20416">
            <v>2.2840302380000002</v>
          </cell>
          <cell r="J20416">
            <v>0</v>
          </cell>
          <cell r="K20416">
            <v>0</v>
          </cell>
        </row>
        <row r="20417">
          <cell r="A20417" t="str">
            <v>TRIAE_CS42_5AL_TGACv1_379640_AA1256650.1</v>
          </cell>
          <cell r="B20417" t="str">
            <v>DUF567 domain containing protein, putative, expressed</v>
          </cell>
          <cell r="C20417" t="str">
            <v>Protein LURP-one-related 15</v>
          </cell>
          <cell r="D20417">
            <v>0</v>
          </cell>
          <cell r="E20417">
            <v>0</v>
          </cell>
          <cell r="F20417">
            <v>0</v>
          </cell>
          <cell r="G20417">
            <v>-1.356612698</v>
          </cell>
          <cell r="H20417">
            <v>0</v>
          </cell>
          <cell r="I20417">
            <v>0</v>
          </cell>
          <cell r="J20417">
            <v>0</v>
          </cell>
          <cell r="K20417">
            <v>0</v>
          </cell>
        </row>
        <row r="20418">
          <cell r="A20418" t="str">
            <v>TRIAE_CS42_5BL_TGACv1_404378_AA1297540.1</v>
          </cell>
          <cell r="B20418" t="str">
            <v>DUF567 domain containing protein, putative, expressed</v>
          </cell>
          <cell r="C20418" t="str">
            <v>Protein LURP-one-related 15</v>
          </cell>
          <cell r="D20418">
            <v>0</v>
          </cell>
          <cell r="E20418">
            <v>0</v>
          </cell>
          <cell r="F20418">
            <v>0</v>
          </cell>
          <cell r="G20418">
            <v>-1.356612698</v>
          </cell>
          <cell r="H20418">
            <v>0</v>
          </cell>
          <cell r="I20418">
            <v>0</v>
          </cell>
          <cell r="J20418">
            <v>0</v>
          </cell>
          <cell r="K20418">
            <v>0</v>
          </cell>
        </row>
        <row r="20419">
          <cell r="A20419" t="str">
            <v>TRIAE_CS42_5DL_TGACv1_434862_AA1442720.1</v>
          </cell>
          <cell r="B20419" t="str">
            <v>DUF567 domain containing protein, putative, expressed</v>
          </cell>
          <cell r="C20419" t="str">
            <v>Protein LURP-one-related 15</v>
          </cell>
          <cell r="D20419">
            <v>0</v>
          </cell>
          <cell r="E20419">
            <v>0</v>
          </cell>
          <cell r="F20419">
            <v>0</v>
          </cell>
          <cell r="G20419">
            <v>-1.356612698</v>
          </cell>
          <cell r="H20419">
            <v>0</v>
          </cell>
          <cell r="I20419">
            <v>0</v>
          </cell>
          <cell r="J20419">
            <v>0</v>
          </cell>
          <cell r="K20419">
            <v>0</v>
          </cell>
        </row>
        <row r="20420">
          <cell r="A20420" t="str">
            <v>TRIAE_CS42_5DL_TGACv1_433689_AA1419480.1</v>
          </cell>
          <cell r="B20420" t="str">
            <v>DUF567 domain containing protein, putative, expressed</v>
          </cell>
          <cell r="C20420" t="str">
            <v>Protein LURP-one-related 5</v>
          </cell>
          <cell r="D20420">
            <v>0</v>
          </cell>
          <cell r="E20420">
            <v>0</v>
          </cell>
          <cell r="F20420">
            <v>0</v>
          </cell>
          <cell r="G20420">
            <v>0</v>
          </cell>
          <cell r="H20420">
            <v>0</v>
          </cell>
          <cell r="I20420">
            <v>0</v>
          </cell>
          <cell r="J20420">
            <v>0</v>
          </cell>
          <cell r="K20420">
            <v>-1.9213812889999999</v>
          </cell>
        </row>
        <row r="20421">
          <cell r="A20421" t="str">
            <v>TRIAE_CS42_5AL_TGACv1_374514_AA1202120.1</v>
          </cell>
          <cell r="B20421" t="str">
            <v>DUF567 domain containing protein, putative, expressed</v>
          </cell>
          <cell r="C20421" t="str">
            <v>Protein LURP-one-related 5</v>
          </cell>
          <cell r="D20421">
            <v>0</v>
          </cell>
          <cell r="E20421">
            <v>0</v>
          </cell>
          <cell r="F20421">
            <v>0</v>
          </cell>
          <cell r="G20421">
            <v>0</v>
          </cell>
          <cell r="H20421">
            <v>0</v>
          </cell>
          <cell r="I20421">
            <v>0</v>
          </cell>
          <cell r="J20421">
            <v>0</v>
          </cell>
          <cell r="K20421">
            <v>-1.7470139979999999</v>
          </cell>
        </row>
        <row r="20422">
          <cell r="A20422" t="str">
            <v>TRIAE_CS42_2AL_TGACv1_093211_AA0275200.1</v>
          </cell>
          <cell r="B20422" t="str">
            <v>DUF567 domain containing protein, putative, expressed</v>
          </cell>
          <cell r="C20422" t="str">
            <v>Protein LURP-one-related 6</v>
          </cell>
          <cell r="D20422">
            <v>0</v>
          </cell>
          <cell r="E20422">
            <v>0</v>
          </cell>
          <cell r="F20422">
            <v>0</v>
          </cell>
          <cell r="G20422">
            <v>0</v>
          </cell>
          <cell r="H20422">
            <v>0</v>
          </cell>
          <cell r="I20422">
            <v>0</v>
          </cell>
          <cell r="J20422">
            <v>0</v>
          </cell>
          <cell r="K20422">
            <v>2.045837084</v>
          </cell>
        </row>
        <row r="20423">
          <cell r="A20423" t="str">
            <v>TRIAE_CS42_2BL_TGACv1_131366_AA0426740.1</v>
          </cell>
          <cell r="B20423" t="str">
            <v>DUF567 domain containing protein, putative, expressed</v>
          </cell>
          <cell r="C20423" t="str">
            <v>Protein LURP-one-related 6</v>
          </cell>
          <cell r="D20423">
            <v>0</v>
          </cell>
          <cell r="E20423">
            <v>0</v>
          </cell>
          <cell r="F20423">
            <v>0</v>
          </cell>
          <cell r="G20423">
            <v>0</v>
          </cell>
          <cell r="H20423">
            <v>0</v>
          </cell>
          <cell r="I20423">
            <v>0</v>
          </cell>
          <cell r="J20423">
            <v>0</v>
          </cell>
          <cell r="K20423">
            <v>2.045837084</v>
          </cell>
        </row>
        <row r="20424">
          <cell r="A20424" t="str">
            <v>TRIAE_CS42_2DL_TGACv1_160122_AA0547090.1</v>
          </cell>
          <cell r="B20424" t="str">
            <v>DUF567 domain containing protein, putative, expressed</v>
          </cell>
          <cell r="C20424" t="str">
            <v>Protein LURP-one-related 6</v>
          </cell>
          <cell r="D20424">
            <v>0</v>
          </cell>
          <cell r="E20424">
            <v>0</v>
          </cell>
          <cell r="F20424">
            <v>0</v>
          </cell>
          <cell r="G20424">
            <v>0</v>
          </cell>
          <cell r="H20424">
            <v>0</v>
          </cell>
          <cell r="I20424">
            <v>0</v>
          </cell>
          <cell r="J20424">
            <v>0</v>
          </cell>
          <cell r="K20424">
            <v>2.045837084</v>
          </cell>
        </row>
        <row r="20425">
          <cell r="A20425" t="str">
            <v>TRIAE_CS42_2AL_TGACv1_093169_AA0273950.1</v>
          </cell>
          <cell r="B20425" t="str">
            <v>expressed protein</v>
          </cell>
          <cell r="C20425" t="str">
            <v>Protein LURP-one-related 7</v>
          </cell>
          <cell r="D20425">
            <v>-1.602163859</v>
          </cell>
          <cell r="E20425">
            <v>0</v>
          </cell>
          <cell r="F20425">
            <v>0</v>
          </cell>
          <cell r="G20425">
            <v>1.168847712</v>
          </cell>
          <cell r="H20425">
            <v>0</v>
          </cell>
          <cell r="I20425">
            <v>0</v>
          </cell>
          <cell r="J20425">
            <v>0</v>
          </cell>
          <cell r="K20425">
            <v>0</v>
          </cell>
        </row>
        <row r="20426">
          <cell r="A20426" t="str">
            <v>TRIAE_CS42_2BL_TGACv1_129428_AA0383280.2</v>
          </cell>
          <cell r="B20426" t="str">
            <v>expressed protein</v>
          </cell>
          <cell r="C20426" t="str">
            <v>Protein LURP-one-related 7</v>
          </cell>
          <cell r="D20426">
            <v>-1.602163859</v>
          </cell>
          <cell r="E20426">
            <v>0</v>
          </cell>
          <cell r="F20426">
            <v>0</v>
          </cell>
          <cell r="G20426">
            <v>1.168847712</v>
          </cell>
          <cell r="H20426">
            <v>0</v>
          </cell>
          <cell r="I20426">
            <v>0</v>
          </cell>
          <cell r="J20426">
            <v>0</v>
          </cell>
          <cell r="K20426">
            <v>0</v>
          </cell>
        </row>
        <row r="20427">
          <cell r="A20427" t="str">
            <v>TRIAE_CS42_2DL_TGACv1_160207_AA0548160.1</v>
          </cell>
          <cell r="B20427" t="str">
            <v>expressed protein</v>
          </cell>
          <cell r="C20427" t="str">
            <v>Protein LURP-one-related 7</v>
          </cell>
          <cell r="D20427">
            <v>-1.602163859</v>
          </cell>
          <cell r="E20427">
            <v>0</v>
          </cell>
          <cell r="F20427">
            <v>0</v>
          </cell>
          <cell r="G20427">
            <v>1.168847712</v>
          </cell>
          <cell r="H20427">
            <v>0</v>
          </cell>
          <cell r="I20427">
            <v>0</v>
          </cell>
          <cell r="J20427">
            <v>0</v>
          </cell>
          <cell r="K20427">
            <v>0</v>
          </cell>
        </row>
        <row r="20428">
          <cell r="A20428" t="str">
            <v>TRIAE_CS42_1AL_TGACv1_000208_AA0006160.1</v>
          </cell>
          <cell r="B20428" t="str">
            <v>DUF567 domain containing protein, putative, expressed</v>
          </cell>
          <cell r="C20428" t="str">
            <v>Protein LURP-one-related 8</v>
          </cell>
          <cell r="D20428">
            <v>1.219254925</v>
          </cell>
          <cell r="E20428">
            <v>2.1050384769999999</v>
          </cell>
          <cell r="F20428">
            <v>0</v>
          </cell>
          <cell r="G20428">
            <v>0</v>
          </cell>
          <cell r="H20428">
            <v>0</v>
          </cell>
          <cell r="I20428">
            <v>0</v>
          </cell>
          <cell r="J20428">
            <v>0</v>
          </cell>
          <cell r="K20428">
            <v>0</v>
          </cell>
        </row>
        <row r="20429">
          <cell r="A20429" t="str">
            <v>TRIAE_CS42_1BL_TGACv1_030355_AA0087860.1</v>
          </cell>
          <cell r="B20429" t="str">
            <v>DUF567 domain containing protein, putative, expressed</v>
          </cell>
          <cell r="C20429" t="str">
            <v>Protein LURP-one-related 8</v>
          </cell>
          <cell r="D20429">
            <v>0</v>
          </cell>
          <cell r="E20429">
            <v>1.547703042</v>
          </cell>
          <cell r="F20429">
            <v>0</v>
          </cell>
          <cell r="G20429">
            <v>-1.0091958430000001</v>
          </cell>
          <cell r="H20429">
            <v>0</v>
          </cell>
          <cell r="I20429">
            <v>0</v>
          </cell>
          <cell r="J20429">
            <v>0</v>
          </cell>
          <cell r="K20429">
            <v>0</v>
          </cell>
        </row>
        <row r="20430">
          <cell r="A20430" t="str">
            <v>TRIAE_CS42_1DL_TGACv1_063465_AA0227570.1</v>
          </cell>
          <cell r="B20430" t="str">
            <v>DUF567 domain containing protein, putative, expressed</v>
          </cell>
          <cell r="C20430" t="str">
            <v>Protein LURP-one-related 8</v>
          </cell>
          <cell r="D20430">
            <v>0</v>
          </cell>
          <cell r="E20430">
            <v>1.7953452560000001</v>
          </cell>
          <cell r="F20430">
            <v>0</v>
          </cell>
          <cell r="G20430">
            <v>0</v>
          </cell>
          <cell r="H20430">
            <v>0</v>
          </cell>
          <cell r="I20430">
            <v>0</v>
          </cell>
          <cell r="J20430">
            <v>0</v>
          </cell>
          <cell r="K20430">
            <v>0</v>
          </cell>
        </row>
        <row r="20431">
          <cell r="A20431" t="str">
            <v>TRIAE_CS42_3AL_TGACv1_195804_AA0654230.1</v>
          </cell>
          <cell r="B20431" t="str">
            <v>DUF567 domain containing protein, putative, expressed</v>
          </cell>
          <cell r="C20431" t="str">
            <v>Protein LURP-one-related 8</v>
          </cell>
          <cell r="D20431">
            <v>0</v>
          </cell>
          <cell r="E20431">
            <v>0</v>
          </cell>
          <cell r="F20431">
            <v>-1.712685346</v>
          </cell>
          <cell r="G20431">
            <v>-2.224301547</v>
          </cell>
          <cell r="H20431">
            <v>0</v>
          </cell>
          <cell r="I20431">
            <v>0</v>
          </cell>
          <cell r="J20431">
            <v>0</v>
          </cell>
          <cell r="K20431">
            <v>1.6716697819999999</v>
          </cell>
        </row>
        <row r="20432">
          <cell r="A20432" t="str">
            <v>TRIAE_CS42_3B_TGACv1_222324_AA0762160.1</v>
          </cell>
          <cell r="B20432" t="str">
            <v>DUF567 domain containing protein, putative, expressed</v>
          </cell>
          <cell r="C20432" t="str">
            <v>Protein LURP-one-related 8</v>
          </cell>
          <cell r="D20432">
            <v>0</v>
          </cell>
          <cell r="E20432">
            <v>0</v>
          </cell>
          <cell r="F20432">
            <v>0</v>
          </cell>
          <cell r="G20432">
            <v>0</v>
          </cell>
          <cell r="H20432">
            <v>0</v>
          </cell>
          <cell r="I20432">
            <v>0</v>
          </cell>
          <cell r="J20432">
            <v>0</v>
          </cell>
          <cell r="K20432">
            <v>2.469844943</v>
          </cell>
        </row>
        <row r="20433">
          <cell r="A20433" t="str">
            <v>TRIAE_CS42_3B_TGACv1_222380_AA0763530.1</v>
          </cell>
          <cell r="B20433" t="str">
            <v>DUF567 domain containing protein, putative, expressed</v>
          </cell>
          <cell r="C20433" t="str">
            <v>Protein LURP-one-related 8</v>
          </cell>
          <cell r="D20433">
            <v>0</v>
          </cell>
          <cell r="E20433">
            <v>0</v>
          </cell>
          <cell r="F20433">
            <v>0</v>
          </cell>
          <cell r="G20433">
            <v>0</v>
          </cell>
          <cell r="H20433">
            <v>0</v>
          </cell>
          <cell r="I20433">
            <v>0</v>
          </cell>
          <cell r="J20433">
            <v>0</v>
          </cell>
          <cell r="K20433">
            <v>2.469844943</v>
          </cell>
        </row>
        <row r="20434">
          <cell r="A20434" t="str">
            <v>TRIAE_CS42_3DL_TGACv1_249071_AA0836670.1</v>
          </cell>
          <cell r="B20434" t="str">
            <v>DUF567 domain containing protein, putative, expressed</v>
          </cell>
          <cell r="C20434" t="str">
            <v>Protein LURP-one-related 8</v>
          </cell>
          <cell r="D20434">
            <v>0</v>
          </cell>
          <cell r="E20434">
            <v>0</v>
          </cell>
          <cell r="F20434">
            <v>0</v>
          </cell>
          <cell r="G20434">
            <v>0</v>
          </cell>
          <cell r="H20434">
            <v>0</v>
          </cell>
          <cell r="I20434">
            <v>0</v>
          </cell>
          <cell r="J20434">
            <v>0</v>
          </cell>
          <cell r="K20434">
            <v>2.469844943</v>
          </cell>
        </row>
        <row r="20435">
          <cell r="A20435" t="str">
            <v>TRIAE_CS42_5AL_TGACv1_374514_AA1202190.1</v>
          </cell>
          <cell r="B20435" t="str">
            <v>DUF567 domain containing protein, putative, expressed</v>
          </cell>
          <cell r="C20435" t="str">
            <v>Protein LURP-one-related 8</v>
          </cell>
          <cell r="D20435">
            <v>0</v>
          </cell>
          <cell r="E20435">
            <v>0</v>
          </cell>
          <cell r="F20435">
            <v>0</v>
          </cell>
          <cell r="G20435">
            <v>0</v>
          </cell>
          <cell r="H20435">
            <v>0</v>
          </cell>
          <cell r="I20435">
            <v>0</v>
          </cell>
          <cell r="J20435">
            <v>0</v>
          </cell>
          <cell r="K20435">
            <v>3.7591245710000001</v>
          </cell>
        </row>
        <row r="20436">
          <cell r="A20436" t="str">
            <v>TRIAE_CS42_5BL_TGACv1_405905_AA1337360.1</v>
          </cell>
          <cell r="B20436" t="str">
            <v>DUF567 domain containing protein, putative, expressed</v>
          </cell>
          <cell r="C20436" t="str">
            <v>Protein LURP-one-related 8</v>
          </cell>
          <cell r="D20436">
            <v>0</v>
          </cell>
          <cell r="E20436">
            <v>0</v>
          </cell>
          <cell r="F20436">
            <v>0</v>
          </cell>
          <cell r="G20436">
            <v>0</v>
          </cell>
          <cell r="H20436">
            <v>0</v>
          </cell>
          <cell r="I20436">
            <v>0</v>
          </cell>
          <cell r="J20436">
            <v>0</v>
          </cell>
          <cell r="K20436">
            <v>3.7591245710000001</v>
          </cell>
        </row>
        <row r="20437">
          <cell r="A20437" t="str">
            <v>TRIAE_CS42_5DL_TGACv1_433689_AA1419440.1</v>
          </cell>
          <cell r="B20437" t="str">
            <v>DUF567 domain containing protein, putative, expressed</v>
          </cell>
          <cell r="C20437" t="str">
            <v>Protein LURP-one-related 8</v>
          </cell>
          <cell r="D20437">
            <v>0</v>
          </cell>
          <cell r="E20437">
            <v>0</v>
          </cell>
          <cell r="F20437">
            <v>0</v>
          </cell>
          <cell r="G20437">
            <v>0</v>
          </cell>
          <cell r="H20437">
            <v>0</v>
          </cell>
          <cell r="I20437">
            <v>0</v>
          </cell>
          <cell r="J20437">
            <v>0</v>
          </cell>
          <cell r="K20437">
            <v>3.7591245710000001</v>
          </cell>
        </row>
        <row r="20438">
          <cell r="A20438" t="str">
            <v>TRIAE_CS42_4BS_TGACv1_328084_AA1082470.1</v>
          </cell>
          <cell r="B20438" t="str">
            <v>DUF567 domain containing protein, putative, expressed</v>
          </cell>
          <cell r="C20438" t="str">
            <v>Protein LURP-one-related 8</v>
          </cell>
          <cell r="D20438">
            <v>0</v>
          </cell>
          <cell r="E20438">
            <v>0</v>
          </cell>
          <cell r="F20438">
            <v>0</v>
          </cell>
          <cell r="G20438">
            <v>3.0365912160000001</v>
          </cell>
          <cell r="H20438">
            <v>0</v>
          </cell>
          <cell r="I20438">
            <v>0</v>
          </cell>
          <cell r="J20438">
            <v>0</v>
          </cell>
          <cell r="K20438">
            <v>4.1907209669999999</v>
          </cell>
        </row>
        <row r="20439">
          <cell r="A20439" t="str">
            <v>TRIAE_CS42_4DS_TGACv1_362300_AA1178620.1</v>
          </cell>
          <cell r="B20439" t="str">
            <v>DUF567 domain containing protein, putative, expressed</v>
          </cell>
          <cell r="C20439" t="str">
            <v>Protein LURP-one-related 8</v>
          </cell>
          <cell r="D20439">
            <v>0</v>
          </cell>
          <cell r="E20439">
            <v>0</v>
          </cell>
          <cell r="F20439">
            <v>0</v>
          </cell>
          <cell r="G20439">
            <v>3.0365912160000001</v>
          </cell>
          <cell r="H20439">
            <v>0</v>
          </cell>
          <cell r="I20439">
            <v>0</v>
          </cell>
          <cell r="J20439">
            <v>0</v>
          </cell>
          <cell r="K20439">
            <v>4.1907209669999999</v>
          </cell>
        </row>
        <row r="20440">
          <cell r="A20440" t="str">
            <v>TRIAE_CS42_5DL_TGACv1_433689_AA1419470.1</v>
          </cell>
          <cell r="B20440" t="str">
            <v>DUF567 domain containing protein, putative, expressed</v>
          </cell>
          <cell r="C20440" t="str">
            <v>Protein LURP-one-related 8</v>
          </cell>
          <cell r="D20440">
            <v>0</v>
          </cell>
          <cell r="E20440">
            <v>0</v>
          </cell>
          <cell r="F20440">
            <v>0</v>
          </cell>
          <cell r="G20440">
            <v>-1.2036890229999999</v>
          </cell>
          <cell r="H20440">
            <v>0</v>
          </cell>
          <cell r="I20440">
            <v>0</v>
          </cell>
          <cell r="J20440">
            <v>0</v>
          </cell>
          <cell r="K20440">
            <v>0</v>
          </cell>
        </row>
        <row r="20441">
          <cell r="A20441" t="str">
            <v>TRIAE_CS42_5BL_TGACv1_409068_AA1365350.1</v>
          </cell>
          <cell r="B20441" t="str">
            <v>DUF567 domain containing protein, putative, expressed</v>
          </cell>
          <cell r="C20441" t="str">
            <v>Protein LURP-one-related 8</v>
          </cell>
          <cell r="D20441">
            <v>0</v>
          </cell>
          <cell r="E20441">
            <v>0</v>
          </cell>
          <cell r="F20441">
            <v>0</v>
          </cell>
          <cell r="G20441">
            <v>-1.0455415589999999</v>
          </cell>
          <cell r="H20441">
            <v>0</v>
          </cell>
          <cell r="I20441">
            <v>0</v>
          </cell>
          <cell r="J20441">
            <v>0</v>
          </cell>
          <cell r="K20441">
            <v>0</v>
          </cell>
        </row>
        <row r="20442">
          <cell r="A20442" t="str">
            <v>TRIAE_CS42_5BL_TGACv1_406165_AA1341630.1</v>
          </cell>
          <cell r="B20442" t="str">
            <v>MCM10 - Putative minichromosome maintenance MCM protein 10, expressed</v>
          </cell>
          <cell r="C20442" t="str">
            <v>Protein MCM10 homolog</v>
          </cell>
          <cell r="D20442">
            <v>0</v>
          </cell>
          <cell r="E20442">
            <v>0</v>
          </cell>
          <cell r="F20442">
            <v>0</v>
          </cell>
          <cell r="G20442">
            <v>0</v>
          </cell>
          <cell r="H20442">
            <v>0</v>
          </cell>
          <cell r="I20442">
            <v>0</v>
          </cell>
          <cell r="J20442">
            <v>0</v>
          </cell>
          <cell r="K20442">
            <v>-1.7415211070000001</v>
          </cell>
        </row>
        <row r="20443">
          <cell r="A20443" t="str">
            <v>TRIAE_CS42_5AL_TGACv1_374094_AA1190150.1</v>
          </cell>
          <cell r="B20443" t="str">
            <v>MCM10 - Putative minichromosome maintenance MCM protein 10, expressed</v>
          </cell>
          <cell r="C20443" t="str">
            <v>Protein MCM10 homolog</v>
          </cell>
          <cell r="D20443">
            <v>0</v>
          </cell>
          <cell r="E20443">
            <v>0</v>
          </cell>
          <cell r="F20443">
            <v>0</v>
          </cell>
          <cell r="G20443">
            <v>0</v>
          </cell>
          <cell r="H20443">
            <v>0</v>
          </cell>
          <cell r="I20443">
            <v>0</v>
          </cell>
          <cell r="J20443">
            <v>0</v>
          </cell>
          <cell r="K20443">
            <v>-1.7203267929999999</v>
          </cell>
        </row>
        <row r="20444">
          <cell r="A20444" t="str">
            <v>TRIAE_CS42_5DL_TGACv1_434403_AA1435260.1</v>
          </cell>
          <cell r="B20444" t="str">
            <v>MCM10 - Putative minichromosome maintenance MCM protein 10, expressed</v>
          </cell>
          <cell r="C20444" t="str">
            <v>Protein MCM10 homolog</v>
          </cell>
          <cell r="D20444">
            <v>0</v>
          </cell>
          <cell r="E20444">
            <v>0</v>
          </cell>
          <cell r="F20444">
            <v>0</v>
          </cell>
          <cell r="G20444">
            <v>0</v>
          </cell>
          <cell r="H20444">
            <v>0</v>
          </cell>
          <cell r="I20444">
            <v>0</v>
          </cell>
          <cell r="J20444">
            <v>0</v>
          </cell>
          <cell r="K20444">
            <v>-1.30335797</v>
          </cell>
        </row>
        <row r="20445">
          <cell r="A20445" t="str">
            <v>TRIAE_CS42_1DS_TGACv1_080437_AA0247900.11</v>
          </cell>
          <cell r="B20445" t="str">
            <v>AML1, putative, expressed</v>
          </cell>
          <cell r="C20445" t="str">
            <v>Protein MEI2-like 3</v>
          </cell>
          <cell r="D20445">
            <v>0</v>
          </cell>
          <cell r="E20445">
            <v>2.3954865390000002</v>
          </cell>
          <cell r="F20445">
            <v>0</v>
          </cell>
          <cell r="G20445">
            <v>1.7887175879999999</v>
          </cell>
          <cell r="H20445">
            <v>0</v>
          </cell>
          <cell r="I20445">
            <v>0</v>
          </cell>
          <cell r="J20445">
            <v>0</v>
          </cell>
          <cell r="K20445">
            <v>0</v>
          </cell>
        </row>
        <row r="20446">
          <cell r="A20446" t="str">
            <v>TRIAE_CS42_1BS_TGACv1_049417_AA0152890.2</v>
          </cell>
          <cell r="B20446" t="str">
            <v>AML1, putative, expressed</v>
          </cell>
          <cell r="C20446" t="str">
            <v>Protein MEI2-like 3</v>
          </cell>
          <cell r="D20446">
            <v>0</v>
          </cell>
          <cell r="E20446">
            <v>2.5671064870000002</v>
          </cell>
          <cell r="F20446">
            <v>0</v>
          </cell>
          <cell r="G20446">
            <v>1.8316692080000001</v>
          </cell>
          <cell r="H20446">
            <v>0</v>
          </cell>
          <cell r="I20446">
            <v>0</v>
          </cell>
          <cell r="J20446">
            <v>0</v>
          </cell>
          <cell r="K20446">
            <v>0</v>
          </cell>
        </row>
        <row r="20447">
          <cell r="A20447" t="str">
            <v>TRIAE_CS42_4DL_TGACv1_342481_AA1114800.2</v>
          </cell>
          <cell r="B20447" t="str">
            <v>PLAC8 family protein, expressed</v>
          </cell>
          <cell r="C20447" t="str">
            <v>Protein MID1-COMPLEMENTING ACTIVITY 1</v>
          </cell>
          <cell r="D20447">
            <v>0</v>
          </cell>
          <cell r="E20447">
            <v>0</v>
          </cell>
          <cell r="F20447">
            <v>0</v>
          </cell>
          <cell r="G20447">
            <v>-2.1789140530000002</v>
          </cell>
          <cell r="H20447">
            <v>0</v>
          </cell>
          <cell r="I20447">
            <v>0</v>
          </cell>
          <cell r="J20447">
            <v>0</v>
          </cell>
          <cell r="K20447">
            <v>0</v>
          </cell>
        </row>
        <row r="20448">
          <cell r="A20448" t="str">
            <v>TRIAE_CS42_4AS_TGACv1_306263_AA1005340.1</v>
          </cell>
          <cell r="B20448" t="str">
            <v>PLAC8 family protein, expressed</v>
          </cell>
          <cell r="C20448" t="str">
            <v>Protein MID1-COMPLEMENTING ACTIVITY 1</v>
          </cell>
          <cell r="D20448">
            <v>0</v>
          </cell>
          <cell r="E20448">
            <v>0</v>
          </cell>
          <cell r="F20448">
            <v>0</v>
          </cell>
          <cell r="G20448">
            <v>-2.0414270980000002</v>
          </cell>
          <cell r="H20448">
            <v>0</v>
          </cell>
          <cell r="I20448">
            <v>0</v>
          </cell>
          <cell r="J20448">
            <v>0</v>
          </cell>
          <cell r="K20448">
            <v>0</v>
          </cell>
        </row>
        <row r="20449">
          <cell r="A20449" t="str">
            <v>TRIAE_CS42_4AL_TGACv1_288287_AA0943670.1</v>
          </cell>
          <cell r="B20449" t="str">
            <v>expressed protein</v>
          </cell>
          <cell r="C20449" t="str">
            <v>Protein MID1-COMPLEMENTING ACTIVITY 2</v>
          </cell>
          <cell r="D20449">
            <v>2.0013510280000002</v>
          </cell>
          <cell r="E20449">
            <v>3.7453381700000001</v>
          </cell>
          <cell r="F20449">
            <v>1.2133063500000001</v>
          </cell>
          <cell r="G20449">
            <v>1.6660614890000001</v>
          </cell>
          <cell r="H20449">
            <v>0</v>
          </cell>
          <cell r="I20449">
            <v>0</v>
          </cell>
          <cell r="J20449">
            <v>0</v>
          </cell>
          <cell r="K20449">
            <v>3.209645783</v>
          </cell>
        </row>
        <row r="20450">
          <cell r="A20450" t="str">
            <v>TRIAE_CS42_4DS_TGACv1_361719_AA1172020.1</v>
          </cell>
          <cell r="B20450" t="str">
            <v>expressed protein</v>
          </cell>
          <cell r="C20450" t="str">
            <v>Protein MID1-COMPLEMENTING ACTIVITY 2</v>
          </cell>
          <cell r="D20450">
            <v>2.0634280810000001</v>
          </cell>
          <cell r="E20450">
            <v>3.7785506280000001</v>
          </cell>
          <cell r="F20450">
            <v>1.178183835</v>
          </cell>
          <cell r="G20450">
            <v>1.6564258059999999</v>
          </cell>
          <cell r="H20450">
            <v>0</v>
          </cell>
          <cell r="I20450">
            <v>0</v>
          </cell>
          <cell r="J20450">
            <v>0</v>
          </cell>
          <cell r="K20450">
            <v>3.2037735020000002</v>
          </cell>
        </row>
        <row r="20451">
          <cell r="A20451" t="str">
            <v>TRIAE_CS42_7BL_TGACv1_576831_AA1856480.1</v>
          </cell>
          <cell r="B20451" t="str">
            <v>expressed protein</v>
          </cell>
          <cell r="C20451" t="str">
            <v>Protein MID1-COMPLEMENTING ACTIVITY 2</v>
          </cell>
          <cell r="D20451">
            <v>2.153646438</v>
          </cell>
          <cell r="E20451">
            <v>3.8777844589999999</v>
          </cell>
          <cell r="F20451">
            <v>1.183672233</v>
          </cell>
          <cell r="G20451">
            <v>1.689177892</v>
          </cell>
          <cell r="H20451">
            <v>0</v>
          </cell>
          <cell r="I20451">
            <v>0</v>
          </cell>
          <cell r="J20451">
            <v>0</v>
          </cell>
          <cell r="K20451">
            <v>3.2580842900000002</v>
          </cell>
        </row>
        <row r="20452">
          <cell r="A20452" t="str">
            <v>TRIAE_CS42_7BL_TGACv1_580494_AA1914300.1</v>
          </cell>
          <cell r="B20452" t="str">
            <v>expressed protein</v>
          </cell>
          <cell r="C20452" t="str">
            <v>Protein MID1-COMPLEMENTING ACTIVITY 2</v>
          </cell>
          <cell r="D20452">
            <v>2.153646438</v>
          </cell>
          <cell r="E20452">
            <v>3.8777844589999999</v>
          </cell>
          <cell r="F20452">
            <v>1.183672233</v>
          </cell>
          <cell r="G20452">
            <v>1.689177892</v>
          </cell>
          <cell r="H20452">
            <v>0</v>
          </cell>
          <cell r="I20452">
            <v>0</v>
          </cell>
          <cell r="J20452">
            <v>0</v>
          </cell>
          <cell r="K20452">
            <v>0</v>
          </cell>
        </row>
        <row r="20453">
          <cell r="A20453" t="str">
            <v>TRIAE_CS42_5AL_TGACv1_375025_AA1214150.1</v>
          </cell>
          <cell r="B20453" t="str">
            <v>MLO domain containing protein, putative, expressed</v>
          </cell>
          <cell r="C20453" t="str">
            <v>Protein MLO</v>
          </cell>
          <cell r="D20453">
            <v>0</v>
          </cell>
          <cell r="E20453">
            <v>-2.012127005</v>
          </cell>
          <cell r="F20453">
            <v>0</v>
          </cell>
          <cell r="G20453">
            <v>-2.3368523130000001</v>
          </cell>
          <cell r="H20453">
            <v>0</v>
          </cell>
          <cell r="I20453">
            <v>0</v>
          </cell>
          <cell r="J20453">
            <v>0</v>
          </cell>
          <cell r="K20453">
            <v>1.0063180789999999</v>
          </cell>
        </row>
        <row r="20454">
          <cell r="A20454" t="str">
            <v>TRIAE_CS42_4BL_TGACv1_321158_AA1056380.2</v>
          </cell>
          <cell r="B20454" t="str">
            <v>MLO domain containing protein, putative, expressed</v>
          </cell>
          <cell r="C20454" t="str">
            <v>Protein MLO</v>
          </cell>
          <cell r="D20454">
            <v>0</v>
          </cell>
          <cell r="E20454">
            <v>-2.0078272259999999</v>
          </cell>
          <cell r="F20454">
            <v>0</v>
          </cell>
          <cell r="G20454">
            <v>-2.3473553300000001</v>
          </cell>
          <cell r="H20454">
            <v>0</v>
          </cell>
          <cell r="I20454">
            <v>0</v>
          </cell>
          <cell r="J20454">
            <v>0</v>
          </cell>
          <cell r="K20454">
            <v>1.0063180789999999</v>
          </cell>
        </row>
        <row r="20455">
          <cell r="A20455" t="str">
            <v>TRIAE_CS42_4DL_TGACv1_342886_AA1124700.1</v>
          </cell>
          <cell r="B20455" t="str">
            <v>MLO domain containing protein, putative, expressed</v>
          </cell>
          <cell r="C20455" t="str">
            <v>Protein MLO</v>
          </cell>
          <cell r="D20455">
            <v>0</v>
          </cell>
          <cell r="E20455">
            <v>-2.0078272259999999</v>
          </cell>
          <cell r="F20455">
            <v>0</v>
          </cell>
          <cell r="G20455">
            <v>-2.3473553300000001</v>
          </cell>
          <cell r="H20455">
            <v>0</v>
          </cell>
          <cell r="I20455">
            <v>0</v>
          </cell>
          <cell r="J20455">
            <v>0</v>
          </cell>
          <cell r="K20455">
            <v>0</v>
          </cell>
        </row>
        <row r="20456">
          <cell r="A20456" t="str">
            <v>TRIAE_CS42_3DL_TGACv1_250115_AA0862330.1</v>
          </cell>
          <cell r="B20456" t="str">
            <v>guanine nucleotide exchange family protein, putative, expressed</v>
          </cell>
          <cell r="C20456" t="str">
            <v>Protein MON2 homolog</v>
          </cell>
          <cell r="D20456">
            <v>1.098016747</v>
          </cell>
          <cell r="E20456">
            <v>1.1250681789999999</v>
          </cell>
          <cell r="F20456">
            <v>0</v>
          </cell>
          <cell r="G20456">
            <v>0</v>
          </cell>
          <cell r="H20456">
            <v>0</v>
          </cell>
          <cell r="I20456">
            <v>0</v>
          </cell>
          <cell r="J20456">
            <v>0</v>
          </cell>
          <cell r="K20456">
            <v>0</v>
          </cell>
        </row>
        <row r="20457">
          <cell r="A20457" t="str">
            <v>TRIAE_CS42_4AL_TGACv1_290748_AA0988970.1</v>
          </cell>
          <cell r="B20457" t="str">
            <v>expressed protein</v>
          </cell>
          <cell r="C20457" t="str">
            <v>Protein N-lysine methyltransferase METTL21A</v>
          </cell>
          <cell r="D20457">
            <v>-1.11053164</v>
          </cell>
          <cell r="E20457">
            <v>-1.1921652279999999</v>
          </cell>
          <cell r="F20457">
            <v>0</v>
          </cell>
          <cell r="G20457">
            <v>0</v>
          </cell>
          <cell r="H20457">
            <v>0</v>
          </cell>
          <cell r="I20457">
            <v>0</v>
          </cell>
          <cell r="J20457">
            <v>0</v>
          </cell>
          <cell r="K20457">
            <v>0</v>
          </cell>
        </row>
        <row r="20458">
          <cell r="A20458" t="str">
            <v>TRIAE_CS42_4AL_TGACv1_290748_AA0988960.1</v>
          </cell>
          <cell r="B20458" t="str">
            <v>expressed protein</v>
          </cell>
          <cell r="C20458" t="str">
            <v>Protein N-lysine methyltransferase METTL21A</v>
          </cell>
          <cell r="D20458">
            <v>0</v>
          </cell>
          <cell r="E20458">
            <v>-2.4569926290000002</v>
          </cell>
          <cell r="F20458">
            <v>0</v>
          </cell>
          <cell r="G20458">
            <v>0</v>
          </cell>
          <cell r="H20458">
            <v>0</v>
          </cell>
          <cell r="I20458">
            <v>0</v>
          </cell>
          <cell r="J20458">
            <v>0</v>
          </cell>
          <cell r="K20458">
            <v>0</v>
          </cell>
        </row>
        <row r="20459">
          <cell r="A20459" t="str">
            <v>TRIAE_CS42_7AL_TGACv1_557894_AA1787450.1</v>
          </cell>
          <cell r="B20459" t="str">
            <v>expressed protein</v>
          </cell>
          <cell r="C20459" t="str">
            <v>Protein N-lysine methyltransferase METTL21A</v>
          </cell>
          <cell r="D20459">
            <v>0</v>
          </cell>
          <cell r="E20459">
            <v>-1.131902467</v>
          </cell>
          <cell r="F20459">
            <v>0</v>
          </cell>
          <cell r="G20459">
            <v>0</v>
          </cell>
          <cell r="H20459">
            <v>0</v>
          </cell>
          <cell r="I20459">
            <v>0</v>
          </cell>
          <cell r="J20459">
            <v>0</v>
          </cell>
          <cell r="K20459">
            <v>0</v>
          </cell>
        </row>
        <row r="20460">
          <cell r="A20460" t="str">
            <v>TRIAE_CS42_7AS_TGACv1_570275_AA1833220.1</v>
          </cell>
          <cell r="B20460" t="str">
            <v>expressed protein</v>
          </cell>
          <cell r="C20460" t="str">
            <v>Protein N-lysine methyltransferase METTL21A</v>
          </cell>
          <cell r="D20460">
            <v>0</v>
          </cell>
          <cell r="E20460">
            <v>-1.131902467</v>
          </cell>
          <cell r="F20460">
            <v>0</v>
          </cell>
          <cell r="G20460">
            <v>0</v>
          </cell>
          <cell r="H20460">
            <v>0</v>
          </cell>
          <cell r="I20460">
            <v>0</v>
          </cell>
          <cell r="J20460">
            <v>0</v>
          </cell>
          <cell r="K20460">
            <v>0</v>
          </cell>
        </row>
        <row r="20461">
          <cell r="A20461" t="str">
            <v>TRIAE_CS42_7DS_TGACv1_622166_AA2034310.1</v>
          </cell>
          <cell r="B20461" t="str">
            <v>expressed protein</v>
          </cell>
          <cell r="C20461" t="str">
            <v>Protein N-lysine methyltransferase METTL21A</v>
          </cell>
          <cell r="D20461">
            <v>0</v>
          </cell>
          <cell r="E20461">
            <v>-1.0707560330000001</v>
          </cell>
          <cell r="F20461">
            <v>0</v>
          </cell>
          <cell r="G20461">
            <v>0</v>
          </cell>
          <cell r="H20461">
            <v>0</v>
          </cell>
          <cell r="I20461">
            <v>0</v>
          </cell>
          <cell r="J20461">
            <v>0</v>
          </cell>
          <cell r="K20461">
            <v>0</v>
          </cell>
        </row>
        <row r="20462">
          <cell r="A20462" t="str">
            <v>TRIAE_CS42_6AL_TGACv1_472412_AA1521860.1</v>
          </cell>
          <cell r="B20462" t="str">
            <v>expressed protein</v>
          </cell>
          <cell r="C20462" t="str">
            <v>Protein NRDE2 homolog</v>
          </cell>
          <cell r="D20462">
            <v>1.223106537</v>
          </cell>
          <cell r="E20462">
            <v>1.0291174590000001</v>
          </cell>
          <cell r="F20462">
            <v>0</v>
          </cell>
          <cell r="G20462">
            <v>0</v>
          </cell>
          <cell r="H20462">
            <v>0</v>
          </cell>
          <cell r="I20462">
            <v>0</v>
          </cell>
          <cell r="J20462">
            <v>0</v>
          </cell>
          <cell r="K20462">
            <v>0</v>
          </cell>
        </row>
        <row r="20463">
          <cell r="A20463" t="str">
            <v>TRIAE_CS42_6BL_TGACv1_501755_AA1620530.2</v>
          </cell>
          <cell r="B20463" t="str">
            <v>expressed protein</v>
          </cell>
          <cell r="C20463" t="str">
            <v>Protein NRDE2 homolog</v>
          </cell>
          <cell r="D20463">
            <v>0</v>
          </cell>
          <cell r="E20463">
            <v>1.030112497</v>
          </cell>
          <cell r="F20463">
            <v>0</v>
          </cell>
          <cell r="G20463">
            <v>0</v>
          </cell>
          <cell r="H20463">
            <v>0</v>
          </cell>
          <cell r="I20463">
            <v>0</v>
          </cell>
          <cell r="J20463">
            <v>0</v>
          </cell>
          <cell r="K20463">
            <v>0</v>
          </cell>
        </row>
        <row r="20464">
          <cell r="A20464" t="str">
            <v>TRIAE_CS42_3AL_TGACv1_193946_AA0623190.1</v>
          </cell>
          <cell r="B20464" t="str">
            <v>peptide transporter PTR2, putative, expressed</v>
          </cell>
          <cell r="C20464" t="str">
            <v>Protein NRT1/ PTR FAMILY 1.2</v>
          </cell>
          <cell r="D20464">
            <v>0</v>
          </cell>
          <cell r="E20464">
            <v>0</v>
          </cell>
          <cell r="F20464">
            <v>0</v>
          </cell>
          <cell r="G20464">
            <v>0</v>
          </cell>
          <cell r="H20464">
            <v>0</v>
          </cell>
          <cell r="I20464">
            <v>2.0911424759999999</v>
          </cell>
          <cell r="J20464">
            <v>0</v>
          </cell>
          <cell r="K20464">
            <v>-3.9861166240000001</v>
          </cell>
        </row>
        <row r="20465">
          <cell r="A20465" t="str">
            <v>TRIAE_CS42_3DL_TGACv1_249328_AA0845510.1</v>
          </cell>
          <cell r="B20465" t="str">
            <v>peptide transporter PTR2, putative, expressed</v>
          </cell>
          <cell r="C20465" t="str">
            <v>Protein NRT1/ PTR FAMILY 1.2</v>
          </cell>
          <cell r="D20465">
            <v>0</v>
          </cell>
          <cell r="E20465">
            <v>0</v>
          </cell>
          <cell r="F20465">
            <v>0</v>
          </cell>
          <cell r="G20465">
            <v>0</v>
          </cell>
          <cell r="H20465">
            <v>0</v>
          </cell>
          <cell r="I20465">
            <v>2.1884084430000001</v>
          </cell>
          <cell r="J20465">
            <v>0</v>
          </cell>
          <cell r="K20465">
            <v>-4.1482457149999998</v>
          </cell>
        </row>
        <row r="20466">
          <cell r="A20466" t="str">
            <v>TRIAE_CS42_3B_TGACv1_225406_AA0808100.1</v>
          </cell>
          <cell r="B20466" t="str">
            <v>peptide transporter PTR2, putative, expressed</v>
          </cell>
          <cell r="C20466" t="str">
            <v>Protein NRT1/ PTR FAMILY 1.2</v>
          </cell>
          <cell r="D20466">
            <v>0</v>
          </cell>
          <cell r="E20466">
            <v>0</v>
          </cell>
          <cell r="F20466">
            <v>0</v>
          </cell>
          <cell r="G20466">
            <v>0</v>
          </cell>
          <cell r="H20466">
            <v>0</v>
          </cell>
          <cell r="I20466">
            <v>0</v>
          </cell>
          <cell r="J20466">
            <v>0</v>
          </cell>
          <cell r="K20466">
            <v>-3.9428439470000001</v>
          </cell>
        </row>
        <row r="20467">
          <cell r="A20467" t="str">
            <v>TRIAE_CS42_5BS_TGACv1_426133_AA1393220.1</v>
          </cell>
          <cell r="B20467" t="str">
            <v>ligA, putative, expressed</v>
          </cell>
          <cell r="C20467" t="str">
            <v>Protein NRT1/ PTR FAMILY 2.11</v>
          </cell>
          <cell r="D20467">
            <v>1.1892418199999999</v>
          </cell>
          <cell r="E20467">
            <v>0</v>
          </cell>
          <cell r="F20467">
            <v>0</v>
          </cell>
          <cell r="G20467">
            <v>-1.8937498859999999</v>
          </cell>
          <cell r="H20467">
            <v>0</v>
          </cell>
          <cell r="I20467">
            <v>0</v>
          </cell>
          <cell r="J20467">
            <v>0</v>
          </cell>
          <cell r="K20467">
            <v>2.0586585300000002</v>
          </cell>
        </row>
        <row r="20468">
          <cell r="A20468" t="str">
            <v>TRIAE_CS42_5DS_TGACv1_457192_AA1483610.3</v>
          </cell>
          <cell r="B20468" t="str">
            <v>ligA, putative, expressed</v>
          </cell>
          <cell r="C20468" t="str">
            <v>Protein NRT1/ PTR FAMILY 2.11</v>
          </cell>
          <cell r="D20468">
            <v>1.19061857</v>
          </cell>
          <cell r="E20468">
            <v>0</v>
          </cell>
          <cell r="F20468">
            <v>0</v>
          </cell>
          <cell r="G20468">
            <v>0</v>
          </cell>
          <cell r="H20468">
            <v>0</v>
          </cell>
          <cell r="I20468">
            <v>0</v>
          </cell>
          <cell r="J20468">
            <v>0</v>
          </cell>
          <cell r="K20468">
            <v>0</v>
          </cell>
        </row>
        <row r="20469">
          <cell r="A20469" t="str">
            <v>TRIAE_CS42_5AS_TGACv1_392635_AA1262450.1</v>
          </cell>
          <cell r="B20469" t="str">
            <v>ligA, putative, expressed</v>
          </cell>
          <cell r="C20469" t="str">
            <v>Protein NRT1/ PTR FAMILY 2.11</v>
          </cell>
          <cell r="D20469">
            <v>1.2632689589999999</v>
          </cell>
          <cell r="E20469">
            <v>0</v>
          </cell>
          <cell r="F20469">
            <v>0</v>
          </cell>
          <cell r="G20469">
            <v>-1.8847419670000001</v>
          </cell>
          <cell r="H20469">
            <v>0</v>
          </cell>
          <cell r="I20469">
            <v>0</v>
          </cell>
          <cell r="J20469">
            <v>0</v>
          </cell>
          <cell r="K20469">
            <v>2.1620961670000001</v>
          </cell>
        </row>
        <row r="20470">
          <cell r="A20470" t="str">
            <v>TRIAE_CS42_4AL_TGACv1_288748_AA0957150.3</v>
          </cell>
          <cell r="B20470" t="str">
            <v>peptide transporter PTR2, putative, expressed</v>
          </cell>
          <cell r="C20470" t="str">
            <v>Protein NRT1/ PTR FAMILY 2.11</v>
          </cell>
          <cell r="D20470">
            <v>1.330222359</v>
          </cell>
          <cell r="E20470">
            <v>1.583127738</v>
          </cell>
          <cell r="F20470">
            <v>0</v>
          </cell>
          <cell r="G20470">
            <v>0</v>
          </cell>
          <cell r="H20470">
            <v>0</v>
          </cell>
          <cell r="I20470">
            <v>0</v>
          </cell>
          <cell r="J20470">
            <v>0</v>
          </cell>
          <cell r="K20470">
            <v>0</v>
          </cell>
        </row>
        <row r="20471">
          <cell r="A20471" t="str">
            <v>TRIAE_CS42_4BS_TGACv1_328779_AA1093570.1</v>
          </cell>
          <cell r="B20471" t="str">
            <v>peptide transporter PTR2, putative, expressed</v>
          </cell>
          <cell r="C20471" t="str">
            <v>Protein NRT1/ PTR FAMILY 2.11</v>
          </cell>
          <cell r="D20471">
            <v>1.330222359</v>
          </cell>
          <cell r="E20471">
            <v>1.583127738</v>
          </cell>
          <cell r="F20471">
            <v>0</v>
          </cell>
          <cell r="G20471">
            <v>0</v>
          </cell>
          <cell r="H20471">
            <v>0</v>
          </cell>
          <cell r="I20471">
            <v>0</v>
          </cell>
          <cell r="J20471">
            <v>0</v>
          </cell>
          <cell r="K20471">
            <v>0</v>
          </cell>
        </row>
        <row r="20472">
          <cell r="A20472" t="str">
            <v>TRIAE_CS42_5DS_TGACv1_457613_AA1488180.1</v>
          </cell>
          <cell r="B20472" t="str">
            <v>ligA, putative, expressed</v>
          </cell>
          <cell r="C20472" t="str">
            <v>Protein NRT1/ PTR FAMILY 2.11</v>
          </cell>
          <cell r="D20472">
            <v>1.688355262</v>
          </cell>
          <cell r="E20472">
            <v>2.8729778769999998</v>
          </cell>
          <cell r="F20472">
            <v>0</v>
          </cell>
          <cell r="G20472">
            <v>0</v>
          </cell>
          <cell r="H20472">
            <v>0</v>
          </cell>
          <cell r="I20472">
            <v>0</v>
          </cell>
          <cell r="J20472">
            <v>0</v>
          </cell>
          <cell r="K20472">
            <v>0</v>
          </cell>
        </row>
        <row r="20473">
          <cell r="A20473" t="str">
            <v>TRIAE_CS42_5BS_TGACv1_423416_AA1376380.1</v>
          </cell>
          <cell r="B20473" t="str">
            <v>ligA, putative, expressed</v>
          </cell>
          <cell r="C20473" t="str">
            <v>Protein NRT1/ PTR FAMILY 2.11</v>
          </cell>
          <cell r="D20473">
            <v>1.712290659</v>
          </cell>
          <cell r="E20473">
            <v>2.8947041950000001</v>
          </cell>
          <cell r="F20473">
            <v>0</v>
          </cell>
          <cell r="G20473">
            <v>0</v>
          </cell>
          <cell r="H20473">
            <v>0</v>
          </cell>
          <cell r="I20473">
            <v>0</v>
          </cell>
          <cell r="J20473">
            <v>0</v>
          </cell>
          <cell r="K20473">
            <v>0</v>
          </cell>
        </row>
        <row r="20474">
          <cell r="A20474" t="str">
            <v>TRIAE_CS42_5AS_TGACv1_393530_AA1273580.1</v>
          </cell>
          <cell r="B20474" t="str">
            <v>ligA, putative, expressed</v>
          </cell>
          <cell r="C20474" t="str">
            <v>Protein NRT1/ PTR FAMILY 2.11</v>
          </cell>
          <cell r="D20474">
            <v>1.725381243</v>
          </cell>
          <cell r="E20474">
            <v>2.7507670430000002</v>
          </cell>
          <cell r="F20474">
            <v>0</v>
          </cell>
          <cell r="G20474">
            <v>0</v>
          </cell>
          <cell r="H20474">
            <v>0</v>
          </cell>
          <cell r="I20474">
            <v>0</v>
          </cell>
          <cell r="J20474">
            <v>0</v>
          </cell>
          <cell r="K20474">
            <v>0</v>
          </cell>
        </row>
        <row r="20475">
          <cell r="A20475" t="str">
            <v>TRIAE_CS42_4DS_TGACv1_361431_AA1167870.4</v>
          </cell>
          <cell r="B20475" t="str">
            <v>peptide transporter PTR2, putative, expressed</v>
          </cell>
          <cell r="C20475" t="str">
            <v>Protein NRT1/ PTR FAMILY 2.11</v>
          </cell>
          <cell r="D20475">
            <v>0</v>
          </cell>
          <cell r="E20475">
            <v>1.583127738</v>
          </cell>
          <cell r="F20475">
            <v>0</v>
          </cell>
          <cell r="G20475">
            <v>0</v>
          </cell>
          <cell r="H20475">
            <v>0</v>
          </cell>
          <cell r="I20475">
            <v>0</v>
          </cell>
          <cell r="J20475">
            <v>0</v>
          </cell>
          <cell r="K20475">
            <v>0</v>
          </cell>
        </row>
        <row r="20476">
          <cell r="A20476" t="str">
            <v>TRIAE_CS42_3DL_TGACv1_249280_AA0844020.1</v>
          </cell>
          <cell r="B20476" t="str">
            <v>peptide transporter PTR2, putative, expressed</v>
          </cell>
          <cell r="C20476" t="str">
            <v>Protein NRT1/ PTR FAMILY 2.11</v>
          </cell>
          <cell r="D20476">
            <v>0</v>
          </cell>
          <cell r="E20476">
            <v>0</v>
          </cell>
          <cell r="F20476">
            <v>0</v>
          </cell>
          <cell r="G20476">
            <v>2.2531147219999998</v>
          </cell>
          <cell r="H20476">
            <v>0</v>
          </cell>
          <cell r="I20476">
            <v>0</v>
          </cell>
          <cell r="J20476">
            <v>0</v>
          </cell>
          <cell r="K20476">
            <v>2.8926733179999999</v>
          </cell>
        </row>
        <row r="20477">
          <cell r="A20477" t="str">
            <v>TRIAE_CS42_5DL_TGACv1_433887_AA1424540.1</v>
          </cell>
          <cell r="B20477" t="str">
            <v>peptide transporter PTR2, putative, expressed</v>
          </cell>
          <cell r="C20477" t="str">
            <v>Protein NRT1/ PTR FAMILY 2.3</v>
          </cell>
          <cell r="D20477">
            <v>1.6772272859999999</v>
          </cell>
          <cell r="E20477">
            <v>0</v>
          </cell>
          <cell r="F20477">
            <v>-1.4376010990000001</v>
          </cell>
          <cell r="G20477">
            <v>-1.6254368560000001</v>
          </cell>
          <cell r="H20477">
            <v>0</v>
          </cell>
          <cell r="I20477">
            <v>0</v>
          </cell>
          <cell r="J20477">
            <v>0</v>
          </cell>
          <cell r="K20477">
            <v>0</v>
          </cell>
        </row>
        <row r="20478">
          <cell r="A20478" t="str">
            <v>TRIAE_CS42_5BL_TGACv1_406338_AA1344290.1</v>
          </cell>
          <cell r="B20478" t="str">
            <v>peptide transporter PTR2, putative, expressed</v>
          </cell>
          <cell r="C20478" t="str">
            <v>Protein NRT1/ PTR FAMILY 2.3</v>
          </cell>
          <cell r="D20478">
            <v>1.849377322</v>
          </cell>
          <cell r="E20478">
            <v>0</v>
          </cell>
          <cell r="F20478">
            <v>-1.5983452490000001</v>
          </cell>
          <cell r="G20478">
            <v>-1.7008605489999999</v>
          </cell>
          <cell r="H20478">
            <v>0</v>
          </cell>
          <cell r="I20478">
            <v>0</v>
          </cell>
          <cell r="J20478">
            <v>0</v>
          </cell>
          <cell r="K20478">
            <v>0</v>
          </cell>
        </row>
        <row r="20479">
          <cell r="A20479" t="str">
            <v>TRIAE_CS42_7BS_TGACv1_591980_AA1927290.1</v>
          </cell>
          <cell r="B20479" t="str">
            <v>peptide transporter PTR2, putative, expressed</v>
          </cell>
          <cell r="C20479" t="str">
            <v>Protein NRT1/ PTR FAMILY 2.3</v>
          </cell>
          <cell r="D20479">
            <v>1.8624040820000001</v>
          </cell>
          <cell r="E20479">
            <v>0</v>
          </cell>
          <cell r="F20479">
            <v>0</v>
          </cell>
          <cell r="G20479">
            <v>-2.3280166800000002</v>
          </cell>
          <cell r="H20479">
            <v>0</v>
          </cell>
          <cell r="I20479">
            <v>0</v>
          </cell>
          <cell r="J20479">
            <v>0</v>
          </cell>
          <cell r="K20479">
            <v>1.87377821</v>
          </cell>
        </row>
        <row r="20480">
          <cell r="A20480" t="str">
            <v>TRIAE_CS42_7DS_TGACv1_623733_AA2055650.1</v>
          </cell>
          <cell r="B20480" t="str">
            <v>peptide transporter PTR2, putative, expressed</v>
          </cell>
          <cell r="C20480" t="str">
            <v>Protein NRT1/ PTR FAMILY 2.3</v>
          </cell>
          <cell r="D20480">
            <v>1.8624040820000001</v>
          </cell>
          <cell r="E20480">
            <v>0</v>
          </cell>
          <cell r="F20480">
            <v>0</v>
          </cell>
          <cell r="G20480">
            <v>-2.478357994</v>
          </cell>
          <cell r="H20480">
            <v>0</v>
          </cell>
          <cell r="I20480">
            <v>0</v>
          </cell>
          <cell r="J20480">
            <v>0</v>
          </cell>
          <cell r="K20480">
            <v>1.9632154740000001</v>
          </cell>
        </row>
        <row r="20481">
          <cell r="A20481" t="str">
            <v>TRIAE_CS42_7DS_TGACv1_623046_AA2049000.1</v>
          </cell>
          <cell r="B20481" t="str">
            <v>peptide transporter PTR2, putative, expressed</v>
          </cell>
          <cell r="C20481" t="str">
            <v>Protein NRT1/ PTR FAMILY 2.3</v>
          </cell>
          <cell r="D20481">
            <v>1.8624040820000001</v>
          </cell>
          <cell r="E20481">
            <v>0</v>
          </cell>
          <cell r="F20481">
            <v>0</v>
          </cell>
          <cell r="G20481">
            <v>-2.3280166800000002</v>
          </cell>
          <cell r="H20481">
            <v>0</v>
          </cell>
          <cell r="I20481">
            <v>0</v>
          </cell>
          <cell r="J20481">
            <v>0</v>
          </cell>
          <cell r="K20481">
            <v>0</v>
          </cell>
        </row>
        <row r="20482">
          <cell r="A20482" t="str">
            <v>TRIAE_CS42_4AL_TGACv1_289294_AA0968600.1</v>
          </cell>
          <cell r="B20482" t="str">
            <v>peptide transporter PTR2, putative, expressed</v>
          </cell>
          <cell r="C20482" t="str">
            <v>Protein NRT1/ PTR FAMILY 2.3</v>
          </cell>
          <cell r="D20482">
            <v>1.909378212</v>
          </cell>
          <cell r="E20482">
            <v>0</v>
          </cell>
          <cell r="F20482">
            <v>0</v>
          </cell>
          <cell r="G20482">
            <v>0</v>
          </cell>
          <cell r="H20482">
            <v>0</v>
          </cell>
          <cell r="I20482">
            <v>0</v>
          </cell>
          <cell r="J20482">
            <v>0</v>
          </cell>
          <cell r="K20482">
            <v>-2.8677069369999999</v>
          </cell>
        </row>
        <row r="20483">
          <cell r="A20483" t="str">
            <v>TRIAE_CS42_7DS_TGACv1_621856_AA2027720.1</v>
          </cell>
          <cell r="B20483" t="str">
            <v>peptide transporter PTR2, putative, expressed</v>
          </cell>
          <cell r="C20483" t="str">
            <v>Protein NRT1/ PTR FAMILY 2.3</v>
          </cell>
          <cell r="D20483">
            <v>1.909378212</v>
          </cell>
          <cell r="E20483">
            <v>0</v>
          </cell>
          <cell r="F20483">
            <v>0</v>
          </cell>
          <cell r="G20483">
            <v>0</v>
          </cell>
          <cell r="H20483">
            <v>0</v>
          </cell>
          <cell r="I20483">
            <v>0</v>
          </cell>
          <cell r="J20483">
            <v>0</v>
          </cell>
          <cell r="K20483">
            <v>-2.6564156529999998</v>
          </cell>
        </row>
        <row r="20484">
          <cell r="A20484" t="str">
            <v>TRIAE_CS42_7AS_TGACv1_569619_AA1820460.1</v>
          </cell>
          <cell r="B20484" t="str">
            <v>peptide transporter PTR2, putative, expressed</v>
          </cell>
          <cell r="C20484" t="str">
            <v>Protein NRT1/ PTR FAMILY 2.3</v>
          </cell>
          <cell r="D20484">
            <v>2.193275361</v>
          </cell>
          <cell r="E20484">
            <v>1.3803059630000001</v>
          </cell>
          <cell r="F20484">
            <v>0</v>
          </cell>
          <cell r="G20484">
            <v>-2.3764327820000002</v>
          </cell>
          <cell r="H20484">
            <v>0</v>
          </cell>
          <cell r="I20484">
            <v>0</v>
          </cell>
          <cell r="J20484">
            <v>0</v>
          </cell>
          <cell r="K20484">
            <v>2.251248388</v>
          </cell>
        </row>
        <row r="20485">
          <cell r="A20485" t="str">
            <v>TRIAE_CS42_4AL_TGACv1_288808_AA0958520.1</v>
          </cell>
          <cell r="B20485" t="str">
            <v>peptide transporter PTR2, putative, expressed</v>
          </cell>
          <cell r="C20485" t="str">
            <v>Protein NRT1/ PTR FAMILY 2.3</v>
          </cell>
          <cell r="D20485">
            <v>0</v>
          </cell>
          <cell r="E20485">
            <v>0</v>
          </cell>
          <cell r="F20485">
            <v>0</v>
          </cell>
          <cell r="G20485">
            <v>0</v>
          </cell>
          <cell r="H20485">
            <v>0</v>
          </cell>
          <cell r="I20485">
            <v>0</v>
          </cell>
          <cell r="J20485">
            <v>0</v>
          </cell>
          <cell r="K20485">
            <v>-2.6085361709999999</v>
          </cell>
        </row>
        <row r="20486">
          <cell r="A20486" t="str">
            <v>TRIAE_CS42_4AL_TGACv1_290272_AA0983440.1</v>
          </cell>
          <cell r="B20486" t="str">
            <v>peptide transporter PTR2, putative, expressed</v>
          </cell>
          <cell r="C20486" t="str">
            <v>Protein NRT1/ PTR FAMILY 2.3</v>
          </cell>
          <cell r="D20486">
            <v>0</v>
          </cell>
          <cell r="E20486">
            <v>0</v>
          </cell>
          <cell r="F20486">
            <v>0</v>
          </cell>
          <cell r="G20486">
            <v>0</v>
          </cell>
          <cell r="H20486">
            <v>0</v>
          </cell>
          <cell r="I20486">
            <v>0</v>
          </cell>
          <cell r="J20486">
            <v>0</v>
          </cell>
          <cell r="K20486">
            <v>-1.703400952</v>
          </cell>
        </row>
        <row r="20487">
          <cell r="A20487" t="str">
            <v>TRIAE_CS42_7DS_TGACv1_621856_AA2027710.1</v>
          </cell>
          <cell r="B20487" t="str">
            <v>peptide transporter PTR2, putative, expressed</v>
          </cell>
          <cell r="C20487" t="str">
            <v>Protein NRT1/ PTR FAMILY 2.3</v>
          </cell>
          <cell r="D20487">
            <v>0</v>
          </cell>
          <cell r="E20487">
            <v>0</v>
          </cell>
          <cell r="F20487">
            <v>0</v>
          </cell>
          <cell r="G20487">
            <v>0</v>
          </cell>
          <cell r="H20487">
            <v>0</v>
          </cell>
          <cell r="I20487">
            <v>0</v>
          </cell>
          <cell r="J20487">
            <v>0</v>
          </cell>
          <cell r="K20487">
            <v>-1.703400952</v>
          </cell>
        </row>
        <row r="20488">
          <cell r="A20488" t="str">
            <v>TRIAE_CS42_7BS_TGACv1_592895_AA1945950.1</v>
          </cell>
          <cell r="B20488" t="str">
            <v>peptide transporter PTR2, putative, expressed</v>
          </cell>
          <cell r="C20488" t="str">
            <v>Protein NRT1/ PTR FAMILY 2.3</v>
          </cell>
          <cell r="D20488">
            <v>0</v>
          </cell>
          <cell r="E20488">
            <v>0</v>
          </cell>
          <cell r="F20488">
            <v>0</v>
          </cell>
          <cell r="G20488">
            <v>0</v>
          </cell>
          <cell r="H20488">
            <v>0</v>
          </cell>
          <cell r="I20488">
            <v>0</v>
          </cell>
          <cell r="J20488">
            <v>0</v>
          </cell>
          <cell r="K20488">
            <v>2.0750717559999998</v>
          </cell>
        </row>
        <row r="20489">
          <cell r="A20489" t="str">
            <v>TRIAE_CS42_7BS_TGACv1_593620_AA1953170.1</v>
          </cell>
          <cell r="B20489" t="str">
            <v>peptide transporter PTR2, putative, expressed</v>
          </cell>
          <cell r="C20489" t="str">
            <v>Protein NRT1/ PTR FAMILY 2.3</v>
          </cell>
          <cell r="D20489">
            <v>0</v>
          </cell>
          <cell r="E20489">
            <v>0</v>
          </cell>
          <cell r="F20489">
            <v>0</v>
          </cell>
          <cell r="G20489">
            <v>1.0839705909999999</v>
          </cell>
          <cell r="H20489">
            <v>0</v>
          </cell>
          <cell r="I20489">
            <v>0</v>
          </cell>
          <cell r="J20489">
            <v>0</v>
          </cell>
          <cell r="K20489">
            <v>0</v>
          </cell>
        </row>
        <row r="20490">
          <cell r="A20490" t="str">
            <v>TRIAE_CS42_7DS_TGACv1_621517_AA2017960.1</v>
          </cell>
          <cell r="B20490" t="str">
            <v>peptide transporter PTR2, putative, expressed</v>
          </cell>
          <cell r="C20490" t="str">
            <v>Protein NRT1/ PTR FAMILY 2.3</v>
          </cell>
          <cell r="D20490">
            <v>0</v>
          </cell>
          <cell r="E20490">
            <v>0</v>
          </cell>
          <cell r="F20490">
            <v>0</v>
          </cell>
          <cell r="G20490">
            <v>1.0839705909999999</v>
          </cell>
          <cell r="H20490">
            <v>0</v>
          </cell>
          <cell r="I20490">
            <v>0</v>
          </cell>
          <cell r="J20490">
            <v>0</v>
          </cell>
          <cell r="K20490">
            <v>0</v>
          </cell>
        </row>
        <row r="20491">
          <cell r="A20491" t="str">
            <v>TRIAE_CS42_7BS_TGACv1_592698_AA1943280.3</v>
          </cell>
          <cell r="B20491" t="str">
            <v>peptide transporter PTR2, putative, expressed</v>
          </cell>
          <cell r="C20491" t="str">
            <v>Protein NRT1/ PTR FAMILY 3.1</v>
          </cell>
          <cell r="D20491">
            <v>-1.6752678700000001</v>
          </cell>
          <cell r="E20491">
            <v>-1.930361996</v>
          </cell>
          <cell r="F20491">
            <v>0</v>
          </cell>
          <cell r="G20491">
            <v>0</v>
          </cell>
          <cell r="H20491">
            <v>0</v>
          </cell>
          <cell r="I20491">
            <v>0</v>
          </cell>
          <cell r="J20491">
            <v>0</v>
          </cell>
          <cell r="K20491">
            <v>0</v>
          </cell>
        </row>
        <row r="20492">
          <cell r="A20492" t="str">
            <v>TRIAE_CS42_7DS_TGACv1_622196_AA2034950.2</v>
          </cell>
          <cell r="B20492" t="str">
            <v>peptide transporter PTR2, putative, expressed</v>
          </cell>
          <cell r="C20492" t="str">
            <v>Protein NRT1/ PTR FAMILY 3.1</v>
          </cell>
          <cell r="D20492">
            <v>-1.5997728529999999</v>
          </cell>
          <cell r="E20492">
            <v>-1.8412618860000001</v>
          </cell>
          <cell r="F20492">
            <v>0</v>
          </cell>
          <cell r="G20492">
            <v>0</v>
          </cell>
          <cell r="H20492">
            <v>0</v>
          </cell>
          <cell r="I20492">
            <v>0</v>
          </cell>
          <cell r="J20492">
            <v>0</v>
          </cell>
          <cell r="K20492">
            <v>0</v>
          </cell>
        </row>
        <row r="20493">
          <cell r="A20493" t="str">
            <v>TRIAE_CS42_U_TGACv1_641681_AA2101310.1</v>
          </cell>
          <cell r="B20493" t="str">
            <v>peptide transporter PTR2, putative, expressed</v>
          </cell>
          <cell r="C20493" t="str">
            <v>Protein NRT1/ PTR FAMILY 3.1</v>
          </cell>
          <cell r="D20493">
            <v>-1.51746292</v>
          </cell>
          <cell r="E20493">
            <v>-1.742749205</v>
          </cell>
          <cell r="F20493">
            <v>0</v>
          </cell>
          <cell r="G20493">
            <v>0</v>
          </cell>
          <cell r="H20493">
            <v>0</v>
          </cell>
          <cell r="I20493">
            <v>0</v>
          </cell>
          <cell r="J20493">
            <v>0</v>
          </cell>
          <cell r="K20493">
            <v>0</v>
          </cell>
        </row>
        <row r="20494">
          <cell r="A20494" t="str">
            <v>TRIAE_CS42_1AL_TGACv1_000398_AA0011110.1</v>
          </cell>
          <cell r="B20494" t="str">
            <v>peptide transporter PTR2, putative, expressed</v>
          </cell>
          <cell r="C20494" t="str">
            <v>Protein NRT1/ PTR FAMILY 3.1</v>
          </cell>
          <cell r="D20494">
            <v>0</v>
          </cell>
          <cell r="E20494">
            <v>5.0715802959999996</v>
          </cell>
          <cell r="F20494">
            <v>2.896627332</v>
          </cell>
          <cell r="G20494">
            <v>4.4762831869999999</v>
          </cell>
          <cell r="H20494">
            <v>0</v>
          </cell>
          <cell r="I20494">
            <v>0</v>
          </cell>
          <cell r="J20494">
            <v>0</v>
          </cell>
          <cell r="K20494">
            <v>0</v>
          </cell>
        </row>
        <row r="20495">
          <cell r="A20495" t="str">
            <v>TRIAE_CS42_1DL_TGACv1_062194_AA0210390.1</v>
          </cell>
          <cell r="B20495" t="str">
            <v>peptide transporter PTR2, putative, expressed</v>
          </cell>
          <cell r="C20495" t="str">
            <v>Protein NRT1/ PTR FAMILY 3.1</v>
          </cell>
          <cell r="D20495">
            <v>0</v>
          </cell>
          <cell r="E20495">
            <v>5.1125055210000001</v>
          </cell>
          <cell r="F20495">
            <v>2.995380006</v>
          </cell>
          <cell r="G20495">
            <v>4.5881977340000004</v>
          </cell>
          <cell r="H20495">
            <v>0</v>
          </cell>
          <cell r="I20495">
            <v>0</v>
          </cell>
          <cell r="J20495">
            <v>0</v>
          </cell>
          <cell r="K20495">
            <v>0</v>
          </cell>
        </row>
        <row r="20496">
          <cell r="A20496" t="str">
            <v>TRIAE_CS42_1BL_TGACv1_032016_AA0124260.1</v>
          </cell>
          <cell r="B20496" t="str">
            <v>peptide transporter PTR2, putative, expressed</v>
          </cell>
          <cell r="C20496" t="str">
            <v>Protein NRT1/ PTR FAMILY 3.1</v>
          </cell>
          <cell r="D20496">
            <v>0</v>
          </cell>
          <cell r="E20496">
            <v>5.1344267969999997</v>
          </cell>
          <cell r="F20496">
            <v>2.9613716280000002</v>
          </cell>
          <cell r="G20496">
            <v>4.5672993420000001</v>
          </cell>
          <cell r="H20496">
            <v>0</v>
          </cell>
          <cell r="I20496">
            <v>0</v>
          </cell>
          <cell r="J20496">
            <v>0</v>
          </cell>
          <cell r="K20496">
            <v>0</v>
          </cell>
        </row>
        <row r="20497">
          <cell r="A20497" t="str">
            <v>TRIAE_CS42_1AL_TGACv1_001007_AA0023450.1</v>
          </cell>
          <cell r="B20497" t="str">
            <v>peptide transporter PTR2, putative, expressed</v>
          </cell>
          <cell r="C20497" t="str">
            <v>Protein NRT1/ PTR FAMILY 3.1</v>
          </cell>
          <cell r="D20497">
            <v>0</v>
          </cell>
          <cell r="E20497">
            <v>0</v>
          </cell>
          <cell r="F20497">
            <v>0</v>
          </cell>
          <cell r="G20497">
            <v>-1.374936275</v>
          </cell>
          <cell r="H20497">
            <v>0</v>
          </cell>
          <cell r="I20497">
            <v>0</v>
          </cell>
          <cell r="J20497">
            <v>0</v>
          </cell>
          <cell r="K20497">
            <v>0</v>
          </cell>
        </row>
        <row r="20498">
          <cell r="A20498" t="str">
            <v>TRIAE_CS42_1DL_TGACv1_062780_AA0219800.1</v>
          </cell>
          <cell r="B20498" t="str">
            <v>peptide transporter PTR2, putative, expressed</v>
          </cell>
          <cell r="C20498" t="str">
            <v>Protein NRT1/ PTR FAMILY 3.1</v>
          </cell>
          <cell r="D20498">
            <v>0</v>
          </cell>
          <cell r="E20498">
            <v>0</v>
          </cell>
          <cell r="F20498">
            <v>0</v>
          </cell>
          <cell r="G20498">
            <v>-1.374936275</v>
          </cell>
          <cell r="H20498">
            <v>0</v>
          </cell>
          <cell r="I20498">
            <v>0</v>
          </cell>
          <cell r="J20498">
            <v>0</v>
          </cell>
          <cell r="K20498">
            <v>0</v>
          </cell>
        </row>
        <row r="20499">
          <cell r="A20499" t="str">
            <v>TRIAE_CS42_1BL_TGACv1_031873_AA0122060.1</v>
          </cell>
          <cell r="B20499" t="str">
            <v>peptide transporter PTR2, putative, expressed</v>
          </cell>
          <cell r="C20499" t="str">
            <v>Protein NRT1/ PTR FAMILY 3.1</v>
          </cell>
          <cell r="D20499">
            <v>0</v>
          </cell>
          <cell r="E20499">
            <v>0</v>
          </cell>
          <cell r="F20499">
            <v>0</v>
          </cell>
          <cell r="G20499">
            <v>-1.3052605370000001</v>
          </cell>
          <cell r="H20499">
            <v>0</v>
          </cell>
          <cell r="I20499">
            <v>0</v>
          </cell>
          <cell r="J20499">
            <v>0</v>
          </cell>
          <cell r="K20499">
            <v>0</v>
          </cell>
        </row>
        <row r="20500">
          <cell r="A20500" t="str">
            <v>TRIAE_CS42_4BS_TGACv1_328773_AA1093410.1</v>
          </cell>
          <cell r="B20500" t="str">
            <v>peptide transporter PTR2, putative, expressed</v>
          </cell>
          <cell r="C20500" t="str">
            <v>Protein NRT1/ PTR FAMILY 4.3</v>
          </cell>
          <cell r="D20500">
            <v>0</v>
          </cell>
          <cell r="E20500">
            <v>0</v>
          </cell>
          <cell r="F20500">
            <v>0</v>
          </cell>
          <cell r="G20500">
            <v>1.267352676</v>
          </cell>
          <cell r="H20500">
            <v>0</v>
          </cell>
          <cell r="I20500">
            <v>0</v>
          </cell>
          <cell r="J20500">
            <v>0</v>
          </cell>
          <cell r="K20500">
            <v>0</v>
          </cell>
        </row>
        <row r="20501">
          <cell r="A20501" t="str">
            <v>TRIAE_CS42_5DL_TGACv1_433690_AA1419500.1</v>
          </cell>
          <cell r="B20501" t="str">
            <v>POT family protein, expressed</v>
          </cell>
          <cell r="C20501" t="str">
            <v>Protein NRT1/ PTR FAMILY 4.5</v>
          </cell>
          <cell r="D20501">
            <v>0</v>
          </cell>
          <cell r="E20501">
            <v>0</v>
          </cell>
          <cell r="F20501">
            <v>0</v>
          </cell>
          <cell r="G20501">
            <v>0</v>
          </cell>
          <cell r="H20501">
            <v>0</v>
          </cell>
          <cell r="I20501">
            <v>0</v>
          </cell>
          <cell r="J20501">
            <v>0</v>
          </cell>
          <cell r="K20501">
            <v>1.4988562160000001</v>
          </cell>
        </row>
        <row r="20502">
          <cell r="A20502" t="str">
            <v>TRIAE_CS42_2AL_TGACv1_093961_AA0290230.1</v>
          </cell>
          <cell r="B20502" t="str">
            <v>peptide transporter PTR2, putative, expressed</v>
          </cell>
          <cell r="C20502" t="str">
            <v>Protein NRT1/ PTR FAMILY 4.5</v>
          </cell>
          <cell r="D20502">
            <v>0</v>
          </cell>
          <cell r="E20502">
            <v>0</v>
          </cell>
          <cell r="F20502">
            <v>0</v>
          </cell>
          <cell r="G20502">
            <v>0</v>
          </cell>
          <cell r="H20502">
            <v>0</v>
          </cell>
          <cell r="I20502">
            <v>0</v>
          </cell>
          <cell r="J20502">
            <v>0</v>
          </cell>
          <cell r="K20502">
            <v>2.2947240340000001</v>
          </cell>
        </row>
        <row r="20503">
          <cell r="A20503" t="str">
            <v>TRIAE_CS42_2DL_TGACv1_158371_AA0516830.1</v>
          </cell>
          <cell r="B20503" t="str">
            <v>peptide transporter PTR2, putative, expressed</v>
          </cell>
          <cell r="C20503" t="str">
            <v>Protein NRT1/ PTR FAMILY 4.5</v>
          </cell>
          <cell r="D20503">
            <v>0</v>
          </cell>
          <cell r="E20503">
            <v>0</v>
          </cell>
          <cell r="F20503">
            <v>0</v>
          </cell>
          <cell r="G20503">
            <v>0</v>
          </cell>
          <cell r="H20503">
            <v>0</v>
          </cell>
          <cell r="I20503">
            <v>0</v>
          </cell>
          <cell r="J20503">
            <v>0</v>
          </cell>
          <cell r="K20503">
            <v>2.2947240340000001</v>
          </cell>
        </row>
        <row r="20504">
          <cell r="A20504" t="str">
            <v>TRIAE_CS42_5AS_TGACv1_393899_AA1277050.1</v>
          </cell>
          <cell r="B20504" t="str">
            <v>peptide transporter PTR2, putative, expressed</v>
          </cell>
          <cell r="C20504" t="str">
            <v>Protein NRT1/ PTR FAMILY 4.6</v>
          </cell>
          <cell r="D20504">
            <v>-1.049955349</v>
          </cell>
          <cell r="E20504">
            <v>0</v>
          </cell>
          <cell r="F20504">
            <v>0</v>
          </cell>
          <cell r="G20504">
            <v>-1.276714382</v>
          </cell>
          <cell r="H20504">
            <v>0</v>
          </cell>
          <cell r="I20504">
            <v>0</v>
          </cell>
          <cell r="J20504">
            <v>0</v>
          </cell>
          <cell r="K20504">
            <v>0</v>
          </cell>
        </row>
        <row r="20505">
          <cell r="A20505" t="str">
            <v>TRIAE_CS42_5BS_TGACv1_424378_AA1389190.1</v>
          </cell>
          <cell r="B20505" t="str">
            <v>peptide transporter PTR2, putative, expressed</v>
          </cell>
          <cell r="C20505" t="str">
            <v>Protein NRT1/ PTR FAMILY 4.6</v>
          </cell>
          <cell r="D20505">
            <v>-1.049955349</v>
          </cell>
          <cell r="E20505">
            <v>0</v>
          </cell>
          <cell r="F20505">
            <v>0</v>
          </cell>
          <cell r="G20505">
            <v>-1.276714382</v>
          </cell>
          <cell r="H20505">
            <v>0</v>
          </cell>
          <cell r="I20505">
            <v>0</v>
          </cell>
          <cell r="J20505">
            <v>0</v>
          </cell>
          <cell r="K20505">
            <v>0</v>
          </cell>
        </row>
        <row r="20506">
          <cell r="A20506" t="str">
            <v>TRIAE_CS42_5DS_TGACv1_456634_AA1475450.1</v>
          </cell>
          <cell r="B20506" t="str">
            <v>peptide transporter PTR2, putative, expressed</v>
          </cell>
          <cell r="C20506" t="str">
            <v>Protein NRT1/ PTR FAMILY 4.6</v>
          </cell>
          <cell r="D20506">
            <v>-1.049955349</v>
          </cell>
          <cell r="E20506">
            <v>0</v>
          </cell>
          <cell r="F20506">
            <v>0</v>
          </cell>
          <cell r="G20506">
            <v>-1.276714382</v>
          </cell>
          <cell r="H20506">
            <v>0</v>
          </cell>
          <cell r="I20506">
            <v>0</v>
          </cell>
          <cell r="J20506">
            <v>0</v>
          </cell>
          <cell r="K20506">
            <v>0</v>
          </cell>
        </row>
        <row r="20507">
          <cell r="A20507" t="str">
            <v>TRIAE_CS42_2BL_TGACv1_130132_AA0404580.1</v>
          </cell>
          <cell r="B20507" t="str">
            <v>TGF-beta receptor, type I/II extracellular region, putative, expressed</v>
          </cell>
          <cell r="C20507" t="str">
            <v>Protein NRT1/ PTR FAMILY 4.6</v>
          </cell>
          <cell r="D20507">
            <v>1.412465496</v>
          </cell>
          <cell r="E20507">
            <v>0</v>
          </cell>
          <cell r="F20507">
            <v>0</v>
          </cell>
          <cell r="G20507">
            <v>0</v>
          </cell>
          <cell r="H20507">
            <v>0</v>
          </cell>
          <cell r="I20507">
            <v>0</v>
          </cell>
          <cell r="J20507">
            <v>0</v>
          </cell>
          <cell r="K20507">
            <v>0</v>
          </cell>
        </row>
        <row r="20508">
          <cell r="A20508" t="str">
            <v>TRIAE_CS42_2DL_TGACv1_158075_AA0508080.1</v>
          </cell>
          <cell r="B20508" t="str">
            <v>TGF-beta receptor, type I/II extracellular region, putative, expressed</v>
          </cell>
          <cell r="C20508" t="str">
            <v>Protein NRT1/ PTR FAMILY 4.6</v>
          </cell>
          <cell r="D20508">
            <v>1.427638671</v>
          </cell>
          <cell r="E20508">
            <v>0</v>
          </cell>
          <cell r="F20508">
            <v>0</v>
          </cell>
          <cell r="G20508">
            <v>-2.5637469720000001</v>
          </cell>
          <cell r="H20508">
            <v>0</v>
          </cell>
          <cell r="I20508">
            <v>0</v>
          </cell>
          <cell r="J20508">
            <v>0</v>
          </cell>
          <cell r="K20508">
            <v>0</v>
          </cell>
        </row>
        <row r="20509">
          <cell r="A20509" t="str">
            <v>TRIAE_CS42_2AL_TGACv1_094118_AA0292780.1</v>
          </cell>
          <cell r="B20509" t="str">
            <v>TGF-beta receptor, type I/II extracellular region, putative, expressed</v>
          </cell>
          <cell r="C20509" t="str">
            <v>Protein NRT1/ PTR FAMILY 4.6</v>
          </cell>
          <cell r="D20509">
            <v>1.4664461470000001</v>
          </cell>
          <cell r="E20509">
            <v>1.050292716</v>
          </cell>
          <cell r="F20509">
            <v>0</v>
          </cell>
          <cell r="G20509">
            <v>-2.6317408370000002</v>
          </cell>
          <cell r="H20509">
            <v>0</v>
          </cell>
          <cell r="I20509">
            <v>0</v>
          </cell>
          <cell r="J20509">
            <v>0</v>
          </cell>
          <cell r="K20509">
            <v>0</v>
          </cell>
        </row>
        <row r="20510">
          <cell r="A20510" t="str">
            <v>TRIAE_CS42_7AL_TGACv1_556970_AA1774410.1</v>
          </cell>
          <cell r="B20510" t="str">
            <v>peptide transporter PTR2, putative, expressed</v>
          </cell>
          <cell r="C20510" t="str">
            <v>Protein NRT1/ PTR FAMILY 4.6</v>
          </cell>
          <cell r="D20510">
            <v>0</v>
          </cell>
          <cell r="E20510">
            <v>2.0083702799999998</v>
          </cell>
          <cell r="F20510">
            <v>0</v>
          </cell>
          <cell r="G20510">
            <v>0</v>
          </cell>
          <cell r="H20510">
            <v>0</v>
          </cell>
          <cell r="I20510">
            <v>0</v>
          </cell>
          <cell r="J20510">
            <v>0</v>
          </cell>
          <cell r="K20510">
            <v>1.1090668690000001</v>
          </cell>
        </row>
        <row r="20511">
          <cell r="A20511" t="str">
            <v>TRIAE_CS42_7BL_TGACv1_577605_AA1879380.1</v>
          </cell>
          <cell r="B20511" t="str">
            <v>peptide transporter PTR2, putative, expressed</v>
          </cell>
          <cell r="C20511" t="str">
            <v>Protein NRT1/ PTR FAMILY 4.6</v>
          </cell>
          <cell r="D20511">
            <v>0</v>
          </cell>
          <cell r="E20511">
            <v>2.5370652109999998</v>
          </cell>
          <cell r="F20511">
            <v>0</v>
          </cell>
          <cell r="G20511">
            <v>0</v>
          </cell>
          <cell r="H20511">
            <v>0</v>
          </cell>
          <cell r="I20511">
            <v>0</v>
          </cell>
          <cell r="J20511">
            <v>0</v>
          </cell>
          <cell r="K20511">
            <v>1.3761610790000001</v>
          </cell>
        </row>
        <row r="20512">
          <cell r="A20512" t="str">
            <v>TRIAE_CS42_7AL_TGACv1_559270_AA1798900.1</v>
          </cell>
          <cell r="B20512" t="str">
            <v>peptide transporter PTR3-A, putative, expressed</v>
          </cell>
          <cell r="C20512" t="str">
            <v>Protein NRT1/ PTR FAMILY 5.1</v>
          </cell>
          <cell r="D20512">
            <v>1.9418001060000001</v>
          </cell>
          <cell r="E20512">
            <v>0</v>
          </cell>
          <cell r="F20512">
            <v>0</v>
          </cell>
          <cell r="G20512">
            <v>1.1482690600000001</v>
          </cell>
          <cell r="H20512">
            <v>0</v>
          </cell>
          <cell r="I20512">
            <v>0</v>
          </cell>
          <cell r="J20512">
            <v>0</v>
          </cell>
          <cell r="K20512">
            <v>1.2790788529999999</v>
          </cell>
        </row>
        <row r="20513">
          <cell r="A20513" t="str">
            <v>TRIAE_CS42_7DL_TGACv1_602726_AA1966680.1</v>
          </cell>
          <cell r="B20513" t="str">
            <v>peptide transporter PTR3-A, putative, expressed</v>
          </cell>
          <cell r="C20513" t="str">
            <v>Protein NRT1/ PTR FAMILY 5.1</v>
          </cell>
          <cell r="D20513">
            <v>2.000579396</v>
          </cell>
          <cell r="E20513">
            <v>0</v>
          </cell>
          <cell r="F20513">
            <v>0</v>
          </cell>
          <cell r="G20513">
            <v>0</v>
          </cell>
          <cell r="H20513">
            <v>0</v>
          </cell>
          <cell r="I20513">
            <v>0</v>
          </cell>
          <cell r="J20513">
            <v>0</v>
          </cell>
          <cell r="K20513">
            <v>1.2017389270000001</v>
          </cell>
        </row>
        <row r="20514">
          <cell r="A20514" t="str">
            <v>TRIAE_CS42_7AL_TGACv1_556603_AA1766840.1</v>
          </cell>
          <cell r="B20514" t="str">
            <v>peptide transporter PTR3-A, putative, expressed</v>
          </cell>
          <cell r="C20514" t="str">
            <v>Protein NRT1/ PTR FAMILY 5.1</v>
          </cell>
          <cell r="D20514">
            <v>0</v>
          </cell>
          <cell r="E20514">
            <v>0</v>
          </cell>
          <cell r="F20514">
            <v>0</v>
          </cell>
          <cell r="G20514">
            <v>1.307230288</v>
          </cell>
          <cell r="H20514">
            <v>0</v>
          </cell>
          <cell r="I20514">
            <v>0</v>
          </cell>
          <cell r="J20514">
            <v>0</v>
          </cell>
          <cell r="K20514">
            <v>2.0087876530000002</v>
          </cell>
        </row>
        <row r="20515">
          <cell r="A20515" t="str">
            <v>TRIAE_CS42_7BL_TGACv1_577074_AA1865260.1</v>
          </cell>
          <cell r="B20515" t="str">
            <v>peptide transporter PTR3-A, putative, expressed</v>
          </cell>
          <cell r="C20515" t="str">
            <v>Protein NRT1/ PTR FAMILY 5.1</v>
          </cell>
          <cell r="D20515">
            <v>0</v>
          </cell>
          <cell r="E20515">
            <v>0</v>
          </cell>
          <cell r="F20515">
            <v>0</v>
          </cell>
          <cell r="G20515">
            <v>1.402577542</v>
          </cell>
          <cell r="H20515">
            <v>0</v>
          </cell>
          <cell r="I20515">
            <v>0</v>
          </cell>
          <cell r="J20515">
            <v>0</v>
          </cell>
          <cell r="K20515">
            <v>2.0513803839999998</v>
          </cell>
        </row>
        <row r="20516">
          <cell r="A20516" t="str">
            <v>TRIAE_CS42_7DL_TGACv1_603703_AA1987630.1</v>
          </cell>
          <cell r="B20516" t="str">
            <v>peptide transporter PTR3-A, putative, expressed</v>
          </cell>
          <cell r="C20516" t="str">
            <v>Protein NRT1/ PTR FAMILY 5.1</v>
          </cell>
          <cell r="D20516">
            <v>0</v>
          </cell>
          <cell r="E20516">
            <v>0</v>
          </cell>
          <cell r="F20516">
            <v>0</v>
          </cell>
          <cell r="G20516">
            <v>1.5526054410000001</v>
          </cell>
          <cell r="H20516">
            <v>0</v>
          </cell>
          <cell r="I20516">
            <v>0</v>
          </cell>
          <cell r="J20516">
            <v>0</v>
          </cell>
          <cell r="K20516">
            <v>2.0764951890000001</v>
          </cell>
        </row>
        <row r="20517">
          <cell r="A20517" t="str">
            <v>TRIAE_CS42_7DS_TGACv1_622819_AA2045740.1</v>
          </cell>
          <cell r="B20517" t="str">
            <v>peptide transporter, putative, expressed</v>
          </cell>
          <cell r="C20517" t="str">
            <v>Protein NRT1/ PTR FAMILY 5.10</v>
          </cell>
          <cell r="D20517">
            <v>-2.1972061429999998</v>
          </cell>
          <cell r="E20517">
            <v>-1.383201549</v>
          </cell>
          <cell r="F20517">
            <v>0</v>
          </cell>
          <cell r="G20517">
            <v>0</v>
          </cell>
          <cell r="H20517">
            <v>0</v>
          </cell>
          <cell r="I20517">
            <v>0</v>
          </cell>
          <cell r="J20517">
            <v>0</v>
          </cell>
          <cell r="K20517">
            <v>0</v>
          </cell>
        </row>
        <row r="20518">
          <cell r="A20518" t="str">
            <v>TRIAE_CS42_2AL_TGACv1_094713_AA0301950.2</v>
          </cell>
          <cell r="B20518" t="str">
            <v>POT family protein, expressed</v>
          </cell>
          <cell r="C20518" t="str">
            <v>Protein NRT1/ PTR FAMILY 5.10</v>
          </cell>
          <cell r="D20518">
            <v>1.0811637709999999</v>
          </cell>
          <cell r="E20518">
            <v>0</v>
          </cell>
          <cell r="F20518">
            <v>0</v>
          </cell>
          <cell r="G20518">
            <v>0</v>
          </cell>
          <cell r="H20518">
            <v>0</v>
          </cell>
          <cell r="I20518">
            <v>0</v>
          </cell>
          <cell r="J20518">
            <v>0</v>
          </cell>
          <cell r="K20518">
            <v>0</v>
          </cell>
        </row>
        <row r="20519">
          <cell r="A20519" t="str">
            <v>TRIAE_CS42_2DL_TGACv1_160109_AA0546910.3</v>
          </cell>
          <cell r="B20519" t="str">
            <v>POT family protein, expressed</v>
          </cell>
          <cell r="C20519" t="str">
            <v>Protein NRT1/ PTR FAMILY 5.10</v>
          </cell>
          <cell r="D20519">
            <v>1.0811637709999999</v>
          </cell>
          <cell r="E20519">
            <v>0</v>
          </cell>
          <cell r="F20519">
            <v>0</v>
          </cell>
          <cell r="G20519">
            <v>0</v>
          </cell>
          <cell r="H20519">
            <v>0</v>
          </cell>
          <cell r="I20519">
            <v>0</v>
          </cell>
          <cell r="J20519">
            <v>0</v>
          </cell>
          <cell r="K20519">
            <v>0</v>
          </cell>
        </row>
        <row r="20520">
          <cell r="A20520" t="str">
            <v>TRIAE_CS42_3AL_TGACv1_196520_AA0661060.2</v>
          </cell>
          <cell r="B20520" t="str">
            <v>proton-dependent oligopeptide transport, putative, expressed</v>
          </cell>
          <cell r="C20520" t="str">
            <v>Protein NRT1/ PTR FAMILY 5.10</v>
          </cell>
          <cell r="D20520">
            <v>1.5284329940000001</v>
          </cell>
          <cell r="E20520">
            <v>3.1406885369999999</v>
          </cell>
          <cell r="F20520">
            <v>0</v>
          </cell>
          <cell r="G20520">
            <v>-1.337601576</v>
          </cell>
          <cell r="H20520">
            <v>0</v>
          </cell>
          <cell r="I20520">
            <v>0</v>
          </cell>
          <cell r="J20520">
            <v>0</v>
          </cell>
          <cell r="K20520">
            <v>0</v>
          </cell>
        </row>
        <row r="20521">
          <cell r="A20521" t="str">
            <v>TRIAE_CS42_3DL_TGACv1_250962_AA0875550.2</v>
          </cell>
          <cell r="B20521" t="str">
            <v>proton-dependent oligopeptide transport, putative, expressed</v>
          </cell>
          <cell r="C20521" t="str">
            <v>Protein NRT1/ PTR FAMILY 5.10</v>
          </cell>
          <cell r="D20521">
            <v>1.5284329940000001</v>
          </cell>
          <cell r="E20521">
            <v>3.1406885369999999</v>
          </cell>
          <cell r="F20521">
            <v>0</v>
          </cell>
          <cell r="G20521">
            <v>0</v>
          </cell>
          <cell r="H20521">
            <v>0</v>
          </cell>
          <cell r="I20521">
            <v>0</v>
          </cell>
          <cell r="J20521">
            <v>0</v>
          </cell>
          <cell r="K20521">
            <v>0</v>
          </cell>
        </row>
        <row r="20522">
          <cell r="A20522" t="str">
            <v>TRIAE_CS42_3DL_TGACv1_251947_AA0886290.1</v>
          </cell>
          <cell r="B20522" t="str">
            <v>proton-dependent oligopeptide transport, putative, expressed</v>
          </cell>
          <cell r="C20522" t="str">
            <v>Protein NRT1/ PTR FAMILY 5.10</v>
          </cell>
          <cell r="D20522">
            <v>0</v>
          </cell>
          <cell r="E20522">
            <v>-2.540743354</v>
          </cell>
          <cell r="F20522">
            <v>0</v>
          </cell>
          <cell r="G20522">
            <v>0</v>
          </cell>
          <cell r="H20522">
            <v>0</v>
          </cell>
          <cell r="I20522">
            <v>0</v>
          </cell>
          <cell r="J20522">
            <v>0</v>
          </cell>
          <cell r="K20522">
            <v>0</v>
          </cell>
        </row>
        <row r="20523">
          <cell r="A20523" t="str">
            <v>TRIAE_CS42_3AL_TGACv1_198426_AA0668640.2</v>
          </cell>
          <cell r="B20523" t="str">
            <v>proton-dependent oligopeptide transport, putative, expressed</v>
          </cell>
          <cell r="C20523" t="str">
            <v>Protein NRT1/ PTR FAMILY 5.10</v>
          </cell>
          <cell r="D20523">
            <v>0</v>
          </cell>
          <cell r="E20523">
            <v>-2.5013683019999999</v>
          </cell>
          <cell r="F20523">
            <v>0</v>
          </cell>
          <cell r="G20523">
            <v>0</v>
          </cell>
          <cell r="H20523">
            <v>0</v>
          </cell>
          <cell r="I20523">
            <v>0</v>
          </cell>
          <cell r="J20523">
            <v>0</v>
          </cell>
          <cell r="K20523">
            <v>0</v>
          </cell>
        </row>
        <row r="20524">
          <cell r="A20524" t="str">
            <v>TRIAE_CS42_3AL_TGACv1_197287_AA0665710.2</v>
          </cell>
          <cell r="B20524" t="str">
            <v>POT family protein, expressed</v>
          </cell>
          <cell r="C20524" t="str">
            <v>Protein NRT1/ PTR FAMILY 5.10</v>
          </cell>
          <cell r="D20524">
            <v>0</v>
          </cell>
          <cell r="E20524">
            <v>-2.4869925369999999</v>
          </cell>
          <cell r="F20524">
            <v>-1.790085291</v>
          </cell>
          <cell r="G20524">
            <v>-2.6111714880000001</v>
          </cell>
          <cell r="H20524">
            <v>0</v>
          </cell>
          <cell r="I20524">
            <v>0</v>
          </cell>
          <cell r="J20524">
            <v>0</v>
          </cell>
          <cell r="K20524">
            <v>0</v>
          </cell>
        </row>
        <row r="20525">
          <cell r="A20525" t="str">
            <v>TRIAE_CS42_3DL_TGACv1_250962_AA0875520.1</v>
          </cell>
          <cell r="B20525" t="str">
            <v>POT family protein, expressed</v>
          </cell>
          <cell r="C20525" t="str">
            <v>Protein NRT1/ PTR FAMILY 5.10</v>
          </cell>
          <cell r="D20525">
            <v>0</v>
          </cell>
          <cell r="E20525">
            <v>-2.4869925369999999</v>
          </cell>
          <cell r="F20525">
            <v>-1.790085291</v>
          </cell>
          <cell r="G20525">
            <v>-2.6111714880000001</v>
          </cell>
          <cell r="H20525">
            <v>0</v>
          </cell>
          <cell r="I20525">
            <v>0</v>
          </cell>
          <cell r="J20525">
            <v>0</v>
          </cell>
          <cell r="K20525">
            <v>0</v>
          </cell>
        </row>
        <row r="20526">
          <cell r="A20526" t="str">
            <v>TRIAE_CS42_3B_TGACv1_220884_AA0722460.1</v>
          </cell>
          <cell r="B20526" t="str">
            <v>peptide transporter, putative, expressed</v>
          </cell>
          <cell r="C20526" t="str">
            <v>Protein NRT1/ PTR FAMILY 5.10</v>
          </cell>
          <cell r="D20526">
            <v>0</v>
          </cell>
          <cell r="E20526">
            <v>-1.5791422639999999</v>
          </cell>
          <cell r="F20526">
            <v>0</v>
          </cell>
          <cell r="G20526">
            <v>0</v>
          </cell>
          <cell r="H20526">
            <v>0</v>
          </cell>
          <cell r="I20526">
            <v>0</v>
          </cell>
          <cell r="J20526">
            <v>0</v>
          </cell>
          <cell r="K20526">
            <v>0</v>
          </cell>
        </row>
        <row r="20527">
          <cell r="A20527" t="str">
            <v>TRIAE_CS42_3AL_TGACv1_194627_AA0636990.2</v>
          </cell>
          <cell r="B20527" t="str">
            <v>peptide transporter, putative, expressed</v>
          </cell>
          <cell r="C20527" t="str">
            <v>Protein NRT1/ PTR FAMILY 5.10</v>
          </cell>
          <cell r="D20527">
            <v>0</v>
          </cell>
          <cell r="E20527">
            <v>-1.554823176</v>
          </cell>
          <cell r="F20527">
            <v>0</v>
          </cell>
          <cell r="G20527">
            <v>0</v>
          </cell>
          <cell r="H20527">
            <v>0</v>
          </cell>
          <cell r="I20527">
            <v>0</v>
          </cell>
          <cell r="J20527">
            <v>0</v>
          </cell>
          <cell r="K20527">
            <v>0</v>
          </cell>
        </row>
        <row r="20528">
          <cell r="A20528" t="str">
            <v>TRIAE_CS42_3B_TGACv1_222945_AA0773750.4</v>
          </cell>
          <cell r="B20528" t="str">
            <v>peptide transporter, putative, expressed</v>
          </cell>
          <cell r="C20528" t="str">
            <v>Protein NRT1/ PTR FAMILY 5.10</v>
          </cell>
          <cell r="D20528">
            <v>0</v>
          </cell>
          <cell r="E20528">
            <v>-1.383201549</v>
          </cell>
          <cell r="F20528">
            <v>0</v>
          </cell>
          <cell r="G20528">
            <v>0</v>
          </cell>
          <cell r="H20528">
            <v>0</v>
          </cell>
          <cell r="I20528">
            <v>0</v>
          </cell>
          <cell r="J20528">
            <v>0</v>
          </cell>
          <cell r="K20528">
            <v>0</v>
          </cell>
        </row>
        <row r="20529">
          <cell r="A20529" t="str">
            <v>TRIAE_CS42_U_TGACv1_642331_AA2115880.3</v>
          </cell>
          <cell r="B20529" t="str">
            <v>peptide transporter, putative, expressed</v>
          </cell>
          <cell r="C20529" t="str">
            <v>Protein NRT1/ PTR FAMILY 5.10</v>
          </cell>
          <cell r="D20529">
            <v>0</v>
          </cell>
          <cell r="E20529">
            <v>-1.383201549</v>
          </cell>
          <cell r="F20529">
            <v>0</v>
          </cell>
          <cell r="G20529">
            <v>0</v>
          </cell>
          <cell r="H20529">
            <v>0</v>
          </cell>
          <cell r="I20529">
            <v>0</v>
          </cell>
          <cell r="J20529">
            <v>0</v>
          </cell>
          <cell r="K20529">
            <v>0</v>
          </cell>
        </row>
        <row r="20530">
          <cell r="A20530" t="str">
            <v>TRIAE_CS42_1AL_TGACv1_000964_AA0022790.2</v>
          </cell>
          <cell r="B20530" t="str">
            <v>peptide transporter, putative, expressed</v>
          </cell>
          <cell r="C20530" t="str">
            <v>Protein NRT1/ PTR FAMILY 5.10</v>
          </cell>
          <cell r="D20530">
            <v>0</v>
          </cell>
          <cell r="E20530">
            <v>1.9436838270000001</v>
          </cell>
          <cell r="F20530">
            <v>0</v>
          </cell>
          <cell r="G20530">
            <v>0</v>
          </cell>
          <cell r="H20530">
            <v>0</v>
          </cell>
          <cell r="I20530">
            <v>0</v>
          </cell>
          <cell r="J20530">
            <v>0</v>
          </cell>
          <cell r="K20530">
            <v>1.20211735</v>
          </cell>
        </row>
        <row r="20531">
          <cell r="A20531" t="str">
            <v>TRIAE_CS42_1DL_TGACv1_061309_AA0192140.1</v>
          </cell>
          <cell r="B20531" t="str">
            <v>peptide transporter, putative, expressed</v>
          </cell>
          <cell r="C20531" t="str">
            <v>Protein NRT1/ PTR FAMILY 5.10</v>
          </cell>
          <cell r="D20531">
            <v>0</v>
          </cell>
          <cell r="E20531">
            <v>1.971652704</v>
          </cell>
          <cell r="F20531">
            <v>1.3099051349999999</v>
          </cell>
          <cell r="G20531">
            <v>0</v>
          </cell>
          <cell r="H20531">
            <v>0</v>
          </cell>
          <cell r="I20531">
            <v>0</v>
          </cell>
          <cell r="J20531">
            <v>0</v>
          </cell>
          <cell r="K20531">
            <v>1.1580565739999999</v>
          </cell>
        </row>
        <row r="20532">
          <cell r="A20532" t="str">
            <v>TRIAE_CS42_2AL_TGACv1_093119_AA0272440.1</v>
          </cell>
          <cell r="B20532" t="str">
            <v>POT family protein, expressed</v>
          </cell>
          <cell r="C20532" t="str">
            <v>Protein NRT1/ PTR FAMILY 5.10</v>
          </cell>
          <cell r="D20532">
            <v>0</v>
          </cell>
          <cell r="E20532">
            <v>1.987334658</v>
          </cell>
          <cell r="F20532">
            <v>0</v>
          </cell>
          <cell r="G20532">
            <v>1.1847120470000001</v>
          </cell>
          <cell r="H20532">
            <v>0</v>
          </cell>
          <cell r="I20532">
            <v>0</v>
          </cell>
          <cell r="J20532">
            <v>0</v>
          </cell>
          <cell r="K20532">
            <v>3.0198080209999998</v>
          </cell>
        </row>
        <row r="20533">
          <cell r="A20533" t="str">
            <v>TRIAE_CS42_2DL_TGACv1_157927_AA0502130.1</v>
          </cell>
          <cell r="B20533" t="str">
            <v>POT family protein, expressed</v>
          </cell>
          <cell r="C20533" t="str">
            <v>Protein NRT1/ PTR FAMILY 5.10</v>
          </cell>
          <cell r="D20533">
            <v>0</v>
          </cell>
          <cell r="E20533">
            <v>1.987334658</v>
          </cell>
          <cell r="F20533">
            <v>0</v>
          </cell>
          <cell r="G20533">
            <v>1.1847120470000001</v>
          </cell>
          <cell r="H20533">
            <v>0</v>
          </cell>
          <cell r="I20533">
            <v>0</v>
          </cell>
          <cell r="J20533">
            <v>0</v>
          </cell>
          <cell r="K20533">
            <v>3.0198080209999998</v>
          </cell>
        </row>
        <row r="20534">
          <cell r="A20534" t="str">
            <v>TRIAE_CS42_1BL_TGACv1_030256_AA0084120.1</v>
          </cell>
          <cell r="B20534" t="str">
            <v>peptide transporter, putative, expressed</v>
          </cell>
          <cell r="C20534" t="str">
            <v>Protein NRT1/ PTR FAMILY 5.10</v>
          </cell>
          <cell r="D20534">
            <v>0</v>
          </cell>
          <cell r="E20534">
            <v>2.0754396640000001</v>
          </cell>
          <cell r="F20534">
            <v>1.215234266</v>
          </cell>
          <cell r="G20534">
            <v>0</v>
          </cell>
          <cell r="H20534">
            <v>0</v>
          </cell>
          <cell r="I20534">
            <v>0</v>
          </cell>
          <cell r="J20534">
            <v>0</v>
          </cell>
          <cell r="K20534">
            <v>1.139251171</v>
          </cell>
        </row>
        <row r="20535">
          <cell r="A20535" t="str">
            <v>TRIAE_CS42_3DL_TGACv1_250962_AA0875560.2</v>
          </cell>
          <cell r="B20535" t="str">
            <v>proton-dependent oligopeptide transport, putative, expressed</v>
          </cell>
          <cell r="C20535" t="str">
            <v>Protein NRT1/ PTR FAMILY 5.10</v>
          </cell>
          <cell r="D20535">
            <v>0</v>
          </cell>
          <cell r="E20535">
            <v>0</v>
          </cell>
          <cell r="F20535">
            <v>0</v>
          </cell>
          <cell r="G20535">
            <v>0</v>
          </cell>
          <cell r="H20535">
            <v>0</v>
          </cell>
          <cell r="I20535">
            <v>0</v>
          </cell>
          <cell r="J20535">
            <v>0</v>
          </cell>
          <cell r="K20535">
            <v>1.100114236</v>
          </cell>
        </row>
        <row r="20536">
          <cell r="A20536" t="str">
            <v>TRIAE_CS42_3AL_TGACv1_196520_AA0661070.1</v>
          </cell>
          <cell r="B20536" t="str">
            <v>proton-dependent oligopeptide transport, putative, expressed</v>
          </cell>
          <cell r="C20536" t="str">
            <v>Protein NRT1/ PTR FAMILY 5.10</v>
          </cell>
          <cell r="D20536">
            <v>0</v>
          </cell>
          <cell r="E20536">
            <v>0</v>
          </cell>
          <cell r="F20536">
            <v>0</v>
          </cell>
          <cell r="G20536">
            <v>0</v>
          </cell>
          <cell r="H20536">
            <v>0</v>
          </cell>
          <cell r="I20536">
            <v>0</v>
          </cell>
          <cell r="J20536">
            <v>0</v>
          </cell>
          <cell r="K20536">
            <v>1.19256316</v>
          </cell>
        </row>
        <row r="20537">
          <cell r="A20537" t="str">
            <v>TRIAE_CS42_7BS_TGACv1_593185_AA1949160.1</v>
          </cell>
          <cell r="B20537" t="str">
            <v>peptide transporter, putative, expressed</v>
          </cell>
          <cell r="C20537" t="str">
            <v>Protein NRT1/ PTR FAMILY 5.10</v>
          </cell>
          <cell r="D20537">
            <v>0</v>
          </cell>
          <cell r="E20537">
            <v>0</v>
          </cell>
          <cell r="F20537">
            <v>0</v>
          </cell>
          <cell r="G20537">
            <v>1.975927167</v>
          </cell>
          <cell r="H20537">
            <v>0</v>
          </cell>
          <cell r="I20537">
            <v>0</v>
          </cell>
          <cell r="J20537">
            <v>0</v>
          </cell>
          <cell r="K20537">
            <v>1.305508616</v>
          </cell>
        </row>
        <row r="20538">
          <cell r="A20538" t="str">
            <v>TRIAE_CS42_1AL_TGACv1_000964_AA0022780.1</v>
          </cell>
          <cell r="B20538" t="str">
            <v>peptide transporter, putative, expressed</v>
          </cell>
          <cell r="C20538" t="str">
            <v>Protein NRT1/ PTR FAMILY 5.10</v>
          </cell>
          <cell r="D20538">
            <v>0</v>
          </cell>
          <cell r="E20538">
            <v>0</v>
          </cell>
          <cell r="F20538">
            <v>0</v>
          </cell>
          <cell r="G20538">
            <v>0</v>
          </cell>
          <cell r="H20538">
            <v>0</v>
          </cell>
          <cell r="I20538">
            <v>0</v>
          </cell>
          <cell r="J20538">
            <v>0</v>
          </cell>
          <cell r="K20538">
            <v>1.529807278</v>
          </cell>
        </row>
        <row r="20539">
          <cell r="A20539" t="str">
            <v>TRIAE_CS42_1BL_TGACv1_030256_AA0084090.1</v>
          </cell>
          <cell r="B20539" t="str">
            <v>peptide transporter, putative, expressed</v>
          </cell>
          <cell r="C20539" t="str">
            <v>Protein NRT1/ PTR FAMILY 5.10</v>
          </cell>
          <cell r="D20539">
            <v>0</v>
          </cell>
          <cell r="E20539">
            <v>0</v>
          </cell>
          <cell r="F20539">
            <v>0</v>
          </cell>
          <cell r="G20539">
            <v>0</v>
          </cell>
          <cell r="H20539">
            <v>0</v>
          </cell>
          <cell r="I20539">
            <v>0</v>
          </cell>
          <cell r="J20539">
            <v>0</v>
          </cell>
          <cell r="K20539">
            <v>1.6069217060000001</v>
          </cell>
        </row>
        <row r="20540">
          <cell r="A20540" t="str">
            <v>TRIAE_CS42_2AL_TGACv1_093119_AA0272450.1</v>
          </cell>
          <cell r="B20540" t="str">
            <v>POT family protein, expressed</v>
          </cell>
          <cell r="C20540" t="str">
            <v>Protein NRT1/ PTR FAMILY 5.10</v>
          </cell>
          <cell r="D20540">
            <v>0</v>
          </cell>
          <cell r="E20540">
            <v>0</v>
          </cell>
          <cell r="F20540">
            <v>2.2222664810000001</v>
          </cell>
          <cell r="G20540">
            <v>2.2049688789999999</v>
          </cell>
          <cell r="H20540">
            <v>0</v>
          </cell>
          <cell r="I20540">
            <v>0</v>
          </cell>
          <cell r="J20540">
            <v>0</v>
          </cell>
          <cell r="K20540">
            <v>3.417631386</v>
          </cell>
        </row>
        <row r="20541">
          <cell r="A20541" t="str">
            <v>TRIAE_CS42_2BL_TGACv1_129514_AA0386730.1</v>
          </cell>
          <cell r="B20541" t="str">
            <v>POT family protein, expressed</v>
          </cell>
          <cell r="C20541" t="str">
            <v>Protein NRT1/ PTR FAMILY 5.10</v>
          </cell>
          <cell r="D20541">
            <v>0</v>
          </cell>
          <cell r="E20541">
            <v>0</v>
          </cell>
          <cell r="F20541">
            <v>2.2222664810000001</v>
          </cell>
          <cell r="G20541">
            <v>2.2049688789999999</v>
          </cell>
          <cell r="H20541">
            <v>0</v>
          </cell>
          <cell r="I20541">
            <v>0</v>
          </cell>
          <cell r="J20541">
            <v>0</v>
          </cell>
          <cell r="K20541">
            <v>3.417631386</v>
          </cell>
        </row>
        <row r="20542">
          <cell r="A20542" t="str">
            <v>TRIAE_CS42_2BL_TGACv1_129773_AA0395440.1</v>
          </cell>
          <cell r="B20542" t="str">
            <v>POT family protein, expressed</v>
          </cell>
          <cell r="C20542" t="str">
            <v>Protein NRT1/ PTR FAMILY 5.10</v>
          </cell>
          <cell r="D20542">
            <v>0</v>
          </cell>
          <cell r="E20542">
            <v>0</v>
          </cell>
          <cell r="F20542">
            <v>-2.3080854359999998</v>
          </cell>
          <cell r="G20542">
            <v>-4.6177463520000002</v>
          </cell>
          <cell r="H20542">
            <v>0</v>
          </cell>
          <cell r="I20542">
            <v>0</v>
          </cell>
          <cell r="J20542">
            <v>0</v>
          </cell>
          <cell r="K20542">
            <v>0</v>
          </cell>
        </row>
        <row r="20543">
          <cell r="A20543" t="str">
            <v>TRIAE_CS42_3B_TGACv1_221570_AA0744570.1</v>
          </cell>
          <cell r="B20543" t="str">
            <v>POT family protein, expressed</v>
          </cell>
          <cell r="C20543" t="str">
            <v>Protein NRT1/ PTR FAMILY 5.10</v>
          </cell>
          <cell r="D20543">
            <v>0</v>
          </cell>
          <cell r="E20543">
            <v>0</v>
          </cell>
          <cell r="F20543">
            <v>0</v>
          </cell>
          <cell r="G20543">
            <v>-2.6678314580000002</v>
          </cell>
          <cell r="H20543">
            <v>0</v>
          </cell>
          <cell r="I20543">
            <v>0</v>
          </cell>
          <cell r="J20543">
            <v>0</v>
          </cell>
          <cell r="K20543">
            <v>0</v>
          </cell>
        </row>
        <row r="20544">
          <cell r="A20544" t="str">
            <v>TRIAE_CS42_2BL_TGACv1_129514_AA0386710.1</v>
          </cell>
          <cell r="B20544" t="str">
            <v>POT family protein, expressed</v>
          </cell>
          <cell r="C20544" t="str">
            <v>Protein NRT1/ PTR FAMILY 5.10</v>
          </cell>
          <cell r="D20544">
            <v>0</v>
          </cell>
          <cell r="E20544">
            <v>0</v>
          </cell>
          <cell r="F20544">
            <v>0</v>
          </cell>
          <cell r="G20544">
            <v>-1.2301849380000001</v>
          </cell>
          <cell r="H20544">
            <v>0</v>
          </cell>
          <cell r="I20544">
            <v>0</v>
          </cell>
          <cell r="J20544">
            <v>0</v>
          </cell>
          <cell r="K20544">
            <v>0</v>
          </cell>
        </row>
        <row r="20545">
          <cell r="A20545" t="str">
            <v>TRIAE_CS42_2DL_TGACv1_157927_AA0502170.1</v>
          </cell>
          <cell r="B20545" t="str">
            <v>POT family protein, expressed</v>
          </cell>
          <cell r="C20545" t="str">
            <v>Protein NRT1/ PTR FAMILY 5.10</v>
          </cell>
          <cell r="D20545">
            <v>0</v>
          </cell>
          <cell r="E20545">
            <v>0</v>
          </cell>
          <cell r="F20545">
            <v>0</v>
          </cell>
          <cell r="G20545">
            <v>-1.2301849380000001</v>
          </cell>
          <cell r="H20545">
            <v>0</v>
          </cell>
          <cell r="I20545">
            <v>0</v>
          </cell>
          <cell r="J20545">
            <v>0</v>
          </cell>
          <cell r="K20545">
            <v>0</v>
          </cell>
        </row>
        <row r="20546">
          <cell r="A20546" t="str">
            <v>TRIAE_CS42_2AL_TGACv1_093119_AA0272490.1</v>
          </cell>
          <cell r="B20546" t="str">
            <v>POT family protein, expressed</v>
          </cell>
          <cell r="C20546" t="str">
            <v>Protein NRT1/ PTR FAMILY 5.10</v>
          </cell>
          <cell r="D20546">
            <v>0</v>
          </cell>
          <cell r="E20546">
            <v>0</v>
          </cell>
          <cell r="F20546">
            <v>0</v>
          </cell>
          <cell r="G20546">
            <v>-1.2016142059999999</v>
          </cell>
          <cell r="H20546">
            <v>0</v>
          </cell>
          <cell r="I20546">
            <v>0</v>
          </cell>
          <cell r="J20546">
            <v>0</v>
          </cell>
          <cell r="K20546">
            <v>0</v>
          </cell>
        </row>
        <row r="20547">
          <cell r="A20547" t="str">
            <v>TRIAE_CS42_2AL_TGACv1_093119_AA0272430.1</v>
          </cell>
          <cell r="B20547" t="str">
            <v>POT family protein, expressed</v>
          </cell>
          <cell r="C20547" t="str">
            <v>Protein NRT1/ PTR FAMILY 5.10</v>
          </cell>
          <cell r="D20547">
            <v>0</v>
          </cell>
          <cell r="E20547">
            <v>0</v>
          </cell>
          <cell r="F20547">
            <v>0</v>
          </cell>
          <cell r="G20547">
            <v>1.243474808</v>
          </cell>
          <cell r="H20547">
            <v>0</v>
          </cell>
          <cell r="I20547">
            <v>0</v>
          </cell>
          <cell r="J20547">
            <v>0</v>
          </cell>
          <cell r="K20547">
            <v>0</v>
          </cell>
        </row>
        <row r="20548">
          <cell r="A20548" t="str">
            <v>TRIAE_CS42_2BL_TGACv1_129514_AA0386740.1</v>
          </cell>
          <cell r="B20548" t="str">
            <v>POT family protein, expressed</v>
          </cell>
          <cell r="C20548" t="str">
            <v>Protein NRT1/ PTR FAMILY 5.13</v>
          </cell>
          <cell r="D20548">
            <v>0</v>
          </cell>
          <cell r="E20548">
            <v>0</v>
          </cell>
          <cell r="F20548">
            <v>0</v>
          </cell>
          <cell r="G20548">
            <v>1.10748574</v>
          </cell>
          <cell r="H20548">
            <v>0</v>
          </cell>
          <cell r="I20548">
            <v>0</v>
          </cell>
          <cell r="J20548">
            <v>0</v>
          </cell>
          <cell r="K20548">
            <v>2.9723566620000001</v>
          </cell>
        </row>
        <row r="20549">
          <cell r="A20549" t="str">
            <v>TRIAE_CS42_4DL_TGACv1_344066_AA1143150.1</v>
          </cell>
          <cell r="B20549" t="str">
            <v>peptide transporter PTR3-A, putative, expressed</v>
          </cell>
          <cell r="C20549" t="str">
            <v>Protein NRT1/ PTR FAMILY 5.2</v>
          </cell>
          <cell r="D20549">
            <v>0</v>
          </cell>
          <cell r="E20549">
            <v>-2.2829330159999999</v>
          </cell>
          <cell r="F20549">
            <v>-2.5151183160000001</v>
          </cell>
          <cell r="G20549">
            <v>-4.4483581570000004</v>
          </cell>
          <cell r="H20549">
            <v>0</v>
          </cell>
          <cell r="I20549">
            <v>0</v>
          </cell>
          <cell r="J20549">
            <v>0</v>
          </cell>
          <cell r="K20549">
            <v>0</v>
          </cell>
        </row>
        <row r="20550">
          <cell r="A20550" t="str">
            <v>TRIAE_CS42_4BL_TGACv1_320366_AA1036880.1</v>
          </cell>
          <cell r="B20550" t="str">
            <v>peptide transporter PTR3-A, putative, expressed</v>
          </cell>
          <cell r="C20550" t="str">
            <v>Protein NRT1/ PTR FAMILY 5.2</v>
          </cell>
          <cell r="D20550">
            <v>0</v>
          </cell>
          <cell r="E20550">
            <v>-2.2734976699999998</v>
          </cell>
          <cell r="F20550">
            <v>-2.4420444689999998</v>
          </cell>
          <cell r="G20550">
            <v>-4.507915734</v>
          </cell>
          <cell r="H20550">
            <v>0</v>
          </cell>
          <cell r="I20550">
            <v>0</v>
          </cell>
          <cell r="J20550">
            <v>0</v>
          </cell>
          <cell r="K20550">
            <v>0</v>
          </cell>
        </row>
        <row r="20551">
          <cell r="A20551" t="str">
            <v>TRIAE_CS42_5AL_TGACv1_375887_AA1228440.1</v>
          </cell>
          <cell r="B20551" t="str">
            <v>peptide transporter PTR3-A, putative, expressed</v>
          </cell>
          <cell r="C20551" t="str">
            <v>Protein NRT1/ PTR FAMILY 5.2</v>
          </cell>
          <cell r="D20551">
            <v>0</v>
          </cell>
          <cell r="E20551">
            <v>-2.2718591689999998</v>
          </cell>
          <cell r="F20551">
            <v>-2.4144807770000001</v>
          </cell>
          <cell r="G20551">
            <v>-4.507915734</v>
          </cell>
          <cell r="H20551">
            <v>0</v>
          </cell>
          <cell r="I20551">
            <v>0</v>
          </cell>
          <cell r="J20551">
            <v>0</v>
          </cell>
          <cell r="K20551">
            <v>0</v>
          </cell>
        </row>
        <row r="20552">
          <cell r="A20552" t="str">
            <v>TRIAE_CS42_1BL_TGACv1_031160_AA0108950.1</v>
          </cell>
          <cell r="B20552" t="str">
            <v>peptide transporter PTR3-A, putative, expressed</v>
          </cell>
          <cell r="C20552" t="str">
            <v>Protein NRT1/ PTR FAMILY 5.2</v>
          </cell>
          <cell r="D20552">
            <v>0</v>
          </cell>
          <cell r="E20552">
            <v>-1.1621251800000001</v>
          </cell>
          <cell r="F20552">
            <v>0</v>
          </cell>
          <cell r="G20552">
            <v>-1.152326779</v>
          </cell>
          <cell r="H20552">
            <v>0</v>
          </cell>
          <cell r="I20552">
            <v>0</v>
          </cell>
          <cell r="J20552">
            <v>0</v>
          </cell>
          <cell r="K20552">
            <v>0</v>
          </cell>
        </row>
        <row r="20553">
          <cell r="A20553" t="str">
            <v>TRIAE_CS42_1AL_TGACv1_000124_AA0004070.1</v>
          </cell>
          <cell r="B20553" t="str">
            <v>peptide transporter PTR3-A, putative, expressed</v>
          </cell>
          <cell r="C20553" t="str">
            <v>Protein NRT1/ PTR FAMILY 5.2</v>
          </cell>
          <cell r="D20553">
            <v>0</v>
          </cell>
          <cell r="E20553">
            <v>-1.1135585299999999</v>
          </cell>
          <cell r="F20553">
            <v>0</v>
          </cell>
          <cell r="G20553">
            <v>-1.0981300110000001</v>
          </cell>
          <cell r="H20553">
            <v>0</v>
          </cell>
          <cell r="I20553">
            <v>0</v>
          </cell>
          <cell r="J20553">
            <v>0</v>
          </cell>
          <cell r="K20553">
            <v>0</v>
          </cell>
        </row>
        <row r="20554">
          <cell r="A20554" t="str">
            <v>TRIAE_CS42_1AL_TGACv1_001341_AA0029020.1</v>
          </cell>
          <cell r="B20554" t="str">
            <v>POT domain containing peptide transporter, putative, expressed</v>
          </cell>
          <cell r="C20554" t="str">
            <v>Protein NRT1/ PTR FAMILY 5.2</v>
          </cell>
          <cell r="D20554">
            <v>0</v>
          </cell>
          <cell r="E20554">
            <v>0</v>
          </cell>
          <cell r="F20554">
            <v>0</v>
          </cell>
          <cell r="G20554">
            <v>-1.443306132</v>
          </cell>
          <cell r="H20554">
            <v>0</v>
          </cell>
          <cell r="I20554">
            <v>0</v>
          </cell>
          <cell r="J20554">
            <v>0</v>
          </cell>
          <cell r="K20554">
            <v>0</v>
          </cell>
        </row>
        <row r="20555">
          <cell r="A20555" t="str">
            <v>TRIAE_CS42_U_TGACv1_644020_AA2136550.1</v>
          </cell>
          <cell r="B20555" t="str">
            <v>POT domain containing peptide transporter, putative, expressed</v>
          </cell>
          <cell r="C20555" t="str">
            <v>Protein NRT1/ PTR FAMILY 5.2</v>
          </cell>
          <cell r="D20555">
            <v>0</v>
          </cell>
          <cell r="E20555">
            <v>0</v>
          </cell>
          <cell r="F20555">
            <v>0</v>
          </cell>
          <cell r="G20555">
            <v>-1.443306132</v>
          </cell>
          <cell r="H20555">
            <v>0</v>
          </cell>
          <cell r="I20555">
            <v>0</v>
          </cell>
          <cell r="J20555">
            <v>0</v>
          </cell>
          <cell r="K20555">
            <v>0</v>
          </cell>
        </row>
        <row r="20556">
          <cell r="A20556" t="str">
            <v>TRIAE_CS42_1BL_TGACv1_030532_AA0093290.1</v>
          </cell>
          <cell r="B20556" t="str">
            <v>POT domain containing peptide transporter, putative, expressed</v>
          </cell>
          <cell r="C20556" t="str">
            <v>Protein NRT1/ PTR FAMILY 5.2</v>
          </cell>
          <cell r="D20556">
            <v>0</v>
          </cell>
          <cell r="E20556">
            <v>0</v>
          </cell>
          <cell r="F20556">
            <v>0</v>
          </cell>
          <cell r="G20556">
            <v>-1.4422436700000001</v>
          </cell>
          <cell r="H20556">
            <v>0</v>
          </cell>
          <cell r="I20556">
            <v>0</v>
          </cell>
          <cell r="J20556">
            <v>0</v>
          </cell>
          <cell r="K20556">
            <v>0</v>
          </cell>
        </row>
        <row r="20557">
          <cell r="A20557" t="str">
            <v>TRIAE_CS42_5BL_TGACv1_405562_AA1330380.1</v>
          </cell>
          <cell r="B20557" t="str">
            <v>peptide transporter PTR2, putative, expressed</v>
          </cell>
          <cell r="C20557" t="str">
            <v>Protein NRT1/ PTR FAMILY 5.7</v>
          </cell>
          <cell r="D20557">
            <v>0</v>
          </cell>
          <cell r="E20557">
            <v>1.67107378</v>
          </cell>
          <cell r="F20557">
            <v>0</v>
          </cell>
          <cell r="G20557">
            <v>0</v>
          </cell>
          <cell r="H20557">
            <v>0</v>
          </cell>
          <cell r="I20557">
            <v>0</v>
          </cell>
          <cell r="J20557">
            <v>0</v>
          </cell>
          <cell r="K20557">
            <v>0</v>
          </cell>
        </row>
        <row r="20558">
          <cell r="A20558" t="str">
            <v>TRIAE_CS42_5DL_TGACv1_435508_AA1451440.1</v>
          </cell>
          <cell r="B20558" t="str">
            <v>peptide transporter PTR2, putative, expressed</v>
          </cell>
          <cell r="C20558" t="str">
            <v>Protein NRT1/ PTR FAMILY 5.7</v>
          </cell>
          <cell r="D20558">
            <v>0</v>
          </cell>
          <cell r="E20558">
            <v>0</v>
          </cell>
          <cell r="F20558">
            <v>0</v>
          </cell>
          <cell r="G20558">
            <v>1.0786625969999999</v>
          </cell>
          <cell r="H20558">
            <v>0</v>
          </cell>
          <cell r="I20558">
            <v>0</v>
          </cell>
          <cell r="J20558">
            <v>0</v>
          </cell>
          <cell r="K20558">
            <v>0</v>
          </cell>
        </row>
        <row r="20559">
          <cell r="A20559" t="str">
            <v>TRIAE_CS42_5BL_TGACv1_404493_AA1301800.1</v>
          </cell>
          <cell r="B20559" t="str">
            <v>peptide transporter PTR2, putative, expressed</v>
          </cell>
          <cell r="C20559" t="str">
            <v>Protein NRT1/ PTR FAMILY 5.7</v>
          </cell>
          <cell r="D20559">
            <v>0</v>
          </cell>
          <cell r="E20559">
            <v>0</v>
          </cell>
          <cell r="F20559">
            <v>0</v>
          </cell>
          <cell r="G20559">
            <v>1.1342053409999999</v>
          </cell>
          <cell r="H20559">
            <v>0</v>
          </cell>
          <cell r="I20559">
            <v>0</v>
          </cell>
          <cell r="J20559">
            <v>0</v>
          </cell>
          <cell r="K20559">
            <v>0</v>
          </cell>
        </row>
        <row r="20560">
          <cell r="A20560" t="str">
            <v>TRIAE_CS42_7AS_TGACv1_569694_AA1821960.1</v>
          </cell>
          <cell r="B20560" t="str">
            <v>peptide transporter PTR2, putative, expressed</v>
          </cell>
          <cell r="C20560" t="str">
            <v>Protein NRT1/ PTR FAMILY 5.8</v>
          </cell>
          <cell r="D20560">
            <v>-1.041107985</v>
          </cell>
          <cell r="E20560">
            <v>-1.6827114990000001</v>
          </cell>
          <cell r="F20560">
            <v>0</v>
          </cell>
          <cell r="G20560">
            <v>1.0540834400000001</v>
          </cell>
          <cell r="H20560">
            <v>0</v>
          </cell>
          <cell r="I20560">
            <v>0</v>
          </cell>
          <cell r="J20560">
            <v>0</v>
          </cell>
          <cell r="K20560">
            <v>0</v>
          </cell>
        </row>
        <row r="20561">
          <cell r="A20561" t="str">
            <v>TRIAE_CS42_7BS_TGACv1_593940_AA1955180.1</v>
          </cell>
          <cell r="B20561" t="str">
            <v>peptide transporter PTR2, putative, expressed</v>
          </cell>
          <cell r="C20561" t="str">
            <v>Protein NRT1/ PTR FAMILY 5.8</v>
          </cell>
          <cell r="D20561">
            <v>-1.041107985</v>
          </cell>
          <cell r="E20561">
            <v>-1.6827114990000001</v>
          </cell>
          <cell r="F20561">
            <v>0</v>
          </cell>
          <cell r="G20561">
            <v>1.0540834400000001</v>
          </cell>
          <cell r="H20561">
            <v>0</v>
          </cell>
          <cell r="I20561">
            <v>0</v>
          </cell>
          <cell r="J20561">
            <v>0</v>
          </cell>
          <cell r="K20561">
            <v>0</v>
          </cell>
        </row>
        <row r="20562">
          <cell r="A20562" t="str">
            <v>TRIAE_CS42_7DS_TGACv1_621955_AA2030270.1</v>
          </cell>
          <cell r="B20562" t="str">
            <v>peptide transporter PTR2, putative, expressed</v>
          </cell>
          <cell r="C20562" t="str">
            <v>Protein NRT1/ PTR FAMILY 5.8</v>
          </cell>
          <cell r="D20562">
            <v>-1.041107985</v>
          </cell>
          <cell r="E20562">
            <v>-1.6827114990000001</v>
          </cell>
          <cell r="F20562">
            <v>0</v>
          </cell>
          <cell r="G20562">
            <v>1.0540834400000001</v>
          </cell>
          <cell r="H20562">
            <v>0</v>
          </cell>
          <cell r="I20562">
            <v>0</v>
          </cell>
          <cell r="J20562">
            <v>0</v>
          </cell>
          <cell r="K20562">
            <v>0</v>
          </cell>
        </row>
        <row r="20563">
          <cell r="A20563" t="str">
            <v>TRIAE_CS42_1AS_TGACv1_020508_AA0077910.1</v>
          </cell>
          <cell r="B20563" t="str">
            <v>peptide transporter PTR2, putative, expressed</v>
          </cell>
          <cell r="C20563" t="str">
            <v>Protein NRT1/ PTR FAMILY 6.2</v>
          </cell>
          <cell r="D20563">
            <v>-1.0154101790000001</v>
          </cell>
          <cell r="E20563">
            <v>0</v>
          </cell>
          <cell r="F20563">
            <v>0</v>
          </cell>
          <cell r="G20563">
            <v>0</v>
          </cell>
          <cell r="H20563">
            <v>0</v>
          </cell>
          <cell r="I20563">
            <v>0</v>
          </cell>
          <cell r="J20563">
            <v>0</v>
          </cell>
          <cell r="K20563">
            <v>0</v>
          </cell>
        </row>
        <row r="20564">
          <cell r="A20564" t="str">
            <v>TRIAE_CS42_1BS_TGACv1_050312_AA0170510.1</v>
          </cell>
          <cell r="B20564" t="str">
            <v>peptide transporter PTR2, putative, expressed</v>
          </cell>
          <cell r="C20564" t="str">
            <v>Protein NRT1/ PTR FAMILY 6.2</v>
          </cell>
          <cell r="D20564">
            <v>-1.0154101790000001</v>
          </cell>
          <cell r="E20564">
            <v>0</v>
          </cell>
          <cell r="F20564">
            <v>0</v>
          </cell>
          <cell r="G20564">
            <v>0</v>
          </cell>
          <cell r="H20564">
            <v>0</v>
          </cell>
          <cell r="I20564">
            <v>0</v>
          </cell>
          <cell r="J20564">
            <v>0</v>
          </cell>
          <cell r="K20564">
            <v>0</v>
          </cell>
        </row>
        <row r="20565">
          <cell r="A20565" t="str">
            <v>TRIAE_CS42_1DS_TGACv1_081860_AA0263070.1</v>
          </cell>
          <cell r="B20565" t="str">
            <v>peptide transporter PTR2, putative, expressed</v>
          </cell>
          <cell r="C20565" t="str">
            <v>Protein NRT1/ PTR FAMILY 6.2</v>
          </cell>
          <cell r="D20565">
            <v>-1.0154101790000001</v>
          </cell>
          <cell r="E20565">
            <v>0</v>
          </cell>
          <cell r="F20565">
            <v>0</v>
          </cell>
          <cell r="G20565">
            <v>0</v>
          </cell>
          <cell r="H20565">
            <v>0</v>
          </cell>
          <cell r="I20565">
            <v>0</v>
          </cell>
          <cell r="J20565">
            <v>0</v>
          </cell>
          <cell r="K20565">
            <v>0</v>
          </cell>
        </row>
        <row r="20566">
          <cell r="A20566" t="str">
            <v>TRIAE_CS42_1AL_TGACv1_000363_AA0010200.1</v>
          </cell>
          <cell r="B20566" t="str">
            <v>peptide transporter PTR2, putative, expressed</v>
          </cell>
          <cell r="C20566" t="str">
            <v>Protein NRT1/ PTR FAMILY 6.3</v>
          </cell>
          <cell r="D20566">
            <v>0</v>
          </cell>
          <cell r="E20566">
            <v>-1.7284786729999999</v>
          </cell>
          <cell r="F20566">
            <v>-1.623523445</v>
          </cell>
          <cell r="G20566">
            <v>-4.5530659790000003</v>
          </cell>
          <cell r="H20566">
            <v>0</v>
          </cell>
          <cell r="I20566">
            <v>0</v>
          </cell>
          <cell r="J20566">
            <v>0</v>
          </cell>
          <cell r="K20566">
            <v>0</v>
          </cell>
        </row>
        <row r="20567">
          <cell r="A20567" t="str">
            <v>TRIAE_CS42_1BL_TGACv1_030423_AA0090300.1</v>
          </cell>
          <cell r="B20567" t="str">
            <v>peptide transporter PTR2, putative, expressed</v>
          </cell>
          <cell r="C20567" t="str">
            <v>Protein NRT1/ PTR FAMILY 6.3</v>
          </cell>
          <cell r="D20567">
            <v>0</v>
          </cell>
          <cell r="E20567">
            <v>-1.7284786729999999</v>
          </cell>
          <cell r="F20567">
            <v>-1.623523445</v>
          </cell>
          <cell r="G20567">
            <v>-4.5530659790000003</v>
          </cell>
          <cell r="H20567">
            <v>0</v>
          </cell>
          <cell r="I20567">
            <v>0</v>
          </cell>
          <cell r="J20567">
            <v>0</v>
          </cell>
          <cell r="K20567">
            <v>0</v>
          </cell>
        </row>
        <row r="20568">
          <cell r="A20568" t="str">
            <v>TRIAE_CS42_1DL_TGACv1_061535_AA0198110.1</v>
          </cell>
          <cell r="B20568" t="str">
            <v>peptide transporter PTR2, putative, expressed</v>
          </cell>
          <cell r="C20568" t="str">
            <v>Protein NRT1/ PTR FAMILY 6.3</v>
          </cell>
          <cell r="D20568">
            <v>0</v>
          </cell>
          <cell r="E20568">
            <v>-1.7284786729999999</v>
          </cell>
          <cell r="F20568">
            <v>-1.623523445</v>
          </cell>
          <cell r="G20568">
            <v>-4.5530659790000003</v>
          </cell>
          <cell r="H20568">
            <v>0</v>
          </cell>
          <cell r="I20568">
            <v>0</v>
          </cell>
          <cell r="J20568">
            <v>0</v>
          </cell>
          <cell r="K20568">
            <v>0</v>
          </cell>
        </row>
        <row r="20569">
          <cell r="A20569" t="str">
            <v>TRIAE_CS42_7AL_TGACv1_556123_AA1756350.1</v>
          </cell>
          <cell r="B20569" t="str">
            <v>peptide transporter PTR2, putative, expressed</v>
          </cell>
          <cell r="C20569" t="str">
            <v>Protein NRT1/ PTR FAMILY 6.3</v>
          </cell>
          <cell r="D20569">
            <v>0</v>
          </cell>
          <cell r="E20569">
            <v>1.7265092950000001</v>
          </cell>
          <cell r="F20569">
            <v>0</v>
          </cell>
          <cell r="G20569">
            <v>0</v>
          </cell>
          <cell r="H20569">
            <v>0</v>
          </cell>
          <cell r="I20569">
            <v>0</v>
          </cell>
          <cell r="J20569">
            <v>0</v>
          </cell>
          <cell r="K20569">
            <v>0</v>
          </cell>
        </row>
        <row r="20570">
          <cell r="A20570" t="str">
            <v>TRIAE_CS42_7BL_TGACv1_577004_AA1862440.1</v>
          </cell>
          <cell r="B20570" t="str">
            <v>peptide transporter PTR2, putative, expressed</v>
          </cell>
          <cell r="C20570" t="str">
            <v>Protein NRT1/ PTR FAMILY 6.3</v>
          </cell>
          <cell r="D20570">
            <v>0</v>
          </cell>
          <cell r="E20570">
            <v>1.7265092950000001</v>
          </cell>
          <cell r="F20570">
            <v>0</v>
          </cell>
          <cell r="G20570">
            <v>0</v>
          </cell>
          <cell r="H20570">
            <v>0</v>
          </cell>
          <cell r="I20570">
            <v>0</v>
          </cell>
          <cell r="J20570">
            <v>0</v>
          </cell>
          <cell r="K20570">
            <v>0</v>
          </cell>
        </row>
        <row r="20571">
          <cell r="A20571" t="str">
            <v>TRIAE_CS42_1BL_TGACv1_030423_AA0090310.1</v>
          </cell>
          <cell r="B20571" t="str">
            <v>peptide transporter PTR2, putative, expressed</v>
          </cell>
          <cell r="C20571" t="str">
            <v>Protein NRT1/ PTR FAMILY 6.3</v>
          </cell>
          <cell r="D20571">
            <v>0</v>
          </cell>
          <cell r="E20571">
            <v>0</v>
          </cell>
          <cell r="F20571">
            <v>0</v>
          </cell>
          <cell r="G20571">
            <v>-5.4460968620000001</v>
          </cell>
          <cell r="H20571">
            <v>0</v>
          </cell>
          <cell r="I20571">
            <v>0</v>
          </cell>
          <cell r="J20571">
            <v>0</v>
          </cell>
          <cell r="K20571">
            <v>0</v>
          </cell>
        </row>
        <row r="20572">
          <cell r="A20572" t="str">
            <v>TRIAE_CS42_6DL_TGACv1_527743_AA1708130.1</v>
          </cell>
          <cell r="B20572" t="str">
            <v>peptide transporter PTR2, putative, expressed</v>
          </cell>
          <cell r="C20572" t="str">
            <v>Protein NRT1/ PTR FAMILY 7.3</v>
          </cell>
          <cell r="D20572">
            <v>-1.6467626390000001</v>
          </cell>
          <cell r="E20572">
            <v>-1.7449190939999999</v>
          </cell>
          <cell r="F20572">
            <v>0</v>
          </cell>
          <cell r="G20572">
            <v>0</v>
          </cell>
          <cell r="H20572">
            <v>0</v>
          </cell>
          <cell r="I20572">
            <v>0</v>
          </cell>
          <cell r="J20572">
            <v>0</v>
          </cell>
          <cell r="K20572">
            <v>2.2103434179999999</v>
          </cell>
        </row>
        <row r="20573">
          <cell r="A20573" t="str">
            <v>TRIAE_CS42_6AL_TGACv1_471833_AA1514930.1</v>
          </cell>
          <cell r="B20573" t="str">
            <v>peptide transporter PTR2, putative, expressed</v>
          </cell>
          <cell r="C20573" t="str">
            <v>Protein NRT1/ PTR FAMILY 7.3</v>
          </cell>
          <cell r="D20573">
            <v>-1.6467626390000001</v>
          </cell>
          <cell r="E20573">
            <v>-1.7449190939999999</v>
          </cell>
          <cell r="F20573">
            <v>0</v>
          </cell>
          <cell r="G20573">
            <v>0</v>
          </cell>
          <cell r="H20573">
            <v>0</v>
          </cell>
          <cell r="I20573">
            <v>0</v>
          </cell>
          <cell r="J20573">
            <v>0</v>
          </cell>
          <cell r="K20573">
            <v>2.2183514290000002</v>
          </cell>
        </row>
        <row r="20574">
          <cell r="A20574" t="str">
            <v>TRIAE_CS42_6BL_TGACv1_499646_AA1588130.1</v>
          </cell>
          <cell r="B20574" t="str">
            <v>peptide transporter PTR2, putative, expressed</v>
          </cell>
          <cell r="C20574" t="str">
            <v>Protein NRT1/ PTR FAMILY 7.3</v>
          </cell>
          <cell r="D20574">
            <v>0</v>
          </cell>
          <cell r="E20574">
            <v>0</v>
          </cell>
          <cell r="F20574">
            <v>0</v>
          </cell>
          <cell r="G20574">
            <v>0</v>
          </cell>
          <cell r="H20574">
            <v>0</v>
          </cell>
          <cell r="I20574">
            <v>0</v>
          </cell>
          <cell r="J20574">
            <v>0</v>
          </cell>
          <cell r="K20574">
            <v>1.280540362</v>
          </cell>
        </row>
        <row r="20575">
          <cell r="A20575" t="str">
            <v>TRIAE_CS42_6AL_TGACv1_472741_AA1525480.1</v>
          </cell>
          <cell r="B20575" t="str">
            <v>peptide transporter PTR2, putative, expressed</v>
          </cell>
          <cell r="C20575" t="str">
            <v>Protein NRT1/ PTR FAMILY 7.3</v>
          </cell>
          <cell r="D20575">
            <v>0</v>
          </cell>
          <cell r="E20575">
            <v>0</v>
          </cell>
          <cell r="F20575">
            <v>0</v>
          </cell>
          <cell r="G20575">
            <v>0</v>
          </cell>
          <cell r="H20575">
            <v>0</v>
          </cell>
          <cell r="I20575">
            <v>0</v>
          </cell>
          <cell r="J20575">
            <v>0</v>
          </cell>
          <cell r="K20575">
            <v>1.463525368</v>
          </cell>
        </row>
        <row r="20576">
          <cell r="A20576" t="str">
            <v>TRIAE_CS42_6BL_TGACv1_500172_AA1600490.2</v>
          </cell>
          <cell r="B20576" t="str">
            <v>peptide transporter PTR2, putative, expressed</v>
          </cell>
          <cell r="C20576" t="str">
            <v>Protein NRT1/ PTR FAMILY 7.3</v>
          </cell>
          <cell r="D20576">
            <v>0</v>
          </cell>
          <cell r="E20576">
            <v>0</v>
          </cell>
          <cell r="F20576">
            <v>0</v>
          </cell>
          <cell r="G20576">
            <v>0</v>
          </cell>
          <cell r="H20576">
            <v>0</v>
          </cell>
          <cell r="I20576">
            <v>0</v>
          </cell>
          <cell r="J20576">
            <v>0</v>
          </cell>
          <cell r="K20576">
            <v>2.2183514290000002</v>
          </cell>
        </row>
        <row r="20577">
          <cell r="A20577" t="str">
            <v>TRIAE_CS42_3DL_TGACv1_252997_AA0892910.1</v>
          </cell>
          <cell r="B20577" t="str">
            <v>peptide transporter PTR2, putative, expressed</v>
          </cell>
          <cell r="C20577" t="str">
            <v>Protein NRT1/ PTR FAMILY 8.2</v>
          </cell>
          <cell r="D20577">
            <v>0</v>
          </cell>
          <cell r="E20577">
            <v>-3.038383348</v>
          </cell>
          <cell r="F20577">
            <v>0</v>
          </cell>
          <cell r="G20577">
            <v>-4.5231033099999998</v>
          </cell>
          <cell r="H20577">
            <v>0</v>
          </cell>
          <cell r="I20577">
            <v>0</v>
          </cell>
          <cell r="J20577">
            <v>0</v>
          </cell>
          <cell r="K20577">
            <v>0</v>
          </cell>
        </row>
        <row r="20578">
          <cell r="A20578" t="str">
            <v>TRIAE_CS42_5BL_TGACv1_408310_AA1362770.1</v>
          </cell>
          <cell r="B20578" t="str">
            <v>peptide transporter PTR2, putative, expressed</v>
          </cell>
          <cell r="C20578" t="str">
            <v>Protein NRT1/ PTR FAMILY 8.2</v>
          </cell>
          <cell r="D20578">
            <v>0</v>
          </cell>
          <cell r="E20578">
            <v>-2.1683196329999999</v>
          </cell>
          <cell r="F20578">
            <v>-2.2392145050000001</v>
          </cell>
          <cell r="G20578">
            <v>-7.2396228320000002</v>
          </cell>
          <cell r="H20578">
            <v>0</v>
          </cell>
          <cell r="I20578">
            <v>0</v>
          </cell>
          <cell r="J20578">
            <v>0</v>
          </cell>
          <cell r="K20578">
            <v>0</v>
          </cell>
        </row>
        <row r="20579">
          <cell r="A20579" t="str">
            <v>TRIAE_CS42_7DS_TGACv1_622933_AA2047480.1</v>
          </cell>
          <cell r="B20579" t="str">
            <v>peptide transporter PTR2, putative, expressed</v>
          </cell>
          <cell r="C20579" t="str">
            <v>Protein NRT1/ PTR FAMILY 8.2</v>
          </cell>
          <cell r="D20579">
            <v>0</v>
          </cell>
          <cell r="E20579">
            <v>-1.9726914090000001</v>
          </cell>
          <cell r="F20579">
            <v>-2.817510161</v>
          </cell>
          <cell r="G20579">
            <v>-5.5476142209999999</v>
          </cell>
          <cell r="H20579">
            <v>0</v>
          </cell>
          <cell r="I20579">
            <v>0</v>
          </cell>
          <cell r="J20579">
            <v>0</v>
          </cell>
          <cell r="K20579">
            <v>-1.137823928</v>
          </cell>
        </row>
        <row r="20580">
          <cell r="A20580" t="str">
            <v>TRIAE_CS42_3B_TGACv1_220887_AA0722600.1</v>
          </cell>
          <cell r="B20580" t="str">
            <v>peptide transporter PTR2, putative, expressed</v>
          </cell>
          <cell r="C20580" t="str">
            <v>Protein NRT1/ PTR FAMILY 8.2</v>
          </cell>
          <cell r="D20580">
            <v>0</v>
          </cell>
          <cell r="E20580">
            <v>-1.68676001</v>
          </cell>
          <cell r="F20580">
            <v>0</v>
          </cell>
          <cell r="G20580">
            <v>-1.1016609660000001</v>
          </cell>
          <cell r="H20580">
            <v>0</v>
          </cell>
          <cell r="I20580">
            <v>0</v>
          </cell>
          <cell r="J20580">
            <v>0</v>
          </cell>
          <cell r="K20580">
            <v>0</v>
          </cell>
        </row>
        <row r="20581">
          <cell r="A20581" t="str">
            <v>TRIAE_CS42_1AS_TGACv1_019319_AA0064870.2</v>
          </cell>
          <cell r="B20581" t="str">
            <v>peptide transporter PTR2, putative, expressed</v>
          </cell>
          <cell r="C20581" t="str">
            <v>Protein NRT1/ PTR FAMILY 8.2</v>
          </cell>
          <cell r="D20581">
            <v>0</v>
          </cell>
          <cell r="E20581">
            <v>-1.5069907339999999</v>
          </cell>
          <cell r="F20581">
            <v>0</v>
          </cell>
          <cell r="G20581">
            <v>-1.257251662</v>
          </cell>
          <cell r="H20581">
            <v>0</v>
          </cell>
          <cell r="I20581">
            <v>0</v>
          </cell>
          <cell r="J20581">
            <v>0</v>
          </cell>
          <cell r="K20581">
            <v>0</v>
          </cell>
        </row>
        <row r="20582">
          <cell r="A20582" t="str">
            <v>TRIAE_CS42_3B_TGACv1_222612_AA0767810.1</v>
          </cell>
          <cell r="B20582" t="str">
            <v>peptide transporter PTR2, putative, expressed</v>
          </cell>
          <cell r="C20582" t="str">
            <v>Protein NRT1/ PTR FAMILY 8.2</v>
          </cell>
          <cell r="D20582">
            <v>0</v>
          </cell>
          <cell r="E20582">
            <v>-1.5003275760000001</v>
          </cell>
          <cell r="F20582">
            <v>0</v>
          </cell>
          <cell r="G20582">
            <v>-1.110798559</v>
          </cell>
          <cell r="H20582">
            <v>0</v>
          </cell>
          <cell r="I20582">
            <v>0</v>
          </cell>
          <cell r="J20582">
            <v>0</v>
          </cell>
          <cell r="K20582">
            <v>0</v>
          </cell>
        </row>
        <row r="20583">
          <cell r="A20583" t="str">
            <v>TRIAE_CS42_3DL_TGACv1_249735_AA0855410.2</v>
          </cell>
          <cell r="B20583" t="str">
            <v>peptide transporter PTR2, putative, expressed</v>
          </cell>
          <cell r="C20583" t="str">
            <v>Protein NRT1/ PTR FAMILY 8.2</v>
          </cell>
          <cell r="D20583">
            <v>0</v>
          </cell>
          <cell r="E20583">
            <v>-1.4234269799999999</v>
          </cell>
          <cell r="F20583">
            <v>0</v>
          </cell>
          <cell r="G20583">
            <v>-1.1896270090000001</v>
          </cell>
          <cell r="H20583">
            <v>0</v>
          </cell>
          <cell r="I20583">
            <v>0</v>
          </cell>
          <cell r="J20583">
            <v>0</v>
          </cell>
          <cell r="K20583">
            <v>0</v>
          </cell>
        </row>
        <row r="20584">
          <cell r="A20584" t="str">
            <v>TRIAE_CS42_3AL_TGACv1_200294_AA0670100.1</v>
          </cell>
          <cell r="B20584" t="str">
            <v>peptide transporter PTR2, putative, expressed</v>
          </cell>
          <cell r="C20584" t="str">
            <v>Protein NRT1/ PTR FAMILY 8.2</v>
          </cell>
          <cell r="D20584">
            <v>0</v>
          </cell>
          <cell r="E20584">
            <v>-1.422998166</v>
          </cell>
          <cell r="F20584">
            <v>0</v>
          </cell>
          <cell r="G20584">
            <v>0</v>
          </cell>
          <cell r="H20584">
            <v>0</v>
          </cell>
          <cell r="I20584">
            <v>0</v>
          </cell>
          <cell r="J20584">
            <v>0</v>
          </cell>
          <cell r="K20584">
            <v>0</v>
          </cell>
        </row>
        <row r="20585">
          <cell r="A20585" t="str">
            <v>TRIAE_CS42_3AL_TGACv1_202189_AA0670550.1</v>
          </cell>
          <cell r="B20585" t="str">
            <v>peptide transporter PTR2, putative, expressed</v>
          </cell>
          <cell r="C20585" t="str">
            <v>Protein NRT1/ PTR FAMILY 8.2</v>
          </cell>
          <cell r="D20585">
            <v>0</v>
          </cell>
          <cell r="E20585">
            <v>-1.324079148</v>
          </cell>
          <cell r="F20585">
            <v>0</v>
          </cell>
          <cell r="G20585">
            <v>0</v>
          </cell>
          <cell r="H20585">
            <v>0</v>
          </cell>
          <cell r="I20585">
            <v>0</v>
          </cell>
          <cell r="J20585">
            <v>0</v>
          </cell>
          <cell r="K20585">
            <v>0</v>
          </cell>
        </row>
        <row r="20586">
          <cell r="A20586" t="str">
            <v>TRIAE_CS42_3DS_TGACv1_271450_AA0898800.1</v>
          </cell>
          <cell r="B20586" t="str">
            <v>peptide transporter PTR2, putative, expressed</v>
          </cell>
          <cell r="C20586" t="str">
            <v>Protein NRT1/ PTR FAMILY 8.2</v>
          </cell>
          <cell r="D20586">
            <v>0</v>
          </cell>
          <cell r="E20586">
            <v>0</v>
          </cell>
          <cell r="F20586">
            <v>0</v>
          </cell>
          <cell r="G20586">
            <v>0</v>
          </cell>
          <cell r="H20586">
            <v>0</v>
          </cell>
          <cell r="I20586">
            <v>0</v>
          </cell>
          <cell r="J20586">
            <v>0</v>
          </cell>
          <cell r="K20586">
            <v>1.0349285180000001</v>
          </cell>
        </row>
        <row r="20587">
          <cell r="A20587" t="str">
            <v>TRIAE_CS42_3AS_TGACv1_211129_AA0685730.1</v>
          </cell>
          <cell r="B20587" t="str">
            <v>peptide transporter PTR2, putative, expressed</v>
          </cell>
          <cell r="C20587" t="str">
            <v>Protein NRT1/ PTR FAMILY 8.2</v>
          </cell>
          <cell r="D20587">
            <v>0</v>
          </cell>
          <cell r="E20587">
            <v>0</v>
          </cell>
          <cell r="F20587">
            <v>0</v>
          </cell>
          <cell r="G20587">
            <v>0</v>
          </cell>
          <cell r="H20587">
            <v>0</v>
          </cell>
          <cell r="I20587">
            <v>0</v>
          </cell>
          <cell r="J20587">
            <v>0</v>
          </cell>
          <cell r="K20587">
            <v>1.036736273</v>
          </cell>
        </row>
        <row r="20588">
          <cell r="A20588" t="str">
            <v>TRIAE_CS42_3B_TGACv1_226312_AA0815940.2</v>
          </cell>
          <cell r="B20588" t="str">
            <v>peptide transporter PTR2, putative, expressed</v>
          </cell>
          <cell r="C20588" t="str">
            <v>Protein NRT1/ PTR FAMILY 8.2</v>
          </cell>
          <cell r="D20588">
            <v>0</v>
          </cell>
          <cell r="E20588">
            <v>0</v>
          </cell>
          <cell r="F20588">
            <v>0</v>
          </cell>
          <cell r="G20588">
            <v>1.1015974230000001</v>
          </cell>
          <cell r="H20588">
            <v>0</v>
          </cell>
          <cell r="I20588">
            <v>0</v>
          </cell>
          <cell r="J20588">
            <v>0</v>
          </cell>
          <cell r="K20588">
            <v>0</v>
          </cell>
        </row>
        <row r="20589">
          <cell r="A20589" t="str">
            <v>TRIAE_CS42_1BL_TGACv1_031703_AA0119270.1</v>
          </cell>
          <cell r="B20589" t="str">
            <v>peptide transporter PTR2, putative, expressed</v>
          </cell>
          <cell r="C20589" t="str">
            <v>Protein NRT1/ PTR FAMILY 8.3</v>
          </cell>
          <cell r="D20589">
            <v>1.2873296940000001</v>
          </cell>
          <cell r="E20589">
            <v>1.329451315</v>
          </cell>
          <cell r="F20589">
            <v>0</v>
          </cell>
          <cell r="G20589">
            <v>0</v>
          </cell>
          <cell r="H20589">
            <v>0</v>
          </cell>
          <cell r="I20589">
            <v>0</v>
          </cell>
          <cell r="J20589">
            <v>0</v>
          </cell>
          <cell r="K20589">
            <v>1.02758302</v>
          </cell>
        </row>
        <row r="20590">
          <cell r="A20590" t="str">
            <v>TRIAE_CS42_7AL_TGACv1_557784_AA1786030.1</v>
          </cell>
          <cell r="B20590" t="str">
            <v>peptide transporter PTR2, putative, expressed</v>
          </cell>
          <cell r="C20590" t="str">
            <v>Protein NRT1/ PTR FAMILY 8.3</v>
          </cell>
          <cell r="D20590">
            <v>1.852394509</v>
          </cell>
          <cell r="E20590">
            <v>1.2369854819999999</v>
          </cell>
          <cell r="F20590">
            <v>0</v>
          </cell>
          <cell r="G20590">
            <v>0</v>
          </cell>
          <cell r="H20590">
            <v>0</v>
          </cell>
          <cell r="I20590">
            <v>0</v>
          </cell>
          <cell r="J20590">
            <v>0</v>
          </cell>
          <cell r="K20590">
            <v>0</v>
          </cell>
        </row>
        <row r="20591">
          <cell r="A20591" t="str">
            <v>TRIAE_CS42_3AL_TGACv1_196551_AA0661330.1</v>
          </cell>
          <cell r="B20591" t="str">
            <v>peptide transporter PTR2, putative, expressed</v>
          </cell>
          <cell r="C20591" t="str">
            <v>Protein NRT1/ PTR FAMILY 8.3</v>
          </cell>
          <cell r="D20591">
            <v>0</v>
          </cell>
          <cell r="E20591">
            <v>-2.3911532769999999</v>
          </cell>
          <cell r="F20591">
            <v>0</v>
          </cell>
          <cell r="G20591">
            <v>-4.5817637659999999</v>
          </cell>
          <cell r="H20591">
            <v>0</v>
          </cell>
          <cell r="I20591">
            <v>0</v>
          </cell>
          <cell r="J20591">
            <v>0</v>
          </cell>
          <cell r="K20591">
            <v>0</v>
          </cell>
        </row>
        <row r="20592">
          <cell r="A20592" t="str">
            <v>TRIAE_CS42_U_TGACv1_641441_AA2095170.1</v>
          </cell>
          <cell r="B20592" t="str">
            <v>peptide transporter, putative, expressed</v>
          </cell>
          <cell r="C20592" t="str">
            <v>Protein NRT1/ PTR FAMILY 8.3</v>
          </cell>
          <cell r="D20592">
            <v>0</v>
          </cell>
          <cell r="E20592">
            <v>-1.5994790919999999</v>
          </cell>
          <cell r="F20592">
            <v>0</v>
          </cell>
          <cell r="G20592">
            <v>0</v>
          </cell>
          <cell r="H20592">
            <v>0</v>
          </cell>
          <cell r="I20592">
            <v>0</v>
          </cell>
          <cell r="J20592">
            <v>0</v>
          </cell>
          <cell r="K20592">
            <v>0</v>
          </cell>
        </row>
        <row r="20593">
          <cell r="A20593" t="str">
            <v>TRIAE_CS42_2BL_TGACv1_130600_AA0414540.1</v>
          </cell>
          <cell r="B20593" t="str">
            <v>peptide transporter PTR2, putative, expressed</v>
          </cell>
          <cell r="C20593" t="str">
            <v>Protein NRT1/ PTR FAMILY 8.3</v>
          </cell>
          <cell r="D20593">
            <v>0</v>
          </cell>
          <cell r="E20593">
            <v>-1.116445339</v>
          </cell>
          <cell r="F20593">
            <v>0</v>
          </cell>
          <cell r="G20593">
            <v>0</v>
          </cell>
          <cell r="H20593">
            <v>0</v>
          </cell>
          <cell r="I20593">
            <v>0</v>
          </cell>
          <cell r="J20593">
            <v>0</v>
          </cell>
          <cell r="K20593">
            <v>0</v>
          </cell>
        </row>
        <row r="20594">
          <cell r="A20594" t="str">
            <v>TRIAE_CS42_2DL_TGACv1_159159_AA0533590.1</v>
          </cell>
          <cell r="B20594" t="str">
            <v>peptide transporter PTR2, putative, expressed</v>
          </cell>
          <cell r="C20594" t="str">
            <v>Protein NRT1/ PTR FAMILY 8.3</v>
          </cell>
          <cell r="D20594">
            <v>0</v>
          </cell>
          <cell r="E20594">
            <v>-1.0812632150000001</v>
          </cell>
          <cell r="F20594">
            <v>0</v>
          </cell>
          <cell r="G20594">
            <v>-1.238080648</v>
          </cell>
          <cell r="H20594">
            <v>0</v>
          </cell>
          <cell r="I20594">
            <v>0</v>
          </cell>
          <cell r="J20594">
            <v>0</v>
          </cell>
          <cell r="K20594">
            <v>2.856058751</v>
          </cell>
        </row>
        <row r="20595">
          <cell r="A20595" t="str">
            <v>TRIAE_CS42_7DL_TGACv1_603758_AA1988660.1</v>
          </cell>
          <cell r="B20595" t="str">
            <v>peptide transporter, putative, expressed</v>
          </cell>
          <cell r="C20595" t="str">
            <v>Protein NRT1/ PTR FAMILY 8.3</v>
          </cell>
          <cell r="D20595">
            <v>0</v>
          </cell>
          <cell r="E20595">
            <v>-1.0172690660000001</v>
          </cell>
          <cell r="F20595">
            <v>0</v>
          </cell>
          <cell r="G20595">
            <v>0</v>
          </cell>
          <cell r="H20595">
            <v>0</v>
          </cell>
          <cell r="I20595">
            <v>0</v>
          </cell>
          <cell r="J20595">
            <v>0</v>
          </cell>
          <cell r="K20595">
            <v>0</v>
          </cell>
        </row>
        <row r="20596">
          <cell r="A20596" t="str">
            <v>TRIAE_CS42_7AL_TGACv1_556441_AA1762980.1</v>
          </cell>
          <cell r="B20596" t="str">
            <v>peptide transporter, putative, expressed</v>
          </cell>
          <cell r="C20596" t="str">
            <v>Protein NRT1/ PTR FAMILY 8.3</v>
          </cell>
          <cell r="D20596">
            <v>0</v>
          </cell>
          <cell r="E20596">
            <v>-1.009067613</v>
          </cell>
          <cell r="F20596">
            <v>0</v>
          </cell>
          <cell r="G20596">
            <v>0</v>
          </cell>
          <cell r="H20596">
            <v>0</v>
          </cell>
          <cell r="I20596">
            <v>0</v>
          </cell>
          <cell r="J20596">
            <v>0</v>
          </cell>
          <cell r="K20596">
            <v>0</v>
          </cell>
        </row>
        <row r="20597">
          <cell r="A20597" t="str">
            <v>TRIAE_CS42_7DL_TGACv1_602842_AA1969860.1</v>
          </cell>
          <cell r="B20597" t="str">
            <v>peptide transporter, putative, expressed</v>
          </cell>
          <cell r="C20597" t="str">
            <v>Protein NRT1/ PTR FAMILY 8.3</v>
          </cell>
          <cell r="D20597">
            <v>0</v>
          </cell>
          <cell r="E20597">
            <v>2.1730065000000001</v>
          </cell>
          <cell r="F20597">
            <v>1.5858681459999999</v>
          </cell>
          <cell r="G20597">
            <v>1.371267228</v>
          </cell>
          <cell r="H20597">
            <v>0</v>
          </cell>
          <cell r="I20597">
            <v>0</v>
          </cell>
          <cell r="J20597">
            <v>0</v>
          </cell>
          <cell r="K20597">
            <v>0</v>
          </cell>
        </row>
        <row r="20598">
          <cell r="A20598" t="str">
            <v>TRIAE_CS42_7BL_TGACv1_578136_AA1889940.1</v>
          </cell>
          <cell r="B20598" t="str">
            <v>peptide transporter, putative, expressed</v>
          </cell>
          <cell r="C20598" t="str">
            <v>Protein NRT1/ PTR FAMILY 8.3</v>
          </cell>
          <cell r="D20598">
            <v>0</v>
          </cell>
          <cell r="E20598">
            <v>2.2020320330000001</v>
          </cell>
          <cell r="F20598">
            <v>1.581865565</v>
          </cell>
          <cell r="G20598">
            <v>0</v>
          </cell>
          <cell r="H20598">
            <v>0</v>
          </cell>
          <cell r="I20598">
            <v>0</v>
          </cell>
          <cell r="J20598">
            <v>0</v>
          </cell>
          <cell r="K20598">
            <v>0</v>
          </cell>
        </row>
        <row r="20599">
          <cell r="A20599" t="str">
            <v>TRIAE_CS42_6BS_TGACv1_513157_AA1632390.1</v>
          </cell>
          <cell r="B20599" t="str">
            <v>peptide transporter PTR2, putative, expressed</v>
          </cell>
          <cell r="C20599" t="str">
            <v>Protein NRT1/ PTR FAMILY 8.3</v>
          </cell>
          <cell r="D20599">
            <v>0</v>
          </cell>
          <cell r="E20599">
            <v>0</v>
          </cell>
          <cell r="F20599">
            <v>0</v>
          </cell>
          <cell r="G20599">
            <v>0</v>
          </cell>
          <cell r="H20599">
            <v>0</v>
          </cell>
          <cell r="I20599">
            <v>0</v>
          </cell>
          <cell r="J20599">
            <v>0</v>
          </cell>
          <cell r="K20599">
            <v>-1.836009749</v>
          </cell>
        </row>
        <row r="20600">
          <cell r="A20600" t="str">
            <v>TRIAE_CS42_4AL_TGACv1_295511_AA1001980.1</v>
          </cell>
          <cell r="B20600" t="str">
            <v>peptide transporter PTR2, putative, expressed</v>
          </cell>
          <cell r="C20600" t="str">
            <v>Protein NRT1/ PTR FAMILY 8.3</v>
          </cell>
          <cell r="D20600">
            <v>0</v>
          </cell>
          <cell r="E20600">
            <v>0</v>
          </cell>
          <cell r="F20600">
            <v>0</v>
          </cell>
          <cell r="G20600">
            <v>0</v>
          </cell>
          <cell r="H20600">
            <v>0</v>
          </cell>
          <cell r="I20600">
            <v>0</v>
          </cell>
          <cell r="J20600">
            <v>0</v>
          </cell>
          <cell r="K20600">
            <v>-1.79324978</v>
          </cell>
        </row>
        <row r="20601">
          <cell r="A20601" t="str">
            <v>TRIAE_CS42_5BL_TGACv1_408310_AA1362760.1</v>
          </cell>
          <cell r="B20601" t="str">
            <v>peptide transporter PTR2, putative, expressed</v>
          </cell>
          <cell r="C20601" t="str">
            <v>Protein NRT1/ PTR FAMILY 8.3</v>
          </cell>
          <cell r="D20601">
            <v>0</v>
          </cell>
          <cell r="E20601">
            <v>0</v>
          </cell>
          <cell r="F20601">
            <v>-3.398046457</v>
          </cell>
          <cell r="G20601">
            <v>0</v>
          </cell>
          <cell r="H20601">
            <v>0</v>
          </cell>
          <cell r="I20601">
            <v>0</v>
          </cell>
          <cell r="J20601">
            <v>0</v>
          </cell>
          <cell r="K20601">
            <v>-1.2115933809999999</v>
          </cell>
        </row>
        <row r="20602">
          <cell r="A20602" t="str">
            <v>TRIAE_CS42_7BL_TGACv1_580269_AA1912940.1</v>
          </cell>
          <cell r="B20602" t="str">
            <v>peptide transporter, putative, expressed</v>
          </cell>
          <cell r="C20602" t="str">
            <v>Protein NRT1/ PTR FAMILY 8.3</v>
          </cell>
          <cell r="D20602">
            <v>0</v>
          </cell>
          <cell r="E20602">
            <v>0</v>
          </cell>
          <cell r="F20602">
            <v>0</v>
          </cell>
          <cell r="G20602">
            <v>-1.2933224619999999</v>
          </cell>
          <cell r="H20602">
            <v>0</v>
          </cell>
          <cell r="I20602">
            <v>0</v>
          </cell>
          <cell r="J20602">
            <v>0</v>
          </cell>
          <cell r="K20602">
            <v>-1.0023033610000001</v>
          </cell>
        </row>
        <row r="20603">
          <cell r="A20603" t="str">
            <v>TRIAE_CS42_4DS_TGACv1_362883_AA1182560.1</v>
          </cell>
          <cell r="B20603" t="str">
            <v>peptide transporter PTR2, putative, expressed</v>
          </cell>
          <cell r="C20603" t="str">
            <v>Protein NRT1/ PTR FAMILY 8.3</v>
          </cell>
          <cell r="D20603">
            <v>0</v>
          </cell>
          <cell r="E20603">
            <v>0</v>
          </cell>
          <cell r="F20603">
            <v>0</v>
          </cell>
          <cell r="G20603">
            <v>0</v>
          </cell>
          <cell r="H20603">
            <v>0</v>
          </cell>
          <cell r="I20603">
            <v>0</v>
          </cell>
          <cell r="J20603">
            <v>0</v>
          </cell>
          <cell r="K20603">
            <v>1.0487995050000001</v>
          </cell>
        </row>
        <row r="20604">
          <cell r="A20604" t="str">
            <v>TRIAE_CS42_4AL_TGACv1_290617_AA0987460.2</v>
          </cell>
          <cell r="B20604" t="str">
            <v>peptide transporter PTR2, putative, expressed</v>
          </cell>
          <cell r="C20604" t="str">
            <v>Protein NRT1/ PTR FAMILY 8.3</v>
          </cell>
          <cell r="D20604">
            <v>0</v>
          </cell>
          <cell r="E20604">
            <v>0</v>
          </cell>
          <cell r="F20604">
            <v>0</v>
          </cell>
          <cell r="G20604">
            <v>0</v>
          </cell>
          <cell r="H20604">
            <v>0</v>
          </cell>
          <cell r="I20604">
            <v>0</v>
          </cell>
          <cell r="J20604">
            <v>0</v>
          </cell>
          <cell r="K20604">
            <v>1.0525509829999999</v>
          </cell>
        </row>
        <row r="20605">
          <cell r="A20605" t="str">
            <v>TRIAE_CS42_4BS_TGACv1_328522_AA1089380.2</v>
          </cell>
          <cell r="B20605" t="str">
            <v>peptide transporter PTR2, putative, expressed</v>
          </cell>
          <cell r="C20605" t="str">
            <v>Protein NRT1/ PTR FAMILY 8.3</v>
          </cell>
          <cell r="D20605">
            <v>0</v>
          </cell>
          <cell r="E20605">
            <v>0</v>
          </cell>
          <cell r="F20605">
            <v>0</v>
          </cell>
          <cell r="G20605">
            <v>0</v>
          </cell>
          <cell r="H20605">
            <v>0</v>
          </cell>
          <cell r="I20605">
            <v>0</v>
          </cell>
          <cell r="J20605">
            <v>0</v>
          </cell>
          <cell r="K20605">
            <v>1.0764832280000001</v>
          </cell>
        </row>
        <row r="20606">
          <cell r="A20606" t="str">
            <v>TRIAE_CS42_4DL_TGACv1_344054_AA1142990.2</v>
          </cell>
          <cell r="B20606" t="str">
            <v>peptide transporter PTR2, putative, expressed</v>
          </cell>
          <cell r="C20606" t="str">
            <v>Protein NRT1/ PTR FAMILY 8.3</v>
          </cell>
          <cell r="D20606">
            <v>0</v>
          </cell>
          <cell r="E20606">
            <v>0</v>
          </cell>
          <cell r="F20606">
            <v>0</v>
          </cell>
          <cell r="G20606">
            <v>0</v>
          </cell>
          <cell r="H20606">
            <v>0</v>
          </cell>
          <cell r="I20606">
            <v>0</v>
          </cell>
          <cell r="J20606">
            <v>0</v>
          </cell>
          <cell r="K20606">
            <v>1.1219387160000001</v>
          </cell>
        </row>
        <row r="20607">
          <cell r="A20607" t="str">
            <v>TRIAE_CS42_1AL_TGACv1_000874_AA0020790.1</v>
          </cell>
          <cell r="B20607" t="str">
            <v>peptide transporter PTR2, putative, expressed</v>
          </cell>
          <cell r="C20607" t="str">
            <v>Protein NRT1/ PTR FAMILY 8.3</v>
          </cell>
          <cell r="D20607">
            <v>0</v>
          </cell>
          <cell r="E20607">
            <v>0</v>
          </cell>
          <cell r="F20607">
            <v>0</v>
          </cell>
          <cell r="G20607">
            <v>0</v>
          </cell>
          <cell r="H20607">
            <v>0</v>
          </cell>
          <cell r="I20607">
            <v>0</v>
          </cell>
          <cell r="J20607">
            <v>0</v>
          </cell>
          <cell r="K20607">
            <v>1.1339177119999999</v>
          </cell>
        </row>
        <row r="20608">
          <cell r="A20608" t="str">
            <v>TRIAE_CS42_1DL_TGACv1_061525_AA0197720.1</v>
          </cell>
          <cell r="B20608" t="str">
            <v>peptide transporter PTR2, putative, expressed</v>
          </cell>
          <cell r="C20608" t="str">
            <v>Protein NRT1/ PTR FAMILY 8.3</v>
          </cell>
          <cell r="D20608">
            <v>0</v>
          </cell>
          <cell r="E20608">
            <v>0</v>
          </cell>
          <cell r="F20608">
            <v>0</v>
          </cell>
          <cell r="G20608">
            <v>0</v>
          </cell>
          <cell r="H20608">
            <v>0</v>
          </cell>
          <cell r="I20608">
            <v>0</v>
          </cell>
          <cell r="J20608">
            <v>0</v>
          </cell>
          <cell r="K20608">
            <v>1.1339177119999999</v>
          </cell>
        </row>
        <row r="20609">
          <cell r="A20609" t="str">
            <v>TRIAE_CS42_1BL_TGACv1_031703_AA0119260.1</v>
          </cell>
          <cell r="B20609" t="str">
            <v>peptide transporter PTR2, putative, expressed</v>
          </cell>
          <cell r="C20609" t="str">
            <v>Protein NRT1/ PTR FAMILY 8.3</v>
          </cell>
          <cell r="D20609">
            <v>0</v>
          </cell>
          <cell r="E20609">
            <v>0</v>
          </cell>
          <cell r="F20609">
            <v>0</v>
          </cell>
          <cell r="G20609">
            <v>0</v>
          </cell>
          <cell r="H20609">
            <v>0</v>
          </cell>
          <cell r="I20609">
            <v>0</v>
          </cell>
          <cell r="J20609">
            <v>0</v>
          </cell>
          <cell r="K20609">
            <v>1.231002304</v>
          </cell>
        </row>
        <row r="20610">
          <cell r="A20610" t="str">
            <v>TRIAE_CS42_7AL_TGACv1_556738_AA1770010.2</v>
          </cell>
          <cell r="B20610" t="str">
            <v>peptide transporter PTR2, putative, expressed</v>
          </cell>
          <cell r="C20610" t="str">
            <v>Protein NRT1/ PTR FAMILY 8.3</v>
          </cell>
          <cell r="D20610">
            <v>0</v>
          </cell>
          <cell r="E20610">
            <v>0</v>
          </cell>
          <cell r="F20610">
            <v>0</v>
          </cell>
          <cell r="G20610">
            <v>0</v>
          </cell>
          <cell r="H20610">
            <v>0</v>
          </cell>
          <cell r="I20610">
            <v>0</v>
          </cell>
          <cell r="J20610">
            <v>0</v>
          </cell>
          <cell r="K20610">
            <v>1.28318987</v>
          </cell>
        </row>
        <row r="20611">
          <cell r="A20611" t="str">
            <v>TRIAE_CS42_7AL_TGACv1_556738_AA1770000.1</v>
          </cell>
          <cell r="B20611" t="str">
            <v>peptide transporter PTR2, putative, expressed</v>
          </cell>
          <cell r="C20611" t="str">
            <v>Protein NRT1/ PTR FAMILY 8.3</v>
          </cell>
          <cell r="D20611">
            <v>0</v>
          </cell>
          <cell r="E20611">
            <v>0</v>
          </cell>
          <cell r="F20611">
            <v>0</v>
          </cell>
          <cell r="G20611">
            <v>0</v>
          </cell>
          <cell r="H20611">
            <v>0</v>
          </cell>
          <cell r="I20611">
            <v>0</v>
          </cell>
          <cell r="J20611">
            <v>0</v>
          </cell>
          <cell r="K20611">
            <v>1.8200228039999999</v>
          </cell>
        </row>
        <row r="20612">
          <cell r="A20612" t="str">
            <v>TRIAE_CS42_7BL_TGACv1_578725_AA1899230.1</v>
          </cell>
          <cell r="B20612" t="str">
            <v>peptide transporter PTR2, putative, expressed</v>
          </cell>
          <cell r="C20612" t="str">
            <v>Protein NRT1/ PTR FAMILY 8.3</v>
          </cell>
          <cell r="D20612">
            <v>0</v>
          </cell>
          <cell r="E20612">
            <v>0</v>
          </cell>
          <cell r="F20612">
            <v>0</v>
          </cell>
          <cell r="G20612">
            <v>0</v>
          </cell>
          <cell r="H20612">
            <v>0</v>
          </cell>
          <cell r="I20612">
            <v>0</v>
          </cell>
          <cell r="J20612">
            <v>0</v>
          </cell>
          <cell r="K20612">
            <v>1.8200228039999999</v>
          </cell>
        </row>
        <row r="20613">
          <cell r="A20613" t="str">
            <v>TRIAE_CS42_7DL_TGACv1_605457_AA2006660.1</v>
          </cell>
          <cell r="B20613" t="str">
            <v>peptide transporter PTR2, putative, expressed</v>
          </cell>
          <cell r="C20613" t="str">
            <v>Protein NRT1/ PTR FAMILY 8.3</v>
          </cell>
          <cell r="D20613">
            <v>0</v>
          </cell>
          <cell r="E20613">
            <v>0</v>
          </cell>
          <cell r="F20613">
            <v>0</v>
          </cell>
          <cell r="G20613">
            <v>0</v>
          </cell>
          <cell r="H20613">
            <v>0</v>
          </cell>
          <cell r="I20613">
            <v>0</v>
          </cell>
          <cell r="J20613">
            <v>0</v>
          </cell>
          <cell r="K20613">
            <v>1.8200228039999999</v>
          </cell>
        </row>
        <row r="20614">
          <cell r="A20614" t="str">
            <v>TRIAE_CS42_2AL_TGACv1_095883_AA0315540.2</v>
          </cell>
          <cell r="B20614" t="str">
            <v>peptide transporter PTR2, putative, expressed</v>
          </cell>
          <cell r="C20614" t="str">
            <v>Protein NRT1/ PTR FAMILY 8.3</v>
          </cell>
          <cell r="D20614">
            <v>0</v>
          </cell>
          <cell r="E20614">
            <v>0</v>
          </cell>
          <cell r="F20614">
            <v>0</v>
          </cell>
          <cell r="G20614">
            <v>-1.6153693499999999</v>
          </cell>
          <cell r="H20614">
            <v>0</v>
          </cell>
          <cell r="I20614">
            <v>0</v>
          </cell>
          <cell r="J20614">
            <v>0</v>
          </cell>
          <cell r="K20614">
            <v>2.7149150949999998</v>
          </cell>
        </row>
        <row r="20615">
          <cell r="A20615" t="str">
            <v>TRIAE_CS42_7BL_TGACv1_579385_AA1906820.1</v>
          </cell>
          <cell r="B20615" t="str">
            <v>peptide transporter PTR2, putative, expressed</v>
          </cell>
          <cell r="C20615" t="str">
            <v>Protein NRT1/ PTR FAMILY 8.3</v>
          </cell>
          <cell r="D20615">
            <v>0</v>
          </cell>
          <cell r="E20615">
            <v>0</v>
          </cell>
          <cell r="F20615">
            <v>0</v>
          </cell>
          <cell r="G20615">
            <v>5.3239741980000002</v>
          </cell>
          <cell r="H20615">
            <v>0</v>
          </cell>
          <cell r="I20615">
            <v>0</v>
          </cell>
          <cell r="J20615">
            <v>0</v>
          </cell>
          <cell r="K20615">
            <v>3.2765680700000002</v>
          </cell>
        </row>
        <row r="20616">
          <cell r="A20616" t="str">
            <v>TRIAE_CS42_7AL_TGACv1_557784_AA1786040.1</v>
          </cell>
          <cell r="B20616" t="str">
            <v>peptide transporter PTR2, putative, expressed</v>
          </cell>
          <cell r="C20616" t="str">
            <v>Protein NRT1/ PTR FAMILY 8.3</v>
          </cell>
          <cell r="D20616">
            <v>0</v>
          </cell>
          <cell r="E20616">
            <v>0</v>
          </cell>
          <cell r="F20616">
            <v>1.0673209539999999</v>
          </cell>
          <cell r="G20616">
            <v>0</v>
          </cell>
          <cell r="H20616">
            <v>0</v>
          </cell>
          <cell r="I20616">
            <v>0</v>
          </cell>
          <cell r="J20616">
            <v>0</v>
          </cell>
          <cell r="K20616">
            <v>0</v>
          </cell>
        </row>
        <row r="20617">
          <cell r="A20617" t="str">
            <v>TRIAE_CS42_1DL_TGACv1_061525_AA0197740.1</v>
          </cell>
          <cell r="B20617" t="str">
            <v>peptide transporter PTR2, putative, expressed</v>
          </cell>
          <cell r="C20617" t="str">
            <v>Protein NRT1/ PTR FAMILY 8.3</v>
          </cell>
          <cell r="D20617">
            <v>0</v>
          </cell>
          <cell r="E20617">
            <v>0</v>
          </cell>
          <cell r="F20617">
            <v>0</v>
          </cell>
          <cell r="G20617">
            <v>-2.7808280380000001</v>
          </cell>
          <cell r="H20617">
            <v>0</v>
          </cell>
          <cell r="I20617">
            <v>0</v>
          </cell>
          <cell r="J20617">
            <v>0</v>
          </cell>
          <cell r="K20617">
            <v>0</v>
          </cell>
        </row>
        <row r="20618">
          <cell r="A20618" t="str">
            <v>TRIAE_CS42_7AL_TGACv1_556441_AA1763010.1</v>
          </cell>
          <cell r="B20618" t="str">
            <v>peptide transporter PTR2, putative, expressed</v>
          </cell>
          <cell r="C20618" t="str">
            <v>Protein NRT1/ PTR FAMILY 8.3</v>
          </cell>
          <cell r="D20618">
            <v>0</v>
          </cell>
          <cell r="E20618">
            <v>0</v>
          </cell>
          <cell r="F20618">
            <v>0</v>
          </cell>
          <cell r="G20618">
            <v>-1.914569207</v>
          </cell>
          <cell r="H20618">
            <v>0</v>
          </cell>
          <cell r="I20618">
            <v>0</v>
          </cell>
          <cell r="J20618">
            <v>0</v>
          </cell>
          <cell r="K20618">
            <v>0</v>
          </cell>
        </row>
        <row r="20619">
          <cell r="A20619" t="str">
            <v>TRIAE_CS42_7DL_TGACv1_603758_AA1988670.1</v>
          </cell>
          <cell r="B20619" t="str">
            <v>peptide transporter PTR2, putative, expressed</v>
          </cell>
          <cell r="C20619" t="str">
            <v>Protein NRT1/ PTR FAMILY 8.3</v>
          </cell>
          <cell r="D20619">
            <v>0</v>
          </cell>
          <cell r="E20619">
            <v>0</v>
          </cell>
          <cell r="F20619">
            <v>0</v>
          </cell>
          <cell r="G20619">
            <v>-1.361544087</v>
          </cell>
          <cell r="H20619">
            <v>0</v>
          </cell>
          <cell r="I20619">
            <v>0</v>
          </cell>
          <cell r="J20619">
            <v>0</v>
          </cell>
          <cell r="K20619">
            <v>0</v>
          </cell>
        </row>
        <row r="20620">
          <cell r="A20620" t="str">
            <v>TRIAE_CS42_4AS_TGACv1_306913_AA1014970.1</v>
          </cell>
          <cell r="B20620" t="str">
            <v>peptide transporter PTR2, putative, expressed</v>
          </cell>
          <cell r="C20620" t="str">
            <v>Protein NRT1/ PTR FAMILY 8.3</v>
          </cell>
          <cell r="D20620">
            <v>0</v>
          </cell>
          <cell r="E20620">
            <v>0</v>
          </cell>
          <cell r="F20620">
            <v>0</v>
          </cell>
          <cell r="G20620">
            <v>1.4079006039999999</v>
          </cell>
          <cell r="H20620">
            <v>0</v>
          </cell>
          <cell r="I20620">
            <v>0</v>
          </cell>
          <cell r="J20620">
            <v>0</v>
          </cell>
          <cell r="K20620">
            <v>0</v>
          </cell>
        </row>
        <row r="20621">
          <cell r="A20621" t="str">
            <v>TRIAE_CS42_2DS_TGACv1_177275_AA0571910.1</v>
          </cell>
          <cell r="B20621" t="str">
            <v>peptide transporter PTR2, putative, expressed</v>
          </cell>
          <cell r="C20621" t="str">
            <v>Protein NRT1/ PTR FAMILY 8.5</v>
          </cell>
          <cell r="D20621">
            <v>0</v>
          </cell>
          <cell r="E20621">
            <v>0</v>
          </cell>
          <cell r="F20621">
            <v>-1.675320468</v>
          </cell>
          <cell r="G20621">
            <v>-1.9923784449999999</v>
          </cell>
          <cell r="H20621">
            <v>0</v>
          </cell>
          <cell r="I20621">
            <v>0</v>
          </cell>
          <cell r="J20621">
            <v>0</v>
          </cell>
          <cell r="K20621">
            <v>0</v>
          </cell>
        </row>
        <row r="20622">
          <cell r="A20622" t="str">
            <v>TRIAE_CS42_2DS_TGACv1_177275_AA0571880.1</v>
          </cell>
          <cell r="B20622" t="str">
            <v>peptide transporter PTR2, putative, expressed</v>
          </cell>
          <cell r="C20622" t="str">
            <v>Protein NRT1/ PTR FAMILY 8.5</v>
          </cell>
          <cell r="D20622">
            <v>0</v>
          </cell>
          <cell r="E20622">
            <v>0</v>
          </cell>
          <cell r="F20622">
            <v>-1.3910726470000001</v>
          </cell>
          <cell r="G20622">
            <v>-2.272014451</v>
          </cell>
          <cell r="H20622">
            <v>0</v>
          </cell>
          <cell r="I20622">
            <v>0</v>
          </cell>
          <cell r="J20622">
            <v>0</v>
          </cell>
          <cell r="K20622">
            <v>0</v>
          </cell>
        </row>
        <row r="20623">
          <cell r="A20623" t="str">
            <v>TRIAE_CS42_2AS_TGACv1_113142_AA0351900.2</v>
          </cell>
          <cell r="B20623" t="str">
            <v>peptide transporter PTR2, putative, expressed</v>
          </cell>
          <cell r="C20623" t="str">
            <v>Protein NRT1/ PTR FAMILY 8.5</v>
          </cell>
          <cell r="D20623">
            <v>0</v>
          </cell>
          <cell r="E20623">
            <v>0</v>
          </cell>
          <cell r="F20623">
            <v>-1.352926453</v>
          </cell>
          <cell r="G20623">
            <v>-2.204171901</v>
          </cell>
          <cell r="H20623">
            <v>0</v>
          </cell>
          <cell r="I20623">
            <v>0</v>
          </cell>
          <cell r="J20623">
            <v>0</v>
          </cell>
          <cell r="K20623">
            <v>0</v>
          </cell>
        </row>
        <row r="20624">
          <cell r="A20624" t="str">
            <v>TRIAE_CS42_2AS_TGACv1_113142_AA0351910.1</v>
          </cell>
          <cell r="B20624" t="str">
            <v>peptide transporter PTR2, putative, expressed</v>
          </cell>
          <cell r="C20624" t="str">
            <v>Protein NRT1/ PTR FAMILY 8.5</v>
          </cell>
          <cell r="D20624">
            <v>0</v>
          </cell>
          <cell r="E20624">
            <v>0</v>
          </cell>
          <cell r="F20624">
            <v>-1.327501059</v>
          </cell>
          <cell r="G20624">
            <v>-1.764760683</v>
          </cell>
          <cell r="H20624">
            <v>0</v>
          </cell>
          <cell r="I20624">
            <v>0</v>
          </cell>
          <cell r="J20624">
            <v>0</v>
          </cell>
          <cell r="K20624">
            <v>0</v>
          </cell>
        </row>
        <row r="20625">
          <cell r="A20625" t="str">
            <v>TRIAE_CS42_2BS_TGACv1_146993_AA0476330.1</v>
          </cell>
          <cell r="B20625" t="str">
            <v>peptide transporter PTR2, putative, expressed</v>
          </cell>
          <cell r="C20625" t="str">
            <v>Protein NRT1/ PTR FAMILY 8.5</v>
          </cell>
          <cell r="D20625">
            <v>0</v>
          </cell>
          <cell r="E20625">
            <v>0</v>
          </cell>
          <cell r="F20625">
            <v>0</v>
          </cell>
          <cell r="G20625">
            <v>-1.3545676419999999</v>
          </cell>
          <cell r="H20625">
            <v>0</v>
          </cell>
          <cell r="I20625">
            <v>0</v>
          </cell>
          <cell r="J20625">
            <v>0</v>
          </cell>
          <cell r="K20625">
            <v>0</v>
          </cell>
        </row>
        <row r="20626">
          <cell r="A20626" t="str">
            <v>TRIAE_CS42_4AS_TGACv1_307652_AA1022400.1</v>
          </cell>
          <cell r="B20626" t="str">
            <v>potyvirus VPg interacting protein, putative, expressed</v>
          </cell>
          <cell r="C20626" t="str">
            <v>Protein OBERON 4</v>
          </cell>
          <cell r="D20626">
            <v>1.591966113</v>
          </cell>
          <cell r="E20626">
            <v>1.8605036619999999</v>
          </cell>
          <cell r="F20626">
            <v>0</v>
          </cell>
          <cell r="G20626">
            <v>0</v>
          </cell>
          <cell r="H20626">
            <v>0</v>
          </cell>
          <cell r="I20626">
            <v>0</v>
          </cell>
          <cell r="J20626">
            <v>0</v>
          </cell>
          <cell r="K20626">
            <v>0</v>
          </cell>
        </row>
        <row r="20627">
          <cell r="A20627" t="str">
            <v>TRIAE_CS42_3B_TGACv1_220708_AA0716150.1</v>
          </cell>
          <cell r="B20627" t="str">
            <v>expressed protein</v>
          </cell>
          <cell r="C20627" t="str">
            <v>Protein of unknown function (DUF 3339)</v>
          </cell>
          <cell r="D20627">
            <v>-1.591290468</v>
          </cell>
          <cell r="E20627">
            <v>0</v>
          </cell>
          <cell r="F20627">
            <v>2.6529826480000001</v>
          </cell>
          <cell r="G20627">
            <v>2.4150530240000001</v>
          </cell>
          <cell r="H20627">
            <v>0</v>
          </cell>
          <cell r="I20627">
            <v>1.305145064</v>
          </cell>
          <cell r="J20627">
            <v>0</v>
          </cell>
          <cell r="K20627">
            <v>4.0404415760000001</v>
          </cell>
        </row>
        <row r="20628">
          <cell r="A20628" t="str">
            <v>TRIAE_CS42_3AS_TGACv1_211460_AA0690370.1</v>
          </cell>
          <cell r="B20628" t="str">
            <v>expressed protein</v>
          </cell>
          <cell r="C20628" t="str">
            <v>Protein of unknown function (DUF 3339)</v>
          </cell>
          <cell r="D20628">
            <v>0</v>
          </cell>
          <cell r="E20628">
            <v>1.5067817779999999</v>
          </cell>
          <cell r="F20628">
            <v>0</v>
          </cell>
          <cell r="G20628">
            <v>0</v>
          </cell>
          <cell r="H20628">
            <v>0</v>
          </cell>
          <cell r="I20628">
            <v>0</v>
          </cell>
          <cell r="J20628">
            <v>0</v>
          </cell>
          <cell r="K20628">
            <v>0</v>
          </cell>
        </row>
        <row r="20629">
          <cell r="A20629" t="str">
            <v>TRIAE_CS42_1BL_TGACv1_032203_AA0126670.1</v>
          </cell>
          <cell r="B20629" t="str">
            <v>expressed protein</v>
          </cell>
          <cell r="C20629" t="str">
            <v>Protein of unknown function (DUF 3339)</v>
          </cell>
          <cell r="D20629">
            <v>0</v>
          </cell>
          <cell r="E20629">
            <v>2.6965536710000002</v>
          </cell>
          <cell r="F20629">
            <v>2.3670518450000002</v>
          </cell>
          <cell r="G20629">
            <v>1.852129299</v>
          </cell>
          <cell r="H20629">
            <v>0</v>
          </cell>
          <cell r="I20629">
            <v>1.0129555159999999</v>
          </cell>
          <cell r="J20629">
            <v>1.072621668</v>
          </cell>
          <cell r="K20629">
            <v>1.8448401560000001</v>
          </cell>
        </row>
        <row r="20630">
          <cell r="A20630" t="str">
            <v>TRIAE_CS42_1DL_TGACv1_062737_AA0219020.1</v>
          </cell>
          <cell r="B20630" t="str">
            <v>expressed protein</v>
          </cell>
          <cell r="C20630" t="str">
            <v>Protein of unknown function (DUF 3339)</v>
          </cell>
          <cell r="D20630">
            <v>0</v>
          </cell>
          <cell r="E20630">
            <v>5.3264533610000004</v>
          </cell>
          <cell r="F20630">
            <v>1.347957214</v>
          </cell>
          <cell r="G20630">
            <v>0</v>
          </cell>
          <cell r="H20630">
            <v>0</v>
          </cell>
          <cell r="I20630">
            <v>0</v>
          </cell>
          <cell r="J20630">
            <v>0</v>
          </cell>
          <cell r="K20630">
            <v>0</v>
          </cell>
        </row>
        <row r="20631">
          <cell r="A20631" t="str">
            <v>TRIAE_CS42_3B_TGACv1_224317_AA0795200.1</v>
          </cell>
          <cell r="B20631" t="str">
            <v>expressed protein</v>
          </cell>
          <cell r="C20631" t="str">
            <v>Protein of unknown function (DUF 3339)</v>
          </cell>
          <cell r="D20631">
            <v>0</v>
          </cell>
          <cell r="E20631">
            <v>0</v>
          </cell>
          <cell r="F20631">
            <v>0</v>
          </cell>
          <cell r="G20631">
            <v>0</v>
          </cell>
          <cell r="H20631">
            <v>0</v>
          </cell>
          <cell r="I20631">
            <v>0</v>
          </cell>
          <cell r="J20631">
            <v>0</v>
          </cell>
          <cell r="K20631">
            <v>-1.9505949499999999</v>
          </cell>
        </row>
        <row r="20632">
          <cell r="A20632" t="str">
            <v>TRIAE_CS42_3DL_TGACv1_249215_AA0841700.1</v>
          </cell>
          <cell r="B20632" t="str">
            <v>expressed protein</v>
          </cell>
          <cell r="C20632" t="str">
            <v>Protein of unknown function (DUF 3339)</v>
          </cell>
          <cell r="D20632">
            <v>0</v>
          </cell>
          <cell r="E20632">
            <v>0</v>
          </cell>
          <cell r="F20632">
            <v>0</v>
          </cell>
          <cell r="G20632">
            <v>0</v>
          </cell>
          <cell r="H20632">
            <v>0</v>
          </cell>
          <cell r="I20632">
            <v>0</v>
          </cell>
          <cell r="J20632">
            <v>0</v>
          </cell>
          <cell r="K20632">
            <v>-1.9505949499999999</v>
          </cell>
        </row>
        <row r="20633">
          <cell r="A20633" t="str">
            <v>TRIAE_CS42_4AS_TGACv1_306248_AA1005080.1</v>
          </cell>
          <cell r="B20633" t="str">
            <v>expressed protein</v>
          </cell>
          <cell r="C20633" t="str">
            <v>Protein of unknown function (DUF 3339)</v>
          </cell>
          <cell r="D20633">
            <v>0</v>
          </cell>
          <cell r="E20633">
            <v>0</v>
          </cell>
          <cell r="F20633">
            <v>0</v>
          </cell>
          <cell r="G20633">
            <v>0</v>
          </cell>
          <cell r="H20633">
            <v>0</v>
          </cell>
          <cell r="I20633">
            <v>0</v>
          </cell>
          <cell r="J20633">
            <v>0</v>
          </cell>
          <cell r="K20633">
            <v>-1.145492564</v>
          </cell>
        </row>
        <row r="20634">
          <cell r="A20634" t="str">
            <v>TRIAE_CS42_1AS_TGACv1_019696_AA0070120.1</v>
          </cell>
          <cell r="B20634" t="str">
            <v>expressed protein</v>
          </cell>
          <cell r="C20634" t="str">
            <v>Protein of unknown function (DUF 3339)</v>
          </cell>
          <cell r="D20634">
            <v>0</v>
          </cell>
          <cell r="E20634">
            <v>0</v>
          </cell>
          <cell r="F20634">
            <v>0</v>
          </cell>
          <cell r="G20634">
            <v>-1.763139249</v>
          </cell>
          <cell r="H20634">
            <v>0</v>
          </cell>
          <cell r="I20634">
            <v>0</v>
          </cell>
          <cell r="J20634">
            <v>0</v>
          </cell>
          <cell r="K20634">
            <v>0</v>
          </cell>
        </row>
        <row r="20635">
          <cell r="A20635" t="str">
            <v>TRIAE_CS42_1DS_TGACv1_080539_AA0249820.1</v>
          </cell>
          <cell r="B20635" t="str">
            <v>expressed protein</v>
          </cell>
          <cell r="C20635" t="str">
            <v>Protein of unknown function (DUF 3339)</v>
          </cell>
          <cell r="D20635">
            <v>0</v>
          </cell>
          <cell r="E20635">
            <v>0</v>
          </cell>
          <cell r="F20635">
            <v>0</v>
          </cell>
          <cell r="G20635">
            <v>-1.072811046</v>
          </cell>
          <cell r="H20635">
            <v>0</v>
          </cell>
          <cell r="I20635">
            <v>0</v>
          </cell>
          <cell r="J20635">
            <v>0</v>
          </cell>
          <cell r="K20635">
            <v>0</v>
          </cell>
        </row>
        <row r="20636">
          <cell r="A20636" t="str">
            <v>TRIAE_CS42_2DL_TGACv1_162831_AA0563670.1</v>
          </cell>
          <cell r="B20636" t="str">
            <v>expressed protein</v>
          </cell>
          <cell r="C20636" t="str">
            <v>Protein of unknown function (DUF 3339)</v>
          </cell>
          <cell r="D20636">
            <v>0</v>
          </cell>
          <cell r="E20636">
            <v>0</v>
          </cell>
          <cell r="F20636">
            <v>0</v>
          </cell>
          <cell r="G20636">
            <v>1.0999612059999999</v>
          </cell>
          <cell r="H20636">
            <v>0</v>
          </cell>
          <cell r="I20636">
            <v>0</v>
          </cell>
          <cell r="J20636">
            <v>0</v>
          </cell>
          <cell r="K20636">
            <v>0</v>
          </cell>
        </row>
        <row r="20637">
          <cell r="A20637" t="str">
            <v>TRIAE_CS42_5BL_TGACv1_406811_AA1350030.1</v>
          </cell>
          <cell r="B20637" t="str">
            <v>stress-induced protein, putative, expressed</v>
          </cell>
          <cell r="C20637" t="str">
            <v>Protein of unknown function (DUF1005)</v>
          </cell>
          <cell r="D20637">
            <v>1.2762417960000001</v>
          </cell>
          <cell r="E20637">
            <v>-1.2613390069999999</v>
          </cell>
          <cell r="F20637">
            <v>0</v>
          </cell>
          <cell r="G20637">
            <v>-1.159686188</v>
          </cell>
          <cell r="H20637">
            <v>0</v>
          </cell>
          <cell r="I20637">
            <v>0</v>
          </cell>
          <cell r="J20637">
            <v>0</v>
          </cell>
          <cell r="K20637">
            <v>0</v>
          </cell>
        </row>
        <row r="20638">
          <cell r="A20638" t="str">
            <v>TRIAE_CS42_5DL_TGACv1_437455_AA1466330.1</v>
          </cell>
          <cell r="B20638" t="str">
            <v>stress-induced protein, putative, expressed</v>
          </cell>
          <cell r="C20638" t="str">
            <v>Protein of unknown function (DUF1005)</v>
          </cell>
          <cell r="D20638">
            <v>1.2866074919999999</v>
          </cell>
          <cell r="E20638">
            <v>-1.2613390069999999</v>
          </cell>
          <cell r="F20638">
            <v>0</v>
          </cell>
          <cell r="G20638">
            <v>-1.1638399290000001</v>
          </cell>
          <cell r="H20638">
            <v>0</v>
          </cell>
          <cell r="I20638">
            <v>0</v>
          </cell>
          <cell r="J20638">
            <v>0</v>
          </cell>
          <cell r="K20638">
            <v>0</v>
          </cell>
        </row>
        <row r="20639">
          <cell r="A20639" t="str">
            <v>TRIAE_CS42_5AL_TGACv1_374397_AA1198900.1</v>
          </cell>
          <cell r="B20639" t="str">
            <v>stress-induced protein, putative, expressed</v>
          </cell>
          <cell r="C20639" t="str">
            <v>Protein of unknown function (DUF1005)</v>
          </cell>
          <cell r="D20639">
            <v>1.3329062410000001</v>
          </cell>
          <cell r="E20639">
            <v>-1.2616725520000001</v>
          </cell>
          <cell r="F20639">
            <v>0</v>
          </cell>
          <cell r="G20639">
            <v>-1.1774884349999999</v>
          </cell>
          <cell r="H20639">
            <v>0</v>
          </cell>
          <cell r="I20639">
            <v>0</v>
          </cell>
          <cell r="J20639">
            <v>0</v>
          </cell>
          <cell r="K20639">
            <v>0</v>
          </cell>
        </row>
        <row r="20640">
          <cell r="A20640" t="str">
            <v>TRIAE_CS42_5DL_TGACv1_434099_AA1429170.1</v>
          </cell>
          <cell r="B20640" t="str">
            <v>expressed protein</v>
          </cell>
          <cell r="C20640" t="str">
            <v>Protein of unknown function (DUF1068)</v>
          </cell>
          <cell r="D20640">
            <v>0</v>
          </cell>
          <cell r="E20640">
            <v>-1.9361222570000001</v>
          </cell>
          <cell r="F20640">
            <v>0</v>
          </cell>
          <cell r="G20640">
            <v>0</v>
          </cell>
          <cell r="H20640">
            <v>0</v>
          </cell>
          <cell r="I20640">
            <v>0</v>
          </cell>
          <cell r="J20640">
            <v>0</v>
          </cell>
          <cell r="K20640">
            <v>0</v>
          </cell>
        </row>
        <row r="20641">
          <cell r="A20641" t="str">
            <v>TRIAE_CS42_5AL_TGACv1_377423_AA1246650.1</v>
          </cell>
          <cell r="B20641" t="str">
            <v>expressed protein</v>
          </cell>
          <cell r="C20641" t="str">
            <v>Protein of unknown function (DUF1068)</v>
          </cell>
          <cell r="D20641">
            <v>0</v>
          </cell>
          <cell r="E20641">
            <v>-1.9058822129999999</v>
          </cell>
          <cell r="F20641">
            <v>0</v>
          </cell>
          <cell r="G20641">
            <v>0</v>
          </cell>
          <cell r="H20641">
            <v>0</v>
          </cell>
          <cell r="I20641">
            <v>0</v>
          </cell>
          <cell r="J20641">
            <v>0</v>
          </cell>
          <cell r="K20641">
            <v>0</v>
          </cell>
        </row>
        <row r="20642">
          <cell r="A20642" t="str">
            <v>TRIAE_CS42_5BL_TGACv1_405105_AA1320100.1</v>
          </cell>
          <cell r="B20642" t="str">
            <v>expressed protein</v>
          </cell>
          <cell r="C20642" t="str">
            <v>Protein of unknown function (DUF1068)</v>
          </cell>
          <cell r="D20642">
            <v>0</v>
          </cell>
          <cell r="E20642">
            <v>-1.9058822129999999</v>
          </cell>
          <cell r="F20642">
            <v>0</v>
          </cell>
          <cell r="G20642">
            <v>0</v>
          </cell>
          <cell r="H20642">
            <v>0</v>
          </cell>
          <cell r="I20642">
            <v>0</v>
          </cell>
          <cell r="J20642">
            <v>0</v>
          </cell>
          <cell r="K20642">
            <v>0</v>
          </cell>
        </row>
        <row r="20643">
          <cell r="A20643" t="str">
            <v>TRIAE_CS42_5BL_TGACv1_405970_AA1338380.1</v>
          </cell>
          <cell r="B20643" t="str">
            <v>expressed protein</v>
          </cell>
          <cell r="C20643" t="str">
            <v>Protein of unknown function (DUF1068)</v>
          </cell>
          <cell r="D20643">
            <v>0</v>
          </cell>
          <cell r="E20643">
            <v>-1.7116052820000001</v>
          </cell>
          <cell r="F20643">
            <v>0</v>
          </cell>
          <cell r="G20643">
            <v>0</v>
          </cell>
          <cell r="H20643">
            <v>0</v>
          </cell>
          <cell r="I20643">
            <v>0</v>
          </cell>
          <cell r="J20643">
            <v>0</v>
          </cell>
          <cell r="K20643">
            <v>0</v>
          </cell>
        </row>
        <row r="20644">
          <cell r="A20644" t="str">
            <v>TRIAE_CS42_5AL_TGACv1_375817_AA1227490.1</v>
          </cell>
          <cell r="B20644" t="str">
            <v>expressed protein</v>
          </cell>
          <cell r="C20644" t="str">
            <v>Protein of unknown function (DUF1068)</v>
          </cell>
          <cell r="D20644">
            <v>0</v>
          </cell>
          <cell r="E20644">
            <v>-1.6637612530000001</v>
          </cell>
          <cell r="F20644">
            <v>0</v>
          </cell>
          <cell r="G20644">
            <v>0</v>
          </cell>
          <cell r="H20644">
            <v>0</v>
          </cell>
          <cell r="I20644">
            <v>0</v>
          </cell>
          <cell r="J20644">
            <v>0</v>
          </cell>
          <cell r="K20644">
            <v>0</v>
          </cell>
        </row>
        <row r="20645">
          <cell r="A20645" t="str">
            <v>TRIAE_CS42_5DL_TGACv1_433396_AA1411950.1</v>
          </cell>
          <cell r="B20645" t="str">
            <v>expressed protein</v>
          </cell>
          <cell r="C20645" t="str">
            <v>Protein of unknown function (DUF1068)</v>
          </cell>
          <cell r="D20645">
            <v>0</v>
          </cell>
          <cell r="E20645">
            <v>-1.6637612530000001</v>
          </cell>
          <cell r="F20645">
            <v>0</v>
          </cell>
          <cell r="G20645">
            <v>0</v>
          </cell>
          <cell r="H20645">
            <v>0</v>
          </cell>
          <cell r="I20645">
            <v>0</v>
          </cell>
          <cell r="J20645">
            <v>0</v>
          </cell>
          <cell r="K20645">
            <v>0</v>
          </cell>
        </row>
        <row r="20646">
          <cell r="A20646" t="str">
            <v>TRIAE_CS42_5AL_TGACv1_376454_AA1237160.1</v>
          </cell>
          <cell r="B20646" t="str">
            <v>expressed protein</v>
          </cell>
          <cell r="C20646" t="str">
            <v>Protein of unknown function (DUF1068)</v>
          </cell>
          <cell r="D20646">
            <v>0</v>
          </cell>
          <cell r="E20646">
            <v>-1.629280386</v>
          </cell>
          <cell r="F20646">
            <v>0</v>
          </cell>
          <cell r="G20646">
            <v>0</v>
          </cell>
          <cell r="H20646">
            <v>0</v>
          </cell>
          <cell r="I20646">
            <v>0</v>
          </cell>
          <cell r="J20646">
            <v>0</v>
          </cell>
          <cell r="K20646">
            <v>0</v>
          </cell>
        </row>
        <row r="20647">
          <cell r="A20647" t="str">
            <v>TRIAE_CS42_5AS_TGACv1_392691_AA1263140.1</v>
          </cell>
          <cell r="B20647" t="str">
            <v>expressed protein</v>
          </cell>
          <cell r="C20647" t="str">
            <v>Protein of unknown function (DUF1118)</v>
          </cell>
          <cell r="D20647">
            <v>0</v>
          </cell>
          <cell r="E20647">
            <v>0</v>
          </cell>
          <cell r="F20647">
            <v>0</v>
          </cell>
          <cell r="G20647">
            <v>-1.056023814</v>
          </cell>
          <cell r="H20647">
            <v>0</v>
          </cell>
          <cell r="I20647">
            <v>0</v>
          </cell>
          <cell r="J20647">
            <v>0</v>
          </cell>
          <cell r="K20647">
            <v>0</v>
          </cell>
        </row>
        <row r="20648">
          <cell r="A20648" t="str">
            <v>TRIAE_CS42_5BS_TGACv1_424432_AA1389640.1</v>
          </cell>
          <cell r="B20648" t="str">
            <v>expressed protein</v>
          </cell>
          <cell r="C20648" t="str">
            <v>Protein of unknown function (DUF1118)</v>
          </cell>
          <cell r="D20648">
            <v>0</v>
          </cell>
          <cell r="E20648">
            <v>0</v>
          </cell>
          <cell r="F20648">
            <v>0</v>
          </cell>
          <cell r="G20648">
            <v>-1.048174451</v>
          </cell>
          <cell r="H20648">
            <v>0</v>
          </cell>
          <cell r="I20648">
            <v>0</v>
          </cell>
          <cell r="J20648">
            <v>0</v>
          </cell>
          <cell r="K20648">
            <v>0</v>
          </cell>
        </row>
        <row r="20649">
          <cell r="A20649" t="str">
            <v>TRIAE_CS42_5DS_TGACv1_458238_AA1492860.1</v>
          </cell>
          <cell r="B20649" t="str">
            <v>expressed protein</v>
          </cell>
          <cell r="C20649" t="str">
            <v>Protein of unknown function (DUF1118)</v>
          </cell>
          <cell r="D20649">
            <v>0</v>
          </cell>
          <cell r="E20649">
            <v>0</v>
          </cell>
          <cell r="F20649">
            <v>0</v>
          </cell>
          <cell r="G20649">
            <v>-1.048174451</v>
          </cell>
          <cell r="H20649">
            <v>0</v>
          </cell>
          <cell r="I20649">
            <v>0</v>
          </cell>
          <cell r="J20649">
            <v>0</v>
          </cell>
          <cell r="K20649">
            <v>0</v>
          </cell>
        </row>
        <row r="20650">
          <cell r="A20650" t="str">
            <v>TRIAE_CS42_5AL_TGACv1_374003_AA1187400.1</v>
          </cell>
          <cell r="B20650" t="str">
            <v>expressed protein</v>
          </cell>
          <cell r="C20650" t="str">
            <v>Protein of unknown function (DUF1191)</v>
          </cell>
          <cell r="D20650">
            <v>0</v>
          </cell>
          <cell r="E20650">
            <v>0</v>
          </cell>
          <cell r="F20650">
            <v>0</v>
          </cell>
          <cell r="G20650">
            <v>0</v>
          </cell>
          <cell r="H20650">
            <v>0</v>
          </cell>
          <cell r="I20650">
            <v>0</v>
          </cell>
          <cell r="J20650">
            <v>0</v>
          </cell>
          <cell r="K20650">
            <v>-1.837710095</v>
          </cell>
        </row>
        <row r="20651">
          <cell r="A20651" t="str">
            <v>TRIAE_CS42_5BL_TGACv1_405664_AA1332450.1</v>
          </cell>
          <cell r="B20651" t="str">
            <v>expressed protein</v>
          </cell>
          <cell r="C20651" t="str">
            <v>Protein of unknown function (DUF1191)</v>
          </cell>
          <cell r="D20651">
            <v>0</v>
          </cell>
          <cell r="E20651">
            <v>0</v>
          </cell>
          <cell r="F20651">
            <v>0</v>
          </cell>
          <cell r="G20651">
            <v>0</v>
          </cell>
          <cell r="H20651">
            <v>0</v>
          </cell>
          <cell r="I20651">
            <v>0</v>
          </cell>
          <cell r="J20651">
            <v>0</v>
          </cell>
          <cell r="K20651">
            <v>-1.837710095</v>
          </cell>
        </row>
        <row r="20652">
          <cell r="A20652" t="str">
            <v>TRIAE_CS42_5DL_TGACv1_434169_AA1430950.1</v>
          </cell>
          <cell r="B20652" t="str">
            <v>expressed protein</v>
          </cell>
          <cell r="C20652" t="str">
            <v>Protein of unknown function (DUF1191)</v>
          </cell>
          <cell r="D20652">
            <v>0</v>
          </cell>
          <cell r="E20652">
            <v>0</v>
          </cell>
          <cell r="F20652">
            <v>0</v>
          </cell>
          <cell r="G20652">
            <v>0</v>
          </cell>
          <cell r="H20652">
            <v>0</v>
          </cell>
          <cell r="I20652">
            <v>0</v>
          </cell>
          <cell r="J20652">
            <v>0</v>
          </cell>
          <cell r="K20652">
            <v>-1.837710095</v>
          </cell>
        </row>
        <row r="20653">
          <cell r="A20653" t="str">
            <v>TRIAE_CS42_4BS_TGACv1_330173_AA1106360.1</v>
          </cell>
          <cell r="B20653" t="str">
            <v>expressed protein</v>
          </cell>
          <cell r="C20653" t="str">
            <v>Protein of unknown function (DUF1191)</v>
          </cell>
          <cell r="D20653">
            <v>0</v>
          </cell>
          <cell r="E20653">
            <v>0</v>
          </cell>
          <cell r="F20653">
            <v>0</v>
          </cell>
          <cell r="G20653">
            <v>-3.0481749520000001</v>
          </cell>
          <cell r="H20653">
            <v>0</v>
          </cell>
          <cell r="I20653">
            <v>0</v>
          </cell>
          <cell r="J20653">
            <v>0</v>
          </cell>
          <cell r="K20653">
            <v>-1.8101929539999999</v>
          </cell>
        </row>
        <row r="20654">
          <cell r="A20654" t="str">
            <v>TRIAE_CS42_4DS_TGACv1_361030_AA1159300.1</v>
          </cell>
          <cell r="B20654" t="str">
            <v>expressed protein</v>
          </cell>
          <cell r="C20654" t="str">
            <v>Protein of unknown function (DUF1191)</v>
          </cell>
          <cell r="D20654">
            <v>0</v>
          </cell>
          <cell r="E20654">
            <v>0</v>
          </cell>
          <cell r="F20654">
            <v>0</v>
          </cell>
          <cell r="G20654">
            <v>-3.0481749520000001</v>
          </cell>
          <cell r="H20654">
            <v>0</v>
          </cell>
          <cell r="I20654">
            <v>0</v>
          </cell>
          <cell r="J20654">
            <v>0</v>
          </cell>
          <cell r="K20654">
            <v>-1.8101929539999999</v>
          </cell>
        </row>
        <row r="20655">
          <cell r="A20655" t="str">
            <v>TRIAE_CS42_4AL_TGACv1_288724_AA0956430.1</v>
          </cell>
          <cell r="B20655" t="str">
            <v>expressed protein</v>
          </cell>
          <cell r="C20655" t="str">
            <v>Protein of unknown function (DUF1191)</v>
          </cell>
          <cell r="D20655">
            <v>0</v>
          </cell>
          <cell r="E20655">
            <v>0</v>
          </cell>
          <cell r="F20655">
            <v>0</v>
          </cell>
          <cell r="G20655">
            <v>-3.0295636359999998</v>
          </cell>
          <cell r="H20655">
            <v>0</v>
          </cell>
          <cell r="I20655">
            <v>0</v>
          </cell>
          <cell r="J20655">
            <v>0</v>
          </cell>
          <cell r="K20655">
            <v>-1.7937471840000001</v>
          </cell>
        </row>
        <row r="20656">
          <cell r="A20656" t="str">
            <v>TRIAE_CS42_2AL_TGACv1_096643_AA0320450.2</v>
          </cell>
          <cell r="B20656" t="str">
            <v>expressed protein</v>
          </cell>
          <cell r="C20656" t="str">
            <v>Protein of unknown function (DUF1195)</v>
          </cell>
          <cell r="D20656">
            <v>-1.1825497380000001</v>
          </cell>
          <cell r="E20656">
            <v>-2.0016363940000002</v>
          </cell>
          <cell r="F20656">
            <v>0</v>
          </cell>
          <cell r="G20656">
            <v>0</v>
          </cell>
          <cell r="H20656">
            <v>0</v>
          </cell>
          <cell r="I20656">
            <v>0</v>
          </cell>
          <cell r="J20656">
            <v>0</v>
          </cell>
          <cell r="K20656">
            <v>0</v>
          </cell>
        </row>
        <row r="20657">
          <cell r="A20657" t="str">
            <v>TRIAE_CS42_2BL_TGACv1_129654_AA0391800.1</v>
          </cell>
          <cell r="B20657" t="str">
            <v>expressed protein</v>
          </cell>
          <cell r="C20657" t="str">
            <v>Protein of unknown function (DUF1195)</v>
          </cell>
          <cell r="D20657">
            <v>-1.1825497380000001</v>
          </cell>
          <cell r="E20657">
            <v>-2.0016363940000002</v>
          </cell>
          <cell r="F20657">
            <v>0</v>
          </cell>
          <cell r="G20657">
            <v>0</v>
          </cell>
          <cell r="H20657">
            <v>0</v>
          </cell>
          <cell r="I20657">
            <v>0</v>
          </cell>
          <cell r="J20657">
            <v>0</v>
          </cell>
          <cell r="K20657">
            <v>0</v>
          </cell>
        </row>
        <row r="20658">
          <cell r="A20658" t="str">
            <v>TRIAE_CS42_2DL_TGACv1_158042_AA0507100.1</v>
          </cell>
          <cell r="B20658" t="str">
            <v>expressed protein</v>
          </cell>
          <cell r="C20658" t="str">
            <v>Protein of unknown function (DUF1195)</v>
          </cell>
          <cell r="D20658">
            <v>-1.1825497380000001</v>
          </cell>
          <cell r="E20658">
            <v>-2.0016363940000002</v>
          </cell>
          <cell r="F20658">
            <v>0</v>
          </cell>
          <cell r="G20658">
            <v>0</v>
          </cell>
          <cell r="H20658">
            <v>0</v>
          </cell>
          <cell r="I20658">
            <v>0</v>
          </cell>
          <cell r="J20658">
            <v>0</v>
          </cell>
          <cell r="K20658">
            <v>0</v>
          </cell>
        </row>
        <row r="20659">
          <cell r="A20659" t="str">
            <v>TRIAE_CS42_2DS_TGACv1_178949_AA0602660.2</v>
          </cell>
          <cell r="B20659" t="str">
            <v>expressed protein</v>
          </cell>
          <cell r="C20659" t="str">
            <v>Protein of unknown function (DUF1195)</v>
          </cell>
          <cell r="D20659">
            <v>0</v>
          </cell>
          <cell r="E20659">
            <v>0</v>
          </cell>
          <cell r="F20659">
            <v>0</v>
          </cell>
          <cell r="G20659">
            <v>-1.021743405</v>
          </cell>
          <cell r="H20659">
            <v>0</v>
          </cell>
          <cell r="I20659">
            <v>0</v>
          </cell>
          <cell r="J20659">
            <v>0</v>
          </cell>
          <cell r="K20659">
            <v>0</v>
          </cell>
        </row>
        <row r="20660">
          <cell r="A20660" t="str">
            <v>TRIAE_CS42_7AL_TGACv1_556704_AA1769300.1</v>
          </cell>
          <cell r="B20660" t="str">
            <v>expressed protein</v>
          </cell>
          <cell r="C20660" t="str">
            <v>Protein of unknown function (DUF1218)</v>
          </cell>
          <cell r="D20660">
            <v>-1.222548376</v>
          </cell>
          <cell r="E20660">
            <v>-1.206560737</v>
          </cell>
          <cell r="F20660">
            <v>0</v>
          </cell>
          <cell r="G20660">
            <v>0</v>
          </cell>
          <cell r="H20660">
            <v>0</v>
          </cell>
          <cell r="I20660">
            <v>0</v>
          </cell>
          <cell r="J20660">
            <v>0</v>
          </cell>
          <cell r="K20660">
            <v>-1.3487279169999999</v>
          </cell>
        </row>
        <row r="20661">
          <cell r="A20661" t="str">
            <v>TRIAE_CS42_7BL_TGACv1_577487_AA1876640.1</v>
          </cell>
          <cell r="B20661" t="str">
            <v>expressed protein</v>
          </cell>
          <cell r="C20661" t="str">
            <v>Protein of unknown function (DUF1218)</v>
          </cell>
          <cell r="D20661">
            <v>-1.222548376</v>
          </cell>
          <cell r="E20661">
            <v>-1.206560737</v>
          </cell>
          <cell r="F20661">
            <v>0</v>
          </cell>
          <cell r="G20661">
            <v>0</v>
          </cell>
          <cell r="H20661">
            <v>0</v>
          </cell>
          <cell r="I20661">
            <v>0</v>
          </cell>
          <cell r="J20661">
            <v>0</v>
          </cell>
          <cell r="K20661">
            <v>-1.3487279169999999</v>
          </cell>
        </row>
        <row r="20662">
          <cell r="A20662" t="str">
            <v>TRIAE_CS42_7DL_TGACv1_604545_AA1999240.1</v>
          </cell>
          <cell r="B20662" t="str">
            <v>expressed protein</v>
          </cell>
          <cell r="C20662" t="str">
            <v>Protein of unknown function (DUF1218)</v>
          </cell>
          <cell r="D20662">
            <v>-1.222548376</v>
          </cell>
          <cell r="E20662">
            <v>-1.206560737</v>
          </cell>
          <cell r="F20662">
            <v>0</v>
          </cell>
          <cell r="G20662">
            <v>0</v>
          </cell>
          <cell r="H20662">
            <v>0</v>
          </cell>
          <cell r="I20662">
            <v>0</v>
          </cell>
          <cell r="J20662">
            <v>0</v>
          </cell>
          <cell r="K20662">
            <v>-1.3487279169999999</v>
          </cell>
        </row>
        <row r="20663">
          <cell r="A20663" t="str">
            <v>TRIAE_CS42_1BL_TGACv1_030293_AA0085660.1</v>
          </cell>
          <cell r="B20663" t="str">
            <v>expressed protein</v>
          </cell>
          <cell r="C20663" t="str">
            <v>Protein of unknown function (DUF1218)</v>
          </cell>
          <cell r="D20663">
            <v>3.0664793760000002</v>
          </cell>
          <cell r="E20663">
            <v>2.601282796</v>
          </cell>
          <cell r="F20663">
            <v>0</v>
          </cell>
          <cell r="G20663">
            <v>0</v>
          </cell>
          <cell r="H20663">
            <v>0</v>
          </cell>
          <cell r="I20663">
            <v>0</v>
          </cell>
          <cell r="J20663">
            <v>0</v>
          </cell>
          <cell r="K20663">
            <v>0</v>
          </cell>
        </row>
        <row r="20664">
          <cell r="A20664" t="str">
            <v>TRIAE_CS42_1DL_TGACv1_061054_AA0183260.1</v>
          </cell>
          <cell r="B20664" t="str">
            <v>expressed protein</v>
          </cell>
          <cell r="C20664" t="str">
            <v>Protein of unknown function (DUF1218)</v>
          </cell>
          <cell r="D20664">
            <v>3.0664793760000002</v>
          </cell>
          <cell r="E20664">
            <v>2.601282796</v>
          </cell>
          <cell r="F20664">
            <v>0</v>
          </cell>
          <cell r="G20664">
            <v>0</v>
          </cell>
          <cell r="H20664">
            <v>0</v>
          </cell>
          <cell r="I20664">
            <v>0</v>
          </cell>
          <cell r="J20664">
            <v>0</v>
          </cell>
          <cell r="K20664">
            <v>0</v>
          </cell>
        </row>
        <row r="20665">
          <cell r="A20665" t="str">
            <v>TRIAE_CS42_1AL_TGACv1_000439_AA0012150.1</v>
          </cell>
          <cell r="B20665" t="str">
            <v>expressed protein</v>
          </cell>
          <cell r="C20665" t="str">
            <v>Protein of unknown function (DUF1218)</v>
          </cell>
          <cell r="D20665">
            <v>3.1329856180000002</v>
          </cell>
          <cell r="E20665">
            <v>2.726837706</v>
          </cell>
          <cell r="F20665">
            <v>0</v>
          </cell>
          <cell r="G20665">
            <v>0</v>
          </cell>
          <cell r="H20665">
            <v>0</v>
          </cell>
          <cell r="I20665">
            <v>0</v>
          </cell>
          <cell r="J20665">
            <v>0</v>
          </cell>
          <cell r="K20665">
            <v>0</v>
          </cell>
        </row>
        <row r="20666">
          <cell r="A20666" t="str">
            <v>TRIAE_CS42_6AL_TGACv1_471681_AA1512770.1</v>
          </cell>
          <cell r="B20666" t="str">
            <v>expressed protein</v>
          </cell>
          <cell r="C20666" t="str">
            <v>Protein of unknown function (DUF1218)</v>
          </cell>
          <cell r="D20666">
            <v>0</v>
          </cell>
          <cell r="E20666">
            <v>-1.7024653080000001</v>
          </cell>
          <cell r="F20666">
            <v>0</v>
          </cell>
          <cell r="G20666">
            <v>-1.2362735309999999</v>
          </cell>
          <cell r="H20666">
            <v>0</v>
          </cell>
          <cell r="I20666">
            <v>0</v>
          </cell>
          <cell r="J20666">
            <v>0</v>
          </cell>
          <cell r="K20666">
            <v>0</v>
          </cell>
        </row>
        <row r="20667">
          <cell r="A20667" t="str">
            <v>TRIAE_CS42_6DL_TGACv1_528100_AA1711560.1</v>
          </cell>
          <cell r="B20667" t="str">
            <v>expressed protein</v>
          </cell>
          <cell r="C20667" t="str">
            <v>Protein of unknown function (DUF1218)</v>
          </cell>
          <cell r="D20667">
            <v>0</v>
          </cell>
          <cell r="E20667">
            <v>-1.7024653080000001</v>
          </cell>
          <cell r="F20667">
            <v>0</v>
          </cell>
          <cell r="G20667">
            <v>-1.2362735309999999</v>
          </cell>
          <cell r="H20667">
            <v>0</v>
          </cell>
          <cell r="I20667">
            <v>0</v>
          </cell>
          <cell r="J20667">
            <v>0</v>
          </cell>
          <cell r="K20667">
            <v>0</v>
          </cell>
        </row>
        <row r="20668">
          <cell r="A20668" t="str">
            <v>TRIAE_CS42_5BS_TGACv1_423469_AA1377570.1</v>
          </cell>
          <cell r="B20668" t="str">
            <v>expressed protein</v>
          </cell>
          <cell r="C20668" t="str">
            <v>Protein of unknown function (DUF1218)</v>
          </cell>
          <cell r="D20668">
            <v>0</v>
          </cell>
          <cell r="E20668">
            <v>-1.3819210260000001</v>
          </cell>
          <cell r="F20668">
            <v>0</v>
          </cell>
          <cell r="G20668">
            <v>-1.7929992429999999</v>
          </cell>
          <cell r="H20668">
            <v>0</v>
          </cell>
          <cell r="I20668">
            <v>0</v>
          </cell>
          <cell r="J20668">
            <v>0</v>
          </cell>
          <cell r="K20668">
            <v>0</v>
          </cell>
        </row>
        <row r="20669">
          <cell r="A20669" t="str">
            <v>TRIAE_CS42_5BS_TGACv1_423484_AA1377880.1</v>
          </cell>
          <cell r="B20669" t="str">
            <v>expressed protein</v>
          </cell>
          <cell r="C20669" t="str">
            <v>Protein of unknown function (DUF1218)</v>
          </cell>
          <cell r="D20669">
            <v>0</v>
          </cell>
          <cell r="E20669">
            <v>-1.3819210260000001</v>
          </cell>
          <cell r="F20669">
            <v>0</v>
          </cell>
          <cell r="G20669">
            <v>-1.7929992429999999</v>
          </cell>
          <cell r="H20669">
            <v>0</v>
          </cell>
          <cell r="I20669">
            <v>0</v>
          </cell>
          <cell r="J20669">
            <v>0</v>
          </cell>
          <cell r="K20669">
            <v>0</v>
          </cell>
        </row>
        <row r="20670">
          <cell r="A20670" t="str">
            <v>TRIAE_CS42_5DS_TGACv1_457357_AA1485490.1</v>
          </cell>
          <cell r="B20670" t="str">
            <v>expressed protein</v>
          </cell>
          <cell r="C20670" t="str">
            <v>Protein of unknown function (DUF1218)</v>
          </cell>
          <cell r="D20670">
            <v>0</v>
          </cell>
          <cell r="E20670">
            <v>0</v>
          </cell>
          <cell r="F20670">
            <v>0</v>
          </cell>
          <cell r="G20670">
            <v>-3.3441946809999998</v>
          </cell>
          <cell r="H20670">
            <v>0</v>
          </cell>
          <cell r="I20670">
            <v>0</v>
          </cell>
          <cell r="J20670">
            <v>0</v>
          </cell>
          <cell r="K20670">
            <v>0</v>
          </cell>
        </row>
        <row r="20671">
          <cell r="A20671" t="str">
            <v>TRIAE_CS42_2AS_TGACv1_113427_AA0355910.1</v>
          </cell>
          <cell r="B20671" t="str">
            <v>uncharacterized secreted protein, putative, expressed</v>
          </cell>
          <cell r="C20671" t="str">
            <v>Protein of unknown function (DUF1223)</v>
          </cell>
          <cell r="D20671">
            <v>0</v>
          </cell>
          <cell r="E20671">
            <v>0</v>
          </cell>
          <cell r="F20671">
            <v>0</v>
          </cell>
          <cell r="G20671">
            <v>1.8987593709999999</v>
          </cell>
          <cell r="H20671">
            <v>0</v>
          </cell>
          <cell r="I20671">
            <v>0</v>
          </cell>
          <cell r="J20671">
            <v>0</v>
          </cell>
          <cell r="K20671">
            <v>0</v>
          </cell>
        </row>
        <row r="20672">
          <cell r="A20672" t="str">
            <v>TRIAE_CS42_2BS_TGACv1_149777_AA0497620.2</v>
          </cell>
          <cell r="B20672" t="str">
            <v>uncharacterized secreted protein, putative, expressed</v>
          </cell>
          <cell r="C20672" t="str">
            <v>Protein of unknown function (DUF1223)</v>
          </cell>
          <cell r="D20672">
            <v>0</v>
          </cell>
          <cell r="E20672">
            <v>0</v>
          </cell>
          <cell r="F20672">
            <v>0</v>
          </cell>
          <cell r="G20672">
            <v>1.8987593709999999</v>
          </cell>
          <cell r="H20672">
            <v>0</v>
          </cell>
          <cell r="I20672">
            <v>0</v>
          </cell>
          <cell r="J20672">
            <v>0</v>
          </cell>
          <cell r="K20672">
            <v>0</v>
          </cell>
        </row>
        <row r="20673">
          <cell r="A20673" t="str">
            <v>TRIAE_CS42_2DS_TGACv1_179262_AA0605670.1</v>
          </cell>
          <cell r="B20673" t="str">
            <v>uncharacterized secreted protein, putative, expressed</v>
          </cell>
          <cell r="C20673" t="str">
            <v>Protein of unknown function (DUF1223)</v>
          </cell>
          <cell r="D20673">
            <v>0</v>
          </cell>
          <cell r="E20673">
            <v>0</v>
          </cell>
          <cell r="F20673">
            <v>0</v>
          </cell>
          <cell r="G20673">
            <v>1.8987593709999999</v>
          </cell>
          <cell r="H20673">
            <v>0</v>
          </cell>
          <cell r="I20673">
            <v>0</v>
          </cell>
          <cell r="J20673">
            <v>0</v>
          </cell>
          <cell r="K20673">
            <v>0</v>
          </cell>
        </row>
        <row r="20674">
          <cell r="A20674" t="str">
            <v>TRIAE_CS42_1DL_TGACv1_063075_AA0223640.1</v>
          </cell>
          <cell r="B20674" t="str">
            <v>DUF1230 domain containing protein, expressed</v>
          </cell>
          <cell r="C20674" t="str">
            <v>Protein of unknown function (DUF1230)</v>
          </cell>
          <cell r="D20674">
            <v>0</v>
          </cell>
          <cell r="E20674">
            <v>0</v>
          </cell>
          <cell r="F20674">
            <v>0</v>
          </cell>
          <cell r="G20674">
            <v>1.0116626</v>
          </cell>
          <cell r="H20674">
            <v>0</v>
          </cell>
          <cell r="I20674">
            <v>0</v>
          </cell>
          <cell r="J20674">
            <v>0</v>
          </cell>
          <cell r="K20674">
            <v>1.7419636839999999</v>
          </cell>
        </row>
        <row r="20675">
          <cell r="A20675" t="str">
            <v>TRIAE_CS42_1BL_TGACv1_032860_AA0134840.2</v>
          </cell>
          <cell r="B20675" t="str">
            <v>DUF1230 domain containing protein, expressed</v>
          </cell>
          <cell r="C20675" t="str">
            <v>Protein of unknown function (DUF1230)</v>
          </cell>
          <cell r="D20675">
            <v>0</v>
          </cell>
          <cell r="E20675">
            <v>0</v>
          </cell>
          <cell r="F20675">
            <v>0</v>
          </cell>
          <cell r="G20675">
            <v>1.0400003609999999</v>
          </cell>
          <cell r="H20675">
            <v>0</v>
          </cell>
          <cell r="I20675">
            <v>0</v>
          </cell>
          <cell r="J20675">
            <v>0</v>
          </cell>
          <cell r="K20675">
            <v>1.776261453</v>
          </cell>
        </row>
        <row r="20676">
          <cell r="A20676" t="str">
            <v>TRIAE_CS42_1AL_TGACv1_000880_AA0020940.1</v>
          </cell>
          <cell r="B20676" t="str">
            <v>DUF1230 domain containing protein, expressed</v>
          </cell>
          <cell r="C20676" t="str">
            <v>Protein of unknown function (DUF1230)</v>
          </cell>
          <cell r="D20676">
            <v>0</v>
          </cell>
          <cell r="E20676">
            <v>0</v>
          </cell>
          <cell r="F20676">
            <v>0</v>
          </cell>
          <cell r="G20676">
            <v>0</v>
          </cell>
          <cell r="H20676">
            <v>0</v>
          </cell>
          <cell r="I20676">
            <v>0</v>
          </cell>
          <cell r="J20676">
            <v>0</v>
          </cell>
          <cell r="K20676">
            <v>1.7866362840000001</v>
          </cell>
        </row>
        <row r="20677">
          <cell r="A20677" t="str">
            <v>TRIAE_CS42_3AL_TGACv1_194889_AA0641440.1</v>
          </cell>
          <cell r="B20677" t="str">
            <v>DUF1264 domain containing protein, putative, expressed</v>
          </cell>
          <cell r="C20677" t="str">
            <v>Protein of unknown function (DUF1264)</v>
          </cell>
          <cell r="D20677">
            <v>0</v>
          </cell>
          <cell r="E20677">
            <v>3.5966472860000001</v>
          </cell>
          <cell r="F20677">
            <v>6.7976888449999997</v>
          </cell>
          <cell r="G20677">
            <v>9.1715491960000008</v>
          </cell>
          <cell r="H20677">
            <v>0</v>
          </cell>
          <cell r="I20677">
            <v>0</v>
          </cell>
          <cell r="J20677">
            <v>0</v>
          </cell>
          <cell r="K20677">
            <v>7.2656924680000001</v>
          </cell>
        </row>
        <row r="20678">
          <cell r="A20678" t="str">
            <v>TRIAE_CS42_3B_TGACv1_220890_AA0722770.1</v>
          </cell>
          <cell r="B20678" t="str">
            <v>DUF1264 domain containing protein, putative, expressed</v>
          </cell>
          <cell r="C20678" t="str">
            <v>Protein of unknown function (DUF1264)</v>
          </cell>
          <cell r="D20678">
            <v>0</v>
          </cell>
          <cell r="E20678">
            <v>3.5966472860000001</v>
          </cell>
          <cell r="F20678">
            <v>6.7976888449999997</v>
          </cell>
          <cell r="G20678">
            <v>9.1715491960000008</v>
          </cell>
          <cell r="H20678">
            <v>0</v>
          </cell>
          <cell r="I20678">
            <v>0</v>
          </cell>
          <cell r="J20678">
            <v>0</v>
          </cell>
          <cell r="K20678">
            <v>7.2656924680000001</v>
          </cell>
        </row>
        <row r="20679">
          <cell r="A20679" t="str">
            <v>TRIAE_CS42_3DL_TGACv1_250160_AA0863340.1</v>
          </cell>
          <cell r="B20679" t="str">
            <v>DUF1264 domain containing protein, putative, expressed</v>
          </cell>
          <cell r="C20679" t="str">
            <v>Protein of unknown function (DUF1264)</v>
          </cell>
          <cell r="D20679">
            <v>0</v>
          </cell>
          <cell r="E20679">
            <v>3.5966472860000001</v>
          </cell>
          <cell r="F20679">
            <v>6.7976888449999997</v>
          </cell>
          <cell r="G20679">
            <v>9.1715491960000008</v>
          </cell>
          <cell r="H20679">
            <v>0</v>
          </cell>
          <cell r="I20679">
            <v>0</v>
          </cell>
          <cell r="J20679">
            <v>0</v>
          </cell>
          <cell r="K20679">
            <v>7.2656924680000001</v>
          </cell>
        </row>
        <row r="20680">
          <cell r="A20680" t="str">
            <v>TRIAE_CS42_5AL_TGACv1_374696_AA1206830.1</v>
          </cell>
          <cell r="B20680" t="str">
            <v>DUF1264 domain containing protein, putative, expressed</v>
          </cell>
          <cell r="C20680" t="str">
            <v>Protein of unknown function (DUF1264)</v>
          </cell>
          <cell r="D20680">
            <v>0</v>
          </cell>
          <cell r="E20680">
            <v>3.7091810180000002</v>
          </cell>
          <cell r="F20680">
            <v>0</v>
          </cell>
          <cell r="G20680">
            <v>12.002379319999999</v>
          </cell>
          <cell r="H20680">
            <v>0</v>
          </cell>
          <cell r="I20680">
            <v>0</v>
          </cell>
          <cell r="J20680">
            <v>0</v>
          </cell>
          <cell r="K20680">
            <v>6.3568573270000002</v>
          </cell>
        </row>
        <row r="20681">
          <cell r="A20681" t="str">
            <v>TRIAE_CS42_5BL_TGACv1_404269_AA1293120.1</v>
          </cell>
          <cell r="B20681" t="str">
            <v>DUF1264 domain containing protein, putative, expressed</v>
          </cell>
          <cell r="C20681" t="str">
            <v>Protein of unknown function (DUF1264)</v>
          </cell>
          <cell r="D20681">
            <v>0</v>
          </cell>
          <cell r="E20681">
            <v>3.7091810180000002</v>
          </cell>
          <cell r="F20681">
            <v>0</v>
          </cell>
          <cell r="G20681">
            <v>12.002379319999999</v>
          </cell>
          <cell r="H20681">
            <v>0</v>
          </cell>
          <cell r="I20681">
            <v>0</v>
          </cell>
          <cell r="J20681">
            <v>0</v>
          </cell>
          <cell r="K20681">
            <v>9.0013809970000001</v>
          </cell>
        </row>
        <row r="20682">
          <cell r="A20682" t="str">
            <v>TRIAE_CS42_5DL_TGACv1_435454_AA1450870.1</v>
          </cell>
          <cell r="B20682" t="str">
            <v>DUF1264 domain containing protein, putative, expressed</v>
          </cell>
          <cell r="C20682" t="str">
            <v>Protein of unknown function (DUF1264)</v>
          </cell>
          <cell r="D20682">
            <v>0</v>
          </cell>
          <cell r="E20682">
            <v>3.7091810180000002</v>
          </cell>
          <cell r="F20682">
            <v>0</v>
          </cell>
          <cell r="G20682">
            <v>12.002379319999999</v>
          </cell>
          <cell r="H20682">
            <v>0</v>
          </cell>
          <cell r="I20682">
            <v>0</v>
          </cell>
          <cell r="J20682">
            <v>0</v>
          </cell>
          <cell r="K20682">
            <v>0</v>
          </cell>
        </row>
        <row r="20683">
          <cell r="A20683" t="str">
            <v>TRIAE_CS42_5AL_TGACv1_376545_AA1238250.1</v>
          </cell>
          <cell r="B20683" t="str">
            <v>DUF1264 domain containing protein, putative, expressed</v>
          </cell>
          <cell r="C20683" t="str">
            <v>Protein of unknown function (DUF1264)</v>
          </cell>
          <cell r="D20683">
            <v>0</v>
          </cell>
          <cell r="E20683">
            <v>0</v>
          </cell>
          <cell r="F20683">
            <v>0</v>
          </cell>
          <cell r="G20683">
            <v>8.5206570999999993</v>
          </cell>
          <cell r="H20683">
            <v>0</v>
          </cell>
          <cell r="I20683">
            <v>0</v>
          </cell>
          <cell r="J20683">
            <v>0</v>
          </cell>
          <cell r="K20683">
            <v>0</v>
          </cell>
        </row>
        <row r="20684">
          <cell r="A20684" t="str">
            <v>TRIAE_CS42_5AL_TGACv1_374860_AA1210360.1</v>
          </cell>
          <cell r="B20684" t="str">
            <v>DUF1336 domain containing protein, expressed</v>
          </cell>
          <cell r="C20684" t="str">
            <v>Protein of unknown function (DUF1336)</v>
          </cell>
          <cell r="D20684">
            <v>0</v>
          </cell>
          <cell r="E20684">
            <v>-1.7695320189999999</v>
          </cell>
          <cell r="F20684">
            <v>-2.1665854179999999</v>
          </cell>
          <cell r="G20684">
            <v>-2.4721030540000002</v>
          </cell>
          <cell r="H20684">
            <v>0</v>
          </cell>
          <cell r="I20684">
            <v>0</v>
          </cell>
          <cell r="J20684">
            <v>0</v>
          </cell>
          <cell r="K20684">
            <v>0</v>
          </cell>
        </row>
        <row r="20685">
          <cell r="A20685" t="str">
            <v>TRIAE_CS42_5DL_TGACv1_433055_AA1399930.2</v>
          </cell>
          <cell r="B20685" t="str">
            <v>DUF1336 domain containing protein, expressed</v>
          </cell>
          <cell r="C20685" t="str">
            <v>Protein of unknown function (DUF1336)</v>
          </cell>
          <cell r="D20685">
            <v>0</v>
          </cell>
          <cell r="E20685">
            <v>-1.7695320189999999</v>
          </cell>
          <cell r="F20685">
            <v>0</v>
          </cell>
          <cell r="G20685">
            <v>0</v>
          </cell>
          <cell r="H20685">
            <v>0</v>
          </cell>
          <cell r="I20685">
            <v>0</v>
          </cell>
          <cell r="J20685">
            <v>0</v>
          </cell>
          <cell r="K20685">
            <v>0</v>
          </cell>
        </row>
        <row r="20686">
          <cell r="A20686" t="str">
            <v>TRIAE_CS42_4AL_TGACv1_288383_AA0947150.2</v>
          </cell>
          <cell r="B20686" t="str">
            <v>DUF1336 domain containing protein, expressed</v>
          </cell>
          <cell r="C20686" t="str">
            <v>Protein of unknown function (DUF1336)</v>
          </cell>
          <cell r="D20686">
            <v>0</v>
          </cell>
          <cell r="E20686">
            <v>0</v>
          </cell>
          <cell r="F20686">
            <v>0</v>
          </cell>
          <cell r="G20686">
            <v>0</v>
          </cell>
          <cell r="H20686">
            <v>0</v>
          </cell>
          <cell r="I20686">
            <v>0</v>
          </cell>
          <cell r="J20686">
            <v>0</v>
          </cell>
          <cell r="K20686">
            <v>1.180872124</v>
          </cell>
        </row>
        <row r="20687">
          <cell r="A20687" t="str">
            <v>TRIAE_CS42_4BS_TGACv1_330355_AA1107310.1</v>
          </cell>
          <cell r="B20687" t="str">
            <v>DUF1336 domain containing protein, expressed</v>
          </cell>
          <cell r="C20687" t="str">
            <v>Protein of unknown function (DUF1336)</v>
          </cell>
          <cell r="D20687">
            <v>0</v>
          </cell>
          <cell r="E20687">
            <v>0</v>
          </cell>
          <cell r="F20687">
            <v>0</v>
          </cell>
          <cell r="G20687">
            <v>0</v>
          </cell>
          <cell r="H20687">
            <v>0</v>
          </cell>
          <cell r="I20687">
            <v>0</v>
          </cell>
          <cell r="J20687">
            <v>0</v>
          </cell>
          <cell r="K20687">
            <v>1.1890644990000001</v>
          </cell>
        </row>
        <row r="20688">
          <cell r="A20688" t="str">
            <v>TRIAE_CS42_7BL_TGACv1_577719_AA1881770.1</v>
          </cell>
          <cell r="B20688" t="str">
            <v>DUF1336 domain containing protein, expressed</v>
          </cell>
          <cell r="C20688" t="str">
            <v>Protein of unknown function (DUF1336)</v>
          </cell>
          <cell r="D20688">
            <v>0</v>
          </cell>
          <cell r="E20688">
            <v>0</v>
          </cell>
          <cell r="F20688">
            <v>0</v>
          </cell>
          <cell r="G20688">
            <v>0</v>
          </cell>
          <cell r="H20688">
            <v>0</v>
          </cell>
          <cell r="I20688">
            <v>0</v>
          </cell>
          <cell r="J20688">
            <v>0</v>
          </cell>
          <cell r="K20688">
            <v>1.524560492</v>
          </cell>
        </row>
        <row r="20689">
          <cell r="A20689" t="str">
            <v>TRIAE_CS42_U_TGACv1_641837_AA2105340.1</v>
          </cell>
          <cell r="B20689" t="str">
            <v>DUF1336 domain containing protein, expressed</v>
          </cell>
          <cell r="C20689" t="str">
            <v>Protein of unknown function (DUF1336)</v>
          </cell>
          <cell r="D20689">
            <v>0</v>
          </cell>
          <cell r="E20689">
            <v>0</v>
          </cell>
          <cell r="F20689">
            <v>0</v>
          </cell>
          <cell r="G20689">
            <v>0</v>
          </cell>
          <cell r="H20689">
            <v>0</v>
          </cell>
          <cell r="I20689">
            <v>0</v>
          </cell>
          <cell r="J20689">
            <v>0</v>
          </cell>
          <cell r="K20689">
            <v>1.524560492</v>
          </cell>
        </row>
        <row r="20690">
          <cell r="A20690" t="str">
            <v>TRIAE_CS42_5BL_TGACv1_407441_AA1356930.1</v>
          </cell>
          <cell r="B20690" t="str">
            <v>DUF1336 domain containing protein, expressed</v>
          </cell>
          <cell r="C20690" t="str">
            <v>Protein of unknown function (DUF1336)</v>
          </cell>
          <cell r="D20690">
            <v>0</v>
          </cell>
          <cell r="E20690">
            <v>0</v>
          </cell>
          <cell r="F20690">
            <v>-1.9143900659999999</v>
          </cell>
          <cell r="G20690">
            <v>-2.1868126870000002</v>
          </cell>
          <cell r="H20690">
            <v>0</v>
          </cell>
          <cell r="I20690">
            <v>0</v>
          </cell>
          <cell r="J20690">
            <v>0</v>
          </cell>
          <cell r="K20690">
            <v>0</v>
          </cell>
        </row>
        <row r="20691">
          <cell r="A20691" t="str">
            <v>TRIAE_CS42_5AL_TGACv1_374948_AA1212650.1</v>
          </cell>
          <cell r="B20691" t="str">
            <v>expressed protein</v>
          </cell>
          <cell r="C20691" t="str">
            <v>Protein of unknown function (DUF1442)</v>
          </cell>
          <cell r="D20691">
            <v>0</v>
          </cell>
          <cell r="E20691">
            <v>0</v>
          </cell>
          <cell r="F20691">
            <v>0</v>
          </cell>
          <cell r="G20691">
            <v>0</v>
          </cell>
          <cell r="H20691">
            <v>0</v>
          </cell>
          <cell r="I20691">
            <v>0</v>
          </cell>
          <cell r="J20691">
            <v>0</v>
          </cell>
          <cell r="K20691">
            <v>2.2774042539999999</v>
          </cell>
        </row>
        <row r="20692">
          <cell r="A20692" t="str">
            <v>TRIAE_CS42_5AL_TGACv1_374948_AA1212630.1</v>
          </cell>
          <cell r="B20692" t="str">
            <v>expressed protein</v>
          </cell>
          <cell r="C20692" t="str">
            <v>Protein of unknown function (DUF1442)</v>
          </cell>
          <cell r="D20692">
            <v>0</v>
          </cell>
          <cell r="E20692">
            <v>0</v>
          </cell>
          <cell r="F20692">
            <v>0</v>
          </cell>
          <cell r="G20692">
            <v>0</v>
          </cell>
          <cell r="H20692">
            <v>0</v>
          </cell>
          <cell r="I20692">
            <v>0</v>
          </cell>
          <cell r="J20692">
            <v>0</v>
          </cell>
          <cell r="K20692">
            <v>2.5103679080000001</v>
          </cell>
        </row>
        <row r="20693">
          <cell r="A20693" t="str">
            <v>TRIAE_CS42_5BL_TGACv1_404640_AA1307140.1</v>
          </cell>
          <cell r="B20693" t="str">
            <v>expressed protein</v>
          </cell>
          <cell r="C20693" t="str">
            <v>Protein of unknown function (DUF1442)</v>
          </cell>
          <cell r="D20693">
            <v>0</v>
          </cell>
          <cell r="E20693">
            <v>0</v>
          </cell>
          <cell r="F20693">
            <v>0</v>
          </cell>
          <cell r="G20693">
            <v>0</v>
          </cell>
          <cell r="H20693">
            <v>0</v>
          </cell>
          <cell r="I20693">
            <v>0</v>
          </cell>
          <cell r="J20693">
            <v>0</v>
          </cell>
          <cell r="K20693">
            <v>2.5103679080000001</v>
          </cell>
        </row>
        <row r="20694">
          <cell r="A20694" t="str">
            <v>TRIAE_CS42_4BS_TGACv1_329948_AA1104860.1</v>
          </cell>
          <cell r="B20694" t="str">
            <v>expressed protein</v>
          </cell>
          <cell r="C20694" t="str">
            <v>Protein of unknown function (DUF1639)</v>
          </cell>
          <cell r="D20694">
            <v>-1.3179113229999999</v>
          </cell>
          <cell r="E20694">
            <v>-2.4064670979999998</v>
          </cell>
          <cell r="F20694">
            <v>-1.1804658109999999</v>
          </cell>
          <cell r="G20694">
            <v>-2.639743578</v>
          </cell>
          <cell r="H20694">
            <v>0</v>
          </cell>
          <cell r="I20694">
            <v>0</v>
          </cell>
          <cell r="J20694">
            <v>0</v>
          </cell>
          <cell r="K20694">
            <v>0</v>
          </cell>
        </row>
        <row r="20695">
          <cell r="A20695" t="str">
            <v>TRIAE_CS42_3AL_TGACv1_196742_AA0662620.1</v>
          </cell>
          <cell r="B20695" t="str">
            <v>expressed protein</v>
          </cell>
          <cell r="C20695" t="str">
            <v>Protein of unknown function (DUF1639)</v>
          </cell>
          <cell r="D20695">
            <v>0</v>
          </cell>
          <cell r="E20695">
            <v>0</v>
          </cell>
          <cell r="F20695">
            <v>0</v>
          </cell>
          <cell r="G20695">
            <v>-1.332191656</v>
          </cell>
          <cell r="H20695">
            <v>0</v>
          </cell>
          <cell r="I20695">
            <v>0</v>
          </cell>
          <cell r="J20695">
            <v>0</v>
          </cell>
          <cell r="K20695">
            <v>0</v>
          </cell>
        </row>
        <row r="20696">
          <cell r="A20696" t="str">
            <v>TRIAE_CS42_3DL_TGACv1_250230_AA0864640.1</v>
          </cell>
          <cell r="B20696" t="str">
            <v>expressed protein</v>
          </cell>
          <cell r="C20696" t="str">
            <v>Protein of unknown function (DUF1639)</v>
          </cell>
          <cell r="D20696">
            <v>0</v>
          </cell>
          <cell r="E20696">
            <v>0</v>
          </cell>
          <cell r="F20696">
            <v>0</v>
          </cell>
          <cell r="G20696">
            <v>-1.1656564789999999</v>
          </cell>
          <cell r="H20696">
            <v>0</v>
          </cell>
          <cell r="I20696">
            <v>0</v>
          </cell>
          <cell r="J20696">
            <v>0</v>
          </cell>
          <cell r="K20696">
            <v>0</v>
          </cell>
        </row>
        <row r="20697">
          <cell r="A20697" t="str">
            <v>TRIAE_CS42_3B_TGACv1_222926_AA0773330.1</v>
          </cell>
          <cell r="B20697" t="str">
            <v>expressed protein</v>
          </cell>
          <cell r="C20697" t="str">
            <v>Protein of unknown function (DUF1639)</v>
          </cell>
          <cell r="D20697">
            <v>0</v>
          </cell>
          <cell r="E20697">
            <v>0</v>
          </cell>
          <cell r="F20697">
            <v>0</v>
          </cell>
          <cell r="G20697">
            <v>-1.15563722</v>
          </cell>
          <cell r="H20697">
            <v>0</v>
          </cell>
          <cell r="I20697">
            <v>0</v>
          </cell>
          <cell r="J20697">
            <v>0</v>
          </cell>
          <cell r="K20697">
            <v>0</v>
          </cell>
        </row>
        <row r="20698">
          <cell r="A20698" t="str">
            <v>TRIAE_CS42_3B_TGACv1_221139_AA0731670.1</v>
          </cell>
          <cell r="B20698" t="str">
            <v>expressed protein</v>
          </cell>
          <cell r="C20698" t="str">
            <v>Protein of unknown function (DUF1639)</v>
          </cell>
          <cell r="D20698">
            <v>0</v>
          </cell>
          <cell r="E20698">
            <v>0</v>
          </cell>
          <cell r="F20698">
            <v>0</v>
          </cell>
          <cell r="G20698">
            <v>1.3264492670000001</v>
          </cell>
          <cell r="H20698">
            <v>0</v>
          </cell>
          <cell r="I20698">
            <v>0</v>
          </cell>
          <cell r="J20698">
            <v>0</v>
          </cell>
          <cell r="K20698">
            <v>0</v>
          </cell>
        </row>
        <row r="20699">
          <cell r="A20699" t="str">
            <v>TRIAE_CS42_3DL_TGACv1_250030_AA0860770.2</v>
          </cell>
          <cell r="B20699" t="str">
            <v>expressed protein</v>
          </cell>
          <cell r="C20699" t="str">
            <v>Protein of unknown function (DUF1639)</v>
          </cell>
          <cell r="D20699">
            <v>0</v>
          </cell>
          <cell r="E20699">
            <v>0</v>
          </cell>
          <cell r="F20699">
            <v>0</v>
          </cell>
          <cell r="G20699">
            <v>1.3264492670000001</v>
          </cell>
          <cell r="H20699">
            <v>0</v>
          </cell>
          <cell r="I20699">
            <v>0</v>
          </cell>
          <cell r="J20699">
            <v>0</v>
          </cell>
          <cell r="K20699">
            <v>0</v>
          </cell>
        </row>
        <row r="20700">
          <cell r="A20700" t="str">
            <v>TRIAE_CS42_6DS_TGACv1_542799_AA1730660.1</v>
          </cell>
          <cell r="B20700" t="str">
            <v>expressed protein</v>
          </cell>
          <cell r="C20700" t="str">
            <v>Protein of unknown function (DUF1644)</v>
          </cell>
          <cell r="D20700">
            <v>0</v>
          </cell>
          <cell r="E20700">
            <v>1.428239617</v>
          </cell>
          <cell r="F20700">
            <v>0</v>
          </cell>
          <cell r="G20700">
            <v>0</v>
          </cell>
          <cell r="H20700">
            <v>0</v>
          </cell>
          <cell r="I20700">
            <v>0</v>
          </cell>
          <cell r="J20700">
            <v>0</v>
          </cell>
          <cell r="K20700">
            <v>1.2799629400000001</v>
          </cell>
        </row>
        <row r="20701">
          <cell r="A20701" t="str">
            <v>TRIAE_CS42_2DS_TGACv1_177828_AA0585260.1</v>
          </cell>
          <cell r="B20701" t="str">
            <v>expressed protein</v>
          </cell>
          <cell r="C20701" t="str">
            <v>Protein of unknown function (DUF1644)</v>
          </cell>
          <cell r="D20701">
            <v>0</v>
          </cell>
          <cell r="E20701">
            <v>0</v>
          </cell>
          <cell r="F20701">
            <v>0</v>
          </cell>
          <cell r="G20701">
            <v>0</v>
          </cell>
          <cell r="H20701">
            <v>0</v>
          </cell>
          <cell r="I20701">
            <v>0</v>
          </cell>
          <cell r="J20701">
            <v>0</v>
          </cell>
          <cell r="K20701">
            <v>1.1833209339999999</v>
          </cell>
        </row>
        <row r="20702">
          <cell r="A20702" t="str">
            <v>TRIAE_CS42_2AS_TGACv1_113592_AA0358280.1</v>
          </cell>
          <cell r="B20702" t="str">
            <v>expressed protein</v>
          </cell>
          <cell r="C20702" t="str">
            <v>Protein of unknown function (DUF1644)</v>
          </cell>
          <cell r="D20702">
            <v>0</v>
          </cell>
          <cell r="E20702">
            <v>0</v>
          </cell>
          <cell r="F20702">
            <v>0</v>
          </cell>
          <cell r="G20702">
            <v>0</v>
          </cell>
          <cell r="H20702">
            <v>0</v>
          </cell>
          <cell r="I20702">
            <v>0</v>
          </cell>
          <cell r="J20702">
            <v>0</v>
          </cell>
          <cell r="K20702">
            <v>1.1848855089999999</v>
          </cell>
        </row>
        <row r="20703">
          <cell r="A20703" t="str">
            <v>TRIAE_CS42_2BS_TGACv1_146868_AA0474310.1</v>
          </cell>
          <cell r="B20703" t="str">
            <v>expressed protein</v>
          </cell>
          <cell r="C20703" t="str">
            <v>Protein of unknown function (DUF1644)</v>
          </cell>
          <cell r="D20703">
            <v>0</v>
          </cell>
          <cell r="E20703">
            <v>0</v>
          </cell>
          <cell r="F20703">
            <v>0</v>
          </cell>
          <cell r="G20703">
            <v>0</v>
          </cell>
          <cell r="H20703">
            <v>0</v>
          </cell>
          <cell r="I20703">
            <v>0</v>
          </cell>
          <cell r="J20703">
            <v>0</v>
          </cell>
          <cell r="K20703">
            <v>1.1848855089999999</v>
          </cell>
        </row>
        <row r="20704">
          <cell r="A20704" t="str">
            <v>TRIAE_CS42_6AS_TGACv1_485989_AA1555350.3</v>
          </cell>
          <cell r="B20704" t="str">
            <v>expressed protein</v>
          </cell>
          <cell r="C20704" t="str">
            <v>Protein of unknown function (DUF1644)</v>
          </cell>
          <cell r="D20704">
            <v>0</v>
          </cell>
          <cell r="E20704">
            <v>0</v>
          </cell>
          <cell r="F20704">
            <v>0</v>
          </cell>
          <cell r="G20704">
            <v>0</v>
          </cell>
          <cell r="H20704">
            <v>0</v>
          </cell>
          <cell r="I20704">
            <v>0</v>
          </cell>
          <cell r="J20704">
            <v>0</v>
          </cell>
          <cell r="K20704">
            <v>1.2658055450000001</v>
          </cell>
        </row>
        <row r="20705">
          <cell r="A20705" t="str">
            <v>TRIAE_CS42_6BS_TGACv1_514964_AA1666240.3</v>
          </cell>
          <cell r="B20705" t="str">
            <v>expressed protein</v>
          </cell>
          <cell r="C20705" t="str">
            <v>Protein of unknown function (DUF1644)</v>
          </cell>
          <cell r="D20705">
            <v>0</v>
          </cell>
          <cell r="E20705">
            <v>0</v>
          </cell>
          <cell r="F20705">
            <v>0</v>
          </cell>
          <cell r="G20705">
            <v>0</v>
          </cell>
          <cell r="H20705">
            <v>0</v>
          </cell>
          <cell r="I20705">
            <v>0</v>
          </cell>
          <cell r="J20705">
            <v>0</v>
          </cell>
          <cell r="K20705">
            <v>1.2658055450000001</v>
          </cell>
        </row>
        <row r="20706">
          <cell r="A20706" t="str">
            <v>TRIAE_CS42_1BL_TGACv1_031105_AA0107820.1</v>
          </cell>
          <cell r="B20706" t="str">
            <v>DUF1645 domain containing protein, putative, expressed</v>
          </cell>
          <cell r="C20706" t="str">
            <v>Protein of unknown function (DUF1645)</v>
          </cell>
          <cell r="D20706">
            <v>1.58539702</v>
          </cell>
          <cell r="E20706">
            <v>1.539630335</v>
          </cell>
          <cell r="F20706">
            <v>0</v>
          </cell>
          <cell r="G20706">
            <v>-1.112075258</v>
          </cell>
          <cell r="H20706">
            <v>0</v>
          </cell>
          <cell r="I20706">
            <v>0</v>
          </cell>
          <cell r="J20706">
            <v>0</v>
          </cell>
          <cell r="K20706">
            <v>0</v>
          </cell>
        </row>
        <row r="20707">
          <cell r="A20707" t="str">
            <v>TRIAE_CS42_1DL_TGACv1_062222_AA0210760.1</v>
          </cell>
          <cell r="B20707" t="str">
            <v>DUF1645 domain containing protein, putative, expressed</v>
          </cell>
          <cell r="C20707" t="str">
            <v>Protein of unknown function (DUF1645)</v>
          </cell>
          <cell r="D20707">
            <v>1.7162849570000001</v>
          </cell>
          <cell r="E20707">
            <v>1.725060606</v>
          </cell>
          <cell r="F20707">
            <v>0</v>
          </cell>
          <cell r="G20707">
            <v>-1.411972233</v>
          </cell>
          <cell r="H20707">
            <v>0</v>
          </cell>
          <cell r="I20707">
            <v>0</v>
          </cell>
          <cell r="J20707">
            <v>0</v>
          </cell>
          <cell r="K20707">
            <v>0</v>
          </cell>
        </row>
        <row r="20708">
          <cell r="A20708" t="str">
            <v>TRIAE_CS42_1AL_TGACv1_000548_AA0014410.1</v>
          </cell>
          <cell r="B20708" t="str">
            <v>DUF1645 domain containing protein, putative, expressed</v>
          </cell>
          <cell r="C20708" t="str">
            <v>Protein of unknown function (DUF1645)</v>
          </cell>
          <cell r="D20708">
            <v>1.722586089</v>
          </cell>
          <cell r="E20708">
            <v>1.744541463</v>
          </cell>
          <cell r="F20708">
            <v>0</v>
          </cell>
          <cell r="G20708">
            <v>-1.268731338</v>
          </cell>
          <cell r="H20708">
            <v>0</v>
          </cell>
          <cell r="I20708">
            <v>0</v>
          </cell>
          <cell r="J20708">
            <v>0</v>
          </cell>
          <cell r="K20708">
            <v>0</v>
          </cell>
        </row>
        <row r="20709">
          <cell r="A20709" t="str">
            <v>TRIAE_CS42_3B_TGACv1_223279_AA0779490.1</v>
          </cell>
          <cell r="B20709" t="str">
            <v>expressed protein</v>
          </cell>
          <cell r="C20709" t="str">
            <v>Protein of unknown function (DUF1666)</v>
          </cell>
          <cell r="D20709">
            <v>-2.108417851</v>
          </cell>
          <cell r="E20709">
            <v>-2.1330999080000002</v>
          </cell>
          <cell r="F20709">
            <v>0</v>
          </cell>
          <cell r="G20709">
            <v>0</v>
          </cell>
          <cell r="H20709">
            <v>0</v>
          </cell>
          <cell r="I20709">
            <v>0</v>
          </cell>
          <cell r="J20709">
            <v>0</v>
          </cell>
          <cell r="K20709">
            <v>0</v>
          </cell>
        </row>
        <row r="20710">
          <cell r="A20710" t="str">
            <v>TRIAE_CS42_3DS_TGACv1_272439_AA0920700.1</v>
          </cell>
          <cell r="B20710" t="str">
            <v>expressed protein</v>
          </cell>
          <cell r="C20710" t="str">
            <v>Protein of unknown function (DUF1666)</v>
          </cell>
          <cell r="D20710">
            <v>-1.717193543</v>
          </cell>
          <cell r="E20710">
            <v>-1.446956543</v>
          </cell>
          <cell r="F20710">
            <v>0</v>
          </cell>
          <cell r="G20710">
            <v>0</v>
          </cell>
          <cell r="H20710">
            <v>0</v>
          </cell>
          <cell r="I20710">
            <v>0</v>
          </cell>
          <cell r="J20710">
            <v>0</v>
          </cell>
          <cell r="K20710">
            <v>0</v>
          </cell>
        </row>
        <row r="20711">
          <cell r="A20711" t="str">
            <v>TRIAE_CS42_7AS_TGACv1_571428_AA1847650.1</v>
          </cell>
          <cell r="B20711" t="str">
            <v>expressed protein</v>
          </cell>
          <cell r="C20711" t="str">
            <v>Protein of unknown function (DUF1677)</v>
          </cell>
          <cell r="D20711">
            <v>-1.1072140699999999</v>
          </cell>
          <cell r="E20711">
            <v>0</v>
          </cell>
          <cell r="F20711">
            <v>0</v>
          </cell>
          <cell r="G20711">
            <v>0</v>
          </cell>
          <cell r="H20711">
            <v>0</v>
          </cell>
          <cell r="I20711">
            <v>0</v>
          </cell>
          <cell r="J20711">
            <v>0</v>
          </cell>
          <cell r="K20711">
            <v>0</v>
          </cell>
        </row>
        <row r="20712">
          <cell r="A20712" t="str">
            <v>TRIAE_CS42_7BS_TGACv1_592886_AA1945720.1</v>
          </cell>
          <cell r="B20712" t="str">
            <v>expressed protein</v>
          </cell>
          <cell r="C20712" t="str">
            <v>Protein of unknown function (DUF1677)</v>
          </cell>
          <cell r="D20712">
            <v>-1.1072140699999999</v>
          </cell>
          <cell r="E20712">
            <v>0</v>
          </cell>
          <cell r="F20712">
            <v>0</v>
          </cell>
          <cell r="G20712">
            <v>0</v>
          </cell>
          <cell r="H20712">
            <v>0</v>
          </cell>
          <cell r="I20712">
            <v>0</v>
          </cell>
          <cell r="J20712">
            <v>0</v>
          </cell>
          <cell r="K20712">
            <v>0</v>
          </cell>
        </row>
        <row r="20713">
          <cell r="A20713" t="str">
            <v>TRIAE_CS42_7AL_TGACv1_556593_AA1766520.1</v>
          </cell>
          <cell r="B20713" t="str">
            <v>expressed protein</v>
          </cell>
          <cell r="C20713" t="str">
            <v>Protein of unknown function (DUF1677)</v>
          </cell>
          <cell r="D20713">
            <v>1.0136671740000001</v>
          </cell>
          <cell r="E20713">
            <v>0</v>
          </cell>
          <cell r="F20713">
            <v>-2.0395555139999999</v>
          </cell>
          <cell r="G20713">
            <v>-2.62341756</v>
          </cell>
          <cell r="H20713">
            <v>0</v>
          </cell>
          <cell r="I20713">
            <v>0</v>
          </cell>
          <cell r="J20713">
            <v>0</v>
          </cell>
          <cell r="K20713">
            <v>0</v>
          </cell>
        </row>
        <row r="20714">
          <cell r="A20714" t="str">
            <v>TRIAE_CS42_7BL_TGACv1_579039_AA1903340.1</v>
          </cell>
          <cell r="B20714" t="str">
            <v>expressed protein</v>
          </cell>
          <cell r="C20714" t="str">
            <v>Protein of unknown function (DUF1677)</v>
          </cell>
          <cell r="D20714">
            <v>1.0136671740000001</v>
          </cell>
          <cell r="E20714">
            <v>0</v>
          </cell>
          <cell r="F20714">
            <v>-2.0395555139999999</v>
          </cell>
          <cell r="G20714">
            <v>-2.62341756</v>
          </cell>
          <cell r="H20714">
            <v>0</v>
          </cell>
          <cell r="I20714">
            <v>0</v>
          </cell>
          <cell r="J20714">
            <v>0</v>
          </cell>
          <cell r="K20714">
            <v>0</v>
          </cell>
        </row>
        <row r="20715">
          <cell r="A20715" t="str">
            <v>TRIAE_CS42_U_TGACv1_641875_AA2106400.1</v>
          </cell>
          <cell r="B20715" t="str">
            <v>expressed protein</v>
          </cell>
          <cell r="C20715" t="str">
            <v>Protein of unknown function (DUF1677)</v>
          </cell>
          <cell r="D20715">
            <v>1.0136671740000001</v>
          </cell>
          <cell r="E20715">
            <v>0</v>
          </cell>
          <cell r="F20715">
            <v>-2.0395555139999999</v>
          </cell>
          <cell r="G20715">
            <v>-2.62341756</v>
          </cell>
          <cell r="H20715">
            <v>0</v>
          </cell>
          <cell r="I20715">
            <v>0</v>
          </cell>
          <cell r="J20715">
            <v>0</v>
          </cell>
          <cell r="K20715">
            <v>0</v>
          </cell>
        </row>
        <row r="20716">
          <cell r="A20716" t="str">
            <v>TRIAE_CS42_4DS_TGACv1_361835_AA1173450.1</v>
          </cell>
          <cell r="B20716" t="str">
            <v>expressed protein</v>
          </cell>
          <cell r="C20716" t="str">
            <v>Protein of unknown function (DUF1677)</v>
          </cell>
          <cell r="D20716">
            <v>0</v>
          </cell>
          <cell r="E20716">
            <v>-1.162593585</v>
          </cell>
          <cell r="F20716">
            <v>0</v>
          </cell>
          <cell r="G20716">
            <v>-1.352624059</v>
          </cell>
          <cell r="H20716">
            <v>0</v>
          </cell>
          <cell r="I20716">
            <v>0</v>
          </cell>
          <cell r="J20716">
            <v>0</v>
          </cell>
          <cell r="K20716">
            <v>0</v>
          </cell>
        </row>
        <row r="20717">
          <cell r="A20717" t="str">
            <v>TRIAE_CS42_2DS_TGACv1_178366_AA0594650.1</v>
          </cell>
          <cell r="B20717" t="str">
            <v>expressed protein</v>
          </cell>
          <cell r="C20717" t="str">
            <v>Protein of unknown function (DUF1677)</v>
          </cell>
          <cell r="D20717">
            <v>0</v>
          </cell>
          <cell r="E20717">
            <v>1.703755524</v>
          </cell>
          <cell r="F20717">
            <v>0</v>
          </cell>
          <cell r="G20717">
            <v>0</v>
          </cell>
          <cell r="H20717">
            <v>0</v>
          </cell>
          <cell r="I20717">
            <v>0</v>
          </cell>
          <cell r="J20717">
            <v>0</v>
          </cell>
          <cell r="K20717">
            <v>2.0636583759999998</v>
          </cell>
        </row>
        <row r="20718">
          <cell r="A20718" t="str">
            <v>TRIAE_CS42_4AS_TGACv1_307835_AA1023800.1</v>
          </cell>
          <cell r="B20718" t="str">
            <v>expressed protein</v>
          </cell>
          <cell r="C20718" t="str">
            <v>Protein of unknown function (DUF1677)</v>
          </cell>
          <cell r="D20718">
            <v>0</v>
          </cell>
          <cell r="E20718">
            <v>0</v>
          </cell>
          <cell r="F20718">
            <v>0</v>
          </cell>
          <cell r="G20718">
            <v>0</v>
          </cell>
          <cell r="H20718">
            <v>0</v>
          </cell>
          <cell r="I20718">
            <v>-1.2040457840000001</v>
          </cell>
          <cell r="J20718">
            <v>0</v>
          </cell>
          <cell r="K20718">
            <v>0</v>
          </cell>
        </row>
        <row r="20719">
          <cell r="A20719" t="str">
            <v>TRIAE_CS42_4BL_TGACv1_322415_AA1071170.1</v>
          </cell>
          <cell r="B20719" t="str">
            <v>expressed protein</v>
          </cell>
          <cell r="C20719" t="str">
            <v>Protein of unknown function (DUF1677)</v>
          </cell>
          <cell r="D20719">
            <v>0</v>
          </cell>
          <cell r="E20719">
            <v>0</v>
          </cell>
          <cell r="F20719">
            <v>0</v>
          </cell>
          <cell r="G20719">
            <v>0</v>
          </cell>
          <cell r="H20719">
            <v>0</v>
          </cell>
          <cell r="I20719">
            <v>-1.2040457840000001</v>
          </cell>
          <cell r="J20719">
            <v>0</v>
          </cell>
          <cell r="K20719">
            <v>0</v>
          </cell>
        </row>
        <row r="20720">
          <cell r="A20720" t="str">
            <v>TRIAE_CS42_4DL_TGACv1_343809_AA1139950.1</v>
          </cell>
          <cell r="B20720" t="str">
            <v>expressed protein</v>
          </cell>
          <cell r="C20720" t="str">
            <v>Protein of unknown function (DUF1677)</v>
          </cell>
          <cell r="D20720">
            <v>0</v>
          </cell>
          <cell r="E20720">
            <v>0</v>
          </cell>
          <cell r="F20720">
            <v>0</v>
          </cell>
          <cell r="G20720">
            <v>0</v>
          </cell>
          <cell r="H20720">
            <v>0</v>
          </cell>
          <cell r="I20720">
            <v>-1.2040457840000001</v>
          </cell>
          <cell r="J20720">
            <v>0</v>
          </cell>
          <cell r="K20720">
            <v>0</v>
          </cell>
        </row>
        <row r="20721">
          <cell r="A20721" t="str">
            <v>TRIAE_CS42_4BS_TGACv1_329999_AA1105340.1</v>
          </cell>
          <cell r="B20721" t="str">
            <v>expressed protein</v>
          </cell>
          <cell r="C20721" t="str">
            <v>Protein of unknown function (DUF1677)</v>
          </cell>
          <cell r="D20721">
            <v>0</v>
          </cell>
          <cell r="E20721">
            <v>0</v>
          </cell>
          <cell r="F20721">
            <v>0</v>
          </cell>
          <cell r="G20721">
            <v>-2.0094596440000001</v>
          </cell>
          <cell r="H20721">
            <v>0</v>
          </cell>
          <cell r="I20721">
            <v>0</v>
          </cell>
          <cell r="J20721">
            <v>0</v>
          </cell>
          <cell r="K20721">
            <v>0</v>
          </cell>
        </row>
        <row r="20722">
          <cell r="A20722" t="str">
            <v>TRIAE_CS42_3B_TGACv1_221196_AA0733540.1</v>
          </cell>
          <cell r="B20722" t="str">
            <v>expressed protein</v>
          </cell>
          <cell r="C20722" t="str">
            <v>Protein of unknown function (DUF1677)</v>
          </cell>
          <cell r="D20722">
            <v>0</v>
          </cell>
          <cell r="E20722">
            <v>0</v>
          </cell>
          <cell r="F20722">
            <v>0</v>
          </cell>
          <cell r="G20722">
            <v>-1.244237636</v>
          </cell>
          <cell r="H20722">
            <v>0</v>
          </cell>
          <cell r="I20722">
            <v>0</v>
          </cell>
          <cell r="J20722">
            <v>0</v>
          </cell>
          <cell r="K20722">
            <v>0</v>
          </cell>
        </row>
        <row r="20723">
          <cell r="A20723" t="str">
            <v>TRIAE_CS42_3AS_TGACv1_212165_AA0698370.1</v>
          </cell>
          <cell r="B20723" t="str">
            <v>expressed protein</v>
          </cell>
          <cell r="C20723" t="str">
            <v>Protein of unknown function (DUF1677)</v>
          </cell>
          <cell r="D20723">
            <v>0</v>
          </cell>
          <cell r="E20723">
            <v>0</v>
          </cell>
          <cell r="F20723">
            <v>0</v>
          </cell>
          <cell r="G20723">
            <v>-1.219007975</v>
          </cell>
          <cell r="H20723">
            <v>0</v>
          </cell>
          <cell r="I20723">
            <v>0</v>
          </cell>
          <cell r="J20723">
            <v>0</v>
          </cell>
          <cell r="K20723">
            <v>0</v>
          </cell>
        </row>
        <row r="20724">
          <cell r="A20724" t="str">
            <v>TRIAE_CS42_3DS_TGACv1_274357_AA0935560.1</v>
          </cell>
          <cell r="B20724" t="str">
            <v>expressed protein</v>
          </cell>
          <cell r="C20724" t="str">
            <v>Protein of unknown function (DUF1677)</v>
          </cell>
          <cell r="D20724">
            <v>0</v>
          </cell>
          <cell r="E20724">
            <v>0</v>
          </cell>
          <cell r="F20724">
            <v>0</v>
          </cell>
          <cell r="G20724">
            <v>-1.20567998</v>
          </cell>
          <cell r="H20724">
            <v>0</v>
          </cell>
          <cell r="I20724">
            <v>0</v>
          </cell>
          <cell r="J20724">
            <v>0</v>
          </cell>
          <cell r="K20724">
            <v>0</v>
          </cell>
        </row>
        <row r="20725">
          <cell r="A20725" t="str">
            <v>TRIAE_CS42_4AL_TGACv1_290275_AA0983470.1</v>
          </cell>
          <cell r="B20725" t="str">
            <v>expressed protein</v>
          </cell>
          <cell r="C20725" t="str">
            <v>Protein of unknown function (DUF1677)</v>
          </cell>
          <cell r="D20725">
            <v>0</v>
          </cell>
          <cell r="E20725">
            <v>0</v>
          </cell>
          <cell r="F20725">
            <v>0</v>
          </cell>
          <cell r="G20725">
            <v>-1.0502902860000001</v>
          </cell>
          <cell r="H20725">
            <v>0</v>
          </cell>
          <cell r="I20725">
            <v>0</v>
          </cell>
          <cell r="J20725">
            <v>0</v>
          </cell>
          <cell r="K20725">
            <v>0</v>
          </cell>
        </row>
        <row r="20726">
          <cell r="A20726" t="str">
            <v>TRIAE_CS42_3DL_TGACv1_250012_AA0860310.1</v>
          </cell>
          <cell r="B20726" t="str">
            <v>expressed protein</v>
          </cell>
          <cell r="C20726" t="str">
            <v>Protein of unknown function (DUF1685)</v>
          </cell>
          <cell r="D20726">
            <v>-2.4652981029999999</v>
          </cell>
          <cell r="E20726">
            <v>-1.0651999780000001</v>
          </cell>
          <cell r="F20726">
            <v>1.1935513069999999</v>
          </cell>
          <cell r="G20726">
            <v>0</v>
          </cell>
          <cell r="H20726">
            <v>0</v>
          </cell>
          <cell r="I20726">
            <v>0</v>
          </cell>
          <cell r="J20726">
            <v>0</v>
          </cell>
          <cell r="K20726">
            <v>2.0103581689999999</v>
          </cell>
        </row>
        <row r="20727">
          <cell r="A20727" t="str">
            <v>TRIAE_CS42_3AL_TGACv1_195754_AA0653470.1</v>
          </cell>
          <cell r="B20727" t="str">
            <v>expressed protein</v>
          </cell>
          <cell r="C20727" t="str">
            <v>Protein of unknown function (DUF1685)</v>
          </cell>
          <cell r="D20727">
            <v>-1.530726979</v>
          </cell>
          <cell r="E20727">
            <v>-2.1741442580000001</v>
          </cell>
          <cell r="F20727">
            <v>0</v>
          </cell>
          <cell r="G20727">
            <v>-1.0248387240000001</v>
          </cell>
          <cell r="H20727">
            <v>0</v>
          </cell>
          <cell r="I20727">
            <v>0</v>
          </cell>
          <cell r="J20727">
            <v>0</v>
          </cell>
          <cell r="K20727">
            <v>2.4657605579999999</v>
          </cell>
        </row>
        <row r="20728">
          <cell r="A20728" t="str">
            <v>TRIAE_CS42_3B_TGACv1_223220_AA0778090.1</v>
          </cell>
          <cell r="B20728" t="str">
            <v>expressed protein</v>
          </cell>
          <cell r="C20728" t="str">
            <v>Protein of unknown function (DUF1685)</v>
          </cell>
          <cell r="D20728">
            <v>-1.493049675</v>
          </cell>
          <cell r="E20728">
            <v>0</v>
          </cell>
          <cell r="F20728">
            <v>0</v>
          </cell>
          <cell r="G20728">
            <v>0</v>
          </cell>
          <cell r="H20728">
            <v>0</v>
          </cell>
          <cell r="I20728">
            <v>0</v>
          </cell>
          <cell r="J20728">
            <v>0</v>
          </cell>
          <cell r="K20728">
            <v>1.6306373830000001</v>
          </cell>
        </row>
        <row r="20729">
          <cell r="A20729" t="str">
            <v>TRIAE_CS42_4AL_TGACv1_290419_AA0985160.1</v>
          </cell>
          <cell r="B20729" t="str">
            <v>expressed protein</v>
          </cell>
          <cell r="C20729" t="str">
            <v>Protein of unknown function (DUF1685)</v>
          </cell>
          <cell r="D20729">
            <v>-1.030786741</v>
          </cell>
          <cell r="E20729">
            <v>0</v>
          </cell>
          <cell r="F20729">
            <v>0</v>
          </cell>
          <cell r="G20729">
            <v>0</v>
          </cell>
          <cell r="H20729">
            <v>0</v>
          </cell>
          <cell r="I20729">
            <v>0</v>
          </cell>
          <cell r="J20729">
            <v>0</v>
          </cell>
          <cell r="K20729">
            <v>0</v>
          </cell>
        </row>
        <row r="20730">
          <cell r="A20730" t="str">
            <v>TRIAE_CS42_4BS_TGACv1_330809_AA1108860.2</v>
          </cell>
          <cell r="B20730" t="str">
            <v>expressed protein</v>
          </cell>
          <cell r="C20730" t="str">
            <v>Protein of unknown function (DUF1685)</v>
          </cell>
          <cell r="D20730">
            <v>-1.0240776949999999</v>
          </cell>
          <cell r="E20730">
            <v>0</v>
          </cell>
          <cell r="F20730">
            <v>0</v>
          </cell>
          <cell r="G20730">
            <v>0</v>
          </cell>
          <cell r="H20730">
            <v>0</v>
          </cell>
          <cell r="I20730">
            <v>0</v>
          </cell>
          <cell r="J20730">
            <v>0</v>
          </cell>
          <cell r="K20730">
            <v>0</v>
          </cell>
        </row>
        <row r="20731">
          <cell r="A20731" t="str">
            <v>TRIAE_CS42_3DL_TGACv1_250012_AA0860330.2</v>
          </cell>
          <cell r="B20731" t="str">
            <v>expressed protein</v>
          </cell>
          <cell r="C20731" t="str">
            <v>Protein of unknown function (DUF1685)</v>
          </cell>
          <cell r="D20731">
            <v>0</v>
          </cell>
          <cell r="E20731">
            <v>0</v>
          </cell>
          <cell r="F20731">
            <v>0</v>
          </cell>
          <cell r="G20731">
            <v>-1.2180017599999999</v>
          </cell>
          <cell r="H20731">
            <v>0</v>
          </cell>
          <cell r="I20731">
            <v>0</v>
          </cell>
          <cell r="J20731">
            <v>0</v>
          </cell>
          <cell r="K20731">
            <v>0</v>
          </cell>
        </row>
        <row r="20732">
          <cell r="A20732" t="str">
            <v>TRIAE_CS42_3AL_TGACv1_195605_AA0651860.1</v>
          </cell>
          <cell r="B20732" t="str">
            <v>expressed protein</v>
          </cell>
          <cell r="C20732" t="str">
            <v>Protein of unknown function (DUF1685)</v>
          </cell>
          <cell r="D20732">
            <v>0</v>
          </cell>
          <cell r="E20732">
            <v>0</v>
          </cell>
          <cell r="F20732">
            <v>0</v>
          </cell>
          <cell r="G20732">
            <v>-1.01876199</v>
          </cell>
          <cell r="H20732">
            <v>0</v>
          </cell>
          <cell r="I20732">
            <v>0</v>
          </cell>
          <cell r="J20732">
            <v>0</v>
          </cell>
          <cell r="K20732">
            <v>0</v>
          </cell>
        </row>
        <row r="20733">
          <cell r="A20733" t="str">
            <v>TRIAE_CS42_3B_TGACv1_223220_AA0778140.1</v>
          </cell>
          <cell r="B20733" t="str">
            <v>expressed protein</v>
          </cell>
          <cell r="C20733" t="str">
            <v>Protein of unknown function (DUF1685)</v>
          </cell>
          <cell r="D20733">
            <v>0</v>
          </cell>
          <cell r="E20733">
            <v>0</v>
          </cell>
          <cell r="F20733">
            <v>0</v>
          </cell>
          <cell r="G20733">
            <v>-1.012384575</v>
          </cell>
          <cell r="H20733">
            <v>0</v>
          </cell>
          <cell r="I20733">
            <v>0</v>
          </cell>
          <cell r="J20733">
            <v>0</v>
          </cell>
          <cell r="K20733">
            <v>0</v>
          </cell>
        </row>
        <row r="20734">
          <cell r="A20734" t="str">
            <v>TRIAE_CS42_3DL_TGACv1_250140_AA0862890.1</v>
          </cell>
          <cell r="B20734" t="str">
            <v>expressed protein</v>
          </cell>
          <cell r="C20734" t="str">
            <v>Protein of unknown function (DUF1685)</v>
          </cell>
          <cell r="D20734">
            <v>0</v>
          </cell>
          <cell r="E20734">
            <v>0</v>
          </cell>
          <cell r="F20734">
            <v>0</v>
          </cell>
          <cell r="G20734">
            <v>-1.012384575</v>
          </cell>
          <cell r="H20734">
            <v>0</v>
          </cell>
          <cell r="I20734">
            <v>0</v>
          </cell>
          <cell r="J20734">
            <v>0</v>
          </cell>
          <cell r="K20734">
            <v>0</v>
          </cell>
        </row>
        <row r="20735">
          <cell r="A20735" t="str">
            <v>TRIAE_CS42_4DL_TGACv1_344863_AA1150190.1</v>
          </cell>
          <cell r="B20735" t="str">
            <v>expressed protein</v>
          </cell>
          <cell r="C20735" t="str">
            <v>Protein of unknown function (DUF1997)</v>
          </cell>
          <cell r="D20735">
            <v>7.226408857</v>
          </cell>
          <cell r="E20735">
            <v>0</v>
          </cell>
          <cell r="F20735">
            <v>5.3119794149999997</v>
          </cell>
          <cell r="G20735">
            <v>5.6022967619999999</v>
          </cell>
          <cell r="H20735">
            <v>0</v>
          </cell>
          <cell r="I20735">
            <v>0</v>
          </cell>
          <cell r="J20735">
            <v>0</v>
          </cell>
          <cell r="K20735">
            <v>5.6709768900000004</v>
          </cell>
        </row>
        <row r="20736">
          <cell r="A20736" t="str">
            <v>TRIAE_CS42_4AS_TGACv1_306956_AA1015470.1</v>
          </cell>
          <cell r="B20736" t="str">
            <v>expressed protein</v>
          </cell>
          <cell r="C20736" t="str">
            <v>Protein of unknown function (DUF1997)</v>
          </cell>
          <cell r="D20736">
            <v>7.269415231</v>
          </cell>
          <cell r="E20736">
            <v>0</v>
          </cell>
          <cell r="F20736">
            <v>5.505235828</v>
          </cell>
          <cell r="G20736">
            <v>5.8921311919999999</v>
          </cell>
          <cell r="H20736">
            <v>0</v>
          </cell>
          <cell r="I20736">
            <v>0</v>
          </cell>
          <cell r="J20736">
            <v>0</v>
          </cell>
          <cell r="K20736">
            <v>5.693608083</v>
          </cell>
        </row>
        <row r="20737">
          <cell r="A20737" t="str">
            <v>TRIAE_CS42_4BL_TGACv1_322932_AA1073420.1</v>
          </cell>
          <cell r="B20737" t="str">
            <v>expressed protein</v>
          </cell>
          <cell r="C20737" t="str">
            <v>Protein of unknown function (DUF1997)</v>
          </cell>
          <cell r="D20737">
            <v>7.269415231</v>
          </cell>
          <cell r="E20737">
            <v>0</v>
          </cell>
          <cell r="F20737">
            <v>5.3558940540000002</v>
          </cell>
          <cell r="G20737">
            <v>5.7054992020000004</v>
          </cell>
          <cell r="H20737">
            <v>0</v>
          </cell>
          <cell r="I20737">
            <v>0</v>
          </cell>
          <cell r="J20737">
            <v>0</v>
          </cell>
          <cell r="K20737">
            <v>5.7707289169999996</v>
          </cell>
        </row>
        <row r="20738">
          <cell r="A20738" t="str">
            <v>TRIAE_CS42_2DS_TGACv1_177546_AA0579750.1</v>
          </cell>
          <cell r="B20738" t="str">
            <v>expressed protein</v>
          </cell>
          <cell r="C20738" t="str">
            <v>Protein of unknown function (DUF1997)</v>
          </cell>
          <cell r="D20738">
            <v>0</v>
          </cell>
          <cell r="E20738">
            <v>0</v>
          </cell>
          <cell r="F20738">
            <v>0</v>
          </cell>
          <cell r="G20738">
            <v>-1.412541888</v>
          </cell>
          <cell r="H20738">
            <v>0</v>
          </cell>
          <cell r="I20738">
            <v>0</v>
          </cell>
          <cell r="J20738">
            <v>0</v>
          </cell>
          <cell r="K20738">
            <v>0</v>
          </cell>
        </row>
        <row r="20739">
          <cell r="A20739" t="str">
            <v>TRIAE_CS42_2AS_TGACv1_115103_AA0371020.1</v>
          </cell>
          <cell r="B20739" t="str">
            <v>expressed protein</v>
          </cell>
          <cell r="C20739" t="str">
            <v>Protein of unknown function (DUF1997)</v>
          </cell>
          <cell r="D20739">
            <v>0</v>
          </cell>
          <cell r="E20739">
            <v>0</v>
          </cell>
          <cell r="F20739">
            <v>0</v>
          </cell>
          <cell r="G20739">
            <v>-1.283743391</v>
          </cell>
          <cell r="H20739">
            <v>0</v>
          </cell>
          <cell r="I20739">
            <v>0</v>
          </cell>
          <cell r="J20739">
            <v>0</v>
          </cell>
          <cell r="K20739">
            <v>0</v>
          </cell>
        </row>
        <row r="20740">
          <cell r="A20740" t="str">
            <v>TRIAE_CS42_2BS_TGACv1_147502_AA0483950.1</v>
          </cell>
          <cell r="B20740" t="str">
            <v>expressed protein</v>
          </cell>
          <cell r="C20740" t="str">
            <v>Protein of unknown function (DUF1997)</v>
          </cell>
          <cell r="D20740">
            <v>0</v>
          </cell>
          <cell r="E20740">
            <v>0</v>
          </cell>
          <cell r="F20740">
            <v>0</v>
          </cell>
          <cell r="G20740">
            <v>-1.275467782</v>
          </cell>
          <cell r="H20740">
            <v>0</v>
          </cell>
          <cell r="I20740">
            <v>0</v>
          </cell>
          <cell r="J20740">
            <v>0</v>
          </cell>
          <cell r="K20740">
            <v>0</v>
          </cell>
        </row>
        <row r="20741">
          <cell r="A20741" t="str">
            <v>TRIAE_CS42_6BL_TGACv1_499736_AA1590460.1</v>
          </cell>
          <cell r="B20741" t="str">
            <v>expressed protein</v>
          </cell>
          <cell r="C20741" t="str">
            <v>Protein of unknown function (DUF2296)</v>
          </cell>
          <cell r="D20741">
            <v>1.1475579330000001</v>
          </cell>
          <cell r="E20741">
            <v>0</v>
          </cell>
          <cell r="F20741">
            <v>0</v>
          </cell>
          <cell r="G20741">
            <v>0</v>
          </cell>
          <cell r="H20741">
            <v>0</v>
          </cell>
          <cell r="I20741">
            <v>0</v>
          </cell>
          <cell r="J20741">
            <v>0</v>
          </cell>
          <cell r="K20741">
            <v>0</v>
          </cell>
        </row>
        <row r="20742">
          <cell r="A20742" t="str">
            <v>TRIAE_CS42_6AL_TGACv1_471103_AA1502790.1</v>
          </cell>
          <cell r="B20742" t="str">
            <v>expressed protein</v>
          </cell>
          <cell r="C20742" t="str">
            <v>Protein of unknown function (DUF2296)</v>
          </cell>
          <cell r="D20742">
            <v>1.150817856</v>
          </cell>
          <cell r="E20742">
            <v>0</v>
          </cell>
          <cell r="F20742">
            <v>0</v>
          </cell>
          <cell r="G20742">
            <v>0</v>
          </cell>
          <cell r="H20742">
            <v>0</v>
          </cell>
          <cell r="I20742">
            <v>0</v>
          </cell>
          <cell r="J20742">
            <v>0</v>
          </cell>
          <cell r="K20742">
            <v>0</v>
          </cell>
        </row>
        <row r="20743">
          <cell r="A20743" t="str">
            <v>TRIAE_CS42_6DL_TGACv1_526968_AA1696350.1</v>
          </cell>
          <cell r="B20743" t="str">
            <v>expressed protein</v>
          </cell>
          <cell r="C20743" t="str">
            <v>Protein of unknown function (DUF2296)</v>
          </cell>
          <cell r="D20743">
            <v>1.176846302</v>
          </cell>
          <cell r="E20743">
            <v>0</v>
          </cell>
          <cell r="F20743">
            <v>0</v>
          </cell>
          <cell r="G20743">
            <v>0</v>
          </cell>
          <cell r="H20743">
            <v>0</v>
          </cell>
          <cell r="I20743">
            <v>0</v>
          </cell>
          <cell r="J20743">
            <v>0</v>
          </cell>
          <cell r="K20743">
            <v>0</v>
          </cell>
        </row>
        <row r="20744">
          <cell r="A20744" t="str">
            <v>TRIAE_CS42_7BL_TGACv1_577464_AA1875900.1</v>
          </cell>
          <cell r="B20744" t="str">
            <v>carboxyl-terminal peptidase, putative, expressed</v>
          </cell>
          <cell r="C20744" t="str">
            <v>Protein of Unknown Function (DUF239)</v>
          </cell>
          <cell r="D20744">
            <v>-1.0454211289999999</v>
          </cell>
          <cell r="E20744">
            <v>-2.6402946489999999</v>
          </cell>
          <cell r="F20744">
            <v>-1.487719196</v>
          </cell>
          <cell r="G20744">
            <v>-4.3811148910000002</v>
          </cell>
          <cell r="H20744">
            <v>0</v>
          </cell>
          <cell r="I20744">
            <v>0</v>
          </cell>
          <cell r="J20744">
            <v>0</v>
          </cell>
          <cell r="K20744">
            <v>0</v>
          </cell>
        </row>
        <row r="20745">
          <cell r="A20745" t="str">
            <v>TRIAE_CS42_7AL_TGACv1_557034_AA1775570.2</v>
          </cell>
          <cell r="B20745" t="str">
            <v>carboxyl-terminal peptidase, putative, expressed</v>
          </cell>
          <cell r="C20745" t="str">
            <v>Protein of Unknown Function (DUF239)</v>
          </cell>
          <cell r="D20745">
            <v>0</v>
          </cell>
          <cell r="E20745">
            <v>-2.641344277</v>
          </cell>
          <cell r="F20745">
            <v>-1.475520261</v>
          </cell>
          <cell r="G20745">
            <v>-4.4070831740000003</v>
          </cell>
          <cell r="H20745">
            <v>0</v>
          </cell>
          <cell r="I20745">
            <v>0</v>
          </cell>
          <cell r="J20745">
            <v>0</v>
          </cell>
          <cell r="K20745">
            <v>0</v>
          </cell>
        </row>
        <row r="20746">
          <cell r="A20746" t="str">
            <v>TRIAE_CS42_7DL_TGACv1_603571_AA1985790.1</v>
          </cell>
          <cell r="B20746" t="str">
            <v>carboxyl-terminal peptidase, putative, expressed</v>
          </cell>
          <cell r="C20746" t="str">
            <v>Protein of Unknown Function (DUF239)</v>
          </cell>
          <cell r="D20746">
            <v>0</v>
          </cell>
          <cell r="E20746">
            <v>-2.641344277</v>
          </cell>
          <cell r="F20746">
            <v>-1.45922317</v>
          </cell>
          <cell r="G20746">
            <v>-4.4070831740000003</v>
          </cell>
          <cell r="H20746">
            <v>0</v>
          </cell>
          <cell r="I20746">
            <v>0</v>
          </cell>
          <cell r="J20746">
            <v>0</v>
          </cell>
          <cell r="K20746">
            <v>0</v>
          </cell>
        </row>
        <row r="20747">
          <cell r="A20747" t="str">
            <v>TRIAE_CS42_1AS_TGACv1_020021_AA0073960.1</v>
          </cell>
          <cell r="B20747" t="str">
            <v>carboxyl-terminal proteinase, putative, expressed</v>
          </cell>
          <cell r="C20747" t="str">
            <v>Protein of Unknown Function (DUF239)</v>
          </cell>
          <cell r="D20747">
            <v>0</v>
          </cell>
          <cell r="E20747">
            <v>0</v>
          </cell>
          <cell r="F20747">
            <v>0</v>
          </cell>
          <cell r="G20747">
            <v>0</v>
          </cell>
          <cell r="H20747">
            <v>0</v>
          </cell>
          <cell r="I20747">
            <v>0</v>
          </cell>
          <cell r="J20747">
            <v>0</v>
          </cell>
          <cell r="K20747">
            <v>-3.2055658519999999</v>
          </cell>
        </row>
        <row r="20748">
          <cell r="A20748" t="str">
            <v>TRIAE_CS42_1BS_TGACv1_049377_AA0151180.1</v>
          </cell>
          <cell r="B20748" t="str">
            <v>carboxyl-terminal proteinase, putative, expressed</v>
          </cell>
          <cell r="C20748" t="str">
            <v>Protein of Unknown Function (DUF239)</v>
          </cell>
          <cell r="D20748">
            <v>0</v>
          </cell>
          <cell r="E20748">
            <v>0</v>
          </cell>
          <cell r="F20748">
            <v>0</v>
          </cell>
          <cell r="G20748">
            <v>0</v>
          </cell>
          <cell r="H20748">
            <v>0</v>
          </cell>
          <cell r="I20748">
            <v>0</v>
          </cell>
          <cell r="J20748">
            <v>0</v>
          </cell>
          <cell r="K20748">
            <v>-3.2055658519999999</v>
          </cell>
        </row>
        <row r="20749">
          <cell r="A20749" t="str">
            <v>TRIAE_CS42_1DS_TGACv1_082328_AA0264440.1</v>
          </cell>
          <cell r="B20749" t="str">
            <v>carboxyl-terminal proteinase, putative, expressed</v>
          </cell>
          <cell r="C20749" t="str">
            <v>Protein of Unknown Function (DUF239)</v>
          </cell>
          <cell r="D20749">
            <v>0</v>
          </cell>
          <cell r="E20749">
            <v>0</v>
          </cell>
          <cell r="F20749">
            <v>0</v>
          </cell>
          <cell r="G20749">
            <v>0</v>
          </cell>
          <cell r="H20749">
            <v>0</v>
          </cell>
          <cell r="I20749">
            <v>0</v>
          </cell>
          <cell r="J20749">
            <v>0</v>
          </cell>
          <cell r="K20749">
            <v>-3.2055658519999999</v>
          </cell>
        </row>
        <row r="20750">
          <cell r="A20750" t="str">
            <v>TRIAE_CS42_7AS_TGACv1_569237_AA1811060.1</v>
          </cell>
          <cell r="B20750" t="str">
            <v>carboxyl-terminal peptidase, putative, expressed</v>
          </cell>
          <cell r="C20750" t="str">
            <v>Protein of Unknown Function (DUF239)</v>
          </cell>
          <cell r="D20750">
            <v>0</v>
          </cell>
          <cell r="E20750">
            <v>0</v>
          </cell>
          <cell r="F20750">
            <v>0</v>
          </cell>
          <cell r="G20750">
            <v>0</v>
          </cell>
          <cell r="H20750">
            <v>0</v>
          </cell>
          <cell r="I20750">
            <v>0</v>
          </cell>
          <cell r="J20750">
            <v>0</v>
          </cell>
          <cell r="K20750">
            <v>-2.7248415380000002</v>
          </cell>
        </row>
        <row r="20751">
          <cell r="A20751" t="str">
            <v>TRIAE_CS42_7DS_TGACv1_625617_AA2065640.1</v>
          </cell>
          <cell r="B20751" t="str">
            <v>carboxyl-terminal peptidase, putative, expressed</v>
          </cell>
          <cell r="C20751" t="str">
            <v>Protein of Unknown Function (DUF239)</v>
          </cell>
          <cell r="D20751">
            <v>0</v>
          </cell>
          <cell r="E20751">
            <v>0</v>
          </cell>
          <cell r="F20751">
            <v>0</v>
          </cell>
          <cell r="G20751">
            <v>0</v>
          </cell>
          <cell r="H20751">
            <v>0</v>
          </cell>
          <cell r="I20751">
            <v>0</v>
          </cell>
          <cell r="J20751">
            <v>0</v>
          </cell>
          <cell r="K20751">
            <v>-2.7243196159999998</v>
          </cell>
        </row>
        <row r="20752">
          <cell r="A20752" t="str">
            <v>TRIAE_CS42_3AL_TGACv1_193671_AA0617230.2</v>
          </cell>
          <cell r="B20752" t="str">
            <v>carboxyl-terminal peptidase, putative, expressed</v>
          </cell>
          <cell r="C20752" t="str">
            <v>Protein of Unknown Function (DUF239)</v>
          </cell>
          <cell r="D20752">
            <v>0</v>
          </cell>
          <cell r="E20752">
            <v>0</v>
          </cell>
          <cell r="F20752">
            <v>0</v>
          </cell>
          <cell r="G20752">
            <v>0</v>
          </cell>
          <cell r="H20752">
            <v>0</v>
          </cell>
          <cell r="I20752">
            <v>0</v>
          </cell>
          <cell r="J20752">
            <v>0</v>
          </cell>
          <cell r="K20752">
            <v>-2.4174498519999998</v>
          </cell>
        </row>
        <row r="20753">
          <cell r="A20753" t="str">
            <v>TRIAE_CS42_3B_TGACv1_226173_AA0814500.1</v>
          </cell>
          <cell r="B20753" t="str">
            <v>carboxyl-terminal peptidase, putative, expressed</v>
          </cell>
          <cell r="C20753" t="str">
            <v>Protein of Unknown Function (DUF239)</v>
          </cell>
          <cell r="D20753">
            <v>0</v>
          </cell>
          <cell r="E20753">
            <v>0</v>
          </cell>
          <cell r="F20753">
            <v>0</v>
          </cell>
          <cell r="G20753">
            <v>0</v>
          </cell>
          <cell r="H20753">
            <v>0</v>
          </cell>
          <cell r="I20753">
            <v>0</v>
          </cell>
          <cell r="J20753">
            <v>0</v>
          </cell>
          <cell r="K20753">
            <v>-2.4174498519999998</v>
          </cell>
        </row>
        <row r="20754">
          <cell r="A20754" t="str">
            <v>TRIAE_CS42_3DL_TGACv1_250226_AA0864550.1</v>
          </cell>
          <cell r="B20754" t="str">
            <v>carboxyl-terminal peptidase, putative, expressed</v>
          </cell>
          <cell r="C20754" t="str">
            <v>Protein of Unknown Function (DUF239)</v>
          </cell>
          <cell r="D20754">
            <v>0</v>
          </cell>
          <cell r="E20754">
            <v>0</v>
          </cell>
          <cell r="F20754">
            <v>0</v>
          </cell>
          <cell r="G20754">
            <v>0</v>
          </cell>
          <cell r="H20754">
            <v>0</v>
          </cell>
          <cell r="I20754">
            <v>0</v>
          </cell>
          <cell r="J20754">
            <v>0</v>
          </cell>
          <cell r="K20754">
            <v>-2.4019977039999998</v>
          </cell>
        </row>
        <row r="20755">
          <cell r="A20755" t="str">
            <v>TRIAE_CS42_5AL_TGACv1_376686_AA1239970.1</v>
          </cell>
          <cell r="B20755" t="str">
            <v>carboxyl-terminal peptidase, putative, expressed</v>
          </cell>
          <cell r="C20755" t="str">
            <v>Protein of Unknown Function (DUF239)</v>
          </cell>
          <cell r="D20755">
            <v>0</v>
          </cell>
          <cell r="E20755">
            <v>0</v>
          </cell>
          <cell r="F20755">
            <v>0</v>
          </cell>
          <cell r="G20755">
            <v>0</v>
          </cell>
          <cell r="H20755">
            <v>0</v>
          </cell>
          <cell r="I20755">
            <v>0</v>
          </cell>
          <cell r="J20755">
            <v>0</v>
          </cell>
          <cell r="K20755">
            <v>-1.224741498</v>
          </cell>
        </row>
        <row r="20756">
          <cell r="A20756" t="str">
            <v>TRIAE_CS42_5BL_TGACv1_404385_AA1297820.3</v>
          </cell>
          <cell r="B20756" t="str">
            <v>carboxyl-terminal peptidase, putative, expressed</v>
          </cell>
          <cell r="C20756" t="str">
            <v>Protein of Unknown Function (DUF239)</v>
          </cell>
          <cell r="D20756">
            <v>0</v>
          </cell>
          <cell r="E20756">
            <v>0</v>
          </cell>
          <cell r="F20756">
            <v>0</v>
          </cell>
          <cell r="G20756">
            <v>0</v>
          </cell>
          <cell r="H20756">
            <v>0</v>
          </cell>
          <cell r="I20756">
            <v>0</v>
          </cell>
          <cell r="J20756">
            <v>0</v>
          </cell>
          <cell r="K20756">
            <v>-1.2136423039999999</v>
          </cell>
        </row>
        <row r="20757">
          <cell r="A20757" t="str">
            <v>TRIAE_CS42_5DL_TGACv1_433058_AA1400150.3</v>
          </cell>
          <cell r="B20757" t="str">
            <v>carboxyl-terminal peptidase, putative, expressed</v>
          </cell>
          <cell r="C20757" t="str">
            <v>Protein of Unknown Function (DUF239)</v>
          </cell>
          <cell r="D20757">
            <v>0</v>
          </cell>
          <cell r="E20757">
            <v>0</v>
          </cell>
          <cell r="F20757">
            <v>0</v>
          </cell>
          <cell r="G20757">
            <v>0</v>
          </cell>
          <cell r="H20757">
            <v>0</v>
          </cell>
          <cell r="I20757">
            <v>0</v>
          </cell>
          <cell r="J20757">
            <v>0</v>
          </cell>
          <cell r="K20757">
            <v>-1.2136423039999999</v>
          </cell>
        </row>
        <row r="20758">
          <cell r="A20758" t="str">
            <v>TRIAE_CS42_3DS_TGACv1_272375_AA0919790.2</v>
          </cell>
          <cell r="B20758" t="str">
            <v>carboxyl-terminal proteinase, putative, expressed</v>
          </cell>
          <cell r="C20758" t="str">
            <v>Protein of Unknown Function (DUF239)</v>
          </cell>
          <cell r="D20758">
            <v>0</v>
          </cell>
          <cell r="E20758">
            <v>0</v>
          </cell>
          <cell r="F20758">
            <v>0</v>
          </cell>
          <cell r="G20758">
            <v>0</v>
          </cell>
          <cell r="H20758">
            <v>0</v>
          </cell>
          <cell r="I20758">
            <v>0</v>
          </cell>
          <cell r="J20758">
            <v>0</v>
          </cell>
          <cell r="K20758">
            <v>-1.0257280259999999</v>
          </cell>
        </row>
        <row r="20759">
          <cell r="A20759" t="str">
            <v>TRIAE_CS42_5BL_TGACv1_406016_AA1339080.1</v>
          </cell>
          <cell r="B20759" t="str">
            <v>carboxyl-terminal peptidase, putative, expressed</v>
          </cell>
          <cell r="C20759" t="str">
            <v>Protein of Unknown Function (DUF239)</v>
          </cell>
          <cell r="D20759">
            <v>0</v>
          </cell>
          <cell r="E20759">
            <v>0</v>
          </cell>
          <cell r="F20759">
            <v>0</v>
          </cell>
          <cell r="G20759">
            <v>-1.987017542</v>
          </cell>
          <cell r="H20759">
            <v>0</v>
          </cell>
          <cell r="I20759">
            <v>0</v>
          </cell>
          <cell r="J20759">
            <v>0</v>
          </cell>
          <cell r="K20759">
            <v>0</v>
          </cell>
        </row>
        <row r="20760">
          <cell r="A20760" t="str">
            <v>TRIAE_CS42_5DL_TGACv1_432999_AA1397440.1</v>
          </cell>
          <cell r="B20760" t="str">
            <v>carboxyl-terminal peptidase, putative, expressed</v>
          </cell>
          <cell r="C20760" t="str">
            <v>Protein of Unknown Function (DUF239)</v>
          </cell>
          <cell r="D20760">
            <v>0</v>
          </cell>
          <cell r="E20760">
            <v>0</v>
          </cell>
          <cell r="F20760">
            <v>0</v>
          </cell>
          <cell r="G20760">
            <v>-1.9123134049999999</v>
          </cell>
          <cell r="H20760">
            <v>0</v>
          </cell>
          <cell r="I20760">
            <v>0</v>
          </cell>
          <cell r="J20760">
            <v>0</v>
          </cell>
          <cell r="K20760">
            <v>0</v>
          </cell>
        </row>
        <row r="20761">
          <cell r="A20761" t="str">
            <v>TRIAE_CS42_6AS_TGACv1_485528_AA1546950.1</v>
          </cell>
          <cell r="B20761" t="str">
            <v>expressed protein</v>
          </cell>
          <cell r="C20761" t="str">
            <v>Protein of unknown function (DUF3511)</v>
          </cell>
          <cell r="D20761">
            <v>0</v>
          </cell>
          <cell r="E20761">
            <v>0</v>
          </cell>
          <cell r="F20761">
            <v>0</v>
          </cell>
          <cell r="G20761">
            <v>0</v>
          </cell>
          <cell r="H20761">
            <v>0</v>
          </cell>
          <cell r="I20761">
            <v>0</v>
          </cell>
          <cell r="J20761">
            <v>0</v>
          </cell>
          <cell r="K20761">
            <v>1.228851645</v>
          </cell>
        </row>
        <row r="20762">
          <cell r="A20762" t="str">
            <v>TRIAE_CS42_3B_TGACv1_225876_AA0812580.1</v>
          </cell>
          <cell r="B20762" t="str">
            <v>expressed protein</v>
          </cell>
          <cell r="C20762" t="str">
            <v>Protein of unknown function (DUF3511)</v>
          </cell>
          <cell r="D20762">
            <v>0</v>
          </cell>
          <cell r="E20762">
            <v>0</v>
          </cell>
          <cell r="F20762">
            <v>0</v>
          </cell>
          <cell r="G20762">
            <v>1.149119252</v>
          </cell>
          <cell r="H20762">
            <v>0</v>
          </cell>
          <cell r="I20762">
            <v>0</v>
          </cell>
          <cell r="J20762">
            <v>0</v>
          </cell>
          <cell r="K20762">
            <v>1.3213852079999999</v>
          </cell>
        </row>
        <row r="20763">
          <cell r="A20763" t="str">
            <v>TRIAE_CS42_3DL_TGACv1_253393_AA0894380.1</v>
          </cell>
          <cell r="B20763" t="str">
            <v>expressed protein</v>
          </cell>
          <cell r="C20763" t="str">
            <v>Protein of unknown function (DUF3511)</v>
          </cell>
          <cell r="D20763">
            <v>0</v>
          </cell>
          <cell r="E20763">
            <v>0</v>
          </cell>
          <cell r="F20763">
            <v>0</v>
          </cell>
          <cell r="G20763">
            <v>0</v>
          </cell>
          <cell r="H20763">
            <v>0</v>
          </cell>
          <cell r="I20763">
            <v>0</v>
          </cell>
          <cell r="J20763">
            <v>0</v>
          </cell>
          <cell r="K20763">
            <v>1.492410582</v>
          </cell>
        </row>
        <row r="20764">
          <cell r="A20764" t="str">
            <v>TRIAE_CS42_6BS_TGACv1_514233_AA1657270.1</v>
          </cell>
          <cell r="B20764" t="str">
            <v>expressed protein</v>
          </cell>
          <cell r="C20764" t="str">
            <v>Protein of unknown function (DUF3511)</v>
          </cell>
          <cell r="D20764">
            <v>0</v>
          </cell>
          <cell r="E20764">
            <v>0</v>
          </cell>
          <cell r="F20764">
            <v>0</v>
          </cell>
          <cell r="G20764">
            <v>0</v>
          </cell>
          <cell r="H20764">
            <v>0</v>
          </cell>
          <cell r="I20764">
            <v>0</v>
          </cell>
          <cell r="J20764">
            <v>0</v>
          </cell>
          <cell r="K20764">
            <v>1.854349244</v>
          </cell>
        </row>
        <row r="20765">
          <cell r="A20765" t="str">
            <v>TRIAE_CS42_3AL_TGACv1_195275_AA0647320.1</v>
          </cell>
          <cell r="B20765" t="str">
            <v>expressed protein</v>
          </cell>
          <cell r="C20765" t="str">
            <v>Protein of unknown function (DUF3511)</v>
          </cell>
          <cell r="D20765">
            <v>0</v>
          </cell>
          <cell r="E20765">
            <v>0</v>
          </cell>
          <cell r="F20765">
            <v>0</v>
          </cell>
          <cell r="G20765">
            <v>0</v>
          </cell>
          <cell r="H20765">
            <v>0</v>
          </cell>
          <cell r="I20765">
            <v>0</v>
          </cell>
          <cell r="J20765">
            <v>0</v>
          </cell>
          <cell r="K20765">
            <v>2.1506936780000001</v>
          </cell>
        </row>
        <row r="20766">
          <cell r="A20766" t="str">
            <v>TRIAE_CS42_7BS_TGACv1_591846_AA1923430.2</v>
          </cell>
          <cell r="B20766" t="str">
            <v>expressed protein</v>
          </cell>
          <cell r="C20766" t="str">
            <v>Protein of unknown function (DUF3527)</v>
          </cell>
          <cell r="D20766">
            <v>0</v>
          </cell>
          <cell r="E20766">
            <v>0</v>
          </cell>
          <cell r="F20766">
            <v>0</v>
          </cell>
          <cell r="G20766">
            <v>0</v>
          </cell>
          <cell r="H20766">
            <v>0</v>
          </cell>
          <cell r="I20766">
            <v>0</v>
          </cell>
          <cell r="J20766">
            <v>0</v>
          </cell>
          <cell r="K20766">
            <v>-1.7778438299999999</v>
          </cell>
        </row>
        <row r="20767">
          <cell r="A20767" t="str">
            <v>TRIAE_CS42_U_TGACv1_641884_AA2106630.1</v>
          </cell>
          <cell r="B20767" t="str">
            <v>expressed protein</v>
          </cell>
          <cell r="C20767" t="str">
            <v>Protein of unknown function (DUF3527)</v>
          </cell>
          <cell r="D20767">
            <v>0</v>
          </cell>
          <cell r="E20767">
            <v>0</v>
          </cell>
          <cell r="F20767">
            <v>0</v>
          </cell>
          <cell r="G20767">
            <v>0</v>
          </cell>
          <cell r="H20767">
            <v>0</v>
          </cell>
          <cell r="I20767">
            <v>0</v>
          </cell>
          <cell r="J20767">
            <v>0</v>
          </cell>
          <cell r="K20767">
            <v>-1.7778438299999999</v>
          </cell>
        </row>
        <row r="20768">
          <cell r="A20768" t="str">
            <v>TRIAE_CS42_5AL_TGACv1_374132_AA1191350.3</v>
          </cell>
          <cell r="B20768" t="str">
            <v>expressed protein</v>
          </cell>
          <cell r="C20768" t="str">
            <v>Protein of unknown function (DUF3527)</v>
          </cell>
          <cell r="D20768">
            <v>0</v>
          </cell>
          <cell r="E20768">
            <v>0</v>
          </cell>
          <cell r="F20768">
            <v>1.3987910969999999</v>
          </cell>
          <cell r="G20768">
            <v>1.591237461</v>
          </cell>
          <cell r="H20768">
            <v>0</v>
          </cell>
          <cell r="I20768">
            <v>0</v>
          </cell>
          <cell r="J20768">
            <v>0</v>
          </cell>
          <cell r="K20768">
            <v>0</v>
          </cell>
        </row>
        <row r="20769">
          <cell r="A20769" t="str">
            <v>TRIAE_CS42_6AL_TGACv1_471221_AA1504960.1</v>
          </cell>
          <cell r="B20769" t="str">
            <v>oxidoreductase/ transition metal ion binding protein, putative, expressed</v>
          </cell>
          <cell r="C20769" t="str">
            <v>Protein of unknown function (DUF3531)</v>
          </cell>
          <cell r="D20769">
            <v>-1.153392118</v>
          </cell>
          <cell r="E20769">
            <v>-3.4533547609999999</v>
          </cell>
          <cell r="F20769">
            <v>-1.2232189659999999</v>
          </cell>
          <cell r="G20769">
            <v>0</v>
          </cell>
          <cell r="H20769">
            <v>0</v>
          </cell>
          <cell r="I20769">
            <v>0</v>
          </cell>
          <cell r="J20769">
            <v>0</v>
          </cell>
          <cell r="K20769">
            <v>0</v>
          </cell>
        </row>
        <row r="20770">
          <cell r="A20770" t="str">
            <v>TRIAE_CS42_6BL_TGACv1_499647_AA1588180.1</v>
          </cell>
          <cell r="B20770" t="str">
            <v>oxidoreductase/ transition metal ion binding protein, putative, expressed</v>
          </cell>
          <cell r="C20770" t="str">
            <v>Protein of unknown function (DUF3531)</v>
          </cell>
          <cell r="D20770">
            <v>0</v>
          </cell>
          <cell r="E20770">
            <v>-3.4921023820000001</v>
          </cell>
          <cell r="F20770">
            <v>-1.571347898</v>
          </cell>
          <cell r="G20770">
            <v>0</v>
          </cell>
          <cell r="H20770">
            <v>0</v>
          </cell>
          <cell r="I20770">
            <v>0</v>
          </cell>
          <cell r="J20770">
            <v>0</v>
          </cell>
          <cell r="K20770">
            <v>0</v>
          </cell>
        </row>
        <row r="20771">
          <cell r="A20771" t="str">
            <v>TRIAE_CS42_6DL_TGACv1_526500_AA1685510.1</v>
          </cell>
          <cell r="B20771" t="str">
            <v>oxidoreductase/ transition metal ion binding protein, putative, expressed</v>
          </cell>
          <cell r="C20771" t="str">
            <v>Protein of unknown function (DUF3531)</v>
          </cell>
          <cell r="D20771">
            <v>0</v>
          </cell>
          <cell r="E20771">
            <v>-2.489569065</v>
          </cell>
          <cell r="F20771">
            <v>0</v>
          </cell>
          <cell r="G20771">
            <v>0</v>
          </cell>
          <cell r="H20771">
            <v>0</v>
          </cell>
          <cell r="I20771">
            <v>0</v>
          </cell>
          <cell r="J20771">
            <v>0</v>
          </cell>
          <cell r="K20771">
            <v>0</v>
          </cell>
        </row>
        <row r="20772">
          <cell r="A20772" t="str">
            <v>TRIAE_CS42_7AL_TGACv1_558198_AA1791140.1</v>
          </cell>
          <cell r="B20772" t="str">
            <v>extracellular ligand-gated ion channel, putative, expressed</v>
          </cell>
          <cell r="C20772" t="str">
            <v>Protein of unknown function (DUF3537)</v>
          </cell>
          <cell r="D20772">
            <v>0</v>
          </cell>
          <cell r="E20772">
            <v>1.040344589</v>
          </cell>
          <cell r="F20772">
            <v>0</v>
          </cell>
          <cell r="G20772">
            <v>0</v>
          </cell>
          <cell r="H20772">
            <v>0</v>
          </cell>
          <cell r="I20772">
            <v>0</v>
          </cell>
          <cell r="J20772">
            <v>0</v>
          </cell>
          <cell r="K20772">
            <v>0</v>
          </cell>
        </row>
        <row r="20773">
          <cell r="A20773" t="str">
            <v>TRIAE_CS42_7DL_TGACv1_603530_AA1985370.1</v>
          </cell>
          <cell r="B20773" t="str">
            <v>extracellular ligand-gated ion channel, putative, expressed</v>
          </cell>
          <cell r="C20773" t="str">
            <v>Protein of unknown function (DUF3537)</v>
          </cell>
          <cell r="D20773">
            <v>0</v>
          </cell>
          <cell r="E20773">
            <v>1.083656784</v>
          </cell>
          <cell r="F20773">
            <v>0</v>
          </cell>
          <cell r="G20773">
            <v>0</v>
          </cell>
          <cell r="H20773">
            <v>0</v>
          </cell>
          <cell r="I20773">
            <v>0</v>
          </cell>
          <cell r="J20773">
            <v>0</v>
          </cell>
          <cell r="K20773">
            <v>1.2094691980000001</v>
          </cell>
        </row>
        <row r="20774">
          <cell r="A20774" t="str">
            <v>TRIAE_CS42_7BL_TGACv1_580039_AA1911660.1</v>
          </cell>
          <cell r="B20774" t="str">
            <v>extracellular ligand-gated ion channel, putative, expressed</v>
          </cell>
          <cell r="C20774" t="str">
            <v>Protein of unknown function (DUF3537)</v>
          </cell>
          <cell r="D20774">
            <v>0</v>
          </cell>
          <cell r="E20774">
            <v>1.1541673299999999</v>
          </cell>
          <cell r="F20774">
            <v>0</v>
          </cell>
          <cell r="G20774">
            <v>0</v>
          </cell>
          <cell r="H20774">
            <v>0</v>
          </cell>
          <cell r="I20774">
            <v>0</v>
          </cell>
          <cell r="J20774">
            <v>0</v>
          </cell>
          <cell r="K20774">
            <v>1.4817795090000001</v>
          </cell>
        </row>
        <row r="20775">
          <cell r="A20775" t="str">
            <v>TRIAE_CS42_7BS_TGACv1_593755_AA1954210.1</v>
          </cell>
          <cell r="B20775" t="str">
            <v>extracellular ligand-gated ion channel, putative, expressed</v>
          </cell>
          <cell r="C20775" t="str">
            <v>Protein of unknown function (DUF3537)</v>
          </cell>
          <cell r="D20775">
            <v>0</v>
          </cell>
          <cell r="E20775">
            <v>1.2223563120000001</v>
          </cell>
          <cell r="F20775">
            <v>0</v>
          </cell>
          <cell r="G20775">
            <v>0</v>
          </cell>
          <cell r="H20775">
            <v>0</v>
          </cell>
          <cell r="I20775">
            <v>0</v>
          </cell>
          <cell r="J20775">
            <v>0</v>
          </cell>
          <cell r="K20775">
            <v>0</v>
          </cell>
        </row>
        <row r="20776">
          <cell r="A20776" t="str">
            <v>TRIAE_CS42_1BS_TGACv1_049627_AA0158410.1</v>
          </cell>
          <cell r="B20776" t="str">
            <v>extracellular ligand-gated ion channel, putative, expressed</v>
          </cell>
          <cell r="C20776" t="str">
            <v>Protein of unknown function (DUF3537)</v>
          </cell>
          <cell r="D20776">
            <v>0</v>
          </cell>
          <cell r="E20776">
            <v>1.303247593</v>
          </cell>
          <cell r="F20776">
            <v>0</v>
          </cell>
          <cell r="G20776">
            <v>0</v>
          </cell>
          <cell r="H20776">
            <v>0</v>
          </cell>
          <cell r="I20776">
            <v>0</v>
          </cell>
          <cell r="J20776">
            <v>0</v>
          </cell>
          <cell r="K20776">
            <v>2.1792765749999998</v>
          </cell>
        </row>
        <row r="20777">
          <cell r="A20777" t="str">
            <v>TRIAE_CS42_1DS_TGACv1_081139_AA0257960.1</v>
          </cell>
          <cell r="B20777" t="str">
            <v>extracellular ligand-gated ion channel, putative, expressed</v>
          </cell>
          <cell r="C20777" t="str">
            <v>Protein of unknown function (DUF3537)</v>
          </cell>
          <cell r="D20777">
            <v>0</v>
          </cell>
          <cell r="E20777">
            <v>1.3226952030000001</v>
          </cell>
          <cell r="F20777">
            <v>0</v>
          </cell>
          <cell r="G20777">
            <v>0</v>
          </cell>
          <cell r="H20777">
            <v>0</v>
          </cell>
          <cell r="I20777">
            <v>0</v>
          </cell>
          <cell r="J20777">
            <v>0</v>
          </cell>
          <cell r="K20777">
            <v>2.2122070300000001</v>
          </cell>
        </row>
        <row r="20778">
          <cell r="A20778" t="str">
            <v>TRIAE_CS42_U_TGACv1_641317_AA2091780.1</v>
          </cell>
          <cell r="B20778" t="str">
            <v>expressed protein</v>
          </cell>
          <cell r="C20778" t="str">
            <v>Protein of unknown function (DUF3741)</v>
          </cell>
          <cell r="D20778">
            <v>0</v>
          </cell>
          <cell r="E20778">
            <v>-2.5297329670000002</v>
          </cell>
          <cell r="F20778">
            <v>0</v>
          </cell>
          <cell r="G20778">
            <v>0</v>
          </cell>
          <cell r="H20778">
            <v>0</v>
          </cell>
          <cell r="I20778">
            <v>0</v>
          </cell>
          <cell r="J20778">
            <v>0</v>
          </cell>
          <cell r="K20778">
            <v>0</v>
          </cell>
        </row>
        <row r="20779">
          <cell r="A20779" t="str">
            <v>TRIAE_CS42_2DL_TGACv1_159449_AA0538480.3</v>
          </cell>
          <cell r="B20779" t="str">
            <v>expressed protein</v>
          </cell>
          <cell r="C20779" t="str">
            <v>Protein of unknown function (DUF3741)</v>
          </cell>
          <cell r="D20779">
            <v>0</v>
          </cell>
          <cell r="E20779">
            <v>-2.235286066</v>
          </cell>
          <cell r="F20779">
            <v>0</v>
          </cell>
          <cell r="G20779">
            <v>0</v>
          </cell>
          <cell r="H20779">
            <v>0</v>
          </cell>
          <cell r="I20779">
            <v>0</v>
          </cell>
          <cell r="J20779">
            <v>0</v>
          </cell>
          <cell r="K20779">
            <v>-1.007122743</v>
          </cell>
        </row>
        <row r="20780">
          <cell r="A20780" t="str">
            <v>TRIAE_CS42_1BL_TGACv1_030736_AA0099480.1</v>
          </cell>
          <cell r="B20780" t="str">
            <v>plant-specific domain TIGR01615 family protein, expressed</v>
          </cell>
          <cell r="C20780" t="str">
            <v>Protein of unknown function (DUF506)</v>
          </cell>
          <cell r="D20780">
            <v>-1.9207423379999999</v>
          </cell>
          <cell r="E20780">
            <v>0</v>
          </cell>
          <cell r="F20780">
            <v>0</v>
          </cell>
          <cell r="G20780">
            <v>2.107440762</v>
          </cell>
          <cell r="H20780">
            <v>0</v>
          </cell>
          <cell r="I20780">
            <v>0</v>
          </cell>
          <cell r="J20780">
            <v>0</v>
          </cell>
          <cell r="K20780">
            <v>5.9880206080000002</v>
          </cell>
        </row>
        <row r="20781">
          <cell r="A20781" t="str">
            <v>TRIAE_CS42_4AS_TGACv1_306183_AA1003800.1</v>
          </cell>
          <cell r="B20781" t="str">
            <v>plant-specific domain TIGR01615 family protein, expressed</v>
          </cell>
          <cell r="C20781" t="str">
            <v>Protein of unknown function (DUF506)</v>
          </cell>
          <cell r="D20781">
            <v>-1.6416678220000001</v>
          </cell>
          <cell r="E20781">
            <v>-1.409975687</v>
          </cell>
          <cell r="F20781">
            <v>0</v>
          </cell>
          <cell r="G20781">
            <v>0</v>
          </cell>
          <cell r="H20781">
            <v>0</v>
          </cell>
          <cell r="I20781">
            <v>0</v>
          </cell>
          <cell r="J20781">
            <v>0</v>
          </cell>
          <cell r="K20781">
            <v>0</v>
          </cell>
        </row>
        <row r="20782">
          <cell r="A20782" t="str">
            <v>TRIAE_CS42_4BL_TGACv1_321317_AA1058930.1</v>
          </cell>
          <cell r="B20782" t="str">
            <v>plant-specific domain TIGR01615 family protein, expressed</v>
          </cell>
          <cell r="C20782" t="str">
            <v>Protein of unknown function (DUF506)</v>
          </cell>
          <cell r="D20782">
            <v>-1.4505146170000001</v>
          </cell>
          <cell r="E20782">
            <v>-1.3908573449999999</v>
          </cell>
          <cell r="F20782">
            <v>0</v>
          </cell>
          <cell r="G20782">
            <v>0</v>
          </cell>
          <cell r="H20782">
            <v>0</v>
          </cell>
          <cell r="I20782">
            <v>0</v>
          </cell>
          <cell r="J20782">
            <v>0</v>
          </cell>
          <cell r="K20782">
            <v>0</v>
          </cell>
        </row>
        <row r="20783">
          <cell r="A20783" t="str">
            <v>TRIAE_CS42_4DL_TGACv1_344414_AA1147010.1</v>
          </cell>
          <cell r="B20783" t="str">
            <v>plant-specific domain TIGR01615 family protein, expressed</v>
          </cell>
          <cell r="C20783" t="str">
            <v>Protein of unknown function (DUF506)</v>
          </cell>
          <cell r="D20783">
            <v>-1.4505146170000001</v>
          </cell>
          <cell r="E20783">
            <v>-1.3908573449999999</v>
          </cell>
          <cell r="F20783">
            <v>0</v>
          </cell>
          <cell r="G20783">
            <v>0</v>
          </cell>
          <cell r="H20783">
            <v>0</v>
          </cell>
          <cell r="I20783">
            <v>0</v>
          </cell>
          <cell r="J20783">
            <v>0</v>
          </cell>
          <cell r="K20783">
            <v>0</v>
          </cell>
        </row>
        <row r="20784">
          <cell r="A20784" t="str">
            <v>TRIAE_CS42_1AL_TGACv1_002522_AA0042810.1</v>
          </cell>
          <cell r="B20784" t="str">
            <v>plant-specific domain TIGR01615 family protein, expressed</v>
          </cell>
          <cell r="C20784" t="str">
            <v>Protein of unknown function (DUF506)</v>
          </cell>
          <cell r="D20784">
            <v>-1.0599209030000001</v>
          </cell>
          <cell r="E20784">
            <v>0</v>
          </cell>
          <cell r="F20784">
            <v>0</v>
          </cell>
          <cell r="G20784">
            <v>1.996360098</v>
          </cell>
          <cell r="H20784">
            <v>0</v>
          </cell>
          <cell r="I20784">
            <v>0</v>
          </cell>
          <cell r="J20784">
            <v>0</v>
          </cell>
          <cell r="K20784">
            <v>5.7407036939999996</v>
          </cell>
        </row>
        <row r="20785">
          <cell r="A20785" t="str">
            <v>TRIAE_CS42_1DL_TGACv1_062917_AA0221660.1</v>
          </cell>
          <cell r="B20785" t="str">
            <v>plant-specific domain TIGR01615 family protein, expressed</v>
          </cell>
          <cell r="C20785" t="str">
            <v>Protein of unknown function (DUF506)</v>
          </cell>
          <cell r="D20785">
            <v>-1.0599209030000001</v>
          </cell>
          <cell r="E20785">
            <v>0</v>
          </cell>
          <cell r="F20785">
            <v>0</v>
          </cell>
          <cell r="G20785">
            <v>1.996360098</v>
          </cell>
          <cell r="H20785">
            <v>0</v>
          </cell>
          <cell r="I20785">
            <v>0</v>
          </cell>
          <cell r="J20785">
            <v>0</v>
          </cell>
          <cell r="K20785">
            <v>5.7407036939999996</v>
          </cell>
        </row>
        <row r="20786">
          <cell r="A20786" t="str">
            <v>TRIAE_CS42_3AL_TGACv1_195897_AA0655430.1</v>
          </cell>
          <cell r="B20786" t="str">
            <v>plant-specific domain TIGR01615 family protein, expressed</v>
          </cell>
          <cell r="C20786" t="str">
            <v>Protein of unknown function (DUF506)</v>
          </cell>
          <cell r="D20786">
            <v>0</v>
          </cell>
          <cell r="E20786">
            <v>-1.152283824</v>
          </cell>
          <cell r="F20786">
            <v>0</v>
          </cell>
          <cell r="G20786">
            <v>0</v>
          </cell>
          <cell r="H20786">
            <v>0</v>
          </cell>
          <cell r="I20786">
            <v>0</v>
          </cell>
          <cell r="J20786">
            <v>0</v>
          </cell>
          <cell r="K20786">
            <v>0</v>
          </cell>
        </row>
        <row r="20787">
          <cell r="A20787" t="str">
            <v>TRIAE_CS42_3DL_TGACv1_249219_AA0841940.1</v>
          </cell>
          <cell r="B20787" t="str">
            <v>plant-specific domain TIGR01615 family protein, expressed</v>
          </cell>
          <cell r="C20787" t="str">
            <v>Protein of unknown function (DUF506)</v>
          </cell>
          <cell r="D20787">
            <v>0</v>
          </cell>
          <cell r="E20787">
            <v>-1.110900102</v>
          </cell>
          <cell r="F20787">
            <v>0</v>
          </cell>
          <cell r="G20787">
            <v>0</v>
          </cell>
          <cell r="H20787">
            <v>0</v>
          </cell>
          <cell r="I20787">
            <v>0</v>
          </cell>
          <cell r="J20787">
            <v>0</v>
          </cell>
          <cell r="K20787">
            <v>0</v>
          </cell>
        </row>
        <row r="20788">
          <cell r="A20788" t="str">
            <v>TRIAE_CS42_3B_TGACv1_224323_AA0795250.1</v>
          </cell>
          <cell r="B20788" t="str">
            <v>plant-specific domain TIGR01615 family protein, expressed</v>
          </cell>
          <cell r="C20788" t="str">
            <v>Protein of unknown function (DUF506)</v>
          </cell>
          <cell r="D20788">
            <v>0</v>
          </cell>
          <cell r="E20788">
            <v>-1.110605171</v>
          </cell>
          <cell r="F20788">
            <v>0</v>
          </cell>
          <cell r="G20788">
            <v>0</v>
          </cell>
          <cell r="H20788">
            <v>0</v>
          </cell>
          <cell r="I20788">
            <v>0</v>
          </cell>
          <cell r="J20788">
            <v>0</v>
          </cell>
          <cell r="K20788">
            <v>0</v>
          </cell>
        </row>
        <row r="20789">
          <cell r="A20789" t="str">
            <v>TRIAE_CS42_3AL_TGACv1_196133_AA0657530.1</v>
          </cell>
          <cell r="B20789" t="str">
            <v>plant-specific domain TIGR01615 family protein, expressed</v>
          </cell>
          <cell r="C20789" t="str">
            <v>Protein of unknown function (DUF506)</v>
          </cell>
          <cell r="D20789">
            <v>0</v>
          </cell>
          <cell r="E20789">
            <v>0</v>
          </cell>
          <cell r="F20789">
            <v>0</v>
          </cell>
          <cell r="G20789">
            <v>0</v>
          </cell>
          <cell r="H20789">
            <v>0</v>
          </cell>
          <cell r="I20789">
            <v>1.626472132</v>
          </cell>
          <cell r="J20789">
            <v>0</v>
          </cell>
          <cell r="K20789">
            <v>0</v>
          </cell>
        </row>
        <row r="20790">
          <cell r="A20790" t="str">
            <v>TRIAE_CS42_3B_TGACv1_220777_AA0719000.1</v>
          </cell>
          <cell r="B20790" t="str">
            <v>plant-specific domain TIGR01615 family protein, expressed</v>
          </cell>
          <cell r="C20790" t="str">
            <v>Protein of unknown function (DUF506)</v>
          </cell>
          <cell r="D20790">
            <v>0</v>
          </cell>
          <cell r="E20790">
            <v>0</v>
          </cell>
          <cell r="F20790">
            <v>0</v>
          </cell>
          <cell r="G20790">
            <v>0</v>
          </cell>
          <cell r="H20790">
            <v>0</v>
          </cell>
          <cell r="I20790">
            <v>1.6561595419999999</v>
          </cell>
          <cell r="J20790">
            <v>0</v>
          </cell>
          <cell r="K20790">
            <v>0</v>
          </cell>
        </row>
        <row r="20791">
          <cell r="A20791" t="str">
            <v>TRIAE_CS42_3B_TGACv1_221875_AA0752250.1</v>
          </cell>
          <cell r="B20791" t="str">
            <v>plant-specific domain TIGR01615 family protein, expressed</v>
          </cell>
          <cell r="C20791" t="str">
            <v>Protein of unknown function (DUF506)</v>
          </cell>
          <cell r="D20791">
            <v>0</v>
          </cell>
          <cell r="E20791">
            <v>0</v>
          </cell>
          <cell r="F20791">
            <v>0</v>
          </cell>
          <cell r="G20791">
            <v>2.4656911190000002</v>
          </cell>
          <cell r="H20791">
            <v>0</v>
          </cell>
          <cell r="I20791">
            <v>0</v>
          </cell>
          <cell r="J20791">
            <v>0</v>
          </cell>
          <cell r="K20791">
            <v>1.312531391</v>
          </cell>
        </row>
        <row r="20792">
          <cell r="A20792" t="str">
            <v>TRIAE_CS42_5AL_TGACv1_376810_AA1241100.1</v>
          </cell>
          <cell r="B20792" t="str">
            <v>plant-specific domain TIGR01615 family protein, expressed</v>
          </cell>
          <cell r="C20792" t="str">
            <v>Protein of unknown function (DUF506)</v>
          </cell>
          <cell r="D20792">
            <v>0</v>
          </cell>
          <cell r="E20792">
            <v>0</v>
          </cell>
          <cell r="F20792">
            <v>0</v>
          </cell>
          <cell r="G20792">
            <v>1.5628786889999999</v>
          </cell>
          <cell r="H20792">
            <v>0</v>
          </cell>
          <cell r="I20792">
            <v>0</v>
          </cell>
          <cell r="J20792">
            <v>0</v>
          </cell>
          <cell r="K20792">
            <v>0</v>
          </cell>
        </row>
        <row r="20793">
          <cell r="A20793" t="str">
            <v>TRIAE_CS42_5BL_TGACv1_404486_AA1301660.1</v>
          </cell>
          <cell r="B20793" t="str">
            <v>plant-specific domain TIGR01615 family protein, expressed</v>
          </cell>
          <cell r="C20793" t="str">
            <v>Protein of unknown function (DUF506)</v>
          </cell>
          <cell r="D20793">
            <v>0</v>
          </cell>
          <cell r="E20793">
            <v>0</v>
          </cell>
          <cell r="F20793">
            <v>0</v>
          </cell>
          <cell r="G20793">
            <v>1.576761058</v>
          </cell>
          <cell r="H20793">
            <v>0</v>
          </cell>
          <cell r="I20793">
            <v>0</v>
          </cell>
          <cell r="J20793">
            <v>0</v>
          </cell>
          <cell r="K20793">
            <v>0</v>
          </cell>
        </row>
        <row r="20794">
          <cell r="A20794" t="str">
            <v>TRIAE_CS42_5DL_TGACv1_434003_AA1427060.1</v>
          </cell>
          <cell r="B20794" t="str">
            <v>plant-specific domain TIGR01615 family protein, expressed</v>
          </cell>
          <cell r="C20794" t="str">
            <v>Protein of unknown function (DUF506)</v>
          </cell>
          <cell r="D20794">
            <v>0</v>
          </cell>
          <cell r="E20794">
            <v>0</v>
          </cell>
          <cell r="F20794">
            <v>0</v>
          </cell>
          <cell r="G20794">
            <v>1.7011120660000001</v>
          </cell>
          <cell r="H20794">
            <v>0</v>
          </cell>
          <cell r="I20794">
            <v>0</v>
          </cell>
          <cell r="J20794">
            <v>0</v>
          </cell>
          <cell r="K20794">
            <v>0</v>
          </cell>
        </row>
        <row r="20795">
          <cell r="A20795" t="str">
            <v>TRIAE_CS42_3DL_TGACv1_250205_AA0864250.1</v>
          </cell>
          <cell r="B20795" t="str">
            <v>plant-specific domain TIGR01615 family protein, expressed</v>
          </cell>
          <cell r="C20795" t="str">
            <v>Protein of unknown function (DUF506)</v>
          </cell>
          <cell r="D20795">
            <v>0</v>
          </cell>
          <cell r="E20795">
            <v>0</v>
          </cell>
          <cell r="F20795">
            <v>0</v>
          </cell>
          <cell r="G20795">
            <v>2.3269699890000002</v>
          </cell>
          <cell r="H20795">
            <v>0</v>
          </cell>
          <cell r="I20795">
            <v>0</v>
          </cell>
          <cell r="J20795">
            <v>0</v>
          </cell>
          <cell r="K20795">
            <v>0</v>
          </cell>
        </row>
        <row r="20796">
          <cell r="A20796" t="str">
            <v>TRIAE_CS42_3AL_TGACv1_195543_AA0650940.1</v>
          </cell>
          <cell r="B20796" t="str">
            <v>plant-specific domain TIGR01615 family protein, expressed</v>
          </cell>
          <cell r="C20796" t="str">
            <v>Protein of unknown function (DUF506)</v>
          </cell>
          <cell r="D20796">
            <v>0</v>
          </cell>
          <cell r="E20796">
            <v>0</v>
          </cell>
          <cell r="F20796">
            <v>0</v>
          </cell>
          <cell r="G20796">
            <v>2.4656911190000002</v>
          </cell>
          <cell r="H20796">
            <v>0</v>
          </cell>
          <cell r="I20796">
            <v>0</v>
          </cell>
          <cell r="J20796">
            <v>0</v>
          </cell>
          <cell r="K20796">
            <v>0</v>
          </cell>
        </row>
        <row r="20797">
          <cell r="A20797" t="str">
            <v>TRIAE_CS42_7BL_TGACv1_579516_AA1908060.1</v>
          </cell>
          <cell r="B20797" t="str">
            <v>plant-specific domain TIGR01627 family protein, expressed</v>
          </cell>
          <cell r="C20797" t="str">
            <v>Protein of unknown function (DUF579)</v>
          </cell>
          <cell r="D20797">
            <v>0</v>
          </cell>
          <cell r="E20797">
            <v>0</v>
          </cell>
          <cell r="F20797">
            <v>0</v>
          </cell>
          <cell r="G20797">
            <v>-1.0783835159999999</v>
          </cell>
          <cell r="H20797">
            <v>0</v>
          </cell>
          <cell r="I20797">
            <v>0</v>
          </cell>
          <cell r="J20797">
            <v>0</v>
          </cell>
          <cell r="K20797">
            <v>0</v>
          </cell>
        </row>
        <row r="20798">
          <cell r="A20798" t="str">
            <v>TRIAE_CS42_3B_TGACv1_224749_AA0801010.1</v>
          </cell>
          <cell r="B20798" t="str">
            <v>plant-specific domain TIGR01627 family protein, expressed</v>
          </cell>
          <cell r="C20798" t="str">
            <v>Protein of unknown function (DUF579)</v>
          </cell>
          <cell r="D20798">
            <v>0</v>
          </cell>
          <cell r="E20798">
            <v>0</v>
          </cell>
          <cell r="F20798">
            <v>0</v>
          </cell>
          <cell r="G20798">
            <v>3.048508472</v>
          </cell>
          <cell r="H20798">
            <v>0</v>
          </cell>
          <cell r="I20798">
            <v>0</v>
          </cell>
          <cell r="J20798">
            <v>0</v>
          </cell>
          <cell r="K20798">
            <v>0</v>
          </cell>
        </row>
        <row r="20799">
          <cell r="A20799" t="str">
            <v>TRIAE_CS42_3DL_TGACv1_251754_AA0884590.1</v>
          </cell>
          <cell r="B20799" t="str">
            <v>plant-specific domain TIGR01627 family protein, expressed</v>
          </cell>
          <cell r="C20799" t="str">
            <v>Protein of unknown function (DUF579)</v>
          </cell>
          <cell r="D20799">
            <v>0</v>
          </cell>
          <cell r="E20799">
            <v>0</v>
          </cell>
          <cell r="F20799">
            <v>0</v>
          </cell>
          <cell r="G20799">
            <v>3.048508472</v>
          </cell>
          <cell r="H20799">
            <v>0</v>
          </cell>
          <cell r="I20799">
            <v>0</v>
          </cell>
          <cell r="J20799">
            <v>0</v>
          </cell>
          <cell r="K20799">
            <v>0</v>
          </cell>
        </row>
        <row r="20800">
          <cell r="A20800" t="str">
            <v>TRIAE_CS42_2BL_TGACv1_130189_AA0405840.1</v>
          </cell>
          <cell r="B20800" t="str">
            <v>DUF581 domain containing protein, expressed</v>
          </cell>
          <cell r="C20800" t="str">
            <v>Protein of unknown function (DUF581)</v>
          </cell>
          <cell r="D20800">
            <v>-3.8919846730000001</v>
          </cell>
          <cell r="E20800">
            <v>0</v>
          </cell>
          <cell r="F20800">
            <v>0</v>
          </cell>
          <cell r="G20800">
            <v>2.3443074610000001</v>
          </cell>
          <cell r="H20800">
            <v>0</v>
          </cell>
          <cell r="I20800">
            <v>1.818411859</v>
          </cell>
          <cell r="J20800">
            <v>0</v>
          </cell>
          <cell r="K20800">
            <v>1.9498280160000001</v>
          </cell>
        </row>
        <row r="20801">
          <cell r="A20801" t="str">
            <v>TRIAE_CS42_6DL_TGACv1_526666_AA1689350.1</v>
          </cell>
          <cell r="B20801" t="str">
            <v>DUF581 domain containing protein, expressed</v>
          </cell>
          <cell r="C20801" t="str">
            <v>Protein of unknown function (DUF581)</v>
          </cell>
          <cell r="D20801">
            <v>-1.26809803</v>
          </cell>
          <cell r="E20801">
            <v>0</v>
          </cell>
          <cell r="F20801">
            <v>0</v>
          </cell>
          <cell r="G20801">
            <v>1.1349018740000001</v>
          </cell>
          <cell r="H20801">
            <v>0</v>
          </cell>
          <cell r="I20801">
            <v>1.0458514350000001</v>
          </cell>
          <cell r="J20801">
            <v>0</v>
          </cell>
          <cell r="K20801">
            <v>1.3153186320000001</v>
          </cell>
        </row>
        <row r="20802">
          <cell r="A20802" t="str">
            <v>TRIAE_CS42_6BL_TGACv1_501348_AA1616310.1</v>
          </cell>
          <cell r="B20802" t="str">
            <v>DUF581 domain containing protein, expressed</v>
          </cell>
          <cell r="C20802" t="str">
            <v>Protein of unknown function (DUF581)</v>
          </cell>
          <cell r="D20802">
            <v>-1.2147281480000001</v>
          </cell>
          <cell r="E20802">
            <v>0</v>
          </cell>
          <cell r="F20802">
            <v>0</v>
          </cell>
          <cell r="G20802">
            <v>1.1349018740000001</v>
          </cell>
          <cell r="H20802">
            <v>0</v>
          </cell>
          <cell r="I20802">
            <v>1.11786925</v>
          </cell>
          <cell r="J20802">
            <v>0</v>
          </cell>
          <cell r="K20802">
            <v>1.437607547</v>
          </cell>
        </row>
        <row r="20803">
          <cell r="A20803" t="str">
            <v>TRIAE_CS42_1AS_TGACv1_021173_AA0081210.2</v>
          </cell>
          <cell r="B20803" t="str">
            <v>DUF581 domain containing protein, expressed</v>
          </cell>
          <cell r="C20803" t="str">
            <v>Protein of unknown function (DUF581)</v>
          </cell>
          <cell r="D20803">
            <v>-1.162407301</v>
          </cell>
          <cell r="E20803">
            <v>0</v>
          </cell>
          <cell r="F20803">
            <v>1.111627667</v>
          </cell>
          <cell r="G20803">
            <v>0</v>
          </cell>
          <cell r="H20803">
            <v>0</v>
          </cell>
          <cell r="I20803">
            <v>0</v>
          </cell>
          <cell r="J20803">
            <v>0</v>
          </cell>
          <cell r="K20803">
            <v>0</v>
          </cell>
        </row>
        <row r="20804">
          <cell r="A20804" t="str">
            <v>TRIAE_CS42_1DS_TGACv1_080576_AA0250430.1</v>
          </cell>
          <cell r="B20804" t="str">
            <v>DUF581 domain containing protein, expressed</v>
          </cell>
          <cell r="C20804" t="str">
            <v>Protein of unknown function (DUF581)</v>
          </cell>
          <cell r="D20804">
            <v>-1.162407301</v>
          </cell>
          <cell r="E20804">
            <v>0</v>
          </cell>
          <cell r="F20804">
            <v>1.111627667</v>
          </cell>
          <cell r="G20804">
            <v>0</v>
          </cell>
          <cell r="H20804">
            <v>0</v>
          </cell>
          <cell r="I20804">
            <v>0</v>
          </cell>
          <cell r="J20804">
            <v>0</v>
          </cell>
          <cell r="K20804">
            <v>0</v>
          </cell>
        </row>
        <row r="20805">
          <cell r="A20805" t="str">
            <v>TRIAE_CS42_7DS_TGACv1_621497_AA2017390.1</v>
          </cell>
          <cell r="B20805" t="str">
            <v>DUF581 domain containing protein, expressed</v>
          </cell>
          <cell r="C20805" t="str">
            <v>Protein of unknown function (DUF581)</v>
          </cell>
          <cell r="D20805">
            <v>0</v>
          </cell>
          <cell r="E20805">
            <v>1.1335545899999999</v>
          </cell>
          <cell r="F20805">
            <v>0</v>
          </cell>
          <cell r="G20805">
            <v>-2.3574209779999999</v>
          </cell>
          <cell r="H20805">
            <v>0</v>
          </cell>
          <cell r="I20805">
            <v>0</v>
          </cell>
          <cell r="J20805">
            <v>0</v>
          </cell>
          <cell r="K20805">
            <v>0</v>
          </cell>
        </row>
        <row r="20806">
          <cell r="A20806" t="str">
            <v>TRIAE_CS42_6AL_TGACv1_470973_AA1499900.1</v>
          </cell>
          <cell r="B20806" t="str">
            <v>DUF581 domain containing protein, expressed</v>
          </cell>
          <cell r="C20806" t="str">
            <v>Protein of unknown function (DUF581)</v>
          </cell>
          <cell r="D20806">
            <v>0</v>
          </cell>
          <cell r="E20806">
            <v>1.24229748</v>
          </cell>
          <cell r="F20806">
            <v>0</v>
          </cell>
          <cell r="G20806">
            <v>0</v>
          </cell>
          <cell r="H20806">
            <v>0</v>
          </cell>
          <cell r="I20806">
            <v>0</v>
          </cell>
          <cell r="J20806">
            <v>0</v>
          </cell>
          <cell r="K20806">
            <v>1.5750231269999999</v>
          </cell>
        </row>
        <row r="20807">
          <cell r="A20807" t="str">
            <v>TRIAE_CS42_6BL_TGACv1_499417_AA1581970.1</v>
          </cell>
          <cell r="B20807" t="str">
            <v>DUF581 domain containing protein, expressed</v>
          </cell>
          <cell r="C20807" t="str">
            <v>Protein of unknown function (DUF581)</v>
          </cell>
          <cell r="D20807">
            <v>0</v>
          </cell>
          <cell r="E20807">
            <v>1.24229748</v>
          </cell>
          <cell r="F20807">
            <v>0</v>
          </cell>
          <cell r="G20807">
            <v>0</v>
          </cell>
          <cell r="H20807">
            <v>0</v>
          </cell>
          <cell r="I20807">
            <v>0</v>
          </cell>
          <cell r="J20807">
            <v>0</v>
          </cell>
          <cell r="K20807">
            <v>1.5750231269999999</v>
          </cell>
        </row>
        <row r="20808">
          <cell r="A20808" t="str">
            <v>TRIAE_CS42_6DL_TGACv1_529424_AA1718330.1</v>
          </cell>
          <cell r="B20808" t="str">
            <v>DUF581 domain containing protein, expressed</v>
          </cell>
          <cell r="C20808" t="str">
            <v>Protein of unknown function (DUF581)</v>
          </cell>
          <cell r="D20808">
            <v>0</v>
          </cell>
          <cell r="E20808">
            <v>1.24229748</v>
          </cell>
          <cell r="F20808">
            <v>0</v>
          </cell>
          <cell r="G20808">
            <v>0</v>
          </cell>
          <cell r="H20808">
            <v>0</v>
          </cell>
          <cell r="I20808">
            <v>0</v>
          </cell>
          <cell r="J20808">
            <v>0</v>
          </cell>
          <cell r="K20808">
            <v>1.5750231269999999</v>
          </cell>
        </row>
        <row r="20809">
          <cell r="A20809" t="str">
            <v>TRIAE_CS42_6AS_TGACv1_487894_AA1573470.1</v>
          </cell>
          <cell r="B20809" t="str">
            <v>DUF581 domain containing protein, expressed</v>
          </cell>
          <cell r="C20809" t="str">
            <v>Protein of unknown function (DUF581)</v>
          </cell>
          <cell r="D20809">
            <v>0</v>
          </cell>
          <cell r="E20809">
            <v>1.2615867380000001</v>
          </cell>
          <cell r="F20809">
            <v>0</v>
          </cell>
          <cell r="G20809">
            <v>1.1895989090000001</v>
          </cell>
          <cell r="H20809">
            <v>0</v>
          </cell>
          <cell r="I20809">
            <v>0</v>
          </cell>
          <cell r="J20809">
            <v>0</v>
          </cell>
          <cell r="K20809">
            <v>1.7820213620000001</v>
          </cell>
        </row>
        <row r="20810">
          <cell r="A20810" t="str">
            <v>TRIAE_CS42_6BS_TGACv1_514117_AA1655450.1</v>
          </cell>
          <cell r="B20810" t="str">
            <v>DUF581 domain containing protein, expressed</v>
          </cell>
          <cell r="C20810" t="str">
            <v>Protein of unknown function (DUF581)</v>
          </cell>
          <cell r="D20810">
            <v>0</v>
          </cell>
          <cell r="E20810">
            <v>1.2615867380000001</v>
          </cell>
          <cell r="F20810">
            <v>0</v>
          </cell>
          <cell r="G20810">
            <v>1.1895989090000001</v>
          </cell>
          <cell r="H20810">
            <v>0</v>
          </cell>
          <cell r="I20810">
            <v>0</v>
          </cell>
          <cell r="J20810">
            <v>0</v>
          </cell>
          <cell r="K20810">
            <v>1.7820213620000001</v>
          </cell>
        </row>
        <row r="20811">
          <cell r="A20811" t="str">
            <v>TRIAE_CS42_6DS_TGACv1_542843_AA1731450.1</v>
          </cell>
          <cell r="B20811" t="str">
            <v>DUF581 domain containing protein, expressed</v>
          </cell>
          <cell r="C20811" t="str">
            <v>Protein of unknown function (DUF581)</v>
          </cell>
          <cell r="D20811">
            <v>0</v>
          </cell>
          <cell r="E20811">
            <v>1.2615867380000001</v>
          </cell>
          <cell r="F20811">
            <v>0</v>
          </cell>
          <cell r="G20811">
            <v>1.1895989090000001</v>
          </cell>
          <cell r="H20811">
            <v>0</v>
          </cell>
          <cell r="I20811">
            <v>0</v>
          </cell>
          <cell r="J20811">
            <v>0</v>
          </cell>
          <cell r="K20811">
            <v>1.7820213620000001</v>
          </cell>
        </row>
        <row r="20812">
          <cell r="A20812" t="str">
            <v>TRIAE_CS42_7AS_TGACv1_569468_AA1816690.2</v>
          </cell>
          <cell r="B20812" t="str">
            <v>DUF581 domain containing protein, expressed</v>
          </cell>
          <cell r="C20812" t="str">
            <v>Protein of unknown function (DUF581)</v>
          </cell>
          <cell r="D20812">
            <v>0</v>
          </cell>
          <cell r="E20812">
            <v>1.2875439799999999</v>
          </cell>
          <cell r="F20812">
            <v>0</v>
          </cell>
          <cell r="G20812">
            <v>-1.875584852</v>
          </cell>
          <cell r="H20812">
            <v>0</v>
          </cell>
          <cell r="I20812">
            <v>0</v>
          </cell>
          <cell r="J20812">
            <v>0</v>
          </cell>
          <cell r="K20812">
            <v>0</v>
          </cell>
        </row>
        <row r="20813">
          <cell r="A20813" t="str">
            <v>TRIAE_CS42_2DL_TGACv1_158121_AA0509830.1</v>
          </cell>
          <cell r="B20813" t="str">
            <v>DUF581 domain containing protein, expressed</v>
          </cell>
          <cell r="C20813" t="str">
            <v>Protein of unknown function (DUF581)</v>
          </cell>
          <cell r="D20813">
            <v>0</v>
          </cell>
          <cell r="E20813">
            <v>1.378636084</v>
          </cell>
          <cell r="F20813">
            <v>0</v>
          </cell>
          <cell r="G20813">
            <v>1.3700214159999999</v>
          </cell>
          <cell r="H20813">
            <v>0</v>
          </cell>
          <cell r="I20813">
            <v>0</v>
          </cell>
          <cell r="J20813">
            <v>0</v>
          </cell>
          <cell r="K20813">
            <v>2.1331506509999998</v>
          </cell>
        </row>
        <row r="20814">
          <cell r="A20814" t="str">
            <v>TRIAE_CS42_2AL_TGACv1_094098_AA0292540.1</v>
          </cell>
          <cell r="B20814" t="str">
            <v>DUF581 domain containing protein, expressed</v>
          </cell>
          <cell r="C20814" t="str">
            <v>Protein of unknown function (DUF581)</v>
          </cell>
          <cell r="D20814">
            <v>0</v>
          </cell>
          <cell r="E20814">
            <v>1.3817644490000001</v>
          </cell>
          <cell r="F20814">
            <v>0</v>
          </cell>
          <cell r="G20814">
            <v>1.393704574</v>
          </cell>
          <cell r="H20814">
            <v>0</v>
          </cell>
          <cell r="I20814">
            <v>0</v>
          </cell>
          <cell r="J20814">
            <v>0</v>
          </cell>
          <cell r="K20814">
            <v>1.971847546</v>
          </cell>
        </row>
        <row r="20815">
          <cell r="A20815" t="str">
            <v>TRIAE_CS42_5BL_TGACv1_404284_AA1293860.1</v>
          </cell>
          <cell r="B20815" t="str">
            <v>expressed protein</v>
          </cell>
          <cell r="C20815" t="str">
            <v>Protein of unknown function (DUF581)</v>
          </cell>
          <cell r="D20815">
            <v>0</v>
          </cell>
          <cell r="E20815">
            <v>1.631841259</v>
          </cell>
          <cell r="F20815">
            <v>0</v>
          </cell>
          <cell r="G20815">
            <v>0</v>
          </cell>
          <cell r="H20815">
            <v>0</v>
          </cell>
          <cell r="I20815">
            <v>0</v>
          </cell>
          <cell r="J20815">
            <v>0</v>
          </cell>
          <cell r="K20815">
            <v>0</v>
          </cell>
        </row>
        <row r="20816">
          <cell r="A20816" t="str">
            <v>TRIAE_CS42_2AL_TGACv1_093868_AA0288420.1</v>
          </cell>
          <cell r="B20816" t="str">
            <v>DUF581 domain containing protein, expressed</v>
          </cell>
          <cell r="C20816" t="str">
            <v>Protein of unknown function (DUF581)</v>
          </cell>
          <cell r="D20816">
            <v>0</v>
          </cell>
          <cell r="E20816">
            <v>1.687711381</v>
          </cell>
          <cell r="F20816">
            <v>0</v>
          </cell>
          <cell r="G20816">
            <v>0</v>
          </cell>
          <cell r="H20816">
            <v>0</v>
          </cell>
          <cell r="I20816">
            <v>0</v>
          </cell>
          <cell r="J20816">
            <v>0</v>
          </cell>
          <cell r="K20816">
            <v>0</v>
          </cell>
        </row>
        <row r="20817">
          <cell r="A20817" t="str">
            <v>TRIAE_CS42_2BL_TGACv1_129713_AA0393510.1</v>
          </cell>
          <cell r="B20817" t="str">
            <v>DUF581 domain containing protein, expressed</v>
          </cell>
          <cell r="C20817" t="str">
            <v>Protein of unknown function (DUF581)</v>
          </cell>
          <cell r="D20817">
            <v>0</v>
          </cell>
          <cell r="E20817">
            <v>1.698266998</v>
          </cell>
          <cell r="F20817">
            <v>0</v>
          </cell>
          <cell r="G20817">
            <v>0</v>
          </cell>
          <cell r="H20817">
            <v>0</v>
          </cell>
          <cell r="I20817">
            <v>0</v>
          </cell>
          <cell r="J20817">
            <v>0</v>
          </cell>
          <cell r="K20817">
            <v>0</v>
          </cell>
        </row>
        <row r="20818">
          <cell r="A20818" t="str">
            <v>TRIAE_CS42_5BL_TGACv1_405958_AA1338180.1</v>
          </cell>
          <cell r="B20818" t="str">
            <v>expressed protein</v>
          </cell>
          <cell r="C20818" t="str">
            <v>Protein of unknown function (DUF581)</v>
          </cell>
          <cell r="D20818">
            <v>0</v>
          </cell>
          <cell r="E20818">
            <v>1.706678301</v>
          </cell>
          <cell r="F20818">
            <v>0</v>
          </cell>
          <cell r="G20818">
            <v>0</v>
          </cell>
          <cell r="H20818">
            <v>0</v>
          </cell>
          <cell r="I20818">
            <v>0</v>
          </cell>
          <cell r="J20818">
            <v>0</v>
          </cell>
          <cell r="K20818">
            <v>0</v>
          </cell>
        </row>
        <row r="20819">
          <cell r="A20819" t="str">
            <v>TRIAE_CS42_2DL_TGACv1_158085_AA0508360.1</v>
          </cell>
          <cell r="B20819" t="str">
            <v>DUF581 domain containing protein, expressed</v>
          </cell>
          <cell r="C20819" t="str">
            <v>Protein of unknown function (DUF581)</v>
          </cell>
          <cell r="D20819">
            <v>0</v>
          </cell>
          <cell r="E20819">
            <v>1.7576240439999999</v>
          </cell>
          <cell r="F20819">
            <v>0</v>
          </cell>
          <cell r="G20819">
            <v>0</v>
          </cell>
          <cell r="H20819">
            <v>0</v>
          </cell>
          <cell r="I20819">
            <v>0</v>
          </cell>
          <cell r="J20819">
            <v>0</v>
          </cell>
          <cell r="K20819">
            <v>0</v>
          </cell>
        </row>
        <row r="20820">
          <cell r="A20820" t="str">
            <v>TRIAE_CS42_2AL_TGACv1_096326_AA0318630.1</v>
          </cell>
          <cell r="B20820" t="str">
            <v>DUF581 domain containing protein, expressed</v>
          </cell>
          <cell r="C20820" t="str">
            <v>Protein of unknown function (DUF581)</v>
          </cell>
          <cell r="D20820">
            <v>0</v>
          </cell>
          <cell r="E20820">
            <v>1.945502284</v>
          </cell>
          <cell r="F20820">
            <v>0</v>
          </cell>
          <cell r="G20820">
            <v>0</v>
          </cell>
          <cell r="H20820">
            <v>0</v>
          </cell>
          <cell r="I20820">
            <v>0</v>
          </cell>
          <cell r="J20820">
            <v>0</v>
          </cell>
          <cell r="K20820">
            <v>0</v>
          </cell>
        </row>
        <row r="20821">
          <cell r="A20821" t="str">
            <v>TRIAE_CS42_2DL_TGACv1_158104_AA0509320.1</v>
          </cell>
          <cell r="B20821" t="str">
            <v>DUF581 domain containing protein, expressed</v>
          </cell>
          <cell r="C20821" t="str">
            <v>Protein of unknown function (DUF581)</v>
          </cell>
          <cell r="D20821">
            <v>0</v>
          </cell>
          <cell r="E20821">
            <v>1.9478687560000001</v>
          </cell>
          <cell r="F20821">
            <v>0</v>
          </cell>
          <cell r="G20821">
            <v>0</v>
          </cell>
          <cell r="H20821">
            <v>0</v>
          </cell>
          <cell r="I20821">
            <v>0</v>
          </cell>
          <cell r="J20821">
            <v>0</v>
          </cell>
          <cell r="K20821">
            <v>0</v>
          </cell>
        </row>
        <row r="20822">
          <cell r="A20822" t="str">
            <v>TRIAE_CS42_2DL_TGACv1_158085_AA0508450.1</v>
          </cell>
          <cell r="B20822" t="str">
            <v>DUF581 domain containing protein, expressed</v>
          </cell>
          <cell r="C20822" t="str">
            <v>Protein of unknown function (DUF581)</v>
          </cell>
          <cell r="D20822">
            <v>0</v>
          </cell>
          <cell r="E20822">
            <v>2.6723455309999999</v>
          </cell>
          <cell r="F20822">
            <v>0</v>
          </cell>
          <cell r="G20822">
            <v>1.295957134</v>
          </cell>
          <cell r="H20822">
            <v>0</v>
          </cell>
          <cell r="I20822">
            <v>1.797616549</v>
          </cell>
          <cell r="J20822">
            <v>0</v>
          </cell>
          <cell r="K20822">
            <v>2.895003343</v>
          </cell>
        </row>
        <row r="20823">
          <cell r="A20823" t="str">
            <v>TRIAE_CS42_2AL_TGACv1_094098_AA0292550.1</v>
          </cell>
          <cell r="B20823" t="str">
            <v>DUF581 domain containing protein, expressed</v>
          </cell>
          <cell r="C20823" t="str">
            <v>Protein of unknown function (DUF581)</v>
          </cell>
          <cell r="D20823">
            <v>0</v>
          </cell>
          <cell r="E20823">
            <v>3.061148347</v>
          </cell>
          <cell r="F20823">
            <v>0</v>
          </cell>
          <cell r="G20823">
            <v>1.6358931210000001</v>
          </cell>
          <cell r="H20823">
            <v>0</v>
          </cell>
          <cell r="I20823">
            <v>0</v>
          </cell>
          <cell r="J20823">
            <v>0</v>
          </cell>
          <cell r="K20823">
            <v>1.795196011</v>
          </cell>
        </row>
        <row r="20824">
          <cell r="A20824" t="str">
            <v>TRIAE_CS42_2BL_TGACv1_133910_AA0443380.1</v>
          </cell>
          <cell r="B20824" t="str">
            <v>DUF581 domain containing protein, expressed</v>
          </cell>
          <cell r="C20824" t="str">
            <v>Protein of unknown function (DUF581)</v>
          </cell>
          <cell r="D20824">
            <v>0</v>
          </cell>
          <cell r="E20824">
            <v>3.061148347</v>
          </cell>
          <cell r="F20824">
            <v>0</v>
          </cell>
          <cell r="G20824">
            <v>1.6358931210000001</v>
          </cell>
          <cell r="H20824">
            <v>0</v>
          </cell>
          <cell r="I20824">
            <v>0</v>
          </cell>
          <cell r="J20824">
            <v>0</v>
          </cell>
          <cell r="K20824">
            <v>1.795196011</v>
          </cell>
        </row>
        <row r="20825">
          <cell r="A20825" t="str">
            <v>TRIAE_CS42_2DL_TGACv1_160268_AA0548900.1</v>
          </cell>
          <cell r="B20825" t="str">
            <v>DUF581 domain containing protein, expressed</v>
          </cell>
          <cell r="C20825" t="str">
            <v>Protein of unknown function (DUF581)</v>
          </cell>
          <cell r="D20825">
            <v>0</v>
          </cell>
          <cell r="E20825">
            <v>3.1473425549999998</v>
          </cell>
          <cell r="F20825">
            <v>0</v>
          </cell>
          <cell r="G20825">
            <v>2.028509025</v>
          </cell>
          <cell r="H20825">
            <v>0</v>
          </cell>
          <cell r="I20825">
            <v>0</v>
          </cell>
          <cell r="J20825">
            <v>0</v>
          </cell>
          <cell r="K20825">
            <v>1.4124540249999999</v>
          </cell>
        </row>
        <row r="20826">
          <cell r="A20826" t="str">
            <v>TRIAE_CS42_2DL_TGACv1_158085_AA0508370.1</v>
          </cell>
          <cell r="B20826" t="str">
            <v>DUF581 domain containing protein, expressed</v>
          </cell>
          <cell r="C20826" t="str">
            <v>Protein of unknown function (DUF581)</v>
          </cell>
          <cell r="D20826">
            <v>0</v>
          </cell>
          <cell r="E20826">
            <v>4.679742933</v>
          </cell>
          <cell r="F20826">
            <v>0</v>
          </cell>
          <cell r="G20826">
            <v>0</v>
          </cell>
          <cell r="H20826">
            <v>0</v>
          </cell>
          <cell r="I20826">
            <v>0</v>
          </cell>
          <cell r="J20826">
            <v>0</v>
          </cell>
          <cell r="K20826">
            <v>0</v>
          </cell>
        </row>
        <row r="20827">
          <cell r="A20827" t="str">
            <v>TRIAE_CS42_2BL_TGACv1_131710_AA0430950.1</v>
          </cell>
          <cell r="B20827" t="str">
            <v>DUF581 domain containing protein, expressed</v>
          </cell>
          <cell r="C20827" t="str">
            <v>Protein of unknown function (DUF581)</v>
          </cell>
          <cell r="D20827">
            <v>0</v>
          </cell>
          <cell r="E20827">
            <v>4.8365807570000001</v>
          </cell>
          <cell r="F20827">
            <v>0</v>
          </cell>
          <cell r="G20827">
            <v>1.314439683</v>
          </cell>
          <cell r="H20827">
            <v>0</v>
          </cell>
          <cell r="I20827">
            <v>0</v>
          </cell>
          <cell r="J20827">
            <v>0</v>
          </cell>
          <cell r="K20827">
            <v>0</v>
          </cell>
        </row>
        <row r="20828">
          <cell r="A20828" t="str">
            <v>TRIAE_CS42_2BL_TGACv1_130783_AA0417970.1</v>
          </cell>
          <cell r="B20828" t="str">
            <v>DUF581 domain containing protein, expressed</v>
          </cell>
          <cell r="C20828" t="str">
            <v>Protein of unknown function (DUF581)</v>
          </cell>
          <cell r="D20828">
            <v>0</v>
          </cell>
          <cell r="E20828">
            <v>5.2029575790000004</v>
          </cell>
          <cell r="F20828">
            <v>0</v>
          </cell>
          <cell r="G20828">
            <v>0</v>
          </cell>
          <cell r="H20828">
            <v>0</v>
          </cell>
          <cell r="I20828">
            <v>0</v>
          </cell>
          <cell r="J20828">
            <v>0</v>
          </cell>
          <cell r="K20828">
            <v>0</v>
          </cell>
        </row>
        <row r="20829">
          <cell r="A20829" t="str">
            <v>TRIAE_CS42_2DL_TGACv1_158085_AA0508380.1</v>
          </cell>
          <cell r="B20829" t="str">
            <v>DUF581 domain containing protein, expressed</v>
          </cell>
          <cell r="C20829" t="str">
            <v>Protein of unknown function (DUF581)</v>
          </cell>
          <cell r="D20829">
            <v>0</v>
          </cell>
          <cell r="E20829">
            <v>5.8586134369999998</v>
          </cell>
          <cell r="F20829">
            <v>0</v>
          </cell>
          <cell r="G20829">
            <v>0</v>
          </cell>
          <cell r="H20829">
            <v>0</v>
          </cell>
          <cell r="I20829">
            <v>0</v>
          </cell>
          <cell r="J20829">
            <v>0</v>
          </cell>
          <cell r="K20829">
            <v>-2.293752375</v>
          </cell>
        </row>
        <row r="20830">
          <cell r="A20830" t="str">
            <v>TRIAE_CS42_2AL_TGACv1_093868_AA0288450.1</v>
          </cell>
          <cell r="B20830" t="str">
            <v>DUF581 domain containing protein, expressed</v>
          </cell>
          <cell r="C20830" t="str">
            <v>Protein of unknown function (DUF581)</v>
          </cell>
          <cell r="D20830">
            <v>0</v>
          </cell>
          <cell r="E20830">
            <v>6.2307582510000001</v>
          </cell>
          <cell r="F20830">
            <v>0</v>
          </cell>
          <cell r="G20830">
            <v>0</v>
          </cell>
          <cell r="H20830">
            <v>0</v>
          </cell>
          <cell r="I20830">
            <v>0</v>
          </cell>
          <cell r="J20830">
            <v>0</v>
          </cell>
          <cell r="K20830">
            <v>0</v>
          </cell>
        </row>
        <row r="20831">
          <cell r="A20831" t="str">
            <v>TRIAE_CS42_2DL_TGACv1_160268_AA0548890.1</v>
          </cell>
          <cell r="B20831" t="str">
            <v>DUF581 domain containing protein, expressed</v>
          </cell>
          <cell r="C20831" t="str">
            <v>Protein of unknown function (DUF581)</v>
          </cell>
          <cell r="D20831">
            <v>0</v>
          </cell>
          <cell r="E20831">
            <v>7.2546061269999997</v>
          </cell>
          <cell r="F20831">
            <v>0</v>
          </cell>
          <cell r="G20831">
            <v>0</v>
          </cell>
          <cell r="H20831">
            <v>0</v>
          </cell>
          <cell r="I20831">
            <v>0</v>
          </cell>
          <cell r="J20831">
            <v>0</v>
          </cell>
          <cell r="K20831">
            <v>0</v>
          </cell>
        </row>
        <row r="20832">
          <cell r="A20832" t="str">
            <v>TRIAE_CS42_2DL_TGACv1_158085_AA0508400.1</v>
          </cell>
          <cell r="B20832" t="str">
            <v>DUF581 domain containing protein, expressed</v>
          </cell>
          <cell r="C20832" t="str">
            <v>Protein of unknown function (DUF581)</v>
          </cell>
          <cell r="D20832">
            <v>0</v>
          </cell>
          <cell r="E20832">
            <v>7.9083488409999996</v>
          </cell>
          <cell r="F20832">
            <v>0</v>
          </cell>
          <cell r="G20832">
            <v>0</v>
          </cell>
          <cell r="H20832">
            <v>0</v>
          </cell>
          <cell r="I20832">
            <v>0</v>
          </cell>
          <cell r="J20832">
            <v>0</v>
          </cell>
          <cell r="K20832">
            <v>0</v>
          </cell>
        </row>
        <row r="20833">
          <cell r="A20833" t="str">
            <v>TRIAE_CS42_2DL_TGACv1_158085_AA0508440.1</v>
          </cell>
          <cell r="B20833" t="str">
            <v>DUF581 domain containing protein, expressed</v>
          </cell>
          <cell r="C20833" t="str">
            <v>Protein of unknown function (DUF581)</v>
          </cell>
          <cell r="D20833">
            <v>0</v>
          </cell>
          <cell r="E20833">
            <v>7.9083488409999996</v>
          </cell>
          <cell r="F20833">
            <v>0</v>
          </cell>
          <cell r="G20833">
            <v>0</v>
          </cell>
          <cell r="H20833">
            <v>0</v>
          </cell>
          <cell r="I20833">
            <v>0</v>
          </cell>
          <cell r="J20833">
            <v>0</v>
          </cell>
          <cell r="K20833">
            <v>0</v>
          </cell>
        </row>
        <row r="20834">
          <cell r="A20834" t="str">
            <v>TRIAE_CS42_2AL_TGACv1_095873_AA0315400.1</v>
          </cell>
          <cell r="B20834" t="str">
            <v>DUF581 domain containing protein, expressed</v>
          </cell>
          <cell r="C20834" t="str">
            <v>Protein of unknown function (DUF581)</v>
          </cell>
          <cell r="D20834">
            <v>0</v>
          </cell>
          <cell r="E20834">
            <v>0</v>
          </cell>
          <cell r="F20834">
            <v>0</v>
          </cell>
          <cell r="G20834">
            <v>0</v>
          </cell>
          <cell r="H20834">
            <v>0</v>
          </cell>
          <cell r="I20834">
            <v>-1.7637020809999999</v>
          </cell>
          <cell r="J20834">
            <v>0</v>
          </cell>
          <cell r="K20834">
            <v>0</v>
          </cell>
        </row>
        <row r="20835">
          <cell r="A20835" t="str">
            <v>TRIAE_CS42_6AL_TGACv1_471630_AA1512020.1</v>
          </cell>
          <cell r="B20835" t="str">
            <v>DUF581 domain containing protein, expressed</v>
          </cell>
          <cell r="C20835" t="str">
            <v>Protein of unknown function (DUF581)</v>
          </cell>
          <cell r="D20835">
            <v>0</v>
          </cell>
          <cell r="E20835">
            <v>0</v>
          </cell>
          <cell r="F20835">
            <v>0</v>
          </cell>
          <cell r="G20835">
            <v>1.5545073970000001</v>
          </cell>
          <cell r="H20835">
            <v>0</v>
          </cell>
          <cell r="I20835">
            <v>0</v>
          </cell>
          <cell r="J20835">
            <v>1.033894179</v>
          </cell>
          <cell r="K20835">
            <v>1.5387272750000001</v>
          </cell>
        </row>
        <row r="20836">
          <cell r="A20836" t="str">
            <v>TRIAE_CS42_6AL_TGACv1_470873_AA1497390.1</v>
          </cell>
          <cell r="B20836" t="str">
            <v>DUF581 domain containing protein, expressed</v>
          </cell>
          <cell r="C20836" t="str">
            <v>Protein of unknown function (DUF581)</v>
          </cell>
          <cell r="D20836">
            <v>0</v>
          </cell>
          <cell r="E20836">
            <v>0</v>
          </cell>
          <cell r="F20836">
            <v>3.2526672310000002</v>
          </cell>
          <cell r="G20836">
            <v>4.6582209419999998</v>
          </cell>
          <cell r="H20836">
            <v>0</v>
          </cell>
          <cell r="I20836">
            <v>0</v>
          </cell>
          <cell r="J20836">
            <v>1.6959945789999999</v>
          </cell>
          <cell r="K20836">
            <v>4.0586524209999997</v>
          </cell>
        </row>
        <row r="20837">
          <cell r="A20837" t="str">
            <v>TRIAE_CS42_6BL_TGACv1_499564_AA1586210.1</v>
          </cell>
          <cell r="B20837" t="str">
            <v>DUF581 domain containing protein, expressed</v>
          </cell>
          <cell r="C20837" t="str">
            <v>Protein of unknown function (DUF581)</v>
          </cell>
          <cell r="D20837">
            <v>0</v>
          </cell>
          <cell r="E20837">
            <v>0</v>
          </cell>
          <cell r="F20837">
            <v>3.2526672310000002</v>
          </cell>
          <cell r="G20837">
            <v>4.6582209419999998</v>
          </cell>
          <cell r="H20837">
            <v>0</v>
          </cell>
          <cell r="I20837">
            <v>0</v>
          </cell>
          <cell r="J20837">
            <v>1.6959945789999999</v>
          </cell>
          <cell r="K20837">
            <v>4.0586524209999997</v>
          </cell>
        </row>
        <row r="20838">
          <cell r="A20838" t="str">
            <v>TRIAE_CS42_6DL_TGACv1_526516_AA1686070.1</v>
          </cell>
          <cell r="B20838" t="str">
            <v>DUF581 domain containing protein, expressed</v>
          </cell>
          <cell r="C20838" t="str">
            <v>Protein of unknown function (DUF581)</v>
          </cell>
          <cell r="D20838">
            <v>0</v>
          </cell>
          <cell r="E20838">
            <v>0</v>
          </cell>
          <cell r="F20838">
            <v>3.2526672310000002</v>
          </cell>
          <cell r="G20838">
            <v>4.6582209419999998</v>
          </cell>
          <cell r="H20838">
            <v>0</v>
          </cell>
          <cell r="I20838">
            <v>0</v>
          </cell>
          <cell r="J20838">
            <v>1.6959945789999999</v>
          </cell>
          <cell r="K20838">
            <v>4.0586524209999997</v>
          </cell>
        </row>
        <row r="20839">
          <cell r="A20839" t="str">
            <v>TRIAE_CS42_3AS_TGACv1_211397_AA0689750.1</v>
          </cell>
          <cell r="B20839" t="str">
            <v>DUF581 domain containing protein, expressed</v>
          </cell>
          <cell r="C20839" t="str">
            <v>Protein of unknown function (DUF581)</v>
          </cell>
          <cell r="D20839">
            <v>0</v>
          </cell>
          <cell r="E20839">
            <v>0</v>
          </cell>
          <cell r="F20839">
            <v>0</v>
          </cell>
          <cell r="G20839">
            <v>-2.4843598560000002</v>
          </cell>
          <cell r="H20839">
            <v>0</v>
          </cell>
          <cell r="I20839">
            <v>0</v>
          </cell>
          <cell r="J20839">
            <v>0</v>
          </cell>
          <cell r="K20839">
            <v>-1.253047711</v>
          </cell>
        </row>
        <row r="20840">
          <cell r="A20840" t="str">
            <v>TRIAE_CS42_3DS_TGACv1_273240_AA0929830.1</v>
          </cell>
          <cell r="B20840" t="str">
            <v>DUF581 domain containing protein, expressed</v>
          </cell>
          <cell r="C20840" t="str">
            <v>Protein of unknown function (DUF581)</v>
          </cell>
          <cell r="D20840">
            <v>0</v>
          </cell>
          <cell r="E20840">
            <v>0</v>
          </cell>
          <cell r="F20840">
            <v>-1.7217110659999999</v>
          </cell>
          <cell r="G20840">
            <v>-2.5276309189999999</v>
          </cell>
          <cell r="H20840">
            <v>0</v>
          </cell>
          <cell r="I20840">
            <v>0</v>
          </cell>
          <cell r="J20840">
            <v>0</v>
          </cell>
          <cell r="K20840">
            <v>-1.1835463070000001</v>
          </cell>
        </row>
        <row r="20841">
          <cell r="A20841" t="str">
            <v>TRIAE_CS42_3B_TGACv1_221107_AA0730480.1</v>
          </cell>
          <cell r="B20841" t="str">
            <v>DUF581 domain containing protein, expressed</v>
          </cell>
          <cell r="C20841" t="str">
            <v>Protein of unknown function (DUF581)</v>
          </cell>
          <cell r="D20841">
            <v>0</v>
          </cell>
          <cell r="E20841">
            <v>0</v>
          </cell>
          <cell r="F20841">
            <v>0</v>
          </cell>
          <cell r="G20841">
            <v>-2.3727980610000001</v>
          </cell>
          <cell r="H20841">
            <v>0</v>
          </cell>
          <cell r="I20841">
            <v>0</v>
          </cell>
          <cell r="J20841">
            <v>0</v>
          </cell>
          <cell r="K20841">
            <v>-1.1479089280000001</v>
          </cell>
        </row>
        <row r="20842">
          <cell r="A20842" t="str">
            <v>TRIAE_CS42_2AL_TGACv1_093291_AA0276750.1</v>
          </cell>
          <cell r="B20842" t="str">
            <v>DUF581 domain containing protein, expressed</v>
          </cell>
          <cell r="C20842" t="str">
            <v>Protein of unknown function (DUF581)</v>
          </cell>
          <cell r="D20842">
            <v>0</v>
          </cell>
          <cell r="E20842">
            <v>0</v>
          </cell>
          <cell r="F20842">
            <v>-1.757642717</v>
          </cell>
          <cell r="G20842">
            <v>-1.735902726</v>
          </cell>
          <cell r="H20842">
            <v>0</v>
          </cell>
          <cell r="I20842">
            <v>0</v>
          </cell>
          <cell r="J20842">
            <v>0</v>
          </cell>
          <cell r="K20842">
            <v>-1.1393110550000001</v>
          </cell>
        </row>
        <row r="20843">
          <cell r="A20843" t="str">
            <v>TRIAE_CS42_2BL_TGACv1_129310_AA0377790.1</v>
          </cell>
          <cell r="B20843" t="str">
            <v>DUF581 domain containing protein, expressed</v>
          </cell>
          <cell r="C20843" t="str">
            <v>Protein of unknown function (DUF581)</v>
          </cell>
          <cell r="D20843">
            <v>0</v>
          </cell>
          <cell r="E20843">
            <v>0</v>
          </cell>
          <cell r="F20843">
            <v>-1.757642717</v>
          </cell>
          <cell r="G20843">
            <v>-1.735902726</v>
          </cell>
          <cell r="H20843">
            <v>0</v>
          </cell>
          <cell r="I20843">
            <v>0</v>
          </cell>
          <cell r="J20843">
            <v>0</v>
          </cell>
          <cell r="K20843">
            <v>-1.1393110550000001</v>
          </cell>
        </row>
        <row r="20844">
          <cell r="A20844" t="str">
            <v>TRIAE_CS42_2DL_TGACv1_159439_AA0538390.1</v>
          </cell>
          <cell r="B20844" t="str">
            <v>DUF581 domain containing protein, expressed</v>
          </cell>
          <cell r="C20844" t="str">
            <v>Protein of unknown function (DUF581)</v>
          </cell>
          <cell r="D20844">
            <v>0</v>
          </cell>
          <cell r="E20844">
            <v>0</v>
          </cell>
          <cell r="F20844">
            <v>-1.757642717</v>
          </cell>
          <cell r="G20844">
            <v>-1.735902726</v>
          </cell>
          <cell r="H20844">
            <v>0</v>
          </cell>
          <cell r="I20844">
            <v>0</v>
          </cell>
          <cell r="J20844">
            <v>0</v>
          </cell>
          <cell r="K20844">
            <v>-1.1393110550000001</v>
          </cell>
        </row>
        <row r="20845">
          <cell r="A20845" t="str">
            <v>TRIAE_CS42_7BS_TGACv1_591806_AA1921830.1</v>
          </cell>
          <cell r="B20845" t="str">
            <v>DUF581 domain containing protein, expressed</v>
          </cell>
          <cell r="C20845" t="str">
            <v>Protein of unknown function (DUF581)</v>
          </cell>
          <cell r="D20845">
            <v>0</v>
          </cell>
          <cell r="E20845">
            <v>0</v>
          </cell>
          <cell r="F20845">
            <v>-1.1939286119999999</v>
          </cell>
          <cell r="G20845">
            <v>-1.875584852</v>
          </cell>
          <cell r="H20845">
            <v>0</v>
          </cell>
          <cell r="I20845">
            <v>0</v>
          </cell>
          <cell r="J20845">
            <v>0</v>
          </cell>
          <cell r="K20845">
            <v>0</v>
          </cell>
        </row>
        <row r="20846">
          <cell r="A20846" t="str">
            <v>TRIAE_CS42_1BS_TGACv1_051500_AA0180130.1</v>
          </cell>
          <cell r="B20846" t="str">
            <v>DUF581 domain containing protein, expressed</v>
          </cell>
          <cell r="C20846" t="str">
            <v>Protein of unknown function (DUF581)</v>
          </cell>
          <cell r="D20846">
            <v>0</v>
          </cell>
          <cell r="E20846">
            <v>0</v>
          </cell>
          <cell r="F20846">
            <v>1.110719096</v>
          </cell>
          <cell r="G20846">
            <v>0</v>
          </cell>
          <cell r="H20846">
            <v>0</v>
          </cell>
          <cell r="I20846">
            <v>0</v>
          </cell>
          <cell r="J20846">
            <v>0</v>
          </cell>
          <cell r="K20846">
            <v>0</v>
          </cell>
        </row>
        <row r="20847">
          <cell r="A20847" t="str">
            <v>TRIAE_CS42_5AL_TGACv1_374177_AA1192440.2</v>
          </cell>
          <cell r="B20847" t="str">
            <v>DUF581 domain containing protein, expressed</v>
          </cell>
          <cell r="C20847" t="str">
            <v>Protein of unknown function (DUF581)</v>
          </cell>
          <cell r="D20847">
            <v>0</v>
          </cell>
          <cell r="E20847">
            <v>0</v>
          </cell>
          <cell r="F20847">
            <v>0</v>
          </cell>
          <cell r="G20847">
            <v>-2.9215737939999999</v>
          </cell>
          <cell r="H20847">
            <v>0</v>
          </cell>
          <cell r="I20847">
            <v>0</v>
          </cell>
          <cell r="J20847">
            <v>0</v>
          </cell>
          <cell r="K20847">
            <v>0</v>
          </cell>
        </row>
        <row r="20848">
          <cell r="A20848" t="str">
            <v>TRIAE_CS42_2BL_TGACv1_129310_AA0377810.1</v>
          </cell>
          <cell r="B20848" t="str">
            <v>DUF581 domain containing protein, expressed</v>
          </cell>
          <cell r="C20848" t="str">
            <v>Protein of unknown function (DUF581)</v>
          </cell>
          <cell r="D20848">
            <v>0</v>
          </cell>
          <cell r="E20848">
            <v>0</v>
          </cell>
          <cell r="F20848">
            <v>0</v>
          </cell>
          <cell r="G20848">
            <v>-2.2217587889999999</v>
          </cell>
          <cell r="H20848">
            <v>0</v>
          </cell>
          <cell r="I20848">
            <v>0</v>
          </cell>
          <cell r="J20848">
            <v>0</v>
          </cell>
          <cell r="K20848">
            <v>0</v>
          </cell>
        </row>
        <row r="20849">
          <cell r="A20849" t="str">
            <v>TRIAE_CS42_2DL_TGACv1_159753_AA0542350.1</v>
          </cell>
          <cell r="B20849" t="str">
            <v>DUF581 domain containing protein, expressed</v>
          </cell>
          <cell r="C20849" t="str">
            <v>Protein of unknown function (DUF581)</v>
          </cell>
          <cell r="D20849">
            <v>0</v>
          </cell>
          <cell r="E20849">
            <v>0</v>
          </cell>
          <cell r="F20849">
            <v>0</v>
          </cell>
          <cell r="G20849">
            <v>-2.0978893969999999</v>
          </cell>
          <cell r="H20849">
            <v>0</v>
          </cell>
          <cell r="I20849">
            <v>0</v>
          </cell>
          <cell r="J20849">
            <v>0</v>
          </cell>
          <cell r="K20849">
            <v>0</v>
          </cell>
        </row>
        <row r="20850">
          <cell r="A20850" t="str">
            <v>TRIAE_CS42_4BS_TGACv1_327837_AA1075700.1</v>
          </cell>
          <cell r="B20850" t="str">
            <v>DUF581 domain containing protein, expressed</v>
          </cell>
          <cell r="C20850" t="str">
            <v>Protein of unknown function (DUF581)</v>
          </cell>
          <cell r="D20850">
            <v>0</v>
          </cell>
          <cell r="E20850">
            <v>0</v>
          </cell>
          <cell r="F20850">
            <v>0</v>
          </cell>
          <cell r="G20850">
            <v>-1.920757488</v>
          </cell>
          <cell r="H20850">
            <v>0</v>
          </cell>
          <cell r="I20850">
            <v>0</v>
          </cell>
          <cell r="J20850">
            <v>0</v>
          </cell>
          <cell r="K20850">
            <v>0</v>
          </cell>
        </row>
        <row r="20851">
          <cell r="A20851" t="str">
            <v>TRIAE_CS42_6AL_TGACv1_471949_AA1516160.1</v>
          </cell>
          <cell r="B20851" t="str">
            <v>DUF581 domain containing protein, expressed</v>
          </cell>
          <cell r="C20851" t="str">
            <v>Protein of unknown function (DUF581)</v>
          </cell>
          <cell r="D20851">
            <v>0</v>
          </cell>
          <cell r="E20851">
            <v>0</v>
          </cell>
          <cell r="F20851">
            <v>0</v>
          </cell>
          <cell r="G20851">
            <v>-1.920757488</v>
          </cell>
          <cell r="H20851">
            <v>0</v>
          </cell>
          <cell r="I20851">
            <v>0</v>
          </cell>
          <cell r="J20851">
            <v>0</v>
          </cell>
          <cell r="K20851">
            <v>0</v>
          </cell>
        </row>
        <row r="20852">
          <cell r="A20852" t="str">
            <v>TRIAE_CS42_6BL_TGACv1_499684_AA1589110.1</v>
          </cell>
          <cell r="B20852" t="str">
            <v>DUF581 domain containing protein, expressed</v>
          </cell>
          <cell r="C20852" t="str">
            <v>Protein of unknown function (DUF581)</v>
          </cell>
          <cell r="D20852">
            <v>0</v>
          </cell>
          <cell r="E20852">
            <v>0</v>
          </cell>
          <cell r="F20852">
            <v>0</v>
          </cell>
          <cell r="G20852">
            <v>-1.920757488</v>
          </cell>
          <cell r="H20852">
            <v>0</v>
          </cell>
          <cell r="I20852">
            <v>0</v>
          </cell>
          <cell r="J20852">
            <v>0</v>
          </cell>
          <cell r="K20852">
            <v>0</v>
          </cell>
        </row>
        <row r="20853">
          <cell r="A20853" t="str">
            <v>TRIAE_CS42_2BL_TGACv1_129569_AA0388950.1</v>
          </cell>
          <cell r="B20853" t="str">
            <v>DUF581 domain containing protein, expressed</v>
          </cell>
          <cell r="C20853" t="str">
            <v>Protein of unknown function (DUF581)</v>
          </cell>
          <cell r="D20853">
            <v>0</v>
          </cell>
          <cell r="E20853">
            <v>0</v>
          </cell>
          <cell r="F20853">
            <v>0</v>
          </cell>
          <cell r="G20853">
            <v>1.8970339629999999</v>
          </cell>
          <cell r="H20853">
            <v>0</v>
          </cell>
          <cell r="I20853">
            <v>0</v>
          </cell>
          <cell r="J20853">
            <v>0</v>
          </cell>
          <cell r="K20853">
            <v>0</v>
          </cell>
        </row>
        <row r="20854">
          <cell r="A20854" t="str">
            <v>TRIAE_CS42_6DL_TGACv1_526647_AA1688980.1</v>
          </cell>
          <cell r="B20854" t="str">
            <v>expressed protein</v>
          </cell>
          <cell r="C20854" t="str">
            <v>Protein of unknown function (DUF594)</v>
          </cell>
          <cell r="D20854">
            <v>-1.2131107400000001</v>
          </cell>
          <cell r="E20854">
            <v>-1.412034394</v>
          </cell>
          <cell r="F20854">
            <v>0</v>
          </cell>
          <cell r="G20854">
            <v>0</v>
          </cell>
          <cell r="H20854">
            <v>0</v>
          </cell>
          <cell r="I20854">
            <v>0</v>
          </cell>
          <cell r="J20854">
            <v>0</v>
          </cell>
          <cell r="K20854">
            <v>0</v>
          </cell>
        </row>
        <row r="20855">
          <cell r="A20855" t="str">
            <v>TRIAE_CS42_7BL_TGACv1_577270_AA1870790.1</v>
          </cell>
          <cell r="B20855" t="str">
            <v>expressed protein</v>
          </cell>
          <cell r="C20855" t="str">
            <v>Protein of unknown function (DUF594)</v>
          </cell>
          <cell r="D20855">
            <v>0</v>
          </cell>
          <cell r="E20855">
            <v>-1.0835806450000001</v>
          </cell>
          <cell r="F20855">
            <v>0</v>
          </cell>
          <cell r="G20855">
            <v>0</v>
          </cell>
          <cell r="H20855">
            <v>0</v>
          </cell>
          <cell r="I20855">
            <v>0</v>
          </cell>
          <cell r="J20855">
            <v>0</v>
          </cell>
          <cell r="K20855">
            <v>0</v>
          </cell>
        </row>
        <row r="20856">
          <cell r="A20856" t="str">
            <v>TRIAE_CS42_1AL_TGACv1_000099_AA0003290.1</v>
          </cell>
          <cell r="B20856" t="str">
            <v>expressed protein</v>
          </cell>
          <cell r="C20856" t="str">
            <v>Protein of unknown function (DUF594)</v>
          </cell>
          <cell r="D20856">
            <v>0</v>
          </cell>
          <cell r="E20856">
            <v>0</v>
          </cell>
          <cell r="F20856">
            <v>0</v>
          </cell>
          <cell r="G20856">
            <v>0</v>
          </cell>
          <cell r="H20856">
            <v>0</v>
          </cell>
          <cell r="I20856">
            <v>0</v>
          </cell>
          <cell r="J20856">
            <v>0</v>
          </cell>
          <cell r="K20856">
            <v>-2.4096590899999999</v>
          </cell>
        </row>
        <row r="20857">
          <cell r="A20857" t="str">
            <v>TRIAE_CS42_U_TGACv1_643131_AA2127700.1</v>
          </cell>
          <cell r="B20857" t="str">
            <v>expressed protein</v>
          </cell>
          <cell r="C20857" t="str">
            <v>Protein of unknown function (DUF594)</v>
          </cell>
          <cell r="D20857">
            <v>0</v>
          </cell>
          <cell r="E20857">
            <v>0</v>
          </cell>
          <cell r="F20857">
            <v>0</v>
          </cell>
          <cell r="G20857">
            <v>0</v>
          </cell>
          <cell r="H20857">
            <v>0</v>
          </cell>
          <cell r="I20857">
            <v>0</v>
          </cell>
          <cell r="J20857">
            <v>0</v>
          </cell>
          <cell r="K20857">
            <v>-2.2158149219999999</v>
          </cell>
        </row>
        <row r="20858">
          <cell r="A20858" t="str">
            <v>TRIAE_CS42_6BS_TGACv1_514161_AA1656180.1</v>
          </cell>
          <cell r="B20858" t="str">
            <v>expressed protein</v>
          </cell>
          <cell r="C20858" t="str">
            <v>Protein of unknown function (DUF594)</v>
          </cell>
          <cell r="D20858">
            <v>0</v>
          </cell>
          <cell r="E20858">
            <v>0</v>
          </cell>
          <cell r="F20858">
            <v>0</v>
          </cell>
          <cell r="G20858">
            <v>0</v>
          </cell>
          <cell r="H20858">
            <v>0</v>
          </cell>
          <cell r="I20858">
            <v>0</v>
          </cell>
          <cell r="J20858">
            <v>0</v>
          </cell>
          <cell r="K20858">
            <v>-1.6206226720000001</v>
          </cell>
        </row>
        <row r="20859">
          <cell r="A20859" t="str">
            <v>TRIAE_CS42_5DS_TGACv1_458166_AA1492480.1</v>
          </cell>
          <cell r="B20859" t="str">
            <v>expressed protein</v>
          </cell>
          <cell r="C20859" t="str">
            <v>Protein of unknown function (DUF594)</v>
          </cell>
          <cell r="D20859">
            <v>0</v>
          </cell>
          <cell r="E20859">
            <v>0</v>
          </cell>
          <cell r="F20859">
            <v>0</v>
          </cell>
          <cell r="G20859">
            <v>0</v>
          </cell>
          <cell r="H20859">
            <v>0</v>
          </cell>
          <cell r="I20859">
            <v>0</v>
          </cell>
          <cell r="J20859">
            <v>0</v>
          </cell>
          <cell r="K20859">
            <v>-1.572532007</v>
          </cell>
        </row>
        <row r="20860">
          <cell r="A20860" t="str">
            <v>TRIAE_CS42_5BL_TGACv1_406911_AA1351440.1</v>
          </cell>
          <cell r="B20860" t="str">
            <v>expressed protein</v>
          </cell>
          <cell r="C20860" t="str">
            <v>Protein of unknown function (DUF594)</v>
          </cell>
          <cell r="D20860">
            <v>0</v>
          </cell>
          <cell r="E20860">
            <v>0</v>
          </cell>
          <cell r="F20860">
            <v>0</v>
          </cell>
          <cell r="G20860">
            <v>0</v>
          </cell>
          <cell r="H20860">
            <v>0</v>
          </cell>
          <cell r="I20860">
            <v>0</v>
          </cell>
          <cell r="J20860">
            <v>0</v>
          </cell>
          <cell r="K20860">
            <v>-1.550029044</v>
          </cell>
        </row>
        <row r="20861">
          <cell r="A20861" t="str">
            <v>TRIAE_CS42_U_TGACv1_641953_AA2108290.1</v>
          </cell>
          <cell r="B20861" t="str">
            <v>expressed protein</v>
          </cell>
          <cell r="C20861" t="str">
            <v>Protein of unknown function (DUF594)</v>
          </cell>
          <cell r="D20861">
            <v>0</v>
          </cell>
          <cell r="E20861">
            <v>0</v>
          </cell>
          <cell r="F20861">
            <v>0</v>
          </cell>
          <cell r="G20861">
            <v>0</v>
          </cell>
          <cell r="H20861">
            <v>0</v>
          </cell>
          <cell r="I20861">
            <v>0</v>
          </cell>
          <cell r="J20861">
            <v>0</v>
          </cell>
          <cell r="K20861">
            <v>-1.539495863</v>
          </cell>
        </row>
        <row r="20862">
          <cell r="A20862" t="str">
            <v>TRIAE_CS42_U_TGACv1_641953_AA2108320.1</v>
          </cell>
          <cell r="B20862" t="str">
            <v>expressed protein</v>
          </cell>
          <cell r="C20862" t="str">
            <v>Protein of unknown function (DUF594)</v>
          </cell>
          <cell r="D20862">
            <v>0</v>
          </cell>
          <cell r="E20862">
            <v>0</v>
          </cell>
          <cell r="F20862">
            <v>0</v>
          </cell>
          <cell r="G20862">
            <v>0</v>
          </cell>
          <cell r="H20862">
            <v>0</v>
          </cell>
          <cell r="I20862">
            <v>0</v>
          </cell>
          <cell r="J20862">
            <v>0</v>
          </cell>
          <cell r="K20862">
            <v>-1.4577404089999999</v>
          </cell>
        </row>
        <row r="20863">
          <cell r="A20863" t="str">
            <v>TRIAE_CS42_U_TGACv1_644496_AA2139990.1</v>
          </cell>
          <cell r="B20863" t="str">
            <v>expressed protein</v>
          </cell>
          <cell r="C20863" t="str">
            <v>Protein of unknown function (DUF594)</v>
          </cell>
          <cell r="D20863">
            <v>0</v>
          </cell>
          <cell r="E20863">
            <v>0</v>
          </cell>
          <cell r="F20863">
            <v>0</v>
          </cell>
          <cell r="G20863">
            <v>0</v>
          </cell>
          <cell r="H20863">
            <v>0</v>
          </cell>
          <cell r="I20863">
            <v>0</v>
          </cell>
          <cell r="J20863">
            <v>0</v>
          </cell>
          <cell r="K20863">
            <v>-1.1856105130000001</v>
          </cell>
        </row>
        <row r="20864">
          <cell r="A20864" t="str">
            <v>TRIAE_CS42_5BL_TGACv1_405481_AA1328280.1</v>
          </cell>
          <cell r="B20864" t="str">
            <v>expressed protein</v>
          </cell>
          <cell r="C20864" t="str">
            <v>Protein of unknown function (DUF594)</v>
          </cell>
          <cell r="D20864">
            <v>0</v>
          </cell>
          <cell r="E20864">
            <v>0</v>
          </cell>
          <cell r="F20864">
            <v>0</v>
          </cell>
          <cell r="G20864">
            <v>0</v>
          </cell>
          <cell r="H20864">
            <v>0</v>
          </cell>
          <cell r="I20864">
            <v>0</v>
          </cell>
          <cell r="J20864">
            <v>0</v>
          </cell>
          <cell r="K20864">
            <v>1.560538132</v>
          </cell>
        </row>
        <row r="20865">
          <cell r="A20865" t="str">
            <v>TRIAE_CS42_5DL_TGACv1_434511_AA1437220.1</v>
          </cell>
          <cell r="B20865" t="str">
            <v>expressed protein</v>
          </cell>
          <cell r="C20865" t="str">
            <v>Protein of unknown function (DUF594)</v>
          </cell>
          <cell r="D20865">
            <v>0</v>
          </cell>
          <cell r="E20865">
            <v>0</v>
          </cell>
          <cell r="F20865">
            <v>0</v>
          </cell>
          <cell r="G20865">
            <v>0</v>
          </cell>
          <cell r="H20865">
            <v>0</v>
          </cell>
          <cell r="I20865">
            <v>0</v>
          </cell>
          <cell r="J20865">
            <v>0</v>
          </cell>
          <cell r="K20865">
            <v>1.6517393570000001</v>
          </cell>
        </row>
        <row r="20866">
          <cell r="A20866" t="str">
            <v>TRIAE_CS42_3AL_TGACv1_194213_AA0628710.1</v>
          </cell>
          <cell r="B20866" t="str">
            <v>expressed protein</v>
          </cell>
          <cell r="C20866" t="str">
            <v>Protein of unknown function (DUF594)</v>
          </cell>
          <cell r="D20866">
            <v>0</v>
          </cell>
          <cell r="E20866">
            <v>0</v>
          </cell>
          <cell r="F20866">
            <v>0</v>
          </cell>
          <cell r="G20866">
            <v>-1.7350152270000001</v>
          </cell>
          <cell r="H20866">
            <v>0</v>
          </cell>
          <cell r="I20866">
            <v>0</v>
          </cell>
          <cell r="J20866">
            <v>0</v>
          </cell>
          <cell r="K20866">
            <v>0</v>
          </cell>
        </row>
        <row r="20867">
          <cell r="A20867" t="str">
            <v>TRIAE_CS42_4BL_TGACv1_321897_AA1066640.1</v>
          </cell>
          <cell r="B20867" t="str">
            <v>expressed protein</v>
          </cell>
          <cell r="C20867" t="str">
            <v>Protein of unknown function (DUF594)</v>
          </cell>
          <cell r="D20867">
            <v>0</v>
          </cell>
          <cell r="E20867">
            <v>0</v>
          </cell>
          <cell r="F20867">
            <v>0</v>
          </cell>
          <cell r="G20867">
            <v>-1.0782108159999999</v>
          </cell>
          <cell r="H20867">
            <v>0</v>
          </cell>
          <cell r="I20867">
            <v>0</v>
          </cell>
          <cell r="J20867">
            <v>0</v>
          </cell>
          <cell r="K20867">
            <v>0</v>
          </cell>
        </row>
        <row r="20868">
          <cell r="A20868" t="str">
            <v>TRIAE_CS42_7DL_TGACv1_604287_AA1996250.1</v>
          </cell>
          <cell r="B20868" t="str">
            <v>fringe-related protein, putative, expressed</v>
          </cell>
          <cell r="C20868" t="str">
            <v>Protein of unknown function (DUF604)</v>
          </cell>
          <cell r="D20868">
            <v>0</v>
          </cell>
          <cell r="E20868">
            <v>-1.6615116050000001</v>
          </cell>
          <cell r="F20868">
            <v>-1.0119624389999999</v>
          </cell>
          <cell r="G20868">
            <v>-2.0984477369999999</v>
          </cell>
          <cell r="H20868">
            <v>0</v>
          </cell>
          <cell r="I20868">
            <v>0</v>
          </cell>
          <cell r="J20868">
            <v>0</v>
          </cell>
          <cell r="K20868">
            <v>0</v>
          </cell>
        </row>
        <row r="20869">
          <cell r="A20869" t="str">
            <v>TRIAE_CS42_7BL_TGACv1_577216_AA1869290.1</v>
          </cell>
          <cell r="B20869" t="str">
            <v>fringe-related protein, putative, expressed</v>
          </cell>
          <cell r="C20869" t="str">
            <v>Protein of unknown function (DUF604)</v>
          </cell>
          <cell r="D20869">
            <v>0</v>
          </cell>
          <cell r="E20869">
            <v>-1.6615116050000001</v>
          </cell>
          <cell r="F20869">
            <v>-1.0119624389999999</v>
          </cell>
          <cell r="G20869">
            <v>-2.0841940769999998</v>
          </cell>
          <cell r="H20869">
            <v>0</v>
          </cell>
          <cell r="I20869">
            <v>0</v>
          </cell>
          <cell r="J20869">
            <v>0</v>
          </cell>
          <cell r="K20869">
            <v>0</v>
          </cell>
        </row>
        <row r="20870">
          <cell r="A20870" t="str">
            <v>TRIAE_CS42_7AL_TGACv1_557314_AA1779590.1</v>
          </cell>
          <cell r="B20870" t="str">
            <v>fringe-related protein, putative, expressed</v>
          </cell>
          <cell r="C20870" t="str">
            <v>Protein of unknown function (DUF604)</v>
          </cell>
          <cell r="D20870">
            <v>0</v>
          </cell>
          <cell r="E20870">
            <v>-1.646354917</v>
          </cell>
          <cell r="F20870">
            <v>0</v>
          </cell>
          <cell r="G20870">
            <v>-1.8840997719999999</v>
          </cell>
          <cell r="H20870">
            <v>0</v>
          </cell>
          <cell r="I20870">
            <v>0</v>
          </cell>
          <cell r="J20870">
            <v>0</v>
          </cell>
          <cell r="K20870">
            <v>0</v>
          </cell>
        </row>
        <row r="20871">
          <cell r="A20871" t="str">
            <v>TRIAE_CS42_4AS_TGACv1_307528_AA1021210.1</v>
          </cell>
          <cell r="B20871" t="str">
            <v>fringe-related protein, putative, expressed</v>
          </cell>
          <cell r="C20871" t="str">
            <v>Protein of unknown function (DUF604)</v>
          </cell>
          <cell r="D20871">
            <v>0</v>
          </cell>
          <cell r="E20871">
            <v>1.2318517929999999</v>
          </cell>
          <cell r="F20871">
            <v>1.026483241</v>
          </cell>
          <cell r="G20871">
            <v>1.8276318170000001</v>
          </cell>
          <cell r="H20871">
            <v>0</v>
          </cell>
          <cell r="I20871">
            <v>0</v>
          </cell>
          <cell r="J20871">
            <v>0</v>
          </cell>
          <cell r="K20871">
            <v>0</v>
          </cell>
        </row>
        <row r="20872">
          <cell r="A20872" t="str">
            <v>TRIAE_CS42_4DL_TGACv1_342397_AA1112410.1</v>
          </cell>
          <cell r="B20872" t="str">
            <v>fringe-related protein, putative, expressed</v>
          </cell>
          <cell r="C20872" t="str">
            <v>Protein of unknown function (DUF604)</v>
          </cell>
          <cell r="D20872">
            <v>0</v>
          </cell>
          <cell r="E20872">
            <v>1.2742738629999999</v>
          </cell>
          <cell r="F20872">
            <v>1.045912664</v>
          </cell>
          <cell r="G20872">
            <v>1.855743406</v>
          </cell>
          <cell r="H20872">
            <v>0</v>
          </cell>
          <cell r="I20872">
            <v>0</v>
          </cell>
          <cell r="J20872">
            <v>0</v>
          </cell>
          <cell r="K20872">
            <v>0</v>
          </cell>
        </row>
        <row r="20873">
          <cell r="A20873" t="str">
            <v>TRIAE_CS42_4BL_TGACv1_322798_AA1073090.1</v>
          </cell>
          <cell r="B20873" t="str">
            <v>fringe-related protein, putative, expressed</v>
          </cell>
          <cell r="C20873" t="str">
            <v>Protein of unknown function (DUF604)</v>
          </cell>
          <cell r="D20873">
            <v>0</v>
          </cell>
          <cell r="E20873">
            <v>1.934159943</v>
          </cell>
          <cell r="F20873">
            <v>0</v>
          </cell>
          <cell r="G20873">
            <v>2.0436802150000002</v>
          </cell>
          <cell r="H20873">
            <v>0</v>
          </cell>
          <cell r="I20873">
            <v>0</v>
          </cell>
          <cell r="J20873">
            <v>1.058672021</v>
          </cell>
          <cell r="K20873">
            <v>1.0979916080000001</v>
          </cell>
        </row>
        <row r="20874">
          <cell r="A20874" t="str">
            <v>TRIAE_CS42_6BL_TGACv1_503551_AA1628070.1</v>
          </cell>
          <cell r="B20874" t="str">
            <v>fringe-related protein, putative, expressed</v>
          </cell>
          <cell r="C20874" t="str">
            <v>Protein of unknown function (DUF604)</v>
          </cell>
          <cell r="D20874">
            <v>0</v>
          </cell>
          <cell r="E20874">
            <v>0</v>
          </cell>
          <cell r="F20874">
            <v>0</v>
          </cell>
          <cell r="G20874">
            <v>0</v>
          </cell>
          <cell r="H20874">
            <v>0</v>
          </cell>
          <cell r="I20874">
            <v>0</v>
          </cell>
          <cell r="J20874">
            <v>0</v>
          </cell>
          <cell r="K20874">
            <v>-1.627175797</v>
          </cell>
        </row>
        <row r="20875">
          <cell r="A20875" t="str">
            <v>TRIAE_CS42_3B_TGACv1_220786_AA0719210.2</v>
          </cell>
          <cell r="B20875" t="str">
            <v>fringe-related protein, putative, expressed</v>
          </cell>
          <cell r="C20875" t="str">
            <v>Protein of unknown function (DUF604)</v>
          </cell>
          <cell r="D20875">
            <v>0</v>
          </cell>
          <cell r="E20875">
            <v>0</v>
          </cell>
          <cell r="F20875">
            <v>0</v>
          </cell>
          <cell r="G20875">
            <v>0</v>
          </cell>
          <cell r="H20875">
            <v>0</v>
          </cell>
          <cell r="I20875">
            <v>0</v>
          </cell>
          <cell r="J20875">
            <v>0</v>
          </cell>
          <cell r="K20875">
            <v>1.0503805369999999</v>
          </cell>
        </row>
        <row r="20876">
          <cell r="A20876" t="str">
            <v>TRIAE_CS42_7AS_TGACv1_570733_AA1840020.1</v>
          </cell>
          <cell r="B20876" t="str">
            <v>fringe-related protein, putative, expressed</v>
          </cell>
          <cell r="C20876" t="str">
            <v>Protein of unknown function (DUF604)</v>
          </cell>
          <cell r="D20876">
            <v>0</v>
          </cell>
          <cell r="E20876">
            <v>0</v>
          </cell>
          <cell r="F20876">
            <v>0</v>
          </cell>
          <cell r="G20876">
            <v>-1.0580767040000001</v>
          </cell>
          <cell r="H20876">
            <v>0</v>
          </cell>
          <cell r="I20876">
            <v>0</v>
          </cell>
          <cell r="J20876">
            <v>0</v>
          </cell>
          <cell r="K20876">
            <v>0</v>
          </cell>
        </row>
        <row r="20877">
          <cell r="A20877" t="str">
            <v>TRIAE_CS42_2BL_TGACv1_129792_AA0396150.1</v>
          </cell>
          <cell r="B20877" t="str">
            <v>fringe-related protein, putative, expressed</v>
          </cell>
          <cell r="C20877" t="str">
            <v>Protein of unknown function (DUF604)</v>
          </cell>
          <cell r="D20877">
            <v>0</v>
          </cell>
          <cell r="E20877">
            <v>0</v>
          </cell>
          <cell r="F20877">
            <v>0</v>
          </cell>
          <cell r="G20877">
            <v>1.500068261</v>
          </cell>
          <cell r="H20877">
            <v>0</v>
          </cell>
          <cell r="I20877">
            <v>0</v>
          </cell>
          <cell r="J20877">
            <v>0</v>
          </cell>
          <cell r="K20877">
            <v>0</v>
          </cell>
        </row>
        <row r="20878">
          <cell r="A20878" t="str">
            <v>TRIAE_CS42_2AL_TGACv1_093999_AA0290940.1</v>
          </cell>
          <cell r="B20878" t="str">
            <v>fringe-related protein, putative, expressed</v>
          </cell>
          <cell r="C20878" t="str">
            <v>Protein of unknown function (DUF604)</v>
          </cell>
          <cell r="D20878">
            <v>0</v>
          </cell>
          <cell r="E20878">
            <v>0</v>
          </cell>
          <cell r="F20878">
            <v>0</v>
          </cell>
          <cell r="G20878">
            <v>1.5101142700000001</v>
          </cell>
          <cell r="H20878">
            <v>0</v>
          </cell>
          <cell r="I20878">
            <v>0</v>
          </cell>
          <cell r="J20878">
            <v>0</v>
          </cell>
          <cell r="K20878">
            <v>0</v>
          </cell>
        </row>
        <row r="20879">
          <cell r="A20879" t="str">
            <v>TRIAE_CS42_2DL_TGACv1_160193_AA0548000.1</v>
          </cell>
          <cell r="B20879" t="str">
            <v>fringe-related protein, putative, expressed</v>
          </cell>
          <cell r="C20879" t="str">
            <v>Protein of unknown function (DUF604)</v>
          </cell>
          <cell r="D20879">
            <v>0</v>
          </cell>
          <cell r="E20879">
            <v>0</v>
          </cell>
          <cell r="F20879">
            <v>0</v>
          </cell>
          <cell r="G20879">
            <v>1.706145018</v>
          </cell>
          <cell r="H20879">
            <v>0</v>
          </cell>
          <cell r="I20879">
            <v>0</v>
          </cell>
          <cell r="J20879">
            <v>0</v>
          </cell>
          <cell r="K20879">
            <v>0</v>
          </cell>
        </row>
        <row r="20880">
          <cell r="A20880" t="str">
            <v>TRIAE_CS42_5BS_TGACv1_423206_AA1370550.1</v>
          </cell>
          <cell r="B20880" t="str">
            <v>expressed protein</v>
          </cell>
          <cell r="C20880" t="str">
            <v>Protein of unknown function (DUF620)</v>
          </cell>
          <cell r="D20880">
            <v>1.037031679</v>
          </cell>
          <cell r="E20880">
            <v>0</v>
          </cell>
          <cell r="F20880">
            <v>0</v>
          </cell>
          <cell r="G20880">
            <v>-1.5616531899999999</v>
          </cell>
          <cell r="H20880">
            <v>0</v>
          </cell>
          <cell r="I20880">
            <v>0</v>
          </cell>
          <cell r="J20880">
            <v>0</v>
          </cell>
          <cell r="K20880">
            <v>0</v>
          </cell>
        </row>
        <row r="20881">
          <cell r="A20881" t="str">
            <v>TRIAE_CS42_5DS_TGACv1_458413_AA1493670.1</v>
          </cell>
          <cell r="B20881" t="str">
            <v>expressed protein</v>
          </cell>
          <cell r="C20881" t="str">
            <v>Protein of unknown function (DUF620)</v>
          </cell>
          <cell r="D20881">
            <v>1.037031679</v>
          </cell>
          <cell r="E20881">
            <v>0</v>
          </cell>
          <cell r="F20881">
            <v>0</v>
          </cell>
          <cell r="G20881">
            <v>-1.5616531899999999</v>
          </cell>
          <cell r="H20881">
            <v>0</v>
          </cell>
          <cell r="I20881">
            <v>0</v>
          </cell>
          <cell r="J20881">
            <v>0</v>
          </cell>
          <cell r="K20881">
            <v>0</v>
          </cell>
        </row>
        <row r="20882">
          <cell r="A20882" t="str">
            <v>TRIAE_CS42_U_TGACv1_641528_AA2097200.1</v>
          </cell>
          <cell r="B20882" t="str">
            <v>expressed protein</v>
          </cell>
          <cell r="C20882" t="str">
            <v>Protein of unknown function (DUF620)</v>
          </cell>
          <cell r="D20882">
            <v>1.037031679</v>
          </cell>
          <cell r="E20882">
            <v>0</v>
          </cell>
          <cell r="F20882">
            <v>0</v>
          </cell>
          <cell r="G20882">
            <v>-1.5616531899999999</v>
          </cell>
          <cell r="H20882">
            <v>0</v>
          </cell>
          <cell r="I20882">
            <v>0</v>
          </cell>
          <cell r="J20882">
            <v>0</v>
          </cell>
          <cell r="K20882">
            <v>0</v>
          </cell>
        </row>
        <row r="20883">
          <cell r="A20883" t="str">
            <v>TRIAE_CS42_1AS_TGACv1_019410_AA0066280.1</v>
          </cell>
          <cell r="B20883" t="str">
            <v>expressed protein</v>
          </cell>
          <cell r="C20883" t="str">
            <v>Protein of unknown function (DUF620)</v>
          </cell>
          <cell r="D20883">
            <v>0</v>
          </cell>
          <cell r="E20883">
            <v>-2.7145504159999998</v>
          </cell>
          <cell r="F20883">
            <v>0</v>
          </cell>
          <cell r="G20883">
            <v>0</v>
          </cell>
          <cell r="H20883">
            <v>0</v>
          </cell>
          <cell r="I20883">
            <v>0</v>
          </cell>
          <cell r="J20883">
            <v>0</v>
          </cell>
          <cell r="K20883">
            <v>0</v>
          </cell>
        </row>
        <row r="20884">
          <cell r="A20884" t="str">
            <v>TRIAE_CS42_1DS_TGACv1_080760_AA0253340.1</v>
          </cell>
          <cell r="B20884" t="str">
            <v>expressed protein</v>
          </cell>
          <cell r="C20884" t="str">
            <v>Protein of unknown function (DUF620)</v>
          </cell>
          <cell r="D20884">
            <v>0</v>
          </cell>
          <cell r="E20884">
            <v>-2.7145504159999998</v>
          </cell>
          <cell r="F20884">
            <v>0</v>
          </cell>
          <cell r="G20884">
            <v>0</v>
          </cell>
          <cell r="H20884">
            <v>0</v>
          </cell>
          <cell r="I20884">
            <v>0</v>
          </cell>
          <cell r="J20884">
            <v>0</v>
          </cell>
          <cell r="K20884">
            <v>0</v>
          </cell>
        </row>
        <row r="20885">
          <cell r="A20885" t="str">
            <v>TRIAE_CS42_U_TGACv1_642785_AA2123210.1</v>
          </cell>
          <cell r="B20885" t="str">
            <v>expressed protein</v>
          </cell>
          <cell r="C20885" t="str">
            <v>Protein of unknown function (DUF620)</v>
          </cell>
          <cell r="D20885">
            <v>0</v>
          </cell>
          <cell r="E20885">
            <v>-2.7145504159999998</v>
          </cell>
          <cell r="F20885">
            <v>0</v>
          </cell>
          <cell r="G20885">
            <v>0</v>
          </cell>
          <cell r="H20885">
            <v>0</v>
          </cell>
          <cell r="I20885">
            <v>0</v>
          </cell>
          <cell r="J20885">
            <v>0</v>
          </cell>
          <cell r="K20885">
            <v>0</v>
          </cell>
        </row>
        <row r="20886">
          <cell r="A20886" t="str">
            <v>TRIAE_CS42_2DS_TGACv1_179143_AA0604630.1</v>
          </cell>
          <cell r="B20886" t="str">
            <v>expressed protein</v>
          </cell>
          <cell r="C20886" t="str">
            <v>Protein of unknown function (DUF620)</v>
          </cell>
          <cell r="D20886">
            <v>0</v>
          </cell>
          <cell r="E20886">
            <v>-1.2478512770000001</v>
          </cell>
          <cell r="F20886">
            <v>0</v>
          </cell>
          <cell r="G20886">
            <v>-2.5727834390000002</v>
          </cell>
          <cell r="H20886">
            <v>0</v>
          </cell>
          <cell r="I20886">
            <v>0</v>
          </cell>
          <cell r="J20886">
            <v>0</v>
          </cell>
          <cell r="K20886">
            <v>0</v>
          </cell>
        </row>
        <row r="20887">
          <cell r="A20887" t="str">
            <v>TRIAE_CS42_2AS_TGACv1_114727_AA0369150.1</v>
          </cell>
          <cell r="B20887" t="str">
            <v>expressed protein</v>
          </cell>
          <cell r="C20887" t="str">
            <v>Protein of unknown function (DUF620)</v>
          </cell>
          <cell r="D20887">
            <v>0</v>
          </cell>
          <cell r="E20887">
            <v>-1.205325926</v>
          </cell>
          <cell r="F20887">
            <v>0</v>
          </cell>
          <cell r="G20887">
            <v>-2.5250355139999998</v>
          </cell>
          <cell r="H20887">
            <v>0</v>
          </cell>
          <cell r="I20887">
            <v>0</v>
          </cell>
          <cell r="J20887">
            <v>0</v>
          </cell>
          <cell r="K20887">
            <v>0</v>
          </cell>
        </row>
        <row r="20888">
          <cell r="A20888" t="str">
            <v>TRIAE_CS42_4AS_TGACv1_306678_AA1011980.1</v>
          </cell>
          <cell r="B20888" t="str">
            <v>expressed protein</v>
          </cell>
          <cell r="C20888" t="str">
            <v>Protein of unknown function (DUF620)</v>
          </cell>
          <cell r="D20888">
            <v>0</v>
          </cell>
          <cell r="E20888">
            <v>-1.05600724</v>
          </cell>
          <cell r="F20888">
            <v>0</v>
          </cell>
          <cell r="G20888">
            <v>-1.928039775</v>
          </cell>
          <cell r="H20888">
            <v>0</v>
          </cell>
          <cell r="I20888">
            <v>0</v>
          </cell>
          <cell r="J20888">
            <v>0</v>
          </cell>
          <cell r="K20888">
            <v>0</v>
          </cell>
        </row>
        <row r="20889">
          <cell r="A20889" t="str">
            <v>TRIAE_CS42_4BL_TGACv1_322469_AA1071440.1</v>
          </cell>
          <cell r="B20889" t="str">
            <v>expressed protein</v>
          </cell>
          <cell r="C20889" t="str">
            <v>Protein of unknown function (DUF620)</v>
          </cell>
          <cell r="D20889">
            <v>0</v>
          </cell>
          <cell r="E20889">
            <v>-1.05600724</v>
          </cell>
          <cell r="F20889">
            <v>0</v>
          </cell>
          <cell r="G20889">
            <v>-1.928039775</v>
          </cell>
          <cell r="H20889">
            <v>0</v>
          </cell>
          <cell r="I20889">
            <v>0</v>
          </cell>
          <cell r="J20889">
            <v>0</v>
          </cell>
          <cell r="K20889">
            <v>0</v>
          </cell>
        </row>
        <row r="20890">
          <cell r="A20890" t="str">
            <v>TRIAE_CS42_4DL_TGACv1_342602_AA1117710.1</v>
          </cell>
          <cell r="B20890" t="str">
            <v>expressed protein</v>
          </cell>
          <cell r="C20890" t="str">
            <v>Protein of unknown function (DUF620)</v>
          </cell>
          <cell r="D20890">
            <v>0</v>
          </cell>
          <cell r="E20890">
            <v>-1.05600724</v>
          </cell>
          <cell r="F20890">
            <v>0</v>
          </cell>
          <cell r="G20890">
            <v>-1.928039775</v>
          </cell>
          <cell r="H20890">
            <v>0</v>
          </cell>
          <cell r="I20890">
            <v>0</v>
          </cell>
          <cell r="J20890">
            <v>0</v>
          </cell>
          <cell r="K20890">
            <v>0</v>
          </cell>
        </row>
        <row r="20891">
          <cell r="A20891" t="str">
            <v>TRIAE_CS42_4BS_TGACv1_328524_AA1089460.1</v>
          </cell>
          <cell r="B20891" t="str">
            <v>expressed protein</v>
          </cell>
          <cell r="C20891" t="str">
            <v>Protein of unknown function (DUF620)</v>
          </cell>
          <cell r="D20891">
            <v>0</v>
          </cell>
          <cell r="E20891">
            <v>0</v>
          </cell>
          <cell r="F20891">
            <v>0</v>
          </cell>
          <cell r="G20891">
            <v>-2.5071373449999999</v>
          </cell>
          <cell r="H20891">
            <v>0</v>
          </cell>
          <cell r="I20891">
            <v>0</v>
          </cell>
          <cell r="J20891">
            <v>0</v>
          </cell>
          <cell r="K20891">
            <v>0</v>
          </cell>
        </row>
        <row r="20892">
          <cell r="A20892" t="str">
            <v>TRIAE_CS42_4DS_TGACv1_361433_AA1167950.1</v>
          </cell>
          <cell r="B20892" t="str">
            <v>expressed protein</v>
          </cell>
          <cell r="C20892" t="str">
            <v>Protein of unknown function (DUF620)</v>
          </cell>
          <cell r="D20892">
            <v>0</v>
          </cell>
          <cell r="E20892">
            <v>0</v>
          </cell>
          <cell r="F20892">
            <v>0</v>
          </cell>
          <cell r="G20892">
            <v>-2.5071373449999999</v>
          </cell>
          <cell r="H20892">
            <v>0</v>
          </cell>
          <cell r="I20892">
            <v>0</v>
          </cell>
          <cell r="J20892">
            <v>0</v>
          </cell>
          <cell r="K20892">
            <v>0</v>
          </cell>
        </row>
        <row r="20893">
          <cell r="A20893" t="str">
            <v>TRIAE_CS42_U_TGACv1_642849_AA2124070.1</v>
          </cell>
          <cell r="B20893" t="str">
            <v>expressed protein</v>
          </cell>
          <cell r="C20893" t="str">
            <v>Protein of unknown function (DUF620)</v>
          </cell>
          <cell r="D20893">
            <v>0</v>
          </cell>
          <cell r="E20893">
            <v>0</v>
          </cell>
          <cell r="F20893">
            <v>0</v>
          </cell>
          <cell r="G20893">
            <v>-2.5071373449999999</v>
          </cell>
          <cell r="H20893">
            <v>0</v>
          </cell>
          <cell r="I20893">
            <v>0</v>
          </cell>
          <cell r="J20893">
            <v>0</v>
          </cell>
          <cell r="K20893">
            <v>0</v>
          </cell>
        </row>
        <row r="20894">
          <cell r="A20894" t="str">
            <v>TRIAE_CS42_4AS_TGACv1_306804_AA1013600.1</v>
          </cell>
          <cell r="B20894" t="str">
            <v>expressed protein</v>
          </cell>
          <cell r="C20894" t="str">
            <v>Protein of unknown function (DUF620)</v>
          </cell>
          <cell r="D20894">
            <v>0</v>
          </cell>
          <cell r="E20894">
            <v>0</v>
          </cell>
          <cell r="F20894">
            <v>0</v>
          </cell>
          <cell r="G20894">
            <v>-1.8004982389999999</v>
          </cell>
          <cell r="H20894">
            <v>0</v>
          </cell>
          <cell r="I20894">
            <v>0</v>
          </cell>
          <cell r="J20894">
            <v>0</v>
          </cell>
          <cell r="K20894">
            <v>0</v>
          </cell>
        </row>
        <row r="20895">
          <cell r="A20895" t="str">
            <v>TRIAE_CS42_4BL_TGACv1_321271_AA1058210.1</v>
          </cell>
          <cell r="B20895" t="str">
            <v>expressed protein</v>
          </cell>
          <cell r="C20895" t="str">
            <v>Protein of unknown function (DUF620)</v>
          </cell>
          <cell r="D20895">
            <v>0</v>
          </cell>
          <cell r="E20895">
            <v>0</v>
          </cell>
          <cell r="F20895">
            <v>0</v>
          </cell>
          <cell r="G20895">
            <v>-1.8004982389999999</v>
          </cell>
          <cell r="H20895">
            <v>0</v>
          </cell>
          <cell r="I20895">
            <v>0</v>
          </cell>
          <cell r="J20895">
            <v>0</v>
          </cell>
          <cell r="K20895">
            <v>0</v>
          </cell>
        </row>
        <row r="20896">
          <cell r="A20896" t="str">
            <v>TRIAE_CS42_4DL_TGACv1_342782_AA1122020.1</v>
          </cell>
          <cell r="B20896" t="str">
            <v>expressed protein</v>
          </cell>
          <cell r="C20896" t="str">
            <v>Protein of unknown function (DUF620)</v>
          </cell>
          <cell r="D20896">
            <v>0</v>
          </cell>
          <cell r="E20896">
            <v>0</v>
          </cell>
          <cell r="F20896">
            <v>0</v>
          </cell>
          <cell r="G20896">
            <v>-1.8004982389999999</v>
          </cell>
          <cell r="H20896">
            <v>0</v>
          </cell>
          <cell r="I20896">
            <v>0</v>
          </cell>
          <cell r="J20896">
            <v>0</v>
          </cell>
          <cell r="K20896">
            <v>0</v>
          </cell>
        </row>
        <row r="20897">
          <cell r="A20897" t="str">
            <v>TRIAE_CS42_7BS_TGACv1_592952_AA1946690.1</v>
          </cell>
          <cell r="B20897" t="str">
            <v>DUF630/DUF632 domains containing protein, putative, expressed</v>
          </cell>
          <cell r="C20897" t="str">
            <v>Protein of unknown function (DUF630 and DUF632)</v>
          </cell>
          <cell r="D20897">
            <v>-1.3022272619999999</v>
          </cell>
          <cell r="E20897">
            <v>-1.3978104330000001</v>
          </cell>
          <cell r="F20897">
            <v>0</v>
          </cell>
          <cell r="G20897">
            <v>-1.0197087229999999</v>
          </cell>
          <cell r="H20897">
            <v>0</v>
          </cell>
          <cell r="I20897">
            <v>0</v>
          </cell>
          <cell r="J20897">
            <v>0</v>
          </cell>
          <cell r="K20897">
            <v>0</v>
          </cell>
        </row>
        <row r="20898">
          <cell r="A20898" t="str">
            <v>TRIAE_CS42_3B_TGACv1_226280_AA0815650.1</v>
          </cell>
          <cell r="B20898" t="str">
            <v>DUF630/DUF632 domains containing protein, putative, expressed</v>
          </cell>
          <cell r="C20898" t="str">
            <v>Protein of unknown function (DUF630 and DUF632)</v>
          </cell>
          <cell r="D20898">
            <v>0</v>
          </cell>
          <cell r="E20898">
            <v>-1.2066575900000001</v>
          </cell>
          <cell r="F20898">
            <v>0</v>
          </cell>
          <cell r="G20898">
            <v>0</v>
          </cell>
          <cell r="H20898">
            <v>0</v>
          </cell>
          <cell r="I20898">
            <v>0</v>
          </cell>
          <cell r="J20898">
            <v>0</v>
          </cell>
          <cell r="K20898">
            <v>0</v>
          </cell>
        </row>
        <row r="20899">
          <cell r="A20899" t="str">
            <v>TRIAE_CS42_1DL_TGACv1_062776_AA0219660.1</v>
          </cell>
          <cell r="B20899" t="str">
            <v>DUF630/DUF632 domains containing protein, putative, expressed</v>
          </cell>
          <cell r="C20899" t="str">
            <v>Protein of unknown function (DUF630 and DUF632)</v>
          </cell>
          <cell r="D20899">
            <v>0</v>
          </cell>
          <cell r="E20899">
            <v>0</v>
          </cell>
          <cell r="F20899">
            <v>0</v>
          </cell>
          <cell r="G20899">
            <v>0</v>
          </cell>
          <cell r="H20899">
            <v>0</v>
          </cell>
          <cell r="I20899">
            <v>0</v>
          </cell>
          <cell r="J20899">
            <v>0</v>
          </cell>
          <cell r="K20899">
            <v>-1.7230635329999999</v>
          </cell>
        </row>
        <row r="20900">
          <cell r="A20900" t="str">
            <v>TRIAE_CS42_1BL_TGACv1_031823_AA0121140.1</v>
          </cell>
          <cell r="B20900" t="str">
            <v>DUF630/DUF632 domains containing protein, putative, expressed</v>
          </cell>
          <cell r="C20900" t="str">
            <v>Protein of unknown function (DUF630 and DUF632)</v>
          </cell>
          <cell r="D20900">
            <v>0</v>
          </cell>
          <cell r="E20900">
            <v>0</v>
          </cell>
          <cell r="F20900">
            <v>0</v>
          </cell>
          <cell r="G20900">
            <v>0</v>
          </cell>
          <cell r="H20900">
            <v>0</v>
          </cell>
          <cell r="I20900">
            <v>0</v>
          </cell>
          <cell r="J20900">
            <v>0</v>
          </cell>
          <cell r="K20900">
            <v>-1.701337753</v>
          </cell>
        </row>
        <row r="20901">
          <cell r="A20901" t="str">
            <v>TRIAE_CS42_5BL_TGACv1_404393_AA1298220.1</v>
          </cell>
          <cell r="B20901" t="str">
            <v>DUF630/DUF632 domains containing protein, putative, expressed</v>
          </cell>
          <cell r="C20901" t="str">
            <v>Protein of unknown function (DUF630 and DUF632)</v>
          </cell>
          <cell r="D20901">
            <v>0</v>
          </cell>
          <cell r="E20901">
            <v>0</v>
          </cell>
          <cell r="F20901">
            <v>0</v>
          </cell>
          <cell r="G20901">
            <v>0</v>
          </cell>
          <cell r="H20901">
            <v>0</v>
          </cell>
          <cell r="I20901">
            <v>0</v>
          </cell>
          <cell r="J20901">
            <v>0</v>
          </cell>
          <cell r="K20901">
            <v>-1.620570056</v>
          </cell>
        </row>
        <row r="20902">
          <cell r="A20902" t="str">
            <v>TRIAE_CS42_5DL_TGACv1_435175_AA1447020.1</v>
          </cell>
          <cell r="B20902" t="str">
            <v>DUF630/DUF632 domains containing protein, putative, expressed</v>
          </cell>
          <cell r="C20902" t="str">
            <v>Protein of unknown function (DUF630 and DUF632)</v>
          </cell>
          <cell r="D20902">
            <v>0</v>
          </cell>
          <cell r="E20902">
            <v>0</v>
          </cell>
          <cell r="F20902">
            <v>0</v>
          </cell>
          <cell r="G20902">
            <v>0</v>
          </cell>
          <cell r="H20902">
            <v>0</v>
          </cell>
          <cell r="I20902">
            <v>0</v>
          </cell>
          <cell r="J20902">
            <v>0</v>
          </cell>
          <cell r="K20902">
            <v>-1.620570056</v>
          </cell>
        </row>
        <row r="20903">
          <cell r="A20903" t="str">
            <v>TRIAE_CS42_6AL_TGACv1_471671_AA1512540.1</v>
          </cell>
          <cell r="B20903" t="str">
            <v>DUF630/DUF632 domains containing protein, putative, expressed</v>
          </cell>
          <cell r="C20903" t="str">
            <v>Protein of unknown function (DUF630 and DUF632)</v>
          </cell>
          <cell r="D20903">
            <v>0</v>
          </cell>
          <cell r="E20903">
            <v>0</v>
          </cell>
          <cell r="F20903">
            <v>0</v>
          </cell>
          <cell r="G20903">
            <v>0</v>
          </cell>
          <cell r="H20903">
            <v>0</v>
          </cell>
          <cell r="I20903">
            <v>0</v>
          </cell>
          <cell r="J20903">
            <v>0</v>
          </cell>
          <cell r="K20903">
            <v>-1.5991192830000001</v>
          </cell>
        </row>
        <row r="20904">
          <cell r="A20904" t="str">
            <v>TRIAE_CS42_6BL_TGACv1_502504_AA1625090.1</v>
          </cell>
          <cell r="B20904" t="str">
            <v>DUF630/DUF632 domains containing protein, putative, expressed</v>
          </cell>
          <cell r="C20904" t="str">
            <v>Protein of unknown function (DUF630 and DUF632)</v>
          </cell>
          <cell r="D20904">
            <v>0</v>
          </cell>
          <cell r="E20904">
            <v>0</v>
          </cell>
          <cell r="F20904">
            <v>0</v>
          </cell>
          <cell r="G20904">
            <v>0</v>
          </cell>
          <cell r="H20904">
            <v>0</v>
          </cell>
          <cell r="I20904">
            <v>0</v>
          </cell>
          <cell r="J20904">
            <v>0</v>
          </cell>
          <cell r="K20904">
            <v>-1.5991192830000001</v>
          </cell>
        </row>
        <row r="20905">
          <cell r="A20905" t="str">
            <v>TRIAE_CS42_6DL_TGACv1_528471_AA1714420.1</v>
          </cell>
          <cell r="B20905" t="str">
            <v>DUF630/DUF632 domains containing protein, putative, expressed</v>
          </cell>
          <cell r="C20905" t="str">
            <v>Protein of unknown function (DUF630 and DUF632)</v>
          </cell>
          <cell r="D20905">
            <v>0</v>
          </cell>
          <cell r="E20905">
            <v>0</v>
          </cell>
          <cell r="F20905">
            <v>0</v>
          </cell>
          <cell r="G20905">
            <v>0</v>
          </cell>
          <cell r="H20905">
            <v>0</v>
          </cell>
          <cell r="I20905">
            <v>0</v>
          </cell>
          <cell r="J20905">
            <v>0</v>
          </cell>
          <cell r="K20905">
            <v>-1.5991192830000001</v>
          </cell>
        </row>
        <row r="20906">
          <cell r="A20906" t="str">
            <v>TRIAE_CS42_7DS_TGACv1_621408_AA2014640.1</v>
          </cell>
          <cell r="B20906" t="str">
            <v>DUF630/DUF632 domains containing protein, putative, expressed</v>
          </cell>
          <cell r="C20906" t="str">
            <v>Protein of unknown function (DUF630 and DUF632)</v>
          </cell>
          <cell r="D20906">
            <v>0</v>
          </cell>
          <cell r="E20906">
            <v>0</v>
          </cell>
          <cell r="F20906">
            <v>0</v>
          </cell>
          <cell r="G20906">
            <v>0</v>
          </cell>
          <cell r="H20906">
            <v>0</v>
          </cell>
          <cell r="I20906">
            <v>0</v>
          </cell>
          <cell r="J20906">
            <v>0</v>
          </cell>
          <cell r="K20906">
            <v>-1.2945510170000001</v>
          </cell>
        </row>
        <row r="20907">
          <cell r="A20907" t="str">
            <v>TRIAE_CS42_1DL_TGACv1_061604_AA0199810.1</v>
          </cell>
          <cell r="B20907" t="str">
            <v>BZIP protein, putative, expressed</v>
          </cell>
          <cell r="C20907" t="str">
            <v>Protein of unknown function (DUF630 and DUF632)</v>
          </cell>
          <cell r="D20907">
            <v>0</v>
          </cell>
          <cell r="E20907">
            <v>0</v>
          </cell>
          <cell r="F20907">
            <v>0</v>
          </cell>
          <cell r="G20907">
            <v>0</v>
          </cell>
          <cell r="H20907">
            <v>0</v>
          </cell>
          <cell r="I20907">
            <v>0</v>
          </cell>
          <cell r="J20907">
            <v>0</v>
          </cell>
          <cell r="K20907">
            <v>-1.2520441410000001</v>
          </cell>
        </row>
        <row r="20908">
          <cell r="A20908" t="str">
            <v>TRIAE_CS42_7AS_TGACv1_569317_AA1813310.2</v>
          </cell>
          <cell r="B20908" t="str">
            <v>DUF630/DUF632 domains containing protein, putative, expressed</v>
          </cell>
          <cell r="C20908" t="str">
            <v>Protein of unknown function (DUF630 and DUF632)</v>
          </cell>
          <cell r="D20908">
            <v>0</v>
          </cell>
          <cell r="E20908">
            <v>0</v>
          </cell>
          <cell r="F20908">
            <v>0</v>
          </cell>
          <cell r="G20908">
            <v>0</v>
          </cell>
          <cell r="H20908">
            <v>0</v>
          </cell>
          <cell r="I20908">
            <v>0</v>
          </cell>
          <cell r="J20908">
            <v>0</v>
          </cell>
          <cell r="K20908">
            <v>-1.250480907</v>
          </cell>
        </row>
        <row r="20909">
          <cell r="A20909" t="str">
            <v>TRIAE_CS42_1BL_TGACv1_031643_AA0117770.1</v>
          </cell>
          <cell r="B20909" t="str">
            <v>BZIP protein, putative, expressed</v>
          </cell>
          <cell r="C20909" t="str">
            <v>Protein of unknown function (DUF630 and DUF632)</v>
          </cell>
          <cell r="D20909">
            <v>0</v>
          </cell>
          <cell r="E20909">
            <v>0</v>
          </cell>
          <cell r="F20909">
            <v>0</v>
          </cell>
          <cell r="G20909">
            <v>0</v>
          </cell>
          <cell r="H20909">
            <v>0</v>
          </cell>
          <cell r="I20909">
            <v>0</v>
          </cell>
          <cell r="J20909">
            <v>0</v>
          </cell>
          <cell r="K20909">
            <v>-1.2267258670000001</v>
          </cell>
        </row>
        <row r="20910">
          <cell r="A20910" t="str">
            <v>TRIAE_CS42_7BS_TGACv1_593162_AA1948900.2</v>
          </cell>
          <cell r="B20910" t="str">
            <v>DUF630/DUF632 domains containing protein, putative, expressed</v>
          </cell>
          <cell r="C20910" t="str">
            <v>Protein of unknown function (DUF630 and DUF632)</v>
          </cell>
          <cell r="D20910">
            <v>0</v>
          </cell>
          <cell r="E20910">
            <v>0</v>
          </cell>
          <cell r="F20910">
            <v>0</v>
          </cell>
          <cell r="G20910">
            <v>0</v>
          </cell>
          <cell r="H20910">
            <v>0</v>
          </cell>
          <cell r="I20910">
            <v>0</v>
          </cell>
          <cell r="J20910">
            <v>0</v>
          </cell>
          <cell r="K20910">
            <v>-1.2074991980000001</v>
          </cell>
        </row>
        <row r="20911">
          <cell r="A20911" t="str">
            <v>TRIAE_CS42_1AL_TGACv1_001104_AA0025110.1</v>
          </cell>
          <cell r="B20911" t="str">
            <v>BZIP protein, putative, expressed</v>
          </cell>
          <cell r="C20911" t="str">
            <v>Protein of unknown function (DUF630 and DUF632)</v>
          </cell>
          <cell r="D20911">
            <v>0</v>
          </cell>
          <cell r="E20911">
            <v>0</v>
          </cell>
          <cell r="F20911">
            <v>0</v>
          </cell>
          <cell r="G20911">
            <v>0</v>
          </cell>
          <cell r="H20911">
            <v>0</v>
          </cell>
          <cell r="I20911">
            <v>0</v>
          </cell>
          <cell r="J20911">
            <v>0</v>
          </cell>
          <cell r="K20911">
            <v>-1.0714291119999999</v>
          </cell>
        </row>
        <row r="20912">
          <cell r="A20912" t="str">
            <v>TRIAE_CS42_2AL_TGACv1_094655_AA0301180.1</v>
          </cell>
          <cell r="B20912" t="str">
            <v>DUF630/DUF632 domains containing protein, putative, expressed</v>
          </cell>
          <cell r="C20912" t="str">
            <v>Protein of unknown function (DUF630 and DUF632)</v>
          </cell>
          <cell r="D20912">
            <v>0</v>
          </cell>
          <cell r="E20912">
            <v>0</v>
          </cell>
          <cell r="F20912">
            <v>0</v>
          </cell>
          <cell r="G20912">
            <v>0</v>
          </cell>
          <cell r="H20912">
            <v>0</v>
          </cell>
          <cell r="I20912">
            <v>0</v>
          </cell>
          <cell r="J20912">
            <v>0</v>
          </cell>
          <cell r="K20912">
            <v>-1.0007348819999999</v>
          </cell>
        </row>
        <row r="20913">
          <cell r="A20913" t="str">
            <v>TRIAE_CS42_2DL_TGACv1_158050_AA0507360.1</v>
          </cell>
          <cell r="B20913" t="str">
            <v>DUF630/DUF632 domains containing protein, putative, expressed</v>
          </cell>
          <cell r="C20913" t="str">
            <v>Protein of unknown function (DUF630 and DUF632)</v>
          </cell>
          <cell r="D20913">
            <v>0</v>
          </cell>
          <cell r="E20913">
            <v>0</v>
          </cell>
          <cell r="F20913">
            <v>0</v>
          </cell>
          <cell r="G20913">
            <v>0</v>
          </cell>
          <cell r="H20913">
            <v>0</v>
          </cell>
          <cell r="I20913">
            <v>0</v>
          </cell>
          <cell r="J20913">
            <v>0</v>
          </cell>
          <cell r="K20913">
            <v>-1.0007348819999999</v>
          </cell>
        </row>
        <row r="20914">
          <cell r="A20914" t="str">
            <v>TRIAE_CS42_U_TGACv1_641757_AA2103480.1</v>
          </cell>
          <cell r="B20914" t="str">
            <v>DUF630/DUF632 domains containing protein, putative, expressed</v>
          </cell>
          <cell r="C20914" t="str">
            <v>Protein of unknown function (DUF630 and DUF632)</v>
          </cell>
          <cell r="D20914">
            <v>0</v>
          </cell>
          <cell r="E20914">
            <v>0</v>
          </cell>
          <cell r="F20914">
            <v>0</v>
          </cell>
          <cell r="G20914">
            <v>0</v>
          </cell>
          <cell r="H20914">
            <v>0</v>
          </cell>
          <cell r="I20914">
            <v>0</v>
          </cell>
          <cell r="J20914">
            <v>0</v>
          </cell>
          <cell r="K20914">
            <v>1.2334114039999999</v>
          </cell>
        </row>
        <row r="20915">
          <cell r="A20915" t="str">
            <v>TRIAE_CS42_7BS_TGACv1_593107_AA1948230.1</v>
          </cell>
          <cell r="B20915" t="str">
            <v>DUF630/DUF632 domains containing protein, putative, expressed</v>
          </cell>
          <cell r="C20915" t="str">
            <v>Protein of unknown function (DUF630 and DUF632)</v>
          </cell>
          <cell r="D20915">
            <v>0</v>
          </cell>
          <cell r="E20915">
            <v>0</v>
          </cell>
          <cell r="F20915">
            <v>0</v>
          </cell>
          <cell r="G20915">
            <v>0</v>
          </cell>
          <cell r="H20915">
            <v>0</v>
          </cell>
          <cell r="I20915">
            <v>0</v>
          </cell>
          <cell r="J20915">
            <v>0</v>
          </cell>
          <cell r="K20915">
            <v>1.3249836450000001</v>
          </cell>
        </row>
        <row r="20916">
          <cell r="A20916" t="str">
            <v>TRIAE_CS42_3B_TGACv1_221305_AA0736730.1</v>
          </cell>
          <cell r="B20916" t="str">
            <v>expressed protein</v>
          </cell>
          <cell r="C20916" t="str">
            <v>Protein of unknown function (DUF668)</v>
          </cell>
          <cell r="D20916">
            <v>0</v>
          </cell>
          <cell r="E20916">
            <v>1.1411983459999999</v>
          </cell>
          <cell r="F20916">
            <v>0</v>
          </cell>
          <cell r="G20916">
            <v>0</v>
          </cell>
          <cell r="H20916">
            <v>0</v>
          </cell>
          <cell r="I20916">
            <v>0</v>
          </cell>
          <cell r="J20916">
            <v>0</v>
          </cell>
          <cell r="K20916">
            <v>0</v>
          </cell>
        </row>
        <row r="20917">
          <cell r="A20917" t="str">
            <v>TRIAE_CS42_5AL_TGACv1_378704_AA1254310.1</v>
          </cell>
          <cell r="B20917" t="str">
            <v>avr9/Cf-9 rapidly elicited protein 137, putative, expressed</v>
          </cell>
          <cell r="C20917" t="str">
            <v>Protein of unknown function (DUF668)</v>
          </cell>
          <cell r="D20917">
            <v>0</v>
          </cell>
          <cell r="E20917">
            <v>1.168001268</v>
          </cell>
          <cell r="F20917">
            <v>0</v>
          </cell>
          <cell r="G20917">
            <v>1.1332028059999999</v>
          </cell>
          <cell r="H20917">
            <v>0</v>
          </cell>
          <cell r="I20917">
            <v>0</v>
          </cell>
          <cell r="J20917">
            <v>0</v>
          </cell>
          <cell r="K20917">
            <v>-1.1303026599999999</v>
          </cell>
        </row>
        <row r="20918">
          <cell r="A20918" t="str">
            <v>TRIAE_CS42_5BL_TGACv1_405363_AA1325830.1</v>
          </cell>
          <cell r="B20918" t="str">
            <v>avr9/Cf-9 rapidly elicited protein 137, putative, expressed</v>
          </cell>
          <cell r="C20918" t="str">
            <v>Protein of unknown function (DUF668)</v>
          </cell>
          <cell r="D20918">
            <v>0</v>
          </cell>
          <cell r="E20918">
            <v>1.168001268</v>
          </cell>
          <cell r="F20918">
            <v>0</v>
          </cell>
          <cell r="G20918">
            <v>1.1332028059999999</v>
          </cell>
          <cell r="H20918">
            <v>0</v>
          </cell>
          <cell r="I20918">
            <v>0</v>
          </cell>
          <cell r="J20918">
            <v>0</v>
          </cell>
          <cell r="K20918">
            <v>-1.1303026599999999</v>
          </cell>
        </row>
        <row r="20919">
          <cell r="A20919" t="str">
            <v>TRIAE_CS42_5DL_TGACv1_433381_AA1411550.1</v>
          </cell>
          <cell r="B20919" t="str">
            <v>avr9/Cf-9 rapidly elicited protein 137, putative, expressed</v>
          </cell>
          <cell r="C20919" t="str">
            <v>Protein of unknown function (DUF668)</v>
          </cell>
          <cell r="D20919">
            <v>0</v>
          </cell>
          <cell r="E20919">
            <v>1.168001268</v>
          </cell>
          <cell r="F20919">
            <v>0</v>
          </cell>
          <cell r="G20919">
            <v>1.1332028059999999</v>
          </cell>
          <cell r="H20919">
            <v>0</v>
          </cell>
          <cell r="I20919">
            <v>0</v>
          </cell>
          <cell r="J20919">
            <v>0</v>
          </cell>
          <cell r="K20919">
            <v>-1.1303026599999999</v>
          </cell>
        </row>
        <row r="20920">
          <cell r="A20920" t="str">
            <v>TRIAE_CS42_3B_TGACv1_222301_AA0761690.1</v>
          </cell>
          <cell r="B20920" t="str">
            <v>avr9/Cf-9 rapidly elicited protein, putative, expressed</v>
          </cell>
          <cell r="C20920" t="str">
            <v>Protein of unknown function (DUF668)</v>
          </cell>
          <cell r="D20920">
            <v>0</v>
          </cell>
          <cell r="E20920">
            <v>0</v>
          </cell>
          <cell r="F20920">
            <v>0</v>
          </cell>
          <cell r="G20920">
            <v>-1.2883482150000001</v>
          </cell>
          <cell r="H20920">
            <v>0</v>
          </cell>
          <cell r="I20920">
            <v>0</v>
          </cell>
          <cell r="J20920">
            <v>0</v>
          </cell>
          <cell r="K20920">
            <v>1.5466171360000001</v>
          </cell>
        </row>
        <row r="20921">
          <cell r="A20921" t="str">
            <v>TRIAE_CS42_7AL_TGACv1_559296_AA1799010.2</v>
          </cell>
          <cell r="B20921" t="str">
            <v>expressed protein</v>
          </cell>
          <cell r="C20921" t="str">
            <v>Protein of unknown function (DUF668)</v>
          </cell>
          <cell r="D20921">
            <v>0</v>
          </cell>
          <cell r="E20921">
            <v>0</v>
          </cell>
          <cell r="F20921">
            <v>0</v>
          </cell>
          <cell r="G20921">
            <v>0</v>
          </cell>
          <cell r="H20921">
            <v>0</v>
          </cell>
          <cell r="I20921">
            <v>0</v>
          </cell>
          <cell r="J20921">
            <v>0</v>
          </cell>
          <cell r="K20921">
            <v>2.1639828900000002</v>
          </cell>
        </row>
        <row r="20922">
          <cell r="A20922" t="str">
            <v>TRIAE_CS42_7BL_TGACv1_578400_AA1894180.1</v>
          </cell>
          <cell r="B20922" t="str">
            <v>expressed protein</v>
          </cell>
          <cell r="C20922" t="str">
            <v>Protein of unknown function (DUF668)</v>
          </cell>
          <cell r="D20922">
            <v>0</v>
          </cell>
          <cell r="E20922">
            <v>0</v>
          </cell>
          <cell r="F20922">
            <v>0</v>
          </cell>
          <cell r="G20922">
            <v>0</v>
          </cell>
          <cell r="H20922">
            <v>0</v>
          </cell>
          <cell r="I20922">
            <v>0</v>
          </cell>
          <cell r="J20922">
            <v>0</v>
          </cell>
          <cell r="K20922">
            <v>2.1823758689999999</v>
          </cell>
        </row>
        <row r="20923">
          <cell r="A20923" t="str">
            <v>TRIAE_CS42_7DL_TGACv1_603474_AA1984400.1</v>
          </cell>
          <cell r="B20923" t="str">
            <v>expressed protein</v>
          </cell>
          <cell r="C20923" t="str">
            <v>Protein of unknown function (DUF668)</v>
          </cell>
          <cell r="D20923">
            <v>0</v>
          </cell>
          <cell r="E20923">
            <v>0</v>
          </cell>
          <cell r="F20923">
            <v>0</v>
          </cell>
          <cell r="G20923">
            <v>0</v>
          </cell>
          <cell r="H20923">
            <v>0</v>
          </cell>
          <cell r="I20923">
            <v>0</v>
          </cell>
          <cell r="J20923">
            <v>0</v>
          </cell>
          <cell r="K20923">
            <v>2.1823758689999999</v>
          </cell>
        </row>
        <row r="20924">
          <cell r="A20924" t="str">
            <v>TRIAE_CS42_3DS_TGACv1_272414_AA0920380.1</v>
          </cell>
          <cell r="B20924" t="str">
            <v>expressed protein</v>
          </cell>
          <cell r="C20924" t="str">
            <v>Protein of unknown function (DUF674)</v>
          </cell>
          <cell r="D20924">
            <v>-2.5750116090000001</v>
          </cell>
          <cell r="E20924">
            <v>-2.2360361430000002</v>
          </cell>
          <cell r="F20924">
            <v>0</v>
          </cell>
          <cell r="G20924">
            <v>0</v>
          </cell>
          <cell r="H20924">
            <v>0</v>
          </cell>
          <cell r="I20924">
            <v>0</v>
          </cell>
          <cell r="J20924">
            <v>0</v>
          </cell>
          <cell r="K20924">
            <v>0</v>
          </cell>
        </row>
        <row r="20925">
          <cell r="A20925" t="str">
            <v>TRIAE_CS42_3B_TGACv1_224620_AA0798900.1</v>
          </cell>
          <cell r="B20925" t="str">
            <v>expressed protein</v>
          </cell>
          <cell r="C20925" t="str">
            <v>Protein of unknown function (DUF674)</v>
          </cell>
          <cell r="D20925">
            <v>-1.7644861220000001</v>
          </cell>
          <cell r="E20925">
            <v>-1.967749422</v>
          </cell>
          <cell r="F20925">
            <v>0</v>
          </cell>
          <cell r="G20925">
            <v>0</v>
          </cell>
          <cell r="H20925">
            <v>0</v>
          </cell>
          <cell r="I20925">
            <v>0</v>
          </cell>
          <cell r="J20925">
            <v>0</v>
          </cell>
          <cell r="K20925">
            <v>1.841146441</v>
          </cell>
        </row>
        <row r="20926">
          <cell r="A20926" t="str">
            <v>TRIAE_CS42_3AS_TGACv1_212695_AA0702670.1</v>
          </cell>
          <cell r="B20926" t="str">
            <v>expressed protein</v>
          </cell>
          <cell r="C20926" t="str">
            <v>Protein of unknown function (DUF674)</v>
          </cell>
          <cell r="D20926">
            <v>0</v>
          </cell>
          <cell r="E20926">
            <v>-3.038226313</v>
          </cell>
          <cell r="F20926">
            <v>0</v>
          </cell>
          <cell r="G20926">
            <v>-3.5542543809999998</v>
          </cell>
          <cell r="H20926">
            <v>0</v>
          </cell>
          <cell r="I20926">
            <v>0</v>
          </cell>
          <cell r="J20926">
            <v>0</v>
          </cell>
          <cell r="K20926">
            <v>0</v>
          </cell>
        </row>
        <row r="20927">
          <cell r="A20927" t="str">
            <v>TRIAE_CS42_3AL_TGACv1_194012_AA0624510.1</v>
          </cell>
          <cell r="B20927" t="str">
            <v>expressed protein</v>
          </cell>
          <cell r="C20927" t="str">
            <v>Protein of unknown function (DUF679)</v>
          </cell>
          <cell r="D20927">
            <v>0</v>
          </cell>
          <cell r="E20927">
            <v>-1.914427511</v>
          </cell>
          <cell r="F20927">
            <v>0</v>
          </cell>
          <cell r="G20927">
            <v>1.4392856220000001</v>
          </cell>
          <cell r="H20927">
            <v>0</v>
          </cell>
          <cell r="I20927">
            <v>0</v>
          </cell>
          <cell r="J20927">
            <v>0</v>
          </cell>
          <cell r="K20927">
            <v>0</v>
          </cell>
        </row>
        <row r="20928">
          <cell r="A20928" t="str">
            <v>TRIAE_CS42_3DL_TGACv1_249529_AA0850940.1</v>
          </cell>
          <cell r="B20928" t="str">
            <v>expressed protein</v>
          </cell>
          <cell r="C20928" t="str">
            <v>Protein of unknown function (DUF679)</v>
          </cell>
          <cell r="D20928">
            <v>0</v>
          </cell>
          <cell r="E20928">
            <v>-1.914427511</v>
          </cell>
          <cell r="F20928">
            <v>0</v>
          </cell>
          <cell r="G20928">
            <v>1.4392856220000001</v>
          </cell>
          <cell r="H20928">
            <v>0</v>
          </cell>
          <cell r="I20928">
            <v>0</v>
          </cell>
          <cell r="J20928">
            <v>0</v>
          </cell>
          <cell r="K20928">
            <v>0</v>
          </cell>
        </row>
        <row r="20929">
          <cell r="A20929" t="str">
            <v>TRIAE_CS42_7AL_TGACv1_556037_AA1753290.1</v>
          </cell>
          <cell r="B20929" t="str">
            <v>expressed protein</v>
          </cell>
          <cell r="C20929" t="str">
            <v>Protein of unknown function (DUF679)</v>
          </cell>
          <cell r="D20929">
            <v>0</v>
          </cell>
          <cell r="E20929">
            <v>0</v>
          </cell>
          <cell r="F20929">
            <v>0</v>
          </cell>
          <cell r="G20929">
            <v>4.8663942249999996</v>
          </cell>
          <cell r="H20929">
            <v>0</v>
          </cell>
          <cell r="I20929">
            <v>0</v>
          </cell>
          <cell r="J20929">
            <v>0</v>
          </cell>
          <cell r="K20929">
            <v>1.510088138</v>
          </cell>
        </row>
        <row r="20930">
          <cell r="A20930" t="str">
            <v>TRIAE_CS42_7BL_TGACv1_577921_AA1886230.1</v>
          </cell>
          <cell r="B20930" t="str">
            <v>expressed protein</v>
          </cell>
          <cell r="C20930" t="str">
            <v>Protein of unknown function (DUF679)</v>
          </cell>
          <cell r="D20930">
            <v>0</v>
          </cell>
          <cell r="E20930">
            <v>0</v>
          </cell>
          <cell r="F20930">
            <v>0</v>
          </cell>
          <cell r="G20930">
            <v>4.8663942249999996</v>
          </cell>
          <cell r="H20930">
            <v>0</v>
          </cell>
          <cell r="I20930">
            <v>0</v>
          </cell>
          <cell r="J20930">
            <v>0</v>
          </cell>
          <cell r="K20930">
            <v>1.510088138</v>
          </cell>
        </row>
        <row r="20931">
          <cell r="A20931" t="str">
            <v>TRIAE_CS42_7DL_TGACv1_604698_AA2000850.1</v>
          </cell>
          <cell r="B20931" t="str">
            <v>expressed protein</v>
          </cell>
          <cell r="C20931" t="str">
            <v>Protein of unknown function (DUF679)</v>
          </cell>
          <cell r="D20931">
            <v>0</v>
          </cell>
          <cell r="E20931">
            <v>0</v>
          </cell>
          <cell r="F20931">
            <v>0</v>
          </cell>
          <cell r="G20931">
            <v>4.8663942249999996</v>
          </cell>
          <cell r="H20931">
            <v>0</v>
          </cell>
          <cell r="I20931">
            <v>0</v>
          </cell>
          <cell r="J20931">
            <v>0</v>
          </cell>
          <cell r="K20931">
            <v>1.510088138</v>
          </cell>
        </row>
        <row r="20932">
          <cell r="A20932" t="str">
            <v>TRIAE_CS42_7DL_TGACv1_604485_AA1998550.1</v>
          </cell>
          <cell r="B20932" t="str">
            <v>expressed protein</v>
          </cell>
          <cell r="C20932" t="str">
            <v>Protein of unknown function (DUF679)</v>
          </cell>
          <cell r="D20932">
            <v>0</v>
          </cell>
          <cell r="E20932">
            <v>0</v>
          </cell>
          <cell r="F20932">
            <v>0</v>
          </cell>
          <cell r="G20932">
            <v>0</v>
          </cell>
          <cell r="H20932">
            <v>0</v>
          </cell>
          <cell r="I20932">
            <v>0</v>
          </cell>
          <cell r="J20932">
            <v>0</v>
          </cell>
          <cell r="K20932">
            <v>2.0761365230000002</v>
          </cell>
        </row>
        <row r="20933">
          <cell r="A20933" t="str">
            <v>TRIAE_CS42_7AL_TGACv1_557425_AA1781170.1</v>
          </cell>
          <cell r="B20933" t="str">
            <v>expressed protein</v>
          </cell>
          <cell r="C20933" t="str">
            <v>Protein of unknown function (DUF679)</v>
          </cell>
          <cell r="D20933">
            <v>0</v>
          </cell>
          <cell r="E20933">
            <v>0</v>
          </cell>
          <cell r="F20933">
            <v>0</v>
          </cell>
          <cell r="G20933">
            <v>0</v>
          </cell>
          <cell r="H20933">
            <v>0</v>
          </cell>
          <cell r="I20933">
            <v>0</v>
          </cell>
          <cell r="J20933">
            <v>0</v>
          </cell>
          <cell r="K20933">
            <v>2.1238161799999999</v>
          </cell>
        </row>
        <row r="20934">
          <cell r="A20934" t="str">
            <v>TRIAE_CS42_7BL_TGACv1_578480_AA1895720.1</v>
          </cell>
          <cell r="B20934" t="str">
            <v>expressed protein</v>
          </cell>
          <cell r="C20934" t="str">
            <v>Protein of unknown function (DUF679)</v>
          </cell>
          <cell r="D20934">
            <v>0</v>
          </cell>
          <cell r="E20934">
            <v>0</v>
          </cell>
          <cell r="F20934">
            <v>0</v>
          </cell>
          <cell r="G20934">
            <v>0</v>
          </cell>
          <cell r="H20934">
            <v>0</v>
          </cell>
          <cell r="I20934">
            <v>0</v>
          </cell>
          <cell r="J20934">
            <v>0</v>
          </cell>
          <cell r="K20934">
            <v>2.1369937499999998</v>
          </cell>
        </row>
        <row r="20935">
          <cell r="A20935" t="str">
            <v>TRIAE_CS42_1BL_TGACv1_034431_AA0144500.1</v>
          </cell>
          <cell r="B20935" t="str">
            <v>expressed protein</v>
          </cell>
          <cell r="C20935" t="str">
            <v>Protein of unknown function (DUF679)</v>
          </cell>
          <cell r="D20935">
            <v>0</v>
          </cell>
          <cell r="E20935">
            <v>0</v>
          </cell>
          <cell r="F20935">
            <v>0</v>
          </cell>
          <cell r="G20935">
            <v>3.664604126</v>
          </cell>
          <cell r="H20935">
            <v>0</v>
          </cell>
          <cell r="I20935">
            <v>0</v>
          </cell>
          <cell r="J20935">
            <v>0</v>
          </cell>
          <cell r="K20935">
            <v>2.1513568099999998</v>
          </cell>
        </row>
        <row r="20936">
          <cell r="A20936" t="str">
            <v>TRIAE_CS42_1AL_TGACv1_000259_AA0007510.1</v>
          </cell>
          <cell r="B20936" t="str">
            <v>expressed protein</v>
          </cell>
          <cell r="C20936" t="str">
            <v>Protein of unknown function (DUF679)</v>
          </cell>
          <cell r="D20936">
            <v>0</v>
          </cell>
          <cell r="E20936">
            <v>0</v>
          </cell>
          <cell r="F20936">
            <v>0</v>
          </cell>
          <cell r="G20936">
            <v>3.3254077820000001</v>
          </cell>
          <cell r="H20936">
            <v>0</v>
          </cell>
          <cell r="I20936">
            <v>0</v>
          </cell>
          <cell r="J20936">
            <v>0</v>
          </cell>
          <cell r="K20936">
            <v>2.619583091</v>
          </cell>
        </row>
        <row r="20937">
          <cell r="A20937" t="str">
            <v>TRIAE_CS42_1DL_TGACv1_061139_AA0186660.1</v>
          </cell>
          <cell r="B20937" t="str">
            <v>expressed protein</v>
          </cell>
          <cell r="C20937" t="str">
            <v>Protein of unknown function (DUF679)</v>
          </cell>
          <cell r="D20937">
            <v>0</v>
          </cell>
          <cell r="E20937">
            <v>0</v>
          </cell>
          <cell r="F20937">
            <v>0</v>
          </cell>
          <cell r="G20937">
            <v>3.3254077820000001</v>
          </cell>
          <cell r="H20937">
            <v>0</v>
          </cell>
          <cell r="I20937">
            <v>0</v>
          </cell>
          <cell r="J20937">
            <v>0</v>
          </cell>
          <cell r="K20937">
            <v>2.619583091</v>
          </cell>
        </row>
        <row r="20938">
          <cell r="A20938" t="str">
            <v>TRIAE_CS42_6AL_TGACv1_472678_AA1524760.1</v>
          </cell>
          <cell r="B20938" t="str">
            <v>expressed protein</v>
          </cell>
          <cell r="C20938" t="str">
            <v>Protein of unknown function (DUF679)</v>
          </cell>
          <cell r="D20938">
            <v>0</v>
          </cell>
          <cell r="E20938">
            <v>0</v>
          </cell>
          <cell r="F20938">
            <v>0</v>
          </cell>
          <cell r="G20938">
            <v>0</v>
          </cell>
          <cell r="H20938">
            <v>0</v>
          </cell>
          <cell r="I20938">
            <v>0</v>
          </cell>
          <cell r="J20938">
            <v>0</v>
          </cell>
          <cell r="K20938">
            <v>6.5862621480000003</v>
          </cell>
        </row>
        <row r="20939">
          <cell r="A20939" t="str">
            <v>TRIAE_CS42_6DL_TGACv1_526340_AA1680000.1</v>
          </cell>
          <cell r="B20939" t="str">
            <v>expressed protein</v>
          </cell>
          <cell r="C20939" t="str">
            <v>Protein of unknown function (DUF679)</v>
          </cell>
          <cell r="D20939">
            <v>0</v>
          </cell>
          <cell r="E20939">
            <v>0</v>
          </cell>
          <cell r="F20939">
            <v>0</v>
          </cell>
          <cell r="G20939">
            <v>0</v>
          </cell>
          <cell r="H20939">
            <v>0</v>
          </cell>
          <cell r="I20939">
            <v>0</v>
          </cell>
          <cell r="J20939">
            <v>0</v>
          </cell>
          <cell r="K20939">
            <v>6.5862621480000003</v>
          </cell>
        </row>
        <row r="20940">
          <cell r="A20940" t="str">
            <v>TRIAE_CS42_U_TGACv1_642954_AA2125290.1</v>
          </cell>
          <cell r="B20940" t="str">
            <v>expressed protein</v>
          </cell>
          <cell r="C20940" t="str">
            <v>Protein of unknown function (DUF679)</v>
          </cell>
          <cell r="D20940">
            <v>0</v>
          </cell>
          <cell r="E20940">
            <v>0</v>
          </cell>
          <cell r="F20940">
            <v>0</v>
          </cell>
          <cell r="G20940">
            <v>0</v>
          </cell>
          <cell r="H20940">
            <v>0</v>
          </cell>
          <cell r="I20940">
            <v>0</v>
          </cell>
          <cell r="J20940">
            <v>0</v>
          </cell>
          <cell r="K20940">
            <v>6.5862621480000003</v>
          </cell>
        </row>
        <row r="20941">
          <cell r="A20941" t="str">
            <v>TRIAE_CS42_3DL_TGACv1_252497_AA0890320.1</v>
          </cell>
          <cell r="B20941" t="str">
            <v>lysine ketoglutarate reductase trans-splicing related 1, putative, expressed</v>
          </cell>
          <cell r="C20941" t="str">
            <v>Protein of unknown function (DUF707)</v>
          </cell>
          <cell r="D20941">
            <v>-1.009790075</v>
          </cell>
          <cell r="E20941">
            <v>-1.812219974</v>
          </cell>
          <cell r="F20941">
            <v>-1.3566943330000001</v>
          </cell>
          <cell r="G20941">
            <v>-1.3311125239999999</v>
          </cell>
          <cell r="H20941">
            <v>0</v>
          </cell>
          <cell r="I20941">
            <v>0</v>
          </cell>
          <cell r="J20941">
            <v>0</v>
          </cell>
          <cell r="K20941">
            <v>0</v>
          </cell>
        </row>
        <row r="20942">
          <cell r="A20942" t="str">
            <v>TRIAE_CS42_3AL_TGACv1_194605_AA0636630.1</v>
          </cell>
          <cell r="B20942" t="str">
            <v>lysine ketoglutarate reductase trans-splicing related 1, putative, expressed</v>
          </cell>
          <cell r="C20942" t="str">
            <v>Protein of unknown function (DUF707)</v>
          </cell>
          <cell r="D20942">
            <v>0</v>
          </cell>
          <cell r="E20942">
            <v>-1.5681605439999999</v>
          </cell>
          <cell r="F20942">
            <v>0</v>
          </cell>
          <cell r="G20942">
            <v>-1.322367063</v>
          </cell>
          <cell r="H20942">
            <v>0</v>
          </cell>
          <cell r="I20942">
            <v>0</v>
          </cell>
          <cell r="J20942">
            <v>0</v>
          </cell>
          <cell r="K20942">
            <v>0</v>
          </cell>
        </row>
        <row r="20943">
          <cell r="A20943" t="str">
            <v>TRIAE_CS42_2BS_TGACv1_149768_AA0497600.1</v>
          </cell>
          <cell r="B20943" t="str">
            <v>lysine ketoglutarate reductase trans-splicing related 1, putative, expressed</v>
          </cell>
          <cell r="C20943" t="str">
            <v>Protein of unknown function (DUF707)</v>
          </cell>
          <cell r="D20943">
            <v>0</v>
          </cell>
          <cell r="E20943">
            <v>1.00593708</v>
          </cell>
          <cell r="F20943">
            <v>0</v>
          </cell>
          <cell r="G20943">
            <v>1.0669114479999999</v>
          </cell>
          <cell r="H20943">
            <v>0</v>
          </cell>
          <cell r="I20943">
            <v>0</v>
          </cell>
          <cell r="J20943">
            <v>0</v>
          </cell>
          <cell r="K20943">
            <v>1.078442839</v>
          </cell>
        </row>
        <row r="20944">
          <cell r="A20944" t="str">
            <v>TRIAE_CS42_2DS_TGACv1_178257_AA0593520.1</v>
          </cell>
          <cell r="B20944" t="str">
            <v>lysine ketoglutarate reductase trans-splicing related 1, putative, expressed</v>
          </cell>
          <cell r="C20944" t="str">
            <v>Protein of unknown function (DUF707)</v>
          </cell>
          <cell r="D20944">
            <v>0</v>
          </cell>
          <cell r="E20944">
            <v>1.009689863</v>
          </cell>
          <cell r="F20944">
            <v>0</v>
          </cell>
          <cell r="G20944">
            <v>0</v>
          </cell>
          <cell r="H20944">
            <v>0</v>
          </cell>
          <cell r="I20944">
            <v>0</v>
          </cell>
          <cell r="J20944">
            <v>0</v>
          </cell>
          <cell r="K20944">
            <v>0</v>
          </cell>
        </row>
        <row r="20945">
          <cell r="A20945" t="str">
            <v>TRIAE_CS42_7DL_TGACv1_603046_AA1974590.1</v>
          </cell>
          <cell r="B20945" t="str">
            <v>lysine ketoglutarate reductase trans-splicing related 1, putative, expressed</v>
          </cell>
          <cell r="C20945" t="str">
            <v>Protein of unknown function (DUF707)</v>
          </cell>
          <cell r="D20945">
            <v>0</v>
          </cell>
          <cell r="E20945">
            <v>1.2257647920000001</v>
          </cell>
          <cell r="F20945">
            <v>0</v>
          </cell>
          <cell r="G20945">
            <v>0</v>
          </cell>
          <cell r="H20945">
            <v>0</v>
          </cell>
          <cell r="I20945">
            <v>0</v>
          </cell>
          <cell r="J20945">
            <v>0</v>
          </cell>
          <cell r="K20945">
            <v>1.637516392</v>
          </cell>
        </row>
        <row r="20946">
          <cell r="A20946" t="str">
            <v>TRIAE_CS42_7AL_TGACv1_556695_AA1769120.1</v>
          </cell>
          <cell r="B20946" t="str">
            <v>lysine ketoglutarate reductase trans-splicing related 1, putative, expressed</v>
          </cell>
          <cell r="C20946" t="str">
            <v>Protein of unknown function (DUF707)</v>
          </cell>
          <cell r="D20946">
            <v>0</v>
          </cell>
          <cell r="E20946">
            <v>0</v>
          </cell>
          <cell r="F20946">
            <v>0</v>
          </cell>
          <cell r="G20946">
            <v>0</v>
          </cell>
          <cell r="H20946">
            <v>0</v>
          </cell>
          <cell r="I20946">
            <v>0</v>
          </cell>
          <cell r="J20946">
            <v>0</v>
          </cell>
          <cell r="K20946">
            <v>1.31037223</v>
          </cell>
        </row>
        <row r="20947">
          <cell r="A20947" t="str">
            <v>TRIAE_CS42_7BL_TGACv1_577055_AA1864490.1</v>
          </cell>
          <cell r="B20947" t="str">
            <v>lysine ketoglutarate reductase trans-splicing related 1, putative, expressed</v>
          </cell>
          <cell r="C20947" t="str">
            <v>Protein of unknown function (DUF707)</v>
          </cell>
          <cell r="D20947">
            <v>0</v>
          </cell>
          <cell r="E20947">
            <v>0</v>
          </cell>
          <cell r="F20947">
            <v>0</v>
          </cell>
          <cell r="G20947">
            <v>1.0240762459999999</v>
          </cell>
          <cell r="H20947">
            <v>0</v>
          </cell>
          <cell r="I20947">
            <v>0</v>
          </cell>
          <cell r="J20947">
            <v>0</v>
          </cell>
          <cell r="K20947">
            <v>1.704300538</v>
          </cell>
        </row>
        <row r="20948">
          <cell r="A20948" t="str">
            <v>TRIAE_CS42_2AS_TGACv1_112317_AA0335220.2</v>
          </cell>
          <cell r="B20948" t="str">
            <v>lysine ketoglutarate reductase trans-splicing related 1, putative, expressed</v>
          </cell>
          <cell r="C20948" t="str">
            <v>Protein of unknown function (DUF707)</v>
          </cell>
          <cell r="D20948">
            <v>0</v>
          </cell>
          <cell r="E20948">
            <v>0</v>
          </cell>
          <cell r="F20948">
            <v>0</v>
          </cell>
          <cell r="G20948">
            <v>1.0792308349999999</v>
          </cell>
          <cell r="H20948">
            <v>0</v>
          </cell>
          <cell r="I20948">
            <v>0</v>
          </cell>
          <cell r="J20948">
            <v>0</v>
          </cell>
          <cell r="K20948">
            <v>0</v>
          </cell>
        </row>
        <row r="20949">
          <cell r="A20949" t="str">
            <v>TRIAE_CS42_5DL_TGACv1_434271_AA1432920.1</v>
          </cell>
          <cell r="B20949" t="str">
            <v>DUF740 domain containing protein, expressed</v>
          </cell>
          <cell r="C20949" t="str">
            <v>Protein of unknown function (DUF740)</v>
          </cell>
          <cell r="D20949">
            <v>0</v>
          </cell>
          <cell r="E20949">
            <v>-2.6286522689999998</v>
          </cell>
          <cell r="F20949">
            <v>0</v>
          </cell>
          <cell r="G20949">
            <v>-2.0238058639999998</v>
          </cell>
          <cell r="H20949">
            <v>0</v>
          </cell>
          <cell r="I20949">
            <v>0</v>
          </cell>
          <cell r="J20949">
            <v>0</v>
          </cell>
          <cell r="K20949">
            <v>-1.6729955400000001</v>
          </cell>
        </row>
        <row r="20950">
          <cell r="A20950" t="str">
            <v>TRIAE_CS42_3B_TGACv1_220611_AA0711180.1</v>
          </cell>
          <cell r="B20950" t="str">
            <v>DUF740 domain containing protein, expressed</v>
          </cell>
          <cell r="C20950" t="str">
            <v>Protein of unknown function (DUF740)</v>
          </cell>
          <cell r="D20950">
            <v>0</v>
          </cell>
          <cell r="E20950">
            <v>0</v>
          </cell>
          <cell r="F20950">
            <v>0</v>
          </cell>
          <cell r="G20950">
            <v>0</v>
          </cell>
          <cell r="H20950">
            <v>0</v>
          </cell>
          <cell r="I20950">
            <v>0</v>
          </cell>
          <cell r="J20950">
            <v>0</v>
          </cell>
          <cell r="K20950">
            <v>-1.9353802149999999</v>
          </cell>
        </row>
        <row r="20951">
          <cell r="A20951" t="str">
            <v>TRIAE_CS42_3AL_TGACv1_194013_AA0624590.1</v>
          </cell>
          <cell r="B20951" t="str">
            <v>DUF740 domain containing protein, expressed</v>
          </cell>
          <cell r="C20951" t="str">
            <v>Protein of unknown function (DUF740)</v>
          </cell>
          <cell r="D20951">
            <v>0</v>
          </cell>
          <cell r="E20951">
            <v>0</v>
          </cell>
          <cell r="F20951">
            <v>0</v>
          </cell>
          <cell r="G20951">
            <v>0</v>
          </cell>
          <cell r="H20951">
            <v>0</v>
          </cell>
          <cell r="I20951">
            <v>0</v>
          </cell>
          <cell r="J20951">
            <v>0</v>
          </cell>
          <cell r="K20951">
            <v>-1.8911099899999999</v>
          </cell>
        </row>
        <row r="20952">
          <cell r="A20952" t="str">
            <v>TRIAE_CS42_1BL_TGACv1_030777_AA0100580.1</v>
          </cell>
          <cell r="B20952" t="str">
            <v>DUF740 domain containing protein, expressed</v>
          </cell>
          <cell r="C20952" t="str">
            <v>Protein of unknown function (DUF740)</v>
          </cell>
          <cell r="D20952">
            <v>0</v>
          </cell>
          <cell r="E20952">
            <v>0</v>
          </cell>
          <cell r="F20952">
            <v>0</v>
          </cell>
          <cell r="G20952">
            <v>0</v>
          </cell>
          <cell r="H20952">
            <v>0</v>
          </cell>
          <cell r="I20952">
            <v>0</v>
          </cell>
          <cell r="J20952">
            <v>0</v>
          </cell>
          <cell r="K20952">
            <v>-1.6539756139999999</v>
          </cell>
        </row>
        <row r="20953">
          <cell r="A20953" t="str">
            <v>TRIAE_CS42_1AL_TGACv1_000713_AA0017660.1</v>
          </cell>
          <cell r="B20953" t="str">
            <v>DUF740 domain containing protein, expressed</v>
          </cell>
          <cell r="C20953" t="str">
            <v>Protein of unknown function (DUF740)</v>
          </cell>
          <cell r="D20953">
            <v>0</v>
          </cell>
          <cell r="E20953">
            <v>0</v>
          </cell>
          <cell r="F20953">
            <v>0</v>
          </cell>
          <cell r="G20953">
            <v>0</v>
          </cell>
          <cell r="H20953">
            <v>0</v>
          </cell>
          <cell r="I20953">
            <v>0</v>
          </cell>
          <cell r="J20953">
            <v>0</v>
          </cell>
          <cell r="K20953">
            <v>-1.6246872649999999</v>
          </cell>
        </row>
        <row r="20954">
          <cell r="A20954" t="str">
            <v>TRIAE_CS42_4AL_TGACv1_288429_AA0948590.1</v>
          </cell>
          <cell r="B20954" t="str">
            <v>expressed protein</v>
          </cell>
          <cell r="C20954" t="str">
            <v>Protein of unknown function (DUF760)</v>
          </cell>
          <cell r="D20954">
            <v>0</v>
          </cell>
          <cell r="E20954">
            <v>1.7959739349999999</v>
          </cell>
          <cell r="F20954">
            <v>0</v>
          </cell>
          <cell r="G20954">
            <v>1.071171181</v>
          </cell>
          <cell r="H20954">
            <v>0</v>
          </cell>
          <cell r="I20954">
            <v>0</v>
          </cell>
          <cell r="J20954">
            <v>0</v>
          </cell>
          <cell r="K20954">
            <v>0</v>
          </cell>
        </row>
        <row r="20955">
          <cell r="A20955" t="str">
            <v>TRIAE_CS42_4DS_TGACv1_362645_AA1181200.1</v>
          </cell>
          <cell r="B20955" t="str">
            <v>expressed protein</v>
          </cell>
          <cell r="C20955" t="str">
            <v>Protein of unknown function (DUF760)</v>
          </cell>
          <cell r="D20955">
            <v>0</v>
          </cell>
          <cell r="E20955">
            <v>1.7960586940000001</v>
          </cell>
          <cell r="F20955">
            <v>1.008238462</v>
          </cell>
          <cell r="G20955">
            <v>1.2166277599999999</v>
          </cell>
          <cell r="H20955">
            <v>0</v>
          </cell>
          <cell r="I20955">
            <v>0</v>
          </cell>
          <cell r="J20955">
            <v>0</v>
          </cell>
          <cell r="K20955">
            <v>0</v>
          </cell>
        </row>
        <row r="20956">
          <cell r="A20956" t="str">
            <v>TRIAE_CS42_4BS_TGACv1_329796_AA1104080.2</v>
          </cell>
          <cell r="B20956" t="str">
            <v>expressed protein</v>
          </cell>
          <cell r="C20956" t="str">
            <v>Protein of unknown function (DUF760)</v>
          </cell>
          <cell r="D20956">
            <v>0</v>
          </cell>
          <cell r="E20956">
            <v>1.898206697</v>
          </cell>
          <cell r="F20956">
            <v>1.044400263</v>
          </cell>
          <cell r="G20956">
            <v>1.164336982</v>
          </cell>
          <cell r="H20956">
            <v>0</v>
          </cell>
          <cell r="I20956">
            <v>0</v>
          </cell>
          <cell r="J20956">
            <v>0</v>
          </cell>
          <cell r="K20956">
            <v>0</v>
          </cell>
        </row>
        <row r="20957">
          <cell r="A20957" t="str">
            <v>TRIAE_CS42_2DL_TGACv1_161479_AA0558810.1</v>
          </cell>
          <cell r="B20957" t="str">
            <v>expressed protein</v>
          </cell>
          <cell r="C20957" t="str">
            <v>Protein of unknown function (DUF760)</v>
          </cell>
          <cell r="D20957">
            <v>0</v>
          </cell>
          <cell r="E20957">
            <v>0</v>
          </cell>
          <cell r="F20957">
            <v>0</v>
          </cell>
          <cell r="G20957">
            <v>0</v>
          </cell>
          <cell r="H20957">
            <v>0</v>
          </cell>
          <cell r="I20957">
            <v>0</v>
          </cell>
          <cell r="J20957">
            <v>0</v>
          </cell>
          <cell r="K20957">
            <v>1.097654036</v>
          </cell>
        </row>
        <row r="20958">
          <cell r="A20958" t="str">
            <v>TRIAE_CS42_2BL_TGACv1_129412_AA0382650.1</v>
          </cell>
          <cell r="B20958" t="str">
            <v>expressed protein</v>
          </cell>
          <cell r="C20958" t="str">
            <v>Protein of unknown function (DUF760)</v>
          </cell>
          <cell r="D20958">
            <v>0</v>
          </cell>
          <cell r="E20958">
            <v>0</v>
          </cell>
          <cell r="F20958">
            <v>0</v>
          </cell>
          <cell r="G20958">
            <v>0</v>
          </cell>
          <cell r="H20958">
            <v>0</v>
          </cell>
          <cell r="I20958">
            <v>0</v>
          </cell>
          <cell r="J20958">
            <v>0</v>
          </cell>
          <cell r="K20958">
            <v>1.134386066</v>
          </cell>
        </row>
        <row r="20959">
          <cell r="A20959" t="str">
            <v>TRIAE_CS42_1AL_TGACv1_001153_AA0026150.2</v>
          </cell>
          <cell r="B20959" t="str">
            <v>expressed protein</v>
          </cell>
          <cell r="C20959" t="str">
            <v>Protein of unknown function (DUF760)</v>
          </cell>
          <cell r="D20959">
            <v>0</v>
          </cell>
          <cell r="E20959">
            <v>0</v>
          </cell>
          <cell r="F20959">
            <v>0</v>
          </cell>
          <cell r="G20959">
            <v>0</v>
          </cell>
          <cell r="H20959">
            <v>0</v>
          </cell>
          <cell r="I20959">
            <v>0</v>
          </cell>
          <cell r="J20959">
            <v>0</v>
          </cell>
          <cell r="K20959">
            <v>1.1645143760000001</v>
          </cell>
        </row>
        <row r="20960">
          <cell r="A20960" t="str">
            <v>TRIAE_CS42_1BL_TGACv1_032690_AA0132980.1</v>
          </cell>
          <cell r="B20960" t="str">
            <v>expressed protein</v>
          </cell>
          <cell r="C20960" t="str">
            <v>Protein of unknown function (DUF760)</v>
          </cell>
          <cell r="D20960">
            <v>0</v>
          </cell>
          <cell r="E20960">
            <v>0</v>
          </cell>
          <cell r="F20960">
            <v>0</v>
          </cell>
          <cell r="G20960">
            <v>0</v>
          </cell>
          <cell r="H20960">
            <v>0</v>
          </cell>
          <cell r="I20960">
            <v>0</v>
          </cell>
          <cell r="J20960">
            <v>0</v>
          </cell>
          <cell r="K20960">
            <v>1.1645143760000001</v>
          </cell>
        </row>
        <row r="20961">
          <cell r="A20961" t="str">
            <v>TRIAE_CS42_1DL_TGACv1_062995_AA0222760.1</v>
          </cell>
          <cell r="B20961" t="str">
            <v>expressed protein</v>
          </cell>
          <cell r="C20961" t="str">
            <v>Protein of unknown function (DUF760)</v>
          </cell>
          <cell r="D20961">
            <v>0</v>
          </cell>
          <cell r="E20961">
            <v>0</v>
          </cell>
          <cell r="F20961">
            <v>0</v>
          </cell>
          <cell r="G20961">
            <v>0</v>
          </cell>
          <cell r="H20961">
            <v>0</v>
          </cell>
          <cell r="I20961">
            <v>0</v>
          </cell>
          <cell r="J20961">
            <v>0</v>
          </cell>
          <cell r="K20961">
            <v>1.1645143760000001</v>
          </cell>
        </row>
        <row r="20962">
          <cell r="A20962" t="str">
            <v>TRIAE_CS42_2AS_TGACv1_113791_AA0360500.1</v>
          </cell>
          <cell r="B20962" t="str">
            <v>fiber expressed protein, putative, expressed</v>
          </cell>
          <cell r="C20962" t="str">
            <v>Protein of unknown function (DUF761)</v>
          </cell>
          <cell r="D20962">
            <v>0</v>
          </cell>
          <cell r="E20962">
            <v>3.502218434</v>
          </cell>
          <cell r="F20962">
            <v>2.208570779</v>
          </cell>
          <cell r="G20962">
            <v>0</v>
          </cell>
          <cell r="H20962">
            <v>0</v>
          </cell>
          <cell r="I20962">
            <v>0</v>
          </cell>
          <cell r="J20962">
            <v>0</v>
          </cell>
          <cell r="K20962">
            <v>0</v>
          </cell>
        </row>
        <row r="20963">
          <cell r="A20963" t="str">
            <v>TRIAE_CS42_2BS_TGACv1_145917_AA0449250.1</v>
          </cell>
          <cell r="B20963" t="str">
            <v>fiber expressed protein, putative, expressed</v>
          </cell>
          <cell r="C20963" t="str">
            <v>Protein of unknown function (DUF761)</v>
          </cell>
          <cell r="D20963">
            <v>0</v>
          </cell>
          <cell r="E20963">
            <v>3.502218434</v>
          </cell>
          <cell r="F20963">
            <v>2.208570779</v>
          </cell>
          <cell r="G20963">
            <v>0</v>
          </cell>
          <cell r="H20963">
            <v>0</v>
          </cell>
          <cell r="I20963">
            <v>0</v>
          </cell>
          <cell r="J20963">
            <v>0</v>
          </cell>
          <cell r="K20963">
            <v>0</v>
          </cell>
        </row>
        <row r="20964">
          <cell r="A20964" t="str">
            <v>TRIAE_CS42_2DS_TGACv1_178357_AA0594500.1</v>
          </cell>
          <cell r="B20964" t="str">
            <v>fiber expressed protein, putative, expressed</v>
          </cell>
          <cell r="C20964" t="str">
            <v>Protein of unknown function (DUF761)</v>
          </cell>
          <cell r="D20964">
            <v>0</v>
          </cell>
          <cell r="E20964">
            <v>3.502218434</v>
          </cell>
          <cell r="F20964">
            <v>2.208570779</v>
          </cell>
          <cell r="G20964">
            <v>0</v>
          </cell>
          <cell r="H20964">
            <v>0</v>
          </cell>
          <cell r="I20964">
            <v>0</v>
          </cell>
          <cell r="J20964">
            <v>0</v>
          </cell>
          <cell r="K20964">
            <v>0</v>
          </cell>
        </row>
        <row r="20965">
          <cell r="A20965" t="str">
            <v>TRIAE_CS42_6AL_TGACv1_470860_AA1496790.1</v>
          </cell>
          <cell r="B20965" t="str">
            <v>expressed protein</v>
          </cell>
          <cell r="C20965" t="str">
            <v>Protein of unknown function (DUF789)</v>
          </cell>
          <cell r="D20965">
            <v>0</v>
          </cell>
          <cell r="E20965">
            <v>0</v>
          </cell>
          <cell r="F20965">
            <v>0</v>
          </cell>
          <cell r="G20965">
            <v>-2.0120622529999999</v>
          </cell>
          <cell r="H20965">
            <v>0</v>
          </cell>
          <cell r="I20965">
            <v>0</v>
          </cell>
          <cell r="J20965">
            <v>0</v>
          </cell>
          <cell r="K20965">
            <v>0</v>
          </cell>
        </row>
        <row r="20966">
          <cell r="A20966" t="str">
            <v>TRIAE_CS42_7BL_TGACv1_576940_AA1860550.1</v>
          </cell>
          <cell r="B20966" t="str">
            <v>expressed protein</v>
          </cell>
          <cell r="C20966" t="str">
            <v>Protein of unknown function (DUF789)</v>
          </cell>
          <cell r="D20966">
            <v>0</v>
          </cell>
          <cell r="E20966">
            <v>0</v>
          </cell>
          <cell r="F20966">
            <v>0</v>
          </cell>
          <cell r="G20966">
            <v>-1.28912402</v>
          </cell>
          <cell r="H20966">
            <v>0</v>
          </cell>
          <cell r="I20966">
            <v>0</v>
          </cell>
          <cell r="J20966">
            <v>0</v>
          </cell>
          <cell r="K20966">
            <v>0</v>
          </cell>
        </row>
        <row r="20967">
          <cell r="A20967" t="str">
            <v>TRIAE_CS42_6DL_TGACv1_527452_AA1704180.2</v>
          </cell>
          <cell r="B20967" t="str">
            <v>expressed protein</v>
          </cell>
          <cell r="C20967" t="str">
            <v>Protein of unknown function (DUF789)</v>
          </cell>
          <cell r="D20967">
            <v>0</v>
          </cell>
          <cell r="E20967">
            <v>0</v>
          </cell>
          <cell r="F20967">
            <v>0</v>
          </cell>
          <cell r="G20967">
            <v>-1.287332597</v>
          </cell>
          <cell r="H20967">
            <v>0</v>
          </cell>
          <cell r="I20967">
            <v>0</v>
          </cell>
          <cell r="J20967">
            <v>0</v>
          </cell>
          <cell r="K20967">
            <v>0</v>
          </cell>
        </row>
        <row r="20968">
          <cell r="A20968" t="str">
            <v>TRIAE_CS42_4AL_TGACv1_289592_AA0973550.1</v>
          </cell>
          <cell r="B20968" t="str">
            <v>expressed protein</v>
          </cell>
          <cell r="C20968" t="str">
            <v>Protein of unknown function (DUF793)</v>
          </cell>
          <cell r="D20968">
            <v>1.8454101060000001</v>
          </cell>
          <cell r="E20968">
            <v>1.7275927289999999</v>
          </cell>
          <cell r="F20968">
            <v>0</v>
          </cell>
          <cell r="G20968">
            <v>0</v>
          </cell>
          <cell r="H20968">
            <v>0</v>
          </cell>
          <cell r="I20968">
            <v>0</v>
          </cell>
          <cell r="J20968">
            <v>0</v>
          </cell>
          <cell r="K20968">
            <v>0</v>
          </cell>
        </row>
        <row r="20969">
          <cell r="A20969" t="str">
            <v>TRIAE_CS42_4DS_TGACv1_362243_AA1178160.1</v>
          </cell>
          <cell r="B20969" t="str">
            <v>expressed protein</v>
          </cell>
          <cell r="C20969" t="str">
            <v>Protein of unknown function (DUF793)</v>
          </cell>
          <cell r="D20969">
            <v>1.9203935919999999</v>
          </cell>
          <cell r="E20969">
            <v>1.7478313969999999</v>
          </cell>
          <cell r="F20969">
            <v>0</v>
          </cell>
          <cell r="G20969">
            <v>0</v>
          </cell>
          <cell r="H20969">
            <v>0</v>
          </cell>
          <cell r="I20969">
            <v>0</v>
          </cell>
          <cell r="J20969">
            <v>0</v>
          </cell>
          <cell r="K20969">
            <v>0</v>
          </cell>
        </row>
        <row r="20970">
          <cell r="A20970" t="str">
            <v>TRIAE_CS42_6DS_TGACv1_542475_AA1721630.1</v>
          </cell>
          <cell r="B20970" t="str">
            <v>expressed protein</v>
          </cell>
          <cell r="C20970" t="str">
            <v>Protein of unknown function (DUF793)</v>
          </cell>
          <cell r="D20970">
            <v>2.434651407</v>
          </cell>
          <cell r="E20970">
            <v>0</v>
          </cell>
          <cell r="F20970">
            <v>0</v>
          </cell>
          <cell r="G20970">
            <v>-2.7667192219999999</v>
          </cell>
          <cell r="H20970">
            <v>0</v>
          </cell>
          <cell r="I20970">
            <v>0</v>
          </cell>
          <cell r="J20970">
            <v>0</v>
          </cell>
          <cell r="K20970">
            <v>-1.791875128</v>
          </cell>
        </row>
        <row r="20971">
          <cell r="A20971" t="str">
            <v>TRIAE_CS42_6AS_TGACv1_488044_AA1574120.1</v>
          </cell>
          <cell r="B20971" t="str">
            <v>expressed protein</v>
          </cell>
          <cell r="C20971" t="str">
            <v>Protein of unknown function (DUF793)</v>
          </cell>
          <cell r="D20971">
            <v>2.796712018</v>
          </cell>
          <cell r="E20971">
            <v>0</v>
          </cell>
          <cell r="F20971">
            <v>0</v>
          </cell>
          <cell r="G20971">
            <v>-2.3426108370000001</v>
          </cell>
          <cell r="H20971">
            <v>0</v>
          </cell>
          <cell r="I20971">
            <v>0</v>
          </cell>
          <cell r="J20971">
            <v>0</v>
          </cell>
          <cell r="K20971">
            <v>0</v>
          </cell>
        </row>
        <row r="20972">
          <cell r="A20972" t="str">
            <v>TRIAE_CS42_2DL_TGACv1_159573_AA0540050.1</v>
          </cell>
          <cell r="B20972" t="str">
            <v>expressed protein</v>
          </cell>
          <cell r="C20972" t="str">
            <v>Protein of unknown function (DUF793)</v>
          </cell>
          <cell r="D20972">
            <v>0</v>
          </cell>
          <cell r="E20972">
            <v>0</v>
          </cell>
          <cell r="F20972">
            <v>0</v>
          </cell>
          <cell r="G20972">
            <v>-1.42136101</v>
          </cell>
          <cell r="H20972">
            <v>0</v>
          </cell>
          <cell r="I20972">
            <v>0</v>
          </cell>
          <cell r="J20972">
            <v>0</v>
          </cell>
          <cell r="K20972">
            <v>0</v>
          </cell>
        </row>
        <row r="20973">
          <cell r="A20973" t="str">
            <v>TRIAE_CS42_2BL_TGACv1_130218_AA0406510.1</v>
          </cell>
          <cell r="B20973" t="str">
            <v>expressed protein</v>
          </cell>
          <cell r="C20973" t="str">
            <v>Protein of unknown function (DUF793)</v>
          </cell>
          <cell r="D20973">
            <v>0</v>
          </cell>
          <cell r="E20973">
            <v>0</v>
          </cell>
          <cell r="F20973">
            <v>0</v>
          </cell>
          <cell r="G20973">
            <v>-1.417494531</v>
          </cell>
          <cell r="H20973">
            <v>0</v>
          </cell>
          <cell r="I20973">
            <v>0</v>
          </cell>
          <cell r="J20973">
            <v>0</v>
          </cell>
          <cell r="K20973">
            <v>0</v>
          </cell>
        </row>
        <row r="20974">
          <cell r="A20974" t="str">
            <v>TRIAE_CS42_U_TGACv1_642273_AA2114650.1</v>
          </cell>
          <cell r="B20974" t="str">
            <v>DUF803 domain containing, putative, expressed</v>
          </cell>
          <cell r="C20974" t="str">
            <v>Protein of unknown function (DUF803)</v>
          </cell>
          <cell r="D20974">
            <v>0</v>
          </cell>
          <cell r="E20974">
            <v>1.078625459</v>
          </cell>
          <cell r="F20974">
            <v>0</v>
          </cell>
          <cell r="G20974">
            <v>0</v>
          </cell>
          <cell r="H20974">
            <v>0</v>
          </cell>
          <cell r="I20974">
            <v>0</v>
          </cell>
          <cell r="J20974">
            <v>0</v>
          </cell>
          <cell r="K20974">
            <v>0</v>
          </cell>
        </row>
        <row r="20975">
          <cell r="A20975" t="str">
            <v>TRIAE_CS42_2BL_TGACv1_129396_AA0381710.1</v>
          </cell>
          <cell r="B20975" t="str">
            <v>expressed protein</v>
          </cell>
          <cell r="C20975" t="str">
            <v>Protein of unknown function (DUF810)</v>
          </cell>
          <cell r="D20975">
            <v>1.052516314</v>
          </cell>
          <cell r="E20975">
            <v>1.3864774259999999</v>
          </cell>
          <cell r="F20975">
            <v>0</v>
          </cell>
          <cell r="G20975">
            <v>0</v>
          </cell>
          <cell r="H20975">
            <v>0</v>
          </cell>
          <cell r="I20975">
            <v>0</v>
          </cell>
          <cell r="J20975">
            <v>0</v>
          </cell>
          <cell r="K20975">
            <v>0</v>
          </cell>
        </row>
        <row r="20976">
          <cell r="A20976" t="str">
            <v>TRIAE_CS42_U_TGACv1_640830_AA2076190.1</v>
          </cell>
          <cell r="B20976" t="str">
            <v>expressed protein</v>
          </cell>
          <cell r="C20976" t="str">
            <v>Protein of unknown function (DUF810)</v>
          </cell>
          <cell r="D20976">
            <v>1.1628819930000001</v>
          </cell>
          <cell r="E20976">
            <v>1.4794398580000001</v>
          </cell>
          <cell r="F20976">
            <v>0</v>
          </cell>
          <cell r="G20976">
            <v>0</v>
          </cell>
          <cell r="H20976">
            <v>0</v>
          </cell>
          <cell r="I20976">
            <v>0</v>
          </cell>
          <cell r="J20976">
            <v>0</v>
          </cell>
          <cell r="K20976">
            <v>0</v>
          </cell>
        </row>
        <row r="20977">
          <cell r="A20977" t="str">
            <v>TRIAE_CS42_2DL_TGACv1_158966_AA0529610.1</v>
          </cell>
          <cell r="B20977" t="str">
            <v>expressed protein</v>
          </cell>
          <cell r="C20977" t="str">
            <v>Protein of unknown function (DUF810)</v>
          </cell>
          <cell r="D20977">
            <v>1.5802046240000001</v>
          </cell>
          <cell r="E20977">
            <v>1.9883811259999999</v>
          </cell>
          <cell r="F20977">
            <v>0</v>
          </cell>
          <cell r="G20977">
            <v>0</v>
          </cell>
          <cell r="H20977">
            <v>0</v>
          </cell>
          <cell r="I20977">
            <v>0</v>
          </cell>
          <cell r="J20977">
            <v>0</v>
          </cell>
          <cell r="K20977">
            <v>0</v>
          </cell>
        </row>
        <row r="20978">
          <cell r="A20978" t="str">
            <v>TRIAE_CS42_5DL_TGACv1_435292_AA1448480.1</v>
          </cell>
          <cell r="B20978" t="str">
            <v>expressed protein</v>
          </cell>
          <cell r="C20978" t="str">
            <v>Protein of unknown function (DUF810)</v>
          </cell>
          <cell r="D20978">
            <v>2.2147070019999999</v>
          </cell>
          <cell r="E20978">
            <v>1.3404337639999999</v>
          </cell>
          <cell r="F20978">
            <v>0</v>
          </cell>
          <cell r="G20978">
            <v>-1.1772363349999999</v>
          </cell>
          <cell r="H20978">
            <v>0</v>
          </cell>
          <cell r="I20978">
            <v>0</v>
          </cell>
          <cell r="J20978">
            <v>0</v>
          </cell>
          <cell r="K20978">
            <v>0</v>
          </cell>
        </row>
        <row r="20979">
          <cell r="A20979" t="str">
            <v>TRIAE_CS42_5AL_TGACv1_374727_AA1207540.1</v>
          </cell>
          <cell r="B20979" t="str">
            <v>expressed protein</v>
          </cell>
          <cell r="C20979" t="str">
            <v>Protein of unknown function (DUF810)</v>
          </cell>
          <cell r="D20979">
            <v>2.2147070019999999</v>
          </cell>
          <cell r="E20979">
            <v>1.3483206270000001</v>
          </cell>
          <cell r="F20979">
            <v>0</v>
          </cell>
          <cell r="G20979">
            <v>-1.1772363349999999</v>
          </cell>
          <cell r="H20979">
            <v>0</v>
          </cell>
          <cell r="I20979">
            <v>0</v>
          </cell>
          <cell r="J20979">
            <v>0</v>
          </cell>
          <cell r="K20979">
            <v>0</v>
          </cell>
        </row>
        <row r="20980">
          <cell r="A20980" t="str">
            <v>TRIAE_CS42_3B_TGACv1_224002_AA0790790.1</v>
          </cell>
          <cell r="C20980" t="str">
            <v>Protein of unknown function (DUF810)</v>
          </cell>
          <cell r="D20980">
            <v>0</v>
          </cell>
          <cell r="E20980">
            <v>0</v>
          </cell>
          <cell r="F20980">
            <v>0</v>
          </cell>
          <cell r="G20980">
            <v>0</v>
          </cell>
          <cell r="H20980">
            <v>0</v>
          </cell>
          <cell r="I20980">
            <v>0</v>
          </cell>
          <cell r="J20980">
            <v>0</v>
          </cell>
          <cell r="K20980">
            <v>-1.219129109</v>
          </cell>
        </row>
        <row r="20981">
          <cell r="A20981" t="str">
            <v>TRIAE_CS42_3DL_TGACv1_250296_AA0865580.1</v>
          </cell>
          <cell r="B20981" t="str">
            <v>YGL010w, putative, expressed</v>
          </cell>
          <cell r="C20981" t="str">
            <v>Protein of unknown function (DUF962)</v>
          </cell>
          <cell r="D20981">
            <v>0</v>
          </cell>
          <cell r="E20981">
            <v>0</v>
          </cell>
          <cell r="F20981">
            <v>0</v>
          </cell>
          <cell r="G20981">
            <v>0</v>
          </cell>
          <cell r="H20981">
            <v>0</v>
          </cell>
          <cell r="I20981">
            <v>0</v>
          </cell>
          <cell r="J20981">
            <v>0</v>
          </cell>
          <cell r="K20981">
            <v>1.011791095</v>
          </cell>
        </row>
        <row r="20982">
          <cell r="A20982" t="str">
            <v>TRIAE_CS42_3AL_TGACv1_195123_AA0645050.1</v>
          </cell>
          <cell r="B20982" t="str">
            <v>YGL010w, putative, expressed</v>
          </cell>
          <cell r="C20982" t="str">
            <v>Protein of unknown function (DUF962)</v>
          </cell>
          <cell r="D20982">
            <v>0</v>
          </cell>
          <cell r="E20982">
            <v>0</v>
          </cell>
          <cell r="F20982">
            <v>0</v>
          </cell>
          <cell r="G20982">
            <v>0</v>
          </cell>
          <cell r="H20982">
            <v>0</v>
          </cell>
          <cell r="I20982">
            <v>0</v>
          </cell>
          <cell r="J20982">
            <v>0</v>
          </cell>
          <cell r="K20982">
            <v>1.016379403</v>
          </cell>
        </row>
        <row r="20983">
          <cell r="A20983" t="str">
            <v>TRIAE_CS42_3B_TGACv1_226679_AA0818650.1</v>
          </cell>
          <cell r="B20983" t="str">
            <v>YGL010w, putative, expressed</v>
          </cell>
          <cell r="C20983" t="str">
            <v>Protein of unknown function (DUF962)</v>
          </cell>
          <cell r="D20983">
            <v>0</v>
          </cell>
          <cell r="E20983">
            <v>0</v>
          </cell>
          <cell r="F20983">
            <v>0</v>
          </cell>
          <cell r="G20983">
            <v>0</v>
          </cell>
          <cell r="H20983">
            <v>0</v>
          </cell>
          <cell r="I20983">
            <v>0</v>
          </cell>
          <cell r="J20983">
            <v>0</v>
          </cell>
          <cell r="K20983">
            <v>1.016379403</v>
          </cell>
        </row>
        <row r="20984">
          <cell r="A20984" t="str">
            <v>TRIAE_CS42_7DS_TGACv1_622237_AA2036030.1</v>
          </cell>
          <cell r="B20984" t="str">
            <v>YGL010w, putative, expressed</v>
          </cell>
          <cell r="C20984" t="str">
            <v>Protein of unknown function (DUF962)</v>
          </cell>
          <cell r="D20984">
            <v>0</v>
          </cell>
          <cell r="E20984">
            <v>0</v>
          </cell>
          <cell r="F20984">
            <v>0</v>
          </cell>
          <cell r="G20984">
            <v>-1.2009076299999999</v>
          </cell>
          <cell r="H20984">
            <v>0</v>
          </cell>
          <cell r="I20984">
            <v>0</v>
          </cell>
          <cell r="J20984">
            <v>0</v>
          </cell>
          <cell r="K20984">
            <v>0</v>
          </cell>
        </row>
        <row r="20985">
          <cell r="A20985" t="str">
            <v>TRIAE_CS42_3AS_TGACv1_211914_AA0695510.1</v>
          </cell>
          <cell r="B20985" t="str">
            <v>uncharacterized protein HI0077, putative, expressed</v>
          </cell>
          <cell r="C20985" t="str">
            <v>Protein of unknown function DUF455</v>
          </cell>
          <cell r="D20985">
            <v>0</v>
          </cell>
          <cell r="E20985">
            <v>0</v>
          </cell>
          <cell r="F20985">
            <v>0</v>
          </cell>
          <cell r="G20985">
            <v>-1.6845182480000001</v>
          </cell>
          <cell r="H20985">
            <v>0</v>
          </cell>
          <cell r="I20985">
            <v>0</v>
          </cell>
          <cell r="J20985">
            <v>0</v>
          </cell>
          <cell r="K20985">
            <v>0</v>
          </cell>
        </row>
        <row r="20986">
          <cell r="A20986" t="str">
            <v>TRIAE_CS42_3B_TGACv1_220601_AA0710690.1</v>
          </cell>
          <cell r="B20986" t="str">
            <v>uncharacterized protein HI0077, putative, expressed</v>
          </cell>
          <cell r="C20986" t="str">
            <v>Protein of unknown function DUF455</v>
          </cell>
          <cell r="D20986">
            <v>0</v>
          </cell>
          <cell r="E20986">
            <v>0</v>
          </cell>
          <cell r="F20986">
            <v>0</v>
          </cell>
          <cell r="G20986">
            <v>-1.6845182480000001</v>
          </cell>
          <cell r="H20986">
            <v>0</v>
          </cell>
          <cell r="I20986">
            <v>0</v>
          </cell>
          <cell r="J20986">
            <v>0</v>
          </cell>
          <cell r="K20986">
            <v>0</v>
          </cell>
        </row>
        <row r="20987">
          <cell r="A20987" t="str">
            <v>TRIAE_CS42_3DS_TGACv1_272464_AA0921210.1</v>
          </cell>
          <cell r="B20987" t="str">
            <v>uncharacterized protein HI0077, putative, expressed</v>
          </cell>
          <cell r="C20987" t="str">
            <v>Protein of unknown function DUF455</v>
          </cell>
          <cell r="D20987">
            <v>0</v>
          </cell>
          <cell r="E20987">
            <v>0</v>
          </cell>
          <cell r="F20987">
            <v>0</v>
          </cell>
          <cell r="G20987">
            <v>-1.6845182480000001</v>
          </cell>
          <cell r="H20987">
            <v>0</v>
          </cell>
          <cell r="I20987">
            <v>0</v>
          </cell>
          <cell r="J20987">
            <v>0</v>
          </cell>
          <cell r="K20987">
            <v>0</v>
          </cell>
        </row>
        <row r="20988">
          <cell r="A20988" t="str">
            <v>TRIAE_CS42_7AS_TGACv1_569709_AA1822280.1</v>
          </cell>
          <cell r="B20988" t="str">
            <v>expressed protein</v>
          </cell>
          <cell r="C20988" t="str">
            <v>Protein of unknown function DUF829, transmembrane 53</v>
          </cell>
          <cell r="D20988">
            <v>0</v>
          </cell>
          <cell r="E20988">
            <v>0</v>
          </cell>
          <cell r="F20988">
            <v>0</v>
          </cell>
          <cell r="G20988">
            <v>0</v>
          </cell>
          <cell r="H20988">
            <v>0</v>
          </cell>
          <cell r="I20988">
            <v>0</v>
          </cell>
          <cell r="J20988">
            <v>0</v>
          </cell>
          <cell r="K20988">
            <v>1.102384716</v>
          </cell>
        </row>
        <row r="20989">
          <cell r="A20989" t="str">
            <v>TRIAE_CS42_7DS_TGACv1_623934_AA2057600.1</v>
          </cell>
          <cell r="B20989" t="str">
            <v>expressed protein</v>
          </cell>
          <cell r="C20989" t="str">
            <v>Protein of unknown function DUF829, transmembrane 53</v>
          </cell>
          <cell r="D20989">
            <v>0</v>
          </cell>
          <cell r="E20989">
            <v>0</v>
          </cell>
          <cell r="F20989">
            <v>0</v>
          </cell>
          <cell r="G20989">
            <v>0</v>
          </cell>
          <cell r="H20989">
            <v>0</v>
          </cell>
          <cell r="I20989">
            <v>0</v>
          </cell>
          <cell r="J20989">
            <v>0</v>
          </cell>
          <cell r="K20989">
            <v>1.102384716</v>
          </cell>
        </row>
        <row r="20990">
          <cell r="A20990" t="str">
            <v>TRIAE_CS42_U_TGACv1_640917_AA2079010.1</v>
          </cell>
          <cell r="B20990" t="str">
            <v>expressed protein</v>
          </cell>
          <cell r="C20990" t="str">
            <v>Protein of unknown function DUF829, transmembrane 53</v>
          </cell>
          <cell r="D20990">
            <v>0</v>
          </cell>
          <cell r="E20990">
            <v>0</v>
          </cell>
          <cell r="F20990">
            <v>0</v>
          </cell>
          <cell r="G20990">
            <v>0</v>
          </cell>
          <cell r="H20990">
            <v>0</v>
          </cell>
          <cell r="I20990">
            <v>0</v>
          </cell>
          <cell r="J20990">
            <v>0</v>
          </cell>
          <cell r="K20990">
            <v>1.102384716</v>
          </cell>
        </row>
        <row r="20991">
          <cell r="A20991" t="str">
            <v>TRIAE_CS42_2AL_TGACv1_096560_AA0319860.1</v>
          </cell>
          <cell r="B20991" t="str">
            <v>DUF538 domain containing protein, putative, expressed</v>
          </cell>
          <cell r="C20991" t="str">
            <v>Protein of unknown function, DUF538</v>
          </cell>
          <cell r="D20991">
            <v>-1.065015869</v>
          </cell>
          <cell r="E20991">
            <v>-1.167266785</v>
          </cell>
          <cell r="F20991">
            <v>0</v>
          </cell>
          <cell r="G20991">
            <v>0</v>
          </cell>
          <cell r="H20991">
            <v>0</v>
          </cell>
          <cell r="I20991">
            <v>0</v>
          </cell>
          <cell r="J20991">
            <v>0</v>
          </cell>
          <cell r="K20991">
            <v>0</v>
          </cell>
        </row>
        <row r="20992">
          <cell r="A20992" t="str">
            <v>TRIAE_CS42_2DL_TGACv1_160187_AA0547930.1</v>
          </cell>
          <cell r="B20992" t="str">
            <v>DUF538 domain containing protein, putative, expressed</v>
          </cell>
          <cell r="C20992" t="str">
            <v>Protein of unknown function, DUF538</v>
          </cell>
          <cell r="D20992">
            <v>-1.065015869</v>
          </cell>
          <cell r="E20992">
            <v>-1.167266785</v>
          </cell>
          <cell r="F20992">
            <v>0</v>
          </cell>
          <cell r="G20992">
            <v>0</v>
          </cell>
          <cell r="H20992">
            <v>0</v>
          </cell>
          <cell r="I20992">
            <v>0</v>
          </cell>
          <cell r="J20992">
            <v>0</v>
          </cell>
          <cell r="K20992">
            <v>0</v>
          </cell>
        </row>
        <row r="20993">
          <cell r="A20993" t="str">
            <v>TRIAE_CS42_5AS_TGACv1_392774_AA1264300.1</v>
          </cell>
          <cell r="B20993" t="str">
            <v>DUF538 domain containing protein, putative, expressed</v>
          </cell>
          <cell r="C20993" t="str">
            <v>Protein of unknown function, DUF538</v>
          </cell>
          <cell r="D20993">
            <v>1.5577274350000001</v>
          </cell>
          <cell r="E20993">
            <v>3.4630719779999999</v>
          </cell>
          <cell r="F20993">
            <v>0</v>
          </cell>
          <cell r="G20993">
            <v>0</v>
          </cell>
          <cell r="H20993">
            <v>0</v>
          </cell>
          <cell r="I20993">
            <v>0</v>
          </cell>
          <cell r="J20993">
            <v>0</v>
          </cell>
          <cell r="K20993">
            <v>0</v>
          </cell>
        </row>
        <row r="20994">
          <cell r="A20994" t="str">
            <v>TRIAE_CS42_3DL_TGACv1_249280_AA0844040.1</v>
          </cell>
          <cell r="B20994" t="str">
            <v>expressed protein</v>
          </cell>
          <cell r="C20994" t="str">
            <v>Protein of unknown function, DUF538</v>
          </cell>
          <cell r="D20994">
            <v>0</v>
          </cell>
          <cell r="E20994">
            <v>1.355849748</v>
          </cell>
          <cell r="F20994">
            <v>0</v>
          </cell>
          <cell r="G20994">
            <v>0</v>
          </cell>
          <cell r="H20994">
            <v>0</v>
          </cell>
          <cell r="I20994">
            <v>0</v>
          </cell>
          <cell r="J20994">
            <v>0</v>
          </cell>
          <cell r="K20994">
            <v>0</v>
          </cell>
        </row>
        <row r="20995">
          <cell r="A20995" t="str">
            <v>TRIAE_CS42_3AL_TGACv1_193894_AA0622040.1</v>
          </cell>
          <cell r="B20995" t="str">
            <v>expressed protein</v>
          </cell>
          <cell r="C20995" t="str">
            <v>Protein of unknown function, DUF538</v>
          </cell>
          <cell r="D20995">
            <v>0</v>
          </cell>
          <cell r="E20995">
            <v>1.360451751</v>
          </cell>
          <cell r="F20995">
            <v>0</v>
          </cell>
          <cell r="G20995">
            <v>0</v>
          </cell>
          <cell r="H20995">
            <v>0</v>
          </cell>
          <cell r="I20995">
            <v>0</v>
          </cell>
          <cell r="J20995">
            <v>0</v>
          </cell>
          <cell r="K20995">
            <v>0</v>
          </cell>
        </row>
        <row r="20996">
          <cell r="A20996" t="str">
            <v>TRIAE_CS42_3B_TGACv1_223367_AA0781040.2</v>
          </cell>
          <cell r="B20996" t="str">
            <v>expressed protein</v>
          </cell>
          <cell r="C20996" t="str">
            <v>Protein of unknown function, DUF538</v>
          </cell>
          <cell r="D20996">
            <v>0</v>
          </cell>
          <cell r="E20996">
            <v>1.360451751</v>
          </cell>
          <cell r="F20996">
            <v>0</v>
          </cell>
          <cell r="G20996">
            <v>0</v>
          </cell>
          <cell r="H20996">
            <v>0</v>
          </cell>
          <cell r="I20996">
            <v>0</v>
          </cell>
          <cell r="J20996">
            <v>0</v>
          </cell>
          <cell r="K20996">
            <v>0</v>
          </cell>
        </row>
        <row r="20997">
          <cell r="A20997" t="str">
            <v>TRIAE_CS42_5DS_TGACv1_456469_AA1471420.1</v>
          </cell>
          <cell r="B20997" t="str">
            <v>DUF538 domain containing protein, putative, expressed</v>
          </cell>
          <cell r="C20997" t="str">
            <v>Protein of unknown function, DUF538</v>
          </cell>
          <cell r="D20997">
            <v>0</v>
          </cell>
          <cell r="E20997">
            <v>2.877610169</v>
          </cell>
          <cell r="F20997">
            <v>0</v>
          </cell>
          <cell r="G20997">
            <v>0</v>
          </cell>
          <cell r="H20997">
            <v>0</v>
          </cell>
          <cell r="I20997">
            <v>0</v>
          </cell>
          <cell r="J20997">
            <v>0</v>
          </cell>
          <cell r="K20997">
            <v>0</v>
          </cell>
        </row>
        <row r="20998">
          <cell r="A20998" t="str">
            <v>TRIAE_CS42_U_TGACv1_641787_AA2104260.1</v>
          </cell>
          <cell r="B20998" t="str">
            <v>DUF538 domain containing protein, putative, expressed</v>
          </cell>
          <cell r="C20998" t="str">
            <v>Protein of unknown function, DUF538</v>
          </cell>
          <cell r="D20998">
            <v>0</v>
          </cell>
          <cell r="E20998">
            <v>0</v>
          </cell>
          <cell r="F20998">
            <v>0</v>
          </cell>
          <cell r="G20998">
            <v>0</v>
          </cell>
          <cell r="H20998">
            <v>0</v>
          </cell>
          <cell r="I20998">
            <v>0</v>
          </cell>
          <cell r="J20998">
            <v>0</v>
          </cell>
          <cell r="K20998">
            <v>-1.146413702</v>
          </cell>
        </row>
        <row r="20999">
          <cell r="A20999" t="str">
            <v>TRIAE_CS42_1BL_TGACv1_030599_AA0095340.1</v>
          </cell>
          <cell r="B20999" t="str">
            <v>DUF538 domain containing protein, putative, expressed</v>
          </cell>
          <cell r="C20999" t="str">
            <v>Protein of unknown function, DUF538</v>
          </cell>
          <cell r="D20999">
            <v>0</v>
          </cell>
          <cell r="E20999">
            <v>0</v>
          </cell>
          <cell r="F20999">
            <v>0</v>
          </cell>
          <cell r="G20999">
            <v>0</v>
          </cell>
          <cell r="H20999">
            <v>0</v>
          </cell>
          <cell r="I20999">
            <v>0</v>
          </cell>
          <cell r="J20999">
            <v>0</v>
          </cell>
          <cell r="K20999">
            <v>-1.043102186</v>
          </cell>
        </row>
        <row r="21000">
          <cell r="A21000" t="str">
            <v>TRIAE_CS42_1DL_TGACv1_062546_AA0216230.1</v>
          </cell>
          <cell r="B21000" t="str">
            <v>DUF538 domain containing protein, putative, expressed</v>
          </cell>
          <cell r="C21000" t="str">
            <v>Protein of unknown function, DUF538</v>
          </cell>
          <cell r="D21000">
            <v>0</v>
          </cell>
          <cell r="E21000">
            <v>0</v>
          </cell>
          <cell r="F21000">
            <v>0</v>
          </cell>
          <cell r="G21000">
            <v>0</v>
          </cell>
          <cell r="H21000">
            <v>0</v>
          </cell>
          <cell r="I21000">
            <v>0</v>
          </cell>
          <cell r="J21000">
            <v>0</v>
          </cell>
          <cell r="K21000">
            <v>-1.0240733820000001</v>
          </cell>
        </row>
        <row r="21001">
          <cell r="A21001" t="str">
            <v>TRIAE_CS42_3AL_TGACv1_197055_AA0664580.1</v>
          </cell>
          <cell r="B21001" t="str">
            <v>DUF538 domain containing protein, putative, expressed</v>
          </cell>
          <cell r="C21001" t="str">
            <v>Protein of unknown function, DUF538</v>
          </cell>
          <cell r="D21001">
            <v>0</v>
          </cell>
          <cell r="E21001">
            <v>0</v>
          </cell>
          <cell r="F21001">
            <v>0</v>
          </cell>
          <cell r="G21001">
            <v>0</v>
          </cell>
          <cell r="H21001">
            <v>0</v>
          </cell>
          <cell r="I21001">
            <v>0</v>
          </cell>
          <cell r="J21001">
            <v>0</v>
          </cell>
          <cell r="K21001">
            <v>1.2637218219999999</v>
          </cell>
        </row>
        <row r="21002">
          <cell r="A21002" t="str">
            <v>TRIAE_CS42_3DL_TGACv1_249072_AA0836700.1</v>
          </cell>
          <cell r="B21002" t="str">
            <v>DUF538 domain containing protein, putative, expressed</v>
          </cell>
          <cell r="C21002" t="str">
            <v>Protein of unknown function, DUF538</v>
          </cell>
          <cell r="D21002">
            <v>0</v>
          </cell>
          <cell r="E21002">
            <v>0</v>
          </cell>
          <cell r="F21002">
            <v>0</v>
          </cell>
          <cell r="G21002">
            <v>0</v>
          </cell>
          <cell r="H21002">
            <v>0</v>
          </cell>
          <cell r="I21002">
            <v>0</v>
          </cell>
          <cell r="J21002">
            <v>0</v>
          </cell>
          <cell r="K21002">
            <v>1.292953641</v>
          </cell>
        </row>
        <row r="21003">
          <cell r="A21003" t="str">
            <v>TRIAE_CS42_4BL_TGACv1_321780_AA1065370.1</v>
          </cell>
          <cell r="B21003" t="str">
            <v>DUF538 domain containing protein, putative, expressed</v>
          </cell>
          <cell r="C21003" t="str">
            <v>Protein of unknown function, DUF538</v>
          </cell>
          <cell r="D21003">
            <v>0</v>
          </cell>
          <cell r="E21003">
            <v>0</v>
          </cell>
          <cell r="F21003">
            <v>0</v>
          </cell>
          <cell r="G21003">
            <v>0</v>
          </cell>
          <cell r="H21003">
            <v>0</v>
          </cell>
          <cell r="I21003">
            <v>0</v>
          </cell>
          <cell r="J21003">
            <v>0</v>
          </cell>
          <cell r="K21003">
            <v>1.463879259</v>
          </cell>
        </row>
        <row r="21004">
          <cell r="A21004" t="str">
            <v>TRIAE_CS42_4DL_TGACv1_343777_AA1139590.1</v>
          </cell>
          <cell r="B21004" t="str">
            <v>DUF538 domain containing protein, putative, expressed</v>
          </cell>
          <cell r="C21004" t="str">
            <v>Protein of unknown function, DUF538</v>
          </cell>
          <cell r="D21004">
            <v>0</v>
          </cell>
          <cell r="E21004">
            <v>0</v>
          </cell>
          <cell r="F21004">
            <v>0</v>
          </cell>
          <cell r="G21004">
            <v>0</v>
          </cell>
          <cell r="H21004">
            <v>0</v>
          </cell>
          <cell r="I21004">
            <v>0</v>
          </cell>
          <cell r="J21004">
            <v>0</v>
          </cell>
          <cell r="K21004">
            <v>1.463879259</v>
          </cell>
        </row>
        <row r="21005">
          <cell r="A21005" t="str">
            <v>TRIAE_CS42_3B_TGACv1_226236_AA0815100.1</v>
          </cell>
          <cell r="B21005" t="str">
            <v>expressed protein</v>
          </cell>
          <cell r="C21005" t="str">
            <v>Protein of unknown function, DUF538</v>
          </cell>
          <cell r="D21005">
            <v>0</v>
          </cell>
          <cell r="E21005">
            <v>0</v>
          </cell>
          <cell r="F21005">
            <v>-1.336952817</v>
          </cell>
          <cell r="G21005">
            <v>-2.2096527450000001</v>
          </cell>
          <cell r="H21005">
            <v>0</v>
          </cell>
          <cell r="I21005">
            <v>0</v>
          </cell>
          <cell r="J21005">
            <v>0</v>
          </cell>
          <cell r="K21005">
            <v>0</v>
          </cell>
        </row>
        <row r="21006">
          <cell r="A21006" t="str">
            <v>TRIAE_CS42_4AL_TGACv1_291899_AA0996950.1</v>
          </cell>
          <cell r="B21006" t="str">
            <v>expressed protein</v>
          </cell>
          <cell r="C21006" t="str">
            <v>Protein of unknown function, DUF538</v>
          </cell>
          <cell r="D21006">
            <v>0</v>
          </cell>
          <cell r="E21006">
            <v>0</v>
          </cell>
          <cell r="F21006">
            <v>-1.336952817</v>
          </cell>
          <cell r="G21006">
            <v>-2.2096527450000001</v>
          </cell>
          <cell r="H21006">
            <v>0</v>
          </cell>
          <cell r="I21006">
            <v>0</v>
          </cell>
          <cell r="J21006">
            <v>0</v>
          </cell>
          <cell r="K21006">
            <v>0</v>
          </cell>
        </row>
        <row r="21007">
          <cell r="A21007" t="str">
            <v>TRIAE_CS42_4DS_TGACv1_362688_AA1181540.1</v>
          </cell>
          <cell r="B21007" t="str">
            <v>expressed protein</v>
          </cell>
          <cell r="C21007" t="str">
            <v>Protein of unknown function, DUF538</v>
          </cell>
          <cell r="D21007">
            <v>0</v>
          </cell>
          <cell r="E21007">
            <v>0</v>
          </cell>
          <cell r="F21007">
            <v>-1.3220556429999999</v>
          </cell>
          <cell r="G21007">
            <v>-2.3031611889999999</v>
          </cell>
          <cell r="H21007">
            <v>0</v>
          </cell>
          <cell r="I21007">
            <v>0</v>
          </cell>
          <cell r="J21007">
            <v>0</v>
          </cell>
          <cell r="K21007">
            <v>0</v>
          </cell>
        </row>
        <row r="21008">
          <cell r="A21008" t="str">
            <v>TRIAE_CS42_4BS_TGACv1_330260_AA1106810.1</v>
          </cell>
          <cell r="B21008" t="str">
            <v>expressed protein</v>
          </cell>
          <cell r="C21008" t="str">
            <v>Protein of unknown function, DUF538</v>
          </cell>
          <cell r="D21008">
            <v>0</v>
          </cell>
          <cell r="E21008">
            <v>0</v>
          </cell>
          <cell r="F21008">
            <v>0</v>
          </cell>
          <cell r="G21008">
            <v>-6.8399331180000003</v>
          </cell>
          <cell r="H21008">
            <v>0</v>
          </cell>
          <cell r="I21008">
            <v>0</v>
          </cell>
          <cell r="J21008">
            <v>0</v>
          </cell>
          <cell r="K21008">
            <v>0</v>
          </cell>
        </row>
        <row r="21009">
          <cell r="A21009" t="str">
            <v>TRIAE_CS42_4AS_TGACv1_307840_AA1023860.1</v>
          </cell>
          <cell r="B21009" t="str">
            <v>DUF538 domain containing protein, putative, expressed</v>
          </cell>
          <cell r="C21009" t="str">
            <v>Protein of unknown function, DUF538</v>
          </cell>
          <cell r="D21009">
            <v>0</v>
          </cell>
          <cell r="E21009">
            <v>0</v>
          </cell>
          <cell r="F21009">
            <v>0</v>
          </cell>
          <cell r="G21009">
            <v>-1.191995055</v>
          </cell>
          <cell r="H21009">
            <v>0</v>
          </cell>
          <cell r="I21009">
            <v>0</v>
          </cell>
          <cell r="J21009">
            <v>0</v>
          </cell>
          <cell r="K21009">
            <v>0</v>
          </cell>
        </row>
        <row r="21010">
          <cell r="A21010" t="str">
            <v>TRIAE_CS42_4BL_TGACv1_320463_AA1040190.1</v>
          </cell>
          <cell r="B21010" t="str">
            <v>DUF538 domain containing protein, putative, expressed</v>
          </cell>
          <cell r="C21010" t="str">
            <v>Protein of unknown function, DUF538</v>
          </cell>
          <cell r="D21010">
            <v>0</v>
          </cell>
          <cell r="E21010">
            <v>0</v>
          </cell>
          <cell r="F21010">
            <v>0</v>
          </cell>
          <cell r="G21010">
            <v>-1.191995055</v>
          </cell>
          <cell r="H21010">
            <v>0</v>
          </cell>
          <cell r="I21010">
            <v>0</v>
          </cell>
          <cell r="J21010">
            <v>0</v>
          </cell>
          <cell r="K21010">
            <v>0</v>
          </cell>
        </row>
        <row r="21011">
          <cell r="A21011" t="str">
            <v>TRIAE_CS42_4DL_TGACv1_343583_AA1136890.1</v>
          </cell>
          <cell r="B21011" t="str">
            <v>DUF538 domain containing protein, putative, expressed</v>
          </cell>
          <cell r="C21011" t="str">
            <v>Protein of unknown function, DUF538</v>
          </cell>
          <cell r="D21011">
            <v>0</v>
          </cell>
          <cell r="E21011">
            <v>0</v>
          </cell>
          <cell r="F21011">
            <v>0</v>
          </cell>
          <cell r="G21011">
            <v>-1.191995055</v>
          </cell>
          <cell r="H21011">
            <v>0</v>
          </cell>
          <cell r="I21011">
            <v>0</v>
          </cell>
          <cell r="J21011">
            <v>0</v>
          </cell>
          <cell r="K21011">
            <v>0</v>
          </cell>
        </row>
        <row r="21012">
          <cell r="A21012" t="str">
            <v>TRIAE_CS42_1AL_TGACv1_003638_AA0050840.1</v>
          </cell>
          <cell r="B21012" t="str">
            <v>glutaredoxin domain containing protein, putative, expressed</v>
          </cell>
          <cell r="C21012" t="str">
            <v>Protein of unknown function, DUF547</v>
          </cell>
          <cell r="D21012">
            <v>0</v>
          </cell>
          <cell r="E21012">
            <v>-1.219604959</v>
          </cell>
          <cell r="F21012">
            <v>0</v>
          </cell>
          <cell r="G21012">
            <v>-1.061389573</v>
          </cell>
          <cell r="H21012">
            <v>0</v>
          </cell>
          <cell r="I21012">
            <v>0</v>
          </cell>
          <cell r="J21012">
            <v>0</v>
          </cell>
          <cell r="K21012">
            <v>0</v>
          </cell>
        </row>
        <row r="21013">
          <cell r="A21013" t="str">
            <v>TRIAE_CS42_3AS_TGACv1_211346_AA0688910.1</v>
          </cell>
          <cell r="B21013" t="str">
            <v>expressed protein</v>
          </cell>
          <cell r="C21013" t="str">
            <v>Protein of unknown function, DUF547</v>
          </cell>
          <cell r="D21013">
            <v>0</v>
          </cell>
          <cell r="E21013">
            <v>-1.1844884630000001</v>
          </cell>
          <cell r="F21013">
            <v>0</v>
          </cell>
          <cell r="G21013">
            <v>-1.845752287</v>
          </cell>
          <cell r="H21013">
            <v>0</v>
          </cell>
          <cell r="I21013">
            <v>0</v>
          </cell>
          <cell r="J21013">
            <v>0</v>
          </cell>
          <cell r="K21013">
            <v>0</v>
          </cell>
        </row>
        <row r="21014">
          <cell r="A21014" t="str">
            <v>TRIAE_CS42_1BL_TGACv1_030630_AA0096340.1</v>
          </cell>
          <cell r="B21014" t="str">
            <v>glutaredoxin domain containing protein, putative, expressed</v>
          </cell>
          <cell r="C21014" t="str">
            <v>Protein of unknown function, DUF547</v>
          </cell>
          <cell r="D21014">
            <v>0</v>
          </cell>
          <cell r="E21014">
            <v>-1.1617985710000001</v>
          </cell>
          <cell r="F21014">
            <v>0</v>
          </cell>
          <cell r="G21014">
            <v>-1.2159220079999999</v>
          </cell>
          <cell r="H21014">
            <v>0</v>
          </cell>
          <cell r="I21014">
            <v>0</v>
          </cell>
          <cell r="J21014">
            <v>0</v>
          </cell>
          <cell r="K21014">
            <v>0</v>
          </cell>
        </row>
        <row r="21015">
          <cell r="A21015" t="str">
            <v>TRIAE_CS42_1DL_TGACv1_062189_AA0210330.1</v>
          </cell>
          <cell r="B21015" t="str">
            <v>glutaredoxin domain containing protein, putative, expressed</v>
          </cell>
          <cell r="C21015" t="str">
            <v>Protein of unknown function, DUF547</v>
          </cell>
          <cell r="D21015">
            <v>0</v>
          </cell>
          <cell r="E21015">
            <v>-1.1617985710000001</v>
          </cell>
          <cell r="F21015">
            <v>0</v>
          </cell>
          <cell r="G21015">
            <v>-1.2159220079999999</v>
          </cell>
          <cell r="H21015">
            <v>0</v>
          </cell>
          <cell r="I21015">
            <v>0</v>
          </cell>
          <cell r="J21015">
            <v>0</v>
          </cell>
          <cell r="K21015">
            <v>0</v>
          </cell>
        </row>
        <row r="21016">
          <cell r="A21016" t="str">
            <v>TRIAE_CS42_3DS_TGACv1_271475_AA0899650.1</v>
          </cell>
          <cell r="B21016" t="str">
            <v>expressed protein</v>
          </cell>
          <cell r="C21016" t="str">
            <v>Protein of unknown function, DUF547</v>
          </cell>
          <cell r="D21016">
            <v>0</v>
          </cell>
          <cell r="E21016">
            <v>-1.127826446</v>
          </cell>
          <cell r="F21016">
            <v>0</v>
          </cell>
          <cell r="G21016">
            <v>-1.850848112</v>
          </cell>
          <cell r="H21016">
            <v>0</v>
          </cell>
          <cell r="I21016">
            <v>0</v>
          </cell>
          <cell r="J21016">
            <v>0</v>
          </cell>
          <cell r="K21016">
            <v>0</v>
          </cell>
        </row>
        <row r="21017">
          <cell r="A21017" t="str">
            <v>TRIAE_CS42_5AL_TGACv1_374532_AA1202530.2</v>
          </cell>
          <cell r="B21017" t="str">
            <v>expressed protein</v>
          </cell>
          <cell r="C21017" t="str">
            <v>Protein of unknown function, DUF547</v>
          </cell>
          <cell r="D21017">
            <v>0</v>
          </cell>
          <cell r="E21017">
            <v>-1.0959337360000001</v>
          </cell>
          <cell r="F21017">
            <v>0</v>
          </cell>
          <cell r="G21017">
            <v>0</v>
          </cell>
          <cell r="H21017">
            <v>0</v>
          </cell>
          <cell r="I21017">
            <v>0</v>
          </cell>
          <cell r="J21017">
            <v>0</v>
          </cell>
          <cell r="K21017">
            <v>0</v>
          </cell>
        </row>
        <row r="21018">
          <cell r="A21018" t="str">
            <v>TRIAE_CS42_7BS_TGACv1_592637_AA1941980.1</v>
          </cell>
          <cell r="B21018" t="str">
            <v>glutaredoxin domain containing protein, putative, expressed</v>
          </cell>
          <cell r="C21018" t="str">
            <v>Protein of unknown function, DUF547</v>
          </cell>
          <cell r="D21018">
            <v>0</v>
          </cell>
          <cell r="E21018">
            <v>1.1646455360000001</v>
          </cell>
          <cell r="F21018">
            <v>0</v>
          </cell>
          <cell r="G21018">
            <v>0</v>
          </cell>
          <cell r="H21018">
            <v>0</v>
          </cell>
          <cell r="I21018">
            <v>0</v>
          </cell>
          <cell r="J21018">
            <v>0</v>
          </cell>
          <cell r="K21018">
            <v>0</v>
          </cell>
        </row>
        <row r="21019">
          <cell r="A21019" t="str">
            <v>TRIAE_CS42_7DS_TGACv1_622683_AA2043910.1</v>
          </cell>
          <cell r="B21019" t="str">
            <v>glutaredoxin domain containing protein, putative, expressed</v>
          </cell>
          <cell r="C21019" t="str">
            <v>Protein of unknown function, DUF547</v>
          </cell>
          <cell r="D21019">
            <v>0</v>
          </cell>
          <cell r="E21019">
            <v>1.1646455360000001</v>
          </cell>
          <cell r="F21019">
            <v>0</v>
          </cell>
          <cell r="G21019">
            <v>0</v>
          </cell>
          <cell r="H21019">
            <v>0</v>
          </cell>
          <cell r="I21019">
            <v>0</v>
          </cell>
          <cell r="J21019">
            <v>0</v>
          </cell>
          <cell r="K21019">
            <v>0</v>
          </cell>
        </row>
        <row r="21020">
          <cell r="A21020" t="str">
            <v>TRIAE_CS42_U_TGACv1_646374_AA2146390.1</v>
          </cell>
          <cell r="B21020" t="str">
            <v>glutaredoxin domain containing protein, putative, expressed</v>
          </cell>
          <cell r="C21020" t="str">
            <v>Protein of unknown function, DUF547</v>
          </cell>
          <cell r="D21020">
            <v>0</v>
          </cell>
          <cell r="E21020">
            <v>1.1646455360000001</v>
          </cell>
          <cell r="F21020">
            <v>0</v>
          </cell>
          <cell r="G21020">
            <v>0</v>
          </cell>
          <cell r="H21020">
            <v>0</v>
          </cell>
          <cell r="I21020">
            <v>0</v>
          </cell>
          <cell r="J21020">
            <v>0</v>
          </cell>
          <cell r="K21020">
            <v>0</v>
          </cell>
        </row>
        <row r="21021">
          <cell r="A21021" t="str">
            <v>TRIAE_CS42_1AL_TGACv1_002088_AA0038630.2</v>
          </cell>
          <cell r="B21021" t="str">
            <v>ternary complex factor MIP1, putative, expressed</v>
          </cell>
          <cell r="C21021" t="str">
            <v>Protein of unknown function, DUF547</v>
          </cell>
          <cell r="D21021">
            <v>0</v>
          </cell>
          <cell r="E21021">
            <v>1.718665645</v>
          </cell>
          <cell r="F21021">
            <v>0</v>
          </cell>
          <cell r="G21021">
            <v>0</v>
          </cell>
          <cell r="H21021">
            <v>0</v>
          </cell>
          <cell r="I21021">
            <v>0</v>
          </cell>
          <cell r="J21021">
            <v>0</v>
          </cell>
          <cell r="K21021">
            <v>0</v>
          </cell>
        </row>
        <row r="21022">
          <cell r="A21022" t="str">
            <v>TRIAE_CS42_1DL_TGACv1_061471_AA0196180.3</v>
          </cell>
          <cell r="B21022" t="str">
            <v>ternary complex factor MIP1, putative, expressed</v>
          </cell>
          <cell r="C21022" t="str">
            <v>Protein of unknown function, DUF547</v>
          </cell>
          <cell r="D21022">
            <v>0</v>
          </cell>
          <cell r="E21022">
            <v>1.718665645</v>
          </cell>
          <cell r="F21022">
            <v>0</v>
          </cell>
          <cell r="G21022">
            <v>0</v>
          </cell>
          <cell r="H21022">
            <v>0</v>
          </cell>
          <cell r="I21022">
            <v>0</v>
          </cell>
          <cell r="J21022">
            <v>0</v>
          </cell>
          <cell r="K21022">
            <v>0</v>
          </cell>
        </row>
        <row r="21023">
          <cell r="A21023" t="str">
            <v>TRIAE_CS42_5DL_TGACv1_435789_AA1454930.1</v>
          </cell>
          <cell r="B21023" t="str">
            <v>expressed protein</v>
          </cell>
          <cell r="C21023" t="str">
            <v>Protein of unknown function, DUF547</v>
          </cell>
          <cell r="D21023">
            <v>0</v>
          </cell>
          <cell r="E21023">
            <v>0</v>
          </cell>
          <cell r="F21023">
            <v>0</v>
          </cell>
          <cell r="G21023">
            <v>0</v>
          </cell>
          <cell r="H21023">
            <v>0</v>
          </cell>
          <cell r="I21023">
            <v>1.602230314</v>
          </cell>
          <cell r="J21023">
            <v>0</v>
          </cell>
          <cell r="K21023">
            <v>0</v>
          </cell>
        </row>
        <row r="21024">
          <cell r="A21024" t="str">
            <v>TRIAE_CS42_4AL_TGACv1_290314_AA0983950.1</v>
          </cell>
          <cell r="B21024" t="str">
            <v>expressed protein</v>
          </cell>
          <cell r="C21024" t="str">
            <v>Protein of unknown function, DUF547</v>
          </cell>
          <cell r="D21024">
            <v>0</v>
          </cell>
          <cell r="E21024">
            <v>0</v>
          </cell>
          <cell r="F21024">
            <v>0</v>
          </cell>
          <cell r="G21024">
            <v>0</v>
          </cell>
          <cell r="H21024">
            <v>0</v>
          </cell>
          <cell r="I21024">
            <v>1.6143497609999999</v>
          </cell>
          <cell r="J21024">
            <v>0</v>
          </cell>
          <cell r="K21024">
            <v>0</v>
          </cell>
        </row>
        <row r="21025">
          <cell r="A21025" t="str">
            <v>TRIAE_CS42_5AL_TGACv1_375541_AA1223440.1</v>
          </cell>
          <cell r="B21025" t="str">
            <v>ternary complex factor MIP1, putative, expressed</v>
          </cell>
          <cell r="C21025" t="str">
            <v>Protein of unknown function, DUF547</v>
          </cell>
          <cell r="D21025">
            <v>0</v>
          </cell>
          <cell r="E21025">
            <v>0</v>
          </cell>
          <cell r="F21025">
            <v>0</v>
          </cell>
          <cell r="G21025">
            <v>0</v>
          </cell>
          <cell r="H21025">
            <v>0</v>
          </cell>
          <cell r="I21025">
            <v>0</v>
          </cell>
          <cell r="J21025">
            <v>0</v>
          </cell>
          <cell r="K21025">
            <v>-1.876047496</v>
          </cell>
        </row>
        <row r="21026">
          <cell r="A21026" t="str">
            <v>TRIAE_CS42_5DL_TGACv1_435990_AA1457030.1</v>
          </cell>
          <cell r="B21026" t="str">
            <v>ternary complex factor MIP1, putative, expressed</v>
          </cell>
          <cell r="C21026" t="str">
            <v>Protein of unknown function, DUF547</v>
          </cell>
          <cell r="D21026">
            <v>0</v>
          </cell>
          <cell r="E21026">
            <v>0</v>
          </cell>
          <cell r="F21026">
            <v>0</v>
          </cell>
          <cell r="G21026">
            <v>0</v>
          </cell>
          <cell r="H21026">
            <v>0</v>
          </cell>
          <cell r="I21026">
            <v>0</v>
          </cell>
          <cell r="J21026">
            <v>0</v>
          </cell>
          <cell r="K21026">
            <v>-1.876047496</v>
          </cell>
        </row>
        <row r="21027">
          <cell r="A21027" t="str">
            <v>TRIAE_CS42_6DS_TGACv1_543419_AA1739840.1</v>
          </cell>
          <cell r="B21027" t="str">
            <v>ternary complex factor MIP1, putative, expressed</v>
          </cell>
          <cell r="C21027" t="str">
            <v>Protein of unknown function, DUF547</v>
          </cell>
          <cell r="D21027">
            <v>0</v>
          </cell>
          <cell r="E21027">
            <v>0</v>
          </cell>
          <cell r="F21027">
            <v>-1.1365769269999999</v>
          </cell>
          <cell r="G21027">
            <v>-2.5961586520000002</v>
          </cell>
          <cell r="H21027">
            <v>0</v>
          </cell>
          <cell r="I21027">
            <v>0</v>
          </cell>
          <cell r="J21027">
            <v>0</v>
          </cell>
          <cell r="K21027">
            <v>-1.319028842</v>
          </cell>
        </row>
        <row r="21028">
          <cell r="A21028" t="str">
            <v>TRIAE_CS42_2DL_TGACv1_162780_AA0563590.1</v>
          </cell>
          <cell r="B21028" t="str">
            <v>ternary complex factor MIP1, putative, expressed</v>
          </cell>
          <cell r="C21028" t="str">
            <v>Protein of unknown function, DUF547</v>
          </cell>
          <cell r="D21028">
            <v>0</v>
          </cell>
          <cell r="E21028">
            <v>0</v>
          </cell>
          <cell r="F21028">
            <v>0</v>
          </cell>
          <cell r="G21028">
            <v>0</v>
          </cell>
          <cell r="H21028">
            <v>0</v>
          </cell>
          <cell r="I21028">
            <v>0</v>
          </cell>
          <cell r="J21028">
            <v>0</v>
          </cell>
          <cell r="K21028">
            <v>-1.205204121</v>
          </cell>
        </row>
        <row r="21029">
          <cell r="A21029" t="str">
            <v>TRIAE_CS42_5DL_TGACv1_435993_AA1457040.1</v>
          </cell>
          <cell r="B21029" t="str">
            <v>ternary complex factor MIP1, putative, expressed</v>
          </cell>
          <cell r="C21029" t="str">
            <v>Protein of unknown function, DUF547</v>
          </cell>
          <cell r="D21029">
            <v>0</v>
          </cell>
          <cell r="E21029">
            <v>0</v>
          </cell>
          <cell r="F21029">
            <v>0</v>
          </cell>
          <cell r="G21029">
            <v>0</v>
          </cell>
          <cell r="H21029">
            <v>0</v>
          </cell>
          <cell r="I21029">
            <v>0</v>
          </cell>
          <cell r="J21029">
            <v>0</v>
          </cell>
          <cell r="K21029">
            <v>1.0698705959999999</v>
          </cell>
        </row>
        <row r="21030">
          <cell r="A21030" t="str">
            <v>TRIAE_CS42_5AL_TGACv1_375225_AA1218140.2</v>
          </cell>
          <cell r="B21030" t="str">
            <v>ternary complex factor MIP1, putative, expressed</v>
          </cell>
          <cell r="C21030" t="str">
            <v>Protein of unknown function, DUF547</v>
          </cell>
          <cell r="D21030">
            <v>0</v>
          </cell>
          <cell r="E21030">
            <v>0</v>
          </cell>
          <cell r="F21030">
            <v>0</v>
          </cell>
          <cell r="G21030">
            <v>0</v>
          </cell>
          <cell r="H21030">
            <v>0</v>
          </cell>
          <cell r="I21030">
            <v>0</v>
          </cell>
          <cell r="J21030">
            <v>0</v>
          </cell>
          <cell r="K21030">
            <v>1.096831654</v>
          </cell>
        </row>
        <row r="21031">
          <cell r="A21031" t="str">
            <v>TRIAE_CS42_5BL_TGACv1_405921_AA1337660.3</v>
          </cell>
          <cell r="B21031" t="str">
            <v>ternary complex factor MIP1, putative, expressed</v>
          </cell>
          <cell r="C21031" t="str">
            <v>Protein of unknown function, DUF547</v>
          </cell>
          <cell r="D21031">
            <v>0</v>
          </cell>
          <cell r="E21031">
            <v>0</v>
          </cell>
          <cell r="F21031">
            <v>0</v>
          </cell>
          <cell r="G21031">
            <v>0</v>
          </cell>
          <cell r="H21031">
            <v>0</v>
          </cell>
          <cell r="I21031">
            <v>0</v>
          </cell>
          <cell r="J21031">
            <v>0</v>
          </cell>
          <cell r="K21031">
            <v>1.14533482</v>
          </cell>
        </row>
        <row r="21032">
          <cell r="A21032" t="str">
            <v>TRIAE_CS42_6AS_TGACv1_485957_AA1554680.1</v>
          </cell>
          <cell r="B21032" t="str">
            <v>ternary complex factor MIP1, putative, expressed</v>
          </cell>
          <cell r="C21032" t="str">
            <v>Protein of unknown function, DUF547</v>
          </cell>
          <cell r="D21032">
            <v>0</v>
          </cell>
          <cell r="E21032">
            <v>0</v>
          </cell>
          <cell r="F21032">
            <v>-1.063257202</v>
          </cell>
          <cell r="G21032">
            <v>-2.5699275670000001</v>
          </cell>
          <cell r="H21032">
            <v>0</v>
          </cell>
          <cell r="I21032">
            <v>0</v>
          </cell>
          <cell r="J21032">
            <v>0</v>
          </cell>
          <cell r="K21032">
            <v>0</v>
          </cell>
        </row>
        <row r="21033">
          <cell r="A21033" t="str">
            <v>TRIAE_CS42_3B_TGACv1_223908_AA0789400.1</v>
          </cell>
          <cell r="B21033" t="str">
            <v>expressed protein</v>
          </cell>
          <cell r="C21033" t="str">
            <v>Protein of unknown function, DUF547</v>
          </cell>
          <cell r="D21033">
            <v>0</v>
          </cell>
          <cell r="E21033">
            <v>0</v>
          </cell>
          <cell r="F21033">
            <v>0</v>
          </cell>
          <cell r="G21033">
            <v>-1.839992101</v>
          </cell>
          <cell r="H21033">
            <v>0</v>
          </cell>
          <cell r="I21033">
            <v>0</v>
          </cell>
          <cell r="J21033">
            <v>0</v>
          </cell>
          <cell r="K21033">
            <v>0</v>
          </cell>
        </row>
        <row r="21034">
          <cell r="A21034" t="str">
            <v>TRIAE_CS42_6BL_TGACv1_500398_AA1604080.1</v>
          </cell>
          <cell r="B21034" t="str">
            <v>DUF584 domain containing protein, putative, expressed</v>
          </cell>
          <cell r="C21034" t="str">
            <v>Protein of unknown function, DUF584</v>
          </cell>
          <cell r="D21034">
            <v>-3.3907897509999998</v>
          </cell>
          <cell r="E21034">
            <v>0</v>
          </cell>
          <cell r="F21034">
            <v>6.9504430209999999</v>
          </cell>
          <cell r="G21034">
            <v>8.6637763569999997</v>
          </cell>
          <cell r="H21034">
            <v>0</v>
          </cell>
          <cell r="I21034">
            <v>3.6520504040000001</v>
          </cell>
          <cell r="J21034">
            <v>0</v>
          </cell>
          <cell r="K21034">
            <v>5.8921752469999999</v>
          </cell>
        </row>
        <row r="21035">
          <cell r="A21035" t="str">
            <v>TRIAE_CS42_6DL_TGACv1_526699_AA1690130.1</v>
          </cell>
          <cell r="B21035" t="str">
            <v>DUF584 domain containing protein, putative, expressed</v>
          </cell>
          <cell r="C21035" t="str">
            <v>Protein of unknown function, DUF584</v>
          </cell>
          <cell r="D21035">
            <v>-3.3907897509999998</v>
          </cell>
          <cell r="E21035">
            <v>0</v>
          </cell>
          <cell r="F21035">
            <v>6.9504430209999999</v>
          </cell>
          <cell r="G21035">
            <v>8.6637763569999997</v>
          </cell>
          <cell r="H21035">
            <v>0</v>
          </cell>
          <cell r="I21035">
            <v>3.6520504040000001</v>
          </cell>
          <cell r="J21035">
            <v>0</v>
          </cell>
          <cell r="K21035">
            <v>5.8921752469999999</v>
          </cell>
        </row>
        <row r="21036">
          <cell r="A21036" t="str">
            <v>TRIAE_CS42_6AL_TGACv1_471341_AA1507440.1</v>
          </cell>
          <cell r="B21036" t="str">
            <v>DUF584 domain containing protein, putative, expressed</v>
          </cell>
          <cell r="C21036" t="str">
            <v>Protein of unknown function, DUF584</v>
          </cell>
          <cell r="D21036">
            <v>-3.276836431</v>
          </cell>
          <cell r="E21036">
            <v>0</v>
          </cell>
          <cell r="F21036">
            <v>6.6942946619999999</v>
          </cell>
          <cell r="G21036">
            <v>7.5076001459999997</v>
          </cell>
          <cell r="H21036">
            <v>0</v>
          </cell>
          <cell r="I21036">
            <v>0</v>
          </cell>
          <cell r="J21036">
            <v>0</v>
          </cell>
          <cell r="K21036">
            <v>6.1634319590000004</v>
          </cell>
        </row>
        <row r="21037">
          <cell r="A21037" t="str">
            <v>TRIAE_CS42_1AL_TGACv1_003588_AA0050550.1</v>
          </cell>
          <cell r="B21037" t="str">
            <v>DUF584 domain containing protein, putative, expressed</v>
          </cell>
          <cell r="C21037" t="str">
            <v>Protein of unknown function, DUF584</v>
          </cell>
          <cell r="D21037">
            <v>-1.9226764919999999</v>
          </cell>
          <cell r="E21037">
            <v>-3.169294034</v>
          </cell>
          <cell r="F21037">
            <v>0</v>
          </cell>
          <cell r="G21037">
            <v>0</v>
          </cell>
          <cell r="H21037">
            <v>0</v>
          </cell>
          <cell r="I21037">
            <v>0</v>
          </cell>
          <cell r="J21037">
            <v>0</v>
          </cell>
          <cell r="K21037">
            <v>1.3508480089999999</v>
          </cell>
        </row>
        <row r="21038">
          <cell r="A21038" t="str">
            <v>TRIAE_CS42_1BL_TGACv1_031541_AA0115840.1</v>
          </cell>
          <cell r="B21038" t="str">
            <v>DUF584 domain containing protein, putative, expressed</v>
          </cell>
          <cell r="C21038" t="str">
            <v>Protein of unknown function, DUF584</v>
          </cell>
          <cell r="D21038">
            <v>-1.9226764919999999</v>
          </cell>
          <cell r="E21038">
            <v>-3.169294034</v>
          </cell>
          <cell r="F21038">
            <v>0</v>
          </cell>
          <cell r="G21038">
            <v>0</v>
          </cell>
          <cell r="H21038">
            <v>0</v>
          </cell>
          <cell r="I21038">
            <v>0</v>
          </cell>
          <cell r="J21038">
            <v>0</v>
          </cell>
          <cell r="K21038">
            <v>1.3508480089999999</v>
          </cell>
        </row>
        <row r="21039">
          <cell r="A21039" t="str">
            <v>TRIAE_CS42_3AL_TGACv1_194068_AA0625820.1</v>
          </cell>
          <cell r="B21039" t="str">
            <v>DUF584 domain containing protein, putative, expressed</v>
          </cell>
          <cell r="C21039" t="str">
            <v>Protein of unknown function, DUF584</v>
          </cell>
          <cell r="D21039">
            <v>-1.446034834</v>
          </cell>
          <cell r="E21039">
            <v>0</v>
          </cell>
          <cell r="F21039">
            <v>2.8971094750000002</v>
          </cell>
          <cell r="G21039">
            <v>4.1490175069999999</v>
          </cell>
          <cell r="H21039">
            <v>0</v>
          </cell>
          <cell r="I21039">
            <v>0</v>
          </cell>
          <cell r="J21039">
            <v>0</v>
          </cell>
          <cell r="K21039">
            <v>6.477283345</v>
          </cell>
        </row>
        <row r="21040">
          <cell r="A21040" t="str">
            <v>TRIAE_CS42_3DL_TGACv1_249266_AA0843670.1</v>
          </cell>
          <cell r="B21040" t="str">
            <v>DUF584 domain containing protein, putative, expressed</v>
          </cell>
          <cell r="C21040" t="str">
            <v>Protein of unknown function, DUF584</v>
          </cell>
          <cell r="D21040">
            <v>-1.446034834</v>
          </cell>
          <cell r="E21040">
            <v>0</v>
          </cell>
          <cell r="F21040">
            <v>2.8971094750000002</v>
          </cell>
          <cell r="G21040">
            <v>4.1490175069999999</v>
          </cell>
          <cell r="H21040">
            <v>0</v>
          </cell>
          <cell r="I21040">
            <v>0</v>
          </cell>
          <cell r="J21040">
            <v>0</v>
          </cell>
          <cell r="K21040">
            <v>6.477283345</v>
          </cell>
        </row>
        <row r="21041">
          <cell r="A21041" t="str">
            <v>TRIAE_CS42_1DL_TGACv1_064567_AA0234940.1</v>
          </cell>
          <cell r="B21041" t="str">
            <v>expressed protein</v>
          </cell>
          <cell r="C21041" t="str">
            <v>Protein of unknown function, DUF584</v>
          </cell>
          <cell r="D21041">
            <v>-1.243877103</v>
          </cell>
          <cell r="E21041">
            <v>0</v>
          </cell>
          <cell r="F21041">
            <v>0</v>
          </cell>
          <cell r="G21041">
            <v>0</v>
          </cell>
          <cell r="H21041">
            <v>0</v>
          </cell>
          <cell r="I21041">
            <v>0</v>
          </cell>
          <cell r="J21041">
            <v>0</v>
          </cell>
          <cell r="K21041">
            <v>0</v>
          </cell>
        </row>
        <row r="21042">
          <cell r="A21042" t="str">
            <v>TRIAE_CS42_1AL_TGACv1_000720_AA0017850.1</v>
          </cell>
          <cell r="B21042" t="str">
            <v>expressed protein</v>
          </cell>
          <cell r="C21042" t="str">
            <v>Protein of unknown function, DUF584</v>
          </cell>
          <cell r="D21042">
            <v>-1.124184265</v>
          </cell>
          <cell r="E21042">
            <v>-1.142563752</v>
          </cell>
          <cell r="F21042">
            <v>0</v>
          </cell>
          <cell r="G21042">
            <v>0</v>
          </cell>
          <cell r="H21042">
            <v>0</v>
          </cell>
          <cell r="I21042">
            <v>0</v>
          </cell>
          <cell r="J21042">
            <v>0</v>
          </cell>
          <cell r="K21042">
            <v>0</v>
          </cell>
        </row>
        <row r="21043">
          <cell r="A21043" t="str">
            <v>TRIAE_CS42_1BL_TGACv1_030974_AA0104870.1</v>
          </cell>
          <cell r="B21043" t="str">
            <v>expressed protein</v>
          </cell>
          <cell r="C21043" t="str">
            <v>Protein of unknown function, DUF584</v>
          </cell>
          <cell r="D21043">
            <v>0</v>
          </cell>
          <cell r="E21043">
            <v>-1.1707756229999999</v>
          </cell>
          <cell r="F21043">
            <v>0</v>
          </cell>
          <cell r="G21043">
            <v>0</v>
          </cell>
          <cell r="H21043">
            <v>0</v>
          </cell>
          <cell r="I21043">
            <v>0</v>
          </cell>
          <cell r="J21043">
            <v>0</v>
          </cell>
          <cell r="K21043">
            <v>0</v>
          </cell>
        </row>
        <row r="21044">
          <cell r="A21044" t="str">
            <v>TRIAE_CS42_2AL_TGACv1_097679_AA0324900.1</v>
          </cell>
          <cell r="B21044" t="str">
            <v>DUF584 domain containing protein, putative, expressed</v>
          </cell>
          <cell r="C21044" t="str">
            <v>Protein of unknown function, DUF584</v>
          </cell>
          <cell r="D21044">
            <v>0</v>
          </cell>
          <cell r="E21044">
            <v>1.4573821</v>
          </cell>
          <cell r="F21044">
            <v>0</v>
          </cell>
          <cell r="G21044">
            <v>0</v>
          </cell>
          <cell r="H21044">
            <v>0</v>
          </cell>
          <cell r="I21044">
            <v>0</v>
          </cell>
          <cell r="J21044">
            <v>0</v>
          </cell>
          <cell r="K21044">
            <v>1.413719323</v>
          </cell>
        </row>
        <row r="21045">
          <cell r="A21045" t="str">
            <v>TRIAE_CS42_2BL_TGACv1_129644_AA0391500.1</v>
          </cell>
          <cell r="B21045" t="str">
            <v>DUF584 domain containing protein, putative, expressed</v>
          </cell>
          <cell r="C21045" t="str">
            <v>Protein of unknown function, DUF584</v>
          </cell>
          <cell r="D21045">
            <v>0</v>
          </cell>
          <cell r="E21045">
            <v>1.4573821</v>
          </cell>
          <cell r="F21045">
            <v>0</v>
          </cell>
          <cell r="G21045">
            <v>0</v>
          </cell>
          <cell r="H21045">
            <v>0</v>
          </cell>
          <cell r="I21045">
            <v>0</v>
          </cell>
          <cell r="J21045">
            <v>0</v>
          </cell>
          <cell r="K21045">
            <v>1.413719323</v>
          </cell>
        </row>
        <row r="21046">
          <cell r="A21046" t="str">
            <v>TRIAE_CS42_2DL_TGACv1_159423_AA0538160.1</v>
          </cell>
          <cell r="B21046" t="str">
            <v>DUF584 domain containing protein, putative, expressed</v>
          </cell>
          <cell r="C21046" t="str">
            <v>Protein of unknown function, DUF584</v>
          </cell>
          <cell r="D21046">
            <v>0</v>
          </cell>
          <cell r="E21046">
            <v>1.4573821</v>
          </cell>
          <cell r="F21046">
            <v>0</v>
          </cell>
          <cell r="G21046">
            <v>0</v>
          </cell>
          <cell r="H21046">
            <v>0</v>
          </cell>
          <cell r="I21046">
            <v>0</v>
          </cell>
          <cell r="J21046">
            <v>0</v>
          </cell>
          <cell r="K21046">
            <v>1.413719323</v>
          </cell>
        </row>
        <row r="21047">
          <cell r="A21047" t="str">
            <v>TRIAE_CS42_3DL_TGACv1_249266_AA0843690.1</v>
          </cell>
          <cell r="B21047" t="str">
            <v>expressed protein</v>
          </cell>
          <cell r="C21047" t="str">
            <v>Protein of unknown function, DUF584</v>
          </cell>
          <cell r="D21047">
            <v>0</v>
          </cell>
          <cell r="E21047">
            <v>2.4809832709999999</v>
          </cell>
          <cell r="F21047">
            <v>0</v>
          </cell>
          <cell r="G21047">
            <v>5.9129776889999999</v>
          </cell>
          <cell r="H21047">
            <v>0</v>
          </cell>
          <cell r="I21047">
            <v>0</v>
          </cell>
          <cell r="J21047">
            <v>0</v>
          </cell>
          <cell r="K21047">
            <v>6.1534444480000001</v>
          </cell>
        </row>
        <row r="21048">
          <cell r="A21048" t="str">
            <v>TRIAE_CS42_2AL_TGACv1_094940_AA0305070.1</v>
          </cell>
          <cell r="B21048" t="str">
            <v>DUF584 domain containing protein, putative, expressed</v>
          </cell>
          <cell r="C21048" t="str">
            <v>Protein of unknown function, DUF584</v>
          </cell>
          <cell r="D21048">
            <v>0</v>
          </cell>
          <cell r="E21048">
            <v>2.6267386250000002</v>
          </cell>
          <cell r="F21048">
            <v>0</v>
          </cell>
          <cell r="G21048">
            <v>-1.577620802</v>
          </cell>
          <cell r="H21048">
            <v>0</v>
          </cell>
          <cell r="I21048">
            <v>0</v>
          </cell>
          <cell r="J21048">
            <v>0</v>
          </cell>
          <cell r="K21048">
            <v>0</v>
          </cell>
        </row>
        <row r="21049">
          <cell r="A21049" t="str">
            <v>TRIAE_CS42_2BL_TGACv1_130477_AA0412140.1</v>
          </cell>
          <cell r="B21049" t="str">
            <v>DUF584 domain containing protein, putative, expressed</v>
          </cell>
          <cell r="C21049" t="str">
            <v>Protein of unknown function, DUF584</v>
          </cell>
          <cell r="D21049">
            <v>0</v>
          </cell>
          <cell r="E21049">
            <v>2.6267386250000002</v>
          </cell>
          <cell r="F21049">
            <v>0</v>
          </cell>
          <cell r="G21049">
            <v>-1.577620802</v>
          </cell>
          <cell r="H21049">
            <v>0</v>
          </cell>
          <cell r="I21049">
            <v>0</v>
          </cell>
          <cell r="J21049">
            <v>0</v>
          </cell>
          <cell r="K21049">
            <v>0</v>
          </cell>
        </row>
        <row r="21050">
          <cell r="A21050" t="str">
            <v>TRIAE_CS42_2DL_TGACv1_158627_AA0523580.1</v>
          </cell>
          <cell r="B21050" t="str">
            <v>DUF584 domain containing protein, putative, expressed</v>
          </cell>
          <cell r="C21050" t="str">
            <v>Protein of unknown function, DUF584</v>
          </cell>
          <cell r="D21050">
            <v>0</v>
          </cell>
          <cell r="E21050">
            <v>2.6267386250000002</v>
          </cell>
          <cell r="F21050">
            <v>0</v>
          </cell>
          <cell r="G21050">
            <v>-1.577620802</v>
          </cell>
          <cell r="H21050">
            <v>0</v>
          </cell>
          <cell r="I21050">
            <v>0</v>
          </cell>
          <cell r="J21050">
            <v>0</v>
          </cell>
          <cell r="K21050">
            <v>0</v>
          </cell>
        </row>
        <row r="21051">
          <cell r="A21051" t="str">
            <v>TRIAE_CS42_1AL_TGACv1_000720_AA0017860.1</v>
          </cell>
          <cell r="B21051" t="str">
            <v>DUF584 domain containing protein, putative, expressed</v>
          </cell>
          <cell r="C21051" t="str">
            <v>Protein of unknown function, DUF584</v>
          </cell>
          <cell r="D21051">
            <v>0</v>
          </cell>
          <cell r="E21051">
            <v>0</v>
          </cell>
          <cell r="F21051">
            <v>4.4060392129999997</v>
          </cell>
          <cell r="G21051">
            <v>2.1661128139999999</v>
          </cell>
          <cell r="H21051">
            <v>0</v>
          </cell>
          <cell r="I21051">
            <v>0</v>
          </cell>
          <cell r="J21051">
            <v>0</v>
          </cell>
          <cell r="K21051">
            <v>2.1321974309999998</v>
          </cell>
        </row>
        <row r="21052">
          <cell r="A21052" t="str">
            <v>TRIAE_CS42_1BL_TGACv1_030974_AA0104860.1</v>
          </cell>
          <cell r="B21052" t="str">
            <v>DUF584 domain containing protein, putative, expressed</v>
          </cell>
          <cell r="C21052" t="str">
            <v>Protein of unknown function, DUF584</v>
          </cell>
          <cell r="D21052">
            <v>0</v>
          </cell>
          <cell r="E21052">
            <v>0</v>
          </cell>
          <cell r="F21052">
            <v>4.3795953079999999</v>
          </cell>
          <cell r="G21052">
            <v>2.1084167300000001</v>
          </cell>
          <cell r="H21052">
            <v>0</v>
          </cell>
          <cell r="I21052">
            <v>0</v>
          </cell>
          <cell r="J21052">
            <v>0</v>
          </cell>
          <cell r="K21052">
            <v>2.1653495509999998</v>
          </cell>
        </row>
        <row r="21053">
          <cell r="A21053" t="str">
            <v>TRIAE_CS42_1DL_TGACv1_064567_AA0234930.1</v>
          </cell>
          <cell r="B21053" t="str">
            <v>DUF584 domain containing protein, putative, expressed</v>
          </cell>
          <cell r="C21053" t="str">
            <v>Protein of unknown function, DUF584</v>
          </cell>
          <cell r="D21053">
            <v>0</v>
          </cell>
          <cell r="E21053">
            <v>0</v>
          </cell>
          <cell r="F21053">
            <v>4.3795953079999999</v>
          </cell>
          <cell r="G21053">
            <v>2.1084167300000001</v>
          </cell>
          <cell r="H21053">
            <v>0</v>
          </cell>
          <cell r="I21053">
            <v>0</v>
          </cell>
          <cell r="J21053">
            <v>0</v>
          </cell>
          <cell r="K21053">
            <v>2.1653495509999998</v>
          </cell>
        </row>
        <row r="21054">
          <cell r="A21054" t="str">
            <v>TRIAE_CS42_2AS_TGACv1_114437_AA0367250.1</v>
          </cell>
          <cell r="B21054" t="str">
            <v>DUF584 domain containing protein, putative, expressed</v>
          </cell>
          <cell r="C21054" t="str">
            <v>Protein of unknown function, DUF584</v>
          </cell>
          <cell r="D21054">
            <v>0</v>
          </cell>
          <cell r="E21054">
            <v>0</v>
          </cell>
          <cell r="F21054">
            <v>0</v>
          </cell>
          <cell r="G21054">
            <v>1.6510019840000001</v>
          </cell>
          <cell r="H21054">
            <v>0</v>
          </cell>
          <cell r="I21054">
            <v>0</v>
          </cell>
          <cell r="J21054">
            <v>0</v>
          </cell>
          <cell r="K21054">
            <v>2.9149934649999998</v>
          </cell>
        </row>
        <row r="21055">
          <cell r="A21055" t="str">
            <v>TRIAE_CS42_2BS_TGACv1_146190_AA0457900.1</v>
          </cell>
          <cell r="B21055" t="str">
            <v>DUF584 domain containing protein, putative, expressed</v>
          </cell>
          <cell r="C21055" t="str">
            <v>Protein of unknown function, DUF584</v>
          </cell>
          <cell r="D21055">
            <v>0</v>
          </cell>
          <cell r="E21055">
            <v>0</v>
          </cell>
          <cell r="F21055">
            <v>0</v>
          </cell>
          <cell r="G21055">
            <v>1.6510019840000001</v>
          </cell>
          <cell r="H21055">
            <v>0</v>
          </cell>
          <cell r="I21055">
            <v>0</v>
          </cell>
          <cell r="J21055">
            <v>0</v>
          </cell>
          <cell r="K21055">
            <v>2.9149934649999998</v>
          </cell>
        </row>
        <row r="21056">
          <cell r="A21056" t="str">
            <v>TRIAE_CS42_2DS_TGACv1_180251_AA0610580.1</v>
          </cell>
          <cell r="B21056" t="str">
            <v>DUF584 domain containing protein, putative, expressed</v>
          </cell>
          <cell r="C21056" t="str">
            <v>Protein of unknown function, DUF584</v>
          </cell>
          <cell r="D21056">
            <v>0</v>
          </cell>
          <cell r="E21056">
            <v>0</v>
          </cell>
          <cell r="F21056">
            <v>0</v>
          </cell>
          <cell r="G21056">
            <v>1.6510019840000001</v>
          </cell>
          <cell r="H21056">
            <v>0</v>
          </cell>
          <cell r="I21056">
            <v>0</v>
          </cell>
          <cell r="J21056">
            <v>0</v>
          </cell>
          <cell r="K21056">
            <v>2.9149934649999998</v>
          </cell>
        </row>
        <row r="21057">
          <cell r="A21057" t="str">
            <v>TRIAE_CS42_3B_TGACv1_221272_AA0735860.1</v>
          </cell>
          <cell r="B21057" t="str">
            <v>DUF584 domain containing protein, putative, expressed</v>
          </cell>
          <cell r="C21057" t="str">
            <v>Protein of unknown function, DUF584</v>
          </cell>
          <cell r="D21057">
            <v>0</v>
          </cell>
          <cell r="E21057">
            <v>0</v>
          </cell>
          <cell r="F21057">
            <v>4.462749863</v>
          </cell>
          <cell r="G21057">
            <v>5.7188193700000003</v>
          </cell>
          <cell r="H21057">
            <v>0</v>
          </cell>
          <cell r="I21057">
            <v>0</v>
          </cell>
          <cell r="J21057">
            <v>0</v>
          </cell>
          <cell r="K21057">
            <v>8.8634516080000001</v>
          </cell>
        </row>
        <row r="21058">
          <cell r="A21058" t="str">
            <v>TRIAE_CS42_2AL_TGACv1_093891_AA0288820.1</v>
          </cell>
          <cell r="B21058" t="str">
            <v>DUF584 domain containing protein, putative, expressed</v>
          </cell>
          <cell r="C21058" t="str">
            <v>Protein of unknown function, DUF584</v>
          </cell>
          <cell r="D21058">
            <v>0</v>
          </cell>
          <cell r="E21058">
            <v>0</v>
          </cell>
          <cell r="F21058">
            <v>0</v>
          </cell>
          <cell r="G21058">
            <v>2.2210766770000001</v>
          </cell>
          <cell r="H21058">
            <v>0</v>
          </cell>
          <cell r="I21058">
            <v>0</v>
          </cell>
          <cell r="J21058">
            <v>0</v>
          </cell>
          <cell r="K21058">
            <v>0</v>
          </cell>
        </row>
        <row r="21059">
          <cell r="A21059" t="str">
            <v>TRIAE_CS42_2BL_TGACv1_130556_AA0413520.1</v>
          </cell>
          <cell r="B21059" t="str">
            <v>DUF584 domain containing protein, putative, expressed</v>
          </cell>
          <cell r="C21059" t="str">
            <v>Protein of unknown function, DUF584</v>
          </cell>
          <cell r="D21059">
            <v>0</v>
          </cell>
          <cell r="E21059">
            <v>0</v>
          </cell>
          <cell r="F21059">
            <v>0</v>
          </cell>
          <cell r="G21059">
            <v>2.2210766770000001</v>
          </cell>
          <cell r="H21059">
            <v>0</v>
          </cell>
          <cell r="I21059">
            <v>0</v>
          </cell>
          <cell r="J21059">
            <v>0</v>
          </cell>
          <cell r="K21059">
            <v>0</v>
          </cell>
        </row>
        <row r="21060">
          <cell r="A21060" t="str">
            <v>TRIAE_CS42_2DL_TGACv1_158229_AA0513120.1</v>
          </cell>
          <cell r="B21060" t="str">
            <v>DUF584 domain containing protein, putative, expressed</v>
          </cell>
          <cell r="C21060" t="str">
            <v>Protein of unknown function, DUF584</v>
          </cell>
          <cell r="D21060">
            <v>0</v>
          </cell>
          <cell r="E21060">
            <v>0</v>
          </cell>
          <cell r="F21060">
            <v>0</v>
          </cell>
          <cell r="G21060">
            <v>2.2210766770000001</v>
          </cell>
          <cell r="H21060">
            <v>0</v>
          </cell>
          <cell r="I21060">
            <v>0</v>
          </cell>
          <cell r="J21060">
            <v>0</v>
          </cell>
          <cell r="K21060">
            <v>0</v>
          </cell>
        </row>
        <row r="21061">
          <cell r="A21061" t="str">
            <v>TRIAE_CS42_4DS_TGACv1_363310_AA1183650.1</v>
          </cell>
          <cell r="B21061" t="str">
            <v>expressed protein</v>
          </cell>
          <cell r="C21061" t="str">
            <v>Protein of unknown function, DUF593</v>
          </cell>
          <cell r="D21061">
            <v>1.2173788210000001</v>
          </cell>
          <cell r="E21061">
            <v>0</v>
          </cell>
          <cell r="F21061">
            <v>0</v>
          </cell>
          <cell r="G21061">
            <v>-1.3387192910000001</v>
          </cell>
          <cell r="H21061">
            <v>0</v>
          </cell>
          <cell r="I21061">
            <v>0</v>
          </cell>
          <cell r="J21061">
            <v>0</v>
          </cell>
          <cell r="K21061">
            <v>0</v>
          </cell>
        </row>
        <row r="21062">
          <cell r="A21062" t="str">
            <v>TRIAE_CS42_4BS_TGACv1_328589_AA1090570.1</v>
          </cell>
          <cell r="B21062" t="str">
            <v>expressed protein</v>
          </cell>
          <cell r="C21062" t="str">
            <v>Protein of unknown function, DUF593</v>
          </cell>
          <cell r="D21062">
            <v>1.2796642840000001</v>
          </cell>
          <cell r="E21062">
            <v>0</v>
          </cell>
          <cell r="F21062">
            <v>0</v>
          </cell>
          <cell r="G21062">
            <v>-1.330137967</v>
          </cell>
          <cell r="H21062">
            <v>0</v>
          </cell>
          <cell r="I21062">
            <v>0</v>
          </cell>
          <cell r="J21062">
            <v>0</v>
          </cell>
          <cell r="K21062">
            <v>0</v>
          </cell>
        </row>
        <row r="21063">
          <cell r="A21063" t="str">
            <v>TRIAE_CS42_5AL_TGACv1_375592_AA1224140.1</v>
          </cell>
          <cell r="B21063" t="str">
            <v>DUF593 domain containing protein, expressed</v>
          </cell>
          <cell r="C21063" t="str">
            <v>Protein of unknown function, DUF593</v>
          </cell>
          <cell r="D21063">
            <v>2.1336268450000002</v>
          </cell>
          <cell r="E21063">
            <v>1.429610735</v>
          </cell>
          <cell r="F21063">
            <v>0</v>
          </cell>
          <cell r="G21063">
            <v>-2.1096687520000001</v>
          </cell>
          <cell r="H21063">
            <v>0</v>
          </cell>
          <cell r="I21063">
            <v>0</v>
          </cell>
          <cell r="J21063">
            <v>0</v>
          </cell>
          <cell r="K21063">
            <v>0</v>
          </cell>
        </row>
        <row r="21064">
          <cell r="A21064" t="str">
            <v>TRIAE_CS42_5BL_TGACv1_404429_AA1299550.1</v>
          </cell>
          <cell r="B21064" t="str">
            <v>DUF593 domain containing protein, expressed</v>
          </cell>
          <cell r="C21064" t="str">
            <v>Protein of unknown function, DUF593</v>
          </cell>
          <cell r="D21064">
            <v>2.1569504770000001</v>
          </cell>
          <cell r="E21064">
            <v>1.4672452499999999</v>
          </cell>
          <cell r="F21064">
            <v>0</v>
          </cell>
          <cell r="G21064">
            <v>-2.0195441870000002</v>
          </cell>
          <cell r="H21064">
            <v>0</v>
          </cell>
          <cell r="I21064">
            <v>0</v>
          </cell>
          <cell r="J21064">
            <v>0</v>
          </cell>
          <cell r="K21064">
            <v>0</v>
          </cell>
        </row>
        <row r="21065">
          <cell r="A21065" t="str">
            <v>TRIAE_CS42_1BL_TGACv1_032478_AA0130300.1</v>
          </cell>
          <cell r="B21065" t="str">
            <v>expressed protein</v>
          </cell>
          <cell r="C21065" t="str">
            <v>Protein of unknown function, DUF593</v>
          </cell>
          <cell r="D21065">
            <v>0</v>
          </cell>
          <cell r="E21065">
            <v>-1.5519487190000001</v>
          </cell>
          <cell r="F21065">
            <v>0</v>
          </cell>
          <cell r="G21065">
            <v>-1.0914378039999999</v>
          </cell>
          <cell r="H21065">
            <v>0</v>
          </cell>
          <cell r="I21065">
            <v>0</v>
          </cell>
          <cell r="J21065">
            <v>0</v>
          </cell>
          <cell r="K21065">
            <v>0</v>
          </cell>
        </row>
        <row r="21066">
          <cell r="A21066" t="str">
            <v>TRIAE_CS42_1DL_TGACv1_061800_AA0203570.1</v>
          </cell>
          <cell r="B21066" t="str">
            <v>expressed protein</v>
          </cell>
          <cell r="C21066" t="str">
            <v>Protein of unknown function, DUF593</v>
          </cell>
          <cell r="D21066">
            <v>0</v>
          </cell>
          <cell r="E21066">
            <v>-1.526776119</v>
          </cell>
          <cell r="F21066">
            <v>-1.0536857159999999</v>
          </cell>
          <cell r="G21066">
            <v>-1.146074872</v>
          </cell>
          <cell r="H21066">
            <v>0</v>
          </cell>
          <cell r="I21066">
            <v>0</v>
          </cell>
          <cell r="J21066">
            <v>0</v>
          </cell>
          <cell r="K21066">
            <v>0</v>
          </cell>
        </row>
        <row r="21067">
          <cell r="A21067" t="str">
            <v>TRIAE_CS42_5BL_TGACv1_404929_AA1315380.1</v>
          </cell>
          <cell r="B21067" t="str">
            <v>DUF593 domain containing protein, expressed</v>
          </cell>
          <cell r="C21067" t="str">
            <v>Protein of unknown function, DUF593</v>
          </cell>
          <cell r="D21067">
            <v>0</v>
          </cell>
          <cell r="E21067">
            <v>2.2593153990000001</v>
          </cell>
          <cell r="F21067">
            <v>0</v>
          </cell>
          <cell r="G21067">
            <v>0</v>
          </cell>
          <cell r="H21067">
            <v>0</v>
          </cell>
          <cell r="I21067">
            <v>0</v>
          </cell>
          <cell r="J21067">
            <v>0</v>
          </cell>
          <cell r="K21067">
            <v>0</v>
          </cell>
        </row>
        <row r="21068">
          <cell r="A21068" t="str">
            <v>TRIAE_CS42_5AL_TGACv1_379900_AA1257050.1</v>
          </cell>
          <cell r="B21068" t="str">
            <v>expressed protein</v>
          </cell>
          <cell r="C21068" t="str">
            <v>Protein of unknown function, DUF599</v>
          </cell>
          <cell r="D21068">
            <v>0</v>
          </cell>
          <cell r="E21068">
            <v>-3.6613536390000001</v>
          </cell>
          <cell r="F21068">
            <v>-1.4368124959999999</v>
          </cell>
          <cell r="G21068">
            <v>-3.081802513</v>
          </cell>
          <cell r="H21068">
            <v>0</v>
          </cell>
          <cell r="I21068">
            <v>0</v>
          </cell>
          <cell r="J21068">
            <v>0</v>
          </cell>
          <cell r="K21068">
            <v>0</v>
          </cell>
        </row>
        <row r="21069">
          <cell r="A21069" t="str">
            <v>TRIAE_CS42_5BL_TGACv1_407394_AA1356490.1</v>
          </cell>
          <cell r="B21069" t="str">
            <v>expressed protein</v>
          </cell>
          <cell r="C21069" t="str">
            <v>Protein of unknown function, DUF599</v>
          </cell>
          <cell r="D21069">
            <v>0</v>
          </cell>
          <cell r="E21069">
            <v>-2.9428365809999999</v>
          </cell>
          <cell r="F21069">
            <v>-1.443986102</v>
          </cell>
          <cell r="G21069">
            <v>-3.0889350499999999</v>
          </cell>
          <cell r="H21069">
            <v>0</v>
          </cell>
          <cell r="I21069">
            <v>0</v>
          </cell>
          <cell r="J21069">
            <v>0</v>
          </cell>
          <cell r="K21069">
            <v>0</v>
          </cell>
        </row>
        <row r="21070">
          <cell r="A21070" t="str">
            <v>TRIAE_CS42_5DL_TGACv1_434290_AA1433360.1</v>
          </cell>
          <cell r="B21070" t="str">
            <v>expressed protein</v>
          </cell>
          <cell r="C21070" t="str">
            <v>Protein of unknown function, DUF599</v>
          </cell>
          <cell r="D21070">
            <v>0</v>
          </cell>
          <cell r="E21070">
            <v>-2.9428365809999999</v>
          </cell>
          <cell r="F21070">
            <v>-1.443986102</v>
          </cell>
          <cell r="G21070">
            <v>-3.0889350499999999</v>
          </cell>
          <cell r="H21070">
            <v>0</v>
          </cell>
          <cell r="I21070">
            <v>0</v>
          </cell>
          <cell r="J21070">
            <v>0</v>
          </cell>
          <cell r="K21070">
            <v>0</v>
          </cell>
        </row>
        <row r="21071">
          <cell r="A21071" t="str">
            <v>TRIAE_CS42_5AL_TGACv1_375852_AA1228030.1</v>
          </cell>
          <cell r="B21071" t="str">
            <v>expressed protein</v>
          </cell>
          <cell r="C21071" t="str">
            <v>Protein of unknown function, DUF599</v>
          </cell>
          <cell r="D21071">
            <v>0</v>
          </cell>
          <cell r="E21071">
            <v>-2.4984807610000002</v>
          </cell>
          <cell r="F21071">
            <v>-1.37033732</v>
          </cell>
          <cell r="G21071">
            <v>-3.9372549729999999</v>
          </cell>
          <cell r="H21071">
            <v>0</v>
          </cell>
          <cell r="I21071">
            <v>0</v>
          </cell>
          <cell r="J21071">
            <v>0</v>
          </cell>
          <cell r="K21071">
            <v>0</v>
          </cell>
        </row>
        <row r="21072">
          <cell r="A21072" t="str">
            <v>TRIAE_CS42_3B_TGACv1_224721_AA0800650.1</v>
          </cell>
          <cell r="B21072" t="str">
            <v>expressed protein</v>
          </cell>
          <cell r="C21072" t="str">
            <v>Protein of unknown function, DUF599</v>
          </cell>
          <cell r="D21072">
            <v>0</v>
          </cell>
          <cell r="E21072">
            <v>0</v>
          </cell>
          <cell r="F21072">
            <v>0</v>
          </cell>
          <cell r="G21072">
            <v>3.2228624309999998</v>
          </cell>
          <cell r="H21072">
            <v>0</v>
          </cell>
          <cell r="I21072">
            <v>0</v>
          </cell>
          <cell r="J21072">
            <v>0</v>
          </cell>
          <cell r="K21072">
            <v>1.4388563160000001</v>
          </cell>
        </row>
        <row r="21073">
          <cell r="A21073" t="str">
            <v>TRIAE_CS42_U_TGACv1_640945_AA2080110.1</v>
          </cell>
          <cell r="B21073" t="str">
            <v>expressed protein</v>
          </cell>
          <cell r="C21073" t="str">
            <v>Protein of unknown function, DUF599</v>
          </cell>
          <cell r="D21073">
            <v>0</v>
          </cell>
          <cell r="E21073">
            <v>0</v>
          </cell>
          <cell r="F21073">
            <v>0</v>
          </cell>
          <cell r="G21073">
            <v>3.2228624309999998</v>
          </cell>
          <cell r="H21073">
            <v>0</v>
          </cell>
          <cell r="I21073">
            <v>0</v>
          </cell>
          <cell r="J21073">
            <v>0</v>
          </cell>
          <cell r="K21073">
            <v>1.4388563160000001</v>
          </cell>
        </row>
        <row r="21074">
          <cell r="A21074" t="str">
            <v>TRIAE_CS42_3DL_TGACv1_249969_AA0859450.1</v>
          </cell>
          <cell r="B21074" t="str">
            <v>expressed protein</v>
          </cell>
          <cell r="C21074" t="str">
            <v>Protein of unknown function, DUF599</v>
          </cell>
          <cell r="D21074">
            <v>0</v>
          </cell>
          <cell r="E21074">
            <v>0</v>
          </cell>
          <cell r="F21074">
            <v>0</v>
          </cell>
          <cell r="G21074">
            <v>3.2228624309999998</v>
          </cell>
          <cell r="H21074">
            <v>0</v>
          </cell>
          <cell r="I21074">
            <v>0</v>
          </cell>
          <cell r="J21074">
            <v>0</v>
          </cell>
          <cell r="K21074">
            <v>1.4829896810000001</v>
          </cell>
        </row>
        <row r="21075">
          <cell r="A21075" t="str">
            <v>TRIAE_CS42_5AL_TGACv1_374669_AA1206170.1</v>
          </cell>
          <cell r="B21075" t="str">
            <v>expressed protein</v>
          </cell>
          <cell r="C21075" t="str">
            <v>Protein of unknown function, DUF599</v>
          </cell>
          <cell r="D21075">
            <v>0</v>
          </cell>
          <cell r="E21075">
            <v>0</v>
          </cell>
          <cell r="F21075">
            <v>0</v>
          </cell>
          <cell r="G21075">
            <v>6.2090119430000001</v>
          </cell>
          <cell r="H21075">
            <v>0</v>
          </cell>
          <cell r="I21075">
            <v>0</v>
          </cell>
          <cell r="J21075">
            <v>0</v>
          </cell>
          <cell r="K21075">
            <v>2.4793805149999999</v>
          </cell>
        </row>
        <row r="21076">
          <cell r="A21076" t="str">
            <v>TRIAE_CS42_5DL_TGACv1_435903_AA1456160.2</v>
          </cell>
          <cell r="B21076" t="str">
            <v>expressed protein</v>
          </cell>
          <cell r="C21076" t="str">
            <v>Protein of unknown function, DUF599</v>
          </cell>
          <cell r="D21076">
            <v>0</v>
          </cell>
          <cell r="E21076">
            <v>0</v>
          </cell>
          <cell r="F21076">
            <v>0</v>
          </cell>
          <cell r="G21076">
            <v>0</v>
          </cell>
          <cell r="H21076">
            <v>0</v>
          </cell>
          <cell r="I21076">
            <v>0</v>
          </cell>
          <cell r="J21076">
            <v>0</v>
          </cell>
          <cell r="K21076">
            <v>2.4793805149999999</v>
          </cell>
        </row>
        <row r="21077">
          <cell r="A21077" t="str">
            <v>TRIAE_CS42_7BS_TGACv1_593278_AA1950060.1</v>
          </cell>
          <cell r="B21077" t="str">
            <v>expressed protein</v>
          </cell>
          <cell r="C21077" t="str">
            <v>Protein of unknown function, DUF599</v>
          </cell>
          <cell r="D21077">
            <v>0</v>
          </cell>
          <cell r="E21077">
            <v>0</v>
          </cell>
          <cell r="F21077">
            <v>0</v>
          </cell>
          <cell r="G21077">
            <v>1.5600547199999999</v>
          </cell>
          <cell r="H21077">
            <v>0</v>
          </cell>
          <cell r="I21077">
            <v>0</v>
          </cell>
          <cell r="J21077">
            <v>0</v>
          </cell>
          <cell r="K21077">
            <v>0</v>
          </cell>
        </row>
        <row r="21078">
          <cell r="A21078" t="str">
            <v>TRIAE_CS42_7DS_TGACv1_622978_AA2048180.1</v>
          </cell>
          <cell r="B21078" t="str">
            <v>expressed protein</v>
          </cell>
          <cell r="C21078" t="str">
            <v>Protein of unknown function, DUF599</v>
          </cell>
          <cell r="D21078">
            <v>0</v>
          </cell>
          <cell r="E21078">
            <v>0</v>
          </cell>
          <cell r="F21078">
            <v>0</v>
          </cell>
          <cell r="G21078">
            <v>1.5600547199999999</v>
          </cell>
          <cell r="H21078">
            <v>0</v>
          </cell>
          <cell r="I21078">
            <v>0</v>
          </cell>
          <cell r="J21078">
            <v>0</v>
          </cell>
          <cell r="K21078">
            <v>0</v>
          </cell>
        </row>
        <row r="21079">
          <cell r="A21079" t="str">
            <v>TRIAE_CS42_U_TGACv1_644805_AA2141780.1</v>
          </cell>
          <cell r="B21079" t="str">
            <v>expressed protein</v>
          </cell>
          <cell r="C21079" t="str">
            <v>Protein of unknown function, DUF599</v>
          </cell>
          <cell r="D21079">
            <v>0</v>
          </cell>
          <cell r="E21079">
            <v>0</v>
          </cell>
          <cell r="F21079">
            <v>0</v>
          </cell>
          <cell r="G21079">
            <v>1.5600547199999999</v>
          </cell>
          <cell r="H21079">
            <v>0</v>
          </cell>
          <cell r="I21079">
            <v>0</v>
          </cell>
          <cell r="J21079">
            <v>0</v>
          </cell>
          <cell r="K21079">
            <v>0</v>
          </cell>
        </row>
        <row r="21080">
          <cell r="A21080" t="str">
            <v>TRIAE_CS42_4AL_TGACv1_289602_AA0973890.1</v>
          </cell>
          <cell r="B21080" t="str">
            <v>DUF617 domain containing protein, expressed</v>
          </cell>
          <cell r="C21080" t="str">
            <v>Protein of unknown function, DUF617</v>
          </cell>
          <cell r="D21080">
            <v>-1.796912319</v>
          </cell>
          <cell r="E21080">
            <v>-1.5121144870000001</v>
          </cell>
          <cell r="F21080">
            <v>0</v>
          </cell>
          <cell r="G21080">
            <v>0</v>
          </cell>
          <cell r="H21080">
            <v>0</v>
          </cell>
          <cell r="I21080">
            <v>0</v>
          </cell>
          <cell r="J21080">
            <v>0</v>
          </cell>
          <cell r="K21080">
            <v>0</v>
          </cell>
        </row>
        <row r="21081">
          <cell r="A21081" t="str">
            <v>TRIAE_CS42_6DL_TGACv1_526685_AA1689820.1</v>
          </cell>
          <cell r="B21081" t="str">
            <v>DUF617 domain containing protein, expressed</v>
          </cell>
          <cell r="C21081" t="str">
            <v>Protein of unknown function, DUF617</v>
          </cell>
          <cell r="D21081">
            <v>-1.2675516790000001</v>
          </cell>
          <cell r="E21081">
            <v>0</v>
          </cell>
          <cell r="F21081">
            <v>0</v>
          </cell>
          <cell r="G21081">
            <v>0</v>
          </cell>
          <cell r="H21081">
            <v>0</v>
          </cell>
          <cell r="I21081">
            <v>0</v>
          </cell>
          <cell r="J21081">
            <v>0</v>
          </cell>
          <cell r="K21081">
            <v>0</v>
          </cell>
        </row>
        <row r="21082">
          <cell r="A21082" t="str">
            <v>TRIAE_CS42_6BL_TGACv1_499391_AA1581060.1</v>
          </cell>
          <cell r="B21082" t="str">
            <v>DUF617 domain containing protein, expressed</v>
          </cell>
          <cell r="C21082" t="str">
            <v>Protein of unknown function, DUF617</v>
          </cell>
          <cell r="D21082">
            <v>0</v>
          </cell>
          <cell r="E21082">
            <v>0</v>
          </cell>
          <cell r="F21082">
            <v>0</v>
          </cell>
          <cell r="G21082">
            <v>0</v>
          </cell>
          <cell r="H21082">
            <v>0</v>
          </cell>
          <cell r="I21082">
            <v>0</v>
          </cell>
          <cell r="J21082">
            <v>0</v>
          </cell>
          <cell r="K21082">
            <v>-2.0040088260000002</v>
          </cell>
        </row>
        <row r="21083">
          <cell r="A21083" t="str">
            <v>TRIAE_CS42_6AL_TGACv1_470903_AA1498170.1</v>
          </cell>
          <cell r="B21083" t="str">
            <v>DUF617 domain containing protein, expressed</v>
          </cell>
          <cell r="C21083" t="str">
            <v>Protein of unknown function, DUF617</v>
          </cell>
          <cell r="D21083">
            <v>0</v>
          </cell>
          <cell r="E21083">
            <v>0</v>
          </cell>
          <cell r="F21083">
            <v>0</v>
          </cell>
          <cell r="G21083">
            <v>0</v>
          </cell>
          <cell r="H21083">
            <v>0</v>
          </cell>
          <cell r="I21083">
            <v>0</v>
          </cell>
          <cell r="J21083">
            <v>0</v>
          </cell>
          <cell r="K21083">
            <v>-1.9075083740000001</v>
          </cell>
        </row>
        <row r="21084">
          <cell r="A21084" t="str">
            <v>TRIAE_CS42_3DL_TGACv1_249022_AA0834670.1</v>
          </cell>
          <cell r="B21084" t="str">
            <v>DUF617 domain containing protein, expressed</v>
          </cell>
          <cell r="C21084" t="str">
            <v>Protein of unknown function, DUF617</v>
          </cell>
          <cell r="D21084">
            <v>0</v>
          </cell>
          <cell r="E21084">
            <v>0</v>
          </cell>
          <cell r="F21084">
            <v>0</v>
          </cell>
          <cell r="G21084">
            <v>0</v>
          </cell>
          <cell r="H21084">
            <v>0</v>
          </cell>
          <cell r="I21084">
            <v>0</v>
          </cell>
          <cell r="J21084">
            <v>0</v>
          </cell>
          <cell r="K21084">
            <v>-1.6463378</v>
          </cell>
        </row>
        <row r="21085">
          <cell r="A21085" t="str">
            <v>TRIAE_CS42_1AL_TGACv1_002159_AA0039230.1</v>
          </cell>
          <cell r="B21085" t="str">
            <v>DUF617 domain containing protein, expressed</v>
          </cell>
          <cell r="C21085" t="str">
            <v>Protein of unknown function, DUF617</v>
          </cell>
          <cell r="D21085">
            <v>0</v>
          </cell>
          <cell r="E21085">
            <v>0</v>
          </cell>
          <cell r="F21085">
            <v>0</v>
          </cell>
          <cell r="G21085">
            <v>0</v>
          </cell>
          <cell r="H21085">
            <v>0</v>
          </cell>
          <cell r="I21085">
            <v>0</v>
          </cell>
          <cell r="J21085">
            <v>0</v>
          </cell>
          <cell r="K21085">
            <v>-1.326390781</v>
          </cell>
        </row>
        <row r="21086">
          <cell r="A21086" t="str">
            <v>TRIAE_CS42_1DL_TGACv1_062105_AA0208830.1</v>
          </cell>
          <cell r="B21086" t="str">
            <v>DUF617 domain containing protein, expressed</v>
          </cell>
          <cell r="C21086" t="str">
            <v>Protein of unknown function, DUF617</v>
          </cell>
          <cell r="D21086">
            <v>0</v>
          </cell>
          <cell r="E21086">
            <v>0</v>
          </cell>
          <cell r="F21086">
            <v>0</v>
          </cell>
          <cell r="G21086">
            <v>0</v>
          </cell>
          <cell r="H21086">
            <v>0</v>
          </cell>
          <cell r="I21086">
            <v>0</v>
          </cell>
          <cell r="J21086">
            <v>0</v>
          </cell>
          <cell r="K21086">
            <v>-1.326390781</v>
          </cell>
        </row>
        <row r="21087">
          <cell r="A21087" t="str">
            <v>TRIAE_CS42_3B_TGACv1_220920_AA0723840.1</v>
          </cell>
          <cell r="B21087" t="str">
            <v>expressed protein</v>
          </cell>
          <cell r="C21087" t="str">
            <v>Protein of unknown function, DUF642</v>
          </cell>
          <cell r="D21087">
            <v>0</v>
          </cell>
          <cell r="E21087">
            <v>0</v>
          </cell>
          <cell r="F21087">
            <v>0</v>
          </cell>
          <cell r="G21087">
            <v>0</v>
          </cell>
          <cell r="H21087">
            <v>0</v>
          </cell>
          <cell r="I21087">
            <v>0</v>
          </cell>
          <cell r="J21087">
            <v>0</v>
          </cell>
          <cell r="K21087">
            <v>-2.0299682749999999</v>
          </cell>
        </row>
        <row r="21088">
          <cell r="A21088" t="str">
            <v>TRIAE_CS42_3AL_TGACv1_194312_AA0630910.1</v>
          </cell>
          <cell r="B21088" t="str">
            <v>expressed protein</v>
          </cell>
          <cell r="C21088" t="str">
            <v>Protein of unknown function, DUF642</v>
          </cell>
          <cell r="D21088">
            <v>0</v>
          </cell>
          <cell r="E21088">
            <v>0</v>
          </cell>
          <cell r="F21088">
            <v>0</v>
          </cell>
          <cell r="G21088">
            <v>0</v>
          </cell>
          <cell r="H21088">
            <v>0</v>
          </cell>
          <cell r="I21088">
            <v>0</v>
          </cell>
          <cell r="J21088">
            <v>0</v>
          </cell>
          <cell r="K21088">
            <v>-2.0242309920000001</v>
          </cell>
        </row>
        <row r="21089">
          <cell r="A21089" t="str">
            <v>TRIAE_CS42_5AL_TGACv1_375422_AA1221320.1</v>
          </cell>
          <cell r="B21089" t="str">
            <v>expressed protein</v>
          </cell>
          <cell r="C21089" t="str">
            <v>Protein of unknown function, DUF642</v>
          </cell>
          <cell r="D21089">
            <v>0</v>
          </cell>
          <cell r="E21089">
            <v>0</v>
          </cell>
          <cell r="F21089">
            <v>0</v>
          </cell>
          <cell r="G21089">
            <v>0</v>
          </cell>
          <cell r="H21089">
            <v>0</v>
          </cell>
          <cell r="I21089">
            <v>0</v>
          </cell>
          <cell r="J21089">
            <v>0</v>
          </cell>
          <cell r="K21089">
            <v>-1.028160009</v>
          </cell>
        </row>
        <row r="21090">
          <cell r="A21090" t="str">
            <v>TRIAE_CS42_5BL_TGACv1_405752_AA1334630.2</v>
          </cell>
          <cell r="B21090" t="str">
            <v>expressed protein</v>
          </cell>
          <cell r="C21090" t="str">
            <v>Protein of unknown function, DUF642</v>
          </cell>
          <cell r="D21090">
            <v>0</v>
          </cell>
          <cell r="E21090">
            <v>0</v>
          </cell>
          <cell r="F21090">
            <v>0</v>
          </cell>
          <cell r="G21090">
            <v>0</v>
          </cell>
          <cell r="H21090">
            <v>0</v>
          </cell>
          <cell r="I21090">
            <v>0</v>
          </cell>
          <cell r="J21090">
            <v>0</v>
          </cell>
          <cell r="K21090">
            <v>-1.028160009</v>
          </cell>
        </row>
        <row r="21091">
          <cell r="A21091" t="str">
            <v>TRIAE_CS42_5DL_TGACv1_436652_AA1462480.1</v>
          </cell>
          <cell r="B21091" t="str">
            <v>expressed protein</v>
          </cell>
          <cell r="C21091" t="str">
            <v>Protein of unknown function, DUF642</v>
          </cell>
          <cell r="D21091">
            <v>0</v>
          </cell>
          <cell r="E21091">
            <v>0</v>
          </cell>
          <cell r="F21091">
            <v>0</v>
          </cell>
          <cell r="G21091">
            <v>0</v>
          </cell>
          <cell r="H21091">
            <v>0</v>
          </cell>
          <cell r="I21091">
            <v>0</v>
          </cell>
          <cell r="J21091">
            <v>0</v>
          </cell>
          <cell r="K21091">
            <v>-1.028160009</v>
          </cell>
        </row>
        <row r="21092">
          <cell r="A21092" t="str">
            <v>TRIAE_CS42_7DL_TGACv1_602906_AA1971650.1</v>
          </cell>
          <cell r="B21092" t="str">
            <v>expressed protein</v>
          </cell>
          <cell r="C21092" t="str">
            <v>Protein of unknown function, DUF642</v>
          </cell>
          <cell r="D21092">
            <v>0</v>
          </cell>
          <cell r="E21092">
            <v>0</v>
          </cell>
          <cell r="F21092">
            <v>0</v>
          </cell>
          <cell r="G21092">
            <v>0</v>
          </cell>
          <cell r="H21092">
            <v>0</v>
          </cell>
          <cell r="I21092">
            <v>0</v>
          </cell>
          <cell r="J21092">
            <v>0</v>
          </cell>
          <cell r="K21092">
            <v>1.900943176</v>
          </cell>
        </row>
        <row r="21093">
          <cell r="A21093" t="str">
            <v>TRIAE_CS42_7AL_TGACv1_556903_AA1773090.1</v>
          </cell>
          <cell r="B21093" t="str">
            <v>expressed protein</v>
          </cell>
          <cell r="C21093" t="str">
            <v>Protein of unknown function, DUF642</v>
          </cell>
          <cell r="D21093">
            <v>0</v>
          </cell>
          <cell r="E21093">
            <v>0</v>
          </cell>
          <cell r="F21093">
            <v>0</v>
          </cell>
          <cell r="G21093">
            <v>0</v>
          </cell>
          <cell r="H21093">
            <v>0</v>
          </cell>
          <cell r="I21093">
            <v>0</v>
          </cell>
          <cell r="J21093">
            <v>0</v>
          </cell>
          <cell r="K21093">
            <v>2.0345931670000001</v>
          </cell>
        </row>
        <row r="21094">
          <cell r="A21094" t="str">
            <v>TRIAE_CS42_7BL_TGACv1_579216_AA1905380.2</v>
          </cell>
          <cell r="B21094" t="str">
            <v>expressed protein</v>
          </cell>
          <cell r="C21094" t="str">
            <v>Protein of unknown function, DUF642</v>
          </cell>
          <cell r="D21094">
            <v>0</v>
          </cell>
          <cell r="E21094">
            <v>0</v>
          </cell>
          <cell r="F21094">
            <v>0</v>
          </cell>
          <cell r="G21094">
            <v>0</v>
          </cell>
          <cell r="H21094">
            <v>0</v>
          </cell>
          <cell r="I21094">
            <v>0</v>
          </cell>
          <cell r="J21094">
            <v>0</v>
          </cell>
          <cell r="K21094">
            <v>2.0345931670000001</v>
          </cell>
        </row>
        <row r="21095">
          <cell r="A21095" t="str">
            <v>TRIAE_CS42_1DL_TGACv1_064251_AA0233520.3</v>
          </cell>
          <cell r="B21095" t="str">
            <v>glycosyltransferase, putative, expressed</v>
          </cell>
          <cell r="C21095" t="str">
            <v>Protein O-linked-mannose beta-1,4-N-acetylglucosaminyltransferase 2</v>
          </cell>
          <cell r="D21095">
            <v>0</v>
          </cell>
          <cell r="E21095">
            <v>1.107491816</v>
          </cell>
          <cell r="F21095">
            <v>0</v>
          </cell>
          <cell r="G21095">
            <v>0</v>
          </cell>
          <cell r="H21095">
            <v>0</v>
          </cell>
          <cell r="I21095">
            <v>0</v>
          </cell>
          <cell r="J21095">
            <v>0</v>
          </cell>
          <cell r="K21095">
            <v>0</v>
          </cell>
        </row>
        <row r="21096">
          <cell r="A21096" t="str">
            <v>TRIAE_CS42_1AL_TGACv1_000612_AA0015790.2</v>
          </cell>
          <cell r="B21096" t="str">
            <v>glycosyltransferase, putative, expressed</v>
          </cell>
          <cell r="C21096" t="str">
            <v>Protein O-linked-mannose beta-1,4-N-acetylglucosaminyltransferase 2</v>
          </cell>
          <cell r="D21096">
            <v>0</v>
          </cell>
          <cell r="E21096">
            <v>1.2017472659999999</v>
          </cell>
          <cell r="F21096">
            <v>0</v>
          </cell>
          <cell r="G21096">
            <v>0</v>
          </cell>
          <cell r="H21096">
            <v>0</v>
          </cell>
          <cell r="I21096">
            <v>0</v>
          </cell>
          <cell r="J21096">
            <v>0</v>
          </cell>
          <cell r="K21096">
            <v>0</v>
          </cell>
        </row>
        <row r="21097">
          <cell r="A21097" t="str">
            <v>TRIAE_CS42_1BL_TGACv1_031732_AA0119840.1</v>
          </cell>
          <cell r="B21097" t="str">
            <v>glycosyltransferase, putative, expressed</v>
          </cell>
          <cell r="C21097" t="str">
            <v>Protein O-linked-mannose beta-1,4-N-acetylglucosaminyltransferase 2</v>
          </cell>
          <cell r="D21097">
            <v>0</v>
          </cell>
          <cell r="E21097">
            <v>1.276946191</v>
          </cell>
          <cell r="F21097">
            <v>0</v>
          </cell>
          <cell r="G21097">
            <v>0</v>
          </cell>
          <cell r="H21097">
            <v>0</v>
          </cell>
          <cell r="I21097">
            <v>0</v>
          </cell>
          <cell r="J21097">
            <v>0</v>
          </cell>
          <cell r="K21097">
            <v>0</v>
          </cell>
        </row>
        <row r="21098">
          <cell r="A21098" t="str">
            <v>TRIAE_CS42_1AL_TGACv1_000398_AA0011150.1</v>
          </cell>
          <cell r="B21098" t="str">
            <v>glycosyltransferase, putative, expressed</v>
          </cell>
          <cell r="C21098" t="str">
            <v>Protein O-linked-mannose beta-1,4-N-acetylglucosaminyltransferase 2</v>
          </cell>
          <cell r="D21098">
            <v>0</v>
          </cell>
          <cell r="E21098">
            <v>0</v>
          </cell>
          <cell r="F21098">
            <v>0</v>
          </cell>
          <cell r="G21098">
            <v>0</v>
          </cell>
          <cell r="H21098">
            <v>0</v>
          </cell>
          <cell r="I21098">
            <v>0</v>
          </cell>
          <cell r="J21098">
            <v>0</v>
          </cell>
          <cell r="K21098">
            <v>1.0767040379999999</v>
          </cell>
        </row>
        <row r="21099">
          <cell r="A21099" t="str">
            <v>TRIAE_CS42_1BL_TGACv1_033250_AA0138170.6</v>
          </cell>
          <cell r="B21099" t="str">
            <v>glycosyltransferase, putative, expressed</v>
          </cell>
          <cell r="C21099" t="str">
            <v>Protein O-linked-mannose beta-1,4-N-acetylglucosaminyltransferase 2</v>
          </cell>
          <cell r="D21099">
            <v>0</v>
          </cell>
          <cell r="E21099">
            <v>0</v>
          </cell>
          <cell r="F21099">
            <v>0</v>
          </cell>
          <cell r="G21099">
            <v>0</v>
          </cell>
          <cell r="H21099">
            <v>0</v>
          </cell>
          <cell r="I21099">
            <v>0</v>
          </cell>
          <cell r="J21099">
            <v>0</v>
          </cell>
          <cell r="K21099">
            <v>1.1428656399999999</v>
          </cell>
        </row>
        <row r="21100">
          <cell r="A21100" t="str">
            <v>TRIAE_CS42_1DL_TGACv1_063964_AA0231980.1</v>
          </cell>
          <cell r="B21100" t="str">
            <v>glycosyltransferase, putative, expressed</v>
          </cell>
          <cell r="C21100" t="str">
            <v>Protein O-linked-mannose beta-1,4-N-acetylglucosaminyltransferase 2</v>
          </cell>
          <cell r="D21100">
            <v>0</v>
          </cell>
          <cell r="E21100">
            <v>0</v>
          </cell>
          <cell r="F21100">
            <v>0</v>
          </cell>
          <cell r="G21100">
            <v>0</v>
          </cell>
          <cell r="H21100">
            <v>0</v>
          </cell>
          <cell r="I21100">
            <v>0</v>
          </cell>
          <cell r="J21100">
            <v>0</v>
          </cell>
          <cell r="K21100">
            <v>1.262466753</v>
          </cell>
        </row>
        <row r="21101">
          <cell r="A21101" t="str">
            <v>TRIAE_CS42_3AL_TGACv1_194457_AA0633430.1</v>
          </cell>
          <cell r="B21101" t="str">
            <v>retrotransposon, putative, centromere-specific, expressed</v>
          </cell>
          <cell r="C21101" t="str">
            <v>Protein OSB3, chloroplastic/mitochondrial</v>
          </cell>
          <cell r="D21101">
            <v>0</v>
          </cell>
          <cell r="E21101">
            <v>1.1261445430000001</v>
          </cell>
          <cell r="F21101">
            <v>0</v>
          </cell>
          <cell r="G21101">
            <v>0</v>
          </cell>
          <cell r="H21101">
            <v>0</v>
          </cell>
          <cell r="I21101">
            <v>0</v>
          </cell>
          <cell r="J21101">
            <v>0</v>
          </cell>
          <cell r="K21101">
            <v>0</v>
          </cell>
        </row>
        <row r="21102">
          <cell r="A21102" t="str">
            <v>TRIAE_CS42_4BL_TGACv1_320581_AA1043770.1</v>
          </cell>
          <cell r="B21102" t="str">
            <v>PAIR1, putative, expressed</v>
          </cell>
          <cell r="C21102" t="str">
            <v>Protein PAIR1</v>
          </cell>
          <cell r="D21102">
            <v>0</v>
          </cell>
          <cell r="E21102">
            <v>0</v>
          </cell>
          <cell r="F21102">
            <v>0</v>
          </cell>
          <cell r="G21102">
            <v>0</v>
          </cell>
          <cell r="H21102">
            <v>0</v>
          </cell>
          <cell r="I21102">
            <v>0</v>
          </cell>
          <cell r="J21102">
            <v>0</v>
          </cell>
          <cell r="K21102">
            <v>-1.313347155</v>
          </cell>
        </row>
        <row r="21103">
          <cell r="A21103" t="str">
            <v>TRIAE_CS42_1BL_TGACv1_030654_AA0096990.2</v>
          </cell>
          <cell r="B21103" t="str">
            <v>expressed protein</v>
          </cell>
          <cell r="C21103" t="str">
            <v>Protein PAT1 homolog 1</v>
          </cell>
          <cell r="D21103">
            <v>1.1473361049999999</v>
          </cell>
          <cell r="E21103">
            <v>1.1388664580000001</v>
          </cell>
          <cell r="F21103">
            <v>0</v>
          </cell>
          <cell r="G21103">
            <v>0</v>
          </cell>
          <cell r="H21103">
            <v>0</v>
          </cell>
          <cell r="I21103">
            <v>0</v>
          </cell>
          <cell r="J21103">
            <v>0</v>
          </cell>
          <cell r="K21103">
            <v>0</v>
          </cell>
        </row>
        <row r="21104">
          <cell r="A21104" t="str">
            <v>TRIAE_CS42_1DL_TGACv1_061125_AA0186230.1</v>
          </cell>
          <cell r="B21104" t="str">
            <v>expressed protein</v>
          </cell>
          <cell r="C21104" t="str">
            <v>Protein PAT1 homolog 1</v>
          </cell>
          <cell r="D21104">
            <v>1.1473361049999999</v>
          </cell>
          <cell r="E21104">
            <v>1.1388664580000001</v>
          </cell>
          <cell r="F21104">
            <v>0</v>
          </cell>
          <cell r="G21104">
            <v>0</v>
          </cell>
          <cell r="H21104">
            <v>0</v>
          </cell>
          <cell r="I21104">
            <v>0</v>
          </cell>
          <cell r="J21104">
            <v>0</v>
          </cell>
          <cell r="K21104">
            <v>0</v>
          </cell>
        </row>
        <row r="21105">
          <cell r="A21105" t="str">
            <v>TRIAE_CS42_1AL_TGACv1_000132_AA0004280.2</v>
          </cell>
          <cell r="B21105" t="str">
            <v>expressed protein</v>
          </cell>
          <cell r="C21105" t="str">
            <v>Protein PAT1 homolog 1</v>
          </cell>
          <cell r="D21105">
            <v>1.1500604290000001</v>
          </cell>
          <cell r="E21105">
            <v>1.145163157</v>
          </cell>
          <cell r="F21105">
            <v>0</v>
          </cell>
          <cell r="G21105">
            <v>0</v>
          </cell>
          <cell r="H21105">
            <v>0</v>
          </cell>
          <cell r="I21105">
            <v>0</v>
          </cell>
          <cell r="J21105">
            <v>0</v>
          </cell>
          <cell r="K21105">
            <v>0</v>
          </cell>
        </row>
        <row r="21106">
          <cell r="A21106" t="str">
            <v>TRIAE_CS42_3AL_TGACv1_194211_AA0628690.2</v>
          </cell>
          <cell r="B21106" t="str">
            <v>expressed protein</v>
          </cell>
          <cell r="C21106" t="str">
            <v>Protein PAT1 homolog 1</v>
          </cell>
          <cell r="D21106">
            <v>0</v>
          </cell>
          <cell r="E21106">
            <v>3.1089301460000001</v>
          </cell>
          <cell r="F21106">
            <v>0</v>
          </cell>
          <cell r="G21106">
            <v>0</v>
          </cell>
          <cell r="H21106">
            <v>0</v>
          </cell>
          <cell r="I21106">
            <v>0</v>
          </cell>
          <cell r="J21106">
            <v>0</v>
          </cell>
          <cell r="K21106">
            <v>0</v>
          </cell>
        </row>
        <row r="21107">
          <cell r="A21107" t="str">
            <v>TRIAE_CS42_3DL_TGACv1_249658_AA0853670.1</v>
          </cell>
          <cell r="B21107" t="str">
            <v>expressed protein</v>
          </cell>
          <cell r="C21107" t="str">
            <v>Protein PAT1 homolog 1</v>
          </cell>
          <cell r="D21107">
            <v>0</v>
          </cell>
          <cell r="E21107">
            <v>3.1089301460000001</v>
          </cell>
          <cell r="F21107">
            <v>0</v>
          </cell>
          <cell r="G21107">
            <v>0</v>
          </cell>
          <cell r="H21107">
            <v>0</v>
          </cell>
          <cell r="I21107">
            <v>0</v>
          </cell>
          <cell r="J21107">
            <v>0</v>
          </cell>
          <cell r="K21107">
            <v>0</v>
          </cell>
        </row>
        <row r="21108">
          <cell r="A21108" t="str">
            <v>TRIAE_CS42_5DL_TGACv1_434125_AA1429890.1</v>
          </cell>
          <cell r="B21108" t="str">
            <v>protein phosphatase 2C, putative, expressed</v>
          </cell>
          <cell r="C21108" t="str">
            <v>Protein phosphatase 2C 35</v>
          </cell>
          <cell r="D21108">
            <v>1.301675278</v>
          </cell>
          <cell r="E21108">
            <v>1.5725120589999999</v>
          </cell>
          <cell r="F21108">
            <v>0</v>
          </cell>
          <cell r="G21108">
            <v>-2.2595429610000002</v>
          </cell>
          <cell r="H21108">
            <v>0</v>
          </cell>
          <cell r="I21108">
            <v>0</v>
          </cell>
          <cell r="J21108">
            <v>0</v>
          </cell>
          <cell r="K21108">
            <v>0</v>
          </cell>
        </row>
        <row r="21109">
          <cell r="A21109" t="str">
            <v>TRIAE_CS42_5AL_TGACv1_374102_AA1190450.1</v>
          </cell>
          <cell r="B21109" t="str">
            <v>protein phosphatase 2C, putative, expressed</v>
          </cell>
          <cell r="C21109" t="str">
            <v>Protein phosphatase 2C 35</v>
          </cell>
          <cell r="D21109">
            <v>1.4414080380000001</v>
          </cell>
          <cell r="E21109">
            <v>1.6714473009999999</v>
          </cell>
          <cell r="F21109">
            <v>0</v>
          </cell>
          <cell r="G21109">
            <v>-2.4357193229999998</v>
          </cell>
          <cell r="H21109">
            <v>0</v>
          </cell>
          <cell r="I21109">
            <v>0</v>
          </cell>
          <cell r="J21109">
            <v>0</v>
          </cell>
          <cell r="K21109">
            <v>0</v>
          </cell>
        </row>
        <row r="21110">
          <cell r="A21110" t="str">
            <v>TRIAE_CS42_5BL_TGACv1_407503_AA1357460.1</v>
          </cell>
          <cell r="B21110" t="str">
            <v>protein phosphatase 2C, putative, expressed</v>
          </cell>
          <cell r="C21110" t="str">
            <v>Protein phosphatase 2C 35</v>
          </cell>
          <cell r="D21110">
            <v>1.8982197220000001</v>
          </cell>
          <cell r="E21110">
            <v>1.880568636</v>
          </cell>
          <cell r="F21110">
            <v>0</v>
          </cell>
          <cell r="G21110">
            <v>-2.18709365</v>
          </cell>
          <cell r="H21110">
            <v>0</v>
          </cell>
          <cell r="I21110">
            <v>0</v>
          </cell>
          <cell r="J21110">
            <v>0</v>
          </cell>
          <cell r="K21110">
            <v>0</v>
          </cell>
        </row>
        <row r="21111">
          <cell r="A21111" t="str">
            <v>TRIAE_CS42_3B_TGACv1_226451_AA0816990.1</v>
          </cell>
          <cell r="B21111" t="str">
            <v>protein phosphatase 2C, putative, expressed</v>
          </cell>
          <cell r="C21111" t="str">
            <v>Protein phosphatase 2C family protein</v>
          </cell>
          <cell r="D21111">
            <v>1.118733572</v>
          </cell>
          <cell r="E21111">
            <v>4.435658944</v>
          </cell>
          <cell r="F21111">
            <v>2.518995468</v>
          </cell>
          <cell r="G21111">
            <v>2.4059475830000001</v>
          </cell>
          <cell r="H21111">
            <v>0</v>
          </cell>
          <cell r="I21111">
            <v>1.886852897</v>
          </cell>
          <cell r="J21111">
            <v>0</v>
          </cell>
          <cell r="K21111">
            <v>1.400141912</v>
          </cell>
        </row>
        <row r="21112">
          <cell r="A21112" t="str">
            <v>TRIAE_CS42_7AS_TGACv1_570015_AA1828710.1</v>
          </cell>
          <cell r="B21112" t="str">
            <v>protein phosphatase 2C, putative, expressed</v>
          </cell>
          <cell r="C21112" t="str">
            <v>Protein phosphatase 2C family protein</v>
          </cell>
          <cell r="D21112">
            <v>1.1291667320000001</v>
          </cell>
          <cell r="E21112">
            <v>0</v>
          </cell>
          <cell r="F21112">
            <v>0</v>
          </cell>
          <cell r="G21112">
            <v>0</v>
          </cell>
          <cell r="H21112">
            <v>0</v>
          </cell>
          <cell r="I21112">
            <v>0</v>
          </cell>
          <cell r="J21112">
            <v>0</v>
          </cell>
          <cell r="K21112">
            <v>0</v>
          </cell>
        </row>
        <row r="21113">
          <cell r="A21113" t="str">
            <v>TRIAE_CS42_6AL_TGACv1_471496_AA1509730.1</v>
          </cell>
          <cell r="B21113" t="str">
            <v>protein phosphotase protein, putative, expressed</v>
          </cell>
          <cell r="C21113" t="str">
            <v>Protein phosphatase 2C family protein</v>
          </cell>
          <cell r="D21113">
            <v>1.151580431</v>
          </cell>
          <cell r="E21113">
            <v>0</v>
          </cell>
          <cell r="F21113">
            <v>0</v>
          </cell>
          <cell r="G21113">
            <v>0</v>
          </cell>
          <cell r="H21113">
            <v>0</v>
          </cell>
          <cell r="I21113">
            <v>0</v>
          </cell>
          <cell r="J21113">
            <v>0</v>
          </cell>
          <cell r="K21113">
            <v>0</v>
          </cell>
        </row>
        <row r="21114">
          <cell r="A21114" t="str">
            <v>TRIAE_CS42_6BS_TGACv1_514900_AA1665600.1</v>
          </cell>
          <cell r="B21114" t="str">
            <v>protein phosphotase protein, putative, expressed</v>
          </cell>
          <cell r="C21114" t="str">
            <v>Protein phosphatase 2C family protein</v>
          </cell>
          <cell r="D21114">
            <v>1.151580431</v>
          </cell>
          <cell r="E21114">
            <v>0</v>
          </cell>
          <cell r="F21114">
            <v>0</v>
          </cell>
          <cell r="G21114">
            <v>0</v>
          </cell>
          <cell r="H21114">
            <v>0</v>
          </cell>
          <cell r="I21114">
            <v>0</v>
          </cell>
          <cell r="J21114">
            <v>0</v>
          </cell>
          <cell r="K21114">
            <v>0</v>
          </cell>
        </row>
        <row r="21115">
          <cell r="A21115" t="str">
            <v>TRIAE_CS42_6DL_TGACv1_526335_AA1679750.1</v>
          </cell>
          <cell r="B21115" t="str">
            <v>protein phosphotase protein, putative, expressed</v>
          </cell>
          <cell r="C21115" t="str">
            <v>Protein phosphatase 2C family protein</v>
          </cell>
          <cell r="D21115">
            <v>1.151580431</v>
          </cell>
          <cell r="E21115">
            <v>0</v>
          </cell>
          <cell r="F21115">
            <v>0</v>
          </cell>
          <cell r="G21115">
            <v>0</v>
          </cell>
          <cell r="H21115">
            <v>0</v>
          </cell>
          <cell r="I21115">
            <v>0</v>
          </cell>
          <cell r="J21115">
            <v>0</v>
          </cell>
          <cell r="K21115">
            <v>0</v>
          </cell>
        </row>
        <row r="21116">
          <cell r="A21116" t="str">
            <v>TRIAE_CS42_2BS_TGACv1_146519_AA0467350.1</v>
          </cell>
          <cell r="B21116" t="str">
            <v>protein phosphatase 2C, putative, expressed</v>
          </cell>
          <cell r="C21116" t="str">
            <v>Protein phosphatase 2C family protein</v>
          </cell>
          <cell r="D21116">
            <v>1.2537649529999999</v>
          </cell>
          <cell r="E21116">
            <v>2.8017163439999999</v>
          </cell>
          <cell r="F21116">
            <v>0</v>
          </cell>
          <cell r="G21116">
            <v>1.21014658</v>
          </cell>
          <cell r="H21116">
            <v>0</v>
          </cell>
          <cell r="I21116">
            <v>1.669080246</v>
          </cell>
          <cell r="J21116">
            <v>1.6431857830000001</v>
          </cell>
          <cell r="K21116">
            <v>3.5607767149999998</v>
          </cell>
        </row>
        <row r="21117">
          <cell r="A21117" t="str">
            <v>TRIAE_CS42_6AL_TGACv1_472386_AA1521600.1</v>
          </cell>
          <cell r="B21117" t="str">
            <v>protein phosphatase 2C, putative, expressed</v>
          </cell>
          <cell r="C21117" t="str">
            <v>Protein phosphatase 2C family protein</v>
          </cell>
          <cell r="D21117">
            <v>1.3004193660000001</v>
          </cell>
          <cell r="E21117">
            <v>1.5763601330000001</v>
          </cell>
          <cell r="F21117">
            <v>0</v>
          </cell>
          <cell r="G21117">
            <v>0</v>
          </cell>
          <cell r="H21117">
            <v>0</v>
          </cell>
          <cell r="I21117">
            <v>0</v>
          </cell>
          <cell r="J21117">
            <v>0</v>
          </cell>
          <cell r="K21117">
            <v>1.2548676839999999</v>
          </cell>
        </row>
        <row r="21118">
          <cell r="A21118" t="str">
            <v>TRIAE_CS42_6BL_TGACv1_502041_AA1622620.1</v>
          </cell>
          <cell r="B21118" t="str">
            <v>protein phosphatase 2C, putative, expressed</v>
          </cell>
          <cell r="C21118" t="str">
            <v>Protein phosphatase 2C family protein</v>
          </cell>
          <cell r="D21118">
            <v>1.3004193660000001</v>
          </cell>
          <cell r="E21118">
            <v>1.5763601330000001</v>
          </cell>
          <cell r="F21118">
            <v>0</v>
          </cell>
          <cell r="G21118">
            <v>0</v>
          </cell>
          <cell r="H21118">
            <v>0</v>
          </cell>
          <cell r="I21118">
            <v>0</v>
          </cell>
          <cell r="J21118">
            <v>0</v>
          </cell>
          <cell r="K21118">
            <v>1.2548676839999999</v>
          </cell>
        </row>
        <row r="21119">
          <cell r="A21119" t="str">
            <v>TRIAE_CS42_4DL_TGACv1_343443_AA1134510.1</v>
          </cell>
          <cell r="B21119" t="str">
            <v>protein phosphatase 2C, putative, expressed</v>
          </cell>
          <cell r="C21119" t="str">
            <v>Protein phosphatase 2C family protein</v>
          </cell>
          <cell r="D21119">
            <v>1.326739189</v>
          </cell>
          <cell r="E21119">
            <v>0</v>
          </cell>
          <cell r="F21119">
            <v>0</v>
          </cell>
          <cell r="G21119">
            <v>0</v>
          </cell>
          <cell r="H21119">
            <v>0</v>
          </cell>
          <cell r="I21119">
            <v>0</v>
          </cell>
          <cell r="J21119">
            <v>0</v>
          </cell>
          <cell r="K21119">
            <v>2.7437918899999998</v>
          </cell>
        </row>
        <row r="21120">
          <cell r="A21120" t="str">
            <v>TRIAE_CS42_U_TGACv1_641812_AA2104800.1</v>
          </cell>
          <cell r="B21120" t="str">
            <v>protein phosphatase 2C, putative, expressed</v>
          </cell>
          <cell r="C21120" t="str">
            <v>Protein phosphatase 2C family protein</v>
          </cell>
          <cell r="D21120">
            <v>1.326739189</v>
          </cell>
          <cell r="E21120">
            <v>0</v>
          </cell>
          <cell r="F21120">
            <v>0</v>
          </cell>
          <cell r="G21120">
            <v>0</v>
          </cell>
          <cell r="H21120">
            <v>0</v>
          </cell>
          <cell r="I21120">
            <v>0</v>
          </cell>
          <cell r="J21120">
            <v>0</v>
          </cell>
          <cell r="K21120">
            <v>2.7437918899999998</v>
          </cell>
        </row>
        <row r="21121">
          <cell r="A21121" t="str">
            <v>TRIAE_CS42_5BS_TGACv1_424113_AA1386940.1</v>
          </cell>
          <cell r="B21121" t="str">
            <v>protein phosphatase 2C, putative, expressed</v>
          </cell>
          <cell r="C21121" t="str">
            <v>Protein phosphatase 2C family protein</v>
          </cell>
          <cell r="D21121">
            <v>1.6069114259999999</v>
          </cell>
          <cell r="E21121">
            <v>2.8387085500000002</v>
          </cell>
          <cell r="F21121">
            <v>1.551110091</v>
          </cell>
          <cell r="G21121">
            <v>1.2075377709999999</v>
          </cell>
          <cell r="H21121">
            <v>0</v>
          </cell>
          <cell r="I21121">
            <v>0</v>
          </cell>
          <cell r="J21121">
            <v>0</v>
          </cell>
          <cell r="K21121">
            <v>0</v>
          </cell>
        </row>
        <row r="21122">
          <cell r="A21122" t="str">
            <v>TRIAE_CS42_5DS_TGACv1_457195_AA1483630.1</v>
          </cell>
          <cell r="B21122" t="str">
            <v>protein phosphatase 2C, putative, expressed</v>
          </cell>
          <cell r="C21122" t="str">
            <v>Protein phosphatase 2C family protein</v>
          </cell>
          <cell r="D21122">
            <v>1.6069114259999999</v>
          </cell>
          <cell r="E21122">
            <v>2.8387085500000002</v>
          </cell>
          <cell r="F21122">
            <v>1.551110091</v>
          </cell>
          <cell r="G21122">
            <v>1.2075377709999999</v>
          </cell>
          <cell r="H21122">
            <v>0</v>
          </cell>
          <cell r="I21122">
            <v>0</v>
          </cell>
          <cell r="J21122">
            <v>0</v>
          </cell>
          <cell r="K21122">
            <v>0</v>
          </cell>
        </row>
        <row r="21123">
          <cell r="A21123" t="str">
            <v>TRIAE_CS42_5AL_TGACv1_375497_AA1222770.1</v>
          </cell>
          <cell r="B21123" t="str">
            <v>protein phosphatase 2C, putative, expressed</v>
          </cell>
          <cell r="C21123" t="str">
            <v>Protein phosphatase 2C family protein</v>
          </cell>
          <cell r="D21123">
            <v>1.7311447449999999</v>
          </cell>
          <cell r="E21123">
            <v>4.9956199750000003</v>
          </cell>
          <cell r="F21123">
            <v>3.809498246</v>
          </cell>
          <cell r="G21123">
            <v>5.0215040059999998</v>
          </cell>
          <cell r="H21123">
            <v>0</v>
          </cell>
          <cell r="I21123">
            <v>2.2970217339999999</v>
          </cell>
          <cell r="J21123">
            <v>2.1878069359999999</v>
          </cell>
          <cell r="K21123">
            <v>4.0202271590000001</v>
          </cell>
        </row>
        <row r="21124">
          <cell r="A21124" t="str">
            <v>TRIAE_CS42_5BL_TGACv1_407961_AA1360690.1</v>
          </cell>
          <cell r="B21124" t="str">
            <v>protein phosphatase 2C, putative, expressed</v>
          </cell>
          <cell r="C21124" t="str">
            <v>Protein phosphatase 2C family protein</v>
          </cell>
          <cell r="D21124">
            <v>1.7311447449999999</v>
          </cell>
          <cell r="E21124">
            <v>4.9956199750000003</v>
          </cell>
          <cell r="F21124">
            <v>3.809498246</v>
          </cell>
          <cell r="G21124">
            <v>5.0215040059999998</v>
          </cell>
          <cell r="H21124">
            <v>0</v>
          </cell>
          <cell r="I21124">
            <v>2.2970217339999999</v>
          </cell>
          <cell r="J21124">
            <v>2.1878069359999999</v>
          </cell>
          <cell r="K21124">
            <v>4.0202271590000001</v>
          </cell>
        </row>
        <row r="21125">
          <cell r="A21125" t="str">
            <v>TRIAE_CS42_5DL_TGACv1_433219_AA1406030.1</v>
          </cell>
          <cell r="B21125" t="str">
            <v>protein phosphatase 2C, putative, expressed</v>
          </cell>
          <cell r="C21125" t="str">
            <v>Protein phosphatase 2C family protein</v>
          </cell>
          <cell r="D21125">
            <v>1.7311447449999999</v>
          </cell>
          <cell r="E21125">
            <v>4.9956199750000003</v>
          </cell>
          <cell r="F21125">
            <v>3.809498246</v>
          </cell>
          <cell r="G21125">
            <v>5.0215040059999998</v>
          </cell>
          <cell r="H21125">
            <v>0</v>
          </cell>
          <cell r="I21125">
            <v>2.2970217339999999</v>
          </cell>
          <cell r="J21125">
            <v>2.1878069359999999</v>
          </cell>
          <cell r="K21125">
            <v>4.0202271590000001</v>
          </cell>
        </row>
        <row r="21126">
          <cell r="A21126" t="str">
            <v>TRIAE_CS42_4BL_TGACv1_322296_AA1070410.3</v>
          </cell>
          <cell r="B21126" t="str">
            <v>protein phosphatase 2C, putative, expressed</v>
          </cell>
          <cell r="C21126" t="str">
            <v>Protein phosphatase 2C family protein</v>
          </cell>
          <cell r="D21126">
            <v>1.955962905</v>
          </cell>
          <cell r="E21126">
            <v>0</v>
          </cell>
          <cell r="F21126">
            <v>0</v>
          </cell>
          <cell r="G21126">
            <v>-2.3324217850000002</v>
          </cell>
          <cell r="H21126">
            <v>0</v>
          </cell>
          <cell r="I21126">
            <v>0</v>
          </cell>
          <cell r="J21126">
            <v>0</v>
          </cell>
          <cell r="K21126">
            <v>0</v>
          </cell>
        </row>
        <row r="21127">
          <cell r="A21127" t="str">
            <v>TRIAE_CS42_4DL_TGACv1_344839_AA1150090.1</v>
          </cell>
          <cell r="B21127" t="str">
            <v>protein phosphatase 2C, putative, expressed</v>
          </cell>
          <cell r="C21127" t="str">
            <v>Protein phosphatase 2C family protein</v>
          </cell>
          <cell r="D21127">
            <v>1.955962905</v>
          </cell>
          <cell r="E21127">
            <v>0</v>
          </cell>
          <cell r="F21127">
            <v>0</v>
          </cell>
          <cell r="G21127">
            <v>-2.3324217850000002</v>
          </cell>
          <cell r="H21127">
            <v>0</v>
          </cell>
          <cell r="I21127">
            <v>0</v>
          </cell>
          <cell r="J21127">
            <v>0</v>
          </cell>
          <cell r="K21127">
            <v>0</v>
          </cell>
        </row>
        <row r="21128">
          <cell r="A21128" t="str">
            <v>TRIAE_CS42_4AS_TGACv1_307328_AA1019520.2</v>
          </cell>
          <cell r="B21128" t="str">
            <v>protein phosphatase 2C, putative, expressed</v>
          </cell>
          <cell r="C21128" t="str">
            <v>Protein phosphatase 2C family protein</v>
          </cell>
          <cell r="D21128">
            <v>1.955962905</v>
          </cell>
          <cell r="E21128">
            <v>0</v>
          </cell>
          <cell r="F21128">
            <v>0</v>
          </cell>
          <cell r="G21128">
            <v>0</v>
          </cell>
          <cell r="H21128">
            <v>0</v>
          </cell>
          <cell r="I21128">
            <v>0</v>
          </cell>
          <cell r="J21128">
            <v>0</v>
          </cell>
          <cell r="K21128">
            <v>0</v>
          </cell>
        </row>
        <row r="21129">
          <cell r="A21129" t="str">
            <v>TRIAE_CS42_5AL_TGACv1_374657_AA1205790.1</v>
          </cell>
          <cell r="B21129" t="str">
            <v>protein phosphatase 2c, putative, expressed</v>
          </cell>
          <cell r="C21129" t="str">
            <v>Protein phosphatase 2C family protein</v>
          </cell>
          <cell r="D21129">
            <v>0</v>
          </cell>
          <cell r="E21129">
            <v>-1.8786474179999999</v>
          </cell>
          <cell r="F21129">
            <v>0</v>
          </cell>
          <cell r="G21129">
            <v>-1.185350868</v>
          </cell>
          <cell r="H21129">
            <v>0</v>
          </cell>
          <cell r="I21129">
            <v>0</v>
          </cell>
          <cell r="J21129">
            <v>0</v>
          </cell>
          <cell r="K21129">
            <v>-1.2926035840000001</v>
          </cell>
        </row>
        <row r="21130">
          <cell r="A21130" t="str">
            <v>TRIAE_CS42_5BL_TGACv1_405650_AA1332210.1</v>
          </cell>
          <cell r="B21130" t="str">
            <v>protein phosphatase 2c, putative, expressed</v>
          </cell>
          <cell r="C21130" t="str">
            <v>Protein phosphatase 2C family protein</v>
          </cell>
          <cell r="D21130">
            <v>0</v>
          </cell>
          <cell r="E21130">
            <v>-1.8786474179999999</v>
          </cell>
          <cell r="F21130">
            <v>0</v>
          </cell>
          <cell r="G21130">
            <v>-1.185350868</v>
          </cell>
          <cell r="H21130">
            <v>0</v>
          </cell>
          <cell r="I21130">
            <v>0</v>
          </cell>
          <cell r="J21130">
            <v>0</v>
          </cell>
          <cell r="K21130">
            <v>-1.2926035840000001</v>
          </cell>
        </row>
        <row r="21131">
          <cell r="A21131" t="str">
            <v>TRIAE_CS42_5DL_TGACv1_438449_AA1468330.1</v>
          </cell>
          <cell r="B21131" t="str">
            <v>protein phosphatase 2c, putative, expressed</v>
          </cell>
          <cell r="C21131" t="str">
            <v>Protein phosphatase 2C family protein</v>
          </cell>
          <cell r="D21131">
            <v>0</v>
          </cell>
          <cell r="E21131">
            <v>-1.8786474179999999</v>
          </cell>
          <cell r="F21131">
            <v>0</v>
          </cell>
          <cell r="G21131">
            <v>-1.185350868</v>
          </cell>
          <cell r="H21131">
            <v>0</v>
          </cell>
          <cell r="I21131">
            <v>0</v>
          </cell>
          <cell r="J21131">
            <v>0</v>
          </cell>
          <cell r="K21131">
            <v>-1.2926035840000001</v>
          </cell>
        </row>
        <row r="21132">
          <cell r="A21132" t="str">
            <v>TRIAE_CS42_6AL_TGACv1_470919_AA1498480.1</v>
          </cell>
          <cell r="B21132" t="str">
            <v>protein phosphatase 2C, putative, expressed</v>
          </cell>
          <cell r="C21132" t="str">
            <v>Protein phosphatase 2C family protein</v>
          </cell>
          <cell r="D21132">
            <v>0</v>
          </cell>
          <cell r="E21132">
            <v>-1.073869135</v>
          </cell>
          <cell r="F21132">
            <v>0</v>
          </cell>
          <cell r="G21132">
            <v>0</v>
          </cell>
          <cell r="H21132">
            <v>0</v>
          </cell>
          <cell r="I21132">
            <v>0</v>
          </cell>
          <cell r="J21132">
            <v>0</v>
          </cell>
          <cell r="K21132">
            <v>-1.3457984780000001</v>
          </cell>
        </row>
        <row r="21133">
          <cell r="A21133" t="str">
            <v>TRIAE_CS42_6DL_TGACv1_529855_AA1719030.1</v>
          </cell>
          <cell r="B21133" t="str">
            <v>protein phosphatase 2C, putative, expressed</v>
          </cell>
          <cell r="C21133" t="str">
            <v>Protein phosphatase 2C family protein</v>
          </cell>
          <cell r="D21133">
            <v>0</v>
          </cell>
          <cell r="E21133">
            <v>-1.073869135</v>
          </cell>
          <cell r="F21133">
            <v>0</v>
          </cell>
          <cell r="G21133">
            <v>0</v>
          </cell>
          <cell r="H21133">
            <v>0</v>
          </cell>
          <cell r="I21133">
            <v>0</v>
          </cell>
          <cell r="J21133">
            <v>0</v>
          </cell>
          <cell r="K21133">
            <v>0</v>
          </cell>
        </row>
        <row r="21134">
          <cell r="A21134" t="str">
            <v>TRIAE_CS42_6BL_TGACv1_500578_AA1606620.2</v>
          </cell>
          <cell r="B21134" t="str">
            <v>protein phosphatase 2C, putative, expressed</v>
          </cell>
          <cell r="C21134" t="str">
            <v>Protein phosphatase 2C family protein</v>
          </cell>
          <cell r="D21134">
            <v>0</v>
          </cell>
          <cell r="E21134">
            <v>-1.0706085160000001</v>
          </cell>
          <cell r="F21134">
            <v>0</v>
          </cell>
          <cell r="G21134">
            <v>0</v>
          </cell>
          <cell r="H21134">
            <v>0</v>
          </cell>
          <cell r="I21134">
            <v>0</v>
          </cell>
          <cell r="J21134">
            <v>0</v>
          </cell>
          <cell r="K21134">
            <v>-1.303665359</v>
          </cell>
        </row>
        <row r="21135">
          <cell r="A21135" t="str">
            <v>TRIAE_CS42_6DL_TGACv1_529252_AA1717880.3</v>
          </cell>
          <cell r="B21135" t="str">
            <v>protein phosphatase 2C, putative, expressed</v>
          </cell>
          <cell r="C21135" t="str">
            <v>Protein phosphatase 2C family protein</v>
          </cell>
          <cell r="D21135">
            <v>0</v>
          </cell>
          <cell r="E21135">
            <v>-1.037899031</v>
          </cell>
          <cell r="F21135">
            <v>0</v>
          </cell>
          <cell r="G21135">
            <v>0</v>
          </cell>
          <cell r="H21135">
            <v>0</v>
          </cell>
          <cell r="I21135">
            <v>0</v>
          </cell>
          <cell r="J21135">
            <v>0</v>
          </cell>
          <cell r="K21135">
            <v>0</v>
          </cell>
        </row>
        <row r="21136">
          <cell r="A21136" t="str">
            <v>TRIAE_CS42_1DL_TGACv1_061767_AA0203120.1</v>
          </cell>
          <cell r="B21136" t="str">
            <v>protein phosphatase 2C, putative, expressed</v>
          </cell>
          <cell r="C21136" t="str">
            <v>Protein phosphatase 2C family protein</v>
          </cell>
          <cell r="D21136">
            <v>0</v>
          </cell>
          <cell r="E21136">
            <v>1.0270597100000001</v>
          </cell>
          <cell r="F21136">
            <v>0</v>
          </cell>
          <cell r="G21136">
            <v>1.2361669200000001</v>
          </cell>
          <cell r="H21136">
            <v>0</v>
          </cell>
          <cell r="I21136">
            <v>0</v>
          </cell>
          <cell r="J21136">
            <v>0</v>
          </cell>
          <cell r="K21136">
            <v>0</v>
          </cell>
        </row>
        <row r="21137">
          <cell r="A21137" t="str">
            <v>TRIAE_CS42_2DL_TGACv1_158483_AA0519860.1</v>
          </cell>
          <cell r="B21137" t="str">
            <v>protein phosphatase 2C, putative, expressed</v>
          </cell>
          <cell r="C21137" t="str">
            <v>Protein phosphatase 2C family protein</v>
          </cell>
          <cell r="D21137">
            <v>0</v>
          </cell>
          <cell r="E21137">
            <v>1.035015161</v>
          </cell>
          <cell r="F21137">
            <v>0</v>
          </cell>
          <cell r="G21137">
            <v>0</v>
          </cell>
          <cell r="H21137">
            <v>0</v>
          </cell>
          <cell r="I21137">
            <v>0</v>
          </cell>
          <cell r="J21137">
            <v>0</v>
          </cell>
          <cell r="K21137">
            <v>0</v>
          </cell>
        </row>
        <row r="21138">
          <cell r="A21138" t="str">
            <v>TRIAE_CS42_2BL_TGACv1_129345_AA0379560.1</v>
          </cell>
          <cell r="B21138" t="str">
            <v>protein phosphatase 2C, putative, expressed</v>
          </cell>
          <cell r="C21138" t="str">
            <v>Protein phosphatase 2C family protein</v>
          </cell>
          <cell r="D21138">
            <v>0</v>
          </cell>
          <cell r="E21138">
            <v>1.039295622</v>
          </cell>
          <cell r="F21138">
            <v>0</v>
          </cell>
          <cell r="G21138">
            <v>0</v>
          </cell>
          <cell r="H21138">
            <v>0</v>
          </cell>
          <cell r="I21138">
            <v>0</v>
          </cell>
          <cell r="J21138">
            <v>0</v>
          </cell>
          <cell r="K21138">
            <v>0</v>
          </cell>
        </row>
        <row r="21139">
          <cell r="A21139" t="str">
            <v>TRIAE_CS42_3B_TGACv1_222075_AA0756760.1</v>
          </cell>
          <cell r="B21139" t="str">
            <v>protein phosphotase protein, putative, expressed</v>
          </cell>
          <cell r="C21139" t="str">
            <v>Protein phosphatase 2C family protein</v>
          </cell>
          <cell r="D21139">
            <v>0</v>
          </cell>
          <cell r="E21139">
            <v>1.2369032280000001</v>
          </cell>
          <cell r="F21139">
            <v>0</v>
          </cell>
          <cell r="G21139">
            <v>0</v>
          </cell>
          <cell r="H21139">
            <v>0</v>
          </cell>
          <cell r="I21139">
            <v>0</v>
          </cell>
          <cell r="J21139">
            <v>0</v>
          </cell>
          <cell r="K21139">
            <v>0</v>
          </cell>
        </row>
        <row r="21140">
          <cell r="A21140" t="str">
            <v>TRIAE_CS42_3DL_TGACv1_249050_AA0836130.1</v>
          </cell>
          <cell r="B21140" t="str">
            <v>protein phosphotase protein, putative, expressed</v>
          </cell>
          <cell r="C21140" t="str">
            <v>Protein phosphatase 2C family protein</v>
          </cell>
          <cell r="D21140">
            <v>0</v>
          </cell>
          <cell r="E21140">
            <v>1.2369032280000001</v>
          </cell>
          <cell r="F21140">
            <v>0</v>
          </cell>
          <cell r="G21140">
            <v>0</v>
          </cell>
          <cell r="H21140">
            <v>0</v>
          </cell>
          <cell r="I21140">
            <v>0</v>
          </cell>
          <cell r="J21140">
            <v>0</v>
          </cell>
          <cell r="K21140">
            <v>0</v>
          </cell>
        </row>
        <row r="21141">
          <cell r="A21141" t="str">
            <v>TRIAE_CS42_2AL_TGACv1_094368_AA0296540.1</v>
          </cell>
          <cell r="B21141" t="str">
            <v>protein phosphotase protein, putative, expressed</v>
          </cell>
          <cell r="C21141" t="str">
            <v>Protein phosphatase 2C family protein</v>
          </cell>
          <cell r="D21141">
            <v>0</v>
          </cell>
          <cell r="E21141">
            <v>1.424369577</v>
          </cell>
          <cell r="F21141">
            <v>0</v>
          </cell>
          <cell r="G21141">
            <v>0</v>
          </cell>
          <cell r="H21141">
            <v>0</v>
          </cell>
          <cell r="I21141">
            <v>0</v>
          </cell>
          <cell r="J21141">
            <v>0</v>
          </cell>
          <cell r="K21141">
            <v>0</v>
          </cell>
        </row>
        <row r="21142">
          <cell r="A21142" t="str">
            <v>TRIAE_CS42_2BL_TGACv1_131798_AA0432370.1</v>
          </cell>
          <cell r="B21142" t="str">
            <v>protein phosphotase protein, putative, expressed</v>
          </cell>
          <cell r="C21142" t="str">
            <v>Protein phosphatase 2C family protein</v>
          </cell>
          <cell r="D21142">
            <v>0</v>
          </cell>
          <cell r="E21142">
            <v>1.424369577</v>
          </cell>
          <cell r="F21142">
            <v>0</v>
          </cell>
          <cell r="G21142">
            <v>0</v>
          </cell>
          <cell r="H21142">
            <v>0</v>
          </cell>
          <cell r="I21142">
            <v>0</v>
          </cell>
          <cell r="J21142">
            <v>0</v>
          </cell>
          <cell r="K21142">
            <v>0</v>
          </cell>
        </row>
        <row r="21143">
          <cell r="A21143" t="str">
            <v>TRIAE_CS42_5AL_TGACv1_374245_AA1195030.1</v>
          </cell>
          <cell r="B21143" t="str">
            <v>protein phosphatase 2C, putative, expressed</v>
          </cell>
          <cell r="C21143" t="str">
            <v>Protein phosphatase 2C family protein</v>
          </cell>
          <cell r="D21143">
            <v>0</v>
          </cell>
          <cell r="E21143">
            <v>2.8617903990000002</v>
          </cell>
          <cell r="F21143">
            <v>2.1619278519999998</v>
          </cell>
          <cell r="G21143">
            <v>1.195949894</v>
          </cell>
          <cell r="H21143">
            <v>0</v>
          </cell>
          <cell r="I21143">
            <v>0</v>
          </cell>
          <cell r="J21143">
            <v>0</v>
          </cell>
          <cell r="K21143">
            <v>1.2089397399999999</v>
          </cell>
        </row>
        <row r="21144">
          <cell r="A21144" t="str">
            <v>TRIAE_CS42_5DL_TGACv1_434847_AA1442490.1</v>
          </cell>
          <cell r="B21144" t="str">
            <v>protein phosphatase 2C, putative, expressed</v>
          </cell>
          <cell r="C21144" t="str">
            <v>Protein phosphatase 2C family protein</v>
          </cell>
          <cell r="D21144">
            <v>0</v>
          </cell>
          <cell r="E21144">
            <v>2.8617903990000002</v>
          </cell>
          <cell r="F21144">
            <v>2.1619278519999998</v>
          </cell>
          <cell r="G21144">
            <v>1.195949894</v>
          </cell>
          <cell r="H21144">
            <v>0</v>
          </cell>
          <cell r="I21144">
            <v>0</v>
          </cell>
          <cell r="J21144">
            <v>0</v>
          </cell>
          <cell r="K21144">
            <v>1.2089397399999999</v>
          </cell>
        </row>
        <row r="21145">
          <cell r="A21145" t="str">
            <v>TRIAE_CS42_5BL_TGACv1_405600_AA1331230.1</v>
          </cell>
          <cell r="B21145" t="str">
            <v>protein phosphatase 2C, putative, expressed</v>
          </cell>
          <cell r="C21145" t="str">
            <v>Protein phosphatase 2C family protein</v>
          </cell>
          <cell r="D21145">
            <v>0</v>
          </cell>
          <cell r="E21145">
            <v>2.86597444</v>
          </cell>
          <cell r="F21145">
            <v>2.1619278519999998</v>
          </cell>
          <cell r="G21145">
            <v>1.195949894</v>
          </cell>
          <cell r="H21145">
            <v>0</v>
          </cell>
          <cell r="I21145">
            <v>0</v>
          </cell>
          <cell r="J21145">
            <v>0</v>
          </cell>
          <cell r="K21145">
            <v>1.2088612750000001</v>
          </cell>
        </row>
        <row r="21146">
          <cell r="A21146" t="str">
            <v>TRIAE_CS42_1AL_TGACv1_000249_AA0007290.1</v>
          </cell>
          <cell r="B21146" t="str">
            <v>protein phosphatase 2C, putative, expressed</v>
          </cell>
          <cell r="C21146" t="str">
            <v>Protein phosphatase 2C family protein</v>
          </cell>
          <cell r="D21146">
            <v>0</v>
          </cell>
          <cell r="E21146">
            <v>3.0162392900000001</v>
          </cell>
          <cell r="F21146">
            <v>3.167283603</v>
          </cell>
          <cell r="G21146">
            <v>3.6442274060000002</v>
          </cell>
          <cell r="H21146">
            <v>0</v>
          </cell>
          <cell r="I21146">
            <v>0</v>
          </cell>
          <cell r="J21146">
            <v>1.082981129</v>
          </cell>
          <cell r="K21146">
            <v>3.2753568710000001</v>
          </cell>
        </row>
        <row r="21147">
          <cell r="A21147" t="str">
            <v>TRIAE_CS42_1DL_TGACv1_061434_AA0195270.1</v>
          </cell>
          <cell r="B21147" t="str">
            <v>protein phosphatase 2C, putative, expressed</v>
          </cell>
          <cell r="C21147" t="str">
            <v>Protein phosphatase 2C family protein</v>
          </cell>
          <cell r="D21147">
            <v>0</v>
          </cell>
          <cell r="E21147">
            <v>3.0280229570000001</v>
          </cell>
          <cell r="F21147">
            <v>3.1908707590000001</v>
          </cell>
          <cell r="G21147">
            <v>3.6503465199999998</v>
          </cell>
          <cell r="H21147">
            <v>0</v>
          </cell>
          <cell r="I21147">
            <v>0</v>
          </cell>
          <cell r="J21147">
            <v>0</v>
          </cell>
          <cell r="K21147">
            <v>3.2484054360000001</v>
          </cell>
        </row>
        <row r="21148">
          <cell r="A21148" t="str">
            <v>TRIAE_CS42_1BL_TGACv1_033532_AA0140150.1</v>
          </cell>
          <cell r="B21148" t="str">
            <v>protein phosphatase 2C, putative, expressed</v>
          </cell>
          <cell r="C21148" t="str">
            <v>Protein phosphatase 2C family protein</v>
          </cell>
          <cell r="D21148">
            <v>0</v>
          </cell>
          <cell r="E21148">
            <v>3.0449085789999999</v>
          </cell>
          <cell r="F21148">
            <v>3.2124854429999998</v>
          </cell>
          <cell r="G21148">
            <v>3.7186739929999999</v>
          </cell>
          <cell r="H21148">
            <v>0</v>
          </cell>
          <cell r="I21148">
            <v>0</v>
          </cell>
          <cell r="J21148">
            <v>0</v>
          </cell>
          <cell r="K21148">
            <v>3.2302485359999999</v>
          </cell>
        </row>
        <row r="21149">
          <cell r="A21149" t="str">
            <v>TRIAE_CS42_U_TGACv1_641350_AA2092630.1</v>
          </cell>
          <cell r="B21149" t="str">
            <v>protein phosphatase 2C, putative, expressed</v>
          </cell>
          <cell r="C21149" t="str">
            <v>Protein phosphatase 2C family protein</v>
          </cell>
          <cell r="D21149">
            <v>0</v>
          </cell>
          <cell r="E21149">
            <v>3.1371567050000002</v>
          </cell>
          <cell r="F21149">
            <v>2.232275011</v>
          </cell>
          <cell r="G21149">
            <v>2.08441717</v>
          </cell>
          <cell r="H21149">
            <v>0</v>
          </cell>
          <cell r="I21149">
            <v>1.0014530909999999</v>
          </cell>
          <cell r="J21149">
            <v>0</v>
          </cell>
          <cell r="K21149">
            <v>1.7811855350000001</v>
          </cell>
        </row>
        <row r="21150">
          <cell r="A21150" t="str">
            <v>TRIAE_CS42_3AL_TGACv1_194286_AA0630400.1</v>
          </cell>
          <cell r="B21150" t="str">
            <v>protein phosphatase 2C, putative, expressed</v>
          </cell>
          <cell r="C21150" t="str">
            <v>Protein phosphatase 2C family protein</v>
          </cell>
          <cell r="D21150">
            <v>0</v>
          </cell>
          <cell r="E21150">
            <v>3.1371567050000002</v>
          </cell>
          <cell r="F21150">
            <v>2.232275011</v>
          </cell>
          <cell r="G21150">
            <v>2.098458285</v>
          </cell>
          <cell r="H21150">
            <v>0</v>
          </cell>
          <cell r="I21150">
            <v>1.0014530909999999</v>
          </cell>
          <cell r="J21150">
            <v>0</v>
          </cell>
          <cell r="K21150">
            <v>1.7811855350000001</v>
          </cell>
        </row>
        <row r="21151">
          <cell r="A21151" t="str">
            <v>TRIAE_CS42_7DL_TGACv1_603500_AA1984880.2</v>
          </cell>
          <cell r="B21151" t="str">
            <v>protein phosphatase 2C, putative, expressed</v>
          </cell>
          <cell r="C21151" t="str">
            <v>Protein phosphatase 2C family protein</v>
          </cell>
          <cell r="D21151">
            <v>0</v>
          </cell>
          <cell r="E21151">
            <v>3.93378104</v>
          </cell>
          <cell r="F21151">
            <v>2.569185885</v>
          </cell>
          <cell r="G21151">
            <v>1.809612555</v>
          </cell>
          <cell r="H21151">
            <v>0</v>
          </cell>
          <cell r="I21151">
            <v>0</v>
          </cell>
          <cell r="J21151">
            <v>0</v>
          </cell>
          <cell r="K21151">
            <v>0</v>
          </cell>
        </row>
        <row r="21152">
          <cell r="A21152" t="str">
            <v>TRIAE_CS42_4AS_TGACv1_308833_AA1029630.1</v>
          </cell>
          <cell r="B21152" t="str">
            <v>protein phosphatase 2C, putative, expressed</v>
          </cell>
          <cell r="C21152" t="str">
            <v>Protein phosphatase 2C family protein</v>
          </cell>
          <cell r="D21152">
            <v>0</v>
          </cell>
          <cell r="E21152">
            <v>4.1315375019999996</v>
          </cell>
          <cell r="F21152">
            <v>3.104691528</v>
          </cell>
          <cell r="G21152">
            <v>4.1976023270000002</v>
          </cell>
          <cell r="H21152">
            <v>0</v>
          </cell>
          <cell r="I21152">
            <v>3.474496013</v>
          </cell>
          <cell r="J21152">
            <v>3.3619751099999999</v>
          </cell>
          <cell r="K21152">
            <v>6.5344012410000003</v>
          </cell>
        </row>
        <row r="21153">
          <cell r="A21153" t="str">
            <v>TRIAE_CS42_7BL_TGACv1_577927_AA1886320.1</v>
          </cell>
          <cell r="B21153" t="str">
            <v>protein phosphatase 2C, putative, expressed</v>
          </cell>
          <cell r="C21153" t="str">
            <v>Protein phosphatase 2C family protein</v>
          </cell>
          <cell r="D21153">
            <v>0</v>
          </cell>
          <cell r="E21153">
            <v>4.2160295760000004</v>
          </cell>
          <cell r="F21153">
            <v>2.5145906679999999</v>
          </cell>
          <cell r="G21153">
            <v>1.8708651489999999</v>
          </cell>
          <cell r="H21153">
            <v>0</v>
          </cell>
          <cell r="I21153">
            <v>0</v>
          </cell>
          <cell r="J21153">
            <v>0</v>
          </cell>
          <cell r="K21153">
            <v>5.6446015120000004</v>
          </cell>
        </row>
        <row r="21154">
          <cell r="A21154" t="str">
            <v>TRIAE_CS42_4DL_TGACv1_343127_AA1130270.2</v>
          </cell>
          <cell r="B21154" t="str">
            <v>protein phosphatase 2C, putative, expressed</v>
          </cell>
          <cell r="C21154" t="str">
            <v>Protein phosphatase 2C family protein</v>
          </cell>
          <cell r="D21154">
            <v>0</v>
          </cell>
          <cell r="E21154">
            <v>4.6957946819999998</v>
          </cell>
          <cell r="F21154">
            <v>0</v>
          </cell>
          <cell r="G21154">
            <v>0</v>
          </cell>
          <cell r="H21154">
            <v>0</v>
          </cell>
          <cell r="I21154">
            <v>0</v>
          </cell>
          <cell r="J21154">
            <v>2.8269100250000001</v>
          </cell>
          <cell r="K21154">
            <v>5.9462745950000002</v>
          </cell>
        </row>
        <row r="21155">
          <cell r="A21155" t="str">
            <v>TRIAE_CS42_3B_TGACv1_222632_AA0768310.1</v>
          </cell>
          <cell r="B21155" t="str">
            <v>protein phosphatase 2C, putative, expressed</v>
          </cell>
          <cell r="C21155" t="str">
            <v>Protein phosphatase 2C family protein</v>
          </cell>
          <cell r="D21155">
            <v>0</v>
          </cell>
          <cell r="E21155">
            <v>4.8113897779999997</v>
          </cell>
          <cell r="F21155">
            <v>3.3789582999999999</v>
          </cell>
          <cell r="G21155">
            <v>4.9628005999999996</v>
          </cell>
          <cell r="H21155">
            <v>0</v>
          </cell>
          <cell r="I21155">
            <v>2.797869892</v>
          </cell>
          <cell r="J21155">
            <v>0</v>
          </cell>
          <cell r="K21155">
            <v>3.831725268</v>
          </cell>
        </row>
        <row r="21156">
          <cell r="A21156" t="str">
            <v>TRIAE_CS42_4BL_TGACv1_320435_AA1039000.1</v>
          </cell>
          <cell r="B21156" t="str">
            <v>protein phosphatase 2C, putative, expressed</v>
          </cell>
          <cell r="C21156" t="str">
            <v>Protein phosphatase 2C family protein</v>
          </cell>
          <cell r="D21156">
            <v>0</v>
          </cell>
          <cell r="E21156">
            <v>4.8982607160000002</v>
          </cell>
          <cell r="F21156">
            <v>3.5546510200000001</v>
          </cell>
          <cell r="G21156">
            <v>4.6389413570000002</v>
          </cell>
          <cell r="H21156">
            <v>0</v>
          </cell>
          <cell r="I21156">
            <v>3.5951131300000001</v>
          </cell>
          <cell r="J21156">
            <v>3.1776858300000002</v>
          </cell>
          <cell r="K21156">
            <v>6.3402553880000001</v>
          </cell>
        </row>
        <row r="21157">
          <cell r="A21157" t="str">
            <v>TRIAE_CS42_3DL_TGACv1_251745_AA0884440.1</v>
          </cell>
          <cell r="B21157" t="str">
            <v>protein phosphatase 2C, putative, expressed</v>
          </cell>
          <cell r="C21157" t="str">
            <v>Protein phosphatase 2C family protein</v>
          </cell>
          <cell r="D21157">
            <v>0</v>
          </cell>
          <cell r="E21157">
            <v>5.2951210990000002</v>
          </cell>
          <cell r="F21157">
            <v>3.268636104</v>
          </cell>
          <cell r="G21157">
            <v>4.7995808609999999</v>
          </cell>
          <cell r="H21157">
            <v>0</v>
          </cell>
          <cell r="I21157">
            <v>2.6306869079999999</v>
          </cell>
          <cell r="J21157">
            <v>1.803275207</v>
          </cell>
          <cell r="K21157">
            <v>3.8392813549999998</v>
          </cell>
        </row>
        <row r="21158">
          <cell r="A21158" t="str">
            <v>TRIAE_CS42_3AL_TGACv1_196771_AA0662830.1</v>
          </cell>
          <cell r="B21158" t="str">
            <v>protein phosphatase 2C, putative, expressed</v>
          </cell>
          <cell r="C21158" t="str">
            <v>Protein phosphatase 2C family protein</v>
          </cell>
          <cell r="D21158">
            <v>0</v>
          </cell>
          <cell r="E21158">
            <v>5.3172774409999999</v>
          </cell>
          <cell r="F21158">
            <v>3.268636104</v>
          </cell>
          <cell r="G21158">
            <v>4.8103022060000002</v>
          </cell>
          <cell r="H21158">
            <v>0</v>
          </cell>
          <cell r="I21158">
            <v>2.652347207</v>
          </cell>
          <cell r="J21158">
            <v>1.891650032</v>
          </cell>
          <cell r="K21158">
            <v>3.9213146600000002</v>
          </cell>
        </row>
        <row r="21159">
          <cell r="A21159" t="str">
            <v>TRIAE_CS42_3B_TGACv1_232726_AA0831260.1</v>
          </cell>
          <cell r="B21159" t="str">
            <v>protein phosphatase 2C, putative, expressed</v>
          </cell>
          <cell r="C21159" t="str">
            <v>Protein phosphatase 2C family protein</v>
          </cell>
          <cell r="D21159">
            <v>0</v>
          </cell>
          <cell r="E21159">
            <v>5.4458260740000002</v>
          </cell>
          <cell r="F21159">
            <v>0</v>
          </cell>
          <cell r="G21159">
            <v>3.8548686559999998</v>
          </cell>
          <cell r="H21159">
            <v>0</v>
          </cell>
          <cell r="I21159">
            <v>2.4797014430000002</v>
          </cell>
          <cell r="J21159">
            <v>2.128672758</v>
          </cell>
          <cell r="K21159">
            <v>3.8933721590000001</v>
          </cell>
        </row>
        <row r="21160">
          <cell r="A21160" t="str">
            <v>TRIAE_CS42_3DL_TGACv1_249105_AA0837870.1</v>
          </cell>
          <cell r="B21160" t="str">
            <v>protein phosphatase 2C, putative, expressed</v>
          </cell>
          <cell r="C21160" t="str">
            <v>Protein phosphatase 2C family protein</v>
          </cell>
          <cell r="D21160">
            <v>0</v>
          </cell>
          <cell r="E21160">
            <v>6.7838795999999997</v>
          </cell>
          <cell r="F21160">
            <v>5.0517030810000003</v>
          </cell>
          <cell r="G21160">
            <v>5.0781952119999998</v>
          </cell>
          <cell r="H21160">
            <v>0</v>
          </cell>
          <cell r="I21160">
            <v>2.4362874950000002</v>
          </cell>
          <cell r="J21160">
            <v>2.156446436</v>
          </cell>
          <cell r="K21160">
            <v>3.4488297349999999</v>
          </cell>
        </row>
        <row r="21161">
          <cell r="A21161" t="str">
            <v>TRIAE_CS42_3B_TGACv1_228126_AA0825910.1</v>
          </cell>
          <cell r="B21161" t="str">
            <v>protein phosphatase 2C, putative, expressed</v>
          </cell>
          <cell r="C21161" t="str">
            <v>Protein phosphatase 2C family protein</v>
          </cell>
          <cell r="D21161">
            <v>0</v>
          </cell>
          <cell r="E21161">
            <v>6.7994626419999999</v>
          </cell>
          <cell r="F21161">
            <v>0</v>
          </cell>
          <cell r="G21161">
            <v>0</v>
          </cell>
          <cell r="H21161">
            <v>0</v>
          </cell>
          <cell r="I21161">
            <v>2.4270122449999998</v>
          </cell>
          <cell r="J21161">
            <v>2.154934704</v>
          </cell>
          <cell r="K21161">
            <v>3.4482678020000002</v>
          </cell>
        </row>
        <row r="21162">
          <cell r="A21162" t="str">
            <v>TRIAE_CS42_3AL_TGACv1_196979_AA0664090.2</v>
          </cell>
          <cell r="B21162" t="str">
            <v>protein phosphatase 2C, putative, expressed</v>
          </cell>
          <cell r="C21162" t="str">
            <v>Protein phosphatase 2C family protein</v>
          </cell>
          <cell r="D21162">
            <v>0</v>
          </cell>
          <cell r="E21162">
            <v>6.8242929759999997</v>
          </cell>
          <cell r="F21162">
            <v>5.0294319639999996</v>
          </cell>
          <cell r="G21162">
            <v>5.0612903859999996</v>
          </cell>
          <cell r="H21162">
            <v>0</v>
          </cell>
          <cell r="I21162">
            <v>2.4270122449999998</v>
          </cell>
          <cell r="J21162">
            <v>2.154934704</v>
          </cell>
          <cell r="K21162">
            <v>3.4482678020000002</v>
          </cell>
        </row>
        <row r="21163">
          <cell r="A21163" t="str">
            <v>TRIAE_CS42_1DL_TGACv1_061764_AA0203070.1</v>
          </cell>
          <cell r="B21163" t="str">
            <v>protein phosphatase 2C, putative, expressed</v>
          </cell>
          <cell r="C21163" t="str">
            <v>Protein phosphatase 2C family protein</v>
          </cell>
          <cell r="D21163">
            <v>0</v>
          </cell>
          <cell r="E21163">
            <v>7.4939846790000004</v>
          </cell>
          <cell r="F21163">
            <v>0</v>
          </cell>
          <cell r="G21163">
            <v>9.4845503059999992</v>
          </cell>
          <cell r="H21163">
            <v>0</v>
          </cell>
          <cell r="I21163">
            <v>2.4995935</v>
          </cell>
          <cell r="J21163">
            <v>0</v>
          </cell>
          <cell r="K21163">
            <v>4.1618567979999996</v>
          </cell>
        </row>
        <row r="21164">
          <cell r="A21164" t="str">
            <v>TRIAE_CS42_1BL_TGACv1_030421_AA0090240.1</v>
          </cell>
          <cell r="B21164" t="str">
            <v>protein phosphatase 2C, putative, expressed</v>
          </cell>
          <cell r="C21164" t="str">
            <v>Protein phosphatase 2C family protein</v>
          </cell>
          <cell r="D21164">
            <v>0</v>
          </cell>
          <cell r="E21164">
            <v>7.6094303510000003</v>
          </cell>
          <cell r="F21164">
            <v>0</v>
          </cell>
          <cell r="G21164">
            <v>7.5998874790000004</v>
          </cell>
          <cell r="H21164">
            <v>0</v>
          </cell>
          <cell r="I21164">
            <v>2.2474928260000002</v>
          </cell>
          <cell r="J21164">
            <v>0</v>
          </cell>
          <cell r="K21164">
            <v>3.993727813</v>
          </cell>
        </row>
        <row r="21165">
          <cell r="A21165" t="str">
            <v>TRIAE_CS42_1AL_TGACv1_001993_AA0037630.1</v>
          </cell>
          <cell r="B21165" t="str">
            <v>protein phosphatase 2C, putative, expressed</v>
          </cell>
          <cell r="C21165" t="str">
            <v>Protein phosphatase 2C family protein</v>
          </cell>
          <cell r="D21165">
            <v>0</v>
          </cell>
          <cell r="E21165">
            <v>7.6094303510000003</v>
          </cell>
          <cell r="F21165">
            <v>0</v>
          </cell>
          <cell r="G21165">
            <v>7.5998874790000004</v>
          </cell>
          <cell r="H21165">
            <v>0</v>
          </cell>
          <cell r="I21165">
            <v>2.2896017820000001</v>
          </cell>
          <cell r="J21165">
            <v>0</v>
          </cell>
          <cell r="K21165">
            <v>3.993727813</v>
          </cell>
        </row>
        <row r="21166">
          <cell r="A21166" t="str">
            <v>TRIAE_CS42_2BS_TGACv1_146971_AA0475980.1</v>
          </cell>
          <cell r="B21166" t="str">
            <v>protein phosphatase 2C, putative, expressed</v>
          </cell>
          <cell r="C21166" t="str">
            <v>Protein phosphatase 2C family protein</v>
          </cell>
          <cell r="D21166">
            <v>0</v>
          </cell>
          <cell r="E21166">
            <v>9.5288052630000006</v>
          </cell>
          <cell r="F21166">
            <v>6.5311748600000001</v>
          </cell>
          <cell r="G21166">
            <v>6.303933003</v>
          </cell>
          <cell r="H21166">
            <v>0</v>
          </cell>
          <cell r="I21166">
            <v>0</v>
          </cell>
          <cell r="J21166">
            <v>0</v>
          </cell>
          <cell r="K21166">
            <v>6.5649357789999998</v>
          </cell>
        </row>
        <row r="21167">
          <cell r="A21167" t="str">
            <v>TRIAE_CS42_2AS_TGACv1_112193_AA0332790.1</v>
          </cell>
          <cell r="B21167" t="str">
            <v>protein phosphatase 2C, putative, expressed</v>
          </cell>
          <cell r="C21167" t="str">
            <v>Protein phosphatase 2C family protein</v>
          </cell>
          <cell r="D21167">
            <v>0</v>
          </cell>
          <cell r="E21167">
            <v>9.6942805500000002</v>
          </cell>
          <cell r="F21167">
            <v>9.1777637829999996</v>
          </cell>
          <cell r="G21167">
            <v>10.03325179</v>
          </cell>
          <cell r="H21167">
            <v>0</v>
          </cell>
          <cell r="I21167">
            <v>0</v>
          </cell>
          <cell r="J21167">
            <v>0</v>
          </cell>
          <cell r="K21167">
            <v>7.0465441110000002</v>
          </cell>
        </row>
        <row r="21168">
          <cell r="A21168" t="str">
            <v>TRIAE_CS42_1AL_TGACv1_000141_AA0004530.1</v>
          </cell>
          <cell r="B21168" t="str">
            <v>protein phosphatase 2C, putative, expressed</v>
          </cell>
          <cell r="C21168" t="str">
            <v>Protein phosphatase 2C family protein</v>
          </cell>
          <cell r="D21168">
            <v>0</v>
          </cell>
          <cell r="E21168">
            <v>0</v>
          </cell>
          <cell r="F21168">
            <v>0</v>
          </cell>
          <cell r="G21168">
            <v>0</v>
          </cell>
          <cell r="H21168">
            <v>0</v>
          </cell>
          <cell r="I21168">
            <v>-1.1006171330000001</v>
          </cell>
          <cell r="J21168">
            <v>0</v>
          </cell>
          <cell r="K21168">
            <v>0</v>
          </cell>
        </row>
        <row r="21169">
          <cell r="A21169" t="str">
            <v>TRIAE_CS42_U_TGACv1_641350_AA2092650.1</v>
          </cell>
          <cell r="B21169" t="str">
            <v>protein phosphatase 2C, putative, expressed</v>
          </cell>
          <cell r="C21169" t="str">
            <v>Protein phosphatase 2C family protein</v>
          </cell>
          <cell r="D21169">
            <v>0</v>
          </cell>
          <cell r="E21169">
            <v>0</v>
          </cell>
          <cell r="F21169">
            <v>0</v>
          </cell>
          <cell r="G21169">
            <v>0</v>
          </cell>
          <cell r="H21169">
            <v>0</v>
          </cell>
          <cell r="I21169">
            <v>1.0204663620000001</v>
          </cell>
          <cell r="J21169">
            <v>0</v>
          </cell>
          <cell r="K21169">
            <v>1.754040187</v>
          </cell>
        </row>
        <row r="21170">
          <cell r="A21170" t="str">
            <v>TRIAE_CS42_2DS_TGACv1_177590_AA0580670.1</v>
          </cell>
          <cell r="B21170" t="str">
            <v>protein phosphatase 2C, putative, expressed</v>
          </cell>
          <cell r="C21170" t="str">
            <v>Protein phosphatase 2C family protein</v>
          </cell>
          <cell r="D21170">
            <v>0</v>
          </cell>
          <cell r="E21170">
            <v>0</v>
          </cell>
          <cell r="F21170">
            <v>0</v>
          </cell>
          <cell r="G21170">
            <v>0</v>
          </cell>
          <cell r="H21170">
            <v>0</v>
          </cell>
          <cell r="I21170">
            <v>0</v>
          </cell>
          <cell r="J21170">
            <v>0</v>
          </cell>
          <cell r="K21170">
            <v>-1.8620058740000001</v>
          </cell>
        </row>
        <row r="21171">
          <cell r="A21171" t="str">
            <v>TRIAE_CS42_7DL_TGACv1_603447_AA1983910.1</v>
          </cell>
          <cell r="B21171" t="str">
            <v>protein phosphatase 2C, putative, expressed</v>
          </cell>
          <cell r="C21171" t="str">
            <v>Protein phosphatase 2C family protein</v>
          </cell>
          <cell r="D21171">
            <v>0</v>
          </cell>
          <cell r="E21171">
            <v>0</v>
          </cell>
          <cell r="F21171">
            <v>0</v>
          </cell>
          <cell r="G21171">
            <v>0</v>
          </cell>
          <cell r="H21171">
            <v>0</v>
          </cell>
          <cell r="I21171">
            <v>0</v>
          </cell>
          <cell r="J21171">
            <v>0</v>
          </cell>
          <cell r="K21171">
            <v>-1.7090854049999999</v>
          </cell>
        </row>
        <row r="21172">
          <cell r="A21172" t="str">
            <v>TRIAE_CS42_4BL_TGACv1_321438_AA1060430.1</v>
          </cell>
          <cell r="B21172" t="str">
            <v>protein phosphatase 2C, putative, expressed</v>
          </cell>
          <cell r="C21172" t="str">
            <v>Protein phosphatase 2C family protein</v>
          </cell>
          <cell r="D21172">
            <v>0</v>
          </cell>
          <cell r="E21172">
            <v>0</v>
          </cell>
          <cell r="F21172">
            <v>0</v>
          </cell>
          <cell r="G21172">
            <v>0</v>
          </cell>
          <cell r="H21172">
            <v>0</v>
          </cell>
          <cell r="I21172">
            <v>0</v>
          </cell>
          <cell r="J21172">
            <v>0</v>
          </cell>
          <cell r="K21172">
            <v>-1.2901153569999999</v>
          </cell>
        </row>
        <row r="21173">
          <cell r="A21173" t="str">
            <v>TRIAE_CS42_4AS_TGACv1_306257_AA1005180.1</v>
          </cell>
          <cell r="B21173" t="str">
            <v>protein phosphatase 2C, putative, expressed</v>
          </cell>
          <cell r="C21173" t="str">
            <v>Protein phosphatase 2C family protein</v>
          </cell>
          <cell r="D21173">
            <v>0</v>
          </cell>
          <cell r="E21173">
            <v>0</v>
          </cell>
          <cell r="F21173">
            <v>0</v>
          </cell>
          <cell r="G21173">
            <v>0</v>
          </cell>
          <cell r="H21173">
            <v>0</v>
          </cell>
          <cell r="I21173">
            <v>0</v>
          </cell>
          <cell r="J21173">
            <v>0</v>
          </cell>
          <cell r="K21173">
            <v>-1.1145773720000001</v>
          </cell>
        </row>
        <row r="21174">
          <cell r="A21174" t="str">
            <v>TRIAE_CS42_1AS_TGACv1_019288_AA0064390.1</v>
          </cell>
          <cell r="B21174" t="str">
            <v>protein phosphatase 2C, putative, expressed</v>
          </cell>
          <cell r="C21174" t="str">
            <v>Protein phosphatase 2C family protein</v>
          </cell>
          <cell r="D21174">
            <v>0</v>
          </cell>
          <cell r="E21174">
            <v>0</v>
          </cell>
          <cell r="F21174">
            <v>1.2426014430000001</v>
          </cell>
          <cell r="G21174">
            <v>0</v>
          </cell>
          <cell r="H21174">
            <v>0</v>
          </cell>
          <cell r="I21174">
            <v>0</v>
          </cell>
          <cell r="J21174">
            <v>0</v>
          </cell>
          <cell r="K21174">
            <v>1.228165905</v>
          </cell>
        </row>
        <row r="21175">
          <cell r="A21175" t="str">
            <v>TRIAE_CS42_1BS_TGACv1_050864_AA0176280.1</v>
          </cell>
          <cell r="B21175" t="str">
            <v>protein phosphatase 2C, putative, expressed</v>
          </cell>
          <cell r="C21175" t="str">
            <v>Protein phosphatase 2C family protein</v>
          </cell>
          <cell r="D21175">
            <v>0</v>
          </cell>
          <cell r="E21175">
            <v>0</v>
          </cell>
          <cell r="F21175">
            <v>1.2426014430000001</v>
          </cell>
          <cell r="G21175">
            <v>0</v>
          </cell>
          <cell r="H21175">
            <v>0</v>
          </cell>
          <cell r="I21175">
            <v>0</v>
          </cell>
          <cell r="J21175">
            <v>0</v>
          </cell>
          <cell r="K21175">
            <v>1.228165905</v>
          </cell>
        </row>
        <row r="21176">
          <cell r="A21176" t="str">
            <v>TRIAE_CS42_1DS_TGACv1_080521_AA0249490.1</v>
          </cell>
          <cell r="B21176" t="str">
            <v>protein phosphatase 2C, putative, expressed</v>
          </cell>
          <cell r="C21176" t="str">
            <v>Protein phosphatase 2C family protein</v>
          </cell>
          <cell r="D21176">
            <v>0</v>
          </cell>
          <cell r="E21176">
            <v>0</v>
          </cell>
          <cell r="F21176">
            <v>1.2468222849999999</v>
          </cell>
          <cell r="G21176">
            <v>0</v>
          </cell>
          <cell r="H21176">
            <v>0</v>
          </cell>
          <cell r="I21176">
            <v>0</v>
          </cell>
          <cell r="J21176">
            <v>0</v>
          </cell>
          <cell r="K21176">
            <v>1.233219541</v>
          </cell>
        </row>
        <row r="21177">
          <cell r="A21177" t="str">
            <v>TRIAE_CS42_6DL_TGACv1_527185_AA1700110.1</v>
          </cell>
          <cell r="B21177" t="str">
            <v>protein phosphatase 2C, putative, expressed</v>
          </cell>
          <cell r="C21177" t="str">
            <v>Protein phosphatase 2C family protein</v>
          </cell>
          <cell r="D21177">
            <v>0</v>
          </cell>
          <cell r="E21177">
            <v>0</v>
          </cell>
          <cell r="F21177">
            <v>0</v>
          </cell>
          <cell r="G21177">
            <v>0</v>
          </cell>
          <cell r="H21177">
            <v>0</v>
          </cell>
          <cell r="I21177">
            <v>0</v>
          </cell>
          <cell r="J21177">
            <v>0</v>
          </cell>
          <cell r="K21177">
            <v>1.294442257</v>
          </cell>
        </row>
        <row r="21178">
          <cell r="A21178" t="str">
            <v>TRIAE_CS42_4AS_TGACv1_306953_AA1015440.1</v>
          </cell>
          <cell r="B21178" t="str">
            <v>stage II sporulation protein E, putative, expressed</v>
          </cell>
          <cell r="C21178" t="str">
            <v>Protein phosphatase 2C family protein</v>
          </cell>
          <cell r="D21178">
            <v>0</v>
          </cell>
          <cell r="E21178">
            <v>0</v>
          </cell>
          <cell r="F21178">
            <v>0</v>
          </cell>
          <cell r="G21178">
            <v>0</v>
          </cell>
          <cell r="H21178">
            <v>0</v>
          </cell>
          <cell r="I21178">
            <v>0</v>
          </cell>
          <cell r="J21178">
            <v>0</v>
          </cell>
          <cell r="K21178">
            <v>1.3901990099999999</v>
          </cell>
        </row>
        <row r="21179">
          <cell r="A21179" t="str">
            <v>TRIAE_CS42_4BL_TGACv1_320964_AA1052720.1</v>
          </cell>
          <cell r="B21179" t="str">
            <v>stage II sporulation protein E, putative, expressed</v>
          </cell>
          <cell r="C21179" t="str">
            <v>Protein phosphatase 2C family protein</v>
          </cell>
          <cell r="D21179">
            <v>0</v>
          </cell>
          <cell r="E21179">
            <v>0</v>
          </cell>
          <cell r="F21179">
            <v>0</v>
          </cell>
          <cell r="G21179">
            <v>0</v>
          </cell>
          <cell r="H21179">
            <v>0</v>
          </cell>
          <cell r="I21179">
            <v>0</v>
          </cell>
          <cell r="J21179">
            <v>0</v>
          </cell>
          <cell r="K21179">
            <v>1.3901990099999999</v>
          </cell>
        </row>
        <row r="21180">
          <cell r="A21180" t="str">
            <v>TRIAE_CS42_4DL_TGACv1_344179_AA1144650.1</v>
          </cell>
          <cell r="B21180" t="str">
            <v>stage II sporulation protein E, putative, expressed</v>
          </cell>
          <cell r="C21180" t="str">
            <v>Protein phosphatase 2C family protein</v>
          </cell>
          <cell r="D21180">
            <v>0</v>
          </cell>
          <cell r="E21180">
            <v>0</v>
          </cell>
          <cell r="F21180">
            <v>0</v>
          </cell>
          <cell r="G21180">
            <v>0</v>
          </cell>
          <cell r="H21180">
            <v>0</v>
          </cell>
          <cell r="I21180">
            <v>0</v>
          </cell>
          <cell r="J21180">
            <v>0</v>
          </cell>
          <cell r="K21180">
            <v>1.3901990099999999</v>
          </cell>
        </row>
        <row r="21181">
          <cell r="A21181" t="str">
            <v>TRIAE_CS42_3AL_TGACv1_199326_AA0669650.2</v>
          </cell>
          <cell r="B21181" t="str">
            <v>protein phosphatase 2C, putative, expressed</v>
          </cell>
          <cell r="C21181" t="str">
            <v>Protein phosphatase 2C family protein</v>
          </cell>
          <cell r="D21181">
            <v>0</v>
          </cell>
          <cell r="E21181">
            <v>0</v>
          </cell>
          <cell r="F21181">
            <v>0</v>
          </cell>
          <cell r="G21181">
            <v>0</v>
          </cell>
          <cell r="H21181">
            <v>0</v>
          </cell>
          <cell r="I21181">
            <v>0</v>
          </cell>
          <cell r="J21181">
            <v>0</v>
          </cell>
          <cell r="K21181">
            <v>1.40450415</v>
          </cell>
        </row>
        <row r="21182">
          <cell r="A21182" t="str">
            <v>TRIAE_CS42_2AL_TGACv1_095113_AA0307000.1</v>
          </cell>
          <cell r="B21182" t="str">
            <v>protein phosphatase 2C, putative, expressed</v>
          </cell>
          <cell r="C21182" t="str">
            <v>Protein phosphatase 2C family protein</v>
          </cell>
          <cell r="D21182">
            <v>0</v>
          </cell>
          <cell r="E21182">
            <v>0</v>
          </cell>
          <cell r="F21182">
            <v>0</v>
          </cell>
          <cell r="G21182">
            <v>0</v>
          </cell>
          <cell r="H21182">
            <v>0</v>
          </cell>
          <cell r="I21182">
            <v>0</v>
          </cell>
          <cell r="J21182">
            <v>0</v>
          </cell>
          <cell r="K21182">
            <v>1.7922681110000001</v>
          </cell>
        </row>
        <row r="21183">
          <cell r="A21183" t="str">
            <v>TRIAE_CS42_2BL_TGACv1_129619_AA0390720.1</v>
          </cell>
          <cell r="B21183" t="str">
            <v>protein phosphatase 2C, putative, expressed</v>
          </cell>
          <cell r="C21183" t="str">
            <v>Protein phosphatase 2C family protein</v>
          </cell>
          <cell r="D21183">
            <v>0</v>
          </cell>
          <cell r="E21183">
            <v>0</v>
          </cell>
          <cell r="F21183">
            <v>0</v>
          </cell>
          <cell r="G21183">
            <v>0</v>
          </cell>
          <cell r="H21183">
            <v>0</v>
          </cell>
          <cell r="I21183">
            <v>0</v>
          </cell>
          <cell r="J21183">
            <v>0</v>
          </cell>
          <cell r="K21183">
            <v>1.7922681110000001</v>
          </cell>
        </row>
        <row r="21184">
          <cell r="A21184" t="str">
            <v>TRIAE_CS42_4AS_TGACv1_308019_AA1025300.1</v>
          </cell>
          <cell r="B21184" t="str">
            <v>protein phosphatase 2C, putative, expressed</v>
          </cell>
          <cell r="C21184" t="str">
            <v>Protein phosphatase 2C family protein</v>
          </cell>
          <cell r="D21184">
            <v>0</v>
          </cell>
          <cell r="E21184">
            <v>0</v>
          </cell>
          <cell r="F21184">
            <v>0</v>
          </cell>
          <cell r="G21184">
            <v>0</v>
          </cell>
          <cell r="H21184">
            <v>0</v>
          </cell>
          <cell r="I21184">
            <v>0</v>
          </cell>
          <cell r="J21184">
            <v>0</v>
          </cell>
          <cell r="K21184">
            <v>2.7217339250000001</v>
          </cell>
        </row>
        <row r="21185">
          <cell r="A21185" t="str">
            <v>TRIAE_CS42_1DL_TGACv1_061589_AA0199260.1</v>
          </cell>
          <cell r="B21185" t="str">
            <v>protein phosphatase 2C, putative, expressed</v>
          </cell>
          <cell r="C21185" t="str">
            <v>Protein phosphatase 2C family protein</v>
          </cell>
          <cell r="D21185">
            <v>0</v>
          </cell>
          <cell r="E21185">
            <v>0</v>
          </cell>
          <cell r="F21185">
            <v>-1.1399849200000001</v>
          </cell>
          <cell r="G21185">
            <v>-1.9349131209999999</v>
          </cell>
          <cell r="H21185">
            <v>0</v>
          </cell>
          <cell r="I21185">
            <v>0</v>
          </cell>
          <cell r="J21185">
            <v>0</v>
          </cell>
          <cell r="K21185">
            <v>0</v>
          </cell>
        </row>
        <row r="21186">
          <cell r="A21186" t="str">
            <v>TRIAE_CS42_U_TGACv1_643894_AA2135750.1</v>
          </cell>
          <cell r="B21186" t="str">
            <v>protein phosphatase 2C, putative, expressed</v>
          </cell>
          <cell r="C21186" t="str">
            <v>Protein phosphatase 2C family protein</v>
          </cell>
          <cell r="D21186">
            <v>0</v>
          </cell>
          <cell r="E21186">
            <v>0</v>
          </cell>
          <cell r="F21186">
            <v>-1.131875457</v>
          </cell>
          <cell r="G21186">
            <v>-1.9034200729999999</v>
          </cell>
          <cell r="H21186">
            <v>0</v>
          </cell>
          <cell r="I21186">
            <v>0</v>
          </cell>
          <cell r="J21186">
            <v>0</v>
          </cell>
          <cell r="K21186">
            <v>0</v>
          </cell>
        </row>
        <row r="21187">
          <cell r="A21187" t="str">
            <v>TRIAE_CS42_1AL_TGACv1_001752_AA0034640.2</v>
          </cell>
          <cell r="B21187" t="str">
            <v>protein phosphatase 2C, putative, expressed</v>
          </cell>
          <cell r="C21187" t="str">
            <v>Protein phosphatase 2C family protein</v>
          </cell>
          <cell r="D21187">
            <v>0</v>
          </cell>
          <cell r="E21187">
            <v>0</v>
          </cell>
          <cell r="F21187">
            <v>1.053681173</v>
          </cell>
          <cell r="G21187">
            <v>1.3554235729999999</v>
          </cell>
          <cell r="H21187">
            <v>0</v>
          </cell>
          <cell r="I21187">
            <v>0</v>
          </cell>
          <cell r="J21187">
            <v>0</v>
          </cell>
          <cell r="K21187">
            <v>0</v>
          </cell>
        </row>
        <row r="21188">
          <cell r="A21188" t="str">
            <v>TRIAE_CS42_1BL_TGACv1_031867_AA0122030.2</v>
          </cell>
          <cell r="B21188" t="str">
            <v>protein phosphatase 2C, putative, expressed</v>
          </cell>
          <cell r="C21188" t="str">
            <v>Protein phosphatase 2C family protein</v>
          </cell>
          <cell r="D21188">
            <v>0</v>
          </cell>
          <cell r="E21188">
            <v>0</v>
          </cell>
          <cell r="F21188">
            <v>1.053681173</v>
          </cell>
          <cell r="G21188">
            <v>1.3554235729999999</v>
          </cell>
          <cell r="H21188">
            <v>0</v>
          </cell>
          <cell r="I21188">
            <v>0</v>
          </cell>
          <cell r="J21188">
            <v>0</v>
          </cell>
          <cell r="K21188">
            <v>0</v>
          </cell>
        </row>
        <row r="21189">
          <cell r="A21189" t="str">
            <v>TRIAE_CS42_5AS_TGACv1_393488_AA1273120.1</v>
          </cell>
          <cell r="B21189" t="str">
            <v>protein phosphatase 2C, putative, expressed</v>
          </cell>
          <cell r="C21189" t="str">
            <v>Protein phosphatase 2C family protein</v>
          </cell>
          <cell r="D21189">
            <v>0</v>
          </cell>
          <cell r="E21189">
            <v>0</v>
          </cell>
          <cell r="F21189">
            <v>1.551110091</v>
          </cell>
          <cell r="G21189">
            <v>1.2075377709999999</v>
          </cell>
          <cell r="H21189">
            <v>0</v>
          </cell>
          <cell r="I21189">
            <v>0</v>
          </cell>
          <cell r="J21189">
            <v>0</v>
          </cell>
          <cell r="K21189">
            <v>0</v>
          </cell>
        </row>
        <row r="21190">
          <cell r="A21190" t="str">
            <v>TRIAE_CS42_1BL_TGACv1_030715_AA0098920.1</v>
          </cell>
          <cell r="B21190" t="str">
            <v>protein phosphatase 2C, putative, expressed</v>
          </cell>
          <cell r="C21190" t="str">
            <v>Protein phosphatase 2C family protein</v>
          </cell>
          <cell r="D21190">
            <v>0</v>
          </cell>
          <cell r="E21190">
            <v>0</v>
          </cell>
          <cell r="F21190">
            <v>0</v>
          </cell>
          <cell r="G21190">
            <v>-1.888385647</v>
          </cell>
          <cell r="H21190">
            <v>0</v>
          </cell>
          <cell r="I21190">
            <v>0</v>
          </cell>
          <cell r="J21190">
            <v>0</v>
          </cell>
          <cell r="K21190">
            <v>0</v>
          </cell>
        </row>
        <row r="21191">
          <cell r="A21191" t="str">
            <v>TRIAE_CS42_4AL_TGACv1_290422_AA0985210.1</v>
          </cell>
          <cell r="B21191" t="str">
            <v>protein phosphatase 2C, putative, expressed</v>
          </cell>
          <cell r="C21191" t="str">
            <v>Protein phosphatase 2C family protein</v>
          </cell>
          <cell r="D21191">
            <v>0</v>
          </cell>
          <cell r="E21191">
            <v>0</v>
          </cell>
          <cell r="F21191">
            <v>0</v>
          </cell>
          <cell r="G21191">
            <v>-1.4267837350000001</v>
          </cell>
          <cell r="H21191">
            <v>0</v>
          </cell>
          <cell r="I21191">
            <v>0</v>
          </cell>
          <cell r="J21191">
            <v>0</v>
          </cell>
          <cell r="K21191">
            <v>0</v>
          </cell>
        </row>
        <row r="21192">
          <cell r="A21192" t="str">
            <v>TRIAE_CS42_5DL_TGACv1_433227_AA1406280.1</v>
          </cell>
          <cell r="B21192" t="str">
            <v>protein phosphatase 2C, putative, expressed</v>
          </cell>
          <cell r="C21192" t="str">
            <v>Protein phosphatase 2C family protein</v>
          </cell>
          <cell r="D21192">
            <v>0</v>
          </cell>
          <cell r="E21192">
            <v>0</v>
          </cell>
          <cell r="F21192">
            <v>0</v>
          </cell>
          <cell r="G21192">
            <v>-1.406146715</v>
          </cell>
          <cell r="H21192">
            <v>0</v>
          </cell>
          <cell r="I21192">
            <v>0</v>
          </cell>
          <cell r="J21192">
            <v>0</v>
          </cell>
          <cell r="K21192">
            <v>0</v>
          </cell>
        </row>
        <row r="21193">
          <cell r="A21193" t="str">
            <v>TRIAE_CS42_6AS_TGACv1_487946_AA1573760.2</v>
          </cell>
          <cell r="B21193" t="str">
            <v>protein phosphatase 2C, putative, expressed</v>
          </cell>
          <cell r="C21193" t="str">
            <v>Protein phosphatase 2C family protein</v>
          </cell>
          <cell r="D21193">
            <v>0</v>
          </cell>
          <cell r="E21193">
            <v>0</v>
          </cell>
          <cell r="F21193">
            <v>0</v>
          </cell>
          <cell r="G21193">
            <v>-1.3981168829999999</v>
          </cell>
          <cell r="H21193">
            <v>0</v>
          </cell>
          <cell r="I21193">
            <v>0</v>
          </cell>
          <cell r="J21193">
            <v>0</v>
          </cell>
          <cell r="K21193">
            <v>0</v>
          </cell>
        </row>
        <row r="21194">
          <cell r="A21194" t="str">
            <v>TRIAE_CS42_6BS_TGACv1_513280_AA1637090.3</v>
          </cell>
          <cell r="B21194" t="str">
            <v>protein phosphatase 2C, putative, expressed</v>
          </cell>
          <cell r="C21194" t="str">
            <v>Protein phosphatase 2C family protein</v>
          </cell>
          <cell r="D21194">
            <v>0</v>
          </cell>
          <cell r="E21194">
            <v>0</v>
          </cell>
          <cell r="F21194">
            <v>0</v>
          </cell>
          <cell r="G21194">
            <v>-1.3981168829999999</v>
          </cell>
          <cell r="H21194">
            <v>0</v>
          </cell>
          <cell r="I21194">
            <v>0</v>
          </cell>
          <cell r="J21194">
            <v>0</v>
          </cell>
          <cell r="K21194">
            <v>0</v>
          </cell>
        </row>
        <row r="21195">
          <cell r="A21195" t="str">
            <v>TRIAE_CS42_5BL_TGACv1_406842_AA1350450.1</v>
          </cell>
          <cell r="B21195" t="str">
            <v>protein phosphatase 2C, putative, expressed</v>
          </cell>
          <cell r="C21195" t="str">
            <v>Protein phosphatase 2C family protein</v>
          </cell>
          <cell r="D21195">
            <v>0</v>
          </cell>
          <cell r="E21195">
            <v>0</v>
          </cell>
          <cell r="F21195">
            <v>0</v>
          </cell>
          <cell r="G21195">
            <v>-1.3368796860000001</v>
          </cell>
          <cell r="H21195">
            <v>0</v>
          </cell>
          <cell r="I21195">
            <v>0</v>
          </cell>
          <cell r="J21195">
            <v>0</v>
          </cell>
          <cell r="K21195">
            <v>0</v>
          </cell>
        </row>
        <row r="21196">
          <cell r="A21196" t="str">
            <v>TRIAE_CS42_4BL_TGACv1_320338_AA1035790.1</v>
          </cell>
          <cell r="B21196" t="str">
            <v>protein phosphatase 2C, putative, expressed</v>
          </cell>
          <cell r="C21196" t="str">
            <v>Protein phosphatase 2C family protein</v>
          </cell>
          <cell r="D21196">
            <v>0</v>
          </cell>
          <cell r="E21196">
            <v>0</v>
          </cell>
          <cell r="F21196">
            <v>0</v>
          </cell>
          <cell r="G21196">
            <v>-1.021326288</v>
          </cell>
          <cell r="H21196">
            <v>0</v>
          </cell>
          <cell r="I21196">
            <v>0</v>
          </cell>
          <cell r="J21196">
            <v>0</v>
          </cell>
          <cell r="K21196">
            <v>0</v>
          </cell>
        </row>
        <row r="21197">
          <cell r="A21197" t="str">
            <v>TRIAE_CS42_4DL_TGACv1_342772_AA1121630.1</v>
          </cell>
          <cell r="B21197" t="str">
            <v>protein phosphatase 2C, putative, expressed</v>
          </cell>
          <cell r="C21197" t="str">
            <v>Protein phosphatase 2C family protein</v>
          </cell>
          <cell r="D21197">
            <v>0</v>
          </cell>
          <cell r="E21197">
            <v>0</v>
          </cell>
          <cell r="F21197">
            <v>0</v>
          </cell>
          <cell r="G21197">
            <v>-1.021326288</v>
          </cell>
          <cell r="H21197">
            <v>0</v>
          </cell>
          <cell r="I21197">
            <v>0</v>
          </cell>
          <cell r="J21197">
            <v>0</v>
          </cell>
          <cell r="K21197">
            <v>0</v>
          </cell>
        </row>
        <row r="21198">
          <cell r="A21198" t="str">
            <v>TRIAE_CS42_1DL_TGACv1_064695_AA0235400.1</v>
          </cell>
          <cell r="B21198" t="str">
            <v>protein phosphatase 2C, putative, expressed</v>
          </cell>
          <cell r="C21198" t="str">
            <v>Protein phosphatase 2C family protein</v>
          </cell>
          <cell r="D21198">
            <v>0</v>
          </cell>
          <cell r="E21198">
            <v>0</v>
          </cell>
          <cell r="F21198">
            <v>0</v>
          </cell>
          <cell r="G21198">
            <v>-1.0040493829999999</v>
          </cell>
          <cell r="H21198">
            <v>0</v>
          </cell>
          <cell r="I21198">
            <v>0</v>
          </cell>
          <cell r="J21198">
            <v>0</v>
          </cell>
          <cell r="K21198">
            <v>0</v>
          </cell>
        </row>
        <row r="21199">
          <cell r="A21199" t="str">
            <v>TRIAE_CS42_3DL_TGACv1_249262_AA0843480.1</v>
          </cell>
          <cell r="B21199" t="str">
            <v>protein phosphatase 2C, putative, expressed</v>
          </cell>
          <cell r="C21199" t="str">
            <v>Protein phosphatase 2C family protein</v>
          </cell>
          <cell r="D21199">
            <v>0</v>
          </cell>
          <cell r="E21199">
            <v>0</v>
          </cell>
          <cell r="F21199">
            <v>0</v>
          </cell>
          <cell r="G21199">
            <v>2.4059475830000001</v>
          </cell>
          <cell r="H21199">
            <v>0</v>
          </cell>
          <cell r="I21199">
            <v>0</v>
          </cell>
          <cell r="J21199">
            <v>0</v>
          </cell>
          <cell r="K21199">
            <v>0</v>
          </cell>
        </row>
        <row r="21200">
          <cell r="A21200" t="str">
            <v>TRIAE_CS42_6BL_TGACv1_502304_AA1624160.1</v>
          </cell>
          <cell r="B21200" t="str">
            <v>5-azacytidine resistance protein related, putative, expressed</v>
          </cell>
          <cell r="C21200" t="str">
            <v>Protein phosphatase PTC7 homolog</v>
          </cell>
          <cell r="D21200">
            <v>0</v>
          </cell>
          <cell r="E21200">
            <v>0</v>
          </cell>
          <cell r="F21200">
            <v>0</v>
          </cell>
          <cell r="G21200">
            <v>0</v>
          </cell>
          <cell r="H21200">
            <v>0</v>
          </cell>
          <cell r="I21200">
            <v>0</v>
          </cell>
          <cell r="J21200">
            <v>0</v>
          </cell>
          <cell r="K21200">
            <v>2.0664214520000002</v>
          </cell>
        </row>
        <row r="21201">
          <cell r="A21201" t="str">
            <v>TRIAE_CS42_3B_TGACv1_222579_AA0767220.1</v>
          </cell>
          <cell r="B21201" t="str">
            <v>5-azacytidine resistance protein azr1, putative, expressed</v>
          </cell>
          <cell r="C21201" t="str">
            <v>Protein phosphatase PTC7 homolog</v>
          </cell>
          <cell r="D21201">
            <v>0</v>
          </cell>
          <cell r="E21201">
            <v>0</v>
          </cell>
          <cell r="F21201">
            <v>0</v>
          </cell>
          <cell r="G21201">
            <v>-1.489089554</v>
          </cell>
          <cell r="H21201">
            <v>0</v>
          </cell>
          <cell r="I21201">
            <v>0</v>
          </cell>
          <cell r="J21201">
            <v>0</v>
          </cell>
          <cell r="K21201">
            <v>0</v>
          </cell>
        </row>
        <row r="21202">
          <cell r="A21202" t="str">
            <v>TRIAE_CS42_3AS_TGACv1_213028_AA0704880.1</v>
          </cell>
          <cell r="B21202" t="str">
            <v>5-azacytidine resistance protein azr1, putative, expressed</v>
          </cell>
          <cell r="C21202" t="str">
            <v>Protein phosphatase PTC7 homolog</v>
          </cell>
          <cell r="D21202">
            <v>0</v>
          </cell>
          <cell r="E21202">
            <v>0</v>
          </cell>
          <cell r="F21202">
            <v>0</v>
          </cell>
          <cell r="G21202">
            <v>-1.4079241870000001</v>
          </cell>
          <cell r="H21202">
            <v>0</v>
          </cell>
          <cell r="I21202">
            <v>0</v>
          </cell>
          <cell r="J21202">
            <v>0</v>
          </cell>
          <cell r="K21202">
            <v>0</v>
          </cell>
        </row>
        <row r="21203">
          <cell r="A21203" t="str">
            <v>TRIAE_CS42_3DS_TGACv1_272299_AA0918590.1</v>
          </cell>
          <cell r="B21203" t="str">
            <v>5-azacytidine resistance protein azr1, putative, expressed</v>
          </cell>
          <cell r="C21203" t="str">
            <v>Protein phosphatase PTC7 homolog</v>
          </cell>
          <cell r="D21203">
            <v>0</v>
          </cell>
          <cell r="E21203">
            <v>0</v>
          </cell>
          <cell r="F21203">
            <v>0</v>
          </cell>
          <cell r="G21203">
            <v>-1.4079241870000001</v>
          </cell>
          <cell r="H21203">
            <v>0</v>
          </cell>
          <cell r="I21203">
            <v>0</v>
          </cell>
          <cell r="J21203">
            <v>0</v>
          </cell>
          <cell r="K21203">
            <v>0</v>
          </cell>
        </row>
        <row r="21204">
          <cell r="A21204" t="str">
            <v>TRIAE_CS42_1AL_TGACv1_002758_AA0044940.1</v>
          </cell>
          <cell r="B21204" t="str">
            <v>expressed protein</v>
          </cell>
          <cell r="C21204" t="str">
            <v>Protein PLASTID MOVEMENT IMPAIRED 2</v>
          </cell>
          <cell r="D21204">
            <v>0</v>
          </cell>
          <cell r="E21204">
            <v>0</v>
          </cell>
          <cell r="F21204">
            <v>0</v>
          </cell>
          <cell r="G21204">
            <v>3.1100320130000001</v>
          </cell>
          <cell r="H21204">
            <v>0</v>
          </cell>
          <cell r="I21204">
            <v>0</v>
          </cell>
          <cell r="J21204">
            <v>0</v>
          </cell>
          <cell r="K21204">
            <v>0</v>
          </cell>
        </row>
        <row r="21205">
          <cell r="A21205" t="str">
            <v>TRIAE_CS42_6AL_TGACv1_472557_AA1523590.1</v>
          </cell>
          <cell r="B21205" t="str">
            <v>expressed protein</v>
          </cell>
          <cell r="C21205" t="str">
            <v>Protein POLAR LOCALIZATION DURING ASYMMETRIC DIVISION AND REDISTRIBUTION</v>
          </cell>
          <cell r="D21205">
            <v>0</v>
          </cell>
          <cell r="E21205">
            <v>0</v>
          </cell>
          <cell r="F21205">
            <v>0</v>
          </cell>
          <cell r="G21205">
            <v>0</v>
          </cell>
          <cell r="H21205">
            <v>0</v>
          </cell>
          <cell r="I21205">
            <v>0</v>
          </cell>
          <cell r="J21205">
            <v>0</v>
          </cell>
          <cell r="K21205">
            <v>-2.2678699510000002</v>
          </cell>
        </row>
        <row r="21206">
          <cell r="A21206" t="str">
            <v>TRIAE_CS42_6BL_TGACv1_502710_AA1626130.1</v>
          </cell>
          <cell r="B21206" t="str">
            <v>expressed protein</v>
          </cell>
          <cell r="C21206" t="str">
            <v>Protein POLAR LOCALIZATION DURING ASYMMETRIC DIVISION AND REDISTRIBUTION</v>
          </cell>
          <cell r="D21206">
            <v>0</v>
          </cell>
          <cell r="E21206">
            <v>0</v>
          </cell>
          <cell r="F21206">
            <v>0</v>
          </cell>
          <cell r="G21206">
            <v>0</v>
          </cell>
          <cell r="H21206">
            <v>0</v>
          </cell>
          <cell r="I21206">
            <v>0</v>
          </cell>
          <cell r="J21206">
            <v>0</v>
          </cell>
          <cell r="K21206">
            <v>-2.2678699510000002</v>
          </cell>
        </row>
        <row r="21207">
          <cell r="A21207" t="str">
            <v>TRIAE_CS42_6DL_TGACv1_528151_AA1712020.1</v>
          </cell>
          <cell r="B21207" t="str">
            <v>expressed protein</v>
          </cell>
          <cell r="C21207" t="str">
            <v>Protein POLAR LOCALIZATION DURING ASYMMETRIC DIVISION AND REDISTRIBUTION</v>
          </cell>
          <cell r="D21207">
            <v>0</v>
          </cell>
          <cell r="E21207">
            <v>0</v>
          </cell>
          <cell r="F21207">
            <v>0</v>
          </cell>
          <cell r="G21207">
            <v>0</v>
          </cell>
          <cell r="H21207">
            <v>0</v>
          </cell>
          <cell r="I21207">
            <v>0</v>
          </cell>
          <cell r="J21207">
            <v>0</v>
          </cell>
          <cell r="K21207">
            <v>-2.2678699510000002</v>
          </cell>
        </row>
        <row r="21208">
          <cell r="A21208" t="str">
            <v>TRIAE_CS42_5AL_TGACv1_375305_AA1219490.1</v>
          </cell>
          <cell r="B21208" t="str">
            <v>recA protein, putative, expressed</v>
          </cell>
          <cell r="C21208" t="str">
            <v>Protein RecA</v>
          </cell>
          <cell r="D21208">
            <v>0</v>
          </cell>
          <cell r="E21208">
            <v>-2.0446101400000001</v>
          </cell>
          <cell r="F21208">
            <v>0</v>
          </cell>
          <cell r="G21208">
            <v>2.2171902060000002</v>
          </cell>
          <cell r="H21208">
            <v>0</v>
          </cell>
          <cell r="I21208">
            <v>0</v>
          </cell>
          <cell r="J21208">
            <v>0</v>
          </cell>
          <cell r="K21208">
            <v>0</v>
          </cell>
        </row>
        <row r="21209">
          <cell r="A21209" t="str">
            <v>TRIAE_CS42_5BL_TGACv1_406725_AA1349320.1</v>
          </cell>
          <cell r="B21209" t="str">
            <v>recA protein, putative, expressed</v>
          </cell>
          <cell r="C21209" t="str">
            <v>Protein RecA</v>
          </cell>
          <cell r="D21209">
            <v>0</v>
          </cell>
          <cell r="E21209">
            <v>0</v>
          </cell>
          <cell r="F21209">
            <v>0</v>
          </cell>
          <cell r="G21209">
            <v>1.76561385</v>
          </cell>
          <cell r="H21209">
            <v>0</v>
          </cell>
          <cell r="I21209">
            <v>0</v>
          </cell>
          <cell r="J21209">
            <v>0</v>
          </cell>
          <cell r="K21209">
            <v>0</v>
          </cell>
        </row>
        <row r="21210">
          <cell r="A21210" t="str">
            <v>TRIAE_CS42_5DL_TGACv1_436830_AA1463450.1</v>
          </cell>
          <cell r="B21210" t="str">
            <v>recA protein, putative, expressed</v>
          </cell>
          <cell r="C21210" t="str">
            <v>Protein RecA</v>
          </cell>
          <cell r="D21210">
            <v>0</v>
          </cell>
          <cell r="E21210">
            <v>0</v>
          </cell>
          <cell r="F21210">
            <v>0</v>
          </cell>
          <cell r="G21210">
            <v>1.76561385</v>
          </cell>
          <cell r="H21210">
            <v>0</v>
          </cell>
          <cell r="I21210">
            <v>0</v>
          </cell>
          <cell r="J21210">
            <v>0</v>
          </cell>
          <cell r="K21210">
            <v>0</v>
          </cell>
        </row>
        <row r="21211">
          <cell r="A21211" t="str">
            <v>TRIAE_CS42_4DL_TGACv1_342980_AA1126800.1</v>
          </cell>
          <cell r="B21211" t="str">
            <v>CAS1 domain-containing protein 1 precursor, putative, expressed</v>
          </cell>
          <cell r="C21211" t="str">
            <v>Protein REDUCED WALL ACETYLATION 3</v>
          </cell>
          <cell r="D21211">
            <v>0</v>
          </cell>
          <cell r="E21211">
            <v>-3.100098096</v>
          </cell>
          <cell r="F21211">
            <v>0</v>
          </cell>
          <cell r="G21211">
            <v>0</v>
          </cell>
          <cell r="H21211">
            <v>0</v>
          </cell>
          <cell r="I21211">
            <v>0</v>
          </cell>
          <cell r="J21211">
            <v>0</v>
          </cell>
          <cell r="K21211">
            <v>0</v>
          </cell>
        </row>
        <row r="21212">
          <cell r="A21212" t="str">
            <v>TRIAE_CS42_4BL_TGACv1_321003_AA1053420.1</v>
          </cell>
          <cell r="B21212" t="str">
            <v>CAS1 domain-containing protein 1 precursor, putative, expressed</v>
          </cell>
          <cell r="C21212" t="str">
            <v>Protein REDUCED WALL ACETYLATION 3</v>
          </cell>
          <cell r="D21212">
            <v>0</v>
          </cell>
          <cell r="E21212">
            <v>-2.4804121299999999</v>
          </cell>
          <cell r="F21212">
            <v>0</v>
          </cell>
          <cell r="G21212">
            <v>0</v>
          </cell>
          <cell r="H21212">
            <v>0</v>
          </cell>
          <cell r="I21212">
            <v>0</v>
          </cell>
          <cell r="J21212">
            <v>0</v>
          </cell>
          <cell r="K21212">
            <v>0</v>
          </cell>
        </row>
        <row r="21213">
          <cell r="A21213" t="str">
            <v>TRIAE_CS42_2AS_TGACv1_112143_AA0331340.1</v>
          </cell>
          <cell r="B21213" t="str">
            <v>expressed protein</v>
          </cell>
          <cell r="C21213" t="str">
            <v>Protein RETICULATA, chloroplastic</v>
          </cell>
          <cell r="D21213">
            <v>0</v>
          </cell>
          <cell r="E21213">
            <v>0</v>
          </cell>
          <cell r="F21213">
            <v>0</v>
          </cell>
          <cell r="G21213">
            <v>1.418356978</v>
          </cell>
          <cell r="H21213">
            <v>0</v>
          </cell>
          <cell r="I21213">
            <v>0</v>
          </cell>
          <cell r="J21213">
            <v>0</v>
          </cell>
          <cell r="K21213">
            <v>0</v>
          </cell>
        </row>
        <row r="21214">
          <cell r="A21214" t="str">
            <v>TRIAE_CS42_2BS_TGACv1_147351_AA0482030.1</v>
          </cell>
          <cell r="B21214" t="str">
            <v>expressed protein</v>
          </cell>
          <cell r="C21214" t="str">
            <v>Protein RETICULATA, chloroplastic</v>
          </cell>
          <cell r="D21214">
            <v>0</v>
          </cell>
          <cell r="E21214">
            <v>0</v>
          </cell>
          <cell r="F21214">
            <v>0</v>
          </cell>
          <cell r="G21214">
            <v>1.418356978</v>
          </cell>
          <cell r="H21214">
            <v>0</v>
          </cell>
          <cell r="I21214">
            <v>0</v>
          </cell>
          <cell r="J21214">
            <v>0</v>
          </cell>
          <cell r="K21214">
            <v>0</v>
          </cell>
        </row>
        <row r="21215">
          <cell r="A21215" t="str">
            <v>TRIAE_CS42_2DS_TGACv1_177324_AA0573500.1</v>
          </cell>
          <cell r="B21215" t="str">
            <v>expressed protein</v>
          </cell>
          <cell r="C21215" t="str">
            <v>Protein RETICULATA, chloroplastic</v>
          </cell>
          <cell r="D21215">
            <v>0</v>
          </cell>
          <cell r="E21215">
            <v>0</v>
          </cell>
          <cell r="F21215">
            <v>0</v>
          </cell>
          <cell r="G21215">
            <v>1.418356978</v>
          </cell>
          <cell r="H21215">
            <v>0</v>
          </cell>
          <cell r="I21215">
            <v>0</v>
          </cell>
          <cell r="J21215">
            <v>0</v>
          </cell>
          <cell r="K21215">
            <v>0</v>
          </cell>
        </row>
        <row r="21216">
          <cell r="A21216" t="str">
            <v>TRIAE_CS42_3AL_TGACv1_195666_AA0652570.2</v>
          </cell>
          <cell r="B21216" t="str">
            <v>expressed protein</v>
          </cell>
          <cell r="C21216" t="str">
            <v>Protein RETICULATA-RELATED 3, chloroplastic</v>
          </cell>
          <cell r="D21216">
            <v>0</v>
          </cell>
          <cell r="E21216">
            <v>1.827057838</v>
          </cell>
          <cell r="F21216">
            <v>0</v>
          </cell>
          <cell r="G21216">
            <v>1.2100227569999999</v>
          </cell>
          <cell r="H21216">
            <v>0</v>
          </cell>
          <cell r="I21216">
            <v>0</v>
          </cell>
          <cell r="J21216">
            <v>0</v>
          </cell>
          <cell r="K21216">
            <v>0</v>
          </cell>
        </row>
        <row r="21217">
          <cell r="A21217" t="str">
            <v>TRIAE_CS42_3B_TGACv1_226191_AA0814620.1</v>
          </cell>
          <cell r="B21217" t="str">
            <v>expressed protein</v>
          </cell>
          <cell r="C21217" t="str">
            <v>Protein RETICULATA-RELATED 3, chloroplastic</v>
          </cell>
          <cell r="D21217">
            <v>0</v>
          </cell>
          <cell r="E21217">
            <v>1.925819891</v>
          </cell>
          <cell r="F21217">
            <v>1.0822670059999999</v>
          </cell>
          <cell r="G21217">
            <v>1.662662598</v>
          </cell>
          <cell r="H21217">
            <v>0</v>
          </cell>
          <cell r="I21217">
            <v>0</v>
          </cell>
          <cell r="J21217">
            <v>0</v>
          </cell>
          <cell r="K21217">
            <v>0</v>
          </cell>
        </row>
        <row r="21218">
          <cell r="A21218" t="str">
            <v>TRIAE_CS42_1AL_TGACv1_002509_AA0042550.1</v>
          </cell>
          <cell r="B21218" t="str">
            <v>expressed protein</v>
          </cell>
          <cell r="C21218" t="str">
            <v>Protein RETICULATA-RELATED 4, chloroplastic</v>
          </cell>
          <cell r="D21218">
            <v>0</v>
          </cell>
          <cell r="E21218">
            <v>-1.619151435</v>
          </cell>
          <cell r="F21218">
            <v>-1.3263866710000001</v>
          </cell>
          <cell r="G21218">
            <v>-2.8728320759999999</v>
          </cell>
          <cell r="H21218">
            <v>0</v>
          </cell>
          <cell r="I21218">
            <v>0</v>
          </cell>
          <cell r="J21218">
            <v>0</v>
          </cell>
          <cell r="K21218">
            <v>0</v>
          </cell>
        </row>
        <row r="21219">
          <cell r="A21219" t="str">
            <v>TRIAE_CS42_3AL_TGACv1_194358_AA0631750.1</v>
          </cell>
          <cell r="B21219" t="str">
            <v>expressed protein</v>
          </cell>
          <cell r="C21219" t="str">
            <v>Protein RETICULATA-RELATED 4, chloroplastic</v>
          </cell>
          <cell r="D21219">
            <v>0</v>
          </cell>
          <cell r="E21219">
            <v>0</v>
          </cell>
          <cell r="F21219">
            <v>0</v>
          </cell>
          <cell r="G21219">
            <v>0</v>
          </cell>
          <cell r="H21219">
            <v>0</v>
          </cell>
          <cell r="I21219">
            <v>0</v>
          </cell>
          <cell r="J21219">
            <v>0</v>
          </cell>
          <cell r="K21219">
            <v>-1.735952274</v>
          </cell>
        </row>
        <row r="21220">
          <cell r="A21220" t="str">
            <v>TRIAE_CS42_3B_TGACv1_224704_AA0800230.1</v>
          </cell>
          <cell r="B21220" t="str">
            <v>expressed protein</v>
          </cell>
          <cell r="C21220" t="str">
            <v>Protein RETICULATA-RELATED 4, chloroplastic</v>
          </cell>
          <cell r="D21220">
            <v>0</v>
          </cell>
          <cell r="E21220">
            <v>0</v>
          </cell>
          <cell r="F21220">
            <v>0</v>
          </cell>
          <cell r="G21220">
            <v>0</v>
          </cell>
          <cell r="H21220">
            <v>0</v>
          </cell>
          <cell r="I21220">
            <v>0</v>
          </cell>
          <cell r="J21220">
            <v>0</v>
          </cell>
          <cell r="K21220">
            <v>-1.5293332669999999</v>
          </cell>
        </row>
        <row r="21221">
          <cell r="A21221" t="str">
            <v>TRIAE_CS42_3DL_TGACv1_249114_AA0838170.1</v>
          </cell>
          <cell r="B21221" t="str">
            <v>expressed protein</v>
          </cell>
          <cell r="C21221" t="str">
            <v>Protein RETICULATA-RELATED 4, chloroplastic</v>
          </cell>
          <cell r="D21221">
            <v>0</v>
          </cell>
          <cell r="E21221">
            <v>0</v>
          </cell>
          <cell r="F21221">
            <v>0</v>
          </cell>
          <cell r="G21221">
            <v>0</v>
          </cell>
          <cell r="H21221">
            <v>0</v>
          </cell>
          <cell r="I21221">
            <v>0</v>
          </cell>
          <cell r="J21221">
            <v>0</v>
          </cell>
          <cell r="K21221">
            <v>-1.5293332669999999</v>
          </cell>
        </row>
        <row r="21222">
          <cell r="A21222" t="str">
            <v>TRIAE_CS42_3DL_TGACv1_253739_AA0895460.1</v>
          </cell>
          <cell r="B21222" t="str">
            <v>expressed protein</v>
          </cell>
          <cell r="C21222" t="str">
            <v>Protein RETICULATA-RELATED 5, chloroplastic</v>
          </cell>
          <cell r="D21222">
            <v>1.0877494190000001</v>
          </cell>
          <cell r="E21222">
            <v>0</v>
          </cell>
          <cell r="F21222">
            <v>-1.3742073239999999</v>
          </cell>
          <cell r="G21222">
            <v>0</v>
          </cell>
          <cell r="H21222">
            <v>0</v>
          </cell>
          <cell r="I21222">
            <v>0</v>
          </cell>
          <cell r="J21222">
            <v>0</v>
          </cell>
          <cell r="K21222">
            <v>0</v>
          </cell>
        </row>
        <row r="21223">
          <cell r="A21223" t="str">
            <v>TRIAE_CS42_7AL_TGACv1_559458_AA1799760.1</v>
          </cell>
          <cell r="B21223" t="str">
            <v>expressed protein</v>
          </cell>
          <cell r="C21223" t="str">
            <v>Protein RETICULATA-RELATED 6, chloroplastic</v>
          </cell>
          <cell r="D21223">
            <v>0</v>
          </cell>
          <cell r="E21223">
            <v>-1.5776783720000001</v>
          </cell>
          <cell r="F21223">
            <v>0</v>
          </cell>
          <cell r="G21223">
            <v>0</v>
          </cell>
          <cell r="H21223">
            <v>0</v>
          </cell>
          <cell r="I21223">
            <v>0</v>
          </cell>
          <cell r="J21223">
            <v>0</v>
          </cell>
          <cell r="K21223">
            <v>0</v>
          </cell>
        </row>
        <row r="21224">
          <cell r="A21224" t="str">
            <v>TRIAE_CS42_7BL_TGACv1_577050_AA1864040.1</v>
          </cell>
          <cell r="B21224" t="str">
            <v>expressed protein</v>
          </cell>
          <cell r="C21224" t="str">
            <v>Protein RETICULATA-RELATED 6, chloroplastic</v>
          </cell>
          <cell r="D21224">
            <v>0</v>
          </cell>
          <cell r="E21224">
            <v>-1.5703476810000001</v>
          </cell>
          <cell r="F21224">
            <v>0</v>
          </cell>
          <cell r="G21224">
            <v>0</v>
          </cell>
          <cell r="H21224">
            <v>0</v>
          </cell>
          <cell r="I21224">
            <v>0</v>
          </cell>
          <cell r="J21224">
            <v>0</v>
          </cell>
          <cell r="K21224">
            <v>0</v>
          </cell>
        </row>
        <row r="21225">
          <cell r="A21225" t="str">
            <v>TRIAE_CS42_7DL_TGACv1_603289_AA1980200.1</v>
          </cell>
          <cell r="B21225" t="str">
            <v>expressed protein</v>
          </cell>
          <cell r="C21225" t="str">
            <v>Protein RETICULATA-RELATED 6, chloroplastic</v>
          </cell>
          <cell r="D21225">
            <v>0</v>
          </cell>
          <cell r="E21225">
            <v>-1.5703476810000001</v>
          </cell>
          <cell r="F21225">
            <v>0</v>
          </cell>
          <cell r="G21225">
            <v>0</v>
          </cell>
          <cell r="H21225">
            <v>0</v>
          </cell>
          <cell r="I21225">
            <v>0</v>
          </cell>
          <cell r="J21225">
            <v>0</v>
          </cell>
          <cell r="K21225">
            <v>0</v>
          </cell>
        </row>
        <row r="21226">
          <cell r="A21226" t="str">
            <v>TRIAE_CS42_3B_TGACv1_221268_AA0735700.1</v>
          </cell>
          <cell r="B21226" t="str">
            <v>green ripe-like, putative, expressed</v>
          </cell>
          <cell r="C21226" t="str">
            <v>Protein REVERSION-TO-ETHYLENE SENSITIVITY1</v>
          </cell>
          <cell r="D21226">
            <v>0</v>
          </cell>
          <cell r="E21226">
            <v>0</v>
          </cell>
          <cell r="F21226">
            <v>0</v>
          </cell>
          <cell r="G21226">
            <v>1.3121326520000001</v>
          </cell>
          <cell r="H21226">
            <v>0</v>
          </cell>
          <cell r="I21226">
            <v>0</v>
          </cell>
          <cell r="J21226">
            <v>0</v>
          </cell>
          <cell r="K21226">
            <v>1.4186696759999999</v>
          </cell>
        </row>
        <row r="21227">
          <cell r="A21227" t="str">
            <v>TRIAE_CS42_3AL_TGACv1_193599_AA0614510.2</v>
          </cell>
          <cell r="B21227" t="str">
            <v>green ripe-like, putative, expressed</v>
          </cell>
          <cell r="C21227" t="str">
            <v>Protein REVERSION-TO-ETHYLENE SENSITIVITY1</v>
          </cell>
          <cell r="D21227">
            <v>0</v>
          </cell>
          <cell r="E21227">
            <v>0</v>
          </cell>
          <cell r="F21227">
            <v>0</v>
          </cell>
          <cell r="G21227">
            <v>0</v>
          </cell>
          <cell r="H21227">
            <v>0</v>
          </cell>
          <cell r="I21227">
            <v>0</v>
          </cell>
          <cell r="J21227">
            <v>0</v>
          </cell>
          <cell r="K21227">
            <v>1.4186696759999999</v>
          </cell>
        </row>
        <row r="21228">
          <cell r="A21228" t="str">
            <v>TRIAE_CS42_2DS_TGACv1_178514_AA0596930.1</v>
          </cell>
          <cell r="B21228" t="str">
            <v>RFT1, putative, expressed</v>
          </cell>
          <cell r="C21228" t="str">
            <v>Protein RFT1 homolog</v>
          </cell>
          <cell r="D21228">
            <v>0</v>
          </cell>
          <cell r="E21228">
            <v>-1.3070079889999999</v>
          </cell>
          <cell r="F21228">
            <v>0</v>
          </cell>
          <cell r="G21228">
            <v>0</v>
          </cell>
          <cell r="H21228">
            <v>0</v>
          </cell>
          <cell r="I21228">
            <v>0</v>
          </cell>
          <cell r="J21228">
            <v>0</v>
          </cell>
          <cell r="K21228">
            <v>0</v>
          </cell>
        </row>
        <row r="21229">
          <cell r="A21229" t="str">
            <v>TRIAE_CS42_6AL_TGACv1_471309_AA1506770.1</v>
          </cell>
          <cell r="B21229" t="str">
            <v>SEY1, putative, expressed</v>
          </cell>
          <cell r="C21229" t="str">
            <v>Protein ROOT HAIR DEFECTIVE 3</v>
          </cell>
          <cell r="D21229">
            <v>0</v>
          </cell>
          <cell r="E21229">
            <v>0</v>
          </cell>
          <cell r="F21229">
            <v>0</v>
          </cell>
          <cell r="G21229">
            <v>2.0516485229999999</v>
          </cell>
          <cell r="H21229">
            <v>0</v>
          </cell>
          <cell r="I21229">
            <v>0</v>
          </cell>
          <cell r="J21229">
            <v>0</v>
          </cell>
          <cell r="K21229">
            <v>2.1719646479999999</v>
          </cell>
        </row>
        <row r="21230">
          <cell r="A21230" t="str">
            <v>TRIAE_CS42_6DL_TGACv1_526422_AA1683040.1</v>
          </cell>
          <cell r="B21230" t="str">
            <v>SEY1, putative, expressed</v>
          </cell>
          <cell r="C21230" t="str">
            <v>Protein ROOT HAIR DEFECTIVE 3</v>
          </cell>
          <cell r="D21230">
            <v>0</v>
          </cell>
          <cell r="E21230">
            <v>0</v>
          </cell>
          <cell r="F21230">
            <v>0</v>
          </cell>
          <cell r="G21230">
            <v>2.0516485229999999</v>
          </cell>
          <cell r="H21230">
            <v>0</v>
          </cell>
          <cell r="I21230">
            <v>0</v>
          </cell>
          <cell r="J21230">
            <v>0</v>
          </cell>
          <cell r="K21230">
            <v>2.1719646479999999</v>
          </cell>
        </row>
        <row r="21231">
          <cell r="A21231" t="str">
            <v>TRIAE_CS42_2DL_TGACv1_158646_AA0523900.1</v>
          </cell>
          <cell r="B21231" t="str">
            <v>DUF647 domain containing protein, putative, expressed</v>
          </cell>
          <cell r="C21231" t="str">
            <v>Protein root UVB sensitive 1, chloroplastic</v>
          </cell>
          <cell r="D21231">
            <v>0</v>
          </cell>
          <cell r="E21231">
            <v>0</v>
          </cell>
          <cell r="F21231">
            <v>0</v>
          </cell>
          <cell r="G21231">
            <v>1.168290652</v>
          </cell>
          <cell r="H21231">
            <v>0</v>
          </cell>
          <cell r="I21231">
            <v>0</v>
          </cell>
          <cell r="J21231">
            <v>0</v>
          </cell>
          <cell r="K21231">
            <v>0</v>
          </cell>
        </row>
        <row r="21232">
          <cell r="A21232" t="str">
            <v>TRIAE_CS42_2BL_TGACv1_131400_AA0427190.1</v>
          </cell>
          <cell r="B21232" t="str">
            <v>DUF647 domain containing protein, putative, expressed</v>
          </cell>
          <cell r="C21232" t="str">
            <v>Protein root UVB sensitive 1, chloroplastic</v>
          </cell>
          <cell r="D21232">
            <v>0</v>
          </cell>
          <cell r="E21232">
            <v>0</v>
          </cell>
          <cell r="F21232">
            <v>0</v>
          </cell>
          <cell r="G21232">
            <v>1.2334626870000001</v>
          </cell>
          <cell r="H21232">
            <v>0</v>
          </cell>
          <cell r="I21232">
            <v>0</v>
          </cell>
          <cell r="J21232">
            <v>0</v>
          </cell>
          <cell r="K21232">
            <v>0</v>
          </cell>
        </row>
        <row r="21233">
          <cell r="A21233" t="str">
            <v>TRIAE_CS42_3B_TGACv1_220919_AA0723710.1</v>
          </cell>
          <cell r="B21233" t="str">
            <v>DUF647 domain containing protein, putative, expressed</v>
          </cell>
          <cell r="C21233" t="str">
            <v>Protein root UVB sensitive 5</v>
          </cell>
          <cell r="D21233">
            <v>0</v>
          </cell>
          <cell r="E21233">
            <v>0</v>
          </cell>
          <cell r="F21233">
            <v>0</v>
          </cell>
          <cell r="G21233">
            <v>-1.1513655039999999</v>
          </cell>
          <cell r="H21233">
            <v>0</v>
          </cell>
          <cell r="I21233">
            <v>0</v>
          </cell>
          <cell r="J21233">
            <v>0</v>
          </cell>
          <cell r="K21233">
            <v>0</v>
          </cell>
        </row>
        <row r="21234">
          <cell r="A21234" t="str">
            <v>TRIAE_CS42_3AS_TGACv1_212755_AA0703110.1</v>
          </cell>
          <cell r="B21234" t="str">
            <v>DUF647 domain containing protein, putative, expressed</v>
          </cell>
          <cell r="C21234" t="str">
            <v>Protein root UVB sensitive 5</v>
          </cell>
          <cell r="D21234">
            <v>0</v>
          </cell>
          <cell r="E21234">
            <v>0</v>
          </cell>
          <cell r="F21234">
            <v>0</v>
          </cell>
          <cell r="G21234">
            <v>-1.1190555069999999</v>
          </cell>
          <cell r="H21234">
            <v>0</v>
          </cell>
          <cell r="I21234">
            <v>0</v>
          </cell>
          <cell r="J21234">
            <v>0</v>
          </cell>
          <cell r="K21234">
            <v>0</v>
          </cell>
        </row>
        <row r="21235">
          <cell r="A21235" t="str">
            <v>TRIAE_CS42_3DS_TGACv1_272095_AA0914570.1</v>
          </cell>
          <cell r="B21235" t="str">
            <v>DUF647 domain containing protein, putative, expressed</v>
          </cell>
          <cell r="C21235" t="str">
            <v>Protein root UVB sensitive 5</v>
          </cell>
          <cell r="D21235">
            <v>0</v>
          </cell>
          <cell r="E21235">
            <v>0</v>
          </cell>
          <cell r="F21235">
            <v>0</v>
          </cell>
          <cell r="G21235">
            <v>-1.1190555069999999</v>
          </cell>
          <cell r="H21235">
            <v>0</v>
          </cell>
          <cell r="I21235">
            <v>0</v>
          </cell>
          <cell r="J21235">
            <v>0</v>
          </cell>
          <cell r="K21235">
            <v>0</v>
          </cell>
        </row>
        <row r="21236">
          <cell r="A21236" t="str">
            <v>TRIAE_CS42_1DL_TGACv1_062314_AA0212400.1</v>
          </cell>
          <cell r="B21236" t="str">
            <v>DUF647 domain containing protein, putative, expressed</v>
          </cell>
          <cell r="C21236" t="str">
            <v>Protein root UVB sensitive 6</v>
          </cell>
          <cell r="D21236">
            <v>0</v>
          </cell>
          <cell r="E21236">
            <v>0</v>
          </cell>
          <cell r="F21236">
            <v>0</v>
          </cell>
          <cell r="G21236">
            <v>-1.376676249</v>
          </cell>
          <cell r="H21236">
            <v>0</v>
          </cell>
          <cell r="I21236">
            <v>0</v>
          </cell>
          <cell r="J21236">
            <v>0</v>
          </cell>
          <cell r="K21236">
            <v>0</v>
          </cell>
        </row>
        <row r="21237">
          <cell r="A21237" t="str">
            <v>TRIAE_CS42_1BL_TGACv1_032371_AA0129060.4</v>
          </cell>
          <cell r="B21237" t="str">
            <v>DUF647 domain containing protein, putative, expressed</v>
          </cell>
          <cell r="C21237" t="str">
            <v>Protein root UVB sensitive 6</v>
          </cell>
          <cell r="D21237">
            <v>0</v>
          </cell>
          <cell r="E21237">
            <v>0</v>
          </cell>
          <cell r="F21237">
            <v>0</v>
          </cell>
          <cell r="G21237">
            <v>-1.326850691</v>
          </cell>
          <cell r="H21237">
            <v>0</v>
          </cell>
          <cell r="I21237">
            <v>0</v>
          </cell>
          <cell r="J21237">
            <v>0</v>
          </cell>
          <cell r="K21237">
            <v>0</v>
          </cell>
        </row>
        <row r="21238">
          <cell r="A21238" t="str">
            <v>TRIAE_CS42_1AL_TGACv1_001616_AA0033010.3</v>
          </cell>
          <cell r="B21238" t="str">
            <v>DUF647 domain containing protein, putative, expressed</v>
          </cell>
          <cell r="C21238" t="str">
            <v>Protein root UVB sensitive 6</v>
          </cell>
          <cell r="D21238">
            <v>0</v>
          </cell>
          <cell r="E21238">
            <v>0</v>
          </cell>
          <cell r="F21238">
            <v>0</v>
          </cell>
          <cell r="G21238">
            <v>-1.262623885</v>
          </cell>
          <cell r="H21238">
            <v>0</v>
          </cell>
          <cell r="I21238">
            <v>0</v>
          </cell>
          <cell r="J21238">
            <v>0</v>
          </cell>
          <cell r="K21238">
            <v>0</v>
          </cell>
        </row>
        <row r="21239">
          <cell r="A21239" t="str">
            <v>TRIAE_CS42_5DS_TGACv1_457110_AA1482530.2</v>
          </cell>
          <cell r="B21239" t="str">
            <v>expressed protein</v>
          </cell>
          <cell r="C21239" t="str">
            <v>Protein RRNAD1</v>
          </cell>
          <cell r="D21239">
            <v>0</v>
          </cell>
          <cell r="E21239">
            <v>0</v>
          </cell>
          <cell r="F21239">
            <v>0</v>
          </cell>
          <cell r="G21239">
            <v>1.0604135640000001</v>
          </cell>
          <cell r="H21239">
            <v>0</v>
          </cell>
          <cell r="I21239">
            <v>0</v>
          </cell>
          <cell r="J21239">
            <v>0</v>
          </cell>
          <cell r="K21239">
            <v>0</v>
          </cell>
        </row>
        <row r="21240">
          <cell r="A21240" t="str">
            <v>TRIAE_CS42_2DL_TGACv1_160368_AA0549800.3</v>
          </cell>
          <cell r="B21240" t="str">
            <v>DHHC zinc finger domain containing protein, expressed</v>
          </cell>
          <cell r="C21240" t="str">
            <v>Protein S-acyltransferase 11</v>
          </cell>
          <cell r="D21240">
            <v>0</v>
          </cell>
          <cell r="E21240">
            <v>1.0866788620000001</v>
          </cell>
          <cell r="F21240">
            <v>0</v>
          </cell>
          <cell r="G21240">
            <v>0</v>
          </cell>
          <cell r="H21240">
            <v>0</v>
          </cell>
          <cell r="I21240">
            <v>0</v>
          </cell>
          <cell r="J21240">
            <v>0</v>
          </cell>
          <cell r="K21240">
            <v>0</v>
          </cell>
        </row>
        <row r="21241">
          <cell r="A21241" t="str">
            <v>TRIAE_CS42_2AL_TGACv1_095065_AA0306510.1</v>
          </cell>
          <cell r="B21241" t="str">
            <v>DHHC zinc finger domain containing protein, expressed</v>
          </cell>
          <cell r="C21241" t="str">
            <v>Protein S-acyltransferase 11</v>
          </cell>
          <cell r="D21241">
            <v>0</v>
          </cell>
          <cell r="E21241">
            <v>1.105659913</v>
          </cell>
          <cell r="F21241">
            <v>0</v>
          </cell>
          <cell r="G21241">
            <v>0</v>
          </cell>
          <cell r="H21241">
            <v>0</v>
          </cell>
          <cell r="I21241">
            <v>0</v>
          </cell>
          <cell r="J21241">
            <v>0</v>
          </cell>
          <cell r="K21241">
            <v>0</v>
          </cell>
        </row>
        <row r="21242">
          <cell r="A21242" t="str">
            <v>TRIAE_CS42_2BL_TGACv1_132367_AA0437190.1</v>
          </cell>
          <cell r="B21242" t="str">
            <v>DHHC zinc finger domain containing protein, expressed</v>
          </cell>
          <cell r="C21242" t="str">
            <v>Protein S-acyltransferase 11</v>
          </cell>
          <cell r="D21242">
            <v>0</v>
          </cell>
          <cell r="E21242">
            <v>1.105659913</v>
          </cell>
          <cell r="F21242">
            <v>0</v>
          </cell>
          <cell r="G21242">
            <v>0</v>
          </cell>
          <cell r="H21242">
            <v>0</v>
          </cell>
          <cell r="I21242">
            <v>0</v>
          </cell>
          <cell r="J21242">
            <v>0</v>
          </cell>
          <cell r="K21242">
            <v>0</v>
          </cell>
        </row>
        <row r="21243">
          <cell r="A21243" t="str">
            <v>TRIAE_CS42_3B_TGACv1_228801_AA0827620.1</v>
          </cell>
          <cell r="B21243" t="str">
            <v>DHHC zinc finger domain containing protein, expressed</v>
          </cell>
          <cell r="C21243" t="str">
            <v>Protein S-acyltransferase 11</v>
          </cell>
          <cell r="D21243">
            <v>0</v>
          </cell>
          <cell r="E21243">
            <v>0</v>
          </cell>
          <cell r="F21243">
            <v>0</v>
          </cell>
          <cell r="G21243">
            <v>1.0073713099999999</v>
          </cell>
          <cell r="H21243">
            <v>0</v>
          </cell>
          <cell r="I21243">
            <v>0</v>
          </cell>
          <cell r="J21243">
            <v>0</v>
          </cell>
          <cell r="K21243">
            <v>0</v>
          </cell>
        </row>
        <row r="21244">
          <cell r="A21244" t="str">
            <v>TRIAE_CS42_3DL_TGACv1_250586_AA0870680.1</v>
          </cell>
          <cell r="B21244" t="str">
            <v>DHHC zinc finger domain containing protein, expressed</v>
          </cell>
          <cell r="C21244" t="str">
            <v>Protein S-acyltransferase 11</v>
          </cell>
          <cell r="D21244">
            <v>0</v>
          </cell>
          <cell r="E21244">
            <v>0</v>
          </cell>
          <cell r="F21244">
            <v>0</v>
          </cell>
          <cell r="G21244">
            <v>1.0073713099999999</v>
          </cell>
          <cell r="H21244">
            <v>0</v>
          </cell>
          <cell r="I21244">
            <v>0</v>
          </cell>
          <cell r="J21244">
            <v>0</v>
          </cell>
          <cell r="K21244">
            <v>0</v>
          </cell>
        </row>
        <row r="21245">
          <cell r="A21245" t="str">
            <v>TRIAE_CS42_7DL_TGACv1_602655_AA1964220.1</v>
          </cell>
          <cell r="B21245" t="str">
            <v>zinc finger family protein, putative, expressed</v>
          </cell>
          <cell r="C21245" t="str">
            <v>Protein S-acyltransferase 18</v>
          </cell>
          <cell r="D21245">
            <v>0</v>
          </cell>
          <cell r="E21245">
            <v>0</v>
          </cell>
          <cell r="F21245">
            <v>0</v>
          </cell>
          <cell r="G21245">
            <v>0</v>
          </cell>
          <cell r="H21245">
            <v>0</v>
          </cell>
          <cell r="I21245">
            <v>0</v>
          </cell>
          <cell r="J21245">
            <v>0</v>
          </cell>
          <cell r="K21245">
            <v>-1.730842038</v>
          </cell>
        </row>
        <row r="21246">
          <cell r="A21246" t="str">
            <v>TRIAE_CS42_7BL_TGACv1_578949_AA1902370.1</v>
          </cell>
          <cell r="B21246" t="str">
            <v>zinc finger family protein, putative, expressed</v>
          </cell>
          <cell r="C21246" t="str">
            <v>Protein S-acyltransferase 18</v>
          </cell>
          <cell r="D21246">
            <v>0</v>
          </cell>
          <cell r="E21246">
            <v>0</v>
          </cell>
          <cell r="F21246">
            <v>0</v>
          </cell>
          <cell r="G21246">
            <v>0</v>
          </cell>
          <cell r="H21246">
            <v>0</v>
          </cell>
          <cell r="I21246">
            <v>0</v>
          </cell>
          <cell r="J21246">
            <v>0</v>
          </cell>
          <cell r="K21246">
            <v>-1.5211992009999999</v>
          </cell>
        </row>
        <row r="21247">
          <cell r="A21247" t="str">
            <v>TRIAE_CS42_7AL_TGACv1_557520_AA1782460.1</v>
          </cell>
          <cell r="B21247" t="str">
            <v>zinc finger family protein, putative, expressed</v>
          </cell>
          <cell r="C21247" t="str">
            <v>Protein S-acyltransferase 18</v>
          </cell>
          <cell r="D21247">
            <v>0</v>
          </cell>
          <cell r="E21247">
            <v>0</v>
          </cell>
          <cell r="F21247">
            <v>0</v>
          </cell>
          <cell r="G21247">
            <v>0</v>
          </cell>
          <cell r="H21247">
            <v>0</v>
          </cell>
          <cell r="I21247">
            <v>0</v>
          </cell>
          <cell r="J21247">
            <v>0</v>
          </cell>
          <cell r="K21247">
            <v>-1.4858673099999999</v>
          </cell>
        </row>
        <row r="21248">
          <cell r="A21248" t="str">
            <v>TRIAE_CS42_2AS_TGACv1_112445_AA0338210.1</v>
          </cell>
          <cell r="B21248" t="str">
            <v>zinc finger family protein, putative, expressed</v>
          </cell>
          <cell r="C21248" t="str">
            <v>Protein S-acyltransferase 21</v>
          </cell>
          <cell r="D21248">
            <v>0</v>
          </cell>
          <cell r="E21248">
            <v>0</v>
          </cell>
          <cell r="F21248">
            <v>0</v>
          </cell>
          <cell r="G21248">
            <v>0</v>
          </cell>
          <cell r="H21248">
            <v>0</v>
          </cell>
          <cell r="I21248">
            <v>0</v>
          </cell>
          <cell r="J21248">
            <v>0</v>
          </cell>
          <cell r="K21248">
            <v>-1.7861299020000001</v>
          </cell>
        </row>
        <row r="21249">
          <cell r="A21249" t="str">
            <v>TRIAE_CS42_2BS_TGACv1_148757_AA0495040.1</v>
          </cell>
          <cell r="B21249" t="str">
            <v>zinc finger family protein, putative, expressed</v>
          </cell>
          <cell r="C21249" t="str">
            <v>Protein S-acyltransferase 21</v>
          </cell>
          <cell r="D21249">
            <v>0</v>
          </cell>
          <cell r="E21249">
            <v>0</v>
          </cell>
          <cell r="F21249">
            <v>0</v>
          </cell>
          <cell r="G21249">
            <v>0</v>
          </cell>
          <cell r="H21249">
            <v>0</v>
          </cell>
          <cell r="I21249">
            <v>0</v>
          </cell>
          <cell r="J21249">
            <v>0</v>
          </cell>
          <cell r="K21249">
            <v>-1.7861299020000001</v>
          </cell>
        </row>
        <row r="21250">
          <cell r="A21250" t="str">
            <v>TRIAE_CS42_2DS_TGACv1_177547_AA0579790.1</v>
          </cell>
          <cell r="B21250" t="str">
            <v>zinc finger family protein, putative, expressed</v>
          </cell>
          <cell r="C21250" t="str">
            <v>Protein S-acyltransferase 21</v>
          </cell>
          <cell r="D21250">
            <v>0</v>
          </cell>
          <cell r="E21250">
            <v>0</v>
          </cell>
          <cell r="F21250">
            <v>0</v>
          </cell>
          <cell r="G21250">
            <v>0</v>
          </cell>
          <cell r="H21250">
            <v>0</v>
          </cell>
          <cell r="I21250">
            <v>0</v>
          </cell>
          <cell r="J21250">
            <v>0</v>
          </cell>
          <cell r="K21250">
            <v>-1.7861299020000001</v>
          </cell>
        </row>
        <row r="21251">
          <cell r="A21251" t="str">
            <v>TRIAE_CS42_4BL_TGACv1_320275_AA1033430.2</v>
          </cell>
          <cell r="B21251" t="str">
            <v>zinc finger family protein, putative, expressed</v>
          </cell>
          <cell r="C21251" t="str">
            <v>Protein S-acyltransferase 21</v>
          </cell>
          <cell r="D21251">
            <v>0</v>
          </cell>
          <cell r="E21251">
            <v>0</v>
          </cell>
          <cell r="F21251">
            <v>0</v>
          </cell>
          <cell r="G21251">
            <v>0</v>
          </cell>
          <cell r="H21251">
            <v>0</v>
          </cell>
          <cell r="I21251">
            <v>0</v>
          </cell>
          <cell r="J21251">
            <v>0</v>
          </cell>
          <cell r="K21251">
            <v>-1.392058622</v>
          </cell>
        </row>
        <row r="21252">
          <cell r="A21252" t="str">
            <v>TRIAE_CS42_4DL_TGACv1_342579_AA1117110.1</v>
          </cell>
          <cell r="B21252" t="str">
            <v>zinc finger family protein, putative, expressed</v>
          </cell>
          <cell r="C21252" t="str">
            <v>Protein S-acyltransferase 21</v>
          </cell>
          <cell r="D21252">
            <v>0</v>
          </cell>
          <cell r="E21252">
            <v>0</v>
          </cell>
          <cell r="F21252">
            <v>0</v>
          </cell>
          <cell r="G21252">
            <v>0</v>
          </cell>
          <cell r="H21252">
            <v>0</v>
          </cell>
          <cell r="I21252">
            <v>0</v>
          </cell>
          <cell r="J21252">
            <v>0</v>
          </cell>
          <cell r="K21252">
            <v>-1.377578709</v>
          </cell>
        </row>
        <row r="21253">
          <cell r="A21253" t="str">
            <v>TRIAE_CS42_4AS_TGACv1_306997_AA1016000.2</v>
          </cell>
          <cell r="B21253" t="str">
            <v>zinc finger family protein, putative, expressed</v>
          </cell>
          <cell r="C21253" t="str">
            <v>Protein S-acyltransferase 21</v>
          </cell>
          <cell r="D21253">
            <v>0</v>
          </cell>
          <cell r="E21253">
            <v>0</v>
          </cell>
          <cell r="F21253">
            <v>0</v>
          </cell>
          <cell r="G21253">
            <v>0</v>
          </cell>
          <cell r="H21253">
            <v>0</v>
          </cell>
          <cell r="I21253">
            <v>0</v>
          </cell>
          <cell r="J21253">
            <v>0</v>
          </cell>
          <cell r="K21253">
            <v>-1.376678415</v>
          </cell>
        </row>
        <row r="21254">
          <cell r="A21254" t="str">
            <v>TRIAE_CS42_2DL_TGACv1_161137_AA0557020.1</v>
          </cell>
          <cell r="B21254" t="str">
            <v>zinc finger family protein, putative, expressed</v>
          </cell>
          <cell r="C21254" t="str">
            <v>Protein S-acyltransferase 21</v>
          </cell>
          <cell r="D21254">
            <v>0</v>
          </cell>
          <cell r="E21254">
            <v>0</v>
          </cell>
          <cell r="F21254">
            <v>0</v>
          </cell>
          <cell r="G21254">
            <v>0</v>
          </cell>
          <cell r="H21254">
            <v>0</v>
          </cell>
          <cell r="I21254">
            <v>0</v>
          </cell>
          <cell r="J21254">
            <v>0</v>
          </cell>
          <cell r="K21254">
            <v>-1.1518682250000001</v>
          </cell>
        </row>
        <row r="21255">
          <cell r="A21255" t="str">
            <v>TRIAE_CS42_2AL_TGACv1_094455_AA0297890.1</v>
          </cell>
          <cell r="B21255" t="str">
            <v>zinc finger family protein, putative, expressed</v>
          </cell>
          <cell r="C21255" t="str">
            <v>Protein S-acyltransferase 21</v>
          </cell>
          <cell r="D21255">
            <v>0</v>
          </cell>
          <cell r="E21255">
            <v>0</v>
          </cell>
          <cell r="F21255">
            <v>0</v>
          </cell>
          <cell r="G21255">
            <v>0</v>
          </cell>
          <cell r="H21255">
            <v>0</v>
          </cell>
          <cell r="I21255">
            <v>0</v>
          </cell>
          <cell r="J21255">
            <v>0</v>
          </cell>
          <cell r="K21255">
            <v>-1.1364271239999999</v>
          </cell>
        </row>
        <row r="21256">
          <cell r="A21256" t="str">
            <v>TRIAE_CS42_2BL_TGACv1_131814_AA0432480.1</v>
          </cell>
          <cell r="B21256" t="str">
            <v>zinc finger family protein, putative, expressed</v>
          </cell>
          <cell r="C21256" t="str">
            <v>Protein S-acyltransferase 21</v>
          </cell>
          <cell r="D21256">
            <v>0</v>
          </cell>
          <cell r="E21256">
            <v>0</v>
          </cell>
          <cell r="F21256">
            <v>0</v>
          </cell>
          <cell r="G21256">
            <v>0</v>
          </cell>
          <cell r="H21256">
            <v>0</v>
          </cell>
          <cell r="I21256">
            <v>0</v>
          </cell>
          <cell r="J21256">
            <v>0</v>
          </cell>
          <cell r="K21256">
            <v>-1.1364271239999999</v>
          </cell>
        </row>
        <row r="21257">
          <cell r="A21257" t="str">
            <v>TRIAE_CS42_3AS_TGACv1_210794_AA0679140.1</v>
          </cell>
          <cell r="B21257" t="str">
            <v>expressed protein</v>
          </cell>
          <cell r="C21257" t="str">
            <v>Protein S-acyltransferase 21</v>
          </cell>
          <cell r="D21257">
            <v>0</v>
          </cell>
          <cell r="E21257">
            <v>0</v>
          </cell>
          <cell r="F21257">
            <v>0</v>
          </cell>
          <cell r="G21257">
            <v>0</v>
          </cell>
          <cell r="H21257">
            <v>0</v>
          </cell>
          <cell r="I21257">
            <v>0</v>
          </cell>
          <cell r="J21257">
            <v>0</v>
          </cell>
          <cell r="K21257">
            <v>2.0102945480000001</v>
          </cell>
        </row>
        <row r="21258">
          <cell r="A21258" t="str">
            <v>TRIAE_CS42_5AL_TGACv1_375033_AA1214430.1</v>
          </cell>
          <cell r="B21258" t="str">
            <v>zinc finger DHHC domain-containing protein, putative, expressed</v>
          </cell>
          <cell r="C21258" t="str">
            <v>Protein S-acyltransferase 8</v>
          </cell>
          <cell r="D21258">
            <v>0</v>
          </cell>
          <cell r="E21258">
            <v>-1.295714509</v>
          </cell>
          <cell r="F21258">
            <v>0</v>
          </cell>
          <cell r="G21258">
            <v>0</v>
          </cell>
          <cell r="H21258">
            <v>0</v>
          </cell>
          <cell r="I21258">
            <v>0</v>
          </cell>
          <cell r="J21258">
            <v>0</v>
          </cell>
          <cell r="K21258">
            <v>0</v>
          </cell>
        </row>
        <row r="21259">
          <cell r="A21259" t="str">
            <v>TRIAE_CS42_5DL_TGACv1_434214_AA1431830.1</v>
          </cell>
          <cell r="B21259" t="str">
            <v>zinc finger DHHC domain-containing protein, putative, expressed</v>
          </cell>
          <cell r="C21259" t="str">
            <v>Protein S-acyltransferase 8</v>
          </cell>
          <cell r="D21259">
            <v>0</v>
          </cell>
          <cell r="E21259">
            <v>-1.149450552</v>
          </cell>
          <cell r="F21259">
            <v>0</v>
          </cell>
          <cell r="G21259">
            <v>0</v>
          </cell>
          <cell r="H21259">
            <v>0</v>
          </cell>
          <cell r="I21259">
            <v>0</v>
          </cell>
          <cell r="J21259">
            <v>0</v>
          </cell>
          <cell r="K21259">
            <v>0</v>
          </cell>
        </row>
        <row r="21260">
          <cell r="A21260" t="str">
            <v>TRIAE_CS42_3AL_TGACv1_193655_AA0616410.1</v>
          </cell>
          <cell r="B21260" t="str">
            <v>zinc finger DHHC domain-containing protein, putative, expressed</v>
          </cell>
          <cell r="C21260" t="str">
            <v>Protein S-acyltransferase 8</v>
          </cell>
          <cell r="D21260">
            <v>0</v>
          </cell>
          <cell r="E21260">
            <v>0</v>
          </cell>
          <cell r="F21260">
            <v>0</v>
          </cell>
          <cell r="G21260">
            <v>0</v>
          </cell>
          <cell r="H21260">
            <v>0</v>
          </cell>
          <cell r="I21260">
            <v>0</v>
          </cell>
          <cell r="J21260">
            <v>0</v>
          </cell>
          <cell r="K21260">
            <v>-1.0199423400000001</v>
          </cell>
        </row>
        <row r="21261">
          <cell r="A21261" t="str">
            <v>TRIAE_CS42_7AS_TGACv1_571206_AA1845920.1</v>
          </cell>
          <cell r="B21261" t="str">
            <v>zinc finger DHHC domain-containing protein, putative, expressed</v>
          </cell>
          <cell r="C21261" t="str">
            <v>Protein S-acyltransferase 8</v>
          </cell>
          <cell r="D21261">
            <v>0</v>
          </cell>
          <cell r="E21261">
            <v>0</v>
          </cell>
          <cell r="F21261">
            <v>0</v>
          </cell>
          <cell r="G21261">
            <v>1.0217412910000001</v>
          </cell>
          <cell r="H21261">
            <v>0</v>
          </cell>
          <cell r="I21261">
            <v>0</v>
          </cell>
          <cell r="J21261">
            <v>0</v>
          </cell>
          <cell r="K21261">
            <v>0</v>
          </cell>
        </row>
        <row r="21262">
          <cell r="A21262" t="str">
            <v>TRIAE_CS42_7DS_TGACv1_621869_AA2028130.1</v>
          </cell>
          <cell r="B21262" t="str">
            <v>zinc finger DHHC domain-containing protein, putative, expressed</v>
          </cell>
          <cell r="C21262" t="str">
            <v>Protein S-acyltransferase 8</v>
          </cell>
          <cell r="D21262">
            <v>0</v>
          </cell>
          <cell r="E21262">
            <v>0</v>
          </cell>
          <cell r="F21262">
            <v>0</v>
          </cell>
          <cell r="G21262">
            <v>1.1446225809999999</v>
          </cell>
          <cell r="H21262">
            <v>0</v>
          </cell>
          <cell r="I21262">
            <v>0</v>
          </cell>
          <cell r="J21262">
            <v>0</v>
          </cell>
          <cell r="K21262">
            <v>0</v>
          </cell>
        </row>
        <row r="21263">
          <cell r="A21263" t="str">
            <v>TRIAE_CS42_7BS_TGACv1_592708_AA1943440.1</v>
          </cell>
          <cell r="B21263" t="str">
            <v>zinc finger DHHC domain-containing protein, putative, expressed</v>
          </cell>
          <cell r="C21263" t="str">
            <v>Protein S-acyltransferase 8</v>
          </cell>
          <cell r="D21263">
            <v>0</v>
          </cell>
          <cell r="E21263">
            <v>0</v>
          </cell>
          <cell r="F21263">
            <v>0</v>
          </cell>
          <cell r="G21263">
            <v>1.148506671</v>
          </cell>
          <cell r="H21263">
            <v>0</v>
          </cell>
          <cell r="I21263">
            <v>0</v>
          </cell>
          <cell r="J21263">
            <v>0</v>
          </cell>
          <cell r="K21263">
            <v>0</v>
          </cell>
        </row>
        <row r="21264">
          <cell r="A21264" t="str">
            <v>TRIAE_CS42_5AL_TGACv1_377776_AA1249410.1</v>
          </cell>
          <cell r="B21264" t="str">
            <v>AGAP005770-PA, putative, expressed</v>
          </cell>
          <cell r="C21264" t="str">
            <v>Protein SCAI</v>
          </cell>
          <cell r="D21264">
            <v>0</v>
          </cell>
          <cell r="E21264">
            <v>0</v>
          </cell>
          <cell r="F21264">
            <v>0</v>
          </cell>
          <cell r="G21264">
            <v>1.1050523969999999</v>
          </cell>
          <cell r="H21264">
            <v>0</v>
          </cell>
          <cell r="I21264">
            <v>0</v>
          </cell>
          <cell r="J21264">
            <v>0</v>
          </cell>
          <cell r="K21264">
            <v>0</v>
          </cell>
        </row>
        <row r="21265">
          <cell r="A21265" t="str">
            <v>TRIAE_CS42_5BL_TGACv1_407087_AA1353200.1</v>
          </cell>
          <cell r="B21265" t="str">
            <v>AGAP005770-PA, putative, expressed</v>
          </cell>
          <cell r="C21265" t="str">
            <v>Protein SCAI</v>
          </cell>
          <cell r="D21265">
            <v>0</v>
          </cell>
          <cell r="E21265">
            <v>0</v>
          </cell>
          <cell r="F21265">
            <v>0</v>
          </cell>
          <cell r="G21265">
            <v>1.1050523969999999</v>
          </cell>
          <cell r="H21265">
            <v>0</v>
          </cell>
          <cell r="I21265">
            <v>0</v>
          </cell>
          <cell r="J21265">
            <v>0</v>
          </cell>
          <cell r="K21265">
            <v>0</v>
          </cell>
        </row>
        <row r="21266">
          <cell r="A21266" t="str">
            <v>TRIAE_CS42_5AL_TGACv1_378361_AA1252880.1</v>
          </cell>
          <cell r="B21266" t="str">
            <v>GRAS family transcription factor domain containing protein, expressed</v>
          </cell>
          <cell r="C21266" t="str">
            <v>Protein SCARECROW 1</v>
          </cell>
          <cell r="D21266">
            <v>0</v>
          </cell>
          <cell r="E21266">
            <v>0</v>
          </cell>
          <cell r="F21266">
            <v>0</v>
          </cell>
          <cell r="G21266">
            <v>1.084539854</v>
          </cell>
          <cell r="H21266">
            <v>0</v>
          </cell>
          <cell r="I21266">
            <v>0</v>
          </cell>
          <cell r="J21266">
            <v>0</v>
          </cell>
          <cell r="K21266">
            <v>-1.647269117</v>
          </cell>
        </row>
        <row r="21267">
          <cell r="A21267" t="str">
            <v>TRIAE_CS42_5DL_TGACv1_434058_AA1428120.1</v>
          </cell>
          <cell r="B21267" t="str">
            <v>GRAS family transcription factor domain containing protein, expressed</v>
          </cell>
          <cell r="C21267" t="str">
            <v>Protein SCARECROW 1</v>
          </cell>
          <cell r="D21267">
            <v>0</v>
          </cell>
          <cell r="E21267">
            <v>0</v>
          </cell>
          <cell r="F21267">
            <v>0</v>
          </cell>
          <cell r="G21267">
            <v>1.084539854</v>
          </cell>
          <cell r="H21267">
            <v>0</v>
          </cell>
          <cell r="I21267">
            <v>0</v>
          </cell>
          <cell r="J21267">
            <v>0</v>
          </cell>
          <cell r="K21267">
            <v>-1.6268933940000001</v>
          </cell>
        </row>
        <row r="21268">
          <cell r="A21268" t="str">
            <v>TRIAE_CS42_5BL_TGACv1_405311_AA1324590.1</v>
          </cell>
          <cell r="B21268" t="str">
            <v>GRAS family transcription factor domain containing protein, expressed</v>
          </cell>
          <cell r="C21268" t="str">
            <v>Protein SCARECROW 1</v>
          </cell>
          <cell r="D21268">
            <v>0</v>
          </cell>
          <cell r="E21268">
            <v>0</v>
          </cell>
          <cell r="F21268">
            <v>0</v>
          </cell>
          <cell r="G21268">
            <v>1.5432338729999999</v>
          </cell>
          <cell r="H21268">
            <v>0</v>
          </cell>
          <cell r="I21268">
            <v>0</v>
          </cell>
          <cell r="J21268">
            <v>0</v>
          </cell>
          <cell r="K21268">
            <v>-1.5772110779999999</v>
          </cell>
        </row>
        <row r="21269">
          <cell r="A21269" t="str">
            <v>TRIAE_CS42_4BS_TGACv1_328955_AA1096070.1</v>
          </cell>
          <cell r="B21269" t="str">
            <v>GRAS family transcription factor domain containing protein, expressed</v>
          </cell>
          <cell r="C21269" t="str">
            <v>Protein SCARECROW 1</v>
          </cell>
          <cell r="D21269">
            <v>0</v>
          </cell>
          <cell r="E21269">
            <v>0</v>
          </cell>
          <cell r="F21269">
            <v>0</v>
          </cell>
          <cell r="G21269">
            <v>0</v>
          </cell>
          <cell r="H21269">
            <v>0</v>
          </cell>
          <cell r="I21269">
            <v>0</v>
          </cell>
          <cell r="J21269">
            <v>0</v>
          </cell>
          <cell r="K21269">
            <v>-1.2051255350000001</v>
          </cell>
        </row>
        <row r="21270">
          <cell r="A21270" t="str">
            <v>TRIAE_CS42_4DS_TGACv1_361346_AA1166110.1</v>
          </cell>
          <cell r="B21270" t="str">
            <v>GRAS family transcription factor domain containing protein, expressed</v>
          </cell>
          <cell r="C21270" t="str">
            <v>Protein SCARECROW 1</v>
          </cell>
          <cell r="D21270">
            <v>0</v>
          </cell>
          <cell r="E21270">
            <v>0</v>
          </cell>
          <cell r="F21270">
            <v>0</v>
          </cell>
          <cell r="G21270">
            <v>0</v>
          </cell>
          <cell r="H21270">
            <v>0</v>
          </cell>
          <cell r="I21270">
            <v>0</v>
          </cell>
          <cell r="J21270">
            <v>0</v>
          </cell>
          <cell r="K21270">
            <v>-1.1696995809999999</v>
          </cell>
        </row>
        <row r="21271">
          <cell r="A21271" t="str">
            <v>TRIAE_CS42_7AL_TGACv1_556692_AA1769010.1</v>
          </cell>
          <cell r="B21271" t="str">
            <v>SCO1 protein homolog, mitochondrial precursor, putative, expressed</v>
          </cell>
          <cell r="C21271" t="str">
            <v>Protein SCO1 homolog 1, mitochondrial</v>
          </cell>
          <cell r="D21271">
            <v>0</v>
          </cell>
          <cell r="E21271">
            <v>-1.068096787</v>
          </cell>
          <cell r="F21271">
            <v>0</v>
          </cell>
          <cell r="G21271">
            <v>0</v>
          </cell>
          <cell r="H21271">
            <v>0</v>
          </cell>
          <cell r="I21271">
            <v>0</v>
          </cell>
          <cell r="J21271">
            <v>0</v>
          </cell>
          <cell r="K21271">
            <v>0</v>
          </cell>
        </row>
        <row r="21272">
          <cell r="A21272" t="str">
            <v>TRIAE_CS42_7DL_TGACv1_604032_AA1992720.1</v>
          </cell>
          <cell r="B21272" t="str">
            <v>SCO1 protein homolog, mitochondrial precursor, putative, expressed</v>
          </cell>
          <cell r="C21272" t="str">
            <v>Protein SCO1 homolog 1, mitochondrial</v>
          </cell>
          <cell r="D21272">
            <v>0</v>
          </cell>
          <cell r="E21272">
            <v>-1.068096787</v>
          </cell>
          <cell r="F21272">
            <v>0</v>
          </cell>
          <cell r="G21272">
            <v>0</v>
          </cell>
          <cell r="H21272">
            <v>0</v>
          </cell>
          <cell r="I21272">
            <v>0</v>
          </cell>
          <cell r="J21272">
            <v>0</v>
          </cell>
          <cell r="K21272">
            <v>0</v>
          </cell>
        </row>
        <row r="21273">
          <cell r="A21273" t="str">
            <v>TRIAE_CS42_7BL_TGACv1_578087_AA1889200.1</v>
          </cell>
          <cell r="B21273" t="str">
            <v>SCO1 protein homolog, mitochondrial precursor, putative, expressed</v>
          </cell>
          <cell r="C21273" t="str">
            <v>Protein SCO1 homolog 1, mitochondrial</v>
          </cell>
          <cell r="D21273">
            <v>0</v>
          </cell>
          <cell r="E21273">
            <v>-1.017192995</v>
          </cell>
          <cell r="F21273">
            <v>0</v>
          </cell>
          <cell r="G21273">
            <v>0</v>
          </cell>
          <cell r="H21273">
            <v>0</v>
          </cell>
          <cell r="I21273">
            <v>0</v>
          </cell>
          <cell r="J21273">
            <v>0</v>
          </cell>
          <cell r="K21273">
            <v>0</v>
          </cell>
        </row>
        <row r="21274">
          <cell r="A21274" t="str">
            <v>TRIAE_CS42_6BL_TGACv1_500447_AA1604820.1</v>
          </cell>
          <cell r="B21274" t="str">
            <v>expressed protein</v>
          </cell>
          <cell r="C21274" t="str">
            <v>Protein SMG8</v>
          </cell>
          <cell r="D21274">
            <v>1.147588013</v>
          </cell>
          <cell r="E21274">
            <v>0</v>
          </cell>
          <cell r="F21274">
            <v>0</v>
          </cell>
          <cell r="G21274">
            <v>0</v>
          </cell>
          <cell r="H21274">
            <v>0</v>
          </cell>
          <cell r="I21274">
            <v>0</v>
          </cell>
          <cell r="J21274">
            <v>0</v>
          </cell>
          <cell r="K21274">
            <v>0</v>
          </cell>
        </row>
        <row r="21275">
          <cell r="A21275" t="str">
            <v>TRIAE_CS42_U_TGACv1_641953_AA2108330.1</v>
          </cell>
          <cell r="B21275" t="str">
            <v>expressed protein</v>
          </cell>
          <cell r="C21275" t="str">
            <v>Protein SMG8</v>
          </cell>
          <cell r="D21275">
            <v>1.147588013</v>
          </cell>
          <cell r="E21275">
            <v>0</v>
          </cell>
          <cell r="F21275">
            <v>0</v>
          </cell>
          <cell r="G21275">
            <v>0</v>
          </cell>
          <cell r="H21275">
            <v>0</v>
          </cell>
          <cell r="I21275">
            <v>0</v>
          </cell>
          <cell r="J21275">
            <v>0</v>
          </cell>
          <cell r="K21275">
            <v>0</v>
          </cell>
        </row>
        <row r="21276">
          <cell r="A21276" t="str">
            <v>TRIAE_CS42_U_TGACv1_641953_AA2108300.1</v>
          </cell>
          <cell r="B21276" t="str">
            <v>expressed protein</v>
          </cell>
          <cell r="C21276" t="str">
            <v>Protein SMG8</v>
          </cell>
          <cell r="D21276">
            <v>1.175588853</v>
          </cell>
          <cell r="E21276">
            <v>0</v>
          </cell>
          <cell r="F21276">
            <v>0</v>
          </cell>
          <cell r="G21276">
            <v>0</v>
          </cell>
          <cell r="H21276">
            <v>0</v>
          </cell>
          <cell r="I21276">
            <v>0</v>
          </cell>
          <cell r="J21276">
            <v>0</v>
          </cell>
          <cell r="K21276">
            <v>0</v>
          </cell>
        </row>
        <row r="21277">
          <cell r="A21277" t="str">
            <v>TRIAE_CS42_2AL_TGACv1_093571_AA0282750.1</v>
          </cell>
          <cell r="B21277" t="str">
            <v>nitrilase-associated protein, putative, expressed</v>
          </cell>
          <cell r="C21277" t="str">
            <v>Protein SPIRAL1-like 4</v>
          </cell>
          <cell r="D21277">
            <v>0</v>
          </cell>
          <cell r="E21277">
            <v>0</v>
          </cell>
          <cell r="F21277">
            <v>0</v>
          </cell>
          <cell r="G21277">
            <v>0</v>
          </cell>
          <cell r="H21277">
            <v>0</v>
          </cell>
          <cell r="I21277">
            <v>0</v>
          </cell>
          <cell r="J21277">
            <v>0</v>
          </cell>
          <cell r="K21277">
            <v>-2.250011636</v>
          </cell>
        </row>
        <row r="21278">
          <cell r="A21278" t="str">
            <v>TRIAE_CS42_2BL_TGACv1_129972_AA0400730.1</v>
          </cell>
          <cell r="B21278" t="str">
            <v>nitrilase-associated protein, putative, expressed</v>
          </cell>
          <cell r="C21278" t="str">
            <v>Protein SPIRAL1-like 4</v>
          </cell>
          <cell r="D21278">
            <v>0</v>
          </cell>
          <cell r="E21278">
            <v>0</v>
          </cell>
          <cell r="F21278">
            <v>0</v>
          </cell>
          <cell r="G21278">
            <v>0</v>
          </cell>
          <cell r="H21278">
            <v>0</v>
          </cell>
          <cell r="I21278">
            <v>0</v>
          </cell>
          <cell r="J21278">
            <v>0</v>
          </cell>
          <cell r="K21278">
            <v>-2.250011636</v>
          </cell>
        </row>
        <row r="21279">
          <cell r="A21279" t="str">
            <v>TRIAE_CS42_2DL_TGACv1_162032_AA0561610.2</v>
          </cell>
          <cell r="B21279" t="str">
            <v>nitrilase-associated protein, putative, expressed</v>
          </cell>
          <cell r="C21279" t="str">
            <v>Protein SPIRAL1-like 4</v>
          </cell>
          <cell r="D21279">
            <v>0</v>
          </cell>
          <cell r="E21279">
            <v>0</v>
          </cell>
          <cell r="F21279">
            <v>0</v>
          </cell>
          <cell r="G21279">
            <v>0</v>
          </cell>
          <cell r="H21279">
            <v>0</v>
          </cell>
          <cell r="I21279">
            <v>0</v>
          </cell>
          <cell r="J21279">
            <v>0</v>
          </cell>
          <cell r="K21279">
            <v>-2.250011636</v>
          </cell>
        </row>
        <row r="21280">
          <cell r="A21280" t="str">
            <v>TRIAE_CS42_5AL_TGACv1_376150_AA1232850.1</v>
          </cell>
          <cell r="B21280" t="str">
            <v>senescence-inducible chloroplast stay-green protein 1, putative, expressed</v>
          </cell>
          <cell r="C21280" t="str">
            <v>Protein STAY-GREEN, chloroplastic</v>
          </cell>
          <cell r="D21280">
            <v>1.9078835160000001</v>
          </cell>
          <cell r="E21280">
            <v>2.651663358</v>
          </cell>
          <cell r="F21280">
            <v>0</v>
          </cell>
          <cell r="G21280">
            <v>2.3981267690000001</v>
          </cell>
          <cell r="H21280">
            <v>0</v>
          </cell>
          <cell r="I21280">
            <v>0</v>
          </cell>
          <cell r="J21280">
            <v>0</v>
          </cell>
          <cell r="K21280">
            <v>2.7033172740000002</v>
          </cell>
        </row>
        <row r="21281">
          <cell r="A21281" t="str">
            <v>TRIAE_CS42_5DL_TGACv1_433736_AA1420900.1</v>
          </cell>
          <cell r="B21281" t="str">
            <v>senescence-inducible chloroplast stay-green protein 1, putative, expressed</v>
          </cell>
          <cell r="C21281" t="str">
            <v>Protein STAY-GREEN, chloroplastic</v>
          </cell>
          <cell r="D21281">
            <v>1.9127042400000001</v>
          </cell>
          <cell r="E21281">
            <v>2.651663358</v>
          </cell>
          <cell r="F21281">
            <v>0</v>
          </cell>
          <cell r="G21281">
            <v>2.3981267690000001</v>
          </cell>
          <cell r="H21281">
            <v>0</v>
          </cell>
          <cell r="I21281">
            <v>0</v>
          </cell>
          <cell r="J21281">
            <v>0</v>
          </cell>
          <cell r="K21281">
            <v>2.7033172740000002</v>
          </cell>
        </row>
        <row r="21282">
          <cell r="A21282" t="str">
            <v>TRIAE_CS42_5BL_TGACv1_405100_AA1319930.1</v>
          </cell>
          <cell r="B21282" t="str">
            <v>senescence-inducible chloroplast stay-green protein 1, putative, expressed</v>
          </cell>
          <cell r="C21282" t="str">
            <v>Protein STAY-GREEN, chloroplastic</v>
          </cell>
          <cell r="D21282">
            <v>1.9127042400000001</v>
          </cell>
          <cell r="E21282">
            <v>2.6613611920000002</v>
          </cell>
          <cell r="F21282">
            <v>0</v>
          </cell>
          <cell r="G21282">
            <v>2.3981267690000001</v>
          </cell>
          <cell r="H21282">
            <v>0</v>
          </cell>
          <cell r="I21282">
            <v>0</v>
          </cell>
          <cell r="J21282">
            <v>0</v>
          </cell>
          <cell r="K21282">
            <v>2.7033172740000002</v>
          </cell>
        </row>
        <row r="21283">
          <cell r="A21283" t="str">
            <v>TRIAE_CS42_2DL_TGACv1_159225_AA0534790.1</v>
          </cell>
          <cell r="B21283" t="str">
            <v>expressed protein</v>
          </cell>
          <cell r="C21283" t="str">
            <v>Protein STAY-GREEN, chloroplastic</v>
          </cell>
          <cell r="D21283">
            <v>0</v>
          </cell>
          <cell r="E21283">
            <v>0</v>
          </cell>
          <cell r="F21283">
            <v>0</v>
          </cell>
          <cell r="G21283">
            <v>-2.4416297199999999</v>
          </cell>
          <cell r="H21283">
            <v>0</v>
          </cell>
          <cell r="I21283">
            <v>0</v>
          </cell>
          <cell r="J21283">
            <v>0</v>
          </cell>
          <cell r="K21283">
            <v>0</v>
          </cell>
        </row>
        <row r="21284">
          <cell r="A21284" t="str">
            <v>TRIAE_CS42_2BL_TGACv1_130248_AA0407140.1</v>
          </cell>
          <cell r="B21284" t="str">
            <v>expressed protein</v>
          </cell>
          <cell r="C21284" t="str">
            <v>Protein STAY-GREEN, chloroplastic</v>
          </cell>
          <cell r="D21284">
            <v>0</v>
          </cell>
          <cell r="E21284">
            <v>0</v>
          </cell>
          <cell r="F21284">
            <v>0</v>
          </cell>
          <cell r="G21284">
            <v>-2.417930009</v>
          </cell>
          <cell r="H21284">
            <v>0</v>
          </cell>
          <cell r="I21284">
            <v>0</v>
          </cell>
          <cell r="J21284">
            <v>0</v>
          </cell>
          <cell r="K21284">
            <v>0</v>
          </cell>
        </row>
        <row r="21285">
          <cell r="A21285" t="str">
            <v>TRIAE_CS42_2AL_TGACv1_094415_AA0297290.2</v>
          </cell>
          <cell r="B21285" t="str">
            <v>expressed protein</v>
          </cell>
          <cell r="C21285" t="str">
            <v>Protein STAY-GREEN, chloroplastic</v>
          </cell>
          <cell r="D21285">
            <v>0</v>
          </cell>
          <cell r="E21285">
            <v>0</v>
          </cell>
          <cell r="F21285">
            <v>0</v>
          </cell>
          <cell r="G21285">
            <v>-2.4021074630000001</v>
          </cell>
          <cell r="H21285">
            <v>0</v>
          </cell>
          <cell r="I21285">
            <v>0</v>
          </cell>
          <cell r="J21285">
            <v>0</v>
          </cell>
          <cell r="K21285">
            <v>0</v>
          </cell>
        </row>
        <row r="21286">
          <cell r="A21286" t="str">
            <v>TRIAE_CS42_U_TGACv1_642315_AA2115590.1</v>
          </cell>
          <cell r="B21286" t="str">
            <v>PHD-finger domain containing protein, putative, expressed</v>
          </cell>
          <cell r="C21286" t="str">
            <v>Protein strawberry notch</v>
          </cell>
          <cell r="D21286">
            <v>0</v>
          </cell>
          <cell r="E21286">
            <v>0</v>
          </cell>
          <cell r="F21286">
            <v>0</v>
          </cell>
          <cell r="G21286">
            <v>-1.0627726630000001</v>
          </cell>
          <cell r="H21286">
            <v>0</v>
          </cell>
          <cell r="I21286">
            <v>0</v>
          </cell>
          <cell r="J21286">
            <v>0</v>
          </cell>
          <cell r="K21286">
            <v>0</v>
          </cell>
        </row>
        <row r="21287">
          <cell r="A21287" t="str">
            <v>TRIAE_CS42_7AL_TGACv1_556894_AA1772940.1</v>
          </cell>
          <cell r="B21287" t="str">
            <v>PHD-finger domain containing protein, putative, expressed</v>
          </cell>
          <cell r="C21287" t="str">
            <v>Protein strawberry notch</v>
          </cell>
          <cell r="D21287">
            <v>0</v>
          </cell>
          <cell r="E21287">
            <v>0</v>
          </cell>
          <cell r="F21287">
            <v>0</v>
          </cell>
          <cell r="G21287">
            <v>-1.045470495</v>
          </cell>
          <cell r="H21287">
            <v>0</v>
          </cell>
          <cell r="I21287">
            <v>0</v>
          </cell>
          <cell r="J21287">
            <v>0</v>
          </cell>
          <cell r="K21287">
            <v>0</v>
          </cell>
        </row>
        <row r="21288">
          <cell r="A21288" t="str">
            <v>TRIAE_CS42_2DL_TGACv1_160863_AA0554750.1</v>
          </cell>
          <cell r="B21288" t="str">
            <v>PHD-finger domain containing protein, putative, expressed</v>
          </cell>
          <cell r="C21288" t="str">
            <v>Protein strawberry notch homolog 1</v>
          </cell>
          <cell r="D21288">
            <v>1.2899544810000001</v>
          </cell>
          <cell r="E21288">
            <v>1.057327441</v>
          </cell>
          <cell r="F21288">
            <v>0</v>
          </cell>
          <cell r="G21288">
            <v>0</v>
          </cell>
          <cell r="H21288">
            <v>0</v>
          </cell>
          <cell r="I21288">
            <v>0</v>
          </cell>
          <cell r="J21288">
            <v>0</v>
          </cell>
          <cell r="K21288">
            <v>0</v>
          </cell>
        </row>
        <row r="21289">
          <cell r="A21289" t="str">
            <v>TRIAE_CS42_5AS_TGACv1_393367_AA1271920.1</v>
          </cell>
          <cell r="B21289" t="str">
            <v>leafbladeless1, putative, expressed</v>
          </cell>
          <cell r="C21289" t="str">
            <v>Protein SUPPRESSOR OF GENE SILENCING 3 homolog</v>
          </cell>
          <cell r="D21289">
            <v>-1.165094836</v>
          </cell>
          <cell r="E21289">
            <v>0</v>
          </cell>
          <cell r="F21289">
            <v>0</v>
          </cell>
          <cell r="G21289">
            <v>0</v>
          </cell>
          <cell r="H21289">
            <v>0</v>
          </cell>
          <cell r="I21289">
            <v>0</v>
          </cell>
          <cell r="J21289">
            <v>0</v>
          </cell>
          <cell r="K21289">
            <v>0</v>
          </cell>
        </row>
        <row r="21290">
          <cell r="A21290" t="str">
            <v>TRIAE_CS42_5BS_TGACv1_423643_AA1381190.1</v>
          </cell>
          <cell r="B21290" t="str">
            <v>leafbladeless1, putative, expressed</v>
          </cell>
          <cell r="C21290" t="str">
            <v>Protein SUPPRESSOR OF GENE SILENCING 3 homolog</v>
          </cell>
          <cell r="D21290">
            <v>-1.165094836</v>
          </cell>
          <cell r="E21290">
            <v>0</v>
          </cell>
          <cell r="F21290">
            <v>0</v>
          </cell>
          <cell r="G21290">
            <v>0</v>
          </cell>
          <cell r="H21290">
            <v>0</v>
          </cell>
          <cell r="I21290">
            <v>0</v>
          </cell>
          <cell r="J21290">
            <v>0</v>
          </cell>
          <cell r="K21290">
            <v>0</v>
          </cell>
        </row>
        <row r="21291">
          <cell r="A21291" t="str">
            <v>TRIAE_CS42_3AL_TGACv1_197899_AA0667560.1</v>
          </cell>
          <cell r="B21291" t="str">
            <v>leafbladeless1, putative, expressed</v>
          </cell>
          <cell r="C21291" t="str">
            <v>Protein SUPPRESSOR OF GENE SILENCING 3 homolog</v>
          </cell>
          <cell r="D21291">
            <v>0</v>
          </cell>
          <cell r="E21291">
            <v>0</v>
          </cell>
          <cell r="F21291">
            <v>0</v>
          </cell>
          <cell r="G21291">
            <v>0</v>
          </cell>
          <cell r="H21291">
            <v>0</v>
          </cell>
          <cell r="I21291">
            <v>0</v>
          </cell>
          <cell r="J21291">
            <v>0</v>
          </cell>
          <cell r="K21291">
            <v>1.6936482740000001</v>
          </cell>
        </row>
        <row r="21292">
          <cell r="A21292" t="str">
            <v>TRIAE_CS42_3DL_TGACv1_250559_AA0870300.1</v>
          </cell>
          <cell r="B21292" t="str">
            <v>leafbladeless1, putative, expressed</v>
          </cell>
          <cell r="C21292" t="str">
            <v>Protein SUPPRESSOR OF GENE SILENCING 3 homolog</v>
          </cell>
          <cell r="D21292">
            <v>0</v>
          </cell>
          <cell r="E21292">
            <v>0</v>
          </cell>
          <cell r="F21292">
            <v>0</v>
          </cell>
          <cell r="G21292">
            <v>0</v>
          </cell>
          <cell r="H21292">
            <v>0</v>
          </cell>
          <cell r="I21292">
            <v>0</v>
          </cell>
          <cell r="J21292">
            <v>0</v>
          </cell>
          <cell r="K21292">
            <v>1.6936482740000001</v>
          </cell>
        </row>
        <row r="21293">
          <cell r="A21293" t="str">
            <v>TRIAE_CS42_5AL_TGACv1_376043_AA1231200.1</v>
          </cell>
          <cell r="B21293" t="str">
            <v>RCN1  Centroradialis-like1 homogous to TFL1  gene; contains Pfam profile PF01161: Phosphatidylethanolamine-binding protein, expressed</v>
          </cell>
          <cell r="C21293" t="str">
            <v>Protein TERMINAL FLOWER 1</v>
          </cell>
          <cell r="D21293">
            <v>0</v>
          </cell>
          <cell r="E21293">
            <v>0</v>
          </cell>
          <cell r="F21293">
            <v>0</v>
          </cell>
          <cell r="G21293">
            <v>3.652068941</v>
          </cell>
          <cell r="H21293">
            <v>0</v>
          </cell>
          <cell r="I21293">
            <v>-1.391221539</v>
          </cell>
          <cell r="J21293">
            <v>0</v>
          </cell>
          <cell r="K21293">
            <v>0</v>
          </cell>
        </row>
        <row r="21294">
          <cell r="A21294" t="str">
            <v>TRIAE_CS42_5BL_TGACv1_404530_AA1303120.1</v>
          </cell>
          <cell r="B21294" t="str">
            <v>RCN1  Centroradialis-like1 homogous to TFL1  gene; contains Pfam profile PF01161: Phosphatidylethanolamine-binding protein, expressed</v>
          </cell>
          <cell r="C21294" t="str">
            <v>Protein TERMINAL FLOWER 1</v>
          </cell>
          <cell r="D21294">
            <v>0</v>
          </cell>
          <cell r="E21294">
            <v>0</v>
          </cell>
          <cell r="F21294">
            <v>0</v>
          </cell>
          <cell r="G21294">
            <v>3.652068941</v>
          </cell>
          <cell r="H21294">
            <v>0</v>
          </cell>
          <cell r="I21294">
            <v>-1.391221539</v>
          </cell>
          <cell r="J21294">
            <v>0</v>
          </cell>
          <cell r="K21294">
            <v>0</v>
          </cell>
        </row>
        <row r="21295">
          <cell r="A21295" t="str">
            <v>TRIAE_CS42_5DL_TGACv1_434610_AA1438660.1</v>
          </cell>
          <cell r="B21295" t="str">
            <v>RCN1  Centroradialis-like1 homogous to TFL1  gene; contains Pfam profile PF01161: Phosphatidylethanolamine-binding protein, expressed</v>
          </cell>
          <cell r="C21295" t="str">
            <v>Protein TERMINAL FLOWER 1</v>
          </cell>
          <cell r="D21295">
            <v>0</v>
          </cell>
          <cell r="E21295">
            <v>0</v>
          </cell>
          <cell r="F21295">
            <v>0</v>
          </cell>
          <cell r="G21295">
            <v>3.652068941</v>
          </cell>
          <cell r="H21295">
            <v>0</v>
          </cell>
          <cell r="I21295">
            <v>-1.391221539</v>
          </cell>
          <cell r="J21295">
            <v>0</v>
          </cell>
          <cell r="K21295">
            <v>0</v>
          </cell>
        </row>
        <row r="21296">
          <cell r="A21296" t="str">
            <v>TRIAE_CS42_4AL_TGACv1_291542_AA0995200.1</v>
          </cell>
          <cell r="B21296" t="str">
            <v>RCN4  Centroradialis-like1 homologous to TFL1  gene; contains Pfam profile PF01161: Phosphatidylethanolamine-binding protein, expressed</v>
          </cell>
          <cell r="C21296" t="str">
            <v>Protein TERMINAL FLOWER 1</v>
          </cell>
          <cell r="D21296">
            <v>0</v>
          </cell>
          <cell r="E21296">
            <v>0</v>
          </cell>
          <cell r="F21296">
            <v>0</v>
          </cell>
          <cell r="G21296">
            <v>0</v>
          </cell>
          <cell r="H21296">
            <v>0</v>
          </cell>
          <cell r="I21296">
            <v>3.2622464880000002</v>
          </cell>
          <cell r="J21296">
            <v>0</v>
          </cell>
          <cell r="K21296">
            <v>1.7505766620000001</v>
          </cell>
        </row>
        <row r="21297">
          <cell r="A21297" t="str">
            <v>TRIAE_CS42_4BL_TGACv1_321520_AA1061800.1</v>
          </cell>
          <cell r="B21297" t="str">
            <v>RCN4  Centroradialis-like1 homologous to TFL1  gene; contains Pfam profile PF01161: Phosphatidylethanolamine-binding protein, expressed</v>
          </cell>
          <cell r="C21297" t="str">
            <v>Protein TERMINAL FLOWER 1</v>
          </cell>
          <cell r="D21297">
            <v>0</v>
          </cell>
          <cell r="E21297">
            <v>0</v>
          </cell>
          <cell r="F21297">
            <v>0</v>
          </cell>
          <cell r="G21297">
            <v>0</v>
          </cell>
          <cell r="H21297">
            <v>0</v>
          </cell>
          <cell r="I21297">
            <v>3.2622464880000002</v>
          </cell>
          <cell r="J21297">
            <v>0</v>
          </cell>
          <cell r="K21297">
            <v>1.7505766620000001</v>
          </cell>
        </row>
        <row r="21298">
          <cell r="A21298" t="str">
            <v>TRIAE_CS42_4DL_TGACv1_343128_AA1130280.1</v>
          </cell>
          <cell r="B21298" t="str">
            <v>RCN4  Centroradialis-like1 homologous to TFL1  gene; contains Pfam profile PF01161: Phosphatidylethanolamine-binding protein, expressed</v>
          </cell>
          <cell r="C21298" t="str">
            <v>Protein TERMINAL FLOWER 1</v>
          </cell>
          <cell r="D21298">
            <v>0</v>
          </cell>
          <cell r="E21298">
            <v>0</v>
          </cell>
          <cell r="F21298">
            <v>0</v>
          </cell>
          <cell r="G21298">
            <v>0</v>
          </cell>
          <cell r="H21298">
            <v>0</v>
          </cell>
          <cell r="I21298">
            <v>3.2622464880000002</v>
          </cell>
          <cell r="J21298">
            <v>0</v>
          </cell>
          <cell r="K21298">
            <v>1.7505766620000001</v>
          </cell>
        </row>
        <row r="21299">
          <cell r="A21299" t="str">
            <v>TRIAE_CS42_6BL_TGACv1_500462_AA1605090.1</v>
          </cell>
          <cell r="B21299" t="str">
            <v>tic20 protein-related, putative, expressed</v>
          </cell>
          <cell r="C21299" t="str">
            <v>Protein TIC 20-v, chloroplastic</v>
          </cell>
          <cell r="D21299">
            <v>0</v>
          </cell>
          <cell r="E21299">
            <v>0</v>
          </cell>
          <cell r="F21299">
            <v>0</v>
          </cell>
          <cell r="G21299">
            <v>-1.0350188380000001</v>
          </cell>
          <cell r="H21299">
            <v>0</v>
          </cell>
          <cell r="I21299">
            <v>0</v>
          </cell>
          <cell r="J21299">
            <v>0</v>
          </cell>
          <cell r="K21299">
            <v>0</v>
          </cell>
        </row>
        <row r="21300">
          <cell r="A21300" t="str">
            <v>TRIAE_CS42_6AL_TGACv1_472572_AA1523760.1</v>
          </cell>
          <cell r="B21300" t="str">
            <v>tic20 protein-related, putative, expressed</v>
          </cell>
          <cell r="C21300" t="str">
            <v>Protein TIC 20-v, chloroplastic</v>
          </cell>
          <cell r="D21300">
            <v>0</v>
          </cell>
          <cell r="E21300">
            <v>0</v>
          </cell>
          <cell r="F21300">
            <v>0</v>
          </cell>
          <cell r="G21300">
            <v>-1.0107875909999999</v>
          </cell>
          <cell r="H21300">
            <v>0</v>
          </cell>
          <cell r="I21300">
            <v>0</v>
          </cell>
          <cell r="J21300">
            <v>0</v>
          </cell>
          <cell r="K21300">
            <v>0</v>
          </cell>
        </row>
        <row r="21301">
          <cell r="A21301" t="str">
            <v>TRIAE_CS42_7BS_TGACv1_593413_AA1951190.2</v>
          </cell>
          <cell r="B21301" t="str">
            <v>tic22-like family domain containing protein, expressed</v>
          </cell>
          <cell r="C21301" t="str">
            <v>Protein TIC 22, chloroplastic</v>
          </cell>
          <cell r="D21301">
            <v>0</v>
          </cell>
          <cell r="E21301">
            <v>0</v>
          </cell>
          <cell r="F21301">
            <v>0</v>
          </cell>
          <cell r="G21301">
            <v>1.1684493659999999</v>
          </cell>
          <cell r="H21301">
            <v>0</v>
          </cell>
          <cell r="I21301">
            <v>0</v>
          </cell>
          <cell r="J21301">
            <v>0</v>
          </cell>
          <cell r="K21301">
            <v>0</v>
          </cell>
        </row>
        <row r="21302">
          <cell r="A21302" t="str">
            <v>TRIAE_CS42_3AL_TGACv1_194592_AA0636350.1</v>
          </cell>
          <cell r="B21302" t="str">
            <v>tic22-like family domain containing protein, expressed</v>
          </cell>
          <cell r="C21302" t="str">
            <v>Protein TIC 22-like, chloroplastic</v>
          </cell>
          <cell r="D21302">
            <v>0</v>
          </cell>
          <cell r="E21302">
            <v>-1.954221644</v>
          </cell>
          <cell r="F21302">
            <v>0</v>
          </cell>
          <cell r="G21302">
            <v>0</v>
          </cell>
          <cell r="H21302">
            <v>0</v>
          </cell>
          <cell r="I21302">
            <v>0</v>
          </cell>
          <cell r="J21302">
            <v>0</v>
          </cell>
          <cell r="K21302">
            <v>0</v>
          </cell>
        </row>
        <row r="21303">
          <cell r="A21303" t="str">
            <v>TRIAE_CS42_3DL_TGACv1_249468_AA0849460.1</v>
          </cell>
          <cell r="B21303" t="str">
            <v>tic22-like family domain containing protein, expressed</v>
          </cell>
          <cell r="C21303" t="str">
            <v>Protein TIC 22-like, chloroplastic</v>
          </cell>
          <cell r="D21303">
            <v>0</v>
          </cell>
          <cell r="E21303">
            <v>-1.954221644</v>
          </cell>
          <cell r="F21303">
            <v>0</v>
          </cell>
          <cell r="G21303">
            <v>0</v>
          </cell>
          <cell r="H21303">
            <v>0</v>
          </cell>
          <cell r="I21303">
            <v>0</v>
          </cell>
          <cell r="J21303">
            <v>0</v>
          </cell>
          <cell r="K21303">
            <v>0</v>
          </cell>
        </row>
        <row r="21304">
          <cell r="A21304" t="str">
            <v>TRIAE_CS42_2AL_TGACv1_093567_AA0282680.2</v>
          </cell>
          <cell r="B21304" t="str">
            <v>translocon Tic40, putative, expressed</v>
          </cell>
          <cell r="C21304" t="str">
            <v>Protein TIC 40, chloroplastic</v>
          </cell>
          <cell r="D21304">
            <v>1.0071623430000001</v>
          </cell>
          <cell r="E21304">
            <v>0</v>
          </cell>
          <cell r="F21304">
            <v>0</v>
          </cell>
          <cell r="G21304">
            <v>0</v>
          </cell>
          <cell r="H21304">
            <v>0</v>
          </cell>
          <cell r="I21304">
            <v>0</v>
          </cell>
          <cell r="J21304">
            <v>0</v>
          </cell>
          <cell r="K21304">
            <v>0</v>
          </cell>
        </row>
        <row r="21305">
          <cell r="A21305" t="str">
            <v>TRIAE_CS42_2BL_TGACv1_131639_AA0430110.1</v>
          </cell>
          <cell r="B21305" t="str">
            <v>translocon Tic40, putative, expressed</v>
          </cell>
          <cell r="C21305" t="str">
            <v>Protein TIC 40, chloroplastic</v>
          </cell>
          <cell r="D21305">
            <v>1.0071623430000001</v>
          </cell>
          <cell r="E21305">
            <v>0</v>
          </cell>
          <cell r="F21305">
            <v>0</v>
          </cell>
          <cell r="G21305">
            <v>0</v>
          </cell>
          <cell r="H21305">
            <v>0</v>
          </cell>
          <cell r="I21305">
            <v>0</v>
          </cell>
          <cell r="J21305">
            <v>0</v>
          </cell>
          <cell r="K21305">
            <v>0</v>
          </cell>
        </row>
        <row r="21306">
          <cell r="A21306" t="str">
            <v>TRIAE_CS42_2DL_TGACv1_160210_AA0548190.2</v>
          </cell>
          <cell r="B21306" t="str">
            <v>translocon Tic40, putative, expressed</v>
          </cell>
          <cell r="C21306" t="str">
            <v>Protein TIC 40, chloroplastic</v>
          </cell>
          <cell r="D21306">
            <v>1.0071623430000001</v>
          </cell>
          <cell r="E21306">
            <v>0</v>
          </cell>
          <cell r="F21306">
            <v>0</v>
          </cell>
          <cell r="G21306">
            <v>0</v>
          </cell>
          <cell r="H21306">
            <v>0</v>
          </cell>
          <cell r="I21306">
            <v>0</v>
          </cell>
          <cell r="J21306">
            <v>0</v>
          </cell>
          <cell r="K21306">
            <v>0</v>
          </cell>
        </row>
        <row r="21307">
          <cell r="A21307" t="str">
            <v>TRIAE_CS42_1DL_TGACv1_063547_AA0228520.1</v>
          </cell>
          <cell r="B21307" t="str">
            <v>IAP100, putative, expressed</v>
          </cell>
          <cell r="C21307" t="str">
            <v>Protein TIC110, chloroplastic</v>
          </cell>
          <cell r="D21307">
            <v>1.8467145119999999</v>
          </cell>
          <cell r="E21307">
            <v>0</v>
          </cell>
          <cell r="F21307">
            <v>0</v>
          </cell>
          <cell r="G21307">
            <v>0</v>
          </cell>
          <cell r="H21307">
            <v>0</v>
          </cell>
          <cell r="I21307">
            <v>0</v>
          </cell>
          <cell r="J21307">
            <v>0</v>
          </cell>
          <cell r="K21307">
            <v>0</v>
          </cell>
        </row>
        <row r="21308">
          <cell r="A21308" t="str">
            <v>TRIAE_CS42_U_TGACv1_644502_AA2140050.1</v>
          </cell>
          <cell r="B21308" t="str">
            <v>IAP100, putative, expressed</v>
          </cell>
          <cell r="C21308" t="str">
            <v>Protein TIC110, chloroplastic</v>
          </cell>
          <cell r="D21308">
            <v>1.8467145119999999</v>
          </cell>
          <cell r="E21308">
            <v>0</v>
          </cell>
          <cell r="F21308">
            <v>0</v>
          </cell>
          <cell r="G21308">
            <v>0</v>
          </cell>
          <cell r="H21308">
            <v>0</v>
          </cell>
          <cell r="I21308">
            <v>0</v>
          </cell>
          <cell r="J21308">
            <v>0</v>
          </cell>
          <cell r="K21308">
            <v>0</v>
          </cell>
        </row>
        <row r="21309">
          <cell r="A21309" t="str">
            <v>TRIAE_CS42_4DL_TGACv1_343139_AA1130400.1</v>
          </cell>
          <cell r="B21309" t="str">
            <v>ZIM domain containing protein, putative, expressed</v>
          </cell>
          <cell r="C21309" t="str">
            <v>Protein TIFY 11a</v>
          </cell>
          <cell r="D21309">
            <v>0</v>
          </cell>
          <cell r="E21309">
            <v>0</v>
          </cell>
          <cell r="F21309">
            <v>0</v>
          </cell>
          <cell r="G21309">
            <v>0</v>
          </cell>
          <cell r="H21309">
            <v>0</v>
          </cell>
          <cell r="I21309">
            <v>0</v>
          </cell>
          <cell r="J21309">
            <v>0</v>
          </cell>
          <cell r="K21309">
            <v>1.027117539</v>
          </cell>
        </row>
        <row r="21310">
          <cell r="A21310" t="str">
            <v>TRIAE_CS42_4AS_TGACv1_307330_AA1019560.1</v>
          </cell>
          <cell r="B21310" t="str">
            <v>ZIM domain containing protein, putative, expressed</v>
          </cell>
          <cell r="C21310" t="str">
            <v>Protein TIFY 11a</v>
          </cell>
          <cell r="D21310">
            <v>0</v>
          </cell>
          <cell r="E21310">
            <v>0</v>
          </cell>
          <cell r="F21310">
            <v>0</v>
          </cell>
          <cell r="G21310">
            <v>0</v>
          </cell>
          <cell r="H21310">
            <v>0</v>
          </cell>
          <cell r="I21310">
            <v>0</v>
          </cell>
          <cell r="J21310">
            <v>0</v>
          </cell>
          <cell r="K21310">
            <v>1.0489580780000001</v>
          </cell>
        </row>
        <row r="21311">
          <cell r="A21311" t="str">
            <v>TRIAE_CS42_4BL_TGACv1_320580_AA1043710.1</v>
          </cell>
          <cell r="B21311" t="str">
            <v>ZIM domain containing protein, putative, expressed</v>
          </cell>
          <cell r="C21311" t="str">
            <v>Protein TIFY 11a</v>
          </cell>
          <cell r="D21311">
            <v>0</v>
          </cell>
          <cell r="E21311">
            <v>0</v>
          </cell>
          <cell r="F21311">
            <v>0</v>
          </cell>
          <cell r="G21311">
            <v>0</v>
          </cell>
          <cell r="H21311">
            <v>0</v>
          </cell>
          <cell r="I21311">
            <v>0</v>
          </cell>
          <cell r="J21311">
            <v>0</v>
          </cell>
          <cell r="K21311">
            <v>1.151542348</v>
          </cell>
        </row>
        <row r="21312">
          <cell r="A21312" t="str">
            <v>TRIAE_CS42_7AS_TGACv1_569265_AA1811990.1</v>
          </cell>
          <cell r="B21312" t="str">
            <v>ZIM domain containing protein, putative, expressed</v>
          </cell>
          <cell r="C21312" t="str">
            <v>Protein TIFY 11e</v>
          </cell>
          <cell r="D21312">
            <v>3.4911658000000001</v>
          </cell>
          <cell r="E21312">
            <v>0</v>
          </cell>
          <cell r="F21312">
            <v>0</v>
          </cell>
          <cell r="G21312">
            <v>0</v>
          </cell>
          <cell r="H21312">
            <v>0</v>
          </cell>
          <cell r="I21312">
            <v>0</v>
          </cell>
          <cell r="J21312">
            <v>0</v>
          </cell>
          <cell r="K21312">
            <v>0</v>
          </cell>
        </row>
        <row r="21313">
          <cell r="A21313" t="str">
            <v>TRIAE_CS42_4AS_TGACv1_307330_AA1019590.1</v>
          </cell>
          <cell r="B21313" t="str">
            <v>ZIM domain containing protein, putative, expressed</v>
          </cell>
          <cell r="C21313" t="str">
            <v>Protein TIFY 11e</v>
          </cell>
          <cell r="D21313">
            <v>4.0936852889999997</v>
          </cell>
          <cell r="E21313">
            <v>2.7644478270000001</v>
          </cell>
          <cell r="F21313">
            <v>0</v>
          </cell>
          <cell r="G21313">
            <v>0</v>
          </cell>
          <cell r="H21313">
            <v>0</v>
          </cell>
          <cell r="I21313">
            <v>0</v>
          </cell>
          <cell r="J21313">
            <v>0</v>
          </cell>
          <cell r="K21313">
            <v>2.1344268300000002</v>
          </cell>
        </row>
        <row r="21314">
          <cell r="A21314" t="str">
            <v>TRIAE_CS42_7BS_TGACv1_593141_AA1948510.1</v>
          </cell>
          <cell r="B21314" t="str">
            <v>ZIM domain containing protein, putative, expressed</v>
          </cell>
          <cell r="C21314" t="str">
            <v>Protein TIFY 11e</v>
          </cell>
          <cell r="D21314">
            <v>6.0713508960000002</v>
          </cell>
          <cell r="E21314">
            <v>0</v>
          </cell>
          <cell r="F21314">
            <v>0</v>
          </cell>
          <cell r="G21314">
            <v>0</v>
          </cell>
          <cell r="H21314">
            <v>0</v>
          </cell>
          <cell r="I21314">
            <v>0</v>
          </cell>
          <cell r="J21314">
            <v>0</v>
          </cell>
          <cell r="K21314">
            <v>0</v>
          </cell>
        </row>
        <row r="21315">
          <cell r="A21315" t="str">
            <v>TRIAE_CS42_7DS_TGACv1_623292_AA2051660.1</v>
          </cell>
          <cell r="B21315" t="str">
            <v>ZIM domain containing protein, putative, expressed</v>
          </cell>
          <cell r="C21315" t="str">
            <v>Protein TIFY 11e</v>
          </cell>
          <cell r="D21315">
            <v>6.0713508960000002</v>
          </cell>
          <cell r="E21315">
            <v>0</v>
          </cell>
          <cell r="F21315">
            <v>0</v>
          </cell>
          <cell r="G21315">
            <v>0</v>
          </cell>
          <cell r="H21315">
            <v>0</v>
          </cell>
          <cell r="I21315">
            <v>0</v>
          </cell>
          <cell r="J21315">
            <v>0</v>
          </cell>
          <cell r="K21315">
            <v>0</v>
          </cell>
        </row>
        <row r="21316">
          <cell r="A21316" t="str">
            <v>TRIAE_CS42_7BS_TGACv1_593141_AA1948530.1</v>
          </cell>
          <cell r="B21316" t="str">
            <v>ZIM domain containing protein, putative, expressed</v>
          </cell>
          <cell r="C21316" t="str">
            <v>Protein TIFY 11e</v>
          </cell>
          <cell r="D21316">
            <v>7.2861721350000002</v>
          </cell>
          <cell r="E21316">
            <v>0</v>
          </cell>
          <cell r="F21316">
            <v>0</v>
          </cell>
          <cell r="G21316">
            <v>0</v>
          </cell>
          <cell r="H21316">
            <v>0</v>
          </cell>
          <cell r="I21316">
            <v>0</v>
          </cell>
          <cell r="J21316">
            <v>0</v>
          </cell>
          <cell r="K21316">
            <v>0</v>
          </cell>
        </row>
        <row r="21317">
          <cell r="A21317" t="str">
            <v>TRIAE_CS42_7BS_TGACv1_593362_AA1950810.1</v>
          </cell>
          <cell r="B21317" t="str">
            <v>ZIM domain containing protein, putative, expressed</v>
          </cell>
          <cell r="C21317" t="str">
            <v>Protein TIFY 11e</v>
          </cell>
          <cell r="D21317">
            <v>7.4504702030000001</v>
          </cell>
          <cell r="E21317">
            <v>0</v>
          </cell>
          <cell r="F21317">
            <v>0</v>
          </cell>
          <cell r="G21317">
            <v>0</v>
          </cell>
          <cell r="H21317">
            <v>0</v>
          </cell>
          <cell r="I21317">
            <v>0</v>
          </cell>
          <cell r="J21317">
            <v>0</v>
          </cell>
          <cell r="K21317">
            <v>0</v>
          </cell>
        </row>
        <row r="21318">
          <cell r="A21318" t="str">
            <v>TRIAE_CS42_7DS_TGACv1_621664_AA2022600.1</v>
          </cell>
          <cell r="B21318" t="str">
            <v>ZIM domain containing protein, putative, expressed</v>
          </cell>
          <cell r="C21318" t="str">
            <v>Protein TIFY 11e</v>
          </cell>
          <cell r="D21318">
            <v>7.4504702030000001</v>
          </cell>
          <cell r="E21318">
            <v>0</v>
          </cell>
          <cell r="F21318">
            <v>0</v>
          </cell>
          <cell r="G21318">
            <v>0</v>
          </cell>
          <cell r="H21318">
            <v>0</v>
          </cell>
          <cell r="I21318">
            <v>0</v>
          </cell>
          <cell r="J21318">
            <v>0</v>
          </cell>
          <cell r="K21318">
            <v>0</v>
          </cell>
        </row>
        <row r="21319">
          <cell r="A21319" t="str">
            <v>TRIAE_CS42_7BS_TGACv1_593141_AA1948520.1</v>
          </cell>
          <cell r="B21319" t="str">
            <v>ZIM domain containing protein, putative, expressed</v>
          </cell>
          <cell r="C21319" t="str">
            <v>Protein TIFY 11e</v>
          </cell>
          <cell r="D21319">
            <v>7.6418377680000003</v>
          </cell>
          <cell r="E21319">
            <v>0</v>
          </cell>
          <cell r="F21319">
            <v>0</v>
          </cell>
          <cell r="G21319">
            <v>0</v>
          </cell>
          <cell r="H21319">
            <v>0</v>
          </cell>
          <cell r="I21319">
            <v>0</v>
          </cell>
          <cell r="J21319">
            <v>0</v>
          </cell>
          <cell r="K21319">
            <v>0</v>
          </cell>
        </row>
        <row r="21320">
          <cell r="A21320" t="str">
            <v>TRIAE_CS42_4DL_TGACv1_343139_AA1130420.1</v>
          </cell>
          <cell r="B21320" t="str">
            <v>ZIM domain containing protein, putative, expressed</v>
          </cell>
          <cell r="C21320" t="str">
            <v>Protein TIFY 11e</v>
          </cell>
          <cell r="D21320">
            <v>0</v>
          </cell>
          <cell r="E21320">
            <v>0</v>
          </cell>
          <cell r="F21320">
            <v>0</v>
          </cell>
          <cell r="G21320">
            <v>-1.2748579920000001</v>
          </cell>
          <cell r="H21320">
            <v>0</v>
          </cell>
          <cell r="I21320">
            <v>0</v>
          </cell>
          <cell r="J21320">
            <v>0</v>
          </cell>
          <cell r="K21320">
            <v>2.4402974080000002</v>
          </cell>
        </row>
        <row r="21321">
          <cell r="A21321" t="str">
            <v>TRIAE_CS42_4BL_TGACv1_320580_AA1043690.1</v>
          </cell>
          <cell r="B21321" t="str">
            <v>ZIM domain containing protein, putative, expressed</v>
          </cell>
          <cell r="C21321" t="str">
            <v>Protein TIFY 11e</v>
          </cell>
          <cell r="D21321">
            <v>0</v>
          </cell>
          <cell r="E21321">
            <v>0</v>
          </cell>
          <cell r="F21321">
            <v>0</v>
          </cell>
          <cell r="G21321">
            <v>-1.2159043730000001</v>
          </cell>
          <cell r="H21321">
            <v>0</v>
          </cell>
          <cell r="I21321">
            <v>0</v>
          </cell>
          <cell r="J21321">
            <v>0</v>
          </cell>
          <cell r="K21321">
            <v>2.4562861310000002</v>
          </cell>
        </row>
        <row r="21322">
          <cell r="A21322" t="str">
            <v>TRIAE_CS42_7AS_TGACv1_569265_AA1812030.1</v>
          </cell>
          <cell r="B21322" t="str">
            <v>ZIM domain containing protein, putative, expressed</v>
          </cell>
          <cell r="C21322" t="str">
            <v>Protein TIFY 3A</v>
          </cell>
          <cell r="D21322">
            <v>7.2861721350000002</v>
          </cell>
          <cell r="E21322">
            <v>0</v>
          </cell>
          <cell r="F21322">
            <v>0</v>
          </cell>
          <cell r="G21322">
            <v>0</v>
          </cell>
          <cell r="H21322">
            <v>0</v>
          </cell>
          <cell r="I21322">
            <v>0</v>
          </cell>
          <cell r="J21322">
            <v>0</v>
          </cell>
          <cell r="K21322">
            <v>0</v>
          </cell>
        </row>
        <row r="21323">
          <cell r="A21323" t="str">
            <v>TRIAE_CS42_7DS_TGACv1_623292_AA2051670.1</v>
          </cell>
          <cell r="B21323" t="str">
            <v>ZIM domain containing protein, putative, expressed</v>
          </cell>
          <cell r="C21323" t="str">
            <v>Protein TIFY 3A</v>
          </cell>
          <cell r="D21323">
            <v>8.2552949729999998</v>
          </cell>
          <cell r="E21323">
            <v>0</v>
          </cell>
          <cell r="F21323">
            <v>0</v>
          </cell>
          <cell r="G21323">
            <v>0</v>
          </cell>
          <cell r="H21323">
            <v>0</v>
          </cell>
          <cell r="I21323">
            <v>0</v>
          </cell>
          <cell r="J21323">
            <v>0</v>
          </cell>
          <cell r="K21323">
            <v>0</v>
          </cell>
        </row>
        <row r="21324">
          <cell r="A21324" t="str">
            <v>TRIAE_CS42_4BL_TGACv1_320580_AA1043700.3</v>
          </cell>
          <cell r="B21324" t="str">
            <v>ZIM domain containing protein, putative, expressed</v>
          </cell>
          <cell r="C21324" t="str">
            <v>Protein TIFY 3A</v>
          </cell>
          <cell r="D21324">
            <v>0</v>
          </cell>
          <cell r="E21324">
            <v>0</v>
          </cell>
          <cell r="F21324">
            <v>0</v>
          </cell>
          <cell r="G21324">
            <v>0</v>
          </cell>
          <cell r="H21324">
            <v>0</v>
          </cell>
          <cell r="I21324">
            <v>0</v>
          </cell>
          <cell r="J21324">
            <v>0</v>
          </cell>
          <cell r="K21324">
            <v>1.09272817</v>
          </cell>
        </row>
        <row r="21325">
          <cell r="A21325" t="str">
            <v>TRIAE_CS42_4DL_TGACv1_343139_AA1130410.1</v>
          </cell>
          <cell r="B21325" t="str">
            <v>ZIM domain containing protein, putative, expressed</v>
          </cell>
          <cell r="C21325" t="str">
            <v>Protein TIFY 3A</v>
          </cell>
          <cell r="D21325">
            <v>0</v>
          </cell>
          <cell r="E21325">
            <v>0</v>
          </cell>
          <cell r="F21325">
            <v>0</v>
          </cell>
          <cell r="G21325">
            <v>-1.0376023050000001</v>
          </cell>
          <cell r="H21325">
            <v>0</v>
          </cell>
          <cell r="I21325">
            <v>0</v>
          </cell>
          <cell r="J21325">
            <v>0</v>
          </cell>
          <cell r="K21325">
            <v>2.1404779829999998</v>
          </cell>
        </row>
        <row r="21326">
          <cell r="A21326" t="str">
            <v>TRIAE_CS42_2BS_TGACv1_145930_AA0449790.1</v>
          </cell>
          <cell r="B21326" t="str">
            <v>zinc-finger protein, putative, expressed</v>
          </cell>
          <cell r="C21326" t="str">
            <v>Protein TIFY 3B</v>
          </cell>
          <cell r="D21326">
            <v>1.0010271770000001</v>
          </cell>
          <cell r="E21326">
            <v>1.500885915</v>
          </cell>
          <cell r="F21326">
            <v>0</v>
          </cell>
          <cell r="G21326">
            <v>0</v>
          </cell>
          <cell r="H21326">
            <v>0</v>
          </cell>
          <cell r="I21326">
            <v>0</v>
          </cell>
          <cell r="J21326">
            <v>0</v>
          </cell>
          <cell r="K21326">
            <v>0</v>
          </cell>
        </row>
        <row r="21327">
          <cell r="A21327" t="str">
            <v>TRIAE_CS42_2DS_TGACv1_177894_AA0586810.1</v>
          </cell>
          <cell r="B21327" t="str">
            <v>zinc-finger protein, putative, expressed</v>
          </cell>
          <cell r="C21327" t="str">
            <v>Protein TIFY 3B</v>
          </cell>
          <cell r="D21327">
            <v>1.0010271770000001</v>
          </cell>
          <cell r="E21327">
            <v>1.500885915</v>
          </cell>
          <cell r="F21327">
            <v>0</v>
          </cell>
          <cell r="G21327">
            <v>0</v>
          </cell>
          <cell r="H21327">
            <v>0</v>
          </cell>
          <cell r="I21327">
            <v>0</v>
          </cell>
          <cell r="J21327">
            <v>0</v>
          </cell>
          <cell r="K21327">
            <v>0</v>
          </cell>
        </row>
        <row r="21328">
          <cell r="A21328" t="str">
            <v>TRIAE_CS42_5BL_TGACv1_408035_AA1361270.1</v>
          </cell>
          <cell r="B21328" t="str">
            <v>zinc-finger protein, putative, expressed</v>
          </cell>
          <cell r="C21328" t="str">
            <v>Protein TIFY 3B</v>
          </cell>
          <cell r="D21328">
            <v>4.6384074100000001</v>
          </cell>
          <cell r="E21328">
            <v>5.0318726040000001</v>
          </cell>
          <cell r="F21328">
            <v>0</v>
          </cell>
          <cell r="G21328">
            <v>0</v>
          </cell>
          <cell r="H21328">
            <v>0</v>
          </cell>
          <cell r="I21328">
            <v>0</v>
          </cell>
          <cell r="J21328">
            <v>0</v>
          </cell>
          <cell r="K21328">
            <v>0</v>
          </cell>
        </row>
        <row r="21329">
          <cell r="A21329" t="str">
            <v>TRIAE_CS42_2AS_TGACv1_113145_AA0352060.2</v>
          </cell>
          <cell r="B21329" t="str">
            <v>zinc-finger protein, putative, expressed</v>
          </cell>
          <cell r="C21329" t="str">
            <v>Protein TIFY 3B</v>
          </cell>
          <cell r="D21329">
            <v>0</v>
          </cell>
          <cell r="E21329">
            <v>1.4361906790000001</v>
          </cell>
          <cell r="F21329">
            <v>0</v>
          </cell>
          <cell r="G21329">
            <v>0</v>
          </cell>
          <cell r="H21329">
            <v>0</v>
          </cell>
          <cell r="I21329">
            <v>0</v>
          </cell>
          <cell r="J21329">
            <v>0</v>
          </cell>
          <cell r="K21329">
            <v>0</v>
          </cell>
        </row>
        <row r="21330">
          <cell r="A21330" t="str">
            <v>TRIAE_CS42_4BS_TGACv1_328135_AA1083400.1</v>
          </cell>
          <cell r="B21330" t="str">
            <v>expressed protein</v>
          </cell>
          <cell r="C21330" t="str">
            <v>Protein TPLATE</v>
          </cell>
          <cell r="D21330">
            <v>1.994887898</v>
          </cell>
          <cell r="E21330">
            <v>2.2061844900000001</v>
          </cell>
          <cell r="F21330">
            <v>0</v>
          </cell>
          <cell r="G21330">
            <v>0</v>
          </cell>
          <cell r="H21330">
            <v>0</v>
          </cell>
          <cell r="I21330">
            <v>0</v>
          </cell>
          <cell r="J21330">
            <v>0</v>
          </cell>
          <cell r="K21330">
            <v>0</v>
          </cell>
        </row>
        <row r="21331">
          <cell r="A21331" t="str">
            <v>TRIAE_CS42_2BS_TGACv1_148165_AA0491090.2</v>
          </cell>
          <cell r="B21331" t="str">
            <v>translation initiation factor SUI1, putative, expressed</v>
          </cell>
          <cell r="C21331" t="str">
            <v>Protein translation factor SUI1 homolog</v>
          </cell>
          <cell r="D21331">
            <v>0</v>
          </cell>
          <cell r="E21331">
            <v>0</v>
          </cell>
          <cell r="F21331">
            <v>0</v>
          </cell>
          <cell r="G21331">
            <v>0</v>
          </cell>
          <cell r="H21331">
            <v>0</v>
          </cell>
          <cell r="I21331">
            <v>0</v>
          </cell>
          <cell r="J21331">
            <v>0</v>
          </cell>
          <cell r="K21331">
            <v>1.564122061</v>
          </cell>
        </row>
        <row r="21332">
          <cell r="A21332" t="str">
            <v>TRIAE_CS42_2DS_TGACv1_177249_AA0570430.4</v>
          </cell>
          <cell r="B21332" t="str">
            <v>translation initiation factor SUI1, putative, expressed</v>
          </cell>
          <cell r="C21332" t="str">
            <v>Protein translation factor SUI1 homolog</v>
          </cell>
          <cell r="D21332">
            <v>0</v>
          </cell>
          <cell r="E21332">
            <v>0</v>
          </cell>
          <cell r="F21332">
            <v>0</v>
          </cell>
          <cell r="G21332">
            <v>0</v>
          </cell>
          <cell r="H21332">
            <v>0</v>
          </cell>
          <cell r="I21332">
            <v>0</v>
          </cell>
          <cell r="J21332">
            <v>0</v>
          </cell>
          <cell r="K21332">
            <v>1.5729985209999999</v>
          </cell>
        </row>
        <row r="21333">
          <cell r="A21333" t="str">
            <v>TRIAE_CS42_2AL_TGACv1_095232_AA0308460.1</v>
          </cell>
          <cell r="B21333" t="str">
            <v>translation initiation factor SUI1, putative, expressed</v>
          </cell>
          <cell r="C21333" t="str">
            <v>Protein translation factor SUI1 homolog 1</v>
          </cell>
          <cell r="D21333">
            <v>0</v>
          </cell>
          <cell r="E21333">
            <v>0</v>
          </cell>
          <cell r="F21333">
            <v>7.613811879</v>
          </cell>
          <cell r="G21333">
            <v>0</v>
          </cell>
          <cell r="H21333">
            <v>0</v>
          </cell>
          <cell r="I21333">
            <v>0</v>
          </cell>
          <cell r="J21333">
            <v>0</v>
          </cell>
          <cell r="K21333">
            <v>2.1282494939999999</v>
          </cell>
        </row>
        <row r="21334">
          <cell r="A21334" t="str">
            <v>TRIAE_CS42_2BL_TGACv1_132770_AA0439710.1</v>
          </cell>
          <cell r="C21334" t="str">
            <v>Protein translation factor SUI1 homolog 1</v>
          </cell>
          <cell r="D21334">
            <v>0</v>
          </cell>
          <cell r="E21334">
            <v>0</v>
          </cell>
          <cell r="F21334">
            <v>5.212273894</v>
          </cell>
          <cell r="G21334">
            <v>0</v>
          </cell>
          <cell r="H21334">
            <v>0</v>
          </cell>
          <cell r="I21334">
            <v>0</v>
          </cell>
          <cell r="J21334">
            <v>0</v>
          </cell>
          <cell r="K21334">
            <v>0</v>
          </cell>
        </row>
        <row r="21335">
          <cell r="A21335" t="str">
            <v>TRIAE_CS42_U_TGACv1_644464_AA2139800.1</v>
          </cell>
          <cell r="B21335" t="str">
            <v>preprotein translocase subunit secA, chloroplast precursor, putative, expressed</v>
          </cell>
          <cell r="C21335" t="str">
            <v>Protein translocase subunit SecA</v>
          </cell>
          <cell r="D21335">
            <v>0</v>
          </cell>
          <cell r="E21335">
            <v>1.0588564439999999</v>
          </cell>
          <cell r="F21335">
            <v>0</v>
          </cell>
          <cell r="G21335">
            <v>0</v>
          </cell>
          <cell r="H21335">
            <v>0</v>
          </cell>
          <cell r="I21335">
            <v>0</v>
          </cell>
          <cell r="J21335">
            <v>0</v>
          </cell>
          <cell r="K21335">
            <v>0</v>
          </cell>
        </row>
        <row r="21336">
          <cell r="A21336" t="str">
            <v>TRIAE_CS42_3DS_TGACv1_271737_AA0907160.1</v>
          </cell>
          <cell r="B21336" t="str">
            <v>preprotein translocase subunit secA, chloroplast precursor, putative, expressed</v>
          </cell>
          <cell r="C21336" t="str">
            <v>Protein translocase subunit SecA</v>
          </cell>
          <cell r="D21336">
            <v>0</v>
          </cell>
          <cell r="E21336">
            <v>0</v>
          </cell>
          <cell r="F21336">
            <v>0</v>
          </cell>
          <cell r="G21336">
            <v>-1.198383677</v>
          </cell>
          <cell r="H21336">
            <v>0</v>
          </cell>
          <cell r="I21336">
            <v>0</v>
          </cell>
          <cell r="J21336">
            <v>0</v>
          </cell>
          <cell r="K21336">
            <v>0</v>
          </cell>
        </row>
        <row r="21337">
          <cell r="A21337" t="str">
            <v>TRIAE_CS42_5BL_TGACv1_404853_AA1312920.1</v>
          </cell>
          <cell r="B21337" t="str">
            <v>preprotein translocase subunit secY, putative, expressed</v>
          </cell>
          <cell r="C21337" t="str">
            <v>Protein translocase subunit SecY</v>
          </cell>
          <cell r="D21337">
            <v>1.437011166</v>
          </cell>
          <cell r="E21337">
            <v>1.4496881720000001</v>
          </cell>
          <cell r="F21337">
            <v>0</v>
          </cell>
          <cell r="G21337">
            <v>0</v>
          </cell>
          <cell r="H21337">
            <v>0</v>
          </cell>
          <cell r="I21337">
            <v>0</v>
          </cell>
          <cell r="J21337">
            <v>0</v>
          </cell>
          <cell r="K21337">
            <v>0</v>
          </cell>
        </row>
        <row r="21338">
          <cell r="A21338" t="str">
            <v>TRIAE_CS42_5DL_TGACv1_436014_AA1457250.2</v>
          </cell>
          <cell r="B21338" t="str">
            <v>ZOS9-16 - C2H2 zinc finger protein, expressed</v>
          </cell>
          <cell r="C21338" t="str">
            <v>Protein TRANSPARENT TESTA 1</v>
          </cell>
          <cell r="D21338">
            <v>0</v>
          </cell>
          <cell r="E21338">
            <v>0</v>
          </cell>
          <cell r="F21338">
            <v>0</v>
          </cell>
          <cell r="G21338">
            <v>-1.3925884500000001</v>
          </cell>
          <cell r="H21338">
            <v>0</v>
          </cell>
          <cell r="I21338">
            <v>0</v>
          </cell>
          <cell r="J21338">
            <v>0</v>
          </cell>
          <cell r="K21338">
            <v>0</v>
          </cell>
        </row>
        <row r="21339">
          <cell r="A21339" t="str">
            <v>TRIAE_CS42_5AL_TGACv1_376808_AA1241070.1</v>
          </cell>
          <cell r="B21339" t="str">
            <v>ZOS8-10 - C2H2 zinc finger protein, expressed</v>
          </cell>
          <cell r="C21339" t="str">
            <v>Protein TRANSPARENT TESTA 1</v>
          </cell>
          <cell r="D21339">
            <v>0</v>
          </cell>
          <cell r="E21339">
            <v>0</v>
          </cell>
          <cell r="F21339">
            <v>0</v>
          </cell>
          <cell r="G21339">
            <v>-1.3567820349999999</v>
          </cell>
          <cell r="H21339">
            <v>0</v>
          </cell>
          <cell r="I21339">
            <v>0</v>
          </cell>
          <cell r="J21339">
            <v>0</v>
          </cell>
          <cell r="K21339">
            <v>0</v>
          </cell>
        </row>
        <row r="21340">
          <cell r="A21340" t="str">
            <v>TRIAE_CS42_5BL_TGACv1_405599_AA1331190.1</v>
          </cell>
          <cell r="B21340" t="str">
            <v>ZOS8-10 - C2H2 zinc finger protein, expressed</v>
          </cell>
          <cell r="C21340" t="str">
            <v>Protein TRANSPARENT TESTA 1</v>
          </cell>
          <cell r="D21340">
            <v>0</v>
          </cell>
          <cell r="E21340">
            <v>0</v>
          </cell>
          <cell r="F21340">
            <v>0</v>
          </cell>
          <cell r="G21340">
            <v>-1.3567820349999999</v>
          </cell>
          <cell r="H21340">
            <v>0</v>
          </cell>
          <cell r="I21340">
            <v>0</v>
          </cell>
          <cell r="J21340">
            <v>0</v>
          </cell>
          <cell r="K21340">
            <v>0</v>
          </cell>
        </row>
        <row r="21341">
          <cell r="A21341" t="str">
            <v>TRIAE_CS42_6BL_TGACv1_499706_AA1589550.1</v>
          </cell>
          <cell r="B21341" t="str">
            <v>protein transport protein, putative, expressed</v>
          </cell>
          <cell r="C21341" t="str">
            <v>Protein transport protein SEC23</v>
          </cell>
          <cell r="D21341">
            <v>1.0624146750000001</v>
          </cell>
          <cell r="E21341">
            <v>1.0687466320000001</v>
          </cell>
          <cell r="F21341">
            <v>0</v>
          </cell>
          <cell r="G21341">
            <v>0</v>
          </cell>
          <cell r="H21341">
            <v>0</v>
          </cell>
          <cell r="I21341">
            <v>0</v>
          </cell>
          <cell r="J21341">
            <v>0</v>
          </cell>
          <cell r="K21341">
            <v>0</v>
          </cell>
        </row>
        <row r="21342">
          <cell r="A21342" t="str">
            <v>TRIAE_CS42_2AL_TGACv1_093633_AA0284060.1</v>
          </cell>
          <cell r="B21342" t="str">
            <v>sec23/Sec24 trunk domain containing protein, expressed</v>
          </cell>
          <cell r="C21342" t="str">
            <v>Protein transport protein SEC24</v>
          </cell>
          <cell r="D21342">
            <v>0</v>
          </cell>
          <cell r="E21342">
            <v>0</v>
          </cell>
          <cell r="F21342">
            <v>0</v>
          </cell>
          <cell r="G21342">
            <v>-1.2849631770000001</v>
          </cell>
          <cell r="H21342">
            <v>0</v>
          </cell>
          <cell r="I21342">
            <v>0</v>
          </cell>
          <cell r="J21342">
            <v>0</v>
          </cell>
          <cell r="K21342">
            <v>0</v>
          </cell>
        </row>
        <row r="21343">
          <cell r="A21343" t="str">
            <v>TRIAE_CS42_2BL_TGACv1_131305_AA0425720.1</v>
          </cell>
          <cell r="B21343" t="str">
            <v>sec23/Sec24 trunk domain containing protein, expressed</v>
          </cell>
          <cell r="C21343" t="str">
            <v>Protein transport protein SEC24</v>
          </cell>
          <cell r="D21343">
            <v>0</v>
          </cell>
          <cell r="E21343">
            <v>0</v>
          </cell>
          <cell r="F21343">
            <v>0</v>
          </cell>
          <cell r="G21343">
            <v>-1.2849631770000001</v>
          </cell>
          <cell r="H21343">
            <v>0</v>
          </cell>
          <cell r="I21343">
            <v>0</v>
          </cell>
          <cell r="J21343">
            <v>0</v>
          </cell>
          <cell r="K21343">
            <v>0</v>
          </cell>
        </row>
        <row r="21344">
          <cell r="A21344" t="str">
            <v>TRIAE_CS42_2DL_TGACv1_158815_AA0526570.1</v>
          </cell>
          <cell r="B21344" t="str">
            <v>sec23/Sec24 trunk domain containing protein, expressed</v>
          </cell>
          <cell r="C21344" t="str">
            <v>Protein transport protein SEC24</v>
          </cell>
          <cell r="D21344">
            <v>0</v>
          </cell>
          <cell r="E21344">
            <v>0</v>
          </cell>
          <cell r="F21344">
            <v>0</v>
          </cell>
          <cell r="G21344">
            <v>-1.2849631770000001</v>
          </cell>
          <cell r="H21344">
            <v>0</v>
          </cell>
          <cell r="I21344">
            <v>0</v>
          </cell>
          <cell r="J21344">
            <v>0</v>
          </cell>
          <cell r="K21344">
            <v>0</v>
          </cell>
        </row>
        <row r="21345">
          <cell r="A21345" t="str">
            <v>TRIAE_CS42_5DS_TGACv1_456482_AA1471720.1</v>
          </cell>
          <cell r="B21345" t="str">
            <v>retrotransposon protein, putative, unclassified, expressed</v>
          </cell>
          <cell r="C21345" t="str">
            <v>Protein transport protein Sec24-like</v>
          </cell>
          <cell r="D21345">
            <v>1.1240487269999999</v>
          </cell>
          <cell r="E21345">
            <v>1.285027159</v>
          </cell>
          <cell r="F21345">
            <v>0</v>
          </cell>
          <cell r="G21345">
            <v>0</v>
          </cell>
          <cell r="H21345">
            <v>0</v>
          </cell>
          <cell r="I21345">
            <v>0</v>
          </cell>
          <cell r="J21345">
            <v>0</v>
          </cell>
          <cell r="K21345">
            <v>0</v>
          </cell>
        </row>
        <row r="21346">
          <cell r="A21346" t="str">
            <v>TRIAE_CS42_5AS_TGACv1_394814_AA1281940.1</v>
          </cell>
          <cell r="B21346" t="str">
            <v>retrotransposon protein, putative, unclassified, expressed</v>
          </cell>
          <cell r="C21346" t="str">
            <v>Protein transport protein Sec24-like</v>
          </cell>
          <cell r="D21346">
            <v>1.3293645359999999</v>
          </cell>
          <cell r="E21346">
            <v>1.5142674270000001</v>
          </cell>
          <cell r="F21346">
            <v>0</v>
          </cell>
          <cell r="G21346">
            <v>0</v>
          </cell>
          <cell r="H21346">
            <v>0</v>
          </cell>
          <cell r="I21346">
            <v>0</v>
          </cell>
          <cell r="J21346">
            <v>0</v>
          </cell>
          <cell r="K21346">
            <v>0</v>
          </cell>
        </row>
        <row r="21347">
          <cell r="A21347" t="str">
            <v>TRIAE_CS42_4AL_TGACv1_290821_AA0989720.1</v>
          </cell>
          <cell r="B21347" t="str">
            <v>retrotransposon protein, putative, unclassified, expressed</v>
          </cell>
          <cell r="C21347" t="str">
            <v>Protein transport protein Sec24-like</v>
          </cell>
          <cell r="D21347">
            <v>3.0196230740000001</v>
          </cell>
          <cell r="E21347">
            <v>3.2765466299999999</v>
          </cell>
          <cell r="F21347">
            <v>0</v>
          </cell>
          <cell r="G21347">
            <v>0</v>
          </cell>
          <cell r="H21347">
            <v>0</v>
          </cell>
          <cell r="I21347">
            <v>0</v>
          </cell>
          <cell r="J21347">
            <v>0</v>
          </cell>
          <cell r="K21347">
            <v>0</v>
          </cell>
        </row>
        <row r="21348">
          <cell r="A21348" t="str">
            <v>TRIAE_CS42_U_TGACv1_642634_AA2120760.1</v>
          </cell>
          <cell r="B21348" t="str">
            <v>retrotransposon protein, putative, unclassified, expressed</v>
          </cell>
          <cell r="C21348" t="str">
            <v>Protein transport protein Sec24-like</v>
          </cell>
          <cell r="D21348">
            <v>3.0196230740000001</v>
          </cell>
          <cell r="E21348">
            <v>3.2765466299999999</v>
          </cell>
          <cell r="F21348">
            <v>0</v>
          </cell>
          <cell r="G21348">
            <v>0</v>
          </cell>
          <cell r="H21348">
            <v>0</v>
          </cell>
          <cell r="I21348">
            <v>0</v>
          </cell>
          <cell r="J21348">
            <v>0</v>
          </cell>
          <cell r="K21348">
            <v>0</v>
          </cell>
        </row>
        <row r="21349">
          <cell r="A21349" t="str">
            <v>TRIAE_CS42_4BL_TGACv1_320619_AA1044830.1</v>
          </cell>
          <cell r="B21349" t="str">
            <v>WD domain, G-beta repeat domain containing protein, expressed</v>
          </cell>
          <cell r="C21349" t="str">
            <v>Protein transport protein SEC31 homolog B</v>
          </cell>
          <cell r="D21349">
            <v>0</v>
          </cell>
          <cell r="E21349">
            <v>0</v>
          </cell>
          <cell r="F21349">
            <v>0</v>
          </cell>
          <cell r="G21349">
            <v>0</v>
          </cell>
          <cell r="H21349">
            <v>0</v>
          </cell>
          <cell r="I21349">
            <v>0</v>
          </cell>
          <cell r="J21349">
            <v>0</v>
          </cell>
          <cell r="K21349">
            <v>-1.6264404539999999</v>
          </cell>
        </row>
        <row r="21350">
          <cell r="A21350" t="str">
            <v>TRIAE_CS42_4AS_TGACv1_306291_AA1005800.1</v>
          </cell>
          <cell r="B21350" t="str">
            <v>protein transport protein Sec61 subunit alpha, putative, expressed</v>
          </cell>
          <cell r="C21350" t="str">
            <v>Protein transport protein Sec61 subunit alpha</v>
          </cell>
          <cell r="D21350">
            <v>0</v>
          </cell>
          <cell r="E21350">
            <v>0</v>
          </cell>
          <cell r="F21350">
            <v>1.696191241</v>
          </cell>
          <cell r="G21350">
            <v>0</v>
          </cell>
          <cell r="H21350">
            <v>0</v>
          </cell>
          <cell r="I21350">
            <v>0</v>
          </cell>
          <cell r="J21350">
            <v>0</v>
          </cell>
          <cell r="K21350">
            <v>-1.299995689</v>
          </cell>
        </row>
        <row r="21351">
          <cell r="A21351" t="str">
            <v>TRIAE_CS42_4DL_TGACv1_343670_AA1138050.1</v>
          </cell>
          <cell r="B21351" t="str">
            <v>protein transport protein Sec61 subunit alpha, putative, expressed</v>
          </cell>
          <cell r="C21351" t="str">
            <v>Protein transport protein Sec61 subunit alpha</v>
          </cell>
          <cell r="D21351">
            <v>0</v>
          </cell>
          <cell r="E21351">
            <v>0</v>
          </cell>
          <cell r="F21351">
            <v>1.696191241</v>
          </cell>
          <cell r="G21351">
            <v>0</v>
          </cell>
          <cell r="H21351">
            <v>0</v>
          </cell>
          <cell r="I21351">
            <v>0</v>
          </cell>
          <cell r="J21351">
            <v>0</v>
          </cell>
          <cell r="K21351">
            <v>-1.299995689</v>
          </cell>
        </row>
        <row r="21352">
          <cell r="A21352" t="str">
            <v>TRIAE_CS42_4BL_TGACv1_322060_AA1068140.1</v>
          </cell>
          <cell r="B21352" t="str">
            <v>protein transport protein Sec61 subunit alpha, putative, expressed</v>
          </cell>
          <cell r="C21352" t="str">
            <v>Protein transport protein Sec61 subunit alpha</v>
          </cell>
          <cell r="D21352">
            <v>0</v>
          </cell>
          <cell r="E21352">
            <v>0</v>
          </cell>
          <cell r="F21352">
            <v>0</v>
          </cell>
          <cell r="G21352">
            <v>0</v>
          </cell>
          <cell r="H21352">
            <v>0</v>
          </cell>
          <cell r="I21352">
            <v>0</v>
          </cell>
          <cell r="J21352">
            <v>0</v>
          </cell>
          <cell r="K21352">
            <v>-1.299995689</v>
          </cell>
        </row>
        <row r="21353">
          <cell r="A21353" t="str">
            <v>TRIAE_CS42_5BL_TGACv1_405597_AA1331170.1</v>
          </cell>
          <cell r="B21353" t="str">
            <v>protein transport protein Sec61 subunit beta, putative, expressed</v>
          </cell>
          <cell r="C21353" t="str">
            <v>Protein transport protein Sec61 subunit beta</v>
          </cell>
          <cell r="D21353">
            <v>0</v>
          </cell>
          <cell r="E21353">
            <v>-1.112614284</v>
          </cell>
          <cell r="F21353">
            <v>0</v>
          </cell>
          <cell r="G21353">
            <v>0</v>
          </cell>
          <cell r="H21353">
            <v>0</v>
          </cell>
          <cell r="I21353">
            <v>0</v>
          </cell>
          <cell r="J21353">
            <v>0</v>
          </cell>
          <cell r="K21353">
            <v>-1.151047808</v>
          </cell>
        </row>
        <row r="21354">
          <cell r="A21354" t="str">
            <v>TRIAE_CS42_5DL_TGACv1_437796_AA1467330.1</v>
          </cell>
          <cell r="B21354" t="str">
            <v>protein transport protein Sec61 subunit beta, putative, expressed</v>
          </cell>
          <cell r="C21354" t="str">
            <v>Protein transport protein Sec61 subunit beta</v>
          </cell>
          <cell r="D21354">
            <v>0</v>
          </cell>
          <cell r="E21354">
            <v>-1.112614284</v>
          </cell>
          <cell r="F21354">
            <v>0</v>
          </cell>
          <cell r="G21354">
            <v>0</v>
          </cell>
          <cell r="H21354">
            <v>0</v>
          </cell>
          <cell r="I21354">
            <v>0</v>
          </cell>
          <cell r="J21354">
            <v>0</v>
          </cell>
          <cell r="K21354">
            <v>-1.151047808</v>
          </cell>
        </row>
        <row r="21355">
          <cell r="A21355" t="str">
            <v>TRIAE_CS42_5AL_TGACv1_374122_AA1190950.1</v>
          </cell>
          <cell r="B21355" t="str">
            <v>protein transport protein Sec61 subunit beta, putative, expressed</v>
          </cell>
          <cell r="C21355" t="str">
            <v>Protein transport protein Sec61 subunit beta</v>
          </cell>
          <cell r="D21355">
            <v>0</v>
          </cell>
          <cell r="E21355">
            <v>0</v>
          </cell>
          <cell r="F21355">
            <v>0</v>
          </cell>
          <cell r="G21355">
            <v>0</v>
          </cell>
          <cell r="H21355">
            <v>0</v>
          </cell>
          <cell r="I21355">
            <v>0</v>
          </cell>
          <cell r="J21355">
            <v>0</v>
          </cell>
          <cell r="K21355">
            <v>-1.068923246</v>
          </cell>
        </row>
        <row r="21356">
          <cell r="A21356" t="str">
            <v>TRIAE_CS42_7AS_TGACv1_569475_AA1816950.2</v>
          </cell>
          <cell r="B21356" t="str">
            <v>SFT2, putative, expressed</v>
          </cell>
          <cell r="C21356" t="str">
            <v>Protein transport protein SFT2</v>
          </cell>
          <cell r="D21356">
            <v>0</v>
          </cell>
          <cell r="E21356">
            <v>0</v>
          </cell>
          <cell r="F21356">
            <v>0</v>
          </cell>
          <cell r="G21356">
            <v>1.1444850200000001</v>
          </cell>
          <cell r="H21356">
            <v>0</v>
          </cell>
          <cell r="I21356">
            <v>0</v>
          </cell>
          <cell r="J21356">
            <v>0</v>
          </cell>
          <cell r="K21356">
            <v>0</v>
          </cell>
        </row>
        <row r="21357">
          <cell r="A21357" t="str">
            <v>TRIAE_CS42_7BS_TGACv1_594200_AA1956620.1</v>
          </cell>
          <cell r="B21357" t="str">
            <v>SFT2, putative, expressed</v>
          </cell>
          <cell r="C21357" t="str">
            <v>Protein transport protein SFT2</v>
          </cell>
          <cell r="D21357">
            <v>0</v>
          </cell>
          <cell r="E21357">
            <v>0</v>
          </cell>
          <cell r="F21357">
            <v>0</v>
          </cell>
          <cell r="G21357">
            <v>1.1480427369999999</v>
          </cell>
          <cell r="H21357">
            <v>0</v>
          </cell>
          <cell r="I21357">
            <v>0</v>
          </cell>
          <cell r="J21357">
            <v>0</v>
          </cell>
          <cell r="K21357">
            <v>0</v>
          </cell>
        </row>
        <row r="21358">
          <cell r="A21358" t="str">
            <v>TRIAE_CS42_7DS_TGACv1_621733_AA2024590.1</v>
          </cell>
          <cell r="B21358" t="str">
            <v>SFT2, putative, expressed</v>
          </cell>
          <cell r="C21358" t="str">
            <v>Protein transport protein SFT2</v>
          </cell>
          <cell r="D21358">
            <v>0</v>
          </cell>
          <cell r="E21358">
            <v>0</v>
          </cell>
          <cell r="F21358">
            <v>0</v>
          </cell>
          <cell r="G21358">
            <v>1.1480427369999999</v>
          </cell>
          <cell r="H21358">
            <v>0</v>
          </cell>
          <cell r="I21358">
            <v>0</v>
          </cell>
          <cell r="J21358">
            <v>0</v>
          </cell>
          <cell r="K21358">
            <v>0</v>
          </cell>
        </row>
        <row r="21359">
          <cell r="A21359" t="str">
            <v>TRIAE_CS42_3AS_TGACv1_212201_AA0698720.1</v>
          </cell>
          <cell r="B21359" t="str">
            <v>expressed protein</v>
          </cell>
          <cell r="C21359" t="str">
            <v>Protein TRIGALACTOSYLDIACYLGLYCEROL 4, chloroplastic</v>
          </cell>
          <cell r="D21359">
            <v>0</v>
          </cell>
          <cell r="E21359">
            <v>-1.1017224480000001</v>
          </cell>
          <cell r="F21359">
            <v>0</v>
          </cell>
          <cell r="G21359">
            <v>0</v>
          </cell>
          <cell r="H21359">
            <v>0</v>
          </cell>
          <cell r="I21359">
            <v>0</v>
          </cell>
          <cell r="J21359">
            <v>0</v>
          </cell>
          <cell r="K21359">
            <v>0</v>
          </cell>
        </row>
        <row r="21360">
          <cell r="A21360" t="str">
            <v>TRIAE_CS42_3B_TGACv1_222044_AA0755670.3</v>
          </cell>
          <cell r="B21360" t="str">
            <v>expressed protein</v>
          </cell>
          <cell r="C21360" t="str">
            <v>Protein TRIGALACTOSYLDIACYLGLYCEROL 4, chloroplastic</v>
          </cell>
          <cell r="D21360">
            <v>0</v>
          </cell>
          <cell r="E21360">
            <v>-1.1017224480000001</v>
          </cell>
          <cell r="F21360">
            <v>0</v>
          </cell>
          <cell r="G21360">
            <v>0</v>
          </cell>
          <cell r="H21360">
            <v>0</v>
          </cell>
          <cell r="I21360">
            <v>0</v>
          </cell>
          <cell r="J21360">
            <v>0</v>
          </cell>
          <cell r="K21360">
            <v>0</v>
          </cell>
        </row>
        <row r="21361">
          <cell r="A21361" t="str">
            <v>TRIAE_CS42_3DS_TGACv1_272267_AA0918030.1</v>
          </cell>
          <cell r="B21361" t="str">
            <v>expressed protein</v>
          </cell>
          <cell r="C21361" t="str">
            <v>Protein TRIGALACTOSYLDIACYLGLYCEROL 4, chloroplastic</v>
          </cell>
          <cell r="D21361">
            <v>0</v>
          </cell>
          <cell r="E21361">
            <v>-1.1017224480000001</v>
          </cell>
          <cell r="F21361">
            <v>0</v>
          </cell>
          <cell r="G21361">
            <v>0</v>
          </cell>
          <cell r="H21361">
            <v>0</v>
          </cell>
          <cell r="I21361">
            <v>0</v>
          </cell>
          <cell r="J21361">
            <v>0</v>
          </cell>
          <cell r="K21361">
            <v>0</v>
          </cell>
        </row>
        <row r="21362">
          <cell r="A21362" t="str">
            <v>TRIAE_CS42_3AL_TGACv1_193895_AA0622100.1</v>
          </cell>
          <cell r="B21362" t="str">
            <v>expressed protein</v>
          </cell>
          <cell r="C21362" t="str">
            <v>Protein ULTRAPETALA 1</v>
          </cell>
          <cell r="D21362">
            <v>0</v>
          </cell>
          <cell r="E21362">
            <v>-1.2773009049999999</v>
          </cell>
          <cell r="F21362">
            <v>0</v>
          </cell>
          <cell r="G21362">
            <v>0</v>
          </cell>
          <cell r="H21362">
            <v>0</v>
          </cell>
          <cell r="I21362">
            <v>0</v>
          </cell>
          <cell r="J21362">
            <v>0</v>
          </cell>
          <cell r="K21362">
            <v>0</v>
          </cell>
        </row>
        <row r="21363">
          <cell r="A21363" t="str">
            <v>TRIAE_CS42_6BS_TGACv1_513463_AA1642430.2</v>
          </cell>
          <cell r="B21363" t="str">
            <v>VIL2 protein, putative, expressed</v>
          </cell>
          <cell r="C21363" t="str">
            <v>Protein VERNALIZATION INSENSITIVE 3</v>
          </cell>
          <cell r="D21363">
            <v>1.0656220750000001</v>
          </cell>
          <cell r="E21363">
            <v>0</v>
          </cell>
          <cell r="F21363">
            <v>0</v>
          </cell>
          <cell r="G21363">
            <v>-1.1233929439999999</v>
          </cell>
          <cell r="H21363">
            <v>0</v>
          </cell>
          <cell r="I21363">
            <v>0</v>
          </cell>
          <cell r="J21363">
            <v>0</v>
          </cell>
          <cell r="K21363">
            <v>0</v>
          </cell>
        </row>
        <row r="21364">
          <cell r="A21364" t="str">
            <v>TRIAE_CS42_6DS_TGACv1_543481_AA1740660.4</v>
          </cell>
          <cell r="B21364" t="str">
            <v>VIL2 protein, putative, expressed</v>
          </cell>
          <cell r="C21364" t="str">
            <v>Protein VERNALIZATION INSENSITIVE 3</v>
          </cell>
          <cell r="D21364">
            <v>1.0656220750000001</v>
          </cell>
          <cell r="E21364">
            <v>0</v>
          </cell>
          <cell r="F21364">
            <v>0</v>
          </cell>
          <cell r="G21364">
            <v>-1.1233929439999999</v>
          </cell>
          <cell r="H21364">
            <v>0</v>
          </cell>
          <cell r="I21364">
            <v>0</v>
          </cell>
          <cell r="J21364">
            <v>0</v>
          </cell>
          <cell r="K21364">
            <v>0</v>
          </cell>
        </row>
        <row r="21365">
          <cell r="A21365" t="str">
            <v>TRIAE_CS42_6AS_TGACv1_489623_AA1576900.1</v>
          </cell>
          <cell r="B21365" t="str">
            <v>VIL2 protein, putative, expressed</v>
          </cell>
          <cell r="C21365" t="str">
            <v>Protein VERNALIZATION INSENSITIVE 3</v>
          </cell>
          <cell r="D21365">
            <v>1.6317339399999999</v>
          </cell>
          <cell r="E21365">
            <v>0</v>
          </cell>
          <cell r="F21365">
            <v>0</v>
          </cell>
          <cell r="G21365">
            <v>0</v>
          </cell>
          <cell r="H21365">
            <v>0</v>
          </cell>
          <cell r="I21365">
            <v>0</v>
          </cell>
          <cell r="J21365">
            <v>0</v>
          </cell>
          <cell r="K21365">
            <v>0</v>
          </cell>
        </row>
        <row r="21366">
          <cell r="A21366" t="str">
            <v>TRIAE_CS42_6AS_TGACv1_486141_AA1557440.3</v>
          </cell>
          <cell r="B21366" t="str">
            <v>VIL2 protein, putative, expressed</v>
          </cell>
          <cell r="C21366" t="str">
            <v>Protein VERNALIZATION INSENSITIVE 3</v>
          </cell>
          <cell r="D21366">
            <v>0</v>
          </cell>
          <cell r="E21366">
            <v>0</v>
          </cell>
          <cell r="F21366">
            <v>0</v>
          </cell>
          <cell r="G21366">
            <v>-1.1233929439999999</v>
          </cell>
          <cell r="H21366">
            <v>0</v>
          </cell>
          <cell r="I21366">
            <v>0</v>
          </cell>
          <cell r="J21366">
            <v>0</v>
          </cell>
          <cell r="K21366">
            <v>0</v>
          </cell>
        </row>
        <row r="21367">
          <cell r="A21367" t="str">
            <v>TRIAE_CS42_4BL_TGACv1_320675_AA1046030.1</v>
          </cell>
          <cell r="B21367" t="str">
            <v>retrotransposon protein, putative, unclassified, expressed</v>
          </cell>
          <cell r="C21367" t="str">
            <v>Protein WEAK CHLOROPLAST MOVEMENT UNDER BLUE LIGHT 1</v>
          </cell>
          <cell r="D21367">
            <v>0</v>
          </cell>
          <cell r="E21367">
            <v>-1.332377806</v>
          </cell>
          <cell r="F21367">
            <v>-1.667137329</v>
          </cell>
          <cell r="G21367">
            <v>-3.0866475759999998</v>
          </cell>
          <cell r="H21367">
            <v>0</v>
          </cell>
          <cell r="I21367">
            <v>0</v>
          </cell>
          <cell r="J21367">
            <v>0</v>
          </cell>
          <cell r="K21367">
            <v>0</v>
          </cell>
        </row>
        <row r="21368">
          <cell r="A21368" t="str">
            <v>TRIAE_CS42_5AL_TGACv1_378850_AA1254850.1</v>
          </cell>
          <cell r="B21368" t="str">
            <v>retrotransposon protein, putative, unclassified, expressed</v>
          </cell>
          <cell r="C21368" t="str">
            <v>Protein WEAK CHLOROPLAST MOVEMENT UNDER BLUE LIGHT 1</v>
          </cell>
          <cell r="D21368">
            <v>0</v>
          </cell>
          <cell r="E21368">
            <v>-1.267836392</v>
          </cell>
          <cell r="F21368">
            <v>-1.4345400319999999</v>
          </cell>
          <cell r="G21368">
            <v>-3.0327275180000002</v>
          </cell>
          <cell r="H21368">
            <v>0</v>
          </cell>
          <cell r="I21368">
            <v>0</v>
          </cell>
          <cell r="J21368">
            <v>0</v>
          </cell>
          <cell r="K21368">
            <v>0</v>
          </cell>
        </row>
        <row r="21369">
          <cell r="A21369" t="str">
            <v>TRIAE_CS42_2BS_TGACv1_146510_AA0467190.1</v>
          </cell>
          <cell r="B21369" t="str">
            <v>paramyosin, putative, expressed</v>
          </cell>
          <cell r="C21369" t="str">
            <v>Protein WEAK CHLOROPLAST MOVEMENT UNDER BLUE LIGHT 1</v>
          </cell>
          <cell r="D21369">
            <v>0</v>
          </cell>
          <cell r="E21369">
            <v>1.0689501560000001</v>
          </cell>
          <cell r="F21369">
            <v>0</v>
          </cell>
          <cell r="G21369">
            <v>0</v>
          </cell>
          <cell r="H21369">
            <v>0</v>
          </cell>
          <cell r="I21369">
            <v>0</v>
          </cell>
          <cell r="J21369">
            <v>0</v>
          </cell>
          <cell r="K21369">
            <v>0</v>
          </cell>
        </row>
        <row r="21370">
          <cell r="A21370" t="str">
            <v>TRIAE_CS42_2DS_TGACv1_179422_AA0607040.1</v>
          </cell>
          <cell r="B21370" t="str">
            <v>paramyosin, putative, expressed</v>
          </cell>
          <cell r="C21370" t="str">
            <v>Protein WEAK CHLOROPLAST MOVEMENT UNDER BLUE LIGHT 1</v>
          </cell>
          <cell r="D21370">
            <v>0</v>
          </cell>
          <cell r="E21370">
            <v>1.0689501560000001</v>
          </cell>
          <cell r="F21370">
            <v>0</v>
          </cell>
          <cell r="G21370">
            <v>0</v>
          </cell>
          <cell r="H21370">
            <v>0</v>
          </cell>
          <cell r="I21370">
            <v>0</v>
          </cell>
          <cell r="J21370">
            <v>0</v>
          </cell>
          <cell r="K21370">
            <v>0</v>
          </cell>
        </row>
        <row r="21371">
          <cell r="A21371" t="str">
            <v>TRIAE_CS42_2BS_TGACv1_146200_AA0458560.1</v>
          </cell>
          <cell r="B21371" t="str">
            <v>expressed protein</v>
          </cell>
          <cell r="C21371" t="str">
            <v>Protein WEAK CHLOROPLAST MOVEMENT UNDER BLUE LIGHT 1</v>
          </cell>
          <cell r="D21371">
            <v>0</v>
          </cell>
          <cell r="E21371">
            <v>0</v>
          </cell>
          <cell r="F21371">
            <v>0</v>
          </cell>
          <cell r="G21371">
            <v>0</v>
          </cell>
          <cell r="H21371">
            <v>0</v>
          </cell>
          <cell r="I21371">
            <v>0</v>
          </cell>
          <cell r="J21371">
            <v>0</v>
          </cell>
          <cell r="K21371">
            <v>-1.1281123529999999</v>
          </cell>
        </row>
        <row r="21372">
          <cell r="A21372" t="str">
            <v>TRIAE_CS42_2AS_TGACv1_112812_AA0345670.1</v>
          </cell>
          <cell r="B21372" t="str">
            <v>expressed protein</v>
          </cell>
          <cell r="C21372" t="str">
            <v>Protein WEAK CHLOROPLAST MOVEMENT UNDER BLUE LIGHT 1</v>
          </cell>
          <cell r="D21372">
            <v>0</v>
          </cell>
          <cell r="E21372">
            <v>0</v>
          </cell>
          <cell r="F21372">
            <v>0</v>
          </cell>
          <cell r="G21372">
            <v>0</v>
          </cell>
          <cell r="H21372">
            <v>0</v>
          </cell>
          <cell r="I21372">
            <v>0</v>
          </cell>
          <cell r="J21372">
            <v>0</v>
          </cell>
          <cell r="K21372">
            <v>-1.124448165</v>
          </cell>
        </row>
        <row r="21373">
          <cell r="A21373" t="str">
            <v>TRIAE_CS42_2DS_TGACv1_178331_AA0594220.1</v>
          </cell>
          <cell r="B21373" t="str">
            <v>expressed protein</v>
          </cell>
          <cell r="C21373" t="str">
            <v>Protein WEAK CHLOROPLAST MOVEMENT UNDER BLUE LIGHT 1</v>
          </cell>
          <cell r="D21373">
            <v>0</v>
          </cell>
          <cell r="E21373">
            <v>0</v>
          </cell>
          <cell r="F21373">
            <v>0</v>
          </cell>
          <cell r="G21373">
            <v>0</v>
          </cell>
          <cell r="H21373">
            <v>0</v>
          </cell>
          <cell r="I21373">
            <v>0</v>
          </cell>
          <cell r="J21373">
            <v>0</v>
          </cell>
          <cell r="K21373">
            <v>-1.124448165</v>
          </cell>
        </row>
        <row r="21374">
          <cell r="A21374" t="str">
            <v>TRIAE_CS42_1DL_TGACv1_061719_AA0202300.1</v>
          </cell>
          <cell r="B21374" t="str">
            <v>paramyosin, putative, expressed</v>
          </cell>
          <cell r="C21374" t="str">
            <v>Protein WEAK CHLOROPLAST MOVEMENT UNDER BLUE LIGHT 1</v>
          </cell>
          <cell r="D21374">
            <v>0</v>
          </cell>
          <cell r="E21374">
            <v>0</v>
          </cell>
          <cell r="F21374">
            <v>0</v>
          </cell>
          <cell r="G21374">
            <v>0</v>
          </cell>
          <cell r="H21374">
            <v>0</v>
          </cell>
          <cell r="I21374">
            <v>0</v>
          </cell>
          <cell r="J21374">
            <v>0</v>
          </cell>
          <cell r="K21374">
            <v>1.054770064</v>
          </cell>
        </row>
        <row r="21375">
          <cell r="A21375" t="str">
            <v>TRIAE_CS42_4DL_TGACv1_343739_AA1138890.2</v>
          </cell>
          <cell r="B21375" t="str">
            <v>retrotransposon protein, putative, unclassified, expressed</v>
          </cell>
          <cell r="C21375" t="str">
            <v>Protein WEAK CHLOROPLAST MOVEMENT UNDER BLUE LIGHT 1</v>
          </cell>
          <cell r="D21375">
            <v>0</v>
          </cell>
          <cell r="E21375">
            <v>0</v>
          </cell>
          <cell r="F21375">
            <v>-1.489628113</v>
          </cell>
          <cell r="G21375">
            <v>0</v>
          </cell>
          <cell r="H21375">
            <v>0</v>
          </cell>
          <cell r="I21375">
            <v>0</v>
          </cell>
          <cell r="J21375">
            <v>0</v>
          </cell>
          <cell r="K21375">
            <v>0</v>
          </cell>
        </row>
        <row r="21376">
          <cell r="A21376" t="str">
            <v>TRIAE_CS42_7DL_TGACv1_603412_AA1983140.1</v>
          </cell>
          <cell r="B21376" t="str">
            <v>RALFL28 - Rapid ALkalinization Factor RALF family protein precursor, expressed</v>
          </cell>
          <cell r="C21376" t="str">
            <v>Protein WIR1A</v>
          </cell>
          <cell r="D21376">
            <v>1.9252055969999999</v>
          </cell>
          <cell r="E21376">
            <v>-1.708656744</v>
          </cell>
          <cell r="F21376">
            <v>0</v>
          </cell>
          <cell r="G21376">
            <v>0</v>
          </cell>
          <cell r="H21376">
            <v>0</v>
          </cell>
          <cell r="I21376">
            <v>0</v>
          </cell>
          <cell r="J21376">
            <v>0</v>
          </cell>
          <cell r="K21376">
            <v>0</v>
          </cell>
        </row>
        <row r="21377">
          <cell r="A21377" t="str">
            <v>TRIAE_CS42_1BL_TGACv1_033155_AA0137410.1</v>
          </cell>
          <cell r="B21377" t="str">
            <v>YABBY domain containing protein, putative, expressed</v>
          </cell>
          <cell r="C21377" t="str">
            <v>Protein YABBY 3</v>
          </cell>
          <cell r="D21377">
            <v>0</v>
          </cell>
          <cell r="E21377">
            <v>0</v>
          </cell>
          <cell r="F21377">
            <v>0</v>
          </cell>
          <cell r="G21377">
            <v>0</v>
          </cell>
          <cell r="H21377">
            <v>0</v>
          </cell>
          <cell r="I21377">
            <v>0</v>
          </cell>
          <cell r="J21377">
            <v>0</v>
          </cell>
          <cell r="K21377">
            <v>-1.465046144</v>
          </cell>
        </row>
        <row r="21378">
          <cell r="A21378" t="str">
            <v>TRIAE_CS42_1DL_TGACv1_061067_AA0183920.1</v>
          </cell>
          <cell r="B21378" t="str">
            <v>YABBY domain containing protein, putative, expressed</v>
          </cell>
          <cell r="C21378" t="str">
            <v>Protein YABBY 3</v>
          </cell>
          <cell r="D21378">
            <v>0</v>
          </cell>
          <cell r="E21378">
            <v>0</v>
          </cell>
          <cell r="F21378">
            <v>0</v>
          </cell>
          <cell r="G21378">
            <v>0</v>
          </cell>
          <cell r="H21378">
            <v>0</v>
          </cell>
          <cell r="I21378">
            <v>0</v>
          </cell>
          <cell r="J21378">
            <v>0</v>
          </cell>
          <cell r="K21378">
            <v>-1.3988358240000001</v>
          </cell>
        </row>
        <row r="21379">
          <cell r="A21379" t="str">
            <v>TRIAE_CS42_1AL_TGACv1_000156_AA0004990.2</v>
          </cell>
          <cell r="B21379" t="str">
            <v>YABBY domain containing protein, putative, expressed</v>
          </cell>
          <cell r="C21379" t="str">
            <v>Protein YABBY 3</v>
          </cell>
          <cell r="D21379">
            <v>0</v>
          </cell>
          <cell r="E21379">
            <v>0</v>
          </cell>
          <cell r="F21379">
            <v>0</v>
          </cell>
          <cell r="G21379">
            <v>0</v>
          </cell>
          <cell r="H21379">
            <v>0</v>
          </cell>
          <cell r="I21379">
            <v>0</v>
          </cell>
          <cell r="J21379">
            <v>0</v>
          </cell>
          <cell r="K21379">
            <v>-1.31522173</v>
          </cell>
        </row>
        <row r="21380">
          <cell r="A21380" t="str">
            <v>TRIAE_CS42_6AL_TGACv1_471626_AA1511990.1</v>
          </cell>
          <cell r="B21380" t="str">
            <v>YABBY domain containing protein, putative, expressed</v>
          </cell>
          <cell r="C21380" t="str">
            <v>Protein YABBY 4</v>
          </cell>
          <cell r="D21380">
            <v>0</v>
          </cell>
          <cell r="E21380">
            <v>0</v>
          </cell>
          <cell r="F21380">
            <v>0</v>
          </cell>
          <cell r="G21380">
            <v>0</v>
          </cell>
          <cell r="H21380">
            <v>0</v>
          </cell>
          <cell r="I21380">
            <v>0</v>
          </cell>
          <cell r="J21380">
            <v>0</v>
          </cell>
          <cell r="K21380">
            <v>-2.4268550360000001</v>
          </cell>
        </row>
        <row r="21381">
          <cell r="A21381" t="str">
            <v>TRIAE_CS42_2AL_TGACv1_094021_AA0291200.1</v>
          </cell>
          <cell r="B21381" t="str">
            <v>YABBY domain containing protein, putative, expressed</v>
          </cell>
          <cell r="C21381" t="str">
            <v>Protein YABBY 5</v>
          </cell>
          <cell r="D21381">
            <v>0</v>
          </cell>
          <cell r="E21381">
            <v>0</v>
          </cell>
          <cell r="F21381">
            <v>0</v>
          </cell>
          <cell r="G21381">
            <v>0</v>
          </cell>
          <cell r="H21381">
            <v>0</v>
          </cell>
          <cell r="I21381">
            <v>0</v>
          </cell>
          <cell r="J21381">
            <v>0</v>
          </cell>
          <cell r="K21381">
            <v>-2.0965560889999999</v>
          </cell>
        </row>
        <row r="21382">
          <cell r="A21382" t="str">
            <v>TRIAE_CS42_2BL_TGACv1_130187_AA0405790.1</v>
          </cell>
          <cell r="B21382" t="str">
            <v>YABBY domain containing protein, putative, expressed</v>
          </cell>
          <cell r="C21382" t="str">
            <v>Protein YABBY 5</v>
          </cell>
          <cell r="D21382">
            <v>0</v>
          </cell>
          <cell r="E21382">
            <v>0</v>
          </cell>
          <cell r="F21382">
            <v>0</v>
          </cell>
          <cell r="G21382">
            <v>0</v>
          </cell>
          <cell r="H21382">
            <v>0</v>
          </cell>
          <cell r="I21382">
            <v>0</v>
          </cell>
          <cell r="J21382">
            <v>0</v>
          </cell>
          <cell r="K21382">
            <v>-1.951476172</v>
          </cell>
        </row>
        <row r="21383">
          <cell r="A21383" t="str">
            <v>TRIAE_CS42_2DL_TGACv1_160252_AA0548640.1</v>
          </cell>
          <cell r="B21383" t="str">
            <v>YABBY domain containing protein, putative, expressed</v>
          </cell>
          <cell r="C21383" t="str">
            <v>Protein YABBY 5</v>
          </cell>
          <cell r="D21383">
            <v>0</v>
          </cell>
          <cell r="E21383">
            <v>0</v>
          </cell>
          <cell r="F21383">
            <v>0</v>
          </cell>
          <cell r="G21383">
            <v>0</v>
          </cell>
          <cell r="H21383">
            <v>0</v>
          </cell>
          <cell r="I21383">
            <v>0</v>
          </cell>
          <cell r="J21383">
            <v>0</v>
          </cell>
          <cell r="K21383">
            <v>-1.9338604610000001</v>
          </cell>
        </row>
        <row r="21384">
          <cell r="A21384" t="str">
            <v>TRIAE_CS42_5AS_TGACv1_393321_AA1271170.1</v>
          </cell>
          <cell r="B21384" t="str">
            <v>YABBY domain containing protein, putative, expressed</v>
          </cell>
          <cell r="C21384" t="str">
            <v>Protein YABBY 6</v>
          </cell>
          <cell r="D21384">
            <v>0</v>
          </cell>
          <cell r="E21384">
            <v>0</v>
          </cell>
          <cell r="F21384">
            <v>0</v>
          </cell>
          <cell r="G21384">
            <v>0</v>
          </cell>
          <cell r="H21384">
            <v>0</v>
          </cell>
          <cell r="I21384">
            <v>0</v>
          </cell>
          <cell r="J21384">
            <v>0</v>
          </cell>
          <cell r="K21384">
            <v>1.2729662740000001</v>
          </cell>
        </row>
        <row r="21385">
          <cell r="A21385" t="str">
            <v>TRIAE_CS42_5BS_TGACv1_423385_AA1375620.1</v>
          </cell>
          <cell r="B21385" t="str">
            <v>YABBY domain containing protein, putative, expressed</v>
          </cell>
          <cell r="C21385" t="str">
            <v>Protein YABBY 6</v>
          </cell>
          <cell r="D21385">
            <v>0</v>
          </cell>
          <cell r="E21385">
            <v>0</v>
          </cell>
          <cell r="F21385">
            <v>0</v>
          </cell>
          <cell r="G21385">
            <v>0</v>
          </cell>
          <cell r="H21385">
            <v>0</v>
          </cell>
          <cell r="I21385">
            <v>0</v>
          </cell>
          <cell r="J21385">
            <v>0</v>
          </cell>
          <cell r="K21385">
            <v>1.2729662740000001</v>
          </cell>
        </row>
        <row r="21386">
          <cell r="A21386" t="str">
            <v>TRIAE_CS42_5DS_TGACv1_457157_AA1483350.1</v>
          </cell>
          <cell r="B21386" t="str">
            <v>YABBY domain containing protein, putative, expressed</v>
          </cell>
          <cell r="C21386" t="str">
            <v>Protein YABBY 6</v>
          </cell>
          <cell r="D21386">
            <v>0</v>
          </cell>
          <cell r="E21386">
            <v>0</v>
          </cell>
          <cell r="F21386">
            <v>0</v>
          </cell>
          <cell r="G21386">
            <v>0</v>
          </cell>
          <cell r="H21386">
            <v>0</v>
          </cell>
          <cell r="I21386">
            <v>0</v>
          </cell>
          <cell r="J21386">
            <v>0</v>
          </cell>
          <cell r="K21386">
            <v>1.307279785</v>
          </cell>
        </row>
        <row r="21387">
          <cell r="A21387" t="str">
            <v>TRIAE_CS42_5AS_TGACv1_394867_AA1282080.3</v>
          </cell>
          <cell r="B21387" t="str">
            <v>yippee zinc-binding protein, putative, expressed</v>
          </cell>
          <cell r="C21387" t="str">
            <v>Protein yippee-like</v>
          </cell>
          <cell r="D21387">
            <v>0</v>
          </cell>
          <cell r="E21387">
            <v>0</v>
          </cell>
          <cell r="F21387">
            <v>1.0856553170000001</v>
          </cell>
          <cell r="G21387">
            <v>0</v>
          </cell>
          <cell r="H21387">
            <v>0</v>
          </cell>
          <cell r="I21387">
            <v>0</v>
          </cell>
          <cell r="J21387">
            <v>0</v>
          </cell>
          <cell r="K21387">
            <v>0</v>
          </cell>
        </row>
        <row r="21388">
          <cell r="A21388" t="str">
            <v>TRIAE_CS42_5BS_TGACv1_423212_AA1370840.1</v>
          </cell>
          <cell r="B21388" t="str">
            <v>yippee zinc-binding protein, putative, expressed</v>
          </cell>
          <cell r="C21388" t="str">
            <v>Protein yippee-like</v>
          </cell>
          <cell r="D21388">
            <v>0</v>
          </cell>
          <cell r="E21388">
            <v>0</v>
          </cell>
          <cell r="F21388">
            <v>1.0856553170000001</v>
          </cell>
          <cell r="G21388">
            <v>0</v>
          </cell>
          <cell r="H21388">
            <v>0</v>
          </cell>
          <cell r="I21388">
            <v>0</v>
          </cell>
          <cell r="J21388">
            <v>0</v>
          </cell>
          <cell r="K21388">
            <v>0</v>
          </cell>
        </row>
        <row r="21389">
          <cell r="A21389" t="str">
            <v>TRIAE_CS42_7DL_TGACv1_603789_AA1989260.1</v>
          </cell>
          <cell r="B21389" t="str">
            <v>pentatricopeptide, putative, expressed</v>
          </cell>
          <cell r="C21389" t="str">
            <v>proteinaceous RNase P 1</v>
          </cell>
          <cell r="D21389">
            <v>1.3929695790000001</v>
          </cell>
          <cell r="E21389">
            <v>0</v>
          </cell>
          <cell r="F21389">
            <v>0</v>
          </cell>
          <cell r="G21389">
            <v>0</v>
          </cell>
          <cell r="H21389">
            <v>0</v>
          </cell>
          <cell r="I21389">
            <v>0</v>
          </cell>
          <cell r="J21389">
            <v>0</v>
          </cell>
          <cell r="K21389">
            <v>0</v>
          </cell>
        </row>
        <row r="21390">
          <cell r="A21390" t="str">
            <v>TRIAE_CS42_2DL_TGACv1_159225_AA0534800.1</v>
          </cell>
          <cell r="B21390" t="str">
            <v>pentatricopeptide, putative, expressed</v>
          </cell>
          <cell r="C21390" t="str">
            <v>proteinaceous RNase P 1</v>
          </cell>
          <cell r="D21390">
            <v>0</v>
          </cell>
          <cell r="E21390">
            <v>-1.1331420000000001</v>
          </cell>
          <cell r="F21390">
            <v>0</v>
          </cell>
          <cell r="G21390">
            <v>0</v>
          </cell>
          <cell r="H21390">
            <v>0</v>
          </cell>
          <cell r="I21390">
            <v>0</v>
          </cell>
          <cell r="J21390">
            <v>0</v>
          </cell>
          <cell r="K21390">
            <v>0</v>
          </cell>
        </row>
        <row r="21391">
          <cell r="A21391" t="str">
            <v>TRIAE_CS42_2BL_TGACv1_130248_AA0407130.1</v>
          </cell>
          <cell r="B21391" t="str">
            <v>pentatricopeptide, putative, expressed</v>
          </cell>
          <cell r="C21391" t="str">
            <v>proteinaceous RNase P 1</v>
          </cell>
          <cell r="D21391">
            <v>0</v>
          </cell>
          <cell r="E21391">
            <v>-1.058493796</v>
          </cell>
          <cell r="F21391">
            <v>0</v>
          </cell>
          <cell r="G21391">
            <v>0</v>
          </cell>
          <cell r="H21391">
            <v>0</v>
          </cell>
          <cell r="I21391">
            <v>0</v>
          </cell>
          <cell r="J21391">
            <v>0</v>
          </cell>
          <cell r="K21391">
            <v>0</v>
          </cell>
        </row>
        <row r="21392">
          <cell r="A21392" t="str">
            <v>TRIAE_CS42_2AL_TGACv1_094415_AA0297280.1</v>
          </cell>
          <cell r="B21392" t="str">
            <v>pentatricopeptide, putative, expressed</v>
          </cell>
          <cell r="C21392" t="str">
            <v>proteinaceous RNase P 1</v>
          </cell>
          <cell r="D21392">
            <v>0</v>
          </cell>
          <cell r="E21392">
            <v>-1.035042335</v>
          </cell>
          <cell r="F21392">
            <v>0</v>
          </cell>
          <cell r="G21392">
            <v>0</v>
          </cell>
          <cell r="H21392">
            <v>0</v>
          </cell>
          <cell r="I21392">
            <v>0</v>
          </cell>
          <cell r="J21392">
            <v>0</v>
          </cell>
          <cell r="K21392">
            <v>0</v>
          </cell>
        </row>
        <row r="21393">
          <cell r="A21393" t="str">
            <v>TRIAE_CS42_7DS_TGACv1_621449_AA2015900.1</v>
          </cell>
          <cell r="B21393" t="str">
            <v>pentatricopeptide, putative, expressed</v>
          </cell>
          <cell r="C21393" t="str">
            <v>proteinaceous RNase P 2</v>
          </cell>
          <cell r="D21393">
            <v>0</v>
          </cell>
          <cell r="E21393">
            <v>-1.3761957440000001</v>
          </cell>
          <cell r="F21393">
            <v>0</v>
          </cell>
          <cell r="G21393">
            <v>0</v>
          </cell>
          <cell r="H21393">
            <v>0</v>
          </cell>
          <cell r="I21393">
            <v>0</v>
          </cell>
          <cell r="J21393">
            <v>0</v>
          </cell>
          <cell r="K21393">
            <v>0</v>
          </cell>
        </row>
        <row r="21394">
          <cell r="A21394" t="str">
            <v>TRIAE_CS42_2DL_TGACv1_159840_AA0543400.1</v>
          </cell>
          <cell r="B21394" t="str">
            <v>pentatricopeptide, putative, expressed</v>
          </cell>
          <cell r="C21394" t="str">
            <v>proteinaceous RNase P 2</v>
          </cell>
          <cell r="D21394">
            <v>0</v>
          </cell>
          <cell r="E21394">
            <v>-1.3684644749999999</v>
          </cell>
          <cell r="F21394">
            <v>0</v>
          </cell>
          <cell r="G21394">
            <v>0</v>
          </cell>
          <cell r="H21394">
            <v>0</v>
          </cell>
          <cell r="I21394">
            <v>0</v>
          </cell>
          <cell r="J21394">
            <v>0</v>
          </cell>
          <cell r="K21394">
            <v>0</v>
          </cell>
        </row>
        <row r="21395">
          <cell r="A21395" t="str">
            <v>TRIAE_CS42_2AL_TGACv1_094990_AA0305720.1</v>
          </cell>
          <cell r="B21395" t="str">
            <v>protein-L-isoaspartate O-methyltransferase, putative, expressed</v>
          </cell>
          <cell r="C21395" t="str">
            <v>protein-l-isoaspartate methyltransferase 1</v>
          </cell>
          <cell r="D21395">
            <v>0</v>
          </cell>
          <cell r="E21395">
            <v>1.518783451</v>
          </cell>
          <cell r="F21395">
            <v>1.542144459</v>
          </cell>
          <cell r="G21395">
            <v>1.0730031600000001</v>
          </cell>
          <cell r="H21395">
            <v>0</v>
          </cell>
          <cell r="I21395">
            <v>0</v>
          </cell>
          <cell r="J21395">
            <v>0</v>
          </cell>
          <cell r="K21395">
            <v>2.3620116059999998</v>
          </cell>
        </row>
        <row r="21396">
          <cell r="A21396" t="str">
            <v>TRIAE_CS42_2BL_TGACv1_130301_AA0408320.1</v>
          </cell>
          <cell r="B21396" t="str">
            <v>protein-L-isoaspartate O-methyltransferase, putative, expressed</v>
          </cell>
          <cell r="C21396" t="str">
            <v>protein-l-isoaspartate methyltransferase 1</v>
          </cell>
          <cell r="D21396">
            <v>0</v>
          </cell>
          <cell r="E21396">
            <v>1.521572811</v>
          </cell>
          <cell r="F21396">
            <v>1.889431823</v>
          </cell>
          <cell r="G21396">
            <v>1.3794619370000001</v>
          </cell>
          <cell r="H21396">
            <v>0</v>
          </cell>
          <cell r="I21396">
            <v>0</v>
          </cell>
          <cell r="J21396">
            <v>0</v>
          </cell>
          <cell r="K21396">
            <v>2.5110285399999999</v>
          </cell>
        </row>
        <row r="21397">
          <cell r="A21397" t="str">
            <v>TRIAE_CS42_6DS_TGACv1_542475_AA1721580.1</v>
          </cell>
          <cell r="B21397" t="str">
            <v>protein-L-isoaspartate O-methyltransferase, putative, expressed</v>
          </cell>
          <cell r="C21397" t="str">
            <v>protein-l-isoaspartate methyltransferase 1</v>
          </cell>
          <cell r="D21397">
            <v>0</v>
          </cell>
          <cell r="E21397">
            <v>1.644321777</v>
          </cell>
          <cell r="F21397">
            <v>1.9435992230000001</v>
          </cell>
          <cell r="G21397">
            <v>1.255700912</v>
          </cell>
          <cell r="H21397">
            <v>0</v>
          </cell>
          <cell r="I21397">
            <v>0</v>
          </cell>
          <cell r="J21397">
            <v>0</v>
          </cell>
          <cell r="K21397">
            <v>2.5725793320000001</v>
          </cell>
        </row>
        <row r="21398">
          <cell r="A21398" t="str">
            <v>TRIAE_CS42_5AL_TGACv1_374243_AA1194930.1</v>
          </cell>
          <cell r="B21398" t="str">
            <v>N2, N2-dimethylguanosine tRNA methyltransferase, putative, expressed</v>
          </cell>
          <cell r="C21398" t="str">
            <v>Protein-lysine N-methyltransferase N6AMT2</v>
          </cell>
          <cell r="D21398">
            <v>0</v>
          </cell>
          <cell r="E21398">
            <v>-1.4754153489999999</v>
          </cell>
          <cell r="F21398">
            <v>0</v>
          </cell>
          <cell r="G21398">
            <v>0</v>
          </cell>
          <cell r="H21398">
            <v>0</v>
          </cell>
          <cell r="I21398">
            <v>0</v>
          </cell>
          <cell r="J21398">
            <v>0</v>
          </cell>
          <cell r="K21398">
            <v>0</v>
          </cell>
        </row>
        <row r="21399">
          <cell r="A21399" t="str">
            <v>TRIAE_CS42_5BL_TGACv1_404561_AA1304190.1</v>
          </cell>
          <cell r="B21399" t="str">
            <v>N2, N2-dimethylguanosine tRNA methyltransferase, putative, expressed</v>
          </cell>
          <cell r="C21399" t="str">
            <v>Protein-lysine N-methyltransferase N6AMT2</v>
          </cell>
          <cell r="D21399">
            <v>0</v>
          </cell>
          <cell r="E21399">
            <v>-1.3792549039999999</v>
          </cell>
          <cell r="F21399">
            <v>0</v>
          </cell>
          <cell r="G21399">
            <v>0</v>
          </cell>
          <cell r="H21399">
            <v>0</v>
          </cell>
          <cell r="I21399">
            <v>0</v>
          </cell>
          <cell r="J21399">
            <v>0</v>
          </cell>
          <cell r="K21399">
            <v>0</v>
          </cell>
        </row>
        <row r="21400">
          <cell r="A21400" t="str">
            <v>TRIAE_CS42_5DL_TGACv1_434288_AA1433310.1</v>
          </cell>
          <cell r="B21400" t="str">
            <v>N2, N2-dimethylguanosine tRNA methyltransferase, putative, expressed</v>
          </cell>
          <cell r="C21400" t="str">
            <v>Protein-lysine N-methyltransferase N6AMT2</v>
          </cell>
          <cell r="D21400">
            <v>0</v>
          </cell>
          <cell r="E21400">
            <v>-1.3792549039999999</v>
          </cell>
          <cell r="F21400">
            <v>0</v>
          </cell>
          <cell r="G21400">
            <v>0</v>
          </cell>
          <cell r="H21400">
            <v>0</v>
          </cell>
          <cell r="I21400">
            <v>0</v>
          </cell>
          <cell r="J21400">
            <v>0</v>
          </cell>
          <cell r="K21400">
            <v>0</v>
          </cell>
        </row>
        <row r="21401">
          <cell r="A21401" t="str">
            <v>TRIAE_CS42_2AL_TGACv1_093231_AA0275620.1</v>
          </cell>
          <cell r="B21401" t="str">
            <v>protochlorophyllide reductase A, chloroplast precursor, putative, expressed</v>
          </cell>
          <cell r="C21401" t="str">
            <v>Protochlorophyllide reductase B, chloroplastic</v>
          </cell>
          <cell r="D21401">
            <v>0</v>
          </cell>
          <cell r="E21401">
            <v>2.3899715050000001</v>
          </cell>
          <cell r="F21401">
            <v>0</v>
          </cell>
          <cell r="G21401">
            <v>-2.5495646220000001</v>
          </cell>
          <cell r="H21401">
            <v>0</v>
          </cell>
          <cell r="I21401">
            <v>0</v>
          </cell>
          <cell r="J21401">
            <v>0</v>
          </cell>
          <cell r="K21401">
            <v>-1.133568785</v>
          </cell>
        </row>
        <row r="21402">
          <cell r="A21402" t="str">
            <v>TRIAE_CS42_2BL_TGACv1_129961_AA0400500.1</v>
          </cell>
          <cell r="B21402" t="str">
            <v>protochlorophyllide reductase A, chloroplast precursor, putative, expressed</v>
          </cell>
          <cell r="C21402" t="str">
            <v>Protochlorophyllide reductase B, chloroplastic</v>
          </cell>
          <cell r="D21402">
            <v>0</v>
          </cell>
          <cell r="E21402">
            <v>2.3899715050000001</v>
          </cell>
          <cell r="F21402">
            <v>0</v>
          </cell>
          <cell r="G21402">
            <v>-2.5495646220000001</v>
          </cell>
          <cell r="H21402">
            <v>0</v>
          </cell>
          <cell r="I21402">
            <v>0</v>
          </cell>
          <cell r="J21402">
            <v>0</v>
          </cell>
          <cell r="K21402">
            <v>-1.133568785</v>
          </cell>
        </row>
        <row r="21403">
          <cell r="A21403" t="str">
            <v>TRIAE_CS42_2DL_TGACv1_160970_AA0555660.1</v>
          </cell>
          <cell r="B21403" t="str">
            <v>protochlorophyllide reductase A, chloroplast precursor, putative, expressed</v>
          </cell>
          <cell r="C21403" t="str">
            <v>Protochlorophyllide reductase B, chloroplastic</v>
          </cell>
          <cell r="D21403">
            <v>0</v>
          </cell>
          <cell r="E21403">
            <v>2.3899715050000001</v>
          </cell>
          <cell r="F21403">
            <v>0</v>
          </cell>
          <cell r="G21403">
            <v>-2.5495646220000001</v>
          </cell>
          <cell r="H21403">
            <v>0</v>
          </cell>
          <cell r="I21403">
            <v>0</v>
          </cell>
          <cell r="J21403">
            <v>0</v>
          </cell>
          <cell r="K21403">
            <v>-1.133568785</v>
          </cell>
        </row>
        <row r="21404">
          <cell r="A21404" t="str">
            <v>TRIAE_CS42_1AL_TGACv1_000279_AA0007970.3</v>
          </cell>
          <cell r="B21404" t="str">
            <v>oxidoreductase, short chain dehydrogenase/reductase family domain containing family, expressed</v>
          </cell>
          <cell r="C21404" t="str">
            <v>Protochlorophyllide reductase B, chloroplastic</v>
          </cell>
          <cell r="D21404">
            <v>0</v>
          </cell>
          <cell r="E21404">
            <v>0</v>
          </cell>
          <cell r="F21404">
            <v>0</v>
          </cell>
          <cell r="G21404">
            <v>-2.2345701020000002</v>
          </cell>
          <cell r="H21404">
            <v>0</v>
          </cell>
          <cell r="I21404">
            <v>0</v>
          </cell>
          <cell r="J21404">
            <v>0</v>
          </cell>
          <cell r="K21404">
            <v>0</v>
          </cell>
        </row>
        <row r="21405">
          <cell r="A21405" t="str">
            <v>TRIAE_CS42_1BL_TGACv1_031645_AA0117810.1</v>
          </cell>
          <cell r="B21405" t="str">
            <v>oxidoreductase, short chain dehydrogenase/reductase family domain containing family, expressed</v>
          </cell>
          <cell r="C21405" t="str">
            <v>Protochlorophyllide reductase B, chloroplastic</v>
          </cell>
          <cell r="D21405">
            <v>0</v>
          </cell>
          <cell r="E21405">
            <v>0</v>
          </cell>
          <cell r="F21405">
            <v>0</v>
          </cell>
          <cell r="G21405">
            <v>-2.2345701020000002</v>
          </cell>
          <cell r="H21405">
            <v>0</v>
          </cell>
          <cell r="I21405">
            <v>0</v>
          </cell>
          <cell r="J21405">
            <v>0</v>
          </cell>
          <cell r="K21405">
            <v>0</v>
          </cell>
        </row>
        <row r="21406">
          <cell r="A21406" t="str">
            <v>TRIAE_CS42_3DL_TGACv1_249750_AA0855620.1</v>
          </cell>
          <cell r="B21406" t="str">
            <v>retrotransposon protein, putative, unclassified, expressed</v>
          </cell>
          <cell r="C21406" t="str">
            <v>protodermal factor 1</v>
          </cell>
          <cell r="D21406">
            <v>0</v>
          </cell>
          <cell r="E21406">
            <v>0</v>
          </cell>
          <cell r="F21406">
            <v>0</v>
          </cell>
          <cell r="G21406">
            <v>0</v>
          </cell>
          <cell r="H21406">
            <v>0</v>
          </cell>
          <cell r="I21406">
            <v>0</v>
          </cell>
          <cell r="J21406">
            <v>0</v>
          </cell>
          <cell r="K21406">
            <v>2.1242566059999999</v>
          </cell>
        </row>
        <row r="21407">
          <cell r="A21407" t="str">
            <v>TRIAE_CS42_3B_TGACv1_224361_AA0795690.1</v>
          </cell>
          <cell r="B21407" t="str">
            <v>retrotransposon protein, putative, unclassified, expressed</v>
          </cell>
          <cell r="C21407" t="str">
            <v>protodermal factor 1</v>
          </cell>
          <cell r="D21407">
            <v>0</v>
          </cell>
          <cell r="E21407">
            <v>0</v>
          </cell>
          <cell r="F21407">
            <v>0</v>
          </cell>
          <cell r="G21407">
            <v>0</v>
          </cell>
          <cell r="H21407">
            <v>0</v>
          </cell>
          <cell r="I21407">
            <v>0</v>
          </cell>
          <cell r="J21407">
            <v>0</v>
          </cell>
          <cell r="K21407">
            <v>2.176526323</v>
          </cell>
        </row>
        <row r="21408">
          <cell r="A21408" t="str">
            <v>TRIAE_CS42_3AL_TGACv1_197124_AA0664940.1</v>
          </cell>
          <cell r="B21408" t="str">
            <v>retrotransposon protein, putative, unclassified, expressed</v>
          </cell>
          <cell r="C21408" t="str">
            <v>protodermal factor 1</v>
          </cell>
          <cell r="D21408">
            <v>0</v>
          </cell>
          <cell r="E21408">
            <v>0</v>
          </cell>
          <cell r="F21408">
            <v>0</v>
          </cell>
          <cell r="G21408">
            <v>0</v>
          </cell>
          <cell r="H21408">
            <v>0</v>
          </cell>
          <cell r="I21408">
            <v>0</v>
          </cell>
          <cell r="J21408">
            <v>0</v>
          </cell>
          <cell r="K21408">
            <v>2.1895460469999999</v>
          </cell>
        </row>
        <row r="21409">
          <cell r="A21409" t="str">
            <v>TRIAE_CS42_5DL_TGACv1_432965_AA1396220.3</v>
          </cell>
          <cell r="B21409" t="str">
            <v>expressed protein</v>
          </cell>
          <cell r="C21409" t="str">
            <v>proton pump interactor 1</v>
          </cell>
          <cell r="D21409">
            <v>1.5386095360000001</v>
          </cell>
          <cell r="E21409">
            <v>1.5904947890000001</v>
          </cell>
          <cell r="F21409">
            <v>0</v>
          </cell>
          <cell r="G21409">
            <v>0</v>
          </cell>
          <cell r="H21409">
            <v>0</v>
          </cell>
          <cell r="I21409">
            <v>0</v>
          </cell>
          <cell r="J21409">
            <v>0</v>
          </cell>
          <cell r="K21409">
            <v>0</v>
          </cell>
        </row>
        <row r="21410">
          <cell r="A21410" t="str">
            <v>TRIAE_CS42_5AS_TGACv1_392538_AA1260290.1</v>
          </cell>
          <cell r="B21410" t="str">
            <v>protoporphyrinogen oxidase, chloroplast precursor, putative, expressed</v>
          </cell>
          <cell r="C21410" t="str">
            <v>Protoporphyrinogen oxidase</v>
          </cell>
          <cell r="D21410">
            <v>0</v>
          </cell>
          <cell r="E21410">
            <v>-2.0916956729999998</v>
          </cell>
          <cell r="F21410">
            <v>-1.0054591289999999</v>
          </cell>
          <cell r="G21410">
            <v>-2.5036916169999999</v>
          </cell>
          <cell r="H21410">
            <v>0</v>
          </cell>
          <cell r="I21410">
            <v>0</v>
          </cell>
          <cell r="J21410">
            <v>0</v>
          </cell>
          <cell r="K21410">
            <v>0</v>
          </cell>
        </row>
        <row r="21411">
          <cell r="A21411" t="str">
            <v>TRIAE_CS42_5BS_TGACv1_424877_AA1392050.2</v>
          </cell>
          <cell r="B21411" t="str">
            <v>protoporphyrinogen oxidase, chloroplast precursor, putative, expressed</v>
          </cell>
          <cell r="C21411" t="str">
            <v>Protoporphyrinogen oxidase</v>
          </cell>
          <cell r="D21411">
            <v>0</v>
          </cell>
          <cell r="E21411">
            <v>-2.0916956729999998</v>
          </cell>
          <cell r="F21411">
            <v>-1.0054591289999999</v>
          </cell>
          <cell r="G21411">
            <v>-2.5036916169999999</v>
          </cell>
          <cell r="H21411">
            <v>0</v>
          </cell>
          <cell r="I21411">
            <v>0</v>
          </cell>
          <cell r="J21411">
            <v>0</v>
          </cell>
          <cell r="K21411">
            <v>0</v>
          </cell>
        </row>
        <row r="21412">
          <cell r="A21412" t="str">
            <v>TRIAE_CS42_5DS_TGACv1_457092_AA1482170.1</v>
          </cell>
          <cell r="B21412" t="str">
            <v>protoporphyrinogen oxidase, chloroplast precursor, putative, expressed</v>
          </cell>
          <cell r="C21412" t="str">
            <v>Protoporphyrinogen oxidase</v>
          </cell>
          <cell r="D21412">
            <v>0</v>
          </cell>
          <cell r="E21412">
            <v>-2.0916956729999998</v>
          </cell>
          <cell r="F21412">
            <v>-1.0054591289999999</v>
          </cell>
          <cell r="G21412">
            <v>-2.5036916169999999</v>
          </cell>
          <cell r="H21412">
            <v>0</v>
          </cell>
          <cell r="I21412">
            <v>0</v>
          </cell>
          <cell r="J21412">
            <v>0</v>
          </cell>
          <cell r="K21412">
            <v>0</v>
          </cell>
        </row>
        <row r="21413">
          <cell r="A21413" t="str">
            <v>TRIAE_CS42_2DL_TGACv1_158466_AA0519430.1</v>
          </cell>
          <cell r="B21413" t="str">
            <v>amine oxidase, flavin-containing, domain containing protein, expressed</v>
          </cell>
          <cell r="C21413" t="str">
            <v>Protoporphyrinogen oxidase</v>
          </cell>
          <cell r="D21413">
            <v>0</v>
          </cell>
          <cell r="E21413">
            <v>0</v>
          </cell>
          <cell r="F21413">
            <v>0</v>
          </cell>
          <cell r="G21413">
            <v>1.025903657</v>
          </cell>
          <cell r="H21413">
            <v>0</v>
          </cell>
          <cell r="I21413">
            <v>0</v>
          </cell>
          <cell r="J21413">
            <v>0</v>
          </cell>
          <cell r="K21413">
            <v>0</v>
          </cell>
        </row>
        <row r="21414">
          <cell r="A21414" t="str">
            <v>TRIAE_CS42_2AL_TGACv1_095195_AA0308200.1</v>
          </cell>
          <cell r="B21414" t="str">
            <v>amine oxidase, flavin-containing, domain containing protein, expressed</v>
          </cell>
          <cell r="C21414" t="str">
            <v>Protoporphyrinogen oxidase</v>
          </cell>
          <cell r="D21414">
            <v>0</v>
          </cell>
          <cell r="E21414">
            <v>0</v>
          </cell>
          <cell r="F21414">
            <v>0</v>
          </cell>
          <cell r="G21414">
            <v>1.5260782150000001</v>
          </cell>
          <cell r="H21414">
            <v>0</v>
          </cell>
          <cell r="I21414">
            <v>0</v>
          </cell>
          <cell r="J21414">
            <v>0</v>
          </cell>
          <cell r="K21414">
            <v>0</v>
          </cell>
        </row>
        <row r="21415">
          <cell r="A21415" t="str">
            <v>TRIAE_CS42_2BL_TGACv1_130350_AA0409380.1</v>
          </cell>
          <cell r="B21415" t="str">
            <v>amine oxidase, flavin-containing, domain containing protein, expressed</v>
          </cell>
          <cell r="C21415" t="str">
            <v>Protoporphyrinogen oxidase</v>
          </cell>
          <cell r="D21415">
            <v>0</v>
          </cell>
          <cell r="E21415">
            <v>0</v>
          </cell>
          <cell r="F21415">
            <v>0</v>
          </cell>
          <cell r="G21415">
            <v>1.6095041379999999</v>
          </cell>
          <cell r="H21415">
            <v>0</v>
          </cell>
          <cell r="I21415">
            <v>0</v>
          </cell>
          <cell r="J21415">
            <v>0</v>
          </cell>
          <cell r="K21415">
            <v>0</v>
          </cell>
        </row>
        <row r="21416">
          <cell r="A21416" t="str">
            <v>TRIAE_CS42_5AS_TGACv1_394216_AA1278870.1</v>
          </cell>
          <cell r="B21416" t="str">
            <v>PsbP, putative, expressed</v>
          </cell>
          <cell r="C21416" t="str">
            <v>PsbP domain-containing protein 1, chloroplastic</v>
          </cell>
          <cell r="D21416">
            <v>0</v>
          </cell>
          <cell r="E21416">
            <v>-1.6982760079999999</v>
          </cell>
          <cell r="F21416">
            <v>0</v>
          </cell>
          <cell r="G21416">
            <v>-1.4682620689999999</v>
          </cell>
          <cell r="H21416">
            <v>0</v>
          </cell>
          <cell r="I21416">
            <v>0</v>
          </cell>
          <cell r="J21416">
            <v>0</v>
          </cell>
          <cell r="K21416">
            <v>0</v>
          </cell>
        </row>
        <row r="21417">
          <cell r="A21417" t="str">
            <v>TRIAE_CS42_5BS_TGACv1_423200_AA1370430.1</v>
          </cell>
          <cell r="B21417" t="str">
            <v>PsbP, putative, expressed</v>
          </cell>
          <cell r="C21417" t="str">
            <v>PsbP domain-containing protein 1, chloroplastic</v>
          </cell>
          <cell r="D21417">
            <v>0</v>
          </cell>
          <cell r="E21417">
            <v>-1.6982760079999999</v>
          </cell>
          <cell r="F21417">
            <v>0</v>
          </cell>
          <cell r="G21417">
            <v>-1.4682620689999999</v>
          </cell>
          <cell r="H21417">
            <v>0</v>
          </cell>
          <cell r="I21417">
            <v>0</v>
          </cell>
          <cell r="J21417">
            <v>0</v>
          </cell>
          <cell r="K21417">
            <v>0</v>
          </cell>
        </row>
        <row r="21418">
          <cell r="A21418" t="str">
            <v>TRIAE_CS42_5DS_TGACv1_456704_AA1476590.1</v>
          </cell>
          <cell r="B21418" t="str">
            <v>PsbP, putative, expressed</v>
          </cell>
          <cell r="C21418" t="str">
            <v>PsbP domain-containing protein 1, chloroplastic</v>
          </cell>
          <cell r="D21418">
            <v>0</v>
          </cell>
          <cell r="E21418">
            <v>-1.6982760079999999</v>
          </cell>
          <cell r="F21418">
            <v>0</v>
          </cell>
          <cell r="G21418">
            <v>-1.4682620689999999</v>
          </cell>
          <cell r="H21418">
            <v>0</v>
          </cell>
          <cell r="I21418">
            <v>0</v>
          </cell>
          <cell r="J21418">
            <v>0</v>
          </cell>
          <cell r="K21418">
            <v>0</v>
          </cell>
        </row>
        <row r="21419">
          <cell r="A21419" t="str">
            <v>TRIAE_CS42_2DL_TGACv1_161120_AA0556920.2</v>
          </cell>
          <cell r="B21419" t="str">
            <v>expressed protein</v>
          </cell>
          <cell r="C21419" t="str">
            <v>PsbP domain-containing protein 2, chloroplastic</v>
          </cell>
          <cell r="D21419">
            <v>-1.0618846980000001</v>
          </cell>
          <cell r="E21419">
            <v>-2.1536788850000002</v>
          </cell>
          <cell r="F21419">
            <v>0</v>
          </cell>
          <cell r="G21419">
            <v>-2.9833972100000001</v>
          </cell>
          <cell r="H21419">
            <v>0</v>
          </cell>
          <cell r="I21419">
            <v>0</v>
          </cell>
          <cell r="J21419">
            <v>0</v>
          </cell>
          <cell r="K21419">
            <v>0</v>
          </cell>
        </row>
        <row r="21420">
          <cell r="A21420" t="str">
            <v>TRIAE_CS42_2AL_TGACv1_095335_AA0309720.1</v>
          </cell>
          <cell r="B21420" t="str">
            <v>expressed protein</v>
          </cell>
          <cell r="C21420" t="str">
            <v>PsbP domain-containing protein 2, chloroplastic</v>
          </cell>
          <cell r="D21420">
            <v>-1.0590775880000001</v>
          </cell>
          <cell r="E21420">
            <v>-2.173636353</v>
          </cell>
          <cell r="F21420">
            <v>0</v>
          </cell>
          <cell r="G21420">
            <v>-2.9794791759999999</v>
          </cell>
          <cell r="H21420">
            <v>0</v>
          </cell>
          <cell r="I21420">
            <v>0</v>
          </cell>
          <cell r="J21420">
            <v>0</v>
          </cell>
          <cell r="K21420">
            <v>0</v>
          </cell>
        </row>
        <row r="21421">
          <cell r="A21421" t="str">
            <v>TRIAE_CS42_2BL_TGACv1_129300_AA0377250.1</v>
          </cell>
          <cell r="B21421" t="str">
            <v>expressed protein</v>
          </cell>
          <cell r="C21421" t="str">
            <v>PsbP domain-containing protein 2, chloroplastic</v>
          </cell>
          <cell r="D21421">
            <v>-1.0590775880000001</v>
          </cell>
          <cell r="E21421">
            <v>-2.173636353</v>
          </cell>
          <cell r="F21421">
            <v>0</v>
          </cell>
          <cell r="G21421">
            <v>-2.9794791759999999</v>
          </cell>
          <cell r="H21421">
            <v>0</v>
          </cell>
          <cell r="I21421">
            <v>0</v>
          </cell>
          <cell r="J21421">
            <v>0</v>
          </cell>
          <cell r="K21421">
            <v>0</v>
          </cell>
        </row>
        <row r="21422">
          <cell r="A21422" t="str">
            <v>TRIAE_CS42_3B_TGACv1_222120_AA0757710.1</v>
          </cell>
          <cell r="B21422" t="str">
            <v>lumenal PsbP, putative, expressed</v>
          </cell>
          <cell r="C21422" t="str">
            <v>PsbP-like protein 1</v>
          </cell>
          <cell r="D21422">
            <v>0</v>
          </cell>
          <cell r="E21422">
            <v>-1.5178839079999999</v>
          </cell>
          <cell r="F21422">
            <v>-1.2932699809999999</v>
          </cell>
          <cell r="G21422">
            <v>-2.1295206009999998</v>
          </cell>
          <cell r="H21422">
            <v>0</v>
          </cell>
          <cell r="I21422">
            <v>0</v>
          </cell>
          <cell r="J21422">
            <v>0</v>
          </cell>
          <cell r="K21422">
            <v>0</v>
          </cell>
        </row>
        <row r="21423">
          <cell r="A21423" t="str">
            <v>TRIAE_CS42_3AL_TGACv1_195655_AA0652390.2</v>
          </cell>
          <cell r="B21423" t="str">
            <v>lumenal PsbP, putative, expressed</v>
          </cell>
          <cell r="C21423" t="str">
            <v>PsbP-like protein 1</v>
          </cell>
          <cell r="D21423">
            <v>0</v>
          </cell>
          <cell r="E21423">
            <v>-1.4872075119999999</v>
          </cell>
          <cell r="F21423">
            <v>-1.4024977489999999</v>
          </cell>
          <cell r="G21423">
            <v>-2.233354303</v>
          </cell>
          <cell r="H21423">
            <v>0</v>
          </cell>
          <cell r="I21423">
            <v>0</v>
          </cell>
          <cell r="J21423">
            <v>0</v>
          </cell>
          <cell r="K21423">
            <v>0</v>
          </cell>
        </row>
        <row r="21424">
          <cell r="A21424" t="str">
            <v>TRIAE_CS42_3DL_TGACv1_250109_AA0862260.1</v>
          </cell>
          <cell r="B21424" t="str">
            <v>lumenal PsbP, putative, expressed</v>
          </cell>
          <cell r="C21424" t="str">
            <v>PsbP-like protein 1</v>
          </cell>
          <cell r="D21424">
            <v>0</v>
          </cell>
          <cell r="E21424">
            <v>-1.4488169280000001</v>
          </cell>
          <cell r="F21424">
            <v>-1.440272993</v>
          </cell>
          <cell r="G21424">
            <v>-2.309997026</v>
          </cell>
          <cell r="H21424">
            <v>0</v>
          </cell>
          <cell r="I21424">
            <v>0</v>
          </cell>
          <cell r="J21424">
            <v>0</v>
          </cell>
          <cell r="K21424">
            <v>0</v>
          </cell>
        </row>
        <row r="21425">
          <cell r="A21425" t="str">
            <v>TRIAE_CS42_4BS_TGACv1_330468_AA1107820.2</v>
          </cell>
          <cell r="B21425" t="str">
            <v>PsbP, putative, expressed</v>
          </cell>
          <cell r="C21425" t="str">
            <v>PsbP-like protein 1</v>
          </cell>
          <cell r="D21425">
            <v>0</v>
          </cell>
          <cell r="E21425">
            <v>0</v>
          </cell>
          <cell r="F21425">
            <v>0</v>
          </cell>
          <cell r="G21425">
            <v>-1.1795040800000001</v>
          </cell>
          <cell r="H21425">
            <v>0</v>
          </cell>
          <cell r="I21425">
            <v>0</v>
          </cell>
          <cell r="J21425">
            <v>0</v>
          </cell>
          <cell r="K21425">
            <v>0</v>
          </cell>
        </row>
        <row r="21426">
          <cell r="A21426" t="str">
            <v>TRIAE_CS42_4DS_TGACv1_361391_AA1166780.1</v>
          </cell>
          <cell r="B21426" t="str">
            <v>PsbP, putative, expressed</v>
          </cell>
          <cell r="C21426" t="str">
            <v>PsbP-like protein 1</v>
          </cell>
          <cell r="D21426">
            <v>0</v>
          </cell>
          <cell r="E21426">
            <v>0</v>
          </cell>
          <cell r="F21426">
            <v>0</v>
          </cell>
          <cell r="G21426">
            <v>-1.1795040800000001</v>
          </cell>
          <cell r="H21426">
            <v>0</v>
          </cell>
          <cell r="I21426">
            <v>0</v>
          </cell>
          <cell r="J21426">
            <v>0</v>
          </cell>
          <cell r="K21426">
            <v>0</v>
          </cell>
        </row>
        <row r="21427">
          <cell r="A21427" t="str">
            <v>TRIAE_CS42_4AS_TGACv1_307043_AA1016500.2</v>
          </cell>
          <cell r="B21427" t="str">
            <v>PsbP, putative, expressed</v>
          </cell>
          <cell r="C21427" t="str">
            <v>PsbP-like protein 1</v>
          </cell>
          <cell r="D21427">
            <v>0</v>
          </cell>
          <cell r="E21427">
            <v>0</v>
          </cell>
          <cell r="F21427">
            <v>0</v>
          </cell>
          <cell r="G21427">
            <v>-1.136001571</v>
          </cell>
          <cell r="H21427">
            <v>0</v>
          </cell>
          <cell r="I21427">
            <v>0</v>
          </cell>
          <cell r="J21427">
            <v>0</v>
          </cell>
          <cell r="K21427">
            <v>0</v>
          </cell>
        </row>
        <row r="21428">
          <cell r="A21428" t="str">
            <v>TRIAE_CS42_4BL_TGACv1_321060_AA1054560.1</v>
          </cell>
          <cell r="B21428" t="str">
            <v>PsbP, putative, expressed</v>
          </cell>
          <cell r="C21428" t="str">
            <v>PsbP-like protein 1</v>
          </cell>
          <cell r="D21428">
            <v>0</v>
          </cell>
          <cell r="E21428">
            <v>0</v>
          </cell>
          <cell r="F21428">
            <v>0</v>
          </cell>
          <cell r="G21428">
            <v>-1.136001571</v>
          </cell>
          <cell r="H21428">
            <v>0</v>
          </cell>
          <cell r="I21428">
            <v>0</v>
          </cell>
          <cell r="J21428">
            <v>0</v>
          </cell>
          <cell r="K21428">
            <v>0</v>
          </cell>
        </row>
        <row r="21429">
          <cell r="A21429" t="str">
            <v>TRIAE_CS42_4DL_TGACv1_345036_AA1151170.1</v>
          </cell>
          <cell r="B21429" t="str">
            <v>PsbP, putative, expressed</v>
          </cell>
          <cell r="C21429" t="str">
            <v>PsbP-like protein 1</v>
          </cell>
          <cell r="D21429">
            <v>0</v>
          </cell>
          <cell r="E21429">
            <v>0</v>
          </cell>
          <cell r="F21429">
            <v>0</v>
          </cell>
          <cell r="G21429">
            <v>-1.136001571</v>
          </cell>
          <cell r="H21429">
            <v>0</v>
          </cell>
          <cell r="I21429">
            <v>0</v>
          </cell>
          <cell r="J21429">
            <v>0</v>
          </cell>
          <cell r="K21429">
            <v>0</v>
          </cell>
        </row>
        <row r="21430">
          <cell r="A21430" t="str">
            <v>TRIAE_CS42_7BL_TGACv1_579004_AA1902910.1</v>
          </cell>
          <cell r="B21430" t="str">
            <v>pseudouridine synthase family protein, putative, expressed</v>
          </cell>
          <cell r="C21430" t="str">
            <v>Pseudouridine synthase family protein</v>
          </cell>
          <cell r="D21430">
            <v>0</v>
          </cell>
          <cell r="E21430">
            <v>-1.6986354530000001</v>
          </cell>
          <cell r="F21430">
            <v>0</v>
          </cell>
          <cell r="G21430">
            <v>-1.4012899350000001</v>
          </cell>
          <cell r="H21430">
            <v>0</v>
          </cell>
          <cell r="I21430">
            <v>0</v>
          </cell>
          <cell r="J21430">
            <v>0</v>
          </cell>
          <cell r="K21430">
            <v>0</v>
          </cell>
        </row>
        <row r="21431">
          <cell r="A21431" t="str">
            <v>TRIAE_CS42_7DL_TGACv1_603144_AA1976890.1</v>
          </cell>
          <cell r="B21431" t="str">
            <v>pseudouridine synthase family protein, putative, expressed</v>
          </cell>
          <cell r="C21431" t="str">
            <v>Pseudouridine synthase family protein</v>
          </cell>
          <cell r="D21431">
            <v>0</v>
          </cell>
          <cell r="E21431">
            <v>-1.664799564</v>
          </cell>
          <cell r="F21431">
            <v>0</v>
          </cell>
          <cell r="G21431">
            <v>0</v>
          </cell>
          <cell r="H21431">
            <v>0</v>
          </cell>
          <cell r="I21431">
            <v>0</v>
          </cell>
          <cell r="J21431">
            <v>0</v>
          </cell>
          <cell r="K21431">
            <v>0</v>
          </cell>
        </row>
        <row r="21432">
          <cell r="A21432" t="str">
            <v>TRIAE_CS42_7AL_TGACv1_556614_AA1767180.1</v>
          </cell>
          <cell r="B21432" t="str">
            <v>pseudouridine synthase family protein, putative, expressed</v>
          </cell>
          <cell r="C21432" t="str">
            <v>Pseudouridine synthase family protein</v>
          </cell>
          <cell r="D21432">
            <v>0</v>
          </cell>
          <cell r="E21432">
            <v>-1.6346617830000001</v>
          </cell>
          <cell r="F21432">
            <v>0</v>
          </cell>
          <cell r="G21432">
            <v>0</v>
          </cell>
          <cell r="H21432">
            <v>0</v>
          </cell>
          <cell r="I21432">
            <v>0</v>
          </cell>
          <cell r="J21432">
            <v>0</v>
          </cell>
          <cell r="K21432">
            <v>0</v>
          </cell>
        </row>
        <row r="21433">
          <cell r="A21433" t="str">
            <v>TRIAE_CS42_2AS_TGACv1_113922_AA0362470.1</v>
          </cell>
          <cell r="B21433" t="str">
            <v>RNA pseudouridine synthase, putative, expressed</v>
          </cell>
          <cell r="C21433" t="str">
            <v>Pseudouridine synthase family protein</v>
          </cell>
          <cell r="D21433">
            <v>0</v>
          </cell>
          <cell r="E21433">
            <v>-1.4278160849999999</v>
          </cell>
          <cell r="F21433">
            <v>0</v>
          </cell>
          <cell r="G21433">
            <v>0</v>
          </cell>
          <cell r="H21433">
            <v>0</v>
          </cell>
          <cell r="I21433">
            <v>0</v>
          </cell>
          <cell r="J21433">
            <v>0</v>
          </cell>
          <cell r="K21433">
            <v>0</v>
          </cell>
        </row>
        <row r="21434">
          <cell r="A21434" t="str">
            <v>TRIAE_CS42_2BS_TGACv1_146489_AA0466450.1</v>
          </cell>
          <cell r="B21434" t="str">
            <v>RNA pseudouridine synthase, putative, expressed</v>
          </cell>
          <cell r="C21434" t="str">
            <v>Pseudouridine synthase family protein</v>
          </cell>
          <cell r="D21434">
            <v>0</v>
          </cell>
          <cell r="E21434">
            <v>-1.4278160849999999</v>
          </cell>
          <cell r="F21434">
            <v>0</v>
          </cell>
          <cell r="G21434">
            <v>0</v>
          </cell>
          <cell r="H21434">
            <v>0</v>
          </cell>
          <cell r="I21434">
            <v>0</v>
          </cell>
          <cell r="J21434">
            <v>0</v>
          </cell>
          <cell r="K21434">
            <v>0</v>
          </cell>
        </row>
        <row r="21435">
          <cell r="A21435" t="str">
            <v>TRIAE_CS42_2DS_TGACv1_179658_AA0608450.1</v>
          </cell>
          <cell r="B21435" t="str">
            <v>RNA pseudouridine synthase, putative, expressed</v>
          </cell>
          <cell r="C21435" t="str">
            <v>Pseudouridine synthase family protein</v>
          </cell>
          <cell r="D21435">
            <v>0</v>
          </cell>
          <cell r="E21435">
            <v>-1.3654292720000001</v>
          </cell>
          <cell r="F21435">
            <v>0</v>
          </cell>
          <cell r="G21435">
            <v>0</v>
          </cell>
          <cell r="H21435">
            <v>0</v>
          </cell>
          <cell r="I21435">
            <v>0</v>
          </cell>
          <cell r="J21435">
            <v>0</v>
          </cell>
          <cell r="K21435">
            <v>0</v>
          </cell>
        </row>
        <row r="21436">
          <cell r="A21436" t="str">
            <v>TRIAE_CS42_7AL_TGACv1_557099_AA1776420.1</v>
          </cell>
          <cell r="B21436" t="str">
            <v>30S ribosomal protein S31, chloroplast precursor, putative, expressed</v>
          </cell>
          <cell r="C21436" t="str">
            <v>PSRP4</v>
          </cell>
          <cell r="D21436">
            <v>0</v>
          </cell>
          <cell r="E21436">
            <v>-1.4583661560000001</v>
          </cell>
          <cell r="F21436">
            <v>0</v>
          </cell>
          <cell r="G21436">
            <v>-1.26611929</v>
          </cell>
          <cell r="H21436">
            <v>0</v>
          </cell>
          <cell r="I21436">
            <v>0</v>
          </cell>
          <cell r="J21436">
            <v>0</v>
          </cell>
          <cell r="K21436">
            <v>0</v>
          </cell>
        </row>
        <row r="21437">
          <cell r="A21437" t="str">
            <v>TRIAE_CS42_7BL_TGACv1_579821_AA1910320.1</v>
          </cell>
          <cell r="B21437" t="str">
            <v>30S ribosomal protein S31, chloroplast precursor, putative, expressed</v>
          </cell>
          <cell r="C21437" t="str">
            <v>PSRP4</v>
          </cell>
          <cell r="D21437">
            <v>0</v>
          </cell>
          <cell r="E21437">
            <v>-1.2353308590000001</v>
          </cell>
          <cell r="F21437">
            <v>0</v>
          </cell>
          <cell r="G21437">
            <v>-1.059629014</v>
          </cell>
          <cell r="H21437">
            <v>0</v>
          </cell>
          <cell r="I21437">
            <v>0</v>
          </cell>
          <cell r="J21437">
            <v>0</v>
          </cell>
          <cell r="K21437">
            <v>0</v>
          </cell>
        </row>
        <row r="21438">
          <cell r="A21438" t="str">
            <v>TRIAE_CS42_7DL_TGACv1_604871_AA2002520.1</v>
          </cell>
          <cell r="B21438" t="str">
            <v>30S ribosomal protein S31, chloroplast precursor, putative, expressed</v>
          </cell>
          <cell r="C21438" t="str">
            <v>PSRP4</v>
          </cell>
          <cell r="D21438">
            <v>0</v>
          </cell>
          <cell r="E21438">
            <v>-1.2353308590000001</v>
          </cell>
          <cell r="F21438">
            <v>0</v>
          </cell>
          <cell r="G21438">
            <v>-1.059629014</v>
          </cell>
          <cell r="H21438">
            <v>0</v>
          </cell>
          <cell r="I21438">
            <v>0</v>
          </cell>
          <cell r="J21438">
            <v>0</v>
          </cell>
          <cell r="K21438">
            <v>0</v>
          </cell>
        </row>
        <row r="21439">
          <cell r="A21439" t="str">
            <v>TRIAE_CS42_3AL_TGACv1_196225_AA0658480.3</v>
          </cell>
          <cell r="B21439" t="str">
            <v>pumilio-family RNA binding protein, putative, expressed</v>
          </cell>
          <cell r="C21439" t="str">
            <v>pumilio 2</v>
          </cell>
          <cell r="D21439">
            <v>0</v>
          </cell>
          <cell r="E21439">
            <v>0</v>
          </cell>
          <cell r="F21439">
            <v>0</v>
          </cell>
          <cell r="G21439">
            <v>1.2126521379999999</v>
          </cell>
          <cell r="H21439">
            <v>0</v>
          </cell>
          <cell r="I21439">
            <v>0</v>
          </cell>
          <cell r="J21439">
            <v>0</v>
          </cell>
          <cell r="K21439">
            <v>0</v>
          </cell>
        </row>
        <row r="21440">
          <cell r="A21440" t="str">
            <v>TRIAE_CS42_3B_TGACv1_224429_AA0796710.2</v>
          </cell>
          <cell r="B21440" t="str">
            <v>pumilio-family RNA binding protein, putative, expressed</v>
          </cell>
          <cell r="C21440" t="str">
            <v>pumilio 2</v>
          </cell>
          <cell r="D21440">
            <v>0</v>
          </cell>
          <cell r="E21440">
            <v>0</v>
          </cell>
          <cell r="F21440">
            <v>0</v>
          </cell>
          <cell r="G21440">
            <v>1.2126521379999999</v>
          </cell>
          <cell r="H21440">
            <v>0</v>
          </cell>
          <cell r="I21440">
            <v>0</v>
          </cell>
          <cell r="J21440">
            <v>0</v>
          </cell>
          <cell r="K21440">
            <v>0</v>
          </cell>
        </row>
        <row r="21441">
          <cell r="A21441" t="str">
            <v>TRIAE_CS42_3DL_TGACv1_251464_AA0881750.1</v>
          </cell>
          <cell r="B21441" t="str">
            <v>pumilio-family RNA binding protein, putative, expressed</v>
          </cell>
          <cell r="C21441" t="str">
            <v>pumilio 2</v>
          </cell>
          <cell r="D21441">
            <v>0</v>
          </cell>
          <cell r="E21441">
            <v>0</v>
          </cell>
          <cell r="F21441">
            <v>0</v>
          </cell>
          <cell r="G21441">
            <v>1.2126521379999999</v>
          </cell>
          <cell r="H21441">
            <v>0</v>
          </cell>
          <cell r="I21441">
            <v>0</v>
          </cell>
          <cell r="J21441">
            <v>0</v>
          </cell>
          <cell r="K21441">
            <v>0</v>
          </cell>
        </row>
        <row r="21442">
          <cell r="A21442" t="str">
            <v>TRIAE_CS42_1BS_TGACv1_049441_AA0153810.1</v>
          </cell>
          <cell r="B21442" t="str">
            <v>pumilio-family RNA binding protein, putative, expressed</v>
          </cell>
          <cell r="C21442" t="str">
            <v>pumilio 3</v>
          </cell>
          <cell r="D21442">
            <v>0</v>
          </cell>
          <cell r="E21442">
            <v>0</v>
          </cell>
          <cell r="F21442">
            <v>0</v>
          </cell>
          <cell r="G21442">
            <v>1.0586159129999999</v>
          </cell>
          <cell r="H21442">
            <v>0</v>
          </cell>
          <cell r="I21442">
            <v>0</v>
          </cell>
          <cell r="J21442">
            <v>0</v>
          </cell>
          <cell r="K21442">
            <v>0</v>
          </cell>
        </row>
        <row r="21443">
          <cell r="A21443" t="str">
            <v>TRIAE_CS42_1DS_TGACv1_082120_AA0263900.1</v>
          </cell>
          <cell r="B21443" t="str">
            <v>pumilio-family RNA binding protein, putative, expressed</v>
          </cell>
          <cell r="C21443" t="str">
            <v>pumilio 3</v>
          </cell>
          <cell r="D21443">
            <v>0</v>
          </cell>
          <cell r="E21443">
            <v>0</v>
          </cell>
          <cell r="F21443">
            <v>0</v>
          </cell>
          <cell r="G21443">
            <v>1.0586159129999999</v>
          </cell>
          <cell r="H21443">
            <v>0</v>
          </cell>
          <cell r="I21443">
            <v>0</v>
          </cell>
          <cell r="J21443">
            <v>0</v>
          </cell>
          <cell r="K21443">
            <v>0</v>
          </cell>
        </row>
        <row r="21444">
          <cell r="A21444" t="str">
            <v>TRIAE_CS42_1AS_TGACv1_019783_AA0071420.1</v>
          </cell>
          <cell r="B21444" t="str">
            <v>pumilio-family RNA binding protein, putative, expressed</v>
          </cell>
          <cell r="C21444" t="str">
            <v>pumilio 3</v>
          </cell>
          <cell r="D21444">
            <v>0</v>
          </cell>
          <cell r="E21444">
            <v>0</v>
          </cell>
          <cell r="F21444">
            <v>0</v>
          </cell>
          <cell r="G21444">
            <v>1.162807455</v>
          </cell>
          <cell r="H21444">
            <v>0</v>
          </cell>
          <cell r="I21444">
            <v>0</v>
          </cell>
          <cell r="J21444">
            <v>0</v>
          </cell>
          <cell r="K21444">
            <v>0</v>
          </cell>
        </row>
        <row r="21445">
          <cell r="A21445" t="str">
            <v>TRIAE_CS42_6DL_TGACv1_529279_AA1717960.2</v>
          </cell>
          <cell r="B21445" t="str">
            <v>pumilio-family RNA binding protein, putative, expressed</v>
          </cell>
          <cell r="C21445" t="str">
            <v>pumilio 4</v>
          </cell>
          <cell r="D21445">
            <v>1.0911421830000001</v>
          </cell>
          <cell r="E21445">
            <v>1.078981494</v>
          </cell>
          <cell r="F21445">
            <v>0</v>
          </cell>
          <cell r="G21445">
            <v>0</v>
          </cell>
          <cell r="H21445">
            <v>0</v>
          </cell>
          <cell r="I21445">
            <v>0</v>
          </cell>
          <cell r="J21445">
            <v>0</v>
          </cell>
          <cell r="K21445">
            <v>0</v>
          </cell>
        </row>
        <row r="21446">
          <cell r="A21446" t="str">
            <v>TRIAE_CS42_6BL_TGACv1_500843_AA1610560.4</v>
          </cell>
          <cell r="B21446" t="str">
            <v>pumilio-family RNA binding protein, putative, expressed</v>
          </cell>
          <cell r="C21446" t="str">
            <v>pumilio 4</v>
          </cell>
          <cell r="D21446">
            <v>1.0924067909999999</v>
          </cell>
          <cell r="E21446">
            <v>0</v>
          </cell>
          <cell r="F21446">
            <v>0</v>
          </cell>
          <cell r="G21446">
            <v>0</v>
          </cell>
          <cell r="H21446">
            <v>0</v>
          </cell>
          <cell r="I21446">
            <v>0</v>
          </cell>
          <cell r="J21446">
            <v>0</v>
          </cell>
          <cell r="K21446">
            <v>1.084211061</v>
          </cell>
        </row>
        <row r="21447">
          <cell r="A21447" t="str">
            <v>TRIAE_CS42_6AL_TGACv1_471654_AA1512370.1</v>
          </cell>
          <cell r="B21447" t="str">
            <v>pumilio-family RNA binding protein, putative, expressed</v>
          </cell>
          <cell r="C21447" t="str">
            <v>pumilio 4</v>
          </cell>
          <cell r="D21447">
            <v>1.09840607</v>
          </cell>
          <cell r="E21447">
            <v>1.121280536</v>
          </cell>
          <cell r="F21447">
            <v>0</v>
          </cell>
          <cell r="G21447">
            <v>0</v>
          </cell>
          <cell r="H21447">
            <v>0</v>
          </cell>
          <cell r="I21447">
            <v>0</v>
          </cell>
          <cell r="J21447">
            <v>0</v>
          </cell>
          <cell r="K21447">
            <v>1.0875157310000001</v>
          </cell>
        </row>
        <row r="21448">
          <cell r="A21448" t="str">
            <v>TRIAE_CS42_7AS_TGACv1_569705_AA1822210.2</v>
          </cell>
          <cell r="B21448" t="str">
            <v>pumilio domain-containing protein PPD1, putative, expressed</v>
          </cell>
          <cell r="C21448" t="str">
            <v>pumilio 5</v>
          </cell>
          <cell r="D21448">
            <v>1.04976424</v>
          </cell>
          <cell r="E21448">
            <v>2.181093084</v>
          </cell>
          <cell r="F21448">
            <v>0</v>
          </cell>
          <cell r="G21448">
            <v>0</v>
          </cell>
          <cell r="H21448">
            <v>0</v>
          </cell>
          <cell r="I21448">
            <v>0</v>
          </cell>
          <cell r="J21448">
            <v>0</v>
          </cell>
          <cell r="K21448">
            <v>1.141550193</v>
          </cell>
        </row>
        <row r="21449">
          <cell r="A21449" t="str">
            <v>TRIAE_CS42_7BS_TGACv1_592123_AA1931230.1</v>
          </cell>
          <cell r="B21449" t="str">
            <v>pumilio domain-containing protein PPD1, putative, expressed</v>
          </cell>
          <cell r="C21449" t="str">
            <v>pumilio 5</v>
          </cell>
          <cell r="D21449">
            <v>1.04976424</v>
          </cell>
          <cell r="E21449">
            <v>2.181093084</v>
          </cell>
          <cell r="F21449">
            <v>0</v>
          </cell>
          <cell r="G21449">
            <v>0</v>
          </cell>
          <cell r="H21449">
            <v>0</v>
          </cell>
          <cell r="I21449">
            <v>0</v>
          </cell>
          <cell r="J21449">
            <v>0</v>
          </cell>
          <cell r="K21449">
            <v>1.141550193</v>
          </cell>
        </row>
        <row r="21450">
          <cell r="A21450" t="str">
            <v>TRIAE_CS42_7DS_TGACv1_624868_AA2063610.7</v>
          </cell>
          <cell r="B21450" t="str">
            <v>pumilio domain-containing protein PPD1, putative, expressed</v>
          </cell>
          <cell r="C21450" t="str">
            <v>pumilio 5</v>
          </cell>
          <cell r="D21450">
            <v>0</v>
          </cell>
          <cell r="E21450">
            <v>1.7199621380000001</v>
          </cell>
          <cell r="F21450">
            <v>0</v>
          </cell>
          <cell r="G21450">
            <v>0</v>
          </cell>
          <cell r="H21450">
            <v>0</v>
          </cell>
          <cell r="I21450">
            <v>0</v>
          </cell>
          <cell r="J21450">
            <v>0</v>
          </cell>
          <cell r="K21450">
            <v>0</v>
          </cell>
        </row>
        <row r="21451">
          <cell r="A21451" t="str">
            <v>TRIAE_CS42_5AS_TGACv1_393001_AA1267310.1</v>
          </cell>
          <cell r="B21451" t="str">
            <v>pumilio-family RNA binding repeat domain containing protein, expressed</v>
          </cell>
          <cell r="C21451" t="str">
            <v>pumilio 7</v>
          </cell>
          <cell r="D21451">
            <v>0</v>
          </cell>
          <cell r="E21451">
            <v>0</v>
          </cell>
          <cell r="F21451">
            <v>-1.4423824789999999</v>
          </cell>
          <cell r="G21451">
            <v>-3.2933759610000002</v>
          </cell>
          <cell r="H21451">
            <v>0</v>
          </cell>
          <cell r="I21451">
            <v>0</v>
          </cell>
          <cell r="J21451">
            <v>0</v>
          </cell>
          <cell r="K21451">
            <v>-3.1711422499999999</v>
          </cell>
        </row>
        <row r="21452">
          <cell r="A21452" t="str">
            <v>TRIAE_CS42_5BS_TGACv1_423675_AA1381800.1</v>
          </cell>
          <cell r="B21452" t="str">
            <v>pumilio-family RNA binding repeat domain containing protein, expressed</v>
          </cell>
          <cell r="C21452" t="str">
            <v>pumilio 7</v>
          </cell>
          <cell r="D21452">
            <v>0</v>
          </cell>
          <cell r="E21452">
            <v>0</v>
          </cell>
          <cell r="F21452">
            <v>-1.547378651</v>
          </cell>
          <cell r="G21452">
            <v>-2.6563120050000002</v>
          </cell>
          <cell r="H21452">
            <v>0</v>
          </cell>
          <cell r="I21452">
            <v>0</v>
          </cell>
          <cell r="J21452">
            <v>0</v>
          </cell>
          <cell r="K21452">
            <v>-2.9868443130000002</v>
          </cell>
        </row>
        <row r="21453">
          <cell r="A21453" t="str">
            <v>TRIAE_CS42_5DS_TGACv1_458282_AA1493070.1</v>
          </cell>
          <cell r="B21453" t="str">
            <v>pumilio-family RNA binding repeat domain containing protein, expressed</v>
          </cell>
          <cell r="C21453" t="str">
            <v>pumilio 7</v>
          </cell>
          <cell r="D21453">
            <v>0</v>
          </cell>
          <cell r="E21453">
            <v>0</v>
          </cell>
          <cell r="F21453">
            <v>-1.547378651</v>
          </cell>
          <cell r="G21453">
            <v>-2.6563120050000002</v>
          </cell>
          <cell r="H21453">
            <v>0</v>
          </cell>
          <cell r="I21453">
            <v>0</v>
          </cell>
          <cell r="J21453">
            <v>0</v>
          </cell>
          <cell r="K21453">
            <v>-2.9868443130000002</v>
          </cell>
        </row>
        <row r="21454">
          <cell r="A21454" t="str">
            <v>TRIAE_CS42_4AL_TGACv1_289936_AA0979040.1</v>
          </cell>
          <cell r="B21454" t="str">
            <v>pumilio-family RNA binding repeat domain containing protein, expressed</v>
          </cell>
          <cell r="C21454" t="str">
            <v>pumilio 7</v>
          </cell>
          <cell r="D21454">
            <v>0</v>
          </cell>
          <cell r="E21454">
            <v>0</v>
          </cell>
          <cell r="F21454">
            <v>0</v>
          </cell>
          <cell r="G21454">
            <v>0</v>
          </cell>
          <cell r="H21454">
            <v>0</v>
          </cell>
          <cell r="I21454">
            <v>0</v>
          </cell>
          <cell r="J21454">
            <v>0</v>
          </cell>
          <cell r="K21454">
            <v>-1.5780084969999999</v>
          </cell>
        </row>
        <row r="21455">
          <cell r="A21455" t="str">
            <v>TRIAE_CS42_4DL_TGACv1_343229_AA1131850.1</v>
          </cell>
          <cell r="B21455" t="str">
            <v>pumilio-family RNA binding repeat domain containing protein, expressed</v>
          </cell>
          <cell r="C21455" t="str">
            <v>pumilio 7</v>
          </cell>
          <cell r="D21455">
            <v>0</v>
          </cell>
          <cell r="E21455">
            <v>0</v>
          </cell>
          <cell r="F21455">
            <v>0</v>
          </cell>
          <cell r="G21455">
            <v>0</v>
          </cell>
          <cell r="H21455">
            <v>0</v>
          </cell>
          <cell r="I21455">
            <v>0</v>
          </cell>
          <cell r="J21455">
            <v>0</v>
          </cell>
          <cell r="K21455">
            <v>-1.5481599269999999</v>
          </cell>
        </row>
        <row r="21456">
          <cell r="A21456" t="str">
            <v>TRIAE_CS42_4AS_TGACv1_308061_AA1025590.1</v>
          </cell>
          <cell r="B21456" t="str">
            <v>pumilio-family RNA binding repeat containing protein, expressed</v>
          </cell>
          <cell r="C21456" t="str">
            <v>Pumilio-family RNA binding repeat containing protein</v>
          </cell>
          <cell r="D21456">
            <v>0</v>
          </cell>
          <cell r="E21456">
            <v>0</v>
          </cell>
          <cell r="F21456">
            <v>0</v>
          </cell>
          <cell r="G21456">
            <v>0</v>
          </cell>
          <cell r="H21456">
            <v>0</v>
          </cell>
          <cell r="I21456">
            <v>1.049811928</v>
          </cell>
          <cell r="J21456">
            <v>0</v>
          </cell>
          <cell r="K21456">
            <v>0</v>
          </cell>
        </row>
        <row r="21457">
          <cell r="A21457" t="str">
            <v>TRIAE_CS42_4DL_TGACv1_344604_AA1148300.1</v>
          </cell>
          <cell r="B21457" t="str">
            <v>pumilio-family RNA binding repeat containing protein, expressed</v>
          </cell>
          <cell r="C21457" t="str">
            <v>Pumilio-family RNA binding repeat containing protein</v>
          </cell>
          <cell r="D21457">
            <v>0</v>
          </cell>
          <cell r="E21457">
            <v>0</v>
          </cell>
          <cell r="F21457">
            <v>0</v>
          </cell>
          <cell r="G21457">
            <v>0</v>
          </cell>
          <cell r="H21457">
            <v>0</v>
          </cell>
          <cell r="I21457">
            <v>1.1255655280000001</v>
          </cell>
          <cell r="J21457">
            <v>0</v>
          </cell>
          <cell r="K21457">
            <v>0</v>
          </cell>
        </row>
        <row r="21458">
          <cell r="A21458" t="str">
            <v>TRIAE_CS42_4BL_TGACv1_320733_AA1047350.1</v>
          </cell>
          <cell r="B21458" t="str">
            <v>pumilio-family RNA binding repeat containing protein, expressed</v>
          </cell>
          <cell r="C21458" t="str">
            <v>Pumilio-family RNA binding repeat containing protein</v>
          </cell>
          <cell r="D21458">
            <v>0</v>
          </cell>
          <cell r="E21458">
            <v>0</v>
          </cell>
          <cell r="F21458">
            <v>0</v>
          </cell>
          <cell r="G21458">
            <v>0</v>
          </cell>
          <cell r="H21458">
            <v>0</v>
          </cell>
          <cell r="I21458">
            <v>1.137173701</v>
          </cell>
          <cell r="J21458">
            <v>0</v>
          </cell>
          <cell r="K21458">
            <v>0</v>
          </cell>
        </row>
        <row r="21459">
          <cell r="A21459" t="str">
            <v>TRIAE_CS42_4AS_TGACv1_307339_AA1019650.1</v>
          </cell>
          <cell r="B21459" t="str">
            <v>pumilio-family RNA binding repeat containing protein, expressed</v>
          </cell>
          <cell r="C21459" t="str">
            <v>Pumilio-family RNA binding repeat containing protein</v>
          </cell>
          <cell r="D21459">
            <v>0</v>
          </cell>
          <cell r="E21459">
            <v>0</v>
          </cell>
          <cell r="F21459">
            <v>0</v>
          </cell>
          <cell r="G21459">
            <v>0</v>
          </cell>
          <cell r="H21459">
            <v>0</v>
          </cell>
          <cell r="I21459">
            <v>1.139849924</v>
          </cell>
          <cell r="J21459">
            <v>0</v>
          </cell>
          <cell r="K21459">
            <v>0</v>
          </cell>
        </row>
        <row r="21460">
          <cell r="A21460" t="str">
            <v>TRIAE_CS42_4DL_TGACv1_346415_AA1155680.1</v>
          </cell>
          <cell r="B21460" t="str">
            <v>pumilio-family RNA binding repeat containing protein, expressed</v>
          </cell>
          <cell r="C21460" t="str">
            <v>Pumilio-family RNA binding repeat containing protein</v>
          </cell>
          <cell r="D21460">
            <v>0</v>
          </cell>
          <cell r="E21460">
            <v>0</v>
          </cell>
          <cell r="F21460">
            <v>0</v>
          </cell>
          <cell r="G21460">
            <v>0</v>
          </cell>
          <cell r="H21460">
            <v>0</v>
          </cell>
          <cell r="I21460">
            <v>1.2326127529999999</v>
          </cell>
          <cell r="J21460">
            <v>0</v>
          </cell>
          <cell r="K21460">
            <v>0</v>
          </cell>
        </row>
        <row r="21461">
          <cell r="A21461" t="str">
            <v>TRIAE_CS42_6DL_TGACv1_528418_AA1713980.2</v>
          </cell>
          <cell r="B21461" t="str">
            <v>purine permease, putative, expressed</v>
          </cell>
          <cell r="C21461" t="str">
            <v>purine permease 11</v>
          </cell>
          <cell r="D21461">
            <v>1.196007713</v>
          </cell>
          <cell r="E21461">
            <v>0</v>
          </cell>
          <cell r="F21461">
            <v>-1.3601545479999999</v>
          </cell>
          <cell r="G21461">
            <v>-2.1203649709999999</v>
          </cell>
          <cell r="H21461">
            <v>0</v>
          </cell>
          <cell r="I21461">
            <v>0</v>
          </cell>
          <cell r="J21461">
            <v>0</v>
          </cell>
          <cell r="K21461">
            <v>0</v>
          </cell>
        </row>
        <row r="21462">
          <cell r="A21462" t="str">
            <v>TRIAE_CS42_2BL_TGACv1_131444_AA0427800.1</v>
          </cell>
          <cell r="B21462" t="str">
            <v>purine permease, putative, expressed</v>
          </cell>
          <cell r="C21462" t="str">
            <v>purine permease 11</v>
          </cell>
          <cell r="D21462">
            <v>1.7100380580000001</v>
          </cell>
          <cell r="E21462">
            <v>1.712750123</v>
          </cell>
          <cell r="F21462">
            <v>0</v>
          </cell>
          <cell r="G21462">
            <v>0</v>
          </cell>
          <cell r="H21462">
            <v>0</v>
          </cell>
          <cell r="I21462">
            <v>0</v>
          </cell>
          <cell r="J21462">
            <v>0</v>
          </cell>
          <cell r="K21462">
            <v>3.2460675320000001</v>
          </cell>
        </row>
        <row r="21463">
          <cell r="A21463" t="str">
            <v>TRIAE_CS42_2DL_TGACv1_160641_AA0552560.1</v>
          </cell>
          <cell r="B21463" t="str">
            <v>purine permease, putative, expressed</v>
          </cell>
          <cell r="C21463" t="str">
            <v>purine permease 11</v>
          </cell>
          <cell r="D21463">
            <v>1.7100380580000001</v>
          </cell>
          <cell r="E21463">
            <v>1.712750123</v>
          </cell>
          <cell r="F21463">
            <v>0</v>
          </cell>
          <cell r="G21463">
            <v>0</v>
          </cell>
          <cell r="H21463">
            <v>0</v>
          </cell>
          <cell r="I21463">
            <v>0</v>
          </cell>
          <cell r="J21463">
            <v>0</v>
          </cell>
          <cell r="K21463">
            <v>3.2460675320000001</v>
          </cell>
        </row>
        <row r="21464">
          <cell r="A21464" t="str">
            <v>TRIAE_CS42_2AL_TGACv1_096127_AA0317310.1</v>
          </cell>
          <cell r="B21464" t="str">
            <v>purine permease, putative, expressed</v>
          </cell>
          <cell r="C21464" t="str">
            <v>purine permease 11</v>
          </cell>
          <cell r="D21464">
            <v>1.8986005130000001</v>
          </cell>
          <cell r="E21464">
            <v>1.9837881669999999</v>
          </cell>
          <cell r="F21464">
            <v>0</v>
          </cell>
          <cell r="G21464">
            <v>0</v>
          </cell>
          <cell r="H21464">
            <v>0</v>
          </cell>
          <cell r="I21464">
            <v>0</v>
          </cell>
          <cell r="J21464">
            <v>0</v>
          </cell>
          <cell r="K21464">
            <v>3.2554310540000002</v>
          </cell>
        </row>
        <row r="21465">
          <cell r="A21465" t="str">
            <v>TRIAE_CS42_2AL_TGACv1_094643_AA0301030.1</v>
          </cell>
          <cell r="B21465" t="str">
            <v>purine permease, putative, expressed</v>
          </cell>
          <cell r="C21465" t="str">
            <v>purine permease 11</v>
          </cell>
          <cell r="D21465">
            <v>0</v>
          </cell>
          <cell r="E21465">
            <v>-1.089169257</v>
          </cell>
          <cell r="F21465">
            <v>0</v>
          </cell>
          <cell r="G21465">
            <v>0</v>
          </cell>
          <cell r="H21465">
            <v>0</v>
          </cell>
          <cell r="I21465">
            <v>0</v>
          </cell>
          <cell r="J21465">
            <v>0</v>
          </cell>
          <cell r="K21465">
            <v>0</v>
          </cell>
        </row>
        <row r="21466">
          <cell r="A21466" t="str">
            <v>TRIAE_CS42_2DL_TGACv1_158762_AA0525710.1</v>
          </cell>
          <cell r="B21466" t="str">
            <v>purine permease, putative, expressed</v>
          </cell>
          <cell r="C21466" t="str">
            <v>purine permease 11</v>
          </cell>
          <cell r="D21466">
            <v>0</v>
          </cell>
          <cell r="E21466">
            <v>-1.0780527790000001</v>
          </cell>
          <cell r="F21466">
            <v>0</v>
          </cell>
          <cell r="G21466">
            <v>0</v>
          </cell>
          <cell r="H21466">
            <v>0</v>
          </cell>
          <cell r="I21466">
            <v>0</v>
          </cell>
          <cell r="J21466">
            <v>0</v>
          </cell>
          <cell r="K21466">
            <v>0</v>
          </cell>
        </row>
        <row r="21467">
          <cell r="A21467" t="str">
            <v>TRIAE_CS42_2BL_TGACv1_132834_AA0439990.1</v>
          </cell>
          <cell r="B21467" t="str">
            <v>purine permease, putative, expressed</v>
          </cell>
          <cell r="C21467" t="str">
            <v>purine permease 11</v>
          </cell>
          <cell r="D21467">
            <v>0</v>
          </cell>
          <cell r="E21467">
            <v>-1.040212643</v>
          </cell>
          <cell r="F21467">
            <v>0</v>
          </cell>
          <cell r="G21467">
            <v>0</v>
          </cell>
          <cell r="H21467">
            <v>0</v>
          </cell>
          <cell r="I21467">
            <v>0</v>
          </cell>
          <cell r="J21467">
            <v>0</v>
          </cell>
          <cell r="K21467">
            <v>0</v>
          </cell>
        </row>
        <row r="21468">
          <cell r="A21468" t="str">
            <v>TRIAE_CS42_2AL_TGACv1_096127_AA0317300.1</v>
          </cell>
          <cell r="B21468" t="str">
            <v>purine permease, putative, expressed</v>
          </cell>
          <cell r="C21468" t="str">
            <v>purine permease 11</v>
          </cell>
          <cell r="D21468">
            <v>0</v>
          </cell>
          <cell r="E21468">
            <v>0</v>
          </cell>
          <cell r="F21468">
            <v>0</v>
          </cell>
          <cell r="G21468">
            <v>0</v>
          </cell>
          <cell r="H21468">
            <v>0</v>
          </cell>
          <cell r="I21468">
            <v>0</v>
          </cell>
          <cell r="J21468">
            <v>0</v>
          </cell>
          <cell r="K21468">
            <v>-3.8948663489999999</v>
          </cell>
        </row>
        <row r="21469">
          <cell r="A21469" t="str">
            <v>TRIAE_CS42_2BL_TGACv1_131444_AA0427790.1</v>
          </cell>
          <cell r="B21469" t="str">
            <v>purine permease, putative, expressed</v>
          </cell>
          <cell r="C21469" t="str">
            <v>purine permease 11</v>
          </cell>
          <cell r="D21469">
            <v>0</v>
          </cell>
          <cell r="E21469">
            <v>0</v>
          </cell>
          <cell r="F21469">
            <v>0</v>
          </cell>
          <cell r="G21469">
            <v>0</v>
          </cell>
          <cell r="H21469">
            <v>0</v>
          </cell>
          <cell r="I21469">
            <v>0</v>
          </cell>
          <cell r="J21469">
            <v>0</v>
          </cell>
          <cell r="K21469">
            <v>-3.8029844609999999</v>
          </cell>
        </row>
        <row r="21470">
          <cell r="A21470" t="str">
            <v>TRIAE_CS42_2DL_TGACv1_160641_AA0552550.1</v>
          </cell>
          <cell r="B21470" t="str">
            <v>purine permease, putative, expressed</v>
          </cell>
          <cell r="C21470" t="str">
            <v>purine permease 11</v>
          </cell>
          <cell r="D21470">
            <v>0</v>
          </cell>
          <cell r="E21470">
            <v>0</v>
          </cell>
          <cell r="F21470">
            <v>0</v>
          </cell>
          <cell r="G21470">
            <v>0</v>
          </cell>
          <cell r="H21470">
            <v>0</v>
          </cell>
          <cell r="I21470">
            <v>0</v>
          </cell>
          <cell r="J21470">
            <v>0</v>
          </cell>
          <cell r="K21470">
            <v>-3.8029844609999999</v>
          </cell>
        </row>
        <row r="21471">
          <cell r="A21471" t="str">
            <v>TRIAE_CS42_6AL_TGACv1_473035_AA1528220.1</v>
          </cell>
          <cell r="B21471" t="str">
            <v>purine permease, putative, expressed</v>
          </cell>
          <cell r="C21471" t="str">
            <v>purine permease 11</v>
          </cell>
          <cell r="D21471">
            <v>0</v>
          </cell>
          <cell r="E21471">
            <v>0</v>
          </cell>
          <cell r="F21471">
            <v>0</v>
          </cell>
          <cell r="G21471">
            <v>-1.9094193150000001</v>
          </cell>
          <cell r="H21471">
            <v>0</v>
          </cell>
          <cell r="I21471">
            <v>0</v>
          </cell>
          <cell r="J21471">
            <v>0</v>
          </cell>
          <cell r="K21471">
            <v>0</v>
          </cell>
        </row>
        <row r="21472">
          <cell r="A21472" t="str">
            <v>TRIAE_CS42_6BL_TGACv1_499420_AA1582060.1</v>
          </cell>
          <cell r="B21472" t="str">
            <v>purine permease, putative, expressed</v>
          </cell>
          <cell r="C21472" t="str">
            <v>purine permease 11</v>
          </cell>
          <cell r="D21472">
            <v>0</v>
          </cell>
          <cell r="E21472">
            <v>0</v>
          </cell>
          <cell r="F21472">
            <v>0</v>
          </cell>
          <cell r="G21472">
            <v>-1.9094193150000001</v>
          </cell>
          <cell r="H21472">
            <v>0</v>
          </cell>
          <cell r="I21472">
            <v>0</v>
          </cell>
          <cell r="J21472">
            <v>0</v>
          </cell>
          <cell r="K21472">
            <v>0</v>
          </cell>
        </row>
        <row r="21473">
          <cell r="A21473" t="str">
            <v>TRIAE_CS42_5BL_TGACv1_405480_AA1328250.1</v>
          </cell>
          <cell r="B21473" t="str">
            <v>purine permease, putative, expressed</v>
          </cell>
          <cell r="C21473" t="str">
            <v>purine permease 3</v>
          </cell>
          <cell r="D21473">
            <v>0</v>
          </cell>
          <cell r="E21473">
            <v>0</v>
          </cell>
          <cell r="F21473">
            <v>0</v>
          </cell>
          <cell r="G21473">
            <v>-1.9293049959999999</v>
          </cell>
          <cell r="H21473">
            <v>0</v>
          </cell>
          <cell r="I21473">
            <v>0</v>
          </cell>
          <cell r="J21473">
            <v>0</v>
          </cell>
          <cell r="K21473">
            <v>0</v>
          </cell>
        </row>
        <row r="21474">
          <cell r="A21474" t="str">
            <v>TRIAE_CS42_5AL_TGACv1_374979_AA1213220.1</v>
          </cell>
          <cell r="B21474" t="str">
            <v>purine permease, putative, expressed</v>
          </cell>
          <cell r="C21474" t="str">
            <v>purine permease 3</v>
          </cell>
          <cell r="D21474">
            <v>0</v>
          </cell>
          <cell r="E21474">
            <v>0</v>
          </cell>
          <cell r="F21474">
            <v>0</v>
          </cell>
          <cell r="G21474">
            <v>-1.9112947069999999</v>
          </cell>
          <cell r="H21474">
            <v>0</v>
          </cell>
          <cell r="I21474">
            <v>0</v>
          </cell>
          <cell r="J21474">
            <v>0</v>
          </cell>
          <cell r="K21474">
            <v>0</v>
          </cell>
        </row>
        <row r="21475">
          <cell r="A21475" t="str">
            <v>TRIAE_CS42_U_TGACv1_641107_AA2085260.1</v>
          </cell>
          <cell r="B21475" t="str">
            <v>purine permease, putative, expressed</v>
          </cell>
          <cell r="C21475" t="str">
            <v>purine permease 3</v>
          </cell>
          <cell r="D21475">
            <v>0</v>
          </cell>
          <cell r="E21475">
            <v>0</v>
          </cell>
          <cell r="F21475">
            <v>0</v>
          </cell>
          <cell r="G21475">
            <v>-1.9112947069999999</v>
          </cell>
          <cell r="H21475">
            <v>0</v>
          </cell>
          <cell r="I21475">
            <v>0</v>
          </cell>
          <cell r="J21475">
            <v>0</v>
          </cell>
          <cell r="K21475">
            <v>0</v>
          </cell>
        </row>
        <row r="21476">
          <cell r="A21476" t="str">
            <v>TRIAE_CS42_1AL_TGACv1_000639_AA0016320.1</v>
          </cell>
          <cell r="B21476" t="str">
            <v>purine permease, putative, expressed</v>
          </cell>
          <cell r="C21476" t="str">
            <v>purine permease 4</v>
          </cell>
          <cell r="D21476">
            <v>0</v>
          </cell>
          <cell r="E21476">
            <v>0</v>
          </cell>
          <cell r="F21476">
            <v>0</v>
          </cell>
          <cell r="G21476">
            <v>0</v>
          </cell>
          <cell r="H21476">
            <v>0</v>
          </cell>
          <cell r="I21476">
            <v>0</v>
          </cell>
          <cell r="J21476">
            <v>0</v>
          </cell>
          <cell r="K21476">
            <v>7.4671455910000004</v>
          </cell>
        </row>
        <row r="21477">
          <cell r="A21477" t="str">
            <v>TRIAE_CS42_1BL_TGACv1_030373_AA0088470.1</v>
          </cell>
          <cell r="B21477" t="str">
            <v>purine permease, putative, expressed</v>
          </cell>
          <cell r="C21477" t="str">
            <v>purine permease 4</v>
          </cell>
          <cell r="D21477">
            <v>0</v>
          </cell>
          <cell r="E21477">
            <v>0</v>
          </cell>
          <cell r="F21477">
            <v>0</v>
          </cell>
          <cell r="G21477">
            <v>0</v>
          </cell>
          <cell r="H21477">
            <v>0</v>
          </cell>
          <cell r="I21477">
            <v>0</v>
          </cell>
          <cell r="J21477">
            <v>0</v>
          </cell>
          <cell r="K21477">
            <v>7.4671455910000004</v>
          </cell>
        </row>
        <row r="21478">
          <cell r="A21478" t="str">
            <v>TRIAE_CS42_1DL_TGACv1_061728_AA0202580.1</v>
          </cell>
          <cell r="B21478" t="str">
            <v>purine permease, putative, expressed</v>
          </cell>
          <cell r="C21478" t="str">
            <v>purine permease 4</v>
          </cell>
          <cell r="D21478">
            <v>0</v>
          </cell>
          <cell r="E21478">
            <v>0</v>
          </cell>
          <cell r="F21478">
            <v>0</v>
          </cell>
          <cell r="G21478">
            <v>0</v>
          </cell>
          <cell r="H21478">
            <v>0</v>
          </cell>
          <cell r="I21478">
            <v>0</v>
          </cell>
          <cell r="J21478">
            <v>0</v>
          </cell>
          <cell r="K21478">
            <v>7.4671455910000004</v>
          </cell>
        </row>
        <row r="21479">
          <cell r="A21479" t="str">
            <v>TRIAE_CS42_5BL_TGACv1_405729_AA1333990.4</v>
          </cell>
          <cell r="B21479" t="str">
            <v>purine permease, putative, expressed</v>
          </cell>
          <cell r="C21479" t="str">
            <v>purine permease 5</v>
          </cell>
          <cell r="D21479">
            <v>0</v>
          </cell>
          <cell r="E21479">
            <v>0</v>
          </cell>
          <cell r="F21479">
            <v>0</v>
          </cell>
          <cell r="G21479">
            <v>1.0731795260000001</v>
          </cell>
          <cell r="H21479">
            <v>0</v>
          </cell>
          <cell r="I21479">
            <v>0</v>
          </cell>
          <cell r="J21479">
            <v>0</v>
          </cell>
          <cell r="K21479">
            <v>0</v>
          </cell>
        </row>
        <row r="21480">
          <cell r="A21480" t="str">
            <v>TRIAE_CS42_7DS_TGACv1_621445_AA2015830.1</v>
          </cell>
          <cell r="B21480" t="str">
            <v>purple acid phosphatase precursor, putative, expressed</v>
          </cell>
          <cell r="C21480" t="str">
            <v>purple acid phosphatase 10</v>
          </cell>
          <cell r="D21480">
            <v>-2.2519785749999999</v>
          </cell>
          <cell r="E21480">
            <v>0</v>
          </cell>
          <cell r="F21480">
            <v>0</v>
          </cell>
          <cell r="G21480">
            <v>0</v>
          </cell>
          <cell r="H21480">
            <v>0</v>
          </cell>
          <cell r="I21480">
            <v>0</v>
          </cell>
          <cell r="J21480">
            <v>0</v>
          </cell>
          <cell r="K21480">
            <v>0</v>
          </cell>
        </row>
        <row r="21481">
          <cell r="A21481" t="str">
            <v>TRIAE_CS42_6BL_TGACv1_500019_AA1597330.1</v>
          </cell>
          <cell r="B21481" t="str">
            <v>Ser/Thr protein phosphatase family protein, putative, expressed</v>
          </cell>
          <cell r="C21481" t="str">
            <v>purple acid phosphatase 10</v>
          </cell>
          <cell r="D21481">
            <v>-1.9936657980000001</v>
          </cell>
          <cell r="E21481">
            <v>0</v>
          </cell>
          <cell r="F21481">
            <v>0</v>
          </cell>
          <cell r="G21481">
            <v>0</v>
          </cell>
          <cell r="H21481">
            <v>0</v>
          </cell>
          <cell r="I21481">
            <v>0</v>
          </cell>
          <cell r="J21481">
            <v>0</v>
          </cell>
          <cell r="K21481">
            <v>0</v>
          </cell>
        </row>
        <row r="21482">
          <cell r="A21482" t="str">
            <v>TRIAE_CS42_6DL_TGACv1_526739_AA1691150.1</v>
          </cell>
          <cell r="B21482" t="str">
            <v>Ser/Thr protein phosphatase family protein, putative, expressed</v>
          </cell>
          <cell r="C21482" t="str">
            <v>purple acid phosphatase 10</v>
          </cell>
          <cell r="D21482">
            <v>-1.9936657980000001</v>
          </cell>
          <cell r="E21482">
            <v>0</v>
          </cell>
          <cell r="F21482">
            <v>0</v>
          </cell>
          <cell r="G21482">
            <v>0</v>
          </cell>
          <cell r="H21482">
            <v>0</v>
          </cell>
          <cell r="I21482">
            <v>0</v>
          </cell>
          <cell r="J21482">
            <v>0</v>
          </cell>
          <cell r="K21482">
            <v>0</v>
          </cell>
        </row>
        <row r="21483">
          <cell r="A21483" t="str">
            <v>TRIAE_CS42_5AL_TGACv1_374613_AA1204450.1</v>
          </cell>
          <cell r="B21483" t="str">
            <v>Ser/Thr protein phosphatase family protein, putative, expressed</v>
          </cell>
          <cell r="C21483" t="str">
            <v>purple acid phosphatase 10</v>
          </cell>
          <cell r="D21483">
            <v>0</v>
          </cell>
          <cell r="E21483">
            <v>-1.243279692</v>
          </cell>
          <cell r="F21483">
            <v>0</v>
          </cell>
          <cell r="G21483">
            <v>0</v>
          </cell>
          <cell r="H21483">
            <v>0</v>
          </cell>
          <cell r="I21483">
            <v>0</v>
          </cell>
          <cell r="J21483">
            <v>0</v>
          </cell>
          <cell r="K21483">
            <v>0</v>
          </cell>
        </row>
        <row r="21484">
          <cell r="A21484" t="str">
            <v>TRIAE_CS42_5BL_TGACv1_404388_AA1298060.1</v>
          </cell>
          <cell r="B21484" t="str">
            <v>Ser/Thr protein phosphatase family protein, putative, expressed</v>
          </cell>
          <cell r="C21484" t="str">
            <v>purple acid phosphatase 10</v>
          </cell>
          <cell r="D21484">
            <v>0</v>
          </cell>
          <cell r="E21484">
            <v>-1.243279692</v>
          </cell>
          <cell r="F21484">
            <v>0</v>
          </cell>
          <cell r="G21484">
            <v>0</v>
          </cell>
          <cell r="H21484">
            <v>0</v>
          </cell>
          <cell r="I21484">
            <v>0</v>
          </cell>
          <cell r="J21484">
            <v>0</v>
          </cell>
          <cell r="K21484">
            <v>0</v>
          </cell>
        </row>
        <row r="21485">
          <cell r="A21485" t="str">
            <v>TRIAE_CS42_5DL_TGACv1_433573_AA1416510.1</v>
          </cell>
          <cell r="B21485" t="str">
            <v>Ser/Thr protein phosphatase family protein, putative, expressed</v>
          </cell>
          <cell r="C21485" t="str">
            <v>purple acid phosphatase 10</v>
          </cell>
          <cell r="D21485">
            <v>0</v>
          </cell>
          <cell r="E21485">
            <v>-1.243279692</v>
          </cell>
          <cell r="F21485">
            <v>0</v>
          </cell>
          <cell r="G21485">
            <v>0</v>
          </cell>
          <cell r="H21485">
            <v>0</v>
          </cell>
          <cell r="I21485">
            <v>0</v>
          </cell>
          <cell r="J21485">
            <v>0</v>
          </cell>
          <cell r="K21485">
            <v>0</v>
          </cell>
        </row>
        <row r="21486">
          <cell r="A21486" t="str">
            <v>TRIAE_CS42_3AL_TGACv1_194575_AA0636150.1</v>
          </cell>
          <cell r="B21486" t="str">
            <v>purple acid phosphatase precursor, putative, expressed</v>
          </cell>
          <cell r="C21486" t="str">
            <v>purple acid phosphatase 10</v>
          </cell>
          <cell r="D21486">
            <v>0</v>
          </cell>
          <cell r="E21486">
            <v>0</v>
          </cell>
          <cell r="F21486">
            <v>0</v>
          </cell>
          <cell r="G21486">
            <v>2.0223029910000001</v>
          </cell>
          <cell r="H21486">
            <v>0</v>
          </cell>
          <cell r="I21486">
            <v>0</v>
          </cell>
          <cell r="J21486">
            <v>0</v>
          </cell>
          <cell r="K21486">
            <v>0</v>
          </cell>
        </row>
        <row r="21487">
          <cell r="A21487" t="str">
            <v>TRIAE_CS42_3B_TGACv1_221608_AA0745770.1</v>
          </cell>
          <cell r="B21487" t="str">
            <v>purple acid phosphatase precursor, putative, expressed</v>
          </cell>
          <cell r="C21487" t="str">
            <v>purple acid phosphatase 10</v>
          </cell>
          <cell r="D21487">
            <v>0</v>
          </cell>
          <cell r="E21487">
            <v>0</v>
          </cell>
          <cell r="F21487">
            <v>0</v>
          </cell>
          <cell r="G21487">
            <v>2.0614762839999998</v>
          </cell>
          <cell r="H21487">
            <v>0</v>
          </cell>
          <cell r="I21487">
            <v>0</v>
          </cell>
          <cell r="J21487">
            <v>0</v>
          </cell>
          <cell r="K21487">
            <v>0</v>
          </cell>
        </row>
        <row r="21488">
          <cell r="A21488" t="str">
            <v>TRIAE_CS42_3DL_TGACv1_250263_AA0865130.1</v>
          </cell>
          <cell r="B21488" t="str">
            <v>purple acid phosphatase precursor, putative, expressed</v>
          </cell>
          <cell r="C21488" t="str">
            <v>purple acid phosphatase 10</v>
          </cell>
          <cell r="D21488">
            <v>0</v>
          </cell>
          <cell r="E21488">
            <v>0</v>
          </cell>
          <cell r="F21488">
            <v>0</v>
          </cell>
          <cell r="G21488">
            <v>2.0614762839999998</v>
          </cell>
          <cell r="H21488">
            <v>0</v>
          </cell>
          <cell r="I21488">
            <v>0</v>
          </cell>
          <cell r="J21488">
            <v>0</v>
          </cell>
          <cell r="K21488">
            <v>0</v>
          </cell>
        </row>
        <row r="21489">
          <cell r="A21489" t="str">
            <v>TRIAE_CS42_3B_TGACv1_225808_AA0812000.1</v>
          </cell>
          <cell r="B21489" t="str">
            <v>Ser/Thr protein phosphatase family protein, expressed</v>
          </cell>
          <cell r="C21489" t="str">
            <v>purple acid phosphatase 15</v>
          </cell>
          <cell r="D21489">
            <v>-2.0212714100000002</v>
          </cell>
          <cell r="E21489">
            <v>0</v>
          </cell>
          <cell r="F21489">
            <v>0</v>
          </cell>
          <cell r="G21489">
            <v>1.5430144770000001</v>
          </cell>
          <cell r="H21489">
            <v>0</v>
          </cell>
          <cell r="I21489">
            <v>0</v>
          </cell>
          <cell r="J21489">
            <v>0</v>
          </cell>
          <cell r="K21489">
            <v>0</v>
          </cell>
        </row>
        <row r="21490">
          <cell r="A21490" t="str">
            <v>TRIAE_CS42_3DS_TGACv1_272011_AA0913060.1</v>
          </cell>
          <cell r="B21490" t="str">
            <v>Ser/Thr protein phosphatase family protein, expressed</v>
          </cell>
          <cell r="C21490" t="str">
            <v>purple acid phosphatase 15</v>
          </cell>
          <cell r="D21490">
            <v>-2.0212714100000002</v>
          </cell>
          <cell r="E21490">
            <v>0</v>
          </cell>
          <cell r="F21490">
            <v>0</v>
          </cell>
          <cell r="G21490">
            <v>1.5430144770000001</v>
          </cell>
          <cell r="H21490">
            <v>0</v>
          </cell>
          <cell r="I21490">
            <v>0</v>
          </cell>
          <cell r="J21490">
            <v>0</v>
          </cell>
          <cell r="K21490">
            <v>0</v>
          </cell>
        </row>
        <row r="21491">
          <cell r="A21491" t="str">
            <v>TRIAE_CS42_3AS_TGACv1_210639_AA0676150.2</v>
          </cell>
          <cell r="B21491" t="str">
            <v>Ser/Thr protein phosphatase family protein, expressed</v>
          </cell>
          <cell r="C21491" t="str">
            <v>purple acid phosphatase 15</v>
          </cell>
          <cell r="D21491">
            <v>-1.692078169</v>
          </cell>
          <cell r="E21491">
            <v>0</v>
          </cell>
          <cell r="F21491">
            <v>0</v>
          </cell>
          <cell r="G21491">
            <v>0</v>
          </cell>
          <cell r="H21491">
            <v>0</v>
          </cell>
          <cell r="I21491">
            <v>0</v>
          </cell>
          <cell r="J21491">
            <v>0</v>
          </cell>
          <cell r="K21491">
            <v>0</v>
          </cell>
        </row>
        <row r="21492">
          <cell r="A21492" t="str">
            <v>TRIAE_CS42_2DS_TGACv1_180524_AA0611030.1</v>
          </cell>
          <cell r="B21492" t="str">
            <v>Ser/Thr protein phosphatase family protein, putative, expressed</v>
          </cell>
          <cell r="C21492" t="str">
            <v>purple acid phosphatase 16</v>
          </cell>
          <cell r="D21492">
            <v>-5.2924330489999996</v>
          </cell>
          <cell r="E21492">
            <v>0</v>
          </cell>
          <cell r="F21492">
            <v>0</v>
          </cell>
          <cell r="G21492">
            <v>0</v>
          </cell>
          <cell r="H21492">
            <v>0</v>
          </cell>
          <cell r="I21492">
            <v>0</v>
          </cell>
          <cell r="J21492">
            <v>0</v>
          </cell>
          <cell r="K21492">
            <v>0</v>
          </cell>
        </row>
        <row r="21493">
          <cell r="A21493" t="str">
            <v>TRIAE_CS42_3B_TGACv1_224636_AA0799180.1</v>
          </cell>
          <cell r="B21493" t="str">
            <v>Ser/Thr protein phosphatase family protein, putative, expressed</v>
          </cell>
          <cell r="C21493" t="str">
            <v>purple acid phosphatase 16</v>
          </cell>
          <cell r="D21493">
            <v>-1.008593351</v>
          </cell>
          <cell r="E21493">
            <v>0</v>
          </cell>
          <cell r="F21493">
            <v>1.644958981</v>
          </cell>
          <cell r="G21493">
            <v>0</v>
          </cell>
          <cell r="H21493">
            <v>0</v>
          </cell>
          <cell r="I21493">
            <v>0</v>
          </cell>
          <cell r="J21493">
            <v>0</v>
          </cell>
          <cell r="K21493">
            <v>0</v>
          </cell>
        </row>
        <row r="21494">
          <cell r="A21494" t="str">
            <v>TRIAE_CS42_2BS_TGACv1_147552_AA0484810.1</v>
          </cell>
          <cell r="B21494" t="str">
            <v>Ser/Thr protein phosphatase family protein, putative, expressed</v>
          </cell>
          <cell r="C21494" t="str">
            <v>purple acid phosphatase 16</v>
          </cell>
          <cell r="D21494">
            <v>0</v>
          </cell>
          <cell r="E21494">
            <v>0</v>
          </cell>
          <cell r="F21494">
            <v>0</v>
          </cell>
          <cell r="G21494">
            <v>0</v>
          </cell>
          <cell r="H21494">
            <v>0</v>
          </cell>
          <cell r="I21494">
            <v>0</v>
          </cell>
          <cell r="J21494">
            <v>0</v>
          </cell>
          <cell r="K21494">
            <v>-1.1527618470000001</v>
          </cell>
        </row>
        <row r="21495">
          <cell r="A21495" t="str">
            <v>TRIAE_CS42_3AL_TGACv1_195203_AA0646390.1</v>
          </cell>
          <cell r="B21495" t="str">
            <v>Ser/Thr protein phosphatase family protein, putative, expressed</v>
          </cell>
          <cell r="C21495" t="str">
            <v>purple acid phosphatase 16</v>
          </cell>
          <cell r="D21495">
            <v>0</v>
          </cell>
          <cell r="E21495">
            <v>0</v>
          </cell>
          <cell r="F21495">
            <v>1.5410797060000001</v>
          </cell>
          <cell r="G21495">
            <v>0</v>
          </cell>
          <cell r="H21495">
            <v>0</v>
          </cell>
          <cell r="I21495">
            <v>0</v>
          </cell>
          <cell r="J21495">
            <v>0</v>
          </cell>
          <cell r="K21495">
            <v>0</v>
          </cell>
        </row>
        <row r="21496">
          <cell r="A21496" t="str">
            <v>TRIAE_CS42_6BS_TGACv1_513436_AA1641510.1</v>
          </cell>
          <cell r="B21496" t="str">
            <v>ATPAP18/PAP18, putative, expressed</v>
          </cell>
          <cell r="C21496" t="str">
            <v>purple acid phosphatase 18</v>
          </cell>
          <cell r="D21496">
            <v>0</v>
          </cell>
          <cell r="E21496">
            <v>0</v>
          </cell>
          <cell r="F21496">
            <v>0</v>
          </cell>
          <cell r="G21496">
            <v>0</v>
          </cell>
          <cell r="H21496">
            <v>0</v>
          </cell>
          <cell r="I21496">
            <v>0</v>
          </cell>
          <cell r="J21496">
            <v>0</v>
          </cell>
          <cell r="K21496">
            <v>1.439049037</v>
          </cell>
        </row>
        <row r="21497">
          <cell r="A21497" t="str">
            <v>TRIAE_CS42_6AS_TGACv1_486481_AA1561710.1</v>
          </cell>
          <cell r="B21497" t="str">
            <v>ATPAP18/PAP18, putative, expressed</v>
          </cell>
          <cell r="C21497" t="str">
            <v>purple acid phosphatase 18</v>
          </cell>
          <cell r="D21497">
            <v>0</v>
          </cell>
          <cell r="E21497">
            <v>0</v>
          </cell>
          <cell r="F21497">
            <v>0</v>
          </cell>
          <cell r="G21497">
            <v>0</v>
          </cell>
          <cell r="H21497">
            <v>0</v>
          </cell>
          <cell r="I21497">
            <v>0</v>
          </cell>
          <cell r="J21497">
            <v>0</v>
          </cell>
          <cell r="K21497">
            <v>1.4409526340000001</v>
          </cell>
        </row>
        <row r="21498">
          <cell r="A21498" t="str">
            <v>TRIAE_CS42_6DS_TGACv1_543117_AA1735640.1</v>
          </cell>
          <cell r="B21498" t="str">
            <v>ATPAP18/PAP18, putative, expressed</v>
          </cell>
          <cell r="C21498" t="str">
            <v>purple acid phosphatase 18</v>
          </cell>
          <cell r="D21498">
            <v>0</v>
          </cell>
          <cell r="E21498">
            <v>0</v>
          </cell>
          <cell r="F21498">
            <v>0</v>
          </cell>
          <cell r="G21498">
            <v>0</v>
          </cell>
          <cell r="H21498">
            <v>0</v>
          </cell>
          <cell r="I21498">
            <v>0</v>
          </cell>
          <cell r="J21498">
            <v>0</v>
          </cell>
          <cell r="K21498">
            <v>1.4413315099999999</v>
          </cell>
        </row>
        <row r="21499">
          <cell r="A21499" t="str">
            <v>TRIAE_CS42_5BL_TGACv1_404192_AA1289370.1</v>
          </cell>
          <cell r="B21499" t="str">
            <v>Ser/Thr protein phosphatase family protein, putative, expressed</v>
          </cell>
          <cell r="C21499" t="str">
            <v>purple acid phosphatase 22</v>
          </cell>
          <cell r="D21499">
            <v>0</v>
          </cell>
          <cell r="E21499">
            <v>1.3434785659999999</v>
          </cell>
          <cell r="F21499">
            <v>0</v>
          </cell>
          <cell r="G21499">
            <v>1.4854070580000001</v>
          </cell>
          <cell r="H21499">
            <v>0</v>
          </cell>
          <cell r="I21499">
            <v>0</v>
          </cell>
          <cell r="J21499">
            <v>0</v>
          </cell>
          <cell r="K21499">
            <v>1.4986580570000001</v>
          </cell>
        </row>
        <row r="21500">
          <cell r="A21500" t="str">
            <v>TRIAE_CS42_5AL_TGACv1_374029_AA1188260.1</v>
          </cell>
          <cell r="B21500" t="str">
            <v>Ser/Thr protein phosphatase family protein, putative, expressed</v>
          </cell>
          <cell r="C21500" t="str">
            <v>purple acid phosphatase 22</v>
          </cell>
          <cell r="D21500">
            <v>0</v>
          </cell>
          <cell r="E21500">
            <v>1.343733195</v>
          </cell>
          <cell r="F21500">
            <v>0</v>
          </cell>
          <cell r="G21500">
            <v>1.5216864809999999</v>
          </cell>
          <cell r="H21500">
            <v>0</v>
          </cell>
          <cell r="I21500">
            <v>0</v>
          </cell>
          <cell r="J21500">
            <v>0</v>
          </cell>
          <cell r="K21500">
            <v>1.4967219439999999</v>
          </cell>
        </row>
        <row r="21501">
          <cell r="A21501" t="str">
            <v>TRIAE_CS42_5DL_TGACv1_433539_AA1415910.4</v>
          </cell>
          <cell r="B21501" t="str">
            <v>Ser/Thr protein phosphatase family protein, putative, expressed</v>
          </cell>
          <cell r="C21501" t="str">
            <v>purple acid phosphatase 22</v>
          </cell>
          <cell r="D21501">
            <v>0</v>
          </cell>
          <cell r="E21501">
            <v>0</v>
          </cell>
          <cell r="F21501">
            <v>0</v>
          </cell>
          <cell r="G21501">
            <v>0</v>
          </cell>
          <cell r="H21501">
            <v>0</v>
          </cell>
          <cell r="I21501">
            <v>0</v>
          </cell>
          <cell r="J21501">
            <v>0</v>
          </cell>
          <cell r="K21501">
            <v>1.4967219439999999</v>
          </cell>
        </row>
        <row r="21502">
          <cell r="A21502" t="str">
            <v>TRIAE_CS42_5AL_TGACv1_376307_AA1235130.1</v>
          </cell>
          <cell r="B21502" t="str">
            <v>Ser/Thr protein phosphatase family protein, putative, expressed</v>
          </cell>
          <cell r="C21502" t="str">
            <v>purple acid phosphatase 22</v>
          </cell>
          <cell r="D21502">
            <v>0</v>
          </cell>
          <cell r="E21502">
            <v>0</v>
          </cell>
          <cell r="F21502">
            <v>0</v>
          </cell>
          <cell r="G21502">
            <v>0</v>
          </cell>
          <cell r="H21502">
            <v>0</v>
          </cell>
          <cell r="I21502">
            <v>0</v>
          </cell>
          <cell r="J21502">
            <v>0</v>
          </cell>
          <cell r="K21502">
            <v>1.979911786</v>
          </cell>
        </row>
        <row r="21503">
          <cell r="A21503" t="str">
            <v>TRIAE_CS42_5DL_TGACv1_433539_AA1415900.1</v>
          </cell>
          <cell r="B21503" t="str">
            <v>Ser/Thr protein phosphatase family protein, putative, expressed</v>
          </cell>
          <cell r="C21503" t="str">
            <v>purple acid phosphatase 22</v>
          </cell>
          <cell r="D21503">
            <v>0</v>
          </cell>
          <cell r="E21503">
            <v>0</v>
          </cell>
          <cell r="F21503">
            <v>0</v>
          </cell>
          <cell r="G21503">
            <v>0</v>
          </cell>
          <cell r="H21503">
            <v>0</v>
          </cell>
          <cell r="I21503">
            <v>0</v>
          </cell>
          <cell r="J21503">
            <v>0</v>
          </cell>
          <cell r="K21503">
            <v>1.979911786</v>
          </cell>
        </row>
        <row r="21504">
          <cell r="A21504" t="str">
            <v>TRIAE_CS42_5BL_TGACv1_405549_AA1330020.2</v>
          </cell>
          <cell r="B21504" t="str">
            <v>purple acid phosphatase, putative, expressed</v>
          </cell>
          <cell r="C21504" t="str">
            <v>purple acid phosphatase 23</v>
          </cell>
          <cell r="D21504">
            <v>0</v>
          </cell>
          <cell r="E21504">
            <v>-1.595404324</v>
          </cell>
          <cell r="F21504">
            <v>0</v>
          </cell>
          <cell r="G21504">
            <v>-2.0702689849999998</v>
          </cell>
          <cell r="H21504">
            <v>0</v>
          </cell>
          <cell r="I21504">
            <v>0</v>
          </cell>
          <cell r="J21504">
            <v>0</v>
          </cell>
          <cell r="K21504">
            <v>0</v>
          </cell>
        </row>
        <row r="21505">
          <cell r="A21505" t="str">
            <v>TRIAE_CS42_5AL_TGACv1_375014_AA1213910.1</v>
          </cell>
          <cell r="B21505" t="str">
            <v>purple acid phosphatase, putative, expressed</v>
          </cell>
          <cell r="C21505" t="str">
            <v>purple acid phosphatase 23</v>
          </cell>
          <cell r="D21505">
            <v>0</v>
          </cell>
          <cell r="E21505">
            <v>-1.347979738</v>
          </cell>
          <cell r="F21505">
            <v>0</v>
          </cell>
          <cell r="G21505">
            <v>-2.2405640280000001</v>
          </cell>
          <cell r="H21505">
            <v>0</v>
          </cell>
          <cell r="I21505">
            <v>0</v>
          </cell>
          <cell r="J21505">
            <v>0</v>
          </cell>
          <cell r="K21505">
            <v>0</v>
          </cell>
        </row>
        <row r="21506">
          <cell r="A21506" t="str">
            <v>TRIAE_CS42_5DL_TGACv1_434492_AA1436940.1</v>
          </cell>
          <cell r="B21506" t="str">
            <v>purple acid phosphatase, putative, expressed</v>
          </cell>
          <cell r="C21506" t="str">
            <v>purple acid phosphatase 23</v>
          </cell>
          <cell r="D21506">
            <v>0</v>
          </cell>
          <cell r="E21506">
            <v>0</v>
          </cell>
          <cell r="F21506">
            <v>0</v>
          </cell>
          <cell r="G21506">
            <v>-2.2405640280000001</v>
          </cell>
          <cell r="H21506">
            <v>0</v>
          </cell>
          <cell r="I21506">
            <v>0</v>
          </cell>
          <cell r="J21506">
            <v>0</v>
          </cell>
          <cell r="K21506">
            <v>0</v>
          </cell>
        </row>
        <row r="21507">
          <cell r="A21507" t="str">
            <v>TRIAE_CS42_7AL_TGACv1_556045_AA1753550.2</v>
          </cell>
          <cell r="B21507" t="str">
            <v>Ser/Thr protein phosphatase family protein, putative, expressed</v>
          </cell>
          <cell r="C21507" t="str">
            <v>purple acid phosphatase 26</v>
          </cell>
          <cell r="D21507">
            <v>0</v>
          </cell>
          <cell r="E21507">
            <v>0</v>
          </cell>
          <cell r="F21507">
            <v>0</v>
          </cell>
          <cell r="G21507">
            <v>1.1346375609999999</v>
          </cell>
          <cell r="H21507">
            <v>0</v>
          </cell>
          <cell r="I21507">
            <v>0</v>
          </cell>
          <cell r="J21507">
            <v>0</v>
          </cell>
          <cell r="K21507">
            <v>0</v>
          </cell>
        </row>
        <row r="21508">
          <cell r="A21508" t="str">
            <v>TRIAE_CS42_7BL_TGACv1_577494_AA1876890.1</v>
          </cell>
          <cell r="B21508" t="str">
            <v>Ser/Thr protein phosphatase family protein, putative, expressed</v>
          </cell>
          <cell r="C21508" t="str">
            <v>purple acid phosphatase 26</v>
          </cell>
          <cell r="D21508">
            <v>0</v>
          </cell>
          <cell r="E21508">
            <v>0</v>
          </cell>
          <cell r="F21508">
            <v>0</v>
          </cell>
          <cell r="G21508">
            <v>1.1476230670000001</v>
          </cell>
          <cell r="H21508">
            <v>0</v>
          </cell>
          <cell r="I21508">
            <v>0</v>
          </cell>
          <cell r="J21508">
            <v>0</v>
          </cell>
          <cell r="K21508">
            <v>0</v>
          </cell>
        </row>
        <row r="21509">
          <cell r="A21509" t="str">
            <v>TRIAE_CS42_4DL_TGACv1_344594_AA1148220.1</v>
          </cell>
          <cell r="B21509" t="str">
            <v>nucleotide pyrophosphatase/phosphodiesterase, putative, expressed</v>
          </cell>
          <cell r="C21509" t="str">
            <v>purple acid phosphatase 27</v>
          </cell>
          <cell r="D21509">
            <v>0</v>
          </cell>
          <cell r="E21509">
            <v>-2.390753401</v>
          </cell>
          <cell r="F21509">
            <v>0</v>
          </cell>
          <cell r="G21509">
            <v>0</v>
          </cell>
          <cell r="H21509">
            <v>0</v>
          </cell>
          <cell r="I21509">
            <v>0</v>
          </cell>
          <cell r="J21509">
            <v>0</v>
          </cell>
          <cell r="K21509">
            <v>0</v>
          </cell>
        </row>
        <row r="21510">
          <cell r="A21510" t="str">
            <v>TRIAE_CS42_4BL_TGACv1_320374_AA1037110.1</v>
          </cell>
          <cell r="B21510" t="str">
            <v>nucleotide pyrophosphatase/phosphodiesterase, putative, expressed</v>
          </cell>
          <cell r="C21510" t="str">
            <v>purple acid phosphatase 27</v>
          </cell>
          <cell r="D21510">
            <v>0</v>
          </cell>
          <cell r="E21510">
            <v>-2.3461760479999998</v>
          </cell>
          <cell r="F21510">
            <v>0</v>
          </cell>
          <cell r="G21510">
            <v>0</v>
          </cell>
          <cell r="H21510">
            <v>0</v>
          </cell>
          <cell r="I21510">
            <v>0</v>
          </cell>
          <cell r="J21510">
            <v>0</v>
          </cell>
          <cell r="K21510">
            <v>0</v>
          </cell>
        </row>
        <row r="21511">
          <cell r="A21511" t="str">
            <v>TRIAE_CS42_5AL_TGACv1_373985_AA1186520.1</v>
          </cell>
          <cell r="B21511" t="str">
            <v>nucleotide pyrophosphatase/phosphodiesterase, putative, expressed</v>
          </cell>
          <cell r="C21511" t="str">
            <v>purple acid phosphatase 27</v>
          </cell>
          <cell r="D21511">
            <v>0</v>
          </cell>
          <cell r="E21511">
            <v>-2.3339996310000002</v>
          </cell>
          <cell r="F21511">
            <v>0</v>
          </cell>
          <cell r="G21511">
            <v>0</v>
          </cell>
          <cell r="H21511">
            <v>0</v>
          </cell>
          <cell r="I21511">
            <v>0</v>
          </cell>
          <cell r="J21511">
            <v>0</v>
          </cell>
          <cell r="K21511">
            <v>0</v>
          </cell>
        </row>
        <row r="21512">
          <cell r="A21512" t="str">
            <v>TRIAE_CS42_5AL_TGACv1_375439_AA1221620.1</v>
          </cell>
          <cell r="B21512" t="str">
            <v>nucleotide pyrophosphatase/phosphodiesterase, putative, expressed</v>
          </cell>
          <cell r="C21512" t="str">
            <v>purple acid phosphatase 27</v>
          </cell>
          <cell r="D21512">
            <v>0</v>
          </cell>
          <cell r="E21512">
            <v>-1.117436434</v>
          </cell>
          <cell r="F21512">
            <v>0</v>
          </cell>
          <cell r="G21512">
            <v>0</v>
          </cell>
          <cell r="H21512">
            <v>0</v>
          </cell>
          <cell r="I21512">
            <v>0</v>
          </cell>
          <cell r="J21512">
            <v>0</v>
          </cell>
          <cell r="K21512">
            <v>0</v>
          </cell>
        </row>
        <row r="21513">
          <cell r="A21513" t="str">
            <v>TRIAE_CS42_5DL_TGACv1_435568_AA1452120.1</v>
          </cell>
          <cell r="B21513" t="str">
            <v>nucleotide pyrophosphatase/phosphodiesterase, putative, expressed</v>
          </cell>
          <cell r="C21513" t="str">
            <v>purple acid phosphatase 27</v>
          </cell>
          <cell r="D21513">
            <v>0</v>
          </cell>
          <cell r="E21513">
            <v>-1.117436434</v>
          </cell>
          <cell r="F21513">
            <v>0</v>
          </cell>
          <cell r="G21513">
            <v>0</v>
          </cell>
          <cell r="H21513">
            <v>0</v>
          </cell>
          <cell r="I21513">
            <v>0</v>
          </cell>
          <cell r="J21513">
            <v>0</v>
          </cell>
          <cell r="K21513">
            <v>0</v>
          </cell>
        </row>
        <row r="21514">
          <cell r="A21514" t="str">
            <v>TRIAE_CS42_4AL_TGACv1_288766_AA0957540.1</v>
          </cell>
          <cell r="B21514" t="str">
            <v>nucleotide pyrophosphatase/phosphodiesterase, putative, expressed</v>
          </cell>
          <cell r="C21514" t="str">
            <v>purple acid phosphatase 27</v>
          </cell>
          <cell r="D21514">
            <v>0</v>
          </cell>
          <cell r="E21514">
            <v>0</v>
          </cell>
          <cell r="F21514">
            <v>0</v>
          </cell>
          <cell r="G21514">
            <v>0</v>
          </cell>
          <cell r="H21514">
            <v>0</v>
          </cell>
          <cell r="I21514">
            <v>0</v>
          </cell>
          <cell r="J21514">
            <v>0</v>
          </cell>
          <cell r="K21514">
            <v>-5.2216199449999996</v>
          </cell>
        </row>
        <row r="21515">
          <cell r="A21515" t="str">
            <v>TRIAE_CS42_7AS_TGACv1_570936_AA1842670.1</v>
          </cell>
          <cell r="B21515" t="str">
            <v>nucleotide pyrophosphatase/phosphodiesterase, putative, expressed</v>
          </cell>
          <cell r="C21515" t="str">
            <v>purple acid phosphatase 27</v>
          </cell>
          <cell r="D21515">
            <v>0</v>
          </cell>
          <cell r="E21515">
            <v>0</v>
          </cell>
          <cell r="F21515">
            <v>0</v>
          </cell>
          <cell r="G21515">
            <v>0</v>
          </cell>
          <cell r="H21515">
            <v>0</v>
          </cell>
          <cell r="I21515">
            <v>0</v>
          </cell>
          <cell r="J21515">
            <v>0</v>
          </cell>
          <cell r="K21515">
            <v>-5.2216199449999996</v>
          </cell>
        </row>
        <row r="21516">
          <cell r="A21516" t="str">
            <v>TRIAE_CS42_7DS_TGACv1_623041_AA2048970.2</v>
          </cell>
          <cell r="B21516" t="str">
            <v>nucleotide pyrophosphatase/phosphodiesterase, putative, expressed</v>
          </cell>
          <cell r="C21516" t="str">
            <v>purple acid phosphatase 27</v>
          </cell>
          <cell r="D21516">
            <v>0</v>
          </cell>
          <cell r="E21516">
            <v>0</v>
          </cell>
          <cell r="F21516">
            <v>0</v>
          </cell>
          <cell r="G21516">
            <v>0</v>
          </cell>
          <cell r="H21516">
            <v>0</v>
          </cell>
          <cell r="I21516">
            <v>0</v>
          </cell>
          <cell r="J21516">
            <v>0</v>
          </cell>
          <cell r="K21516">
            <v>-5.2216199449999996</v>
          </cell>
        </row>
        <row r="21517">
          <cell r="A21517" t="str">
            <v>TRIAE_CS42_5DS_TGACv1_457726_AA1489320.2</v>
          </cell>
          <cell r="B21517" t="str">
            <v>nucleotide pyrophosphatase/phosphodiesterase, putative, expressed</v>
          </cell>
          <cell r="C21517" t="str">
            <v>purple acid phosphatase 27</v>
          </cell>
          <cell r="D21517">
            <v>0</v>
          </cell>
          <cell r="E21517">
            <v>0</v>
          </cell>
          <cell r="F21517">
            <v>0</v>
          </cell>
          <cell r="G21517">
            <v>0</v>
          </cell>
          <cell r="H21517">
            <v>0</v>
          </cell>
          <cell r="I21517">
            <v>0</v>
          </cell>
          <cell r="J21517">
            <v>0</v>
          </cell>
          <cell r="K21517">
            <v>1.0043839590000001</v>
          </cell>
        </row>
        <row r="21518">
          <cell r="A21518" t="str">
            <v>TRIAE_CS42_3B_TGACv1_222723_AA0769450.1</v>
          </cell>
          <cell r="B21518" t="str">
            <v>nucleotide pyrophosphatase/phosphodiesterase, putative, expressed</v>
          </cell>
          <cell r="C21518" t="str">
            <v>purple acid phosphatase 27</v>
          </cell>
          <cell r="D21518">
            <v>0</v>
          </cell>
          <cell r="E21518">
            <v>0</v>
          </cell>
          <cell r="F21518">
            <v>-1.0424881699999999</v>
          </cell>
          <cell r="G21518">
            <v>-1.0043115170000001</v>
          </cell>
          <cell r="H21518">
            <v>0</v>
          </cell>
          <cell r="I21518">
            <v>0</v>
          </cell>
          <cell r="J21518">
            <v>0</v>
          </cell>
          <cell r="K21518">
            <v>1.6810429920000001</v>
          </cell>
        </row>
        <row r="21519">
          <cell r="A21519" t="str">
            <v>TRIAE_CS42_3AL_TGACv1_194194_AA0628330.1</v>
          </cell>
          <cell r="B21519" t="str">
            <v>nucleotide pyrophosphatase/phosphodiesterase, putative, expressed</v>
          </cell>
          <cell r="C21519" t="str">
            <v>purple acid phosphatase 27</v>
          </cell>
          <cell r="D21519">
            <v>0</v>
          </cell>
          <cell r="E21519">
            <v>0</v>
          </cell>
          <cell r="F21519">
            <v>-1.0264614569999999</v>
          </cell>
          <cell r="G21519">
            <v>0</v>
          </cell>
          <cell r="H21519">
            <v>0</v>
          </cell>
          <cell r="I21519">
            <v>0</v>
          </cell>
          <cell r="J21519">
            <v>0</v>
          </cell>
          <cell r="K21519">
            <v>1.6810429920000001</v>
          </cell>
        </row>
        <row r="21520">
          <cell r="A21520" t="str">
            <v>TRIAE_CS42_3DL_TGACv1_251602_AA0882950.1</v>
          </cell>
          <cell r="B21520" t="str">
            <v>nucleotide pyrophosphatase/phosphodiesterase, putative, expressed</v>
          </cell>
          <cell r="C21520" t="str">
            <v>purple acid phosphatase 27</v>
          </cell>
          <cell r="D21520">
            <v>0</v>
          </cell>
          <cell r="E21520">
            <v>0</v>
          </cell>
          <cell r="F21520">
            <v>-1.0625802360000001</v>
          </cell>
          <cell r="G21520">
            <v>0</v>
          </cell>
          <cell r="H21520">
            <v>0</v>
          </cell>
          <cell r="I21520">
            <v>0</v>
          </cell>
          <cell r="J21520">
            <v>0</v>
          </cell>
          <cell r="K21520">
            <v>1.7150367550000001</v>
          </cell>
        </row>
        <row r="21521">
          <cell r="A21521" t="str">
            <v>TRIAE_CS42_5BL_TGACv1_405255_AA1323370.1</v>
          </cell>
          <cell r="B21521" t="str">
            <v>nucleotide pyrophosphatase/phosphodiesterase, putative, expressed</v>
          </cell>
          <cell r="C21521" t="str">
            <v>purple acid phosphatase 27</v>
          </cell>
          <cell r="D21521">
            <v>0</v>
          </cell>
          <cell r="E21521">
            <v>0</v>
          </cell>
          <cell r="F21521">
            <v>1.4065849420000001</v>
          </cell>
          <cell r="G21521">
            <v>1.311435347</v>
          </cell>
          <cell r="H21521">
            <v>0</v>
          </cell>
          <cell r="I21521">
            <v>0</v>
          </cell>
          <cell r="J21521">
            <v>0</v>
          </cell>
          <cell r="K21521">
            <v>2.3668096520000002</v>
          </cell>
        </row>
        <row r="21522">
          <cell r="A21522" t="str">
            <v>TRIAE_CS42_5BL_TGACv1_405255_AA1323340.1</v>
          </cell>
          <cell r="B21522" t="str">
            <v>nucleotide pyrophosphatase/phosphodiesterase, putative, expressed</v>
          </cell>
          <cell r="C21522" t="str">
            <v>purple acid phosphatase 27</v>
          </cell>
          <cell r="D21522">
            <v>0</v>
          </cell>
          <cell r="E21522">
            <v>0</v>
          </cell>
          <cell r="F21522">
            <v>1.4274923289999999</v>
          </cell>
          <cell r="G21522">
            <v>1.3316689799999999</v>
          </cell>
          <cell r="H21522">
            <v>0</v>
          </cell>
          <cell r="I21522">
            <v>0</v>
          </cell>
          <cell r="J21522">
            <v>0</v>
          </cell>
          <cell r="K21522">
            <v>2.4179145430000002</v>
          </cell>
        </row>
        <row r="21523">
          <cell r="A21523" t="str">
            <v>TRIAE_CS42_5BS_TGACv1_423688_AA1381980.1</v>
          </cell>
          <cell r="B21523" t="str">
            <v>nucleotide pyrophosphatase/phosphodiesterase, putative, expressed</v>
          </cell>
          <cell r="C21523" t="str">
            <v>purple acid phosphatase 27</v>
          </cell>
          <cell r="D21523">
            <v>0</v>
          </cell>
          <cell r="E21523">
            <v>0</v>
          </cell>
          <cell r="F21523">
            <v>0</v>
          </cell>
          <cell r="G21523">
            <v>1.539668966</v>
          </cell>
          <cell r="H21523">
            <v>0</v>
          </cell>
          <cell r="I21523">
            <v>0</v>
          </cell>
          <cell r="J21523">
            <v>0</v>
          </cell>
          <cell r="K21523">
            <v>0</v>
          </cell>
        </row>
        <row r="21524">
          <cell r="A21524" t="str">
            <v>TRIAE_CS42_5BS_TGACv1_424669_AA1391200.1</v>
          </cell>
          <cell r="B21524" t="str">
            <v>nucleotide pyrophosphatase/phosphodiesterase, putative, expressed</v>
          </cell>
          <cell r="C21524" t="str">
            <v>purple acid phosphatase 27</v>
          </cell>
          <cell r="D21524">
            <v>0</v>
          </cell>
          <cell r="E21524">
            <v>0</v>
          </cell>
          <cell r="F21524">
            <v>0</v>
          </cell>
          <cell r="G21524">
            <v>1.539668966</v>
          </cell>
          <cell r="H21524">
            <v>0</v>
          </cell>
          <cell r="I21524">
            <v>0</v>
          </cell>
          <cell r="J21524">
            <v>0</v>
          </cell>
          <cell r="K21524">
            <v>0</v>
          </cell>
        </row>
        <row r="21525">
          <cell r="A21525" t="str">
            <v>TRIAE_CS42_5AS_TGACv1_394409_AA1280210.1</v>
          </cell>
          <cell r="B21525" t="str">
            <v>nucleotide pyrophosphatase/phosphodiesterase, putative, expressed</v>
          </cell>
          <cell r="C21525" t="str">
            <v>purple acid phosphatase 27</v>
          </cell>
          <cell r="D21525">
            <v>0</v>
          </cell>
          <cell r="E21525">
            <v>0</v>
          </cell>
          <cell r="F21525">
            <v>0</v>
          </cell>
          <cell r="G21525">
            <v>1.5562256029999999</v>
          </cell>
          <cell r="H21525">
            <v>0</v>
          </cell>
          <cell r="I21525">
            <v>0</v>
          </cell>
          <cell r="J21525">
            <v>0</v>
          </cell>
          <cell r="K21525">
            <v>0</v>
          </cell>
        </row>
        <row r="21526">
          <cell r="A21526" t="str">
            <v>TRIAE_CS42_4DL_TGACv1_343667_AA1137980.1</v>
          </cell>
          <cell r="B21526" t="str">
            <v>nucleotide pyrophosphatase/phosphodiesterase, putative, expressed</v>
          </cell>
          <cell r="C21526" t="str">
            <v>purple acid phosphatase 27</v>
          </cell>
          <cell r="D21526">
            <v>0</v>
          </cell>
          <cell r="E21526">
            <v>0</v>
          </cell>
          <cell r="F21526">
            <v>0</v>
          </cell>
          <cell r="G21526">
            <v>1.9373666279999999</v>
          </cell>
          <cell r="H21526">
            <v>0</v>
          </cell>
          <cell r="I21526">
            <v>0</v>
          </cell>
          <cell r="J21526">
            <v>0</v>
          </cell>
          <cell r="K21526">
            <v>0</v>
          </cell>
        </row>
        <row r="21527">
          <cell r="A21527" t="str">
            <v>TRIAE_CS42_4AS_TGACv1_306214_AA1004380.1</v>
          </cell>
          <cell r="B21527" t="str">
            <v>nucleotide pyrophosphatase/phosphodiesterase, putative, expressed</v>
          </cell>
          <cell r="C21527" t="str">
            <v>purple acid phosphatase 27</v>
          </cell>
          <cell r="D21527">
            <v>0</v>
          </cell>
          <cell r="E21527">
            <v>0</v>
          </cell>
          <cell r="F21527">
            <v>0</v>
          </cell>
          <cell r="G21527">
            <v>1.9455088700000001</v>
          </cell>
          <cell r="H21527">
            <v>0</v>
          </cell>
          <cell r="I21527">
            <v>0</v>
          </cell>
          <cell r="J21527">
            <v>0</v>
          </cell>
          <cell r="K21527">
            <v>0</v>
          </cell>
        </row>
        <row r="21528">
          <cell r="A21528" t="str">
            <v>TRIAE_CS42_4BL_TGACv1_320511_AA1041920.1</v>
          </cell>
          <cell r="B21528" t="str">
            <v>nucleotide pyrophosphatase/phosphodiesterase, putative, expressed</v>
          </cell>
          <cell r="C21528" t="str">
            <v>purple acid phosphatase 27</v>
          </cell>
          <cell r="D21528">
            <v>0</v>
          </cell>
          <cell r="E21528">
            <v>0</v>
          </cell>
          <cell r="F21528">
            <v>0</v>
          </cell>
          <cell r="G21528">
            <v>1.9455088700000001</v>
          </cell>
          <cell r="H21528">
            <v>0</v>
          </cell>
          <cell r="I21528">
            <v>0</v>
          </cell>
          <cell r="J21528">
            <v>0</v>
          </cell>
          <cell r="K21528">
            <v>0</v>
          </cell>
        </row>
        <row r="21529">
          <cell r="A21529" t="str">
            <v>TRIAE_CS42_5AL_TGACv1_379274_AA1256020.1</v>
          </cell>
          <cell r="B21529" t="str">
            <v>Ser/Thr protein phosphatase family protein, putative, expressed</v>
          </cell>
          <cell r="C21529" t="str">
            <v>purple acid phosphatase 29</v>
          </cell>
          <cell r="D21529">
            <v>1.930202755</v>
          </cell>
          <cell r="E21529">
            <v>0</v>
          </cell>
          <cell r="F21529">
            <v>0</v>
          </cell>
          <cell r="G21529">
            <v>0</v>
          </cell>
          <cell r="H21529">
            <v>0</v>
          </cell>
          <cell r="I21529">
            <v>0</v>
          </cell>
          <cell r="J21529">
            <v>0</v>
          </cell>
          <cell r="K21529">
            <v>0</v>
          </cell>
        </row>
        <row r="21530">
          <cell r="A21530" t="str">
            <v>TRIAE_CS42_7AL_TGACv1_560079_AA1801640.1</v>
          </cell>
          <cell r="B21530" t="str">
            <v>Ser/Thr protein phosphatase family protein, putative, expressed</v>
          </cell>
          <cell r="C21530" t="str">
            <v>purple acid phosphatase 29</v>
          </cell>
          <cell r="D21530">
            <v>0</v>
          </cell>
          <cell r="E21530">
            <v>-1.5992797889999999</v>
          </cell>
          <cell r="F21530">
            <v>0</v>
          </cell>
          <cell r="G21530">
            <v>0</v>
          </cell>
          <cell r="H21530">
            <v>0</v>
          </cell>
          <cell r="I21530">
            <v>0</v>
          </cell>
          <cell r="J21530">
            <v>0</v>
          </cell>
          <cell r="K21530">
            <v>0</v>
          </cell>
        </row>
        <row r="21531">
          <cell r="A21531" t="str">
            <v>TRIAE_CS42_5AL_TGACv1_375551_AA1223570.1</v>
          </cell>
          <cell r="B21531" t="str">
            <v>Ser/Thr protein phosphatase family protein, putative, expressed</v>
          </cell>
          <cell r="C21531" t="str">
            <v>purple acid phosphatase 29</v>
          </cell>
          <cell r="D21531">
            <v>0</v>
          </cell>
          <cell r="E21531">
            <v>-1.1817376230000001</v>
          </cell>
          <cell r="F21531">
            <v>0</v>
          </cell>
          <cell r="G21531">
            <v>0</v>
          </cell>
          <cell r="H21531">
            <v>0</v>
          </cell>
          <cell r="I21531">
            <v>0</v>
          </cell>
          <cell r="J21531">
            <v>0</v>
          </cell>
          <cell r="K21531">
            <v>0</v>
          </cell>
        </row>
        <row r="21532">
          <cell r="A21532" t="str">
            <v>TRIAE_CS42_5DL_TGACv1_433118_AA1402660.1</v>
          </cell>
          <cell r="B21532" t="str">
            <v>Ser/Thr protein phosphatase family protein, putative, expressed</v>
          </cell>
          <cell r="C21532" t="str">
            <v>purple acid phosphatase 29</v>
          </cell>
          <cell r="D21532">
            <v>0</v>
          </cell>
          <cell r="E21532">
            <v>-1.1003639380000001</v>
          </cell>
          <cell r="F21532">
            <v>0</v>
          </cell>
          <cell r="G21532">
            <v>0</v>
          </cell>
          <cell r="H21532">
            <v>0</v>
          </cell>
          <cell r="I21532">
            <v>0</v>
          </cell>
          <cell r="J21532">
            <v>0</v>
          </cell>
          <cell r="K21532">
            <v>0</v>
          </cell>
        </row>
        <row r="21533">
          <cell r="A21533" t="str">
            <v>TRIAE_CS42_5AL_TGACv1_375551_AA1223540.1</v>
          </cell>
          <cell r="B21533" t="str">
            <v>Ser/Thr protein phosphatase family protein, putative, expressed</v>
          </cell>
          <cell r="C21533" t="str">
            <v>purple acid phosphatase 29</v>
          </cell>
          <cell r="D21533">
            <v>0</v>
          </cell>
          <cell r="E21533">
            <v>-1.0836576550000001</v>
          </cell>
          <cell r="F21533">
            <v>0</v>
          </cell>
          <cell r="G21533">
            <v>0</v>
          </cell>
          <cell r="H21533">
            <v>0</v>
          </cell>
          <cell r="I21533">
            <v>0</v>
          </cell>
          <cell r="J21533">
            <v>0</v>
          </cell>
          <cell r="K21533">
            <v>0</v>
          </cell>
        </row>
        <row r="21534">
          <cell r="A21534" t="str">
            <v>TRIAE_CS42_4AS_TGACv1_308481_AA1028160.3</v>
          </cell>
          <cell r="B21534" t="str">
            <v>Ser/Thr protein phosphatase family protein, putative, expressed</v>
          </cell>
          <cell r="C21534" t="str">
            <v>purple acid phosphatase 3</v>
          </cell>
          <cell r="D21534">
            <v>0</v>
          </cell>
          <cell r="E21534">
            <v>0</v>
          </cell>
          <cell r="F21534">
            <v>0</v>
          </cell>
          <cell r="G21534">
            <v>1.3156070289999999</v>
          </cell>
          <cell r="H21534">
            <v>0</v>
          </cell>
          <cell r="I21534">
            <v>0</v>
          </cell>
          <cell r="J21534">
            <v>0</v>
          </cell>
          <cell r="K21534">
            <v>0</v>
          </cell>
        </row>
        <row r="21535">
          <cell r="A21535" t="str">
            <v>TRIAE_CS42_4AL_TGACv1_288267_AA0942870.1</v>
          </cell>
          <cell r="B21535" t="str">
            <v>protein of unknown function containing protein, expressed</v>
          </cell>
          <cell r="C21535" t="str">
            <v>Putative adipose-regulatory protein (Seipin)</v>
          </cell>
          <cell r="D21535">
            <v>0</v>
          </cell>
          <cell r="E21535">
            <v>0</v>
          </cell>
          <cell r="F21535">
            <v>0</v>
          </cell>
          <cell r="G21535">
            <v>3.2793107190000002</v>
          </cell>
          <cell r="H21535">
            <v>0</v>
          </cell>
          <cell r="I21535">
            <v>0</v>
          </cell>
          <cell r="J21535">
            <v>0</v>
          </cell>
          <cell r="K21535">
            <v>0</v>
          </cell>
        </row>
        <row r="21536">
          <cell r="A21536" t="str">
            <v>TRIAE_CS42_4DS_TGACv1_361976_AA1175110.1</v>
          </cell>
          <cell r="B21536" t="str">
            <v>protein of unknown function containing protein, expressed</v>
          </cell>
          <cell r="C21536" t="str">
            <v>Putative adipose-regulatory protein (Seipin)</v>
          </cell>
          <cell r="D21536">
            <v>0</v>
          </cell>
          <cell r="E21536">
            <v>0</v>
          </cell>
          <cell r="F21536">
            <v>0</v>
          </cell>
          <cell r="G21536">
            <v>4.090699238</v>
          </cell>
          <cell r="H21536">
            <v>0</v>
          </cell>
          <cell r="I21536">
            <v>0</v>
          </cell>
          <cell r="J21536">
            <v>0</v>
          </cell>
          <cell r="K21536">
            <v>0</v>
          </cell>
        </row>
        <row r="21537">
          <cell r="A21537" t="str">
            <v>TRIAE_CS42_7AL_TGACv1_557220_AA1778320.1</v>
          </cell>
          <cell r="B21537" t="str">
            <v>F</v>
          </cell>
          <cell r="C21537" t="str">
            <v>Putative glycosyl hydrolase of unknown function (DUF1680)</v>
          </cell>
          <cell r="D21537">
            <v>-1.2404902209999999</v>
          </cell>
          <cell r="E21537">
            <v>-2.997442258</v>
          </cell>
          <cell r="F21537">
            <v>0</v>
          </cell>
          <cell r="G21537">
            <v>0</v>
          </cell>
          <cell r="H21537">
            <v>0</v>
          </cell>
          <cell r="I21537">
            <v>0</v>
          </cell>
          <cell r="J21537">
            <v>0</v>
          </cell>
          <cell r="K21537">
            <v>-1.3377430640000001</v>
          </cell>
        </row>
        <row r="21538">
          <cell r="A21538" t="str">
            <v>TRIAE_CS42_7DL_TGACv1_604860_AA2002360.1</v>
          </cell>
          <cell r="B21538" t="str">
            <v>DUF1680 domain containing protein, putative, expressed</v>
          </cell>
          <cell r="C21538" t="str">
            <v>Putative glycosyl hydrolase of unknown function (DUF1680)</v>
          </cell>
          <cell r="D21538">
            <v>-1.001162162</v>
          </cell>
          <cell r="E21538">
            <v>-2.7131581659999999</v>
          </cell>
          <cell r="F21538">
            <v>0</v>
          </cell>
          <cell r="G21538">
            <v>0</v>
          </cell>
          <cell r="H21538">
            <v>0</v>
          </cell>
          <cell r="I21538">
            <v>0</v>
          </cell>
          <cell r="J21538">
            <v>0</v>
          </cell>
          <cell r="K21538">
            <v>-1.2676200259999999</v>
          </cell>
        </row>
        <row r="21539">
          <cell r="A21539" t="str">
            <v>TRIAE_CS42_7BL_TGACv1_577355_AA1873230.1</v>
          </cell>
          <cell r="B21539" t="str">
            <v>DUF1680 domain containing protein, putative, expressed</v>
          </cell>
          <cell r="C21539" t="str">
            <v>Putative glycosyl hydrolase of unknown function (DUF1680)</v>
          </cell>
          <cell r="D21539">
            <v>0</v>
          </cell>
          <cell r="E21539">
            <v>-2.7067576290000002</v>
          </cell>
          <cell r="F21539">
            <v>0</v>
          </cell>
          <cell r="G21539">
            <v>0</v>
          </cell>
          <cell r="H21539">
            <v>0</v>
          </cell>
          <cell r="I21539">
            <v>0</v>
          </cell>
          <cell r="J21539">
            <v>0</v>
          </cell>
          <cell r="K21539">
            <v>-1.313699033</v>
          </cell>
        </row>
        <row r="21540">
          <cell r="A21540" t="str">
            <v>TRIAE_CS42_7DL_TGACv1_604860_AA2002370.1</v>
          </cell>
          <cell r="B21540" t="str">
            <v>DUF1680 domain containing protein, putative, expressed</v>
          </cell>
          <cell r="C21540" t="str">
            <v>Putative glycosyl hydrolase of unknown function (DUF1680)</v>
          </cell>
          <cell r="D21540">
            <v>0</v>
          </cell>
          <cell r="E21540">
            <v>-1.3164527669999999</v>
          </cell>
          <cell r="F21540">
            <v>0</v>
          </cell>
          <cell r="G21540">
            <v>0</v>
          </cell>
          <cell r="H21540">
            <v>0</v>
          </cell>
          <cell r="I21540">
            <v>0</v>
          </cell>
          <cell r="J21540">
            <v>0</v>
          </cell>
          <cell r="K21540">
            <v>-1.1922633760000001</v>
          </cell>
        </row>
        <row r="21541">
          <cell r="A21541" t="str">
            <v>TRIAE_CS42_7AL_TGACv1_557220_AA1778330.1</v>
          </cell>
          <cell r="B21541" t="str">
            <v>DUF1680 domain containing protein, putative, expressed</v>
          </cell>
          <cell r="C21541" t="str">
            <v>Putative glycosyl hydrolase of unknown function (DUF1680)</v>
          </cell>
          <cell r="D21541">
            <v>0</v>
          </cell>
          <cell r="E21541">
            <v>0</v>
          </cell>
          <cell r="F21541">
            <v>0</v>
          </cell>
          <cell r="G21541">
            <v>0</v>
          </cell>
          <cell r="H21541">
            <v>0</v>
          </cell>
          <cell r="I21541">
            <v>0</v>
          </cell>
          <cell r="J21541">
            <v>0</v>
          </cell>
          <cell r="K21541">
            <v>1.759870759</v>
          </cell>
        </row>
        <row r="21542">
          <cell r="A21542" t="str">
            <v>TRIAE_CS42_7BL_TGACv1_577355_AA1873240.1</v>
          </cell>
          <cell r="B21542" t="str">
            <v>DUF1680 domain containing protein, putative, expressed</v>
          </cell>
          <cell r="C21542" t="str">
            <v>Putative glycosyl hydrolase of unknown function (DUF1680)</v>
          </cell>
          <cell r="D21542">
            <v>0</v>
          </cell>
          <cell r="E21542">
            <v>0</v>
          </cell>
          <cell r="F21542">
            <v>0</v>
          </cell>
          <cell r="G21542">
            <v>0</v>
          </cell>
          <cell r="H21542">
            <v>0</v>
          </cell>
          <cell r="I21542">
            <v>0</v>
          </cell>
          <cell r="J21542">
            <v>0</v>
          </cell>
          <cell r="K21542">
            <v>1.8518541040000001</v>
          </cell>
        </row>
        <row r="21543">
          <cell r="A21543" t="str">
            <v>TRIAE_CS42_6BS_TGACv1_513715_AA1647890.1</v>
          </cell>
          <cell r="B21543" t="str">
            <v>DUF1680 domain containing protein, putative, expressed</v>
          </cell>
          <cell r="C21543" t="str">
            <v>Putative glycosyl hydrolase of unknown function (DUF1680)</v>
          </cell>
          <cell r="D21543">
            <v>0</v>
          </cell>
          <cell r="E21543">
            <v>0</v>
          </cell>
          <cell r="F21543">
            <v>0</v>
          </cell>
          <cell r="G21543">
            <v>1.528196906</v>
          </cell>
          <cell r="H21543">
            <v>0</v>
          </cell>
          <cell r="I21543">
            <v>0</v>
          </cell>
          <cell r="J21543">
            <v>0</v>
          </cell>
          <cell r="K21543">
            <v>2.1655717819999998</v>
          </cell>
        </row>
        <row r="21544">
          <cell r="A21544" t="str">
            <v>TRIAE_CS42_U_TGACv1_642642_AA2120860.2</v>
          </cell>
          <cell r="B21544" t="str">
            <v>OsGH3.7 - Probable indole-3-acetic acid-amido synthetase, expressed</v>
          </cell>
          <cell r="C21544" t="str">
            <v>putative indole-3-acetic acid-amido synthetase GH3.9</v>
          </cell>
          <cell r="D21544">
            <v>0</v>
          </cell>
          <cell r="E21544">
            <v>-2.0574599899999999</v>
          </cell>
          <cell r="F21544">
            <v>0</v>
          </cell>
          <cell r="G21544">
            <v>0</v>
          </cell>
          <cell r="H21544">
            <v>0</v>
          </cell>
          <cell r="I21544">
            <v>0</v>
          </cell>
          <cell r="J21544">
            <v>0</v>
          </cell>
          <cell r="K21544">
            <v>0</v>
          </cell>
        </row>
        <row r="21545">
          <cell r="A21545" t="str">
            <v>TRIAE_CS42_1BL_TGACv1_030488_AA0092220.5</v>
          </cell>
          <cell r="B21545" t="str">
            <v>OsGH3.5 - Probable indole-3-acetic acid-amido synthetase, expressed</v>
          </cell>
          <cell r="C21545" t="str">
            <v>putative indole-3-acetic acid-amido synthetase GH3.9</v>
          </cell>
          <cell r="D21545">
            <v>0</v>
          </cell>
          <cell r="E21545">
            <v>2.1277011030000001</v>
          </cell>
          <cell r="F21545">
            <v>1.1642752279999999</v>
          </cell>
          <cell r="G21545">
            <v>0</v>
          </cell>
          <cell r="H21545">
            <v>0</v>
          </cell>
          <cell r="I21545">
            <v>0</v>
          </cell>
          <cell r="J21545">
            <v>0</v>
          </cell>
          <cell r="K21545">
            <v>0</v>
          </cell>
        </row>
        <row r="21546">
          <cell r="A21546" t="str">
            <v>TRIAE_CS42_1AL_TGACv1_001067_AA0024380.1</v>
          </cell>
          <cell r="B21546" t="str">
            <v>OsGH3.5 - Probable indole-3-acetic acid-amido synthetase, expressed</v>
          </cell>
          <cell r="C21546" t="str">
            <v>putative indole-3-acetic acid-amido synthetase GH3.9</v>
          </cell>
          <cell r="D21546">
            <v>0</v>
          </cell>
          <cell r="E21546">
            <v>2.2534829310000002</v>
          </cell>
          <cell r="F21546">
            <v>1.156181559</v>
          </cell>
          <cell r="G21546">
            <v>0</v>
          </cell>
          <cell r="H21546">
            <v>0</v>
          </cell>
          <cell r="I21546">
            <v>0</v>
          </cell>
          <cell r="J21546">
            <v>0</v>
          </cell>
          <cell r="K21546">
            <v>0</v>
          </cell>
        </row>
        <row r="21547">
          <cell r="A21547" t="str">
            <v>TRIAE_CS42_1DL_TGACv1_061193_AA0188350.1</v>
          </cell>
          <cell r="B21547" t="str">
            <v>OsGH3.5 - Probable indole-3-acetic acid-amido synthetase, expressed</v>
          </cell>
          <cell r="C21547" t="str">
            <v>putative indole-3-acetic acid-amido synthetase GH3.9</v>
          </cell>
          <cell r="D21547">
            <v>0</v>
          </cell>
          <cell r="E21547">
            <v>2.2534829310000002</v>
          </cell>
          <cell r="F21547">
            <v>1.156181559</v>
          </cell>
          <cell r="G21547">
            <v>0</v>
          </cell>
          <cell r="H21547">
            <v>0</v>
          </cell>
          <cell r="I21547">
            <v>0</v>
          </cell>
          <cell r="J21547">
            <v>0</v>
          </cell>
          <cell r="K21547">
            <v>0</v>
          </cell>
        </row>
        <row r="21548">
          <cell r="A21548" t="str">
            <v>TRIAE_CS42_3AL_TGACv1_194662_AA0637400.1</v>
          </cell>
          <cell r="B21548" t="str">
            <v>OsGH3.1 - Probable indole-3-acetic acid-amido synthetase, expressed</v>
          </cell>
          <cell r="C21548" t="str">
            <v>putative indole-3-acetic acid-amido synthetase GH3.9</v>
          </cell>
          <cell r="D21548">
            <v>0</v>
          </cell>
          <cell r="E21548">
            <v>0</v>
          </cell>
          <cell r="F21548">
            <v>0</v>
          </cell>
          <cell r="G21548">
            <v>0</v>
          </cell>
          <cell r="H21548">
            <v>0</v>
          </cell>
          <cell r="I21548">
            <v>0</v>
          </cell>
          <cell r="J21548">
            <v>0</v>
          </cell>
          <cell r="K21548">
            <v>1.3610132340000001</v>
          </cell>
        </row>
        <row r="21549">
          <cell r="A21549" t="str">
            <v>TRIAE_CS42_3B_TGACv1_220737_AA0717670.1</v>
          </cell>
          <cell r="B21549" t="str">
            <v>OsGH3.1 - Probable indole-3-acetic acid-amido synthetase, expressed</v>
          </cell>
          <cell r="C21549" t="str">
            <v>putative indole-3-acetic acid-amido synthetase GH3.9</v>
          </cell>
          <cell r="D21549">
            <v>0</v>
          </cell>
          <cell r="E21549">
            <v>0</v>
          </cell>
          <cell r="F21549">
            <v>0</v>
          </cell>
          <cell r="G21549">
            <v>0</v>
          </cell>
          <cell r="H21549">
            <v>0</v>
          </cell>
          <cell r="I21549">
            <v>0</v>
          </cell>
          <cell r="J21549">
            <v>0</v>
          </cell>
          <cell r="K21549">
            <v>1.3610132340000001</v>
          </cell>
        </row>
        <row r="21550">
          <cell r="A21550" t="str">
            <v>TRIAE_CS42_3DL_TGACv1_251337_AA0880260.1</v>
          </cell>
          <cell r="B21550" t="str">
            <v>OsGH3.1 - Probable indole-3-acetic acid-amido synthetase, expressed</v>
          </cell>
          <cell r="C21550" t="str">
            <v>putative indole-3-acetic acid-amido synthetase GH3.9</v>
          </cell>
          <cell r="D21550">
            <v>0</v>
          </cell>
          <cell r="E21550">
            <v>0</v>
          </cell>
          <cell r="F21550">
            <v>0</v>
          </cell>
          <cell r="G21550">
            <v>0</v>
          </cell>
          <cell r="H21550">
            <v>0</v>
          </cell>
          <cell r="I21550">
            <v>0</v>
          </cell>
          <cell r="J21550">
            <v>0</v>
          </cell>
          <cell r="K21550">
            <v>1.3610132340000001</v>
          </cell>
        </row>
        <row r="21551">
          <cell r="A21551" t="str">
            <v>TRIAE_CS42_2AS_TGACv1_113574_AA0358120.1</v>
          </cell>
          <cell r="B21551" t="str">
            <v>expressed protein</v>
          </cell>
          <cell r="C21551" t="str">
            <v>Putative methyltransferase family protein</v>
          </cell>
          <cell r="D21551">
            <v>-1.5755273869999999</v>
          </cell>
          <cell r="E21551">
            <v>-1.375396606</v>
          </cell>
          <cell r="F21551">
            <v>0</v>
          </cell>
          <cell r="G21551">
            <v>0</v>
          </cell>
          <cell r="H21551">
            <v>0</v>
          </cell>
          <cell r="I21551">
            <v>0</v>
          </cell>
          <cell r="J21551">
            <v>0</v>
          </cell>
          <cell r="K21551">
            <v>0</v>
          </cell>
        </row>
        <row r="21552">
          <cell r="A21552" t="str">
            <v>TRIAE_CS42_7DL_TGACv1_606211_AA2009470.1</v>
          </cell>
          <cell r="B21552" t="str">
            <v>expressed protein</v>
          </cell>
          <cell r="C21552" t="str">
            <v>Putative methyltransferase family protein</v>
          </cell>
          <cell r="D21552">
            <v>0</v>
          </cell>
          <cell r="E21552">
            <v>-1.4991180900000001</v>
          </cell>
          <cell r="F21552">
            <v>0</v>
          </cell>
          <cell r="G21552">
            <v>0</v>
          </cell>
          <cell r="H21552">
            <v>0</v>
          </cell>
          <cell r="I21552">
            <v>0</v>
          </cell>
          <cell r="J21552">
            <v>0</v>
          </cell>
          <cell r="K21552">
            <v>0</v>
          </cell>
        </row>
        <row r="21553">
          <cell r="A21553" t="str">
            <v>TRIAE_CS42_4BS_TGACv1_328157_AA1083650.2</v>
          </cell>
          <cell r="B21553" t="str">
            <v>protein kinase family protein, putative, expressed</v>
          </cell>
          <cell r="C21553" t="str">
            <v>putative protein kinase 1</v>
          </cell>
          <cell r="D21553">
            <v>0</v>
          </cell>
          <cell r="E21553">
            <v>0</v>
          </cell>
          <cell r="F21553">
            <v>0</v>
          </cell>
          <cell r="G21553">
            <v>0</v>
          </cell>
          <cell r="H21553">
            <v>0</v>
          </cell>
          <cell r="I21553">
            <v>0</v>
          </cell>
          <cell r="J21553">
            <v>0</v>
          </cell>
          <cell r="K21553">
            <v>-1.1797981559999999</v>
          </cell>
        </row>
        <row r="21554">
          <cell r="A21554" t="str">
            <v>TRIAE_CS42_4DS_TGACv1_361457_AA1168340.2</v>
          </cell>
          <cell r="B21554" t="str">
            <v>protein kinase family protein, putative, expressed</v>
          </cell>
          <cell r="C21554" t="str">
            <v>putative protein kinase 1</v>
          </cell>
          <cell r="D21554">
            <v>0</v>
          </cell>
          <cell r="E21554">
            <v>0</v>
          </cell>
          <cell r="F21554">
            <v>0</v>
          </cell>
          <cell r="G21554">
            <v>0</v>
          </cell>
          <cell r="H21554">
            <v>0</v>
          </cell>
          <cell r="I21554">
            <v>0</v>
          </cell>
          <cell r="J21554">
            <v>0</v>
          </cell>
          <cell r="K21554">
            <v>-1.1797981559999999</v>
          </cell>
        </row>
        <row r="21555">
          <cell r="A21555" t="str">
            <v>TRIAE_CS42_4AL_TGACv1_288349_AA0945840.1</v>
          </cell>
          <cell r="B21555" t="str">
            <v>protein kinase family protein, putative, expressed</v>
          </cell>
          <cell r="C21555" t="str">
            <v>putative protein kinase 1</v>
          </cell>
          <cell r="D21555">
            <v>0</v>
          </cell>
          <cell r="E21555">
            <v>0</v>
          </cell>
          <cell r="F21555">
            <v>0</v>
          </cell>
          <cell r="G21555">
            <v>0</v>
          </cell>
          <cell r="H21555">
            <v>0</v>
          </cell>
          <cell r="I21555">
            <v>0</v>
          </cell>
          <cell r="J21555">
            <v>0</v>
          </cell>
          <cell r="K21555">
            <v>-1.1684846710000001</v>
          </cell>
        </row>
        <row r="21556">
          <cell r="A21556" t="str">
            <v>TRIAE_CS42_5DL_TGACv1_438899_AA1468730.1</v>
          </cell>
          <cell r="B21556" t="str">
            <v>serine esterase family protein, putative, expressed</v>
          </cell>
          <cell r="C21556" t="str">
            <v>Putative serine esterase family protein</v>
          </cell>
          <cell r="D21556">
            <v>0</v>
          </cell>
          <cell r="E21556">
            <v>4.0861251279999999</v>
          </cell>
          <cell r="F21556">
            <v>0</v>
          </cell>
          <cell r="G21556">
            <v>0</v>
          </cell>
          <cell r="H21556">
            <v>0</v>
          </cell>
          <cell r="I21556">
            <v>0</v>
          </cell>
          <cell r="J21556">
            <v>0</v>
          </cell>
          <cell r="K21556">
            <v>0</v>
          </cell>
        </row>
        <row r="21557">
          <cell r="A21557" t="str">
            <v>TRIAE_CS42_2AL_TGACv1_093893_AA0288900.1</v>
          </cell>
          <cell r="B21557" t="str">
            <v>putrescine-binding periplasmic protein-related, putative, expressed</v>
          </cell>
          <cell r="C21557" t="str">
            <v>putrescine-binding periplasmic protein-related</v>
          </cell>
          <cell r="D21557">
            <v>0</v>
          </cell>
          <cell r="E21557">
            <v>-1.0540254410000001</v>
          </cell>
          <cell r="F21557">
            <v>0</v>
          </cell>
          <cell r="G21557">
            <v>0</v>
          </cell>
          <cell r="H21557">
            <v>0</v>
          </cell>
          <cell r="I21557">
            <v>0</v>
          </cell>
          <cell r="J21557">
            <v>0</v>
          </cell>
          <cell r="K21557">
            <v>0</v>
          </cell>
        </row>
        <row r="21558">
          <cell r="A21558" t="str">
            <v>TRIAE_CS42_2DL_TGACv1_159102_AA0532400.1</v>
          </cell>
          <cell r="B21558" t="str">
            <v>putrescine-binding periplasmic protein-related, putative, expressed</v>
          </cell>
          <cell r="C21558" t="str">
            <v>putrescine-binding periplasmic protein-related</v>
          </cell>
          <cell r="D21558">
            <v>0</v>
          </cell>
          <cell r="E21558">
            <v>-1.0356130750000001</v>
          </cell>
          <cell r="F21558">
            <v>0</v>
          </cell>
          <cell r="G21558">
            <v>0</v>
          </cell>
          <cell r="H21558">
            <v>0</v>
          </cell>
          <cell r="I21558">
            <v>0</v>
          </cell>
          <cell r="J21558">
            <v>0</v>
          </cell>
          <cell r="K21558">
            <v>0</v>
          </cell>
        </row>
        <row r="21559">
          <cell r="A21559" t="str">
            <v>TRIAE_CS42_5AL_TGACv1_374597_AA1204080.1</v>
          </cell>
          <cell r="B21559" t="str">
            <v>LTPL42 - Protease inhibitor/seed storage/LTP family protein precursor, expressed</v>
          </cell>
          <cell r="C21559" t="str">
            <v>PVR3-like protein</v>
          </cell>
          <cell r="D21559">
            <v>0</v>
          </cell>
          <cell r="E21559">
            <v>0</v>
          </cell>
          <cell r="F21559">
            <v>0</v>
          </cell>
          <cell r="G21559">
            <v>0</v>
          </cell>
          <cell r="H21559">
            <v>0</v>
          </cell>
          <cell r="I21559">
            <v>0</v>
          </cell>
          <cell r="J21559">
            <v>0</v>
          </cell>
          <cell r="K21559">
            <v>-1.7041597559999999</v>
          </cell>
        </row>
        <row r="21560">
          <cell r="A21560" t="str">
            <v>TRIAE_CS42_4DL_TGACv1_345404_AA1153080.1</v>
          </cell>
          <cell r="B21560" t="str">
            <v>LTPL42 - Protease inhibitor/seed storage/LTP family protein precursor, expressed</v>
          </cell>
          <cell r="C21560" t="str">
            <v>PVR3-like protein</v>
          </cell>
          <cell r="D21560">
            <v>0</v>
          </cell>
          <cell r="E21560">
            <v>0</v>
          </cell>
          <cell r="F21560">
            <v>0</v>
          </cell>
          <cell r="G21560">
            <v>0</v>
          </cell>
          <cell r="H21560">
            <v>0</v>
          </cell>
          <cell r="I21560">
            <v>0</v>
          </cell>
          <cell r="J21560">
            <v>0</v>
          </cell>
          <cell r="K21560">
            <v>-1.516502247</v>
          </cell>
        </row>
        <row r="21561">
          <cell r="A21561" t="str">
            <v>TRIAE_CS42_4BL_TGACv1_320395_AA1037620.1</v>
          </cell>
          <cell r="B21561" t="str">
            <v>LTPL42 - Protease inhibitor/seed storage/LTP family protein precursor, expressed</v>
          </cell>
          <cell r="C21561" t="str">
            <v>PVR3-like protein</v>
          </cell>
          <cell r="D21561">
            <v>0</v>
          </cell>
          <cell r="E21561">
            <v>0</v>
          </cell>
          <cell r="F21561">
            <v>0</v>
          </cell>
          <cell r="G21561">
            <v>0</v>
          </cell>
          <cell r="H21561">
            <v>0</v>
          </cell>
          <cell r="I21561">
            <v>0</v>
          </cell>
          <cell r="J21561">
            <v>0</v>
          </cell>
          <cell r="K21561">
            <v>-1.2140324899999999</v>
          </cell>
        </row>
        <row r="21562">
          <cell r="A21562" t="str">
            <v>TRIAE_CS42_2AS_TGACv1_112599_AA0342040.1</v>
          </cell>
          <cell r="B21562" t="str">
            <v>PWWP domain containing protein, expressed</v>
          </cell>
          <cell r="C21562" t="str">
            <v>PWWP domain containing protein, expressed</v>
          </cell>
          <cell r="D21562">
            <v>2.0918485389999999</v>
          </cell>
          <cell r="E21562">
            <v>1.5102549059999999</v>
          </cell>
          <cell r="F21562">
            <v>0</v>
          </cell>
          <cell r="G21562">
            <v>0</v>
          </cell>
          <cell r="H21562">
            <v>0</v>
          </cell>
          <cell r="I21562">
            <v>0</v>
          </cell>
          <cell r="J21562">
            <v>0</v>
          </cell>
          <cell r="K21562">
            <v>0</v>
          </cell>
        </row>
        <row r="21563">
          <cell r="A21563" t="str">
            <v>TRIAE_CS42_2BL_TGACv1_132648_AA0438860.1</v>
          </cell>
          <cell r="B21563" t="str">
            <v>SOR/SNZ family protein, putative, expressed</v>
          </cell>
          <cell r="C21563" t="str">
            <v>Pyridoxal 5'-phosphate synthase subunit PdxS</v>
          </cell>
          <cell r="D21563">
            <v>0</v>
          </cell>
          <cell r="E21563">
            <v>0</v>
          </cell>
          <cell r="F21563">
            <v>-1.6750962199999999</v>
          </cell>
          <cell r="G21563">
            <v>-2.8870016409999999</v>
          </cell>
          <cell r="H21563">
            <v>0</v>
          </cell>
          <cell r="I21563">
            <v>0</v>
          </cell>
          <cell r="J21563">
            <v>0</v>
          </cell>
          <cell r="K21563">
            <v>0</v>
          </cell>
        </row>
        <row r="21564">
          <cell r="A21564" t="str">
            <v>TRIAE_CS42_6AS_TGACv1_488350_AA1575250.1</v>
          </cell>
          <cell r="B21564" t="str">
            <v>pyridoxal biosynthesis protein PDX2, putative, expressed</v>
          </cell>
          <cell r="C21564" t="str">
            <v>Pyridoxal 5'-phosphate synthase subunit PdxT</v>
          </cell>
          <cell r="D21564">
            <v>0</v>
          </cell>
          <cell r="E21564">
            <v>0</v>
          </cell>
          <cell r="F21564">
            <v>0</v>
          </cell>
          <cell r="G21564">
            <v>-1.202509088</v>
          </cell>
          <cell r="H21564">
            <v>0</v>
          </cell>
          <cell r="I21564">
            <v>0</v>
          </cell>
          <cell r="J21564">
            <v>0</v>
          </cell>
          <cell r="K21564">
            <v>0</v>
          </cell>
        </row>
        <row r="21565">
          <cell r="A21565" t="str">
            <v>TRIAE_CS42_6BS_TGACv1_514101_AA1655120.1</v>
          </cell>
          <cell r="B21565" t="str">
            <v>pyridoxal biosynthesis protein PDX2, putative, expressed</v>
          </cell>
          <cell r="C21565" t="str">
            <v>Pyridoxal 5'-phosphate synthase subunit PdxT</v>
          </cell>
          <cell r="D21565">
            <v>0</v>
          </cell>
          <cell r="E21565">
            <v>0</v>
          </cell>
          <cell r="F21565">
            <v>0</v>
          </cell>
          <cell r="G21565">
            <v>-1.202509088</v>
          </cell>
          <cell r="H21565">
            <v>0</v>
          </cell>
          <cell r="I21565">
            <v>0</v>
          </cell>
          <cell r="J21565">
            <v>0</v>
          </cell>
          <cell r="K21565">
            <v>0</v>
          </cell>
        </row>
        <row r="21566">
          <cell r="A21566" t="str">
            <v>TRIAE_CS42_U_TGACv1_645122_AA2143200.1</v>
          </cell>
          <cell r="B21566" t="str">
            <v>pyridoxal biosynthesis protein PDX2, putative, expressed</v>
          </cell>
          <cell r="C21566" t="str">
            <v>Pyridoxal 5'-phosphate synthase subunit PdxT</v>
          </cell>
          <cell r="D21566">
            <v>0</v>
          </cell>
          <cell r="E21566">
            <v>0</v>
          </cell>
          <cell r="F21566">
            <v>0</v>
          </cell>
          <cell r="G21566">
            <v>-1.202509088</v>
          </cell>
          <cell r="H21566">
            <v>0</v>
          </cell>
          <cell r="I21566">
            <v>0</v>
          </cell>
          <cell r="J21566">
            <v>0</v>
          </cell>
          <cell r="K21566">
            <v>0</v>
          </cell>
        </row>
        <row r="21567">
          <cell r="A21567" t="str">
            <v>TRIAE_CS42_4DL_TGACv1_345642_AA1154080.1</v>
          </cell>
          <cell r="B21567" t="str">
            <v>pyridoxal biosynthesis protein PDX2, putative, expressed</v>
          </cell>
          <cell r="C21567" t="str">
            <v>Pyridoxal 5'-phosphate synthase subunit PdxT</v>
          </cell>
          <cell r="D21567">
            <v>0</v>
          </cell>
          <cell r="E21567">
            <v>0</v>
          </cell>
          <cell r="F21567">
            <v>0</v>
          </cell>
          <cell r="G21567">
            <v>-1.025233609</v>
          </cell>
          <cell r="H21567">
            <v>0</v>
          </cell>
          <cell r="I21567">
            <v>0</v>
          </cell>
          <cell r="J21567">
            <v>0</v>
          </cell>
          <cell r="K21567">
            <v>0</v>
          </cell>
        </row>
        <row r="21568">
          <cell r="A21568" t="str">
            <v>TRIAE_CS42_U_TGACv1_645018_AA2142720.1</v>
          </cell>
          <cell r="B21568" t="str">
            <v>pyridoxal biosynthesis protein PDX2, putative, expressed</v>
          </cell>
          <cell r="C21568" t="str">
            <v>Pyridoxal 5'-phosphate synthase subunit PdxT</v>
          </cell>
          <cell r="D21568">
            <v>0</v>
          </cell>
          <cell r="E21568">
            <v>0</v>
          </cell>
          <cell r="F21568">
            <v>0</v>
          </cell>
          <cell r="G21568">
            <v>-1.025233609</v>
          </cell>
          <cell r="H21568">
            <v>0</v>
          </cell>
          <cell r="I21568">
            <v>0</v>
          </cell>
          <cell r="J21568">
            <v>0</v>
          </cell>
          <cell r="K21568">
            <v>0</v>
          </cell>
        </row>
        <row r="21569">
          <cell r="A21569" t="str">
            <v>TRIAE_CS42_3AL_TGACv1_197588_AA0666770.1</v>
          </cell>
          <cell r="B21569" t="str">
            <v>1-aminocyclopropane-1-carboxylate deaminase, putative, expressed</v>
          </cell>
          <cell r="C21569" t="str">
            <v>Pyridoxal-5'-phosphate-dependent enzyme family protein</v>
          </cell>
          <cell r="D21569">
            <v>0</v>
          </cell>
          <cell r="E21569">
            <v>0</v>
          </cell>
          <cell r="F21569">
            <v>0</v>
          </cell>
          <cell r="G21569">
            <v>1.157918848</v>
          </cell>
          <cell r="H21569">
            <v>0</v>
          </cell>
          <cell r="I21569">
            <v>0</v>
          </cell>
          <cell r="J21569">
            <v>0</v>
          </cell>
          <cell r="K21569">
            <v>0</v>
          </cell>
        </row>
        <row r="21570">
          <cell r="A21570" t="str">
            <v>TRIAE_CS42_3B_TGACv1_222188_AA0759320.1</v>
          </cell>
          <cell r="B21570" t="str">
            <v>1-aminocyclopropane-1-carboxylate deaminase, putative, expressed</v>
          </cell>
          <cell r="C21570" t="str">
            <v>Pyridoxal-5'-phosphate-dependent enzyme family protein</v>
          </cell>
          <cell r="D21570">
            <v>0</v>
          </cell>
          <cell r="E21570">
            <v>0</v>
          </cell>
          <cell r="F21570">
            <v>0</v>
          </cell>
          <cell r="G21570">
            <v>1.157918848</v>
          </cell>
          <cell r="H21570">
            <v>0</v>
          </cell>
          <cell r="I21570">
            <v>0</v>
          </cell>
          <cell r="J21570">
            <v>0</v>
          </cell>
          <cell r="K21570">
            <v>0</v>
          </cell>
        </row>
        <row r="21571">
          <cell r="A21571" t="str">
            <v>TRIAE_CS42_3DL_TGACv1_249959_AA0859210.1</v>
          </cell>
          <cell r="B21571" t="str">
            <v>1-aminocyclopropane-1-carboxylate deaminase, putative, expressed</v>
          </cell>
          <cell r="C21571" t="str">
            <v>Pyridoxal-5'-phosphate-dependent enzyme family protein</v>
          </cell>
          <cell r="D21571">
            <v>0</v>
          </cell>
          <cell r="E21571">
            <v>0</v>
          </cell>
          <cell r="F21571">
            <v>0</v>
          </cell>
          <cell r="G21571">
            <v>1.157918848</v>
          </cell>
          <cell r="H21571">
            <v>0</v>
          </cell>
          <cell r="I21571">
            <v>0</v>
          </cell>
          <cell r="J21571">
            <v>0</v>
          </cell>
          <cell r="K21571">
            <v>0</v>
          </cell>
        </row>
        <row r="21572">
          <cell r="A21572" t="str">
            <v>TRIAE_CS42_5AL_TGACv1_375836_AA1227740.1</v>
          </cell>
          <cell r="B21572" t="str">
            <v>pyridoxamine 5'-phosphate oxidase family protein, putative, expressed</v>
          </cell>
          <cell r="C21572" t="str">
            <v>Pyridoxamine 5'-phosphate oxidase family protein</v>
          </cell>
          <cell r="D21572">
            <v>-1.1010279089999999</v>
          </cell>
          <cell r="E21572">
            <v>0</v>
          </cell>
          <cell r="F21572">
            <v>0</v>
          </cell>
          <cell r="G21572">
            <v>0</v>
          </cell>
          <cell r="H21572">
            <v>0</v>
          </cell>
          <cell r="I21572">
            <v>0</v>
          </cell>
          <cell r="J21572">
            <v>0</v>
          </cell>
          <cell r="K21572">
            <v>0</v>
          </cell>
        </row>
        <row r="21573">
          <cell r="A21573" t="str">
            <v>TRIAE_CS42_1DL_TGACv1_063794_AA0230820.1</v>
          </cell>
          <cell r="B21573" t="str">
            <v>inosine-uridine preferring nucleoside hydrolase family protein, putative, expressed</v>
          </cell>
          <cell r="C21573" t="str">
            <v>Pyrimidine-specific ribonucleoside hydrolase RihA</v>
          </cell>
          <cell r="D21573">
            <v>1.3016772919999999</v>
          </cell>
          <cell r="E21573">
            <v>1.2866822710000001</v>
          </cell>
          <cell r="F21573">
            <v>0</v>
          </cell>
          <cell r="G21573">
            <v>1.1223246920000001</v>
          </cell>
          <cell r="H21573">
            <v>0</v>
          </cell>
          <cell r="I21573">
            <v>0</v>
          </cell>
          <cell r="J21573">
            <v>0</v>
          </cell>
          <cell r="K21573">
            <v>4.4919336320000003</v>
          </cell>
        </row>
        <row r="21574">
          <cell r="A21574" t="str">
            <v>TRIAE_CS42_3AS_TGACv1_211170_AA0686360.2</v>
          </cell>
          <cell r="B21574" t="str">
            <v>inosine-uridine preferring nucleoside hydrolase family protein, putative, expressed</v>
          </cell>
          <cell r="C21574" t="str">
            <v>Pyrimidine-specific ribonucleoside hydrolase RihA</v>
          </cell>
          <cell r="D21574">
            <v>0</v>
          </cell>
          <cell r="E21574">
            <v>-1.276675894</v>
          </cell>
          <cell r="F21574">
            <v>0</v>
          </cell>
          <cell r="G21574">
            <v>0</v>
          </cell>
          <cell r="H21574">
            <v>0</v>
          </cell>
          <cell r="I21574">
            <v>0</v>
          </cell>
          <cell r="J21574">
            <v>0</v>
          </cell>
          <cell r="K21574">
            <v>0</v>
          </cell>
        </row>
        <row r="21575">
          <cell r="A21575" t="str">
            <v>TRIAE_CS42_3B_TGACv1_227711_AA0824440.1</v>
          </cell>
          <cell r="B21575" t="str">
            <v>inosine-uridine preferring nucleoside hydrolase family protein, putative, expressed</v>
          </cell>
          <cell r="C21575" t="str">
            <v>Pyrimidine-specific ribonucleoside hydrolase RihA</v>
          </cell>
          <cell r="D21575">
            <v>0</v>
          </cell>
          <cell r="E21575">
            <v>-1.2021051</v>
          </cell>
          <cell r="F21575">
            <v>0</v>
          </cell>
          <cell r="G21575">
            <v>0</v>
          </cell>
          <cell r="H21575">
            <v>0</v>
          </cell>
          <cell r="I21575">
            <v>0</v>
          </cell>
          <cell r="J21575">
            <v>0</v>
          </cell>
          <cell r="K21575">
            <v>0</v>
          </cell>
        </row>
        <row r="21576">
          <cell r="A21576" t="str">
            <v>TRIAE_CS42_3DS_TGACv1_272364_AA0919620.1</v>
          </cell>
          <cell r="B21576" t="str">
            <v>inosine-uridine preferring nucleoside hydrolase family protein, putative, expressed</v>
          </cell>
          <cell r="C21576" t="str">
            <v>Pyrimidine-specific ribonucleoside hydrolase RihA</v>
          </cell>
          <cell r="D21576">
            <v>0</v>
          </cell>
          <cell r="E21576">
            <v>-1.2021051</v>
          </cell>
          <cell r="F21576">
            <v>0</v>
          </cell>
          <cell r="G21576">
            <v>0</v>
          </cell>
          <cell r="H21576">
            <v>0</v>
          </cell>
          <cell r="I21576">
            <v>0</v>
          </cell>
          <cell r="J21576">
            <v>0</v>
          </cell>
          <cell r="K21576">
            <v>0</v>
          </cell>
        </row>
        <row r="21577">
          <cell r="A21577" t="str">
            <v>TRIAE_CS42_1BL_TGACv1_030970_AA0104760.1</v>
          </cell>
          <cell r="B21577" t="str">
            <v>inosine-uridine preferring nucleoside hydrolase family protein, putative, expressed</v>
          </cell>
          <cell r="C21577" t="str">
            <v>Pyrimidine-specific ribonucleoside hydrolase RihA</v>
          </cell>
          <cell r="D21577">
            <v>0</v>
          </cell>
          <cell r="E21577">
            <v>-1.024229888</v>
          </cell>
          <cell r="F21577">
            <v>0</v>
          </cell>
          <cell r="G21577">
            <v>0</v>
          </cell>
          <cell r="H21577">
            <v>0</v>
          </cell>
          <cell r="I21577">
            <v>0</v>
          </cell>
          <cell r="J21577">
            <v>0</v>
          </cell>
          <cell r="K21577">
            <v>0</v>
          </cell>
        </row>
        <row r="21578">
          <cell r="A21578" t="str">
            <v>TRIAE_CS42_1AL_TGACv1_000202_AA0005990.1</v>
          </cell>
          <cell r="B21578" t="str">
            <v>inosine-uridine preferring nucleoside hydrolase family protein, putative, expressed</v>
          </cell>
          <cell r="C21578" t="str">
            <v>Pyrimidine-specific ribonucleoside hydrolase RihA</v>
          </cell>
          <cell r="D21578">
            <v>0</v>
          </cell>
          <cell r="E21578">
            <v>0</v>
          </cell>
          <cell r="F21578">
            <v>0</v>
          </cell>
          <cell r="G21578">
            <v>1.940690408</v>
          </cell>
          <cell r="H21578">
            <v>0</v>
          </cell>
          <cell r="I21578">
            <v>0</v>
          </cell>
          <cell r="J21578">
            <v>0</v>
          </cell>
          <cell r="K21578">
            <v>3.3285181779999999</v>
          </cell>
        </row>
        <row r="21579">
          <cell r="A21579" t="str">
            <v>TRIAE_CS42_1AL_TGACv1_002445_AA0042060.1</v>
          </cell>
          <cell r="B21579" t="str">
            <v>inosine-uridine preferring nucleoside hydrolase family protein, putative, expressed</v>
          </cell>
          <cell r="C21579" t="str">
            <v>Pyrimidine-specific ribonucleoside hydrolase RihA</v>
          </cell>
          <cell r="D21579">
            <v>0</v>
          </cell>
          <cell r="E21579">
            <v>0</v>
          </cell>
          <cell r="F21579">
            <v>2.1528598300000001</v>
          </cell>
          <cell r="G21579">
            <v>0</v>
          </cell>
          <cell r="H21579">
            <v>0</v>
          </cell>
          <cell r="I21579">
            <v>0</v>
          </cell>
          <cell r="J21579">
            <v>0</v>
          </cell>
          <cell r="K21579">
            <v>0</v>
          </cell>
        </row>
        <row r="21580">
          <cell r="A21580" t="str">
            <v>TRIAE_CS42_1DL_TGACv1_064670_AA0235310.2</v>
          </cell>
          <cell r="B21580" t="str">
            <v>inosine-uridine preferring nucleoside hydrolase family protein, putative, expressed</v>
          </cell>
          <cell r="C21580" t="str">
            <v>Pyrimidine-specific ribonucleoside hydrolase RihA</v>
          </cell>
          <cell r="D21580">
            <v>0</v>
          </cell>
          <cell r="E21580">
            <v>0</v>
          </cell>
          <cell r="F21580">
            <v>2.1528598300000001</v>
          </cell>
          <cell r="G21580">
            <v>0</v>
          </cell>
          <cell r="H21580">
            <v>0</v>
          </cell>
          <cell r="I21580">
            <v>0</v>
          </cell>
          <cell r="J21580">
            <v>0</v>
          </cell>
          <cell r="K21580">
            <v>0</v>
          </cell>
        </row>
        <row r="21581">
          <cell r="A21581" t="str">
            <v>TRIAE_CS42_1AS_TGACv1_019081_AA0060180.1</v>
          </cell>
          <cell r="B21581" t="str">
            <v>inosine-uridine preferring nucleoside hydrolase family protein, putative, expressed</v>
          </cell>
          <cell r="C21581" t="str">
            <v>Pyrimidine-specific ribonucleoside hydrolase RihA</v>
          </cell>
          <cell r="D21581">
            <v>0</v>
          </cell>
          <cell r="E21581">
            <v>0</v>
          </cell>
          <cell r="F21581">
            <v>2.3650336599999999</v>
          </cell>
          <cell r="G21581">
            <v>1.6502092230000001</v>
          </cell>
          <cell r="H21581">
            <v>0</v>
          </cell>
          <cell r="I21581">
            <v>0</v>
          </cell>
          <cell r="J21581">
            <v>0</v>
          </cell>
          <cell r="K21581">
            <v>0</v>
          </cell>
        </row>
        <row r="21582">
          <cell r="A21582" t="str">
            <v>TRIAE_CS42_1BS_TGACv1_051011_AA0177260.1</v>
          </cell>
          <cell r="B21582" t="str">
            <v>inosine-uridine preferring nucleoside hydrolase family protein, putative, expressed</v>
          </cell>
          <cell r="C21582" t="str">
            <v>Pyrimidine-specific ribonucleoside hydrolase RihA</v>
          </cell>
          <cell r="D21582">
            <v>0</v>
          </cell>
          <cell r="E21582">
            <v>0</v>
          </cell>
          <cell r="F21582">
            <v>2.3783938720000002</v>
          </cell>
          <cell r="G21582">
            <v>1.6502092230000001</v>
          </cell>
          <cell r="H21582">
            <v>0</v>
          </cell>
          <cell r="I21582">
            <v>0</v>
          </cell>
          <cell r="J21582">
            <v>0</v>
          </cell>
          <cell r="K21582">
            <v>0</v>
          </cell>
        </row>
        <row r="21583">
          <cell r="A21583" t="str">
            <v>TRIAE_CS42_1DS_TGACv1_080658_AA0251750.3</v>
          </cell>
          <cell r="B21583" t="str">
            <v>inosine-uridine preferring nucleoside hydrolase family protein, putative, expressed</v>
          </cell>
          <cell r="C21583" t="str">
            <v>Pyrimidine-specific ribonucleoside hydrolase RihA</v>
          </cell>
          <cell r="D21583">
            <v>0</v>
          </cell>
          <cell r="E21583">
            <v>0</v>
          </cell>
          <cell r="F21583">
            <v>2.3783938720000002</v>
          </cell>
          <cell r="G21583">
            <v>1.6502092230000001</v>
          </cell>
          <cell r="H21583">
            <v>0</v>
          </cell>
          <cell r="I21583">
            <v>0</v>
          </cell>
          <cell r="J21583">
            <v>0</v>
          </cell>
          <cell r="K21583">
            <v>0</v>
          </cell>
        </row>
        <row r="21584">
          <cell r="A21584" t="str">
            <v>TRIAE_CS42_7DS_TGACv1_622028_AA2031310.9</v>
          </cell>
          <cell r="B21584" t="str">
            <v>inorganic H+ pyrophosphatase, putative, expressed</v>
          </cell>
          <cell r="C21584" t="str">
            <v>Pyrophosphate-energized proton pump 1</v>
          </cell>
          <cell r="D21584">
            <v>0</v>
          </cell>
          <cell r="E21584">
            <v>1.4232169779999999</v>
          </cell>
          <cell r="F21584">
            <v>0</v>
          </cell>
          <cell r="G21584">
            <v>1.3819359760000001</v>
          </cell>
          <cell r="H21584">
            <v>0</v>
          </cell>
          <cell r="I21584">
            <v>0</v>
          </cell>
          <cell r="J21584">
            <v>0</v>
          </cell>
          <cell r="K21584">
            <v>0</v>
          </cell>
        </row>
        <row r="21585">
          <cell r="A21585" t="str">
            <v>TRIAE_CS42_7AS_TGACv1_569410_AA1815120.7</v>
          </cell>
          <cell r="B21585" t="str">
            <v>inorganic H+ pyrophosphatase, putative, expressed</v>
          </cell>
          <cell r="C21585" t="str">
            <v>Pyrophosphate-energized proton pump 1</v>
          </cell>
          <cell r="D21585">
            <v>0</v>
          </cell>
          <cell r="E21585">
            <v>1.4423122639999999</v>
          </cell>
          <cell r="F21585">
            <v>0</v>
          </cell>
          <cell r="G21585">
            <v>1.3417612640000001</v>
          </cell>
          <cell r="H21585">
            <v>0</v>
          </cell>
          <cell r="I21585">
            <v>0</v>
          </cell>
          <cell r="J21585">
            <v>0</v>
          </cell>
          <cell r="K21585">
            <v>0</v>
          </cell>
        </row>
        <row r="21586">
          <cell r="A21586" t="str">
            <v>TRIAE_CS42_7BS_TGACv1_592527_AA1939830.2</v>
          </cell>
          <cell r="B21586" t="str">
            <v>inorganic H+ pyrophosphatase, putative, expressed</v>
          </cell>
          <cell r="C21586" t="str">
            <v>Pyrophosphate-energized proton pump 1</v>
          </cell>
          <cell r="D21586">
            <v>0</v>
          </cell>
          <cell r="E21586">
            <v>1.6956590519999999</v>
          </cell>
          <cell r="F21586">
            <v>0</v>
          </cell>
          <cell r="G21586">
            <v>1.372142899</v>
          </cell>
          <cell r="H21586">
            <v>0</v>
          </cell>
          <cell r="I21586">
            <v>0</v>
          </cell>
          <cell r="J21586">
            <v>0</v>
          </cell>
          <cell r="K21586">
            <v>0</v>
          </cell>
        </row>
        <row r="21587">
          <cell r="A21587" t="str">
            <v>TRIAE_CS42_7AL_TGACv1_556045_AA1753580.3</v>
          </cell>
          <cell r="B21587" t="str">
            <v>inorganic H+ pyrophosphatase, putative, expressed</v>
          </cell>
          <cell r="C21587" t="str">
            <v>Pyrophosphate-energized vacuolar membrane proton pump</v>
          </cell>
          <cell r="D21587">
            <v>0</v>
          </cell>
          <cell r="E21587">
            <v>0</v>
          </cell>
          <cell r="F21587">
            <v>0</v>
          </cell>
          <cell r="G21587">
            <v>-1.229380377</v>
          </cell>
          <cell r="H21587">
            <v>0</v>
          </cell>
          <cell r="I21587">
            <v>0</v>
          </cell>
          <cell r="J21587">
            <v>0</v>
          </cell>
          <cell r="K21587">
            <v>0</v>
          </cell>
        </row>
        <row r="21588">
          <cell r="A21588" t="str">
            <v>TRIAE_CS42_7DL_TGACv1_603428_AA1983550.2</v>
          </cell>
          <cell r="B21588" t="str">
            <v>inorganic H+ pyrophosphatase, putative, expressed</v>
          </cell>
          <cell r="C21588" t="str">
            <v>Pyrophosphate-energized vacuolar membrane proton pump</v>
          </cell>
          <cell r="D21588">
            <v>0</v>
          </cell>
          <cell r="E21588">
            <v>0</v>
          </cell>
          <cell r="F21588">
            <v>0</v>
          </cell>
          <cell r="G21588">
            <v>-1.229380377</v>
          </cell>
          <cell r="H21588">
            <v>0</v>
          </cell>
          <cell r="I21588">
            <v>0</v>
          </cell>
          <cell r="J21588">
            <v>0</v>
          </cell>
          <cell r="K21588">
            <v>0</v>
          </cell>
        </row>
        <row r="21589">
          <cell r="A21589" t="str">
            <v>TRIAE_CS42_7BL_TGACv1_577494_AA1876920.1</v>
          </cell>
          <cell r="B21589" t="str">
            <v>inorganic H+ pyrophosphatase, putative, expressed</v>
          </cell>
          <cell r="C21589" t="str">
            <v>Pyrophosphate-energized vacuolar membrane proton pump</v>
          </cell>
          <cell r="D21589">
            <v>0</v>
          </cell>
          <cell r="E21589">
            <v>0</v>
          </cell>
          <cell r="F21589">
            <v>0</v>
          </cell>
          <cell r="G21589">
            <v>-1.193572863</v>
          </cell>
          <cell r="H21589">
            <v>0</v>
          </cell>
          <cell r="I21589">
            <v>0</v>
          </cell>
          <cell r="J21589">
            <v>0</v>
          </cell>
          <cell r="K21589">
            <v>0</v>
          </cell>
        </row>
        <row r="21590">
          <cell r="A21590" t="str">
            <v>TRIAE_CS42_3B_TGACv1_221169_AA0732700.1</v>
          </cell>
          <cell r="B21590" t="str">
            <v>pyrroline-5-carboxylate reductase, putative, expressed</v>
          </cell>
          <cell r="C21590" t="str">
            <v>Pyrroline-5-carboxylate reductase</v>
          </cell>
          <cell r="D21590">
            <v>0</v>
          </cell>
          <cell r="E21590">
            <v>0</v>
          </cell>
          <cell r="F21590">
            <v>1.3640295010000001</v>
          </cell>
          <cell r="G21590">
            <v>2.5205302299999999</v>
          </cell>
          <cell r="H21590">
            <v>0</v>
          </cell>
          <cell r="I21590">
            <v>0</v>
          </cell>
          <cell r="J21590">
            <v>0</v>
          </cell>
          <cell r="K21590">
            <v>0</v>
          </cell>
        </row>
        <row r="21591">
          <cell r="A21591" t="str">
            <v>TRIAE_CS42_3DL_TGACv1_249184_AA0840680.1</v>
          </cell>
          <cell r="B21591" t="str">
            <v>pyrroline-5-carboxylate reductase, putative, expressed</v>
          </cell>
          <cell r="C21591" t="str">
            <v>Pyrroline-5-carboxylate reductase</v>
          </cell>
          <cell r="D21591">
            <v>0</v>
          </cell>
          <cell r="E21591">
            <v>0</v>
          </cell>
          <cell r="F21591">
            <v>1.3648751180000001</v>
          </cell>
          <cell r="G21591">
            <v>2.5047741399999999</v>
          </cell>
          <cell r="H21591">
            <v>0</v>
          </cell>
          <cell r="I21591">
            <v>0</v>
          </cell>
          <cell r="J21591">
            <v>0</v>
          </cell>
          <cell r="K21591">
            <v>0</v>
          </cell>
        </row>
        <row r="21592">
          <cell r="A21592" t="str">
            <v>TRIAE_CS42_3B_TGACv1_223144_AA0776980.2</v>
          </cell>
          <cell r="B21592" t="str">
            <v>thiamine pyrophosphate enzyme, C-terminal TPP binding domain containing protein, expressed</v>
          </cell>
          <cell r="C21592" t="str">
            <v>pyruvate decarboxylase-2</v>
          </cell>
          <cell r="D21592">
            <v>1.2735456709999999</v>
          </cell>
          <cell r="E21592">
            <v>1.4144888179999999</v>
          </cell>
          <cell r="F21592">
            <v>0</v>
          </cell>
          <cell r="G21592">
            <v>1.4436099090000001</v>
          </cell>
          <cell r="H21592">
            <v>0</v>
          </cell>
          <cell r="I21592">
            <v>0</v>
          </cell>
          <cell r="J21592">
            <v>0</v>
          </cell>
          <cell r="K21592">
            <v>1.8248909120000001</v>
          </cell>
        </row>
        <row r="21593">
          <cell r="A21593" t="str">
            <v>TRIAE_CS42_3AS_TGACv1_213543_AA0707230.1</v>
          </cell>
          <cell r="B21593" t="str">
            <v>thiamine pyrophosphate enzyme, C-terminal TPP binding domain containing protein, expressed</v>
          </cell>
          <cell r="C21593" t="str">
            <v>pyruvate decarboxylase-2</v>
          </cell>
          <cell r="D21593">
            <v>1.2806015690000001</v>
          </cell>
          <cell r="E21593">
            <v>1.439767985</v>
          </cell>
          <cell r="F21593">
            <v>0</v>
          </cell>
          <cell r="G21593">
            <v>1.4398047</v>
          </cell>
          <cell r="H21593">
            <v>0</v>
          </cell>
          <cell r="I21593">
            <v>0</v>
          </cell>
          <cell r="J21593">
            <v>0</v>
          </cell>
          <cell r="K21593">
            <v>1.846684354</v>
          </cell>
        </row>
        <row r="21594">
          <cell r="A21594" t="str">
            <v>TRIAE_CS42_3DS_TGACv1_271907_AA0910720.1</v>
          </cell>
          <cell r="B21594" t="str">
            <v>thiamine pyrophosphate enzyme, C-terminal TPP binding domain containing protein, expressed</v>
          </cell>
          <cell r="C21594" t="str">
            <v>pyruvate decarboxylase-2</v>
          </cell>
          <cell r="D21594">
            <v>1.2806015690000001</v>
          </cell>
          <cell r="E21594">
            <v>1.439767985</v>
          </cell>
          <cell r="F21594">
            <v>0</v>
          </cell>
          <cell r="G21594">
            <v>1.4398047</v>
          </cell>
          <cell r="H21594">
            <v>0</v>
          </cell>
          <cell r="I21594">
            <v>0</v>
          </cell>
          <cell r="J21594">
            <v>0</v>
          </cell>
          <cell r="K21594">
            <v>1.846684354</v>
          </cell>
        </row>
        <row r="21595">
          <cell r="A21595" t="str">
            <v>TRIAE_CS42_3B_TGACv1_223160_AA0777170.1</v>
          </cell>
          <cell r="B21595" t="str">
            <v>thiamine pyrophosphate enzyme, C-terminal TPP binding domain containing protein, expressed</v>
          </cell>
          <cell r="C21595" t="str">
            <v>pyruvate decarboxylase-2</v>
          </cell>
          <cell r="D21595">
            <v>3.138301749</v>
          </cell>
          <cell r="E21595">
            <v>2.6208569929999999</v>
          </cell>
          <cell r="F21595">
            <v>0</v>
          </cell>
          <cell r="G21595">
            <v>1.2522420949999999</v>
          </cell>
          <cell r="H21595">
            <v>0</v>
          </cell>
          <cell r="I21595">
            <v>0</v>
          </cell>
          <cell r="J21595">
            <v>0</v>
          </cell>
          <cell r="K21595">
            <v>2.1838726679999998</v>
          </cell>
        </row>
        <row r="21596">
          <cell r="A21596" t="str">
            <v>TRIAE_CS42_2BL_TGACv1_130036_AA0402190.1</v>
          </cell>
          <cell r="B21596" t="str">
            <v>pyruvate decarboxylase isozyme 2, putative, expressed</v>
          </cell>
          <cell r="C21596" t="str">
            <v>pyruvate decarboxylase-2</v>
          </cell>
          <cell r="D21596">
            <v>0</v>
          </cell>
          <cell r="E21596">
            <v>2.9547016309999998</v>
          </cell>
          <cell r="F21596">
            <v>0</v>
          </cell>
          <cell r="G21596">
            <v>-4.2502020089999997</v>
          </cell>
          <cell r="H21596">
            <v>0</v>
          </cell>
          <cell r="I21596">
            <v>0</v>
          </cell>
          <cell r="J21596">
            <v>0</v>
          </cell>
          <cell r="K21596">
            <v>0</v>
          </cell>
        </row>
        <row r="21597">
          <cell r="A21597" t="str">
            <v>TRIAE_CS42_2AL_TGACv1_093053_AA0270690.1</v>
          </cell>
          <cell r="B21597" t="str">
            <v>pyruvate decarboxylase isozyme 2, putative, expressed</v>
          </cell>
          <cell r="C21597" t="str">
            <v>pyruvate decarboxylase-2</v>
          </cell>
          <cell r="D21597">
            <v>0</v>
          </cell>
          <cell r="E21597">
            <v>4.8126084139999996</v>
          </cell>
          <cell r="F21597">
            <v>0</v>
          </cell>
          <cell r="G21597">
            <v>-4.0921660470000001</v>
          </cell>
          <cell r="H21597">
            <v>0</v>
          </cell>
          <cell r="I21597">
            <v>0</v>
          </cell>
          <cell r="J21597">
            <v>0</v>
          </cell>
          <cell r="K21597">
            <v>0</v>
          </cell>
        </row>
        <row r="21598">
          <cell r="A21598" t="str">
            <v>TRIAE_CS42_4AS_TGACv1_308983_AA1030080.1</v>
          </cell>
          <cell r="B21598" t="str">
            <v>pyruvate decarboxylase isozyme 2, putative, expressed</v>
          </cell>
          <cell r="C21598" t="str">
            <v>pyruvate decarboxylase-2</v>
          </cell>
          <cell r="D21598">
            <v>0</v>
          </cell>
          <cell r="E21598">
            <v>0</v>
          </cell>
          <cell r="F21598">
            <v>0</v>
          </cell>
          <cell r="G21598">
            <v>-1.5803668399999999</v>
          </cell>
          <cell r="H21598">
            <v>0</v>
          </cell>
          <cell r="I21598">
            <v>0</v>
          </cell>
          <cell r="J21598">
            <v>0</v>
          </cell>
          <cell r="K21598">
            <v>0</v>
          </cell>
        </row>
        <row r="21599">
          <cell r="A21599" t="str">
            <v>TRIAE_CS42_4BL_TGACv1_321001_AA1053360.1</v>
          </cell>
          <cell r="B21599" t="str">
            <v>pyruvate decarboxylase isozyme 2, putative, expressed</v>
          </cell>
          <cell r="C21599" t="str">
            <v>pyruvate decarboxylase-2</v>
          </cell>
          <cell r="D21599">
            <v>0</v>
          </cell>
          <cell r="E21599">
            <v>0</v>
          </cell>
          <cell r="F21599">
            <v>0</v>
          </cell>
          <cell r="G21599">
            <v>-1.5803668399999999</v>
          </cell>
          <cell r="H21599">
            <v>0</v>
          </cell>
          <cell r="I21599">
            <v>0</v>
          </cell>
          <cell r="J21599">
            <v>0</v>
          </cell>
          <cell r="K21599">
            <v>0</v>
          </cell>
        </row>
        <row r="21600">
          <cell r="A21600" t="str">
            <v>TRIAE_CS42_4DL_TGACv1_346216_AA1155370.1</v>
          </cell>
          <cell r="B21600" t="str">
            <v>pyruvate decarboxylase isozyme 2, putative, expressed</v>
          </cell>
          <cell r="C21600" t="str">
            <v>pyruvate decarboxylase-2</v>
          </cell>
          <cell r="D21600">
            <v>0</v>
          </cell>
          <cell r="E21600">
            <v>0</v>
          </cell>
          <cell r="F21600">
            <v>0</v>
          </cell>
          <cell r="G21600">
            <v>-1.5803668399999999</v>
          </cell>
          <cell r="H21600">
            <v>0</v>
          </cell>
          <cell r="I21600">
            <v>0</v>
          </cell>
          <cell r="J21600">
            <v>0</v>
          </cell>
          <cell r="K21600">
            <v>0</v>
          </cell>
        </row>
        <row r="21601">
          <cell r="A21601" t="str">
            <v>TRIAE_CS42_7DS_TGACv1_622342_AA2038020.1</v>
          </cell>
          <cell r="B21601" t="str">
            <v>expressed protein</v>
          </cell>
          <cell r="C21601" t="str">
            <v>Pyruvate dehydrogenase E1 component subunit alpha</v>
          </cell>
          <cell r="D21601">
            <v>2.3959577259999998</v>
          </cell>
          <cell r="E21601">
            <v>0</v>
          </cell>
          <cell r="F21601">
            <v>0</v>
          </cell>
          <cell r="G21601">
            <v>-3.2488324080000002</v>
          </cell>
          <cell r="H21601">
            <v>0</v>
          </cell>
          <cell r="I21601">
            <v>0</v>
          </cell>
          <cell r="J21601">
            <v>0</v>
          </cell>
          <cell r="K21601">
            <v>0</v>
          </cell>
        </row>
        <row r="21602">
          <cell r="A21602" t="str">
            <v>TRIAE_CS42_7AS_TGACv1_570456_AA1835940.1</v>
          </cell>
          <cell r="B21602" t="str">
            <v>dehydrogenase E1 component domain containing protein, expressed</v>
          </cell>
          <cell r="C21602" t="str">
            <v>Pyruvate dehydrogenase E1 component subunit alpha</v>
          </cell>
          <cell r="D21602">
            <v>0</v>
          </cell>
          <cell r="E21602">
            <v>2.2654477389999998</v>
          </cell>
          <cell r="F21602">
            <v>0</v>
          </cell>
          <cell r="G21602">
            <v>3.2348451389999999</v>
          </cell>
          <cell r="H21602">
            <v>0</v>
          </cell>
          <cell r="I21602">
            <v>1.220844405</v>
          </cell>
          <cell r="J21602">
            <v>0</v>
          </cell>
          <cell r="K21602">
            <v>2.1589900970000002</v>
          </cell>
        </row>
        <row r="21603">
          <cell r="A21603" t="str">
            <v>TRIAE_CS42_7BS_TGACv1_592687_AA1943090.1</v>
          </cell>
          <cell r="B21603" t="str">
            <v>dehydrogenase E1 component domain containing protein, expressed</v>
          </cell>
          <cell r="C21603" t="str">
            <v>Pyruvate dehydrogenase E1 component subunit alpha</v>
          </cell>
          <cell r="D21603">
            <v>0</v>
          </cell>
          <cell r="E21603">
            <v>2.3705188480000001</v>
          </cell>
          <cell r="F21603">
            <v>0</v>
          </cell>
          <cell r="G21603">
            <v>3.1028466570000002</v>
          </cell>
          <cell r="H21603">
            <v>0</v>
          </cell>
          <cell r="I21603">
            <v>1.345888843</v>
          </cell>
          <cell r="J21603">
            <v>0</v>
          </cell>
          <cell r="K21603">
            <v>2.0752697210000002</v>
          </cell>
        </row>
        <row r="21604">
          <cell r="A21604" t="str">
            <v>TRIAE_CS42_7DS_TGACv1_622146_AA2033850.2</v>
          </cell>
          <cell r="B21604" t="str">
            <v>dehydrogenase E1 component domain containing protein, expressed</v>
          </cell>
          <cell r="C21604" t="str">
            <v>Pyruvate dehydrogenase E1 component subunit alpha</v>
          </cell>
          <cell r="D21604">
            <v>0</v>
          </cell>
          <cell r="E21604">
            <v>2.3784858849999999</v>
          </cell>
          <cell r="F21604">
            <v>0</v>
          </cell>
          <cell r="G21604">
            <v>3.106291642</v>
          </cell>
          <cell r="H21604">
            <v>0</v>
          </cell>
          <cell r="I21604">
            <v>1.3397115340000001</v>
          </cell>
          <cell r="J21604">
            <v>0</v>
          </cell>
          <cell r="K21604">
            <v>2.067892456</v>
          </cell>
        </row>
        <row r="21605">
          <cell r="A21605" t="str">
            <v>TRIAE_CS42_1DL_TGACv1_064894_AA0236060.1</v>
          </cell>
          <cell r="B21605" t="str">
            <v>expressed protein</v>
          </cell>
          <cell r="C21605" t="str">
            <v>Pyruvate dehydrogenase E1 component subunit alpha</v>
          </cell>
          <cell r="D21605">
            <v>0</v>
          </cell>
          <cell r="E21605">
            <v>2.588556353</v>
          </cell>
          <cell r="F21605">
            <v>5.5156712280000004</v>
          </cell>
          <cell r="G21605">
            <v>2.3215847749999998</v>
          </cell>
          <cell r="H21605">
            <v>0</v>
          </cell>
          <cell r="I21605">
            <v>0</v>
          </cell>
          <cell r="J21605">
            <v>0</v>
          </cell>
          <cell r="K21605">
            <v>0</v>
          </cell>
        </row>
        <row r="21606">
          <cell r="A21606" t="str">
            <v>TRIAE_CS42_1AL_TGACv1_001087_AA0024710.1</v>
          </cell>
          <cell r="B21606" t="str">
            <v>expressed protein</v>
          </cell>
          <cell r="C21606" t="str">
            <v>Pyruvate dehydrogenase E1 component subunit alpha</v>
          </cell>
          <cell r="D21606">
            <v>0</v>
          </cell>
          <cell r="E21606">
            <v>0</v>
          </cell>
          <cell r="F21606">
            <v>5.8981245339999999</v>
          </cell>
          <cell r="G21606">
            <v>0</v>
          </cell>
          <cell r="H21606">
            <v>0</v>
          </cell>
          <cell r="I21606">
            <v>0</v>
          </cell>
          <cell r="J21606">
            <v>0</v>
          </cell>
          <cell r="K21606">
            <v>0</v>
          </cell>
        </row>
        <row r="21607">
          <cell r="A21607" t="str">
            <v>TRIAE_CS42_U_TGACv1_641722_AA2102510.1</v>
          </cell>
          <cell r="B21607" t="str">
            <v>dehydrogenase E1 component domain containing protein, expressed</v>
          </cell>
          <cell r="C21607" t="str">
            <v>Pyruvate dehydrogenase E1 component subunit alpha-1, mitochondrial</v>
          </cell>
          <cell r="D21607">
            <v>0</v>
          </cell>
          <cell r="E21607">
            <v>2.770261375</v>
          </cell>
          <cell r="F21607">
            <v>1.769463945</v>
          </cell>
          <cell r="G21607">
            <v>3.5326379530000001</v>
          </cell>
          <cell r="H21607">
            <v>0</v>
          </cell>
          <cell r="I21607">
            <v>0</v>
          </cell>
          <cell r="J21607">
            <v>0</v>
          </cell>
          <cell r="K21607">
            <v>2.3662489619999998</v>
          </cell>
        </row>
        <row r="21608">
          <cell r="A21608" t="str">
            <v>TRIAE_CS42_U_TGACv1_684644_AA2159220.1</v>
          </cell>
          <cell r="B21608" t="str">
            <v>dehydrogenase E1 component domain containing protein, expressed</v>
          </cell>
          <cell r="C21608" t="str">
            <v>Pyruvate dehydrogenase E1 component subunit alpha-1, mitochondrial</v>
          </cell>
          <cell r="D21608">
            <v>0</v>
          </cell>
          <cell r="E21608">
            <v>2.933723552</v>
          </cell>
          <cell r="F21608">
            <v>1.9227642089999999</v>
          </cell>
          <cell r="G21608">
            <v>3.2695901790000002</v>
          </cell>
          <cell r="H21608">
            <v>0</v>
          </cell>
          <cell r="I21608">
            <v>0</v>
          </cell>
          <cell r="J21608">
            <v>0</v>
          </cell>
          <cell r="K21608">
            <v>2.3230189760000002</v>
          </cell>
        </row>
        <row r="21609">
          <cell r="A21609" t="str">
            <v>TRIAE_CS42_4BS_TGACv1_328114_AA1083070.2</v>
          </cell>
          <cell r="B21609" t="str">
            <v>dehydrogenase E1 component domain containing protein, expressed</v>
          </cell>
          <cell r="C21609" t="str">
            <v>Pyruvate dehydrogenase E1 component subunit alpha-1, mitochondrial</v>
          </cell>
          <cell r="D21609">
            <v>0</v>
          </cell>
          <cell r="E21609">
            <v>3.1855288310000001</v>
          </cell>
          <cell r="F21609">
            <v>0</v>
          </cell>
          <cell r="G21609">
            <v>0</v>
          </cell>
          <cell r="H21609">
            <v>0</v>
          </cell>
          <cell r="I21609">
            <v>0</v>
          </cell>
          <cell r="J21609">
            <v>0</v>
          </cell>
          <cell r="K21609">
            <v>0</v>
          </cell>
        </row>
        <row r="21610">
          <cell r="A21610" t="str">
            <v>TRIAE_CS42_5AL_TGACv1_375143_AA1216900.2</v>
          </cell>
          <cell r="B21610" t="str">
            <v>transketolase, putative, expressed</v>
          </cell>
          <cell r="C21610" t="str">
            <v>Pyruvate dehydrogenase E1 component subunit beta</v>
          </cell>
          <cell r="D21610">
            <v>-1.135298892</v>
          </cell>
          <cell r="E21610">
            <v>0</v>
          </cell>
          <cell r="F21610">
            <v>0</v>
          </cell>
          <cell r="G21610">
            <v>0</v>
          </cell>
          <cell r="H21610">
            <v>0</v>
          </cell>
          <cell r="I21610">
            <v>0</v>
          </cell>
          <cell r="J21610">
            <v>0</v>
          </cell>
          <cell r="K21610">
            <v>-1.133375298</v>
          </cell>
        </row>
        <row r="21611">
          <cell r="A21611" t="str">
            <v>TRIAE_CS42_5BL_TGACv1_404585_AA1305040.2</v>
          </cell>
          <cell r="B21611" t="str">
            <v>transketolase, putative, expressed</v>
          </cell>
          <cell r="C21611" t="str">
            <v>Pyruvate dehydrogenase E1 component subunit beta</v>
          </cell>
          <cell r="D21611">
            <v>-1.101017395</v>
          </cell>
          <cell r="E21611">
            <v>0</v>
          </cell>
          <cell r="F21611">
            <v>0</v>
          </cell>
          <cell r="G21611">
            <v>0</v>
          </cell>
          <cell r="H21611">
            <v>0</v>
          </cell>
          <cell r="I21611">
            <v>0</v>
          </cell>
          <cell r="J21611">
            <v>0</v>
          </cell>
          <cell r="K21611">
            <v>-1.1338949780000001</v>
          </cell>
        </row>
        <row r="21612">
          <cell r="A21612" t="str">
            <v>TRIAE_CS42_5DL_TGACv1_433716_AA1420390.1</v>
          </cell>
          <cell r="B21612" t="str">
            <v>transketolase, putative, expressed</v>
          </cell>
          <cell r="C21612" t="str">
            <v>Pyruvate dehydrogenase E1 component subunit beta</v>
          </cell>
          <cell r="D21612">
            <v>-1.101017395</v>
          </cell>
          <cell r="E21612">
            <v>0</v>
          </cell>
          <cell r="F21612">
            <v>0</v>
          </cell>
          <cell r="G21612">
            <v>0</v>
          </cell>
          <cell r="H21612">
            <v>0</v>
          </cell>
          <cell r="I21612">
            <v>0</v>
          </cell>
          <cell r="J21612">
            <v>0</v>
          </cell>
          <cell r="K21612">
            <v>-1.1338949780000001</v>
          </cell>
        </row>
        <row r="21613">
          <cell r="A21613" t="str">
            <v>TRIAE_CS42_4DL_TGACv1_343804_AA1139900.1</v>
          </cell>
          <cell r="B21613" t="str">
            <v>kinase, putative, expressed</v>
          </cell>
          <cell r="C21613" t="str">
            <v>pyruvate dehydrogenase kinase</v>
          </cell>
          <cell r="D21613">
            <v>0</v>
          </cell>
          <cell r="E21613">
            <v>0</v>
          </cell>
          <cell r="F21613">
            <v>0</v>
          </cell>
          <cell r="G21613">
            <v>1.368038173</v>
          </cell>
          <cell r="H21613">
            <v>0</v>
          </cell>
          <cell r="I21613">
            <v>0</v>
          </cell>
          <cell r="J21613">
            <v>0</v>
          </cell>
          <cell r="K21613">
            <v>1.0708662579999999</v>
          </cell>
        </row>
        <row r="21614">
          <cell r="A21614" t="str">
            <v>TRIAE_CS42_2AL_TGACv1_094283_AA0295250.2</v>
          </cell>
          <cell r="B21614" t="str">
            <v>pyruvate kinase, putative, expressed</v>
          </cell>
          <cell r="C21614" t="str">
            <v>Pyruvate kinase family protein</v>
          </cell>
          <cell r="D21614">
            <v>0</v>
          </cell>
          <cell r="E21614">
            <v>1.074339285</v>
          </cell>
          <cell r="F21614">
            <v>0</v>
          </cell>
          <cell r="G21614">
            <v>0</v>
          </cell>
          <cell r="H21614">
            <v>0</v>
          </cell>
          <cell r="I21614">
            <v>0</v>
          </cell>
          <cell r="J21614">
            <v>0</v>
          </cell>
          <cell r="K21614">
            <v>0</v>
          </cell>
        </row>
        <row r="21615">
          <cell r="A21615" t="str">
            <v>TRIAE_CS42_2DL_TGACv1_159793_AA0542880.1</v>
          </cell>
          <cell r="B21615" t="str">
            <v>pyruvate kinase, putative, expressed</v>
          </cell>
          <cell r="C21615" t="str">
            <v>Pyruvate kinase family protein</v>
          </cell>
          <cell r="D21615">
            <v>0</v>
          </cell>
          <cell r="E21615">
            <v>1.074339285</v>
          </cell>
          <cell r="F21615">
            <v>0</v>
          </cell>
          <cell r="G21615">
            <v>0</v>
          </cell>
          <cell r="H21615">
            <v>0</v>
          </cell>
          <cell r="I21615">
            <v>0</v>
          </cell>
          <cell r="J21615">
            <v>0</v>
          </cell>
          <cell r="K21615">
            <v>0</v>
          </cell>
        </row>
        <row r="21616">
          <cell r="A21616" t="str">
            <v>TRIAE_CS42_1AL_TGACv1_002865_AA0045670.1</v>
          </cell>
          <cell r="B21616" t="str">
            <v>pyruvate kinase, putative, expressed</v>
          </cell>
          <cell r="C21616" t="str">
            <v>Pyruvate kinase family protein</v>
          </cell>
          <cell r="D21616">
            <v>0</v>
          </cell>
          <cell r="E21616">
            <v>0</v>
          </cell>
          <cell r="F21616">
            <v>0</v>
          </cell>
          <cell r="G21616">
            <v>-2.5123280120000002</v>
          </cell>
          <cell r="H21616">
            <v>0</v>
          </cell>
          <cell r="I21616">
            <v>0</v>
          </cell>
          <cell r="J21616">
            <v>0</v>
          </cell>
          <cell r="K21616">
            <v>0</v>
          </cell>
        </row>
        <row r="21617">
          <cell r="A21617" t="str">
            <v>TRIAE_CS42_1BL_TGACv1_030585_AA0094830.1</v>
          </cell>
          <cell r="B21617" t="str">
            <v>pyruvate, phosphate dikinase, chloroplast precursor, putative, expressed</v>
          </cell>
          <cell r="C21617" t="str">
            <v>Pyruvate, phosphate dikinase 2</v>
          </cell>
          <cell r="D21617">
            <v>0</v>
          </cell>
          <cell r="E21617">
            <v>1.272937727</v>
          </cell>
          <cell r="F21617">
            <v>0</v>
          </cell>
          <cell r="G21617">
            <v>0</v>
          </cell>
          <cell r="H21617">
            <v>0</v>
          </cell>
          <cell r="I21617">
            <v>0</v>
          </cell>
          <cell r="J21617">
            <v>0</v>
          </cell>
          <cell r="K21617">
            <v>1.429847131</v>
          </cell>
        </row>
        <row r="21618">
          <cell r="A21618" t="str">
            <v>TRIAE_CS42_1AL_TGACv1_002140_AA0039030.1</v>
          </cell>
          <cell r="B21618" t="str">
            <v>pyruvate, phosphate dikinase, chloroplast precursor, putative, expressed</v>
          </cell>
          <cell r="C21618" t="str">
            <v>Pyruvate, phosphate dikinase 2</v>
          </cell>
          <cell r="D21618">
            <v>0</v>
          </cell>
          <cell r="E21618">
            <v>1.272937727</v>
          </cell>
          <cell r="F21618">
            <v>0</v>
          </cell>
          <cell r="G21618">
            <v>0</v>
          </cell>
          <cell r="H21618">
            <v>0</v>
          </cell>
          <cell r="I21618">
            <v>0</v>
          </cell>
          <cell r="J21618">
            <v>0</v>
          </cell>
          <cell r="K21618">
            <v>0</v>
          </cell>
        </row>
        <row r="21619">
          <cell r="A21619" t="str">
            <v>TRIAE_CS42_2BS_TGACv1_146747_AA0471950.1</v>
          </cell>
          <cell r="B21619" t="str">
            <v>pyruvate Pi dikinase regulatory protein, putative, expressed</v>
          </cell>
          <cell r="C21619" t="str">
            <v>Pyruvate, phosphate dikinase regulatory protein 2</v>
          </cell>
          <cell r="D21619">
            <v>0</v>
          </cell>
          <cell r="E21619">
            <v>0</v>
          </cell>
          <cell r="F21619">
            <v>0</v>
          </cell>
          <cell r="G21619">
            <v>0</v>
          </cell>
          <cell r="H21619">
            <v>0</v>
          </cell>
          <cell r="I21619">
            <v>0</v>
          </cell>
          <cell r="J21619">
            <v>0</v>
          </cell>
          <cell r="K21619">
            <v>1.1488847250000001</v>
          </cell>
        </row>
        <row r="21620">
          <cell r="A21620" t="str">
            <v>TRIAE_CS42_5BL_TGACv1_406995_AA1352300.1</v>
          </cell>
          <cell r="B21620" t="str">
            <v>queuine tRNA-ribosyltransferase, putative, expressed</v>
          </cell>
          <cell r="C21620" t="str">
            <v>Queuine tRNA-ribosyltransferase</v>
          </cell>
          <cell r="D21620">
            <v>0</v>
          </cell>
          <cell r="E21620">
            <v>-1.205977155</v>
          </cell>
          <cell r="F21620">
            <v>0</v>
          </cell>
          <cell r="G21620">
            <v>0</v>
          </cell>
          <cell r="H21620">
            <v>0</v>
          </cell>
          <cell r="I21620">
            <v>0</v>
          </cell>
          <cell r="J21620">
            <v>0</v>
          </cell>
          <cell r="K21620">
            <v>0</v>
          </cell>
        </row>
        <row r="21621">
          <cell r="A21621" t="str">
            <v>TRIAE_CS42_5DL_TGACv1_436897_AA1463950.1</v>
          </cell>
          <cell r="B21621" t="str">
            <v>queuine tRNA-ribosyltransferase, putative, expressed</v>
          </cell>
          <cell r="C21621" t="str">
            <v>Queuine tRNA-ribosyltransferase</v>
          </cell>
          <cell r="D21621">
            <v>0</v>
          </cell>
          <cell r="E21621">
            <v>-1.205977155</v>
          </cell>
          <cell r="F21621">
            <v>0</v>
          </cell>
          <cell r="G21621">
            <v>0</v>
          </cell>
          <cell r="H21621">
            <v>0</v>
          </cell>
          <cell r="I21621">
            <v>0</v>
          </cell>
          <cell r="J21621">
            <v>0</v>
          </cell>
          <cell r="K21621">
            <v>0</v>
          </cell>
        </row>
        <row r="21622">
          <cell r="A21622" t="str">
            <v>TRIAE_CS42_5AL_TGACv1_375981_AA1229940.1</v>
          </cell>
          <cell r="B21622" t="str">
            <v>queuine tRNA-ribosyltransferase, putative, expressed</v>
          </cell>
          <cell r="C21622" t="str">
            <v>Queuine tRNA-ribosyltransferase</v>
          </cell>
          <cell r="D21622">
            <v>0</v>
          </cell>
          <cell r="E21622">
            <v>-1.1588660719999999</v>
          </cell>
          <cell r="F21622">
            <v>0</v>
          </cell>
          <cell r="G21622">
            <v>0</v>
          </cell>
          <cell r="H21622">
            <v>0</v>
          </cell>
          <cell r="I21622">
            <v>0</v>
          </cell>
          <cell r="J21622">
            <v>0</v>
          </cell>
          <cell r="K21622">
            <v>0</v>
          </cell>
        </row>
        <row r="21623">
          <cell r="A21623" t="str">
            <v>TRIAE_CS42_1DL_TGACv1_062328_AA0212700.1</v>
          </cell>
          <cell r="B21623" t="str">
            <v>UNE2, putative, expressed</v>
          </cell>
          <cell r="C21623" t="str">
            <v>Quinolone resistance protein NorA</v>
          </cell>
          <cell r="D21623">
            <v>0</v>
          </cell>
          <cell r="E21623">
            <v>0</v>
          </cell>
          <cell r="F21623">
            <v>0</v>
          </cell>
          <cell r="G21623">
            <v>0</v>
          </cell>
          <cell r="H21623">
            <v>0</v>
          </cell>
          <cell r="I21623">
            <v>0</v>
          </cell>
          <cell r="J21623">
            <v>0</v>
          </cell>
          <cell r="K21623">
            <v>1.3969472460000001</v>
          </cell>
        </row>
        <row r="21624">
          <cell r="A21624" t="str">
            <v>TRIAE_CS42_1AL_TGACv1_001191_AA0026780.1</v>
          </cell>
          <cell r="B21624" t="str">
            <v>UNE2, putative, expressed</v>
          </cell>
          <cell r="C21624" t="str">
            <v>Quinolone resistance protein NorA</v>
          </cell>
          <cell r="D21624">
            <v>0</v>
          </cell>
          <cell r="E21624">
            <v>0</v>
          </cell>
          <cell r="F21624">
            <v>0</v>
          </cell>
          <cell r="G21624">
            <v>0</v>
          </cell>
          <cell r="H21624">
            <v>0</v>
          </cell>
          <cell r="I21624">
            <v>0</v>
          </cell>
          <cell r="J21624">
            <v>0</v>
          </cell>
          <cell r="K21624">
            <v>1.463552467</v>
          </cell>
        </row>
        <row r="21625">
          <cell r="A21625" t="str">
            <v>TRIAE_CS42_1BL_TGACv1_033656_AA0141040.1</v>
          </cell>
          <cell r="B21625" t="str">
            <v>UNE2, putative, expressed</v>
          </cell>
          <cell r="C21625" t="str">
            <v>Quinolone resistance protein NorA</v>
          </cell>
          <cell r="D21625">
            <v>0</v>
          </cell>
          <cell r="E21625">
            <v>0</v>
          </cell>
          <cell r="F21625">
            <v>0</v>
          </cell>
          <cell r="G21625">
            <v>0</v>
          </cell>
          <cell r="H21625">
            <v>0</v>
          </cell>
          <cell r="I21625">
            <v>0</v>
          </cell>
          <cell r="J21625">
            <v>0</v>
          </cell>
          <cell r="K21625">
            <v>1.714062996</v>
          </cell>
        </row>
        <row r="21626">
          <cell r="A21626" t="str">
            <v>TRIAE_CS42_6AL_TGACv1_472401_AA1521720.1</v>
          </cell>
          <cell r="B21626" t="str">
            <v>dehydrogenase, putative, expressed</v>
          </cell>
          <cell r="C21626" t="str">
            <v>Quinone oxidoreductase</v>
          </cell>
          <cell r="D21626">
            <v>0</v>
          </cell>
          <cell r="E21626">
            <v>-1.3869180750000001</v>
          </cell>
          <cell r="F21626">
            <v>0</v>
          </cell>
          <cell r="G21626">
            <v>0</v>
          </cell>
          <cell r="H21626">
            <v>0</v>
          </cell>
          <cell r="I21626">
            <v>0</v>
          </cell>
          <cell r="J21626">
            <v>0</v>
          </cell>
          <cell r="K21626">
            <v>1.1454474800000001</v>
          </cell>
        </row>
        <row r="21627">
          <cell r="A21627" t="str">
            <v>TRIAE_CS42_6DL_TGACv1_526364_AA1680830.1</v>
          </cell>
          <cell r="B21627" t="str">
            <v>dehydrogenase, putative, expressed</v>
          </cell>
          <cell r="C21627" t="str">
            <v>Quinone oxidoreductase</v>
          </cell>
          <cell r="D21627">
            <v>0</v>
          </cell>
          <cell r="E21627">
            <v>-1.252079497</v>
          </cell>
          <cell r="F21627">
            <v>0</v>
          </cell>
          <cell r="G21627">
            <v>0</v>
          </cell>
          <cell r="H21627">
            <v>0</v>
          </cell>
          <cell r="I21627">
            <v>0</v>
          </cell>
          <cell r="J21627">
            <v>0</v>
          </cell>
          <cell r="K21627">
            <v>1.218389865</v>
          </cell>
        </row>
        <row r="21628">
          <cell r="A21628" t="str">
            <v>TRIAE_CS42_6AL_TGACv1_472401_AA1521730.1</v>
          </cell>
          <cell r="B21628" t="str">
            <v>dehydrogenase, putative, expressed</v>
          </cell>
          <cell r="C21628" t="str">
            <v>Quinone oxidoreductase</v>
          </cell>
          <cell r="D21628">
            <v>0</v>
          </cell>
          <cell r="E21628">
            <v>0</v>
          </cell>
          <cell r="F21628">
            <v>0</v>
          </cell>
          <cell r="G21628">
            <v>1.735086111</v>
          </cell>
          <cell r="H21628">
            <v>0</v>
          </cell>
          <cell r="I21628">
            <v>0</v>
          </cell>
          <cell r="J21628">
            <v>0</v>
          </cell>
          <cell r="K21628">
            <v>1.933119391</v>
          </cell>
        </row>
        <row r="21629">
          <cell r="A21629" t="str">
            <v>TRIAE_CS42_6BL_TGACv1_500985_AA1612260.3</v>
          </cell>
          <cell r="B21629" t="str">
            <v>dehydrogenase, putative, expressed</v>
          </cell>
          <cell r="C21629" t="str">
            <v>Quinone oxidoreductase</v>
          </cell>
          <cell r="D21629">
            <v>0</v>
          </cell>
          <cell r="E21629">
            <v>0</v>
          </cell>
          <cell r="F21629">
            <v>0</v>
          </cell>
          <cell r="G21629">
            <v>1.667209642</v>
          </cell>
          <cell r="H21629">
            <v>0</v>
          </cell>
          <cell r="I21629">
            <v>0</v>
          </cell>
          <cell r="J21629">
            <v>0</v>
          </cell>
          <cell r="K21629">
            <v>2.0161518900000002</v>
          </cell>
        </row>
        <row r="21630">
          <cell r="A21630" t="str">
            <v>TRIAE_CS42_6DL_TGACv1_526364_AA1680840.1</v>
          </cell>
          <cell r="B21630" t="str">
            <v>dehydrogenase, putative, expressed</v>
          </cell>
          <cell r="C21630" t="str">
            <v>Quinone oxidoreductase</v>
          </cell>
          <cell r="D21630">
            <v>0</v>
          </cell>
          <cell r="E21630">
            <v>0</v>
          </cell>
          <cell r="F21630">
            <v>0</v>
          </cell>
          <cell r="G21630">
            <v>1.735086111</v>
          </cell>
          <cell r="H21630">
            <v>0</v>
          </cell>
          <cell r="I21630">
            <v>0</v>
          </cell>
          <cell r="J21630">
            <v>0</v>
          </cell>
          <cell r="K21630">
            <v>2.1338153009999998</v>
          </cell>
        </row>
        <row r="21631">
          <cell r="A21631" t="str">
            <v>TRIAE_CS42_6AS_TGACv1_485775_AA1551840.1</v>
          </cell>
          <cell r="B21631" t="str">
            <v>dehydrogenase, putative, expressed</v>
          </cell>
          <cell r="C21631" t="str">
            <v>Quinone oxidoreductase-like protein 2 homolog</v>
          </cell>
          <cell r="D21631">
            <v>0</v>
          </cell>
          <cell r="E21631">
            <v>1.0057541590000001</v>
          </cell>
          <cell r="F21631">
            <v>0</v>
          </cell>
          <cell r="G21631">
            <v>0</v>
          </cell>
          <cell r="H21631">
            <v>0</v>
          </cell>
          <cell r="I21631">
            <v>0</v>
          </cell>
          <cell r="J21631">
            <v>0</v>
          </cell>
          <cell r="K21631">
            <v>0</v>
          </cell>
        </row>
        <row r="21632">
          <cell r="A21632" t="str">
            <v>TRIAE_CS42_6BS_TGACv1_513223_AA1635020.1</v>
          </cell>
          <cell r="B21632" t="str">
            <v>dehydrogenase, putative, expressed</v>
          </cell>
          <cell r="C21632" t="str">
            <v>Quinone oxidoreductase-like protein 2 homolog</v>
          </cell>
          <cell r="D21632">
            <v>0</v>
          </cell>
          <cell r="E21632">
            <v>1.0057541590000001</v>
          </cell>
          <cell r="F21632">
            <v>0</v>
          </cell>
          <cell r="G21632">
            <v>0</v>
          </cell>
          <cell r="H21632">
            <v>0</v>
          </cell>
          <cell r="I21632">
            <v>0</v>
          </cell>
          <cell r="J21632">
            <v>0</v>
          </cell>
          <cell r="K21632">
            <v>0</v>
          </cell>
        </row>
        <row r="21633">
          <cell r="A21633" t="str">
            <v>TRIAE_CS42_6DS_TGACv1_542881_AA1732060.1</v>
          </cell>
          <cell r="B21633" t="str">
            <v>dehydrogenase, putative, expressed</v>
          </cell>
          <cell r="C21633" t="str">
            <v>Quinone oxidoreductase-like protein 2 homolog</v>
          </cell>
          <cell r="D21633">
            <v>0</v>
          </cell>
          <cell r="E21633">
            <v>1.0057541590000001</v>
          </cell>
          <cell r="F21633">
            <v>0</v>
          </cell>
          <cell r="G21633">
            <v>0</v>
          </cell>
          <cell r="H21633">
            <v>0</v>
          </cell>
          <cell r="I21633">
            <v>0</v>
          </cell>
          <cell r="J21633">
            <v>0</v>
          </cell>
          <cell r="K21633">
            <v>0</v>
          </cell>
        </row>
        <row r="21634">
          <cell r="A21634" t="str">
            <v>TRIAE_CS42_1DL_TGACv1_064519_AA0234760.1</v>
          </cell>
          <cell r="B21634" t="str">
            <v>expressed protein</v>
          </cell>
          <cell r="C21634" t="str">
            <v>QWRF motif-containing protein 7</v>
          </cell>
          <cell r="D21634">
            <v>0</v>
          </cell>
          <cell r="E21634">
            <v>0</v>
          </cell>
          <cell r="F21634">
            <v>0</v>
          </cell>
          <cell r="G21634">
            <v>0</v>
          </cell>
          <cell r="H21634">
            <v>0</v>
          </cell>
          <cell r="I21634">
            <v>0</v>
          </cell>
          <cell r="J21634">
            <v>0</v>
          </cell>
          <cell r="K21634">
            <v>1.0171699780000001</v>
          </cell>
        </row>
        <row r="21635">
          <cell r="A21635" t="str">
            <v>TRIAE_CS42_5AS_TGACv1_393181_AA1269390.1</v>
          </cell>
          <cell r="B21635" t="str">
            <v>rab GDP dissociation inhibitor alpha, putative, expressed</v>
          </cell>
          <cell r="C21635" t="str">
            <v>RAB GDP dissociation inhibitor 2</v>
          </cell>
          <cell r="D21635">
            <v>1.9025636829999999</v>
          </cell>
          <cell r="E21635">
            <v>2.3301777800000001</v>
          </cell>
          <cell r="F21635">
            <v>0</v>
          </cell>
          <cell r="G21635">
            <v>0</v>
          </cell>
          <cell r="H21635">
            <v>0</v>
          </cell>
          <cell r="I21635">
            <v>0</v>
          </cell>
          <cell r="J21635">
            <v>0</v>
          </cell>
          <cell r="K21635">
            <v>0</v>
          </cell>
        </row>
        <row r="21636">
          <cell r="A21636" t="str">
            <v>TRIAE_CS42_5DS_TGACv1_456722_AA1476920.1</v>
          </cell>
          <cell r="B21636" t="str">
            <v>rab GDP dissociation inhibitor alpha, putative, expressed</v>
          </cell>
          <cell r="C21636" t="str">
            <v>RAB GDP dissociation inhibitor 2</v>
          </cell>
          <cell r="D21636">
            <v>1.9025636829999999</v>
          </cell>
          <cell r="E21636">
            <v>2.3301777800000001</v>
          </cell>
          <cell r="F21636">
            <v>0</v>
          </cell>
          <cell r="G21636">
            <v>0</v>
          </cell>
          <cell r="H21636">
            <v>0</v>
          </cell>
          <cell r="I21636">
            <v>0</v>
          </cell>
          <cell r="J21636">
            <v>0</v>
          </cell>
          <cell r="K21636">
            <v>0</v>
          </cell>
        </row>
        <row r="21637">
          <cell r="A21637" t="str">
            <v>TRIAE_CS42_1AL_TGACv1_001193_AA0026810.3</v>
          </cell>
          <cell r="B21637" t="str">
            <v>rab GDP dissociation inhibitor alpha, putative, expressed</v>
          </cell>
          <cell r="C21637" t="str">
            <v>RAB GDP dissociation inhibitor 2</v>
          </cell>
          <cell r="D21637">
            <v>0</v>
          </cell>
          <cell r="E21637">
            <v>1.0594438850000001</v>
          </cell>
          <cell r="F21637">
            <v>0</v>
          </cell>
          <cell r="G21637">
            <v>0</v>
          </cell>
          <cell r="H21637">
            <v>0</v>
          </cell>
          <cell r="I21637">
            <v>0</v>
          </cell>
          <cell r="J21637">
            <v>0</v>
          </cell>
          <cell r="K21637">
            <v>0</v>
          </cell>
        </row>
        <row r="21638">
          <cell r="A21638" t="str">
            <v>TRIAE_CS42_1BL_TGACv1_031167_AA0109000.1</v>
          </cell>
          <cell r="B21638" t="str">
            <v>rab GDP dissociation inhibitor alpha, putative, expressed</v>
          </cell>
          <cell r="C21638" t="str">
            <v>RAB GDP dissociation inhibitor 2</v>
          </cell>
          <cell r="D21638">
            <v>0</v>
          </cell>
          <cell r="E21638">
            <v>1.140553994</v>
          </cell>
          <cell r="F21638">
            <v>0</v>
          </cell>
          <cell r="G21638">
            <v>0</v>
          </cell>
          <cell r="H21638">
            <v>0</v>
          </cell>
          <cell r="I21638">
            <v>0</v>
          </cell>
          <cell r="J21638">
            <v>0</v>
          </cell>
          <cell r="K21638">
            <v>0</v>
          </cell>
        </row>
        <row r="21639">
          <cell r="A21639" t="str">
            <v>TRIAE_CS42_1BL_TGACv1_031167_AA0109010.2</v>
          </cell>
          <cell r="B21639" t="str">
            <v>rab GDP dissociation inhibitor alpha, putative, expressed</v>
          </cell>
          <cell r="C21639" t="str">
            <v>RAB GDP dissociation inhibitor 2</v>
          </cell>
          <cell r="D21639">
            <v>0</v>
          </cell>
          <cell r="E21639">
            <v>1.172916061</v>
          </cell>
          <cell r="F21639">
            <v>0</v>
          </cell>
          <cell r="G21639">
            <v>0</v>
          </cell>
          <cell r="H21639">
            <v>0</v>
          </cell>
          <cell r="I21639">
            <v>0</v>
          </cell>
          <cell r="J21639">
            <v>0</v>
          </cell>
          <cell r="K21639">
            <v>0</v>
          </cell>
        </row>
        <row r="21640">
          <cell r="A21640" t="str">
            <v>TRIAE_CS42_1DL_TGACv1_061536_AA0198170.1</v>
          </cell>
          <cell r="B21640" t="str">
            <v>rab GDP dissociation inhibitor alpha, putative, expressed</v>
          </cell>
          <cell r="C21640" t="str">
            <v>RAB GDP dissociation inhibitor 2</v>
          </cell>
          <cell r="D21640">
            <v>0</v>
          </cell>
          <cell r="E21640">
            <v>1.172916061</v>
          </cell>
          <cell r="F21640">
            <v>0</v>
          </cell>
          <cell r="G21640">
            <v>0</v>
          </cell>
          <cell r="H21640">
            <v>0</v>
          </cell>
          <cell r="I21640">
            <v>0</v>
          </cell>
          <cell r="J21640">
            <v>0</v>
          </cell>
          <cell r="K21640">
            <v>0</v>
          </cell>
        </row>
        <row r="21641">
          <cell r="A21641" t="str">
            <v>TRIAE_CS42_1DL_TGACv1_061536_AA0198160.1</v>
          </cell>
          <cell r="B21641" t="str">
            <v>rab GDP dissociation inhibitor alpha, putative, expressed</v>
          </cell>
          <cell r="C21641" t="str">
            <v>RAB GDP dissociation inhibitor 2</v>
          </cell>
          <cell r="D21641">
            <v>0</v>
          </cell>
          <cell r="E21641">
            <v>1.2995600700000001</v>
          </cell>
          <cell r="F21641">
            <v>0</v>
          </cell>
          <cell r="G21641">
            <v>0</v>
          </cell>
          <cell r="H21641">
            <v>0</v>
          </cell>
          <cell r="I21641">
            <v>0</v>
          </cell>
          <cell r="J21641">
            <v>0</v>
          </cell>
          <cell r="K21641">
            <v>0</v>
          </cell>
        </row>
        <row r="21642">
          <cell r="A21642" t="str">
            <v>TRIAE_CS42_6AS_TGACv1_487667_AA1572240.1</v>
          </cell>
          <cell r="B21642" t="str">
            <v>ras-related protein, putative, expressed</v>
          </cell>
          <cell r="C21642" t="str">
            <v>RAC-like GTP binding protein 5</v>
          </cell>
          <cell r="D21642">
            <v>0</v>
          </cell>
          <cell r="E21642">
            <v>-1.258032204</v>
          </cell>
          <cell r="F21642">
            <v>0</v>
          </cell>
          <cell r="G21642">
            <v>0</v>
          </cell>
          <cell r="H21642">
            <v>0</v>
          </cell>
          <cell r="I21642">
            <v>0</v>
          </cell>
          <cell r="J21642">
            <v>0</v>
          </cell>
          <cell r="K21642">
            <v>0</v>
          </cell>
        </row>
        <row r="21643">
          <cell r="A21643" t="str">
            <v>TRIAE_CS42_6BS_TGACv1_513514_AA1643970.1</v>
          </cell>
          <cell r="B21643" t="str">
            <v>ras-related protein, putative, expressed</v>
          </cell>
          <cell r="C21643" t="str">
            <v>RAC-like GTP binding protein 5</v>
          </cell>
          <cell r="D21643">
            <v>0</v>
          </cell>
          <cell r="E21643">
            <v>-1.258032204</v>
          </cell>
          <cell r="F21643">
            <v>0</v>
          </cell>
          <cell r="G21643">
            <v>0</v>
          </cell>
          <cell r="H21643">
            <v>0</v>
          </cell>
          <cell r="I21643">
            <v>0</v>
          </cell>
          <cell r="J21643">
            <v>0</v>
          </cell>
          <cell r="K21643">
            <v>0</v>
          </cell>
        </row>
        <row r="21644">
          <cell r="A21644" t="str">
            <v>TRIAE_CS42_7DS_TGACv1_622843_AA2046190.2</v>
          </cell>
          <cell r="B21644" t="str">
            <v>ras-related protein, putative, expressed</v>
          </cell>
          <cell r="C21644" t="str">
            <v>RAC-like GTP binding protein 5</v>
          </cell>
          <cell r="D21644">
            <v>0</v>
          </cell>
          <cell r="E21644">
            <v>0</v>
          </cell>
          <cell r="F21644">
            <v>0</v>
          </cell>
          <cell r="G21644">
            <v>-2.2592763229999999</v>
          </cell>
          <cell r="H21644">
            <v>0</v>
          </cell>
          <cell r="I21644">
            <v>0</v>
          </cell>
          <cell r="J21644">
            <v>0</v>
          </cell>
          <cell r="K21644">
            <v>0</v>
          </cell>
        </row>
        <row r="21645">
          <cell r="A21645" t="str">
            <v>TRIAE_CS42_1BL_TGACv1_031712_AA0119440.1</v>
          </cell>
          <cell r="B21645" t="str">
            <v>helicase, putative, expressed</v>
          </cell>
          <cell r="C21645" t="str">
            <v>RAD3-like DNA-binding helicase protein</v>
          </cell>
          <cell r="D21645">
            <v>0</v>
          </cell>
          <cell r="E21645">
            <v>0</v>
          </cell>
          <cell r="F21645">
            <v>0</v>
          </cell>
          <cell r="G21645">
            <v>0</v>
          </cell>
          <cell r="H21645">
            <v>0</v>
          </cell>
          <cell r="I21645">
            <v>0</v>
          </cell>
          <cell r="J21645">
            <v>0</v>
          </cell>
          <cell r="K21645">
            <v>-2.9157653319999999</v>
          </cell>
        </row>
        <row r="21646">
          <cell r="A21646" t="str">
            <v>TRIAE_CS42_1DL_TGACv1_063016_AA0223040.1</v>
          </cell>
          <cell r="B21646" t="str">
            <v>helicase, putative, expressed</v>
          </cell>
          <cell r="C21646" t="str">
            <v>RAD3-like DNA-binding helicase protein</v>
          </cell>
          <cell r="D21646">
            <v>0</v>
          </cell>
          <cell r="E21646">
            <v>0</v>
          </cell>
          <cell r="F21646">
            <v>0</v>
          </cell>
          <cell r="G21646">
            <v>0</v>
          </cell>
          <cell r="H21646">
            <v>0</v>
          </cell>
          <cell r="I21646">
            <v>0</v>
          </cell>
          <cell r="J21646">
            <v>0</v>
          </cell>
          <cell r="K21646">
            <v>-2.9157653319999999</v>
          </cell>
        </row>
        <row r="21647">
          <cell r="A21647" t="str">
            <v>TRIAE_CS42_1DS_TGACv1_080426_AA0247690.1</v>
          </cell>
          <cell r="B21647" t="str">
            <v>helicase, putative, expressed</v>
          </cell>
          <cell r="C21647" t="str">
            <v>RAD3-like DNA-binding helicase protein</v>
          </cell>
          <cell r="D21647">
            <v>0</v>
          </cell>
          <cell r="E21647">
            <v>0</v>
          </cell>
          <cell r="F21647">
            <v>0</v>
          </cell>
          <cell r="G21647">
            <v>0</v>
          </cell>
          <cell r="H21647">
            <v>0</v>
          </cell>
          <cell r="I21647">
            <v>0</v>
          </cell>
          <cell r="J21647">
            <v>0</v>
          </cell>
          <cell r="K21647">
            <v>-2.0817818290000001</v>
          </cell>
        </row>
        <row r="21648">
          <cell r="A21648" t="str">
            <v>TRIAE_CS42_5AL_TGACv1_374404_AA1199260.1</v>
          </cell>
          <cell r="B21648" t="str">
            <v>helicase, putative, expressed</v>
          </cell>
          <cell r="C21648" t="str">
            <v>RAD3-like DNA-binding helicase protein</v>
          </cell>
          <cell r="D21648">
            <v>0</v>
          </cell>
          <cell r="E21648">
            <v>0</v>
          </cell>
          <cell r="F21648">
            <v>0</v>
          </cell>
          <cell r="G21648">
            <v>0</v>
          </cell>
          <cell r="H21648">
            <v>0</v>
          </cell>
          <cell r="I21648">
            <v>0</v>
          </cell>
          <cell r="J21648">
            <v>0</v>
          </cell>
          <cell r="K21648">
            <v>-1.982185233</v>
          </cell>
        </row>
        <row r="21649">
          <cell r="A21649" t="str">
            <v>TRIAE_CS42_5BL_TGACv1_405741_AA1334270.1</v>
          </cell>
          <cell r="B21649" t="str">
            <v>helicase, putative, expressed</v>
          </cell>
          <cell r="C21649" t="str">
            <v>RAD3-like DNA-binding helicase protein</v>
          </cell>
          <cell r="D21649">
            <v>0</v>
          </cell>
          <cell r="E21649">
            <v>0</v>
          </cell>
          <cell r="F21649">
            <v>0</v>
          </cell>
          <cell r="G21649">
            <v>0</v>
          </cell>
          <cell r="H21649">
            <v>0</v>
          </cell>
          <cell r="I21649">
            <v>0</v>
          </cell>
          <cell r="J21649">
            <v>0</v>
          </cell>
          <cell r="K21649">
            <v>-1.982185233</v>
          </cell>
        </row>
        <row r="21650">
          <cell r="A21650" t="str">
            <v>TRIAE_CS42_5DL_TGACv1_434527_AA1437560.3</v>
          </cell>
          <cell r="B21650" t="str">
            <v>helicase, putative, expressed</v>
          </cell>
          <cell r="C21650" t="str">
            <v>RAD3-like DNA-binding helicase protein</v>
          </cell>
          <cell r="D21650">
            <v>0</v>
          </cell>
          <cell r="E21650">
            <v>0</v>
          </cell>
          <cell r="F21650">
            <v>0</v>
          </cell>
          <cell r="G21650">
            <v>0</v>
          </cell>
          <cell r="H21650">
            <v>0</v>
          </cell>
          <cell r="I21650">
            <v>0</v>
          </cell>
          <cell r="J21650">
            <v>0</v>
          </cell>
          <cell r="K21650">
            <v>-1.982185233</v>
          </cell>
        </row>
        <row r="21651">
          <cell r="A21651" t="str">
            <v>TRIAE_CS42_3B_TGACv1_222062_AA0756420.2</v>
          </cell>
          <cell r="B21651" t="str">
            <v>helicase, putative, expressed</v>
          </cell>
          <cell r="C21651" t="str">
            <v>RAD3-like DNA-binding helicase protein</v>
          </cell>
          <cell r="D21651">
            <v>0</v>
          </cell>
          <cell r="E21651">
            <v>0</v>
          </cell>
          <cell r="F21651">
            <v>0</v>
          </cell>
          <cell r="G21651">
            <v>0</v>
          </cell>
          <cell r="H21651">
            <v>0</v>
          </cell>
          <cell r="I21651">
            <v>0</v>
          </cell>
          <cell r="J21651">
            <v>0</v>
          </cell>
          <cell r="K21651">
            <v>-1.6483255349999999</v>
          </cell>
        </row>
        <row r="21652">
          <cell r="A21652" t="str">
            <v>TRIAE_CS42_3AS_TGACv1_211725_AA0693400.1</v>
          </cell>
          <cell r="B21652" t="str">
            <v>uncharacterized glycosyltransferase, putative, expressed</v>
          </cell>
          <cell r="C21652" t="str">
            <v>Raffinose synthase family protein</v>
          </cell>
          <cell r="D21652">
            <v>1.318916062</v>
          </cell>
          <cell r="E21652">
            <v>2.759591398</v>
          </cell>
          <cell r="F21652">
            <v>0</v>
          </cell>
          <cell r="G21652">
            <v>0</v>
          </cell>
          <cell r="H21652">
            <v>0</v>
          </cell>
          <cell r="I21652">
            <v>0</v>
          </cell>
          <cell r="J21652">
            <v>0</v>
          </cell>
          <cell r="K21652">
            <v>2.1490795010000001</v>
          </cell>
        </row>
        <row r="21653">
          <cell r="A21653" t="str">
            <v>TRIAE_CS42_3B_TGACv1_222685_AA0768900.1</v>
          </cell>
          <cell r="B21653" t="str">
            <v>uncharacterized glycosyltransferase, putative, expressed</v>
          </cell>
          <cell r="C21653" t="str">
            <v>Raffinose synthase family protein</v>
          </cell>
          <cell r="D21653">
            <v>1.318916062</v>
          </cell>
          <cell r="E21653">
            <v>2.759591398</v>
          </cell>
          <cell r="F21653">
            <v>0</v>
          </cell>
          <cell r="G21653">
            <v>0</v>
          </cell>
          <cell r="H21653">
            <v>0</v>
          </cell>
          <cell r="I21653">
            <v>0</v>
          </cell>
          <cell r="J21653">
            <v>0</v>
          </cell>
          <cell r="K21653">
            <v>2.1490795010000001</v>
          </cell>
        </row>
        <row r="21654">
          <cell r="A21654" t="str">
            <v>TRIAE_CS42_3DS_TGACv1_271986_AA0912330.2</v>
          </cell>
          <cell r="B21654" t="str">
            <v>uncharacterized glycosyltransferase, putative, expressed</v>
          </cell>
          <cell r="C21654" t="str">
            <v>Raffinose synthase family protein</v>
          </cell>
          <cell r="D21654">
            <v>0</v>
          </cell>
          <cell r="E21654">
            <v>0</v>
          </cell>
          <cell r="F21654">
            <v>0</v>
          </cell>
          <cell r="G21654">
            <v>0</v>
          </cell>
          <cell r="H21654">
            <v>0</v>
          </cell>
          <cell r="I21654">
            <v>0</v>
          </cell>
          <cell r="J21654">
            <v>0</v>
          </cell>
          <cell r="K21654">
            <v>2.1490795010000001</v>
          </cell>
        </row>
        <row r="21655">
          <cell r="A21655" t="str">
            <v>TRIAE_CS42_7BL_TGACv1_577447_AA1875530.2</v>
          </cell>
          <cell r="B21655" t="str">
            <v>ranBP1 domain containing protein, expressed</v>
          </cell>
          <cell r="C21655" t="str">
            <v>Ran-binding protein 3-like</v>
          </cell>
          <cell r="D21655">
            <v>0</v>
          </cell>
          <cell r="E21655">
            <v>1.4935534989999999</v>
          </cell>
          <cell r="F21655">
            <v>0</v>
          </cell>
          <cell r="G21655">
            <v>0</v>
          </cell>
          <cell r="H21655">
            <v>0</v>
          </cell>
          <cell r="I21655">
            <v>0</v>
          </cell>
          <cell r="J21655">
            <v>0</v>
          </cell>
          <cell r="K21655">
            <v>0</v>
          </cell>
        </row>
        <row r="21656">
          <cell r="A21656" t="str">
            <v>TRIAE_CS42_3AS_TGACv1_211170_AA0686370.1</v>
          </cell>
          <cell r="B21656" t="str">
            <v>expressed protein</v>
          </cell>
          <cell r="C21656" t="str">
            <v>RAP</v>
          </cell>
          <cell r="D21656">
            <v>0</v>
          </cell>
          <cell r="E21656">
            <v>-1.0922271649999999</v>
          </cell>
          <cell r="F21656">
            <v>0</v>
          </cell>
          <cell r="G21656">
            <v>0</v>
          </cell>
          <cell r="H21656">
            <v>0</v>
          </cell>
          <cell r="I21656">
            <v>0</v>
          </cell>
          <cell r="J21656">
            <v>0</v>
          </cell>
          <cell r="K21656">
            <v>0</v>
          </cell>
        </row>
        <row r="21657">
          <cell r="A21657" t="str">
            <v>TRIAE_CS42_3B_TGACv1_227711_AA0824450.1</v>
          </cell>
          <cell r="B21657" t="str">
            <v>expressed protein</v>
          </cell>
          <cell r="C21657" t="str">
            <v>RAP</v>
          </cell>
          <cell r="D21657">
            <v>0</v>
          </cell>
          <cell r="E21657">
            <v>-1.0922271649999999</v>
          </cell>
          <cell r="F21657">
            <v>0</v>
          </cell>
          <cell r="G21657">
            <v>0</v>
          </cell>
          <cell r="H21657">
            <v>0</v>
          </cell>
          <cell r="I21657">
            <v>0</v>
          </cell>
          <cell r="J21657">
            <v>0</v>
          </cell>
          <cell r="K21657">
            <v>0</v>
          </cell>
        </row>
        <row r="21658">
          <cell r="A21658" t="str">
            <v>TRIAE_CS42_3DS_TGACv1_272364_AA0919610.1</v>
          </cell>
          <cell r="B21658" t="str">
            <v>expressed protein</v>
          </cell>
          <cell r="C21658" t="str">
            <v>RAP</v>
          </cell>
          <cell r="D21658">
            <v>0</v>
          </cell>
          <cell r="E21658">
            <v>-1.0922271649999999</v>
          </cell>
          <cell r="F21658">
            <v>0</v>
          </cell>
          <cell r="G21658">
            <v>0</v>
          </cell>
          <cell r="H21658">
            <v>0</v>
          </cell>
          <cell r="I21658">
            <v>0</v>
          </cell>
          <cell r="J21658">
            <v>0</v>
          </cell>
          <cell r="K21658">
            <v>0</v>
          </cell>
        </row>
        <row r="21659">
          <cell r="A21659" t="str">
            <v>TRIAE_CS42_3AS_TGACv1_210692_AA0677220.1</v>
          </cell>
          <cell r="B21659" t="str">
            <v>RALFL9 - Rapid ALkalinization Factor RALF family protein precursor, expressed</v>
          </cell>
          <cell r="C21659" t="str">
            <v>rapid alkalinization factor 23</v>
          </cell>
          <cell r="D21659">
            <v>-1.637340993</v>
          </cell>
          <cell r="E21659">
            <v>-1.443847055</v>
          </cell>
          <cell r="F21659">
            <v>0</v>
          </cell>
          <cell r="G21659">
            <v>-2.2004765009999998</v>
          </cell>
          <cell r="H21659">
            <v>0</v>
          </cell>
          <cell r="I21659">
            <v>0</v>
          </cell>
          <cell r="J21659">
            <v>0</v>
          </cell>
          <cell r="K21659">
            <v>0</v>
          </cell>
        </row>
        <row r="21660">
          <cell r="A21660" t="str">
            <v>TRIAE_CS42_3B_TGACv1_222537_AA0766560.1</v>
          </cell>
          <cell r="B21660" t="str">
            <v>RALFL9 - Rapid ALkalinization Factor RALF family protein precursor, expressed</v>
          </cell>
          <cell r="C21660" t="str">
            <v>rapid alkalinization factor 23</v>
          </cell>
          <cell r="D21660">
            <v>-1.3547864839999999</v>
          </cell>
          <cell r="E21660">
            <v>-1.4490734080000001</v>
          </cell>
          <cell r="F21660">
            <v>0</v>
          </cell>
          <cell r="G21660">
            <v>-1.910266478</v>
          </cell>
          <cell r="H21660">
            <v>0</v>
          </cell>
          <cell r="I21660">
            <v>0</v>
          </cell>
          <cell r="J21660">
            <v>0</v>
          </cell>
          <cell r="K21660">
            <v>0</v>
          </cell>
        </row>
        <row r="21661">
          <cell r="A21661" t="str">
            <v>TRIAE_CS42_3DS_TGACv1_274065_AA0934570.1</v>
          </cell>
          <cell r="B21661" t="str">
            <v>RALFL9 - Rapid ALkalinization Factor RALF family protein precursor, expressed</v>
          </cell>
          <cell r="C21661" t="str">
            <v>rapid alkalinization factor 23</v>
          </cell>
          <cell r="D21661">
            <v>-1.3547864839999999</v>
          </cell>
          <cell r="E21661">
            <v>-1.4490734080000001</v>
          </cell>
          <cell r="F21661">
            <v>0</v>
          </cell>
          <cell r="G21661">
            <v>-1.910266478</v>
          </cell>
          <cell r="H21661">
            <v>0</v>
          </cell>
          <cell r="I21661">
            <v>0</v>
          </cell>
          <cell r="J21661">
            <v>0</v>
          </cell>
          <cell r="K21661">
            <v>0</v>
          </cell>
        </row>
        <row r="21662">
          <cell r="A21662" t="str">
            <v>TRIAE_CS42_1BL_TGACv1_031501_AA0115200.1</v>
          </cell>
          <cell r="B21662" t="str">
            <v>RALFL7 - Rapid ALkalinization Factor RALF family protein precursor, expressed</v>
          </cell>
          <cell r="C21662" t="str">
            <v>rapid alkalinization factor 23</v>
          </cell>
          <cell r="D21662">
            <v>0</v>
          </cell>
          <cell r="E21662">
            <v>-1.8177889759999999</v>
          </cell>
          <cell r="F21662">
            <v>0</v>
          </cell>
          <cell r="G21662">
            <v>-1.636121285</v>
          </cell>
          <cell r="H21662">
            <v>0</v>
          </cell>
          <cell r="I21662">
            <v>0</v>
          </cell>
          <cell r="J21662">
            <v>0</v>
          </cell>
          <cell r="K21662">
            <v>0</v>
          </cell>
        </row>
        <row r="21663">
          <cell r="A21663" t="str">
            <v>TRIAE_CS42_1DL_TGACv1_061278_AA0190980.1</v>
          </cell>
          <cell r="B21663" t="str">
            <v>RALFL7 - Rapid ALkalinization Factor RALF family protein precursor, expressed</v>
          </cell>
          <cell r="C21663" t="str">
            <v>rapid alkalinization factor 23</v>
          </cell>
          <cell r="D21663">
            <v>0</v>
          </cell>
          <cell r="E21663">
            <v>-1.8177889759999999</v>
          </cell>
          <cell r="F21663">
            <v>0</v>
          </cell>
          <cell r="G21663">
            <v>-1.5352557840000001</v>
          </cell>
          <cell r="H21663">
            <v>0</v>
          </cell>
          <cell r="I21663">
            <v>0</v>
          </cell>
          <cell r="J21663">
            <v>0</v>
          </cell>
          <cell r="K21663">
            <v>0</v>
          </cell>
        </row>
        <row r="21664">
          <cell r="A21664" t="str">
            <v>TRIAE_CS42_1AL_TGACv1_000654_AA0016480.1</v>
          </cell>
          <cell r="B21664" t="str">
            <v>RALFL7 - Rapid ALkalinization Factor RALF family protein precursor, expressed</v>
          </cell>
          <cell r="C21664" t="str">
            <v>rapid alkalinization factor 23</v>
          </cell>
          <cell r="D21664">
            <v>0</v>
          </cell>
          <cell r="E21664">
            <v>-1.5323505399999999</v>
          </cell>
          <cell r="F21664">
            <v>0</v>
          </cell>
          <cell r="G21664">
            <v>0</v>
          </cell>
          <cell r="H21664">
            <v>0</v>
          </cell>
          <cell r="I21664">
            <v>0</v>
          </cell>
          <cell r="J21664">
            <v>0</v>
          </cell>
          <cell r="K21664">
            <v>-1.078185943</v>
          </cell>
        </row>
        <row r="21665">
          <cell r="A21665" t="str">
            <v>TRIAE_CS42_5BS_TGACv1_425242_AA1392660.1</v>
          </cell>
          <cell r="B21665" t="str">
            <v>RALFL4 - Rapid ALkalinization Factor RALF family protein precursor, expressed</v>
          </cell>
          <cell r="C21665" t="str">
            <v>rapid alkalinization factor 23</v>
          </cell>
          <cell r="D21665">
            <v>0</v>
          </cell>
          <cell r="E21665">
            <v>-1.5205577960000001</v>
          </cell>
          <cell r="F21665">
            <v>0</v>
          </cell>
          <cell r="G21665">
            <v>-1.3188172709999999</v>
          </cell>
          <cell r="H21665">
            <v>0</v>
          </cell>
          <cell r="I21665">
            <v>0</v>
          </cell>
          <cell r="J21665">
            <v>0</v>
          </cell>
          <cell r="K21665">
            <v>0</v>
          </cell>
        </row>
        <row r="21666">
          <cell r="A21666" t="str">
            <v>TRIAE_CS42_7DL_TGACv1_603482_AA1984550.1</v>
          </cell>
          <cell r="B21666" t="str">
            <v>RALFL14 - Rapid ALkalinization Factor RALF family protein precursor, expressed</v>
          </cell>
          <cell r="C21666" t="str">
            <v>rapid alkalinization factor 23</v>
          </cell>
          <cell r="D21666">
            <v>0</v>
          </cell>
          <cell r="E21666">
            <v>0</v>
          </cell>
          <cell r="F21666">
            <v>0</v>
          </cell>
          <cell r="G21666">
            <v>-1.7256222080000001</v>
          </cell>
          <cell r="H21666">
            <v>0</v>
          </cell>
          <cell r="I21666">
            <v>0</v>
          </cell>
          <cell r="J21666">
            <v>0</v>
          </cell>
          <cell r="K21666">
            <v>0</v>
          </cell>
        </row>
        <row r="21667">
          <cell r="A21667" t="str">
            <v>TRIAE_CS42_5AS_TGACv1_393353_AA1271620.1</v>
          </cell>
          <cell r="B21667" t="str">
            <v>RALFL4 - Rapid ALkalinization Factor RALF family protein precursor, expressed</v>
          </cell>
          <cell r="C21667" t="str">
            <v>rapid alkalinization factor 23</v>
          </cell>
          <cell r="D21667">
            <v>0</v>
          </cell>
          <cell r="E21667">
            <v>0</v>
          </cell>
          <cell r="F21667">
            <v>0</v>
          </cell>
          <cell r="G21667">
            <v>-1.3027520239999999</v>
          </cell>
          <cell r="H21667">
            <v>0</v>
          </cell>
          <cell r="I21667">
            <v>0</v>
          </cell>
          <cell r="J21667">
            <v>0</v>
          </cell>
          <cell r="K21667">
            <v>0</v>
          </cell>
        </row>
        <row r="21668">
          <cell r="A21668" t="str">
            <v>TRIAE_CS42_5DS_TGACv1_457242_AA1484210.1</v>
          </cell>
          <cell r="B21668" t="str">
            <v>RALFL4 - Rapid ALkalinization Factor RALF family protein precursor, expressed</v>
          </cell>
          <cell r="C21668" t="str">
            <v>rapid alkalinization factor 23</v>
          </cell>
          <cell r="D21668">
            <v>0</v>
          </cell>
          <cell r="E21668">
            <v>0</v>
          </cell>
          <cell r="F21668">
            <v>0</v>
          </cell>
          <cell r="G21668">
            <v>-1.3027520239999999</v>
          </cell>
          <cell r="H21668">
            <v>0</v>
          </cell>
          <cell r="I21668">
            <v>0</v>
          </cell>
          <cell r="J21668">
            <v>0</v>
          </cell>
          <cell r="K21668">
            <v>0</v>
          </cell>
        </row>
        <row r="21669">
          <cell r="A21669" t="str">
            <v>TRIAE_CS42_4AS_TGACv1_307137_AA1017470.1</v>
          </cell>
          <cell r="B21669" t="str">
            <v>ras-related protein, putative, expressed</v>
          </cell>
          <cell r="C21669" t="str">
            <v>Ras-related protein Rab-14</v>
          </cell>
          <cell r="D21669">
            <v>0</v>
          </cell>
          <cell r="E21669">
            <v>1.011200986</v>
          </cell>
          <cell r="F21669">
            <v>0</v>
          </cell>
          <cell r="G21669">
            <v>0</v>
          </cell>
          <cell r="H21669">
            <v>0</v>
          </cell>
          <cell r="I21669">
            <v>0</v>
          </cell>
          <cell r="J21669">
            <v>0</v>
          </cell>
          <cell r="K21669">
            <v>0</v>
          </cell>
        </row>
        <row r="21670">
          <cell r="A21670" t="str">
            <v>TRIAE_CS42_4BL_TGACv1_322291_AA1070360.1</v>
          </cell>
          <cell r="B21670" t="str">
            <v>ras-related protein, putative, expressed</v>
          </cell>
          <cell r="C21670" t="str">
            <v>Ras-related protein Rab-14</v>
          </cell>
          <cell r="D21670">
            <v>0</v>
          </cell>
          <cell r="E21670">
            <v>1.0463054709999999</v>
          </cell>
          <cell r="F21670">
            <v>0</v>
          </cell>
          <cell r="G21670">
            <v>0</v>
          </cell>
          <cell r="H21670">
            <v>0</v>
          </cell>
          <cell r="I21670">
            <v>0</v>
          </cell>
          <cell r="J21670">
            <v>0</v>
          </cell>
          <cell r="K21670">
            <v>0</v>
          </cell>
        </row>
        <row r="21671">
          <cell r="A21671" t="str">
            <v>TRIAE_CS42_4BL_TGACv1_320791_AA1048860.1</v>
          </cell>
          <cell r="B21671" t="str">
            <v>ras-related protein, putative, expressed</v>
          </cell>
          <cell r="C21671" t="str">
            <v>Ras-related protein Rab-18-B</v>
          </cell>
          <cell r="D21671">
            <v>0</v>
          </cell>
          <cell r="E21671">
            <v>1.990645816</v>
          </cell>
          <cell r="F21671">
            <v>0</v>
          </cell>
          <cell r="G21671">
            <v>0</v>
          </cell>
          <cell r="H21671">
            <v>0</v>
          </cell>
          <cell r="I21671">
            <v>0</v>
          </cell>
          <cell r="J21671">
            <v>0</v>
          </cell>
          <cell r="K21671">
            <v>0</v>
          </cell>
        </row>
        <row r="21672">
          <cell r="A21672" t="str">
            <v>TRIAE_CS42_4DL_TGACv1_343012_AA1127490.1</v>
          </cell>
          <cell r="B21672" t="str">
            <v>ras-related protein, putative, expressed</v>
          </cell>
          <cell r="C21672" t="str">
            <v>Ras-related protein Rab-18-B</v>
          </cell>
          <cell r="D21672">
            <v>0</v>
          </cell>
          <cell r="E21672">
            <v>1.990645816</v>
          </cell>
          <cell r="F21672">
            <v>0</v>
          </cell>
          <cell r="G21672">
            <v>0</v>
          </cell>
          <cell r="H21672">
            <v>0</v>
          </cell>
          <cell r="I21672">
            <v>0</v>
          </cell>
          <cell r="J21672">
            <v>0</v>
          </cell>
          <cell r="K21672">
            <v>0</v>
          </cell>
        </row>
        <row r="21673">
          <cell r="A21673" t="str">
            <v>TRIAE_CS42_1DL_TGACv1_061588_AA0199220.1</v>
          </cell>
          <cell r="B21673" t="str">
            <v>ras-related protein, putative, expressed</v>
          </cell>
          <cell r="C21673" t="str">
            <v>Ras-related protein Rab-18-B</v>
          </cell>
          <cell r="D21673">
            <v>0</v>
          </cell>
          <cell r="E21673">
            <v>0</v>
          </cell>
          <cell r="F21673">
            <v>0</v>
          </cell>
          <cell r="G21673">
            <v>1.8120533510000001</v>
          </cell>
          <cell r="H21673">
            <v>0</v>
          </cell>
          <cell r="I21673">
            <v>0</v>
          </cell>
          <cell r="J21673">
            <v>0</v>
          </cell>
          <cell r="K21673">
            <v>1.641229778</v>
          </cell>
        </row>
        <row r="21674">
          <cell r="A21674" t="str">
            <v>TRIAE_CS42_1AL_TGACv1_000189_AA0005740.1</v>
          </cell>
          <cell r="B21674" t="str">
            <v>ras-related protein, putative, expressed</v>
          </cell>
          <cell r="C21674" t="str">
            <v>Ras-related protein Rab-18-B</v>
          </cell>
          <cell r="D21674">
            <v>0</v>
          </cell>
          <cell r="E21674">
            <v>0</v>
          </cell>
          <cell r="F21674">
            <v>0</v>
          </cell>
          <cell r="G21674">
            <v>1.8346593520000001</v>
          </cell>
          <cell r="H21674">
            <v>0</v>
          </cell>
          <cell r="I21674">
            <v>0</v>
          </cell>
          <cell r="J21674">
            <v>0</v>
          </cell>
          <cell r="K21674">
            <v>1.652298388</v>
          </cell>
        </row>
        <row r="21675">
          <cell r="A21675" t="str">
            <v>TRIAE_CS42_1BL_TGACv1_031508_AA0115230.1</v>
          </cell>
          <cell r="B21675" t="str">
            <v>ras-related protein, putative, expressed</v>
          </cell>
          <cell r="C21675" t="str">
            <v>Ras-related protein Rab-18-B</v>
          </cell>
          <cell r="D21675">
            <v>0</v>
          </cell>
          <cell r="E21675">
            <v>0</v>
          </cell>
          <cell r="F21675">
            <v>0</v>
          </cell>
          <cell r="G21675">
            <v>1.8346593520000001</v>
          </cell>
          <cell r="H21675">
            <v>0</v>
          </cell>
          <cell r="I21675">
            <v>0</v>
          </cell>
          <cell r="J21675">
            <v>0</v>
          </cell>
          <cell r="K21675">
            <v>0</v>
          </cell>
        </row>
        <row r="21676">
          <cell r="A21676" t="str">
            <v>TRIAE_CS42_7AL_TGACv1_556254_AA1759200.1</v>
          </cell>
          <cell r="B21676" t="str">
            <v>ras-related protein, putative, expressed</v>
          </cell>
          <cell r="C21676" t="str">
            <v>Ras-related protein Rab-25</v>
          </cell>
          <cell r="D21676">
            <v>-2.037938558</v>
          </cell>
          <cell r="E21676">
            <v>-2.3704585840000001</v>
          </cell>
          <cell r="F21676">
            <v>0</v>
          </cell>
          <cell r="G21676">
            <v>0</v>
          </cell>
          <cell r="H21676">
            <v>0</v>
          </cell>
          <cell r="I21676">
            <v>0</v>
          </cell>
          <cell r="J21676">
            <v>0</v>
          </cell>
          <cell r="K21676">
            <v>0</v>
          </cell>
        </row>
        <row r="21677">
          <cell r="A21677" t="str">
            <v>TRIAE_CS42_4AL_TGACv1_289172_AA0966540.1</v>
          </cell>
          <cell r="B21677" t="str">
            <v>ras-related protein, putative, expressed</v>
          </cell>
          <cell r="C21677" t="str">
            <v>Ras-related protein Rab-25</v>
          </cell>
          <cell r="D21677">
            <v>-1.6625415560000001</v>
          </cell>
          <cell r="E21677">
            <v>-1.4432492240000001</v>
          </cell>
          <cell r="F21677">
            <v>0</v>
          </cell>
          <cell r="G21677">
            <v>0</v>
          </cell>
          <cell r="H21677">
            <v>0</v>
          </cell>
          <cell r="I21677">
            <v>0</v>
          </cell>
          <cell r="J21677">
            <v>0</v>
          </cell>
          <cell r="K21677">
            <v>0</v>
          </cell>
        </row>
        <row r="21678">
          <cell r="A21678" t="str">
            <v>TRIAE_CS42_5DL_TGACv1_436457_AA1461130.1</v>
          </cell>
          <cell r="B21678" t="str">
            <v>ras-related protein, putative, expressed</v>
          </cell>
          <cell r="C21678" t="str">
            <v>Ras-related protein Rab-25</v>
          </cell>
          <cell r="D21678">
            <v>-1.6625415560000001</v>
          </cell>
          <cell r="E21678">
            <v>-1.4432492240000001</v>
          </cell>
          <cell r="F21678">
            <v>0</v>
          </cell>
          <cell r="G21678">
            <v>0</v>
          </cell>
          <cell r="H21678">
            <v>0</v>
          </cell>
          <cell r="I21678">
            <v>0</v>
          </cell>
          <cell r="J21678">
            <v>0</v>
          </cell>
          <cell r="K21678">
            <v>0</v>
          </cell>
        </row>
        <row r="21679">
          <cell r="A21679" t="str">
            <v>TRIAE_CS42_5BL_TGACv1_407421_AA1356730.1</v>
          </cell>
          <cell r="B21679" t="str">
            <v>ras-related protein, putative, expressed</v>
          </cell>
          <cell r="C21679" t="str">
            <v>Ras-related protein Rab-25</v>
          </cell>
          <cell r="D21679">
            <v>-1.6595549350000001</v>
          </cell>
          <cell r="E21679">
            <v>-1.4432492240000001</v>
          </cell>
          <cell r="F21679">
            <v>0</v>
          </cell>
          <cell r="G21679">
            <v>0</v>
          </cell>
          <cell r="H21679">
            <v>0</v>
          </cell>
          <cell r="I21679">
            <v>0</v>
          </cell>
          <cell r="J21679">
            <v>0</v>
          </cell>
          <cell r="K21679">
            <v>0</v>
          </cell>
        </row>
        <row r="21680">
          <cell r="A21680" t="str">
            <v>TRIAE_CS42_7BL_TGACv1_577807_AA1883750.1</v>
          </cell>
          <cell r="B21680" t="str">
            <v>ras-related protein, putative, expressed</v>
          </cell>
          <cell r="C21680" t="str">
            <v>Ras-related protein Rab-25</v>
          </cell>
          <cell r="D21680">
            <v>-1.5586607480000001</v>
          </cell>
          <cell r="E21680">
            <v>-2.3134289840000002</v>
          </cell>
          <cell r="F21680">
            <v>0</v>
          </cell>
          <cell r="G21680">
            <v>0</v>
          </cell>
          <cell r="H21680">
            <v>0</v>
          </cell>
          <cell r="I21680">
            <v>0</v>
          </cell>
          <cell r="J21680">
            <v>0</v>
          </cell>
          <cell r="K21680">
            <v>0</v>
          </cell>
        </row>
        <row r="21681">
          <cell r="A21681" t="str">
            <v>TRIAE_CS42_7DL_TGACv1_605284_AA2005800.1</v>
          </cell>
          <cell r="B21681" t="str">
            <v>ras-related protein, putative, expressed</v>
          </cell>
          <cell r="C21681" t="str">
            <v>Ras-related protein Rab-25</v>
          </cell>
          <cell r="D21681">
            <v>-1.5586607480000001</v>
          </cell>
          <cell r="E21681">
            <v>-2.3134289840000002</v>
          </cell>
          <cell r="F21681">
            <v>0</v>
          </cell>
          <cell r="G21681">
            <v>0</v>
          </cell>
          <cell r="H21681">
            <v>0</v>
          </cell>
          <cell r="I21681">
            <v>0</v>
          </cell>
          <cell r="J21681">
            <v>0</v>
          </cell>
          <cell r="K21681">
            <v>0</v>
          </cell>
        </row>
        <row r="21682">
          <cell r="A21682" t="str">
            <v>TRIAE_CS42_7AS_TGACv1_570883_AA1841940.1</v>
          </cell>
          <cell r="B21682" t="str">
            <v>ras-related protein, putative, expressed</v>
          </cell>
          <cell r="C21682" t="str">
            <v>Ras-related protein Rab-25</v>
          </cell>
          <cell r="D21682">
            <v>-1.050774154</v>
          </cell>
          <cell r="E21682">
            <v>0</v>
          </cell>
          <cell r="F21682">
            <v>0</v>
          </cell>
          <cell r="G21682">
            <v>0</v>
          </cell>
          <cell r="H21682">
            <v>0</v>
          </cell>
          <cell r="I21682">
            <v>0</v>
          </cell>
          <cell r="J21682">
            <v>0</v>
          </cell>
          <cell r="K21682">
            <v>-1.4041516540000001</v>
          </cell>
        </row>
        <row r="21683">
          <cell r="A21683" t="str">
            <v>TRIAE_CS42_7BS_TGACv1_592676_AA1942910.1</v>
          </cell>
          <cell r="B21683" t="str">
            <v>ras-related protein, putative, expressed</v>
          </cell>
          <cell r="C21683" t="str">
            <v>Ras-related protein Rab-25</v>
          </cell>
          <cell r="D21683">
            <v>-1.050774154</v>
          </cell>
          <cell r="E21683">
            <v>0</v>
          </cell>
          <cell r="F21683">
            <v>0</v>
          </cell>
          <cell r="G21683">
            <v>0</v>
          </cell>
          <cell r="H21683">
            <v>0</v>
          </cell>
          <cell r="I21683">
            <v>0</v>
          </cell>
          <cell r="J21683">
            <v>0</v>
          </cell>
          <cell r="K21683">
            <v>-1.4041516540000001</v>
          </cell>
        </row>
        <row r="21684">
          <cell r="A21684" t="str">
            <v>TRIAE_CS42_7DS_TGACv1_623683_AA2055290.1</v>
          </cell>
          <cell r="B21684" t="str">
            <v>ras-related protein, putative, expressed</v>
          </cell>
          <cell r="C21684" t="str">
            <v>Ras-related protein Rab-25</v>
          </cell>
          <cell r="D21684">
            <v>-1.050774154</v>
          </cell>
          <cell r="E21684">
            <v>0</v>
          </cell>
          <cell r="F21684">
            <v>0</v>
          </cell>
          <cell r="G21684">
            <v>0</v>
          </cell>
          <cell r="H21684">
            <v>0</v>
          </cell>
          <cell r="I21684">
            <v>0</v>
          </cell>
          <cell r="J21684">
            <v>0</v>
          </cell>
          <cell r="K21684">
            <v>-1.4041516540000001</v>
          </cell>
        </row>
        <row r="21685">
          <cell r="A21685" t="str">
            <v>TRIAE_CS42_1AS_TGACv1_019551_AA0068080.1</v>
          </cell>
          <cell r="B21685" t="str">
            <v>ras-related protein, putative, expressed</v>
          </cell>
          <cell r="C21685" t="str">
            <v>Ras-related protein Rab-25</v>
          </cell>
          <cell r="D21685">
            <v>3.2884712920000001</v>
          </cell>
          <cell r="E21685">
            <v>0</v>
          </cell>
          <cell r="F21685">
            <v>0</v>
          </cell>
          <cell r="G21685">
            <v>0</v>
          </cell>
          <cell r="H21685">
            <v>0</v>
          </cell>
          <cell r="I21685">
            <v>0</v>
          </cell>
          <cell r="J21685">
            <v>0</v>
          </cell>
          <cell r="K21685">
            <v>-1.0147850309999999</v>
          </cell>
        </row>
        <row r="21686">
          <cell r="A21686" t="str">
            <v>TRIAE_CS42_1BS_TGACv1_049967_AA0164910.1</v>
          </cell>
          <cell r="B21686" t="str">
            <v>ras-related protein, putative, expressed</v>
          </cell>
          <cell r="C21686" t="str">
            <v>Ras-related protein Rab-25</v>
          </cell>
          <cell r="D21686">
            <v>3.2884712920000001</v>
          </cell>
          <cell r="E21686">
            <v>0</v>
          </cell>
          <cell r="F21686">
            <v>0</v>
          </cell>
          <cell r="G21686">
            <v>0</v>
          </cell>
          <cell r="H21686">
            <v>0</v>
          </cell>
          <cell r="I21686">
            <v>0</v>
          </cell>
          <cell r="J21686">
            <v>0</v>
          </cell>
          <cell r="K21686">
            <v>-1.0147850309999999</v>
          </cell>
        </row>
        <row r="21687">
          <cell r="A21687" t="str">
            <v>TRIAE_CS42_1DS_TGACv1_080446_AA0248170.1</v>
          </cell>
          <cell r="B21687" t="str">
            <v>ras-related protein, putative, expressed</v>
          </cell>
          <cell r="C21687" t="str">
            <v>Ras-related protein Rab-25</v>
          </cell>
          <cell r="D21687">
            <v>3.2884712920000001</v>
          </cell>
          <cell r="E21687">
            <v>0</v>
          </cell>
          <cell r="F21687">
            <v>0</v>
          </cell>
          <cell r="G21687">
            <v>0</v>
          </cell>
          <cell r="H21687">
            <v>0</v>
          </cell>
          <cell r="I21687">
            <v>0</v>
          </cell>
          <cell r="J21687">
            <v>0</v>
          </cell>
          <cell r="K21687">
            <v>-1.0147850309999999</v>
          </cell>
        </row>
        <row r="21688">
          <cell r="A21688" t="str">
            <v>TRIAE_CS42_3AL_TGACv1_193693_AA0617680.1</v>
          </cell>
          <cell r="B21688" t="str">
            <v>ras-related protein, putative, expressed</v>
          </cell>
          <cell r="C21688" t="str">
            <v>Ras-related protein Rab-25</v>
          </cell>
          <cell r="D21688">
            <v>0</v>
          </cell>
          <cell r="E21688">
            <v>1.0641783339999999</v>
          </cell>
          <cell r="F21688">
            <v>0</v>
          </cell>
          <cell r="G21688">
            <v>1.722985438</v>
          </cell>
          <cell r="H21688">
            <v>0</v>
          </cell>
          <cell r="I21688">
            <v>0</v>
          </cell>
          <cell r="J21688">
            <v>0</v>
          </cell>
          <cell r="K21688">
            <v>0</v>
          </cell>
        </row>
        <row r="21689">
          <cell r="A21689" t="str">
            <v>TRIAE_CS42_1BS_TGACv1_050508_AA0172910.2</v>
          </cell>
          <cell r="B21689" t="str">
            <v>ras-related protein, putative, expressed</v>
          </cell>
          <cell r="C21689" t="str">
            <v>Ras-related protein Rab-25</v>
          </cell>
          <cell r="D21689">
            <v>0</v>
          </cell>
          <cell r="E21689">
            <v>1.2540423199999999</v>
          </cell>
          <cell r="F21689">
            <v>0</v>
          </cell>
          <cell r="G21689">
            <v>0</v>
          </cell>
          <cell r="H21689">
            <v>0</v>
          </cell>
          <cell r="I21689">
            <v>0</v>
          </cell>
          <cell r="J21689">
            <v>0</v>
          </cell>
          <cell r="K21689">
            <v>0</v>
          </cell>
        </row>
        <row r="21690">
          <cell r="A21690" t="str">
            <v>TRIAE_CS42_1DS_TGACv1_081537_AA0261250.1</v>
          </cell>
          <cell r="B21690" t="str">
            <v>ras-related protein, putative, expressed</v>
          </cell>
          <cell r="C21690" t="str">
            <v>Ras-related protein Rab-25</v>
          </cell>
          <cell r="D21690">
            <v>0</v>
          </cell>
          <cell r="E21690">
            <v>1.2540423199999999</v>
          </cell>
          <cell r="F21690">
            <v>0</v>
          </cell>
          <cell r="G21690">
            <v>0</v>
          </cell>
          <cell r="H21690">
            <v>0</v>
          </cell>
          <cell r="I21690">
            <v>0</v>
          </cell>
          <cell r="J21690">
            <v>0</v>
          </cell>
          <cell r="K21690">
            <v>0</v>
          </cell>
        </row>
        <row r="21691">
          <cell r="A21691" t="str">
            <v>TRIAE_CS42_2AS_TGACv1_114617_AA0368440.1</v>
          </cell>
          <cell r="B21691" t="str">
            <v>ras-related protein, putative, expressed</v>
          </cell>
          <cell r="C21691" t="str">
            <v>Ras-related protein Rab-25</v>
          </cell>
          <cell r="D21691">
            <v>0</v>
          </cell>
          <cell r="E21691">
            <v>0</v>
          </cell>
          <cell r="F21691">
            <v>0</v>
          </cell>
          <cell r="G21691">
            <v>0</v>
          </cell>
          <cell r="H21691">
            <v>0</v>
          </cell>
          <cell r="I21691">
            <v>0</v>
          </cell>
          <cell r="J21691">
            <v>0</v>
          </cell>
          <cell r="K21691">
            <v>-1.3329762000000001</v>
          </cell>
        </row>
        <row r="21692">
          <cell r="A21692" t="str">
            <v>TRIAE_CS42_2DS_TGACv1_177937_AA0587820.1</v>
          </cell>
          <cell r="B21692" t="str">
            <v>ras-related protein, putative, expressed</v>
          </cell>
          <cell r="C21692" t="str">
            <v>Ras-related protein Rab-25</v>
          </cell>
          <cell r="D21692">
            <v>0</v>
          </cell>
          <cell r="E21692">
            <v>0</v>
          </cell>
          <cell r="F21692">
            <v>0</v>
          </cell>
          <cell r="G21692">
            <v>0</v>
          </cell>
          <cell r="H21692">
            <v>0</v>
          </cell>
          <cell r="I21692">
            <v>0</v>
          </cell>
          <cell r="J21692">
            <v>0</v>
          </cell>
          <cell r="K21692">
            <v>-1.3329762000000001</v>
          </cell>
        </row>
        <row r="21693">
          <cell r="A21693" t="str">
            <v>TRIAE_CS42_2BS_TGACv1_145966_AA0450990.1</v>
          </cell>
          <cell r="B21693" t="str">
            <v>ras-related protein, putative, expressed</v>
          </cell>
          <cell r="C21693" t="str">
            <v>Ras-related protein Rab-25</v>
          </cell>
          <cell r="D21693">
            <v>0</v>
          </cell>
          <cell r="E21693">
            <v>0</v>
          </cell>
          <cell r="F21693">
            <v>0</v>
          </cell>
          <cell r="G21693">
            <v>0</v>
          </cell>
          <cell r="H21693">
            <v>0</v>
          </cell>
          <cell r="I21693">
            <v>0</v>
          </cell>
          <cell r="J21693">
            <v>0</v>
          </cell>
          <cell r="K21693">
            <v>-1.3265219640000001</v>
          </cell>
        </row>
        <row r="21694">
          <cell r="A21694" t="str">
            <v>TRIAE_CS42_1AL_TGACv1_000073_AA0002580.1</v>
          </cell>
          <cell r="B21694" t="str">
            <v>ras-related protein, putative, expressed</v>
          </cell>
          <cell r="C21694" t="str">
            <v>Ras-related protein Rab-25</v>
          </cell>
          <cell r="D21694">
            <v>0</v>
          </cell>
          <cell r="E21694">
            <v>0</v>
          </cell>
          <cell r="F21694">
            <v>0</v>
          </cell>
          <cell r="G21694">
            <v>0</v>
          </cell>
          <cell r="H21694">
            <v>0</v>
          </cell>
          <cell r="I21694">
            <v>0</v>
          </cell>
          <cell r="J21694">
            <v>0</v>
          </cell>
          <cell r="K21694">
            <v>-1.2405018779999999</v>
          </cell>
        </row>
        <row r="21695">
          <cell r="A21695" t="str">
            <v>TRIAE_CS42_1BL_TGACv1_031835_AA0121450.1</v>
          </cell>
          <cell r="B21695" t="str">
            <v>ras-related protein, putative, expressed</v>
          </cell>
          <cell r="C21695" t="str">
            <v>Ras-related protein Rab-25</v>
          </cell>
          <cell r="D21695">
            <v>0</v>
          </cell>
          <cell r="E21695">
            <v>0</v>
          </cell>
          <cell r="F21695">
            <v>0</v>
          </cell>
          <cell r="G21695">
            <v>0</v>
          </cell>
          <cell r="H21695">
            <v>0</v>
          </cell>
          <cell r="I21695">
            <v>0</v>
          </cell>
          <cell r="J21695">
            <v>0</v>
          </cell>
          <cell r="K21695">
            <v>-1.2405018779999999</v>
          </cell>
        </row>
        <row r="21696">
          <cell r="A21696" t="str">
            <v>TRIAE_CS42_1DL_TGACv1_063742_AA0230410.1</v>
          </cell>
          <cell r="B21696" t="str">
            <v>ras-related protein, putative, expressed</v>
          </cell>
          <cell r="C21696" t="str">
            <v>Ras-related protein Rab-25</v>
          </cell>
          <cell r="D21696">
            <v>0</v>
          </cell>
          <cell r="E21696">
            <v>0</v>
          </cell>
          <cell r="F21696">
            <v>0</v>
          </cell>
          <cell r="G21696">
            <v>0</v>
          </cell>
          <cell r="H21696">
            <v>0</v>
          </cell>
          <cell r="I21696">
            <v>0</v>
          </cell>
          <cell r="J21696">
            <v>0</v>
          </cell>
          <cell r="K21696">
            <v>-1.2405018779999999</v>
          </cell>
        </row>
        <row r="21697">
          <cell r="A21697" t="str">
            <v>TRIAE_CS42_3AL_TGACv1_197715_AA0667040.1</v>
          </cell>
          <cell r="B21697" t="str">
            <v>ras-related protein, putative, expressed</v>
          </cell>
          <cell r="C21697" t="str">
            <v>Ras-related protein Rab-25</v>
          </cell>
          <cell r="D21697">
            <v>0</v>
          </cell>
          <cell r="E21697">
            <v>0</v>
          </cell>
          <cell r="F21697">
            <v>0</v>
          </cell>
          <cell r="G21697">
            <v>0</v>
          </cell>
          <cell r="H21697">
            <v>0</v>
          </cell>
          <cell r="I21697">
            <v>0</v>
          </cell>
          <cell r="J21697">
            <v>0</v>
          </cell>
          <cell r="K21697">
            <v>-1.029873853</v>
          </cell>
        </row>
        <row r="21698">
          <cell r="A21698" t="str">
            <v>TRIAE_CS42_3B_TGACv1_222072_AA0756730.1</v>
          </cell>
          <cell r="B21698" t="str">
            <v>ras-related protein, putative, expressed</v>
          </cell>
          <cell r="C21698" t="str">
            <v>Ras-related protein Rab-25</v>
          </cell>
          <cell r="D21698">
            <v>0</v>
          </cell>
          <cell r="E21698">
            <v>0</v>
          </cell>
          <cell r="F21698">
            <v>0</v>
          </cell>
          <cell r="G21698">
            <v>0</v>
          </cell>
          <cell r="H21698">
            <v>0</v>
          </cell>
          <cell r="I21698">
            <v>0</v>
          </cell>
          <cell r="J21698">
            <v>0</v>
          </cell>
          <cell r="K21698">
            <v>-1.029873853</v>
          </cell>
        </row>
        <row r="21699">
          <cell r="A21699" t="str">
            <v>TRIAE_CS42_3DL_TGACv1_250988_AA0875910.1</v>
          </cell>
          <cell r="B21699" t="str">
            <v>ras-related protein, putative, expressed</v>
          </cell>
          <cell r="C21699" t="str">
            <v>Ras-related protein Rab-25</v>
          </cell>
          <cell r="D21699">
            <v>0</v>
          </cell>
          <cell r="E21699">
            <v>0</v>
          </cell>
          <cell r="F21699">
            <v>0</v>
          </cell>
          <cell r="G21699">
            <v>0</v>
          </cell>
          <cell r="H21699">
            <v>0</v>
          </cell>
          <cell r="I21699">
            <v>0</v>
          </cell>
          <cell r="J21699">
            <v>0</v>
          </cell>
          <cell r="K21699">
            <v>-1.029873853</v>
          </cell>
        </row>
        <row r="21700">
          <cell r="A21700" t="str">
            <v>TRIAE_CS42_5AL_TGACv1_376764_AA1240750.1</v>
          </cell>
          <cell r="B21700" t="str">
            <v>ras-related protein, putative, expressed</v>
          </cell>
          <cell r="C21700" t="str">
            <v>Ras-related protein Rab-25</v>
          </cell>
          <cell r="D21700">
            <v>0</v>
          </cell>
          <cell r="E21700">
            <v>0</v>
          </cell>
          <cell r="F21700">
            <v>1.954504427</v>
          </cell>
          <cell r="G21700">
            <v>2.183552084</v>
          </cell>
          <cell r="H21700">
            <v>0</v>
          </cell>
          <cell r="I21700">
            <v>0</v>
          </cell>
          <cell r="J21700">
            <v>0</v>
          </cell>
          <cell r="K21700">
            <v>1.2388250240000001</v>
          </cell>
        </row>
        <row r="21701">
          <cell r="A21701" t="str">
            <v>TRIAE_CS42_5BL_TGACv1_406966_AA1351970.1</v>
          </cell>
          <cell r="B21701" t="str">
            <v>ras-related protein, putative, expressed</v>
          </cell>
          <cell r="C21701" t="str">
            <v>Ras-related protein Rab-25</v>
          </cell>
          <cell r="D21701">
            <v>0</v>
          </cell>
          <cell r="E21701">
            <v>0</v>
          </cell>
          <cell r="F21701">
            <v>1.990161702</v>
          </cell>
          <cell r="G21701">
            <v>2.2190764700000001</v>
          </cell>
          <cell r="H21701">
            <v>0</v>
          </cell>
          <cell r="I21701">
            <v>0</v>
          </cell>
          <cell r="J21701">
            <v>0</v>
          </cell>
          <cell r="K21701">
            <v>1.362071426</v>
          </cell>
        </row>
        <row r="21702">
          <cell r="A21702" t="str">
            <v>TRIAE_CS42_5DL_TGACv1_437374_AA1466070.1</v>
          </cell>
          <cell r="B21702" t="str">
            <v>ras-related protein, putative, expressed</v>
          </cell>
          <cell r="C21702" t="str">
            <v>Ras-related protein Rab-25</v>
          </cell>
          <cell r="D21702">
            <v>0</v>
          </cell>
          <cell r="E21702">
            <v>0</v>
          </cell>
          <cell r="F21702">
            <v>2.1429300169999999</v>
          </cell>
          <cell r="G21702">
            <v>2.4173970580000002</v>
          </cell>
          <cell r="H21702">
            <v>0</v>
          </cell>
          <cell r="I21702">
            <v>0</v>
          </cell>
          <cell r="J21702">
            <v>0</v>
          </cell>
          <cell r="K21702">
            <v>1.3902617420000001</v>
          </cell>
        </row>
        <row r="21703">
          <cell r="A21703" t="str">
            <v>TRIAE_CS42_3B_TGACv1_220788_AA0719260.1</v>
          </cell>
          <cell r="B21703" t="str">
            <v>ras-related protein, putative, expressed</v>
          </cell>
          <cell r="C21703" t="str">
            <v>Ras-related protein Rab-25</v>
          </cell>
          <cell r="D21703">
            <v>0</v>
          </cell>
          <cell r="E21703">
            <v>0</v>
          </cell>
          <cell r="F21703">
            <v>0</v>
          </cell>
          <cell r="G21703">
            <v>1.412374319</v>
          </cell>
          <cell r="H21703">
            <v>0</v>
          </cell>
          <cell r="I21703">
            <v>0</v>
          </cell>
          <cell r="J21703">
            <v>0</v>
          </cell>
          <cell r="K21703">
            <v>0</v>
          </cell>
        </row>
        <row r="21704">
          <cell r="A21704" t="str">
            <v>TRIAE_CS42_7BL_TGACv1_577345_AA1873040.1</v>
          </cell>
          <cell r="B21704" t="str">
            <v>ras-related protein, putative, expressed</v>
          </cell>
          <cell r="C21704" t="str">
            <v>Ras-related protein Rab-25</v>
          </cell>
          <cell r="D21704">
            <v>0</v>
          </cell>
          <cell r="E21704">
            <v>0</v>
          </cell>
          <cell r="F21704">
            <v>0</v>
          </cell>
          <cell r="G21704">
            <v>1.6172038070000001</v>
          </cell>
          <cell r="H21704">
            <v>0</v>
          </cell>
          <cell r="I21704">
            <v>0</v>
          </cell>
          <cell r="J21704">
            <v>0</v>
          </cell>
          <cell r="K21704">
            <v>0</v>
          </cell>
        </row>
        <row r="21705">
          <cell r="A21705" t="str">
            <v>TRIAE_CS42_2DS_TGACv1_177755_AA0584020.1</v>
          </cell>
          <cell r="B21705" t="str">
            <v>ras-related protein, putative, expressed</v>
          </cell>
          <cell r="C21705" t="str">
            <v>Ras-related protein Rab-26</v>
          </cell>
          <cell r="D21705">
            <v>0</v>
          </cell>
          <cell r="E21705">
            <v>0</v>
          </cell>
          <cell r="F21705">
            <v>0</v>
          </cell>
          <cell r="G21705">
            <v>0</v>
          </cell>
          <cell r="H21705">
            <v>0</v>
          </cell>
          <cell r="I21705">
            <v>0</v>
          </cell>
          <cell r="J21705">
            <v>0</v>
          </cell>
          <cell r="K21705">
            <v>1.0935488529999999</v>
          </cell>
        </row>
        <row r="21706">
          <cell r="A21706" t="str">
            <v>TRIAE_CS42_U_TGACv1_640921_AA2079150.1</v>
          </cell>
          <cell r="B21706" t="str">
            <v>ras-related protein, putative, expressed</v>
          </cell>
          <cell r="C21706" t="str">
            <v>Ras-related protein Rab-26</v>
          </cell>
          <cell r="D21706">
            <v>0</v>
          </cell>
          <cell r="E21706">
            <v>0</v>
          </cell>
          <cell r="F21706">
            <v>0</v>
          </cell>
          <cell r="G21706">
            <v>0</v>
          </cell>
          <cell r="H21706">
            <v>0</v>
          </cell>
          <cell r="I21706">
            <v>0</v>
          </cell>
          <cell r="J21706">
            <v>0</v>
          </cell>
          <cell r="K21706">
            <v>1.0935488529999999</v>
          </cell>
        </row>
        <row r="21707">
          <cell r="A21707" t="str">
            <v>TRIAE_CS42_2AS_TGACv1_112095_AA0330150.1</v>
          </cell>
          <cell r="B21707" t="str">
            <v>ras-related protein, putative, expressed</v>
          </cell>
          <cell r="C21707" t="str">
            <v>Ras-related protein Rab-26</v>
          </cell>
          <cell r="D21707">
            <v>0</v>
          </cell>
          <cell r="E21707">
            <v>0</v>
          </cell>
          <cell r="F21707">
            <v>0</v>
          </cell>
          <cell r="G21707">
            <v>0</v>
          </cell>
          <cell r="H21707">
            <v>0</v>
          </cell>
          <cell r="I21707">
            <v>0</v>
          </cell>
          <cell r="J21707">
            <v>0</v>
          </cell>
          <cell r="K21707">
            <v>1.161778757</v>
          </cell>
        </row>
        <row r="21708">
          <cell r="A21708" t="str">
            <v>TRIAE_CS42_2AL_TGACv1_094739_AA0302370.1</v>
          </cell>
          <cell r="B21708" t="str">
            <v>ras-related protein, putative, expressed</v>
          </cell>
          <cell r="C21708" t="str">
            <v>Ras-related protein Rab-2-B</v>
          </cell>
          <cell r="D21708">
            <v>0</v>
          </cell>
          <cell r="E21708">
            <v>0</v>
          </cell>
          <cell r="F21708">
            <v>1.511451761</v>
          </cell>
          <cell r="G21708">
            <v>1.2898233589999999</v>
          </cell>
          <cell r="H21708">
            <v>0</v>
          </cell>
          <cell r="I21708">
            <v>0</v>
          </cell>
          <cell r="J21708">
            <v>0</v>
          </cell>
          <cell r="K21708">
            <v>0</v>
          </cell>
        </row>
        <row r="21709">
          <cell r="A21709" t="str">
            <v>TRIAE_CS42_2DL_TGACv1_159654_AA0541060.1</v>
          </cell>
          <cell r="B21709" t="str">
            <v>ras-related protein, putative, expressed</v>
          </cell>
          <cell r="C21709" t="str">
            <v>Ras-related protein Rab-2-B</v>
          </cell>
          <cell r="D21709">
            <v>0</v>
          </cell>
          <cell r="E21709">
            <v>0</v>
          </cell>
          <cell r="F21709">
            <v>1.6500001879999999</v>
          </cell>
          <cell r="G21709">
            <v>1.5281548389999999</v>
          </cell>
          <cell r="H21709">
            <v>0</v>
          </cell>
          <cell r="I21709">
            <v>0</v>
          </cell>
          <cell r="J21709">
            <v>0</v>
          </cell>
          <cell r="K21709">
            <v>0</v>
          </cell>
        </row>
        <row r="21710">
          <cell r="A21710" t="str">
            <v>TRIAE_CS42_4DL_TGACv1_343229_AA1131810.1</v>
          </cell>
          <cell r="B21710" t="str">
            <v>ras-related protein, putative, expressed</v>
          </cell>
          <cell r="C21710" t="str">
            <v>Ras-related protein Rab-6A</v>
          </cell>
          <cell r="D21710">
            <v>0</v>
          </cell>
          <cell r="E21710">
            <v>0</v>
          </cell>
          <cell r="F21710">
            <v>0</v>
          </cell>
          <cell r="G21710">
            <v>1.3878043069999999</v>
          </cell>
          <cell r="H21710">
            <v>0</v>
          </cell>
          <cell r="I21710">
            <v>0</v>
          </cell>
          <cell r="J21710">
            <v>0</v>
          </cell>
          <cell r="K21710">
            <v>2.393558488</v>
          </cell>
        </row>
        <row r="21711">
          <cell r="A21711" t="str">
            <v>TRIAE_CS42_4AL_TGACv1_289936_AA0979080.1</v>
          </cell>
          <cell r="B21711" t="str">
            <v>ras-related protein, putative, expressed</v>
          </cell>
          <cell r="C21711" t="str">
            <v>Ras-related protein Rab-6A</v>
          </cell>
          <cell r="D21711">
            <v>0</v>
          </cell>
          <cell r="E21711">
            <v>0</v>
          </cell>
          <cell r="F21711">
            <v>0</v>
          </cell>
          <cell r="G21711">
            <v>1.4448047690000001</v>
          </cell>
          <cell r="H21711">
            <v>0</v>
          </cell>
          <cell r="I21711">
            <v>0</v>
          </cell>
          <cell r="J21711">
            <v>0</v>
          </cell>
          <cell r="K21711">
            <v>2.6073608660000001</v>
          </cell>
        </row>
        <row r="21712">
          <cell r="A21712" t="str">
            <v>TRIAE_CS42_U_TGACv1_641697_AA2101750.1</v>
          </cell>
          <cell r="B21712" t="str">
            <v>ras-related protein, putative, expressed</v>
          </cell>
          <cell r="C21712" t="str">
            <v>Ras-related protein Rab-6A</v>
          </cell>
          <cell r="D21712">
            <v>0</v>
          </cell>
          <cell r="E21712">
            <v>0</v>
          </cell>
          <cell r="F21712">
            <v>0</v>
          </cell>
          <cell r="G21712">
            <v>1.4448047690000001</v>
          </cell>
          <cell r="H21712">
            <v>0</v>
          </cell>
          <cell r="I21712">
            <v>0</v>
          </cell>
          <cell r="J21712">
            <v>0</v>
          </cell>
          <cell r="K21712">
            <v>2.6073608660000001</v>
          </cell>
        </row>
        <row r="21713">
          <cell r="A21713" t="str">
            <v>TRIAE_CS42_3AS_TGACv1_212026_AA0696870.2</v>
          </cell>
          <cell r="B21713" t="str">
            <v>ras-related protein, putative, expressed</v>
          </cell>
          <cell r="C21713" t="str">
            <v>Ras-related protein Rab-7A</v>
          </cell>
          <cell r="D21713">
            <v>0</v>
          </cell>
          <cell r="E21713">
            <v>1.060357896</v>
          </cell>
          <cell r="F21713">
            <v>0</v>
          </cell>
          <cell r="G21713">
            <v>0</v>
          </cell>
          <cell r="H21713">
            <v>0</v>
          </cell>
          <cell r="I21713">
            <v>0</v>
          </cell>
          <cell r="J21713">
            <v>0</v>
          </cell>
          <cell r="K21713">
            <v>0</v>
          </cell>
        </row>
        <row r="21714">
          <cell r="A21714" t="str">
            <v>TRIAE_CS42_3B_TGACv1_225173_AA0805840.1</v>
          </cell>
          <cell r="B21714" t="str">
            <v>ras-related protein, putative, expressed</v>
          </cell>
          <cell r="C21714" t="str">
            <v>Ras-related protein Rab-7A</v>
          </cell>
          <cell r="D21714">
            <v>0</v>
          </cell>
          <cell r="E21714">
            <v>1.060357896</v>
          </cell>
          <cell r="F21714">
            <v>0</v>
          </cell>
          <cell r="G21714">
            <v>0</v>
          </cell>
          <cell r="H21714">
            <v>0</v>
          </cell>
          <cell r="I21714">
            <v>0</v>
          </cell>
          <cell r="J21714">
            <v>0</v>
          </cell>
          <cell r="K21714">
            <v>0</v>
          </cell>
        </row>
        <row r="21715">
          <cell r="A21715" t="str">
            <v>TRIAE_CS42_3DS_TGACv1_272615_AA0923100.1</v>
          </cell>
          <cell r="B21715" t="str">
            <v>ras-related protein, putative, expressed</v>
          </cell>
          <cell r="C21715" t="str">
            <v>Ras-related protein Rab-7A</v>
          </cell>
          <cell r="D21715">
            <v>0</v>
          </cell>
          <cell r="E21715">
            <v>1.060357896</v>
          </cell>
          <cell r="F21715">
            <v>0</v>
          </cell>
          <cell r="G21715">
            <v>0</v>
          </cell>
          <cell r="H21715">
            <v>0</v>
          </cell>
          <cell r="I21715">
            <v>0</v>
          </cell>
          <cell r="J21715">
            <v>0</v>
          </cell>
          <cell r="K21715">
            <v>0</v>
          </cell>
        </row>
        <row r="21716">
          <cell r="A21716" t="str">
            <v>TRIAE_CS42_3AL_TGACv1_196805_AA0663010.1</v>
          </cell>
          <cell r="B21716" t="str">
            <v>ras-related protein, putative, expressed</v>
          </cell>
          <cell r="C21716" t="str">
            <v>Ras-related protein Rab-7A</v>
          </cell>
          <cell r="D21716">
            <v>0</v>
          </cell>
          <cell r="E21716">
            <v>1.3440537619999999</v>
          </cell>
          <cell r="F21716">
            <v>0</v>
          </cell>
          <cell r="G21716">
            <v>1.312041485</v>
          </cell>
          <cell r="H21716">
            <v>0</v>
          </cell>
          <cell r="I21716">
            <v>0</v>
          </cell>
          <cell r="J21716">
            <v>0</v>
          </cell>
          <cell r="K21716">
            <v>0</v>
          </cell>
        </row>
        <row r="21717">
          <cell r="A21717" t="str">
            <v>TRIAE_CS42_3B_TGACv1_222163_AA0758680.1</v>
          </cell>
          <cell r="B21717" t="str">
            <v>ras-related protein, putative, expressed</v>
          </cell>
          <cell r="C21717" t="str">
            <v>Ras-related protein Rab-7A</v>
          </cell>
          <cell r="D21717">
            <v>0</v>
          </cell>
          <cell r="E21717">
            <v>1.3440537619999999</v>
          </cell>
          <cell r="F21717">
            <v>0</v>
          </cell>
          <cell r="G21717">
            <v>1.312041485</v>
          </cell>
          <cell r="H21717">
            <v>0</v>
          </cell>
          <cell r="I21717">
            <v>0</v>
          </cell>
          <cell r="J21717">
            <v>0</v>
          </cell>
          <cell r="K21717">
            <v>0</v>
          </cell>
        </row>
        <row r="21718">
          <cell r="A21718" t="str">
            <v>TRIAE_CS42_3DL_TGACv1_250782_AA0873100.1</v>
          </cell>
          <cell r="B21718" t="str">
            <v>ras-related protein, putative, expressed</v>
          </cell>
          <cell r="C21718" t="str">
            <v>Ras-related protein Rab-7A</v>
          </cell>
          <cell r="D21718">
            <v>0</v>
          </cell>
          <cell r="E21718">
            <v>1.3440537619999999</v>
          </cell>
          <cell r="F21718">
            <v>0</v>
          </cell>
          <cell r="G21718">
            <v>1.312041485</v>
          </cell>
          <cell r="H21718">
            <v>0</v>
          </cell>
          <cell r="I21718">
            <v>0</v>
          </cell>
          <cell r="J21718">
            <v>0</v>
          </cell>
          <cell r="K21718">
            <v>0</v>
          </cell>
        </row>
        <row r="21719">
          <cell r="A21719" t="str">
            <v>TRIAE_CS42_U_TGACv1_641030_AA2082770.2</v>
          </cell>
          <cell r="B21719" t="str">
            <v>ras-related protein, putative, expressed</v>
          </cell>
          <cell r="C21719" t="str">
            <v>Ras-related protein Rab-7A</v>
          </cell>
          <cell r="D21719">
            <v>0</v>
          </cell>
          <cell r="E21719">
            <v>0</v>
          </cell>
          <cell r="F21719">
            <v>0</v>
          </cell>
          <cell r="G21719">
            <v>0</v>
          </cell>
          <cell r="H21719">
            <v>0</v>
          </cell>
          <cell r="I21719">
            <v>0</v>
          </cell>
          <cell r="J21719">
            <v>0</v>
          </cell>
          <cell r="K21719">
            <v>1.011475151</v>
          </cell>
        </row>
        <row r="21720">
          <cell r="A21720" t="str">
            <v>TRIAE_CS42_3B_TGACv1_221521_AA0742830.1</v>
          </cell>
          <cell r="B21720" t="str">
            <v>recA protein, expressed</v>
          </cell>
          <cell r="C21720" t="str">
            <v>RECA homolog 3</v>
          </cell>
          <cell r="D21720">
            <v>0</v>
          </cell>
          <cell r="E21720">
            <v>0</v>
          </cell>
          <cell r="F21720">
            <v>0</v>
          </cell>
          <cell r="G21720">
            <v>0</v>
          </cell>
          <cell r="H21720">
            <v>0</v>
          </cell>
          <cell r="I21720">
            <v>0</v>
          </cell>
          <cell r="J21720">
            <v>0</v>
          </cell>
          <cell r="K21720">
            <v>-1.034464179</v>
          </cell>
        </row>
        <row r="21721">
          <cell r="A21721" t="str">
            <v>TRIAE_CS42_5AS_TGACv1_392603_AA1261750.1</v>
          </cell>
          <cell r="B21721" t="str">
            <v>Protein kinase domain containing protein, expressed</v>
          </cell>
          <cell r="C21721" t="str">
            <v>receptor kinase 1</v>
          </cell>
          <cell r="D21721">
            <v>1.0036095759999999</v>
          </cell>
          <cell r="E21721">
            <v>0</v>
          </cell>
          <cell r="F21721">
            <v>0</v>
          </cell>
          <cell r="G21721">
            <v>-1.2432582190000001</v>
          </cell>
          <cell r="H21721">
            <v>0</v>
          </cell>
          <cell r="I21721">
            <v>0</v>
          </cell>
          <cell r="J21721">
            <v>0</v>
          </cell>
          <cell r="K21721">
            <v>0</v>
          </cell>
        </row>
        <row r="21722">
          <cell r="A21722" t="str">
            <v>TRIAE_CS42_5DS_TGACv1_456576_AA1474430.1</v>
          </cell>
          <cell r="B21722" t="str">
            <v>Protein kinase domain containing protein, expressed</v>
          </cell>
          <cell r="C21722" t="str">
            <v>receptor kinase 1</v>
          </cell>
          <cell r="D21722">
            <v>1.0036095759999999</v>
          </cell>
          <cell r="E21722">
            <v>0</v>
          </cell>
          <cell r="F21722">
            <v>0</v>
          </cell>
          <cell r="G21722">
            <v>0</v>
          </cell>
          <cell r="H21722">
            <v>0</v>
          </cell>
          <cell r="I21722">
            <v>0</v>
          </cell>
          <cell r="J21722">
            <v>0</v>
          </cell>
          <cell r="K21722">
            <v>0</v>
          </cell>
        </row>
        <row r="21723">
          <cell r="A21723" t="str">
            <v>TRIAE_CS42_5BL_TGACv1_405102_AA1319960.1</v>
          </cell>
          <cell r="B21723" t="str">
            <v>TKL_IRAK_DUF26-la.6 - DUF26 kinases have homology to DUF26 containing loci, expressed</v>
          </cell>
          <cell r="C21723" t="str">
            <v>receptor kinase 1</v>
          </cell>
          <cell r="D21723">
            <v>1.077620459</v>
          </cell>
          <cell r="E21723">
            <v>-2.892074139</v>
          </cell>
          <cell r="F21723">
            <v>0</v>
          </cell>
          <cell r="G21723">
            <v>-1.624980098</v>
          </cell>
          <cell r="H21723">
            <v>0</v>
          </cell>
          <cell r="I21723">
            <v>0</v>
          </cell>
          <cell r="J21723">
            <v>0</v>
          </cell>
          <cell r="K21723">
            <v>2.5504533139999999</v>
          </cell>
        </row>
        <row r="21724">
          <cell r="A21724" t="str">
            <v>TRIAE_CS42_5DL_TGACv1_435153_AA1446800.1</v>
          </cell>
          <cell r="B21724" t="str">
            <v>TKL_IRAK_DUF26-la.6 - DUF26 kinases have homology to DUF26 containing loci, expressed</v>
          </cell>
          <cell r="C21724" t="str">
            <v>receptor kinase 1</v>
          </cell>
          <cell r="D21724">
            <v>1.077620459</v>
          </cell>
          <cell r="E21724">
            <v>-2.892074139</v>
          </cell>
          <cell r="F21724">
            <v>0</v>
          </cell>
          <cell r="G21724">
            <v>-1.624980098</v>
          </cell>
          <cell r="H21724">
            <v>0</v>
          </cell>
          <cell r="I21724">
            <v>0</v>
          </cell>
          <cell r="J21724">
            <v>0</v>
          </cell>
          <cell r="K21724">
            <v>2.565839784</v>
          </cell>
        </row>
        <row r="21725">
          <cell r="A21725" t="str">
            <v>TRIAE_CS42_1AL_TGACv1_005681_AA0054950.1</v>
          </cell>
          <cell r="B21725" t="str">
            <v>TKL_IRAK_DUF26-lf.4 - DUF26 kinases have homology to DUF26 containing loci, expressed</v>
          </cell>
          <cell r="C21725" t="str">
            <v>receptor kinase 1</v>
          </cell>
          <cell r="D21725">
            <v>1.2560543070000001</v>
          </cell>
          <cell r="E21725">
            <v>0</v>
          </cell>
          <cell r="F21725">
            <v>0</v>
          </cell>
          <cell r="G21725">
            <v>-1.6282123399999999</v>
          </cell>
          <cell r="H21725">
            <v>0</v>
          </cell>
          <cell r="I21725">
            <v>0</v>
          </cell>
          <cell r="J21725">
            <v>0</v>
          </cell>
          <cell r="K21725">
            <v>0</v>
          </cell>
        </row>
        <row r="21726">
          <cell r="A21726" t="str">
            <v>TRIAE_CS42_5AL_TGACv1_374914_AA1211800.1</v>
          </cell>
          <cell r="B21726" t="str">
            <v>TKL_IRAK_DUF26-lc.12 - DUF26 kinases have homology to DUF26 containing loci, expressed</v>
          </cell>
          <cell r="C21726" t="str">
            <v>receptor kinase 1</v>
          </cell>
          <cell r="D21726">
            <v>1.304158962</v>
          </cell>
          <cell r="E21726">
            <v>0</v>
          </cell>
          <cell r="F21726">
            <v>0</v>
          </cell>
          <cell r="G21726">
            <v>0</v>
          </cell>
          <cell r="H21726">
            <v>0</v>
          </cell>
          <cell r="I21726">
            <v>0</v>
          </cell>
          <cell r="J21726">
            <v>0</v>
          </cell>
          <cell r="K21726">
            <v>0</v>
          </cell>
        </row>
        <row r="21727">
          <cell r="A21727" t="str">
            <v>TRIAE_CS42_3B_TGACv1_224624_AA0798980.1</v>
          </cell>
          <cell r="B21727" t="str">
            <v>TKL_IRAK_DUF26-lc.26 - DUF26 kinases have homology to DUF26 containing loci, expressed</v>
          </cell>
          <cell r="C21727" t="str">
            <v>receptor kinase 1</v>
          </cell>
          <cell r="D21727">
            <v>1.3628045740000001</v>
          </cell>
          <cell r="E21727">
            <v>0</v>
          </cell>
          <cell r="F21727">
            <v>0</v>
          </cell>
          <cell r="G21727">
            <v>-3.238106406</v>
          </cell>
          <cell r="H21727">
            <v>0</v>
          </cell>
          <cell r="I21727">
            <v>0</v>
          </cell>
          <cell r="J21727">
            <v>0</v>
          </cell>
          <cell r="K21727">
            <v>0</v>
          </cell>
        </row>
        <row r="21728">
          <cell r="A21728" t="str">
            <v>TRIAE_CS42_6AL_TGACv1_471007_AA1500840.1</v>
          </cell>
          <cell r="B21728" t="str">
            <v>receptor like protein kinase, putative, expressed</v>
          </cell>
          <cell r="C21728" t="str">
            <v>receptor kinase 1</v>
          </cell>
          <cell r="D21728">
            <v>1.44347767</v>
          </cell>
          <cell r="E21728">
            <v>0</v>
          </cell>
          <cell r="F21728">
            <v>0</v>
          </cell>
          <cell r="G21728">
            <v>-1.278151415</v>
          </cell>
          <cell r="H21728">
            <v>0</v>
          </cell>
          <cell r="I21728">
            <v>0</v>
          </cell>
          <cell r="J21728">
            <v>0</v>
          </cell>
          <cell r="K21728">
            <v>0</v>
          </cell>
        </row>
        <row r="21729">
          <cell r="A21729" t="str">
            <v>TRIAE_CS42_5DS_TGACv1_457653_AA1488610.1</v>
          </cell>
          <cell r="B21729" t="str">
            <v>protein kinase domain containing protein, expressed</v>
          </cell>
          <cell r="C21729" t="str">
            <v>receptor kinase 1</v>
          </cell>
          <cell r="D21729">
            <v>1.662204528</v>
          </cell>
          <cell r="E21729">
            <v>0</v>
          </cell>
          <cell r="F21729">
            <v>0</v>
          </cell>
          <cell r="G21729">
            <v>0</v>
          </cell>
          <cell r="H21729">
            <v>0</v>
          </cell>
          <cell r="I21729">
            <v>0</v>
          </cell>
          <cell r="J21729">
            <v>0</v>
          </cell>
          <cell r="K21729">
            <v>0</v>
          </cell>
        </row>
        <row r="21730">
          <cell r="A21730" t="str">
            <v>TRIAE_CS42_2AS_TGACv1_113871_AA0361760.1</v>
          </cell>
          <cell r="B21730" t="str">
            <v>cysteine-rich receptor-like protein kinase 7 precursor, putative, expressed</v>
          </cell>
          <cell r="C21730" t="str">
            <v>receptor kinase 1</v>
          </cell>
          <cell r="D21730">
            <v>1.702804515</v>
          </cell>
          <cell r="E21730">
            <v>0</v>
          </cell>
          <cell r="F21730">
            <v>0</v>
          </cell>
          <cell r="G21730">
            <v>0</v>
          </cell>
          <cell r="H21730">
            <v>0</v>
          </cell>
          <cell r="I21730">
            <v>0</v>
          </cell>
          <cell r="J21730">
            <v>0</v>
          </cell>
          <cell r="K21730">
            <v>0</v>
          </cell>
        </row>
        <row r="21731">
          <cell r="A21731" t="str">
            <v>TRIAE_CS42_1BL_TGACv1_031993_AA0123970.1</v>
          </cell>
          <cell r="B21731" t="str">
            <v>TKL_IRAK_DUF26-la.1 - DUF26 kinases have homology to DUF26 containing loci, expressed</v>
          </cell>
          <cell r="C21731" t="str">
            <v>receptor kinase 1</v>
          </cell>
          <cell r="D21731">
            <v>1.740774321</v>
          </cell>
          <cell r="E21731">
            <v>-2.2452924030000001</v>
          </cell>
          <cell r="F21731">
            <v>0</v>
          </cell>
          <cell r="G21731">
            <v>0</v>
          </cell>
          <cell r="H21731">
            <v>0</v>
          </cell>
          <cell r="I21731">
            <v>0</v>
          </cell>
          <cell r="J21731">
            <v>0</v>
          </cell>
          <cell r="K21731">
            <v>0</v>
          </cell>
        </row>
        <row r="21732">
          <cell r="A21732" t="str">
            <v>TRIAE_CS42_1DL_TGACv1_064347_AA0234070.1</v>
          </cell>
          <cell r="B21732" t="str">
            <v>TKL_IRAK_DUF26-la.1 - DUF26 kinases have homology to DUF26 containing loci, expressed</v>
          </cell>
          <cell r="C21732" t="str">
            <v>receptor kinase 1</v>
          </cell>
          <cell r="D21732">
            <v>1.740774321</v>
          </cell>
          <cell r="E21732">
            <v>-2.2452924030000001</v>
          </cell>
          <cell r="F21732">
            <v>0</v>
          </cell>
          <cell r="G21732">
            <v>0</v>
          </cell>
          <cell r="H21732">
            <v>0</v>
          </cell>
          <cell r="I21732">
            <v>0</v>
          </cell>
          <cell r="J21732">
            <v>0</v>
          </cell>
          <cell r="K21732">
            <v>0</v>
          </cell>
        </row>
        <row r="21733">
          <cell r="A21733" t="str">
            <v>TRIAE_CS42_2AS_TGACv1_112268_AA0334490.2</v>
          </cell>
          <cell r="B21733" t="str">
            <v>TKL_IRAK_DUF26-lc22 - DUF26 kinases have homology to DUF26 containing loci, expressed</v>
          </cell>
          <cell r="C21733" t="str">
            <v>receptor kinase 1</v>
          </cell>
          <cell r="D21733">
            <v>1.771412387</v>
          </cell>
          <cell r="E21733">
            <v>2.0242662079999998</v>
          </cell>
          <cell r="F21733">
            <v>0</v>
          </cell>
          <cell r="G21733">
            <v>2.205346289</v>
          </cell>
          <cell r="H21733">
            <v>0</v>
          </cell>
          <cell r="I21733">
            <v>0</v>
          </cell>
          <cell r="J21733">
            <v>0</v>
          </cell>
          <cell r="K21733">
            <v>1.5570268549999999</v>
          </cell>
        </row>
        <row r="21734">
          <cell r="A21734" t="str">
            <v>TRIAE_CS42_2DS_TGACv1_178140_AA0591700.2</v>
          </cell>
          <cell r="B21734" t="str">
            <v>TKL_IRAK_DUF26-lc22 - DUF26 kinases have homology to DUF26 containing loci, expressed</v>
          </cell>
          <cell r="C21734" t="str">
            <v>receptor kinase 1</v>
          </cell>
          <cell r="D21734">
            <v>1.771412387</v>
          </cell>
          <cell r="E21734">
            <v>2.0577627280000002</v>
          </cell>
          <cell r="F21734">
            <v>0</v>
          </cell>
          <cell r="G21734">
            <v>2.2116411299999998</v>
          </cell>
          <cell r="H21734">
            <v>0</v>
          </cell>
          <cell r="I21734">
            <v>0</v>
          </cell>
          <cell r="J21734">
            <v>0</v>
          </cell>
          <cell r="K21734">
            <v>1.5583036109999999</v>
          </cell>
        </row>
        <row r="21735">
          <cell r="A21735" t="str">
            <v>TRIAE_CS42_2AS_TGACv1_112673_AA0343130.1</v>
          </cell>
          <cell r="B21735" t="str">
            <v>TKL_IRAK_DUF26-lc.18 - DUF26 kinases have homology to DUF26 containing loci, expressed</v>
          </cell>
          <cell r="C21735" t="str">
            <v>receptor kinase 1</v>
          </cell>
          <cell r="D21735">
            <v>1.798857707</v>
          </cell>
          <cell r="E21735">
            <v>0</v>
          </cell>
          <cell r="F21735">
            <v>0</v>
          </cell>
          <cell r="G21735">
            <v>0</v>
          </cell>
          <cell r="H21735">
            <v>0</v>
          </cell>
          <cell r="I21735">
            <v>0</v>
          </cell>
          <cell r="J21735">
            <v>0</v>
          </cell>
          <cell r="K21735">
            <v>0</v>
          </cell>
        </row>
        <row r="21736">
          <cell r="A21736" t="str">
            <v>TRIAE_CS42_2BS_TGACv1_146784_AA0472650.1</v>
          </cell>
          <cell r="B21736" t="str">
            <v>TKL_IRAK_DUF26-lc.18 - DUF26 kinases have homology to DUF26 containing loci, expressed</v>
          </cell>
          <cell r="C21736" t="str">
            <v>receptor kinase 1</v>
          </cell>
          <cell r="D21736">
            <v>1.798857707</v>
          </cell>
          <cell r="E21736">
            <v>0</v>
          </cell>
          <cell r="F21736">
            <v>0</v>
          </cell>
          <cell r="G21736">
            <v>0</v>
          </cell>
          <cell r="H21736">
            <v>0</v>
          </cell>
          <cell r="I21736">
            <v>0</v>
          </cell>
          <cell r="J21736">
            <v>0</v>
          </cell>
          <cell r="K21736">
            <v>0</v>
          </cell>
        </row>
        <row r="21737">
          <cell r="A21737" t="str">
            <v>TRIAE_CS42_2DS_TGACv1_177843_AA0585770.1</v>
          </cell>
          <cell r="B21737" t="str">
            <v>TKL_IRAK_DUF26-lc.18 - DUF26 kinases have homology to DUF26 containing loci, expressed</v>
          </cell>
          <cell r="C21737" t="str">
            <v>receptor kinase 1</v>
          </cell>
          <cell r="D21737">
            <v>1.798857707</v>
          </cell>
          <cell r="E21737">
            <v>0</v>
          </cell>
          <cell r="F21737">
            <v>0</v>
          </cell>
          <cell r="G21737">
            <v>0</v>
          </cell>
          <cell r="H21737">
            <v>0</v>
          </cell>
          <cell r="I21737">
            <v>0</v>
          </cell>
          <cell r="J21737">
            <v>0</v>
          </cell>
          <cell r="K21737">
            <v>0</v>
          </cell>
        </row>
        <row r="21738">
          <cell r="A21738" t="str">
            <v>TRIAE_CS42_2AS_TGACv1_113598_AA0358340.1</v>
          </cell>
          <cell r="B21738" t="str">
            <v>cysteine-rich receptor-like protein kinase 7 precursor, putative, expressed</v>
          </cell>
          <cell r="C21738" t="str">
            <v>receptor kinase 1</v>
          </cell>
          <cell r="D21738">
            <v>1.8832869910000001</v>
          </cell>
          <cell r="E21738">
            <v>0</v>
          </cell>
          <cell r="F21738">
            <v>0</v>
          </cell>
          <cell r="G21738">
            <v>0</v>
          </cell>
          <cell r="H21738">
            <v>0</v>
          </cell>
          <cell r="I21738">
            <v>0</v>
          </cell>
          <cell r="J21738">
            <v>0</v>
          </cell>
          <cell r="K21738">
            <v>0</v>
          </cell>
        </row>
        <row r="21739">
          <cell r="A21739" t="str">
            <v>TRIAE_CS42_3AL_TGACv1_196248_AA0658730.1</v>
          </cell>
          <cell r="B21739" t="str">
            <v>TKL_IRAK_DUF26-lc.6 - DUF26 kinases have homology to DUF26 containing loci, expressed</v>
          </cell>
          <cell r="C21739" t="str">
            <v>receptor kinase 1</v>
          </cell>
          <cell r="D21739">
            <v>1.889719044</v>
          </cell>
          <cell r="E21739">
            <v>0</v>
          </cell>
          <cell r="F21739">
            <v>1.7678276509999999</v>
          </cell>
          <cell r="G21739">
            <v>0</v>
          </cell>
          <cell r="H21739">
            <v>0</v>
          </cell>
          <cell r="I21739">
            <v>0</v>
          </cell>
          <cell r="J21739">
            <v>0</v>
          </cell>
          <cell r="K21739">
            <v>0</v>
          </cell>
        </row>
        <row r="21740">
          <cell r="A21740" t="str">
            <v>TRIAE_CS42_3DL_TGACv1_253519_AA0894840.1</v>
          </cell>
          <cell r="B21740" t="str">
            <v>TKL_IRAK_DUF26-lc.6 - DUF26 kinases have homology to DUF26 containing loci, expressed</v>
          </cell>
          <cell r="C21740" t="str">
            <v>receptor kinase 1</v>
          </cell>
          <cell r="D21740">
            <v>1.889719044</v>
          </cell>
          <cell r="E21740">
            <v>0</v>
          </cell>
          <cell r="F21740">
            <v>1.7678276509999999</v>
          </cell>
          <cell r="G21740">
            <v>0</v>
          </cell>
          <cell r="H21740">
            <v>0</v>
          </cell>
          <cell r="I21740">
            <v>0</v>
          </cell>
          <cell r="J21740">
            <v>0</v>
          </cell>
          <cell r="K21740">
            <v>0</v>
          </cell>
        </row>
        <row r="21741">
          <cell r="A21741" t="str">
            <v>TRIAE_CS42_3B_TGACv1_222965_AA0774220.1</v>
          </cell>
          <cell r="B21741" t="str">
            <v>cysteine-rich receptor-like protein kinase 12 precursor, putative, expressed</v>
          </cell>
          <cell r="C21741" t="str">
            <v>receptor kinase 1</v>
          </cell>
          <cell r="D21741">
            <v>1.9251835180000001</v>
          </cell>
          <cell r="E21741">
            <v>1.9704411399999999</v>
          </cell>
          <cell r="F21741">
            <v>0</v>
          </cell>
          <cell r="G21741">
            <v>-1.7380561000000001</v>
          </cell>
          <cell r="H21741">
            <v>0</v>
          </cell>
          <cell r="I21741">
            <v>0</v>
          </cell>
          <cell r="J21741">
            <v>0</v>
          </cell>
          <cell r="K21741">
            <v>0</v>
          </cell>
        </row>
        <row r="21742">
          <cell r="A21742" t="str">
            <v>TRIAE_CS42_1DL_TGACv1_061054_AA0183190.1</v>
          </cell>
          <cell r="B21742" t="str">
            <v>jacalin-like lectin domain containing protein, expressed</v>
          </cell>
          <cell r="C21742" t="str">
            <v>receptor kinase 1</v>
          </cell>
          <cell r="D21742">
            <v>2.012094099</v>
          </cell>
          <cell r="E21742">
            <v>0</v>
          </cell>
          <cell r="F21742">
            <v>0</v>
          </cell>
          <cell r="G21742">
            <v>0</v>
          </cell>
          <cell r="H21742">
            <v>0</v>
          </cell>
          <cell r="I21742">
            <v>0</v>
          </cell>
          <cell r="J21742">
            <v>0</v>
          </cell>
          <cell r="K21742">
            <v>0</v>
          </cell>
        </row>
        <row r="21743">
          <cell r="A21743" t="str">
            <v>TRIAE_CS42_6BS_TGACv1_513383_AA1639660.1</v>
          </cell>
          <cell r="B21743" t="str">
            <v>NBS-LRR disease resistance protein, putative, expressed</v>
          </cell>
          <cell r="C21743" t="str">
            <v>receptor kinase 1</v>
          </cell>
          <cell r="D21743">
            <v>2.0140900290000001</v>
          </cell>
          <cell r="E21743">
            <v>-3.9495571919999999</v>
          </cell>
          <cell r="F21743">
            <v>0</v>
          </cell>
          <cell r="G21743">
            <v>0</v>
          </cell>
          <cell r="H21743">
            <v>0</v>
          </cell>
          <cell r="I21743">
            <v>0</v>
          </cell>
          <cell r="J21743">
            <v>0</v>
          </cell>
          <cell r="K21743">
            <v>0</v>
          </cell>
        </row>
        <row r="21744">
          <cell r="A21744" t="str">
            <v>TRIAE_CS42_5AL_TGACv1_376469_AA1237350.1</v>
          </cell>
          <cell r="B21744" t="str">
            <v>protein kinase domain containing protein, expressed</v>
          </cell>
          <cell r="C21744" t="str">
            <v>receptor kinase 1</v>
          </cell>
          <cell r="D21744">
            <v>2.0457291469999999</v>
          </cell>
          <cell r="E21744">
            <v>0</v>
          </cell>
          <cell r="F21744">
            <v>0</v>
          </cell>
          <cell r="G21744">
            <v>0</v>
          </cell>
          <cell r="H21744">
            <v>0</v>
          </cell>
          <cell r="I21744">
            <v>0</v>
          </cell>
          <cell r="J21744">
            <v>0</v>
          </cell>
          <cell r="K21744">
            <v>0</v>
          </cell>
        </row>
        <row r="21745">
          <cell r="A21745" t="str">
            <v>TRIAE_CS42_5DL_TGACv1_433203_AA1405400.1</v>
          </cell>
          <cell r="B21745" t="str">
            <v>TKL_IRAK_DUF26-lc.7 - DUF26 kinases have homology to DUF26 containing loci, expressed</v>
          </cell>
          <cell r="C21745" t="str">
            <v>receptor kinase 1</v>
          </cell>
          <cell r="D21745">
            <v>2.30118884</v>
          </cell>
          <cell r="E21745">
            <v>0</v>
          </cell>
          <cell r="F21745">
            <v>0</v>
          </cell>
          <cell r="G21745">
            <v>-1.4436959599999999</v>
          </cell>
          <cell r="H21745">
            <v>0</v>
          </cell>
          <cell r="I21745">
            <v>0</v>
          </cell>
          <cell r="J21745">
            <v>0</v>
          </cell>
          <cell r="K21745">
            <v>0</v>
          </cell>
        </row>
        <row r="21746">
          <cell r="A21746" t="str">
            <v>TRIAE_CS42_7AL_TGACv1_556892_AA1772910.1</v>
          </cell>
          <cell r="B21746" t="str">
            <v>protein kinase domain containing protein, expressed</v>
          </cell>
          <cell r="C21746" t="str">
            <v>receptor kinase 1</v>
          </cell>
          <cell r="D21746">
            <v>2.7267379530000002</v>
          </cell>
          <cell r="E21746">
            <v>2.8850284780000002</v>
          </cell>
          <cell r="F21746">
            <v>0</v>
          </cell>
          <cell r="G21746">
            <v>1.290126369</v>
          </cell>
          <cell r="H21746">
            <v>0</v>
          </cell>
          <cell r="I21746">
            <v>0</v>
          </cell>
          <cell r="J21746">
            <v>0</v>
          </cell>
          <cell r="K21746">
            <v>0</v>
          </cell>
        </row>
        <row r="21747">
          <cell r="A21747" t="str">
            <v>TRIAE_CS42_4AL_TGACv1_288579_AA0952560.1</v>
          </cell>
          <cell r="B21747" t="str">
            <v>cysteine-rich receptor-like protein kinase 21 precursor, putative, expressed</v>
          </cell>
          <cell r="C21747" t="str">
            <v>receptor kinase 1</v>
          </cell>
          <cell r="D21747">
            <v>2.8258617209999999</v>
          </cell>
          <cell r="E21747">
            <v>1.286515627</v>
          </cell>
          <cell r="F21747">
            <v>0</v>
          </cell>
          <cell r="G21747">
            <v>0</v>
          </cell>
          <cell r="H21747">
            <v>0</v>
          </cell>
          <cell r="I21747">
            <v>0</v>
          </cell>
          <cell r="J21747">
            <v>0</v>
          </cell>
          <cell r="K21747">
            <v>0</v>
          </cell>
        </row>
        <row r="21748">
          <cell r="A21748" t="str">
            <v>TRIAE_CS42_4BS_TGACv1_328896_AA1095120.1</v>
          </cell>
          <cell r="B21748" t="str">
            <v>cysteine-rich receptor-like protein kinase 21 precursor, putative, expressed</v>
          </cell>
          <cell r="C21748" t="str">
            <v>receptor kinase 1</v>
          </cell>
          <cell r="D21748">
            <v>2.8258617209999999</v>
          </cell>
          <cell r="E21748">
            <v>1.286515627</v>
          </cell>
          <cell r="F21748">
            <v>0</v>
          </cell>
          <cell r="G21748">
            <v>0</v>
          </cell>
          <cell r="H21748">
            <v>0</v>
          </cell>
          <cell r="I21748">
            <v>0</v>
          </cell>
          <cell r="J21748">
            <v>0</v>
          </cell>
          <cell r="K21748">
            <v>0</v>
          </cell>
        </row>
        <row r="21749">
          <cell r="A21749" t="str">
            <v>TRIAE_CS42_4BS_TGACv1_328896_AA1095180.1</v>
          </cell>
          <cell r="B21749" t="str">
            <v>cysteine-rich receptor-like protein kinase 21 precursor, putative, expressed</v>
          </cell>
          <cell r="C21749" t="str">
            <v>receptor kinase 1</v>
          </cell>
          <cell r="D21749">
            <v>2.8258617209999999</v>
          </cell>
          <cell r="E21749">
            <v>1.286515627</v>
          </cell>
          <cell r="F21749">
            <v>0</v>
          </cell>
          <cell r="G21749">
            <v>0</v>
          </cell>
          <cell r="H21749">
            <v>0</v>
          </cell>
          <cell r="I21749">
            <v>0</v>
          </cell>
          <cell r="J21749">
            <v>0</v>
          </cell>
          <cell r="K21749">
            <v>0</v>
          </cell>
        </row>
        <row r="21750">
          <cell r="A21750" t="str">
            <v>TRIAE_CS42_4DS_TGACv1_361006_AA1158450.1</v>
          </cell>
          <cell r="B21750" t="str">
            <v>cysteine-rich receptor-like protein kinase 21 precursor, putative, expressed</v>
          </cell>
          <cell r="C21750" t="str">
            <v>receptor kinase 1</v>
          </cell>
          <cell r="D21750">
            <v>3.1230319959999999</v>
          </cell>
          <cell r="E21750">
            <v>0</v>
          </cell>
          <cell r="F21750">
            <v>0</v>
          </cell>
          <cell r="G21750">
            <v>0</v>
          </cell>
          <cell r="H21750">
            <v>0</v>
          </cell>
          <cell r="I21750">
            <v>0</v>
          </cell>
          <cell r="J21750">
            <v>0</v>
          </cell>
          <cell r="K21750">
            <v>0</v>
          </cell>
        </row>
        <row r="21751">
          <cell r="A21751" t="str">
            <v>TRIAE_CS42_4AL_TGACv1_288579_AA0952500.1</v>
          </cell>
          <cell r="B21751" t="str">
            <v>protein kinase domain containing protein, expressed</v>
          </cell>
          <cell r="C21751" t="str">
            <v>receptor kinase 1</v>
          </cell>
          <cell r="D21751">
            <v>3.206948594</v>
          </cell>
          <cell r="E21751">
            <v>0</v>
          </cell>
          <cell r="F21751">
            <v>0</v>
          </cell>
          <cell r="G21751">
            <v>0</v>
          </cell>
          <cell r="H21751">
            <v>0</v>
          </cell>
          <cell r="I21751">
            <v>0</v>
          </cell>
          <cell r="J21751">
            <v>0</v>
          </cell>
          <cell r="K21751">
            <v>0</v>
          </cell>
        </row>
        <row r="21752">
          <cell r="A21752" t="str">
            <v>TRIAE_CS42_4AL_TGACv1_288579_AA0952510.1</v>
          </cell>
          <cell r="B21752" t="str">
            <v>cysteine-rich receptor-like protein kinase 21 precursor, putative, expressed</v>
          </cell>
          <cell r="C21752" t="str">
            <v>receptor kinase 1</v>
          </cell>
          <cell r="D21752">
            <v>3.4341729750000001</v>
          </cell>
          <cell r="E21752">
            <v>0</v>
          </cell>
          <cell r="F21752">
            <v>0</v>
          </cell>
          <cell r="G21752">
            <v>0</v>
          </cell>
          <cell r="H21752">
            <v>0</v>
          </cell>
          <cell r="I21752">
            <v>0</v>
          </cell>
          <cell r="J21752">
            <v>0</v>
          </cell>
          <cell r="K21752">
            <v>0</v>
          </cell>
        </row>
        <row r="21753">
          <cell r="A21753" t="str">
            <v>TRIAE_CS42_4BS_TGACv1_327817_AA1075100.2</v>
          </cell>
          <cell r="B21753" t="str">
            <v>cysteine-rich receptor-like protein kinase 21 precursor, putative, expressed</v>
          </cell>
          <cell r="C21753" t="str">
            <v>receptor kinase 1</v>
          </cell>
          <cell r="D21753">
            <v>3.4341729750000001</v>
          </cell>
          <cell r="E21753">
            <v>0</v>
          </cell>
          <cell r="F21753">
            <v>0</v>
          </cell>
          <cell r="G21753">
            <v>0</v>
          </cell>
          <cell r="H21753">
            <v>0</v>
          </cell>
          <cell r="I21753">
            <v>0</v>
          </cell>
          <cell r="J21753">
            <v>0</v>
          </cell>
          <cell r="K21753">
            <v>0</v>
          </cell>
        </row>
        <row r="21754">
          <cell r="A21754" t="str">
            <v>TRIAE_CS42_7AS_TGACv1_570922_AA1842420.1</v>
          </cell>
          <cell r="B21754" t="str">
            <v>cysteine-rich receptor-like protein kinase 16 precursor, putative, expressed</v>
          </cell>
          <cell r="C21754" t="str">
            <v>receptor kinase 1</v>
          </cell>
          <cell r="D21754">
            <v>3.5385529340000001</v>
          </cell>
          <cell r="E21754">
            <v>0</v>
          </cell>
          <cell r="F21754">
            <v>0</v>
          </cell>
          <cell r="G21754">
            <v>0</v>
          </cell>
          <cell r="H21754">
            <v>0</v>
          </cell>
          <cell r="I21754">
            <v>0</v>
          </cell>
          <cell r="J21754">
            <v>0</v>
          </cell>
          <cell r="K21754">
            <v>1.453935188</v>
          </cell>
        </row>
        <row r="21755">
          <cell r="A21755" t="str">
            <v>TRIAE_CS42_3B_TGACv1_220619_AA0711700.1</v>
          </cell>
          <cell r="B21755" t="str">
            <v>cysteine-rich receptor-like protein kinase 12 precursor, putative, expressed</v>
          </cell>
          <cell r="C21755" t="str">
            <v>receptor kinase 1</v>
          </cell>
          <cell r="D21755">
            <v>4.2138907400000001</v>
          </cell>
          <cell r="E21755">
            <v>0</v>
          </cell>
          <cell r="F21755">
            <v>0</v>
          </cell>
          <cell r="G21755">
            <v>0</v>
          </cell>
          <cell r="H21755">
            <v>0</v>
          </cell>
          <cell r="I21755">
            <v>0</v>
          </cell>
          <cell r="J21755">
            <v>0</v>
          </cell>
          <cell r="K21755">
            <v>0</v>
          </cell>
        </row>
        <row r="21756">
          <cell r="A21756" t="str">
            <v>TRIAE_CS42_7DL_TGACv1_604100_AA1993750.1</v>
          </cell>
          <cell r="B21756" t="str">
            <v>STRUBBELIG-RECEPTOR FAMILY 7 precursor, putative, expressed</v>
          </cell>
          <cell r="C21756" t="str">
            <v>receptor kinase 1</v>
          </cell>
          <cell r="D21756">
            <v>0</v>
          </cell>
          <cell r="E21756">
            <v>-3.5702891050000001</v>
          </cell>
          <cell r="F21756">
            <v>-3.3946472970000001</v>
          </cell>
          <cell r="G21756">
            <v>-4.7563335709999999</v>
          </cell>
          <cell r="H21756">
            <v>0</v>
          </cell>
          <cell r="I21756">
            <v>0</v>
          </cell>
          <cell r="J21756">
            <v>0</v>
          </cell>
          <cell r="K21756">
            <v>0</v>
          </cell>
        </row>
        <row r="21757">
          <cell r="A21757" t="str">
            <v>TRIAE_CS42_7BL_TGACv1_578084_AA1889140.1</v>
          </cell>
          <cell r="B21757" t="str">
            <v>STRUBBELIG-RECEPTOR FAMILY 7 precursor, putative, expressed</v>
          </cell>
          <cell r="C21757" t="str">
            <v>receptor kinase 1</v>
          </cell>
          <cell r="D21757">
            <v>0</v>
          </cell>
          <cell r="E21757">
            <v>-3.5574708230000001</v>
          </cell>
          <cell r="F21757">
            <v>-3.3551334750000001</v>
          </cell>
          <cell r="G21757">
            <v>-4.7169724530000003</v>
          </cell>
          <cell r="H21757">
            <v>0</v>
          </cell>
          <cell r="I21757">
            <v>0</v>
          </cell>
          <cell r="J21757">
            <v>0</v>
          </cell>
          <cell r="K21757">
            <v>0</v>
          </cell>
        </row>
        <row r="21758">
          <cell r="A21758" t="str">
            <v>TRIAE_CS42_1DL_TGACv1_062676_AA0218100.1</v>
          </cell>
          <cell r="B21758" t="str">
            <v>TKL_IRAK_DUF26-la.1 - DUF26 kinases have homology to DUF26 containing loci, expressed</v>
          </cell>
          <cell r="C21758" t="str">
            <v>receptor kinase 1</v>
          </cell>
          <cell r="D21758">
            <v>0</v>
          </cell>
          <cell r="E21758">
            <v>-2.8335229750000002</v>
          </cell>
          <cell r="F21758">
            <v>0</v>
          </cell>
          <cell r="G21758">
            <v>0</v>
          </cell>
          <cell r="H21758">
            <v>0</v>
          </cell>
          <cell r="I21758">
            <v>0</v>
          </cell>
          <cell r="J21758">
            <v>0</v>
          </cell>
          <cell r="K21758">
            <v>0</v>
          </cell>
        </row>
        <row r="21759">
          <cell r="A21759" t="str">
            <v>TRIAE_CS42_1BL_TGACv1_033482_AA0139790.1</v>
          </cell>
          <cell r="B21759" t="str">
            <v>TKL_IRAK_DUF26-lc.18 - DUF26 kinases have homology to DUF26 containing loci, expressed</v>
          </cell>
          <cell r="C21759" t="str">
            <v>receptor kinase 1</v>
          </cell>
          <cell r="D21759">
            <v>0</v>
          </cell>
          <cell r="E21759">
            <v>-2.7957009450000001</v>
          </cell>
          <cell r="F21759">
            <v>0</v>
          </cell>
          <cell r="G21759">
            <v>0</v>
          </cell>
          <cell r="H21759">
            <v>0</v>
          </cell>
          <cell r="I21759">
            <v>0</v>
          </cell>
          <cell r="J21759">
            <v>0</v>
          </cell>
          <cell r="K21759">
            <v>0</v>
          </cell>
        </row>
        <row r="21760">
          <cell r="A21760" t="str">
            <v>TRIAE_CS42_1AL_TGACv1_000750_AA0018310.1</v>
          </cell>
          <cell r="B21760" t="str">
            <v>TKL_IRAK_DUF26-lc.18 - DUF26 kinases have homology to DUF26 containing loci, expressed</v>
          </cell>
          <cell r="C21760" t="str">
            <v>receptor kinase 1</v>
          </cell>
          <cell r="D21760">
            <v>0</v>
          </cell>
          <cell r="E21760">
            <v>-2.7822670939999998</v>
          </cell>
          <cell r="F21760">
            <v>0</v>
          </cell>
          <cell r="G21760">
            <v>0</v>
          </cell>
          <cell r="H21760">
            <v>0</v>
          </cell>
          <cell r="I21760">
            <v>0</v>
          </cell>
          <cell r="J21760">
            <v>0</v>
          </cell>
          <cell r="K21760">
            <v>0</v>
          </cell>
        </row>
        <row r="21761">
          <cell r="A21761" t="str">
            <v>TRIAE_CS42_1DL_TGACv1_061159_AA0187440.1</v>
          </cell>
          <cell r="B21761" t="str">
            <v>TKL_IRAK_DUF26-lc.18 - DUF26 kinases have homology to DUF26 containing loci, expressed</v>
          </cell>
          <cell r="C21761" t="str">
            <v>receptor kinase 1</v>
          </cell>
          <cell r="D21761">
            <v>0</v>
          </cell>
          <cell r="E21761">
            <v>-2.7822670939999998</v>
          </cell>
          <cell r="F21761">
            <v>0</v>
          </cell>
          <cell r="G21761">
            <v>0</v>
          </cell>
          <cell r="H21761">
            <v>0</v>
          </cell>
          <cell r="I21761">
            <v>0</v>
          </cell>
          <cell r="J21761">
            <v>0</v>
          </cell>
          <cell r="K21761">
            <v>0</v>
          </cell>
        </row>
        <row r="21762">
          <cell r="A21762" t="str">
            <v>TRIAE_CS42_5AL_TGACv1_374454_AA1200580.1</v>
          </cell>
          <cell r="B21762" t="str">
            <v>protein kinase domain containing protein, expressed</v>
          </cell>
          <cell r="C21762" t="str">
            <v>receptor kinase 1</v>
          </cell>
          <cell r="D21762">
            <v>0</v>
          </cell>
          <cell r="E21762">
            <v>-2.589116432</v>
          </cell>
          <cell r="F21762">
            <v>0</v>
          </cell>
          <cell r="G21762">
            <v>0</v>
          </cell>
          <cell r="H21762">
            <v>0</v>
          </cell>
          <cell r="I21762">
            <v>0</v>
          </cell>
          <cell r="J21762">
            <v>0</v>
          </cell>
          <cell r="K21762">
            <v>0</v>
          </cell>
        </row>
        <row r="21763">
          <cell r="A21763" t="str">
            <v>TRIAE_CS42_1AL_TGACv1_004538_AA0053790.1</v>
          </cell>
          <cell r="B21763" t="str">
            <v>TKL_IRAK_DUF26-la.1 - DUF26 kinases have homology to DUF26 containing loci, expressed</v>
          </cell>
          <cell r="C21763" t="str">
            <v>receptor kinase 1</v>
          </cell>
          <cell r="D21763">
            <v>0</v>
          </cell>
          <cell r="E21763">
            <v>-2.5476002580000001</v>
          </cell>
          <cell r="F21763">
            <v>0</v>
          </cell>
          <cell r="G21763">
            <v>-1.532580652</v>
          </cell>
          <cell r="H21763">
            <v>0</v>
          </cell>
          <cell r="I21763">
            <v>0</v>
          </cell>
          <cell r="J21763">
            <v>0</v>
          </cell>
          <cell r="K21763">
            <v>-1.7533779279999999</v>
          </cell>
        </row>
        <row r="21764">
          <cell r="A21764" t="str">
            <v>TRIAE_CS42_1DL_TGACv1_061063_AA0183570.1</v>
          </cell>
          <cell r="B21764" t="str">
            <v>TKL_IRAK_DUF26-la.1 - DUF26 kinases have homology to DUF26 containing loci, expressed</v>
          </cell>
          <cell r="C21764" t="str">
            <v>receptor kinase 1</v>
          </cell>
          <cell r="D21764">
            <v>0</v>
          </cell>
          <cell r="E21764">
            <v>-2.5238352050000001</v>
          </cell>
          <cell r="F21764">
            <v>0</v>
          </cell>
          <cell r="G21764">
            <v>-1.5357810970000001</v>
          </cell>
          <cell r="H21764">
            <v>0</v>
          </cell>
          <cell r="I21764">
            <v>0</v>
          </cell>
          <cell r="J21764">
            <v>0</v>
          </cell>
          <cell r="K21764">
            <v>-1.8119075179999999</v>
          </cell>
        </row>
        <row r="21765">
          <cell r="A21765" t="str">
            <v>TRIAE_CS42_1DL_TGACv1_061987_AA0206930.1</v>
          </cell>
          <cell r="B21765" t="str">
            <v>TKL_IRAK_DUF26-lc.18 - DUF26 kinases have homology to DUF26 containing loci, expressed</v>
          </cell>
          <cell r="C21765" t="str">
            <v>receptor kinase 1</v>
          </cell>
          <cell r="D21765">
            <v>0</v>
          </cell>
          <cell r="E21765">
            <v>-2.1658008469999999</v>
          </cell>
          <cell r="F21765">
            <v>0</v>
          </cell>
          <cell r="G21765">
            <v>0</v>
          </cell>
          <cell r="H21765">
            <v>0</v>
          </cell>
          <cell r="I21765">
            <v>0</v>
          </cell>
          <cell r="J21765">
            <v>0</v>
          </cell>
          <cell r="K21765">
            <v>0</v>
          </cell>
        </row>
        <row r="21766">
          <cell r="A21766" t="str">
            <v>TRIAE_CS42_5DL_TGACv1_433389_AA1411780.1</v>
          </cell>
          <cell r="B21766" t="str">
            <v>receptor-like protein kinase 2, putative, expressed</v>
          </cell>
          <cell r="C21766" t="str">
            <v>receptor kinase 1</v>
          </cell>
          <cell r="D21766">
            <v>0</v>
          </cell>
          <cell r="E21766">
            <v>-1.792759977</v>
          </cell>
          <cell r="F21766">
            <v>0</v>
          </cell>
          <cell r="G21766">
            <v>-4.8986869100000003</v>
          </cell>
          <cell r="H21766">
            <v>0</v>
          </cell>
          <cell r="I21766">
            <v>0</v>
          </cell>
          <cell r="J21766">
            <v>0</v>
          </cell>
          <cell r="K21766">
            <v>0</v>
          </cell>
        </row>
        <row r="21767">
          <cell r="A21767" t="str">
            <v>TRIAE_CS42_2AS_TGACv1_112673_AA0343140.1</v>
          </cell>
          <cell r="B21767" t="str">
            <v>TKL_IRAK_DUF26-lc.12 - DUF26 kinases have homology to DUF26 containing loci, expressed</v>
          </cell>
          <cell r="C21767" t="str">
            <v>receptor kinase 1</v>
          </cell>
          <cell r="D21767">
            <v>0</v>
          </cell>
          <cell r="E21767">
            <v>-1.7403640929999999</v>
          </cell>
          <cell r="F21767">
            <v>0</v>
          </cell>
          <cell r="G21767">
            <v>-1.054879114</v>
          </cell>
          <cell r="H21767">
            <v>0</v>
          </cell>
          <cell r="I21767">
            <v>0</v>
          </cell>
          <cell r="J21767">
            <v>0</v>
          </cell>
          <cell r="K21767">
            <v>0</v>
          </cell>
        </row>
        <row r="21768">
          <cell r="A21768" t="str">
            <v>TRIAE_CS42_2BS_TGACv1_147828_AA0488050.1</v>
          </cell>
          <cell r="B21768" t="str">
            <v>TKL_IRAK_DUF26-lc.12 - DUF26 kinases have homology to DUF26 containing loci, expressed</v>
          </cell>
          <cell r="C21768" t="str">
            <v>receptor kinase 1</v>
          </cell>
          <cell r="D21768">
            <v>0</v>
          </cell>
          <cell r="E21768">
            <v>-1.7403640929999999</v>
          </cell>
          <cell r="F21768">
            <v>0</v>
          </cell>
          <cell r="G21768">
            <v>-1.054879114</v>
          </cell>
          <cell r="H21768">
            <v>0</v>
          </cell>
          <cell r="I21768">
            <v>0</v>
          </cell>
          <cell r="J21768">
            <v>0</v>
          </cell>
          <cell r="K21768">
            <v>0</v>
          </cell>
        </row>
        <row r="21769">
          <cell r="A21769" t="str">
            <v>TRIAE_CS42_2BS_TGACv1_145841_AA0446680.1</v>
          </cell>
          <cell r="B21769" t="str">
            <v>cysteine-rich receptor-like protein kinase 7 precursor, putative, expressed</v>
          </cell>
          <cell r="C21769" t="str">
            <v>receptor kinase 1</v>
          </cell>
          <cell r="D21769">
            <v>0</v>
          </cell>
          <cell r="E21769">
            <v>-1.5918939940000001</v>
          </cell>
          <cell r="F21769">
            <v>0</v>
          </cell>
          <cell r="G21769">
            <v>-1.045424087</v>
          </cell>
          <cell r="H21769">
            <v>0</v>
          </cell>
          <cell r="I21769">
            <v>0</v>
          </cell>
          <cell r="J21769">
            <v>0</v>
          </cell>
          <cell r="K21769">
            <v>0</v>
          </cell>
        </row>
        <row r="21770">
          <cell r="A21770" t="str">
            <v>TRIAE_CS42_5AL_TGACv1_375018_AA1214100.1</v>
          </cell>
          <cell r="B21770" t="str">
            <v>receptor-like protein kinase 2, putative, expressed</v>
          </cell>
          <cell r="C21770" t="str">
            <v>receptor kinase 1</v>
          </cell>
          <cell r="D21770">
            <v>0</v>
          </cell>
          <cell r="E21770">
            <v>-1.1050952860000001</v>
          </cell>
          <cell r="F21770">
            <v>-1.353504703</v>
          </cell>
          <cell r="G21770">
            <v>-3.5933934019999998</v>
          </cell>
          <cell r="H21770">
            <v>0</v>
          </cell>
          <cell r="I21770">
            <v>0</v>
          </cell>
          <cell r="J21770">
            <v>0</v>
          </cell>
          <cell r="K21770">
            <v>0</v>
          </cell>
        </row>
        <row r="21771">
          <cell r="A21771" t="str">
            <v>TRIAE_CS42_7AS_TGACv1_569577_AA1819430.1</v>
          </cell>
          <cell r="B21771" t="str">
            <v>lectin-like receptor kinase, putative, expressed</v>
          </cell>
          <cell r="C21771" t="str">
            <v>receptor kinase 1</v>
          </cell>
          <cell r="D21771">
            <v>0</v>
          </cell>
          <cell r="E21771">
            <v>-1.0542802410000001</v>
          </cell>
          <cell r="F21771">
            <v>0</v>
          </cell>
          <cell r="G21771">
            <v>0</v>
          </cell>
          <cell r="H21771">
            <v>0</v>
          </cell>
          <cell r="I21771">
            <v>0</v>
          </cell>
          <cell r="J21771">
            <v>0</v>
          </cell>
          <cell r="K21771">
            <v>0</v>
          </cell>
        </row>
        <row r="21772">
          <cell r="A21772" t="str">
            <v>TRIAE_CS42_4AL_TGACv1_288345_AA0945480.1</v>
          </cell>
          <cell r="B21772" t="str">
            <v>lectin-like receptor kinase, putative, expressed</v>
          </cell>
          <cell r="C21772" t="str">
            <v>receptor kinase 1</v>
          </cell>
          <cell r="D21772">
            <v>0</v>
          </cell>
          <cell r="E21772">
            <v>-1.0458856439999999</v>
          </cell>
          <cell r="F21772">
            <v>0</v>
          </cell>
          <cell r="G21772">
            <v>0</v>
          </cell>
          <cell r="H21772">
            <v>0</v>
          </cell>
          <cell r="I21772">
            <v>0</v>
          </cell>
          <cell r="J21772">
            <v>0</v>
          </cell>
          <cell r="K21772">
            <v>0</v>
          </cell>
        </row>
        <row r="21773">
          <cell r="A21773" t="str">
            <v>TRIAE_CS42_7DS_TGACv1_621754_AA2025330.1</v>
          </cell>
          <cell r="B21773" t="str">
            <v>lectin-like receptor kinase, putative, expressed</v>
          </cell>
          <cell r="C21773" t="str">
            <v>receptor kinase 1</v>
          </cell>
          <cell r="D21773">
            <v>0</v>
          </cell>
          <cell r="E21773">
            <v>-1.0458856439999999</v>
          </cell>
          <cell r="F21773">
            <v>0</v>
          </cell>
          <cell r="G21773">
            <v>0</v>
          </cell>
          <cell r="H21773">
            <v>0</v>
          </cell>
          <cell r="I21773">
            <v>0</v>
          </cell>
          <cell r="J21773">
            <v>0</v>
          </cell>
          <cell r="K21773">
            <v>0</v>
          </cell>
        </row>
        <row r="21774">
          <cell r="A21774" t="str">
            <v>TRIAE_CS42_5AL_TGACv1_374363_AA1198090.1</v>
          </cell>
          <cell r="B21774" t="str">
            <v>TKL_IRAK_DUF26-lg.2 - DUF26 kinases have homology to DUF26 containing loci, expressed</v>
          </cell>
          <cell r="C21774" t="str">
            <v>receptor kinase 1</v>
          </cell>
          <cell r="D21774">
            <v>0</v>
          </cell>
          <cell r="E21774">
            <v>-1.0402470859999999</v>
          </cell>
          <cell r="F21774">
            <v>0</v>
          </cell>
          <cell r="G21774">
            <v>0</v>
          </cell>
          <cell r="H21774">
            <v>0</v>
          </cell>
          <cell r="I21774">
            <v>0</v>
          </cell>
          <cell r="J21774">
            <v>0</v>
          </cell>
          <cell r="K21774">
            <v>0</v>
          </cell>
        </row>
        <row r="21775">
          <cell r="A21775" t="str">
            <v>TRIAE_CS42_5DL_TGACv1_436344_AA1460140.1</v>
          </cell>
          <cell r="B21775" t="str">
            <v>TKL_IRAK_DUF26-lg.2 - DUF26 kinases have homology to DUF26 containing loci, expressed</v>
          </cell>
          <cell r="C21775" t="str">
            <v>receptor kinase 1</v>
          </cell>
          <cell r="D21775">
            <v>0</v>
          </cell>
          <cell r="E21775">
            <v>-1.0402470859999999</v>
          </cell>
          <cell r="F21775">
            <v>0</v>
          </cell>
          <cell r="G21775">
            <v>0</v>
          </cell>
          <cell r="H21775">
            <v>0</v>
          </cell>
          <cell r="I21775">
            <v>0</v>
          </cell>
          <cell r="J21775">
            <v>0</v>
          </cell>
          <cell r="K21775">
            <v>0</v>
          </cell>
        </row>
        <row r="21776">
          <cell r="A21776" t="str">
            <v>TRIAE_CS42_1AL_TGACv1_000118_AA0003950.1</v>
          </cell>
          <cell r="B21776" t="str">
            <v>lectin-like receptor kinase, putative, expressed</v>
          </cell>
          <cell r="C21776" t="str">
            <v>receptor kinase 1</v>
          </cell>
          <cell r="D21776">
            <v>0</v>
          </cell>
          <cell r="E21776">
            <v>1.144813576</v>
          </cell>
          <cell r="F21776">
            <v>0</v>
          </cell>
          <cell r="G21776">
            <v>1.073536212</v>
          </cell>
          <cell r="H21776">
            <v>0</v>
          </cell>
          <cell r="I21776">
            <v>0</v>
          </cell>
          <cell r="J21776">
            <v>0</v>
          </cell>
          <cell r="K21776">
            <v>0</v>
          </cell>
        </row>
        <row r="21777">
          <cell r="A21777" t="str">
            <v>TRIAE_CS42_4AL_TGACv1_288485_AA0950020.1</v>
          </cell>
          <cell r="B21777" t="str">
            <v>TKL_IRAK_DUF26-lc.7 - DUF26 kinases have homology to DUF26 containing loci, expressed</v>
          </cell>
          <cell r="C21777" t="str">
            <v>receptor kinase 1</v>
          </cell>
          <cell r="D21777">
            <v>0</v>
          </cell>
          <cell r="E21777">
            <v>1.2816595989999999</v>
          </cell>
          <cell r="F21777">
            <v>0</v>
          </cell>
          <cell r="G21777">
            <v>0</v>
          </cell>
          <cell r="H21777">
            <v>0</v>
          </cell>
          <cell r="I21777">
            <v>0</v>
          </cell>
          <cell r="J21777">
            <v>0</v>
          </cell>
          <cell r="K21777">
            <v>0</v>
          </cell>
        </row>
        <row r="21778">
          <cell r="A21778" t="str">
            <v>TRIAE_CS42_7BL_TGACv1_576773_AA1854510.1</v>
          </cell>
          <cell r="B21778" t="str">
            <v>TKL_IRAK_DUF26-lh.6 - DUF26 kinases have homology to DUF26 containing loci, expressed</v>
          </cell>
          <cell r="C21778" t="str">
            <v>receptor kinase 1</v>
          </cell>
          <cell r="D21778">
            <v>0</v>
          </cell>
          <cell r="E21778">
            <v>1.9532168910000001</v>
          </cell>
          <cell r="F21778">
            <v>0</v>
          </cell>
          <cell r="G21778">
            <v>1.0220670510000001</v>
          </cell>
          <cell r="H21778">
            <v>0</v>
          </cell>
          <cell r="I21778">
            <v>0</v>
          </cell>
          <cell r="J21778">
            <v>0</v>
          </cell>
          <cell r="K21778">
            <v>0</v>
          </cell>
        </row>
        <row r="21779">
          <cell r="A21779" t="str">
            <v>TRIAE_CS42_7AL_TGACv1_556706_AA1769410.1</v>
          </cell>
          <cell r="B21779" t="str">
            <v>TKL_IRAK_DUF26-lh.6 - DUF26 kinases have homology to DUF26 containing loci, expressed</v>
          </cell>
          <cell r="C21779" t="str">
            <v>receptor kinase 1</v>
          </cell>
          <cell r="D21779">
            <v>0</v>
          </cell>
          <cell r="E21779">
            <v>1.9552464359999999</v>
          </cell>
          <cell r="F21779">
            <v>0</v>
          </cell>
          <cell r="G21779">
            <v>1.0339629610000001</v>
          </cell>
          <cell r="H21779">
            <v>0</v>
          </cell>
          <cell r="I21779">
            <v>0</v>
          </cell>
          <cell r="J21779">
            <v>0</v>
          </cell>
          <cell r="K21779">
            <v>0</v>
          </cell>
        </row>
        <row r="21780">
          <cell r="A21780" t="str">
            <v>TRIAE_CS42_2AL_TGACv1_094418_AA0297340.1</v>
          </cell>
          <cell r="B21780" t="str">
            <v>anthranilate phosphoribosyltransferase, putative, expressed</v>
          </cell>
          <cell r="C21780" t="str">
            <v>receptor kinase 1</v>
          </cell>
          <cell r="D21780">
            <v>0</v>
          </cell>
          <cell r="E21780">
            <v>2.0670597590000002</v>
          </cell>
          <cell r="F21780">
            <v>0</v>
          </cell>
          <cell r="G21780">
            <v>0</v>
          </cell>
          <cell r="H21780">
            <v>0</v>
          </cell>
          <cell r="I21780">
            <v>0</v>
          </cell>
          <cell r="J21780">
            <v>0</v>
          </cell>
          <cell r="K21780">
            <v>0</v>
          </cell>
        </row>
        <row r="21781">
          <cell r="A21781" t="str">
            <v>TRIAE_CS42_2BS_TGACv1_148264_AA0491750.1</v>
          </cell>
          <cell r="B21781" t="str">
            <v>TKL_IRAK_DUF26-lc22 - DUF26 kinases have homology to DUF26 containing loci, expressed</v>
          </cell>
          <cell r="C21781" t="str">
            <v>receptor kinase 1</v>
          </cell>
          <cell r="D21781">
            <v>0</v>
          </cell>
          <cell r="E21781">
            <v>2.0819655039999998</v>
          </cell>
          <cell r="F21781">
            <v>0</v>
          </cell>
          <cell r="G21781">
            <v>2.1482366700000002</v>
          </cell>
          <cell r="H21781">
            <v>0</v>
          </cell>
          <cell r="I21781">
            <v>0</v>
          </cell>
          <cell r="J21781">
            <v>0</v>
          </cell>
          <cell r="K21781">
            <v>1.6370071129999999</v>
          </cell>
        </row>
        <row r="21782">
          <cell r="A21782" t="str">
            <v>TRIAE_CS42_2AS_TGACv1_114963_AA0370220.3</v>
          </cell>
          <cell r="B21782" t="str">
            <v>protein kinase domain containing protein, expressed</v>
          </cell>
          <cell r="C21782" t="str">
            <v>receptor kinase 1</v>
          </cell>
          <cell r="D21782">
            <v>0</v>
          </cell>
          <cell r="E21782">
            <v>0</v>
          </cell>
          <cell r="F21782">
            <v>0</v>
          </cell>
          <cell r="G21782">
            <v>0</v>
          </cell>
          <cell r="H21782">
            <v>0</v>
          </cell>
          <cell r="I21782">
            <v>-1.1289401640000001</v>
          </cell>
          <cell r="J21782">
            <v>0</v>
          </cell>
          <cell r="K21782">
            <v>0</v>
          </cell>
        </row>
        <row r="21783">
          <cell r="A21783" t="str">
            <v>TRIAE_CS42_3B_TGACv1_222944_AA0773670.1</v>
          </cell>
          <cell r="B21783" t="str">
            <v>protein kinase domain containing protein, expressed</v>
          </cell>
          <cell r="C21783" t="str">
            <v>receptor kinase 1</v>
          </cell>
          <cell r="D21783">
            <v>0</v>
          </cell>
          <cell r="E21783">
            <v>0</v>
          </cell>
          <cell r="F21783">
            <v>0</v>
          </cell>
          <cell r="G21783">
            <v>0</v>
          </cell>
          <cell r="H21783">
            <v>0</v>
          </cell>
          <cell r="I21783">
            <v>0</v>
          </cell>
          <cell r="J21783">
            <v>0</v>
          </cell>
          <cell r="K21783">
            <v>-2.9649886689999998</v>
          </cell>
        </row>
        <row r="21784">
          <cell r="A21784" t="str">
            <v>TRIAE_CS42_6DS_TGACv1_544650_AA1749060.1</v>
          </cell>
          <cell r="B21784" t="str">
            <v>Leucine Rich Repeat family protein, expressed</v>
          </cell>
          <cell r="C21784" t="str">
            <v>receptor kinase 1</v>
          </cell>
          <cell r="D21784">
            <v>0</v>
          </cell>
          <cell r="E21784">
            <v>0</v>
          </cell>
          <cell r="F21784">
            <v>0</v>
          </cell>
          <cell r="G21784">
            <v>0</v>
          </cell>
          <cell r="H21784">
            <v>0</v>
          </cell>
          <cell r="I21784">
            <v>0</v>
          </cell>
          <cell r="J21784">
            <v>0</v>
          </cell>
          <cell r="K21784">
            <v>-1.68213247</v>
          </cell>
        </row>
        <row r="21785">
          <cell r="A21785" t="str">
            <v>TRIAE_CS42_2BS_TGACv1_146219_AA0459390.1</v>
          </cell>
          <cell r="B21785" t="str">
            <v>protein kinase domain containing protein, expressed</v>
          </cell>
          <cell r="C21785" t="str">
            <v>receptor kinase 1</v>
          </cell>
          <cell r="D21785">
            <v>0</v>
          </cell>
          <cell r="E21785">
            <v>0</v>
          </cell>
          <cell r="F21785">
            <v>0</v>
          </cell>
          <cell r="G21785">
            <v>0</v>
          </cell>
          <cell r="H21785">
            <v>0</v>
          </cell>
          <cell r="I21785">
            <v>0</v>
          </cell>
          <cell r="J21785">
            <v>0</v>
          </cell>
          <cell r="K21785">
            <v>-1.6772029740000001</v>
          </cell>
        </row>
        <row r="21786">
          <cell r="A21786" t="str">
            <v>TRIAE_CS42_6AS_TGACv1_486600_AA1563030.1</v>
          </cell>
          <cell r="B21786" t="str">
            <v>Leucine Rich Repeat family protein, expressed</v>
          </cell>
          <cell r="C21786" t="str">
            <v>receptor kinase 1</v>
          </cell>
          <cell r="D21786">
            <v>0</v>
          </cell>
          <cell r="E21786">
            <v>0</v>
          </cell>
          <cell r="F21786">
            <v>0</v>
          </cell>
          <cell r="G21786">
            <v>0</v>
          </cell>
          <cell r="H21786">
            <v>0</v>
          </cell>
          <cell r="I21786">
            <v>0</v>
          </cell>
          <cell r="J21786">
            <v>0</v>
          </cell>
          <cell r="K21786">
            <v>-1.6494406589999999</v>
          </cell>
        </row>
        <row r="21787">
          <cell r="A21787" t="str">
            <v>TRIAE_CS42_6BS_TGACv1_515244_AA1668590.1</v>
          </cell>
          <cell r="B21787" t="str">
            <v>Leucine Rich Repeat family protein, expressed</v>
          </cell>
          <cell r="C21787" t="str">
            <v>receptor kinase 1</v>
          </cell>
          <cell r="D21787">
            <v>0</v>
          </cell>
          <cell r="E21787">
            <v>0</v>
          </cell>
          <cell r="F21787">
            <v>0</v>
          </cell>
          <cell r="G21787">
            <v>0</v>
          </cell>
          <cell r="H21787">
            <v>0</v>
          </cell>
          <cell r="I21787">
            <v>0</v>
          </cell>
          <cell r="J21787">
            <v>0</v>
          </cell>
          <cell r="K21787">
            <v>-1.6494406589999999</v>
          </cell>
        </row>
        <row r="21788">
          <cell r="A21788" t="str">
            <v>TRIAE_CS42_4AS_TGACv1_307319_AA1019430.1</v>
          </cell>
          <cell r="B21788" t="str">
            <v>cysteine-rich receptor-like protein kinase 7 precursor, putative, expressed</v>
          </cell>
          <cell r="C21788" t="str">
            <v>receptor kinase 1</v>
          </cell>
          <cell r="D21788">
            <v>0</v>
          </cell>
          <cell r="E21788">
            <v>0</v>
          </cell>
          <cell r="F21788">
            <v>0</v>
          </cell>
          <cell r="G21788">
            <v>0</v>
          </cell>
          <cell r="H21788">
            <v>0</v>
          </cell>
          <cell r="I21788">
            <v>0</v>
          </cell>
          <cell r="J21788">
            <v>0</v>
          </cell>
          <cell r="K21788">
            <v>-1.4867449699999999</v>
          </cell>
        </row>
        <row r="21789">
          <cell r="A21789" t="str">
            <v>TRIAE_CS42_7DS_TGACv1_624601_AA2062190.1</v>
          </cell>
          <cell r="B21789" t="str">
            <v>TKL_IRAK_DUF26-lc.15 - DUF26 kinases have homology to DUF26 containing loci, expressed</v>
          </cell>
          <cell r="C21789" t="str">
            <v>receptor kinase 1</v>
          </cell>
          <cell r="D21789">
            <v>0</v>
          </cell>
          <cell r="E21789">
            <v>0</v>
          </cell>
          <cell r="F21789">
            <v>0</v>
          </cell>
          <cell r="G21789">
            <v>0</v>
          </cell>
          <cell r="H21789">
            <v>0</v>
          </cell>
          <cell r="I21789">
            <v>0</v>
          </cell>
          <cell r="J21789">
            <v>0</v>
          </cell>
          <cell r="K21789">
            <v>-1.285394041</v>
          </cell>
        </row>
        <row r="21790">
          <cell r="A21790" t="str">
            <v>TRIAE_CS42_3DS_TGACv1_271890_AA0910310.4</v>
          </cell>
          <cell r="B21790" t="str">
            <v>retrotransposon protein, putative, unclassified, expressed</v>
          </cell>
          <cell r="C21790" t="str">
            <v>receptor kinase 1</v>
          </cell>
          <cell r="D21790">
            <v>0</v>
          </cell>
          <cell r="E21790">
            <v>0</v>
          </cell>
          <cell r="F21790">
            <v>0</v>
          </cell>
          <cell r="G21790">
            <v>0</v>
          </cell>
          <cell r="H21790">
            <v>0</v>
          </cell>
          <cell r="I21790">
            <v>0</v>
          </cell>
          <cell r="J21790">
            <v>0</v>
          </cell>
          <cell r="K21790">
            <v>-1.13831631</v>
          </cell>
        </row>
        <row r="21791">
          <cell r="A21791" t="str">
            <v>TRIAE_CS42_3AS_TGACv1_210443_AA0672350.10</v>
          </cell>
          <cell r="B21791" t="str">
            <v>retrotransposon protein, putative, unclassified, expressed</v>
          </cell>
          <cell r="C21791" t="str">
            <v>receptor kinase 1</v>
          </cell>
          <cell r="D21791">
            <v>0</v>
          </cell>
          <cell r="E21791">
            <v>0</v>
          </cell>
          <cell r="F21791">
            <v>0</v>
          </cell>
          <cell r="G21791">
            <v>0</v>
          </cell>
          <cell r="H21791">
            <v>0</v>
          </cell>
          <cell r="I21791">
            <v>0</v>
          </cell>
          <cell r="J21791">
            <v>0</v>
          </cell>
          <cell r="K21791">
            <v>-1.120738472</v>
          </cell>
        </row>
        <row r="21792">
          <cell r="A21792" t="str">
            <v>TRIAE_CS42_1AL_TGACv1_000313_AA0008540.1</v>
          </cell>
          <cell r="B21792" t="str">
            <v>receptor lectin kinase like protein, putative, expressed</v>
          </cell>
          <cell r="C21792" t="str">
            <v>receptor kinase 1</v>
          </cell>
          <cell r="D21792">
            <v>0</v>
          </cell>
          <cell r="E21792">
            <v>0</v>
          </cell>
          <cell r="F21792">
            <v>0</v>
          </cell>
          <cell r="G21792">
            <v>0</v>
          </cell>
          <cell r="H21792">
            <v>0</v>
          </cell>
          <cell r="I21792">
            <v>0</v>
          </cell>
          <cell r="J21792">
            <v>0</v>
          </cell>
          <cell r="K21792">
            <v>-1.011023757</v>
          </cell>
        </row>
        <row r="21793">
          <cell r="A21793" t="str">
            <v>TRIAE_CS42_5DL_TGACv1_434774_AA1441420.1</v>
          </cell>
          <cell r="B21793" t="str">
            <v>TKL_IRAK_DUF26-lh.6 - DUF26 kinases have homology to DUF26 containing loci, expressed</v>
          </cell>
          <cell r="C21793" t="str">
            <v>receptor kinase 1</v>
          </cell>
          <cell r="D21793">
            <v>0</v>
          </cell>
          <cell r="E21793">
            <v>0</v>
          </cell>
          <cell r="F21793">
            <v>0</v>
          </cell>
          <cell r="G21793">
            <v>0</v>
          </cell>
          <cell r="H21793">
            <v>0</v>
          </cell>
          <cell r="I21793">
            <v>0</v>
          </cell>
          <cell r="J21793">
            <v>0</v>
          </cell>
          <cell r="K21793">
            <v>1.132046898</v>
          </cell>
        </row>
        <row r="21794">
          <cell r="A21794" t="str">
            <v>TRIAE_CS42_7BL_TGACv1_577139_AA1867140.1</v>
          </cell>
          <cell r="B21794" t="str">
            <v>TKL_IRAK_DUF26-lh.6 - DUF26 kinases have homology to DUF26 containing loci, expressed</v>
          </cell>
          <cell r="C21794" t="str">
            <v>receptor kinase 1</v>
          </cell>
          <cell r="D21794">
            <v>0</v>
          </cell>
          <cell r="E21794">
            <v>0</v>
          </cell>
          <cell r="F21794">
            <v>0</v>
          </cell>
          <cell r="G21794">
            <v>0</v>
          </cell>
          <cell r="H21794">
            <v>0</v>
          </cell>
          <cell r="I21794">
            <v>0</v>
          </cell>
          <cell r="J21794">
            <v>0</v>
          </cell>
          <cell r="K21794">
            <v>1.132046898</v>
          </cell>
        </row>
        <row r="21795">
          <cell r="A21795" t="str">
            <v>TRIAE_CS42_7AL_TGACv1_557126_AA1777020.1</v>
          </cell>
          <cell r="B21795" t="str">
            <v>TKL_IRAK_DUF26-lh.6 - DUF26 kinases have homology to DUF26 containing loci, expressed</v>
          </cell>
          <cell r="C21795" t="str">
            <v>receptor kinase 1</v>
          </cell>
          <cell r="D21795">
            <v>0</v>
          </cell>
          <cell r="E21795">
            <v>0</v>
          </cell>
          <cell r="F21795">
            <v>0</v>
          </cell>
          <cell r="G21795">
            <v>0</v>
          </cell>
          <cell r="H21795">
            <v>0</v>
          </cell>
          <cell r="I21795">
            <v>0</v>
          </cell>
          <cell r="J21795">
            <v>0</v>
          </cell>
          <cell r="K21795">
            <v>1.177199503</v>
          </cell>
        </row>
        <row r="21796">
          <cell r="A21796" t="str">
            <v>TRIAE_CS42_2AL_TGACv1_093061_AA0270890.1</v>
          </cell>
          <cell r="B21796" t="str">
            <v>protein kinase, putative, expressed</v>
          </cell>
          <cell r="C21796" t="str">
            <v>receptor kinase 1</v>
          </cell>
          <cell r="D21796">
            <v>0</v>
          </cell>
          <cell r="E21796">
            <v>0</v>
          </cell>
          <cell r="F21796">
            <v>0</v>
          </cell>
          <cell r="G21796">
            <v>0</v>
          </cell>
          <cell r="H21796">
            <v>0</v>
          </cell>
          <cell r="I21796">
            <v>0</v>
          </cell>
          <cell r="J21796">
            <v>0</v>
          </cell>
          <cell r="K21796">
            <v>1.1971805040000001</v>
          </cell>
        </row>
        <row r="21797">
          <cell r="A21797" t="str">
            <v>TRIAE_CS42_2DL_TGACv1_159313_AA0536380.1</v>
          </cell>
          <cell r="B21797" t="str">
            <v>protein kinase, putative, expressed</v>
          </cell>
          <cell r="C21797" t="str">
            <v>receptor kinase 1</v>
          </cell>
          <cell r="D21797">
            <v>0</v>
          </cell>
          <cell r="E21797">
            <v>0</v>
          </cell>
          <cell r="F21797">
            <v>0</v>
          </cell>
          <cell r="G21797">
            <v>0</v>
          </cell>
          <cell r="H21797">
            <v>0</v>
          </cell>
          <cell r="I21797">
            <v>0</v>
          </cell>
          <cell r="J21797">
            <v>0</v>
          </cell>
          <cell r="K21797">
            <v>1.3096920080000001</v>
          </cell>
        </row>
        <row r="21798">
          <cell r="A21798" t="str">
            <v>TRIAE_CS42_2BL_TGACv1_132517_AA0438130.1</v>
          </cell>
          <cell r="B21798" t="str">
            <v>protein kinase, putative, expressed</v>
          </cell>
          <cell r="C21798" t="str">
            <v>receptor kinase 1</v>
          </cell>
          <cell r="D21798">
            <v>0</v>
          </cell>
          <cell r="E21798">
            <v>0</v>
          </cell>
          <cell r="F21798">
            <v>0</v>
          </cell>
          <cell r="G21798">
            <v>0</v>
          </cell>
          <cell r="H21798">
            <v>0</v>
          </cell>
          <cell r="I21798">
            <v>0</v>
          </cell>
          <cell r="J21798">
            <v>0</v>
          </cell>
          <cell r="K21798">
            <v>1.3218749869999999</v>
          </cell>
        </row>
        <row r="21799">
          <cell r="A21799" t="str">
            <v>TRIAE_CS42_1AL_TGACv1_001321_AA0028630.1</v>
          </cell>
          <cell r="B21799" t="str">
            <v>retrotransposon protein, putative, unclassified, expressed</v>
          </cell>
          <cell r="C21799" t="str">
            <v>receptor kinase 1</v>
          </cell>
          <cell r="D21799">
            <v>0</v>
          </cell>
          <cell r="E21799">
            <v>0</v>
          </cell>
          <cell r="F21799">
            <v>0</v>
          </cell>
          <cell r="G21799">
            <v>0</v>
          </cell>
          <cell r="H21799">
            <v>0</v>
          </cell>
          <cell r="I21799">
            <v>0</v>
          </cell>
          <cell r="J21799">
            <v>0</v>
          </cell>
          <cell r="K21799">
            <v>1.3479710439999999</v>
          </cell>
        </row>
        <row r="21800">
          <cell r="A21800" t="str">
            <v>TRIAE_CS42_5AL_TGACv1_374334_AA1197080.1</v>
          </cell>
          <cell r="B21800" t="str">
            <v>TKL_IRAK_DUF26-la.1 - DUF26 kinases have homology to DUF26 containing loci, expressed</v>
          </cell>
          <cell r="C21800" t="str">
            <v>receptor kinase 1</v>
          </cell>
          <cell r="D21800">
            <v>0</v>
          </cell>
          <cell r="E21800">
            <v>0</v>
          </cell>
          <cell r="F21800">
            <v>0</v>
          </cell>
          <cell r="G21800">
            <v>0</v>
          </cell>
          <cell r="H21800">
            <v>0</v>
          </cell>
          <cell r="I21800">
            <v>0</v>
          </cell>
          <cell r="J21800">
            <v>0</v>
          </cell>
          <cell r="K21800">
            <v>1.4103893359999999</v>
          </cell>
        </row>
        <row r="21801">
          <cell r="A21801" t="str">
            <v>TRIAE_CS42_2DL_TGACv1_158456_AA0519120.1</v>
          </cell>
          <cell r="B21801" t="str">
            <v>protein kinase domain containing protein, expressed</v>
          </cell>
          <cell r="C21801" t="str">
            <v>receptor kinase 1</v>
          </cell>
          <cell r="D21801">
            <v>0</v>
          </cell>
          <cell r="E21801">
            <v>0</v>
          </cell>
          <cell r="F21801">
            <v>0</v>
          </cell>
          <cell r="G21801">
            <v>0</v>
          </cell>
          <cell r="H21801">
            <v>0</v>
          </cell>
          <cell r="I21801">
            <v>0</v>
          </cell>
          <cell r="J21801">
            <v>0</v>
          </cell>
          <cell r="K21801">
            <v>1.836527491</v>
          </cell>
        </row>
        <row r="21802">
          <cell r="A21802" t="str">
            <v>TRIAE_CS42_2BL_TGACv1_130260_AA0407550.3</v>
          </cell>
          <cell r="B21802" t="str">
            <v>SHR5-receptor-like kinase, putative, expressed</v>
          </cell>
          <cell r="C21802" t="str">
            <v>receptor kinase 1</v>
          </cell>
          <cell r="D21802">
            <v>0</v>
          </cell>
          <cell r="E21802">
            <v>0</v>
          </cell>
          <cell r="F21802">
            <v>0</v>
          </cell>
          <cell r="G21802">
            <v>0</v>
          </cell>
          <cell r="H21802">
            <v>0</v>
          </cell>
          <cell r="I21802">
            <v>0</v>
          </cell>
          <cell r="J21802">
            <v>0</v>
          </cell>
          <cell r="K21802">
            <v>1.8603601569999999</v>
          </cell>
        </row>
        <row r="21803">
          <cell r="A21803" t="str">
            <v>TRIAE_CS42_2AL_TGACv1_093800_AA0287020.1</v>
          </cell>
          <cell r="B21803" t="str">
            <v>protein kinase domain containing protein, expressed</v>
          </cell>
          <cell r="C21803" t="str">
            <v>receptor kinase 1</v>
          </cell>
          <cell r="D21803">
            <v>0</v>
          </cell>
          <cell r="E21803">
            <v>0</v>
          </cell>
          <cell r="F21803">
            <v>0</v>
          </cell>
          <cell r="G21803">
            <v>0</v>
          </cell>
          <cell r="H21803">
            <v>0</v>
          </cell>
          <cell r="I21803">
            <v>0</v>
          </cell>
          <cell r="J21803">
            <v>0</v>
          </cell>
          <cell r="K21803">
            <v>1.877845443</v>
          </cell>
        </row>
        <row r="21804">
          <cell r="A21804" t="str">
            <v>TRIAE_CS42_2AS_TGACv1_112268_AA0334500.1</v>
          </cell>
          <cell r="B21804" t="str">
            <v>TKL_IRAK_DUF26-lc.3 - DUF26 kinases have homology to DUF26 containing loci, expressed</v>
          </cell>
          <cell r="C21804" t="str">
            <v>receptor kinase 1</v>
          </cell>
          <cell r="D21804">
            <v>0</v>
          </cell>
          <cell r="E21804">
            <v>0</v>
          </cell>
          <cell r="F21804">
            <v>0</v>
          </cell>
          <cell r="G21804">
            <v>1.993294227</v>
          </cell>
          <cell r="H21804">
            <v>0</v>
          </cell>
          <cell r="I21804">
            <v>0</v>
          </cell>
          <cell r="J21804">
            <v>0</v>
          </cell>
          <cell r="K21804">
            <v>1.902857961</v>
          </cell>
        </row>
        <row r="21805">
          <cell r="A21805" t="str">
            <v>TRIAE_CS42_2BS_TGACv1_148933_AA0495610.1</v>
          </cell>
          <cell r="B21805" t="str">
            <v>TKL_IRAK_DUF26-lc.3 - DUF26 kinases have homology to DUF26 containing loci, expressed</v>
          </cell>
          <cell r="C21805" t="str">
            <v>receptor kinase 1</v>
          </cell>
          <cell r="D21805">
            <v>0</v>
          </cell>
          <cell r="E21805">
            <v>0</v>
          </cell>
          <cell r="F21805">
            <v>0</v>
          </cell>
          <cell r="G21805">
            <v>1.993294227</v>
          </cell>
          <cell r="H21805">
            <v>0</v>
          </cell>
          <cell r="I21805">
            <v>0</v>
          </cell>
          <cell r="J21805">
            <v>0</v>
          </cell>
          <cell r="K21805">
            <v>1.902857961</v>
          </cell>
        </row>
        <row r="21806">
          <cell r="A21806" t="str">
            <v>TRIAE_CS42_2DS_TGACv1_178140_AA0591710.1</v>
          </cell>
          <cell r="B21806" t="str">
            <v>TKL_IRAK_DUF26-lc.3 - DUF26 kinases have homology to DUF26 containing loci, expressed</v>
          </cell>
          <cell r="C21806" t="str">
            <v>receptor kinase 1</v>
          </cell>
          <cell r="D21806">
            <v>0</v>
          </cell>
          <cell r="E21806">
            <v>0</v>
          </cell>
          <cell r="F21806">
            <v>0</v>
          </cell>
          <cell r="G21806">
            <v>1.993294227</v>
          </cell>
          <cell r="H21806">
            <v>0</v>
          </cell>
          <cell r="I21806">
            <v>0</v>
          </cell>
          <cell r="J21806">
            <v>0</v>
          </cell>
          <cell r="K21806">
            <v>1.902857961</v>
          </cell>
        </row>
        <row r="21807">
          <cell r="A21807" t="str">
            <v>TRIAE_CS42_6DS_TGACv1_542968_AA1733470.1</v>
          </cell>
          <cell r="B21807" t="str">
            <v>TKL_IRAK_DUF26-lc.3 - DUF26 kinases have homology to DUF26 containing loci, expressed</v>
          </cell>
          <cell r="C21807" t="str">
            <v>receptor kinase 1</v>
          </cell>
          <cell r="D21807">
            <v>0</v>
          </cell>
          <cell r="E21807">
            <v>0</v>
          </cell>
          <cell r="F21807">
            <v>0</v>
          </cell>
          <cell r="G21807">
            <v>-1.046042119</v>
          </cell>
          <cell r="H21807">
            <v>0</v>
          </cell>
          <cell r="I21807">
            <v>0</v>
          </cell>
          <cell r="J21807">
            <v>0</v>
          </cell>
          <cell r="K21807">
            <v>1.9526448430000001</v>
          </cell>
        </row>
        <row r="21808">
          <cell r="A21808" t="str">
            <v>TRIAE_CS42_2BS_TGACv1_145841_AA0446560.1</v>
          </cell>
          <cell r="B21808" t="str">
            <v>cysteine-rich receptor-like protein kinase 7 precursor, putative, expressed</v>
          </cell>
          <cell r="C21808" t="str">
            <v>receptor kinase 1</v>
          </cell>
          <cell r="D21808">
            <v>0</v>
          </cell>
          <cell r="E21808">
            <v>0</v>
          </cell>
          <cell r="F21808">
            <v>0</v>
          </cell>
          <cell r="G21808">
            <v>0</v>
          </cell>
          <cell r="H21808">
            <v>0</v>
          </cell>
          <cell r="I21808">
            <v>0</v>
          </cell>
          <cell r="J21808">
            <v>0</v>
          </cell>
          <cell r="K21808">
            <v>1.9736379509999999</v>
          </cell>
        </row>
        <row r="21809">
          <cell r="A21809" t="str">
            <v>TRIAE_CS42_3B_TGACv1_221540_AA0743580.1</v>
          </cell>
          <cell r="B21809" t="str">
            <v>protein kinase domain containing protein, expressed</v>
          </cell>
          <cell r="C21809" t="str">
            <v>receptor kinase 1</v>
          </cell>
          <cell r="D21809">
            <v>0</v>
          </cell>
          <cell r="E21809">
            <v>0</v>
          </cell>
          <cell r="F21809">
            <v>0</v>
          </cell>
          <cell r="G21809">
            <v>0</v>
          </cell>
          <cell r="H21809">
            <v>0</v>
          </cell>
          <cell r="I21809">
            <v>0</v>
          </cell>
          <cell r="J21809">
            <v>0</v>
          </cell>
          <cell r="K21809">
            <v>3.2104502250000002</v>
          </cell>
        </row>
        <row r="21810">
          <cell r="A21810" t="str">
            <v>TRIAE_CS42_2BS_TGACv1_147335_AA0481900.1</v>
          </cell>
          <cell r="B21810" t="str">
            <v>TKL_IRAK_DUF26-lc.1 - DUF26 kinases have homology to DUF26 containing loci, expressed</v>
          </cell>
          <cell r="C21810" t="str">
            <v>receptor kinase 1</v>
          </cell>
          <cell r="D21810">
            <v>0</v>
          </cell>
          <cell r="E21810">
            <v>0</v>
          </cell>
          <cell r="F21810">
            <v>0</v>
          </cell>
          <cell r="G21810">
            <v>4.671874324</v>
          </cell>
          <cell r="H21810">
            <v>0</v>
          </cell>
          <cell r="I21810">
            <v>0</v>
          </cell>
          <cell r="J21810">
            <v>0</v>
          </cell>
          <cell r="K21810">
            <v>3.3613064580000001</v>
          </cell>
        </row>
        <row r="21811">
          <cell r="A21811" t="str">
            <v>TRIAE_CS42_2DS_TGACv1_177739_AA0583540.1</v>
          </cell>
          <cell r="B21811" t="str">
            <v>TKL_IRAK_DUF26-ld.6 - DUF26 kinases have homology to DUF26 containing loci, expressed</v>
          </cell>
          <cell r="C21811" t="str">
            <v>receptor kinase 1</v>
          </cell>
          <cell r="D21811">
            <v>0</v>
          </cell>
          <cell r="E21811">
            <v>0</v>
          </cell>
          <cell r="F21811">
            <v>0</v>
          </cell>
          <cell r="G21811">
            <v>4.422731937</v>
          </cell>
          <cell r="H21811">
            <v>0</v>
          </cell>
          <cell r="I21811">
            <v>0</v>
          </cell>
          <cell r="J21811">
            <v>0</v>
          </cell>
          <cell r="K21811">
            <v>3.5086764339999998</v>
          </cell>
        </row>
        <row r="21812">
          <cell r="A21812" t="str">
            <v>TRIAE_CS42_7AL_TGACv1_557930_AA1787840.2</v>
          </cell>
          <cell r="B21812" t="str">
            <v>STRUBBELIG-RECEPTOR FAMILY 7 precursor, putative, expressed</v>
          </cell>
          <cell r="C21812" t="str">
            <v>receptor kinase 1</v>
          </cell>
          <cell r="D21812">
            <v>0</v>
          </cell>
          <cell r="E21812">
            <v>0</v>
          </cell>
          <cell r="F21812">
            <v>-3.2458682300000001</v>
          </cell>
          <cell r="G21812">
            <v>-4.6076947529999996</v>
          </cell>
          <cell r="H21812">
            <v>0</v>
          </cell>
          <cell r="I21812">
            <v>0</v>
          </cell>
          <cell r="J21812">
            <v>0</v>
          </cell>
          <cell r="K21812">
            <v>0</v>
          </cell>
        </row>
        <row r="21813">
          <cell r="A21813" t="str">
            <v>TRIAE_CS42_3AL_TGACv1_194851_AA0640630.1</v>
          </cell>
          <cell r="B21813" t="str">
            <v>serine/threonine-protein kinase NAK, putative, expressed</v>
          </cell>
          <cell r="C21813" t="str">
            <v>receptor kinase 1</v>
          </cell>
          <cell r="D21813">
            <v>0</v>
          </cell>
          <cell r="E21813">
            <v>0</v>
          </cell>
          <cell r="F21813">
            <v>1.6942957839999999</v>
          </cell>
          <cell r="G21813">
            <v>0</v>
          </cell>
          <cell r="H21813">
            <v>0</v>
          </cell>
          <cell r="I21813">
            <v>0</v>
          </cell>
          <cell r="J21813">
            <v>0</v>
          </cell>
          <cell r="K21813">
            <v>0</v>
          </cell>
        </row>
        <row r="21814">
          <cell r="A21814" t="str">
            <v>TRIAE_CS42_3DL_TGACv1_250278_AA0865260.1</v>
          </cell>
          <cell r="B21814" t="str">
            <v>serine/threonine-protein kinase NAK, putative, expressed</v>
          </cell>
          <cell r="C21814" t="str">
            <v>receptor kinase 1</v>
          </cell>
          <cell r="D21814">
            <v>0</v>
          </cell>
          <cell r="E21814">
            <v>0</v>
          </cell>
          <cell r="F21814">
            <v>1.6942957839999999</v>
          </cell>
          <cell r="G21814">
            <v>0</v>
          </cell>
          <cell r="H21814">
            <v>0</v>
          </cell>
          <cell r="I21814">
            <v>0</v>
          </cell>
          <cell r="J21814">
            <v>0</v>
          </cell>
          <cell r="K21814">
            <v>0</v>
          </cell>
        </row>
        <row r="21815">
          <cell r="A21815" t="str">
            <v>TRIAE_CS42_5BL_TGACv1_404846_AA1312570.1</v>
          </cell>
          <cell r="B21815" t="str">
            <v>cysteine-rich receptor-like protein kinase 16 precursor, putative, expressed</v>
          </cell>
          <cell r="C21815" t="str">
            <v>receptor kinase 1</v>
          </cell>
          <cell r="D21815">
            <v>0</v>
          </cell>
          <cell r="E21815">
            <v>0</v>
          </cell>
          <cell r="F21815">
            <v>0</v>
          </cell>
          <cell r="G21815">
            <v>-3.786719433</v>
          </cell>
          <cell r="H21815">
            <v>0</v>
          </cell>
          <cell r="I21815">
            <v>0</v>
          </cell>
          <cell r="J21815">
            <v>0</v>
          </cell>
          <cell r="K21815">
            <v>0</v>
          </cell>
        </row>
        <row r="21816">
          <cell r="A21816" t="str">
            <v>TRIAE_CS42_2AS_TGACv1_114425_AA0367130.1</v>
          </cell>
          <cell r="B21816" t="str">
            <v>TKL_IRAK_DUF26-lc.10 - DUF26 kinases have homology to DUF26 containing loci, expressed</v>
          </cell>
          <cell r="C21816" t="str">
            <v>receptor kinase 1</v>
          </cell>
          <cell r="D21816">
            <v>0</v>
          </cell>
          <cell r="E21816">
            <v>0</v>
          </cell>
          <cell r="F21816">
            <v>0</v>
          </cell>
          <cell r="G21816">
            <v>-2.8765989689999998</v>
          </cell>
          <cell r="H21816">
            <v>0</v>
          </cell>
          <cell r="I21816">
            <v>0</v>
          </cell>
          <cell r="J21816">
            <v>0</v>
          </cell>
          <cell r="K21816">
            <v>0</v>
          </cell>
        </row>
        <row r="21817">
          <cell r="A21817" t="str">
            <v>TRIAE_CS42_2DS_TGACv1_178806_AA0601210.1</v>
          </cell>
          <cell r="B21817" t="str">
            <v>TKL_IRAK_DUF26-lc.10 - DUF26 kinases have homology to DUF26 containing loci, expressed</v>
          </cell>
          <cell r="C21817" t="str">
            <v>receptor kinase 1</v>
          </cell>
          <cell r="D21817">
            <v>0</v>
          </cell>
          <cell r="E21817">
            <v>0</v>
          </cell>
          <cell r="F21817">
            <v>0</v>
          </cell>
          <cell r="G21817">
            <v>-2.8765989689999998</v>
          </cell>
          <cell r="H21817">
            <v>0</v>
          </cell>
          <cell r="I21817">
            <v>0</v>
          </cell>
          <cell r="J21817">
            <v>0</v>
          </cell>
          <cell r="K21817">
            <v>0</v>
          </cell>
        </row>
        <row r="21818">
          <cell r="A21818" t="str">
            <v>TRIAE_CS42_2AS_TGACv1_112381_AA0336800.1</v>
          </cell>
          <cell r="B21818" t="str">
            <v>lectin-like receptor kinase, putative, expressed</v>
          </cell>
          <cell r="C21818" t="str">
            <v>receptor kinase 1</v>
          </cell>
          <cell r="D21818">
            <v>0</v>
          </cell>
          <cell r="E21818">
            <v>0</v>
          </cell>
          <cell r="F21818">
            <v>0</v>
          </cell>
          <cell r="G21818">
            <v>-2.8551576349999999</v>
          </cell>
          <cell r="H21818">
            <v>0</v>
          </cell>
          <cell r="I21818">
            <v>0</v>
          </cell>
          <cell r="J21818">
            <v>0</v>
          </cell>
          <cell r="K21818">
            <v>0</v>
          </cell>
        </row>
        <row r="21819">
          <cell r="A21819" t="str">
            <v>TRIAE_CS42_7DS_TGACv1_623400_AA2052770.1</v>
          </cell>
          <cell r="B21819" t="str">
            <v>lectin-like receptor kinase, putative, expressed</v>
          </cell>
          <cell r="C21819" t="str">
            <v>receptor kinase 1</v>
          </cell>
          <cell r="D21819">
            <v>0</v>
          </cell>
          <cell r="E21819">
            <v>0</v>
          </cell>
          <cell r="F21819">
            <v>0</v>
          </cell>
          <cell r="G21819">
            <v>-2.8551576349999999</v>
          </cell>
          <cell r="H21819">
            <v>0</v>
          </cell>
          <cell r="I21819">
            <v>0</v>
          </cell>
          <cell r="J21819">
            <v>0</v>
          </cell>
          <cell r="K21819">
            <v>0</v>
          </cell>
        </row>
        <row r="21820">
          <cell r="A21820" t="str">
            <v>TRIAE_CS42_2BS_TGACv1_145967_AA0451090.2</v>
          </cell>
          <cell r="B21820" t="str">
            <v>TKL_IRAK_DUF26-lc.17 - DUF26 kinases have homology to DUF26 containing loci, expressed</v>
          </cell>
          <cell r="C21820" t="str">
            <v>receptor kinase 1</v>
          </cell>
          <cell r="D21820">
            <v>0</v>
          </cell>
          <cell r="E21820">
            <v>0</v>
          </cell>
          <cell r="F21820">
            <v>0</v>
          </cell>
          <cell r="G21820">
            <v>-2.7518151849999999</v>
          </cell>
          <cell r="H21820">
            <v>0</v>
          </cell>
          <cell r="I21820">
            <v>0</v>
          </cell>
          <cell r="J21820">
            <v>0</v>
          </cell>
          <cell r="K21820">
            <v>0</v>
          </cell>
        </row>
        <row r="21821">
          <cell r="A21821" t="str">
            <v>TRIAE_CS42_4BL_TGACv1_322248_AA1070000.1</v>
          </cell>
          <cell r="B21821" t="str">
            <v>lectin-like receptor kinase, putative, expressed</v>
          </cell>
          <cell r="C21821" t="str">
            <v>receptor kinase 1</v>
          </cell>
          <cell r="D21821">
            <v>0</v>
          </cell>
          <cell r="E21821">
            <v>0</v>
          </cell>
          <cell r="F21821">
            <v>0</v>
          </cell>
          <cell r="G21821">
            <v>-2.5211663459999998</v>
          </cell>
          <cell r="H21821">
            <v>0</v>
          </cell>
          <cell r="I21821">
            <v>0</v>
          </cell>
          <cell r="J21821">
            <v>0</v>
          </cell>
          <cell r="K21821">
            <v>0</v>
          </cell>
        </row>
        <row r="21822">
          <cell r="A21822" t="str">
            <v>TRIAE_CS42_4DL_TGACv1_345555_AA1153690.1</v>
          </cell>
          <cell r="B21822" t="str">
            <v>lectin-like receptor kinase, putative, expressed</v>
          </cell>
          <cell r="C21822" t="str">
            <v>receptor kinase 1</v>
          </cell>
          <cell r="D21822">
            <v>0</v>
          </cell>
          <cell r="E21822">
            <v>0</v>
          </cell>
          <cell r="F21822">
            <v>0</v>
          </cell>
          <cell r="G21822">
            <v>-2.4571711550000002</v>
          </cell>
          <cell r="H21822">
            <v>0</v>
          </cell>
          <cell r="I21822">
            <v>0</v>
          </cell>
          <cell r="J21822">
            <v>0</v>
          </cell>
          <cell r="K21822">
            <v>0</v>
          </cell>
        </row>
        <row r="21823">
          <cell r="A21823" t="str">
            <v>TRIAE_CS42_1AL_TGACv1_001256_AA0027860.2</v>
          </cell>
          <cell r="B21823" t="str">
            <v>TKL_IRAK_DUF26-lc.12 - DUF26 kinases have homology to DUF26 containing loci, expressed</v>
          </cell>
          <cell r="C21823" t="str">
            <v>receptor kinase 1</v>
          </cell>
          <cell r="D21823">
            <v>0</v>
          </cell>
          <cell r="E21823">
            <v>0</v>
          </cell>
          <cell r="F21823">
            <v>0</v>
          </cell>
          <cell r="G21823">
            <v>-2.0194336719999999</v>
          </cell>
          <cell r="H21823">
            <v>0</v>
          </cell>
          <cell r="I21823">
            <v>0</v>
          </cell>
          <cell r="J21823">
            <v>0</v>
          </cell>
          <cell r="K21823">
            <v>0</v>
          </cell>
        </row>
        <row r="21824">
          <cell r="A21824" t="str">
            <v>TRIAE_CS42_1BL_TGACv1_032824_AA0134510.1</v>
          </cell>
          <cell r="B21824" t="str">
            <v>TKL_IRAK_DUF26-lc.15 - DUF26 kinases have homology to DUF26 containing loci, expressed</v>
          </cell>
          <cell r="C21824" t="str">
            <v>receptor kinase 1</v>
          </cell>
          <cell r="D21824">
            <v>0</v>
          </cell>
          <cell r="E21824">
            <v>0</v>
          </cell>
          <cell r="F21824">
            <v>0</v>
          </cell>
          <cell r="G21824">
            <v>-1.8332758339999999</v>
          </cell>
          <cell r="H21824">
            <v>0</v>
          </cell>
          <cell r="I21824">
            <v>0</v>
          </cell>
          <cell r="J21824">
            <v>0</v>
          </cell>
          <cell r="K21824">
            <v>0</v>
          </cell>
        </row>
        <row r="21825">
          <cell r="A21825" t="str">
            <v>TRIAE_CS42_3B_TGACv1_220676_AA0715000.1</v>
          </cell>
          <cell r="B21825" t="str">
            <v>TKL_IRAK_DUF26-lc.26 - DUF26 kinases have homology to DUF26 containing loci, expressed</v>
          </cell>
          <cell r="C21825" t="str">
            <v>receptor kinase 1</v>
          </cell>
          <cell r="D21825">
            <v>0</v>
          </cell>
          <cell r="E21825">
            <v>0</v>
          </cell>
          <cell r="F21825">
            <v>0</v>
          </cell>
          <cell r="G21825">
            <v>-1.795125453</v>
          </cell>
          <cell r="H21825">
            <v>0</v>
          </cell>
          <cell r="I21825">
            <v>0</v>
          </cell>
          <cell r="J21825">
            <v>0</v>
          </cell>
          <cell r="K21825">
            <v>0</v>
          </cell>
        </row>
        <row r="21826">
          <cell r="A21826" t="str">
            <v>TRIAE_CS42_1DL_TGACv1_061075_AA0184260.1</v>
          </cell>
          <cell r="B21826" t="str">
            <v>TKL_IRAK_DUF26-lf.4 - DUF26 kinases have homology to DUF26 containing loci, expressed</v>
          </cell>
          <cell r="C21826" t="str">
            <v>receptor kinase 1</v>
          </cell>
          <cell r="D21826">
            <v>0</v>
          </cell>
          <cell r="E21826">
            <v>0</v>
          </cell>
          <cell r="F21826">
            <v>0</v>
          </cell>
          <cell r="G21826">
            <v>-1.4166453649999999</v>
          </cell>
          <cell r="H21826">
            <v>0</v>
          </cell>
          <cell r="I21826">
            <v>0</v>
          </cell>
          <cell r="J21826">
            <v>0</v>
          </cell>
          <cell r="K21826">
            <v>0</v>
          </cell>
        </row>
        <row r="21827">
          <cell r="A21827" t="str">
            <v>TRIAE_CS42_5BL_TGACv1_407451_AA1356980.1</v>
          </cell>
          <cell r="B21827" t="str">
            <v>protein kinase domain containing protein, expressed</v>
          </cell>
          <cell r="C21827" t="str">
            <v>receptor kinase 1</v>
          </cell>
          <cell r="D21827">
            <v>0</v>
          </cell>
          <cell r="E21827">
            <v>0</v>
          </cell>
          <cell r="F21827">
            <v>0</v>
          </cell>
          <cell r="G21827">
            <v>-1.3994561510000001</v>
          </cell>
          <cell r="H21827">
            <v>0</v>
          </cell>
          <cell r="I21827">
            <v>0</v>
          </cell>
          <cell r="J21827">
            <v>0</v>
          </cell>
          <cell r="K21827">
            <v>0</v>
          </cell>
        </row>
        <row r="21828">
          <cell r="A21828" t="str">
            <v>TRIAE_CS42_5AL_TGACv1_376408_AA1236470.1</v>
          </cell>
          <cell r="B21828" t="str">
            <v>protein kinase domain containing protein, expressed</v>
          </cell>
          <cell r="C21828" t="str">
            <v>receptor kinase 1</v>
          </cell>
          <cell r="D21828">
            <v>0</v>
          </cell>
          <cell r="E21828">
            <v>0</v>
          </cell>
          <cell r="F21828">
            <v>0</v>
          </cell>
          <cell r="G21828">
            <v>-1.3400207669999999</v>
          </cell>
          <cell r="H21828">
            <v>0</v>
          </cell>
          <cell r="I21828">
            <v>0</v>
          </cell>
          <cell r="J21828">
            <v>0</v>
          </cell>
          <cell r="K21828">
            <v>0</v>
          </cell>
        </row>
        <row r="21829">
          <cell r="A21829" t="str">
            <v>TRIAE_CS42_5DL_TGACv1_433665_AA1418840.1</v>
          </cell>
          <cell r="B21829" t="str">
            <v>protein kinase domain containing protein, expressed</v>
          </cell>
          <cell r="C21829" t="str">
            <v>receptor kinase 1</v>
          </cell>
          <cell r="D21829">
            <v>0</v>
          </cell>
          <cell r="E21829">
            <v>0</v>
          </cell>
          <cell r="F21829">
            <v>0</v>
          </cell>
          <cell r="G21829">
            <v>-1.309120123</v>
          </cell>
          <cell r="H21829">
            <v>0</v>
          </cell>
          <cell r="I21829">
            <v>0</v>
          </cell>
          <cell r="J21829">
            <v>0</v>
          </cell>
          <cell r="K21829">
            <v>0</v>
          </cell>
        </row>
        <row r="21830">
          <cell r="A21830" t="str">
            <v>TRIAE_CS42_5DL_TGACv1_433665_AA1418890.1</v>
          </cell>
          <cell r="B21830" t="str">
            <v>protein kinase domain containing protein, expressed</v>
          </cell>
          <cell r="C21830" t="str">
            <v>receptor kinase 1</v>
          </cell>
          <cell r="D21830">
            <v>0</v>
          </cell>
          <cell r="E21830">
            <v>0</v>
          </cell>
          <cell r="F21830">
            <v>0</v>
          </cell>
          <cell r="G21830">
            <v>-1.309120123</v>
          </cell>
          <cell r="H21830">
            <v>0</v>
          </cell>
          <cell r="I21830">
            <v>0</v>
          </cell>
          <cell r="J21830">
            <v>0</v>
          </cell>
          <cell r="K21830">
            <v>0</v>
          </cell>
        </row>
        <row r="21831">
          <cell r="A21831" t="str">
            <v>TRIAE_CS42_6BL_TGACv1_501430_AA1617370.1</v>
          </cell>
          <cell r="B21831" t="str">
            <v>expressed protein</v>
          </cell>
          <cell r="C21831" t="str">
            <v>receptor kinase 1</v>
          </cell>
          <cell r="D21831">
            <v>0</v>
          </cell>
          <cell r="E21831">
            <v>0</v>
          </cell>
          <cell r="F21831">
            <v>0</v>
          </cell>
          <cell r="G21831">
            <v>-1.192402894</v>
          </cell>
          <cell r="H21831">
            <v>0</v>
          </cell>
          <cell r="I21831">
            <v>0</v>
          </cell>
          <cell r="J21831">
            <v>0</v>
          </cell>
          <cell r="K21831">
            <v>0</v>
          </cell>
        </row>
        <row r="21832">
          <cell r="A21832" t="str">
            <v>TRIAE_CS42_6DL_TGACv1_526692_AA1690040.1</v>
          </cell>
          <cell r="B21832" t="str">
            <v>receptor like protein kinase, putative, expressed</v>
          </cell>
          <cell r="C21832" t="str">
            <v>receptor kinase 1</v>
          </cell>
          <cell r="D21832">
            <v>0</v>
          </cell>
          <cell r="E21832">
            <v>0</v>
          </cell>
          <cell r="F21832">
            <v>0</v>
          </cell>
          <cell r="G21832">
            <v>-1.1124678320000001</v>
          </cell>
          <cell r="H21832">
            <v>0</v>
          </cell>
          <cell r="I21832">
            <v>0</v>
          </cell>
          <cell r="J21832">
            <v>0</v>
          </cell>
          <cell r="K21832">
            <v>0</v>
          </cell>
        </row>
        <row r="21833">
          <cell r="A21833" t="str">
            <v>TRIAE_CS42_7BL_TGACv1_579189_AA1905100.1</v>
          </cell>
          <cell r="B21833" t="str">
            <v>protein kinase domain containing protein, expressed</v>
          </cell>
          <cell r="C21833" t="str">
            <v>receptor kinase 1</v>
          </cell>
          <cell r="D21833">
            <v>0</v>
          </cell>
          <cell r="E21833">
            <v>0</v>
          </cell>
          <cell r="F21833">
            <v>0</v>
          </cell>
          <cell r="G21833">
            <v>1.2213027830000001</v>
          </cell>
          <cell r="H21833">
            <v>0</v>
          </cell>
          <cell r="I21833">
            <v>0</v>
          </cell>
          <cell r="J21833">
            <v>0</v>
          </cell>
          <cell r="K21833">
            <v>0</v>
          </cell>
        </row>
        <row r="21834">
          <cell r="A21834" t="str">
            <v>TRIAE_CS42_2AS_TGACv1_112673_AA0343190.1</v>
          </cell>
          <cell r="B21834" t="str">
            <v>TKL_IRAK_DUF26-lc.10 - DUF26 kinases have homology to DUF26 containing loci, expressed</v>
          </cell>
          <cell r="C21834" t="str">
            <v>receptor kinase 1</v>
          </cell>
          <cell r="D21834">
            <v>0</v>
          </cell>
          <cell r="E21834">
            <v>0</v>
          </cell>
          <cell r="F21834">
            <v>0</v>
          </cell>
          <cell r="G21834">
            <v>3.4550006450000001</v>
          </cell>
          <cell r="H21834">
            <v>0</v>
          </cell>
          <cell r="I21834">
            <v>0</v>
          </cell>
          <cell r="J21834">
            <v>0</v>
          </cell>
          <cell r="K21834">
            <v>0</v>
          </cell>
        </row>
        <row r="21835">
          <cell r="A21835" t="str">
            <v>TRIAE_CS42_2BS_TGACv1_148382_AA0492580.1</v>
          </cell>
          <cell r="B21835" t="str">
            <v>TKL_IRAK_DUF26-lc.10 - DUF26 kinases have homology to DUF26 containing loci, expressed</v>
          </cell>
          <cell r="C21835" t="str">
            <v>receptor kinase 1</v>
          </cell>
          <cell r="D21835">
            <v>0</v>
          </cell>
          <cell r="E21835">
            <v>0</v>
          </cell>
          <cell r="F21835">
            <v>0</v>
          </cell>
          <cell r="G21835">
            <v>3.4550006450000001</v>
          </cell>
          <cell r="H21835">
            <v>0</v>
          </cell>
          <cell r="I21835">
            <v>0</v>
          </cell>
          <cell r="J21835">
            <v>0</v>
          </cell>
          <cell r="K21835">
            <v>0</v>
          </cell>
        </row>
        <row r="21836">
          <cell r="A21836" t="str">
            <v>TRIAE_CS42_2DS_TGACv1_178119_AA0591160.2</v>
          </cell>
          <cell r="B21836" t="str">
            <v>TKL_IRAK_DUF26-lc.10 - DUF26 kinases have homology to DUF26 containing loci, expressed</v>
          </cell>
          <cell r="C21836" t="str">
            <v>receptor kinase 1</v>
          </cell>
          <cell r="D21836">
            <v>0</v>
          </cell>
          <cell r="E21836">
            <v>0</v>
          </cell>
          <cell r="F21836">
            <v>0</v>
          </cell>
          <cell r="G21836">
            <v>3.4550006450000001</v>
          </cell>
          <cell r="H21836">
            <v>0</v>
          </cell>
          <cell r="I21836">
            <v>0</v>
          </cell>
          <cell r="J21836">
            <v>0</v>
          </cell>
          <cell r="K21836">
            <v>0</v>
          </cell>
        </row>
        <row r="21837">
          <cell r="A21837" t="str">
            <v>TRIAE_CS42_7BS_TGACv1_593644_AA1953400.1</v>
          </cell>
          <cell r="B21837" t="str">
            <v>lectin-like receptor kinase 1, putative, expressed</v>
          </cell>
          <cell r="C21837" t="str">
            <v>receptor kinase 2</v>
          </cell>
          <cell r="D21837">
            <v>-1.8060350759999999</v>
          </cell>
          <cell r="E21837">
            <v>-1.2020391640000001</v>
          </cell>
          <cell r="F21837">
            <v>0</v>
          </cell>
          <cell r="G21837">
            <v>-2.2754426049999998</v>
          </cell>
          <cell r="H21837">
            <v>0</v>
          </cell>
          <cell r="I21837">
            <v>0</v>
          </cell>
          <cell r="J21837">
            <v>0</v>
          </cell>
          <cell r="K21837">
            <v>2.5627865129999998</v>
          </cell>
        </row>
        <row r="21838">
          <cell r="A21838" t="str">
            <v>TRIAE_CS42_2BL_TGACv1_130868_AA0419200.1</v>
          </cell>
          <cell r="B21838" t="str">
            <v>protein kinase, putative, expressed</v>
          </cell>
          <cell r="C21838" t="str">
            <v>receptor kinase 2</v>
          </cell>
          <cell r="D21838">
            <v>-1.5114538420000001</v>
          </cell>
          <cell r="E21838">
            <v>-2.82085908</v>
          </cell>
          <cell r="F21838">
            <v>0</v>
          </cell>
          <cell r="G21838">
            <v>-1.496163626</v>
          </cell>
          <cell r="H21838">
            <v>0</v>
          </cell>
          <cell r="I21838">
            <v>0</v>
          </cell>
          <cell r="J21838">
            <v>0</v>
          </cell>
          <cell r="K21838">
            <v>0</v>
          </cell>
        </row>
        <row r="21839">
          <cell r="A21839" t="str">
            <v>TRIAE_CS42_3B_TGACv1_221776_AA0749680.1</v>
          </cell>
          <cell r="B21839" t="str">
            <v>TKL_IRAK_DUF26-lh.1 - DUF26 kinases have homology to DUF26 containing loci, expressed</v>
          </cell>
          <cell r="C21839" t="str">
            <v>receptor kinase 2</v>
          </cell>
          <cell r="D21839">
            <v>-1.432094083</v>
          </cell>
          <cell r="E21839">
            <v>0</v>
          </cell>
          <cell r="F21839">
            <v>0</v>
          </cell>
          <cell r="G21839">
            <v>-1.691437187</v>
          </cell>
          <cell r="H21839">
            <v>0</v>
          </cell>
          <cell r="I21839">
            <v>0</v>
          </cell>
          <cell r="J21839">
            <v>0</v>
          </cell>
          <cell r="K21839">
            <v>0</v>
          </cell>
        </row>
        <row r="21840">
          <cell r="A21840" t="str">
            <v>TRIAE_CS42_3DL_TGACv1_251862_AA0885550.1</v>
          </cell>
          <cell r="B21840" t="str">
            <v>TKL_IRAK_DUF26-lh.1 - DUF26 kinases have homology to DUF26 containing loci, expressed</v>
          </cell>
          <cell r="C21840" t="str">
            <v>receptor kinase 2</v>
          </cell>
          <cell r="D21840">
            <v>-1.432094083</v>
          </cell>
          <cell r="E21840">
            <v>0</v>
          </cell>
          <cell r="F21840">
            <v>0</v>
          </cell>
          <cell r="G21840">
            <v>0</v>
          </cell>
          <cell r="H21840">
            <v>0</v>
          </cell>
          <cell r="I21840">
            <v>0</v>
          </cell>
          <cell r="J21840">
            <v>0</v>
          </cell>
          <cell r="K21840">
            <v>0</v>
          </cell>
        </row>
        <row r="21841">
          <cell r="A21841" t="str">
            <v>TRIAE_CS42_2BL_TGACv1_130260_AA0407530.1</v>
          </cell>
          <cell r="B21841" t="str">
            <v>SHR5-receptor-like kinase, putative, expressed</v>
          </cell>
          <cell r="C21841" t="str">
            <v>receptor kinase 2</v>
          </cell>
          <cell r="D21841">
            <v>-1.0292525910000001</v>
          </cell>
          <cell r="E21841">
            <v>0</v>
          </cell>
          <cell r="F21841">
            <v>0</v>
          </cell>
          <cell r="G21841">
            <v>1.182883981</v>
          </cell>
          <cell r="H21841">
            <v>0</v>
          </cell>
          <cell r="I21841">
            <v>0</v>
          </cell>
          <cell r="J21841">
            <v>0</v>
          </cell>
          <cell r="K21841">
            <v>1.8690319369999999</v>
          </cell>
        </row>
        <row r="21842">
          <cell r="A21842" t="str">
            <v>TRIAE_CS42_6BL_TGACv1_499378_AA1580580.1</v>
          </cell>
          <cell r="B21842" t="str">
            <v>jacalin-like lectin domain containing protein, expressed</v>
          </cell>
          <cell r="C21842" t="str">
            <v>receptor kinase 2</v>
          </cell>
          <cell r="D21842">
            <v>1.0007293239999999</v>
          </cell>
          <cell r="E21842">
            <v>0</v>
          </cell>
          <cell r="F21842">
            <v>0</v>
          </cell>
          <cell r="G21842">
            <v>1.3461078909999999</v>
          </cell>
          <cell r="H21842">
            <v>0</v>
          </cell>
          <cell r="I21842">
            <v>0</v>
          </cell>
          <cell r="J21842">
            <v>0</v>
          </cell>
          <cell r="K21842">
            <v>0</v>
          </cell>
        </row>
        <row r="21843">
          <cell r="A21843" t="str">
            <v>TRIAE_CS42_5DS_TGACv1_456847_AA1479090.1</v>
          </cell>
          <cell r="B21843" t="str">
            <v>cysteine-rich receptor-like protein kinase 8 precursor, putative, expressed</v>
          </cell>
          <cell r="C21843" t="str">
            <v>receptor kinase 2</v>
          </cell>
          <cell r="D21843">
            <v>1.0777600359999999</v>
          </cell>
          <cell r="E21843">
            <v>0</v>
          </cell>
          <cell r="F21843">
            <v>0</v>
          </cell>
          <cell r="G21843">
            <v>-1.01857971</v>
          </cell>
          <cell r="H21843">
            <v>0</v>
          </cell>
          <cell r="I21843">
            <v>0</v>
          </cell>
          <cell r="J21843">
            <v>0</v>
          </cell>
          <cell r="K21843">
            <v>0</v>
          </cell>
        </row>
        <row r="21844">
          <cell r="A21844" t="str">
            <v>TRIAE_CS42_5BS_TGACv1_423196_AA1370260.1</v>
          </cell>
          <cell r="B21844" t="str">
            <v>cysteine-rich receptor-like protein kinase 8 precursor, putative, expressed</v>
          </cell>
          <cell r="C21844" t="str">
            <v>receptor kinase 2</v>
          </cell>
          <cell r="D21844">
            <v>1.0785784329999999</v>
          </cell>
          <cell r="E21844">
            <v>0</v>
          </cell>
          <cell r="F21844">
            <v>0</v>
          </cell>
          <cell r="G21844">
            <v>-1.5321210940000001</v>
          </cell>
          <cell r="H21844">
            <v>0</v>
          </cell>
          <cell r="I21844">
            <v>0</v>
          </cell>
          <cell r="J21844">
            <v>0</v>
          </cell>
          <cell r="K21844">
            <v>0</v>
          </cell>
        </row>
        <row r="21845">
          <cell r="A21845" t="str">
            <v>TRIAE_CS42_3DL_TGACv1_251261_AA0879370.1</v>
          </cell>
          <cell r="B21845" t="str">
            <v>SHR5-receptor-like kinase, putative, expressed</v>
          </cell>
          <cell r="C21845" t="str">
            <v>receptor kinase 2</v>
          </cell>
          <cell r="D21845">
            <v>1.1158052460000001</v>
          </cell>
          <cell r="E21845">
            <v>0</v>
          </cell>
          <cell r="F21845">
            <v>0</v>
          </cell>
          <cell r="G21845">
            <v>0</v>
          </cell>
          <cell r="H21845">
            <v>0</v>
          </cell>
          <cell r="I21845">
            <v>0</v>
          </cell>
          <cell r="J21845">
            <v>0</v>
          </cell>
          <cell r="K21845">
            <v>0</v>
          </cell>
        </row>
        <row r="21846">
          <cell r="A21846" t="str">
            <v>TRIAE_CS42_3AL_TGACv1_194549_AA0635530.1</v>
          </cell>
          <cell r="B21846" t="str">
            <v>OsWAK112d - OsWAK receptor-like protein kinase, expressed</v>
          </cell>
          <cell r="C21846" t="str">
            <v>receptor kinase 2</v>
          </cell>
          <cell r="D21846">
            <v>1.120545235</v>
          </cell>
          <cell r="E21846">
            <v>-2.023190402</v>
          </cell>
          <cell r="F21846">
            <v>0</v>
          </cell>
          <cell r="G21846">
            <v>0</v>
          </cell>
          <cell r="H21846">
            <v>0</v>
          </cell>
          <cell r="I21846">
            <v>0</v>
          </cell>
          <cell r="J21846">
            <v>0</v>
          </cell>
          <cell r="K21846">
            <v>0</v>
          </cell>
        </row>
        <row r="21847">
          <cell r="A21847" t="str">
            <v>TRIAE_CS42_4DS_TGACv1_361039_AA1159440.10</v>
          </cell>
          <cell r="B21847" t="str">
            <v>cysteine-rich receptor-like protein kinase 21 precursor, putative, expressed</v>
          </cell>
          <cell r="C21847" t="str">
            <v>receptor kinase 2</v>
          </cell>
          <cell r="D21847">
            <v>1.1225316700000001</v>
          </cell>
          <cell r="E21847">
            <v>1.8167175520000001</v>
          </cell>
          <cell r="F21847">
            <v>0</v>
          </cell>
          <cell r="G21847">
            <v>0</v>
          </cell>
          <cell r="H21847">
            <v>0</v>
          </cell>
          <cell r="I21847">
            <v>0</v>
          </cell>
          <cell r="J21847">
            <v>0</v>
          </cell>
          <cell r="K21847">
            <v>0</v>
          </cell>
        </row>
        <row r="21848">
          <cell r="A21848" t="str">
            <v>TRIAE_CS42_3AL_TGACv1_196150_AA0657680.1</v>
          </cell>
          <cell r="B21848" t="str">
            <v>serine/threonine-protein kinase receptor precursor, putative, expressed</v>
          </cell>
          <cell r="C21848" t="str">
            <v>receptor kinase 2</v>
          </cell>
          <cell r="D21848">
            <v>1.1356100170000001</v>
          </cell>
          <cell r="E21848">
            <v>0</v>
          </cell>
          <cell r="F21848">
            <v>0</v>
          </cell>
          <cell r="G21848">
            <v>0</v>
          </cell>
          <cell r="H21848">
            <v>0</v>
          </cell>
          <cell r="I21848">
            <v>0</v>
          </cell>
          <cell r="J21848">
            <v>0</v>
          </cell>
          <cell r="K21848">
            <v>0</v>
          </cell>
        </row>
        <row r="21849">
          <cell r="A21849" t="str">
            <v>TRIAE_CS42_7BL_TGACv1_578457_AA1895340.4</v>
          </cell>
          <cell r="B21849" t="str">
            <v>cysteine-rich receptor-like protein kinase 21 precursor, putative, expressed</v>
          </cell>
          <cell r="C21849" t="str">
            <v>receptor kinase 2</v>
          </cell>
          <cell r="D21849">
            <v>1.180236134</v>
          </cell>
          <cell r="E21849">
            <v>0</v>
          </cell>
          <cell r="F21849">
            <v>0</v>
          </cell>
          <cell r="G21849">
            <v>0</v>
          </cell>
          <cell r="H21849">
            <v>0</v>
          </cell>
          <cell r="I21849">
            <v>0</v>
          </cell>
          <cell r="J21849">
            <v>0</v>
          </cell>
          <cell r="K21849">
            <v>0</v>
          </cell>
        </row>
        <row r="21850">
          <cell r="A21850" t="str">
            <v>TRIAE_CS42_5DL_TGACv1_435033_AA1445110.1</v>
          </cell>
          <cell r="B21850" t="str">
            <v>lectin-like receptor kinase, putative, expressed</v>
          </cell>
          <cell r="C21850" t="str">
            <v>receptor kinase 2</v>
          </cell>
          <cell r="D21850">
            <v>1.199987862</v>
          </cell>
          <cell r="E21850">
            <v>0</v>
          </cell>
          <cell r="F21850">
            <v>0</v>
          </cell>
          <cell r="G21850">
            <v>-2.2335786390000001</v>
          </cell>
          <cell r="H21850">
            <v>0</v>
          </cell>
          <cell r="I21850">
            <v>0</v>
          </cell>
          <cell r="J21850">
            <v>0</v>
          </cell>
          <cell r="K21850">
            <v>0</v>
          </cell>
        </row>
        <row r="21851">
          <cell r="A21851" t="str">
            <v>TRIAE_CS42_3AL_TGACv1_194097_AA0626420.1</v>
          </cell>
          <cell r="B21851" t="str">
            <v>OsWAK112d - OsWAK receptor-like protein kinase, expressed</v>
          </cell>
          <cell r="C21851" t="str">
            <v>receptor kinase 2</v>
          </cell>
          <cell r="D21851">
            <v>1.227185551</v>
          </cell>
          <cell r="E21851">
            <v>0</v>
          </cell>
          <cell r="F21851">
            <v>0</v>
          </cell>
          <cell r="G21851">
            <v>-1.1367676280000001</v>
          </cell>
          <cell r="H21851">
            <v>0</v>
          </cell>
          <cell r="I21851">
            <v>0</v>
          </cell>
          <cell r="J21851">
            <v>0</v>
          </cell>
          <cell r="K21851">
            <v>0</v>
          </cell>
        </row>
        <row r="21852">
          <cell r="A21852" t="str">
            <v>TRIAE_CS42_6AL_TGACv1_472268_AA1520240.1</v>
          </cell>
          <cell r="B21852" t="str">
            <v>TKL_IRAK_DUF26-la.5 - DUF26 kinases have homology to DUF26 containing loci, expressed</v>
          </cell>
          <cell r="C21852" t="str">
            <v>receptor kinase 2</v>
          </cell>
          <cell r="D21852">
            <v>1.2589085090000001</v>
          </cell>
          <cell r="E21852">
            <v>0</v>
          </cell>
          <cell r="F21852">
            <v>0</v>
          </cell>
          <cell r="G21852">
            <v>0</v>
          </cell>
          <cell r="H21852">
            <v>0</v>
          </cell>
          <cell r="I21852">
            <v>0</v>
          </cell>
          <cell r="J21852">
            <v>0</v>
          </cell>
          <cell r="K21852">
            <v>0</v>
          </cell>
        </row>
        <row r="21853">
          <cell r="A21853" t="str">
            <v>TRIAE_CS42_2DS_TGACv1_177420_AA0576620.2</v>
          </cell>
          <cell r="B21853" t="str">
            <v>AGAP006957-PA, putative, expressed</v>
          </cell>
          <cell r="C21853" t="str">
            <v>receptor kinase 2</v>
          </cell>
          <cell r="D21853">
            <v>1.277015099</v>
          </cell>
          <cell r="E21853">
            <v>1.471841382</v>
          </cell>
          <cell r="F21853">
            <v>0</v>
          </cell>
          <cell r="G21853">
            <v>0</v>
          </cell>
          <cell r="H21853">
            <v>0</v>
          </cell>
          <cell r="I21853">
            <v>0</v>
          </cell>
          <cell r="J21853">
            <v>0</v>
          </cell>
          <cell r="K21853">
            <v>0</v>
          </cell>
        </row>
        <row r="21854">
          <cell r="A21854" t="str">
            <v>TRIAE_CS42_7DS_TGACv1_621842_AA2027390.1</v>
          </cell>
          <cell r="B21854" t="str">
            <v>cysteine-rich receptor-like protein kinase 12 precursor, putative, expressed</v>
          </cell>
          <cell r="C21854" t="str">
            <v>receptor kinase 2</v>
          </cell>
          <cell r="D21854">
            <v>1.2880831260000001</v>
          </cell>
          <cell r="E21854">
            <v>0</v>
          </cell>
          <cell r="F21854">
            <v>0</v>
          </cell>
          <cell r="G21854">
            <v>0</v>
          </cell>
          <cell r="H21854">
            <v>0</v>
          </cell>
          <cell r="I21854">
            <v>0</v>
          </cell>
          <cell r="J21854">
            <v>0</v>
          </cell>
          <cell r="K21854">
            <v>0</v>
          </cell>
        </row>
        <row r="21855">
          <cell r="A21855" t="str">
            <v>TRIAE_CS42_6AL_TGACv1_472830_AA1526450.1</v>
          </cell>
          <cell r="B21855" t="str">
            <v>lectin-like protein kinase, putative, expressed</v>
          </cell>
          <cell r="C21855" t="str">
            <v>receptor kinase 2</v>
          </cell>
          <cell r="D21855">
            <v>1.319053569</v>
          </cell>
          <cell r="E21855">
            <v>0</v>
          </cell>
          <cell r="F21855">
            <v>0</v>
          </cell>
          <cell r="G21855">
            <v>-1.525994391</v>
          </cell>
          <cell r="H21855">
            <v>0</v>
          </cell>
          <cell r="I21855">
            <v>0</v>
          </cell>
          <cell r="J21855">
            <v>0</v>
          </cell>
          <cell r="K21855">
            <v>0</v>
          </cell>
        </row>
        <row r="21856">
          <cell r="A21856" t="str">
            <v>TRIAE_CS42_4BS_TGACv1_328896_AA1095200.1</v>
          </cell>
          <cell r="B21856" t="str">
            <v>protein kinase domain containing protein, expressed</v>
          </cell>
          <cell r="C21856" t="str">
            <v>receptor kinase 2</v>
          </cell>
          <cell r="D21856">
            <v>1.3215742049999999</v>
          </cell>
          <cell r="E21856">
            <v>1.9907727589999999</v>
          </cell>
          <cell r="F21856">
            <v>0</v>
          </cell>
          <cell r="G21856">
            <v>0</v>
          </cell>
          <cell r="H21856">
            <v>0</v>
          </cell>
          <cell r="I21856">
            <v>0</v>
          </cell>
          <cell r="J21856">
            <v>0</v>
          </cell>
          <cell r="K21856">
            <v>0</v>
          </cell>
        </row>
        <row r="21857">
          <cell r="A21857" t="str">
            <v>TRIAE_CS42_7BL_TGACv1_580417_AA1913940.2</v>
          </cell>
          <cell r="B21857" t="str">
            <v>cysteine-rich receptor-like protein kinase 12 precursor, putative, expressed</v>
          </cell>
          <cell r="C21857" t="str">
            <v>receptor kinase 2</v>
          </cell>
          <cell r="D21857">
            <v>1.3297605960000001</v>
          </cell>
          <cell r="E21857">
            <v>1.2021513180000001</v>
          </cell>
          <cell r="F21857">
            <v>0</v>
          </cell>
          <cell r="G21857">
            <v>-1.1106926370000001</v>
          </cell>
          <cell r="H21857">
            <v>0</v>
          </cell>
          <cell r="I21857">
            <v>0</v>
          </cell>
          <cell r="J21857">
            <v>0</v>
          </cell>
          <cell r="K21857">
            <v>0</v>
          </cell>
        </row>
        <row r="21858">
          <cell r="A21858" t="str">
            <v>TRIAE_CS42_2AS_TGACv1_112797_AA0345350.1</v>
          </cell>
          <cell r="B21858" t="str">
            <v>lectin receptor-type protein kinase, putative, expressed</v>
          </cell>
          <cell r="C21858" t="str">
            <v>receptor kinase 2</v>
          </cell>
          <cell r="D21858">
            <v>1.379503393</v>
          </cell>
          <cell r="E21858">
            <v>0</v>
          </cell>
          <cell r="F21858">
            <v>0</v>
          </cell>
          <cell r="G21858">
            <v>-1.6278898610000001</v>
          </cell>
          <cell r="H21858">
            <v>0</v>
          </cell>
          <cell r="I21858">
            <v>0</v>
          </cell>
          <cell r="J21858">
            <v>0</v>
          </cell>
          <cell r="K21858">
            <v>0</v>
          </cell>
        </row>
        <row r="21859">
          <cell r="A21859" t="str">
            <v>TRIAE_CS42_2AS_TGACv1_113582_AA0358200.1</v>
          </cell>
          <cell r="B21859" t="str">
            <v>lectin receptor-type protein kinase, putative, expressed</v>
          </cell>
          <cell r="C21859" t="str">
            <v>receptor kinase 2</v>
          </cell>
          <cell r="D21859">
            <v>1.4895896</v>
          </cell>
          <cell r="E21859">
            <v>0</v>
          </cell>
          <cell r="F21859">
            <v>0</v>
          </cell>
          <cell r="G21859">
            <v>0</v>
          </cell>
          <cell r="H21859">
            <v>0</v>
          </cell>
          <cell r="I21859">
            <v>0</v>
          </cell>
          <cell r="J21859">
            <v>0</v>
          </cell>
          <cell r="K21859">
            <v>0</v>
          </cell>
        </row>
        <row r="21860">
          <cell r="A21860" t="str">
            <v>TRIAE_CS42_5AS_TGACv1_393552_AA1273770.1</v>
          </cell>
          <cell r="B21860" t="str">
            <v>cysteine-rich receptor-like protein kinase 8 precursor, putative, expressed</v>
          </cell>
          <cell r="C21860" t="str">
            <v>receptor kinase 2</v>
          </cell>
          <cell r="D21860">
            <v>1.505631272</v>
          </cell>
          <cell r="E21860">
            <v>0</v>
          </cell>
          <cell r="F21860">
            <v>0</v>
          </cell>
          <cell r="G21860">
            <v>0</v>
          </cell>
          <cell r="H21860">
            <v>0</v>
          </cell>
          <cell r="I21860">
            <v>0</v>
          </cell>
          <cell r="J21860">
            <v>0</v>
          </cell>
          <cell r="K21860">
            <v>0</v>
          </cell>
        </row>
        <row r="21861">
          <cell r="A21861" t="str">
            <v>TRIAE_CS42_7BL_TGACv1_578004_AA1887750.3</v>
          </cell>
          <cell r="B21861" t="str">
            <v>cysteine-rich receptor-like protein kinase 21 precursor, putative, expressed</v>
          </cell>
          <cell r="C21861" t="str">
            <v>receptor kinase 2</v>
          </cell>
          <cell r="D21861">
            <v>1.5219682219999999</v>
          </cell>
          <cell r="E21861">
            <v>1.5472338189999999</v>
          </cell>
          <cell r="F21861">
            <v>0</v>
          </cell>
          <cell r="G21861">
            <v>0</v>
          </cell>
          <cell r="H21861">
            <v>0</v>
          </cell>
          <cell r="I21861">
            <v>0</v>
          </cell>
          <cell r="J21861">
            <v>0</v>
          </cell>
          <cell r="K21861">
            <v>0</v>
          </cell>
        </row>
        <row r="21862">
          <cell r="A21862" t="str">
            <v>TRIAE_CS42_2DS_TGACv1_177373_AA0575000.1</v>
          </cell>
          <cell r="B21862" t="str">
            <v>lectin receptor-type protein kinase, putative, expressed</v>
          </cell>
          <cell r="C21862" t="str">
            <v>receptor kinase 2</v>
          </cell>
          <cell r="D21862">
            <v>1.525837369</v>
          </cell>
          <cell r="E21862">
            <v>0</v>
          </cell>
          <cell r="F21862">
            <v>0</v>
          </cell>
          <cell r="G21862">
            <v>0</v>
          </cell>
          <cell r="H21862">
            <v>0</v>
          </cell>
          <cell r="I21862">
            <v>0</v>
          </cell>
          <cell r="J21862">
            <v>0</v>
          </cell>
          <cell r="K21862">
            <v>0</v>
          </cell>
        </row>
        <row r="21863">
          <cell r="A21863" t="str">
            <v>TRIAE_CS42_5BS_TGACv1_423196_AA1370280.1</v>
          </cell>
          <cell r="B21863" t="str">
            <v>cysteine-rich receptor-like protein kinase 8 precursor, putative, expressed</v>
          </cell>
          <cell r="C21863" t="str">
            <v>receptor kinase 2</v>
          </cell>
          <cell r="D21863">
            <v>1.534793987</v>
          </cell>
          <cell r="E21863">
            <v>0</v>
          </cell>
          <cell r="F21863">
            <v>0</v>
          </cell>
          <cell r="G21863">
            <v>0</v>
          </cell>
          <cell r="H21863">
            <v>0</v>
          </cell>
          <cell r="I21863">
            <v>0</v>
          </cell>
          <cell r="J21863">
            <v>0</v>
          </cell>
          <cell r="K21863">
            <v>0</v>
          </cell>
        </row>
        <row r="21864">
          <cell r="A21864" t="str">
            <v>TRIAE_CS42_2BS_TGACv1_146236_AA0459800.1</v>
          </cell>
          <cell r="B21864" t="str">
            <v>lectin receptor-type protein kinase, putative, expressed</v>
          </cell>
          <cell r="C21864" t="str">
            <v>receptor kinase 2</v>
          </cell>
          <cell r="D21864">
            <v>1.6346702319999999</v>
          </cell>
          <cell r="E21864">
            <v>0</v>
          </cell>
          <cell r="F21864">
            <v>0</v>
          </cell>
          <cell r="G21864">
            <v>0</v>
          </cell>
          <cell r="H21864">
            <v>0</v>
          </cell>
          <cell r="I21864">
            <v>0</v>
          </cell>
          <cell r="J21864">
            <v>0</v>
          </cell>
          <cell r="K21864">
            <v>0</v>
          </cell>
        </row>
        <row r="21865">
          <cell r="A21865" t="str">
            <v>TRIAE_CS42_7AL_TGACv1_556928_AA1773540.1</v>
          </cell>
          <cell r="B21865" t="str">
            <v>cysteine-rich receptor-like protein kinase 21 precursor, putative, expressed</v>
          </cell>
          <cell r="C21865" t="str">
            <v>receptor kinase 2</v>
          </cell>
          <cell r="D21865">
            <v>1.6805778840000001</v>
          </cell>
          <cell r="E21865">
            <v>1.670522367</v>
          </cell>
          <cell r="F21865">
            <v>0</v>
          </cell>
          <cell r="G21865">
            <v>0</v>
          </cell>
          <cell r="H21865">
            <v>0</v>
          </cell>
          <cell r="I21865">
            <v>0</v>
          </cell>
          <cell r="J21865">
            <v>0</v>
          </cell>
          <cell r="K21865">
            <v>0</v>
          </cell>
        </row>
        <row r="21866">
          <cell r="A21866" t="str">
            <v>TRIAE_CS42_7DL_TGACv1_604281_AA1996130.1</v>
          </cell>
          <cell r="B21866" t="str">
            <v>cysteine-rich receptor-like protein kinase 21 precursor, putative, expressed</v>
          </cell>
          <cell r="C21866" t="str">
            <v>receptor kinase 2</v>
          </cell>
          <cell r="D21866">
            <v>1.6805778840000001</v>
          </cell>
          <cell r="E21866">
            <v>1.670522367</v>
          </cell>
          <cell r="F21866">
            <v>0</v>
          </cell>
          <cell r="G21866">
            <v>0</v>
          </cell>
          <cell r="H21866">
            <v>0</v>
          </cell>
          <cell r="I21866">
            <v>0</v>
          </cell>
          <cell r="J21866">
            <v>0</v>
          </cell>
          <cell r="K21866">
            <v>0</v>
          </cell>
        </row>
        <row r="21867">
          <cell r="A21867" t="str">
            <v>TRIAE_CS42_7BL_TGACv1_577270_AA1870740.4</v>
          </cell>
          <cell r="B21867" t="str">
            <v>protein kinase domain containing protein, expressed</v>
          </cell>
          <cell r="C21867" t="str">
            <v>receptor kinase 2</v>
          </cell>
          <cell r="D21867">
            <v>1.692670412</v>
          </cell>
          <cell r="E21867">
            <v>0</v>
          </cell>
          <cell r="F21867">
            <v>0</v>
          </cell>
          <cell r="G21867">
            <v>0</v>
          </cell>
          <cell r="H21867">
            <v>0</v>
          </cell>
          <cell r="I21867">
            <v>0</v>
          </cell>
          <cell r="J21867">
            <v>0</v>
          </cell>
          <cell r="K21867">
            <v>0</v>
          </cell>
        </row>
        <row r="21868">
          <cell r="A21868" t="str">
            <v>TRIAE_CS42_1BS_TGACv1_052012_AA0181210.1</v>
          </cell>
          <cell r="B21868" t="str">
            <v>TKL_IRAK_DUF26-lf.3 - DUF26 kinases have homology to DUF26 containing loci, expressed</v>
          </cell>
          <cell r="C21868" t="str">
            <v>receptor kinase 2</v>
          </cell>
          <cell r="D21868">
            <v>1.707637268</v>
          </cell>
          <cell r="E21868">
            <v>5.0158532139999998</v>
          </cell>
          <cell r="F21868">
            <v>2.6405021610000001</v>
          </cell>
          <cell r="G21868">
            <v>3.0598443980000001</v>
          </cell>
          <cell r="H21868">
            <v>0</v>
          </cell>
          <cell r="I21868">
            <v>0</v>
          </cell>
          <cell r="J21868">
            <v>0</v>
          </cell>
          <cell r="K21868">
            <v>4.52859123</v>
          </cell>
        </row>
        <row r="21869">
          <cell r="A21869" t="str">
            <v>TRIAE_CS42_1AS_TGACv1_020330_AA0076690.1</v>
          </cell>
          <cell r="B21869" t="str">
            <v>TKL_IRAK_DUF26-lf.3 - DUF26 kinases have homology to DUF26 containing loci, expressed</v>
          </cell>
          <cell r="C21869" t="str">
            <v>receptor kinase 2</v>
          </cell>
          <cell r="D21869">
            <v>1.707637268</v>
          </cell>
          <cell r="E21869">
            <v>5.0158532139999998</v>
          </cell>
          <cell r="F21869">
            <v>2.6405021610000001</v>
          </cell>
          <cell r="G21869">
            <v>3.065409737</v>
          </cell>
          <cell r="H21869">
            <v>0</v>
          </cell>
          <cell r="I21869">
            <v>0</v>
          </cell>
          <cell r="J21869">
            <v>0</v>
          </cell>
          <cell r="K21869">
            <v>4.5545586519999999</v>
          </cell>
        </row>
        <row r="21870">
          <cell r="A21870" t="str">
            <v>TRIAE_CS42_1DS_TGACv1_081068_AA0257390.1</v>
          </cell>
          <cell r="B21870" t="str">
            <v>TKL_IRAK_DUF26-lf.3 - DUF26 kinases have homology to DUF26 containing loci, expressed</v>
          </cell>
          <cell r="C21870" t="str">
            <v>receptor kinase 2</v>
          </cell>
          <cell r="D21870">
            <v>1.72027628</v>
          </cell>
          <cell r="E21870">
            <v>4.9945332589999998</v>
          </cell>
          <cell r="F21870">
            <v>2.656247231</v>
          </cell>
          <cell r="G21870">
            <v>3.0711952669999998</v>
          </cell>
          <cell r="H21870">
            <v>0</v>
          </cell>
          <cell r="I21870">
            <v>0</v>
          </cell>
          <cell r="J21870">
            <v>0</v>
          </cell>
          <cell r="K21870">
            <v>4.5718637729999996</v>
          </cell>
        </row>
        <row r="21871">
          <cell r="A21871" t="str">
            <v>TRIAE_CS42_1BS_TGACv1_050175_AA0168630.1</v>
          </cell>
          <cell r="B21871" t="str">
            <v>cysteine-rich receptor-like protein kinase 7 precursor, putative, expressed</v>
          </cell>
          <cell r="C21871" t="str">
            <v>receptor kinase 2</v>
          </cell>
          <cell r="D21871">
            <v>1.758039516</v>
          </cell>
          <cell r="E21871">
            <v>1.494504077</v>
          </cell>
          <cell r="F21871">
            <v>0</v>
          </cell>
          <cell r="G21871">
            <v>0</v>
          </cell>
          <cell r="H21871">
            <v>0</v>
          </cell>
          <cell r="I21871">
            <v>0</v>
          </cell>
          <cell r="J21871">
            <v>0</v>
          </cell>
          <cell r="K21871">
            <v>0</v>
          </cell>
        </row>
        <row r="21872">
          <cell r="A21872" t="str">
            <v>TRIAE_CS42_7AL_TGACv1_556550_AA1765160.1</v>
          </cell>
          <cell r="B21872" t="str">
            <v>cysteine-rich receptor-like protein kinase 21 precursor, putative, expressed</v>
          </cell>
          <cell r="C21872" t="str">
            <v>receptor kinase 2</v>
          </cell>
          <cell r="D21872">
            <v>1.7659804800000001</v>
          </cell>
          <cell r="E21872">
            <v>0</v>
          </cell>
          <cell r="F21872">
            <v>0</v>
          </cell>
          <cell r="G21872">
            <v>-1.980322081</v>
          </cell>
          <cell r="H21872">
            <v>0</v>
          </cell>
          <cell r="I21872">
            <v>0</v>
          </cell>
          <cell r="J21872">
            <v>0</v>
          </cell>
          <cell r="K21872">
            <v>1.025043881</v>
          </cell>
        </row>
        <row r="21873">
          <cell r="A21873" t="str">
            <v>TRIAE_CS42_1DL_TGACv1_061987_AA0206940.1</v>
          </cell>
          <cell r="B21873" t="str">
            <v>TKL_IRAK_DUF26-lc.12 - DUF26 kinases have homology to DUF26 containing loci, expressed</v>
          </cell>
          <cell r="C21873" t="str">
            <v>receptor kinase 2</v>
          </cell>
          <cell r="D21873">
            <v>1.7663768040000001</v>
          </cell>
          <cell r="E21873">
            <v>0</v>
          </cell>
          <cell r="F21873">
            <v>0</v>
          </cell>
          <cell r="G21873">
            <v>-2.714230089</v>
          </cell>
          <cell r="H21873">
            <v>0</v>
          </cell>
          <cell r="I21873">
            <v>0</v>
          </cell>
          <cell r="J21873">
            <v>0</v>
          </cell>
          <cell r="K21873">
            <v>0</v>
          </cell>
        </row>
        <row r="21874">
          <cell r="A21874" t="str">
            <v>TRIAE_CS42_4AL_TGACv1_288345_AA0945470.1</v>
          </cell>
          <cell r="B21874" t="str">
            <v>lectin receptor-type protein kinase, putative, expressed</v>
          </cell>
          <cell r="C21874" t="str">
            <v>receptor kinase 2</v>
          </cell>
          <cell r="D21874">
            <v>1.8065577530000001</v>
          </cell>
          <cell r="E21874">
            <v>0</v>
          </cell>
          <cell r="F21874">
            <v>0</v>
          </cell>
          <cell r="G21874">
            <v>0</v>
          </cell>
          <cell r="H21874">
            <v>0</v>
          </cell>
          <cell r="I21874">
            <v>0</v>
          </cell>
          <cell r="J21874">
            <v>0</v>
          </cell>
          <cell r="K21874">
            <v>0</v>
          </cell>
        </row>
        <row r="21875">
          <cell r="A21875" t="str">
            <v>TRIAE_CS42_7AS_TGACv1_569577_AA1819420.1</v>
          </cell>
          <cell r="B21875" t="str">
            <v>lectin receptor-type protein kinase, putative, expressed</v>
          </cell>
          <cell r="C21875" t="str">
            <v>receptor kinase 2</v>
          </cell>
          <cell r="D21875">
            <v>1.8065577530000001</v>
          </cell>
          <cell r="E21875">
            <v>0</v>
          </cell>
          <cell r="F21875">
            <v>0</v>
          </cell>
          <cell r="G21875">
            <v>0</v>
          </cell>
          <cell r="H21875">
            <v>0</v>
          </cell>
          <cell r="I21875">
            <v>0</v>
          </cell>
          <cell r="J21875">
            <v>0</v>
          </cell>
          <cell r="K21875">
            <v>0</v>
          </cell>
        </row>
        <row r="21876">
          <cell r="A21876" t="str">
            <v>TRIAE_CS42_7DS_TGACv1_621754_AA2025320.1</v>
          </cell>
          <cell r="B21876" t="str">
            <v>lectin receptor-type protein kinase, putative, expressed</v>
          </cell>
          <cell r="C21876" t="str">
            <v>receptor kinase 2</v>
          </cell>
          <cell r="D21876">
            <v>1.8065577530000001</v>
          </cell>
          <cell r="E21876">
            <v>0</v>
          </cell>
          <cell r="F21876">
            <v>0</v>
          </cell>
          <cell r="G21876">
            <v>0</v>
          </cell>
          <cell r="H21876">
            <v>0</v>
          </cell>
          <cell r="I21876">
            <v>0</v>
          </cell>
          <cell r="J21876">
            <v>0</v>
          </cell>
          <cell r="K21876">
            <v>0</v>
          </cell>
        </row>
        <row r="21877">
          <cell r="A21877" t="str">
            <v>TRIAE_CS42_4AL_TGACv1_288887_AA0960660.1</v>
          </cell>
          <cell r="B21877" t="str">
            <v>protein kinase domain containing protein, expressed</v>
          </cell>
          <cell r="C21877" t="str">
            <v>receptor kinase 2</v>
          </cell>
          <cell r="D21877">
            <v>1.8322881339999999</v>
          </cell>
          <cell r="E21877">
            <v>1.416714424</v>
          </cell>
          <cell r="F21877">
            <v>0</v>
          </cell>
          <cell r="G21877">
            <v>0</v>
          </cell>
          <cell r="H21877">
            <v>0</v>
          </cell>
          <cell r="I21877">
            <v>0</v>
          </cell>
          <cell r="J21877">
            <v>0</v>
          </cell>
          <cell r="K21877">
            <v>0</v>
          </cell>
        </row>
        <row r="21878">
          <cell r="A21878" t="str">
            <v>TRIAE_CS42_2DS_TGACv1_177679_AA0582290.1</v>
          </cell>
          <cell r="B21878" t="str">
            <v>lectin-like receptor kinase, putative, expressed</v>
          </cell>
          <cell r="C21878" t="str">
            <v>receptor kinase 2</v>
          </cell>
          <cell r="D21878">
            <v>1.849458837</v>
          </cell>
          <cell r="E21878">
            <v>0</v>
          </cell>
          <cell r="F21878">
            <v>0</v>
          </cell>
          <cell r="G21878">
            <v>0</v>
          </cell>
          <cell r="H21878">
            <v>0</v>
          </cell>
          <cell r="I21878">
            <v>0</v>
          </cell>
          <cell r="J21878">
            <v>0</v>
          </cell>
          <cell r="K21878">
            <v>0</v>
          </cell>
        </row>
        <row r="21879">
          <cell r="A21879" t="str">
            <v>TRIAE_CS42_5DS_TGACv1_456847_AA1479100.1</v>
          </cell>
          <cell r="B21879" t="str">
            <v>cysteine-rich receptor-like protein kinase 8 precursor, putative, expressed</v>
          </cell>
          <cell r="C21879" t="str">
            <v>receptor kinase 2</v>
          </cell>
          <cell r="D21879">
            <v>1.8722721520000001</v>
          </cell>
          <cell r="E21879">
            <v>0</v>
          </cell>
          <cell r="F21879">
            <v>0</v>
          </cell>
          <cell r="G21879">
            <v>0</v>
          </cell>
          <cell r="H21879">
            <v>0</v>
          </cell>
          <cell r="I21879">
            <v>0</v>
          </cell>
          <cell r="J21879">
            <v>0</v>
          </cell>
          <cell r="K21879">
            <v>0</v>
          </cell>
        </row>
        <row r="21880">
          <cell r="A21880" t="str">
            <v>TRIAE_CS42_5BL_TGACv1_404280_AA1293730.1</v>
          </cell>
          <cell r="B21880" t="str">
            <v>lectin-like receptor kinase 7, putative, expressed</v>
          </cell>
          <cell r="C21880" t="str">
            <v>receptor kinase 2</v>
          </cell>
          <cell r="D21880">
            <v>1.916176664</v>
          </cell>
          <cell r="E21880">
            <v>0</v>
          </cell>
          <cell r="F21880">
            <v>0</v>
          </cell>
          <cell r="G21880">
            <v>-2.3986422150000002</v>
          </cell>
          <cell r="H21880">
            <v>0</v>
          </cell>
          <cell r="I21880">
            <v>0</v>
          </cell>
          <cell r="J21880">
            <v>0</v>
          </cell>
          <cell r="K21880">
            <v>0</v>
          </cell>
        </row>
        <row r="21881">
          <cell r="A21881" t="str">
            <v>TRIAE_CS42_1BL_TGACv1_031394_AA0113120.1</v>
          </cell>
          <cell r="B21881" t="str">
            <v>cysteine-rich receptor-like protein kinase 7 precursor, putative, expressed</v>
          </cell>
          <cell r="C21881" t="str">
            <v>receptor kinase 2</v>
          </cell>
          <cell r="D21881">
            <v>1.957369082</v>
          </cell>
          <cell r="E21881">
            <v>0</v>
          </cell>
          <cell r="F21881">
            <v>0</v>
          </cell>
          <cell r="G21881">
            <v>0</v>
          </cell>
          <cell r="H21881">
            <v>0</v>
          </cell>
          <cell r="I21881">
            <v>0</v>
          </cell>
          <cell r="J21881">
            <v>0</v>
          </cell>
          <cell r="K21881">
            <v>0</v>
          </cell>
        </row>
        <row r="21882">
          <cell r="A21882" t="str">
            <v>TRIAE_CS42_5AL_TGACv1_374737_AA1207850.1</v>
          </cell>
          <cell r="B21882" t="str">
            <v>lectin-like receptor kinase, putative, expressed</v>
          </cell>
          <cell r="C21882" t="str">
            <v>receptor kinase 2</v>
          </cell>
          <cell r="D21882">
            <v>1.9716022499999999</v>
          </cell>
          <cell r="E21882">
            <v>1.624791345</v>
          </cell>
          <cell r="F21882">
            <v>0</v>
          </cell>
          <cell r="G21882">
            <v>-3.0663085840000002</v>
          </cell>
          <cell r="H21882">
            <v>0</v>
          </cell>
          <cell r="I21882">
            <v>0</v>
          </cell>
          <cell r="J21882">
            <v>0</v>
          </cell>
          <cell r="K21882">
            <v>0</v>
          </cell>
        </row>
        <row r="21883">
          <cell r="A21883" t="str">
            <v>TRIAE_CS42_6DL_TGACv1_528551_AA1714920.1</v>
          </cell>
          <cell r="B21883" t="str">
            <v>lectin-like protein kinase, putative, expressed</v>
          </cell>
          <cell r="C21883" t="str">
            <v>receptor kinase 2</v>
          </cell>
          <cell r="D21883">
            <v>1.9810364060000001</v>
          </cell>
          <cell r="E21883">
            <v>0</v>
          </cell>
          <cell r="F21883">
            <v>0</v>
          </cell>
          <cell r="G21883">
            <v>-1.1777794029999999</v>
          </cell>
          <cell r="H21883">
            <v>0</v>
          </cell>
          <cell r="I21883">
            <v>0</v>
          </cell>
          <cell r="J21883">
            <v>0</v>
          </cell>
          <cell r="K21883">
            <v>0</v>
          </cell>
        </row>
        <row r="21884">
          <cell r="A21884" t="str">
            <v>TRIAE_CS42_7DS_TGACv1_622695_AA2044010.1</v>
          </cell>
          <cell r="B21884" t="str">
            <v>TKL_IRAK_DUF26-la.6 - DUF26 kinases have homology to DUF26 containing loci, expressed</v>
          </cell>
          <cell r="C21884" t="str">
            <v>receptor kinase 2</v>
          </cell>
          <cell r="D21884">
            <v>2.0350070169999999</v>
          </cell>
          <cell r="E21884">
            <v>0</v>
          </cell>
          <cell r="F21884">
            <v>0</v>
          </cell>
          <cell r="G21884">
            <v>0</v>
          </cell>
          <cell r="H21884">
            <v>0</v>
          </cell>
          <cell r="I21884">
            <v>0</v>
          </cell>
          <cell r="J21884">
            <v>0</v>
          </cell>
          <cell r="K21884">
            <v>0</v>
          </cell>
        </row>
        <row r="21885">
          <cell r="A21885" t="str">
            <v>TRIAE_CS42_3AS_TGACv1_213824_AA0707980.1</v>
          </cell>
          <cell r="B21885" t="str">
            <v>receptor protein kinase CRINKLY4 precursor, putative, expressed</v>
          </cell>
          <cell r="C21885" t="str">
            <v>receptor kinase 2</v>
          </cell>
          <cell r="D21885">
            <v>2.0709588210000001</v>
          </cell>
          <cell r="E21885">
            <v>-2.5242675499999998</v>
          </cell>
          <cell r="F21885">
            <v>0</v>
          </cell>
          <cell r="G21885">
            <v>-2.4651359469999998</v>
          </cell>
          <cell r="H21885">
            <v>0</v>
          </cell>
          <cell r="I21885">
            <v>0</v>
          </cell>
          <cell r="J21885">
            <v>0</v>
          </cell>
          <cell r="K21885">
            <v>0</v>
          </cell>
        </row>
        <row r="21886">
          <cell r="A21886" t="str">
            <v>TRIAE_CS42_7DL_TGACv1_605034_AA2004000.1</v>
          </cell>
          <cell r="B21886" t="str">
            <v>OsWAK32 - OsWAK receptor-like protein kinase, expressed</v>
          </cell>
          <cell r="C21886" t="str">
            <v>receptor kinase 2</v>
          </cell>
          <cell r="D21886">
            <v>2.0721946579999999</v>
          </cell>
          <cell r="E21886">
            <v>1.847556244</v>
          </cell>
          <cell r="F21886">
            <v>0</v>
          </cell>
          <cell r="G21886">
            <v>0</v>
          </cell>
          <cell r="H21886">
            <v>0</v>
          </cell>
          <cell r="I21886">
            <v>0</v>
          </cell>
          <cell r="J21886">
            <v>0</v>
          </cell>
          <cell r="K21886">
            <v>0</v>
          </cell>
        </row>
        <row r="21887">
          <cell r="A21887" t="str">
            <v>TRIAE_CS42_4AL_TGACv1_289118_AA0965160.1</v>
          </cell>
          <cell r="B21887" t="str">
            <v>protein kinase domain containing protein, expressed</v>
          </cell>
          <cell r="C21887" t="str">
            <v>receptor kinase 2</v>
          </cell>
          <cell r="D21887">
            <v>2.1300890149999998</v>
          </cell>
          <cell r="E21887">
            <v>2.6464550689999999</v>
          </cell>
          <cell r="F21887">
            <v>0</v>
          </cell>
          <cell r="G21887">
            <v>0</v>
          </cell>
          <cell r="H21887">
            <v>0</v>
          </cell>
          <cell r="I21887">
            <v>0</v>
          </cell>
          <cell r="J21887">
            <v>0</v>
          </cell>
          <cell r="K21887">
            <v>0</v>
          </cell>
        </row>
        <row r="21888">
          <cell r="A21888" t="str">
            <v>TRIAE_CS42_6DS_TGACv1_543533_AA1741320.1</v>
          </cell>
          <cell r="B21888" t="str">
            <v>OsWAK108 - OsWAK receptor-like protein kinase, expressed</v>
          </cell>
          <cell r="C21888" t="str">
            <v>receptor kinase 2</v>
          </cell>
          <cell r="D21888">
            <v>2.1559079919999999</v>
          </cell>
          <cell r="E21888">
            <v>0</v>
          </cell>
          <cell r="F21888">
            <v>0</v>
          </cell>
          <cell r="G21888">
            <v>-1.296383396</v>
          </cell>
          <cell r="H21888">
            <v>0</v>
          </cell>
          <cell r="I21888">
            <v>0</v>
          </cell>
          <cell r="J21888">
            <v>0</v>
          </cell>
          <cell r="K21888">
            <v>1.094641513</v>
          </cell>
        </row>
        <row r="21889">
          <cell r="A21889" t="str">
            <v>TRIAE_CS42_6AS_TGACv1_486855_AA1565850.5</v>
          </cell>
          <cell r="B21889" t="str">
            <v>OsWAK108 - OsWAK receptor-like protein kinase, expressed</v>
          </cell>
          <cell r="C21889" t="str">
            <v>receptor kinase 2</v>
          </cell>
          <cell r="D21889">
            <v>2.1559079919999999</v>
          </cell>
          <cell r="E21889">
            <v>0</v>
          </cell>
          <cell r="F21889">
            <v>0</v>
          </cell>
          <cell r="G21889">
            <v>0</v>
          </cell>
          <cell r="H21889">
            <v>0</v>
          </cell>
          <cell r="I21889">
            <v>0</v>
          </cell>
          <cell r="J21889">
            <v>0</v>
          </cell>
          <cell r="K21889">
            <v>0</v>
          </cell>
        </row>
        <row r="21890">
          <cell r="A21890" t="str">
            <v>TRIAE_CS42_3B_TGACv1_228152_AA0825990.1</v>
          </cell>
          <cell r="B21890" t="str">
            <v>lectin-like receptor kinase, putative, expressed</v>
          </cell>
          <cell r="C21890" t="str">
            <v>receptor kinase 2</v>
          </cell>
          <cell r="D21890">
            <v>2.218740806</v>
          </cell>
          <cell r="E21890">
            <v>3.0265081020000002</v>
          </cell>
          <cell r="F21890">
            <v>0</v>
          </cell>
          <cell r="G21890">
            <v>0</v>
          </cell>
          <cell r="H21890">
            <v>0</v>
          </cell>
          <cell r="I21890">
            <v>0</v>
          </cell>
          <cell r="J21890">
            <v>0</v>
          </cell>
          <cell r="K21890">
            <v>0</v>
          </cell>
        </row>
        <row r="21891">
          <cell r="A21891" t="str">
            <v>TRIAE_CS42_5BL_TGACv1_404780_AA1310680.1</v>
          </cell>
          <cell r="B21891" t="str">
            <v>protein kinase, putative, expressed</v>
          </cell>
          <cell r="C21891" t="str">
            <v>receptor kinase 2</v>
          </cell>
          <cell r="D21891">
            <v>2.2467785779999998</v>
          </cell>
          <cell r="E21891">
            <v>0</v>
          </cell>
          <cell r="F21891">
            <v>0</v>
          </cell>
          <cell r="G21891">
            <v>-1.708768225</v>
          </cell>
          <cell r="H21891">
            <v>0</v>
          </cell>
          <cell r="I21891">
            <v>0</v>
          </cell>
          <cell r="J21891">
            <v>0</v>
          </cell>
          <cell r="K21891">
            <v>0</v>
          </cell>
        </row>
        <row r="21892">
          <cell r="A21892" t="str">
            <v>TRIAE_CS42_6AS_TGACv1_487075_AA1567780.1</v>
          </cell>
          <cell r="B21892" t="str">
            <v>LYK8, putative, expressed</v>
          </cell>
          <cell r="C21892" t="str">
            <v>receptor kinase 2</v>
          </cell>
          <cell r="D21892">
            <v>2.3050650589999999</v>
          </cell>
          <cell r="E21892">
            <v>0</v>
          </cell>
          <cell r="F21892">
            <v>0</v>
          </cell>
          <cell r="G21892">
            <v>-1.1310297030000001</v>
          </cell>
          <cell r="H21892">
            <v>0</v>
          </cell>
          <cell r="I21892">
            <v>0</v>
          </cell>
          <cell r="J21892">
            <v>0</v>
          </cell>
          <cell r="K21892">
            <v>1.3011113729999999</v>
          </cell>
        </row>
        <row r="21893">
          <cell r="A21893" t="str">
            <v>TRIAE_CS42_6BL_TGACv1_501430_AA1617380.1</v>
          </cell>
          <cell r="B21893" t="str">
            <v>receptor like protein kinase, putative, expressed</v>
          </cell>
          <cell r="C21893" t="str">
            <v>receptor kinase 2</v>
          </cell>
          <cell r="D21893">
            <v>2.3393639369999999</v>
          </cell>
          <cell r="E21893">
            <v>1.068312028</v>
          </cell>
          <cell r="F21893">
            <v>0</v>
          </cell>
          <cell r="G21893">
            <v>-2.0083013429999999</v>
          </cell>
          <cell r="H21893">
            <v>0</v>
          </cell>
          <cell r="I21893">
            <v>0</v>
          </cell>
          <cell r="J21893">
            <v>0</v>
          </cell>
          <cell r="K21893">
            <v>0</v>
          </cell>
        </row>
        <row r="21894">
          <cell r="A21894" t="str">
            <v>TRIAE_CS42_2DS_TGACv1_179348_AA0606380.1</v>
          </cell>
          <cell r="B21894" t="str">
            <v>lectin receptor-type protein kinase, putative, expressed</v>
          </cell>
          <cell r="C21894" t="str">
            <v>receptor kinase 2</v>
          </cell>
          <cell r="D21894">
            <v>2.3578172460000002</v>
          </cell>
          <cell r="E21894">
            <v>1.540589024</v>
          </cell>
          <cell r="F21894">
            <v>0</v>
          </cell>
          <cell r="G21894">
            <v>0</v>
          </cell>
          <cell r="H21894">
            <v>0</v>
          </cell>
          <cell r="I21894">
            <v>0</v>
          </cell>
          <cell r="J21894">
            <v>0</v>
          </cell>
          <cell r="K21894">
            <v>0</v>
          </cell>
        </row>
        <row r="21895">
          <cell r="A21895" t="str">
            <v>TRIAE_CS42_3AL_TGACv1_194499_AA0634330.1</v>
          </cell>
          <cell r="B21895" t="str">
            <v>cysteine-rich receptor-like protein kinase 12 precursor, putative, expressed</v>
          </cell>
          <cell r="C21895" t="str">
            <v>receptor kinase 2</v>
          </cell>
          <cell r="D21895">
            <v>2.395545174</v>
          </cell>
          <cell r="E21895">
            <v>2.1742460139999999</v>
          </cell>
          <cell r="F21895">
            <v>0</v>
          </cell>
          <cell r="G21895">
            <v>0</v>
          </cell>
          <cell r="H21895">
            <v>0</v>
          </cell>
          <cell r="I21895">
            <v>0</v>
          </cell>
          <cell r="J21895">
            <v>0</v>
          </cell>
          <cell r="K21895">
            <v>0</v>
          </cell>
        </row>
        <row r="21896">
          <cell r="A21896" t="str">
            <v>TRIAE_CS42_3B_TGACv1_221663_AA0746860.2</v>
          </cell>
          <cell r="B21896" t="str">
            <v>cysteine-rich receptor-like protein kinase 7 precursor, putative, expressed</v>
          </cell>
          <cell r="C21896" t="str">
            <v>receptor kinase 2</v>
          </cell>
          <cell r="D21896">
            <v>2.395545174</v>
          </cell>
          <cell r="E21896">
            <v>2.1742460139999999</v>
          </cell>
          <cell r="F21896">
            <v>0</v>
          </cell>
          <cell r="G21896">
            <v>0</v>
          </cell>
          <cell r="H21896">
            <v>0</v>
          </cell>
          <cell r="I21896">
            <v>0</v>
          </cell>
          <cell r="J21896">
            <v>0</v>
          </cell>
          <cell r="K21896">
            <v>0</v>
          </cell>
        </row>
        <row r="21897">
          <cell r="A21897" t="str">
            <v>TRIAE_CS42_1AS_TGACv1_019893_AA0072550.1</v>
          </cell>
          <cell r="B21897" t="str">
            <v>lectin-like receptor kinase, putative, expressed</v>
          </cell>
          <cell r="C21897" t="str">
            <v>receptor kinase 2</v>
          </cell>
          <cell r="D21897">
            <v>2.430706083</v>
          </cell>
          <cell r="E21897">
            <v>1.870940636</v>
          </cell>
          <cell r="F21897">
            <v>0</v>
          </cell>
          <cell r="G21897">
            <v>0</v>
          </cell>
          <cell r="H21897">
            <v>0</v>
          </cell>
          <cell r="I21897">
            <v>0</v>
          </cell>
          <cell r="J21897">
            <v>0</v>
          </cell>
          <cell r="K21897">
            <v>0</v>
          </cell>
        </row>
        <row r="21898">
          <cell r="A21898" t="str">
            <v>TRIAE_CS42_3AL_TGACv1_194549_AA0635540.1</v>
          </cell>
          <cell r="B21898" t="str">
            <v>OsWAK112d - OsWAK receptor-like protein kinase, expressed</v>
          </cell>
          <cell r="C21898" t="str">
            <v>receptor kinase 2</v>
          </cell>
          <cell r="D21898">
            <v>2.4835528349999998</v>
          </cell>
          <cell r="E21898">
            <v>0</v>
          </cell>
          <cell r="F21898">
            <v>0</v>
          </cell>
          <cell r="G21898">
            <v>0</v>
          </cell>
          <cell r="H21898">
            <v>0</v>
          </cell>
          <cell r="I21898">
            <v>0</v>
          </cell>
          <cell r="J21898">
            <v>0</v>
          </cell>
          <cell r="K21898">
            <v>0</v>
          </cell>
        </row>
        <row r="21899">
          <cell r="A21899" t="str">
            <v>TRIAE_CS42_6DL_TGACv1_526692_AA1690020.1</v>
          </cell>
          <cell r="B21899" t="str">
            <v>receptor like protein kinase, putative, expressed</v>
          </cell>
          <cell r="C21899" t="str">
            <v>receptor kinase 2</v>
          </cell>
          <cell r="D21899">
            <v>2.5179544960000002</v>
          </cell>
          <cell r="E21899">
            <v>1.240967838</v>
          </cell>
          <cell r="F21899">
            <v>0</v>
          </cell>
          <cell r="G21899">
            <v>-2.019180365</v>
          </cell>
          <cell r="H21899">
            <v>0</v>
          </cell>
          <cell r="I21899">
            <v>0</v>
          </cell>
          <cell r="J21899">
            <v>0</v>
          </cell>
          <cell r="K21899">
            <v>0</v>
          </cell>
        </row>
        <row r="21900">
          <cell r="A21900" t="str">
            <v>TRIAE_CS42_7BL_TGACv1_577763_AA1882810.1</v>
          </cell>
          <cell r="B21900" t="str">
            <v>cysteine-rich receptor-like protein kinase 7 precursor, putative, expressed</v>
          </cell>
          <cell r="C21900" t="str">
            <v>receptor kinase 2</v>
          </cell>
          <cell r="D21900">
            <v>2.5362273370000001</v>
          </cell>
          <cell r="E21900">
            <v>2.8794511229999999</v>
          </cell>
          <cell r="F21900">
            <v>0</v>
          </cell>
          <cell r="G21900">
            <v>0</v>
          </cell>
          <cell r="H21900">
            <v>0</v>
          </cell>
          <cell r="I21900">
            <v>0</v>
          </cell>
          <cell r="J21900">
            <v>0</v>
          </cell>
          <cell r="K21900">
            <v>0</v>
          </cell>
        </row>
        <row r="21901">
          <cell r="A21901" t="str">
            <v>TRIAE_CS42_6BS_TGACv1_513113_AA1630280.1</v>
          </cell>
          <cell r="B21901" t="str">
            <v>protein kinase, putative, expressed</v>
          </cell>
          <cell r="C21901" t="str">
            <v>receptor kinase 2</v>
          </cell>
          <cell r="D21901">
            <v>2.539133187</v>
          </cell>
          <cell r="E21901">
            <v>1.974094617</v>
          </cell>
          <cell r="F21901">
            <v>0</v>
          </cell>
          <cell r="G21901">
            <v>0</v>
          </cell>
          <cell r="H21901">
            <v>0</v>
          </cell>
          <cell r="I21901">
            <v>0</v>
          </cell>
          <cell r="J21901">
            <v>0</v>
          </cell>
          <cell r="K21901">
            <v>0</v>
          </cell>
        </row>
        <row r="21902">
          <cell r="A21902" t="str">
            <v>TRIAE_CS42_3DS_TGACv1_272750_AA0924790.1</v>
          </cell>
          <cell r="B21902" t="str">
            <v>expressed protein</v>
          </cell>
          <cell r="C21902" t="str">
            <v>receptor kinase 2</v>
          </cell>
          <cell r="D21902">
            <v>2.5844808019999999</v>
          </cell>
          <cell r="E21902">
            <v>1.011556119</v>
          </cell>
          <cell r="F21902">
            <v>0</v>
          </cell>
          <cell r="G21902">
            <v>-1.0953165</v>
          </cell>
          <cell r="H21902">
            <v>0</v>
          </cell>
          <cell r="I21902">
            <v>0</v>
          </cell>
          <cell r="J21902">
            <v>0</v>
          </cell>
          <cell r="K21902">
            <v>0</v>
          </cell>
        </row>
        <row r="21903">
          <cell r="A21903" t="str">
            <v>TRIAE_CS42_4AL_TGACv1_289813_AA0977130.1</v>
          </cell>
          <cell r="B21903" t="str">
            <v>expressed protein</v>
          </cell>
          <cell r="C21903" t="str">
            <v>receptor kinase 2</v>
          </cell>
          <cell r="D21903">
            <v>2.6278652949999999</v>
          </cell>
          <cell r="E21903">
            <v>0</v>
          </cell>
          <cell r="F21903">
            <v>0</v>
          </cell>
          <cell r="G21903">
            <v>0</v>
          </cell>
          <cell r="H21903">
            <v>0</v>
          </cell>
          <cell r="I21903">
            <v>0</v>
          </cell>
          <cell r="J21903">
            <v>0</v>
          </cell>
          <cell r="K21903">
            <v>0</v>
          </cell>
        </row>
        <row r="21904">
          <cell r="A21904" t="str">
            <v>TRIAE_CS42_4AL_TGACv1_289116_AA0965070.1</v>
          </cell>
          <cell r="B21904" t="str">
            <v>TKL_IRAK_DUF26-la.5 - DUF26 kinases have homology to DUF26 containing loci, expressed</v>
          </cell>
          <cell r="C21904" t="str">
            <v>receptor kinase 2</v>
          </cell>
          <cell r="D21904">
            <v>2.6286217220000001</v>
          </cell>
          <cell r="E21904">
            <v>0</v>
          </cell>
          <cell r="F21904">
            <v>0</v>
          </cell>
          <cell r="G21904">
            <v>0</v>
          </cell>
          <cell r="H21904">
            <v>0</v>
          </cell>
          <cell r="I21904">
            <v>0</v>
          </cell>
          <cell r="J21904">
            <v>0</v>
          </cell>
          <cell r="K21904">
            <v>0</v>
          </cell>
        </row>
        <row r="21905">
          <cell r="A21905" t="str">
            <v>TRIAE_CS42_5DL_TGACv1_433940_AA1425770.1</v>
          </cell>
          <cell r="B21905" t="str">
            <v>lectin-like receptor kinase, putative, expressed</v>
          </cell>
          <cell r="C21905" t="str">
            <v>receptor kinase 2</v>
          </cell>
          <cell r="D21905">
            <v>2.6373047019999998</v>
          </cell>
          <cell r="E21905">
            <v>1.9796110200000001</v>
          </cell>
          <cell r="F21905">
            <v>0</v>
          </cell>
          <cell r="G21905">
            <v>-2.9168649009999998</v>
          </cell>
          <cell r="H21905">
            <v>0</v>
          </cell>
          <cell r="I21905">
            <v>0</v>
          </cell>
          <cell r="J21905">
            <v>0</v>
          </cell>
          <cell r="K21905">
            <v>0</v>
          </cell>
        </row>
        <row r="21906">
          <cell r="A21906" t="str">
            <v>TRIAE_CS42_U_TGACv1_642546_AA2119390.1</v>
          </cell>
          <cell r="B21906" t="str">
            <v>protein kinase, putative, expressed</v>
          </cell>
          <cell r="C21906" t="str">
            <v>receptor kinase 2</v>
          </cell>
          <cell r="D21906">
            <v>2.6597871369999999</v>
          </cell>
          <cell r="E21906">
            <v>0</v>
          </cell>
          <cell r="F21906">
            <v>0</v>
          </cell>
          <cell r="G21906">
            <v>0</v>
          </cell>
          <cell r="H21906">
            <v>0</v>
          </cell>
          <cell r="I21906">
            <v>0</v>
          </cell>
          <cell r="J21906">
            <v>0</v>
          </cell>
          <cell r="K21906">
            <v>0</v>
          </cell>
        </row>
        <row r="21907">
          <cell r="A21907" t="str">
            <v>TRIAE_CS42_3DS_TGACv1_273997_AA0934210.1</v>
          </cell>
          <cell r="B21907" t="str">
            <v>protein kinase domain containing protein, expressed</v>
          </cell>
          <cell r="C21907" t="str">
            <v>receptor kinase 2</v>
          </cell>
          <cell r="D21907">
            <v>2.6769515500000001</v>
          </cell>
          <cell r="E21907">
            <v>0</v>
          </cell>
          <cell r="F21907">
            <v>0</v>
          </cell>
          <cell r="G21907">
            <v>-2.272690039</v>
          </cell>
          <cell r="H21907">
            <v>0</v>
          </cell>
          <cell r="I21907">
            <v>0</v>
          </cell>
          <cell r="J21907">
            <v>0</v>
          </cell>
          <cell r="K21907">
            <v>0</v>
          </cell>
        </row>
        <row r="21908">
          <cell r="A21908" t="str">
            <v>TRIAE_CS42_3AS_TGACv1_211877_AA0695190.1</v>
          </cell>
          <cell r="B21908" t="str">
            <v>expressed protein</v>
          </cell>
          <cell r="C21908" t="str">
            <v>receptor kinase 2</v>
          </cell>
          <cell r="D21908">
            <v>2.7953966640000001</v>
          </cell>
          <cell r="E21908">
            <v>1.289065594</v>
          </cell>
          <cell r="F21908">
            <v>0</v>
          </cell>
          <cell r="G21908">
            <v>0</v>
          </cell>
          <cell r="H21908">
            <v>0</v>
          </cell>
          <cell r="I21908">
            <v>0</v>
          </cell>
          <cell r="J21908">
            <v>0</v>
          </cell>
          <cell r="K21908">
            <v>0</v>
          </cell>
        </row>
        <row r="21909">
          <cell r="A21909" t="str">
            <v>TRIAE_CS42_7AL_TGACv1_556101_AA1755760.1</v>
          </cell>
          <cell r="B21909" t="str">
            <v>cysteine-rich receptor-like protein kinase 21 precursor, putative, expressed</v>
          </cell>
          <cell r="C21909" t="str">
            <v>receptor kinase 2</v>
          </cell>
          <cell r="D21909">
            <v>2.795922638</v>
          </cell>
          <cell r="E21909">
            <v>0</v>
          </cell>
          <cell r="F21909">
            <v>0</v>
          </cell>
          <cell r="G21909">
            <v>0</v>
          </cell>
          <cell r="H21909">
            <v>0</v>
          </cell>
          <cell r="I21909">
            <v>0</v>
          </cell>
          <cell r="J21909">
            <v>0</v>
          </cell>
          <cell r="K21909">
            <v>0</v>
          </cell>
        </row>
        <row r="21910">
          <cell r="A21910" t="str">
            <v>TRIAE_CS42_5BL_TGACv1_407510_AA1357580.1</v>
          </cell>
          <cell r="B21910" t="str">
            <v>coatomer subunit beta, putative, expressed</v>
          </cell>
          <cell r="C21910" t="str">
            <v>receptor kinase 2</v>
          </cell>
          <cell r="D21910">
            <v>2.856538912</v>
          </cell>
          <cell r="E21910">
            <v>2.6936880620000001</v>
          </cell>
          <cell r="F21910">
            <v>0</v>
          </cell>
          <cell r="G21910">
            <v>-1.8644959409999999</v>
          </cell>
          <cell r="H21910">
            <v>0</v>
          </cell>
          <cell r="I21910">
            <v>0</v>
          </cell>
          <cell r="J21910">
            <v>0</v>
          </cell>
          <cell r="K21910">
            <v>0</v>
          </cell>
        </row>
        <row r="21911">
          <cell r="A21911" t="str">
            <v>TRIAE_CS42_4BS_TGACv1_330766_AA1108760.1</v>
          </cell>
          <cell r="B21911" t="str">
            <v>protein kinase, putative, expressed</v>
          </cell>
          <cell r="C21911" t="str">
            <v>receptor kinase 2</v>
          </cell>
          <cell r="D21911">
            <v>2.8600218879999999</v>
          </cell>
          <cell r="E21911">
            <v>0</v>
          </cell>
          <cell r="F21911">
            <v>0</v>
          </cell>
          <cell r="G21911">
            <v>-3.1515720169999999</v>
          </cell>
          <cell r="H21911">
            <v>0</v>
          </cell>
          <cell r="I21911">
            <v>0</v>
          </cell>
          <cell r="J21911">
            <v>0</v>
          </cell>
          <cell r="K21911">
            <v>0</v>
          </cell>
        </row>
        <row r="21912">
          <cell r="A21912" t="str">
            <v>TRIAE_CS42_5BL_TGACv1_404308_AA1294840.1</v>
          </cell>
          <cell r="B21912" t="str">
            <v>receptor like protein kinase, putative, expressed</v>
          </cell>
          <cell r="C21912" t="str">
            <v>receptor kinase 2</v>
          </cell>
          <cell r="D21912">
            <v>2.8625495010000002</v>
          </cell>
          <cell r="E21912">
            <v>2.2747390310000002</v>
          </cell>
          <cell r="F21912">
            <v>0</v>
          </cell>
          <cell r="G21912">
            <v>0</v>
          </cell>
          <cell r="H21912">
            <v>0</v>
          </cell>
          <cell r="I21912">
            <v>0</v>
          </cell>
          <cell r="J21912">
            <v>0</v>
          </cell>
          <cell r="K21912">
            <v>0</v>
          </cell>
        </row>
        <row r="21913">
          <cell r="A21913" t="str">
            <v>TRIAE_CS42_5AL_TGACv1_377210_AA1244890.1</v>
          </cell>
          <cell r="B21913" t="str">
            <v>receptor like protein kinase, putative, expressed</v>
          </cell>
          <cell r="C21913" t="str">
            <v>receptor kinase 2</v>
          </cell>
          <cell r="D21913">
            <v>2.8625495010000002</v>
          </cell>
          <cell r="E21913">
            <v>2.2963239099999999</v>
          </cell>
          <cell r="F21913">
            <v>0</v>
          </cell>
          <cell r="G21913">
            <v>0</v>
          </cell>
          <cell r="H21913">
            <v>0</v>
          </cell>
          <cell r="I21913">
            <v>0</v>
          </cell>
          <cell r="J21913">
            <v>0</v>
          </cell>
          <cell r="K21913">
            <v>0</v>
          </cell>
        </row>
        <row r="21914">
          <cell r="A21914" t="str">
            <v>TRIAE_CS42_6AL_TGACv1_471007_AA1500790.1</v>
          </cell>
          <cell r="B21914" t="str">
            <v>receptor like protein kinase, putative, expressed</v>
          </cell>
          <cell r="C21914" t="str">
            <v>receptor kinase 2</v>
          </cell>
          <cell r="D21914">
            <v>2.877779211</v>
          </cell>
          <cell r="E21914">
            <v>1.507222139</v>
          </cell>
          <cell r="F21914">
            <v>0</v>
          </cell>
          <cell r="G21914">
            <v>-2.0233321790000001</v>
          </cell>
          <cell r="H21914">
            <v>0</v>
          </cell>
          <cell r="I21914">
            <v>0</v>
          </cell>
          <cell r="J21914">
            <v>0</v>
          </cell>
          <cell r="K21914">
            <v>0</v>
          </cell>
        </row>
        <row r="21915">
          <cell r="A21915" t="str">
            <v>TRIAE_CS42_7BL_TGACv1_578316_AA1892870.1</v>
          </cell>
          <cell r="B21915" t="str">
            <v>protein kinase domain containing protein, expressed</v>
          </cell>
          <cell r="C21915" t="str">
            <v>receptor kinase 2</v>
          </cell>
          <cell r="D21915">
            <v>2.8995372650000002</v>
          </cell>
          <cell r="E21915">
            <v>0</v>
          </cell>
          <cell r="F21915">
            <v>0</v>
          </cell>
          <cell r="G21915">
            <v>0</v>
          </cell>
          <cell r="H21915">
            <v>0</v>
          </cell>
          <cell r="I21915">
            <v>0</v>
          </cell>
          <cell r="J21915">
            <v>0</v>
          </cell>
          <cell r="K21915">
            <v>0</v>
          </cell>
        </row>
        <row r="21916">
          <cell r="A21916" t="str">
            <v>TRIAE_CS42_3DS_TGACv1_273292_AA0930220.1</v>
          </cell>
          <cell r="B21916" t="str">
            <v>expressed protein</v>
          </cell>
          <cell r="C21916" t="str">
            <v>receptor kinase 2</v>
          </cell>
          <cell r="D21916">
            <v>3.0871698620000001</v>
          </cell>
          <cell r="E21916">
            <v>0</v>
          </cell>
          <cell r="F21916">
            <v>0</v>
          </cell>
          <cell r="G21916">
            <v>-1.2026743</v>
          </cell>
          <cell r="H21916">
            <v>0</v>
          </cell>
          <cell r="I21916">
            <v>0</v>
          </cell>
          <cell r="J21916">
            <v>0</v>
          </cell>
          <cell r="K21916">
            <v>0</v>
          </cell>
        </row>
        <row r="21917">
          <cell r="A21917" t="str">
            <v>TRIAE_CS42_1BS_TGACv1_049580_AA0157220.1</v>
          </cell>
          <cell r="B21917" t="str">
            <v>lectin-like receptor kinase, putative, expressed</v>
          </cell>
          <cell r="C21917" t="str">
            <v>receptor kinase 2</v>
          </cell>
          <cell r="D21917">
            <v>3.0894689070000001</v>
          </cell>
          <cell r="E21917">
            <v>0</v>
          </cell>
          <cell r="F21917">
            <v>0</v>
          </cell>
          <cell r="G21917">
            <v>0</v>
          </cell>
          <cell r="H21917">
            <v>0</v>
          </cell>
          <cell r="I21917">
            <v>0</v>
          </cell>
          <cell r="J21917">
            <v>0</v>
          </cell>
          <cell r="K21917">
            <v>0</v>
          </cell>
        </row>
        <row r="21918">
          <cell r="A21918" t="str">
            <v>TRIAE_CS42_1DS_TGACv1_080282_AA0245040.1</v>
          </cell>
          <cell r="B21918" t="str">
            <v>lectin-like receptor kinase, putative, expressed</v>
          </cell>
          <cell r="C21918" t="str">
            <v>receptor kinase 2</v>
          </cell>
          <cell r="D21918">
            <v>3.0894689070000001</v>
          </cell>
          <cell r="E21918">
            <v>0</v>
          </cell>
          <cell r="F21918">
            <v>0</v>
          </cell>
          <cell r="G21918">
            <v>0</v>
          </cell>
          <cell r="H21918">
            <v>0</v>
          </cell>
          <cell r="I21918">
            <v>0</v>
          </cell>
          <cell r="J21918">
            <v>0</v>
          </cell>
          <cell r="K21918">
            <v>0</v>
          </cell>
        </row>
        <row r="21919">
          <cell r="A21919" t="str">
            <v>TRIAE_CS42_4DS_TGACv1_361061_AA1159960.1</v>
          </cell>
          <cell r="B21919" t="str">
            <v>receptor-like kinase, putative, expressed</v>
          </cell>
          <cell r="C21919" t="str">
            <v>receptor kinase 2</v>
          </cell>
          <cell r="D21919">
            <v>3.0959304799999998</v>
          </cell>
          <cell r="E21919">
            <v>0</v>
          </cell>
          <cell r="F21919">
            <v>0</v>
          </cell>
          <cell r="G21919">
            <v>0</v>
          </cell>
          <cell r="H21919">
            <v>0</v>
          </cell>
          <cell r="I21919">
            <v>0</v>
          </cell>
          <cell r="J21919">
            <v>0</v>
          </cell>
          <cell r="K21919">
            <v>0</v>
          </cell>
        </row>
        <row r="21920">
          <cell r="A21920" t="str">
            <v>TRIAE_CS42_2BS_TGACv1_145841_AA0446590.1</v>
          </cell>
          <cell r="B21920" t="str">
            <v>cysteine-rich receptor-like protein kinase 21 precursor, putative, expressed</v>
          </cell>
          <cell r="C21920" t="str">
            <v>receptor kinase 2</v>
          </cell>
          <cell r="D21920">
            <v>3.100823176</v>
          </cell>
          <cell r="E21920">
            <v>0</v>
          </cell>
          <cell r="F21920">
            <v>0</v>
          </cell>
          <cell r="G21920">
            <v>0</v>
          </cell>
          <cell r="H21920">
            <v>0</v>
          </cell>
          <cell r="I21920">
            <v>0</v>
          </cell>
          <cell r="J21920">
            <v>0</v>
          </cell>
          <cell r="K21920">
            <v>0</v>
          </cell>
        </row>
        <row r="21921">
          <cell r="A21921" t="str">
            <v>TRIAE_CS42_7BL_TGACv1_579395_AA1906900.1</v>
          </cell>
          <cell r="B21921" t="str">
            <v>cysteine-rich receptor-like protein kinase 21 precursor, putative, expressed</v>
          </cell>
          <cell r="C21921" t="str">
            <v>receptor kinase 2</v>
          </cell>
          <cell r="D21921">
            <v>3.1043523290000001</v>
          </cell>
          <cell r="E21921">
            <v>0</v>
          </cell>
          <cell r="F21921">
            <v>0</v>
          </cell>
          <cell r="G21921">
            <v>0</v>
          </cell>
          <cell r="H21921">
            <v>0</v>
          </cell>
          <cell r="I21921">
            <v>0</v>
          </cell>
          <cell r="J21921">
            <v>0</v>
          </cell>
          <cell r="K21921">
            <v>0</v>
          </cell>
        </row>
        <row r="21922">
          <cell r="A21922" t="str">
            <v>TRIAE_CS42_3DL_TGACv1_250147_AA0863050.1</v>
          </cell>
          <cell r="B21922" t="str">
            <v>protein kinase domain containing protein, expressed</v>
          </cell>
          <cell r="C21922" t="str">
            <v>receptor kinase 2</v>
          </cell>
          <cell r="D21922">
            <v>3.1598631949999998</v>
          </cell>
          <cell r="E21922">
            <v>2.7787552149999999</v>
          </cell>
          <cell r="F21922">
            <v>0</v>
          </cell>
          <cell r="G21922">
            <v>0</v>
          </cell>
          <cell r="H21922">
            <v>0</v>
          </cell>
          <cell r="I21922">
            <v>0</v>
          </cell>
          <cell r="J21922">
            <v>0</v>
          </cell>
          <cell r="K21922">
            <v>1.2394390500000001</v>
          </cell>
        </row>
        <row r="21923">
          <cell r="A21923" t="str">
            <v>TRIAE_CS42_7BL_TGACv1_578316_AA1892890.1</v>
          </cell>
          <cell r="B21923" t="str">
            <v>protein kinase domain containing protein, expressed</v>
          </cell>
          <cell r="C21923" t="str">
            <v>receptor kinase 2</v>
          </cell>
          <cell r="D21923">
            <v>3.2137149109999998</v>
          </cell>
          <cell r="E21923">
            <v>0</v>
          </cell>
          <cell r="F21923">
            <v>0</v>
          </cell>
          <cell r="G21923">
            <v>0</v>
          </cell>
          <cell r="H21923">
            <v>0</v>
          </cell>
          <cell r="I21923">
            <v>0</v>
          </cell>
          <cell r="J21923">
            <v>0</v>
          </cell>
          <cell r="K21923">
            <v>0</v>
          </cell>
        </row>
        <row r="21924">
          <cell r="A21924" t="str">
            <v>TRIAE_CS42_7BS_TGACv1_592062_AA1929620.1</v>
          </cell>
          <cell r="B21924" t="str">
            <v>cysteine-rich receptor-like protein kinase 21 precursor, putative, expressed</v>
          </cell>
          <cell r="C21924" t="str">
            <v>receptor kinase 2</v>
          </cell>
          <cell r="D21924">
            <v>3.2506414889999999</v>
          </cell>
          <cell r="E21924">
            <v>1.1261979209999999</v>
          </cell>
          <cell r="F21924">
            <v>0</v>
          </cell>
          <cell r="G21924">
            <v>0</v>
          </cell>
          <cell r="H21924">
            <v>0</v>
          </cell>
          <cell r="I21924">
            <v>0</v>
          </cell>
          <cell r="J21924">
            <v>0</v>
          </cell>
          <cell r="K21924">
            <v>0</v>
          </cell>
        </row>
        <row r="21925">
          <cell r="A21925" t="str">
            <v>TRIAE_CS42_5DS_TGACv1_456847_AA1479080.1</v>
          </cell>
          <cell r="B21925" t="str">
            <v>receptor-like protein kinase homolog RK20-1, putative, expressed</v>
          </cell>
          <cell r="C21925" t="str">
            <v>receptor kinase 2</v>
          </cell>
          <cell r="D21925">
            <v>3.3383155370000002</v>
          </cell>
          <cell r="E21925">
            <v>0</v>
          </cell>
          <cell r="F21925">
            <v>0</v>
          </cell>
          <cell r="G21925">
            <v>0</v>
          </cell>
          <cell r="H21925">
            <v>0</v>
          </cell>
          <cell r="I21925">
            <v>0</v>
          </cell>
          <cell r="J21925">
            <v>0</v>
          </cell>
          <cell r="K21925">
            <v>0</v>
          </cell>
        </row>
        <row r="21926">
          <cell r="A21926" t="str">
            <v>TRIAE_CS42_4BS_TGACv1_328726_AA1092680.1</v>
          </cell>
          <cell r="B21926" t="str">
            <v>receptor-like kinase, putative, expressed</v>
          </cell>
          <cell r="C21926" t="str">
            <v>receptor kinase 2</v>
          </cell>
          <cell r="D21926">
            <v>3.6144610930000001</v>
          </cell>
          <cell r="E21926">
            <v>0</v>
          </cell>
          <cell r="F21926">
            <v>0</v>
          </cell>
          <cell r="G21926">
            <v>0</v>
          </cell>
          <cell r="H21926">
            <v>0</v>
          </cell>
          <cell r="I21926">
            <v>0</v>
          </cell>
          <cell r="J21926">
            <v>0</v>
          </cell>
          <cell r="K21926">
            <v>0</v>
          </cell>
        </row>
        <row r="21927">
          <cell r="A21927" t="str">
            <v>TRIAE_CS42_2AS_TGACv1_113871_AA0361770.1</v>
          </cell>
          <cell r="B21927" t="str">
            <v>protein kinase domain containing protein, expressed</v>
          </cell>
          <cell r="C21927" t="str">
            <v>receptor kinase 2</v>
          </cell>
          <cell r="D21927">
            <v>4.3552404249999999</v>
          </cell>
          <cell r="E21927">
            <v>0</v>
          </cell>
          <cell r="F21927">
            <v>0</v>
          </cell>
          <cell r="G21927">
            <v>0</v>
          </cell>
          <cell r="H21927">
            <v>0</v>
          </cell>
          <cell r="I21927">
            <v>0</v>
          </cell>
          <cell r="J21927">
            <v>0</v>
          </cell>
          <cell r="K21927">
            <v>0</v>
          </cell>
        </row>
        <row r="21928">
          <cell r="A21928" t="str">
            <v>TRIAE_CS42_2BS_TGACv1_145841_AA0446690.1</v>
          </cell>
          <cell r="B21928" t="str">
            <v>protein kinase domain containing protein, expressed</v>
          </cell>
          <cell r="C21928" t="str">
            <v>receptor kinase 2</v>
          </cell>
          <cell r="D21928">
            <v>4.3552404249999999</v>
          </cell>
          <cell r="E21928">
            <v>0</v>
          </cell>
          <cell r="F21928">
            <v>0</v>
          </cell>
          <cell r="G21928">
            <v>0</v>
          </cell>
          <cell r="H21928">
            <v>0</v>
          </cell>
          <cell r="I21928">
            <v>0</v>
          </cell>
          <cell r="J21928">
            <v>0</v>
          </cell>
          <cell r="K21928">
            <v>0</v>
          </cell>
        </row>
        <row r="21929">
          <cell r="A21929" t="str">
            <v>TRIAE_CS42_2DS_TGACv1_177910_AA0587060.1</v>
          </cell>
          <cell r="B21929" t="str">
            <v>cysteine-rich receptor-like protein kinase 7 precursor, putative, expressed</v>
          </cell>
          <cell r="C21929" t="str">
            <v>receptor kinase 2</v>
          </cell>
          <cell r="D21929">
            <v>6.2494941649999998</v>
          </cell>
          <cell r="E21929">
            <v>0</v>
          </cell>
          <cell r="F21929">
            <v>0</v>
          </cell>
          <cell r="G21929">
            <v>0</v>
          </cell>
          <cell r="H21929">
            <v>0</v>
          </cell>
          <cell r="I21929">
            <v>0</v>
          </cell>
          <cell r="J21929">
            <v>0</v>
          </cell>
          <cell r="K21929">
            <v>0</v>
          </cell>
        </row>
        <row r="21930">
          <cell r="A21930" t="str">
            <v>TRIAE_CS42_1AL_TGACv1_000750_AA0018320.1</v>
          </cell>
          <cell r="B21930" t="str">
            <v>TKL_IRAK_DUF26-lc.15 - DUF26 kinases have homology to DUF26 containing loci, expressed</v>
          </cell>
          <cell r="C21930" t="str">
            <v>receptor kinase 2</v>
          </cell>
          <cell r="D21930">
            <v>0</v>
          </cell>
          <cell r="E21930">
            <v>-5.7480119350000001</v>
          </cell>
          <cell r="F21930">
            <v>0</v>
          </cell>
          <cell r="G21930">
            <v>0</v>
          </cell>
          <cell r="H21930">
            <v>0</v>
          </cell>
          <cell r="I21930">
            <v>0</v>
          </cell>
          <cell r="J21930">
            <v>0</v>
          </cell>
          <cell r="K21930">
            <v>0</v>
          </cell>
        </row>
        <row r="21931">
          <cell r="A21931" t="str">
            <v>TRIAE_CS42_1DS_TGACv1_080147_AA0241330.1</v>
          </cell>
          <cell r="B21931" t="str">
            <v>cysteine-rich receptor-like protein kinase 32 precursor, putative, expressed</v>
          </cell>
          <cell r="C21931" t="str">
            <v>receptor kinase 2</v>
          </cell>
          <cell r="D21931">
            <v>0</v>
          </cell>
          <cell r="E21931">
            <v>-3.4488215539999998</v>
          </cell>
          <cell r="F21931">
            <v>0</v>
          </cell>
          <cell r="G21931">
            <v>0</v>
          </cell>
          <cell r="H21931">
            <v>0</v>
          </cell>
          <cell r="I21931">
            <v>0</v>
          </cell>
          <cell r="J21931">
            <v>0</v>
          </cell>
          <cell r="K21931">
            <v>0</v>
          </cell>
        </row>
        <row r="21932">
          <cell r="A21932" t="str">
            <v>TRIAE_CS42_3B_TGACv1_220612_AA0711400.1</v>
          </cell>
          <cell r="B21932" t="str">
            <v>TKL_IRAK_DUF26-la.5 - DUF26 kinases have homology to DUF26 containing loci, expressed</v>
          </cell>
          <cell r="C21932" t="str">
            <v>receptor kinase 2</v>
          </cell>
          <cell r="D21932">
            <v>0</v>
          </cell>
          <cell r="E21932">
            <v>-3.0382672249999998</v>
          </cell>
          <cell r="F21932">
            <v>0</v>
          </cell>
          <cell r="G21932">
            <v>0</v>
          </cell>
          <cell r="H21932">
            <v>0</v>
          </cell>
          <cell r="I21932">
            <v>0</v>
          </cell>
          <cell r="J21932">
            <v>0</v>
          </cell>
          <cell r="K21932">
            <v>0</v>
          </cell>
        </row>
        <row r="21933">
          <cell r="A21933" t="str">
            <v>TRIAE_CS42_1BS_TGACv1_051230_AA0178660.1</v>
          </cell>
          <cell r="B21933" t="str">
            <v>cysteine-rich receptor-like protein kinase 32 precursor, putative, expressed</v>
          </cell>
          <cell r="C21933" t="str">
            <v>receptor kinase 2</v>
          </cell>
          <cell r="D21933">
            <v>0</v>
          </cell>
          <cell r="E21933">
            <v>-2.645991832</v>
          </cell>
          <cell r="F21933">
            <v>0</v>
          </cell>
          <cell r="G21933">
            <v>0</v>
          </cell>
          <cell r="H21933">
            <v>0</v>
          </cell>
          <cell r="I21933">
            <v>0</v>
          </cell>
          <cell r="J21933">
            <v>0</v>
          </cell>
          <cell r="K21933">
            <v>0</v>
          </cell>
        </row>
        <row r="21934">
          <cell r="A21934" t="str">
            <v>TRIAE_CS42_5BS_TGACv1_423236_AA1371830.1</v>
          </cell>
          <cell r="B21934" t="str">
            <v>cysteine-rich receptor-like protein kinase 8 precursor, putative, expressed</v>
          </cell>
          <cell r="C21934" t="str">
            <v>receptor kinase 2</v>
          </cell>
          <cell r="D21934">
            <v>0</v>
          </cell>
          <cell r="E21934">
            <v>-2.5448376979999998</v>
          </cell>
          <cell r="F21934">
            <v>0</v>
          </cell>
          <cell r="G21934">
            <v>0</v>
          </cell>
          <cell r="H21934">
            <v>0</v>
          </cell>
          <cell r="I21934">
            <v>0</v>
          </cell>
          <cell r="J21934">
            <v>0</v>
          </cell>
          <cell r="K21934">
            <v>0</v>
          </cell>
        </row>
        <row r="21935">
          <cell r="A21935" t="str">
            <v>TRIAE_CS42_5AS_TGACv1_394952_AA1282290.1</v>
          </cell>
          <cell r="B21935" t="str">
            <v>cysteine-rich receptor-like protein kinase 8 precursor, putative, expressed</v>
          </cell>
          <cell r="C21935" t="str">
            <v>receptor kinase 2</v>
          </cell>
          <cell r="D21935">
            <v>0</v>
          </cell>
          <cell r="E21935">
            <v>-2.4192049820000001</v>
          </cell>
          <cell r="F21935">
            <v>0</v>
          </cell>
          <cell r="G21935">
            <v>0</v>
          </cell>
          <cell r="H21935">
            <v>0</v>
          </cell>
          <cell r="I21935">
            <v>0</v>
          </cell>
          <cell r="J21935">
            <v>0</v>
          </cell>
          <cell r="K21935">
            <v>0</v>
          </cell>
        </row>
        <row r="21936">
          <cell r="A21936" t="str">
            <v>TRIAE_CS42_5BS_TGACv1_423515_AA1378490.1</v>
          </cell>
          <cell r="B21936" t="str">
            <v>cysteine-rich receptor-like protein kinase 8 precursor, putative, expressed</v>
          </cell>
          <cell r="C21936" t="str">
            <v>receptor kinase 2</v>
          </cell>
          <cell r="D21936">
            <v>0</v>
          </cell>
          <cell r="E21936">
            <v>-2.4192049820000001</v>
          </cell>
          <cell r="F21936">
            <v>0</v>
          </cell>
          <cell r="G21936">
            <v>0</v>
          </cell>
          <cell r="H21936">
            <v>0</v>
          </cell>
          <cell r="I21936">
            <v>0</v>
          </cell>
          <cell r="J21936">
            <v>0</v>
          </cell>
          <cell r="K21936">
            <v>0</v>
          </cell>
        </row>
        <row r="21937">
          <cell r="A21937" t="str">
            <v>TRIAE_CS42_7BS_TGACv1_592625_AA1941720.1</v>
          </cell>
          <cell r="B21937" t="str">
            <v>lectin-like protein kinase, putative, expressed</v>
          </cell>
          <cell r="C21937" t="str">
            <v>receptor kinase 2</v>
          </cell>
          <cell r="D21937">
            <v>0</v>
          </cell>
          <cell r="E21937">
            <v>-1.822593972</v>
          </cell>
          <cell r="F21937">
            <v>0</v>
          </cell>
          <cell r="G21937">
            <v>1.2578072419999999</v>
          </cell>
          <cell r="H21937">
            <v>0</v>
          </cell>
          <cell r="I21937">
            <v>0</v>
          </cell>
          <cell r="J21937">
            <v>0</v>
          </cell>
          <cell r="K21937">
            <v>0</v>
          </cell>
        </row>
        <row r="21938">
          <cell r="A21938" t="str">
            <v>TRIAE_CS42_U_TGACv1_642592_AA2120140.1</v>
          </cell>
          <cell r="B21938" t="str">
            <v>lectin-like protein kinase, putative, expressed</v>
          </cell>
          <cell r="C21938" t="str">
            <v>receptor kinase 2</v>
          </cell>
          <cell r="D21938">
            <v>0</v>
          </cell>
          <cell r="E21938">
            <v>-1.822593972</v>
          </cell>
          <cell r="F21938">
            <v>0</v>
          </cell>
          <cell r="G21938">
            <v>1.2578072419999999</v>
          </cell>
          <cell r="H21938">
            <v>0</v>
          </cell>
          <cell r="I21938">
            <v>0</v>
          </cell>
          <cell r="J21938">
            <v>0</v>
          </cell>
          <cell r="K21938">
            <v>0</v>
          </cell>
        </row>
        <row r="21939">
          <cell r="A21939" t="str">
            <v>TRIAE_CS42_2AL_TGACv1_094342_AA0296160.1</v>
          </cell>
          <cell r="B21939" t="str">
            <v>cysteine-rich receptor-like protein kinase 7 precursor, putative, expressed</v>
          </cell>
          <cell r="C21939" t="str">
            <v>receptor kinase 2</v>
          </cell>
          <cell r="D21939">
            <v>0</v>
          </cell>
          <cell r="E21939">
            <v>-1.7794964849999999</v>
          </cell>
          <cell r="F21939">
            <v>0</v>
          </cell>
          <cell r="G21939">
            <v>-2.1620353959999998</v>
          </cell>
          <cell r="H21939">
            <v>0</v>
          </cell>
          <cell r="I21939">
            <v>0</v>
          </cell>
          <cell r="J21939">
            <v>0</v>
          </cell>
          <cell r="K21939">
            <v>0</v>
          </cell>
        </row>
        <row r="21940">
          <cell r="A21940" t="str">
            <v>TRIAE_CS42_7DS_TGACv1_623169_AA2050380.1</v>
          </cell>
          <cell r="B21940" t="str">
            <v>lectin-like protein kinase, putative, expressed</v>
          </cell>
          <cell r="C21940" t="str">
            <v>receptor kinase 2</v>
          </cell>
          <cell r="D21940">
            <v>0</v>
          </cell>
          <cell r="E21940">
            <v>-1.7416418769999999</v>
          </cell>
          <cell r="F21940">
            <v>0</v>
          </cell>
          <cell r="G21940">
            <v>1.2578072419999999</v>
          </cell>
          <cell r="H21940">
            <v>0</v>
          </cell>
          <cell r="I21940">
            <v>0</v>
          </cell>
          <cell r="J21940">
            <v>0</v>
          </cell>
          <cell r="K21940">
            <v>0</v>
          </cell>
        </row>
        <row r="21941">
          <cell r="A21941" t="str">
            <v>TRIAE_CS42_6BS_TGACv1_513411_AA1640640.1</v>
          </cell>
          <cell r="B21941" t="str">
            <v>wall-associated receptor kinase 3 precursor, putative, expressed</v>
          </cell>
          <cell r="C21941" t="str">
            <v>receptor kinase 2</v>
          </cell>
          <cell r="D21941">
            <v>0</v>
          </cell>
          <cell r="E21941">
            <v>-1.7390474380000001</v>
          </cell>
          <cell r="F21941">
            <v>-1.5987361680000001</v>
          </cell>
          <cell r="G21941">
            <v>-2.7264451759999999</v>
          </cell>
          <cell r="H21941">
            <v>0</v>
          </cell>
          <cell r="I21941">
            <v>0</v>
          </cell>
          <cell r="J21941">
            <v>0</v>
          </cell>
          <cell r="K21941">
            <v>0</v>
          </cell>
        </row>
        <row r="21942">
          <cell r="A21942" t="str">
            <v>TRIAE_CS42_7DS_TGACv1_625523_AA2065410.1</v>
          </cell>
          <cell r="B21942" t="str">
            <v>TKL_IRAK_DUF26-la.5 - DUF26 kinases have homology to DUF26 containing loci, expressed</v>
          </cell>
          <cell r="C21942" t="str">
            <v>receptor kinase 2</v>
          </cell>
          <cell r="D21942">
            <v>0</v>
          </cell>
          <cell r="E21942">
            <v>-1.7218522039999999</v>
          </cell>
          <cell r="F21942">
            <v>0</v>
          </cell>
          <cell r="G21942">
            <v>0</v>
          </cell>
          <cell r="H21942">
            <v>0</v>
          </cell>
          <cell r="I21942">
            <v>0</v>
          </cell>
          <cell r="J21942">
            <v>0</v>
          </cell>
          <cell r="K21942">
            <v>0</v>
          </cell>
        </row>
        <row r="21943">
          <cell r="A21943" t="str">
            <v>TRIAE_CS42_6BS_TGACv1_513411_AA1640650.2</v>
          </cell>
          <cell r="B21943" t="str">
            <v>OsWAK112d - OsWAK receptor-like protein kinase, expressed</v>
          </cell>
          <cell r="C21943" t="str">
            <v>receptor kinase 2</v>
          </cell>
          <cell r="D21943">
            <v>0</v>
          </cell>
          <cell r="E21943">
            <v>-1.7101652439999999</v>
          </cell>
          <cell r="F21943">
            <v>-1.5907989199999999</v>
          </cell>
          <cell r="G21943">
            <v>-2.7019241420000002</v>
          </cell>
          <cell r="H21943">
            <v>0</v>
          </cell>
          <cell r="I21943">
            <v>0</v>
          </cell>
          <cell r="J21943">
            <v>0</v>
          </cell>
          <cell r="K21943">
            <v>0</v>
          </cell>
        </row>
        <row r="21944">
          <cell r="A21944" t="str">
            <v>TRIAE_CS42_7DS_TGACv1_623966_AA2057940.1</v>
          </cell>
          <cell r="B21944" t="str">
            <v>BRASSINOSTEROID INSENSITIVE 1-associated receptor kinase 1 precursor, putative, expressed</v>
          </cell>
          <cell r="C21944" t="str">
            <v>receptor kinase 2</v>
          </cell>
          <cell r="D21944">
            <v>0</v>
          </cell>
          <cell r="E21944">
            <v>-1.672189524</v>
          </cell>
          <cell r="F21944">
            <v>0</v>
          </cell>
          <cell r="G21944">
            <v>-2.8998811080000002</v>
          </cell>
          <cell r="H21944">
            <v>0</v>
          </cell>
          <cell r="I21944">
            <v>0</v>
          </cell>
          <cell r="J21944">
            <v>0</v>
          </cell>
          <cell r="K21944">
            <v>-1.600774369</v>
          </cell>
        </row>
        <row r="21945">
          <cell r="A21945" t="str">
            <v>TRIAE_CS42_1DL_TGACv1_061533_AA0198060.1</v>
          </cell>
          <cell r="B21945" t="str">
            <v>TKL_IRAK_DUF26-lh.5 - DUF26 kinases have homology to DUF26 containing loci, expressed</v>
          </cell>
          <cell r="C21945" t="str">
            <v>receptor kinase 2</v>
          </cell>
          <cell r="D21945">
            <v>0</v>
          </cell>
          <cell r="E21945">
            <v>-1.669423018</v>
          </cell>
          <cell r="F21945">
            <v>0</v>
          </cell>
          <cell r="G21945">
            <v>1.3592098619999999</v>
          </cell>
          <cell r="H21945">
            <v>0</v>
          </cell>
          <cell r="I21945">
            <v>0</v>
          </cell>
          <cell r="J21945">
            <v>0</v>
          </cell>
          <cell r="K21945">
            <v>0</v>
          </cell>
        </row>
        <row r="21946">
          <cell r="A21946" t="str">
            <v>TRIAE_CS42_5AL_TGACv1_374919_AA1212080.1</v>
          </cell>
          <cell r="B21946" t="str">
            <v>lectin-like receptor kinase, putative, expressed</v>
          </cell>
          <cell r="C21946" t="str">
            <v>receptor kinase 2</v>
          </cell>
          <cell r="D21946">
            <v>0</v>
          </cell>
          <cell r="E21946">
            <v>-1.6451735949999999</v>
          </cell>
          <cell r="F21946">
            <v>0</v>
          </cell>
          <cell r="G21946">
            <v>-2.5968387009999998</v>
          </cell>
          <cell r="H21946">
            <v>0</v>
          </cell>
          <cell r="I21946">
            <v>0</v>
          </cell>
          <cell r="J21946">
            <v>0</v>
          </cell>
          <cell r="K21946">
            <v>-2.356153553</v>
          </cell>
        </row>
        <row r="21947">
          <cell r="A21947" t="str">
            <v>TRIAE_CS42_5BL_TGACv1_406834_AA1350270.1</v>
          </cell>
          <cell r="B21947" t="str">
            <v>lectin-like receptor kinase, putative, expressed</v>
          </cell>
          <cell r="C21947" t="str">
            <v>receptor kinase 2</v>
          </cell>
          <cell r="D21947">
            <v>0</v>
          </cell>
          <cell r="E21947">
            <v>-1.6451735949999999</v>
          </cell>
          <cell r="F21947">
            <v>0</v>
          </cell>
          <cell r="G21947">
            <v>-2.6817423859999998</v>
          </cell>
          <cell r="H21947">
            <v>0</v>
          </cell>
          <cell r="I21947">
            <v>0</v>
          </cell>
          <cell r="J21947">
            <v>0</v>
          </cell>
          <cell r="K21947">
            <v>-2.330877036</v>
          </cell>
        </row>
        <row r="21948">
          <cell r="A21948" t="str">
            <v>TRIAE_CS42_5DL_TGACv1_434017_AA1427350.1</v>
          </cell>
          <cell r="B21948" t="str">
            <v>lectin-like receptor kinase, putative, expressed</v>
          </cell>
          <cell r="C21948" t="str">
            <v>receptor kinase 2</v>
          </cell>
          <cell r="D21948">
            <v>0</v>
          </cell>
          <cell r="E21948">
            <v>-1.6451735949999999</v>
          </cell>
          <cell r="F21948">
            <v>0</v>
          </cell>
          <cell r="G21948">
            <v>-2.6817423859999998</v>
          </cell>
          <cell r="H21948">
            <v>0</v>
          </cell>
          <cell r="I21948">
            <v>0</v>
          </cell>
          <cell r="J21948">
            <v>0</v>
          </cell>
          <cell r="K21948">
            <v>-2.330877036</v>
          </cell>
        </row>
        <row r="21949">
          <cell r="A21949" t="str">
            <v>TRIAE_CS42_4AL_TGACv1_288306_AA0944210.1</v>
          </cell>
          <cell r="B21949" t="str">
            <v>NB-ARC domain containing protein, expressed</v>
          </cell>
          <cell r="C21949" t="str">
            <v>receptor kinase 2</v>
          </cell>
          <cell r="D21949">
            <v>0</v>
          </cell>
          <cell r="E21949">
            <v>-1.564916328</v>
          </cell>
          <cell r="F21949">
            <v>0</v>
          </cell>
          <cell r="G21949">
            <v>-1.5766455340000001</v>
          </cell>
          <cell r="H21949">
            <v>0</v>
          </cell>
          <cell r="I21949">
            <v>0</v>
          </cell>
          <cell r="J21949">
            <v>0</v>
          </cell>
          <cell r="K21949">
            <v>0</v>
          </cell>
        </row>
        <row r="21950">
          <cell r="A21950" t="str">
            <v>TRIAE_CS42_7BL_TGACv1_577726_AA1882040.1</v>
          </cell>
          <cell r="B21950" t="str">
            <v>TKL_IRAK_DUF26-ld.7 - DUF26 kinases have homology to DUF26 containing loci, expressed</v>
          </cell>
          <cell r="C21950" t="str">
            <v>receptor kinase 2</v>
          </cell>
          <cell r="D21950">
            <v>0</v>
          </cell>
          <cell r="E21950">
            <v>-1.554849191</v>
          </cell>
          <cell r="F21950">
            <v>0</v>
          </cell>
          <cell r="G21950">
            <v>-1.6085800859999999</v>
          </cell>
          <cell r="H21950">
            <v>0</v>
          </cell>
          <cell r="I21950">
            <v>0</v>
          </cell>
          <cell r="J21950">
            <v>0</v>
          </cell>
          <cell r="K21950">
            <v>0</v>
          </cell>
        </row>
        <row r="21951">
          <cell r="A21951" t="str">
            <v>TRIAE_CS42_6DS_TGACv1_542774_AA1730020.3</v>
          </cell>
          <cell r="B21951" t="str">
            <v>OsWAK112d - OsWAK receptor-like protein kinase, expressed</v>
          </cell>
          <cell r="C21951" t="str">
            <v>receptor kinase 2</v>
          </cell>
          <cell r="D21951">
            <v>0</v>
          </cell>
          <cell r="E21951">
            <v>-1.499307956</v>
          </cell>
          <cell r="F21951">
            <v>0</v>
          </cell>
          <cell r="G21951">
            <v>0</v>
          </cell>
          <cell r="H21951">
            <v>0</v>
          </cell>
          <cell r="I21951">
            <v>0</v>
          </cell>
          <cell r="J21951">
            <v>0</v>
          </cell>
          <cell r="K21951">
            <v>0</v>
          </cell>
        </row>
        <row r="21952">
          <cell r="A21952" t="str">
            <v>TRIAE_CS42_3B_TGACv1_225173_AA0805830.1</v>
          </cell>
          <cell r="B21952" t="str">
            <v>protein kinase domain containing protein, expressed</v>
          </cell>
          <cell r="C21952" t="str">
            <v>receptor kinase 2</v>
          </cell>
          <cell r="D21952">
            <v>0</v>
          </cell>
          <cell r="E21952">
            <v>-1.2348785419999999</v>
          </cell>
          <cell r="F21952">
            <v>0</v>
          </cell>
          <cell r="G21952">
            <v>-2.1890272610000001</v>
          </cell>
          <cell r="H21952">
            <v>0</v>
          </cell>
          <cell r="I21952">
            <v>0</v>
          </cell>
          <cell r="J21952">
            <v>0</v>
          </cell>
          <cell r="K21952">
            <v>0</v>
          </cell>
        </row>
        <row r="21953">
          <cell r="A21953" t="str">
            <v>TRIAE_CS42_5DL_TGACv1_433233_AA1406470.1</v>
          </cell>
          <cell r="B21953" t="str">
            <v>coatomer subunit beta, putative, expressed</v>
          </cell>
          <cell r="C21953" t="str">
            <v>receptor kinase 2</v>
          </cell>
          <cell r="D21953">
            <v>0</v>
          </cell>
          <cell r="E21953">
            <v>-1.220276334</v>
          </cell>
          <cell r="F21953">
            <v>0</v>
          </cell>
          <cell r="G21953">
            <v>-2.0143397869999999</v>
          </cell>
          <cell r="H21953">
            <v>0</v>
          </cell>
          <cell r="I21953">
            <v>0</v>
          </cell>
          <cell r="J21953">
            <v>0</v>
          </cell>
          <cell r="K21953">
            <v>0</v>
          </cell>
        </row>
        <row r="21954">
          <cell r="A21954" t="str">
            <v>TRIAE_CS42_7AS_TGACv1_569429_AA1815620.1</v>
          </cell>
          <cell r="B21954" t="str">
            <v>TKL_IRAK_DUF26-la.5 - DUF26 kinases have homology to DUF26 containing loci, expressed</v>
          </cell>
          <cell r="C21954" t="str">
            <v>receptor kinase 2</v>
          </cell>
          <cell r="D21954">
            <v>0</v>
          </cell>
          <cell r="E21954">
            <v>-1.1981270509999999</v>
          </cell>
          <cell r="F21954">
            <v>0</v>
          </cell>
          <cell r="G21954">
            <v>0</v>
          </cell>
          <cell r="H21954">
            <v>0</v>
          </cell>
          <cell r="I21954">
            <v>0</v>
          </cell>
          <cell r="J21954">
            <v>0</v>
          </cell>
          <cell r="K21954">
            <v>0</v>
          </cell>
        </row>
        <row r="21955">
          <cell r="A21955" t="str">
            <v>TRIAE_CS42_3AS_TGACv1_210487_AA0673240.1</v>
          </cell>
          <cell r="B21955" t="str">
            <v>TKL_IRAK_DUF26-lf.4 - DUF26 kinases have homology to DUF26 containing loci, expressed</v>
          </cell>
          <cell r="C21955" t="str">
            <v>receptor kinase 2</v>
          </cell>
          <cell r="D21955">
            <v>0</v>
          </cell>
          <cell r="E21955">
            <v>-1.187924057</v>
          </cell>
          <cell r="F21955">
            <v>0</v>
          </cell>
          <cell r="G21955">
            <v>0</v>
          </cell>
          <cell r="H21955">
            <v>0</v>
          </cell>
          <cell r="I21955">
            <v>0</v>
          </cell>
          <cell r="J21955">
            <v>0</v>
          </cell>
          <cell r="K21955">
            <v>1.6481329849999999</v>
          </cell>
        </row>
        <row r="21956">
          <cell r="A21956" t="str">
            <v>TRIAE_CS42_3B_TGACv1_220676_AA0714980.1</v>
          </cell>
          <cell r="B21956" t="str">
            <v>TKL_IRAK_DUF26-lf.4 - DUF26 kinases have homology to DUF26 containing loci, expressed</v>
          </cell>
          <cell r="C21956" t="str">
            <v>receptor kinase 2</v>
          </cell>
          <cell r="D21956">
            <v>0</v>
          </cell>
          <cell r="E21956">
            <v>-1.187924057</v>
          </cell>
          <cell r="F21956">
            <v>0</v>
          </cell>
          <cell r="G21956">
            <v>0</v>
          </cell>
          <cell r="H21956">
            <v>0</v>
          </cell>
          <cell r="I21956">
            <v>0</v>
          </cell>
          <cell r="J21956">
            <v>0</v>
          </cell>
          <cell r="K21956">
            <v>1.6481329849999999</v>
          </cell>
        </row>
        <row r="21957">
          <cell r="A21957" t="str">
            <v>TRIAE_CS42_3DS_TGACv1_272537_AA0922030.1</v>
          </cell>
          <cell r="B21957" t="str">
            <v>TKL_IRAK_DUF26-lf.4 - DUF26 kinases have homology to DUF26 containing loci, expressed</v>
          </cell>
          <cell r="C21957" t="str">
            <v>receptor kinase 2</v>
          </cell>
          <cell r="D21957">
            <v>0</v>
          </cell>
          <cell r="E21957">
            <v>-1.187924057</v>
          </cell>
          <cell r="F21957">
            <v>0</v>
          </cell>
          <cell r="G21957">
            <v>0</v>
          </cell>
          <cell r="H21957">
            <v>0</v>
          </cell>
          <cell r="I21957">
            <v>0</v>
          </cell>
          <cell r="J21957">
            <v>0</v>
          </cell>
          <cell r="K21957">
            <v>1.6481329849999999</v>
          </cell>
        </row>
        <row r="21958">
          <cell r="A21958" t="str">
            <v>TRIAE_CS42_5BL_TGACv1_405149_AA1321260.1</v>
          </cell>
          <cell r="B21958" t="str">
            <v>cysteine-rich receptor-like protein kinase 12 precursor, putative, expressed</v>
          </cell>
          <cell r="C21958" t="str">
            <v>receptor kinase 2</v>
          </cell>
          <cell r="D21958">
            <v>0</v>
          </cell>
          <cell r="E21958">
            <v>-1.17047715</v>
          </cell>
          <cell r="F21958">
            <v>0</v>
          </cell>
          <cell r="G21958">
            <v>-2.2689841130000001</v>
          </cell>
          <cell r="H21958">
            <v>0</v>
          </cell>
          <cell r="I21958">
            <v>0</v>
          </cell>
          <cell r="J21958">
            <v>0</v>
          </cell>
          <cell r="K21958">
            <v>1.546369337</v>
          </cell>
        </row>
        <row r="21959">
          <cell r="A21959" t="str">
            <v>TRIAE_CS42_2DS_TGACv1_177910_AA0586990.1</v>
          </cell>
          <cell r="B21959" t="str">
            <v>protein kinase domain containing protein, expressed</v>
          </cell>
          <cell r="C21959" t="str">
            <v>receptor kinase 2</v>
          </cell>
          <cell r="D21959">
            <v>0</v>
          </cell>
          <cell r="E21959">
            <v>-1.16192198</v>
          </cell>
          <cell r="F21959">
            <v>0</v>
          </cell>
          <cell r="G21959">
            <v>0</v>
          </cell>
          <cell r="H21959">
            <v>0</v>
          </cell>
          <cell r="I21959">
            <v>0</v>
          </cell>
          <cell r="J21959">
            <v>0</v>
          </cell>
          <cell r="K21959">
            <v>0</v>
          </cell>
        </row>
        <row r="21960">
          <cell r="A21960" t="str">
            <v>TRIAE_CS42_3B_TGACv1_221776_AA0749700.1</v>
          </cell>
          <cell r="B21960" t="str">
            <v>TKL_IRAK_DUF26-lh.1 - DUF26 kinases have homology to DUF26 containing loci, expressed</v>
          </cell>
          <cell r="C21960" t="str">
            <v>receptor kinase 2</v>
          </cell>
          <cell r="D21960">
            <v>0</v>
          </cell>
          <cell r="E21960">
            <v>-1.1333592429999999</v>
          </cell>
          <cell r="F21960">
            <v>0</v>
          </cell>
          <cell r="G21960">
            <v>-1.5059582659999999</v>
          </cell>
          <cell r="H21960">
            <v>0</v>
          </cell>
          <cell r="I21960">
            <v>0</v>
          </cell>
          <cell r="J21960">
            <v>0</v>
          </cell>
          <cell r="K21960">
            <v>0</v>
          </cell>
        </row>
        <row r="21961">
          <cell r="A21961" t="str">
            <v>TRIAE_CS42_3AL_TGACv1_194808_AA0639920.1</v>
          </cell>
          <cell r="B21961" t="str">
            <v>TKL_IRAK_DUF26-lh.1 - DUF26 kinases have homology to DUF26 containing loci, expressed</v>
          </cell>
          <cell r="C21961" t="str">
            <v>receptor kinase 2</v>
          </cell>
          <cell r="D21961">
            <v>0</v>
          </cell>
          <cell r="E21961">
            <v>-1.1140448080000001</v>
          </cell>
          <cell r="F21961">
            <v>0</v>
          </cell>
          <cell r="G21961">
            <v>-1.5654502640000001</v>
          </cell>
          <cell r="H21961">
            <v>0</v>
          </cell>
          <cell r="I21961">
            <v>0</v>
          </cell>
          <cell r="J21961">
            <v>0</v>
          </cell>
          <cell r="K21961">
            <v>0</v>
          </cell>
        </row>
        <row r="21962">
          <cell r="A21962" t="str">
            <v>TRIAE_CS42_5BS_TGACv1_423196_AA1370210.1</v>
          </cell>
          <cell r="B21962" t="str">
            <v>expressed protein</v>
          </cell>
          <cell r="C21962" t="str">
            <v>receptor kinase 2</v>
          </cell>
          <cell r="D21962">
            <v>0</v>
          </cell>
          <cell r="E21962">
            <v>-1.083159835</v>
          </cell>
          <cell r="F21962">
            <v>0</v>
          </cell>
          <cell r="G21962">
            <v>0</v>
          </cell>
          <cell r="H21962">
            <v>0</v>
          </cell>
          <cell r="I21962">
            <v>0</v>
          </cell>
          <cell r="J21962">
            <v>0</v>
          </cell>
          <cell r="K21962">
            <v>0</v>
          </cell>
        </row>
        <row r="21963">
          <cell r="A21963" t="str">
            <v>TRIAE_CS42_2AL_TGACv1_093800_AA0287010.1</v>
          </cell>
          <cell r="B21963" t="str">
            <v>SHR5-receptor-like kinase, putative, expressed</v>
          </cell>
          <cell r="C21963" t="str">
            <v>receptor kinase 2</v>
          </cell>
          <cell r="D21963">
            <v>0</v>
          </cell>
          <cell r="E21963">
            <v>-1.041518586</v>
          </cell>
          <cell r="F21963">
            <v>0</v>
          </cell>
          <cell r="G21963">
            <v>0</v>
          </cell>
          <cell r="H21963">
            <v>0</v>
          </cell>
          <cell r="I21963">
            <v>0</v>
          </cell>
          <cell r="J21963">
            <v>0</v>
          </cell>
          <cell r="K21963">
            <v>1.8853685360000001</v>
          </cell>
        </row>
        <row r="21964">
          <cell r="A21964" t="str">
            <v>TRIAE_CS42_3AL_TGACv1_195577_AA0651420.1</v>
          </cell>
          <cell r="B21964" t="str">
            <v>expressed protein</v>
          </cell>
          <cell r="C21964" t="str">
            <v>receptor kinase 2</v>
          </cell>
          <cell r="D21964">
            <v>0</v>
          </cell>
          <cell r="E21964">
            <v>-1.0408743730000001</v>
          </cell>
          <cell r="F21964">
            <v>0</v>
          </cell>
          <cell r="G21964">
            <v>-1.239027785</v>
          </cell>
          <cell r="H21964">
            <v>0</v>
          </cell>
          <cell r="I21964">
            <v>0</v>
          </cell>
          <cell r="J21964">
            <v>0</v>
          </cell>
          <cell r="K21964">
            <v>0</v>
          </cell>
        </row>
        <row r="21965">
          <cell r="A21965" t="str">
            <v>TRIAE_CS42_3B_TGACv1_224386_AA0796170.1</v>
          </cell>
          <cell r="B21965" t="str">
            <v>expressed protein</v>
          </cell>
          <cell r="C21965" t="str">
            <v>receptor kinase 2</v>
          </cell>
          <cell r="D21965">
            <v>0</v>
          </cell>
          <cell r="E21965">
            <v>-1.0408743730000001</v>
          </cell>
          <cell r="F21965">
            <v>0</v>
          </cell>
          <cell r="G21965">
            <v>-1.239027785</v>
          </cell>
          <cell r="H21965">
            <v>0</v>
          </cell>
          <cell r="I21965">
            <v>0</v>
          </cell>
          <cell r="J21965">
            <v>0</v>
          </cell>
          <cell r="K21965">
            <v>0</v>
          </cell>
        </row>
        <row r="21966">
          <cell r="A21966" t="str">
            <v>TRIAE_CS42_3DL_TGACv1_250048_AA0861220.1</v>
          </cell>
          <cell r="B21966" t="str">
            <v>expressed protein</v>
          </cell>
          <cell r="C21966" t="str">
            <v>receptor kinase 2</v>
          </cell>
          <cell r="D21966">
            <v>0</v>
          </cell>
          <cell r="E21966">
            <v>-1.0408743730000001</v>
          </cell>
          <cell r="F21966">
            <v>0</v>
          </cell>
          <cell r="G21966">
            <v>-1.239027785</v>
          </cell>
          <cell r="H21966">
            <v>0</v>
          </cell>
          <cell r="I21966">
            <v>0</v>
          </cell>
          <cell r="J21966">
            <v>0</v>
          </cell>
          <cell r="K21966">
            <v>0</v>
          </cell>
        </row>
        <row r="21967">
          <cell r="A21967" t="str">
            <v>TRIAE_CS42_3AS_TGACv1_212026_AA0696860.1</v>
          </cell>
          <cell r="B21967" t="str">
            <v>protein kinase domain containing protein, expressed</v>
          </cell>
          <cell r="C21967" t="str">
            <v>receptor kinase 2</v>
          </cell>
          <cell r="D21967">
            <v>0</v>
          </cell>
          <cell r="E21967">
            <v>-1.03288443</v>
          </cell>
          <cell r="F21967">
            <v>0</v>
          </cell>
          <cell r="G21967">
            <v>-2.066364176</v>
          </cell>
          <cell r="H21967">
            <v>0</v>
          </cell>
          <cell r="I21967">
            <v>0</v>
          </cell>
          <cell r="J21967">
            <v>0</v>
          </cell>
          <cell r="K21967">
            <v>0</v>
          </cell>
        </row>
        <row r="21968">
          <cell r="A21968" t="str">
            <v>TRIAE_CS42_2DL_TGACv1_158456_AA0519100.1</v>
          </cell>
          <cell r="B21968" t="str">
            <v>SHR5-receptor-like kinase, putative, expressed</v>
          </cell>
          <cell r="C21968" t="str">
            <v>receptor kinase 2</v>
          </cell>
          <cell r="D21968">
            <v>0</v>
          </cell>
          <cell r="E21968">
            <v>-1.00943026</v>
          </cell>
          <cell r="F21968">
            <v>0</v>
          </cell>
          <cell r="G21968">
            <v>0</v>
          </cell>
          <cell r="H21968">
            <v>0</v>
          </cell>
          <cell r="I21968">
            <v>0</v>
          </cell>
          <cell r="J21968">
            <v>0</v>
          </cell>
          <cell r="K21968">
            <v>2.738493209</v>
          </cell>
        </row>
        <row r="21969">
          <cell r="A21969" t="str">
            <v>TRIAE_CS42_3AS_TGACv1_210816_AA0679630.2</v>
          </cell>
          <cell r="B21969" t="str">
            <v>cysteine-rich receptor-like protein kinase 7 precursor, putative, expressed</v>
          </cell>
          <cell r="C21969" t="str">
            <v>receptor kinase 2</v>
          </cell>
          <cell r="D21969">
            <v>0</v>
          </cell>
          <cell r="E21969">
            <v>1.100840117</v>
          </cell>
          <cell r="F21969">
            <v>1.9188781130000001</v>
          </cell>
          <cell r="G21969">
            <v>1.7639551309999999</v>
          </cell>
          <cell r="H21969">
            <v>0</v>
          </cell>
          <cell r="I21969">
            <v>0</v>
          </cell>
          <cell r="J21969">
            <v>0</v>
          </cell>
          <cell r="K21969">
            <v>0</v>
          </cell>
        </row>
        <row r="21970">
          <cell r="A21970" t="str">
            <v>TRIAE_CS42_3DS_TGACv1_273443_AA0931240.3</v>
          </cell>
          <cell r="B21970" t="str">
            <v>cysteine-rich receptor-like protein kinase 7 precursor, putative, expressed</v>
          </cell>
          <cell r="C21970" t="str">
            <v>receptor kinase 2</v>
          </cell>
          <cell r="D21970">
            <v>0</v>
          </cell>
          <cell r="E21970">
            <v>1.100840117</v>
          </cell>
          <cell r="F21970">
            <v>1.9188781130000001</v>
          </cell>
          <cell r="G21970">
            <v>1.7639551309999999</v>
          </cell>
          <cell r="H21970">
            <v>0</v>
          </cell>
          <cell r="I21970">
            <v>0</v>
          </cell>
          <cell r="J21970">
            <v>0</v>
          </cell>
          <cell r="K21970">
            <v>0</v>
          </cell>
        </row>
        <row r="21971">
          <cell r="A21971" t="str">
            <v>TRIAE_CS42_3B_TGACv1_220836_AA0720930.1</v>
          </cell>
          <cell r="B21971" t="str">
            <v>cysteine-rich receptor-like protein kinase 7 precursor, putative, expressed</v>
          </cell>
          <cell r="C21971" t="str">
            <v>receptor kinase 2</v>
          </cell>
          <cell r="D21971">
            <v>0</v>
          </cell>
          <cell r="E21971">
            <v>1.1065351240000001</v>
          </cell>
          <cell r="F21971">
            <v>1.840090046</v>
          </cell>
          <cell r="G21971">
            <v>1.7253387090000001</v>
          </cell>
          <cell r="H21971">
            <v>0</v>
          </cell>
          <cell r="I21971">
            <v>0</v>
          </cell>
          <cell r="J21971">
            <v>0</v>
          </cell>
          <cell r="K21971">
            <v>0</v>
          </cell>
        </row>
        <row r="21972">
          <cell r="A21972" t="str">
            <v>TRIAE_CS42_6DL_TGACv1_526802_AA1692270.1</v>
          </cell>
          <cell r="B21972" t="str">
            <v>lectin-like receptor kinase 7, putative, expressed</v>
          </cell>
          <cell r="C21972" t="str">
            <v>receptor kinase 2</v>
          </cell>
          <cell r="D21972">
            <v>0</v>
          </cell>
          <cell r="E21972">
            <v>1.1137547590000001</v>
          </cell>
          <cell r="F21972">
            <v>0</v>
          </cell>
          <cell r="G21972">
            <v>2.102078138</v>
          </cell>
          <cell r="H21972">
            <v>0</v>
          </cell>
          <cell r="I21972">
            <v>0</v>
          </cell>
          <cell r="J21972">
            <v>0</v>
          </cell>
          <cell r="K21972">
            <v>7.4727051429999998</v>
          </cell>
        </row>
        <row r="21973">
          <cell r="A21973" t="str">
            <v>TRIAE_CS42_4AL_TGACv1_289095_AA0964770.3</v>
          </cell>
          <cell r="B21973" t="str">
            <v>protein kinase family protein, putative, expressed</v>
          </cell>
          <cell r="C21973" t="str">
            <v>receptor kinase 2</v>
          </cell>
          <cell r="D21973">
            <v>0</v>
          </cell>
          <cell r="E21973">
            <v>1.1502650430000001</v>
          </cell>
          <cell r="F21973">
            <v>0</v>
          </cell>
          <cell r="G21973">
            <v>0</v>
          </cell>
          <cell r="H21973">
            <v>0</v>
          </cell>
          <cell r="I21973">
            <v>0</v>
          </cell>
          <cell r="J21973">
            <v>0</v>
          </cell>
          <cell r="K21973">
            <v>0</v>
          </cell>
        </row>
        <row r="21974">
          <cell r="A21974" t="str">
            <v>TRIAE_CS42_6DS_TGACv1_544261_AA1747510.4</v>
          </cell>
          <cell r="B21974" t="str">
            <v>BRASSINOSTEROID INSENSITIVE 1-associated receptor kinase 1 precursor, putative, expressed</v>
          </cell>
          <cell r="C21974" t="str">
            <v>receptor kinase 2</v>
          </cell>
          <cell r="D21974">
            <v>0</v>
          </cell>
          <cell r="E21974">
            <v>1.169718002</v>
          </cell>
          <cell r="F21974">
            <v>1.1493304529999999</v>
          </cell>
          <cell r="G21974">
            <v>0</v>
          </cell>
          <cell r="H21974">
            <v>0</v>
          </cell>
          <cell r="I21974">
            <v>0</v>
          </cell>
          <cell r="J21974">
            <v>0</v>
          </cell>
          <cell r="K21974">
            <v>0</v>
          </cell>
        </row>
        <row r="21975">
          <cell r="A21975" t="str">
            <v>TRIAE_CS42_U_TGACv1_641296_AA2091160.3</v>
          </cell>
          <cell r="B21975" t="str">
            <v>BRASSINOSTEROID INSENSITIVE 1-associated receptor kinase 1 precursor, putative, expressed</v>
          </cell>
          <cell r="C21975" t="str">
            <v>receptor kinase 2</v>
          </cell>
          <cell r="D21975">
            <v>0</v>
          </cell>
          <cell r="E21975">
            <v>1.169718002</v>
          </cell>
          <cell r="F21975">
            <v>1.1493304529999999</v>
          </cell>
          <cell r="G21975">
            <v>0</v>
          </cell>
          <cell r="H21975">
            <v>0</v>
          </cell>
          <cell r="I21975">
            <v>0</v>
          </cell>
          <cell r="J21975">
            <v>0</v>
          </cell>
          <cell r="K21975">
            <v>0</v>
          </cell>
        </row>
        <row r="21976">
          <cell r="A21976" t="str">
            <v>TRIAE_CS42_4BS_TGACv1_328468_AA1088390.4</v>
          </cell>
          <cell r="B21976" t="str">
            <v>protein kinase family protein, putative, expressed</v>
          </cell>
          <cell r="C21976" t="str">
            <v>receptor kinase 2</v>
          </cell>
          <cell r="D21976">
            <v>0</v>
          </cell>
          <cell r="E21976">
            <v>1.2060842519999999</v>
          </cell>
          <cell r="F21976">
            <v>-1.0202342600000001</v>
          </cell>
          <cell r="G21976">
            <v>-1.44400777</v>
          </cell>
          <cell r="H21976">
            <v>0</v>
          </cell>
          <cell r="I21976">
            <v>0</v>
          </cell>
          <cell r="J21976">
            <v>0</v>
          </cell>
          <cell r="K21976">
            <v>0</v>
          </cell>
        </row>
        <row r="21977">
          <cell r="A21977" t="str">
            <v>TRIAE_CS42_5DL_TGACv1_433167_AA1404320.1</v>
          </cell>
          <cell r="B21977" t="str">
            <v>cysteine-rich receptor-like protein kinase 7 precursor, putative, expressed</v>
          </cell>
          <cell r="C21977" t="str">
            <v>receptor kinase 2</v>
          </cell>
          <cell r="D21977">
            <v>0</v>
          </cell>
          <cell r="E21977">
            <v>1.2319411570000001</v>
          </cell>
          <cell r="F21977">
            <v>0</v>
          </cell>
          <cell r="G21977">
            <v>1.4445417730000001</v>
          </cell>
          <cell r="H21977">
            <v>0</v>
          </cell>
          <cell r="I21977">
            <v>0</v>
          </cell>
          <cell r="J21977">
            <v>0</v>
          </cell>
          <cell r="K21977">
            <v>1.3718574100000001</v>
          </cell>
        </row>
        <row r="21978">
          <cell r="A21978" t="str">
            <v>TRIAE_CS42_6BS_TGACv1_513361_AA1638890.2</v>
          </cell>
          <cell r="B21978" t="str">
            <v>BRASSINOSTEROID INSENSITIVE 1-associated receptor kinase 1 precursor, putative, expressed</v>
          </cell>
          <cell r="C21978" t="str">
            <v>receptor kinase 2</v>
          </cell>
          <cell r="D21978">
            <v>0</v>
          </cell>
          <cell r="E21978">
            <v>1.314280838</v>
          </cell>
          <cell r="F21978">
            <v>1.1228348530000001</v>
          </cell>
          <cell r="G21978">
            <v>0</v>
          </cell>
          <cell r="H21978">
            <v>0</v>
          </cell>
          <cell r="I21978">
            <v>0</v>
          </cell>
          <cell r="J21978">
            <v>0</v>
          </cell>
          <cell r="K21978">
            <v>0</v>
          </cell>
        </row>
        <row r="21979">
          <cell r="A21979" t="str">
            <v>TRIAE_CS42_7DS_TGACv1_623353_AA2052360.1</v>
          </cell>
          <cell r="B21979" t="str">
            <v>cysteine-rich receptor-like protein kinase 10 precursor, putative, expressed</v>
          </cell>
          <cell r="C21979" t="str">
            <v>receptor kinase 2</v>
          </cell>
          <cell r="D21979">
            <v>0</v>
          </cell>
          <cell r="E21979">
            <v>1.3185000730000001</v>
          </cell>
          <cell r="F21979">
            <v>0</v>
          </cell>
          <cell r="G21979">
            <v>0</v>
          </cell>
          <cell r="H21979">
            <v>0</v>
          </cell>
          <cell r="I21979">
            <v>0</v>
          </cell>
          <cell r="J21979">
            <v>0</v>
          </cell>
          <cell r="K21979">
            <v>0</v>
          </cell>
        </row>
        <row r="21980">
          <cell r="A21980" t="str">
            <v>TRIAE_CS42_7AS_TGACv1_569421_AA1815360.1</v>
          </cell>
          <cell r="B21980" t="str">
            <v>cysteine-rich receptor-like protein kinase 10 precursor, putative, expressed</v>
          </cell>
          <cell r="C21980" t="str">
            <v>receptor kinase 2</v>
          </cell>
          <cell r="D21980">
            <v>0</v>
          </cell>
          <cell r="E21980">
            <v>1.4366220869999999</v>
          </cell>
          <cell r="F21980">
            <v>0</v>
          </cell>
          <cell r="G21980">
            <v>0</v>
          </cell>
          <cell r="H21980">
            <v>0</v>
          </cell>
          <cell r="I21980">
            <v>0</v>
          </cell>
          <cell r="J21980">
            <v>0</v>
          </cell>
          <cell r="K21980">
            <v>0</v>
          </cell>
        </row>
        <row r="21981">
          <cell r="A21981" t="str">
            <v>TRIAE_CS42_7BS_TGACv1_592295_AA1935240.1</v>
          </cell>
          <cell r="B21981" t="str">
            <v>cysteine-rich receptor-like protein kinase 10 precursor, putative, expressed</v>
          </cell>
          <cell r="C21981" t="str">
            <v>receptor kinase 2</v>
          </cell>
          <cell r="D21981">
            <v>0</v>
          </cell>
          <cell r="E21981">
            <v>1.4366220869999999</v>
          </cell>
          <cell r="F21981">
            <v>0</v>
          </cell>
          <cell r="G21981">
            <v>0</v>
          </cell>
          <cell r="H21981">
            <v>0</v>
          </cell>
          <cell r="I21981">
            <v>0</v>
          </cell>
          <cell r="J21981">
            <v>0</v>
          </cell>
          <cell r="K21981">
            <v>0</v>
          </cell>
        </row>
        <row r="21982">
          <cell r="A21982" t="str">
            <v>TRIAE_CS42_5DS_TGACv1_457643_AA1488550.2</v>
          </cell>
          <cell r="B21982" t="str">
            <v>cysteine-rich receptor-like protein kinase 8 precursor, putative, expressed</v>
          </cell>
          <cell r="C21982" t="str">
            <v>receptor kinase 2</v>
          </cell>
          <cell r="D21982">
            <v>0</v>
          </cell>
          <cell r="E21982">
            <v>1.4486829640000001</v>
          </cell>
          <cell r="F21982">
            <v>0</v>
          </cell>
          <cell r="G21982">
            <v>0</v>
          </cell>
          <cell r="H21982">
            <v>0</v>
          </cell>
          <cell r="I21982">
            <v>0</v>
          </cell>
          <cell r="J21982">
            <v>0</v>
          </cell>
          <cell r="K21982">
            <v>1.171695742</v>
          </cell>
        </row>
        <row r="21983">
          <cell r="A21983" t="str">
            <v>TRIAE_CS42_3B_TGACv1_229198_AA0828320.1</v>
          </cell>
          <cell r="B21983" t="str">
            <v>lectin-like receptor kinase 7, putative, expressed</v>
          </cell>
          <cell r="C21983" t="str">
            <v>receptor kinase 2</v>
          </cell>
          <cell r="D21983">
            <v>0</v>
          </cell>
          <cell r="E21983">
            <v>1.4914066770000001</v>
          </cell>
          <cell r="F21983">
            <v>0</v>
          </cell>
          <cell r="G21983">
            <v>0</v>
          </cell>
          <cell r="H21983">
            <v>0</v>
          </cell>
          <cell r="I21983">
            <v>0</v>
          </cell>
          <cell r="J21983">
            <v>0</v>
          </cell>
          <cell r="K21983">
            <v>0</v>
          </cell>
        </row>
        <row r="21984">
          <cell r="A21984" t="str">
            <v>TRIAE_CS42_3DL_TGACv1_249881_AA0857980.5</v>
          </cell>
          <cell r="B21984" t="str">
            <v>protein kinase family protein, putative, expressed</v>
          </cell>
          <cell r="C21984" t="str">
            <v>receptor kinase 2</v>
          </cell>
          <cell r="D21984">
            <v>0</v>
          </cell>
          <cell r="E21984">
            <v>1.663744669</v>
          </cell>
          <cell r="F21984">
            <v>0</v>
          </cell>
          <cell r="G21984">
            <v>0</v>
          </cell>
          <cell r="H21984">
            <v>0</v>
          </cell>
          <cell r="I21984">
            <v>0</v>
          </cell>
          <cell r="J21984">
            <v>0</v>
          </cell>
          <cell r="K21984">
            <v>-1.1039483349999999</v>
          </cell>
        </row>
        <row r="21985">
          <cell r="A21985" t="str">
            <v>TRIAE_CS42_3B_TGACv1_225908_AA0812820.2</v>
          </cell>
          <cell r="B21985" t="str">
            <v>BRASSINOSTEROID INSENSITIVE 1-associated receptor kinase 1 precursor, putative, expressed</v>
          </cell>
          <cell r="C21985" t="str">
            <v>receptor kinase 2</v>
          </cell>
          <cell r="D21985">
            <v>0</v>
          </cell>
          <cell r="E21985">
            <v>1.709474132</v>
          </cell>
          <cell r="F21985">
            <v>0</v>
          </cell>
          <cell r="G21985">
            <v>0</v>
          </cell>
          <cell r="H21985">
            <v>0</v>
          </cell>
          <cell r="I21985">
            <v>0</v>
          </cell>
          <cell r="J21985">
            <v>0</v>
          </cell>
          <cell r="K21985">
            <v>0</v>
          </cell>
        </row>
        <row r="21986">
          <cell r="A21986" t="str">
            <v>TRIAE_CS42_3DS_TGACv1_272662_AA0923680.1</v>
          </cell>
          <cell r="B21986" t="str">
            <v>BRASSINOSTEROID INSENSITIVE 1-associated receptor kinase 1 precursor, putative, expressed</v>
          </cell>
          <cell r="C21986" t="str">
            <v>receptor kinase 2</v>
          </cell>
          <cell r="D21986">
            <v>0</v>
          </cell>
          <cell r="E21986">
            <v>1.709474132</v>
          </cell>
          <cell r="F21986">
            <v>0</v>
          </cell>
          <cell r="G21986">
            <v>0</v>
          </cell>
          <cell r="H21986">
            <v>0</v>
          </cell>
          <cell r="I21986">
            <v>0</v>
          </cell>
          <cell r="J21986">
            <v>0</v>
          </cell>
          <cell r="K21986">
            <v>0</v>
          </cell>
        </row>
        <row r="21987">
          <cell r="A21987" t="str">
            <v>TRIAE_CS42_3AS_TGACv1_213811_AA0707920.3</v>
          </cell>
          <cell r="B21987" t="str">
            <v>BRASSINOSTEROID INSENSITIVE 1-associated receptor kinase 1 precursor, putative, expressed</v>
          </cell>
          <cell r="C21987" t="str">
            <v>receptor kinase 2</v>
          </cell>
          <cell r="D21987">
            <v>0</v>
          </cell>
          <cell r="E21987">
            <v>1.710118472</v>
          </cell>
          <cell r="F21987">
            <v>0</v>
          </cell>
          <cell r="G21987">
            <v>0</v>
          </cell>
          <cell r="H21987">
            <v>0</v>
          </cell>
          <cell r="I21987">
            <v>0</v>
          </cell>
          <cell r="J21987">
            <v>0</v>
          </cell>
          <cell r="K21987">
            <v>0</v>
          </cell>
        </row>
        <row r="21988">
          <cell r="A21988" t="str">
            <v>TRIAE_CS42_3B_TGACv1_223790_AA0787310.1</v>
          </cell>
          <cell r="B21988" t="str">
            <v>lectin-like receptor kinase, putative, expressed</v>
          </cell>
          <cell r="C21988" t="str">
            <v>receptor kinase 2</v>
          </cell>
          <cell r="D21988">
            <v>0</v>
          </cell>
          <cell r="E21988">
            <v>1.8431673390000001</v>
          </cell>
          <cell r="F21988">
            <v>0</v>
          </cell>
          <cell r="G21988">
            <v>1.1419075590000001</v>
          </cell>
          <cell r="H21988">
            <v>0</v>
          </cell>
          <cell r="I21988">
            <v>0</v>
          </cell>
          <cell r="J21988">
            <v>0</v>
          </cell>
          <cell r="K21988">
            <v>0</v>
          </cell>
        </row>
        <row r="21989">
          <cell r="A21989" t="str">
            <v>TRIAE_CS42_3DL_TGACv1_251624_AA0883250.1</v>
          </cell>
          <cell r="B21989" t="str">
            <v>OsWAK35a - OsWAK short gene, expressed</v>
          </cell>
          <cell r="C21989" t="str">
            <v>receptor kinase 2</v>
          </cell>
          <cell r="D21989">
            <v>0</v>
          </cell>
          <cell r="E21989">
            <v>1.9990308919999999</v>
          </cell>
          <cell r="F21989">
            <v>0</v>
          </cell>
          <cell r="G21989">
            <v>0</v>
          </cell>
          <cell r="H21989">
            <v>0</v>
          </cell>
          <cell r="I21989">
            <v>0</v>
          </cell>
          <cell r="J21989">
            <v>0</v>
          </cell>
          <cell r="K21989">
            <v>0</v>
          </cell>
        </row>
        <row r="21990">
          <cell r="A21990" t="str">
            <v>TRIAE_CS42_3B_TGACv1_225517_AA0809330.1</v>
          </cell>
          <cell r="B21990" t="str">
            <v>lectin-like receptor kinase, putative, expressed</v>
          </cell>
          <cell r="C21990" t="str">
            <v>receptor kinase 2</v>
          </cell>
          <cell r="D21990">
            <v>0</v>
          </cell>
          <cell r="E21990">
            <v>2.002887672</v>
          </cell>
          <cell r="F21990">
            <v>0</v>
          </cell>
          <cell r="G21990">
            <v>0</v>
          </cell>
          <cell r="H21990">
            <v>0</v>
          </cell>
          <cell r="I21990">
            <v>0</v>
          </cell>
          <cell r="J21990">
            <v>0</v>
          </cell>
          <cell r="K21990">
            <v>0</v>
          </cell>
        </row>
        <row r="21991">
          <cell r="A21991" t="str">
            <v>TRIAE_CS42_6AS_TGACv1_486731_AA1564490.6</v>
          </cell>
          <cell r="B21991" t="str">
            <v>jacalin-like lectin domain containing protein, expressed</v>
          </cell>
          <cell r="C21991" t="str">
            <v>receptor kinase 2</v>
          </cell>
          <cell r="D21991">
            <v>0</v>
          </cell>
          <cell r="E21991">
            <v>2.053805917</v>
          </cell>
          <cell r="F21991">
            <v>0</v>
          </cell>
          <cell r="G21991">
            <v>0</v>
          </cell>
          <cell r="H21991">
            <v>0</v>
          </cell>
          <cell r="I21991">
            <v>0</v>
          </cell>
          <cell r="J21991">
            <v>0</v>
          </cell>
          <cell r="K21991">
            <v>0</v>
          </cell>
        </row>
        <row r="21992">
          <cell r="A21992" t="str">
            <v>TRIAE_CS42_6AL_TGACv1_471581_AA1511320.1</v>
          </cell>
          <cell r="B21992" t="str">
            <v>lectin-like receptor kinase, putative, expressed</v>
          </cell>
          <cell r="C21992" t="str">
            <v>receptor kinase 2</v>
          </cell>
          <cell r="D21992">
            <v>0</v>
          </cell>
          <cell r="E21992">
            <v>2.1184751839999998</v>
          </cell>
          <cell r="F21992">
            <v>0</v>
          </cell>
          <cell r="G21992">
            <v>0</v>
          </cell>
          <cell r="H21992">
            <v>0</v>
          </cell>
          <cell r="I21992">
            <v>0</v>
          </cell>
          <cell r="J21992">
            <v>0</v>
          </cell>
          <cell r="K21992">
            <v>0</v>
          </cell>
        </row>
        <row r="21993">
          <cell r="A21993" t="str">
            <v>TRIAE_CS42_3AS_TGACv1_212081_AA0697520.1</v>
          </cell>
          <cell r="B21993" t="str">
            <v>lectin-like receptor kinase, putative, expressed</v>
          </cell>
          <cell r="C21993" t="str">
            <v>receptor kinase 2</v>
          </cell>
          <cell r="D21993">
            <v>0</v>
          </cell>
          <cell r="E21993">
            <v>2.1915397429999999</v>
          </cell>
          <cell r="F21993">
            <v>0</v>
          </cell>
          <cell r="G21993">
            <v>1.0190444679999999</v>
          </cell>
          <cell r="H21993">
            <v>0</v>
          </cell>
          <cell r="I21993">
            <v>0</v>
          </cell>
          <cell r="J21993">
            <v>0</v>
          </cell>
          <cell r="K21993">
            <v>0</v>
          </cell>
        </row>
        <row r="21994">
          <cell r="A21994" t="str">
            <v>TRIAE_CS42_3B_TGACv1_222678_AA0768800.1</v>
          </cell>
          <cell r="B21994" t="str">
            <v>receptor-like protein kinase precursor, putative, expressed</v>
          </cell>
          <cell r="C21994" t="str">
            <v>receptor kinase 2</v>
          </cell>
          <cell r="D21994">
            <v>0</v>
          </cell>
          <cell r="E21994">
            <v>2.7052257609999999</v>
          </cell>
          <cell r="F21994">
            <v>0</v>
          </cell>
          <cell r="G21994">
            <v>0</v>
          </cell>
          <cell r="H21994">
            <v>0</v>
          </cell>
          <cell r="I21994">
            <v>0</v>
          </cell>
          <cell r="J21994">
            <v>0</v>
          </cell>
          <cell r="K21994">
            <v>-1.2240246770000001</v>
          </cell>
        </row>
        <row r="21995">
          <cell r="A21995" t="str">
            <v>TRIAE_CS42_3DL_TGACv1_250375_AA0867190.1</v>
          </cell>
          <cell r="B21995" t="str">
            <v>receptor-like protein kinase precursor, putative, expressed</v>
          </cell>
          <cell r="C21995" t="str">
            <v>receptor kinase 2</v>
          </cell>
          <cell r="D21995">
            <v>0</v>
          </cell>
          <cell r="E21995">
            <v>2.7052257609999999</v>
          </cell>
          <cell r="F21995">
            <v>0</v>
          </cell>
          <cell r="G21995">
            <v>0</v>
          </cell>
          <cell r="H21995">
            <v>0</v>
          </cell>
          <cell r="I21995">
            <v>0</v>
          </cell>
          <cell r="J21995">
            <v>0</v>
          </cell>
          <cell r="K21995">
            <v>-1.2187606339999999</v>
          </cell>
        </row>
        <row r="21996">
          <cell r="A21996" t="str">
            <v>TRIAE_CS42_4AL_TGACv1_288268_AA0942910.1</v>
          </cell>
          <cell r="B21996" t="str">
            <v>receptor-like protein kinase precursor, putative, expressed</v>
          </cell>
          <cell r="C21996" t="str">
            <v>receptor kinase 2</v>
          </cell>
          <cell r="D21996">
            <v>0</v>
          </cell>
          <cell r="E21996">
            <v>2.7052257609999999</v>
          </cell>
          <cell r="F21996">
            <v>0</v>
          </cell>
          <cell r="G21996">
            <v>0</v>
          </cell>
          <cell r="H21996">
            <v>0</v>
          </cell>
          <cell r="I21996">
            <v>0</v>
          </cell>
          <cell r="J21996">
            <v>0</v>
          </cell>
          <cell r="K21996">
            <v>-1.2187606339999999</v>
          </cell>
        </row>
        <row r="21997">
          <cell r="A21997" t="str">
            <v>TRIAE_CS42_2AS_TGACv1_113918_AA0362410.1</v>
          </cell>
          <cell r="B21997" t="str">
            <v>receptor-like serine-threonine protein kinase, putative, expressed</v>
          </cell>
          <cell r="C21997" t="str">
            <v>receptor kinase 2</v>
          </cell>
          <cell r="D21997">
            <v>0</v>
          </cell>
          <cell r="E21997">
            <v>2.7762976209999999</v>
          </cell>
          <cell r="F21997">
            <v>0</v>
          </cell>
          <cell r="G21997">
            <v>0</v>
          </cell>
          <cell r="H21997">
            <v>0</v>
          </cell>
          <cell r="I21997">
            <v>0</v>
          </cell>
          <cell r="J21997">
            <v>0</v>
          </cell>
          <cell r="K21997">
            <v>0</v>
          </cell>
        </row>
        <row r="21998">
          <cell r="A21998" t="str">
            <v>TRIAE_CS42_2BS_TGACv1_145967_AA0451070.1</v>
          </cell>
          <cell r="B21998" t="str">
            <v>receptor-like serine-threonine protein kinase, putative, expressed</v>
          </cell>
          <cell r="C21998" t="str">
            <v>receptor kinase 2</v>
          </cell>
          <cell r="D21998">
            <v>0</v>
          </cell>
          <cell r="E21998">
            <v>2.7762976209999999</v>
          </cell>
          <cell r="F21998">
            <v>0</v>
          </cell>
          <cell r="G21998">
            <v>0</v>
          </cell>
          <cell r="H21998">
            <v>0</v>
          </cell>
          <cell r="I21998">
            <v>0</v>
          </cell>
          <cell r="J21998">
            <v>0</v>
          </cell>
          <cell r="K21998">
            <v>0</v>
          </cell>
        </row>
        <row r="21999">
          <cell r="A21999" t="str">
            <v>TRIAE_CS42_2DS_TGACv1_178955_AA0602750.1</v>
          </cell>
          <cell r="B21999" t="str">
            <v>receptor-like serine-threonine protein kinase, putative, expressed</v>
          </cell>
          <cell r="C21999" t="str">
            <v>receptor kinase 2</v>
          </cell>
          <cell r="D21999">
            <v>0</v>
          </cell>
          <cell r="E21999">
            <v>2.7762976209999999</v>
          </cell>
          <cell r="F21999">
            <v>0</v>
          </cell>
          <cell r="G21999">
            <v>0</v>
          </cell>
          <cell r="H21999">
            <v>0</v>
          </cell>
          <cell r="I21999">
            <v>0</v>
          </cell>
          <cell r="J21999">
            <v>0</v>
          </cell>
          <cell r="K21999">
            <v>0</v>
          </cell>
        </row>
        <row r="22000">
          <cell r="A22000" t="str">
            <v>TRIAE_CS42_3B_TGACv1_221997_AA0754840.1</v>
          </cell>
          <cell r="B22000" t="str">
            <v>OsWAK73 - OsWAK receptor-like protein kinase, expressed</v>
          </cell>
          <cell r="C22000" t="str">
            <v>receptor kinase 2</v>
          </cell>
          <cell r="D22000">
            <v>0</v>
          </cell>
          <cell r="E22000">
            <v>0</v>
          </cell>
          <cell r="F22000">
            <v>0</v>
          </cell>
          <cell r="G22000">
            <v>0</v>
          </cell>
          <cell r="H22000">
            <v>0</v>
          </cell>
          <cell r="I22000">
            <v>0</v>
          </cell>
          <cell r="J22000">
            <v>0</v>
          </cell>
          <cell r="K22000">
            <v>-3.8059267010000002</v>
          </cell>
        </row>
        <row r="22001">
          <cell r="A22001" t="str">
            <v>TRIAE_CS42_5DL_TGACv1_435646_AA1453020.1</v>
          </cell>
          <cell r="B22001" t="str">
            <v>cysteine-rich receptor-like protein kinase 12 precursor, putative, expressed</v>
          </cell>
          <cell r="C22001" t="str">
            <v>receptor kinase 2</v>
          </cell>
          <cell r="D22001">
            <v>0</v>
          </cell>
          <cell r="E22001">
            <v>0</v>
          </cell>
          <cell r="F22001">
            <v>0</v>
          </cell>
          <cell r="G22001">
            <v>0</v>
          </cell>
          <cell r="H22001">
            <v>0</v>
          </cell>
          <cell r="I22001">
            <v>0</v>
          </cell>
          <cell r="J22001">
            <v>0</v>
          </cell>
          <cell r="K22001">
            <v>-2.4177947519999998</v>
          </cell>
        </row>
        <row r="22002">
          <cell r="A22002" t="str">
            <v>TRIAE_CS42_6BS_TGACv1_513417_AA1640980.1</v>
          </cell>
          <cell r="B22002" t="str">
            <v>OsWAK108 - OsWAK receptor-like protein kinase, expressed</v>
          </cell>
          <cell r="C22002" t="str">
            <v>receptor kinase 2</v>
          </cell>
          <cell r="D22002">
            <v>0</v>
          </cell>
          <cell r="E22002">
            <v>0</v>
          </cell>
          <cell r="F22002">
            <v>0</v>
          </cell>
          <cell r="G22002">
            <v>-4.0330547130000003</v>
          </cell>
          <cell r="H22002">
            <v>0</v>
          </cell>
          <cell r="I22002">
            <v>0</v>
          </cell>
          <cell r="J22002">
            <v>0</v>
          </cell>
          <cell r="K22002">
            <v>-2.1257016640000002</v>
          </cell>
        </row>
        <row r="22003">
          <cell r="A22003" t="str">
            <v>TRIAE_CS42_7DS_TGACv1_622080_AA2032380.1</v>
          </cell>
          <cell r="B22003" t="str">
            <v>expressed protein</v>
          </cell>
          <cell r="C22003" t="str">
            <v>receptor kinase 2</v>
          </cell>
          <cell r="D22003">
            <v>0</v>
          </cell>
          <cell r="E22003">
            <v>0</v>
          </cell>
          <cell r="F22003">
            <v>0</v>
          </cell>
          <cell r="G22003">
            <v>0</v>
          </cell>
          <cell r="H22003">
            <v>0</v>
          </cell>
          <cell r="I22003">
            <v>0</v>
          </cell>
          <cell r="J22003">
            <v>0</v>
          </cell>
          <cell r="K22003">
            <v>-1.8673553409999999</v>
          </cell>
        </row>
        <row r="22004">
          <cell r="A22004" t="str">
            <v>TRIAE_CS42_7AS_TGACv1_569370_AA1814460.1</v>
          </cell>
          <cell r="B22004" t="str">
            <v>expressed protein</v>
          </cell>
          <cell r="C22004" t="str">
            <v>receptor kinase 2</v>
          </cell>
          <cell r="D22004">
            <v>0</v>
          </cell>
          <cell r="E22004">
            <v>0</v>
          </cell>
          <cell r="F22004">
            <v>0</v>
          </cell>
          <cell r="G22004">
            <v>0</v>
          </cell>
          <cell r="H22004">
            <v>0</v>
          </cell>
          <cell r="I22004">
            <v>0</v>
          </cell>
          <cell r="J22004">
            <v>0</v>
          </cell>
          <cell r="K22004">
            <v>-1.7552743660000001</v>
          </cell>
        </row>
        <row r="22005">
          <cell r="A22005" t="str">
            <v>TRIAE_CS42_7BS_TGACv1_593170_AA1949050.1</v>
          </cell>
          <cell r="B22005" t="str">
            <v>expressed protein</v>
          </cell>
          <cell r="C22005" t="str">
            <v>receptor kinase 2</v>
          </cell>
          <cell r="D22005">
            <v>0</v>
          </cell>
          <cell r="E22005">
            <v>0</v>
          </cell>
          <cell r="F22005">
            <v>0</v>
          </cell>
          <cell r="G22005">
            <v>0</v>
          </cell>
          <cell r="H22005">
            <v>0</v>
          </cell>
          <cell r="I22005">
            <v>0</v>
          </cell>
          <cell r="J22005">
            <v>0</v>
          </cell>
          <cell r="K22005">
            <v>-1.732257047</v>
          </cell>
        </row>
        <row r="22006">
          <cell r="A22006" t="str">
            <v>TRIAE_CS42_2DS_TGACv1_179822_AA0609360.1</v>
          </cell>
          <cell r="B22006" t="str">
            <v>OsWAK108 - OsWAK receptor-like protein kinase, expressed</v>
          </cell>
          <cell r="C22006" t="str">
            <v>receptor kinase 2</v>
          </cell>
          <cell r="D22006">
            <v>0</v>
          </cell>
          <cell r="E22006">
            <v>0</v>
          </cell>
          <cell r="F22006">
            <v>0</v>
          </cell>
          <cell r="G22006">
            <v>0</v>
          </cell>
          <cell r="H22006">
            <v>0</v>
          </cell>
          <cell r="I22006">
            <v>0</v>
          </cell>
          <cell r="J22006">
            <v>0</v>
          </cell>
          <cell r="K22006">
            <v>-1.4010094179999999</v>
          </cell>
        </row>
        <row r="22007">
          <cell r="A22007" t="str">
            <v>TRIAE_CS42_3AL_TGACv1_196187_AA0658000.1</v>
          </cell>
          <cell r="B22007" t="str">
            <v>TKL_IRAK_DUF26-lh.1 - DUF26 kinases have homology to DUF26 containing loci, expressed</v>
          </cell>
          <cell r="C22007" t="str">
            <v>receptor kinase 2</v>
          </cell>
          <cell r="D22007">
            <v>0</v>
          </cell>
          <cell r="E22007">
            <v>0</v>
          </cell>
          <cell r="F22007">
            <v>0</v>
          </cell>
          <cell r="G22007">
            <v>-2.1562389020000001</v>
          </cell>
          <cell r="H22007">
            <v>0</v>
          </cell>
          <cell r="I22007">
            <v>0</v>
          </cell>
          <cell r="J22007">
            <v>0</v>
          </cell>
          <cell r="K22007">
            <v>-1.1500804309999999</v>
          </cell>
        </row>
        <row r="22008">
          <cell r="A22008" t="str">
            <v>TRIAE_CS42_3B_TGACv1_221776_AA0749670.1</v>
          </cell>
          <cell r="B22008" t="str">
            <v>TKL_IRAK_DUF26-lh.1 - DUF26 kinases have homology to DUF26 containing loci, expressed</v>
          </cell>
          <cell r="C22008" t="str">
            <v>receptor kinase 2</v>
          </cell>
          <cell r="D22008">
            <v>0</v>
          </cell>
          <cell r="E22008">
            <v>0</v>
          </cell>
          <cell r="F22008">
            <v>0</v>
          </cell>
          <cell r="G22008">
            <v>-2.138234846</v>
          </cell>
          <cell r="H22008">
            <v>0</v>
          </cell>
          <cell r="I22008">
            <v>0</v>
          </cell>
          <cell r="J22008">
            <v>0</v>
          </cell>
          <cell r="K22008">
            <v>-1.1500804309999999</v>
          </cell>
        </row>
        <row r="22009">
          <cell r="A22009" t="str">
            <v>TRIAE_CS42_3DL_TGACv1_249772_AA0855980.1</v>
          </cell>
          <cell r="B22009" t="str">
            <v>TKL_IRAK_DUF26-lh.1 - DUF26 kinases have homology to DUF26 containing loci, expressed</v>
          </cell>
          <cell r="C22009" t="str">
            <v>receptor kinase 2</v>
          </cell>
          <cell r="D22009">
            <v>0</v>
          </cell>
          <cell r="E22009">
            <v>0</v>
          </cell>
          <cell r="F22009">
            <v>0</v>
          </cell>
          <cell r="G22009">
            <v>-2.138234846</v>
          </cell>
          <cell r="H22009">
            <v>0</v>
          </cell>
          <cell r="I22009">
            <v>0</v>
          </cell>
          <cell r="J22009">
            <v>0</v>
          </cell>
          <cell r="K22009">
            <v>-1.1500804309999999</v>
          </cell>
        </row>
        <row r="22010">
          <cell r="A22010" t="str">
            <v>TRIAE_CS42_7AL_TGACv1_556543_AA1765030.2</v>
          </cell>
          <cell r="B22010" t="str">
            <v>OsWAK108 - OsWAK receptor-like protein kinase, expressed</v>
          </cell>
          <cell r="C22010" t="str">
            <v>receptor kinase 2</v>
          </cell>
          <cell r="D22010">
            <v>0</v>
          </cell>
          <cell r="E22010">
            <v>0</v>
          </cell>
          <cell r="F22010">
            <v>0</v>
          </cell>
          <cell r="G22010">
            <v>0</v>
          </cell>
          <cell r="H22010">
            <v>0</v>
          </cell>
          <cell r="I22010">
            <v>0</v>
          </cell>
          <cell r="J22010">
            <v>0</v>
          </cell>
          <cell r="K22010">
            <v>-1.134082976</v>
          </cell>
        </row>
        <row r="22011">
          <cell r="A22011" t="str">
            <v>TRIAE_CS42_7DL_TGACv1_602573_AA1961120.1</v>
          </cell>
          <cell r="B22011" t="str">
            <v>OsWAK108 - OsWAK receptor-like protein kinase, expressed</v>
          </cell>
          <cell r="C22011" t="str">
            <v>receptor kinase 2</v>
          </cell>
          <cell r="D22011">
            <v>0</v>
          </cell>
          <cell r="E22011">
            <v>0</v>
          </cell>
          <cell r="F22011">
            <v>0</v>
          </cell>
          <cell r="G22011">
            <v>0</v>
          </cell>
          <cell r="H22011">
            <v>0</v>
          </cell>
          <cell r="I22011">
            <v>0</v>
          </cell>
          <cell r="J22011">
            <v>0</v>
          </cell>
          <cell r="K22011">
            <v>-1.134082976</v>
          </cell>
        </row>
        <row r="22012">
          <cell r="A22012" t="str">
            <v>TRIAE_CS42_3B_TGACv1_220965_AA0725220.2</v>
          </cell>
          <cell r="B22012" t="str">
            <v>protein kinase family protein, putative, expressed</v>
          </cell>
          <cell r="C22012" t="str">
            <v>receptor kinase 2</v>
          </cell>
          <cell r="D22012">
            <v>0</v>
          </cell>
          <cell r="E22012">
            <v>0</v>
          </cell>
          <cell r="F22012">
            <v>0</v>
          </cell>
          <cell r="G22012">
            <v>0</v>
          </cell>
          <cell r="H22012">
            <v>0</v>
          </cell>
          <cell r="I22012">
            <v>0</v>
          </cell>
          <cell r="J22012">
            <v>0</v>
          </cell>
          <cell r="K22012">
            <v>-1.1188477139999999</v>
          </cell>
        </row>
        <row r="22013">
          <cell r="A22013" t="str">
            <v>TRIAE_CS42_6BS_TGACv1_514287_AA1657940.1</v>
          </cell>
          <cell r="B22013" t="str">
            <v>lectin-like receptor kinase, putative, expressed</v>
          </cell>
          <cell r="C22013" t="str">
            <v>receptor kinase 2</v>
          </cell>
          <cell r="D22013">
            <v>0</v>
          </cell>
          <cell r="E22013">
            <v>0</v>
          </cell>
          <cell r="F22013">
            <v>0</v>
          </cell>
          <cell r="G22013">
            <v>0</v>
          </cell>
          <cell r="H22013">
            <v>0</v>
          </cell>
          <cell r="I22013">
            <v>0</v>
          </cell>
          <cell r="J22013">
            <v>0</v>
          </cell>
          <cell r="K22013">
            <v>1.0484102319999999</v>
          </cell>
        </row>
        <row r="22014">
          <cell r="A22014" t="str">
            <v>TRIAE_CS42_U_TGACv1_641819_AA2104970.1</v>
          </cell>
          <cell r="B22014" t="str">
            <v>lectin-like receptor kinase, putative, expressed</v>
          </cell>
          <cell r="C22014" t="str">
            <v>receptor kinase 2</v>
          </cell>
          <cell r="D22014">
            <v>0</v>
          </cell>
          <cell r="E22014">
            <v>0</v>
          </cell>
          <cell r="F22014">
            <v>0</v>
          </cell>
          <cell r="G22014">
            <v>0</v>
          </cell>
          <cell r="H22014">
            <v>0</v>
          </cell>
          <cell r="I22014">
            <v>0</v>
          </cell>
          <cell r="J22014">
            <v>0</v>
          </cell>
          <cell r="K22014">
            <v>1.123793584</v>
          </cell>
        </row>
        <row r="22015">
          <cell r="A22015" t="str">
            <v>TRIAE_CS42_3B_TGACv1_221663_AA0746830.2</v>
          </cell>
          <cell r="B22015" t="str">
            <v>protein kinase domain containing protein, expressed</v>
          </cell>
          <cell r="C22015" t="str">
            <v>receptor kinase 2</v>
          </cell>
          <cell r="D22015">
            <v>0</v>
          </cell>
          <cell r="E22015">
            <v>0</v>
          </cell>
          <cell r="F22015">
            <v>0</v>
          </cell>
          <cell r="G22015">
            <v>0</v>
          </cell>
          <cell r="H22015">
            <v>0</v>
          </cell>
          <cell r="I22015">
            <v>0</v>
          </cell>
          <cell r="J22015">
            <v>0</v>
          </cell>
          <cell r="K22015">
            <v>1.2826224450000001</v>
          </cell>
        </row>
        <row r="22016">
          <cell r="A22016" t="str">
            <v>TRIAE_CS42_6AL_TGACv1_472227_AA1519520.1</v>
          </cell>
          <cell r="B22016" t="str">
            <v>cysteine-rich receptor-like protein kinase 7 precursor, putative, expressed</v>
          </cell>
          <cell r="C22016" t="str">
            <v>receptor kinase 2</v>
          </cell>
          <cell r="D22016">
            <v>0</v>
          </cell>
          <cell r="E22016">
            <v>0</v>
          </cell>
          <cell r="F22016">
            <v>0</v>
          </cell>
          <cell r="G22016">
            <v>2.8014327030000001</v>
          </cell>
          <cell r="H22016">
            <v>0</v>
          </cell>
          <cell r="I22016">
            <v>0</v>
          </cell>
          <cell r="J22016">
            <v>0</v>
          </cell>
          <cell r="K22016">
            <v>1.324874756</v>
          </cell>
        </row>
        <row r="22017">
          <cell r="A22017" t="str">
            <v>TRIAE_CS42_6AS_TGACv1_485326_AA1543290.1</v>
          </cell>
          <cell r="B22017" t="str">
            <v>protein kinase, putative, expressed</v>
          </cell>
          <cell r="C22017" t="str">
            <v>receptor kinase 2</v>
          </cell>
          <cell r="D22017">
            <v>0</v>
          </cell>
          <cell r="E22017">
            <v>0</v>
          </cell>
          <cell r="F22017">
            <v>0</v>
          </cell>
          <cell r="G22017">
            <v>0</v>
          </cell>
          <cell r="H22017">
            <v>0</v>
          </cell>
          <cell r="I22017">
            <v>0</v>
          </cell>
          <cell r="J22017">
            <v>0</v>
          </cell>
          <cell r="K22017">
            <v>1.4479340169999999</v>
          </cell>
        </row>
        <row r="22018">
          <cell r="A22018" t="str">
            <v>TRIAE_CS42_6DS_TGACv1_543832_AA1744520.1</v>
          </cell>
          <cell r="B22018" t="str">
            <v>protein kinase, putative, expressed</v>
          </cell>
          <cell r="C22018" t="str">
            <v>receptor kinase 2</v>
          </cell>
          <cell r="D22018">
            <v>0</v>
          </cell>
          <cell r="E22018">
            <v>0</v>
          </cell>
          <cell r="F22018">
            <v>0</v>
          </cell>
          <cell r="G22018">
            <v>0</v>
          </cell>
          <cell r="H22018">
            <v>0</v>
          </cell>
          <cell r="I22018">
            <v>0</v>
          </cell>
          <cell r="J22018">
            <v>0</v>
          </cell>
          <cell r="K22018">
            <v>1.4479340169999999</v>
          </cell>
        </row>
        <row r="22019">
          <cell r="A22019" t="str">
            <v>TRIAE_CS42_6BL_TGACv1_499361_AA1579540.1</v>
          </cell>
          <cell r="B22019" t="str">
            <v>cysteine-rich receptor-like protein kinase 7 precursor, putative, expressed</v>
          </cell>
          <cell r="C22019" t="str">
            <v>receptor kinase 2</v>
          </cell>
          <cell r="D22019">
            <v>0</v>
          </cell>
          <cell r="E22019">
            <v>0</v>
          </cell>
          <cell r="F22019">
            <v>3.475146858</v>
          </cell>
          <cell r="G22019">
            <v>3.6285948100000001</v>
          </cell>
          <cell r="H22019">
            <v>0</v>
          </cell>
          <cell r="I22019">
            <v>0</v>
          </cell>
          <cell r="J22019">
            <v>0</v>
          </cell>
          <cell r="K22019">
            <v>1.478891368</v>
          </cell>
        </row>
        <row r="22020">
          <cell r="A22020" t="str">
            <v>TRIAE_CS42_6DL_TGACv1_526725_AA1690620.1</v>
          </cell>
          <cell r="B22020" t="str">
            <v>cysteine-rich receptor-like protein kinase 7 precursor, putative, expressed</v>
          </cell>
          <cell r="C22020" t="str">
            <v>receptor kinase 2</v>
          </cell>
          <cell r="D22020">
            <v>0</v>
          </cell>
          <cell r="E22020">
            <v>0</v>
          </cell>
          <cell r="F22020">
            <v>3.475146858</v>
          </cell>
          <cell r="G22020">
            <v>3.6285948100000001</v>
          </cell>
          <cell r="H22020">
            <v>0</v>
          </cell>
          <cell r="I22020">
            <v>0</v>
          </cell>
          <cell r="J22020">
            <v>0</v>
          </cell>
          <cell r="K22020">
            <v>1.478891368</v>
          </cell>
        </row>
        <row r="22021">
          <cell r="A22021" t="str">
            <v>TRIAE_CS42_2AL_TGACv1_096561_AA0319890.4</v>
          </cell>
          <cell r="B22021" t="str">
            <v>tyrosine protein kinase domain containing protein, putative, expressed</v>
          </cell>
          <cell r="C22021" t="str">
            <v>receptor kinase 2</v>
          </cell>
          <cell r="D22021">
            <v>0</v>
          </cell>
          <cell r="E22021">
            <v>0</v>
          </cell>
          <cell r="F22021">
            <v>0</v>
          </cell>
          <cell r="G22021">
            <v>0</v>
          </cell>
          <cell r="H22021">
            <v>0</v>
          </cell>
          <cell r="I22021">
            <v>0</v>
          </cell>
          <cell r="J22021">
            <v>0</v>
          </cell>
          <cell r="K22021">
            <v>1.4814621050000001</v>
          </cell>
        </row>
        <row r="22022">
          <cell r="A22022" t="str">
            <v>TRIAE_CS42_2BL_TGACv1_130072_AA0402790.4</v>
          </cell>
          <cell r="B22022" t="str">
            <v>tyrosine protein kinase domain containing protein, putative, expressed</v>
          </cell>
          <cell r="C22022" t="str">
            <v>receptor kinase 2</v>
          </cell>
          <cell r="D22022">
            <v>0</v>
          </cell>
          <cell r="E22022">
            <v>0</v>
          </cell>
          <cell r="F22022">
            <v>0</v>
          </cell>
          <cell r="G22022">
            <v>0</v>
          </cell>
          <cell r="H22022">
            <v>0</v>
          </cell>
          <cell r="I22022">
            <v>0</v>
          </cell>
          <cell r="J22022">
            <v>0</v>
          </cell>
          <cell r="K22022">
            <v>1.4814621050000001</v>
          </cell>
        </row>
        <row r="22023">
          <cell r="A22023" t="str">
            <v>TRIAE_CS42_2DL_TGACv1_160790_AA0554180.2</v>
          </cell>
          <cell r="B22023" t="str">
            <v>tyrosine protein kinase domain containing protein, putative, expressed</v>
          </cell>
          <cell r="C22023" t="str">
            <v>receptor kinase 2</v>
          </cell>
          <cell r="D22023">
            <v>0</v>
          </cell>
          <cell r="E22023">
            <v>0</v>
          </cell>
          <cell r="F22023">
            <v>0</v>
          </cell>
          <cell r="G22023">
            <v>0</v>
          </cell>
          <cell r="H22023">
            <v>0</v>
          </cell>
          <cell r="I22023">
            <v>0</v>
          </cell>
          <cell r="J22023">
            <v>0</v>
          </cell>
          <cell r="K22023">
            <v>1.4814621050000001</v>
          </cell>
        </row>
        <row r="22024">
          <cell r="A22024" t="str">
            <v>TRIAE_CS42_6AS_TGACv1_485556_AA1547470.1</v>
          </cell>
          <cell r="B22024" t="str">
            <v>OsWAK108 - OsWAK receptor-like protein kinase, expressed</v>
          </cell>
          <cell r="C22024" t="str">
            <v>receptor kinase 2</v>
          </cell>
          <cell r="D22024">
            <v>0</v>
          </cell>
          <cell r="E22024">
            <v>0</v>
          </cell>
          <cell r="F22024">
            <v>0</v>
          </cell>
          <cell r="G22024">
            <v>0</v>
          </cell>
          <cell r="H22024">
            <v>0</v>
          </cell>
          <cell r="I22024">
            <v>0</v>
          </cell>
          <cell r="J22024">
            <v>0</v>
          </cell>
          <cell r="K22024">
            <v>1.4890929749999999</v>
          </cell>
        </row>
        <row r="22025">
          <cell r="A22025" t="str">
            <v>TRIAE_CS42_6AL_TGACv1_471098_AA1502660.1</v>
          </cell>
          <cell r="B22025" t="str">
            <v>cysteine-rich receptor-like protein kinase 7 precursor, putative, expressed</v>
          </cell>
          <cell r="C22025" t="str">
            <v>receptor kinase 2</v>
          </cell>
          <cell r="D22025">
            <v>0</v>
          </cell>
          <cell r="E22025">
            <v>0</v>
          </cell>
          <cell r="F22025">
            <v>3.4730669019999998</v>
          </cell>
          <cell r="G22025">
            <v>3.7020679849999998</v>
          </cell>
          <cell r="H22025">
            <v>0</v>
          </cell>
          <cell r="I22025">
            <v>0</v>
          </cell>
          <cell r="J22025">
            <v>0</v>
          </cell>
          <cell r="K22025">
            <v>1.5107322480000001</v>
          </cell>
        </row>
        <row r="22026">
          <cell r="A22026" t="str">
            <v>TRIAE_CS42_6BS_TGACv1_513113_AA1630270.1</v>
          </cell>
          <cell r="B22026" t="str">
            <v>protein kinase, putative, expressed</v>
          </cell>
          <cell r="C22026" t="str">
            <v>receptor kinase 2</v>
          </cell>
          <cell r="D22026">
            <v>0</v>
          </cell>
          <cell r="E22026">
            <v>0</v>
          </cell>
          <cell r="F22026">
            <v>0</v>
          </cell>
          <cell r="G22026">
            <v>0</v>
          </cell>
          <cell r="H22026">
            <v>0</v>
          </cell>
          <cell r="I22026">
            <v>0</v>
          </cell>
          <cell r="J22026">
            <v>0</v>
          </cell>
          <cell r="K22026">
            <v>1.547137741</v>
          </cell>
        </row>
        <row r="22027">
          <cell r="A22027" t="str">
            <v>TRIAE_CS42_3DS_TGACv1_271660_AA0905000.1</v>
          </cell>
          <cell r="B22027" t="str">
            <v>protein kinase domain containing protein, expressed</v>
          </cell>
          <cell r="C22027" t="str">
            <v>receptor kinase 2</v>
          </cell>
          <cell r="D22027">
            <v>0</v>
          </cell>
          <cell r="E22027">
            <v>0</v>
          </cell>
          <cell r="F22027">
            <v>0</v>
          </cell>
          <cell r="G22027">
            <v>0</v>
          </cell>
          <cell r="H22027">
            <v>0</v>
          </cell>
          <cell r="I22027">
            <v>0</v>
          </cell>
          <cell r="J22027">
            <v>0</v>
          </cell>
          <cell r="K22027">
            <v>2.2713310259999999</v>
          </cell>
        </row>
        <row r="22028">
          <cell r="A22028" t="str">
            <v>TRIAE_CS42_2AS_TGACv1_113065_AA0350660.1</v>
          </cell>
          <cell r="B22028" t="str">
            <v>lectin-like receptor kinase, putative, expressed</v>
          </cell>
          <cell r="C22028" t="str">
            <v>receptor kinase 2</v>
          </cell>
          <cell r="D22028">
            <v>0</v>
          </cell>
          <cell r="E22028">
            <v>0</v>
          </cell>
          <cell r="F22028">
            <v>2.053843122</v>
          </cell>
          <cell r="G22028">
            <v>1.3443355189999999</v>
          </cell>
          <cell r="H22028">
            <v>0</v>
          </cell>
          <cell r="I22028">
            <v>0</v>
          </cell>
          <cell r="J22028">
            <v>0</v>
          </cell>
          <cell r="K22028">
            <v>2.9930863689999998</v>
          </cell>
        </row>
        <row r="22029">
          <cell r="A22029" t="str">
            <v>TRIAE_CS42_2DS_TGACv1_179729_AA0608810.1</v>
          </cell>
          <cell r="B22029" t="str">
            <v>lectin-like receptor kinase, putative, expressed</v>
          </cell>
          <cell r="C22029" t="str">
            <v>receptor kinase 2</v>
          </cell>
          <cell r="D22029">
            <v>0</v>
          </cell>
          <cell r="E22029">
            <v>0</v>
          </cell>
          <cell r="F22029">
            <v>2.0575512599999999</v>
          </cell>
          <cell r="G22029">
            <v>1.352242934</v>
          </cell>
          <cell r="H22029">
            <v>0</v>
          </cell>
          <cell r="I22029">
            <v>0</v>
          </cell>
          <cell r="J22029">
            <v>0</v>
          </cell>
          <cell r="K22029">
            <v>2.9930863689999998</v>
          </cell>
        </row>
        <row r="22030">
          <cell r="A22030" t="str">
            <v>TRIAE_CS42_3AL_TGACv1_194425_AA0632850.1</v>
          </cell>
          <cell r="B22030" t="str">
            <v>protein kinase, putative, expressed</v>
          </cell>
          <cell r="C22030" t="str">
            <v>receptor kinase 2</v>
          </cell>
          <cell r="D22030">
            <v>0</v>
          </cell>
          <cell r="E22030">
            <v>0</v>
          </cell>
          <cell r="F22030">
            <v>0</v>
          </cell>
          <cell r="G22030">
            <v>0</v>
          </cell>
          <cell r="H22030">
            <v>0</v>
          </cell>
          <cell r="I22030">
            <v>0</v>
          </cell>
          <cell r="J22030">
            <v>0</v>
          </cell>
          <cell r="K22030">
            <v>3.3637650680000002</v>
          </cell>
        </row>
        <row r="22031">
          <cell r="A22031" t="str">
            <v>TRIAE_CS42_3B_TGACv1_221339_AA0737830.1</v>
          </cell>
          <cell r="B22031" t="str">
            <v>protein kinase, putative, expressed</v>
          </cell>
          <cell r="C22031" t="str">
            <v>receptor kinase 2</v>
          </cell>
          <cell r="D22031">
            <v>0</v>
          </cell>
          <cell r="E22031">
            <v>0</v>
          </cell>
          <cell r="F22031">
            <v>0</v>
          </cell>
          <cell r="G22031">
            <v>0</v>
          </cell>
          <cell r="H22031">
            <v>0</v>
          </cell>
          <cell r="I22031">
            <v>0</v>
          </cell>
          <cell r="J22031">
            <v>0</v>
          </cell>
          <cell r="K22031">
            <v>3.3637650680000002</v>
          </cell>
        </row>
        <row r="22032">
          <cell r="A22032" t="str">
            <v>TRIAE_CS42_3DL_TGACv1_249485_AA0849870.1</v>
          </cell>
          <cell r="B22032" t="str">
            <v>protein kinase, putative, expressed</v>
          </cell>
          <cell r="C22032" t="str">
            <v>receptor kinase 2</v>
          </cell>
          <cell r="D22032">
            <v>0</v>
          </cell>
          <cell r="E22032">
            <v>0</v>
          </cell>
          <cell r="F22032">
            <v>0</v>
          </cell>
          <cell r="G22032">
            <v>0</v>
          </cell>
          <cell r="H22032">
            <v>0</v>
          </cell>
          <cell r="I22032">
            <v>0</v>
          </cell>
          <cell r="J22032">
            <v>0</v>
          </cell>
          <cell r="K22032">
            <v>3.3637650680000002</v>
          </cell>
        </row>
        <row r="22033">
          <cell r="A22033" t="str">
            <v>TRIAE_CS42_3B_TGACv1_224664_AA0799650.3</v>
          </cell>
          <cell r="B22033" t="str">
            <v>cysteine-rich receptor-like protein kinase 28 precursor, putative, expressed</v>
          </cell>
          <cell r="C22033" t="str">
            <v>receptor kinase 2</v>
          </cell>
          <cell r="D22033">
            <v>0</v>
          </cell>
          <cell r="E22033">
            <v>0</v>
          </cell>
          <cell r="F22033">
            <v>0</v>
          </cell>
          <cell r="G22033">
            <v>0</v>
          </cell>
          <cell r="H22033">
            <v>0</v>
          </cell>
          <cell r="I22033">
            <v>0</v>
          </cell>
          <cell r="J22033">
            <v>0</v>
          </cell>
          <cell r="K22033">
            <v>3.5328615160000001</v>
          </cell>
        </row>
        <row r="22034">
          <cell r="A22034" t="str">
            <v>TRIAE_CS42_5DL_TGACv1_433916_AA1425230.1</v>
          </cell>
          <cell r="B22034" t="str">
            <v>lectin-like receptor kinase 1, putative, expressed</v>
          </cell>
          <cell r="C22034" t="str">
            <v>receptor kinase 2</v>
          </cell>
          <cell r="D22034">
            <v>0</v>
          </cell>
          <cell r="E22034">
            <v>0</v>
          </cell>
          <cell r="F22034">
            <v>0</v>
          </cell>
          <cell r="G22034">
            <v>0</v>
          </cell>
          <cell r="H22034">
            <v>0</v>
          </cell>
          <cell r="I22034">
            <v>0</v>
          </cell>
          <cell r="J22034">
            <v>0</v>
          </cell>
          <cell r="K22034">
            <v>4.8679345940000003</v>
          </cell>
        </row>
        <row r="22035">
          <cell r="A22035" t="str">
            <v>TRIAE_CS42_U_TGACv1_643226_AA2129400.1</v>
          </cell>
          <cell r="B22035" t="str">
            <v>lectin-like receptor kinase 1, putative, expressed</v>
          </cell>
          <cell r="C22035" t="str">
            <v>receptor kinase 2</v>
          </cell>
          <cell r="D22035">
            <v>0</v>
          </cell>
          <cell r="E22035">
            <v>0</v>
          </cell>
          <cell r="F22035">
            <v>0</v>
          </cell>
          <cell r="G22035">
            <v>0</v>
          </cell>
          <cell r="H22035">
            <v>0</v>
          </cell>
          <cell r="I22035">
            <v>0</v>
          </cell>
          <cell r="J22035">
            <v>0</v>
          </cell>
          <cell r="K22035">
            <v>4.9009515410000004</v>
          </cell>
        </row>
        <row r="22036">
          <cell r="A22036" t="str">
            <v>TRIAE_CS42_4AL_TGACv1_288731_AA0956730.1</v>
          </cell>
          <cell r="B22036" t="str">
            <v>cysteine-rich receptor-like protein kinase 7 precursor, putative, expressed</v>
          </cell>
          <cell r="C22036" t="str">
            <v>receptor kinase 2</v>
          </cell>
          <cell r="D22036">
            <v>0</v>
          </cell>
          <cell r="E22036">
            <v>0</v>
          </cell>
          <cell r="F22036">
            <v>0</v>
          </cell>
          <cell r="G22036">
            <v>0</v>
          </cell>
          <cell r="H22036">
            <v>0</v>
          </cell>
          <cell r="I22036">
            <v>0</v>
          </cell>
          <cell r="J22036">
            <v>0</v>
          </cell>
          <cell r="K22036">
            <v>6.211668951</v>
          </cell>
        </row>
        <row r="22037">
          <cell r="A22037" t="str">
            <v>TRIAE_CS42_3B_TGACv1_220676_AA0714990.1</v>
          </cell>
          <cell r="B22037" t="str">
            <v>TKL_IRAK_DUF26-lf.4 - DUF26 kinases have homology to DUF26 containing loci, expressed</v>
          </cell>
          <cell r="C22037" t="str">
            <v>receptor kinase 2</v>
          </cell>
          <cell r="D22037">
            <v>0</v>
          </cell>
          <cell r="E22037">
            <v>0</v>
          </cell>
          <cell r="F22037">
            <v>-2.361523069</v>
          </cell>
          <cell r="G22037">
            <v>-2.3500177440000001</v>
          </cell>
          <cell r="H22037">
            <v>0</v>
          </cell>
          <cell r="I22037">
            <v>0</v>
          </cell>
          <cell r="J22037">
            <v>0</v>
          </cell>
          <cell r="K22037">
            <v>0</v>
          </cell>
        </row>
        <row r="22038">
          <cell r="A22038" t="str">
            <v>TRIAE_CS42_5DS_TGACv1_456847_AA1479070.1</v>
          </cell>
          <cell r="B22038" t="str">
            <v>expressed protein</v>
          </cell>
          <cell r="C22038" t="str">
            <v>receptor kinase 2</v>
          </cell>
          <cell r="D22038">
            <v>0</v>
          </cell>
          <cell r="E22038">
            <v>0</v>
          </cell>
          <cell r="F22038">
            <v>1.182244874</v>
          </cell>
          <cell r="G22038">
            <v>0</v>
          </cell>
          <cell r="H22038">
            <v>0</v>
          </cell>
          <cell r="I22038">
            <v>0</v>
          </cell>
          <cell r="J22038">
            <v>0</v>
          </cell>
          <cell r="K22038">
            <v>0</v>
          </cell>
        </row>
        <row r="22039">
          <cell r="A22039" t="str">
            <v>TRIAE_CS42_3DL_TGACv1_250518_AA0869650.1</v>
          </cell>
          <cell r="B22039" t="str">
            <v>cysteine-rich receptor-like protein kinase 7 precursor, putative, expressed</v>
          </cell>
          <cell r="C22039" t="str">
            <v>receptor kinase 2</v>
          </cell>
          <cell r="D22039">
            <v>0</v>
          </cell>
          <cell r="E22039">
            <v>0</v>
          </cell>
          <cell r="F22039">
            <v>3.6795943929999999</v>
          </cell>
          <cell r="G22039">
            <v>0</v>
          </cell>
          <cell r="H22039">
            <v>0</v>
          </cell>
          <cell r="I22039">
            <v>0</v>
          </cell>
          <cell r="J22039">
            <v>0</v>
          </cell>
          <cell r="K22039">
            <v>0</v>
          </cell>
        </row>
        <row r="22040">
          <cell r="A22040" t="str">
            <v>TRIAE_CS42_6DS_TGACv1_543424_AA1739960.1</v>
          </cell>
          <cell r="B22040" t="str">
            <v>jacalin-like lectin domain containing protein, expressed</v>
          </cell>
          <cell r="C22040" t="str">
            <v>receptor kinase 2</v>
          </cell>
          <cell r="D22040">
            <v>0</v>
          </cell>
          <cell r="E22040">
            <v>0</v>
          </cell>
          <cell r="F22040">
            <v>0</v>
          </cell>
          <cell r="G22040">
            <v>-4.5643931999999996</v>
          </cell>
          <cell r="H22040">
            <v>0</v>
          </cell>
          <cell r="I22040">
            <v>0</v>
          </cell>
          <cell r="J22040">
            <v>0</v>
          </cell>
          <cell r="K22040">
            <v>0</v>
          </cell>
        </row>
        <row r="22041">
          <cell r="A22041" t="str">
            <v>TRIAE_CS42_3AL_TGACv1_196001_AA0656320.1</v>
          </cell>
          <cell r="B22041" t="str">
            <v>TKL_IRAK_DUF26-lh.1 - DUF26 kinases have homology to DUF26 containing loci, expressed</v>
          </cell>
          <cell r="C22041" t="str">
            <v>receptor kinase 2</v>
          </cell>
          <cell r="D22041">
            <v>0</v>
          </cell>
          <cell r="E22041">
            <v>0</v>
          </cell>
          <cell r="F22041">
            <v>0</v>
          </cell>
          <cell r="G22041">
            <v>-3.3227009920000001</v>
          </cell>
          <cell r="H22041">
            <v>0</v>
          </cell>
          <cell r="I22041">
            <v>0</v>
          </cell>
          <cell r="J22041">
            <v>0</v>
          </cell>
          <cell r="K22041">
            <v>0</v>
          </cell>
        </row>
        <row r="22042">
          <cell r="A22042" t="str">
            <v>TRIAE_CS42_3DL_TGACv1_249487_AA0849950.1</v>
          </cell>
          <cell r="B22042" t="str">
            <v>TKL_IRAK_DUF26-lh.1 - DUF26 kinases have homology to DUF26 containing loci, expressed</v>
          </cell>
          <cell r="C22042" t="str">
            <v>receptor kinase 2</v>
          </cell>
          <cell r="D22042">
            <v>0</v>
          </cell>
          <cell r="E22042">
            <v>0</v>
          </cell>
          <cell r="F22042">
            <v>0</v>
          </cell>
          <cell r="G22042">
            <v>-3.3227009920000001</v>
          </cell>
          <cell r="H22042">
            <v>0</v>
          </cell>
          <cell r="I22042">
            <v>0</v>
          </cell>
          <cell r="J22042">
            <v>0</v>
          </cell>
          <cell r="K22042">
            <v>0</v>
          </cell>
        </row>
        <row r="22043">
          <cell r="A22043" t="str">
            <v>TRIAE_CS42_7BL_TGACv1_577369_AA1873610.1</v>
          </cell>
          <cell r="B22043" t="str">
            <v>TKL_IRAK_DUF26-la.4 - DUF26 kinases have homology to DUF26 containing loci, expressed</v>
          </cell>
          <cell r="C22043" t="str">
            <v>receptor kinase 2</v>
          </cell>
          <cell r="D22043">
            <v>0</v>
          </cell>
          <cell r="E22043">
            <v>0</v>
          </cell>
          <cell r="F22043">
            <v>0</v>
          </cell>
          <cell r="G22043">
            <v>-3.1619196129999998</v>
          </cell>
          <cell r="H22043">
            <v>0</v>
          </cell>
          <cell r="I22043">
            <v>0</v>
          </cell>
          <cell r="J22043">
            <v>0</v>
          </cell>
          <cell r="K22043">
            <v>0</v>
          </cell>
        </row>
        <row r="22044">
          <cell r="A22044" t="str">
            <v>TRIAE_CS42_1BS_TGACv1_049387_AA0151750.1</v>
          </cell>
          <cell r="B22044" t="str">
            <v>protein kinase domain containing protein, expressed</v>
          </cell>
          <cell r="C22044" t="str">
            <v>receptor kinase 2</v>
          </cell>
          <cell r="D22044">
            <v>0</v>
          </cell>
          <cell r="E22044">
            <v>0</v>
          </cell>
          <cell r="F22044">
            <v>0</v>
          </cell>
          <cell r="G22044">
            <v>-3.0299904419999999</v>
          </cell>
          <cell r="H22044">
            <v>0</v>
          </cell>
          <cell r="I22044">
            <v>0</v>
          </cell>
          <cell r="J22044">
            <v>0</v>
          </cell>
          <cell r="K22044">
            <v>0</v>
          </cell>
        </row>
        <row r="22045">
          <cell r="A22045" t="str">
            <v>TRIAE_CS42_2AL_TGACv1_094812_AA0303510.1</v>
          </cell>
          <cell r="B22045" t="str">
            <v>cysteine-rich receptor-like protein kinase 7 precursor, putative, expressed</v>
          </cell>
          <cell r="C22045" t="str">
            <v>receptor kinase 2</v>
          </cell>
          <cell r="D22045">
            <v>0</v>
          </cell>
          <cell r="E22045">
            <v>0</v>
          </cell>
          <cell r="F22045">
            <v>0</v>
          </cell>
          <cell r="G22045">
            <v>-2.9649071610000002</v>
          </cell>
          <cell r="H22045">
            <v>0</v>
          </cell>
          <cell r="I22045">
            <v>0</v>
          </cell>
          <cell r="J22045">
            <v>0</v>
          </cell>
          <cell r="K22045">
            <v>0</v>
          </cell>
        </row>
        <row r="22046">
          <cell r="A22046" t="str">
            <v>TRIAE_CS42_3DS_TGACv1_282615_AA0937530.1</v>
          </cell>
          <cell r="B22046" t="str">
            <v>legume lectins beta domain containing protein, putative, expressed</v>
          </cell>
          <cell r="C22046" t="str">
            <v>receptor kinase 2</v>
          </cell>
          <cell r="D22046">
            <v>0</v>
          </cell>
          <cell r="E22046">
            <v>0</v>
          </cell>
          <cell r="F22046">
            <v>0</v>
          </cell>
          <cell r="G22046">
            <v>-2.921925398</v>
          </cell>
          <cell r="H22046">
            <v>0</v>
          </cell>
          <cell r="I22046">
            <v>0</v>
          </cell>
          <cell r="J22046">
            <v>0</v>
          </cell>
          <cell r="K22046">
            <v>0</v>
          </cell>
        </row>
        <row r="22047">
          <cell r="A22047" t="str">
            <v>TRIAE_CS42_3B_TGACv1_222056_AA0756050.1</v>
          </cell>
          <cell r="B22047" t="str">
            <v>lectin-like receptor kinase, putative, expressed</v>
          </cell>
          <cell r="C22047" t="str">
            <v>receptor kinase 2</v>
          </cell>
          <cell r="D22047">
            <v>0</v>
          </cell>
          <cell r="E22047">
            <v>0</v>
          </cell>
          <cell r="F22047">
            <v>0</v>
          </cell>
          <cell r="G22047">
            <v>-2.6045405619999999</v>
          </cell>
          <cell r="H22047">
            <v>0</v>
          </cell>
          <cell r="I22047">
            <v>0</v>
          </cell>
          <cell r="J22047">
            <v>0</v>
          </cell>
          <cell r="K22047">
            <v>0</v>
          </cell>
        </row>
        <row r="22048">
          <cell r="A22048" t="str">
            <v>TRIAE_CS42_3DL_TGACv1_249218_AA0841800.1</v>
          </cell>
          <cell r="B22048" t="str">
            <v>lectin-like receptor kinase, putative, expressed</v>
          </cell>
          <cell r="C22048" t="str">
            <v>receptor kinase 2</v>
          </cell>
          <cell r="D22048">
            <v>0</v>
          </cell>
          <cell r="E22048">
            <v>0</v>
          </cell>
          <cell r="F22048">
            <v>0</v>
          </cell>
          <cell r="G22048">
            <v>-2.6045405619999999</v>
          </cell>
          <cell r="H22048">
            <v>0</v>
          </cell>
          <cell r="I22048">
            <v>0</v>
          </cell>
          <cell r="J22048">
            <v>0</v>
          </cell>
          <cell r="K22048">
            <v>0</v>
          </cell>
        </row>
        <row r="22049">
          <cell r="A22049" t="str">
            <v>TRIAE_CS42_6BS_TGACv1_514287_AA1657910.1</v>
          </cell>
          <cell r="B22049" t="str">
            <v>lectin-like receptor kinase, putative, expressed</v>
          </cell>
          <cell r="C22049" t="str">
            <v>receptor kinase 2</v>
          </cell>
          <cell r="D22049">
            <v>0</v>
          </cell>
          <cell r="E22049">
            <v>0</v>
          </cell>
          <cell r="F22049">
            <v>0</v>
          </cell>
          <cell r="G22049">
            <v>-2.1916195300000001</v>
          </cell>
          <cell r="H22049">
            <v>0</v>
          </cell>
          <cell r="I22049">
            <v>0</v>
          </cell>
          <cell r="J22049">
            <v>0</v>
          </cell>
          <cell r="K22049">
            <v>0</v>
          </cell>
        </row>
        <row r="22050">
          <cell r="A22050" t="str">
            <v>TRIAE_CS42_5BL_TGACv1_404571_AA1304550.1</v>
          </cell>
          <cell r="B22050" t="str">
            <v>OsWAK32 - OsWAK receptor-like protein kinase, expressed</v>
          </cell>
          <cell r="C22050" t="str">
            <v>receptor kinase 2</v>
          </cell>
          <cell r="D22050">
            <v>0</v>
          </cell>
          <cell r="E22050">
            <v>0</v>
          </cell>
          <cell r="F22050">
            <v>0</v>
          </cell>
          <cell r="G22050">
            <v>-2.1648701639999999</v>
          </cell>
          <cell r="H22050">
            <v>0</v>
          </cell>
          <cell r="I22050">
            <v>0</v>
          </cell>
          <cell r="J22050">
            <v>0</v>
          </cell>
          <cell r="K22050">
            <v>0</v>
          </cell>
        </row>
        <row r="22051">
          <cell r="A22051" t="str">
            <v>TRIAE_CS42_U_TGACv1_641819_AA2104980.1</v>
          </cell>
          <cell r="B22051" t="str">
            <v>lectin-like receptor kinase, putative, expressed</v>
          </cell>
          <cell r="C22051" t="str">
            <v>receptor kinase 2</v>
          </cell>
          <cell r="D22051">
            <v>0</v>
          </cell>
          <cell r="E22051">
            <v>0</v>
          </cell>
          <cell r="F22051">
            <v>0</v>
          </cell>
          <cell r="G22051">
            <v>-2.148538163</v>
          </cell>
          <cell r="H22051">
            <v>0</v>
          </cell>
          <cell r="I22051">
            <v>0</v>
          </cell>
          <cell r="J22051">
            <v>0</v>
          </cell>
          <cell r="K22051">
            <v>0</v>
          </cell>
        </row>
        <row r="22052">
          <cell r="A22052" t="str">
            <v>TRIAE_CS42_5DL_TGACv1_433077_AA1401020.1</v>
          </cell>
          <cell r="B22052" t="str">
            <v>OsWAK112d - OsWAK receptor-like protein kinase, expressed</v>
          </cell>
          <cell r="C22052" t="str">
            <v>receptor kinase 2</v>
          </cell>
          <cell r="D22052">
            <v>0</v>
          </cell>
          <cell r="E22052">
            <v>0</v>
          </cell>
          <cell r="F22052">
            <v>0</v>
          </cell>
          <cell r="G22052">
            <v>-2.1454088019999999</v>
          </cell>
          <cell r="H22052">
            <v>0</v>
          </cell>
          <cell r="I22052">
            <v>0</v>
          </cell>
          <cell r="J22052">
            <v>0</v>
          </cell>
          <cell r="K22052">
            <v>0</v>
          </cell>
        </row>
        <row r="22053">
          <cell r="A22053" t="str">
            <v>TRIAE_CS42_6DS_TGACv1_544422_AA1748250.1</v>
          </cell>
          <cell r="B22053" t="str">
            <v>lectin-like receptor kinase, putative, expressed</v>
          </cell>
          <cell r="C22053" t="str">
            <v>receptor kinase 2</v>
          </cell>
          <cell r="D22053">
            <v>0</v>
          </cell>
          <cell r="E22053">
            <v>0</v>
          </cell>
          <cell r="F22053">
            <v>0</v>
          </cell>
          <cell r="G22053">
            <v>-2.1199414920000001</v>
          </cell>
          <cell r="H22053">
            <v>0</v>
          </cell>
          <cell r="I22053">
            <v>0</v>
          </cell>
          <cell r="J22053">
            <v>0</v>
          </cell>
          <cell r="K22053">
            <v>0</v>
          </cell>
        </row>
        <row r="22054">
          <cell r="A22054" t="str">
            <v>TRIAE_CS42_2AS_TGACv1_114672_AA0368770.1</v>
          </cell>
          <cell r="B22054" t="str">
            <v>lectin receptor-type protein kinase, putative, expressed</v>
          </cell>
          <cell r="C22054" t="str">
            <v>receptor kinase 2</v>
          </cell>
          <cell r="D22054">
            <v>0</v>
          </cell>
          <cell r="E22054">
            <v>0</v>
          </cell>
          <cell r="F22054">
            <v>0</v>
          </cell>
          <cell r="G22054">
            <v>-2.021018357</v>
          </cell>
          <cell r="H22054">
            <v>0</v>
          </cell>
          <cell r="I22054">
            <v>0</v>
          </cell>
          <cell r="J22054">
            <v>0</v>
          </cell>
          <cell r="K22054">
            <v>0</v>
          </cell>
        </row>
        <row r="22055">
          <cell r="A22055" t="str">
            <v>TRIAE_CS42_2AL_TGACv1_095685_AA0313740.1</v>
          </cell>
          <cell r="B22055" t="str">
            <v>lectin-like receptor kinase, putative, expressed</v>
          </cell>
          <cell r="C22055" t="str">
            <v>receptor kinase 2</v>
          </cell>
          <cell r="D22055">
            <v>0</v>
          </cell>
          <cell r="E22055">
            <v>0</v>
          </cell>
          <cell r="F22055">
            <v>0</v>
          </cell>
          <cell r="G22055">
            <v>-2.0177332130000001</v>
          </cell>
          <cell r="H22055">
            <v>0</v>
          </cell>
          <cell r="I22055">
            <v>0</v>
          </cell>
          <cell r="J22055">
            <v>0</v>
          </cell>
          <cell r="K22055">
            <v>0</v>
          </cell>
        </row>
        <row r="22056">
          <cell r="A22056" t="str">
            <v>TRIAE_CS42_3AL_TGACv1_197538_AA0666650.1</v>
          </cell>
          <cell r="B22056" t="str">
            <v>TKL_IRAK_DUF26-lh.1 - DUF26 kinases have homology to DUF26 containing loci, expressed</v>
          </cell>
          <cell r="C22056" t="str">
            <v>receptor kinase 2</v>
          </cell>
          <cell r="D22056">
            <v>0</v>
          </cell>
          <cell r="E22056">
            <v>0</v>
          </cell>
          <cell r="F22056">
            <v>0</v>
          </cell>
          <cell r="G22056">
            <v>-1.9399894929999999</v>
          </cell>
          <cell r="H22056">
            <v>0</v>
          </cell>
          <cell r="I22056">
            <v>0</v>
          </cell>
          <cell r="J22056">
            <v>0</v>
          </cell>
          <cell r="K22056">
            <v>0</v>
          </cell>
        </row>
        <row r="22057">
          <cell r="A22057" t="str">
            <v>TRIAE_CS42_1BS_TGACv1_049695_AA0159810.1</v>
          </cell>
          <cell r="B22057" t="str">
            <v>OsWAK108 - OsWAK receptor-like protein kinase, expressed</v>
          </cell>
          <cell r="C22057" t="str">
            <v>receptor kinase 2</v>
          </cell>
          <cell r="D22057">
            <v>0</v>
          </cell>
          <cell r="E22057">
            <v>0</v>
          </cell>
          <cell r="F22057">
            <v>0</v>
          </cell>
          <cell r="G22057">
            <v>-1.934355219</v>
          </cell>
          <cell r="H22057">
            <v>0</v>
          </cell>
          <cell r="I22057">
            <v>0</v>
          </cell>
          <cell r="J22057">
            <v>0</v>
          </cell>
          <cell r="K22057">
            <v>0</v>
          </cell>
        </row>
        <row r="22058">
          <cell r="A22058" t="str">
            <v>TRIAE_CS42_3AL_TGACv1_194808_AA0639930.1</v>
          </cell>
          <cell r="B22058" t="str">
            <v>TKL_IRAK_DUF26-lh.1 - DUF26 kinases have homology to DUF26 containing loci, expressed</v>
          </cell>
          <cell r="C22058" t="str">
            <v>receptor kinase 2</v>
          </cell>
          <cell r="D22058">
            <v>0</v>
          </cell>
          <cell r="E22058">
            <v>0</v>
          </cell>
          <cell r="F22058">
            <v>0</v>
          </cell>
          <cell r="G22058">
            <v>-1.9019157069999999</v>
          </cell>
          <cell r="H22058">
            <v>0</v>
          </cell>
          <cell r="I22058">
            <v>0</v>
          </cell>
          <cell r="J22058">
            <v>0</v>
          </cell>
          <cell r="K22058">
            <v>0</v>
          </cell>
        </row>
        <row r="22059">
          <cell r="A22059" t="str">
            <v>TRIAE_CS42_3B_TGACv1_221776_AA0749690.3</v>
          </cell>
          <cell r="B22059" t="str">
            <v>TKL_IRAK_DUF26-lh.1 - DUF26 kinases have homology to DUF26 containing loci, expressed</v>
          </cell>
          <cell r="C22059" t="str">
            <v>receptor kinase 2</v>
          </cell>
          <cell r="D22059">
            <v>0</v>
          </cell>
          <cell r="E22059">
            <v>0</v>
          </cell>
          <cell r="F22059">
            <v>0</v>
          </cell>
          <cell r="G22059">
            <v>-1.896687703</v>
          </cell>
          <cell r="H22059">
            <v>0</v>
          </cell>
          <cell r="I22059">
            <v>0</v>
          </cell>
          <cell r="J22059">
            <v>0</v>
          </cell>
          <cell r="K22059">
            <v>0</v>
          </cell>
        </row>
        <row r="22060">
          <cell r="A22060" t="str">
            <v>TRIAE_CS42_5DL_TGACv1_433726_AA1420700.1</v>
          </cell>
          <cell r="B22060" t="str">
            <v>cysteine-rich receptor-like protein kinase 25 precursor, putative, expressed</v>
          </cell>
          <cell r="C22060" t="str">
            <v>receptor kinase 2</v>
          </cell>
          <cell r="D22060">
            <v>0</v>
          </cell>
          <cell r="E22060">
            <v>0</v>
          </cell>
          <cell r="F22060">
            <v>0</v>
          </cell>
          <cell r="G22060">
            <v>-1.7421534059999999</v>
          </cell>
          <cell r="H22060">
            <v>0</v>
          </cell>
          <cell r="I22060">
            <v>0</v>
          </cell>
          <cell r="J22060">
            <v>0</v>
          </cell>
          <cell r="K22060">
            <v>0</v>
          </cell>
        </row>
        <row r="22061">
          <cell r="A22061" t="str">
            <v>TRIAE_CS42_7DS_TGACv1_622929_AA2047430.1</v>
          </cell>
          <cell r="B22061" t="str">
            <v>cysteine-rich receptor-like protein kinase 10 precursor, putative, expressed</v>
          </cell>
          <cell r="C22061" t="str">
            <v>receptor kinase 2</v>
          </cell>
          <cell r="D22061">
            <v>0</v>
          </cell>
          <cell r="E22061">
            <v>0</v>
          </cell>
          <cell r="F22061">
            <v>0</v>
          </cell>
          <cell r="G22061">
            <v>-1.7410159890000001</v>
          </cell>
          <cell r="H22061">
            <v>0</v>
          </cell>
          <cell r="I22061">
            <v>0</v>
          </cell>
          <cell r="J22061">
            <v>0</v>
          </cell>
          <cell r="K22061">
            <v>0</v>
          </cell>
        </row>
        <row r="22062">
          <cell r="A22062" t="str">
            <v>TRIAE_CS42_7AS_TGACv1_569386_AA1814750.1</v>
          </cell>
          <cell r="B22062" t="str">
            <v>protein kinase domain containing protein, expressed</v>
          </cell>
          <cell r="C22062" t="str">
            <v>receptor kinase 2</v>
          </cell>
          <cell r="D22062">
            <v>0</v>
          </cell>
          <cell r="E22062">
            <v>0</v>
          </cell>
          <cell r="F22062">
            <v>0</v>
          </cell>
          <cell r="G22062">
            <v>-1.7039609309999999</v>
          </cell>
          <cell r="H22062">
            <v>0</v>
          </cell>
          <cell r="I22062">
            <v>0</v>
          </cell>
          <cell r="J22062">
            <v>0</v>
          </cell>
          <cell r="K22062">
            <v>0</v>
          </cell>
        </row>
        <row r="22063">
          <cell r="A22063" t="str">
            <v>TRIAE_CS42_6AL_TGACv1_471581_AA1511280.1</v>
          </cell>
          <cell r="B22063" t="str">
            <v>lectin-like receptor kinase, putative, expressed</v>
          </cell>
          <cell r="C22063" t="str">
            <v>receptor kinase 2</v>
          </cell>
          <cell r="D22063">
            <v>0</v>
          </cell>
          <cell r="E22063">
            <v>0</v>
          </cell>
          <cell r="F22063">
            <v>0</v>
          </cell>
          <cell r="G22063">
            <v>-1.6889963160000001</v>
          </cell>
          <cell r="H22063">
            <v>0</v>
          </cell>
          <cell r="I22063">
            <v>0</v>
          </cell>
          <cell r="J22063">
            <v>0</v>
          </cell>
          <cell r="K22063">
            <v>0</v>
          </cell>
        </row>
        <row r="22064">
          <cell r="A22064" t="str">
            <v>TRIAE_CS42_1DS_TGACv1_080167_AA0242040.1</v>
          </cell>
          <cell r="B22064" t="str">
            <v>OsWAK108 - OsWAK receptor-like protein kinase, expressed</v>
          </cell>
          <cell r="C22064" t="str">
            <v>receptor kinase 2</v>
          </cell>
          <cell r="D22064">
            <v>0</v>
          </cell>
          <cell r="E22064">
            <v>0</v>
          </cell>
          <cell r="F22064">
            <v>0</v>
          </cell>
          <cell r="G22064">
            <v>-1.6799338479999999</v>
          </cell>
          <cell r="H22064">
            <v>0</v>
          </cell>
          <cell r="I22064">
            <v>0</v>
          </cell>
          <cell r="J22064">
            <v>0</v>
          </cell>
          <cell r="K22064">
            <v>0</v>
          </cell>
        </row>
        <row r="22065">
          <cell r="A22065" t="str">
            <v>TRIAE_CS42_2DL_TGACv1_158185_AA0511670.1</v>
          </cell>
          <cell r="B22065" t="str">
            <v>protein kinase, putative, expressed</v>
          </cell>
          <cell r="C22065" t="str">
            <v>receptor kinase 2</v>
          </cell>
          <cell r="D22065">
            <v>0</v>
          </cell>
          <cell r="E22065">
            <v>0</v>
          </cell>
          <cell r="F22065">
            <v>0</v>
          </cell>
          <cell r="G22065">
            <v>-1.6747912899999999</v>
          </cell>
          <cell r="H22065">
            <v>0</v>
          </cell>
          <cell r="I22065">
            <v>0</v>
          </cell>
          <cell r="J22065">
            <v>0</v>
          </cell>
          <cell r="K22065">
            <v>0</v>
          </cell>
        </row>
        <row r="22066">
          <cell r="A22066" t="str">
            <v>TRIAE_CS42_1BL_TGACv1_033602_AA0140590.1</v>
          </cell>
          <cell r="B22066" t="str">
            <v>lectin-like receptor kinase, putative, expressed</v>
          </cell>
          <cell r="C22066" t="str">
            <v>receptor kinase 2</v>
          </cell>
          <cell r="D22066">
            <v>0</v>
          </cell>
          <cell r="E22066">
            <v>0</v>
          </cell>
          <cell r="F22066">
            <v>0</v>
          </cell>
          <cell r="G22066">
            <v>-1.6665817380000001</v>
          </cell>
          <cell r="H22066">
            <v>0</v>
          </cell>
          <cell r="I22066">
            <v>0</v>
          </cell>
          <cell r="J22066">
            <v>0</v>
          </cell>
          <cell r="K22066">
            <v>0</v>
          </cell>
        </row>
        <row r="22067">
          <cell r="A22067" t="str">
            <v>TRIAE_CS42_6AL_TGACv1_471581_AA1511300.1</v>
          </cell>
          <cell r="B22067" t="str">
            <v>lectin-like receptor kinase, putative, expressed</v>
          </cell>
          <cell r="C22067" t="str">
            <v>receptor kinase 2</v>
          </cell>
          <cell r="D22067">
            <v>0</v>
          </cell>
          <cell r="E22067">
            <v>0</v>
          </cell>
          <cell r="F22067">
            <v>0</v>
          </cell>
          <cell r="G22067">
            <v>-1.662458531</v>
          </cell>
          <cell r="H22067">
            <v>0</v>
          </cell>
          <cell r="I22067">
            <v>0</v>
          </cell>
          <cell r="J22067">
            <v>0</v>
          </cell>
          <cell r="K22067">
            <v>0</v>
          </cell>
        </row>
        <row r="22068">
          <cell r="A22068" t="str">
            <v>TRIAE_CS42_7AS_TGACv1_569421_AA1815340.1</v>
          </cell>
          <cell r="B22068" t="str">
            <v>cysteine-rich receptor-like protein kinase 10 precursor, putative, expressed</v>
          </cell>
          <cell r="C22068" t="str">
            <v>receptor kinase 2</v>
          </cell>
          <cell r="D22068">
            <v>0</v>
          </cell>
          <cell r="E22068">
            <v>0</v>
          </cell>
          <cell r="F22068">
            <v>0</v>
          </cell>
          <cell r="G22068">
            <v>-1.6162187699999999</v>
          </cell>
          <cell r="H22068">
            <v>0</v>
          </cell>
          <cell r="I22068">
            <v>0</v>
          </cell>
          <cell r="J22068">
            <v>0</v>
          </cell>
          <cell r="K22068">
            <v>0</v>
          </cell>
        </row>
        <row r="22069">
          <cell r="A22069" t="str">
            <v>TRIAE_CS42_2BS_TGACv1_147432_AA0483180.1</v>
          </cell>
          <cell r="B22069" t="str">
            <v>lectin receptor-type protein kinase, putative, expressed</v>
          </cell>
          <cell r="C22069" t="str">
            <v>receptor kinase 2</v>
          </cell>
          <cell r="D22069">
            <v>0</v>
          </cell>
          <cell r="E22069">
            <v>0</v>
          </cell>
          <cell r="F22069">
            <v>0</v>
          </cell>
          <cell r="G22069">
            <v>-1.594161959</v>
          </cell>
          <cell r="H22069">
            <v>0</v>
          </cell>
          <cell r="I22069">
            <v>0</v>
          </cell>
          <cell r="J22069">
            <v>0</v>
          </cell>
          <cell r="K22069">
            <v>0</v>
          </cell>
        </row>
        <row r="22070">
          <cell r="A22070" t="str">
            <v>TRIAE_CS42_5BL_TGACv1_404457_AA1300490.1</v>
          </cell>
          <cell r="B22070" t="str">
            <v>cysteine-rich receptor-like protein kinase 10 precursor, putative, expressed</v>
          </cell>
          <cell r="C22070" t="str">
            <v>receptor kinase 2</v>
          </cell>
          <cell r="D22070">
            <v>0</v>
          </cell>
          <cell r="E22070">
            <v>0</v>
          </cell>
          <cell r="F22070">
            <v>0</v>
          </cell>
          <cell r="G22070">
            <v>-1.577053703</v>
          </cell>
          <cell r="H22070">
            <v>0</v>
          </cell>
          <cell r="I22070">
            <v>0</v>
          </cell>
          <cell r="J22070">
            <v>0</v>
          </cell>
          <cell r="K22070">
            <v>0</v>
          </cell>
        </row>
        <row r="22071">
          <cell r="A22071" t="str">
            <v>TRIAE_CS42_6BL_TGACv1_499842_AA1593010.1</v>
          </cell>
          <cell r="B22071" t="str">
            <v>lectin-like protein kinase, putative, expressed</v>
          </cell>
          <cell r="C22071" t="str">
            <v>receptor kinase 2</v>
          </cell>
          <cell r="D22071">
            <v>0</v>
          </cell>
          <cell r="E22071">
            <v>0</v>
          </cell>
          <cell r="F22071">
            <v>0</v>
          </cell>
          <cell r="G22071">
            <v>-1.568470061</v>
          </cell>
          <cell r="H22071">
            <v>0</v>
          </cell>
          <cell r="I22071">
            <v>0</v>
          </cell>
          <cell r="J22071">
            <v>0</v>
          </cell>
          <cell r="K22071">
            <v>0</v>
          </cell>
        </row>
        <row r="22072">
          <cell r="A22072" t="str">
            <v>TRIAE_CS42_2BS_TGACv1_146291_AA0461640.1</v>
          </cell>
          <cell r="B22072" t="str">
            <v>lectin receptor-type protein kinase, putative, expressed</v>
          </cell>
          <cell r="C22072" t="str">
            <v>receptor kinase 2</v>
          </cell>
          <cell r="D22072">
            <v>0</v>
          </cell>
          <cell r="E22072">
            <v>0</v>
          </cell>
          <cell r="F22072">
            <v>0</v>
          </cell>
          <cell r="G22072">
            <v>-1.5603069169999999</v>
          </cell>
          <cell r="H22072">
            <v>0</v>
          </cell>
          <cell r="I22072">
            <v>0</v>
          </cell>
          <cell r="J22072">
            <v>0</v>
          </cell>
          <cell r="K22072">
            <v>0</v>
          </cell>
        </row>
        <row r="22073">
          <cell r="A22073" t="str">
            <v>TRIAE_CS42_6AS_TGACv1_485556_AA1547460.1</v>
          </cell>
          <cell r="B22073" t="str">
            <v>OsWAK108 - OsWAK receptor-like protein kinase, expressed</v>
          </cell>
          <cell r="C22073" t="str">
            <v>receptor kinase 2</v>
          </cell>
          <cell r="D22073">
            <v>0</v>
          </cell>
          <cell r="E22073">
            <v>0</v>
          </cell>
          <cell r="F22073">
            <v>0</v>
          </cell>
          <cell r="G22073">
            <v>-1.5450935290000001</v>
          </cell>
          <cell r="H22073">
            <v>0</v>
          </cell>
          <cell r="I22073">
            <v>0</v>
          </cell>
          <cell r="J22073">
            <v>0</v>
          </cell>
          <cell r="K22073">
            <v>0</v>
          </cell>
        </row>
        <row r="22074">
          <cell r="A22074" t="str">
            <v>TRIAE_CS42_6DS_TGACv1_542665_AA1726890.1</v>
          </cell>
          <cell r="B22074" t="str">
            <v>OsWAK108 - OsWAK receptor-like protein kinase, expressed</v>
          </cell>
          <cell r="C22074" t="str">
            <v>receptor kinase 2</v>
          </cell>
          <cell r="D22074">
            <v>0</v>
          </cell>
          <cell r="E22074">
            <v>0</v>
          </cell>
          <cell r="F22074">
            <v>0</v>
          </cell>
          <cell r="G22074">
            <v>-1.5447077709999999</v>
          </cell>
          <cell r="H22074">
            <v>0</v>
          </cell>
          <cell r="I22074">
            <v>0</v>
          </cell>
          <cell r="J22074">
            <v>0</v>
          </cell>
          <cell r="K22074">
            <v>0</v>
          </cell>
        </row>
        <row r="22075">
          <cell r="A22075" t="str">
            <v>TRIAE_CS42_6BS_TGACv1_514077_AA1654780.1</v>
          </cell>
          <cell r="B22075" t="str">
            <v>lectin receptor-type protein kinase, putative, expressed</v>
          </cell>
          <cell r="C22075" t="str">
            <v>receptor kinase 2</v>
          </cell>
          <cell r="D22075">
            <v>0</v>
          </cell>
          <cell r="E22075">
            <v>0</v>
          </cell>
          <cell r="F22075">
            <v>0</v>
          </cell>
          <cell r="G22075">
            <v>-1.5442889879999999</v>
          </cell>
          <cell r="H22075">
            <v>0</v>
          </cell>
          <cell r="I22075">
            <v>0</v>
          </cell>
          <cell r="J22075">
            <v>0</v>
          </cell>
          <cell r="K22075">
            <v>0</v>
          </cell>
        </row>
        <row r="22076">
          <cell r="A22076" t="str">
            <v>TRIAE_CS42_1DL_TGACv1_061059_AA0183410.1</v>
          </cell>
          <cell r="B22076" t="str">
            <v>lectin-like receptor kinase, putative, expressed</v>
          </cell>
          <cell r="C22076" t="str">
            <v>receptor kinase 2</v>
          </cell>
          <cell r="D22076">
            <v>0</v>
          </cell>
          <cell r="E22076">
            <v>0</v>
          </cell>
          <cell r="F22076">
            <v>0</v>
          </cell>
          <cell r="G22076">
            <v>-1.5265281369999999</v>
          </cell>
          <cell r="H22076">
            <v>0</v>
          </cell>
          <cell r="I22076">
            <v>0</v>
          </cell>
          <cell r="J22076">
            <v>0</v>
          </cell>
          <cell r="K22076">
            <v>0</v>
          </cell>
        </row>
        <row r="22077">
          <cell r="A22077" t="str">
            <v>TRIAE_CS42_U_TGACv1_640842_AA2076830.3</v>
          </cell>
          <cell r="B22077" t="str">
            <v>OsWAK108 - OsWAK receptor-like protein kinase, expressed</v>
          </cell>
          <cell r="C22077" t="str">
            <v>receptor kinase 2</v>
          </cell>
          <cell r="D22077">
            <v>0</v>
          </cell>
          <cell r="E22077">
            <v>0</v>
          </cell>
          <cell r="F22077">
            <v>0</v>
          </cell>
          <cell r="G22077">
            <v>-1.5191869220000001</v>
          </cell>
          <cell r="H22077">
            <v>0</v>
          </cell>
          <cell r="I22077">
            <v>0</v>
          </cell>
          <cell r="J22077">
            <v>0</v>
          </cell>
          <cell r="K22077">
            <v>0</v>
          </cell>
        </row>
        <row r="22078">
          <cell r="A22078" t="str">
            <v>TRIAE_CS42_U_TGACv1_642917_AA2124770.3</v>
          </cell>
          <cell r="B22078" t="str">
            <v>protein kinase family protein, putative, expressed</v>
          </cell>
          <cell r="C22078" t="str">
            <v>receptor kinase 2</v>
          </cell>
          <cell r="D22078">
            <v>0</v>
          </cell>
          <cell r="E22078">
            <v>0</v>
          </cell>
          <cell r="F22078">
            <v>0</v>
          </cell>
          <cell r="G22078">
            <v>-1.4626582960000001</v>
          </cell>
          <cell r="H22078">
            <v>0</v>
          </cell>
          <cell r="I22078">
            <v>0</v>
          </cell>
          <cell r="J22078">
            <v>0</v>
          </cell>
          <cell r="K22078">
            <v>0</v>
          </cell>
        </row>
        <row r="22079">
          <cell r="A22079" t="str">
            <v>TRIAE_CS42_5DL_TGACv1_435033_AA1445120.1</v>
          </cell>
          <cell r="B22079" t="str">
            <v>lectin-like receptor kinase, putative, expressed</v>
          </cell>
          <cell r="C22079" t="str">
            <v>receptor kinase 2</v>
          </cell>
          <cell r="D22079">
            <v>0</v>
          </cell>
          <cell r="E22079">
            <v>0</v>
          </cell>
          <cell r="F22079">
            <v>0</v>
          </cell>
          <cell r="G22079">
            <v>-1.4494624570000001</v>
          </cell>
          <cell r="H22079">
            <v>0</v>
          </cell>
          <cell r="I22079">
            <v>0</v>
          </cell>
          <cell r="J22079">
            <v>0</v>
          </cell>
          <cell r="K22079">
            <v>0</v>
          </cell>
        </row>
        <row r="22080">
          <cell r="A22080" t="str">
            <v>TRIAE_CS42_5BL_TGACv1_404280_AA1293720.1</v>
          </cell>
          <cell r="B22080" t="str">
            <v>lectin-like receptor kinase, putative, expressed</v>
          </cell>
          <cell r="C22080" t="str">
            <v>receptor kinase 2</v>
          </cell>
          <cell r="D22080">
            <v>0</v>
          </cell>
          <cell r="E22080">
            <v>0</v>
          </cell>
          <cell r="F22080">
            <v>0</v>
          </cell>
          <cell r="G22080">
            <v>-1.38098944</v>
          </cell>
          <cell r="H22080">
            <v>0</v>
          </cell>
          <cell r="I22080">
            <v>0</v>
          </cell>
          <cell r="J22080">
            <v>0</v>
          </cell>
          <cell r="K22080">
            <v>0</v>
          </cell>
        </row>
        <row r="22081">
          <cell r="A22081" t="str">
            <v>TRIAE_CS42_U_TGACv1_640842_AA2076800.1</v>
          </cell>
          <cell r="B22081" t="str">
            <v>protein kinase domain containing protein, expressed</v>
          </cell>
          <cell r="C22081" t="str">
            <v>receptor kinase 2</v>
          </cell>
          <cell r="D22081">
            <v>0</v>
          </cell>
          <cell r="E22081">
            <v>0</v>
          </cell>
          <cell r="F22081">
            <v>0</v>
          </cell>
          <cell r="G22081">
            <v>-1.36358427</v>
          </cell>
          <cell r="H22081">
            <v>0</v>
          </cell>
          <cell r="I22081">
            <v>0</v>
          </cell>
          <cell r="J22081">
            <v>0</v>
          </cell>
          <cell r="K22081">
            <v>0</v>
          </cell>
        </row>
        <row r="22082">
          <cell r="A22082" t="str">
            <v>TRIAE_CS42_5AS_TGACv1_394064_AA1277920.1</v>
          </cell>
          <cell r="B22082" t="str">
            <v>expressed protein</v>
          </cell>
          <cell r="C22082" t="str">
            <v>receptor kinase 2</v>
          </cell>
          <cell r="D22082">
            <v>0</v>
          </cell>
          <cell r="E22082">
            <v>0</v>
          </cell>
          <cell r="F22082">
            <v>0</v>
          </cell>
          <cell r="G22082">
            <v>-1.3494153499999999</v>
          </cell>
          <cell r="H22082">
            <v>0</v>
          </cell>
          <cell r="I22082">
            <v>0</v>
          </cell>
          <cell r="J22082">
            <v>0</v>
          </cell>
          <cell r="K22082">
            <v>0</v>
          </cell>
        </row>
        <row r="22083">
          <cell r="A22083" t="str">
            <v>TRIAE_CS42_6AS_TGACv1_486881_AA1566030.1</v>
          </cell>
          <cell r="B22083" t="str">
            <v>LYK8, putative, expressed</v>
          </cell>
          <cell r="C22083" t="str">
            <v>receptor kinase 2</v>
          </cell>
          <cell r="D22083">
            <v>0</v>
          </cell>
          <cell r="E22083">
            <v>0</v>
          </cell>
          <cell r="F22083">
            <v>0</v>
          </cell>
          <cell r="G22083">
            <v>-1.330661283</v>
          </cell>
          <cell r="H22083">
            <v>0</v>
          </cell>
          <cell r="I22083">
            <v>0</v>
          </cell>
          <cell r="J22083">
            <v>0</v>
          </cell>
          <cell r="K22083">
            <v>0</v>
          </cell>
        </row>
        <row r="22084">
          <cell r="A22084" t="str">
            <v>TRIAE_CS42_U_TGACv1_640697_AA2069140.6</v>
          </cell>
          <cell r="C22084" t="str">
            <v>receptor kinase 2</v>
          </cell>
          <cell r="D22084">
            <v>0</v>
          </cell>
          <cell r="E22084">
            <v>0</v>
          </cell>
          <cell r="F22084">
            <v>0</v>
          </cell>
          <cell r="G22084">
            <v>-1.320931227</v>
          </cell>
          <cell r="H22084">
            <v>0</v>
          </cell>
          <cell r="I22084">
            <v>0</v>
          </cell>
          <cell r="J22084">
            <v>0</v>
          </cell>
          <cell r="K22084">
            <v>0</v>
          </cell>
        </row>
        <row r="22085">
          <cell r="A22085" t="str">
            <v>TRIAE_CS42_5DL_TGACv1_433233_AA1406480.1</v>
          </cell>
          <cell r="B22085" t="str">
            <v>protein kinase domain containing protein, expressed</v>
          </cell>
          <cell r="C22085" t="str">
            <v>receptor kinase 2</v>
          </cell>
          <cell r="D22085">
            <v>0</v>
          </cell>
          <cell r="E22085">
            <v>0</v>
          </cell>
          <cell r="F22085">
            <v>0</v>
          </cell>
          <cell r="G22085">
            <v>-1.228556279</v>
          </cell>
          <cell r="H22085">
            <v>0</v>
          </cell>
          <cell r="I22085">
            <v>0</v>
          </cell>
          <cell r="J22085">
            <v>0</v>
          </cell>
          <cell r="K22085">
            <v>0</v>
          </cell>
        </row>
        <row r="22086">
          <cell r="A22086" t="str">
            <v>TRIAE_CS42_3B_TGACv1_224968_AA0803740.1</v>
          </cell>
          <cell r="B22086" t="str">
            <v>protein kinase family protein, putative, expressed</v>
          </cell>
          <cell r="C22086" t="str">
            <v>receptor kinase 2</v>
          </cell>
          <cell r="D22086">
            <v>0</v>
          </cell>
          <cell r="E22086">
            <v>0</v>
          </cell>
          <cell r="F22086">
            <v>0</v>
          </cell>
          <cell r="G22086">
            <v>-1.2210853260000001</v>
          </cell>
          <cell r="H22086">
            <v>0</v>
          </cell>
          <cell r="I22086">
            <v>0</v>
          </cell>
          <cell r="J22086">
            <v>0</v>
          </cell>
          <cell r="K22086">
            <v>0</v>
          </cell>
        </row>
        <row r="22087">
          <cell r="A22087" t="str">
            <v>TRIAE_CS42_U_TGACv1_641952_AA2108220.1</v>
          </cell>
          <cell r="B22087" t="str">
            <v>protein kinase family protein, putative, expressed</v>
          </cell>
          <cell r="C22087" t="str">
            <v>receptor kinase 2</v>
          </cell>
          <cell r="D22087">
            <v>0</v>
          </cell>
          <cell r="E22087">
            <v>0</v>
          </cell>
          <cell r="F22087">
            <v>0</v>
          </cell>
          <cell r="G22087">
            <v>-1.2210853260000001</v>
          </cell>
          <cell r="H22087">
            <v>0</v>
          </cell>
          <cell r="I22087">
            <v>0</v>
          </cell>
          <cell r="J22087">
            <v>0</v>
          </cell>
          <cell r="K22087">
            <v>0</v>
          </cell>
        </row>
        <row r="22088">
          <cell r="A22088" t="str">
            <v>TRIAE_CS42_5BL_TGACv1_405520_AA1329340.1</v>
          </cell>
          <cell r="B22088" t="str">
            <v>TKL_IRAK_DUF26-la.7 - DUF26 kinases have homology to DUF26 containing loci, expressed</v>
          </cell>
          <cell r="C22088" t="str">
            <v>receptor kinase 2</v>
          </cell>
          <cell r="D22088">
            <v>0</v>
          </cell>
          <cell r="E22088">
            <v>0</v>
          </cell>
          <cell r="F22088">
            <v>0</v>
          </cell>
          <cell r="G22088">
            <v>-1.2160343849999999</v>
          </cell>
          <cell r="H22088">
            <v>0</v>
          </cell>
          <cell r="I22088">
            <v>0</v>
          </cell>
          <cell r="J22088">
            <v>0</v>
          </cell>
          <cell r="K22088">
            <v>0</v>
          </cell>
        </row>
        <row r="22089">
          <cell r="A22089" t="str">
            <v>TRIAE_CS42_3DL_TGACv1_249084_AA0837040.2</v>
          </cell>
          <cell r="B22089" t="str">
            <v>protein kinase family protein, putative, expressed</v>
          </cell>
          <cell r="C22089" t="str">
            <v>receptor kinase 2</v>
          </cell>
          <cell r="D22089">
            <v>0</v>
          </cell>
          <cell r="E22089">
            <v>0</v>
          </cell>
          <cell r="F22089">
            <v>0</v>
          </cell>
          <cell r="G22089">
            <v>-1.215913969</v>
          </cell>
          <cell r="H22089">
            <v>0</v>
          </cell>
          <cell r="I22089">
            <v>0</v>
          </cell>
          <cell r="J22089">
            <v>0</v>
          </cell>
          <cell r="K22089">
            <v>0</v>
          </cell>
        </row>
        <row r="22090">
          <cell r="A22090" t="str">
            <v>TRIAE_CS42_5DS_TGACv1_457762_AA1489650.1</v>
          </cell>
          <cell r="B22090" t="str">
            <v>expressed protein</v>
          </cell>
          <cell r="C22090" t="str">
            <v>receptor kinase 2</v>
          </cell>
          <cell r="D22090">
            <v>0</v>
          </cell>
          <cell r="E22090">
            <v>0</v>
          </cell>
          <cell r="F22090">
            <v>0</v>
          </cell>
          <cell r="G22090">
            <v>-1.2045460699999999</v>
          </cell>
          <cell r="H22090">
            <v>0</v>
          </cell>
          <cell r="I22090">
            <v>0</v>
          </cell>
          <cell r="J22090">
            <v>0</v>
          </cell>
          <cell r="K22090">
            <v>0</v>
          </cell>
        </row>
        <row r="22091">
          <cell r="A22091" t="str">
            <v>TRIAE_CS42_5BS_TGACv1_423196_AA1370270.1</v>
          </cell>
          <cell r="B22091" t="str">
            <v>cysteine-rich receptor-like protein kinase 8 precursor, putative, expressed</v>
          </cell>
          <cell r="C22091" t="str">
            <v>receptor kinase 2</v>
          </cell>
          <cell r="D22091">
            <v>0</v>
          </cell>
          <cell r="E22091">
            <v>0</v>
          </cell>
          <cell r="F22091">
            <v>0</v>
          </cell>
          <cell r="G22091">
            <v>-1.197820828</v>
          </cell>
          <cell r="H22091">
            <v>0</v>
          </cell>
          <cell r="I22091">
            <v>0</v>
          </cell>
          <cell r="J22091">
            <v>0</v>
          </cell>
          <cell r="K22091">
            <v>0</v>
          </cell>
        </row>
        <row r="22092">
          <cell r="A22092" t="str">
            <v>TRIAE_CS42_6DS_TGACv1_544945_AA1749670.1</v>
          </cell>
          <cell r="B22092" t="str">
            <v>LYK8, putative, expressed</v>
          </cell>
          <cell r="C22092" t="str">
            <v>receptor kinase 2</v>
          </cell>
          <cell r="D22092">
            <v>0</v>
          </cell>
          <cell r="E22092">
            <v>0</v>
          </cell>
          <cell r="F22092">
            <v>0</v>
          </cell>
          <cell r="G22092">
            <v>-1.168339668</v>
          </cell>
          <cell r="H22092">
            <v>0</v>
          </cell>
          <cell r="I22092">
            <v>0</v>
          </cell>
          <cell r="J22092">
            <v>0</v>
          </cell>
          <cell r="K22092">
            <v>0</v>
          </cell>
        </row>
        <row r="22093">
          <cell r="A22093" t="str">
            <v>TRIAE_CS42_5DL_TGACv1_433882_AA1424430.1</v>
          </cell>
          <cell r="B22093" t="str">
            <v>lectin-like receptor kinase, putative, expressed</v>
          </cell>
          <cell r="C22093" t="str">
            <v>receptor kinase 2</v>
          </cell>
          <cell r="D22093">
            <v>0</v>
          </cell>
          <cell r="E22093">
            <v>0</v>
          </cell>
          <cell r="F22093">
            <v>0</v>
          </cell>
          <cell r="G22093">
            <v>-1.134425647</v>
          </cell>
          <cell r="H22093">
            <v>0</v>
          </cell>
          <cell r="I22093">
            <v>0</v>
          </cell>
          <cell r="J22093">
            <v>0</v>
          </cell>
          <cell r="K22093">
            <v>0</v>
          </cell>
        </row>
        <row r="22094">
          <cell r="A22094" t="str">
            <v>TRIAE_CS42_3DL_TGACv1_249184_AA0840640.1</v>
          </cell>
          <cell r="B22094" t="str">
            <v>OsWAK32 - OsWAK receptor-like protein kinase, expressed</v>
          </cell>
          <cell r="C22094" t="str">
            <v>receptor kinase 2</v>
          </cell>
          <cell r="D22094">
            <v>0</v>
          </cell>
          <cell r="E22094">
            <v>0</v>
          </cell>
          <cell r="F22094">
            <v>0</v>
          </cell>
          <cell r="G22094">
            <v>-1.0817322730000001</v>
          </cell>
          <cell r="H22094">
            <v>0</v>
          </cell>
          <cell r="I22094">
            <v>0</v>
          </cell>
          <cell r="J22094">
            <v>0</v>
          </cell>
          <cell r="K22094">
            <v>0</v>
          </cell>
        </row>
        <row r="22095">
          <cell r="A22095" t="str">
            <v>TRIAE_CS42_5DS_TGACv1_456847_AA1479040.1</v>
          </cell>
          <cell r="B22095" t="str">
            <v>expressed protein</v>
          </cell>
          <cell r="C22095" t="str">
            <v>receptor kinase 2</v>
          </cell>
          <cell r="D22095">
            <v>0</v>
          </cell>
          <cell r="E22095">
            <v>0</v>
          </cell>
          <cell r="F22095">
            <v>0</v>
          </cell>
          <cell r="G22095">
            <v>-1.0644814730000001</v>
          </cell>
          <cell r="H22095">
            <v>0</v>
          </cell>
          <cell r="I22095">
            <v>0</v>
          </cell>
          <cell r="J22095">
            <v>0</v>
          </cell>
          <cell r="K22095">
            <v>0</v>
          </cell>
        </row>
        <row r="22096">
          <cell r="A22096" t="str">
            <v>TRIAE_CS42_7BL_TGACv1_577640_AA1879990.2</v>
          </cell>
          <cell r="B22096" t="str">
            <v>expressed protein</v>
          </cell>
          <cell r="C22096" t="str">
            <v>receptor kinase 2</v>
          </cell>
          <cell r="D22096">
            <v>0</v>
          </cell>
          <cell r="E22096">
            <v>0</v>
          </cell>
          <cell r="F22096">
            <v>0</v>
          </cell>
          <cell r="G22096">
            <v>-1.013831471</v>
          </cell>
          <cell r="H22096">
            <v>0</v>
          </cell>
          <cell r="I22096">
            <v>0</v>
          </cell>
          <cell r="J22096">
            <v>0</v>
          </cell>
          <cell r="K22096">
            <v>0</v>
          </cell>
        </row>
        <row r="22097">
          <cell r="A22097" t="str">
            <v>TRIAE_CS42_U_TGACv1_642227_AA2113810.1</v>
          </cell>
          <cell r="B22097" t="str">
            <v>lectin-like receptor kinase, putative, expressed</v>
          </cell>
          <cell r="C22097" t="str">
            <v>receptor kinase 2</v>
          </cell>
          <cell r="D22097">
            <v>0</v>
          </cell>
          <cell r="E22097">
            <v>0</v>
          </cell>
          <cell r="F22097">
            <v>0</v>
          </cell>
          <cell r="G22097">
            <v>1.0190444679999999</v>
          </cell>
          <cell r="H22097">
            <v>0</v>
          </cell>
          <cell r="I22097">
            <v>0</v>
          </cell>
          <cell r="J22097">
            <v>0</v>
          </cell>
          <cell r="K22097">
            <v>0</v>
          </cell>
        </row>
        <row r="22098">
          <cell r="A22098" t="str">
            <v>TRIAE_CS42_U_TGACv1_642014_AA2109480.1</v>
          </cell>
          <cell r="B22098" t="str">
            <v>cysteine-rich receptor-like protein kinase 12 precursor, putative, expressed</v>
          </cell>
          <cell r="C22098" t="str">
            <v>receptor kinase 2</v>
          </cell>
          <cell r="D22098">
            <v>0</v>
          </cell>
          <cell r="E22098">
            <v>0</v>
          </cell>
          <cell r="F22098">
            <v>0</v>
          </cell>
          <cell r="G22098">
            <v>1.177832971</v>
          </cell>
          <cell r="H22098">
            <v>0</v>
          </cell>
          <cell r="I22098">
            <v>0</v>
          </cell>
          <cell r="J22098">
            <v>0</v>
          </cell>
          <cell r="K22098">
            <v>0</v>
          </cell>
        </row>
        <row r="22099">
          <cell r="A22099" t="str">
            <v>TRIAE_CS42_6AS_TGACv1_485997_AA1555470.1</v>
          </cell>
          <cell r="B22099" t="str">
            <v>STRUBBELIG-RECEPTOR FAMILY 7 precursor, putative, expressed</v>
          </cell>
          <cell r="C22099" t="str">
            <v>receptor kinase 2</v>
          </cell>
          <cell r="D22099">
            <v>0</v>
          </cell>
          <cell r="E22099">
            <v>0</v>
          </cell>
          <cell r="F22099">
            <v>0</v>
          </cell>
          <cell r="G22099">
            <v>1.534482686</v>
          </cell>
          <cell r="H22099">
            <v>0</v>
          </cell>
          <cell r="I22099">
            <v>0</v>
          </cell>
          <cell r="J22099">
            <v>0</v>
          </cell>
          <cell r="K22099">
            <v>0</v>
          </cell>
        </row>
        <row r="22100">
          <cell r="A22100" t="str">
            <v>TRIAE_CS42_6DS_TGACv1_545738_AA1750460.1</v>
          </cell>
          <cell r="B22100" t="str">
            <v>STRUBBELIG-RECEPTOR FAMILY 7 precursor, putative, expressed</v>
          </cell>
          <cell r="C22100" t="str">
            <v>receptor kinase 2</v>
          </cell>
          <cell r="D22100">
            <v>0</v>
          </cell>
          <cell r="E22100">
            <v>0</v>
          </cell>
          <cell r="F22100">
            <v>0</v>
          </cell>
          <cell r="G22100">
            <v>1.638076804</v>
          </cell>
          <cell r="H22100">
            <v>0</v>
          </cell>
          <cell r="I22100">
            <v>0</v>
          </cell>
          <cell r="J22100">
            <v>0</v>
          </cell>
          <cell r="K22100">
            <v>0</v>
          </cell>
        </row>
        <row r="22101">
          <cell r="A22101" t="str">
            <v>TRIAE_CS42_6BS_TGACv1_513174_AA1632960.1</v>
          </cell>
          <cell r="B22101" t="str">
            <v>STRUBBELIG-RECEPTOR FAMILY 7 precursor, putative, expressed</v>
          </cell>
          <cell r="C22101" t="str">
            <v>receptor kinase 2</v>
          </cell>
          <cell r="D22101">
            <v>0</v>
          </cell>
          <cell r="E22101">
            <v>0</v>
          </cell>
          <cell r="F22101">
            <v>0</v>
          </cell>
          <cell r="G22101">
            <v>1.647224853</v>
          </cell>
          <cell r="H22101">
            <v>0</v>
          </cell>
          <cell r="I22101">
            <v>0</v>
          </cell>
          <cell r="J22101">
            <v>0</v>
          </cell>
          <cell r="K22101">
            <v>0</v>
          </cell>
        </row>
        <row r="22102">
          <cell r="A22102" t="str">
            <v>TRIAE_CS42_2DL_TGACv1_159266_AA0535670.1</v>
          </cell>
          <cell r="B22102" t="str">
            <v>protein kinase domain containing protein, expressed</v>
          </cell>
          <cell r="C22102" t="str">
            <v>receptor kinase 2</v>
          </cell>
          <cell r="D22102">
            <v>0</v>
          </cell>
          <cell r="E22102">
            <v>0</v>
          </cell>
          <cell r="F22102">
            <v>0</v>
          </cell>
          <cell r="G22102">
            <v>1.652629685</v>
          </cell>
          <cell r="H22102">
            <v>0</v>
          </cell>
          <cell r="I22102">
            <v>0</v>
          </cell>
          <cell r="J22102">
            <v>0</v>
          </cell>
          <cell r="K22102">
            <v>0</v>
          </cell>
        </row>
        <row r="22103">
          <cell r="A22103" t="str">
            <v>TRIAE_CS42_7DL_TGACv1_602972_AA1973010.1</v>
          </cell>
          <cell r="B22103" t="str">
            <v>protein kinase domain containing protein, expressed</v>
          </cell>
          <cell r="C22103" t="str">
            <v>receptor kinase 2</v>
          </cell>
          <cell r="D22103">
            <v>0</v>
          </cell>
          <cell r="E22103">
            <v>0</v>
          </cell>
          <cell r="F22103">
            <v>0</v>
          </cell>
          <cell r="G22103">
            <v>1.719753189</v>
          </cell>
          <cell r="H22103">
            <v>0</v>
          </cell>
          <cell r="I22103">
            <v>0</v>
          </cell>
          <cell r="J22103">
            <v>0</v>
          </cell>
          <cell r="K22103">
            <v>0</v>
          </cell>
        </row>
        <row r="22104">
          <cell r="A22104" t="str">
            <v>TRIAE_CS42_U_TGACv1_641629_AA2099850.1</v>
          </cell>
          <cell r="B22104" t="str">
            <v>protein kinase domain containing protein, expressed</v>
          </cell>
          <cell r="C22104" t="str">
            <v>receptor kinase 2</v>
          </cell>
          <cell r="D22104">
            <v>0</v>
          </cell>
          <cell r="E22104">
            <v>0</v>
          </cell>
          <cell r="F22104">
            <v>0</v>
          </cell>
          <cell r="G22104">
            <v>1.772632325</v>
          </cell>
          <cell r="H22104">
            <v>0</v>
          </cell>
          <cell r="I22104">
            <v>0</v>
          </cell>
          <cell r="J22104">
            <v>0</v>
          </cell>
          <cell r="K22104">
            <v>0</v>
          </cell>
        </row>
        <row r="22105">
          <cell r="A22105" t="str">
            <v>TRIAE_CS42_3AS_TGACv1_210785_AA0679000.1</v>
          </cell>
          <cell r="B22105" t="str">
            <v>TKL_IRAK_DUF26-la.5 - DUF26 kinases have homology to DUF26 containing loci, expressed</v>
          </cell>
          <cell r="C22105" t="str">
            <v>receptor kinase 2</v>
          </cell>
          <cell r="D22105">
            <v>0</v>
          </cell>
          <cell r="E22105">
            <v>0</v>
          </cell>
          <cell r="F22105">
            <v>0</v>
          </cell>
          <cell r="G22105">
            <v>1.961313579</v>
          </cell>
          <cell r="H22105">
            <v>0</v>
          </cell>
          <cell r="I22105">
            <v>0</v>
          </cell>
          <cell r="J22105">
            <v>0</v>
          </cell>
          <cell r="K22105">
            <v>0</v>
          </cell>
        </row>
        <row r="22106">
          <cell r="A22106" t="str">
            <v>TRIAE_CS42_3DS_TGACv1_271729_AA0906780.1</v>
          </cell>
          <cell r="B22106" t="str">
            <v>TKL_IRAK_DUF26-la.5 - DUF26 kinases have homology to DUF26 containing loci, expressed</v>
          </cell>
          <cell r="C22106" t="str">
            <v>receptor kinase 2</v>
          </cell>
          <cell r="D22106">
            <v>0</v>
          </cell>
          <cell r="E22106">
            <v>0</v>
          </cell>
          <cell r="F22106">
            <v>0</v>
          </cell>
          <cell r="G22106">
            <v>2.3999546070000002</v>
          </cell>
          <cell r="H22106">
            <v>0</v>
          </cell>
          <cell r="I22106">
            <v>0</v>
          </cell>
          <cell r="J22106">
            <v>0</v>
          </cell>
          <cell r="K22106">
            <v>0</v>
          </cell>
        </row>
        <row r="22107">
          <cell r="A22107" t="str">
            <v>TRIAE_CS42_5BS_TGACv1_423240_AA1371910.1</v>
          </cell>
          <cell r="B22107" t="str">
            <v>OsWAK99 - OsWAK receptor-like protein kinase, expressed</v>
          </cell>
          <cell r="C22107" t="str">
            <v>receptor kinase 3</v>
          </cell>
          <cell r="D22107">
            <v>-2.1616394880000001</v>
          </cell>
          <cell r="E22107">
            <v>-1.5824668749999999</v>
          </cell>
          <cell r="F22107">
            <v>0</v>
          </cell>
          <cell r="G22107">
            <v>0</v>
          </cell>
          <cell r="H22107">
            <v>0</v>
          </cell>
          <cell r="I22107">
            <v>0</v>
          </cell>
          <cell r="J22107">
            <v>0</v>
          </cell>
          <cell r="K22107">
            <v>0</v>
          </cell>
        </row>
        <row r="22108">
          <cell r="A22108" t="str">
            <v>TRIAE_CS42_3AS_TGACv1_212658_AA0702400.1</v>
          </cell>
          <cell r="B22108" t="str">
            <v>leucine-rich repeat family protein, putative, expressed</v>
          </cell>
          <cell r="C22108" t="str">
            <v>receptor kinase 3</v>
          </cell>
          <cell r="D22108">
            <v>1.0088082739999999</v>
          </cell>
          <cell r="E22108">
            <v>0</v>
          </cell>
          <cell r="F22108">
            <v>0</v>
          </cell>
          <cell r="G22108">
            <v>-2.5303890920000001</v>
          </cell>
          <cell r="H22108">
            <v>0</v>
          </cell>
          <cell r="I22108">
            <v>0</v>
          </cell>
          <cell r="J22108">
            <v>0</v>
          </cell>
          <cell r="K22108">
            <v>0</v>
          </cell>
        </row>
        <row r="22109">
          <cell r="A22109" t="str">
            <v>TRIAE_CS42_3B_TGACv1_222040_AA0755570.1</v>
          </cell>
          <cell r="B22109" t="str">
            <v>leucine-rich repeat family protein, putative, expressed</v>
          </cell>
          <cell r="C22109" t="str">
            <v>receptor kinase 3</v>
          </cell>
          <cell r="D22109">
            <v>1.0088082739999999</v>
          </cell>
          <cell r="E22109">
            <v>0</v>
          </cell>
          <cell r="F22109">
            <v>0</v>
          </cell>
          <cell r="G22109">
            <v>-2.5303890920000001</v>
          </cell>
          <cell r="H22109">
            <v>0</v>
          </cell>
          <cell r="I22109">
            <v>0</v>
          </cell>
          <cell r="J22109">
            <v>0</v>
          </cell>
          <cell r="K22109">
            <v>0</v>
          </cell>
        </row>
        <row r="22110">
          <cell r="A22110" t="str">
            <v>TRIAE_CS42_3DS_TGACv1_271696_AA0905930.1</v>
          </cell>
          <cell r="B22110" t="str">
            <v>leucine-rich repeat family protein, putative, expressed</v>
          </cell>
          <cell r="C22110" t="str">
            <v>receptor kinase 3</v>
          </cell>
          <cell r="D22110">
            <v>1.0088082739999999</v>
          </cell>
          <cell r="E22110">
            <v>0</v>
          </cell>
          <cell r="F22110">
            <v>0</v>
          </cell>
          <cell r="G22110">
            <v>-2.5303890920000001</v>
          </cell>
          <cell r="H22110">
            <v>0</v>
          </cell>
          <cell r="I22110">
            <v>0</v>
          </cell>
          <cell r="J22110">
            <v>0</v>
          </cell>
          <cell r="K22110">
            <v>0</v>
          </cell>
        </row>
        <row r="22111">
          <cell r="A22111" t="str">
            <v>TRIAE_CS42_U_TGACv1_642789_AA2123260.1</v>
          </cell>
          <cell r="B22111" t="str">
            <v>NBS-LRR disease resistance protein, putative, expressed</v>
          </cell>
          <cell r="C22111" t="str">
            <v>receptor kinase 3</v>
          </cell>
          <cell r="D22111">
            <v>1.207273974</v>
          </cell>
          <cell r="E22111">
            <v>0</v>
          </cell>
          <cell r="F22111">
            <v>0</v>
          </cell>
          <cell r="G22111">
            <v>0</v>
          </cell>
          <cell r="H22111">
            <v>0</v>
          </cell>
          <cell r="I22111">
            <v>0</v>
          </cell>
          <cell r="J22111">
            <v>0</v>
          </cell>
          <cell r="K22111">
            <v>0</v>
          </cell>
        </row>
        <row r="22112">
          <cell r="A22112" t="str">
            <v>TRIAE_CS42_7DS_TGACv1_622370_AA2038540.1</v>
          </cell>
          <cell r="B22112" t="str">
            <v>NBS-LRR disease resistance protein, putative, expressed</v>
          </cell>
          <cell r="C22112" t="str">
            <v>receptor kinase 3</v>
          </cell>
          <cell r="D22112">
            <v>1.4684641110000001</v>
          </cell>
          <cell r="E22112">
            <v>0</v>
          </cell>
          <cell r="F22112">
            <v>0</v>
          </cell>
          <cell r="G22112">
            <v>0</v>
          </cell>
          <cell r="H22112">
            <v>0</v>
          </cell>
          <cell r="I22112">
            <v>0</v>
          </cell>
          <cell r="J22112">
            <v>0</v>
          </cell>
          <cell r="K22112">
            <v>0</v>
          </cell>
        </row>
        <row r="22113">
          <cell r="A22113" t="str">
            <v>TRIAE_CS42_7DS_TGACv1_624184_AA2059570.1</v>
          </cell>
          <cell r="B22113" t="str">
            <v>NBS-LRR disease resistance protein, putative, expressed</v>
          </cell>
          <cell r="C22113" t="str">
            <v>receptor kinase 3</v>
          </cell>
          <cell r="D22113">
            <v>1.4684641110000001</v>
          </cell>
          <cell r="E22113">
            <v>0</v>
          </cell>
          <cell r="F22113">
            <v>0</v>
          </cell>
          <cell r="G22113">
            <v>0</v>
          </cell>
          <cell r="H22113">
            <v>0</v>
          </cell>
          <cell r="I22113">
            <v>0</v>
          </cell>
          <cell r="J22113">
            <v>0</v>
          </cell>
          <cell r="K22113">
            <v>0</v>
          </cell>
        </row>
        <row r="22114">
          <cell r="A22114" t="str">
            <v>TRIAE_CS42_6BS_TGACv1_513128_AA1631090.1</v>
          </cell>
          <cell r="B22114" t="str">
            <v>OsWAK90 - OsWAK receptor-like protein kinase, expressed</v>
          </cell>
          <cell r="C22114" t="str">
            <v>receptor kinase 3</v>
          </cell>
          <cell r="D22114">
            <v>1.538657221</v>
          </cell>
          <cell r="E22114">
            <v>-4.9985651989999997</v>
          </cell>
          <cell r="F22114">
            <v>0</v>
          </cell>
          <cell r="G22114">
            <v>0</v>
          </cell>
          <cell r="H22114">
            <v>0</v>
          </cell>
          <cell r="I22114">
            <v>0</v>
          </cell>
          <cell r="J22114">
            <v>0</v>
          </cell>
          <cell r="K22114">
            <v>0</v>
          </cell>
        </row>
        <row r="22115">
          <cell r="A22115" t="str">
            <v>TRIAE_CS42_7DS_TGACv1_621610_AA2020930.1</v>
          </cell>
          <cell r="B22115" t="str">
            <v>NBS-LRR disease resistance protein, putative, expressed</v>
          </cell>
          <cell r="C22115" t="str">
            <v>receptor kinase 3</v>
          </cell>
          <cell r="D22115">
            <v>1.75083631</v>
          </cell>
          <cell r="E22115">
            <v>0</v>
          </cell>
          <cell r="F22115">
            <v>0</v>
          </cell>
          <cell r="G22115">
            <v>0</v>
          </cell>
          <cell r="H22115">
            <v>0</v>
          </cell>
          <cell r="I22115">
            <v>0</v>
          </cell>
          <cell r="J22115">
            <v>0</v>
          </cell>
          <cell r="K22115">
            <v>0</v>
          </cell>
        </row>
        <row r="22116">
          <cell r="A22116" t="str">
            <v>TRIAE_CS42_7AS_TGACv1_572581_AA1852260.1</v>
          </cell>
          <cell r="B22116" t="str">
            <v>NBS-LRR disease resistance protein, putative, expressed</v>
          </cell>
          <cell r="C22116" t="str">
            <v>receptor kinase 3</v>
          </cell>
          <cell r="D22116">
            <v>1.757009431</v>
          </cell>
          <cell r="E22116">
            <v>0</v>
          </cell>
          <cell r="F22116">
            <v>0</v>
          </cell>
          <cell r="G22116">
            <v>0</v>
          </cell>
          <cell r="H22116">
            <v>0</v>
          </cell>
          <cell r="I22116">
            <v>0</v>
          </cell>
          <cell r="J22116">
            <v>0</v>
          </cell>
          <cell r="K22116">
            <v>0</v>
          </cell>
        </row>
        <row r="22117">
          <cell r="A22117" t="str">
            <v>TRIAE_CS42_1AL_TGACv1_003565_AA0050400.1</v>
          </cell>
          <cell r="B22117" t="str">
            <v>OsWAK92 - OsWAK receptor-like protein kinase, expressed</v>
          </cell>
          <cell r="C22117" t="str">
            <v>receptor kinase 3</v>
          </cell>
          <cell r="D22117">
            <v>1.935967059</v>
          </cell>
          <cell r="E22117">
            <v>0</v>
          </cell>
          <cell r="F22117">
            <v>0</v>
          </cell>
          <cell r="G22117">
            <v>0</v>
          </cell>
          <cell r="H22117">
            <v>0</v>
          </cell>
          <cell r="I22117">
            <v>0</v>
          </cell>
          <cell r="J22117">
            <v>0</v>
          </cell>
          <cell r="K22117">
            <v>0</v>
          </cell>
        </row>
        <row r="22118">
          <cell r="A22118" t="str">
            <v>TRIAE_CS42_1DL_TGACv1_061771_AA0203200.1</v>
          </cell>
          <cell r="B22118" t="str">
            <v>OsWAK92 - OsWAK receptor-like protein kinase, expressed</v>
          </cell>
          <cell r="C22118" t="str">
            <v>receptor kinase 3</v>
          </cell>
          <cell r="D22118">
            <v>1.935967059</v>
          </cell>
          <cell r="E22118">
            <v>0</v>
          </cell>
          <cell r="F22118">
            <v>0</v>
          </cell>
          <cell r="G22118">
            <v>0</v>
          </cell>
          <cell r="H22118">
            <v>0</v>
          </cell>
          <cell r="I22118">
            <v>0</v>
          </cell>
          <cell r="J22118">
            <v>0</v>
          </cell>
          <cell r="K22118">
            <v>0</v>
          </cell>
        </row>
        <row r="22119">
          <cell r="A22119" t="str">
            <v>TRIAE_CS42_U_TGACv1_640821_AA2075790.1</v>
          </cell>
          <cell r="B22119" t="str">
            <v>OsWAK92 - OsWAK receptor-like protein kinase, expressed</v>
          </cell>
          <cell r="C22119" t="str">
            <v>receptor kinase 3</v>
          </cell>
          <cell r="D22119">
            <v>1.935967059</v>
          </cell>
          <cell r="E22119">
            <v>0</v>
          </cell>
          <cell r="F22119">
            <v>0</v>
          </cell>
          <cell r="G22119">
            <v>0</v>
          </cell>
          <cell r="H22119">
            <v>0</v>
          </cell>
          <cell r="I22119">
            <v>0</v>
          </cell>
          <cell r="J22119">
            <v>0</v>
          </cell>
          <cell r="K22119">
            <v>0</v>
          </cell>
        </row>
        <row r="22120">
          <cell r="A22120" t="str">
            <v>TRIAE_CS42_7BL_TGACv1_578233_AA1891560.2</v>
          </cell>
          <cell r="B22120" t="str">
            <v>protein kinase domain containing protein, expressed</v>
          </cell>
          <cell r="C22120" t="str">
            <v>receptor kinase 3</v>
          </cell>
          <cell r="D22120">
            <v>2.0050797999999999</v>
          </cell>
          <cell r="E22120">
            <v>0</v>
          </cell>
          <cell r="F22120">
            <v>0</v>
          </cell>
          <cell r="G22120">
            <v>0</v>
          </cell>
          <cell r="H22120">
            <v>0</v>
          </cell>
          <cell r="I22120">
            <v>0</v>
          </cell>
          <cell r="J22120">
            <v>0</v>
          </cell>
          <cell r="K22120">
            <v>0</v>
          </cell>
        </row>
        <row r="22121">
          <cell r="A22121" t="str">
            <v>TRIAE_CS42_6BS_TGACv1_513799_AA1650020.1</v>
          </cell>
          <cell r="B22121" t="str">
            <v>OsWAK91 - OsWAK receptor-like protein kinase, expressed</v>
          </cell>
          <cell r="C22121" t="str">
            <v>receptor kinase 3</v>
          </cell>
          <cell r="D22121">
            <v>2.0538450080000001</v>
          </cell>
          <cell r="E22121">
            <v>0</v>
          </cell>
          <cell r="F22121">
            <v>0</v>
          </cell>
          <cell r="G22121">
            <v>0</v>
          </cell>
          <cell r="H22121">
            <v>0</v>
          </cell>
          <cell r="I22121">
            <v>0</v>
          </cell>
          <cell r="J22121">
            <v>0</v>
          </cell>
          <cell r="K22121">
            <v>0</v>
          </cell>
        </row>
        <row r="22122">
          <cell r="A22122" t="str">
            <v>TRIAE_CS42_U_TGACv1_641371_AA2093250.1</v>
          </cell>
          <cell r="B22122" t="str">
            <v>NBS-LRR disease resistance protein, putative, expressed</v>
          </cell>
          <cell r="C22122" t="str">
            <v>receptor kinase 3</v>
          </cell>
          <cell r="D22122">
            <v>2.0987960600000002</v>
          </cell>
          <cell r="E22122">
            <v>1.2704622080000001</v>
          </cell>
          <cell r="F22122">
            <v>0</v>
          </cell>
          <cell r="G22122">
            <v>0</v>
          </cell>
          <cell r="H22122">
            <v>0</v>
          </cell>
          <cell r="I22122">
            <v>0</v>
          </cell>
          <cell r="J22122">
            <v>0</v>
          </cell>
          <cell r="K22122">
            <v>0</v>
          </cell>
        </row>
        <row r="22123">
          <cell r="A22123" t="str">
            <v>TRIAE_CS42_7DS_TGACv1_621610_AA2020940.1</v>
          </cell>
          <cell r="B22123" t="str">
            <v>NBS-LRR disease resistance protein, putative, expressed</v>
          </cell>
          <cell r="C22123" t="str">
            <v>receptor kinase 3</v>
          </cell>
          <cell r="D22123">
            <v>2.2237340570000002</v>
          </cell>
          <cell r="E22123">
            <v>0</v>
          </cell>
          <cell r="F22123">
            <v>0</v>
          </cell>
          <cell r="G22123">
            <v>0</v>
          </cell>
          <cell r="H22123">
            <v>0</v>
          </cell>
          <cell r="I22123">
            <v>0</v>
          </cell>
          <cell r="J22123">
            <v>0</v>
          </cell>
          <cell r="K22123">
            <v>0</v>
          </cell>
        </row>
        <row r="22124">
          <cell r="A22124" t="str">
            <v>TRIAE_CS42_5AL_TGACv1_375555_AA1223650.1</v>
          </cell>
          <cell r="B22124" t="str">
            <v>OsWAK90 - OsWAK receptor-like protein kinase, expressed</v>
          </cell>
          <cell r="C22124" t="str">
            <v>receptor kinase 3</v>
          </cell>
          <cell r="D22124">
            <v>2.5222717239999999</v>
          </cell>
          <cell r="E22124">
            <v>0</v>
          </cell>
          <cell r="F22124">
            <v>0</v>
          </cell>
          <cell r="G22124">
            <v>0</v>
          </cell>
          <cell r="H22124">
            <v>0</v>
          </cell>
          <cell r="I22124">
            <v>0</v>
          </cell>
          <cell r="J22124">
            <v>0</v>
          </cell>
          <cell r="K22124">
            <v>0</v>
          </cell>
        </row>
        <row r="22125">
          <cell r="A22125" t="str">
            <v>TRIAE_CS42_1DL_TGACv1_061518_AA0197540.1</v>
          </cell>
          <cell r="B22125" t="str">
            <v>NBS-LRR disease resistance protein, putative, expressed</v>
          </cell>
          <cell r="C22125" t="str">
            <v>receptor kinase 3</v>
          </cell>
          <cell r="D22125">
            <v>2.596402447</v>
          </cell>
          <cell r="E22125">
            <v>0</v>
          </cell>
          <cell r="F22125">
            <v>0</v>
          </cell>
          <cell r="G22125">
            <v>0</v>
          </cell>
          <cell r="H22125">
            <v>0</v>
          </cell>
          <cell r="I22125">
            <v>0</v>
          </cell>
          <cell r="J22125">
            <v>0</v>
          </cell>
          <cell r="K22125">
            <v>0</v>
          </cell>
        </row>
        <row r="22126">
          <cell r="A22126" t="str">
            <v>TRIAE_CS42_U_TGACv1_641577_AA2098530.1</v>
          </cell>
          <cell r="B22126" t="str">
            <v>OsWAK90 - OsWAK receptor-like protein kinase, expressed</v>
          </cell>
          <cell r="C22126" t="str">
            <v>receptor kinase 3</v>
          </cell>
          <cell r="D22126">
            <v>3.1248571780000001</v>
          </cell>
          <cell r="E22126">
            <v>0</v>
          </cell>
          <cell r="F22126">
            <v>0</v>
          </cell>
          <cell r="G22126">
            <v>0</v>
          </cell>
          <cell r="H22126">
            <v>0</v>
          </cell>
          <cell r="I22126">
            <v>0</v>
          </cell>
          <cell r="J22126">
            <v>0</v>
          </cell>
          <cell r="K22126">
            <v>0</v>
          </cell>
        </row>
        <row r="22127">
          <cell r="A22127" t="str">
            <v>TRIAE_CS42_5BS_TGACv1_423686_AA1381920.1</v>
          </cell>
          <cell r="B22127" t="str">
            <v>wall-associated receptor kinase-like 22 precursor, putative, expressed</v>
          </cell>
          <cell r="C22127" t="str">
            <v>receptor kinase 3</v>
          </cell>
          <cell r="D22127">
            <v>4.2670299700000003</v>
          </cell>
          <cell r="E22127">
            <v>0</v>
          </cell>
          <cell r="F22127">
            <v>0</v>
          </cell>
          <cell r="G22127">
            <v>0</v>
          </cell>
          <cell r="H22127">
            <v>0</v>
          </cell>
          <cell r="I22127">
            <v>0</v>
          </cell>
          <cell r="J22127">
            <v>0</v>
          </cell>
          <cell r="K22127">
            <v>0</v>
          </cell>
        </row>
        <row r="22128">
          <cell r="A22128" t="str">
            <v>TRIAE_CS42_5BL_TGACv1_404450_AA1300160.1</v>
          </cell>
          <cell r="B22128" t="str">
            <v>OsWAK92 - OsWAK receptor-like protein kinase, expressed</v>
          </cell>
          <cell r="C22128" t="str">
            <v>receptor kinase 3</v>
          </cell>
          <cell r="D22128">
            <v>0</v>
          </cell>
          <cell r="E22128">
            <v>-2.1303091319999998</v>
          </cell>
          <cell r="F22128">
            <v>-1.4330270220000001</v>
          </cell>
          <cell r="G22128">
            <v>-3.1560621640000002</v>
          </cell>
          <cell r="H22128">
            <v>0</v>
          </cell>
          <cell r="I22128">
            <v>0</v>
          </cell>
          <cell r="J22128">
            <v>0</v>
          </cell>
          <cell r="K22128">
            <v>0</v>
          </cell>
        </row>
        <row r="22129">
          <cell r="A22129" t="str">
            <v>TRIAE_CS42_5DL_TGACv1_434363_AA1434570.3</v>
          </cell>
          <cell r="B22129" t="str">
            <v>OsWAK91 - OsWAK receptor-like protein kinase, expressed</v>
          </cell>
          <cell r="C22129" t="str">
            <v>receptor kinase 3</v>
          </cell>
          <cell r="D22129">
            <v>0</v>
          </cell>
          <cell r="E22129">
            <v>-2.1303091319999998</v>
          </cell>
          <cell r="F22129">
            <v>0</v>
          </cell>
          <cell r="G22129">
            <v>-2.1493956999999999</v>
          </cell>
          <cell r="H22129">
            <v>0</v>
          </cell>
          <cell r="I22129">
            <v>0</v>
          </cell>
          <cell r="J22129">
            <v>0</v>
          </cell>
          <cell r="K22129">
            <v>0</v>
          </cell>
        </row>
        <row r="22130">
          <cell r="A22130" t="str">
            <v>TRIAE_CS42_2AS_TGACv1_112913_AA0347570.1</v>
          </cell>
          <cell r="B22130" t="str">
            <v>TKL_IRAK_DUF26-la.4 - DUF26 kinases have homology to DUF26 containing loci, expressed</v>
          </cell>
          <cell r="C22130" t="str">
            <v>receptor kinase 3</v>
          </cell>
          <cell r="D22130">
            <v>0</v>
          </cell>
          <cell r="E22130">
            <v>-1.902598639</v>
          </cell>
          <cell r="F22130">
            <v>0</v>
          </cell>
          <cell r="G22130">
            <v>0</v>
          </cell>
          <cell r="H22130">
            <v>0</v>
          </cell>
          <cell r="I22130">
            <v>0</v>
          </cell>
          <cell r="J22130">
            <v>0</v>
          </cell>
          <cell r="K22130">
            <v>0</v>
          </cell>
        </row>
        <row r="22131">
          <cell r="A22131" t="str">
            <v>TRIAE_CS42_7DL_TGACv1_605872_AA2008350.1</v>
          </cell>
          <cell r="B22131" t="str">
            <v>tyrosine protein kinase domain containing protein, putative, expressed</v>
          </cell>
          <cell r="C22131" t="str">
            <v>receptor kinase 3</v>
          </cell>
          <cell r="D22131">
            <v>0</v>
          </cell>
          <cell r="E22131">
            <v>-1.4410139710000001</v>
          </cell>
          <cell r="F22131">
            <v>0</v>
          </cell>
          <cell r="G22131">
            <v>-1.5133442340000001</v>
          </cell>
          <cell r="H22131">
            <v>0</v>
          </cell>
          <cell r="I22131">
            <v>0</v>
          </cell>
          <cell r="J22131">
            <v>0</v>
          </cell>
          <cell r="K22131">
            <v>0</v>
          </cell>
        </row>
        <row r="22132">
          <cell r="A22132" t="str">
            <v>TRIAE_CS42_7AL_TGACv1_556254_AA1759240.1</v>
          </cell>
          <cell r="B22132" t="str">
            <v>tyrosine protein kinase domain containing protein, putative, expressed</v>
          </cell>
          <cell r="C22132" t="str">
            <v>receptor kinase 3</v>
          </cell>
          <cell r="D22132">
            <v>0</v>
          </cell>
          <cell r="E22132">
            <v>-1.432212168</v>
          </cell>
          <cell r="F22132">
            <v>0</v>
          </cell>
          <cell r="G22132">
            <v>-1.5225528639999999</v>
          </cell>
          <cell r="H22132">
            <v>0</v>
          </cell>
          <cell r="I22132">
            <v>0</v>
          </cell>
          <cell r="J22132">
            <v>0</v>
          </cell>
          <cell r="K22132">
            <v>0</v>
          </cell>
        </row>
        <row r="22133">
          <cell r="A22133" t="str">
            <v>TRIAE_CS42_7BL_TGACv1_577549_AA1878500.1</v>
          </cell>
          <cell r="B22133" t="str">
            <v>tyrosine protein kinase domain containing protein, putative, expressed</v>
          </cell>
          <cell r="C22133" t="str">
            <v>receptor kinase 3</v>
          </cell>
          <cell r="D22133">
            <v>0</v>
          </cell>
          <cell r="E22133">
            <v>-1.3967474049999999</v>
          </cell>
          <cell r="F22133">
            <v>0</v>
          </cell>
          <cell r="G22133">
            <v>-1.520704729</v>
          </cell>
          <cell r="H22133">
            <v>0</v>
          </cell>
          <cell r="I22133">
            <v>0</v>
          </cell>
          <cell r="J22133">
            <v>0</v>
          </cell>
          <cell r="K22133">
            <v>0</v>
          </cell>
        </row>
        <row r="22134">
          <cell r="A22134" t="str">
            <v>TRIAE_CS42_6BL_TGACv1_500032_AA1597630.1</v>
          </cell>
          <cell r="B22134" t="str">
            <v>protein kinase, putative, expressed</v>
          </cell>
          <cell r="C22134" t="str">
            <v>receptor kinase 3</v>
          </cell>
          <cell r="D22134">
            <v>0</v>
          </cell>
          <cell r="E22134">
            <v>-1.061594446</v>
          </cell>
          <cell r="F22134">
            <v>0</v>
          </cell>
          <cell r="G22134">
            <v>0</v>
          </cell>
          <cell r="H22134">
            <v>0</v>
          </cell>
          <cell r="I22134">
            <v>0</v>
          </cell>
          <cell r="J22134">
            <v>0</v>
          </cell>
          <cell r="K22134">
            <v>0</v>
          </cell>
        </row>
        <row r="22135">
          <cell r="A22135" t="str">
            <v>TRIAE_CS42_4AL_TGACv1_289438_AA0971220.1</v>
          </cell>
          <cell r="B22135" t="str">
            <v>cysteine-rich receptor-like protein kinase 7 precursor, putative, expressed</v>
          </cell>
          <cell r="C22135" t="str">
            <v>receptor kinase 3</v>
          </cell>
          <cell r="D22135">
            <v>0</v>
          </cell>
          <cell r="E22135">
            <v>1.1020910370000001</v>
          </cell>
          <cell r="F22135">
            <v>0</v>
          </cell>
          <cell r="G22135">
            <v>0</v>
          </cell>
          <cell r="H22135">
            <v>0</v>
          </cell>
          <cell r="I22135">
            <v>0</v>
          </cell>
          <cell r="J22135">
            <v>0</v>
          </cell>
          <cell r="K22135">
            <v>0</v>
          </cell>
        </row>
        <row r="22136">
          <cell r="A22136" t="str">
            <v>TRIAE_CS42_5DS_TGACv1_456892_AA1479690.3</v>
          </cell>
          <cell r="B22136" t="str">
            <v>NBS-LRR disease resistance protein, putative, expressed</v>
          </cell>
          <cell r="C22136" t="str">
            <v>receptor kinase 3</v>
          </cell>
          <cell r="D22136">
            <v>0</v>
          </cell>
          <cell r="E22136">
            <v>1.233941033</v>
          </cell>
          <cell r="F22136">
            <v>0</v>
          </cell>
          <cell r="G22136">
            <v>0</v>
          </cell>
          <cell r="H22136">
            <v>0</v>
          </cell>
          <cell r="I22136">
            <v>0</v>
          </cell>
          <cell r="J22136">
            <v>0</v>
          </cell>
          <cell r="K22136">
            <v>0</v>
          </cell>
        </row>
        <row r="22137">
          <cell r="A22137" t="str">
            <v>TRIAE_CS42_7AS_TGACv1_570513_AA1836900.1</v>
          </cell>
          <cell r="B22137" t="str">
            <v>cysteine-rich receptor-like protein kinase 7 precursor, putative, expressed</v>
          </cell>
          <cell r="C22137" t="str">
            <v>receptor kinase 3</v>
          </cell>
          <cell r="D22137">
            <v>0</v>
          </cell>
          <cell r="E22137">
            <v>1.356250111</v>
          </cell>
          <cell r="F22137">
            <v>0</v>
          </cell>
          <cell r="G22137">
            <v>0</v>
          </cell>
          <cell r="H22137">
            <v>0</v>
          </cell>
          <cell r="I22137">
            <v>0</v>
          </cell>
          <cell r="J22137">
            <v>0</v>
          </cell>
          <cell r="K22137">
            <v>0</v>
          </cell>
        </row>
        <row r="22138">
          <cell r="A22138" t="str">
            <v>TRIAE_CS42_7AS_TGACv1_569522_AA1818200.2</v>
          </cell>
          <cell r="B22138" t="str">
            <v>protein kinase domain containing protein, expressed</v>
          </cell>
          <cell r="C22138" t="str">
            <v>receptor kinase 3</v>
          </cell>
          <cell r="D22138">
            <v>0</v>
          </cell>
          <cell r="E22138">
            <v>1.413528146</v>
          </cell>
          <cell r="F22138">
            <v>0</v>
          </cell>
          <cell r="G22138">
            <v>0</v>
          </cell>
          <cell r="H22138">
            <v>0</v>
          </cell>
          <cell r="I22138">
            <v>0</v>
          </cell>
          <cell r="J22138">
            <v>0</v>
          </cell>
          <cell r="K22138">
            <v>0</v>
          </cell>
        </row>
        <row r="22139">
          <cell r="A22139" t="str">
            <v>TRIAE_CS42_3AS_TGACv1_211770_AA0694020.1</v>
          </cell>
          <cell r="B22139" t="str">
            <v>TKL_IRAK_DUF26-lf.2 - DUF26 kinases have homology to DUF26 containing loci, expressed</v>
          </cell>
          <cell r="C22139" t="str">
            <v>receptor kinase 3</v>
          </cell>
          <cell r="D22139">
            <v>0</v>
          </cell>
          <cell r="E22139">
            <v>2.1401313059999998</v>
          </cell>
          <cell r="F22139">
            <v>1.2597955169999999</v>
          </cell>
          <cell r="G22139">
            <v>1.729304417</v>
          </cell>
          <cell r="H22139">
            <v>0</v>
          </cell>
          <cell r="I22139">
            <v>0</v>
          </cell>
          <cell r="J22139">
            <v>0</v>
          </cell>
          <cell r="K22139">
            <v>0</v>
          </cell>
        </row>
        <row r="22140">
          <cell r="A22140" t="str">
            <v>TRIAE_CS42_3B_TGACv1_221861_AA0751910.1</v>
          </cell>
          <cell r="B22140" t="str">
            <v>TKL_IRAK_DUF26-lf.2 - DUF26 kinases have homology to DUF26 containing loci, expressed</v>
          </cell>
          <cell r="C22140" t="str">
            <v>receptor kinase 3</v>
          </cell>
          <cell r="D22140">
            <v>0</v>
          </cell>
          <cell r="E22140">
            <v>2.1401313059999998</v>
          </cell>
          <cell r="F22140">
            <v>1.266342968</v>
          </cell>
          <cell r="G22140">
            <v>1.7328270889999999</v>
          </cell>
          <cell r="H22140">
            <v>0</v>
          </cell>
          <cell r="I22140">
            <v>0</v>
          </cell>
          <cell r="J22140">
            <v>0</v>
          </cell>
          <cell r="K22140">
            <v>0</v>
          </cell>
        </row>
        <row r="22141">
          <cell r="A22141" t="str">
            <v>TRIAE_CS42_3DS_TGACv1_272700_AA0924120.1</v>
          </cell>
          <cell r="B22141" t="str">
            <v>TKL_IRAK_DUF26-lf.2 - DUF26 kinases have homology to DUF26 containing loci, expressed</v>
          </cell>
          <cell r="C22141" t="str">
            <v>receptor kinase 3</v>
          </cell>
          <cell r="D22141">
            <v>0</v>
          </cell>
          <cell r="E22141">
            <v>2.1449214620000001</v>
          </cell>
          <cell r="F22141">
            <v>1.2746879069999999</v>
          </cell>
          <cell r="G22141">
            <v>1.7364982449999999</v>
          </cell>
          <cell r="H22141">
            <v>0</v>
          </cell>
          <cell r="I22141">
            <v>0</v>
          </cell>
          <cell r="J22141">
            <v>0</v>
          </cell>
          <cell r="K22141">
            <v>0</v>
          </cell>
        </row>
        <row r="22142">
          <cell r="A22142" t="str">
            <v>TRIAE_CS42_3B_TGACv1_222476_AA0765420.1</v>
          </cell>
          <cell r="B22142" t="str">
            <v>OsWAK92 - OsWAK receptor-like protein kinase, expressed</v>
          </cell>
          <cell r="C22142" t="str">
            <v>receptor kinase 3</v>
          </cell>
          <cell r="D22142">
            <v>0</v>
          </cell>
          <cell r="E22142">
            <v>0</v>
          </cell>
          <cell r="F22142">
            <v>0</v>
          </cell>
          <cell r="G22142">
            <v>0</v>
          </cell>
          <cell r="H22142">
            <v>0</v>
          </cell>
          <cell r="I22142">
            <v>0</v>
          </cell>
          <cell r="J22142">
            <v>0</v>
          </cell>
          <cell r="K22142">
            <v>-4.6433930209999996</v>
          </cell>
        </row>
        <row r="22143">
          <cell r="A22143" t="str">
            <v>TRIAE_CS42_3B_TGACv1_222929_AA0773390.1</v>
          </cell>
          <cell r="B22143" t="str">
            <v>OsWAK92 - OsWAK receptor-like protein kinase, expressed</v>
          </cell>
          <cell r="C22143" t="str">
            <v>receptor kinase 3</v>
          </cell>
          <cell r="D22143">
            <v>0</v>
          </cell>
          <cell r="E22143">
            <v>0</v>
          </cell>
          <cell r="F22143">
            <v>0</v>
          </cell>
          <cell r="G22143">
            <v>0</v>
          </cell>
          <cell r="H22143">
            <v>0</v>
          </cell>
          <cell r="I22143">
            <v>0</v>
          </cell>
          <cell r="J22143">
            <v>0</v>
          </cell>
          <cell r="K22143">
            <v>-3.8059267010000002</v>
          </cell>
        </row>
        <row r="22144">
          <cell r="A22144" t="str">
            <v>TRIAE_CS42_3AL_TGACv1_194659_AA0637340.1</v>
          </cell>
          <cell r="B22144" t="str">
            <v>OsWAK91 - OsWAK receptor-like protein kinase, expressed</v>
          </cell>
          <cell r="C22144" t="str">
            <v>receptor kinase 3</v>
          </cell>
          <cell r="D22144">
            <v>0</v>
          </cell>
          <cell r="E22144">
            <v>0</v>
          </cell>
          <cell r="F22144">
            <v>0</v>
          </cell>
          <cell r="G22144">
            <v>0</v>
          </cell>
          <cell r="H22144">
            <v>0</v>
          </cell>
          <cell r="I22144">
            <v>0</v>
          </cell>
          <cell r="J22144">
            <v>0</v>
          </cell>
          <cell r="K22144">
            <v>-3.5651407910000001</v>
          </cell>
        </row>
        <row r="22145">
          <cell r="A22145" t="str">
            <v>TRIAE_CS42_6AL_TGACv1_470860_AA1496720.1</v>
          </cell>
          <cell r="B22145" t="str">
            <v>OsWAK99 - OsWAK receptor-like protein kinase, expressed</v>
          </cell>
          <cell r="C22145" t="str">
            <v>receptor kinase 3</v>
          </cell>
          <cell r="D22145">
            <v>0</v>
          </cell>
          <cell r="E22145">
            <v>0</v>
          </cell>
          <cell r="F22145">
            <v>0</v>
          </cell>
          <cell r="G22145">
            <v>0</v>
          </cell>
          <cell r="H22145">
            <v>0</v>
          </cell>
          <cell r="I22145">
            <v>0</v>
          </cell>
          <cell r="J22145">
            <v>0</v>
          </cell>
          <cell r="K22145">
            <v>-3.356671902</v>
          </cell>
        </row>
        <row r="22146">
          <cell r="A22146" t="str">
            <v>TRIAE_CS42_6DL_TGACv1_526541_AA1686560.1</v>
          </cell>
          <cell r="B22146" t="str">
            <v>OsWAK99 - OsWAK receptor-like protein kinase, expressed</v>
          </cell>
          <cell r="C22146" t="str">
            <v>receptor kinase 3</v>
          </cell>
          <cell r="D22146">
            <v>0</v>
          </cell>
          <cell r="E22146">
            <v>0</v>
          </cell>
          <cell r="F22146">
            <v>0</v>
          </cell>
          <cell r="G22146">
            <v>0</v>
          </cell>
          <cell r="H22146">
            <v>0</v>
          </cell>
          <cell r="I22146">
            <v>0</v>
          </cell>
          <cell r="J22146">
            <v>0</v>
          </cell>
          <cell r="K22146">
            <v>-3.356671902</v>
          </cell>
        </row>
        <row r="22147">
          <cell r="A22147" t="str">
            <v>TRIAE_CS42_6BL_TGACv1_502022_AA1622480.1</v>
          </cell>
          <cell r="B22147" t="str">
            <v>OsWAK99 - OsWAK receptor-like protein kinase, expressed</v>
          </cell>
          <cell r="C22147" t="str">
            <v>receptor kinase 3</v>
          </cell>
          <cell r="D22147">
            <v>0</v>
          </cell>
          <cell r="E22147">
            <v>0</v>
          </cell>
          <cell r="F22147">
            <v>0</v>
          </cell>
          <cell r="G22147">
            <v>0</v>
          </cell>
          <cell r="H22147">
            <v>0</v>
          </cell>
          <cell r="I22147">
            <v>0</v>
          </cell>
          <cell r="J22147">
            <v>0</v>
          </cell>
          <cell r="K22147">
            <v>-3.1549748069999999</v>
          </cell>
        </row>
        <row r="22148">
          <cell r="A22148" t="str">
            <v>TRIAE_CS42_3DL_TGACv1_250146_AA0862950.2</v>
          </cell>
          <cell r="B22148" t="str">
            <v>OsWAK92 - OsWAK receptor-like protein kinase, expressed</v>
          </cell>
          <cell r="C22148" t="str">
            <v>receptor kinase 3</v>
          </cell>
          <cell r="D22148">
            <v>0</v>
          </cell>
          <cell r="E22148">
            <v>0</v>
          </cell>
          <cell r="F22148">
            <v>0</v>
          </cell>
          <cell r="G22148">
            <v>0</v>
          </cell>
          <cell r="H22148">
            <v>0</v>
          </cell>
          <cell r="I22148">
            <v>0</v>
          </cell>
          <cell r="J22148">
            <v>0</v>
          </cell>
          <cell r="K22148">
            <v>-3.0913837810000002</v>
          </cell>
        </row>
        <row r="22149">
          <cell r="A22149" t="str">
            <v>TRIAE_CS42_3B_TGACv1_222942_AA0773630.1</v>
          </cell>
          <cell r="B22149" t="str">
            <v>OsWAK92 - OsWAK receptor-like protein kinase, expressed</v>
          </cell>
          <cell r="C22149" t="str">
            <v>receptor kinase 3</v>
          </cell>
          <cell r="D22149">
            <v>0</v>
          </cell>
          <cell r="E22149">
            <v>0</v>
          </cell>
          <cell r="F22149">
            <v>0</v>
          </cell>
          <cell r="G22149">
            <v>0</v>
          </cell>
          <cell r="H22149">
            <v>0</v>
          </cell>
          <cell r="I22149">
            <v>0</v>
          </cell>
          <cell r="J22149">
            <v>0</v>
          </cell>
          <cell r="K22149">
            <v>-2.4042501550000002</v>
          </cell>
        </row>
        <row r="22150">
          <cell r="A22150" t="str">
            <v>TRIAE_CS42_7AL_TGACv1_557846_AA1786980.1</v>
          </cell>
          <cell r="B22150" t="str">
            <v>expressed protein</v>
          </cell>
          <cell r="C22150" t="str">
            <v>receptor kinase 3</v>
          </cell>
          <cell r="D22150">
            <v>0</v>
          </cell>
          <cell r="E22150">
            <v>0</v>
          </cell>
          <cell r="F22150">
            <v>0</v>
          </cell>
          <cell r="G22150">
            <v>0</v>
          </cell>
          <cell r="H22150">
            <v>0</v>
          </cell>
          <cell r="I22150">
            <v>0</v>
          </cell>
          <cell r="J22150">
            <v>0</v>
          </cell>
          <cell r="K22150">
            <v>-1.6104481159999999</v>
          </cell>
        </row>
        <row r="22151">
          <cell r="A22151" t="str">
            <v>TRIAE_CS42_7BL_TGACv1_578972_AA1902550.1</v>
          </cell>
          <cell r="B22151" t="str">
            <v>expressed protein</v>
          </cell>
          <cell r="C22151" t="str">
            <v>receptor kinase 3</v>
          </cell>
          <cell r="D22151">
            <v>0</v>
          </cell>
          <cell r="E22151">
            <v>0</v>
          </cell>
          <cell r="F22151">
            <v>0</v>
          </cell>
          <cell r="G22151">
            <v>0</v>
          </cell>
          <cell r="H22151">
            <v>0</v>
          </cell>
          <cell r="I22151">
            <v>0</v>
          </cell>
          <cell r="J22151">
            <v>0</v>
          </cell>
          <cell r="K22151">
            <v>-1.6104481159999999</v>
          </cell>
        </row>
        <row r="22152">
          <cell r="A22152" t="str">
            <v>TRIAE_CS42_7DL_TGACv1_605052_AA2004170.1</v>
          </cell>
          <cell r="B22152" t="str">
            <v>expressed protein</v>
          </cell>
          <cell r="C22152" t="str">
            <v>receptor kinase 3</v>
          </cell>
          <cell r="D22152">
            <v>0</v>
          </cell>
          <cell r="E22152">
            <v>0</v>
          </cell>
          <cell r="F22152">
            <v>0</v>
          </cell>
          <cell r="G22152">
            <v>0</v>
          </cell>
          <cell r="H22152">
            <v>0</v>
          </cell>
          <cell r="I22152">
            <v>0</v>
          </cell>
          <cell r="J22152">
            <v>0</v>
          </cell>
          <cell r="K22152">
            <v>-1.6104481159999999</v>
          </cell>
        </row>
        <row r="22153">
          <cell r="A22153" t="str">
            <v>TRIAE_CS42_3DL_TGACv1_249795_AA0856510.1</v>
          </cell>
          <cell r="B22153" t="str">
            <v>expressed protein</v>
          </cell>
          <cell r="C22153" t="str">
            <v>receptor kinase 3</v>
          </cell>
          <cell r="D22153">
            <v>0</v>
          </cell>
          <cell r="E22153">
            <v>0</v>
          </cell>
          <cell r="F22153">
            <v>0</v>
          </cell>
          <cell r="G22153">
            <v>0</v>
          </cell>
          <cell r="H22153">
            <v>0</v>
          </cell>
          <cell r="I22153">
            <v>0</v>
          </cell>
          <cell r="J22153">
            <v>0</v>
          </cell>
          <cell r="K22153">
            <v>-1.5482742229999999</v>
          </cell>
        </row>
        <row r="22154">
          <cell r="A22154" t="str">
            <v>TRIAE_CS42_3AL_TGACv1_193967_AA0623640.1</v>
          </cell>
          <cell r="B22154" t="str">
            <v>expressed protein</v>
          </cell>
          <cell r="C22154" t="str">
            <v>receptor kinase 3</v>
          </cell>
          <cell r="D22154">
            <v>0</v>
          </cell>
          <cell r="E22154">
            <v>0</v>
          </cell>
          <cell r="F22154">
            <v>0</v>
          </cell>
          <cell r="G22154">
            <v>0</v>
          </cell>
          <cell r="H22154">
            <v>0</v>
          </cell>
          <cell r="I22154">
            <v>0</v>
          </cell>
          <cell r="J22154">
            <v>0</v>
          </cell>
          <cell r="K22154">
            <v>-1.5443050760000001</v>
          </cell>
        </row>
        <row r="22155">
          <cell r="A22155" t="str">
            <v>TRIAE_CS42_3B_TGACv1_221375_AA0738690.1</v>
          </cell>
          <cell r="B22155" t="str">
            <v>expressed protein</v>
          </cell>
          <cell r="C22155" t="str">
            <v>receptor kinase 3</v>
          </cell>
          <cell r="D22155">
            <v>0</v>
          </cell>
          <cell r="E22155">
            <v>0</v>
          </cell>
          <cell r="F22155">
            <v>0</v>
          </cell>
          <cell r="G22155">
            <v>0</v>
          </cell>
          <cell r="H22155">
            <v>0</v>
          </cell>
          <cell r="I22155">
            <v>0</v>
          </cell>
          <cell r="J22155">
            <v>0</v>
          </cell>
          <cell r="K22155">
            <v>-1.492569351</v>
          </cell>
        </row>
        <row r="22156">
          <cell r="A22156" t="str">
            <v>TRIAE_CS42_4BS_TGACv1_328313_AA1086130.1</v>
          </cell>
          <cell r="B22156" t="str">
            <v>OsWAK90 - OsWAK receptor-like protein kinase, expressed</v>
          </cell>
          <cell r="C22156" t="str">
            <v>receptor kinase 3</v>
          </cell>
          <cell r="D22156">
            <v>0</v>
          </cell>
          <cell r="E22156">
            <v>0</v>
          </cell>
          <cell r="F22156">
            <v>0</v>
          </cell>
          <cell r="G22156">
            <v>0</v>
          </cell>
          <cell r="H22156">
            <v>0</v>
          </cell>
          <cell r="I22156">
            <v>0</v>
          </cell>
          <cell r="J22156">
            <v>0</v>
          </cell>
          <cell r="K22156">
            <v>-1.476722568</v>
          </cell>
        </row>
        <row r="22157">
          <cell r="A22157" t="str">
            <v>TRIAE_CS42_7DS_TGACv1_622291_AA2037140.1</v>
          </cell>
          <cell r="B22157" t="str">
            <v>expressed protein</v>
          </cell>
          <cell r="C22157" t="str">
            <v>receptor kinase 3</v>
          </cell>
          <cell r="D22157">
            <v>0</v>
          </cell>
          <cell r="E22157">
            <v>0</v>
          </cell>
          <cell r="F22157">
            <v>0</v>
          </cell>
          <cell r="G22157">
            <v>0</v>
          </cell>
          <cell r="H22157">
            <v>0</v>
          </cell>
          <cell r="I22157">
            <v>0</v>
          </cell>
          <cell r="J22157">
            <v>0</v>
          </cell>
          <cell r="K22157">
            <v>-1.21015746</v>
          </cell>
        </row>
        <row r="22158">
          <cell r="A22158" t="str">
            <v>TRIAE_CS42_7AS_TGACv1_569025_AA1804960.1</v>
          </cell>
          <cell r="B22158" t="str">
            <v>expressed protein</v>
          </cell>
          <cell r="C22158" t="str">
            <v>receptor kinase 3</v>
          </cell>
          <cell r="D22158">
            <v>0</v>
          </cell>
          <cell r="E22158">
            <v>0</v>
          </cell>
          <cell r="F22158">
            <v>0</v>
          </cell>
          <cell r="G22158">
            <v>0</v>
          </cell>
          <cell r="H22158">
            <v>0</v>
          </cell>
          <cell r="I22158">
            <v>0</v>
          </cell>
          <cell r="J22158">
            <v>0</v>
          </cell>
          <cell r="K22158">
            <v>-1.1959388200000001</v>
          </cell>
        </row>
        <row r="22159">
          <cell r="A22159" t="str">
            <v>TRIAE_CS42_6AL_TGACv1_470860_AA1496740.3</v>
          </cell>
          <cell r="B22159" t="str">
            <v>OsWAK99 - OsWAK receptor-like protein kinase, expressed</v>
          </cell>
          <cell r="C22159" t="str">
            <v>receptor kinase 3</v>
          </cell>
          <cell r="D22159">
            <v>0</v>
          </cell>
          <cell r="E22159">
            <v>0</v>
          </cell>
          <cell r="F22159">
            <v>0</v>
          </cell>
          <cell r="G22159">
            <v>0</v>
          </cell>
          <cell r="H22159">
            <v>0</v>
          </cell>
          <cell r="I22159">
            <v>0</v>
          </cell>
          <cell r="J22159">
            <v>0</v>
          </cell>
          <cell r="K22159">
            <v>-1.1724680300000001</v>
          </cell>
        </row>
        <row r="22160">
          <cell r="A22160" t="str">
            <v>TRIAE_CS42_4AL_TGACv1_288806_AA0958470.2</v>
          </cell>
          <cell r="B22160" t="str">
            <v>expressed protein</v>
          </cell>
          <cell r="C22160" t="str">
            <v>receptor kinase 3</v>
          </cell>
          <cell r="D22160">
            <v>0</v>
          </cell>
          <cell r="E22160">
            <v>0</v>
          </cell>
          <cell r="F22160">
            <v>0</v>
          </cell>
          <cell r="G22160">
            <v>0</v>
          </cell>
          <cell r="H22160">
            <v>0</v>
          </cell>
          <cell r="I22160">
            <v>0</v>
          </cell>
          <cell r="J22160">
            <v>0</v>
          </cell>
          <cell r="K22160">
            <v>-1.159263446</v>
          </cell>
        </row>
        <row r="22161">
          <cell r="A22161" t="str">
            <v>TRIAE_CS42_6BL_TGACv1_500703_AA1608560.1</v>
          </cell>
          <cell r="B22161" t="str">
            <v>BRASSINOSTEROID INSENSITIVE 1-associated receptor kinase 1 precursor, putative, expressed</v>
          </cell>
          <cell r="C22161" t="str">
            <v>receptor kinase 3</v>
          </cell>
          <cell r="D22161">
            <v>0</v>
          </cell>
          <cell r="E22161">
            <v>0</v>
          </cell>
          <cell r="F22161">
            <v>0</v>
          </cell>
          <cell r="G22161">
            <v>0</v>
          </cell>
          <cell r="H22161">
            <v>0</v>
          </cell>
          <cell r="I22161">
            <v>0</v>
          </cell>
          <cell r="J22161">
            <v>0</v>
          </cell>
          <cell r="K22161">
            <v>-1.0528364589999999</v>
          </cell>
        </row>
        <row r="22162">
          <cell r="A22162" t="str">
            <v>TRIAE_CS42_6DL_TGACv1_527355_AA1702720.1</v>
          </cell>
          <cell r="B22162" t="str">
            <v>BRASSINOSTEROID INSENSITIVE 1-associated receptor kinase 1 precursor, putative, expressed</v>
          </cell>
          <cell r="C22162" t="str">
            <v>receptor kinase 3</v>
          </cell>
          <cell r="D22162">
            <v>0</v>
          </cell>
          <cell r="E22162">
            <v>0</v>
          </cell>
          <cell r="F22162">
            <v>0</v>
          </cell>
          <cell r="G22162">
            <v>0</v>
          </cell>
          <cell r="H22162">
            <v>0</v>
          </cell>
          <cell r="I22162">
            <v>0</v>
          </cell>
          <cell r="J22162">
            <v>0</v>
          </cell>
          <cell r="K22162">
            <v>-1.0528364589999999</v>
          </cell>
        </row>
        <row r="22163">
          <cell r="A22163" t="str">
            <v>TRIAE_CS42_5BS_TGACv1_424042_AA1386360.1</v>
          </cell>
          <cell r="B22163" t="str">
            <v>OsWAK129b - OsWAK receptor-like protein kinase, expressed</v>
          </cell>
          <cell r="C22163" t="str">
            <v>receptor kinase 3</v>
          </cell>
          <cell r="D22163">
            <v>0</v>
          </cell>
          <cell r="E22163">
            <v>0</v>
          </cell>
          <cell r="F22163">
            <v>0</v>
          </cell>
          <cell r="G22163">
            <v>-1.3472273189999999</v>
          </cell>
          <cell r="H22163">
            <v>0</v>
          </cell>
          <cell r="I22163">
            <v>0</v>
          </cell>
          <cell r="J22163">
            <v>0</v>
          </cell>
          <cell r="K22163">
            <v>1.0887703120000001</v>
          </cell>
        </row>
        <row r="22164">
          <cell r="A22164" t="str">
            <v>TRIAE_CS42_5AS_TGACv1_392561_AA1260950.1</v>
          </cell>
          <cell r="B22164" t="str">
            <v>OsWAK129b - OsWAK receptor-like protein kinase, expressed</v>
          </cell>
          <cell r="C22164" t="str">
            <v>receptor kinase 3</v>
          </cell>
          <cell r="D22164">
            <v>0</v>
          </cell>
          <cell r="E22164">
            <v>0</v>
          </cell>
          <cell r="F22164">
            <v>0</v>
          </cell>
          <cell r="G22164">
            <v>-1.288627642</v>
          </cell>
          <cell r="H22164">
            <v>0</v>
          </cell>
          <cell r="I22164">
            <v>0</v>
          </cell>
          <cell r="J22164">
            <v>0</v>
          </cell>
          <cell r="K22164">
            <v>1.0887703120000001</v>
          </cell>
        </row>
        <row r="22165">
          <cell r="A22165" t="str">
            <v>TRIAE_CS42_5DS_TGACv1_456530_AA1473110.1</v>
          </cell>
          <cell r="B22165" t="str">
            <v>OsWAK129b - OsWAK receptor-like protein kinase, expressed</v>
          </cell>
          <cell r="C22165" t="str">
            <v>receptor kinase 3</v>
          </cell>
          <cell r="D22165">
            <v>0</v>
          </cell>
          <cell r="E22165">
            <v>0</v>
          </cell>
          <cell r="F22165">
            <v>0</v>
          </cell>
          <cell r="G22165">
            <v>-1.288627642</v>
          </cell>
          <cell r="H22165">
            <v>0</v>
          </cell>
          <cell r="I22165">
            <v>0</v>
          </cell>
          <cell r="J22165">
            <v>0</v>
          </cell>
          <cell r="K22165">
            <v>1.0887703120000001</v>
          </cell>
        </row>
        <row r="22166">
          <cell r="A22166" t="str">
            <v>TRIAE_CS42_4AL_TGACv1_288525_AA0951040.1</v>
          </cell>
          <cell r="B22166" t="str">
            <v>cysteine-rich receptor-like protein kinase 7 precursor, putative, expressed</v>
          </cell>
          <cell r="C22166" t="str">
            <v>receptor kinase 3</v>
          </cell>
          <cell r="D22166">
            <v>0</v>
          </cell>
          <cell r="E22166">
            <v>0</v>
          </cell>
          <cell r="F22166">
            <v>0</v>
          </cell>
          <cell r="G22166">
            <v>0</v>
          </cell>
          <cell r="H22166">
            <v>0</v>
          </cell>
          <cell r="I22166">
            <v>0</v>
          </cell>
          <cell r="J22166">
            <v>0</v>
          </cell>
          <cell r="K22166">
            <v>1.198237877</v>
          </cell>
        </row>
        <row r="22167">
          <cell r="A22167" t="str">
            <v>TRIAE_CS42_1DL_TGACv1_062601_AA0217100.1</v>
          </cell>
          <cell r="B22167" t="str">
            <v>cysteine-rich receptor-like protein kinase 6 precursor, putative, expressed</v>
          </cell>
          <cell r="C22167" t="str">
            <v>receptor kinase 3</v>
          </cell>
          <cell r="D22167">
            <v>0</v>
          </cell>
          <cell r="E22167">
            <v>0</v>
          </cell>
          <cell r="F22167">
            <v>0</v>
          </cell>
          <cell r="G22167">
            <v>-2.5622707459999998</v>
          </cell>
          <cell r="H22167">
            <v>0</v>
          </cell>
          <cell r="I22167">
            <v>0</v>
          </cell>
          <cell r="J22167">
            <v>0</v>
          </cell>
          <cell r="K22167">
            <v>0</v>
          </cell>
        </row>
        <row r="22168">
          <cell r="A22168" t="str">
            <v>TRIAE_CS42_1AL_TGACv1_003698_AA0051100.1</v>
          </cell>
          <cell r="B22168" t="str">
            <v>cysteine-rich receptor-like protein kinase 6 precursor, putative, expressed</v>
          </cell>
          <cell r="C22168" t="str">
            <v>receptor kinase 3</v>
          </cell>
          <cell r="D22168">
            <v>0</v>
          </cell>
          <cell r="E22168">
            <v>0</v>
          </cell>
          <cell r="F22168">
            <v>0</v>
          </cell>
          <cell r="G22168">
            <v>-2.5542883010000001</v>
          </cell>
          <cell r="H22168">
            <v>0</v>
          </cell>
          <cell r="I22168">
            <v>0</v>
          </cell>
          <cell r="J22168">
            <v>0</v>
          </cell>
          <cell r="K22168">
            <v>0</v>
          </cell>
        </row>
        <row r="22169">
          <cell r="A22169" t="str">
            <v>TRIAE_CS42_1BL_TGACv1_032898_AA0135190.1</v>
          </cell>
          <cell r="B22169" t="str">
            <v>cysteine-rich receptor-like protein kinase 6 precursor, putative, expressed</v>
          </cell>
          <cell r="C22169" t="str">
            <v>receptor kinase 3</v>
          </cell>
          <cell r="D22169">
            <v>0</v>
          </cell>
          <cell r="E22169">
            <v>0</v>
          </cell>
          <cell r="F22169">
            <v>0</v>
          </cell>
          <cell r="G22169">
            <v>-2.5145276220000001</v>
          </cell>
          <cell r="H22169">
            <v>0</v>
          </cell>
          <cell r="I22169">
            <v>0</v>
          </cell>
          <cell r="J22169">
            <v>0</v>
          </cell>
          <cell r="K22169">
            <v>0</v>
          </cell>
        </row>
        <row r="22170">
          <cell r="A22170" t="str">
            <v>TRIAE_CS42_7BL_TGACv1_580324_AA1913430.1</v>
          </cell>
          <cell r="C22170" t="str">
            <v>receptor kinase 3</v>
          </cell>
          <cell r="D22170">
            <v>0</v>
          </cell>
          <cell r="E22170">
            <v>0</v>
          </cell>
          <cell r="F22170">
            <v>0</v>
          </cell>
          <cell r="G22170">
            <v>-1.7034493369999999</v>
          </cell>
          <cell r="H22170">
            <v>0</v>
          </cell>
          <cell r="I22170">
            <v>0</v>
          </cell>
          <cell r="J22170">
            <v>0</v>
          </cell>
          <cell r="K22170">
            <v>0</v>
          </cell>
        </row>
        <row r="22171">
          <cell r="A22171" t="str">
            <v>TRIAE_CS42_5AL_TGACv1_376703_AA1240060.1</v>
          </cell>
          <cell r="B22171" t="str">
            <v>OsWAK90 - OsWAK receptor-like protein kinase, expressed</v>
          </cell>
          <cell r="C22171" t="str">
            <v>receptor kinase 3</v>
          </cell>
          <cell r="D22171">
            <v>0</v>
          </cell>
          <cell r="E22171">
            <v>0</v>
          </cell>
          <cell r="F22171">
            <v>0</v>
          </cell>
          <cell r="G22171">
            <v>-1.6190280379999999</v>
          </cell>
          <cell r="H22171">
            <v>0</v>
          </cell>
          <cell r="I22171">
            <v>0</v>
          </cell>
          <cell r="J22171">
            <v>0</v>
          </cell>
          <cell r="K22171">
            <v>0</v>
          </cell>
        </row>
        <row r="22172">
          <cell r="A22172" t="str">
            <v>TRIAE_CS42_5BL_TGACv1_404248_AA1292190.1</v>
          </cell>
          <cell r="B22172" t="str">
            <v>OsWAK90 - OsWAK receptor-like protein kinase, expressed</v>
          </cell>
          <cell r="C22172" t="str">
            <v>receptor kinase 3</v>
          </cell>
          <cell r="D22172">
            <v>0</v>
          </cell>
          <cell r="E22172">
            <v>0</v>
          </cell>
          <cell r="F22172">
            <v>0</v>
          </cell>
          <cell r="G22172">
            <v>-1.6190280379999999</v>
          </cell>
          <cell r="H22172">
            <v>0</v>
          </cell>
          <cell r="I22172">
            <v>0</v>
          </cell>
          <cell r="J22172">
            <v>0</v>
          </cell>
          <cell r="K22172">
            <v>0</v>
          </cell>
        </row>
        <row r="22173">
          <cell r="A22173" t="str">
            <v>TRIAE_CS42_5DL_TGACv1_434130_AA1429990.1</v>
          </cell>
          <cell r="B22173" t="str">
            <v>OsWAK90 - OsWAK receptor-like protein kinase, expressed</v>
          </cell>
          <cell r="C22173" t="str">
            <v>receptor kinase 3</v>
          </cell>
          <cell r="D22173">
            <v>0</v>
          </cell>
          <cell r="E22173">
            <v>0</v>
          </cell>
          <cell r="F22173">
            <v>0</v>
          </cell>
          <cell r="G22173">
            <v>-1.6190280379999999</v>
          </cell>
          <cell r="H22173">
            <v>0</v>
          </cell>
          <cell r="I22173">
            <v>0</v>
          </cell>
          <cell r="J22173">
            <v>0</v>
          </cell>
          <cell r="K22173">
            <v>0</v>
          </cell>
        </row>
        <row r="22174">
          <cell r="A22174" t="str">
            <v>TRIAE_CS42_1AS_TGACv1_020010_AA0073840.1</v>
          </cell>
          <cell r="B22174" t="str">
            <v>OsWAK99 - OsWAK receptor-like protein kinase, expressed</v>
          </cell>
          <cell r="C22174" t="str">
            <v>receptor kinase 3</v>
          </cell>
          <cell r="D22174">
            <v>0</v>
          </cell>
          <cell r="E22174">
            <v>0</v>
          </cell>
          <cell r="F22174">
            <v>0</v>
          </cell>
          <cell r="G22174">
            <v>-1.4631034030000001</v>
          </cell>
          <cell r="H22174">
            <v>0</v>
          </cell>
          <cell r="I22174">
            <v>0</v>
          </cell>
          <cell r="J22174">
            <v>0</v>
          </cell>
          <cell r="K22174">
            <v>0</v>
          </cell>
        </row>
        <row r="22175">
          <cell r="A22175" t="str">
            <v>TRIAE_CS42_1DS_TGACv1_080485_AA0248830.1</v>
          </cell>
          <cell r="B22175" t="str">
            <v>OsWAK99 - OsWAK receptor-like protein kinase, expressed</v>
          </cell>
          <cell r="C22175" t="str">
            <v>receptor kinase 3</v>
          </cell>
          <cell r="D22175">
            <v>0</v>
          </cell>
          <cell r="E22175">
            <v>0</v>
          </cell>
          <cell r="F22175">
            <v>0</v>
          </cell>
          <cell r="G22175">
            <v>-1.2413027670000001</v>
          </cell>
          <cell r="H22175">
            <v>0</v>
          </cell>
          <cell r="I22175">
            <v>0</v>
          </cell>
          <cell r="J22175">
            <v>0</v>
          </cell>
          <cell r="K22175">
            <v>0</v>
          </cell>
        </row>
        <row r="22176">
          <cell r="A22176" t="str">
            <v>TRIAE_CS42_5BL_TGACv1_413802_AA1368050.1</v>
          </cell>
          <cell r="B22176" t="str">
            <v>wall-associated receptor kinase-like 22 precursor, putative, expressed</v>
          </cell>
          <cell r="C22176" t="str">
            <v>receptor kinase 3</v>
          </cell>
          <cell r="D22176">
            <v>0</v>
          </cell>
          <cell r="E22176">
            <v>0</v>
          </cell>
          <cell r="F22176">
            <v>0</v>
          </cell>
          <cell r="G22176">
            <v>-1.193245487</v>
          </cell>
          <cell r="H22176">
            <v>0</v>
          </cell>
          <cell r="I22176">
            <v>0</v>
          </cell>
          <cell r="J22176">
            <v>0</v>
          </cell>
          <cell r="K22176">
            <v>0</v>
          </cell>
        </row>
        <row r="22177">
          <cell r="A22177" t="str">
            <v>TRIAE_CS42_4AL_TGACv1_289183_AA0966800.1</v>
          </cell>
          <cell r="B22177" t="str">
            <v>protein kinase domain containing protein, expressed</v>
          </cell>
          <cell r="C22177" t="str">
            <v>receptor kinase 3</v>
          </cell>
          <cell r="D22177">
            <v>0</v>
          </cell>
          <cell r="E22177">
            <v>0</v>
          </cell>
          <cell r="F22177">
            <v>0</v>
          </cell>
          <cell r="G22177">
            <v>-1.0322183030000001</v>
          </cell>
          <cell r="H22177">
            <v>0</v>
          </cell>
          <cell r="I22177">
            <v>0</v>
          </cell>
          <cell r="J22177">
            <v>0</v>
          </cell>
          <cell r="K22177">
            <v>0</v>
          </cell>
        </row>
        <row r="22178">
          <cell r="A22178" t="str">
            <v>TRIAE_CS42_5AL_TGACv1_374728_AA1207620.1</v>
          </cell>
          <cell r="B22178" t="str">
            <v>cysteine-rich receptor-like protein kinase 7 precursor, putative, expressed</v>
          </cell>
          <cell r="C22178" t="str">
            <v>receptor kinase 3</v>
          </cell>
          <cell r="D22178">
            <v>0</v>
          </cell>
          <cell r="E22178">
            <v>0</v>
          </cell>
          <cell r="F22178">
            <v>0</v>
          </cell>
          <cell r="G22178">
            <v>1.63917812</v>
          </cell>
          <cell r="H22178">
            <v>0</v>
          </cell>
          <cell r="I22178">
            <v>0</v>
          </cell>
          <cell r="J22178">
            <v>0</v>
          </cell>
          <cell r="K22178">
            <v>0</v>
          </cell>
        </row>
        <row r="22179">
          <cell r="A22179" t="str">
            <v>TRIAE_CS42_2DS_TGACv1_177968_AA0588400.1</v>
          </cell>
          <cell r="B22179" t="str">
            <v>receptor-like kinase, putative, expressed</v>
          </cell>
          <cell r="C22179" t="str">
            <v>receptor kinase 3</v>
          </cell>
          <cell r="D22179">
            <v>0</v>
          </cell>
          <cell r="E22179">
            <v>0</v>
          </cell>
          <cell r="F22179">
            <v>0</v>
          </cell>
          <cell r="G22179">
            <v>1.7776726540000001</v>
          </cell>
          <cell r="H22179">
            <v>0</v>
          </cell>
          <cell r="I22179">
            <v>0</v>
          </cell>
          <cell r="J22179">
            <v>0</v>
          </cell>
          <cell r="K22179">
            <v>0</v>
          </cell>
        </row>
        <row r="22180">
          <cell r="A22180" t="str">
            <v>TRIAE_CS42_3AL_TGACv1_194975_AA0643040.1</v>
          </cell>
          <cell r="B22180" t="str">
            <v>protein kinase family protein, putative, expressed</v>
          </cell>
          <cell r="C22180" t="str">
            <v>receptor kinase 3</v>
          </cell>
          <cell r="D22180">
            <v>0</v>
          </cell>
          <cell r="E22180">
            <v>0</v>
          </cell>
          <cell r="F22180">
            <v>0</v>
          </cell>
          <cell r="G22180">
            <v>4.1652291159999999</v>
          </cell>
          <cell r="H22180">
            <v>0</v>
          </cell>
          <cell r="I22180">
            <v>0</v>
          </cell>
          <cell r="J22180">
            <v>0</v>
          </cell>
          <cell r="K22180">
            <v>0</v>
          </cell>
        </row>
        <row r="22181">
          <cell r="A22181" t="str">
            <v>TRIAE_CS42_3B_TGACv1_221223_AA0734300.1</v>
          </cell>
          <cell r="B22181" t="str">
            <v>protein kinase family protein, putative, expressed</v>
          </cell>
          <cell r="C22181" t="str">
            <v>receptor kinase 3</v>
          </cell>
          <cell r="D22181">
            <v>0</v>
          </cell>
          <cell r="E22181">
            <v>0</v>
          </cell>
          <cell r="F22181">
            <v>0</v>
          </cell>
          <cell r="G22181">
            <v>4.1652291159999999</v>
          </cell>
          <cell r="H22181">
            <v>0</v>
          </cell>
          <cell r="I22181">
            <v>0</v>
          </cell>
          <cell r="J22181">
            <v>0</v>
          </cell>
          <cell r="K22181">
            <v>0</v>
          </cell>
        </row>
        <row r="22182">
          <cell r="A22182" t="str">
            <v>TRIAE_CS42_3DL_TGACv1_249364_AA0846660.1</v>
          </cell>
          <cell r="B22182" t="str">
            <v>protein kinase family protein, putative, expressed</v>
          </cell>
          <cell r="C22182" t="str">
            <v>receptor kinase 3</v>
          </cell>
          <cell r="D22182">
            <v>0</v>
          </cell>
          <cell r="E22182">
            <v>0</v>
          </cell>
          <cell r="F22182">
            <v>0</v>
          </cell>
          <cell r="G22182">
            <v>4.1652291159999999</v>
          </cell>
          <cell r="H22182">
            <v>0</v>
          </cell>
          <cell r="I22182">
            <v>0</v>
          </cell>
          <cell r="J22182">
            <v>0</v>
          </cell>
          <cell r="K22182">
            <v>0</v>
          </cell>
        </row>
        <row r="22183">
          <cell r="A22183" t="str">
            <v>TRIAE_CS42_2AL_TGACv1_094204_AA0294300.1</v>
          </cell>
          <cell r="B22183" t="str">
            <v>protein kinase, putative, expressed</v>
          </cell>
          <cell r="C22183" t="str">
            <v>receptor lectin kinase</v>
          </cell>
          <cell r="D22183">
            <v>1.0193579749999999</v>
          </cell>
          <cell r="E22183">
            <v>0</v>
          </cell>
          <cell r="F22183">
            <v>0</v>
          </cell>
          <cell r="G22183">
            <v>-1.780628876</v>
          </cell>
          <cell r="H22183">
            <v>0</v>
          </cell>
          <cell r="I22183">
            <v>0</v>
          </cell>
          <cell r="J22183">
            <v>0</v>
          </cell>
          <cell r="K22183">
            <v>0</v>
          </cell>
        </row>
        <row r="22184">
          <cell r="A22184" t="str">
            <v>TRIAE_CS42_2BS_TGACv1_146835_AA0473680.1</v>
          </cell>
          <cell r="B22184" t="str">
            <v>lectin receptor-type protein kinase, putative, expressed</v>
          </cell>
          <cell r="C22184" t="str">
            <v>receptor lectin kinase</v>
          </cell>
          <cell r="D22184">
            <v>2.0967382919999999</v>
          </cell>
          <cell r="E22184">
            <v>0</v>
          </cell>
          <cell r="F22184">
            <v>0</v>
          </cell>
          <cell r="G22184">
            <v>0</v>
          </cell>
          <cell r="H22184">
            <v>0</v>
          </cell>
          <cell r="I22184">
            <v>0</v>
          </cell>
          <cell r="J22184">
            <v>0</v>
          </cell>
          <cell r="K22184">
            <v>0</v>
          </cell>
        </row>
        <row r="22185">
          <cell r="A22185" t="str">
            <v>TRIAE_CS42_2DS_TGACv1_177373_AA0574980.1</v>
          </cell>
          <cell r="B22185" t="str">
            <v>lectin receptor-type protein kinase, putative, expressed</v>
          </cell>
          <cell r="C22185" t="str">
            <v>receptor lectin kinase</v>
          </cell>
          <cell r="D22185">
            <v>2.2144507400000002</v>
          </cell>
          <cell r="E22185">
            <v>0</v>
          </cell>
          <cell r="F22185">
            <v>0</v>
          </cell>
          <cell r="G22185">
            <v>0</v>
          </cell>
          <cell r="H22185">
            <v>0</v>
          </cell>
          <cell r="I22185">
            <v>0</v>
          </cell>
          <cell r="J22185">
            <v>0</v>
          </cell>
          <cell r="K22185">
            <v>0</v>
          </cell>
        </row>
        <row r="22186">
          <cell r="A22186" t="str">
            <v>TRIAE_CS42_5DL_TGACv1_433940_AA1425760.1</v>
          </cell>
          <cell r="B22186" t="str">
            <v>lectin-like receptor kinase, putative, expressed</v>
          </cell>
          <cell r="C22186" t="str">
            <v>receptor lectin kinase</v>
          </cell>
          <cell r="D22186">
            <v>2.3009890300000002</v>
          </cell>
          <cell r="E22186">
            <v>1.785713844</v>
          </cell>
          <cell r="F22186">
            <v>0</v>
          </cell>
          <cell r="G22186">
            <v>-3.4177613010000001</v>
          </cell>
          <cell r="H22186">
            <v>0</v>
          </cell>
          <cell r="I22186">
            <v>0</v>
          </cell>
          <cell r="J22186">
            <v>0</v>
          </cell>
          <cell r="K22186">
            <v>0</v>
          </cell>
        </row>
        <row r="22187">
          <cell r="A22187" t="str">
            <v>TRIAE_CS42_2DS_TGACv1_177373_AA0574990.1</v>
          </cell>
          <cell r="B22187" t="str">
            <v>lectin receptor-type protein kinase, putative, expressed</v>
          </cell>
          <cell r="C22187" t="str">
            <v>receptor lectin kinase</v>
          </cell>
          <cell r="D22187">
            <v>2.9741143490000002</v>
          </cell>
          <cell r="E22187">
            <v>0</v>
          </cell>
          <cell r="F22187">
            <v>0</v>
          </cell>
          <cell r="G22187">
            <v>-1.410272414</v>
          </cell>
          <cell r="H22187">
            <v>0</v>
          </cell>
          <cell r="I22187">
            <v>0</v>
          </cell>
          <cell r="J22187">
            <v>0</v>
          </cell>
          <cell r="K22187">
            <v>0</v>
          </cell>
        </row>
        <row r="22188">
          <cell r="A22188" t="str">
            <v>TRIAE_CS42_5AL_TGACv1_374737_AA1207860.1</v>
          </cell>
          <cell r="B22188" t="str">
            <v>lectin-like receptor kinase, putative, expressed</v>
          </cell>
          <cell r="C22188" t="str">
            <v>receptor lectin kinase</v>
          </cell>
          <cell r="D22188">
            <v>3.6646646629999999</v>
          </cell>
          <cell r="E22188">
            <v>2.8558130570000002</v>
          </cell>
          <cell r="F22188">
            <v>0</v>
          </cell>
          <cell r="G22188">
            <v>-3.5926390540000002</v>
          </cell>
          <cell r="H22188">
            <v>0</v>
          </cell>
          <cell r="I22188">
            <v>0</v>
          </cell>
          <cell r="J22188">
            <v>0</v>
          </cell>
          <cell r="K22188">
            <v>0</v>
          </cell>
        </row>
        <row r="22189">
          <cell r="A22189" t="str">
            <v>TRIAE_CS42_2AS_TGACv1_113582_AA0358220.1</v>
          </cell>
          <cell r="B22189" t="str">
            <v>lectin receptor-type protein kinase, putative, expressed</v>
          </cell>
          <cell r="C22189" t="str">
            <v>receptor lectin kinase</v>
          </cell>
          <cell r="D22189">
            <v>0</v>
          </cell>
          <cell r="E22189">
            <v>1.8067876869999999</v>
          </cell>
          <cell r="F22189">
            <v>0</v>
          </cell>
          <cell r="G22189">
            <v>1.451312116</v>
          </cell>
          <cell r="H22189">
            <v>0</v>
          </cell>
          <cell r="I22189">
            <v>0</v>
          </cell>
          <cell r="J22189">
            <v>0</v>
          </cell>
          <cell r="K22189">
            <v>0</v>
          </cell>
        </row>
        <row r="22190">
          <cell r="A22190" t="str">
            <v>TRIAE_CS42_2AS_TGACv1_113065_AA0350650.1</v>
          </cell>
          <cell r="B22190" t="str">
            <v>lectin-like receptor kinase, putative, expressed</v>
          </cell>
          <cell r="C22190" t="str">
            <v>receptor lectin kinase</v>
          </cell>
          <cell r="D22190">
            <v>0</v>
          </cell>
          <cell r="E22190">
            <v>0</v>
          </cell>
          <cell r="F22190">
            <v>1.3573616959999999</v>
          </cell>
          <cell r="G22190">
            <v>0</v>
          </cell>
          <cell r="H22190">
            <v>0</v>
          </cell>
          <cell r="I22190">
            <v>0</v>
          </cell>
          <cell r="J22190">
            <v>0</v>
          </cell>
          <cell r="K22190">
            <v>0</v>
          </cell>
        </row>
        <row r="22191">
          <cell r="A22191" t="str">
            <v>TRIAE_CS42_2DS_TGACv1_177361_AA0574540.1</v>
          </cell>
          <cell r="B22191" t="str">
            <v>lectin-like receptor kinase, putative, expressed</v>
          </cell>
          <cell r="C22191" t="str">
            <v>receptor lectin kinase</v>
          </cell>
          <cell r="D22191">
            <v>0</v>
          </cell>
          <cell r="E22191">
            <v>0</v>
          </cell>
          <cell r="F22191">
            <v>1.3573616959999999</v>
          </cell>
          <cell r="G22191">
            <v>0</v>
          </cell>
          <cell r="H22191">
            <v>0</v>
          </cell>
          <cell r="I22191">
            <v>0</v>
          </cell>
          <cell r="J22191">
            <v>0</v>
          </cell>
          <cell r="K22191">
            <v>0</v>
          </cell>
        </row>
        <row r="22192">
          <cell r="A22192" t="str">
            <v>TRIAE_CS42_2BL_TGACv1_130868_AA0419180.1</v>
          </cell>
          <cell r="B22192" t="str">
            <v>protein kinase, putative, expressed</v>
          </cell>
          <cell r="C22192" t="str">
            <v>receptor lectin kinase</v>
          </cell>
          <cell r="D22192">
            <v>0</v>
          </cell>
          <cell r="E22192">
            <v>0</v>
          </cell>
          <cell r="F22192">
            <v>0</v>
          </cell>
          <cell r="G22192">
            <v>-1.6747912899999999</v>
          </cell>
          <cell r="H22192">
            <v>0</v>
          </cell>
          <cell r="I22192">
            <v>0</v>
          </cell>
          <cell r="J22192">
            <v>0</v>
          </cell>
          <cell r="K22192">
            <v>0</v>
          </cell>
        </row>
        <row r="22193">
          <cell r="A22193" t="str">
            <v>TRIAE_CS42_6DL_TGACv1_526917_AA1695060.1</v>
          </cell>
          <cell r="B22193" t="str">
            <v>lectin-like receptor kinase, putative, expressed</v>
          </cell>
          <cell r="C22193" t="str">
            <v>receptor lectin kinase</v>
          </cell>
          <cell r="D22193">
            <v>0</v>
          </cell>
          <cell r="E22193">
            <v>0</v>
          </cell>
          <cell r="F22193">
            <v>0</v>
          </cell>
          <cell r="G22193">
            <v>1.8357877629999999</v>
          </cell>
          <cell r="H22193">
            <v>0</v>
          </cell>
          <cell r="I22193">
            <v>0</v>
          </cell>
          <cell r="J22193">
            <v>0</v>
          </cell>
          <cell r="K22193">
            <v>0</v>
          </cell>
        </row>
        <row r="22194">
          <cell r="A22194" t="str">
            <v>TRIAE_CS42_7AL_TGACv1_557576_AA1783390.1</v>
          </cell>
          <cell r="B22194" t="str">
            <v>serine/threonine-protein kinase receptor precursor, putative, expressed</v>
          </cell>
          <cell r="C22194" t="str">
            <v>receptor serine/threonine kinase, putative</v>
          </cell>
          <cell r="D22194">
            <v>0</v>
          </cell>
          <cell r="E22194">
            <v>0</v>
          </cell>
          <cell r="F22194">
            <v>0</v>
          </cell>
          <cell r="G22194">
            <v>-1.1426965280000001</v>
          </cell>
          <cell r="H22194">
            <v>0</v>
          </cell>
          <cell r="I22194">
            <v>0</v>
          </cell>
          <cell r="J22194">
            <v>0</v>
          </cell>
          <cell r="K22194">
            <v>1.1578424780000001</v>
          </cell>
        </row>
        <row r="22195">
          <cell r="A22195" t="str">
            <v>TRIAE_CS42_7AL_TGACv1_558369_AA1792800.1</v>
          </cell>
          <cell r="B22195" t="str">
            <v>serine/threonine-protein kinase receptor precursor, putative, expressed</v>
          </cell>
          <cell r="C22195" t="str">
            <v>receptor serine/threonine kinase, putative</v>
          </cell>
          <cell r="D22195">
            <v>0</v>
          </cell>
          <cell r="E22195">
            <v>0</v>
          </cell>
          <cell r="F22195">
            <v>0</v>
          </cell>
          <cell r="G22195">
            <v>-1.3255819680000001</v>
          </cell>
          <cell r="H22195">
            <v>0</v>
          </cell>
          <cell r="I22195">
            <v>0</v>
          </cell>
          <cell r="J22195">
            <v>0</v>
          </cell>
          <cell r="K22195">
            <v>0</v>
          </cell>
        </row>
        <row r="22196">
          <cell r="A22196" t="str">
            <v>TRIAE_CS42_7AS_TGACv1_569960_AA1827730.1</v>
          </cell>
          <cell r="B22196" t="str">
            <v>inactive receptor kinase At2g26730 precursor, putative, expressed</v>
          </cell>
          <cell r="C22196" t="str">
            <v>receptor-like kinase</v>
          </cell>
          <cell r="D22196">
            <v>0</v>
          </cell>
          <cell r="E22196">
            <v>0</v>
          </cell>
          <cell r="F22196">
            <v>0</v>
          </cell>
          <cell r="G22196">
            <v>0</v>
          </cell>
          <cell r="H22196">
            <v>0</v>
          </cell>
          <cell r="I22196">
            <v>0</v>
          </cell>
          <cell r="J22196">
            <v>0</v>
          </cell>
          <cell r="K22196">
            <v>-1.0805449810000001</v>
          </cell>
        </row>
        <row r="22197">
          <cell r="A22197" t="str">
            <v>TRIAE_CS42_7DS_TGACv1_621356_AA2012810.1</v>
          </cell>
          <cell r="B22197" t="str">
            <v>inactive receptor kinase At2g26730 precursor, putative, expressed</v>
          </cell>
          <cell r="C22197" t="str">
            <v>receptor-like kinase</v>
          </cell>
          <cell r="D22197">
            <v>0</v>
          </cell>
          <cell r="E22197">
            <v>0</v>
          </cell>
          <cell r="F22197">
            <v>0</v>
          </cell>
          <cell r="G22197">
            <v>0</v>
          </cell>
          <cell r="H22197">
            <v>0</v>
          </cell>
          <cell r="I22197">
            <v>0</v>
          </cell>
          <cell r="J22197">
            <v>0</v>
          </cell>
          <cell r="K22197">
            <v>-1.0805449810000001</v>
          </cell>
        </row>
        <row r="22198">
          <cell r="A22198" t="str">
            <v>TRIAE_CS42_7BS_TGACv1_593331_AA1950540.1</v>
          </cell>
          <cell r="B22198" t="str">
            <v>inactive receptor kinase At2g26730 precursor, putative, expressed</v>
          </cell>
          <cell r="C22198" t="str">
            <v>receptor-like kinase</v>
          </cell>
          <cell r="D22198">
            <v>0</v>
          </cell>
          <cell r="E22198">
            <v>0</v>
          </cell>
          <cell r="F22198">
            <v>0</v>
          </cell>
          <cell r="G22198">
            <v>0</v>
          </cell>
          <cell r="H22198">
            <v>0</v>
          </cell>
          <cell r="I22198">
            <v>0</v>
          </cell>
          <cell r="J22198">
            <v>0</v>
          </cell>
          <cell r="K22198">
            <v>-1.078451321</v>
          </cell>
        </row>
        <row r="22199">
          <cell r="A22199" t="str">
            <v>TRIAE_CS42_7AS_TGACv1_569845_AA1825180.1</v>
          </cell>
          <cell r="B22199" t="str">
            <v>expressed protein</v>
          </cell>
          <cell r="C22199" t="str">
            <v>receptor-like kinase</v>
          </cell>
          <cell r="D22199">
            <v>0</v>
          </cell>
          <cell r="E22199">
            <v>0</v>
          </cell>
          <cell r="F22199">
            <v>0</v>
          </cell>
          <cell r="G22199">
            <v>0</v>
          </cell>
          <cell r="H22199">
            <v>0</v>
          </cell>
          <cell r="I22199">
            <v>0</v>
          </cell>
          <cell r="J22199">
            <v>0</v>
          </cell>
          <cell r="K22199">
            <v>1.435186928</v>
          </cell>
        </row>
        <row r="22200">
          <cell r="A22200" t="str">
            <v>TRIAE_CS42_2BL_TGACv1_130568_AA0413740.1</v>
          </cell>
          <cell r="B22200" t="str">
            <v>expressed protein</v>
          </cell>
          <cell r="C22200" t="str">
            <v>receptor-like kinase</v>
          </cell>
          <cell r="D22200">
            <v>0</v>
          </cell>
          <cell r="E22200">
            <v>0</v>
          </cell>
          <cell r="F22200">
            <v>0</v>
          </cell>
          <cell r="G22200">
            <v>1.1582947290000001</v>
          </cell>
          <cell r="H22200">
            <v>0</v>
          </cell>
          <cell r="I22200">
            <v>0</v>
          </cell>
          <cell r="J22200">
            <v>0</v>
          </cell>
          <cell r="K22200">
            <v>0</v>
          </cell>
        </row>
        <row r="22201">
          <cell r="A22201" t="str">
            <v>TRIAE_CS42_2DL_TGACv1_158250_AA0513600.3</v>
          </cell>
          <cell r="B22201" t="str">
            <v>expressed protein</v>
          </cell>
          <cell r="C22201" t="str">
            <v>receptor-like kinase</v>
          </cell>
          <cell r="D22201">
            <v>0</v>
          </cell>
          <cell r="E22201">
            <v>0</v>
          </cell>
          <cell r="F22201">
            <v>0</v>
          </cell>
          <cell r="G22201">
            <v>1.2393695650000001</v>
          </cell>
          <cell r="H22201">
            <v>0</v>
          </cell>
          <cell r="I22201">
            <v>0</v>
          </cell>
          <cell r="J22201">
            <v>0</v>
          </cell>
          <cell r="K22201">
            <v>0</v>
          </cell>
        </row>
        <row r="22202">
          <cell r="A22202" t="str">
            <v>TRIAE_CS42_6DL_TGACv1_529044_AA1717330.1</v>
          </cell>
          <cell r="B22202" t="str">
            <v>inactive receptor kinase At2g26730 precursor, putative, expressed</v>
          </cell>
          <cell r="C22202" t="str">
            <v>receptor-like kinase 1</v>
          </cell>
          <cell r="D22202">
            <v>-1.0708273479999999</v>
          </cell>
          <cell r="E22202">
            <v>0</v>
          </cell>
          <cell r="F22202">
            <v>0</v>
          </cell>
          <cell r="G22202">
            <v>0</v>
          </cell>
          <cell r="H22202">
            <v>0</v>
          </cell>
          <cell r="I22202">
            <v>0</v>
          </cell>
          <cell r="J22202">
            <v>0</v>
          </cell>
          <cell r="K22202">
            <v>0</v>
          </cell>
        </row>
        <row r="22203">
          <cell r="A22203" t="str">
            <v>TRIAE_CS42_5DL_TGACv1_436362_AA1460300.1</v>
          </cell>
          <cell r="B22203" t="str">
            <v>inactive receptor kinase At2g26730 precursor, putative, expressed</v>
          </cell>
          <cell r="C22203" t="str">
            <v>receptor-like kinase 1</v>
          </cell>
          <cell r="D22203">
            <v>1.110964201</v>
          </cell>
          <cell r="E22203">
            <v>0</v>
          </cell>
          <cell r="F22203">
            <v>0</v>
          </cell>
          <cell r="G22203">
            <v>-2.5683731160000001</v>
          </cell>
          <cell r="H22203">
            <v>0</v>
          </cell>
          <cell r="I22203">
            <v>0</v>
          </cell>
          <cell r="J22203">
            <v>0</v>
          </cell>
          <cell r="K22203">
            <v>0</v>
          </cell>
        </row>
        <row r="22204">
          <cell r="A22204" t="str">
            <v>TRIAE_CS42_5AL_TGACv1_374344_AA1197270.1</v>
          </cell>
          <cell r="B22204" t="str">
            <v>inactive receptor kinase At2g26730 precursor, putative, expressed</v>
          </cell>
          <cell r="C22204" t="str">
            <v>receptor-like kinase 1</v>
          </cell>
          <cell r="D22204">
            <v>1.7625922119999999</v>
          </cell>
          <cell r="E22204">
            <v>0</v>
          </cell>
          <cell r="F22204">
            <v>0</v>
          </cell>
          <cell r="G22204">
            <v>-2.810028677</v>
          </cell>
          <cell r="H22204">
            <v>0</v>
          </cell>
          <cell r="I22204">
            <v>0</v>
          </cell>
          <cell r="J22204">
            <v>0</v>
          </cell>
          <cell r="K22204">
            <v>0</v>
          </cell>
        </row>
        <row r="22205">
          <cell r="A22205" t="str">
            <v>TRIAE_CS42_5BL_TGACv1_405560_AA1330330.1</v>
          </cell>
          <cell r="B22205" t="str">
            <v>inactive receptor kinase At2g26730 precursor, putative, expressed</v>
          </cell>
          <cell r="C22205" t="str">
            <v>receptor-like kinase 1</v>
          </cell>
          <cell r="D22205">
            <v>1.7625922119999999</v>
          </cell>
          <cell r="E22205">
            <v>0</v>
          </cell>
          <cell r="F22205">
            <v>0</v>
          </cell>
          <cell r="G22205">
            <v>-2.810028677</v>
          </cell>
          <cell r="H22205">
            <v>0</v>
          </cell>
          <cell r="I22205">
            <v>0</v>
          </cell>
          <cell r="J22205">
            <v>0</v>
          </cell>
          <cell r="K22205">
            <v>0</v>
          </cell>
        </row>
        <row r="22206">
          <cell r="A22206" t="str">
            <v>TRIAE_CS42_3DL_TGACv1_249305_AA0844760.1</v>
          </cell>
          <cell r="B22206" t="str">
            <v>inactive receptor kinase At2g26730 precursor, putative, expressed</v>
          </cell>
          <cell r="C22206" t="str">
            <v>receptor-like kinase 1</v>
          </cell>
          <cell r="D22206">
            <v>0</v>
          </cell>
          <cell r="E22206">
            <v>-1.1984984279999999</v>
          </cell>
          <cell r="F22206">
            <v>-1.141243137</v>
          </cell>
          <cell r="G22206">
            <v>-2.4192773719999998</v>
          </cell>
          <cell r="H22206">
            <v>0</v>
          </cell>
          <cell r="I22206">
            <v>0</v>
          </cell>
          <cell r="J22206">
            <v>0</v>
          </cell>
          <cell r="K22206">
            <v>0</v>
          </cell>
        </row>
        <row r="22207">
          <cell r="A22207" t="str">
            <v>TRIAE_CS42_3AL_TGACv1_193976_AA0623870.1</v>
          </cell>
          <cell r="B22207" t="str">
            <v>inactive receptor kinase At2g26730 precursor, putative, expressed</v>
          </cell>
          <cell r="C22207" t="str">
            <v>receptor-like kinase 1</v>
          </cell>
          <cell r="D22207">
            <v>0</v>
          </cell>
          <cell r="E22207">
            <v>-1.128234679</v>
          </cell>
          <cell r="F22207">
            <v>-1.1296546300000001</v>
          </cell>
          <cell r="G22207">
            <v>-2.4058581060000002</v>
          </cell>
          <cell r="H22207">
            <v>0</v>
          </cell>
          <cell r="I22207">
            <v>0</v>
          </cell>
          <cell r="J22207">
            <v>0</v>
          </cell>
          <cell r="K22207">
            <v>0</v>
          </cell>
        </row>
        <row r="22208">
          <cell r="A22208" t="str">
            <v>TRIAE_CS42_3B_TGACv1_223643_AA0785040.1</v>
          </cell>
          <cell r="B22208" t="str">
            <v>inactive receptor kinase At2g26730 precursor, putative, expressed</v>
          </cell>
          <cell r="C22208" t="str">
            <v>receptor-like kinase 1</v>
          </cell>
          <cell r="D22208">
            <v>0</v>
          </cell>
          <cell r="E22208">
            <v>-1.128234679</v>
          </cell>
          <cell r="F22208">
            <v>-1.1296546300000001</v>
          </cell>
          <cell r="G22208">
            <v>-2.4058581060000002</v>
          </cell>
          <cell r="H22208">
            <v>0</v>
          </cell>
          <cell r="I22208">
            <v>0</v>
          </cell>
          <cell r="J22208">
            <v>0</v>
          </cell>
          <cell r="K22208">
            <v>0</v>
          </cell>
        </row>
        <row r="22209">
          <cell r="A22209" t="str">
            <v>TRIAE_CS42_U_TGACv1_640853_AA2077320.1</v>
          </cell>
          <cell r="B22209" t="str">
            <v>receptor kinase, putative, expressed</v>
          </cell>
          <cell r="C22209" t="str">
            <v>receptor-like kinase 1</v>
          </cell>
          <cell r="D22209">
            <v>0</v>
          </cell>
          <cell r="E22209">
            <v>0</v>
          </cell>
          <cell r="F22209">
            <v>0</v>
          </cell>
          <cell r="G22209">
            <v>0</v>
          </cell>
          <cell r="H22209">
            <v>0</v>
          </cell>
          <cell r="I22209">
            <v>0</v>
          </cell>
          <cell r="J22209">
            <v>0</v>
          </cell>
          <cell r="K22209">
            <v>-2.5443490529999999</v>
          </cell>
        </row>
        <row r="22210">
          <cell r="A22210" t="str">
            <v>TRIAE_CS42_5BL_TGACv1_404916_AA1315010.1</v>
          </cell>
          <cell r="B22210" t="str">
            <v>receptor kinase, putative, expressed</v>
          </cell>
          <cell r="C22210" t="str">
            <v>receptor-like kinase 1</v>
          </cell>
          <cell r="D22210">
            <v>0</v>
          </cell>
          <cell r="E22210">
            <v>0</v>
          </cell>
          <cell r="F22210">
            <v>0</v>
          </cell>
          <cell r="G22210">
            <v>0</v>
          </cell>
          <cell r="H22210">
            <v>0</v>
          </cell>
          <cell r="I22210">
            <v>0</v>
          </cell>
          <cell r="J22210">
            <v>0</v>
          </cell>
          <cell r="K22210">
            <v>-2.5164050580000001</v>
          </cell>
        </row>
        <row r="22211">
          <cell r="A22211" t="str">
            <v>TRIAE_CS42_5DL_TGACv1_432916_AA1394100.1</v>
          </cell>
          <cell r="B22211" t="str">
            <v>receptor kinase, putative, expressed</v>
          </cell>
          <cell r="C22211" t="str">
            <v>receptor-like kinase 1</v>
          </cell>
          <cell r="D22211">
            <v>0</v>
          </cell>
          <cell r="E22211">
            <v>0</v>
          </cell>
          <cell r="F22211">
            <v>0</v>
          </cell>
          <cell r="G22211">
            <v>0</v>
          </cell>
          <cell r="H22211">
            <v>0</v>
          </cell>
          <cell r="I22211">
            <v>0</v>
          </cell>
          <cell r="J22211">
            <v>0</v>
          </cell>
          <cell r="K22211">
            <v>-2.4982058330000001</v>
          </cell>
        </row>
        <row r="22212">
          <cell r="A22212" t="str">
            <v>TRIAE_CS42_4BL_TGACv1_321185_AA1056840.1</v>
          </cell>
          <cell r="B22212" t="str">
            <v>inactive receptor kinase At2g26730 precursor, putative, expressed</v>
          </cell>
          <cell r="C22212" t="str">
            <v>receptor-like kinase 1</v>
          </cell>
          <cell r="D22212">
            <v>0</v>
          </cell>
          <cell r="E22212">
            <v>0</v>
          </cell>
          <cell r="F22212">
            <v>0</v>
          </cell>
          <cell r="G22212">
            <v>0</v>
          </cell>
          <cell r="H22212">
            <v>0</v>
          </cell>
          <cell r="I22212">
            <v>0</v>
          </cell>
          <cell r="J22212">
            <v>0</v>
          </cell>
          <cell r="K22212">
            <v>-2.2559124750000001</v>
          </cell>
        </row>
        <row r="22213">
          <cell r="A22213" t="str">
            <v>TRIAE_CS42_4DL_TGACv1_343042_AA1128210.1</v>
          </cell>
          <cell r="B22213" t="str">
            <v>inactive receptor kinase At2g26730 precursor, putative, expressed</v>
          </cell>
          <cell r="C22213" t="str">
            <v>receptor-like kinase 1</v>
          </cell>
          <cell r="D22213">
            <v>0</v>
          </cell>
          <cell r="E22213">
            <v>0</v>
          </cell>
          <cell r="F22213">
            <v>0</v>
          </cell>
          <cell r="G22213">
            <v>0</v>
          </cell>
          <cell r="H22213">
            <v>0</v>
          </cell>
          <cell r="I22213">
            <v>0</v>
          </cell>
          <cell r="J22213">
            <v>0</v>
          </cell>
          <cell r="K22213">
            <v>-2.2559124750000001</v>
          </cell>
        </row>
        <row r="22214">
          <cell r="A22214" t="str">
            <v>TRIAE_CS42_5AS_TGACv1_392841_AA1265280.1</v>
          </cell>
          <cell r="B22214" t="str">
            <v>leucine-rich repeat family protein, putative, expressed</v>
          </cell>
          <cell r="C22214" t="str">
            <v>receptor-like kinase 1</v>
          </cell>
          <cell r="D22214">
            <v>0</v>
          </cell>
          <cell r="E22214">
            <v>0</v>
          </cell>
          <cell r="F22214">
            <v>0</v>
          </cell>
          <cell r="G22214">
            <v>0</v>
          </cell>
          <cell r="H22214">
            <v>0</v>
          </cell>
          <cell r="I22214">
            <v>0</v>
          </cell>
          <cell r="J22214">
            <v>0</v>
          </cell>
          <cell r="K22214">
            <v>-2.1930022810000001</v>
          </cell>
        </row>
        <row r="22215">
          <cell r="A22215" t="str">
            <v>TRIAE_CS42_5DS_TGACv1_457064_AA1481670.1</v>
          </cell>
          <cell r="B22215" t="str">
            <v>leucine-rich repeat family protein, putative, expressed</v>
          </cell>
          <cell r="C22215" t="str">
            <v>receptor-like kinase 1</v>
          </cell>
          <cell r="D22215">
            <v>0</v>
          </cell>
          <cell r="E22215">
            <v>0</v>
          </cell>
          <cell r="F22215">
            <v>0</v>
          </cell>
          <cell r="G22215">
            <v>0</v>
          </cell>
          <cell r="H22215">
            <v>0</v>
          </cell>
          <cell r="I22215">
            <v>0</v>
          </cell>
          <cell r="J22215">
            <v>0</v>
          </cell>
          <cell r="K22215">
            <v>-2.1131768160000002</v>
          </cell>
        </row>
        <row r="22216">
          <cell r="A22216" t="str">
            <v>TRIAE_CS42_5BS_TGACv1_424744_AA1391610.1</v>
          </cell>
          <cell r="B22216" t="str">
            <v>leucine-rich repeat family protein, putative, expressed</v>
          </cell>
          <cell r="C22216" t="str">
            <v>receptor-like kinase 1</v>
          </cell>
          <cell r="D22216">
            <v>0</v>
          </cell>
          <cell r="E22216">
            <v>0</v>
          </cell>
          <cell r="F22216">
            <v>0</v>
          </cell>
          <cell r="G22216">
            <v>0</v>
          </cell>
          <cell r="H22216">
            <v>0</v>
          </cell>
          <cell r="I22216">
            <v>0</v>
          </cell>
          <cell r="J22216">
            <v>0</v>
          </cell>
          <cell r="K22216">
            <v>-2.0090144460000001</v>
          </cell>
        </row>
        <row r="22217">
          <cell r="A22217" t="str">
            <v>TRIAE_CS42_2DS_TGACv1_178610_AA0598150.1</v>
          </cell>
          <cell r="B22217" t="str">
            <v>inactive receptor kinase At2g26730 precursor, putative, expressed</v>
          </cell>
          <cell r="C22217" t="str">
            <v>receptor-like kinase 1</v>
          </cell>
          <cell r="D22217">
            <v>0</v>
          </cell>
          <cell r="E22217">
            <v>0</v>
          </cell>
          <cell r="F22217">
            <v>0</v>
          </cell>
          <cell r="G22217">
            <v>0</v>
          </cell>
          <cell r="H22217">
            <v>0</v>
          </cell>
          <cell r="I22217">
            <v>0</v>
          </cell>
          <cell r="J22217">
            <v>0</v>
          </cell>
          <cell r="K22217">
            <v>-1.9299644309999999</v>
          </cell>
        </row>
        <row r="22218">
          <cell r="A22218" t="str">
            <v>TRIAE_CS42_4DS_TGACv1_361718_AA1172010.1</v>
          </cell>
          <cell r="B22218" t="str">
            <v>inactive receptor kinase At2g26730 precursor, putative, expressed</v>
          </cell>
          <cell r="C22218" t="str">
            <v>receptor-like kinase 1</v>
          </cell>
          <cell r="D22218">
            <v>0</v>
          </cell>
          <cell r="E22218">
            <v>0</v>
          </cell>
          <cell r="F22218">
            <v>0</v>
          </cell>
          <cell r="G22218">
            <v>0</v>
          </cell>
          <cell r="H22218">
            <v>0</v>
          </cell>
          <cell r="I22218">
            <v>0</v>
          </cell>
          <cell r="J22218">
            <v>0</v>
          </cell>
          <cell r="K22218">
            <v>-1.8938100520000001</v>
          </cell>
        </row>
        <row r="22219">
          <cell r="A22219" t="str">
            <v>TRIAE_CS42_4AL_TGACv1_291717_AA0996180.2</v>
          </cell>
          <cell r="B22219" t="str">
            <v>inactive receptor kinase At2g26730 precursor, putative, expressed</v>
          </cell>
          <cell r="C22219" t="str">
            <v>receptor-like kinase 1</v>
          </cell>
          <cell r="D22219">
            <v>0</v>
          </cell>
          <cell r="E22219">
            <v>0</v>
          </cell>
          <cell r="F22219">
            <v>0</v>
          </cell>
          <cell r="G22219">
            <v>0</v>
          </cell>
          <cell r="H22219">
            <v>0</v>
          </cell>
          <cell r="I22219">
            <v>0</v>
          </cell>
          <cell r="J22219">
            <v>0</v>
          </cell>
          <cell r="K22219">
            <v>-1.876368499</v>
          </cell>
        </row>
        <row r="22220">
          <cell r="A22220" t="str">
            <v>TRIAE_CS42_4BS_TGACv1_328361_AA1086820.1</v>
          </cell>
          <cell r="B22220" t="str">
            <v>inactive receptor kinase At2g26730 precursor, putative, expressed</v>
          </cell>
          <cell r="C22220" t="str">
            <v>receptor-like kinase 1</v>
          </cell>
          <cell r="D22220">
            <v>0</v>
          </cell>
          <cell r="E22220">
            <v>0</v>
          </cell>
          <cell r="F22220">
            <v>0</v>
          </cell>
          <cell r="G22220">
            <v>0</v>
          </cell>
          <cell r="H22220">
            <v>0</v>
          </cell>
          <cell r="I22220">
            <v>0</v>
          </cell>
          <cell r="J22220">
            <v>0</v>
          </cell>
          <cell r="K22220">
            <v>-1.876368499</v>
          </cell>
        </row>
        <row r="22221">
          <cell r="A22221" t="str">
            <v>TRIAE_CS42_4AS_TGACv1_306823_AA1013830.1</v>
          </cell>
          <cell r="B22221" t="str">
            <v>receptor-like kinase RHG1, putative, expressed</v>
          </cell>
          <cell r="C22221" t="str">
            <v>receptor-like kinase 1</v>
          </cell>
          <cell r="D22221">
            <v>0</v>
          </cell>
          <cell r="E22221">
            <v>0</v>
          </cell>
          <cell r="F22221">
            <v>0</v>
          </cell>
          <cell r="G22221">
            <v>0</v>
          </cell>
          <cell r="H22221">
            <v>0</v>
          </cell>
          <cell r="I22221">
            <v>0</v>
          </cell>
          <cell r="J22221">
            <v>0</v>
          </cell>
          <cell r="K22221">
            <v>-1.8067982650000001</v>
          </cell>
        </row>
        <row r="22222">
          <cell r="A22222" t="str">
            <v>TRIAE_CS42_4BL_TGACv1_320618_AA1044800.1</v>
          </cell>
          <cell r="B22222" t="str">
            <v>receptor-like kinase RHG1, putative, expressed</v>
          </cell>
          <cell r="C22222" t="str">
            <v>receptor-like kinase 1</v>
          </cell>
          <cell r="D22222">
            <v>0</v>
          </cell>
          <cell r="E22222">
            <v>0</v>
          </cell>
          <cell r="F22222">
            <v>0</v>
          </cell>
          <cell r="G22222">
            <v>0</v>
          </cell>
          <cell r="H22222">
            <v>0</v>
          </cell>
          <cell r="I22222">
            <v>0</v>
          </cell>
          <cell r="J22222">
            <v>0</v>
          </cell>
          <cell r="K22222">
            <v>-1.8067982650000001</v>
          </cell>
        </row>
        <row r="22223">
          <cell r="A22223" t="str">
            <v>TRIAE_CS42_4DL_TGACv1_343510_AA1135650.1</v>
          </cell>
          <cell r="B22223" t="str">
            <v>receptor-like kinase RHG1, putative, expressed</v>
          </cell>
          <cell r="C22223" t="str">
            <v>receptor-like kinase 1</v>
          </cell>
          <cell r="D22223">
            <v>0</v>
          </cell>
          <cell r="E22223">
            <v>0</v>
          </cell>
          <cell r="F22223">
            <v>0</v>
          </cell>
          <cell r="G22223">
            <v>0</v>
          </cell>
          <cell r="H22223">
            <v>0</v>
          </cell>
          <cell r="I22223">
            <v>0</v>
          </cell>
          <cell r="J22223">
            <v>0</v>
          </cell>
          <cell r="K22223">
            <v>-1.8067982650000001</v>
          </cell>
        </row>
        <row r="22224">
          <cell r="A22224" t="str">
            <v>TRIAE_CS42_U_TGACv1_640999_AA2081840.1</v>
          </cell>
          <cell r="B22224" t="str">
            <v>inactive receptor kinase At2g26730 precursor, putative, expressed</v>
          </cell>
          <cell r="C22224" t="str">
            <v>receptor-like kinase 1</v>
          </cell>
          <cell r="D22224">
            <v>0</v>
          </cell>
          <cell r="E22224">
            <v>0</v>
          </cell>
          <cell r="F22224">
            <v>0</v>
          </cell>
          <cell r="G22224">
            <v>0</v>
          </cell>
          <cell r="H22224">
            <v>0</v>
          </cell>
          <cell r="I22224">
            <v>0</v>
          </cell>
          <cell r="J22224">
            <v>0</v>
          </cell>
          <cell r="K22224">
            <v>-1.7493578439999999</v>
          </cell>
        </row>
        <row r="22225">
          <cell r="A22225" t="str">
            <v>TRIAE_CS42_6AL_TGACv1_470958_AA1499500.1</v>
          </cell>
          <cell r="B22225" t="str">
            <v>inactive receptor kinase At2g26730 precursor, putative, expressed</v>
          </cell>
          <cell r="C22225" t="str">
            <v>receptor-like kinase 1</v>
          </cell>
          <cell r="D22225">
            <v>0</v>
          </cell>
          <cell r="E22225">
            <v>0</v>
          </cell>
          <cell r="F22225">
            <v>0</v>
          </cell>
          <cell r="G22225">
            <v>0</v>
          </cell>
          <cell r="H22225">
            <v>0</v>
          </cell>
          <cell r="I22225">
            <v>0</v>
          </cell>
          <cell r="J22225">
            <v>0</v>
          </cell>
          <cell r="K22225">
            <v>-1.73595331</v>
          </cell>
        </row>
        <row r="22226">
          <cell r="A22226" t="str">
            <v>TRIAE_CS42_6DL_TGACv1_526363_AA1680720.1</v>
          </cell>
          <cell r="B22226" t="str">
            <v>inactive receptor kinase At2g26730 precursor, putative, expressed</v>
          </cell>
          <cell r="C22226" t="str">
            <v>receptor-like kinase 1</v>
          </cell>
          <cell r="D22226">
            <v>0</v>
          </cell>
          <cell r="E22226">
            <v>0</v>
          </cell>
          <cell r="F22226">
            <v>0</v>
          </cell>
          <cell r="G22226">
            <v>0</v>
          </cell>
          <cell r="H22226">
            <v>0</v>
          </cell>
          <cell r="I22226">
            <v>0</v>
          </cell>
          <cell r="J22226">
            <v>0</v>
          </cell>
          <cell r="K22226">
            <v>-1.734047549</v>
          </cell>
        </row>
        <row r="22227">
          <cell r="A22227" t="str">
            <v>TRIAE_CS42_2BS_TGACv1_146254_AA0460510.1</v>
          </cell>
          <cell r="B22227" t="str">
            <v>inactive receptor kinase At2g26730 precursor, putative, expressed</v>
          </cell>
          <cell r="C22227" t="str">
            <v>receptor-like kinase 1</v>
          </cell>
          <cell r="D22227">
            <v>0</v>
          </cell>
          <cell r="E22227">
            <v>0</v>
          </cell>
          <cell r="F22227">
            <v>0</v>
          </cell>
          <cell r="G22227">
            <v>0</v>
          </cell>
          <cell r="H22227">
            <v>0</v>
          </cell>
          <cell r="I22227">
            <v>0</v>
          </cell>
          <cell r="J22227">
            <v>0</v>
          </cell>
          <cell r="K22227">
            <v>-1.732138355</v>
          </cell>
        </row>
        <row r="22228">
          <cell r="A22228" t="str">
            <v>TRIAE_CS42_2AS_TGACv1_113017_AA0349760.1</v>
          </cell>
          <cell r="B22228" t="str">
            <v>inactive receptor kinase At2g26730 precursor, putative, expressed</v>
          </cell>
          <cell r="C22228" t="str">
            <v>receptor-like kinase 1</v>
          </cell>
          <cell r="D22228">
            <v>0</v>
          </cell>
          <cell r="E22228">
            <v>0</v>
          </cell>
          <cell r="F22228">
            <v>0</v>
          </cell>
          <cell r="G22228">
            <v>0</v>
          </cell>
          <cell r="H22228">
            <v>0</v>
          </cell>
          <cell r="I22228">
            <v>0</v>
          </cell>
          <cell r="J22228">
            <v>0</v>
          </cell>
          <cell r="K22228">
            <v>-1.7067852619999999</v>
          </cell>
        </row>
        <row r="22229">
          <cell r="A22229" t="str">
            <v>TRIAE_CS42_5BS_TGACv1_423385_AA1375590.1</v>
          </cell>
          <cell r="B22229" t="str">
            <v>inactive receptor kinase At2g26730 precursor, putative, expressed</v>
          </cell>
          <cell r="C22229" t="str">
            <v>receptor-like kinase 1</v>
          </cell>
          <cell r="D22229">
            <v>0</v>
          </cell>
          <cell r="E22229">
            <v>0</v>
          </cell>
          <cell r="F22229">
            <v>0</v>
          </cell>
          <cell r="G22229">
            <v>-2.2256354620000001</v>
          </cell>
          <cell r="H22229">
            <v>0</v>
          </cell>
          <cell r="I22229">
            <v>0</v>
          </cell>
          <cell r="J22229">
            <v>0</v>
          </cell>
          <cell r="K22229">
            <v>-1.2416108210000001</v>
          </cell>
        </row>
        <row r="22230">
          <cell r="A22230" t="str">
            <v>TRIAE_CS42_5DS_TGACv1_456575_AA1474410.1</v>
          </cell>
          <cell r="B22230" t="str">
            <v>inactive receptor kinase At2g26730 precursor, putative, expressed</v>
          </cell>
          <cell r="C22230" t="str">
            <v>receptor-like kinase 1</v>
          </cell>
          <cell r="D22230">
            <v>0</v>
          </cell>
          <cell r="E22230">
            <v>0</v>
          </cell>
          <cell r="F22230">
            <v>0</v>
          </cell>
          <cell r="G22230">
            <v>-2.2256354620000001</v>
          </cell>
          <cell r="H22230">
            <v>0</v>
          </cell>
          <cell r="I22230">
            <v>0</v>
          </cell>
          <cell r="J22230">
            <v>0</v>
          </cell>
          <cell r="K22230">
            <v>-1.2416108210000001</v>
          </cell>
        </row>
        <row r="22231">
          <cell r="A22231" t="str">
            <v>TRIAE_CS42_5AS_TGACv1_392593_AA1261610.1</v>
          </cell>
          <cell r="B22231" t="str">
            <v>inactive receptor kinase At2g26730 precursor, putative, expressed</v>
          </cell>
          <cell r="C22231" t="str">
            <v>receptor-like kinase 1</v>
          </cell>
          <cell r="D22231">
            <v>0</v>
          </cell>
          <cell r="E22231">
            <v>0</v>
          </cell>
          <cell r="F22231">
            <v>0</v>
          </cell>
          <cell r="G22231">
            <v>-2.2450738079999999</v>
          </cell>
          <cell r="H22231">
            <v>0</v>
          </cell>
          <cell r="I22231">
            <v>0</v>
          </cell>
          <cell r="J22231">
            <v>0</v>
          </cell>
          <cell r="K22231">
            <v>-1.2204858089999999</v>
          </cell>
        </row>
        <row r="22232">
          <cell r="A22232" t="str">
            <v>TRIAE_CS42_3AL_TGACv1_195988_AA0656200.1</v>
          </cell>
          <cell r="B22232" t="str">
            <v>inactive receptor kinase At2g26730 precursor, putative, expressed</v>
          </cell>
          <cell r="C22232" t="str">
            <v>receptor-like kinase 1</v>
          </cell>
          <cell r="D22232">
            <v>0</v>
          </cell>
          <cell r="E22232">
            <v>0</v>
          </cell>
          <cell r="F22232">
            <v>0</v>
          </cell>
          <cell r="G22232">
            <v>-1.73564732</v>
          </cell>
          <cell r="H22232">
            <v>0</v>
          </cell>
          <cell r="I22232">
            <v>0</v>
          </cell>
          <cell r="J22232">
            <v>0</v>
          </cell>
          <cell r="K22232">
            <v>-1.0388605479999999</v>
          </cell>
        </row>
        <row r="22233">
          <cell r="A22233" t="str">
            <v>TRIAE_CS42_3B_TGACv1_223048_AA0775680.1</v>
          </cell>
          <cell r="B22233" t="str">
            <v>inactive receptor kinase At2g26730 precursor, putative, expressed</v>
          </cell>
          <cell r="C22233" t="str">
            <v>receptor-like kinase 1</v>
          </cell>
          <cell r="D22233">
            <v>0</v>
          </cell>
          <cell r="E22233">
            <v>0</v>
          </cell>
          <cell r="F22233">
            <v>0</v>
          </cell>
          <cell r="G22233">
            <v>-1.73564732</v>
          </cell>
          <cell r="H22233">
            <v>0</v>
          </cell>
          <cell r="I22233">
            <v>0</v>
          </cell>
          <cell r="J22233">
            <v>0</v>
          </cell>
          <cell r="K22233">
            <v>-1.0388605479999999</v>
          </cell>
        </row>
        <row r="22234">
          <cell r="A22234" t="str">
            <v>TRIAE_CS42_3DL_TGACv1_250085_AA0861940.1</v>
          </cell>
          <cell r="B22234" t="str">
            <v>inactive receptor kinase At2g26730 precursor, putative, expressed</v>
          </cell>
          <cell r="C22234" t="str">
            <v>receptor-like kinase 1</v>
          </cell>
          <cell r="D22234">
            <v>0</v>
          </cell>
          <cell r="E22234">
            <v>0</v>
          </cell>
          <cell r="F22234">
            <v>0</v>
          </cell>
          <cell r="G22234">
            <v>-1.73564732</v>
          </cell>
          <cell r="H22234">
            <v>0</v>
          </cell>
          <cell r="I22234">
            <v>0</v>
          </cell>
          <cell r="J22234">
            <v>0</v>
          </cell>
          <cell r="K22234">
            <v>-1.0388605479999999</v>
          </cell>
        </row>
        <row r="22235">
          <cell r="A22235" t="str">
            <v>TRIAE_CS42_2AL_TGACv1_094819_AA0303580.1</v>
          </cell>
          <cell r="B22235" t="str">
            <v>inactive receptor kinase At2g26730 precursor, putative, expressed</v>
          </cell>
          <cell r="C22235" t="str">
            <v>receptor-like kinase 1</v>
          </cell>
          <cell r="D22235">
            <v>0</v>
          </cell>
          <cell r="E22235">
            <v>0</v>
          </cell>
          <cell r="F22235">
            <v>0</v>
          </cell>
          <cell r="G22235">
            <v>0</v>
          </cell>
          <cell r="H22235">
            <v>0</v>
          </cell>
          <cell r="I22235">
            <v>0</v>
          </cell>
          <cell r="J22235">
            <v>0</v>
          </cell>
          <cell r="K22235">
            <v>-1.0277482149999999</v>
          </cell>
        </row>
        <row r="22236">
          <cell r="A22236" t="str">
            <v>TRIAE_CS42_1AL_TGACv1_002272_AA0040330.1</v>
          </cell>
          <cell r="B22236" t="str">
            <v>receptor kinase like protein, putative, expressed</v>
          </cell>
          <cell r="C22236" t="str">
            <v>receptor-like kinase 1</v>
          </cell>
          <cell r="D22236">
            <v>0</v>
          </cell>
          <cell r="E22236">
            <v>0</v>
          </cell>
          <cell r="F22236">
            <v>0</v>
          </cell>
          <cell r="G22236">
            <v>0</v>
          </cell>
          <cell r="H22236">
            <v>0</v>
          </cell>
          <cell r="I22236">
            <v>0</v>
          </cell>
          <cell r="J22236">
            <v>0</v>
          </cell>
          <cell r="K22236">
            <v>1.3768321910000001</v>
          </cell>
        </row>
        <row r="22237">
          <cell r="A22237" t="str">
            <v>TRIAE_CS42_1BL_TGACv1_033367_AA0138980.1</v>
          </cell>
          <cell r="B22237" t="str">
            <v>receptor kinase like protein, putative, expressed</v>
          </cell>
          <cell r="C22237" t="str">
            <v>receptor-like kinase 1</v>
          </cell>
          <cell r="D22237">
            <v>0</v>
          </cell>
          <cell r="E22237">
            <v>0</v>
          </cell>
          <cell r="F22237">
            <v>0</v>
          </cell>
          <cell r="G22237">
            <v>0</v>
          </cell>
          <cell r="H22237">
            <v>0</v>
          </cell>
          <cell r="I22237">
            <v>0</v>
          </cell>
          <cell r="J22237">
            <v>0</v>
          </cell>
          <cell r="K22237">
            <v>1.429433846</v>
          </cell>
        </row>
        <row r="22238">
          <cell r="A22238" t="str">
            <v>TRIAE_CS42_1DL_TGACv1_061679_AA0201530.1</v>
          </cell>
          <cell r="B22238" t="str">
            <v>receptor kinase like protein, putative, expressed</v>
          </cell>
          <cell r="C22238" t="str">
            <v>receptor-like kinase 1</v>
          </cell>
          <cell r="D22238">
            <v>0</v>
          </cell>
          <cell r="E22238">
            <v>0</v>
          </cell>
          <cell r="F22238">
            <v>0</v>
          </cell>
          <cell r="G22238">
            <v>0</v>
          </cell>
          <cell r="H22238">
            <v>0</v>
          </cell>
          <cell r="I22238">
            <v>0</v>
          </cell>
          <cell r="J22238">
            <v>0</v>
          </cell>
          <cell r="K22238">
            <v>1.429433846</v>
          </cell>
        </row>
        <row r="22239">
          <cell r="A22239" t="str">
            <v>TRIAE_CS42_7AL_TGACv1_556204_AA1758220.1</v>
          </cell>
          <cell r="B22239" t="str">
            <v>protein Kinase-like protein TMKL1 precursor, putative, expressed</v>
          </cell>
          <cell r="C22239" t="str">
            <v>receptor-like kinase 1</v>
          </cell>
          <cell r="D22239">
            <v>0</v>
          </cell>
          <cell r="E22239">
            <v>0</v>
          </cell>
          <cell r="F22239">
            <v>0</v>
          </cell>
          <cell r="G22239">
            <v>0</v>
          </cell>
          <cell r="H22239">
            <v>0</v>
          </cell>
          <cell r="I22239">
            <v>0</v>
          </cell>
          <cell r="J22239">
            <v>0</v>
          </cell>
          <cell r="K22239">
            <v>1.6568891880000001</v>
          </cell>
        </row>
        <row r="22240">
          <cell r="A22240" t="str">
            <v>TRIAE_CS42_7DL_TGACv1_604084_AA1993480.1</v>
          </cell>
          <cell r="B22240" t="str">
            <v>protein Kinase-like protein TMKL1 precursor, putative, expressed</v>
          </cell>
          <cell r="C22240" t="str">
            <v>receptor-like kinase 1</v>
          </cell>
          <cell r="D22240">
            <v>0</v>
          </cell>
          <cell r="E22240">
            <v>0</v>
          </cell>
          <cell r="F22240">
            <v>0</v>
          </cell>
          <cell r="G22240">
            <v>0</v>
          </cell>
          <cell r="H22240">
            <v>0</v>
          </cell>
          <cell r="I22240">
            <v>0</v>
          </cell>
          <cell r="J22240">
            <v>0</v>
          </cell>
          <cell r="K22240">
            <v>1.6568891880000001</v>
          </cell>
        </row>
        <row r="22241">
          <cell r="A22241" t="str">
            <v>TRIAE_CS42_2BS_TGACv1_147231_AA0480240.1</v>
          </cell>
          <cell r="B22241" t="str">
            <v>protein Kinase-like protein TMKL1 precursor, putative, expressed</v>
          </cell>
          <cell r="C22241" t="str">
            <v>receptor-like kinase 1</v>
          </cell>
          <cell r="D22241">
            <v>0</v>
          </cell>
          <cell r="E22241">
            <v>0</v>
          </cell>
          <cell r="F22241">
            <v>0</v>
          </cell>
          <cell r="G22241">
            <v>0</v>
          </cell>
          <cell r="H22241">
            <v>0</v>
          </cell>
          <cell r="I22241">
            <v>0</v>
          </cell>
          <cell r="J22241">
            <v>0</v>
          </cell>
          <cell r="K22241">
            <v>2.1957453220000001</v>
          </cell>
        </row>
        <row r="22242">
          <cell r="A22242" t="str">
            <v>TRIAE_CS42_2AS_TGACv1_114292_AA0365920.1</v>
          </cell>
          <cell r="B22242" t="str">
            <v>protein Kinase-like protein TMKL1 precursor, putative, expressed</v>
          </cell>
          <cell r="C22242" t="str">
            <v>receptor-like kinase 1</v>
          </cell>
          <cell r="D22242">
            <v>0</v>
          </cell>
          <cell r="E22242">
            <v>0</v>
          </cell>
          <cell r="F22242">
            <v>0</v>
          </cell>
          <cell r="G22242">
            <v>0</v>
          </cell>
          <cell r="H22242">
            <v>0</v>
          </cell>
          <cell r="I22242">
            <v>0</v>
          </cell>
          <cell r="J22242">
            <v>0</v>
          </cell>
          <cell r="K22242">
            <v>2.2761113630000001</v>
          </cell>
        </row>
        <row r="22243">
          <cell r="A22243" t="str">
            <v>TRIAE_CS42_2DS_TGACv1_177420_AA0576610.1</v>
          </cell>
          <cell r="B22243" t="str">
            <v>protein Kinase-like protein TMKL1 precursor, putative, expressed</v>
          </cell>
          <cell r="C22243" t="str">
            <v>receptor-like kinase 1</v>
          </cell>
          <cell r="D22243">
            <v>0</v>
          </cell>
          <cell r="E22243">
            <v>0</v>
          </cell>
          <cell r="F22243">
            <v>0</v>
          </cell>
          <cell r="G22243">
            <v>0</v>
          </cell>
          <cell r="H22243">
            <v>0</v>
          </cell>
          <cell r="I22243">
            <v>0</v>
          </cell>
          <cell r="J22243">
            <v>0</v>
          </cell>
          <cell r="K22243">
            <v>2.2769360820000002</v>
          </cell>
        </row>
        <row r="22244">
          <cell r="A22244" t="str">
            <v>TRIAE_CS42_4BS_TGACv1_327847_AA1076010.1</v>
          </cell>
          <cell r="B22244" t="str">
            <v>inactive receptor kinase At2g26730 precursor, putative, expressed</v>
          </cell>
          <cell r="C22244" t="str">
            <v>receptor-like kinase 902</v>
          </cell>
          <cell r="D22244">
            <v>1.048602005</v>
          </cell>
          <cell r="E22244">
            <v>1.757714843</v>
          </cell>
          <cell r="F22244">
            <v>0</v>
          </cell>
          <cell r="G22244">
            <v>0</v>
          </cell>
          <cell r="H22244">
            <v>0</v>
          </cell>
          <cell r="I22244">
            <v>0</v>
          </cell>
          <cell r="J22244">
            <v>0</v>
          </cell>
          <cell r="K22244">
            <v>0</v>
          </cell>
        </row>
        <row r="22245">
          <cell r="A22245" t="str">
            <v>TRIAE_CS42_1AL_TGACv1_002004_AA0037690.1</v>
          </cell>
          <cell r="B22245" t="str">
            <v>expressed protein</v>
          </cell>
          <cell r="C22245" t="str">
            <v>receptor-like kinase 902</v>
          </cell>
          <cell r="D22245">
            <v>1.052468196</v>
          </cell>
          <cell r="E22245">
            <v>0</v>
          </cell>
          <cell r="F22245">
            <v>0</v>
          </cell>
          <cell r="G22245">
            <v>-1.1353101919999999</v>
          </cell>
          <cell r="H22245">
            <v>0</v>
          </cell>
          <cell r="I22245">
            <v>0</v>
          </cell>
          <cell r="J22245">
            <v>0</v>
          </cell>
          <cell r="K22245">
            <v>0</v>
          </cell>
        </row>
        <row r="22246">
          <cell r="A22246" t="str">
            <v>TRIAE_CS42_4DS_TGACv1_361321_AA1165700.1</v>
          </cell>
          <cell r="B22246" t="str">
            <v>inactive receptor kinase At2g26730 precursor, putative, expressed</v>
          </cell>
          <cell r="C22246" t="str">
            <v>receptor-like kinase 902</v>
          </cell>
          <cell r="D22246">
            <v>1.0630966500000001</v>
          </cell>
          <cell r="E22246">
            <v>1.7601318610000001</v>
          </cell>
          <cell r="F22246">
            <v>0</v>
          </cell>
          <cell r="G22246">
            <v>0</v>
          </cell>
          <cell r="H22246">
            <v>0</v>
          </cell>
          <cell r="I22246">
            <v>0</v>
          </cell>
          <cell r="J22246">
            <v>0</v>
          </cell>
          <cell r="K22246">
            <v>0</v>
          </cell>
        </row>
        <row r="22247">
          <cell r="A22247" t="str">
            <v>TRIAE_CS42_2AL_TGACv1_094738_AA0302360.1</v>
          </cell>
          <cell r="B22247" t="str">
            <v>atypical receptor-like kinase MARK, putative, expressed</v>
          </cell>
          <cell r="C22247" t="str">
            <v>receptor-like kinase 902</v>
          </cell>
          <cell r="D22247">
            <v>1.0842797989999999</v>
          </cell>
          <cell r="E22247">
            <v>0</v>
          </cell>
          <cell r="F22247">
            <v>0</v>
          </cell>
          <cell r="G22247">
            <v>-3.0346788710000001</v>
          </cell>
          <cell r="H22247">
            <v>0</v>
          </cell>
          <cell r="I22247">
            <v>0</v>
          </cell>
          <cell r="J22247">
            <v>0</v>
          </cell>
          <cell r="K22247">
            <v>-1.1158180710000001</v>
          </cell>
        </row>
        <row r="22248">
          <cell r="A22248" t="str">
            <v>TRIAE_CS42_2BL_TGACv1_129519_AA0386880.1</v>
          </cell>
          <cell r="B22248" t="str">
            <v>atypical receptor-like kinase MARK, putative, expressed</v>
          </cell>
          <cell r="C22248" t="str">
            <v>receptor-like kinase 902</v>
          </cell>
          <cell r="D22248">
            <v>1.0842797989999999</v>
          </cell>
          <cell r="E22248">
            <v>0</v>
          </cell>
          <cell r="F22248">
            <v>0</v>
          </cell>
          <cell r="G22248">
            <v>-3.0346788710000001</v>
          </cell>
          <cell r="H22248">
            <v>0</v>
          </cell>
          <cell r="I22248">
            <v>0</v>
          </cell>
          <cell r="J22248">
            <v>0</v>
          </cell>
          <cell r="K22248">
            <v>-1.1158180710000001</v>
          </cell>
        </row>
        <row r="22249">
          <cell r="A22249" t="str">
            <v>TRIAE_CS42_2DL_TGACv1_158488_AA0519970.1</v>
          </cell>
          <cell r="B22249" t="str">
            <v>atypical receptor-like kinase MARK, putative, expressed</v>
          </cell>
          <cell r="C22249" t="str">
            <v>receptor-like kinase 902</v>
          </cell>
          <cell r="D22249">
            <v>1.0842797989999999</v>
          </cell>
          <cell r="E22249">
            <v>0</v>
          </cell>
          <cell r="F22249">
            <v>0</v>
          </cell>
          <cell r="G22249">
            <v>-3.0346788710000001</v>
          </cell>
          <cell r="H22249">
            <v>0</v>
          </cell>
          <cell r="I22249">
            <v>0</v>
          </cell>
          <cell r="J22249">
            <v>0</v>
          </cell>
          <cell r="K22249">
            <v>-1.1158180710000001</v>
          </cell>
        </row>
        <row r="22250">
          <cell r="A22250" t="str">
            <v>TRIAE_CS42_4AL_TGACv1_289257_AA0968040.1</v>
          </cell>
          <cell r="B22250" t="str">
            <v>inactive receptor kinase At2g26730 precursor, putative, expressed</v>
          </cell>
          <cell r="C22250" t="str">
            <v>receptor-like kinase 902</v>
          </cell>
          <cell r="D22250">
            <v>1.129574656</v>
          </cell>
          <cell r="E22250">
            <v>1.806289185</v>
          </cell>
          <cell r="F22250">
            <v>0</v>
          </cell>
          <cell r="G22250">
            <v>0</v>
          </cell>
          <cell r="H22250">
            <v>0</v>
          </cell>
          <cell r="I22250">
            <v>0</v>
          </cell>
          <cell r="J22250">
            <v>0</v>
          </cell>
          <cell r="K22250">
            <v>0</v>
          </cell>
        </row>
        <row r="22251">
          <cell r="A22251" t="str">
            <v>TRIAE_CS42_3DS_TGACv1_271892_AA0910390.1</v>
          </cell>
          <cell r="B22251" t="str">
            <v>inactive receptor kinase At2g26730 precursor, putative, expressed</v>
          </cell>
          <cell r="C22251" t="str">
            <v>receptor-like kinase 902</v>
          </cell>
          <cell r="D22251">
            <v>0</v>
          </cell>
          <cell r="E22251">
            <v>-1.5134557719999999</v>
          </cell>
          <cell r="F22251">
            <v>0</v>
          </cell>
          <cell r="G22251">
            <v>0</v>
          </cell>
          <cell r="H22251">
            <v>0</v>
          </cell>
          <cell r="I22251">
            <v>0</v>
          </cell>
          <cell r="J22251">
            <v>0</v>
          </cell>
          <cell r="K22251">
            <v>-1.3123701969999999</v>
          </cell>
        </row>
        <row r="22252">
          <cell r="A22252" t="str">
            <v>TRIAE_CS42_3AS_TGACv1_212065_AA0697340.1</v>
          </cell>
          <cell r="B22252" t="str">
            <v>inactive receptor kinase At2g26730 precursor, putative, expressed</v>
          </cell>
          <cell r="C22252" t="str">
            <v>receptor-like kinase 902</v>
          </cell>
          <cell r="D22252">
            <v>0</v>
          </cell>
          <cell r="E22252">
            <v>-1.5134557719999999</v>
          </cell>
          <cell r="F22252">
            <v>0</v>
          </cell>
          <cell r="G22252">
            <v>0</v>
          </cell>
          <cell r="H22252">
            <v>0</v>
          </cell>
          <cell r="I22252">
            <v>0</v>
          </cell>
          <cell r="J22252">
            <v>0</v>
          </cell>
          <cell r="K22252">
            <v>-1.306979484</v>
          </cell>
        </row>
        <row r="22253">
          <cell r="A22253" t="str">
            <v>TRIAE_CS42_3B_TGACv1_227286_AA0822600.1</v>
          </cell>
          <cell r="B22253" t="str">
            <v>inactive receptor kinase At2g26730 precursor, putative, expressed</v>
          </cell>
          <cell r="C22253" t="str">
            <v>receptor-like kinase 902</v>
          </cell>
          <cell r="D22253">
            <v>0</v>
          </cell>
          <cell r="E22253">
            <v>-1.3664693750000001</v>
          </cell>
          <cell r="F22253">
            <v>0</v>
          </cell>
          <cell r="G22253">
            <v>0</v>
          </cell>
          <cell r="H22253">
            <v>0</v>
          </cell>
          <cell r="I22253">
            <v>0</v>
          </cell>
          <cell r="J22253">
            <v>0</v>
          </cell>
          <cell r="K22253">
            <v>-1.2271406579999999</v>
          </cell>
        </row>
        <row r="22254">
          <cell r="A22254" t="str">
            <v>TRIAE_CS42_2DS_TGACv1_177860_AA0586200.1</v>
          </cell>
          <cell r="B22254" t="str">
            <v>inactive receptor kinase At2g26730 precursor, putative, expressed</v>
          </cell>
          <cell r="C22254" t="str">
            <v>receptor-like kinase 902</v>
          </cell>
          <cell r="D22254">
            <v>0</v>
          </cell>
          <cell r="E22254">
            <v>1.6890380149999999</v>
          </cell>
          <cell r="F22254">
            <v>0</v>
          </cell>
          <cell r="G22254">
            <v>0</v>
          </cell>
          <cell r="H22254">
            <v>0</v>
          </cell>
          <cell r="I22254">
            <v>0</v>
          </cell>
          <cell r="J22254">
            <v>0</v>
          </cell>
          <cell r="K22254">
            <v>-1.205633613</v>
          </cell>
        </row>
        <row r="22255">
          <cell r="A22255" t="str">
            <v>TRIAE_CS42_2AS_TGACv1_112489_AA0339000.1</v>
          </cell>
          <cell r="B22255" t="str">
            <v>inactive receptor kinase At2g26730 precursor, putative, expressed</v>
          </cell>
          <cell r="C22255" t="str">
            <v>receptor-like kinase 902</v>
          </cell>
          <cell r="D22255">
            <v>0</v>
          </cell>
          <cell r="E22255">
            <v>1.8031882189999999</v>
          </cell>
          <cell r="F22255">
            <v>0</v>
          </cell>
          <cell r="G22255">
            <v>0</v>
          </cell>
          <cell r="H22255">
            <v>0</v>
          </cell>
          <cell r="I22255">
            <v>0</v>
          </cell>
          <cell r="J22255">
            <v>0</v>
          </cell>
          <cell r="K22255">
            <v>-1.2103062490000001</v>
          </cell>
        </row>
        <row r="22256">
          <cell r="A22256" t="str">
            <v>TRIAE_CS42_2BS_TGACv1_147477_AA0483600.1</v>
          </cell>
          <cell r="B22256" t="str">
            <v>inactive receptor kinase At2g26730 precursor, putative, expressed</v>
          </cell>
          <cell r="C22256" t="str">
            <v>receptor-like kinase 902</v>
          </cell>
          <cell r="D22256">
            <v>0</v>
          </cell>
          <cell r="E22256">
            <v>1.8031882189999999</v>
          </cell>
          <cell r="F22256">
            <v>0</v>
          </cell>
          <cell r="G22256">
            <v>0</v>
          </cell>
          <cell r="H22256">
            <v>0</v>
          </cell>
          <cell r="I22256">
            <v>0</v>
          </cell>
          <cell r="J22256">
            <v>0</v>
          </cell>
          <cell r="K22256">
            <v>-1.2103062490000001</v>
          </cell>
        </row>
        <row r="22257">
          <cell r="A22257" t="str">
            <v>TRIAE_CS42_1BL_TGACv1_031130_AA0108340.1</v>
          </cell>
          <cell r="B22257" t="str">
            <v>inactive receptor kinase At2g26730 precursor, putative, expressed</v>
          </cell>
          <cell r="C22257" t="str">
            <v>receptor-like kinase 902</v>
          </cell>
          <cell r="D22257">
            <v>0</v>
          </cell>
          <cell r="E22257">
            <v>0</v>
          </cell>
          <cell r="F22257">
            <v>0</v>
          </cell>
          <cell r="G22257">
            <v>0</v>
          </cell>
          <cell r="H22257">
            <v>0</v>
          </cell>
          <cell r="I22257">
            <v>0</v>
          </cell>
          <cell r="J22257">
            <v>0</v>
          </cell>
          <cell r="K22257">
            <v>-1.636765086</v>
          </cell>
        </row>
        <row r="22258">
          <cell r="A22258" t="str">
            <v>TRIAE_CS42_1AL_TGACv1_000008_AA0000300.1</v>
          </cell>
          <cell r="B22258" t="str">
            <v>inactive receptor kinase At2g26730 precursor, putative, expressed</v>
          </cell>
          <cell r="C22258" t="str">
            <v>receptor-like kinase 902</v>
          </cell>
          <cell r="D22258">
            <v>0</v>
          </cell>
          <cell r="E22258">
            <v>0</v>
          </cell>
          <cell r="F22258">
            <v>0</v>
          </cell>
          <cell r="G22258">
            <v>0</v>
          </cell>
          <cell r="H22258">
            <v>0</v>
          </cell>
          <cell r="I22258">
            <v>0</v>
          </cell>
          <cell r="J22258">
            <v>0</v>
          </cell>
          <cell r="K22258">
            <v>-1.5583639600000001</v>
          </cell>
        </row>
        <row r="22259">
          <cell r="A22259" t="str">
            <v>TRIAE_CS42_1BL_TGACv1_031042_AA0106530.1</v>
          </cell>
          <cell r="B22259" t="str">
            <v>inactive receptor kinase At2g26730 precursor, putative, expressed</v>
          </cell>
          <cell r="C22259" t="str">
            <v>receptor-like kinase 902</v>
          </cell>
          <cell r="D22259">
            <v>0</v>
          </cell>
          <cell r="E22259">
            <v>0</v>
          </cell>
          <cell r="F22259">
            <v>0</v>
          </cell>
          <cell r="G22259">
            <v>0</v>
          </cell>
          <cell r="H22259">
            <v>0</v>
          </cell>
          <cell r="I22259">
            <v>0</v>
          </cell>
          <cell r="J22259">
            <v>0</v>
          </cell>
          <cell r="K22259">
            <v>-1.5583639600000001</v>
          </cell>
        </row>
        <row r="22260">
          <cell r="A22260" t="str">
            <v>TRIAE_CS42_1DL_TGACv1_061259_AA0190320.1</v>
          </cell>
          <cell r="B22260" t="str">
            <v>inactive receptor kinase At2g26730 precursor, putative, expressed</v>
          </cell>
          <cell r="C22260" t="str">
            <v>receptor-like kinase 902</v>
          </cell>
          <cell r="D22260">
            <v>0</v>
          </cell>
          <cell r="E22260">
            <v>0</v>
          </cell>
          <cell r="F22260">
            <v>0</v>
          </cell>
          <cell r="G22260">
            <v>0</v>
          </cell>
          <cell r="H22260">
            <v>0</v>
          </cell>
          <cell r="I22260">
            <v>0</v>
          </cell>
          <cell r="J22260">
            <v>0</v>
          </cell>
          <cell r="K22260">
            <v>-1.5583639600000001</v>
          </cell>
        </row>
        <row r="22261">
          <cell r="A22261" t="str">
            <v>TRIAE_CS42_4AL_TGACv1_290294_AA0983680.1</v>
          </cell>
          <cell r="B22261" t="str">
            <v>expressed protein</v>
          </cell>
          <cell r="C22261" t="str">
            <v>receptor-like kinase 902</v>
          </cell>
          <cell r="D22261">
            <v>0</v>
          </cell>
          <cell r="E22261">
            <v>0</v>
          </cell>
          <cell r="F22261">
            <v>0</v>
          </cell>
          <cell r="G22261">
            <v>0</v>
          </cell>
          <cell r="H22261">
            <v>0</v>
          </cell>
          <cell r="I22261">
            <v>0</v>
          </cell>
          <cell r="J22261">
            <v>0</v>
          </cell>
          <cell r="K22261">
            <v>-1.5390813969999999</v>
          </cell>
        </row>
        <row r="22262">
          <cell r="A22262" t="str">
            <v>TRIAE_CS42_4BS_TGACv1_330055_AA1105670.1</v>
          </cell>
          <cell r="B22262" t="str">
            <v>expressed protein</v>
          </cell>
          <cell r="C22262" t="str">
            <v>receptor-like kinase 902</v>
          </cell>
          <cell r="D22262">
            <v>0</v>
          </cell>
          <cell r="E22262">
            <v>0</v>
          </cell>
          <cell r="F22262">
            <v>0</v>
          </cell>
          <cell r="G22262">
            <v>0</v>
          </cell>
          <cell r="H22262">
            <v>0</v>
          </cell>
          <cell r="I22262">
            <v>0</v>
          </cell>
          <cell r="J22262">
            <v>0</v>
          </cell>
          <cell r="K22262">
            <v>-1.484914364</v>
          </cell>
        </row>
        <row r="22263">
          <cell r="A22263" t="str">
            <v>TRIAE_CS42_4DS_TGACv1_361515_AA1169450.1</v>
          </cell>
          <cell r="B22263" t="str">
            <v>expressed protein</v>
          </cell>
          <cell r="C22263" t="str">
            <v>receptor-like kinase 902</v>
          </cell>
          <cell r="D22263">
            <v>0</v>
          </cell>
          <cell r="E22263">
            <v>0</v>
          </cell>
          <cell r="F22263">
            <v>0</v>
          </cell>
          <cell r="G22263">
            <v>0</v>
          </cell>
          <cell r="H22263">
            <v>0</v>
          </cell>
          <cell r="I22263">
            <v>0</v>
          </cell>
          <cell r="J22263">
            <v>0</v>
          </cell>
          <cell r="K22263">
            <v>-1.484914364</v>
          </cell>
        </row>
        <row r="22264">
          <cell r="A22264" t="str">
            <v>TRIAE_CS42_3B_TGACv1_224364_AA0795720.1</v>
          </cell>
          <cell r="B22264" t="str">
            <v>inactive receptor kinase At2g26730 precursor, putative, expressed</v>
          </cell>
          <cell r="C22264" t="str">
            <v>receptor-like kinase 902</v>
          </cell>
          <cell r="D22264">
            <v>0</v>
          </cell>
          <cell r="E22264">
            <v>0</v>
          </cell>
          <cell r="F22264">
            <v>0</v>
          </cell>
          <cell r="G22264">
            <v>0</v>
          </cell>
          <cell r="H22264">
            <v>0</v>
          </cell>
          <cell r="I22264">
            <v>0</v>
          </cell>
          <cell r="J22264">
            <v>0</v>
          </cell>
          <cell r="K22264">
            <v>-1.106042645</v>
          </cell>
        </row>
        <row r="22265">
          <cell r="A22265" t="str">
            <v>TRIAE_CS42_3DL_TGACv1_251577_AA0882650.1</v>
          </cell>
          <cell r="B22265" t="str">
            <v>inactive receptor kinase At2g26730 precursor, putative, expressed</v>
          </cell>
          <cell r="C22265" t="str">
            <v>receptor-like kinase 902</v>
          </cell>
          <cell r="D22265">
            <v>0</v>
          </cell>
          <cell r="E22265">
            <v>0</v>
          </cell>
          <cell r="F22265">
            <v>0</v>
          </cell>
          <cell r="G22265">
            <v>0</v>
          </cell>
          <cell r="H22265">
            <v>0</v>
          </cell>
          <cell r="I22265">
            <v>0</v>
          </cell>
          <cell r="J22265">
            <v>0</v>
          </cell>
          <cell r="K22265">
            <v>-1.1019592149999999</v>
          </cell>
        </row>
        <row r="22266">
          <cell r="A22266" t="str">
            <v>TRIAE_CS42_5AL_TGACv1_377133_AA1244390.1</v>
          </cell>
          <cell r="B22266" t="str">
            <v>receptor kinase, putative, expressed</v>
          </cell>
          <cell r="C22266" t="str">
            <v>receptor-like kinase 902</v>
          </cell>
          <cell r="D22266">
            <v>0</v>
          </cell>
          <cell r="E22266">
            <v>0</v>
          </cell>
          <cell r="F22266">
            <v>0</v>
          </cell>
          <cell r="G22266">
            <v>-4.1112863649999998</v>
          </cell>
          <cell r="H22266">
            <v>0</v>
          </cell>
          <cell r="I22266">
            <v>0</v>
          </cell>
          <cell r="J22266">
            <v>0</v>
          </cell>
          <cell r="K22266">
            <v>0</v>
          </cell>
        </row>
        <row r="22267">
          <cell r="A22267" t="str">
            <v>TRIAE_CS42_5DL_TGACv1_435317_AA1448850.1</v>
          </cell>
          <cell r="B22267" t="str">
            <v>receptor kinase, putative, expressed</v>
          </cell>
          <cell r="C22267" t="str">
            <v>receptor-like kinase 902</v>
          </cell>
          <cell r="D22267">
            <v>0</v>
          </cell>
          <cell r="E22267">
            <v>0</v>
          </cell>
          <cell r="F22267">
            <v>0</v>
          </cell>
          <cell r="G22267">
            <v>-3.964084889</v>
          </cell>
          <cell r="H22267">
            <v>0</v>
          </cell>
          <cell r="I22267">
            <v>0</v>
          </cell>
          <cell r="J22267">
            <v>0</v>
          </cell>
          <cell r="K22267">
            <v>0</v>
          </cell>
        </row>
        <row r="22268">
          <cell r="A22268" t="str">
            <v>TRIAE_CS42_1BL_TGACv1_033429_AA0139390.2</v>
          </cell>
          <cell r="B22268" t="str">
            <v>expressed protein</v>
          </cell>
          <cell r="C22268" t="str">
            <v>receptor-like kinase 902</v>
          </cell>
          <cell r="D22268">
            <v>0</v>
          </cell>
          <cell r="E22268">
            <v>0</v>
          </cell>
          <cell r="F22268">
            <v>0</v>
          </cell>
          <cell r="G22268">
            <v>-1.14820034</v>
          </cell>
          <cell r="H22268">
            <v>0</v>
          </cell>
          <cell r="I22268">
            <v>0</v>
          </cell>
          <cell r="J22268">
            <v>0</v>
          </cell>
          <cell r="K22268">
            <v>0</v>
          </cell>
        </row>
        <row r="22269">
          <cell r="A22269" t="str">
            <v>TRIAE_CS42_6DL_TGACv1_526732_AA1690850.1</v>
          </cell>
          <cell r="B22269" t="str">
            <v>protein kinase, putative, expressed</v>
          </cell>
          <cell r="C22269" t="str">
            <v>Receptor-like protein kinase</v>
          </cell>
          <cell r="D22269">
            <v>-1.368569256</v>
          </cell>
          <cell r="E22269">
            <v>0</v>
          </cell>
          <cell r="F22269">
            <v>0</v>
          </cell>
          <cell r="G22269">
            <v>-1.0111770069999999</v>
          </cell>
          <cell r="H22269">
            <v>0</v>
          </cell>
          <cell r="I22269">
            <v>0</v>
          </cell>
          <cell r="J22269">
            <v>0</v>
          </cell>
          <cell r="K22269">
            <v>0</v>
          </cell>
        </row>
        <row r="22270">
          <cell r="A22270" t="str">
            <v>TRIAE_CS42_6BL_TGACv1_500503_AA1605550.1</v>
          </cell>
          <cell r="B22270" t="str">
            <v>expressed protein</v>
          </cell>
          <cell r="C22270" t="str">
            <v>Receptor-like protein kinase</v>
          </cell>
          <cell r="D22270">
            <v>-1.1721359360000001</v>
          </cell>
          <cell r="E22270">
            <v>0</v>
          </cell>
          <cell r="F22270">
            <v>0</v>
          </cell>
          <cell r="G22270">
            <v>0</v>
          </cell>
          <cell r="H22270">
            <v>0</v>
          </cell>
          <cell r="I22270">
            <v>0</v>
          </cell>
          <cell r="J22270">
            <v>0</v>
          </cell>
          <cell r="K22270">
            <v>0</v>
          </cell>
        </row>
        <row r="22271">
          <cell r="A22271" t="str">
            <v>TRIAE_CS42_7DS_TGACv1_623105_AA2049600.1</v>
          </cell>
          <cell r="B22271" t="str">
            <v>expressed protein</v>
          </cell>
          <cell r="C22271" t="str">
            <v>Receptor-like protein kinase</v>
          </cell>
          <cell r="D22271">
            <v>-1.1511598270000001</v>
          </cell>
          <cell r="E22271">
            <v>-1.63124409</v>
          </cell>
          <cell r="F22271">
            <v>0</v>
          </cell>
          <cell r="G22271">
            <v>0</v>
          </cell>
          <cell r="H22271">
            <v>0</v>
          </cell>
          <cell r="I22271">
            <v>0</v>
          </cell>
          <cell r="J22271">
            <v>0</v>
          </cell>
          <cell r="K22271">
            <v>0</v>
          </cell>
        </row>
        <row r="22272">
          <cell r="A22272" t="str">
            <v>TRIAE_CS42_6BS_TGACv1_513362_AA1638960.1</v>
          </cell>
          <cell r="B22272" t="str">
            <v>OsWAK32 - OsWAK receptor-like protein kinase, expressed</v>
          </cell>
          <cell r="C22272" t="str">
            <v>Receptor-like protein kinase</v>
          </cell>
          <cell r="D22272">
            <v>1.0556306310000001</v>
          </cell>
          <cell r="E22272">
            <v>0</v>
          </cell>
          <cell r="F22272">
            <v>0</v>
          </cell>
          <cell r="G22272">
            <v>-1.4371068119999999</v>
          </cell>
          <cell r="H22272">
            <v>0</v>
          </cell>
          <cell r="I22272">
            <v>0</v>
          </cell>
          <cell r="J22272">
            <v>0</v>
          </cell>
          <cell r="K22272">
            <v>0</v>
          </cell>
        </row>
        <row r="22273">
          <cell r="A22273" t="str">
            <v>TRIAE_CS42_U_TGACv1_640763_AA2073110.1</v>
          </cell>
          <cell r="B22273" t="str">
            <v>OsWAK14 - OsWAK receptor-like protein kinase, expressed</v>
          </cell>
          <cell r="C22273" t="str">
            <v>Receptor-like protein kinase</v>
          </cell>
          <cell r="D22273">
            <v>1.186992829</v>
          </cell>
          <cell r="E22273">
            <v>0</v>
          </cell>
          <cell r="F22273">
            <v>0</v>
          </cell>
          <cell r="G22273">
            <v>0</v>
          </cell>
          <cell r="H22273">
            <v>0</v>
          </cell>
          <cell r="I22273">
            <v>0</v>
          </cell>
          <cell r="J22273">
            <v>0</v>
          </cell>
          <cell r="K22273">
            <v>0</v>
          </cell>
        </row>
        <row r="22274">
          <cell r="A22274" t="str">
            <v>TRIAE_CS42_U_TGACv1_640763_AA2073160.1</v>
          </cell>
          <cell r="B22274" t="str">
            <v>OsWAK14 - OsWAK receptor-like protein kinase, expressed</v>
          </cell>
          <cell r="C22274" t="str">
            <v>Receptor-like protein kinase</v>
          </cell>
          <cell r="D22274">
            <v>1.5230647589999999</v>
          </cell>
          <cell r="E22274">
            <v>0</v>
          </cell>
          <cell r="F22274">
            <v>0</v>
          </cell>
          <cell r="G22274">
            <v>-1.04504302</v>
          </cell>
          <cell r="H22274">
            <v>0</v>
          </cell>
          <cell r="I22274">
            <v>0</v>
          </cell>
          <cell r="J22274">
            <v>0</v>
          </cell>
          <cell r="K22274">
            <v>0</v>
          </cell>
        </row>
        <row r="22275">
          <cell r="A22275" t="str">
            <v>TRIAE_CS42_4BL_TGACv1_320353_AA1036420.1</v>
          </cell>
          <cell r="B22275" t="str">
            <v>TKL_IRAK_CrRLK1L-1.5 - The CrRLK1L-1 subfamily has homology to the CrRLK1L homolog, expressed</v>
          </cell>
          <cell r="C22275" t="str">
            <v>Receptor-like protein kinase</v>
          </cell>
          <cell r="D22275">
            <v>1.777572763</v>
          </cell>
          <cell r="E22275">
            <v>1.085029238</v>
          </cell>
          <cell r="F22275">
            <v>0</v>
          </cell>
          <cell r="G22275">
            <v>0</v>
          </cell>
          <cell r="H22275">
            <v>0</v>
          </cell>
          <cell r="I22275">
            <v>0</v>
          </cell>
          <cell r="J22275">
            <v>0</v>
          </cell>
          <cell r="K22275">
            <v>0</v>
          </cell>
        </row>
        <row r="22276">
          <cell r="A22276" t="str">
            <v>TRIAE_CS42_4AS_TGACv1_307961_AA1024740.1</v>
          </cell>
          <cell r="B22276" t="str">
            <v>TKL_IRAK_CrRLK1L-1.5 - The CrRLK1L-1 subfamily has homology to the CrRLK1L homolog, expressed</v>
          </cell>
          <cell r="C22276" t="str">
            <v>Receptor-like protein kinase</v>
          </cell>
          <cell r="D22276">
            <v>1.8095667499999999</v>
          </cell>
          <cell r="E22276">
            <v>1.1025288120000001</v>
          </cell>
          <cell r="F22276">
            <v>0</v>
          </cell>
          <cell r="G22276">
            <v>0</v>
          </cell>
          <cell r="H22276">
            <v>0</v>
          </cell>
          <cell r="I22276">
            <v>0</v>
          </cell>
          <cell r="J22276">
            <v>0</v>
          </cell>
          <cell r="K22276">
            <v>0</v>
          </cell>
        </row>
        <row r="22277">
          <cell r="A22277" t="str">
            <v>TRIAE_CS42_4DL_TGACv1_343566_AA1136660.1</v>
          </cell>
          <cell r="B22277" t="str">
            <v>TKL_IRAK_CrRLK1L-1.5 - The CrRLK1L-1 subfamily has homology to the CrRLK1L homolog, expressed</v>
          </cell>
          <cell r="C22277" t="str">
            <v>Receptor-like protein kinase</v>
          </cell>
          <cell r="D22277">
            <v>1.8095667499999999</v>
          </cell>
          <cell r="E22277">
            <v>1.1025288120000001</v>
          </cell>
          <cell r="F22277">
            <v>0</v>
          </cell>
          <cell r="G22277">
            <v>0</v>
          </cell>
          <cell r="H22277">
            <v>0</v>
          </cell>
          <cell r="I22277">
            <v>0</v>
          </cell>
          <cell r="J22277">
            <v>0</v>
          </cell>
          <cell r="K22277">
            <v>0</v>
          </cell>
        </row>
        <row r="22278">
          <cell r="A22278" t="str">
            <v>TRIAE_CS42_1BL_TGACv1_031560_AA0116120.1</v>
          </cell>
          <cell r="B22278" t="str">
            <v>TKL_IRAK_CrRLK1L-1.5 - The CrRLK1L-1 subfamily has homology to the CrRLK1L homolog, expressed</v>
          </cell>
          <cell r="C22278" t="str">
            <v>Receptor-like protein kinase</v>
          </cell>
          <cell r="D22278">
            <v>1.873597607</v>
          </cell>
          <cell r="E22278">
            <v>0</v>
          </cell>
          <cell r="F22278">
            <v>0</v>
          </cell>
          <cell r="G22278">
            <v>0</v>
          </cell>
          <cell r="H22278">
            <v>0</v>
          </cell>
          <cell r="I22278">
            <v>0</v>
          </cell>
          <cell r="J22278">
            <v>0</v>
          </cell>
          <cell r="K22278">
            <v>0</v>
          </cell>
        </row>
        <row r="22279">
          <cell r="A22279" t="str">
            <v>TRIAE_CS42_1DL_TGACv1_061212_AA0189020.1</v>
          </cell>
          <cell r="B22279" t="str">
            <v>TKL_IRAK_CrRLK1L-1.5 - The CrRLK1L-1 subfamily has homology to the CrRLK1L homolog, expressed</v>
          </cell>
          <cell r="C22279" t="str">
            <v>Receptor-like protein kinase</v>
          </cell>
          <cell r="D22279">
            <v>1.873597607</v>
          </cell>
          <cell r="E22279">
            <v>0</v>
          </cell>
          <cell r="F22279">
            <v>0</v>
          </cell>
          <cell r="G22279">
            <v>0</v>
          </cell>
          <cell r="H22279">
            <v>0</v>
          </cell>
          <cell r="I22279">
            <v>0</v>
          </cell>
          <cell r="J22279">
            <v>0</v>
          </cell>
          <cell r="K22279">
            <v>0</v>
          </cell>
        </row>
        <row r="22280">
          <cell r="A22280" t="str">
            <v>TRIAE_CS42_U_TGACv1_640763_AA2073150.1</v>
          </cell>
          <cell r="B22280" t="str">
            <v>OsWAK14 - OsWAK receptor-like protein kinase, expressed</v>
          </cell>
          <cell r="C22280" t="str">
            <v>Receptor-like protein kinase</v>
          </cell>
          <cell r="D22280">
            <v>1.8957462940000001</v>
          </cell>
          <cell r="E22280">
            <v>0</v>
          </cell>
          <cell r="F22280">
            <v>0</v>
          </cell>
          <cell r="G22280">
            <v>-1.716059303</v>
          </cell>
          <cell r="H22280">
            <v>0</v>
          </cell>
          <cell r="I22280">
            <v>0</v>
          </cell>
          <cell r="J22280">
            <v>0</v>
          </cell>
          <cell r="K22280">
            <v>0</v>
          </cell>
        </row>
        <row r="22281">
          <cell r="A22281" t="str">
            <v>TRIAE_CS42_4AL_TGACv1_289506_AA0972150.1</v>
          </cell>
          <cell r="B22281" t="str">
            <v>receptor-like protein kinase 5 precursor, putative, expressed</v>
          </cell>
          <cell r="C22281" t="str">
            <v>Receptor-like protein kinase</v>
          </cell>
          <cell r="D22281">
            <v>1.9874239300000001</v>
          </cell>
          <cell r="E22281">
            <v>0</v>
          </cell>
          <cell r="F22281">
            <v>0</v>
          </cell>
          <cell r="G22281">
            <v>-1.7542423300000001</v>
          </cell>
          <cell r="H22281">
            <v>0</v>
          </cell>
          <cell r="I22281">
            <v>0</v>
          </cell>
          <cell r="J22281">
            <v>0</v>
          </cell>
          <cell r="K22281">
            <v>0</v>
          </cell>
        </row>
        <row r="22282">
          <cell r="A22282" t="str">
            <v>TRIAE_CS42_7AS_TGACv1_569126_AA1807960.1</v>
          </cell>
          <cell r="B22282" t="str">
            <v>receptor-like protein kinase 2 precursor, putative, expressed</v>
          </cell>
          <cell r="C22282" t="str">
            <v>Receptor-like protein kinase</v>
          </cell>
          <cell r="D22282">
            <v>2.0578829569999999</v>
          </cell>
          <cell r="E22282">
            <v>1.649603172</v>
          </cell>
          <cell r="F22282">
            <v>0</v>
          </cell>
          <cell r="G22282">
            <v>0</v>
          </cell>
          <cell r="H22282">
            <v>0</v>
          </cell>
          <cell r="I22282">
            <v>0</v>
          </cell>
          <cell r="J22282">
            <v>0</v>
          </cell>
          <cell r="K22282">
            <v>0</v>
          </cell>
        </row>
        <row r="22283">
          <cell r="A22283" t="str">
            <v>TRIAE_CS42_7AL_TGACv1_557205_AA1778060.1</v>
          </cell>
          <cell r="B22283" t="str">
            <v>OsWAK112d - OsWAK receptor-like protein kinase, expressed</v>
          </cell>
          <cell r="C22283" t="str">
            <v>Receptor-like protein kinase</v>
          </cell>
          <cell r="D22283">
            <v>2.109311157</v>
          </cell>
          <cell r="E22283">
            <v>0</v>
          </cell>
          <cell r="F22283">
            <v>0</v>
          </cell>
          <cell r="G22283">
            <v>-1.7424432350000001</v>
          </cell>
          <cell r="H22283">
            <v>0</v>
          </cell>
          <cell r="I22283">
            <v>0</v>
          </cell>
          <cell r="J22283">
            <v>0</v>
          </cell>
          <cell r="K22283">
            <v>0</v>
          </cell>
        </row>
        <row r="22284">
          <cell r="A22284" t="str">
            <v>TRIAE_CS42_6DL_TGACv1_526836_AA1692980.1</v>
          </cell>
          <cell r="B22284" t="str">
            <v>OsWAK14 - OsWAK receptor-like protein kinase, expressed</v>
          </cell>
          <cell r="C22284" t="str">
            <v>Receptor-like protein kinase</v>
          </cell>
          <cell r="D22284">
            <v>2.1301835919999998</v>
          </cell>
          <cell r="E22284">
            <v>0</v>
          </cell>
          <cell r="F22284">
            <v>0</v>
          </cell>
          <cell r="G22284">
            <v>-1.245167532</v>
          </cell>
          <cell r="H22284">
            <v>0</v>
          </cell>
          <cell r="I22284">
            <v>0</v>
          </cell>
          <cell r="J22284">
            <v>0</v>
          </cell>
          <cell r="K22284">
            <v>0</v>
          </cell>
        </row>
        <row r="22285">
          <cell r="A22285" t="str">
            <v>TRIAE_CS42_6DL_TGACv1_527413_AA1703630.1</v>
          </cell>
          <cell r="B22285" t="str">
            <v>OsWAK14 - OsWAK receptor-like protein kinase, expressed</v>
          </cell>
          <cell r="C22285" t="str">
            <v>Receptor-like protein kinase</v>
          </cell>
          <cell r="D22285">
            <v>2.2363315369999999</v>
          </cell>
          <cell r="E22285">
            <v>0</v>
          </cell>
          <cell r="F22285">
            <v>0</v>
          </cell>
          <cell r="G22285">
            <v>-1.086018355</v>
          </cell>
          <cell r="H22285">
            <v>0</v>
          </cell>
          <cell r="I22285">
            <v>0</v>
          </cell>
          <cell r="J22285">
            <v>0</v>
          </cell>
          <cell r="K22285">
            <v>0</v>
          </cell>
        </row>
        <row r="22286">
          <cell r="A22286" t="str">
            <v>TRIAE_CS42_U_TGACv1_640763_AA2073050.1</v>
          </cell>
          <cell r="B22286" t="str">
            <v>OsWAK14 - OsWAK receptor-like protein kinase, expressed</v>
          </cell>
          <cell r="C22286" t="str">
            <v>Receptor-like protein kinase</v>
          </cell>
          <cell r="D22286">
            <v>2.3460380029999999</v>
          </cell>
          <cell r="E22286">
            <v>0</v>
          </cell>
          <cell r="F22286">
            <v>0</v>
          </cell>
          <cell r="G22286">
            <v>-2.59554259</v>
          </cell>
          <cell r="H22286">
            <v>0</v>
          </cell>
          <cell r="I22286">
            <v>0</v>
          </cell>
          <cell r="J22286">
            <v>0</v>
          </cell>
          <cell r="K22286">
            <v>0</v>
          </cell>
        </row>
        <row r="22287">
          <cell r="A22287" t="str">
            <v>TRIAE_CS42_7AS_TGACv1_569126_AA1807990.1</v>
          </cell>
          <cell r="B22287" t="str">
            <v>receptor-like protein kinase 5 precursor, putative, expressed</v>
          </cell>
          <cell r="C22287" t="str">
            <v>Receptor-like protein kinase</v>
          </cell>
          <cell r="D22287">
            <v>2.5261238690000001</v>
          </cell>
          <cell r="E22287">
            <v>2.0233450839999998</v>
          </cell>
          <cell r="F22287">
            <v>0</v>
          </cell>
          <cell r="G22287">
            <v>0</v>
          </cell>
          <cell r="H22287">
            <v>0</v>
          </cell>
          <cell r="I22287">
            <v>0</v>
          </cell>
          <cell r="J22287">
            <v>0</v>
          </cell>
          <cell r="K22287">
            <v>0</v>
          </cell>
        </row>
        <row r="22288">
          <cell r="A22288" t="str">
            <v>TRIAE_CS42_4AL_TGACv1_292903_AA0999830.1</v>
          </cell>
          <cell r="B22288" t="str">
            <v>receptor-like protein kinase precursor, putative, expressed</v>
          </cell>
          <cell r="C22288" t="str">
            <v>Receptor-like protein kinase</v>
          </cell>
          <cell r="D22288">
            <v>2.6556928219999998</v>
          </cell>
          <cell r="E22288">
            <v>2.2861695740000001</v>
          </cell>
          <cell r="F22288">
            <v>0</v>
          </cell>
          <cell r="G22288">
            <v>0</v>
          </cell>
          <cell r="H22288">
            <v>0</v>
          </cell>
          <cell r="I22288">
            <v>0</v>
          </cell>
          <cell r="J22288">
            <v>0</v>
          </cell>
          <cell r="K22288">
            <v>0</v>
          </cell>
        </row>
        <row r="22289">
          <cell r="A22289" t="str">
            <v>TRIAE_CS42_U_TGACv1_640763_AA2073010.2</v>
          </cell>
          <cell r="B22289" t="str">
            <v>OsWAK14 - OsWAK receptor-like protein kinase, expressed</v>
          </cell>
          <cell r="C22289" t="str">
            <v>Receptor-like protein kinase</v>
          </cell>
          <cell r="D22289">
            <v>2.6583138650000002</v>
          </cell>
          <cell r="E22289">
            <v>0</v>
          </cell>
          <cell r="F22289">
            <v>0</v>
          </cell>
          <cell r="G22289">
            <v>-2.6195326780000001</v>
          </cell>
          <cell r="H22289">
            <v>0</v>
          </cell>
          <cell r="I22289">
            <v>0</v>
          </cell>
          <cell r="J22289">
            <v>0</v>
          </cell>
          <cell r="K22289">
            <v>0</v>
          </cell>
        </row>
        <row r="22290">
          <cell r="A22290" t="str">
            <v>TRIAE_CS42_U_TGACv1_640933_AA2079760.1</v>
          </cell>
          <cell r="B22290" t="str">
            <v>OsWAK14 - OsWAK receptor-like protein kinase, expressed</v>
          </cell>
          <cell r="C22290" t="str">
            <v>Receptor-like protein kinase</v>
          </cell>
          <cell r="D22290">
            <v>2.6583138650000002</v>
          </cell>
          <cell r="E22290">
            <v>0</v>
          </cell>
          <cell r="F22290">
            <v>0</v>
          </cell>
          <cell r="G22290">
            <v>-2.6195326780000001</v>
          </cell>
          <cell r="H22290">
            <v>0</v>
          </cell>
          <cell r="I22290">
            <v>0</v>
          </cell>
          <cell r="J22290">
            <v>0</v>
          </cell>
          <cell r="K22290">
            <v>0</v>
          </cell>
        </row>
        <row r="22291">
          <cell r="A22291" t="str">
            <v>TRIAE_CS42_6AL_TGACv1_470860_AA1496860.1</v>
          </cell>
          <cell r="B22291" t="str">
            <v>OsWAK14 - OsWAK receptor-like protein kinase, expressed</v>
          </cell>
          <cell r="C22291" t="str">
            <v>Receptor-like protein kinase</v>
          </cell>
          <cell r="D22291">
            <v>2.6583138650000002</v>
          </cell>
          <cell r="E22291">
            <v>0</v>
          </cell>
          <cell r="F22291">
            <v>0</v>
          </cell>
          <cell r="G22291">
            <v>-2.5553149450000001</v>
          </cell>
          <cell r="H22291">
            <v>0</v>
          </cell>
          <cell r="I22291">
            <v>0</v>
          </cell>
          <cell r="J22291">
            <v>0</v>
          </cell>
          <cell r="K22291">
            <v>0</v>
          </cell>
        </row>
        <row r="22292">
          <cell r="A22292" t="str">
            <v>TRIAE_CS42_7DL_TGACv1_605020_AA2003880.1</v>
          </cell>
          <cell r="B22292" t="str">
            <v>OsWAK112d - OsWAK receptor-like protein kinase, expressed</v>
          </cell>
          <cell r="C22292" t="str">
            <v>Receptor-like protein kinase</v>
          </cell>
          <cell r="D22292">
            <v>2.8723042919999999</v>
          </cell>
          <cell r="E22292">
            <v>0</v>
          </cell>
          <cell r="F22292">
            <v>0</v>
          </cell>
          <cell r="G22292">
            <v>-1.725578034</v>
          </cell>
          <cell r="H22292">
            <v>0</v>
          </cell>
          <cell r="I22292">
            <v>0</v>
          </cell>
          <cell r="J22292">
            <v>0</v>
          </cell>
          <cell r="K22292">
            <v>0</v>
          </cell>
        </row>
        <row r="22293">
          <cell r="A22293" t="str">
            <v>TRIAE_CS42_7DS_TGACv1_621608_AA2020710.1</v>
          </cell>
          <cell r="B22293" t="str">
            <v>receptor-like protein kinase 5 precursor, putative, expressed</v>
          </cell>
          <cell r="C22293" t="str">
            <v>Receptor-like protein kinase</v>
          </cell>
          <cell r="D22293">
            <v>3.0899820099999999</v>
          </cell>
          <cell r="E22293">
            <v>0</v>
          </cell>
          <cell r="F22293">
            <v>0</v>
          </cell>
          <cell r="G22293">
            <v>-1.8309866290000001</v>
          </cell>
          <cell r="H22293">
            <v>0</v>
          </cell>
          <cell r="I22293">
            <v>0</v>
          </cell>
          <cell r="J22293">
            <v>0</v>
          </cell>
          <cell r="K22293">
            <v>0</v>
          </cell>
        </row>
        <row r="22294">
          <cell r="A22294" t="str">
            <v>TRIAE_CS42_4AL_TGACv1_288998_AA0962970.1</v>
          </cell>
          <cell r="B22294" t="str">
            <v>leucine-rich repeat receptor protein kinase EXS precursor, putative, expressed</v>
          </cell>
          <cell r="C22294" t="str">
            <v>Receptor-like protein kinase</v>
          </cell>
          <cell r="D22294">
            <v>3.2901295739999998</v>
          </cell>
          <cell r="E22294">
            <v>2.891273929</v>
          </cell>
          <cell r="F22294">
            <v>0</v>
          </cell>
          <cell r="G22294">
            <v>0</v>
          </cell>
          <cell r="H22294">
            <v>0</v>
          </cell>
          <cell r="I22294">
            <v>0</v>
          </cell>
          <cell r="J22294">
            <v>0</v>
          </cell>
          <cell r="K22294">
            <v>0</v>
          </cell>
        </row>
        <row r="22295">
          <cell r="A22295" t="str">
            <v>TRIAE_CS42_4AL_TGACv1_288585_AA0952940.1</v>
          </cell>
          <cell r="B22295" t="str">
            <v>leucine-rich repeat receptor protein kinase EXS precursor, putative, expressed</v>
          </cell>
          <cell r="C22295" t="str">
            <v>Receptor-like protein kinase</v>
          </cell>
          <cell r="D22295">
            <v>3.4508651760000002</v>
          </cell>
          <cell r="E22295">
            <v>3.0432834839999998</v>
          </cell>
          <cell r="F22295">
            <v>0</v>
          </cell>
          <cell r="G22295">
            <v>0</v>
          </cell>
          <cell r="H22295">
            <v>0</v>
          </cell>
          <cell r="I22295">
            <v>0</v>
          </cell>
          <cell r="J22295">
            <v>0</v>
          </cell>
          <cell r="K22295">
            <v>0</v>
          </cell>
        </row>
        <row r="22296">
          <cell r="A22296" t="str">
            <v>TRIAE_CS42_4AL_TGACv1_288660_AA0954700.1</v>
          </cell>
          <cell r="B22296" t="str">
            <v>leucine-rich repeat receptor protein kinase EXS precursor, putative, expressed</v>
          </cell>
          <cell r="C22296" t="str">
            <v>Receptor-like protein kinase</v>
          </cell>
          <cell r="D22296">
            <v>3.5271472410000002</v>
          </cell>
          <cell r="E22296">
            <v>3.1407185520000001</v>
          </cell>
          <cell r="F22296">
            <v>0</v>
          </cell>
          <cell r="G22296">
            <v>0</v>
          </cell>
          <cell r="H22296">
            <v>0</v>
          </cell>
          <cell r="I22296">
            <v>0</v>
          </cell>
          <cell r="J22296">
            <v>0</v>
          </cell>
          <cell r="K22296">
            <v>0</v>
          </cell>
        </row>
        <row r="22297">
          <cell r="A22297" t="str">
            <v>TRIAE_CS42_2BL_TGACv1_129401_AA0382080.1</v>
          </cell>
          <cell r="B22297" t="str">
            <v>lectin-like receptor kinase 1, putative, expressed</v>
          </cell>
          <cell r="C22297" t="str">
            <v>Receptor-like protein kinase</v>
          </cell>
          <cell r="D22297">
            <v>3.7987624599999998</v>
          </cell>
          <cell r="E22297">
            <v>0</v>
          </cell>
          <cell r="F22297">
            <v>0</v>
          </cell>
          <cell r="G22297">
            <v>-5.3410518500000004</v>
          </cell>
          <cell r="H22297">
            <v>0</v>
          </cell>
          <cell r="I22297">
            <v>0</v>
          </cell>
          <cell r="J22297">
            <v>0</v>
          </cell>
          <cell r="K22297">
            <v>0</v>
          </cell>
        </row>
        <row r="22298">
          <cell r="A22298" t="str">
            <v>TRIAE_CS42_2AL_TGACv1_093408_AA0279500.1</v>
          </cell>
          <cell r="B22298" t="str">
            <v>lectin-like receptor kinase 1, putative, expressed</v>
          </cell>
          <cell r="C22298" t="str">
            <v>Receptor-like protein kinase</v>
          </cell>
          <cell r="D22298">
            <v>3.9782769610000002</v>
          </cell>
          <cell r="E22298">
            <v>0</v>
          </cell>
          <cell r="F22298">
            <v>0</v>
          </cell>
          <cell r="G22298">
            <v>-4.6142302849999997</v>
          </cell>
          <cell r="H22298">
            <v>0</v>
          </cell>
          <cell r="I22298">
            <v>0</v>
          </cell>
          <cell r="J22298">
            <v>0</v>
          </cell>
          <cell r="K22298">
            <v>0</v>
          </cell>
        </row>
        <row r="22299">
          <cell r="A22299" t="str">
            <v>TRIAE_CS42_5DL_TGACv1_434739_AA1440840.1</v>
          </cell>
          <cell r="B22299" t="str">
            <v>receptor protein kinase CRINKLY4 precursor, putative, expressed</v>
          </cell>
          <cell r="C22299" t="str">
            <v>Receptor-like protein kinase</v>
          </cell>
          <cell r="D22299">
            <v>0</v>
          </cell>
          <cell r="E22299">
            <v>-2.5012188270000002</v>
          </cell>
          <cell r="F22299">
            <v>0</v>
          </cell>
          <cell r="G22299">
            <v>0</v>
          </cell>
          <cell r="H22299">
            <v>0</v>
          </cell>
          <cell r="I22299">
            <v>0</v>
          </cell>
          <cell r="J22299">
            <v>0</v>
          </cell>
          <cell r="K22299">
            <v>0</v>
          </cell>
        </row>
        <row r="22300">
          <cell r="A22300" t="str">
            <v>TRIAE_CS42_5BL_TGACv1_404812_AA1311430.1</v>
          </cell>
          <cell r="B22300" t="str">
            <v>protein kinase, putative, expressed</v>
          </cell>
          <cell r="C22300" t="str">
            <v>Receptor-like protein kinase</v>
          </cell>
          <cell r="D22300">
            <v>0</v>
          </cell>
          <cell r="E22300">
            <v>-2.4660182320000001</v>
          </cell>
          <cell r="F22300">
            <v>0</v>
          </cell>
          <cell r="G22300">
            <v>-1.6282553390000001</v>
          </cell>
          <cell r="H22300">
            <v>0</v>
          </cell>
          <cell r="I22300">
            <v>0</v>
          </cell>
          <cell r="J22300">
            <v>0</v>
          </cell>
          <cell r="K22300">
            <v>0</v>
          </cell>
        </row>
        <row r="22301">
          <cell r="A22301" t="str">
            <v>TRIAE_CS42_7DS_TGACv1_621505_AA2017790.2</v>
          </cell>
          <cell r="B22301" t="str">
            <v>receptor-like protein kinase 5 precursor, putative, expressed</v>
          </cell>
          <cell r="C22301" t="str">
            <v>Receptor-like protein kinase</v>
          </cell>
          <cell r="D22301">
            <v>0</v>
          </cell>
          <cell r="E22301">
            <v>-1.4729938039999999</v>
          </cell>
          <cell r="F22301">
            <v>0</v>
          </cell>
          <cell r="G22301">
            <v>0</v>
          </cell>
          <cell r="H22301">
            <v>0</v>
          </cell>
          <cell r="I22301">
            <v>0</v>
          </cell>
          <cell r="J22301">
            <v>0</v>
          </cell>
          <cell r="K22301">
            <v>0</v>
          </cell>
        </row>
        <row r="22302">
          <cell r="A22302" t="str">
            <v>TRIAE_CS42_6DS_TGACv1_542725_AA1728970.1</v>
          </cell>
          <cell r="B22302" t="str">
            <v>OsWAK32 - OsWAK receptor-like protein kinase, expressed</v>
          </cell>
          <cell r="C22302" t="str">
            <v>Receptor-like protein kinase</v>
          </cell>
          <cell r="D22302">
            <v>0</v>
          </cell>
          <cell r="E22302">
            <v>1.1847542710000001</v>
          </cell>
          <cell r="F22302">
            <v>0</v>
          </cell>
          <cell r="G22302">
            <v>0</v>
          </cell>
          <cell r="H22302">
            <v>0</v>
          </cell>
          <cell r="I22302">
            <v>0</v>
          </cell>
          <cell r="J22302">
            <v>0</v>
          </cell>
          <cell r="K22302">
            <v>0</v>
          </cell>
        </row>
        <row r="22303">
          <cell r="A22303" t="str">
            <v>TRIAE_CS42_1DS_TGACv1_080693_AA0252300.1</v>
          </cell>
          <cell r="B22303" t="str">
            <v>retrotransposon protein, putative, unclassified, expressed</v>
          </cell>
          <cell r="C22303" t="str">
            <v>Receptor-like protein kinase</v>
          </cell>
          <cell r="D22303">
            <v>0</v>
          </cell>
          <cell r="E22303">
            <v>1.186811614</v>
          </cell>
          <cell r="F22303">
            <v>1.2765405460000001</v>
          </cell>
          <cell r="G22303">
            <v>1.1515836559999999</v>
          </cell>
          <cell r="H22303">
            <v>0</v>
          </cell>
          <cell r="I22303">
            <v>0</v>
          </cell>
          <cell r="J22303">
            <v>0</v>
          </cell>
          <cell r="K22303">
            <v>0</v>
          </cell>
        </row>
        <row r="22304">
          <cell r="A22304" t="str">
            <v>TRIAE_CS42_U_TGACv1_641720_AA2102470.1</v>
          </cell>
          <cell r="B22304" t="str">
            <v>retrotransposon protein, putative, unclassified, expressed</v>
          </cell>
          <cell r="C22304" t="str">
            <v>Receptor-like protein kinase</v>
          </cell>
          <cell r="D22304">
            <v>0</v>
          </cell>
          <cell r="E22304">
            <v>1.2073757089999999</v>
          </cell>
          <cell r="F22304">
            <v>1.2765405460000001</v>
          </cell>
          <cell r="G22304">
            <v>1.1515836559999999</v>
          </cell>
          <cell r="H22304">
            <v>0</v>
          </cell>
          <cell r="I22304">
            <v>0</v>
          </cell>
          <cell r="J22304">
            <v>0</v>
          </cell>
          <cell r="K22304">
            <v>0</v>
          </cell>
        </row>
        <row r="22305">
          <cell r="A22305" t="str">
            <v>TRIAE_CS42_4AL_TGACv1_288372_AA0946690.2</v>
          </cell>
          <cell r="B22305" t="str">
            <v>receptor-like protein kinase 5 precursor, putative, expressed</v>
          </cell>
          <cell r="C22305" t="str">
            <v>Receptor-like protein kinase</v>
          </cell>
          <cell r="D22305">
            <v>0</v>
          </cell>
          <cell r="E22305">
            <v>2.2979207420000001</v>
          </cell>
          <cell r="F22305">
            <v>0</v>
          </cell>
          <cell r="G22305">
            <v>0</v>
          </cell>
          <cell r="H22305">
            <v>0</v>
          </cell>
          <cell r="I22305">
            <v>0</v>
          </cell>
          <cell r="J22305">
            <v>0</v>
          </cell>
          <cell r="K22305">
            <v>2.7003395330000002</v>
          </cell>
        </row>
        <row r="22306">
          <cell r="A22306" t="str">
            <v>TRIAE_CS42_2DS_TGACv1_178077_AA0590390.1</v>
          </cell>
          <cell r="B22306" t="str">
            <v>STRUBBELIG-RECEPTOR FAMILY 6 precursor, putative, expressed</v>
          </cell>
          <cell r="C22306" t="str">
            <v>Receptor-like protein kinase</v>
          </cell>
          <cell r="D22306">
            <v>0</v>
          </cell>
          <cell r="E22306">
            <v>3.4112722670000002</v>
          </cell>
          <cell r="F22306">
            <v>0</v>
          </cell>
          <cell r="G22306">
            <v>2.480633332</v>
          </cell>
          <cell r="H22306">
            <v>0</v>
          </cell>
          <cell r="I22306">
            <v>0</v>
          </cell>
          <cell r="J22306">
            <v>0</v>
          </cell>
          <cell r="K22306">
            <v>0</v>
          </cell>
        </row>
        <row r="22307">
          <cell r="A22307" t="str">
            <v>TRIAE_CS42_3B_TGACv1_222381_AA0763550.1</v>
          </cell>
          <cell r="B22307" t="str">
            <v>retrotransposon protein, putative, unclassified, expressed</v>
          </cell>
          <cell r="C22307" t="str">
            <v>Receptor-like protein kinase</v>
          </cell>
          <cell r="D22307">
            <v>0</v>
          </cell>
          <cell r="E22307">
            <v>0</v>
          </cell>
          <cell r="F22307">
            <v>0</v>
          </cell>
          <cell r="G22307">
            <v>0</v>
          </cell>
          <cell r="H22307">
            <v>0</v>
          </cell>
          <cell r="I22307">
            <v>0</v>
          </cell>
          <cell r="J22307">
            <v>0</v>
          </cell>
          <cell r="K22307">
            <v>-1.031895311</v>
          </cell>
        </row>
        <row r="22308">
          <cell r="A22308" t="str">
            <v>TRIAE_CS42_3DL_TGACv1_253871_AA0895690.1</v>
          </cell>
          <cell r="B22308" t="str">
            <v>retrotransposon protein, putative, unclassified, expressed</v>
          </cell>
          <cell r="C22308" t="str">
            <v>Receptor-like protein kinase</v>
          </cell>
          <cell r="D22308">
            <v>0</v>
          </cell>
          <cell r="E22308">
            <v>0</v>
          </cell>
          <cell r="F22308">
            <v>0</v>
          </cell>
          <cell r="G22308">
            <v>0</v>
          </cell>
          <cell r="H22308">
            <v>0</v>
          </cell>
          <cell r="I22308">
            <v>0</v>
          </cell>
          <cell r="J22308">
            <v>0</v>
          </cell>
          <cell r="K22308">
            <v>-1.025655669</v>
          </cell>
        </row>
        <row r="22309">
          <cell r="A22309" t="str">
            <v>TRIAE_CS42_3B_TGACv1_223356_AA0780830.7</v>
          </cell>
          <cell r="B22309" t="str">
            <v>expressed protein</v>
          </cell>
          <cell r="C22309" t="str">
            <v>Receptor-like protein kinase</v>
          </cell>
          <cell r="D22309">
            <v>0</v>
          </cell>
          <cell r="E22309">
            <v>0</v>
          </cell>
          <cell r="F22309">
            <v>0</v>
          </cell>
          <cell r="G22309">
            <v>0</v>
          </cell>
          <cell r="H22309">
            <v>0</v>
          </cell>
          <cell r="I22309">
            <v>0</v>
          </cell>
          <cell r="J22309">
            <v>0</v>
          </cell>
          <cell r="K22309">
            <v>1.0328927000000001</v>
          </cell>
        </row>
        <row r="22310">
          <cell r="A22310" t="str">
            <v>TRIAE_CS42_1DL_TGACv1_063729_AA0230300.1</v>
          </cell>
          <cell r="B22310" t="str">
            <v>retrotransposon protein, putative, unclassified, expressed</v>
          </cell>
          <cell r="C22310" t="str">
            <v>Receptor-like protein kinase</v>
          </cell>
          <cell r="D22310">
            <v>0</v>
          </cell>
          <cell r="E22310">
            <v>0</v>
          </cell>
          <cell r="F22310">
            <v>0</v>
          </cell>
          <cell r="G22310">
            <v>0</v>
          </cell>
          <cell r="H22310">
            <v>0</v>
          </cell>
          <cell r="I22310">
            <v>0</v>
          </cell>
          <cell r="J22310">
            <v>0</v>
          </cell>
          <cell r="K22310">
            <v>1.3490083100000001</v>
          </cell>
        </row>
        <row r="22311">
          <cell r="A22311" t="str">
            <v>TRIAE_CS42_1BL_TGACv1_031393_AA0113050.1</v>
          </cell>
          <cell r="B22311" t="str">
            <v>retrotransposon protein, putative, unclassified, expressed</v>
          </cell>
          <cell r="C22311" t="str">
            <v>Receptor-like protein kinase</v>
          </cell>
          <cell r="D22311">
            <v>0</v>
          </cell>
          <cell r="E22311">
            <v>0</v>
          </cell>
          <cell r="F22311">
            <v>0</v>
          </cell>
          <cell r="G22311">
            <v>0</v>
          </cell>
          <cell r="H22311">
            <v>0</v>
          </cell>
          <cell r="I22311">
            <v>0</v>
          </cell>
          <cell r="J22311">
            <v>0</v>
          </cell>
          <cell r="K22311">
            <v>1.411253154</v>
          </cell>
        </row>
        <row r="22312">
          <cell r="A22312" t="str">
            <v>TRIAE_CS42_4DS_TGACv1_362939_AA1182830.1</v>
          </cell>
          <cell r="B22312" t="str">
            <v>TKL_IRAK_CrRLK1L-1.12 - The CrRLK1L-1 subfamily has homology to the CrRLK1L homolog, expressed</v>
          </cell>
          <cell r="C22312" t="str">
            <v>Receptor-like protein kinase</v>
          </cell>
          <cell r="D22312">
            <v>0</v>
          </cell>
          <cell r="E22312">
            <v>0</v>
          </cell>
          <cell r="F22312">
            <v>0</v>
          </cell>
          <cell r="G22312">
            <v>0</v>
          </cell>
          <cell r="H22312">
            <v>0</v>
          </cell>
          <cell r="I22312">
            <v>0</v>
          </cell>
          <cell r="J22312">
            <v>0</v>
          </cell>
          <cell r="K22312">
            <v>2.1488021659999998</v>
          </cell>
        </row>
        <row r="22313">
          <cell r="A22313" t="str">
            <v>TRIAE_CS42_4AL_TGACv1_289018_AA0963500.1</v>
          </cell>
          <cell r="B22313" t="str">
            <v>receptor-like protein kinase 5 precursor, putative, expressed</v>
          </cell>
          <cell r="C22313" t="str">
            <v>Receptor-like protein kinase</v>
          </cell>
          <cell r="D22313">
            <v>0</v>
          </cell>
          <cell r="E22313">
            <v>0</v>
          </cell>
          <cell r="F22313">
            <v>0</v>
          </cell>
          <cell r="G22313">
            <v>-1.4833856809999999</v>
          </cell>
          <cell r="H22313">
            <v>0</v>
          </cell>
          <cell r="I22313">
            <v>0</v>
          </cell>
          <cell r="J22313">
            <v>0</v>
          </cell>
          <cell r="K22313">
            <v>5.280150366</v>
          </cell>
        </row>
        <row r="22314">
          <cell r="A22314" t="str">
            <v>TRIAE_CS42_6BL_TGACv1_500678_AA1608360.1</v>
          </cell>
          <cell r="B22314" t="str">
            <v>tyrosine protein kinase domain containing protein, putative, expressed</v>
          </cell>
          <cell r="C22314" t="str">
            <v>Receptor-like protein kinase</v>
          </cell>
          <cell r="D22314">
            <v>0</v>
          </cell>
          <cell r="E22314">
            <v>0</v>
          </cell>
          <cell r="F22314">
            <v>0</v>
          </cell>
          <cell r="G22314">
            <v>-2.1618735419999999</v>
          </cell>
          <cell r="H22314">
            <v>0</v>
          </cell>
          <cell r="I22314">
            <v>0</v>
          </cell>
          <cell r="J22314">
            <v>0</v>
          </cell>
          <cell r="K22314">
            <v>0</v>
          </cell>
        </row>
        <row r="22315">
          <cell r="A22315" t="str">
            <v>TRIAE_CS42_6DS_TGACv1_543679_AA1742980.1</v>
          </cell>
          <cell r="B22315" t="str">
            <v>protein kinase family protein, putative, expressed</v>
          </cell>
          <cell r="C22315" t="str">
            <v>Receptor-like protein kinase</v>
          </cell>
          <cell r="D22315">
            <v>0</v>
          </cell>
          <cell r="E22315">
            <v>0</v>
          </cell>
          <cell r="F22315">
            <v>0</v>
          </cell>
          <cell r="G22315">
            <v>-1.878569361</v>
          </cell>
          <cell r="H22315">
            <v>0</v>
          </cell>
          <cell r="I22315">
            <v>0</v>
          </cell>
          <cell r="J22315">
            <v>0</v>
          </cell>
          <cell r="K22315">
            <v>0</v>
          </cell>
        </row>
        <row r="22316">
          <cell r="A22316" t="str">
            <v>TRIAE_CS42_7AL_TGACv1_556743_AA1770090.4</v>
          </cell>
          <cell r="B22316" t="str">
            <v>OsWAK112d - OsWAK receptor-like protein kinase, expressed</v>
          </cell>
          <cell r="C22316" t="str">
            <v>Receptor-like protein kinase</v>
          </cell>
          <cell r="D22316">
            <v>0</v>
          </cell>
          <cell r="E22316">
            <v>0</v>
          </cell>
          <cell r="F22316">
            <v>0</v>
          </cell>
          <cell r="G22316">
            <v>-1.8684481420000001</v>
          </cell>
          <cell r="H22316">
            <v>0</v>
          </cell>
          <cell r="I22316">
            <v>0</v>
          </cell>
          <cell r="J22316">
            <v>0</v>
          </cell>
          <cell r="K22316">
            <v>0</v>
          </cell>
        </row>
        <row r="22317">
          <cell r="A22317" t="str">
            <v>TRIAE_CS42_4AL_TGACv1_288887_AA0960650.2</v>
          </cell>
          <cell r="B22317" t="str">
            <v>receptor-like protein kinase 5 precursor, putative, expressed</v>
          </cell>
          <cell r="C22317" t="str">
            <v>Receptor-like protein kinase</v>
          </cell>
          <cell r="D22317">
            <v>0</v>
          </cell>
          <cell r="E22317">
            <v>0</v>
          </cell>
          <cell r="F22317">
            <v>0</v>
          </cell>
          <cell r="G22317">
            <v>-1.7542423300000001</v>
          </cell>
          <cell r="H22317">
            <v>0</v>
          </cell>
          <cell r="I22317">
            <v>0</v>
          </cell>
          <cell r="J22317">
            <v>0</v>
          </cell>
          <cell r="K22317">
            <v>0</v>
          </cell>
        </row>
        <row r="22318">
          <cell r="A22318" t="str">
            <v>TRIAE_CS42_7AS_TGACv1_569170_AA1809040.2</v>
          </cell>
          <cell r="B22318" t="str">
            <v>receptor-like protein kinase 5 precursor, putative, expressed</v>
          </cell>
          <cell r="C22318" t="str">
            <v>Receptor-like protein kinase</v>
          </cell>
          <cell r="D22318">
            <v>0</v>
          </cell>
          <cell r="E22318">
            <v>0</v>
          </cell>
          <cell r="F22318">
            <v>0</v>
          </cell>
          <cell r="G22318">
            <v>-1.4500894449999999</v>
          </cell>
          <cell r="H22318">
            <v>0</v>
          </cell>
          <cell r="I22318">
            <v>0</v>
          </cell>
          <cell r="J22318">
            <v>0</v>
          </cell>
          <cell r="K22318">
            <v>0</v>
          </cell>
        </row>
        <row r="22319">
          <cell r="A22319" t="str">
            <v>TRIAE_CS42_4AL_TGACv1_289309_AA0968940.1</v>
          </cell>
          <cell r="B22319" t="str">
            <v>protein kinase domain containing protein, expressed</v>
          </cell>
          <cell r="C22319" t="str">
            <v>receptor-like protein kinase 1</v>
          </cell>
          <cell r="D22319">
            <v>1.036041641</v>
          </cell>
          <cell r="E22319">
            <v>0</v>
          </cell>
          <cell r="F22319">
            <v>0</v>
          </cell>
          <cell r="G22319">
            <v>-1.4387748600000001</v>
          </cell>
          <cell r="H22319">
            <v>0</v>
          </cell>
          <cell r="I22319">
            <v>0</v>
          </cell>
          <cell r="J22319">
            <v>0</v>
          </cell>
          <cell r="K22319">
            <v>0</v>
          </cell>
        </row>
        <row r="22320">
          <cell r="A22320" t="str">
            <v>TRIAE_CS42_5BL_TGACv1_407244_AA1354750.1</v>
          </cell>
          <cell r="B22320" t="str">
            <v>OsWAK99 - OsWAK receptor-like protein kinase, expressed</v>
          </cell>
          <cell r="C22320" t="str">
            <v>receptor-like protein kinase 1</v>
          </cell>
          <cell r="D22320">
            <v>1.0791506129999999</v>
          </cell>
          <cell r="E22320">
            <v>0</v>
          </cell>
          <cell r="F22320">
            <v>0</v>
          </cell>
          <cell r="G22320">
            <v>-1.4463377070000001</v>
          </cell>
          <cell r="H22320">
            <v>0</v>
          </cell>
          <cell r="I22320">
            <v>0</v>
          </cell>
          <cell r="J22320">
            <v>0</v>
          </cell>
          <cell r="K22320">
            <v>0</v>
          </cell>
        </row>
        <row r="22321">
          <cell r="A22321" t="str">
            <v>TRIAE_CS42_4BL_TGACv1_321145_AA1056140.2</v>
          </cell>
          <cell r="B22321" t="str">
            <v>receptor protein kinase TMK1 precursor, putative, expressed</v>
          </cell>
          <cell r="C22321" t="str">
            <v>receptor-like protein kinase 1</v>
          </cell>
          <cell r="D22321">
            <v>1.105209753</v>
          </cell>
          <cell r="E22321">
            <v>0</v>
          </cell>
          <cell r="F22321">
            <v>0</v>
          </cell>
          <cell r="G22321">
            <v>0</v>
          </cell>
          <cell r="H22321">
            <v>0</v>
          </cell>
          <cell r="I22321">
            <v>0</v>
          </cell>
          <cell r="J22321">
            <v>0</v>
          </cell>
          <cell r="K22321">
            <v>0</v>
          </cell>
        </row>
        <row r="22322">
          <cell r="A22322" t="str">
            <v>TRIAE_CS42_4DL_TGACv1_343121_AA1130210.2</v>
          </cell>
          <cell r="B22322" t="str">
            <v>receptor protein kinase TMK1 precursor, putative, expressed</v>
          </cell>
          <cell r="C22322" t="str">
            <v>receptor-like protein kinase 1</v>
          </cell>
          <cell r="D22322">
            <v>1.105209753</v>
          </cell>
          <cell r="E22322">
            <v>0</v>
          </cell>
          <cell r="F22322">
            <v>0</v>
          </cell>
          <cell r="G22322">
            <v>0</v>
          </cell>
          <cell r="H22322">
            <v>0</v>
          </cell>
          <cell r="I22322">
            <v>0</v>
          </cell>
          <cell r="J22322">
            <v>0</v>
          </cell>
          <cell r="K22322">
            <v>0</v>
          </cell>
        </row>
        <row r="22323">
          <cell r="A22323" t="str">
            <v>TRIAE_CS42_6DS_TGACv1_542828_AA1731150.1</v>
          </cell>
          <cell r="B22323" t="str">
            <v>phytosulfokine receptor precursor, putative, expressed</v>
          </cell>
          <cell r="C22323" t="str">
            <v>receptor-like protein kinase 1</v>
          </cell>
          <cell r="D22323">
            <v>1.170882282</v>
          </cell>
          <cell r="E22323">
            <v>0</v>
          </cell>
          <cell r="F22323">
            <v>0</v>
          </cell>
          <cell r="G22323">
            <v>-1.815339145</v>
          </cell>
          <cell r="H22323">
            <v>0</v>
          </cell>
          <cell r="I22323">
            <v>0</v>
          </cell>
          <cell r="J22323">
            <v>0</v>
          </cell>
          <cell r="K22323">
            <v>0</v>
          </cell>
        </row>
        <row r="22324">
          <cell r="A22324" t="str">
            <v>TRIAE_CS42_6BS_TGACv1_516276_AA1674590.1</v>
          </cell>
          <cell r="B22324" t="str">
            <v>phytosulfokine receptor precursor, putative, expressed</v>
          </cell>
          <cell r="C22324" t="str">
            <v>receptor-like protein kinase 1</v>
          </cell>
          <cell r="D22324">
            <v>1.170882282</v>
          </cell>
          <cell r="E22324">
            <v>0</v>
          </cell>
          <cell r="F22324">
            <v>0</v>
          </cell>
          <cell r="G22324">
            <v>-1.665247959</v>
          </cell>
          <cell r="H22324">
            <v>0</v>
          </cell>
          <cell r="I22324">
            <v>0</v>
          </cell>
          <cell r="J22324">
            <v>0</v>
          </cell>
          <cell r="K22324">
            <v>0</v>
          </cell>
        </row>
        <row r="22325">
          <cell r="A22325" t="str">
            <v>TRIAE_CS42_5AL_TGACv1_377286_AA1245570.1</v>
          </cell>
          <cell r="B22325" t="str">
            <v>LRR receptor-like protein kinase, putative, expressed</v>
          </cell>
          <cell r="C22325" t="str">
            <v>receptor-like protein kinase 1</v>
          </cell>
          <cell r="D22325">
            <v>1.358563832</v>
          </cell>
          <cell r="E22325">
            <v>1.0379944320000001</v>
          </cell>
          <cell r="F22325">
            <v>0</v>
          </cell>
          <cell r="G22325">
            <v>0</v>
          </cell>
          <cell r="H22325">
            <v>0</v>
          </cell>
          <cell r="I22325">
            <v>0</v>
          </cell>
          <cell r="J22325">
            <v>0</v>
          </cell>
          <cell r="K22325">
            <v>0</v>
          </cell>
        </row>
        <row r="22326">
          <cell r="A22326" t="str">
            <v>TRIAE_CS42_6BS_TGACv1_513265_AA1636590.2</v>
          </cell>
          <cell r="B22326" t="str">
            <v>phytosulfokine receptor precursor, putative, expressed</v>
          </cell>
          <cell r="C22326" t="str">
            <v>receptor-like protein kinase 1</v>
          </cell>
          <cell r="D22326">
            <v>1.5497763010000001</v>
          </cell>
          <cell r="E22326">
            <v>0</v>
          </cell>
          <cell r="F22326">
            <v>0</v>
          </cell>
          <cell r="G22326">
            <v>0</v>
          </cell>
          <cell r="H22326">
            <v>0</v>
          </cell>
          <cell r="I22326">
            <v>0</v>
          </cell>
          <cell r="J22326">
            <v>0</v>
          </cell>
          <cell r="K22326">
            <v>0</v>
          </cell>
        </row>
        <row r="22327">
          <cell r="A22327" t="str">
            <v>TRIAE_CS42_1AS_TGACv1_020062_AA0074450.1</v>
          </cell>
          <cell r="B22327" t="str">
            <v>wall-associated receptor kinase-like 22 precursor, putative, expressed</v>
          </cell>
          <cell r="C22327" t="str">
            <v>receptor-like protein kinase 1</v>
          </cell>
          <cell r="D22327">
            <v>1.6527734540000001</v>
          </cell>
          <cell r="E22327">
            <v>0</v>
          </cell>
          <cell r="F22327">
            <v>0</v>
          </cell>
          <cell r="G22327">
            <v>0</v>
          </cell>
          <cell r="H22327">
            <v>0</v>
          </cell>
          <cell r="I22327">
            <v>0</v>
          </cell>
          <cell r="J22327">
            <v>0</v>
          </cell>
          <cell r="K22327">
            <v>0</v>
          </cell>
        </row>
        <row r="22328">
          <cell r="A22328" t="str">
            <v>TRIAE_CS42_5BL_TGACv1_410683_AA1367160.1</v>
          </cell>
          <cell r="B22328" t="str">
            <v>OsWAK99 - OsWAK receptor-like protein kinase, expressed</v>
          </cell>
          <cell r="C22328" t="str">
            <v>receptor-like protein kinase 1</v>
          </cell>
          <cell r="D22328">
            <v>2.1432442690000002</v>
          </cell>
          <cell r="E22328">
            <v>0</v>
          </cell>
          <cell r="F22328">
            <v>0</v>
          </cell>
          <cell r="G22328">
            <v>0</v>
          </cell>
          <cell r="H22328">
            <v>0</v>
          </cell>
          <cell r="I22328">
            <v>0</v>
          </cell>
          <cell r="J22328">
            <v>0</v>
          </cell>
          <cell r="K22328">
            <v>0</v>
          </cell>
        </row>
        <row r="22329">
          <cell r="A22329" t="str">
            <v>TRIAE_CS42_6AS_TGACv1_487083_AA1567890.1</v>
          </cell>
          <cell r="B22329" t="str">
            <v>phytosulfokine receptor precursor, putative, expressed</v>
          </cell>
          <cell r="C22329" t="str">
            <v>receptor-like protein kinase 1</v>
          </cell>
          <cell r="D22329">
            <v>2.2325889409999999</v>
          </cell>
          <cell r="E22329">
            <v>0</v>
          </cell>
          <cell r="F22329">
            <v>0</v>
          </cell>
          <cell r="G22329">
            <v>0</v>
          </cell>
          <cell r="H22329">
            <v>0</v>
          </cell>
          <cell r="I22329">
            <v>0</v>
          </cell>
          <cell r="J22329">
            <v>0</v>
          </cell>
          <cell r="K22329">
            <v>0</v>
          </cell>
        </row>
        <row r="22330">
          <cell r="A22330" t="str">
            <v>TRIAE_CS42_6BS_TGACv1_516159_AA1674160.1</v>
          </cell>
          <cell r="B22330" t="str">
            <v>phytosulfokine receptor precursor, putative, expressed</v>
          </cell>
          <cell r="C22330" t="str">
            <v>receptor-like protein kinase 1</v>
          </cell>
          <cell r="D22330">
            <v>2.2325889409999999</v>
          </cell>
          <cell r="E22330">
            <v>0</v>
          </cell>
          <cell r="F22330">
            <v>0</v>
          </cell>
          <cell r="G22330">
            <v>0</v>
          </cell>
          <cell r="H22330">
            <v>0</v>
          </cell>
          <cell r="I22330">
            <v>0</v>
          </cell>
          <cell r="J22330">
            <v>0</v>
          </cell>
          <cell r="K22330">
            <v>0</v>
          </cell>
        </row>
        <row r="22331">
          <cell r="A22331" t="str">
            <v>TRIAE_CS42_6DS_TGACv1_542502_AA1722750.1</v>
          </cell>
          <cell r="B22331" t="str">
            <v>phytosulfokine receptor precursor, putative, expressed</v>
          </cell>
          <cell r="C22331" t="str">
            <v>receptor-like protein kinase 1</v>
          </cell>
          <cell r="D22331">
            <v>2.2325889409999999</v>
          </cell>
          <cell r="E22331">
            <v>0</v>
          </cell>
          <cell r="F22331">
            <v>0</v>
          </cell>
          <cell r="G22331">
            <v>0</v>
          </cell>
          <cell r="H22331">
            <v>0</v>
          </cell>
          <cell r="I22331">
            <v>0</v>
          </cell>
          <cell r="J22331">
            <v>0</v>
          </cell>
          <cell r="K22331">
            <v>0</v>
          </cell>
        </row>
        <row r="22332">
          <cell r="A22332" t="str">
            <v>TRIAE_CS42_6BS_TGACv1_513126_AA1630920.1</v>
          </cell>
          <cell r="B22332" t="str">
            <v>phytosulfokine receptor precursor, putative, expressed</v>
          </cell>
          <cell r="C22332" t="str">
            <v>receptor-like protein kinase 1</v>
          </cell>
          <cell r="D22332">
            <v>2.4344259749999999</v>
          </cell>
          <cell r="E22332">
            <v>0</v>
          </cell>
          <cell r="F22332">
            <v>0</v>
          </cell>
          <cell r="G22332">
            <v>-3.3690821689999999</v>
          </cell>
          <cell r="H22332">
            <v>0</v>
          </cell>
          <cell r="I22332">
            <v>0</v>
          </cell>
          <cell r="J22332">
            <v>0</v>
          </cell>
          <cell r="K22332">
            <v>1.109799116</v>
          </cell>
        </row>
        <row r="22333">
          <cell r="A22333" t="str">
            <v>TRIAE_CS42_5DL_TGACv1_433371_AA1411250.1</v>
          </cell>
          <cell r="B22333" t="str">
            <v>phytosulfokine receptor precursor, putative, expressed</v>
          </cell>
          <cell r="C22333" t="str">
            <v>receptor-like protein kinase 1</v>
          </cell>
          <cell r="D22333">
            <v>2.4408582399999998</v>
          </cell>
          <cell r="E22333">
            <v>0</v>
          </cell>
          <cell r="F22333">
            <v>0</v>
          </cell>
          <cell r="G22333">
            <v>-2.6299594599999998</v>
          </cell>
          <cell r="H22333">
            <v>0</v>
          </cell>
          <cell r="I22333">
            <v>0</v>
          </cell>
          <cell r="J22333">
            <v>0</v>
          </cell>
          <cell r="K22333">
            <v>1.1834623909999999</v>
          </cell>
        </row>
        <row r="22334">
          <cell r="A22334" t="str">
            <v>TRIAE_CS42_4AL_TGACv1_288223_AA0941350.1</v>
          </cell>
          <cell r="B22334" t="str">
            <v>protein kinase domain containing protein, expressed</v>
          </cell>
          <cell r="C22334" t="str">
            <v>receptor-like protein kinase 1</v>
          </cell>
          <cell r="D22334">
            <v>2.617963445</v>
          </cell>
          <cell r="E22334">
            <v>2.1380631879999998</v>
          </cell>
          <cell r="F22334">
            <v>0</v>
          </cell>
          <cell r="G22334">
            <v>-1.156196024</v>
          </cell>
          <cell r="H22334">
            <v>0</v>
          </cell>
          <cell r="I22334">
            <v>0</v>
          </cell>
          <cell r="J22334">
            <v>0</v>
          </cell>
          <cell r="K22334">
            <v>0</v>
          </cell>
        </row>
        <row r="22335">
          <cell r="A22335" t="str">
            <v>TRIAE_CS42_5BS_TGACv1_423548_AA1379260.1</v>
          </cell>
          <cell r="B22335" t="str">
            <v>wall-associated receptor kinase-like 22 precursor, putative, expressed</v>
          </cell>
          <cell r="C22335" t="str">
            <v>receptor-like protein kinase 1</v>
          </cell>
          <cell r="D22335">
            <v>2.707716783</v>
          </cell>
          <cell r="E22335">
            <v>1.619438935</v>
          </cell>
          <cell r="F22335">
            <v>0</v>
          </cell>
          <cell r="G22335">
            <v>-1.435774101</v>
          </cell>
          <cell r="H22335">
            <v>0</v>
          </cell>
          <cell r="I22335">
            <v>0</v>
          </cell>
          <cell r="J22335">
            <v>0</v>
          </cell>
          <cell r="K22335">
            <v>0</v>
          </cell>
        </row>
        <row r="22336">
          <cell r="A22336" t="str">
            <v>TRIAE_CS42_2AS_TGACv1_113283_AA0353890.1</v>
          </cell>
          <cell r="B22336" t="str">
            <v>protein kinase, putative, expressed</v>
          </cell>
          <cell r="C22336" t="str">
            <v>receptor-like protein kinase 1</v>
          </cell>
          <cell r="D22336">
            <v>2.7456089590000001</v>
          </cell>
          <cell r="E22336">
            <v>0</v>
          </cell>
          <cell r="F22336">
            <v>0</v>
          </cell>
          <cell r="G22336">
            <v>0</v>
          </cell>
          <cell r="H22336">
            <v>0</v>
          </cell>
          <cell r="I22336">
            <v>0</v>
          </cell>
          <cell r="J22336">
            <v>0</v>
          </cell>
          <cell r="K22336">
            <v>0</v>
          </cell>
        </row>
        <row r="22337">
          <cell r="A22337" t="str">
            <v>TRIAE_CS42_6AS_TGACv1_486078_AA1556460.1</v>
          </cell>
          <cell r="B22337" t="str">
            <v>phytosulfokine receptor precursor, putative, expressed</v>
          </cell>
          <cell r="C22337" t="str">
            <v>receptor-like protein kinase 1</v>
          </cell>
          <cell r="D22337">
            <v>2.875095832</v>
          </cell>
          <cell r="E22337">
            <v>0</v>
          </cell>
          <cell r="F22337">
            <v>0</v>
          </cell>
          <cell r="G22337">
            <v>-5.003686107</v>
          </cell>
          <cell r="H22337">
            <v>0</v>
          </cell>
          <cell r="I22337">
            <v>0</v>
          </cell>
          <cell r="J22337">
            <v>0</v>
          </cell>
          <cell r="K22337">
            <v>0</v>
          </cell>
        </row>
        <row r="22338">
          <cell r="A22338" t="str">
            <v>TRIAE_CS42_5BS_TGACv1_424781_AA1391720.1</v>
          </cell>
          <cell r="B22338" t="str">
            <v>wall-associated receptor kinase-like 22 precursor, putative, expressed</v>
          </cell>
          <cell r="C22338" t="str">
            <v>receptor-like protein kinase 1</v>
          </cell>
          <cell r="D22338">
            <v>2.9711438650000002</v>
          </cell>
          <cell r="E22338">
            <v>1.794444326</v>
          </cell>
          <cell r="F22338">
            <v>0</v>
          </cell>
          <cell r="G22338">
            <v>-1.5030100639999999</v>
          </cell>
          <cell r="H22338">
            <v>0</v>
          </cell>
          <cell r="I22338">
            <v>0</v>
          </cell>
          <cell r="J22338">
            <v>0</v>
          </cell>
          <cell r="K22338">
            <v>0</v>
          </cell>
        </row>
        <row r="22339">
          <cell r="A22339" t="str">
            <v>TRIAE_CS42_2BS_TGACv1_145973_AA0451440.1</v>
          </cell>
          <cell r="B22339" t="str">
            <v>protein kinase, putative, expressed</v>
          </cell>
          <cell r="C22339" t="str">
            <v>receptor-like protein kinase 1</v>
          </cell>
          <cell r="D22339">
            <v>3.2615386040000001</v>
          </cell>
          <cell r="E22339">
            <v>0</v>
          </cell>
          <cell r="F22339">
            <v>0</v>
          </cell>
          <cell r="G22339">
            <v>0</v>
          </cell>
          <cell r="H22339">
            <v>0</v>
          </cell>
          <cell r="I22339">
            <v>0</v>
          </cell>
          <cell r="J22339">
            <v>0</v>
          </cell>
          <cell r="K22339">
            <v>0</v>
          </cell>
        </row>
        <row r="22340">
          <cell r="A22340" t="str">
            <v>TRIAE_CS42_3DS_TGACv1_271549_AA0902330.1</v>
          </cell>
          <cell r="B22340" t="str">
            <v>OsWAK45 - OsWAK receptor-like protein kinase, expressed</v>
          </cell>
          <cell r="C22340" t="str">
            <v>receptor-like protein kinase 1</v>
          </cell>
          <cell r="D22340">
            <v>3.9156503530000002</v>
          </cell>
          <cell r="E22340">
            <v>0</v>
          </cell>
          <cell r="F22340">
            <v>0</v>
          </cell>
          <cell r="G22340">
            <v>-1.257994662</v>
          </cell>
          <cell r="H22340">
            <v>0</v>
          </cell>
          <cell r="I22340">
            <v>0</v>
          </cell>
          <cell r="J22340">
            <v>0</v>
          </cell>
          <cell r="K22340">
            <v>0</v>
          </cell>
        </row>
        <row r="22341">
          <cell r="A22341" t="str">
            <v>TRIAE_CS42_5AS_TGACv1_392782_AA1264560.1</v>
          </cell>
          <cell r="B22341" t="str">
            <v>wall-associated receptor kinase-like 22 precursor, putative, expressed</v>
          </cell>
          <cell r="C22341" t="str">
            <v>receptor-like protein kinase 1</v>
          </cell>
          <cell r="D22341">
            <v>4.5296656369999999</v>
          </cell>
          <cell r="E22341">
            <v>1.8515275010000001</v>
          </cell>
          <cell r="F22341">
            <v>0</v>
          </cell>
          <cell r="G22341">
            <v>0</v>
          </cell>
          <cell r="H22341">
            <v>0</v>
          </cell>
          <cell r="I22341">
            <v>0</v>
          </cell>
          <cell r="J22341">
            <v>0</v>
          </cell>
          <cell r="K22341">
            <v>0</v>
          </cell>
        </row>
        <row r="22342">
          <cell r="A22342" t="str">
            <v>TRIAE_CS42_3AL_TGACv1_193655_AA0616590.1</v>
          </cell>
          <cell r="B22342" t="str">
            <v>protein kinase, putative, expressed</v>
          </cell>
          <cell r="C22342" t="str">
            <v>receptor-like protein kinase 1</v>
          </cell>
          <cell r="D22342">
            <v>4.6582259959999996</v>
          </cell>
          <cell r="E22342">
            <v>0</v>
          </cell>
          <cell r="F22342">
            <v>0</v>
          </cell>
          <cell r="G22342">
            <v>-3.7434530819999998</v>
          </cell>
          <cell r="H22342">
            <v>0</v>
          </cell>
          <cell r="I22342">
            <v>0</v>
          </cell>
          <cell r="J22342">
            <v>0</v>
          </cell>
          <cell r="K22342">
            <v>0</v>
          </cell>
        </row>
        <row r="22343">
          <cell r="A22343" t="str">
            <v>TRIAE_CS42_2DS_TGACv1_177271_AA0571520.1</v>
          </cell>
          <cell r="B22343" t="str">
            <v>protein kinase, putative, expressed</v>
          </cell>
          <cell r="C22343" t="str">
            <v>receptor-like protein kinase 1</v>
          </cell>
          <cell r="D22343">
            <v>4.8632873600000002</v>
          </cell>
          <cell r="E22343">
            <v>2.77642064</v>
          </cell>
          <cell r="F22343">
            <v>0</v>
          </cell>
          <cell r="G22343">
            <v>0</v>
          </cell>
          <cell r="H22343">
            <v>0</v>
          </cell>
          <cell r="I22343">
            <v>0</v>
          </cell>
          <cell r="J22343">
            <v>0</v>
          </cell>
          <cell r="K22343">
            <v>0</v>
          </cell>
        </row>
        <row r="22344">
          <cell r="A22344" t="str">
            <v>TRIAE_CS42_U_TGACv1_642531_AA2119110.1</v>
          </cell>
          <cell r="B22344" t="str">
            <v>kinase, putative, expressed</v>
          </cell>
          <cell r="C22344" t="str">
            <v>receptor-like protein kinase 1</v>
          </cell>
          <cell r="D22344">
            <v>0</v>
          </cell>
          <cell r="E22344">
            <v>-2.1500400919999998</v>
          </cell>
          <cell r="F22344">
            <v>-1.1073016979999999</v>
          </cell>
          <cell r="G22344">
            <v>-1.2353114949999999</v>
          </cell>
          <cell r="H22344">
            <v>0</v>
          </cell>
          <cell r="I22344">
            <v>0</v>
          </cell>
          <cell r="J22344">
            <v>0</v>
          </cell>
          <cell r="K22344">
            <v>0</v>
          </cell>
        </row>
        <row r="22345">
          <cell r="A22345" t="str">
            <v>TRIAE_CS42_7DL_TGACv1_603462_AA1984190.1</v>
          </cell>
          <cell r="B22345" t="str">
            <v>phytosulfokine receptor precursor, putative, expressed</v>
          </cell>
          <cell r="C22345" t="str">
            <v>receptor-like protein kinase 1</v>
          </cell>
          <cell r="D22345">
            <v>0</v>
          </cell>
          <cell r="E22345">
            <v>1.172505023</v>
          </cell>
          <cell r="F22345">
            <v>0</v>
          </cell>
          <cell r="G22345">
            <v>0</v>
          </cell>
          <cell r="H22345">
            <v>0</v>
          </cell>
          <cell r="I22345">
            <v>0</v>
          </cell>
          <cell r="J22345">
            <v>0</v>
          </cell>
          <cell r="K22345">
            <v>0</v>
          </cell>
        </row>
        <row r="22346">
          <cell r="A22346" t="str">
            <v>TRIAE_CS42_7AL_TGACv1_557652_AA1784560.1</v>
          </cell>
          <cell r="B22346" t="str">
            <v>phytosulfokine receptor precursor, putative, expressed</v>
          </cell>
          <cell r="C22346" t="str">
            <v>receptor-like protein kinase 1</v>
          </cell>
          <cell r="D22346">
            <v>0</v>
          </cell>
          <cell r="E22346">
            <v>1.2029289480000001</v>
          </cell>
          <cell r="F22346">
            <v>0</v>
          </cell>
          <cell r="G22346">
            <v>0</v>
          </cell>
          <cell r="H22346">
            <v>0</v>
          </cell>
          <cell r="I22346">
            <v>0</v>
          </cell>
          <cell r="J22346">
            <v>0</v>
          </cell>
          <cell r="K22346">
            <v>0</v>
          </cell>
        </row>
        <row r="22347">
          <cell r="A22347" t="str">
            <v>TRIAE_CS42_7BL_TGACv1_579686_AA1909340.1</v>
          </cell>
          <cell r="B22347" t="str">
            <v>phytosulfokine receptor precursor, putative, expressed</v>
          </cell>
          <cell r="C22347" t="str">
            <v>receptor-like protein kinase 1</v>
          </cell>
          <cell r="D22347">
            <v>0</v>
          </cell>
          <cell r="E22347">
            <v>1.2029289480000001</v>
          </cell>
          <cell r="F22347">
            <v>0</v>
          </cell>
          <cell r="G22347">
            <v>0</v>
          </cell>
          <cell r="H22347">
            <v>0</v>
          </cell>
          <cell r="I22347">
            <v>0</v>
          </cell>
          <cell r="J22347">
            <v>0</v>
          </cell>
          <cell r="K22347">
            <v>0</v>
          </cell>
        </row>
        <row r="22348">
          <cell r="A22348" t="str">
            <v>TRIAE_CS42_3AL_TGACv1_194560_AA0635820.1</v>
          </cell>
          <cell r="B22348" t="str">
            <v>receptor-like protein kinase 2 precursor, putative, expressed</v>
          </cell>
          <cell r="C22348" t="str">
            <v>receptor-like protein kinase 1</v>
          </cell>
          <cell r="D22348">
            <v>0</v>
          </cell>
          <cell r="E22348">
            <v>0</v>
          </cell>
          <cell r="F22348">
            <v>0</v>
          </cell>
          <cell r="G22348">
            <v>-1.3137310369999999</v>
          </cell>
          <cell r="H22348">
            <v>0</v>
          </cell>
          <cell r="I22348">
            <v>0</v>
          </cell>
          <cell r="J22348">
            <v>0</v>
          </cell>
          <cell r="K22348">
            <v>-1.2074524870000001</v>
          </cell>
        </row>
        <row r="22349">
          <cell r="A22349" t="str">
            <v>TRIAE_CS42_3B_TGACv1_223963_AA0790270.1</v>
          </cell>
          <cell r="B22349" t="str">
            <v>receptor-like protein kinase 2 precursor, putative, expressed</v>
          </cell>
          <cell r="C22349" t="str">
            <v>receptor-like protein kinase 1</v>
          </cell>
          <cell r="D22349">
            <v>0</v>
          </cell>
          <cell r="E22349">
            <v>0</v>
          </cell>
          <cell r="F22349">
            <v>0</v>
          </cell>
          <cell r="G22349">
            <v>-1.2095352720000001</v>
          </cell>
          <cell r="H22349">
            <v>0</v>
          </cell>
          <cell r="I22349">
            <v>0</v>
          </cell>
          <cell r="J22349">
            <v>0</v>
          </cell>
          <cell r="K22349">
            <v>-1.18759215</v>
          </cell>
        </row>
        <row r="22350">
          <cell r="A22350" t="str">
            <v>TRIAE_CS42_3DL_TGACv1_249900_AA0858360.1</v>
          </cell>
          <cell r="B22350" t="str">
            <v>receptor-like protein kinase 2 precursor, putative, expressed</v>
          </cell>
          <cell r="C22350" t="str">
            <v>receptor-like protein kinase 1</v>
          </cell>
          <cell r="D22350">
            <v>0</v>
          </cell>
          <cell r="E22350">
            <v>0</v>
          </cell>
          <cell r="F22350">
            <v>0</v>
          </cell>
          <cell r="G22350">
            <v>-1.2095352720000001</v>
          </cell>
          <cell r="H22350">
            <v>0</v>
          </cell>
          <cell r="I22350">
            <v>0</v>
          </cell>
          <cell r="J22350">
            <v>0</v>
          </cell>
          <cell r="K22350">
            <v>-1.18759215</v>
          </cell>
        </row>
        <row r="22351">
          <cell r="A22351" t="str">
            <v>TRIAE_CS42_2AS_TGACv1_112597_AA0341930.1</v>
          </cell>
          <cell r="B22351" t="str">
            <v>OsWAK121 - OsWAK receptor-like protein kinase, expressed</v>
          </cell>
          <cell r="C22351" t="str">
            <v>receptor-like protein kinase 1</v>
          </cell>
          <cell r="D22351">
            <v>0</v>
          </cell>
          <cell r="E22351">
            <v>0</v>
          </cell>
          <cell r="F22351">
            <v>0</v>
          </cell>
          <cell r="G22351">
            <v>-2.1153514059999998</v>
          </cell>
          <cell r="H22351">
            <v>0</v>
          </cell>
          <cell r="I22351">
            <v>0</v>
          </cell>
          <cell r="J22351">
            <v>0</v>
          </cell>
          <cell r="K22351">
            <v>1.1060467510000001</v>
          </cell>
        </row>
        <row r="22352">
          <cell r="A22352" t="str">
            <v>TRIAE_CS42_1BS_TGACv1_050778_AA0175420.1</v>
          </cell>
          <cell r="B22352" t="str">
            <v>expressed protein</v>
          </cell>
          <cell r="C22352" t="str">
            <v>receptor-like protein kinase 1</v>
          </cell>
          <cell r="D22352">
            <v>0</v>
          </cell>
          <cell r="E22352">
            <v>0</v>
          </cell>
          <cell r="F22352">
            <v>0</v>
          </cell>
          <cell r="G22352">
            <v>-1.0763868270000001</v>
          </cell>
          <cell r="H22352">
            <v>0</v>
          </cell>
          <cell r="I22352">
            <v>0</v>
          </cell>
          <cell r="J22352">
            <v>0</v>
          </cell>
          <cell r="K22352">
            <v>2.244264249</v>
          </cell>
        </row>
        <row r="22353">
          <cell r="A22353" t="str">
            <v>TRIAE_CS42_4AL_TGACv1_288223_AA0941370.1</v>
          </cell>
          <cell r="B22353" t="str">
            <v>leucine-rich repeat family protein, putative, expressed</v>
          </cell>
          <cell r="C22353" t="str">
            <v>receptor-like protein kinase 1</v>
          </cell>
          <cell r="D22353">
            <v>0</v>
          </cell>
          <cell r="E22353">
            <v>0</v>
          </cell>
          <cell r="F22353">
            <v>0</v>
          </cell>
          <cell r="G22353">
            <v>0</v>
          </cell>
          <cell r="H22353">
            <v>0</v>
          </cell>
          <cell r="I22353">
            <v>0</v>
          </cell>
          <cell r="J22353">
            <v>0</v>
          </cell>
          <cell r="K22353">
            <v>2.310375772</v>
          </cell>
        </row>
        <row r="22354">
          <cell r="A22354" t="str">
            <v>TRIAE_CS42_6BS_TGACv1_513126_AA1630820.1</v>
          </cell>
          <cell r="B22354" t="str">
            <v>Leucine Rich Repeat family protein, expressed</v>
          </cell>
          <cell r="C22354" t="str">
            <v>receptor-like protein kinase 1</v>
          </cell>
          <cell r="D22354">
            <v>0</v>
          </cell>
          <cell r="E22354">
            <v>0</v>
          </cell>
          <cell r="F22354">
            <v>1.5690062659999999</v>
          </cell>
          <cell r="G22354">
            <v>1.4417059219999999</v>
          </cell>
          <cell r="H22354">
            <v>0</v>
          </cell>
          <cell r="I22354">
            <v>0</v>
          </cell>
          <cell r="J22354">
            <v>0</v>
          </cell>
          <cell r="K22354">
            <v>0</v>
          </cell>
        </row>
        <row r="22355">
          <cell r="A22355" t="str">
            <v>TRIAE_CS42_6AS_TGACv1_485722_AA1550780.1</v>
          </cell>
          <cell r="B22355" t="str">
            <v>phytosulfokine receptor precursor, putative, expressed</v>
          </cell>
          <cell r="C22355" t="str">
            <v>receptor-like protein kinase 1</v>
          </cell>
          <cell r="D22355">
            <v>0</v>
          </cell>
          <cell r="E22355">
            <v>0</v>
          </cell>
          <cell r="F22355">
            <v>1.5690062659999999</v>
          </cell>
          <cell r="G22355">
            <v>1.4417059219999999</v>
          </cell>
          <cell r="H22355">
            <v>0</v>
          </cell>
          <cell r="I22355">
            <v>0</v>
          </cell>
          <cell r="J22355">
            <v>0</v>
          </cell>
          <cell r="K22355">
            <v>0</v>
          </cell>
        </row>
        <row r="22356">
          <cell r="A22356" t="str">
            <v>TRIAE_CS42_6DS_TGACv1_543416_AA1739760.1</v>
          </cell>
          <cell r="B22356" t="str">
            <v>phytosulfokine receptor precursor, putative, expressed</v>
          </cell>
          <cell r="C22356" t="str">
            <v>receptor-like protein kinase 1</v>
          </cell>
          <cell r="D22356">
            <v>0</v>
          </cell>
          <cell r="E22356">
            <v>0</v>
          </cell>
          <cell r="F22356">
            <v>1.7365117729999999</v>
          </cell>
          <cell r="G22356">
            <v>1.5117842399999999</v>
          </cell>
          <cell r="H22356">
            <v>0</v>
          </cell>
          <cell r="I22356">
            <v>0</v>
          </cell>
          <cell r="J22356">
            <v>0</v>
          </cell>
          <cell r="K22356">
            <v>0</v>
          </cell>
        </row>
        <row r="22357">
          <cell r="A22357" t="str">
            <v>TRIAE_CS42_2DS_TGACv1_179210_AA0605250.1</v>
          </cell>
          <cell r="B22357" t="str">
            <v>OsWAK121 - OsWAK receptor-like protein kinase, expressed</v>
          </cell>
          <cell r="C22357" t="str">
            <v>receptor-like protein kinase 1</v>
          </cell>
          <cell r="D22357">
            <v>0</v>
          </cell>
          <cell r="E22357">
            <v>0</v>
          </cell>
          <cell r="F22357">
            <v>0</v>
          </cell>
          <cell r="G22357">
            <v>-5.3720919670000002</v>
          </cell>
          <cell r="H22357">
            <v>0</v>
          </cell>
          <cell r="I22357">
            <v>0</v>
          </cell>
          <cell r="J22357">
            <v>0</v>
          </cell>
          <cell r="K22357">
            <v>0</v>
          </cell>
        </row>
        <row r="22358">
          <cell r="A22358" t="str">
            <v>TRIAE_CS42_6BL_TGACv1_500640_AA1607820.1</v>
          </cell>
          <cell r="B22358" t="str">
            <v>protein kinase domain containing protein, expressed</v>
          </cell>
          <cell r="C22358" t="str">
            <v>receptor-like protein kinase 1</v>
          </cell>
          <cell r="D22358">
            <v>0</v>
          </cell>
          <cell r="E22358">
            <v>0</v>
          </cell>
          <cell r="F22358">
            <v>0</v>
          </cell>
          <cell r="G22358">
            <v>-3.2284910880000002</v>
          </cell>
          <cell r="H22358">
            <v>0</v>
          </cell>
          <cell r="I22358">
            <v>0</v>
          </cell>
          <cell r="J22358">
            <v>0</v>
          </cell>
          <cell r="K22358">
            <v>0</v>
          </cell>
        </row>
        <row r="22359">
          <cell r="A22359" t="str">
            <v>TRIAE_CS42_5BS_TGACv1_424042_AA1386350.1</v>
          </cell>
          <cell r="B22359" t="str">
            <v>OsWAK129b - OsWAK receptor-like protein kinase, expressed</v>
          </cell>
          <cell r="C22359" t="str">
            <v>receptor-like protein kinase 1</v>
          </cell>
          <cell r="D22359">
            <v>0</v>
          </cell>
          <cell r="E22359">
            <v>0</v>
          </cell>
          <cell r="F22359">
            <v>0</v>
          </cell>
          <cell r="G22359">
            <v>-2.1597071940000001</v>
          </cell>
          <cell r="H22359">
            <v>0</v>
          </cell>
          <cell r="I22359">
            <v>0</v>
          </cell>
          <cell r="J22359">
            <v>0</v>
          </cell>
          <cell r="K22359">
            <v>0</v>
          </cell>
        </row>
        <row r="22360">
          <cell r="A22360" t="str">
            <v>TRIAE_CS42_2BS_TGACv1_147972_AA0489500.1</v>
          </cell>
          <cell r="B22360" t="str">
            <v>protein kinase, putative, expressed</v>
          </cell>
          <cell r="C22360" t="str">
            <v>receptor-like protein kinase 1</v>
          </cell>
          <cell r="D22360">
            <v>0</v>
          </cell>
          <cell r="E22360">
            <v>0</v>
          </cell>
          <cell r="F22360">
            <v>0</v>
          </cell>
          <cell r="G22360">
            <v>-1.7258875600000001</v>
          </cell>
          <cell r="H22360">
            <v>0</v>
          </cell>
          <cell r="I22360">
            <v>0</v>
          </cell>
          <cell r="J22360">
            <v>0</v>
          </cell>
          <cell r="K22360">
            <v>0</v>
          </cell>
        </row>
        <row r="22361">
          <cell r="A22361" t="str">
            <v>TRIAE_CS42_6DS_TGACv1_544025_AA1746110.1</v>
          </cell>
          <cell r="B22361" t="str">
            <v>phytosulfokine receptor precursor, putative, expressed</v>
          </cell>
          <cell r="C22361" t="str">
            <v>receptor-like protein kinase 1</v>
          </cell>
          <cell r="D22361">
            <v>0</v>
          </cell>
          <cell r="E22361">
            <v>0</v>
          </cell>
          <cell r="F22361">
            <v>0</v>
          </cell>
          <cell r="G22361">
            <v>-1.490780574</v>
          </cell>
          <cell r="H22361">
            <v>0</v>
          </cell>
          <cell r="I22361">
            <v>0</v>
          </cell>
          <cell r="J22361">
            <v>0</v>
          </cell>
          <cell r="K22361">
            <v>0</v>
          </cell>
        </row>
        <row r="22362">
          <cell r="A22362" t="str">
            <v>TRIAE_CS42_6DS_TGACv1_542828_AA1731160.1</v>
          </cell>
          <cell r="B22362" t="str">
            <v>phytosulfokine receptor precursor, putative, expressed</v>
          </cell>
          <cell r="C22362" t="str">
            <v>receptor-like protein kinase 1</v>
          </cell>
          <cell r="D22362">
            <v>0</v>
          </cell>
          <cell r="E22362">
            <v>0</v>
          </cell>
          <cell r="F22362">
            <v>0</v>
          </cell>
          <cell r="G22362">
            <v>-1.414984902</v>
          </cell>
          <cell r="H22362">
            <v>0</v>
          </cell>
          <cell r="I22362">
            <v>0</v>
          </cell>
          <cell r="J22362">
            <v>0</v>
          </cell>
          <cell r="K22362">
            <v>0</v>
          </cell>
        </row>
        <row r="22363">
          <cell r="A22363" t="str">
            <v>TRIAE_CS42_6AS_TGACv1_487799_AA1572960.1</v>
          </cell>
          <cell r="B22363" t="str">
            <v>phytosulfokine receptor precursor, putative, expressed</v>
          </cell>
          <cell r="C22363" t="str">
            <v>receptor-like protein kinase 1</v>
          </cell>
          <cell r="D22363">
            <v>0</v>
          </cell>
          <cell r="E22363">
            <v>0</v>
          </cell>
          <cell r="F22363">
            <v>0</v>
          </cell>
          <cell r="G22363">
            <v>-1.392330595</v>
          </cell>
          <cell r="H22363">
            <v>0</v>
          </cell>
          <cell r="I22363">
            <v>0</v>
          </cell>
          <cell r="J22363">
            <v>0</v>
          </cell>
          <cell r="K22363">
            <v>0</v>
          </cell>
        </row>
        <row r="22364">
          <cell r="A22364" t="str">
            <v>TRIAE_CS42_4BS_TGACv1_328941_AA1095900.1</v>
          </cell>
          <cell r="B22364" t="str">
            <v>protein kinase domain containing protein, expressed</v>
          </cell>
          <cell r="C22364" t="str">
            <v>receptor-like protein kinase 1</v>
          </cell>
          <cell r="D22364">
            <v>0</v>
          </cell>
          <cell r="E22364">
            <v>0</v>
          </cell>
          <cell r="F22364">
            <v>0</v>
          </cell>
          <cell r="G22364">
            <v>-1.3921814480000001</v>
          </cell>
          <cell r="H22364">
            <v>0</v>
          </cell>
          <cell r="I22364">
            <v>0</v>
          </cell>
          <cell r="J22364">
            <v>0</v>
          </cell>
          <cell r="K22364">
            <v>0</v>
          </cell>
        </row>
        <row r="22365">
          <cell r="A22365" t="str">
            <v>TRIAE_CS42_5AL_TGACv1_375312_AA1219630.1</v>
          </cell>
          <cell r="B22365" t="str">
            <v>OsWAK99 - OsWAK receptor-like protein kinase, expressed</v>
          </cell>
          <cell r="C22365" t="str">
            <v>receptor-like protein kinase 1</v>
          </cell>
          <cell r="D22365">
            <v>0</v>
          </cell>
          <cell r="E22365">
            <v>0</v>
          </cell>
          <cell r="F22365">
            <v>0</v>
          </cell>
          <cell r="G22365">
            <v>-1.38876651</v>
          </cell>
          <cell r="H22365">
            <v>0</v>
          </cell>
          <cell r="I22365">
            <v>0</v>
          </cell>
          <cell r="J22365">
            <v>0</v>
          </cell>
          <cell r="K22365">
            <v>0</v>
          </cell>
        </row>
        <row r="22366">
          <cell r="A22366" t="str">
            <v>TRIAE_CS42_4DL_TGACv1_342809_AA1122550.1</v>
          </cell>
          <cell r="B22366" t="str">
            <v>protein kinase domain containing protein, expressed</v>
          </cell>
          <cell r="C22366" t="str">
            <v>receptor-like protein kinase 1</v>
          </cell>
          <cell r="D22366">
            <v>0</v>
          </cell>
          <cell r="E22366">
            <v>0</v>
          </cell>
          <cell r="F22366">
            <v>0</v>
          </cell>
          <cell r="G22366">
            <v>-1.3352623450000001</v>
          </cell>
          <cell r="H22366">
            <v>0</v>
          </cell>
          <cell r="I22366">
            <v>0</v>
          </cell>
          <cell r="J22366">
            <v>0</v>
          </cell>
          <cell r="K22366">
            <v>0</v>
          </cell>
        </row>
        <row r="22367">
          <cell r="A22367" t="str">
            <v>TRIAE_CS42_3AS_TGACv1_210626_AA0675860.1</v>
          </cell>
          <cell r="B22367" t="str">
            <v>BRASSINOSTEROID INSENSITIVE 1 precursor, putative, expressed</v>
          </cell>
          <cell r="C22367" t="str">
            <v>receptor-like protein kinase 1</v>
          </cell>
          <cell r="D22367">
            <v>0</v>
          </cell>
          <cell r="E22367">
            <v>0</v>
          </cell>
          <cell r="F22367">
            <v>0</v>
          </cell>
          <cell r="G22367">
            <v>1.047854099</v>
          </cell>
          <cell r="H22367">
            <v>0</v>
          </cell>
          <cell r="I22367">
            <v>0</v>
          </cell>
          <cell r="J22367">
            <v>0</v>
          </cell>
          <cell r="K22367">
            <v>0</v>
          </cell>
        </row>
        <row r="22368">
          <cell r="A22368" t="str">
            <v>TRIAE_CS42_3DS_TGACv1_273138_AA0928760.1</v>
          </cell>
          <cell r="B22368" t="str">
            <v>BRASSINOSTEROID INSENSITIVE 1 precursor, putative, expressed</v>
          </cell>
          <cell r="C22368" t="str">
            <v>receptor-like protein kinase 1</v>
          </cell>
          <cell r="D22368">
            <v>0</v>
          </cell>
          <cell r="E22368">
            <v>0</v>
          </cell>
          <cell r="F22368">
            <v>0</v>
          </cell>
          <cell r="G22368">
            <v>1.047854099</v>
          </cell>
          <cell r="H22368">
            <v>0</v>
          </cell>
          <cell r="I22368">
            <v>0</v>
          </cell>
          <cell r="J22368">
            <v>0</v>
          </cell>
          <cell r="K22368">
            <v>0</v>
          </cell>
        </row>
        <row r="22369">
          <cell r="A22369" t="str">
            <v>TRIAE_CS42_1AL_TGACv1_000910_AA0021640.1</v>
          </cell>
          <cell r="B22369" t="str">
            <v>receptor like protein kinase, putative, expressed</v>
          </cell>
          <cell r="C22369" t="str">
            <v>receptor-like protein kinase 1</v>
          </cell>
          <cell r="D22369">
            <v>0</v>
          </cell>
          <cell r="E22369">
            <v>0</v>
          </cell>
          <cell r="F22369">
            <v>0</v>
          </cell>
          <cell r="G22369">
            <v>1.2807229419999999</v>
          </cell>
          <cell r="H22369">
            <v>0</v>
          </cell>
          <cell r="I22369">
            <v>0</v>
          </cell>
          <cell r="J22369">
            <v>0</v>
          </cell>
          <cell r="K22369">
            <v>0</v>
          </cell>
        </row>
        <row r="22370">
          <cell r="A22370" t="str">
            <v>TRIAE_CS42_6DS_TGACv1_543572_AA1741600.1</v>
          </cell>
          <cell r="B22370" t="str">
            <v>phytosulfokine receptor precursor, putative, expressed</v>
          </cell>
          <cell r="C22370" t="str">
            <v>receptor-like protein kinase 1</v>
          </cell>
          <cell r="D22370">
            <v>0</v>
          </cell>
          <cell r="E22370">
            <v>0</v>
          </cell>
          <cell r="F22370">
            <v>0</v>
          </cell>
          <cell r="G22370">
            <v>1.579173529</v>
          </cell>
          <cell r="H22370">
            <v>0</v>
          </cell>
          <cell r="I22370">
            <v>0</v>
          </cell>
          <cell r="J22370">
            <v>0</v>
          </cell>
          <cell r="K22370">
            <v>0</v>
          </cell>
        </row>
        <row r="22371">
          <cell r="A22371" t="str">
            <v>TRIAE_CS42_1BL_TGACv1_030365_AA0088070.1</v>
          </cell>
          <cell r="B22371" t="str">
            <v>lectin-like receptor kinase 1, putative, expressed</v>
          </cell>
          <cell r="C22371" t="str">
            <v>receptor-like protein kinase 1</v>
          </cell>
          <cell r="D22371">
            <v>0</v>
          </cell>
          <cell r="E22371">
            <v>0</v>
          </cell>
          <cell r="F22371">
            <v>0</v>
          </cell>
          <cell r="G22371">
            <v>1.6454002539999999</v>
          </cell>
          <cell r="H22371">
            <v>0</v>
          </cell>
          <cell r="I22371">
            <v>0</v>
          </cell>
          <cell r="J22371">
            <v>0</v>
          </cell>
          <cell r="K22371">
            <v>0</v>
          </cell>
        </row>
        <row r="22372">
          <cell r="A22372" t="str">
            <v>TRIAE_CS42_1DL_TGACv1_063551_AA0228560.1</v>
          </cell>
          <cell r="B22372" t="str">
            <v>lectin-like receptor kinase 1, putative, expressed</v>
          </cell>
          <cell r="C22372" t="str">
            <v>receptor-like protein kinase 1</v>
          </cell>
          <cell r="D22372">
            <v>0</v>
          </cell>
          <cell r="E22372">
            <v>0</v>
          </cell>
          <cell r="F22372">
            <v>0</v>
          </cell>
          <cell r="G22372">
            <v>1.6454002539999999</v>
          </cell>
          <cell r="H22372">
            <v>0</v>
          </cell>
          <cell r="I22372">
            <v>0</v>
          </cell>
          <cell r="J22372">
            <v>0</v>
          </cell>
          <cell r="K22372">
            <v>0</v>
          </cell>
        </row>
        <row r="22373">
          <cell r="A22373" t="str">
            <v>TRIAE_CS42_5BL_TGACv1_404623_AA1306480.1</v>
          </cell>
          <cell r="B22373" t="str">
            <v>phytosulfokine receptor precursor, putative, expressed</v>
          </cell>
          <cell r="C22373" t="str">
            <v>receptor-like protein kinase 2</v>
          </cell>
          <cell r="D22373">
            <v>1.4605567660000001</v>
          </cell>
          <cell r="E22373">
            <v>1.1415601310000001</v>
          </cell>
          <cell r="F22373">
            <v>0</v>
          </cell>
          <cell r="G22373">
            <v>0</v>
          </cell>
          <cell r="H22373">
            <v>0</v>
          </cell>
          <cell r="I22373">
            <v>0</v>
          </cell>
          <cell r="J22373">
            <v>0</v>
          </cell>
          <cell r="K22373">
            <v>0</v>
          </cell>
        </row>
        <row r="22374">
          <cell r="A22374" t="str">
            <v>TRIAE_CS42_1DL_TGACv1_061484_AA0196610.1</v>
          </cell>
          <cell r="B22374" t="str">
            <v>receptor-like protein kinase 5 precursor, putative, expressed</v>
          </cell>
          <cell r="C22374" t="str">
            <v>receptor-like protein kinase 2</v>
          </cell>
          <cell r="D22374">
            <v>1.4738317759999999</v>
          </cell>
          <cell r="E22374">
            <v>0</v>
          </cell>
          <cell r="F22374">
            <v>0</v>
          </cell>
          <cell r="G22374">
            <v>-3.3350497799999999</v>
          </cell>
          <cell r="H22374">
            <v>0</v>
          </cell>
          <cell r="I22374">
            <v>0</v>
          </cell>
          <cell r="J22374">
            <v>0</v>
          </cell>
          <cell r="K22374">
            <v>0</v>
          </cell>
        </row>
        <row r="22375">
          <cell r="A22375" t="str">
            <v>TRIAE_CS42_5AL_TGACv1_374831_AA1209770.1</v>
          </cell>
          <cell r="B22375" t="str">
            <v>phytosulfokine receptor precursor, putative, expressed</v>
          </cell>
          <cell r="C22375" t="str">
            <v>receptor-like protein kinase 2</v>
          </cell>
          <cell r="D22375">
            <v>1.4801000310000001</v>
          </cell>
          <cell r="E22375">
            <v>1.136720626</v>
          </cell>
          <cell r="F22375">
            <v>0</v>
          </cell>
          <cell r="G22375">
            <v>0</v>
          </cell>
          <cell r="H22375">
            <v>0</v>
          </cell>
          <cell r="I22375">
            <v>0</v>
          </cell>
          <cell r="J22375">
            <v>0</v>
          </cell>
          <cell r="K22375">
            <v>0</v>
          </cell>
        </row>
        <row r="22376">
          <cell r="A22376" t="str">
            <v>TRIAE_CS42_5DL_TGACv1_434891_AA1443240.1</v>
          </cell>
          <cell r="B22376" t="str">
            <v>phytosulfokine receptor precursor, putative, expressed</v>
          </cell>
          <cell r="C22376" t="str">
            <v>receptor-like protein kinase 2</v>
          </cell>
          <cell r="D22376">
            <v>1.4801000310000001</v>
          </cell>
          <cell r="E22376">
            <v>1.136720626</v>
          </cell>
          <cell r="F22376">
            <v>0</v>
          </cell>
          <cell r="G22376">
            <v>0</v>
          </cell>
          <cell r="H22376">
            <v>0</v>
          </cell>
          <cell r="I22376">
            <v>0</v>
          </cell>
          <cell r="J22376">
            <v>0</v>
          </cell>
          <cell r="K22376">
            <v>0</v>
          </cell>
        </row>
        <row r="22377">
          <cell r="A22377" t="str">
            <v>TRIAE_CS42_3B_TGACv1_226834_AA0819660.1</v>
          </cell>
          <cell r="B22377" t="str">
            <v>inactive receptor kinase At1g27190 precursor, putative, expressed</v>
          </cell>
          <cell r="C22377" t="str">
            <v>receptor-like protein kinase 2</v>
          </cell>
          <cell r="D22377">
            <v>1.506893295</v>
          </cell>
          <cell r="E22377">
            <v>0</v>
          </cell>
          <cell r="F22377">
            <v>0</v>
          </cell>
          <cell r="G22377">
            <v>-2.3094973150000002</v>
          </cell>
          <cell r="H22377">
            <v>0</v>
          </cell>
          <cell r="I22377">
            <v>0</v>
          </cell>
          <cell r="J22377">
            <v>0</v>
          </cell>
          <cell r="K22377">
            <v>0</v>
          </cell>
        </row>
        <row r="22378">
          <cell r="A22378" t="str">
            <v>TRIAE_CS42_7DS_TGACv1_623505_AA2053940.1</v>
          </cell>
          <cell r="B22378" t="str">
            <v>protein kinase domain containing protein, expressed</v>
          </cell>
          <cell r="C22378" t="str">
            <v>receptor-like protein kinase 2</v>
          </cell>
          <cell r="D22378">
            <v>1.649325785</v>
          </cell>
          <cell r="E22378">
            <v>0</v>
          </cell>
          <cell r="F22378">
            <v>0</v>
          </cell>
          <cell r="G22378">
            <v>-1.6202519099999999</v>
          </cell>
          <cell r="H22378">
            <v>0</v>
          </cell>
          <cell r="I22378">
            <v>0</v>
          </cell>
          <cell r="J22378">
            <v>0</v>
          </cell>
          <cell r="K22378">
            <v>0</v>
          </cell>
        </row>
        <row r="22379">
          <cell r="A22379" t="str">
            <v>TRIAE_CS42_7BS_TGACv1_593175_AA1949070.1</v>
          </cell>
          <cell r="B22379" t="str">
            <v>protein kinase domain containing protein, expressed</v>
          </cell>
          <cell r="C22379" t="str">
            <v>receptor-like protein kinase 2</v>
          </cell>
          <cell r="D22379">
            <v>1.729836777</v>
          </cell>
          <cell r="E22379">
            <v>0</v>
          </cell>
          <cell r="F22379">
            <v>0</v>
          </cell>
          <cell r="G22379">
            <v>-1.310624977</v>
          </cell>
          <cell r="H22379">
            <v>0</v>
          </cell>
          <cell r="I22379">
            <v>0</v>
          </cell>
          <cell r="J22379">
            <v>0</v>
          </cell>
          <cell r="K22379">
            <v>0</v>
          </cell>
        </row>
        <row r="22380">
          <cell r="A22380" t="str">
            <v>TRIAE_CS42_3AL_TGACv1_193755_AA0619210.1</v>
          </cell>
          <cell r="B22380" t="str">
            <v>inactive receptor kinase At1g27190 precursor, putative, expressed</v>
          </cell>
          <cell r="C22380" t="str">
            <v>receptor-like protein kinase 2</v>
          </cell>
          <cell r="D22380">
            <v>1.755105581</v>
          </cell>
          <cell r="E22380">
            <v>0</v>
          </cell>
          <cell r="F22380">
            <v>0</v>
          </cell>
          <cell r="G22380">
            <v>0</v>
          </cell>
          <cell r="H22380">
            <v>0</v>
          </cell>
          <cell r="I22380">
            <v>0</v>
          </cell>
          <cell r="J22380">
            <v>0</v>
          </cell>
          <cell r="K22380">
            <v>0</v>
          </cell>
        </row>
        <row r="22381">
          <cell r="A22381" t="str">
            <v>TRIAE_CS42_6BL_TGACv1_502074_AA1622850.1</v>
          </cell>
          <cell r="B22381" t="str">
            <v>receptor kinase, putative, expressed</v>
          </cell>
          <cell r="C22381" t="str">
            <v>Receptor-like protein kinase 2</v>
          </cell>
          <cell r="D22381">
            <v>2.1858507290000002</v>
          </cell>
          <cell r="E22381">
            <v>1.0177415780000001</v>
          </cell>
          <cell r="F22381">
            <v>0</v>
          </cell>
          <cell r="G22381">
            <v>-1.360151076</v>
          </cell>
          <cell r="H22381">
            <v>0</v>
          </cell>
          <cell r="I22381">
            <v>0</v>
          </cell>
          <cell r="J22381">
            <v>0</v>
          </cell>
          <cell r="K22381">
            <v>0</v>
          </cell>
        </row>
        <row r="22382">
          <cell r="A22382" t="str">
            <v>TRIAE_CS42_6BL_TGACv1_499788_AA1591750.1</v>
          </cell>
          <cell r="B22382" t="str">
            <v>receptor kinase, putative, expressed</v>
          </cell>
          <cell r="C22382" t="str">
            <v>receptor-like protein kinase 2</v>
          </cell>
          <cell r="D22382">
            <v>2.785435369</v>
          </cell>
          <cell r="E22382">
            <v>1.681461925</v>
          </cell>
          <cell r="F22382">
            <v>0</v>
          </cell>
          <cell r="G22382">
            <v>-1.277264127</v>
          </cell>
          <cell r="H22382">
            <v>0</v>
          </cell>
          <cell r="I22382">
            <v>0</v>
          </cell>
          <cell r="J22382">
            <v>0</v>
          </cell>
          <cell r="K22382">
            <v>0</v>
          </cell>
        </row>
        <row r="22383">
          <cell r="A22383" t="str">
            <v>TRIAE_CS42_3DL_TGACv1_251716_AA0884140.1</v>
          </cell>
          <cell r="B22383" t="str">
            <v>inactive receptor kinase At1g27190 precursor, putative, expressed</v>
          </cell>
          <cell r="C22383" t="str">
            <v>receptor-like protein kinase 2</v>
          </cell>
          <cell r="D22383">
            <v>4.1936151649999998</v>
          </cell>
          <cell r="E22383">
            <v>0</v>
          </cell>
          <cell r="F22383">
            <v>0</v>
          </cell>
          <cell r="G22383">
            <v>0</v>
          </cell>
          <cell r="H22383">
            <v>0</v>
          </cell>
          <cell r="I22383">
            <v>0</v>
          </cell>
          <cell r="J22383">
            <v>0</v>
          </cell>
          <cell r="K22383">
            <v>0</v>
          </cell>
        </row>
        <row r="22384">
          <cell r="A22384" t="str">
            <v>TRIAE_CS42_6AS_TGACv1_486409_AA1561030.1</v>
          </cell>
          <cell r="B22384" t="str">
            <v>phytosulfokine receptor precursor, putative, expressed</v>
          </cell>
          <cell r="C22384" t="str">
            <v>receptor-like protein kinase 2</v>
          </cell>
          <cell r="D22384">
            <v>0</v>
          </cell>
          <cell r="E22384">
            <v>-1.77353413</v>
          </cell>
          <cell r="F22384">
            <v>0</v>
          </cell>
          <cell r="G22384">
            <v>0</v>
          </cell>
          <cell r="H22384">
            <v>0</v>
          </cell>
          <cell r="I22384">
            <v>0</v>
          </cell>
          <cell r="J22384">
            <v>0</v>
          </cell>
          <cell r="K22384">
            <v>0</v>
          </cell>
        </row>
        <row r="22385">
          <cell r="A22385" t="str">
            <v>TRIAE_CS42_6DS_TGACv1_543419_AA1739870.1</v>
          </cell>
          <cell r="B22385" t="str">
            <v>phytosulfokine receptor precursor, putative, expressed</v>
          </cell>
          <cell r="C22385" t="str">
            <v>receptor-like protein kinase 2</v>
          </cell>
          <cell r="D22385">
            <v>0</v>
          </cell>
          <cell r="E22385">
            <v>-1.77353413</v>
          </cell>
          <cell r="F22385">
            <v>0</v>
          </cell>
          <cell r="G22385">
            <v>0</v>
          </cell>
          <cell r="H22385">
            <v>0</v>
          </cell>
          <cell r="I22385">
            <v>0</v>
          </cell>
          <cell r="J22385">
            <v>0</v>
          </cell>
          <cell r="K22385">
            <v>0</v>
          </cell>
        </row>
        <row r="22386">
          <cell r="A22386" t="str">
            <v>TRIAE_CS42_7AS_TGACv1_569350_AA1814100.1</v>
          </cell>
          <cell r="B22386" t="str">
            <v>BRASSINOSTEROID INSENSITIVE 1-associated receptor kinase 1 precursor, putative, expressed</v>
          </cell>
          <cell r="C22386" t="str">
            <v>receptor-like protein kinase 2</v>
          </cell>
          <cell r="D22386">
            <v>0</v>
          </cell>
          <cell r="E22386">
            <v>-1.6730438400000001</v>
          </cell>
          <cell r="F22386">
            <v>0</v>
          </cell>
          <cell r="G22386">
            <v>-2.7445569230000002</v>
          </cell>
          <cell r="H22386">
            <v>0</v>
          </cell>
          <cell r="I22386">
            <v>0</v>
          </cell>
          <cell r="J22386">
            <v>0</v>
          </cell>
          <cell r="K22386">
            <v>-1.6053433880000001</v>
          </cell>
        </row>
        <row r="22387">
          <cell r="A22387" t="str">
            <v>TRIAE_CS42_7BS_TGACv1_593497_AA1952070.1</v>
          </cell>
          <cell r="B22387" t="str">
            <v>BRASSINOSTEROID INSENSITIVE 1-associated receptor kinase 1 precursor, putative, expressed</v>
          </cell>
          <cell r="C22387" t="str">
            <v>receptor-like protein kinase 2</v>
          </cell>
          <cell r="D22387">
            <v>0</v>
          </cell>
          <cell r="E22387">
            <v>-1.6730438400000001</v>
          </cell>
          <cell r="F22387">
            <v>0</v>
          </cell>
          <cell r="G22387">
            <v>-2.7445569230000002</v>
          </cell>
          <cell r="H22387">
            <v>0</v>
          </cell>
          <cell r="I22387">
            <v>0</v>
          </cell>
          <cell r="J22387">
            <v>0</v>
          </cell>
          <cell r="K22387">
            <v>-1.6053433880000001</v>
          </cell>
        </row>
        <row r="22388">
          <cell r="A22388" t="str">
            <v>TRIAE_CS42_2DL_TGACv1_160484_AA0550950.4</v>
          </cell>
          <cell r="B22388" t="str">
            <v>receptor-like protein kinase precursor, putative, expressed</v>
          </cell>
          <cell r="C22388" t="str">
            <v>receptor-like protein kinase 2</v>
          </cell>
          <cell r="D22388">
            <v>0</v>
          </cell>
          <cell r="E22388">
            <v>-1.407549293</v>
          </cell>
          <cell r="F22388">
            <v>0</v>
          </cell>
          <cell r="G22388">
            <v>0</v>
          </cell>
          <cell r="H22388">
            <v>0</v>
          </cell>
          <cell r="I22388">
            <v>0</v>
          </cell>
          <cell r="J22388">
            <v>0</v>
          </cell>
          <cell r="K22388">
            <v>0</v>
          </cell>
        </row>
        <row r="22389">
          <cell r="A22389" t="str">
            <v>TRIAE_CS42_3B_TGACv1_225099_AA0804950.1</v>
          </cell>
          <cell r="B22389" t="str">
            <v>systemin receptor SR160 precursor, putative, expressed</v>
          </cell>
          <cell r="C22389" t="str">
            <v>receptor-like protein kinase 2</v>
          </cell>
          <cell r="D22389">
            <v>0</v>
          </cell>
          <cell r="E22389">
            <v>-1.0351418590000001</v>
          </cell>
          <cell r="F22389">
            <v>0</v>
          </cell>
          <cell r="G22389">
            <v>-2.3372554609999998</v>
          </cell>
          <cell r="H22389">
            <v>0</v>
          </cell>
          <cell r="I22389">
            <v>0</v>
          </cell>
          <cell r="J22389">
            <v>0</v>
          </cell>
          <cell r="K22389">
            <v>0</v>
          </cell>
        </row>
        <row r="22390">
          <cell r="A22390" t="str">
            <v>TRIAE_CS42_7DS_TGACv1_622214_AA2035490.1</v>
          </cell>
          <cell r="B22390" t="str">
            <v>receptor-like protein kinase precursor, putative, expressed</v>
          </cell>
          <cell r="C22390" t="str">
            <v>Receptor-like protein kinase 2</v>
          </cell>
          <cell r="D22390">
            <v>0</v>
          </cell>
          <cell r="E22390">
            <v>1.9857355839999999</v>
          </cell>
          <cell r="F22390">
            <v>0</v>
          </cell>
          <cell r="G22390">
            <v>0</v>
          </cell>
          <cell r="H22390">
            <v>0</v>
          </cell>
          <cell r="I22390">
            <v>0</v>
          </cell>
          <cell r="J22390">
            <v>0</v>
          </cell>
          <cell r="K22390">
            <v>2.465408096</v>
          </cell>
        </row>
        <row r="22391">
          <cell r="A22391" t="str">
            <v>TRIAE_CS42_2DS_TGACv1_177322_AA0573390.1</v>
          </cell>
          <cell r="B22391" t="str">
            <v>leucine-rich repeat receptor protein kinase EXS precursor, putative, expressed</v>
          </cell>
          <cell r="C22391" t="str">
            <v>receptor-like protein kinase 2</v>
          </cell>
          <cell r="D22391">
            <v>0</v>
          </cell>
          <cell r="E22391">
            <v>2.4166152080000001</v>
          </cell>
          <cell r="F22391">
            <v>0</v>
          </cell>
          <cell r="G22391">
            <v>0</v>
          </cell>
          <cell r="H22391">
            <v>0</v>
          </cell>
          <cell r="I22391">
            <v>0</v>
          </cell>
          <cell r="J22391">
            <v>0</v>
          </cell>
          <cell r="K22391">
            <v>0</v>
          </cell>
        </row>
        <row r="22392">
          <cell r="A22392" t="str">
            <v>TRIAE_CS42_3AL_TGACv1_194267_AA0629890.1</v>
          </cell>
          <cell r="B22392" t="str">
            <v>leucine-rich repeat receptor protein kinase EXS precursor, putative, expressed</v>
          </cell>
          <cell r="C22392" t="str">
            <v>receptor-like protein kinase 2</v>
          </cell>
          <cell r="D22392">
            <v>0</v>
          </cell>
          <cell r="E22392">
            <v>2.4492021660000001</v>
          </cell>
          <cell r="F22392">
            <v>0</v>
          </cell>
          <cell r="G22392">
            <v>0</v>
          </cell>
          <cell r="H22392">
            <v>0</v>
          </cell>
          <cell r="I22392">
            <v>0</v>
          </cell>
          <cell r="J22392">
            <v>0</v>
          </cell>
          <cell r="K22392">
            <v>0</v>
          </cell>
        </row>
        <row r="22393">
          <cell r="A22393" t="str">
            <v>TRIAE_CS42_3B_TGACv1_220617_AA0711570.1</v>
          </cell>
          <cell r="B22393" t="str">
            <v>leucine-rich repeat receptor protein kinase EXS precursor, putative, expressed</v>
          </cell>
          <cell r="C22393" t="str">
            <v>receptor-like protein kinase 2</v>
          </cell>
          <cell r="D22393">
            <v>0</v>
          </cell>
          <cell r="E22393">
            <v>2.4492021660000001</v>
          </cell>
          <cell r="F22393">
            <v>0</v>
          </cell>
          <cell r="G22393">
            <v>0</v>
          </cell>
          <cell r="H22393">
            <v>0</v>
          </cell>
          <cell r="I22393">
            <v>0</v>
          </cell>
          <cell r="J22393">
            <v>0</v>
          </cell>
          <cell r="K22393">
            <v>0</v>
          </cell>
        </row>
        <row r="22394">
          <cell r="A22394" t="str">
            <v>TRIAE_CS42_7BL_TGACv1_577914_AA1886020.1</v>
          </cell>
          <cell r="B22394" t="str">
            <v>leucine-rich repeat receptor protein kinase EXS precursor, putative, expressed</v>
          </cell>
          <cell r="C22394" t="str">
            <v>Receptor-like protein kinase 2</v>
          </cell>
          <cell r="D22394">
            <v>0</v>
          </cell>
          <cell r="E22394">
            <v>0</v>
          </cell>
          <cell r="F22394">
            <v>0</v>
          </cell>
          <cell r="G22394">
            <v>0</v>
          </cell>
          <cell r="H22394">
            <v>0</v>
          </cell>
          <cell r="I22394">
            <v>-2.2223785579999999</v>
          </cell>
          <cell r="J22394">
            <v>0</v>
          </cell>
          <cell r="K22394">
            <v>-1.382353621</v>
          </cell>
        </row>
        <row r="22395">
          <cell r="A22395" t="str">
            <v>TRIAE_CS42_2DL_TGACv1_160146_AA0547490.1</v>
          </cell>
          <cell r="B22395" t="str">
            <v>leucine-rich repeat family protein, putative, expressed</v>
          </cell>
          <cell r="C22395" t="str">
            <v>receptor-like protein kinase 2</v>
          </cell>
          <cell r="D22395">
            <v>0</v>
          </cell>
          <cell r="E22395">
            <v>0</v>
          </cell>
          <cell r="F22395">
            <v>0</v>
          </cell>
          <cell r="G22395">
            <v>0</v>
          </cell>
          <cell r="H22395">
            <v>0</v>
          </cell>
          <cell r="I22395">
            <v>0</v>
          </cell>
          <cell r="J22395">
            <v>0</v>
          </cell>
          <cell r="K22395">
            <v>-2.5871097120000002</v>
          </cell>
        </row>
        <row r="22396">
          <cell r="A22396" t="str">
            <v>TRIAE_CS42_2AL_TGACv1_093075_AA0271320.1</v>
          </cell>
          <cell r="B22396" t="str">
            <v>leucine-rich repeat family protein, putative, expressed</v>
          </cell>
          <cell r="C22396" t="str">
            <v>receptor-like protein kinase 2</v>
          </cell>
          <cell r="D22396">
            <v>0</v>
          </cell>
          <cell r="E22396">
            <v>0</v>
          </cell>
          <cell r="F22396">
            <v>0</v>
          </cell>
          <cell r="G22396">
            <v>0</v>
          </cell>
          <cell r="H22396">
            <v>0</v>
          </cell>
          <cell r="I22396">
            <v>0</v>
          </cell>
          <cell r="J22396">
            <v>0</v>
          </cell>
          <cell r="K22396">
            <v>-2.5835715810000002</v>
          </cell>
        </row>
        <row r="22397">
          <cell r="A22397" t="str">
            <v>TRIAE_CS42_2BL_TGACv1_129399_AA0381830.1</v>
          </cell>
          <cell r="B22397" t="str">
            <v>leucine-rich repeat family protein, putative, expressed</v>
          </cell>
          <cell r="C22397" t="str">
            <v>receptor-like protein kinase 2</v>
          </cell>
          <cell r="D22397">
            <v>0</v>
          </cell>
          <cell r="E22397">
            <v>0</v>
          </cell>
          <cell r="F22397">
            <v>0</v>
          </cell>
          <cell r="G22397">
            <v>0</v>
          </cell>
          <cell r="H22397">
            <v>0</v>
          </cell>
          <cell r="I22397">
            <v>0</v>
          </cell>
          <cell r="J22397">
            <v>0</v>
          </cell>
          <cell r="K22397">
            <v>-2.5835715810000002</v>
          </cell>
        </row>
        <row r="22398">
          <cell r="A22398" t="str">
            <v>TRIAE_CS42_1AL_TGACv1_000619_AA0015980.1</v>
          </cell>
          <cell r="B22398" t="str">
            <v>protein kinase family protein, putative, expressed</v>
          </cell>
          <cell r="C22398" t="str">
            <v>receptor-like protein kinase 2</v>
          </cell>
          <cell r="D22398">
            <v>0</v>
          </cell>
          <cell r="E22398">
            <v>0</v>
          </cell>
          <cell r="F22398">
            <v>0</v>
          </cell>
          <cell r="G22398">
            <v>0</v>
          </cell>
          <cell r="H22398">
            <v>0</v>
          </cell>
          <cell r="I22398">
            <v>0</v>
          </cell>
          <cell r="J22398">
            <v>0</v>
          </cell>
          <cell r="K22398">
            <v>-1.5132322460000001</v>
          </cell>
        </row>
        <row r="22399">
          <cell r="A22399" t="str">
            <v>TRIAE_CS42_1BL_TGACv1_030757_AA0100060.1</v>
          </cell>
          <cell r="B22399" t="str">
            <v>protein kinase family protein, putative, expressed</v>
          </cell>
          <cell r="C22399" t="str">
            <v>receptor-like protein kinase 2</v>
          </cell>
          <cell r="D22399">
            <v>0</v>
          </cell>
          <cell r="E22399">
            <v>0</v>
          </cell>
          <cell r="F22399">
            <v>0</v>
          </cell>
          <cell r="G22399">
            <v>0</v>
          </cell>
          <cell r="H22399">
            <v>0</v>
          </cell>
          <cell r="I22399">
            <v>0</v>
          </cell>
          <cell r="J22399">
            <v>0</v>
          </cell>
          <cell r="K22399">
            <v>-1.5132322460000001</v>
          </cell>
        </row>
        <row r="22400">
          <cell r="A22400" t="str">
            <v>TRIAE_CS42_1DL_TGACv1_061182_AA0188070.1</v>
          </cell>
          <cell r="B22400" t="str">
            <v>protein kinase family protein, putative, expressed</v>
          </cell>
          <cell r="C22400" t="str">
            <v>receptor-like protein kinase 2</v>
          </cell>
          <cell r="D22400">
            <v>0</v>
          </cell>
          <cell r="E22400">
            <v>0</v>
          </cell>
          <cell r="F22400">
            <v>0</v>
          </cell>
          <cell r="G22400">
            <v>0</v>
          </cell>
          <cell r="H22400">
            <v>0</v>
          </cell>
          <cell r="I22400">
            <v>0</v>
          </cell>
          <cell r="J22400">
            <v>0</v>
          </cell>
          <cell r="K22400">
            <v>-1.5132322460000001</v>
          </cell>
        </row>
        <row r="22401">
          <cell r="A22401" t="str">
            <v>TRIAE_CS42_7BL_TGACv1_576746_AA1853230.1</v>
          </cell>
          <cell r="B22401" t="str">
            <v>receptor-like kinase, putative, expressed</v>
          </cell>
          <cell r="C22401" t="str">
            <v>receptor-like protein kinase 2</v>
          </cell>
          <cell r="D22401">
            <v>0</v>
          </cell>
          <cell r="E22401">
            <v>0</v>
          </cell>
          <cell r="F22401">
            <v>-1.3239500179999999</v>
          </cell>
          <cell r="G22401">
            <v>-1.13708155</v>
          </cell>
          <cell r="H22401">
            <v>0</v>
          </cell>
          <cell r="I22401">
            <v>0</v>
          </cell>
          <cell r="J22401">
            <v>0</v>
          </cell>
          <cell r="K22401">
            <v>-1.0778565710000001</v>
          </cell>
        </row>
        <row r="22402">
          <cell r="A22402" t="str">
            <v>TRIAE_CS42_7DL_TGACv1_603396_AA1982740.1</v>
          </cell>
          <cell r="B22402" t="str">
            <v>receptor-like kinase, putative, expressed</v>
          </cell>
          <cell r="C22402" t="str">
            <v>receptor-like protein kinase 2</v>
          </cell>
          <cell r="D22402">
            <v>0</v>
          </cell>
          <cell r="E22402">
            <v>0</v>
          </cell>
          <cell r="F22402">
            <v>-1.3239500179999999</v>
          </cell>
          <cell r="G22402">
            <v>-1.13708155</v>
          </cell>
          <cell r="H22402">
            <v>0</v>
          </cell>
          <cell r="I22402">
            <v>0</v>
          </cell>
          <cell r="J22402">
            <v>0</v>
          </cell>
          <cell r="K22402">
            <v>-1.0778565710000001</v>
          </cell>
        </row>
        <row r="22403">
          <cell r="A22403" t="str">
            <v>TRIAE_CS42_7BS_TGACv1_592433_AA1938060.1</v>
          </cell>
          <cell r="B22403" t="str">
            <v>receptor-like protein kinase 5 precursor, putative, expressed</v>
          </cell>
          <cell r="C22403" t="str">
            <v>Receptor-like protein kinase 2</v>
          </cell>
          <cell r="D22403">
            <v>0</v>
          </cell>
          <cell r="E22403">
            <v>0</v>
          </cell>
          <cell r="F22403">
            <v>0</v>
          </cell>
          <cell r="G22403">
            <v>-1.0934926789999999</v>
          </cell>
          <cell r="H22403">
            <v>0</v>
          </cell>
          <cell r="I22403">
            <v>0</v>
          </cell>
          <cell r="J22403">
            <v>0</v>
          </cell>
          <cell r="K22403">
            <v>2.9994048609999999</v>
          </cell>
        </row>
        <row r="22404">
          <cell r="A22404" t="str">
            <v>TRIAE_CS42_5AL_TGACv1_375920_AA1228800.1</v>
          </cell>
          <cell r="B22404" t="str">
            <v>serine/threonine-protein kinase BRI1-like 1 precursor, putative, expressed</v>
          </cell>
          <cell r="C22404" t="str">
            <v>receptor-like protein kinase 2</v>
          </cell>
          <cell r="D22404">
            <v>0</v>
          </cell>
          <cell r="E22404">
            <v>0</v>
          </cell>
          <cell r="F22404">
            <v>-1.4361060450000001</v>
          </cell>
          <cell r="G22404">
            <v>-2.6664621469999998</v>
          </cell>
          <cell r="H22404">
            <v>0</v>
          </cell>
          <cell r="I22404">
            <v>0</v>
          </cell>
          <cell r="J22404">
            <v>0</v>
          </cell>
          <cell r="K22404">
            <v>0</v>
          </cell>
        </row>
        <row r="22405">
          <cell r="A22405" t="str">
            <v>TRIAE_CS42_5BL_TGACv1_404985_AA1317130.1</v>
          </cell>
          <cell r="B22405" t="str">
            <v>serine/threonine-protein kinase BRI1-like 1 precursor, putative, expressed</v>
          </cell>
          <cell r="C22405" t="str">
            <v>receptor-like protein kinase 2</v>
          </cell>
          <cell r="D22405">
            <v>0</v>
          </cell>
          <cell r="E22405">
            <v>0</v>
          </cell>
          <cell r="F22405">
            <v>-1.1683704180000001</v>
          </cell>
          <cell r="G22405">
            <v>-2.298221056</v>
          </cell>
          <cell r="H22405">
            <v>0</v>
          </cell>
          <cell r="I22405">
            <v>0</v>
          </cell>
          <cell r="J22405">
            <v>0</v>
          </cell>
          <cell r="K22405">
            <v>0</v>
          </cell>
        </row>
        <row r="22406">
          <cell r="A22406" t="str">
            <v>TRIAE_CS42_5DL_TGACv1_433288_AA1408370.1</v>
          </cell>
          <cell r="B22406" t="str">
            <v>serine/threonine-protein kinase BRI1-like 1 precursor, putative, expressed</v>
          </cell>
          <cell r="C22406" t="str">
            <v>receptor-like protein kinase 2</v>
          </cell>
          <cell r="D22406">
            <v>0</v>
          </cell>
          <cell r="E22406">
            <v>0</v>
          </cell>
          <cell r="F22406">
            <v>-1.1683704180000001</v>
          </cell>
          <cell r="G22406">
            <v>-2.298221056</v>
          </cell>
          <cell r="H22406">
            <v>0</v>
          </cell>
          <cell r="I22406">
            <v>0</v>
          </cell>
          <cell r="J22406">
            <v>0</v>
          </cell>
          <cell r="K22406">
            <v>0</v>
          </cell>
        </row>
        <row r="22407">
          <cell r="A22407" t="str">
            <v>TRIAE_CS42_3B_TGACv1_221413_AA0740140.2</v>
          </cell>
          <cell r="B22407" t="str">
            <v>systemin receptor SR160 precursor, putative, expressed</v>
          </cell>
          <cell r="C22407" t="str">
            <v>receptor-like protein kinase 2</v>
          </cell>
          <cell r="D22407">
            <v>0</v>
          </cell>
          <cell r="E22407">
            <v>0</v>
          </cell>
          <cell r="F22407">
            <v>0</v>
          </cell>
          <cell r="G22407">
            <v>-2.8352209990000001</v>
          </cell>
          <cell r="H22407">
            <v>0</v>
          </cell>
          <cell r="I22407">
            <v>0</v>
          </cell>
          <cell r="J22407">
            <v>0</v>
          </cell>
          <cell r="K22407">
            <v>0</v>
          </cell>
        </row>
        <row r="22408">
          <cell r="A22408" t="str">
            <v>TRIAE_CS42_3DL_TGACv1_249652_AA0853510.2</v>
          </cell>
          <cell r="B22408" t="str">
            <v>systemin receptor SR160 precursor, putative, expressed</v>
          </cell>
          <cell r="C22408" t="str">
            <v>receptor-like protein kinase 2</v>
          </cell>
          <cell r="D22408">
            <v>0</v>
          </cell>
          <cell r="E22408">
            <v>0</v>
          </cell>
          <cell r="F22408">
            <v>0</v>
          </cell>
          <cell r="G22408">
            <v>-2.8352209990000001</v>
          </cell>
          <cell r="H22408">
            <v>0</v>
          </cell>
          <cell r="I22408">
            <v>0</v>
          </cell>
          <cell r="J22408">
            <v>0</v>
          </cell>
          <cell r="K22408">
            <v>0</v>
          </cell>
        </row>
        <row r="22409">
          <cell r="A22409" t="str">
            <v>TRIAE_CS42_6AL_TGACv1_471249_AA1505410.1</v>
          </cell>
          <cell r="B22409" t="str">
            <v>receptor kinase, putative, expressed</v>
          </cell>
          <cell r="C22409" t="str">
            <v>Receptor-like protein kinase 2</v>
          </cell>
          <cell r="D22409">
            <v>0</v>
          </cell>
          <cell r="E22409">
            <v>0</v>
          </cell>
          <cell r="F22409">
            <v>0</v>
          </cell>
          <cell r="G22409">
            <v>-2.8306307020000001</v>
          </cell>
          <cell r="H22409">
            <v>0</v>
          </cell>
          <cell r="I22409">
            <v>0</v>
          </cell>
          <cell r="J22409">
            <v>0</v>
          </cell>
          <cell r="K22409">
            <v>0</v>
          </cell>
        </row>
        <row r="22410">
          <cell r="A22410" t="str">
            <v>TRIAE_CS42_6DL_TGACv1_527410_AA1703530.1</v>
          </cell>
          <cell r="B22410" t="str">
            <v>receptor-like protein kinase precursor, putative, expressed</v>
          </cell>
          <cell r="C22410" t="str">
            <v>receptor-like protein kinase 2</v>
          </cell>
          <cell r="D22410">
            <v>0</v>
          </cell>
          <cell r="E22410">
            <v>0</v>
          </cell>
          <cell r="F22410">
            <v>0</v>
          </cell>
          <cell r="G22410">
            <v>-2.7243017059999999</v>
          </cell>
          <cell r="H22410">
            <v>0</v>
          </cell>
          <cell r="I22410">
            <v>0</v>
          </cell>
          <cell r="J22410">
            <v>0</v>
          </cell>
          <cell r="K22410">
            <v>0</v>
          </cell>
        </row>
        <row r="22411">
          <cell r="A22411" t="str">
            <v>TRIAE_CS42_6AL_TGACv1_470863_AA1497100.1</v>
          </cell>
          <cell r="B22411" t="str">
            <v>phytosulfokine receptor precursor, putative, expressed</v>
          </cell>
          <cell r="C22411" t="str">
            <v>receptor-like protein kinase 2</v>
          </cell>
          <cell r="D22411">
            <v>0</v>
          </cell>
          <cell r="E22411">
            <v>0</v>
          </cell>
          <cell r="F22411">
            <v>0</v>
          </cell>
          <cell r="G22411">
            <v>-1.5132806990000001</v>
          </cell>
          <cell r="H22411">
            <v>0</v>
          </cell>
          <cell r="I22411">
            <v>0</v>
          </cell>
          <cell r="J22411">
            <v>0</v>
          </cell>
          <cell r="K22411">
            <v>0</v>
          </cell>
        </row>
        <row r="22412">
          <cell r="A22412" t="str">
            <v>TRIAE_CS42_6BL_TGACv1_506010_AA1629370.1</v>
          </cell>
          <cell r="B22412" t="str">
            <v>phytosulfokine receptor precursor, putative, expressed</v>
          </cell>
          <cell r="C22412" t="str">
            <v>receptor-like protein kinase 2</v>
          </cell>
          <cell r="D22412">
            <v>0</v>
          </cell>
          <cell r="E22412">
            <v>0</v>
          </cell>
          <cell r="F22412">
            <v>0</v>
          </cell>
          <cell r="G22412">
            <v>-1.4524165149999999</v>
          </cell>
          <cell r="H22412">
            <v>0</v>
          </cell>
          <cell r="I22412">
            <v>0</v>
          </cell>
          <cell r="J22412">
            <v>0</v>
          </cell>
          <cell r="K22412">
            <v>0</v>
          </cell>
        </row>
        <row r="22413">
          <cell r="A22413" t="str">
            <v>TRIAE_CS42_3AS_TGACv1_213368_AA0706690.1</v>
          </cell>
          <cell r="B22413" t="str">
            <v>receptor-like protein kinase precursor, putative, expressed</v>
          </cell>
          <cell r="C22413" t="str">
            <v>receptor-like protein kinase 2</v>
          </cell>
          <cell r="D22413">
            <v>0</v>
          </cell>
          <cell r="E22413">
            <v>0</v>
          </cell>
          <cell r="F22413">
            <v>0</v>
          </cell>
          <cell r="G22413">
            <v>-1.450316881</v>
          </cell>
          <cell r="H22413">
            <v>0</v>
          </cell>
          <cell r="I22413">
            <v>0</v>
          </cell>
          <cell r="J22413">
            <v>0</v>
          </cell>
          <cell r="K22413">
            <v>0</v>
          </cell>
        </row>
        <row r="22414">
          <cell r="A22414" t="str">
            <v>TRIAE_CS42_2AS_TGACv1_112167_AA0332190.1</v>
          </cell>
          <cell r="B22414" t="str">
            <v>leucine-rich repeat receptor protein kinase EXS precursor, putative, expressed</v>
          </cell>
          <cell r="C22414" t="str">
            <v>Receptor-like protein kinase 2</v>
          </cell>
          <cell r="D22414">
            <v>0</v>
          </cell>
          <cell r="E22414">
            <v>0</v>
          </cell>
          <cell r="F22414">
            <v>0</v>
          </cell>
          <cell r="G22414">
            <v>-1.2050216680000001</v>
          </cell>
          <cell r="H22414">
            <v>0</v>
          </cell>
          <cell r="I22414">
            <v>0</v>
          </cell>
          <cell r="J22414">
            <v>0</v>
          </cell>
          <cell r="K22414">
            <v>0</v>
          </cell>
        </row>
        <row r="22415">
          <cell r="A22415" t="str">
            <v>TRIAE_CS42_2DS_TGACv1_177600_AA0580850.1</v>
          </cell>
          <cell r="B22415" t="str">
            <v>leucine-rich repeat receptor protein kinase EXS precursor, putative, expressed</v>
          </cell>
          <cell r="C22415" t="str">
            <v>Receptor-like protein kinase 2</v>
          </cell>
          <cell r="D22415">
            <v>0</v>
          </cell>
          <cell r="E22415">
            <v>0</v>
          </cell>
          <cell r="F22415">
            <v>0</v>
          </cell>
          <cell r="G22415">
            <v>-1.2050216680000001</v>
          </cell>
          <cell r="H22415">
            <v>0</v>
          </cell>
          <cell r="I22415">
            <v>0</v>
          </cell>
          <cell r="J22415">
            <v>0</v>
          </cell>
          <cell r="K22415">
            <v>0</v>
          </cell>
        </row>
        <row r="22416">
          <cell r="A22416" t="str">
            <v>TRIAE_CS42_3DS_TGACv1_272004_AA0912930.1</v>
          </cell>
          <cell r="B22416" t="str">
            <v>receptor-like protein kinase precursor, putative, expressed</v>
          </cell>
          <cell r="C22416" t="str">
            <v>receptor-like protein kinase 2</v>
          </cell>
          <cell r="D22416">
            <v>0</v>
          </cell>
          <cell r="E22416">
            <v>0</v>
          </cell>
          <cell r="F22416">
            <v>0</v>
          </cell>
          <cell r="G22416">
            <v>-1.1626925290000001</v>
          </cell>
          <cell r="H22416">
            <v>0</v>
          </cell>
          <cell r="I22416">
            <v>0</v>
          </cell>
          <cell r="J22416">
            <v>0</v>
          </cell>
          <cell r="K22416">
            <v>0</v>
          </cell>
        </row>
        <row r="22417">
          <cell r="A22417" t="str">
            <v>TRIAE_CS42_1AL_TGACv1_000165_AA0005210.1</v>
          </cell>
          <cell r="B22417" t="str">
            <v>inactive receptor kinase At1g27190 precursor, putative, expressed</v>
          </cell>
          <cell r="C22417" t="str">
            <v>receptor-like protein kinase 2</v>
          </cell>
          <cell r="D22417">
            <v>0</v>
          </cell>
          <cell r="E22417">
            <v>0</v>
          </cell>
          <cell r="F22417">
            <v>0</v>
          </cell>
          <cell r="G22417">
            <v>-1.1249188139999999</v>
          </cell>
          <cell r="H22417">
            <v>0</v>
          </cell>
          <cell r="I22417">
            <v>0</v>
          </cell>
          <cell r="J22417">
            <v>0</v>
          </cell>
          <cell r="K22417">
            <v>0</v>
          </cell>
        </row>
        <row r="22418">
          <cell r="A22418" t="str">
            <v>TRIAE_CS42_1BL_TGACv1_030527_AA0093230.1</v>
          </cell>
          <cell r="B22418" t="str">
            <v>inactive receptor kinase At1g27190 precursor, putative, expressed</v>
          </cell>
          <cell r="C22418" t="str">
            <v>receptor-like protein kinase 2</v>
          </cell>
          <cell r="D22418">
            <v>0</v>
          </cell>
          <cell r="E22418">
            <v>0</v>
          </cell>
          <cell r="F22418">
            <v>0</v>
          </cell>
          <cell r="G22418">
            <v>-1.1249188139999999</v>
          </cell>
          <cell r="H22418">
            <v>0</v>
          </cell>
          <cell r="I22418">
            <v>0</v>
          </cell>
          <cell r="J22418">
            <v>0</v>
          </cell>
          <cell r="K22418">
            <v>0</v>
          </cell>
        </row>
        <row r="22419">
          <cell r="A22419" t="str">
            <v>TRIAE_CS42_1DL_TGACv1_062608_AA0217170.1</v>
          </cell>
          <cell r="B22419" t="str">
            <v>inactive receptor kinase At1g27190 precursor, putative, expressed</v>
          </cell>
          <cell r="C22419" t="str">
            <v>receptor-like protein kinase 2</v>
          </cell>
          <cell r="D22419">
            <v>0</v>
          </cell>
          <cell r="E22419">
            <v>0</v>
          </cell>
          <cell r="F22419">
            <v>0</v>
          </cell>
          <cell r="G22419">
            <v>-1.10260834</v>
          </cell>
          <cell r="H22419">
            <v>0</v>
          </cell>
          <cell r="I22419">
            <v>0</v>
          </cell>
          <cell r="J22419">
            <v>0</v>
          </cell>
          <cell r="K22419">
            <v>0</v>
          </cell>
        </row>
        <row r="22420">
          <cell r="A22420" t="str">
            <v>TRIAE_CS42_7AL_TGACv1_556565_AA1765550.1</v>
          </cell>
          <cell r="B22420" t="str">
            <v>receptor-like kinase, putative, expressed</v>
          </cell>
          <cell r="C22420" t="str">
            <v>receptor-like protein kinase 2</v>
          </cell>
          <cell r="D22420">
            <v>0</v>
          </cell>
          <cell r="E22420">
            <v>0</v>
          </cell>
          <cell r="F22420">
            <v>0</v>
          </cell>
          <cell r="G22420">
            <v>-1.0020029429999999</v>
          </cell>
          <cell r="H22420">
            <v>0</v>
          </cell>
          <cell r="I22420">
            <v>0</v>
          </cell>
          <cell r="J22420">
            <v>0</v>
          </cell>
          <cell r="K22420">
            <v>0</v>
          </cell>
        </row>
        <row r="22421">
          <cell r="A22421" t="str">
            <v>TRIAE_CS42_2AL_TGACv1_095370_AA0310060.1</v>
          </cell>
          <cell r="B22421" t="str">
            <v>leucine-rich repeat family protein, putative, expressed</v>
          </cell>
          <cell r="C22421" t="str">
            <v>receptor-like protein kinase 2</v>
          </cell>
          <cell r="D22421">
            <v>0</v>
          </cell>
          <cell r="E22421">
            <v>0</v>
          </cell>
          <cell r="F22421">
            <v>0</v>
          </cell>
          <cell r="G22421">
            <v>2.199568341</v>
          </cell>
          <cell r="H22421">
            <v>0</v>
          </cell>
          <cell r="I22421">
            <v>0</v>
          </cell>
          <cell r="J22421">
            <v>0</v>
          </cell>
          <cell r="K22421">
            <v>0</v>
          </cell>
        </row>
        <row r="22422">
          <cell r="A22422" t="str">
            <v>TRIAE_CS42_2DL_TGACv1_158478_AA0519770.1</v>
          </cell>
          <cell r="B22422" t="str">
            <v>leucine-rich repeat family protein, putative, expressed</v>
          </cell>
          <cell r="C22422" t="str">
            <v>receptor-like protein kinase 2</v>
          </cell>
          <cell r="D22422">
            <v>0</v>
          </cell>
          <cell r="E22422">
            <v>0</v>
          </cell>
          <cell r="F22422">
            <v>0</v>
          </cell>
          <cell r="G22422">
            <v>2.4807429010000002</v>
          </cell>
          <cell r="H22422">
            <v>0</v>
          </cell>
          <cell r="I22422">
            <v>0</v>
          </cell>
          <cell r="J22422">
            <v>0</v>
          </cell>
          <cell r="K22422">
            <v>0</v>
          </cell>
        </row>
        <row r="22423">
          <cell r="A22423" t="str">
            <v>TRIAE_CS42_2BL_TGACv1_132695_AA0439160.1</v>
          </cell>
          <cell r="B22423" t="str">
            <v>leucine-rich repeat family protein, putative, expressed</v>
          </cell>
          <cell r="C22423" t="str">
            <v>receptor-like protein kinase 2</v>
          </cell>
          <cell r="D22423">
            <v>0</v>
          </cell>
          <cell r="E22423">
            <v>0</v>
          </cell>
          <cell r="F22423">
            <v>0</v>
          </cell>
          <cell r="G22423">
            <v>2.492928273</v>
          </cell>
          <cell r="H22423">
            <v>0</v>
          </cell>
          <cell r="I22423">
            <v>0</v>
          </cell>
          <cell r="J22423">
            <v>0</v>
          </cell>
          <cell r="K22423">
            <v>0</v>
          </cell>
        </row>
        <row r="22424">
          <cell r="A22424" t="str">
            <v>TRIAE_CS42_2BL_TGACv1_129730_AA0393990.1</v>
          </cell>
          <cell r="B22424" t="str">
            <v>receptor-like kinase ARK1AS, putative, expressed</v>
          </cell>
          <cell r="C22424" t="str">
            <v>receptor-like protein kinase 4</v>
          </cell>
          <cell r="D22424">
            <v>-1.291684888</v>
          </cell>
          <cell r="E22424">
            <v>0</v>
          </cell>
          <cell r="F22424">
            <v>0</v>
          </cell>
          <cell r="G22424">
            <v>0</v>
          </cell>
          <cell r="H22424">
            <v>0</v>
          </cell>
          <cell r="I22424">
            <v>0</v>
          </cell>
          <cell r="J22424">
            <v>0</v>
          </cell>
          <cell r="K22424">
            <v>2.1927605620000001</v>
          </cell>
        </row>
        <row r="22425">
          <cell r="A22425" t="str">
            <v>TRIAE_CS42_2DL_TGACv1_159197_AA0534230.1</v>
          </cell>
          <cell r="B22425" t="str">
            <v>BRASSINOSTEROID INSENSITIVE 1-associated receptor kinase 1 precursor, putative, expressed</v>
          </cell>
          <cell r="C22425" t="str">
            <v>receptor-like protein kinase 4</v>
          </cell>
          <cell r="D22425">
            <v>1.069568651</v>
          </cell>
          <cell r="E22425">
            <v>1.18612363</v>
          </cell>
          <cell r="F22425">
            <v>0</v>
          </cell>
          <cell r="G22425">
            <v>0</v>
          </cell>
          <cell r="H22425">
            <v>0</v>
          </cell>
          <cell r="I22425">
            <v>0</v>
          </cell>
          <cell r="J22425">
            <v>0</v>
          </cell>
          <cell r="K22425">
            <v>0</v>
          </cell>
        </row>
        <row r="22426">
          <cell r="A22426" t="str">
            <v>TRIAE_CS42_3DS_TGACv1_271932_AA0911220.1</v>
          </cell>
          <cell r="B22426" t="str">
            <v>protein kinase domain containing protein, expressed</v>
          </cell>
          <cell r="C22426" t="str">
            <v>receptor-like protein kinase 4</v>
          </cell>
          <cell r="D22426">
            <v>1.104154257</v>
          </cell>
          <cell r="E22426">
            <v>0</v>
          </cell>
          <cell r="F22426">
            <v>0</v>
          </cell>
          <cell r="G22426">
            <v>0</v>
          </cell>
          <cell r="H22426">
            <v>0</v>
          </cell>
          <cell r="I22426">
            <v>0</v>
          </cell>
          <cell r="J22426">
            <v>0</v>
          </cell>
          <cell r="K22426">
            <v>0</v>
          </cell>
        </row>
        <row r="22427">
          <cell r="A22427" t="str">
            <v>TRIAE_CS42_3B_TGACv1_221836_AA0750920.1</v>
          </cell>
          <cell r="B22427" t="str">
            <v>expressed protein</v>
          </cell>
          <cell r="C22427" t="str">
            <v>receptor-like protein kinase 4</v>
          </cell>
          <cell r="D22427">
            <v>1.120451189</v>
          </cell>
          <cell r="E22427">
            <v>0</v>
          </cell>
          <cell r="F22427">
            <v>0</v>
          </cell>
          <cell r="G22427">
            <v>-1.722311124</v>
          </cell>
          <cell r="H22427">
            <v>0</v>
          </cell>
          <cell r="I22427">
            <v>0</v>
          </cell>
          <cell r="J22427">
            <v>0</v>
          </cell>
          <cell r="K22427">
            <v>0</v>
          </cell>
        </row>
        <row r="22428">
          <cell r="A22428" t="str">
            <v>TRIAE_CS42_1AS_TGACv1_019203_AA0063100.1</v>
          </cell>
          <cell r="B22428" t="str">
            <v>receptor-like kinase ARK1AS, putative, expressed</v>
          </cell>
          <cell r="C22428" t="str">
            <v>receptor-like protein kinase 4</v>
          </cell>
          <cell r="D22428">
            <v>1.153526257</v>
          </cell>
          <cell r="E22428">
            <v>0</v>
          </cell>
          <cell r="F22428">
            <v>0</v>
          </cell>
          <cell r="G22428">
            <v>0</v>
          </cell>
          <cell r="H22428">
            <v>0</v>
          </cell>
          <cell r="I22428">
            <v>0</v>
          </cell>
          <cell r="J22428">
            <v>0</v>
          </cell>
          <cell r="K22428">
            <v>0</v>
          </cell>
        </row>
        <row r="22429">
          <cell r="A22429" t="str">
            <v>TRIAE_CS42_3B_TGACv1_226728_AA0819090.1</v>
          </cell>
          <cell r="B22429" t="str">
            <v>Ser/Thr protein kinase, putative, expressed</v>
          </cell>
          <cell r="C22429" t="str">
            <v>receptor-like protein kinase 4</v>
          </cell>
          <cell r="D22429">
            <v>1.156903864</v>
          </cell>
          <cell r="E22429">
            <v>-1.0906915859999999</v>
          </cell>
          <cell r="F22429">
            <v>0</v>
          </cell>
          <cell r="G22429">
            <v>0</v>
          </cell>
          <cell r="H22429">
            <v>0</v>
          </cell>
          <cell r="I22429">
            <v>0</v>
          </cell>
          <cell r="J22429">
            <v>0</v>
          </cell>
          <cell r="K22429">
            <v>0</v>
          </cell>
        </row>
        <row r="22430">
          <cell r="A22430" t="str">
            <v>TRIAE_CS42_1AS_TGACv1_019565_AA0068460.2</v>
          </cell>
          <cell r="B22430" t="str">
            <v>receptor-like kinase ARK1AS, putative, expressed</v>
          </cell>
          <cell r="C22430" t="str">
            <v>receptor-like protein kinase 4</v>
          </cell>
          <cell r="D22430">
            <v>1.160020383</v>
          </cell>
          <cell r="E22430">
            <v>0</v>
          </cell>
          <cell r="F22430">
            <v>0</v>
          </cell>
          <cell r="G22430">
            <v>0</v>
          </cell>
          <cell r="H22430">
            <v>0</v>
          </cell>
          <cell r="I22430">
            <v>0</v>
          </cell>
          <cell r="J22430">
            <v>0</v>
          </cell>
          <cell r="K22430">
            <v>0</v>
          </cell>
        </row>
        <row r="22431">
          <cell r="A22431" t="str">
            <v>TRIAE_CS42_1DS_TGACv1_080256_AA0244440.3</v>
          </cell>
          <cell r="B22431" t="str">
            <v>receptor-like kinase ARK1AS, putative, expressed</v>
          </cell>
          <cell r="C22431" t="str">
            <v>receptor-like protein kinase 4</v>
          </cell>
          <cell r="D22431">
            <v>1.160020383</v>
          </cell>
          <cell r="E22431">
            <v>0</v>
          </cell>
          <cell r="F22431">
            <v>0</v>
          </cell>
          <cell r="G22431">
            <v>0</v>
          </cell>
          <cell r="H22431">
            <v>0</v>
          </cell>
          <cell r="I22431">
            <v>0</v>
          </cell>
          <cell r="J22431">
            <v>0</v>
          </cell>
          <cell r="K22431">
            <v>0</v>
          </cell>
        </row>
        <row r="22432">
          <cell r="A22432" t="str">
            <v>TRIAE_CS42_1AL_TGACv1_000407_AA0011420.1</v>
          </cell>
          <cell r="B22432" t="str">
            <v>protein kinase domain containing protein, expressed</v>
          </cell>
          <cell r="C22432" t="str">
            <v>receptor-like protein kinase 4</v>
          </cell>
          <cell r="D22432">
            <v>1.176231907</v>
          </cell>
          <cell r="E22432">
            <v>0</v>
          </cell>
          <cell r="F22432">
            <v>0</v>
          </cell>
          <cell r="G22432">
            <v>0</v>
          </cell>
          <cell r="H22432">
            <v>0</v>
          </cell>
          <cell r="I22432">
            <v>0</v>
          </cell>
          <cell r="J22432">
            <v>0</v>
          </cell>
          <cell r="K22432">
            <v>0</v>
          </cell>
        </row>
        <row r="22433">
          <cell r="A22433" t="str">
            <v>TRIAE_CS42_1DS_TGACv1_080112_AA0239830.1</v>
          </cell>
          <cell r="B22433" t="str">
            <v>receptor-like kinase ARK1AS, putative, expressed</v>
          </cell>
          <cell r="C22433" t="str">
            <v>receptor-like protein kinase 4</v>
          </cell>
          <cell r="D22433">
            <v>1.220063849</v>
          </cell>
          <cell r="E22433">
            <v>0</v>
          </cell>
          <cell r="F22433">
            <v>0</v>
          </cell>
          <cell r="G22433">
            <v>0</v>
          </cell>
          <cell r="H22433">
            <v>0</v>
          </cell>
          <cell r="I22433">
            <v>0</v>
          </cell>
          <cell r="J22433">
            <v>0</v>
          </cell>
          <cell r="K22433">
            <v>0</v>
          </cell>
        </row>
        <row r="22434">
          <cell r="A22434" t="str">
            <v>TRIAE_CS42_1BS_TGACv1_049380_AA0151300.1</v>
          </cell>
          <cell r="B22434" t="str">
            <v>receptor-like kinase ARK1AS, putative, expressed</v>
          </cell>
          <cell r="C22434" t="str">
            <v>receptor-like protein kinase 4</v>
          </cell>
          <cell r="D22434">
            <v>1.2259792620000001</v>
          </cell>
          <cell r="E22434">
            <v>0</v>
          </cell>
          <cell r="F22434">
            <v>0</v>
          </cell>
          <cell r="G22434">
            <v>0</v>
          </cell>
          <cell r="H22434">
            <v>0</v>
          </cell>
          <cell r="I22434">
            <v>0</v>
          </cell>
          <cell r="J22434">
            <v>0</v>
          </cell>
          <cell r="K22434">
            <v>0</v>
          </cell>
        </row>
        <row r="22435">
          <cell r="A22435" t="str">
            <v>TRIAE_CS42_3B_TGACv1_220726_AA0717160.2</v>
          </cell>
          <cell r="B22435" t="str">
            <v>protein kinase domain containing protein, expressed</v>
          </cell>
          <cell r="C22435" t="str">
            <v>receptor-like protein kinase 4</v>
          </cell>
          <cell r="D22435">
            <v>1.3241197229999999</v>
          </cell>
          <cell r="E22435">
            <v>0</v>
          </cell>
          <cell r="F22435">
            <v>0</v>
          </cell>
          <cell r="G22435">
            <v>0</v>
          </cell>
          <cell r="H22435">
            <v>0</v>
          </cell>
          <cell r="I22435">
            <v>0</v>
          </cell>
          <cell r="J22435">
            <v>0</v>
          </cell>
          <cell r="K22435">
            <v>0</v>
          </cell>
        </row>
        <row r="22436">
          <cell r="A22436" t="str">
            <v>TRIAE_CS42_3B_TGACv1_225611_AA0810350.1</v>
          </cell>
          <cell r="B22436" t="str">
            <v>Ser/Thr protein kinase, putative, expressed</v>
          </cell>
          <cell r="C22436" t="str">
            <v>receptor-like protein kinase 4</v>
          </cell>
          <cell r="D22436">
            <v>1.3270826419999999</v>
          </cell>
          <cell r="E22436">
            <v>0</v>
          </cell>
          <cell r="F22436">
            <v>0</v>
          </cell>
          <cell r="G22436">
            <v>0</v>
          </cell>
          <cell r="H22436">
            <v>0</v>
          </cell>
          <cell r="I22436">
            <v>0</v>
          </cell>
          <cell r="J22436">
            <v>0</v>
          </cell>
          <cell r="K22436">
            <v>0</v>
          </cell>
        </row>
        <row r="22437">
          <cell r="A22437" t="str">
            <v>TRIAE_CS42_3AS_TGACv1_211750_AA0693610.1</v>
          </cell>
          <cell r="B22437" t="str">
            <v>Ser/Thr protein kinase, putative, expressed</v>
          </cell>
          <cell r="C22437" t="str">
            <v>receptor-like protein kinase 4</v>
          </cell>
          <cell r="D22437">
            <v>1.3386020709999999</v>
          </cell>
          <cell r="E22437">
            <v>0</v>
          </cell>
          <cell r="F22437">
            <v>0</v>
          </cell>
          <cell r="G22437">
            <v>0</v>
          </cell>
          <cell r="H22437">
            <v>0</v>
          </cell>
          <cell r="I22437">
            <v>0</v>
          </cell>
          <cell r="J22437">
            <v>0</v>
          </cell>
          <cell r="K22437">
            <v>0</v>
          </cell>
        </row>
        <row r="22438">
          <cell r="A22438" t="str">
            <v>TRIAE_CS42_1BS_TGACv1_049380_AA0151310.1</v>
          </cell>
          <cell r="B22438" t="str">
            <v>resistance-related receptor-like kinase, putative, expressed</v>
          </cell>
          <cell r="C22438" t="str">
            <v>receptor-like protein kinase 4</v>
          </cell>
          <cell r="D22438">
            <v>1.3754299459999999</v>
          </cell>
          <cell r="E22438">
            <v>1.093131393</v>
          </cell>
          <cell r="F22438">
            <v>0</v>
          </cell>
          <cell r="G22438">
            <v>0</v>
          </cell>
          <cell r="H22438">
            <v>0</v>
          </cell>
          <cell r="I22438">
            <v>0</v>
          </cell>
          <cell r="J22438">
            <v>0</v>
          </cell>
          <cell r="K22438">
            <v>0</v>
          </cell>
        </row>
        <row r="22439">
          <cell r="A22439" t="str">
            <v>TRIAE_CS42_3DL_TGACv1_250495_AA0869220.1</v>
          </cell>
          <cell r="B22439" t="str">
            <v>Protein kinase domain containing protein, expressed</v>
          </cell>
          <cell r="C22439" t="str">
            <v>receptor-like protein kinase 4</v>
          </cell>
          <cell r="D22439">
            <v>1.394622265</v>
          </cell>
          <cell r="E22439">
            <v>2.242212415</v>
          </cell>
          <cell r="F22439">
            <v>1.1056788179999999</v>
          </cell>
          <cell r="G22439">
            <v>0</v>
          </cell>
          <cell r="H22439">
            <v>0</v>
          </cell>
          <cell r="I22439">
            <v>0</v>
          </cell>
          <cell r="J22439">
            <v>0</v>
          </cell>
          <cell r="K22439">
            <v>2.1157156009999998</v>
          </cell>
        </row>
        <row r="22440">
          <cell r="A22440" t="str">
            <v>TRIAE_CS42_3B_TGACv1_220726_AA0717120.1</v>
          </cell>
          <cell r="B22440" t="str">
            <v>protein kinase domain containing protein, expressed</v>
          </cell>
          <cell r="C22440" t="str">
            <v>receptor-like protein kinase 4</v>
          </cell>
          <cell r="D22440">
            <v>1.403975736</v>
          </cell>
          <cell r="E22440">
            <v>0</v>
          </cell>
          <cell r="F22440">
            <v>0</v>
          </cell>
          <cell r="G22440">
            <v>0</v>
          </cell>
          <cell r="H22440">
            <v>0</v>
          </cell>
          <cell r="I22440">
            <v>0</v>
          </cell>
          <cell r="J22440">
            <v>0</v>
          </cell>
          <cell r="K22440">
            <v>0</v>
          </cell>
        </row>
        <row r="22441">
          <cell r="A22441" t="str">
            <v>TRIAE_CS42_3B_TGACv1_221504_AA0742080.1</v>
          </cell>
          <cell r="B22441" t="str">
            <v>expressed protein</v>
          </cell>
          <cell r="C22441" t="str">
            <v>receptor-like protein kinase 4</v>
          </cell>
          <cell r="D22441">
            <v>1.430500098</v>
          </cell>
          <cell r="E22441">
            <v>0</v>
          </cell>
          <cell r="F22441">
            <v>0</v>
          </cell>
          <cell r="G22441">
            <v>0</v>
          </cell>
          <cell r="H22441">
            <v>0</v>
          </cell>
          <cell r="I22441">
            <v>0</v>
          </cell>
          <cell r="J22441">
            <v>0</v>
          </cell>
          <cell r="K22441">
            <v>0</v>
          </cell>
        </row>
        <row r="22442">
          <cell r="A22442" t="str">
            <v>TRIAE_CS42_3AS_TGACv1_211852_AA0694980.1</v>
          </cell>
          <cell r="B22442" t="str">
            <v>protein kinase domain containing protein, expressed</v>
          </cell>
          <cell r="C22442" t="str">
            <v>receptor-like protein kinase 4</v>
          </cell>
          <cell r="D22442">
            <v>1.430894777</v>
          </cell>
          <cell r="E22442">
            <v>0</v>
          </cell>
          <cell r="F22442">
            <v>0</v>
          </cell>
          <cell r="G22442">
            <v>0</v>
          </cell>
          <cell r="H22442">
            <v>0</v>
          </cell>
          <cell r="I22442">
            <v>0</v>
          </cell>
          <cell r="J22442">
            <v>0</v>
          </cell>
          <cell r="K22442">
            <v>0</v>
          </cell>
        </row>
        <row r="22443">
          <cell r="A22443" t="str">
            <v>TRIAE_CS42_3DS_TGACv1_271545_AA0902060.1</v>
          </cell>
          <cell r="B22443" t="str">
            <v>protein kinase domain containing protein, expressed</v>
          </cell>
          <cell r="C22443" t="str">
            <v>receptor-like protein kinase 4</v>
          </cell>
          <cell r="D22443">
            <v>1.4867562089999999</v>
          </cell>
          <cell r="E22443">
            <v>0</v>
          </cell>
          <cell r="F22443">
            <v>0</v>
          </cell>
          <cell r="G22443">
            <v>0</v>
          </cell>
          <cell r="H22443">
            <v>0</v>
          </cell>
          <cell r="I22443">
            <v>0</v>
          </cell>
          <cell r="J22443">
            <v>0</v>
          </cell>
          <cell r="K22443">
            <v>0</v>
          </cell>
        </row>
        <row r="22444">
          <cell r="A22444" t="str">
            <v>TRIAE_CS42_3B_TGACv1_220726_AA0717080.1</v>
          </cell>
          <cell r="B22444" t="str">
            <v>protein kinase domain containing protein, expressed</v>
          </cell>
          <cell r="C22444" t="str">
            <v>receptor-like protein kinase 4</v>
          </cell>
          <cell r="D22444">
            <v>1.489297173</v>
          </cell>
          <cell r="E22444">
            <v>0</v>
          </cell>
          <cell r="F22444">
            <v>0</v>
          </cell>
          <cell r="G22444">
            <v>0</v>
          </cell>
          <cell r="H22444">
            <v>0</v>
          </cell>
          <cell r="I22444">
            <v>0</v>
          </cell>
          <cell r="J22444">
            <v>0</v>
          </cell>
          <cell r="K22444">
            <v>0</v>
          </cell>
        </row>
        <row r="22445">
          <cell r="A22445" t="str">
            <v>TRIAE_CS42_3B_TGACv1_222328_AA0762260.1</v>
          </cell>
          <cell r="B22445" t="str">
            <v>Ser/Thr protein kinase, putative, expressed</v>
          </cell>
          <cell r="C22445" t="str">
            <v>receptor-like protein kinase 4</v>
          </cell>
          <cell r="D22445">
            <v>1.538504291</v>
          </cell>
          <cell r="E22445">
            <v>0</v>
          </cell>
          <cell r="F22445">
            <v>0</v>
          </cell>
          <cell r="G22445">
            <v>0</v>
          </cell>
          <cell r="H22445">
            <v>0</v>
          </cell>
          <cell r="I22445">
            <v>0</v>
          </cell>
          <cell r="J22445">
            <v>0</v>
          </cell>
          <cell r="K22445">
            <v>0</v>
          </cell>
        </row>
        <row r="22446">
          <cell r="A22446" t="str">
            <v>TRIAE_CS42_1DS_TGACv1_080126_AA0240510.1</v>
          </cell>
          <cell r="B22446" t="str">
            <v>resistance-related receptor-like kinase, putative, expressed</v>
          </cell>
          <cell r="C22446" t="str">
            <v>receptor-like protein kinase 4</v>
          </cell>
          <cell r="D22446">
            <v>1.545371528</v>
          </cell>
          <cell r="E22446">
            <v>1.4585078060000001</v>
          </cell>
          <cell r="F22446">
            <v>0</v>
          </cell>
          <cell r="G22446">
            <v>0</v>
          </cell>
          <cell r="H22446">
            <v>0</v>
          </cell>
          <cell r="I22446">
            <v>0</v>
          </cell>
          <cell r="J22446">
            <v>0</v>
          </cell>
          <cell r="K22446">
            <v>0</v>
          </cell>
        </row>
        <row r="22447">
          <cell r="A22447" t="str">
            <v>TRIAE_CS42_4DL_TGACv1_342567_AA1116780.1</v>
          </cell>
          <cell r="B22447" t="str">
            <v>lysM domain-containing GPI-anchored protein precursor, putative, expressed</v>
          </cell>
          <cell r="C22447" t="str">
            <v>receptor-like protein kinase 4</v>
          </cell>
          <cell r="D22447">
            <v>1.5494983879999999</v>
          </cell>
          <cell r="E22447">
            <v>0</v>
          </cell>
          <cell r="F22447">
            <v>0</v>
          </cell>
          <cell r="G22447">
            <v>0</v>
          </cell>
          <cell r="H22447">
            <v>0</v>
          </cell>
          <cell r="I22447">
            <v>0</v>
          </cell>
          <cell r="J22447">
            <v>0</v>
          </cell>
          <cell r="K22447">
            <v>0</v>
          </cell>
        </row>
        <row r="22448">
          <cell r="A22448" t="str">
            <v>TRIAE_CS42_3B_TGACv1_220726_AA0717060.3</v>
          </cell>
          <cell r="B22448" t="str">
            <v>protein kinase domain containing protein, expressed</v>
          </cell>
          <cell r="C22448" t="str">
            <v>receptor-like protein kinase 4</v>
          </cell>
          <cell r="D22448">
            <v>1.5556740769999999</v>
          </cell>
          <cell r="E22448">
            <v>0</v>
          </cell>
          <cell r="F22448">
            <v>0</v>
          </cell>
          <cell r="G22448">
            <v>0</v>
          </cell>
          <cell r="H22448">
            <v>0</v>
          </cell>
          <cell r="I22448">
            <v>0</v>
          </cell>
          <cell r="J22448">
            <v>0</v>
          </cell>
          <cell r="K22448">
            <v>0</v>
          </cell>
        </row>
        <row r="22449">
          <cell r="A22449" t="str">
            <v>TRIAE_CS42_3DS_TGACv1_271932_AA0911230.1</v>
          </cell>
          <cell r="B22449" t="str">
            <v>resistance-related receptor-like kinase, putative, expressed</v>
          </cell>
          <cell r="C22449" t="str">
            <v>receptor-like protein kinase 4</v>
          </cell>
          <cell r="D22449">
            <v>1.557537307</v>
          </cell>
          <cell r="E22449">
            <v>0</v>
          </cell>
          <cell r="F22449">
            <v>0</v>
          </cell>
          <cell r="G22449">
            <v>0</v>
          </cell>
          <cell r="H22449">
            <v>0</v>
          </cell>
          <cell r="I22449">
            <v>0</v>
          </cell>
          <cell r="J22449">
            <v>0</v>
          </cell>
          <cell r="K22449">
            <v>0</v>
          </cell>
        </row>
        <row r="22450">
          <cell r="A22450" t="str">
            <v>TRIAE_CS42_U_TGACv1_640735_AA2071780.2</v>
          </cell>
          <cell r="B22450" t="str">
            <v>protein kinase domain containing protein, expressed</v>
          </cell>
          <cell r="C22450" t="str">
            <v>receptor-like protein kinase 4</v>
          </cell>
          <cell r="D22450">
            <v>1.629660474</v>
          </cell>
          <cell r="E22450">
            <v>0</v>
          </cell>
          <cell r="F22450">
            <v>0</v>
          </cell>
          <cell r="G22450">
            <v>0</v>
          </cell>
          <cell r="H22450">
            <v>0</v>
          </cell>
          <cell r="I22450">
            <v>0</v>
          </cell>
          <cell r="J22450">
            <v>0</v>
          </cell>
          <cell r="K22450">
            <v>0</v>
          </cell>
        </row>
        <row r="22451">
          <cell r="A22451" t="str">
            <v>TRIAE_CS42_3B_TGACv1_220726_AA0717030.1</v>
          </cell>
          <cell r="B22451" t="str">
            <v>protein kinase domain containing protein, expressed</v>
          </cell>
          <cell r="C22451" t="str">
            <v>receptor-like protein kinase 4</v>
          </cell>
          <cell r="D22451">
            <v>1.6385481289999999</v>
          </cell>
          <cell r="E22451">
            <v>0</v>
          </cell>
          <cell r="F22451">
            <v>0</v>
          </cell>
          <cell r="G22451">
            <v>0</v>
          </cell>
          <cell r="H22451">
            <v>0</v>
          </cell>
          <cell r="I22451">
            <v>0</v>
          </cell>
          <cell r="J22451">
            <v>0</v>
          </cell>
          <cell r="K22451">
            <v>0</v>
          </cell>
        </row>
        <row r="22452">
          <cell r="A22452" t="str">
            <v>TRIAE_CS42_3B_TGACv1_226728_AA0819100.1</v>
          </cell>
          <cell r="B22452" t="str">
            <v>Ser/Thr protein kinase, putative, expressed</v>
          </cell>
          <cell r="C22452" t="str">
            <v>receptor-like protein kinase 4</v>
          </cell>
          <cell r="D22452">
            <v>1.6421375439999999</v>
          </cell>
          <cell r="E22452">
            <v>0</v>
          </cell>
          <cell r="F22452">
            <v>0</v>
          </cell>
          <cell r="G22452">
            <v>0</v>
          </cell>
          <cell r="H22452">
            <v>0</v>
          </cell>
          <cell r="I22452">
            <v>0</v>
          </cell>
          <cell r="J22452">
            <v>0</v>
          </cell>
          <cell r="K22452">
            <v>0</v>
          </cell>
        </row>
        <row r="22453">
          <cell r="A22453" t="str">
            <v>TRIAE_CS42_4AL_TGACv1_290631_AA0987680.1</v>
          </cell>
          <cell r="B22453" t="str">
            <v>serine/threonine-protein kinase BRI1-like 1 precursor, putative, expressed</v>
          </cell>
          <cell r="C22453" t="str">
            <v>receptor-like protein kinase 4</v>
          </cell>
          <cell r="D22453">
            <v>1.643885418</v>
          </cell>
          <cell r="E22453">
            <v>0</v>
          </cell>
          <cell r="F22453">
            <v>0</v>
          </cell>
          <cell r="G22453">
            <v>0</v>
          </cell>
          <cell r="H22453">
            <v>0</v>
          </cell>
          <cell r="I22453">
            <v>0</v>
          </cell>
          <cell r="J22453">
            <v>0</v>
          </cell>
          <cell r="K22453">
            <v>0</v>
          </cell>
        </row>
        <row r="22454">
          <cell r="A22454" t="str">
            <v>TRIAE_CS42_4BS_TGACv1_329336_AA1100340.1</v>
          </cell>
          <cell r="B22454" t="str">
            <v>serine/threonine-protein kinase BRI1-like 1 precursor, putative, expressed</v>
          </cell>
          <cell r="C22454" t="str">
            <v>receptor-like protein kinase 4</v>
          </cell>
          <cell r="D22454">
            <v>1.643885418</v>
          </cell>
          <cell r="E22454">
            <v>0</v>
          </cell>
          <cell r="F22454">
            <v>0</v>
          </cell>
          <cell r="G22454">
            <v>0</v>
          </cell>
          <cell r="H22454">
            <v>0</v>
          </cell>
          <cell r="I22454">
            <v>0</v>
          </cell>
          <cell r="J22454">
            <v>0</v>
          </cell>
          <cell r="K22454">
            <v>0</v>
          </cell>
        </row>
        <row r="22455">
          <cell r="A22455" t="str">
            <v>TRIAE_CS42_4DS_TGACv1_361995_AA1175410.1</v>
          </cell>
          <cell r="B22455" t="str">
            <v>serine/threonine-protein kinase BRI1-like 1 precursor, putative, expressed</v>
          </cell>
          <cell r="C22455" t="str">
            <v>receptor-like protein kinase 4</v>
          </cell>
          <cell r="D22455">
            <v>1.643885418</v>
          </cell>
          <cell r="E22455">
            <v>0</v>
          </cell>
          <cell r="F22455">
            <v>0</v>
          </cell>
          <cell r="G22455">
            <v>0</v>
          </cell>
          <cell r="H22455">
            <v>0</v>
          </cell>
          <cell r="I22455">
            <v>0</v>
          </cell>
          <cell r="J22455">
            <v>0</v>
          </cell>
          <cell r="K22455">
            <v>0</v>
          </cell>
        </row>
        <row r="22456">
          <cell r="A22456" t="str">
            <v>TRIAE_CS42_5DL_TGACv1_436090_AA1457940.1</v>
          </cell>
          <cell r="B22456" t="str">
            <v>resistance-related receptor-like kinase, putative, expressed</v>
          </cell>
          <cell r="C22456" t="str">
            <v>receptor-like protein kinase 4</v>
          </cell>
          <cell r="D22456">
            <v>1.657664861</v>
          </cell>
          <cell r="E22456">
            <v>0</v>
          </cell>
          <cell r="F22456">
            <v>0</v>
          </cell>
          <cell r="G22456">
            <v>0</v>
          </cell>
          <cell r="H22456">
            <v>0</v>
          </cell>
          <cell r="I22456">
            <v>0</v>
          </cell>
          <cell r="J22456">
            <v>0</v>
          </cell>
          <cell r="K22456">
            <v>0</v>
          </cell>
        </row>
        <row r="22457">
          <cell r="A22457" t="str">
            <v>TRIAE_CS42_1BS_TGACv1_049968_AA0164970.1</v>
          </cell>
          <cell r="B22457" t="str">
            <v>resistance-related receptor-like kinase, putative, expressed</v>
          </cell>
          <cell r="C22457" t="str">
            <v>receptor-like protein kinase 4</v>
          </cell>
          <cell r="D22457">
            <v>1.6768120049999999</v>
          </cell>
          <cell r="E22457">
            <v>2.644580731</v>
          </cell>
          <cell r="F22457">
            <v>0</v>
          </cell>
          <cell r="G22457">
            <v>0</v>
          </cell>
          <cell r="H22457">
            <v>0</v>
          </cell>
          <cell r="I22457">
            <v>0</v>
          </cell>
          <cell r="J22457">
            <v>0</v>
          </cell>
          <cell r="K22457">
            <v>0</v>
          </cell>
        </row>
        <row r="22458">
          <cell r="A22458" t="str">
            <v>TRIAE_CS42_1DS_TGACv1_080112_AA0239820.1</v>
          </cell>
          <cell r="B22458" t="str">
            <v>resistance-related receptor-like kinase, putative, expressed</v>
          </cell>
          <cell r="C22458" t="str">
            <v>receptor-like protein kinase 4</v>
          </cell>
          <cell r="D22458">
            <v>1.70617821</v>
          </cell>
          <cell r="E22458">
            <v>1.005104977</v>
          </cell>
          <cell r="F22458">
            <v>0</v>
          </cell>
          <cell r="G22458">
            <v>0</v>
          </cell>
          <cell r="H22458">
            <v>0</v>
          </cell>
          <cell r="I22458">
            <v>0</v>
          </cell>
          <cell r="J22458">
            <v>0</v>
          </cell>
          <cell r="K22458">
            <v>1.1985949360000001</v>
          </cell>
        </row>
        <row r="22459">
          <cell r="A22459" t="str">
            <v>TRIAE_CS42_2AL_TGACv1_092926_AA0267290.1</v>
          </cell>
          <cell r="B22459" t="str">
            <v>protein kinase, putative, expressed</v>
          </cell>
          <cell r="C22459" t="str">
            <v>receptor-like protein kinase 4</v>
          </cell>
          <cell r="D22459">
            <v>1.7432123340000001</v>
          </cell>
          <cell r="E22459">
            <v>0</v>
          </cell>
          <cell r="F22459">
            <v>0</v>
          </cell>
          <cell r="G22459">
            <v>0</v>
          </cell>
          <cell r="H22459">
            <v>0</v>
          </cell>
          <cell r="I22459">
            <v>0</v>
          </cell>
          <cell r="J22459">
            <v>0</v>
          </cell>
          <cell r="K22459">
            <v>0</v>
          </cell>
        </row>
        <row r="22460">
          <cell r="A22460" t="str">
            <v>TRIAE_CS42_2DL_TGACv1_161124_AA0556930.1</v>
          </cell>
          <cell r="B22460" t="str">
            <v>protein kinase, putative, expressed</v>
          </cell>
          <cell r="C22460" t="str">
            <v>receptor-like protein kinase 4</v>
          </cell>
          <cell r="D22460">
            <v>1.7432123340000001</v>
          </cell>
          <cell r="E22460">
            <v>0</v>
          </cell>
          <cell r="F22460">
            <v>0</v>
          </cell>
          <cell r="G22460">
            <v>0</v>
          </cell>
          <cell r="H22460">
            <v>0</v>
          </cell>
          <cell r="I22460">
            <v>0</v>
          </cell>
          <cell r="J22460">
            <v>0</v>
          </cell>
          <cell r="K22460">
            <v>0</v>
          </cell>
        </row>
        <row r="22461">
          <cell r="A22461" t="str">
            <v>TRIAE_CS42_4BL_TGACv1_320441_AA1039210.1</v>
          </cell>
          <cell r="B22461" t="str">
            <v>cysteine-rich receptor-like protein kinase 31 precursor, putative, expressed</v>
          </cell>
          <cell r="C22461" t="str">
            <v>receptor-like protein kinase 4</v>
          </cell>
          <cell r="D22461">
            <v>1.8706886680000001</v>
          </cell>
          <cell r="E22461">
            <v>1.9459446359999999</v>
          </cell>
          <cell r="F22461">
            <v>0</v>
          </cell>
          <cell r="G22461">
            <v>0</v>
          </cell>
          <cell r="H22461">
            <v>0</v>
          </cell>
          <cell r="I22461">
            <v>0</v>
          </cell>
          <cell r="J22461">
            <v>0</v>
          </cell>
          <cell r="K22461">
            <v>0</v>
          </cell>
        </row>
        <row r="22462">
          <cell r="A22462" t="str">
            <v>TRIAE_CS42_1AS_TGACv1_019203_AA0063090.1</v>
          </cell>
          <cell r="B22462" t="str">
            <v>resistance-related receptor-like kinase, putative, expressed</v>
          </cell>
          <cell r="C22462" t="str">
            <v>receptor-like protein kinase 4</v>
          </cell>
          <cell r="D22462">
            <v>1.872526482</v>
          </cell>
          <cell r="E22462">
            <v>0</v>
          </cell>
          <cell r="F22462">
            <v>0</v>
          </cell>
          <cell r="G22462">
            <v>0</v>
          </cell>
          <cell r="H22462">
            <v>0</v>
          </cell>
          <cell r="I22462">
            <v>0</v>
          </cell>
          <cell r="J22462">
            <v>0</v>
          </cell>
          <cell r="K22462">
            <v>0</v>
          </cell>
        </row>
        <row r="22463">
          <cell r="A22463" t="str">
            <v>TRIAE_CS42_1BS_TGACv1_052086_AA0181320.1</v>
          </cell>
          <cell r="B22463" t="str">
            <v>resistance-related receptor-like kinase, putative, expressed</v>
          </cell>
          <cell r="C22463" t="str">
            <v>receptor-like protein kinase 4</v>
          </cell>
          <cell r="D22463">
            <v>1.872526482</v>
          </cell>
          <cell r="E22463">
            <v>0</v>
          </cell>
          <cell r="F22463">
            <v>0</v>
          </cell>
          <cell r="G22463">
            <v>0</v>
          </cell>
          <cell r="H22463">
            <v>0</v>
          </cell>
          <cell r="I22463">
            <v>0</v>
          </cell>
          <cell r="J22463">
            <v>0</v>
          </cell>
          <cell r="K22463">
            <v>0</v>
          </cell>
        </row>
        <row r="22464">
          <cell r="A22464" t="str">
            <v>TRIAE_CS42_1DS_TGACv1_080256_AA0244420.1</v>
          </cell>
          <cell r="B22464" t="str">
            <v>resistance-related receptor-like kinase, putative, expressed</v>
          </cell>
          <cell r="C22464" t="str">
            <v>receptor-like protein kinase 4</v>
          </cell>
          <cell r="D22464">
            <v>1.872526482</v>
          </cell>
          <cell r="E22464">
            <v>0</v>
          </cell>
          <cell r="F22464">
            <v>0</v>
          </cell>
          <cell r="G22464">
            <v>0</v>
          </cell>
          <cell r="H22464">
            <v>0</v>
          </cell>
          <cell r="I22464">
            <v>0</v>
          </cell>
          <cell r="J22464">
            <v>0</v>
          </cell>
          <cell r="K22464">
            <v>0</v>
          </cell>
        </row>
        <row r="22465">
          <cell r="A22465" t="str">
            <v>TRIAE_CS42_7DL_TGACv1_603255_AA1979230.1</v>
          </cell>
          <cell r="B22465" t="str">
            <v>protein kinase, putative, expressed</v>
          </cell>
          <cell r="C22465" t="str">
            <v>receptor-like protein kinase 4</v>
          </cell>
          <cell r="D22465">
            <v>1.9056301760000001</v>
          </cell>
          <cell r="E22465">
            <v>0</v>
          </cell>
          <cell r="F22465">
            <v>0</v>
          </cell>
          <cell r="G22465">
            <v>-2.5686622849999998</v>
          </cell>
          <cell r="H22465">
            <v>0</v>
          </cell>
          <cell r="I22465">
            <v>0</v>
          </cell>
          <cell r="J22465">
            <v>0</v>
          </cell>
          <cell r="K22465">
            <v>0</v>
          </cell>
        </row>
        <row r="22466">
          <cell r="A22466" t="str">
            <v>TRIAE_CS42_1AS_TGACv1_019565_AA0068470.1</v>
          </cell>
          <cell r="B22466" t="str">
            <v>resistance-related receptor-like kinase, putative, expressed</v>
          </cell>
          <cell r="C22466" t="str">
            <v>receptor-like protein kinase 4</v>
          </cell>
          <cell r="D22466">
            <v>1.9899409729999999</v>
          </cell>
          <cell r="E22466">
            <v>1.3348714260000001</v>
          </cell>
          <cell r="F22466">
            <v>0</v>
          </cell>
          <cell r="G22466">
            <v>0</v>
          </cell>
          <cell r="H22466">
            <v>0</v>
          </cell>
          <cell r="I22466">
            <v>0</v>
          </cell>
          <cell r="J22466">
            <v>0</v>
          </cell>
          <cell r="K22466">
            <v>0</v>
          </cell>
        </row>
        <row r="22467">
          <cell r="A22467" t="str">
            <v>TRIAE_CS42_3DL_TGACv1_251730_AA0884330.1</v>
          </cell>
          <cell r="B22467" t="str">
            <v>protein kinase, putative, expressed</v>
          </cell>
          <cell r="C22467" t="str">
            <v>receptor-like protein kinase 4</v>
          </cell>
          <cell r="D22467">
            <v>2.1297898489999998</v>
          </cell>
          <cell r="E22467">
            <v>1.8053627269999999</v>
          </cell>
          <cell r="F22467">
            <v>0</v>
          </cell>
          <cell r="G22467">
            <v>-3.9286086880000002</v>
          </cell>
          <cell r="H22467">
            <v>0</v>
          </cell>
          <cell r="I22467">
            <v>0</v>
          </cell>
          <cell r="J22467">
            <v>0</v>
          </cell>
          <cell r="K22467">
            <v>0</v>
          </cell>
        </row>
        <row r="22468">
          <cell r="A22468" t="str">
            <v>TRIAE_CS42_7BL_TGACv1_577850_AA1884600.1</v>
          </cell>
          <cell r="B22468" t="str">
            <v>protein kinase, putative, expressed</v>
          </cell>
          <cell r="C22468" t="str">
            <v>receptor-like protein kinase 4</v>
          </cell>
          <cell r="D22468">
            <v>2.1745981589999999</v>
          </cell>
          <cell r="E22468">
            <v>0</v>
          </cell>
          <cell r="F22468">
            <v>0</v>
          </cell>
          <cell r="G22468">
            <v>-2.6758304819999998</v>
          </cell>
          <cell r="H22468">
            <v>0</v>
          </cell>
          <cell r="I22468">
            <v>0</v>
          </cell>
          <cell r="J22468">
            <v>0</v>
          </cell>
          <cell r="K22468">
            <v>0</v>
          </cell>
        </row>
        <row r="22469">
          <cell r="A22469" t="str">
            <v>TRIAE_CS42_5AL_TGACv1_375686_AA1225640.1</v>
          </cell>
          <cell r="B22469" t="str">
            <v>cysteine-rich receptor-like protein kinase 31 precursor, putative, expressed</v>
          </cell>
          <cell r="C22469" t="str">
            <v>receptor-like protein kinase 4</v>
          </cell>
          <cell r="D22469">
            <v>2.1973604940000002</v>
          </cell>
          <cell r="E22469">
            <v>1.897990973</v>
          </cell>
          <cell r="F22469">
            <v>0</v>
          </cell>
          <cell r="G22469">
            <v>0</v>
          </cell>
          <cell r="H22469">
            <v>0</v>
          </cell>
          <cell r="I22469">
            <v>0</v>
          </cell>
          <cell r="J22469">
            <v>0</v>
          </cell>
          <cell r="K22469">
            <v>0</v>
          </cell>
        </row>
        <row r="22470">
          <cell r="A22470" t="str">
            <v>TRIAE_CS42_2DL_TGACv1_157957_AA0503450.1</v>
          </cell>
          <cell r="B22470" t="str">
            <v>protein kinase domain containing protein, expressed</v>
          </cell>
          <cell r="C22470" t="str">
            <v>receptor-like protein kinase 4</v>
          </cell>
          <cell r="D22470">
            <v>2.4122141290000001</v>
          </cell>
          <cell r="E22470">
            <v>0</v>
          </cell>
          <cell r="F22470">
            <v>0</v>
          </cell>
          <cell r="G22470">
            <v>0</v>
          </cell>
          <cell r="H22470">
            <v>0</v>
          </cell>
          <cell r="I22470">
            <v>0</v>
          </cell>
          <cell r="J22470">
            <v>0</v>
          </cell>
          <cell r="K22470">
            <v>0</v>
          </cell>
        </row>
        <row r="22471">
          <cell r="A22471" t="str">
            <v>TRIAE_CS42_3AS_TGACv1_210987_AA0682540.1</v>
          </cell>
          <cell r="B22471" t="str">
            <v>Ser/Thr protein kinase, putative, expressed</v>
          </cell>
          <cell r="C22471" t="str">
            <v>receptor-like protein kinase 4</v>
          </cell>
          <cell r="D22471">
            <v>2.4528953410000001</v>
          </cell>
          <cell r="E22471">
            <v>0</v>
          </cell>
          <cell r="F22471">
            <v>1.523844352</v>
          </cell>
          <cell r="G22471">
            <v>1.270296461</v>
          </cell>
          <cell r="H22471">
            <v>0</v>
          </cell>
          <cell r="I22471">
            <v>0</v>
          </cell>
          <cell r="J22471">
            <v>0</v>
          </cell>
          <cell r="K22471">
            <v>0</v>
          </cell>
        </row>
        <row r="22472">
          <cell r="A22472" t="str">
            <v>TRIAE_CS42_3B_TGACv1_225331_AA0807180.1</v>
          </cell>
          <cell r="B22472" t="str">
            <v>expressed protein</v>
          </cell>
          <cell r="C22472" t="str">
            <v>receptor-like protein kinase 4</v>
          </cell>
          <cell r="D22472">
            <v>2.6037805829999998</v>
          </cell>
          <cell r="E22472">
            <v>1.4390982320000001</v>
          </cell>
          <cell r="F22472">
            <v>0</v>
          </cell>
          <cell r="G22472">
            <v>-1.182548014</v>
          </cell>
          <cell r="H22472">
            <v>0</v>
          </cell>
          <cell r="I22472">
            <v>0</v>
          </cell>
          <cell r="J22472">
            <v>0</v>
          </cell>
          <cell r="K22472">
            <v>0</v>
          </cell>
        </row>
        <row r="22473">
          <cell r="A22473" t="str">
            <v>TRIAE_CS42_3AS_TGACv1_210681_AA0676950.1</v>
          </cell>
          <cell r="B22473" t="str">
            <v>expressed protein</v>
          </cell>
          <cell r="C22473" t="str">
            <v>receptor-like protein kinase 4</v>
          </cell>
          <cell r="D22473">
            <v>2.6203736430000002</v>
          </cell>
          <cell r="E22473">
            <v>1.5903902640000001</v>
          </cell>
          <cell r="F22473">
            <v>0</v>
          </cell>
          <cell r="G22473">
            <v>0</v>
          </cell>
          <cell r="H22473">
            <v>0</v>
          </cell>
          <cell r="I22473">
            <v>0</v>
          </cell>
          <cell r="J22473">
            <v>0</v>
          </cell>
          <cell r="K22473">
            <v>0</v>
          </cell>
        </row>
        <row r="22474">
          <cell r="A22474" t="str">
            <v>TRIAE_CS42_3AS_TGACv1_212977_AA0704510.1</v>
          </cell>
          <cell r="B22474" t="str">
            <v>expressed protein</v>
          </cell>
          <cell r="C22474" t="str">
            <v>receptor-like protein kinase 4</v>
          </cell>
          <cell r="D22474">
            <v>2.6349381959999998</v>
          </cell>
          <cell r="E22474">
            <v>0</v>
          </cell>
          <cell r="F22474">
            <v>0</v>
          </cell>
          <cell r="G22474">
            <v>0</v>
          </cell>
          <cell r="H22474">
            <v>0</v>
          </cell>
          <cell r="I22474">
            <v>0</v>
          </cell>
          <cell r="J22474">
            <v>0</v>
          </cell>
          <cell r="K22474">
            <v>0</v>
          </cell>
        </row>
        <row r="22475">
          <cell r="A22475" t="str">
            <v>TRIAE_CS42_3B_TGACv1_225194_AA0806060.1</v>
          </cell>
          <cell r="B22475" t="str">
            <v>protein kinase, putative, expressed</v>
          </cell>
          <cell r="C22475" t="str">
            <v>receptor-like protein kinase 4</v>
          </cell>
          <cell r="D22475">
            <v>2.9363077369999999</v>
          </cell>
          <cell r="E22475">
            <v>0</v>
          </cell>
          <cell r="F22475">
            <v>0</v>
          </cell>
          <cell r="G22475">
            <v>0</v>
          </cell>
          <cell r="H22475">
            <v>0</v>
          </cell>
          <cell r="I22475">
            <v>0</v>
          </cell>
          <cell r="J22475">
            <v>0</v>
          </cell>
          <cell r="K22475">
            <v>0</v>
          </cell>
        </row>
        <row r="22476">
          <cell r="A22476" t="str">
            <v>TRIAE_CS42_3B_TGACv1_221504_AA0742100.1</v>
          </cell>
          <cell r="B22476" t="str">
            <v>Ser/Thr protein kinase, putative, expressed</v>
          </cell>
          <cell r="C22476" t="str">
            <v>receptor-like protein kinase 4</v>
          </cell>
          <cell r="D22476">
            <v>3.0752872600000001</v>
          </cell>
          <cell r="E22476">
            <v>0</v>
          </cell>
          <cell r="F22476">
            <v>0</v>
          </cell>
          <cell r="G22476">
            <v>0</v>
          </cell>
          <cell r="H22476">
            <v>0</v>
          </cell>
          <cell r="I22476">
            <v>0</v>
          </cell>
          <cell r="J22476">
            <v>0</v>
          </cell>
          <cell r="K22476">
            <v>0</v>
          </cell>
        </row>
        <row r="22477">
          <cell r="A22477" t="str">
            <v>TRIAE_CS42_5DL_TGACv1_434165_AA1430870.1</v>
          </cell>
          <cell r="B22477" t="str">
            <v>receptor kinase ORK10, putative, expressed</v>
          </cell>
          <cell r="C22477" t="str">
            <v>receptor-like protein kinase 4</v>
          </cell>
          <cell r="D22477">
            <v>3.9565065000000001</v>
          </cell>
          <cell r="E22477">
            <v>0</v>
          </cell>
          <cell r="F22477">
            <v>0</v>
          </cell>
          <cell r="G22477">
            <v>-1.714876549</v>
          </cell>
          <cell r="H22477">
            <v>0</v>
          </cell>
          <cell r="I22477">
            <v>0</v>
          </cell>
          <cell r="J22477">
            <v>0</v>
          </cell>
          <cell r="K22477">
            <v>0</v>
          </cell>
        </row>
        <row r="22478">
          <cell r="A22478" t="str">
            <v>TRIAE_CS42_3AS_TGACv1_212977_AA0704490.1</v>
          </cell>
          <cell r="B22478" t="str">
            <v>expressed protein</v>
          </cell>
          <cell r="C22478" t="str">
            <v>receptor-like protein kinase 4</v>
          </cell>
          <cell r="D22478">
            <v>3.97258909</v>
          </cell>
          <cell r="E22478">
            <v>0</v>
          </cell>
          <cell r="F22478">
            <v>0</v>
          </cell>
          <cell r="G22478">
            <v>0</v>
          </cell>
          <cell r="H22478">
            <v>0</v>
          </cell>
          <cell r="I22478">
            <v>0</v>
          </cell>
          <cell r="J22478">
            <v>0</v>
          </cell>
          <cell r="K22478">
            <v>0</v>
          </cell>
        </row>
        <row r="22479">
          <cell r="A22479" t="str">
            <v>TRIAE_CS42_2DS_TGACv1_178693_AA0599840.1</v>
          </cell>
          <cell r="B22479" t="str">
            <v>protein kinase, putative, expressed</v>
          </cell>
          <cell r="C22479" t="str">
            <v>receptor-like protein kinase 4</v>
          </cell>
          <cell r="D22479">
            <v>4.0319240120000002</v>
          </cell>
          <cell r="E22479">
            <v>0</v>
          </cell>
          <cell r="F22479">
            <v>3.5607689730000001</v>
          </cell>
          <cell r="G22479">
            <v>2.7773687599999999</v>
          </cell>
          <cell r="H22479">
            <v>0</v>
          </cell>
          <cell r="I22479">
            <v>0</v>
          </cell>
          <cell r="J22479">
            <v>0</v>
          </cell>
          <cell r="K22479">
            <v>0</v>
          </cell>
        </row>
        <row r="22480">
          <cell r="A22480" t="str">
            <v>TRIAE_CS42_6AL_TGACv1_473256_AA1529650.1</v>
          </cell>
          <cell r="B22480" t="str">
            <v>protein kinase, putative, expressed</v>
          </cell>
          <cell r="C22480" t="str">
            <v>receptor-like protein kinase 4</v>
          </cell>
          <cell r="D22480">
            <v>4.1490421709999996</v>
          </cell>
          <cell r="E22480">
            <v>0</v>
          </cell>
          <cell r="F22480">
            <v>3.5682820070000001</v>
          </cell>
          <cell r="G22480">
            <v>2.77548204</v>
          </cell>
          <cell r="H22480">
            <v>0</v>
          </cell>
          <cell r="I22480">
            <v>0</v>
          </cell>
          <cell r="J22480">
            <v>0</v>
          </cell>
          <cell r="K22480">
            <v>0</v>
          </cell>
        </row>
        <row r="22481">
          <cell r="A22481" t="str">
            <v>TRIAE_CS42_6DL_TGACv1_526383_AA1681360.1</v>
          </cell>
          <cell r="B22481" t="str">
            <v>protein kinase, putative, expressed</v>
          </cell>
          <cell r="C22481" t="str">
            <v>receptor-like protein kinase 4</v>
          </cell>
          <cell r="D22481">
            <v>4.1490421709999996</v>
          </cell>
          <cell r="E22481">
            <v>0</v>
          </cell>
          <cell r="F22481">
            <v>3.5682820070000001</v>
          </cell>
          <cell r="G22481">
            <v>2.77548204</v>
          </cell>
          <cell r="H22481">
            <v>0</v>
          </cell>
          <cell r="I22481">
            <v>0</v>
          </cell>
          <cell r="J22481">
            <v>0</v>
          </cell>
          <cell r="K22481">
            <v>0</v>
          </cell>
        </row>
        <row r="22482">
          <cell r="A22482" t="str">
            <v>TRIAE_CS42_3B_TGACv1_222328_AA0762250.1</v>
          </cell>
          <cell r="B22482" t="str">
            <v>Ser/Thr protein kinase, putative, expressed</v>
          </cell>
          <cell r="C22482" t="str">
            <v>receptor-like protein kinase 4</v>
          </cell>
          <cell r="D22482">
            <v>0</v>
          </cell>
          <cell r="E22482">
            <v>-2.043192656</v>
          </cell>
          <cell r="F22482">
            <v>0</v>
          </cell>
          <cell r="G22482">
            <v>0</v>
          </cell>
          <cell r="H22482">
            <v>0</v>
          </cell>
          <cell r="I22482">
            <v>0</v>
          </cell>
          <cell r="J22482">
            <v>0</v>
          </cell>
          <cell r="K22482">
            <v>0</v>
          </cell>
        </row>
        <row r="22483">
          <cell r="A22483" t="str">
            <v>TRIAE_CS42_3B_TGACv1_226018_AA0813420.1</v>
          </cell>
          <cell r="B22483" t="str">
            <v>Ser/Thr protein kinase, putative, expressed</v>
          </cell>
          <cell r="C22483" t="str">
            <v>receptor-like protein kinase 4</v>
          </cell>
          <cell r="D22483">
            <v>0</v>
          </cell>
          <cell r="E22483">
            <v>-2.043192656</v>
          </cell>
          <cell r="F22483">
            <v>0</v>
          </cell>
          <cell r="G22483">
            <v>0</v>
          </cell>
          <cell r="H22483">
            <v>0</v>
          </cell>
          <cell r="I22483">
            <v>0</v>
          </cell>
          <cell r="J22483">
            <v>0</v>
          </cell>
          <cell r="K22483">
            <v>0</v>
          </cell>
        </row>
        <row r="22484">
          <cell r="A22484" t="str">
            <v>TRIAE_CS42_3B_TGACv1_221987_AA0754680.1</v>
          </cell>
          <cell r="B22484" t="str">
            <v>Ser/Thr protein kinase, putative, expressed</v>
          </cell>
          <cell r="C22484" t="str">
            <v>receptor-like protein kinase 4</v>
          </cell>
          <cell r="D22484">
            <v>0</v>
          </cell>
          <cell r="E22484">
            <v>-1.982541847</v>
          </cell>
          <cell r="F22484">
            <v>0</v>
          </cell>
          <cell r="G22484">
            <v>0</v>
          </cell>
          <cell r="H22484">
            <v>0</v>
          </cell>
          <cell r="I22484">
            <v>0</v>
          </cell>
          <cell r="J22484">
            <v>0</v>
          </cell>
          <cell r="K22484">
            <v>0</v>
          </cell>
        </row>
        <row r="22485">
          <cell r="A22485" t="str">
            <v>TRIAE_CS42_3AS_TGACv1_210681_AA0676910.1</v>
          </cell>
          <cell r="B22485" t="str">
            <v>Ser/Thr protein kinase, putative, expressed</v>
          </cell>
          <cell r="C22485" t="str">
            <v>receptor-like protein kinase 4</v>
          </cell>
          <cell r="D22485">
            <v>0</v>
          </cell>
          <cell r="E22485">
            <v>-1.957630674</v>
          </cell>
          <cell r="F22485">
            <v>0</v>
          </cell>
          <cell r="G22485">
            <v>-2.4568913270000001</v>
          </cell>
          <cell r="H22485">
            <v>0</v>
          </cell>
          <cell r="I22485">
            <v>0</v>
          </cell>
          <cell r="J22485">
            <v>0</v>
          </cell>
          <cell r="K22485">
            <v>0</v>
          </cell>
        </row>
        <row r="22486">
          <cell r="A22486" t="str">
            <v>TRIAE_CS42_3DS_TGACv1_271542_AA0901990.1</v>
          </cell>
          <cell r="B22486" t="str">
            <v>Ser/Thr protein kinase, putative, expressed</v>
          </cell>
          <cell r="C22486" t="str">
            <v>receptor-like protein kinase 4</v>
          </cell>
          <cell r="D22486">
            <v>0</v>
          </cell>
          <cell r="E22486">
            <v>-1.911206841</v>
          </cell>
          <cell r="F22486">
            <v>0</v>
          </cell>
          <cell r="G22486">
            <v>0</v>
          </cell>
          <cell r="H22486">
            <v>0</v>
          </cell>
          <cell r="I22486">
            <v>0</v>
          </cell>
          <cell r="J22486">
            <v>0</v>
          </cell>
          <cell r="K22486">
            <v>0</v>
          </cell>
        </row>
        <row r="22487">
          <cell r="A22487" t="str">
            <v>TRIAE_CS42_3AS_TGACv1_211447_AA0690260.1</v>
          </cell>
          <cell r="B22487" t="str">
            <v>Ser/Thr protein kinase, putative, expressed</v>
          </cell>
          <cell r="C22487" t="str">
            <v>receptor-like protein kinase 4</v>
          </cell>
          <cell r="D22487">
            <v>0</v>
          </cell>
          <cell r="E22487">
            <v>-1.8888787499999999</v>
          </cell>
          <cell r="F22487">
            <v>0</v>
          </cell>
          <cell r="G22487">
            <v>0</v>
          </cell>
          <cell r="H22487">
            <v>0</v>
          </cell>
          <cell r="I22487">
            <v>0</v>
          </cell>
          <cell r="J22487">
            <v>0</v>
          </cell>
          <cell r="K22487">
            <v>0</v>
          </cell>
        </row>
        <row r="22488">
          <cell r="A22488" t="str">
            <v>TRIAE_CS42_3B_TGACv1_221987_AA0754670.1</v>
          </cell>
          <cell r="B22488" t="str">
            <v>Ser/Thr protein kinase, putative, expressed</v>
          </cell>
          <cell r="C22488" t="str">
            <v>receptor-like protein kinase 4</v>
          </cell>
          <cell r="D22488">
            <v>0</v>
          </cell>
          <cell r="E22488">
            <v>-1.8848087120000001</v>
          </cell>
          <cell r="F22488">
            <v>0</v>
          </cell>
          <cell r="G22488">
            <v>0</v>
          </cell>
          <cell r="H22488">
            <v>0</v>
          </cell>
          <cell r="I22488">
            <v>0</v>
          </cell>
          <cell r="J22488">
            <v>0</v>
          </cell>
          <cell r="K22488">
            <v>0</v>
          </cell>
        </row>
        <row r="22489">
          <cell r="A22489" t="str">
            <v>TRIAE_CS42_3AS_TGACv1_211852_AA0694940.1</v>
          </cell>
          <cell r="B22489" t="str">
            <v>protein kinase domain containing protein, expressed</v>
          </cell>
          <cell r="C22489" t="str">
            <v>receptor-like protein kinase 4</v>
          </cell>
          <cell r="D22489">
            <v>0</v>
          </cell>
          <cell r="E22489">
            <v>-1.7999032429999999</v>
          </cell>
          <cell r="F22489">
            <v>0</v>
          </cell>
          <cell r="G22489">
            <v>0</v>
          </cell>
          <cell r="H22489">
            <v>0</v>
          </cell>
          <cell r="I22489">
            <v>0</v>
          </cell>
          <cell r="J22489">
            <v>0</v>
          </cell>
          <cell r="K22489">
            <v>0</v>
          </cell>
        </row>
        <row r="22490">
          <cell r="A22490" t="str">
            <v>TRIAE_CS42_5DL_TGACv1_435196_AA1447190.1</v>
          </cell>
          <cell r="B22490" t="str">
            <v>Ser/Thr protein kinase, putative, expressed</v>
          </cell>
          <cell r="C22490" t="str">
            <v>receptor-like protein kinase 4</v>
          </cell>
          <cell r="D22490">
            <v>0</v>
          </cell>
          <cell r="E22490">
            <v>-1.6010434149999999</v>
          </cell>
          <cell r="F22490">
            <v>0</v>
          </cell>
          <cell r="G22490">
            <v>-2.315357487</v>
          </cell>
          <cell r="H22490">
            <v>0</v>
          </cell>
          <cell r="I22490">
            <v>0</v>
          </cell>
          <cell r="J22490">
            <v>0</v>
          </cell>
          <cell r="K22490">
            <v>0</v>
          </cell>
        </row>
        <row r="22491">
          <cell r="A22491" t="str">
            <v>TRIAE_CS42_3AS_TGACv1_211121_AA0685520.1</v>
          </cell>
          <cell r="B22491" t="str">
            <v>receptor-like kinase ARK1AS, putative, expressed</v>
          </cell>
          <cell r="C22491" t="str">
            <v>receptor-like protein kinase 4</v>
          </cell>
          <cell r="D22491">
            <v>0</v>
          </cell>
          <cell r="E22491">
            <v>-1.581961961</v>
          </cell>
          <cell r="F22491">
            <v>0</v>
          </cell>
          <cell r="G22491">
            <v>0</v>
          </cell>
          <cell r="H22491">
            <v>0</v>
          </cell>
          <cell r="I22491">
            <v>0</v>
          </cell>
          <cell r="J22491">
            <v>0</v>
          </cell>
          <cell r="K22491">
            <v>0</v>
          </cell>
        </row>
        <row r="22492">
          <cell r="A22492" t="str">
            <v>TRIAE_CS42_4BL_TGACv1_322173_AA1069200.1</v>
          </cell>
          <cell r="B22492" t="str">
            <v>protein kinase, putative, expressed</v>
          </cell>
          <cell r="C22492" t="str">
            <v>receptor-like protein kinase 4</v>
          </cell>
          <cell r="D22492">
            <v>0</v>
          </cell>
          <cell r="E22492">
            <v>-1.489989461</v>
          </cell>
          <cell r="F22492">
            <v>0</v>
          </cell>
          <cell r="G22492">
            <v>0</v>
          </cell>
          <cell r="H22492">
            <v>0</v>
          </cell>
          <cell r="I22492">
            <v>0</v>
          </cell>
          <cell r="J22492">
            <v>0</v>
          </cell>
          <cell r="K22492">
            <v>0</v>
          </cell>
        </row>
        <row r="22493">
          <cell r="A22493" t="str">
            <v>TRIAE_CS42_6AL_TGACv1_472211_AA1519210.1</v>
          </cell>
          <cell r="B22493" t="str">
            <v>BRASSINOSTEROID INSENSITIVE 1-associated receptor kinase 1 precursor, putative, expressed</v>
          </cell>
          <cell r="C22493" t="str">
            <v>receptor-like protein kinase 4</v>
          </cell>
          <cell r="D22493">
            <v>0</v>
          </cell>
          <cell r="E22493">
            <v>-1.4759565189999999</v>
          </cell>
          <cell r="F22493">
            <v>0</v>
          </cell>
          <cell r="G22493">
            <v>0</v>
          </cell>
          <cell r="H22493">
            <v>0</v>
          </cell>
          <cell r="I22493">
            <v>0</v>
          </cell>
          <cell r="J22493">
            <v>0</v>
          </cell>
          <cell r="K22493">
            <v>0</v>
          </cell>
        </row>
        <row r="22494">
          <cell r="A22494" t="str">
            <v>TRIAE_CS42_1BS_TGACv1_052086_AA0181330.1</v>
          </cell>
          <cell r="B22494" t="str">
            <v>receptor-like kinase ARK1AS, putative, expressed</v>
          </cell>
          <cell r="C22494" t="str">
            <v>receptor-like protein kinase 4</v>
          </cell>
          <cell r="D22494">
            <v>0</v>
          </cell>
          <cell r="E22494">
            <v>-1.450501542</v>
          </cell>
          <cell r="F22494">
            <v>0</v>
          </cell>
          <cell r="G22494">
            <v>0</v>
          </cell>
          <cell r="H22494">
            <v>0</v>
          </cell>
          <cell r="I22494">
            <v>0</v>
          </cell>
          <cell r="J22494">
            <v>0</v>
          </cell>
          <cell r="K22494">
            <v>0</v>
          </cell>
        </row>
        <row r="22495">
          <cell r="A22495" t="str">
            <v>TRIAE_CS42_4DL_TGACv1_342567_AA1116790.1</v>
          </cell>
          <cell r="B22495" t="str">
            <v>protein kinase, putative, expressed</v>
          </cell>
          <cell r="C22495" t="str">
            <v>receptor-like protein kinase 4</v>
          </cell>
          <cell r="D22495">
            <v>0</v>
          </cell>
          <cell r="E22495">
            <v>-1.3158049860000001</v>
          </cell>
          <cell r="F22495">
            <v>0</v>
          </cell>
          <cell r="G22495">
            <v>0</v>
          </cell>
          <cell r="H22495">
            <v>0</v>
          </cell>
          <cell r="I22495">
            <v>0</v>
          </cell>
          <cell r="J22495">
            <v>0</v>
          </cell>
          <cell r="K22495">
            <v>0</v>
          </cell>
        </row>
        <row r="22496">
          <cell r="A22496" t="str">
            <v>TRIAE_CS42_3AS_TGACv1_211852_AA0695000.1</v>
          </cell>
          <cell r="B22496" t="str">
            <v>protein kinase domain containing protein, expressed</v>
          </cell>
          <cell r="C22496" t="str">
            <v>receptor-like protein kinase 4</v>
          </cell>
          <cell r="D22496">
            <v>0</v>
          </cell>
          <cell r="E22496">
            <v>-1.2303720950000001</v>
          </cell>
          <cell r="F22496">
            <v>0</v>
          </cell>
          <cell r="G22496">
            <v>-1.292160051</v>
          </cell>
          <cell r="H22496">
            <v>0</v>
          </cell>
          <cell r="I22496">
            <v>0</v>
          </cell>
          <cell r="J22496">
            <v>0</v>
          </cell>
          <cell r="K22496">
            <v>0</v>
          </cell>
        </row>
        <row r="22497">
          <cell r="A22497" t="str">
            <v>TRIAE_CS42_3B_TGACv1_220828_AA0720590.1</v>
          </cell>
          <cell r="B22497" t="str">
            <v>protein kinase domain containing protein, expressed</v>
          </cell>
          <cell r="C22497" t="str">
            <v>receptor-like protein kinase 4</v>
          </cell>
          <cell r="D22497">
            <v>0</v>
          </cell>
          <cell r="E22497">
            <v>-1.181796479</v>
          </cell>
          <cell r="F22497">
            <v>0</v>
          </cell>
          <cell r="G22497">
            <v>0</v>
          </cell>
          <cell r="H22497">
            <v>0</v>
          </cell>
          <cell r="I22497">
            <v>0</v>
          </cell>
          <cell r="J22497">
            <v>0</v>
          </cell>
          <cell r="K22497">
            <v>0</v>
          </cell>
        </row>
        <row r="22498">
          <cell r="A22498" t="str">
            <v>TRIAE_CS42_4DL_TGACv1_344408_AA1146970.1</v>
          </cell>
          <cell r="B22498" t="str">
            <v>protein kinase, putative, expressed</v>
          </cell>
          <cell r="C22498" t="str">
            <v>receptor-like protein kinase 4</v>
          </cell>
          <cell r="D22498">
            <v>0</v>
          </cell>
          <cell r="E22498">
            <v>-1.1486924999999999</v>
          </cell>
          <cell r="F22498">
            <v>0</v>
          </cell>
          <cell r="G22498">
            <v>0</v>
          </cell>
          <cell r="H22498">
            <v>0</v>
          </cell>
          <cell r="I22498">
            <v>0</v>
          </cell>
          <cell r="J22498">
            <v>0</v>
          </cell>
          <cell r="K22498">
            <v>0</v>
          </cell>
        </row>
        <row r="22499">
          <cell r="A22499" t="str">
            <v>TRIAE_CS42_3B_TGACv1_222378_AA0763480.1</v>
          </cell>
          <cell r="B22499" t="str">
            <v>Ser/Thr protein kinase, putative, expressed</v>
          </cell>
          <cell r="C22499" t="str">
            <v>receptor-like protein kinase 4</v>
          </cell>
          <cell r="D22499">
            <v>0</v>
          </cell>
          <cell r="E22499">
            <v>-1.1363862330000001</v>
          </cell>
          <cell r="F22499">
            <v>0</v>
          </cell>
          <cell r="G22499">
            <v>0</v>
          </cell>
          <cell r="H22499">
            <v>0</v>
          </cell>
          <cell r="I22499">
            <v>0</v>
          </cell>
          <cell r="J22499">
            <v>0</v>
          </cell>
          <cell r="K22499">
            <v>0</v>
          </cell>
        </row>
        <row r="22500">
          <cell r="A22500" t="str">
            <v>TRIAE_CS42_3B_TGACv1_228345_AA0826650.1</v>
          </cell>
          <cell r="B22500" t="str">
            <v>Ser/Thr receptor-like kinase, putative, expressed</v>
          </cell>
          <cell r="C22500" t="str">
            <v>receptor-like protein kinase 4</v>
          </cell>
          <cell r="D22500">
            <v>0</v>
          </cell>
          <cell r="E22500">
            <v>-1.131359351</v>
          </cell>
          <cell r="F22500">
            <v>0</v>
          </cell>
          <cell r="G22500">
            <v>0</v>
          </cell>
          <cell r="H22500">
            <v>0</v>
          </cell>
          <cell r="I22500">
            <v>0</v>
          </cell>
          <cell r="J22500">
            <v>0</v>
          </cell>
          <cell r="K22500">
            <v>0</v>
          </cell>
        </row>
        <row r="22501">
          <cell r="A22501" t="str">
            <v>TRIAE_CS42_6DS_TGACv1_542513_AA1723280.1</v>
          </cell>
          <cell r="B22501" t="str">
            <v>Ser/Thr protein kinase, putative, expressed</v>
          </cell>
          <cell r="C22501" t="str">
            <v>receptor-like protein kinase 4</v>
          </cell>
          <cell r="D22501">
            <v>0</v>
          </cell>
          <cell r="E22501">
            <v>-1.0938299899999999</v>
          </cell>
          <cell r="F22501">
            <v>0</v>
          </cell>
          <cell r="G22501">
            <v>-2.3683018279999999</v>
          </cell>
          <cell r="H22501">
            <v>0</v>
          </cell>
          <cell r="I22501">
            <v>0</v>
          </cell>
          <cell r="J22501">
            <v>0</v>
          </cell>
          <cell r="K22501">
            <v>0</v>
          </cell>
        </row>
        <row r="22502">
          <cell r="A22502" t="str">
            <v>TRIAE_CS42_3B_TGACv1_220828_AA0720660.2</v>
          </cell>
          <cell r="B22502" t="str">
            <v>protein kinase domain containing protein, expressed</v>
          </cell>
          <cell r="C22502" t="str">
            <v>receptor-like protein kinase 4</v>
          </cell>
          <cell r="D22502">
            <v>0</v>
          </cell>
          <cell r="E22502">
            <v>-1.088690307</v>
          </cell>
          <cell r="F22502">
            <v>0</v>
          </cell>
          <cell r="G22502">
            <v>0</v>
          </cell>
          <cell r="H22502">
            <v>0</v>
          </cell>
          <cell r="I22502">
            <v>0</v>
          </cell>
          <cell r="J22502">
            <v>0</v>
          </cell>
          <cell r="K22502">
            <v>0</v>
          </cell>
        </row>
        <row r="22503">
          <cell r="A22503" t="str">
            <v>TRIAE_CS42_U_TGACv1_640735_AA2071790.1</v>
          </cell>
          <cell r="B22503" t="str">
            <v>protein kinase domain containing protein, expressed</v>
          </cell>
          <cell r="C22503" t="str">
            <v>receptor-like protein kinase 4</v>
          </cell>
          <cell r="D22503">
            <v>0</v>
          </cell>
          <cell r="E22503">
            <v>-1.0670831810000001</v>
          </cell>
          <cell r="F22503">
            <v>0</v>
          </cell>
          <cell r="G22503">
            <v>0</v>
          </cell>
          <cell r="H22503">
            <v>0</v>
          </cell>
          <cell r="I22503">
            <v>0</v>
          </cell>
          <cell r="J22503">
            <v>0</v>
          </cell>
          <cell r="K22503">
            <v>0</v>
          </cell>
        </row>
        <row r="22504">
          <cell r="A22504" t="str">
            <v>TRIAE_CS42_5AL_TGACv1_374196_AA1193310.1</v>
          </cell>
          <cell r="B22504" t="str">
            <v>protein kinase, putative, expressed</v>
          </cell>
          <cell r="C22504" t="str">
            <v>receptor-like protein kinase 4</v>
          </cell>
          <cell r="D22504">
            <v>0</v>
          </cell>
          <cell r="E22504">
            <v>-1.060770891</v>
          </cell>
          <cell r="F22504">
            <v>0</v>
          </cell>
          <cell r="G22504">
            <v>0</v>
          </cell>
          <cell r="H22504">
            <v>0</v>
          </cell>
          <cell r="I22504">
            <v>0</v>
          </cell>
          <cell r="J22504">
            <v>0</v>
          </cell>
          <cell r="K22504">
            <v>0</v>
          </cell>
        </row>
        <row r="22505">
          <cell r="A22505" t="str">
            <v>TRIAE_CS42_3B_TGACv1_220627_AA0712530.1</v>
          </cell>
          <cell r="B22505" t="str">
            <v>resistance-related receptor-like kinase, putative, expressed</v>
          </cell>
          <cell r="C22505" t="str">
            <v>receptor-like protein kinase 4</v>
          </cell>
          <cell r="D22505">
            <v>0</v>
          </cell>
          <cell r="E22505">
            <v>-1.0081672559999999</v>
          </cell>
          <cell r="F22505">
            <v>0</v>
          </cell>
          <cell r="G22505">
            <v>-1.3214017520000001</v>
          </cell>
          <cell r="H22505">
            <v>0</v>
          </cell>
          <cell r="I22505">
            <v>0</v>
          </cell>
          <cell r="J22505">
            <v>0</v>
          </cell>
          <cell r="K22505">
            <v>-1.2423320259999999</v>
          </cell>
        </row>
        <row r="22506">
          <cell r="A22506" t="str">
            <v>TRIAE_CS42_3AL_TGACv1_195536_AA0650820.1</v>
          </cell>
          <cell r="B22506" t="str">
            <v>Protein kinase domain containing protein, expressed</v>
          </cell>
          <cell r="C22506" t="str">
            <v>receptor-like protein kinase 4</v>
          </cell>
          <cell r="D22506">
            <v>0</v>
          </cell>
          <cell r="E22506">
            <v>1.7599559</v>
          </cell>
          <cell r="F22506">
            <v>0</v>
          </cell>
          <cell r="G22506">
            <v>0</v>
          </cell>
          <cell r="H22506">
            <v>0</v>
          </cell>
          <cell r="I22506">
            <v>0</v>
          </cell>
          <cell r="J22506">
            <v>0</v>
          </cell>
          <cell r="K22506">
            <v>1.3994980260000001</v>
          </cell>
        </row>
        <row r="22507">
          <cell r="A22507" t="str">
            <v>TRIAE_CS42_7AS_TGACv1_569862_AA1825690.1</v>
          </cell>
          <cell r="B22507" t="str">
            <v>cysteine-rich receptor-like protein kinase 31 precursor, putative, expressed</v>
          </cell>
          <cell r="C22507" t="str">
            <v>receptor-like protein kinase 4</v>
          </cell>
          <cell r="D22507">
            <v>0</v>
          </cell>
          <cell r="E22507">
            <v>2.0296995099999999</v>
          </cell>
          <cell r="F22507">
            <v>0</v>
          </cell>
          <cell r="G22507">
            <v>-1.1279167430000001</v>
          </cell>
          <cell r="H22507">
            <v>0</v>
          </cell>
          <cell r="I22507">
            <v>0</v>
          </cell>
          <cell r="J22507">
            <v>0</v>
          </cell>
          <cell r="K22507">
            <v>0</v>
          </cell>
        </row>
        <row r="22508">
          <cell r="A22508" t="str">
            <v>TRIAE_CS42_1BL_TGACv1_032331_AA0128590.1</v>
          </cell>
          <cell r="B22508" t="str">
            <v>cysteine-rich receptor-like protein kinase 31 precursor, putative, expressed</v>
          </cell>
          <cell r="C22508" t="str">
            <v>receptor-like protein kinase 4</v>
          </cell>
          <cell r="D22508">
            <v>0</v>
          </cell>
          <cell r="E22508">
            <v>0</v>
          </cell>
          <cell r="F22508">
            <v>0</v>
          </cell>
          <cell r="G22508">
            <v>0</v>
          </cell>
          <cell r="H22508">
            <v>0</v>
          </cell>
          <cell r="I22508">
            <v>0</v>
          </cell>
          <cell r="J22508">
            <v>0</v>
          </cell>
          <cell r="K22508">
            <v>-1.141479167</v>
          </cell>
        </row>
        <row r="22509">
          <cell r="A22509" t="str">
            <v>TRIAE_CS42_1AL_TGACv1_002501_AA0042520.2</v>
          </cell>
          <cell r="B22509" t="str">
            <v>cysteine-rich receptor-like protein kinase 31 precursor, putative, expressed</v>
          </cell>
          <cell r="C22509" t="str">
            <v>receptor-like protein kinase 4</v>
          </cell>
          <cell r="D22509">
            <v>0</v>
          </cell>
          <cell r="E22509">
            <v>0</v>
          </cell>
          <cell r="F22509">
            <v>0</v>
          </cell>
          <cell r="G22509">
            <v>0</v>
          </cell>
          <cell r="H22509">
            <v>0</v>
          </cell>
          <cell r="I22509">
            <v>0</v>
          </cell>
          <cell r="J22509">
            <v>0</v>
          </cell>
          <cell r="K22509">
            <v>-1.1352378830000001</v>
          </cell>
        </row>
        <row r="22510">
          <cell r="A22510" t="str">
            <v>TRIAE_CS42_3AS_TGACv1_210987_AA0682530.1</v>
          </cell>
          <cell r="B22510" t="str">
            <v>Ser/Thr protein kinase, putative, expressed</v>
          </cell>
          <cell r="C22510" t="str">
            <v>receptor-like protein kinase 4</v>
          </cell>
          <cell r="D22510">
            <v>0</v>
          </cell>
          <cell r="E22510">
            <v>0</v>
          </cell>
          <cell r="F22510">
            <v>0</v>
          </cell>
          <cell r="G22510">
            <v>0</v>
          </cell>
          <cell r="H22510">
            <v>0</v>
          </cell>
          <cell r="I22510">
            <v>0</v>
          </cell>
          <cell r="J22510">
            <v>0</v>
          </cell>
          <cell r="K22510">
            <v>1.5689759000000001</v>
          </cell>
        </row>
        <row r="22511">
          <cell r="A22511" t="str">
            <v>TRIAE_CS42_2BL_TGACv1_130900_AA0419640.1</v>
          </cell>
          <cell r="B22511" t="str">
            <v>nodulation receptor kinase precursor, putative, expressed</v>
          </cell>
          <cell r="C22511" t="str">
            <v>receptor-like protein kinase 4</v>
          </cell>
          <cell r="D22511">
            <v>0</v>
          </cell>
          <cell r="E22511">
            <v>0</v>
          </cell>
          <cell r="F22511">
            <v>0</v>
          </cell>
          <cell r="G22511">
            <v>0</v>
          </cell>
          <cell r="H22511">
            <v>0</v>
          </cell>
          <cell r="I22511">
            <v>0</v>
          </cell>
          <cell r="J22511">
            <v>0</v>
          </cell>
          <cell r="K22511">
            <v>1.702790536</v>
          </cell>
        </row>
        <row r="22512">
          <cell r="A22512" t="str">
            <v>TRIAE_CS42_2DL_TGACv1_160347_AA0549560.1</v>
          </cell>
          <cell r="B22512" t="str">
            <v>nodulation receptor kinase precursor, putative, expressed</v>
          </cell>
          <cell r="C22512" t="str">
            <v>receptor-like protein kinase 4</v>
          </cell>
          <cell r="D22512">
            <v>0</v>
          </cell>
          <cell r="E22512">
            <v>0</v>
          </cell>
          <cell r="F22512">
            <v>0</v>
          </cell>
          <cell r="G22512">
            <v>0</v>
          </cell>
          <cell r="H22512">
            <v>0</v>
          </cell>
          <cell r="I22512">
            <v>0</v>
          </cell>
          <cell r="J22512">
            <v>0</v>
          </cell>
          <cell r="K22512">
            <v>1.702790536</v>
          </cell>
        </row>
        <row r="22513">
          <cell r="A22513" t="str">
            <v>TRIAE_CS42_2AL_TGACv1_094734_AA0302340.1</v>
          </cell>
          <cell r="B22513" t="str">
            <v>receptor-like kinase ARK1AS, putative, expressed</v>
          </cell>
          <cell r="C22513" t="str">
            <v>receptor-like protein kinase 4</v>
          </cell>
          <cell r="D22513">
            <v>0</v>
          </cell>
          <cell r="E22513">
            <v>0</v>
          </cell>
          <cell r="F22513">
            <v>0</v>
          </cell>
          <cell r="G22513">
            <v>0</v>
          </cell>
          <cell r="H22513">
            <v>0</v>
          </cell>
          <cell r="I22513">
            <v>0</v>
          </cell>
          <cell r="J22513">
            <v>0</v>
          </cell>
          <cell r="K22513">
            <v>2.0241919230000001</v>
          </cell>
        </row>
        <row r="22514">
          <cell r="A22514" t="str">
            <v>TRIAE_CS42_2BL_TGACv1_129740_AA0394360.1</v>
          </cell>
          <cell r="B22514" t="str">
            <v>protein kinase, putative, expressed</v>
          </cell>
          <cell r="C22514" t="str">
            <v>receptor-like protein kinase 4</v>
          </cell>
          <cell r="D22514">
            <v>0</v>
          </cell>
          <cell r="E22514">
            <v>0</v>
          </cell>
          <cell r="F22514">
            <v>1.6508219989999999</v>
          </cell>
          <cell r="G22514">
            <v>1.0571674280000001</v>
          </cell>
          <cell r="H22514">
            <v>0</v>
          </cell>
          <cell r="I22514">
            <v>0</v>
          </cell>
          <cell r="J22514">
            <v>0</v>
          </cell>
          <cell r="K22514">
            <v>0</v>
          </cell>
        </row>
        <row r="22515">
          <cell r="A22515" t="str">
            <v>TRIAE_CS42_7DL_TGACv1_604622_AA2000050.2</v>
          </cell>
          <cell r="B22515" t="str">
            <v>protein kinase, putative, expressed</v>
          </cell>
          <cell r="C22515" t="str">
            <v>receptor-like protein kinase 4</v>
          </cell>
          <cell r="D22515">
            <v>0</v>
          </cell>
          <cell r="E22515">
            <v>0</v>
          </cell>
          <cell r="F22515">
            <v>3.5095958340000002</v>
          </cell>
          <cell r="G22515">
            <v>2.744293876</v>
          </cell>
          <cell r="H22515">
            <v>0</v>
          </cell>
          <cell r="I22515">
            <v>0</v>
          </cell>
          <cell r="J22515">
            <v>0</v>
          </cell>
          <cell r="K22515">
            <v>0</v>
          </cell>
        </row>
        <row r="22516">
          <cell r="A22516" t="str">
            <v>TRIAE_CS42_3B_TGACv1_221406_AA0739930.1</v>
          </cell>
          <cell r="B22516" t="str">
            <v>Ser/Thr protein kinase, putative, expressed</v>
          </cell>
          <cell r="C22516" t="str">
            <v>receptor-like protein kinase 4</v>
          </cell>
          <cell r="D22516">
            <v>0</v>
          </cell>
          <cell r="E22516">
            <v>0</v>
          </cell>
          <cell r="F22516">
            <v>0</v>
          </cell>
          <cell r="G22516">
            <v>-3.8173150520000001</v>
          </cell>
          <cell r="H22516">
            <v>0</v>
          </cell>
          <cell r="I22516">
            <v>0</v>
          </cell>
          <cell r="J22516">
            <v>0</v>
          </cell>
          <cell r="K22516">
            <v>0</v>
          </cell>
        </row>
        <row r="22517">
          <cell r="A22517" t="str">
            <v>TRIAE_CS42_3B_TGACv1_226057_AA0813660.1</v>
          </cell>
          <cell r="B22517" t="str">
            <v>Ser/Thr protein kinase, putative, expressed</v>
          </cell>
          <cell r="C22517" t="str">
            <v>receptor-like protein kinase 4</v>
          </cell>
          <cell r="D22517">
            <v>0</v>
          </cell>
          <cell r="E22517">
            <v>0</v>
          </cell>
          <cell r="F22517">
            <v>0</v>
          </cell>
          <cell r="G22517">
            <v>-3.6795048869999998</v>
          </cell>
          <cell r="H22517">
            <v>0</v>
          </cell>
          <cell r="I22517">
            <v>0</v>
          </cell>
          <cell r="J22517">
            <v>0</v>
          </cell>
          <cell r="K22517">
            <v>0</v>
          </cell>
        </row>
        <row r="22518">
          <cell r="A22518" t="str">
            <v>TRIAE_CS42_3DS_TGACv1_271542_AA0902010.1</v>
          </cell>
          <cell r="B22518" t="str">
            <v>Ser/Thr protein kinase, putative, expressed</v>
          </cell>
          <cell r="C22518" t="str">
            <v>receptor-like protein kinase 4</v>
          </cell>
          <cell r="D22518">
            <v>0</v>
          </cell>
          <cell r="E22518">
            <v>0</v>
          </cell>
          <cell r="F22518">
            <v>0</v>
          </cell>
          <cell r="G22518">
            <v>-3.2917135819999999</v>
          </cell>
          <cell r="H22518">
            <v>0</v>
          </cell>
          <cell r="I22518">
            <v>0</v>
          </cell>
          <cell r="J22518">
            <v>0</v>
          </cell>
          <cell r="K22518">
            <v>0</v>
          </cell>
        </row>
        <row r="22519">
          <cell r="A22519" t="str">
            <v>TRIAE_CS42_7AL_TGACv1_560013_AA1801500.1</v>
          </cell>
          <cell r="B22519" t="str">
            <v>protein kinase, putative, expressed</v>
          </cell>
          <cell r="C22519" t="str">
            <v>receptor-like protein kinase 4</v>
          </cell>
          <cell r="D22519">
            <v>0</v>
          </cell>
          <cell r="E22519">
            <v>0</v>
          </cell>
          <cell r="F22519">
            <v>0</v>
          </cell>
          <cell r="G22519">
            <v>-2.6774319599999998</v>
          </cell>
          <cell r="H22519">
            <v>0</v>
          </cell>
          <cell r="I22519">
            <v>0</v>
          </cell>
          <cell r="J22519">
            <v>0</v>
          </cell>
          <cell r="K22519">
            <v>0</v>
          </cell>
        </row>
        <row r="22520">
          <cell r="A22520" t="str">
            <v>TRIAE_CS42_3DS_TGACv1_272985_AA0927280.1</v>
          </cell>
          <cell r="B22520" t="str">
            <v>expressed protein</v>
          </cell>
          <cell r="C22520" t="str">
            <v>receptor-like protein kinase 4</v>
          </cell>
          <cell r="D22520">
            <v>0</v>
          </cell>
          <cell r="E22520">
            <v>0</v>
          </cell>
          <cell r="F22520">
            <v>0</v>
          </cell>
          <cell r="G22520">
            <v>-2.641568543</v>
          </cell>
          <cell r="H22520">
            <v>0</v>
          </cell>
          <cell r="I22520">
            <v>0</v>
          </cell>
          <cell r="J22520">
            <v>0</v>
          </cell>
          <cell r="K22520">
            <v>0</v>
          </cell>
        </row>
        <row r="22521">
          <cell r="A22521" t="str">
            <v>TRIAE_CS42_5AL_TGACv1_374100_AA1190340.1</v>
          </cell>
          <cell r="B22521" t="str">
            <v>Ser/Thr protein kinase, putative, expressed</v>
          </cell>
          <cell r="C22521" t="str">
            <v>receptor-like protein kinase 4</v>
          </cell>
          <cell r="D22521">
            <v>0</v>
          </cell>
          <cell r="E22521">
            <v>0</v>
          </cell>
          <cell r="F22521">
            <v>0</v>
          </cell>
          <cell r="G22521">
            <v>-2.6188666789999999</v>
          </cell>
          <cell r="H22521">
            <v>0</v>
          </cell>
          <cell r="I22521">
            <v>0</v>
          </cell>
          <cell r="J22521">
            <v>0</v>
          </cell>
          <cell r="K22521">
            <v>0</v>
          </cell>
        </row>
        <row r="22522">
          <cell r="A22522" t="str">
            <v>TRIAE_CS42_5BL_TGACv1_406181_AA1341890.1</v>
          </cell>
          <cell r="B22522" t="str">
            <v>Ser/Thr protein kinase, putative, expressed</v>
          </cell>
          <cell r="C22522" t="str">
            <v>receptor-like protein kinase 4</v>
          </cell>
          <cell r="D22522">
            <v>0</v>
          </cell>
          <cell r="E22522">
            <v>0</v>
          </cell>
          <cell r="F22522">
            <v>0</v>
          </cell>
          <cell r="G22522">
            <v>-2.6188666789999999</v>
          </cell>
          <cell r="H22522">
            <v>0</v>
          </cell>
          <cell r="I22522">
            <v>0</v>
          </cell>
          <cell r="J22522">
            <v>0</v>
          </cell>
          <cell r="K22522">
            <v>0</v>
          </cell>
        </row>
        <row r="22523">
          <cell r="A22523" t="str">
            <v>TRIAE_CS42_U_TGACv1_640847_AA2077010.1</v>
          </cell>
          <cell r="B22523" t="str">
            <v>Ser/Thr protein kinase, putative, expressed</v>
          </cell>
          <cell r="C22523" t="str">
            <v>receptor-like protein kinase 4</v>
          </cell>
          <cell r="D22523">
            <v>0</v>
          </cell>
          <cell r="E22523">
            <v>0</v>
          </cell>
          <cell r="F22523">
            <v>0</v>
          </cell>
          <cell r="G22523">
            <v>-2.6188666789999999</v>
          </cell>
          <cell r="H22523">
            <v>0</v>
          </cell>
          <cell r="I22523">
            <v>0</v>
          </cell>
          <cell r="J22523">
            <v>0</v>
          </cell>
          <cell r="K22523">
            <v>0</v>
          </cell>
        </row>
        <row r="22524">
          <cell r="A22524" t="str">
            <v>TRIAE_CS42_6BS_TGACv1_513426_AA1641270.1</v>
          </cell>
          <cell r="B22524" t="str">
            <v>expressed protein</v>
          </cell>
          <cell r="C22524" t="str">
            <v>receptor-like protein kinase 4</v>
          </cell>
          <cell r="D22524">
            <v>0</v>
          </cell>
          <cell r="E22524">
            <v>0</v>
          </cell>
          <cell r="F22524">
            <v>0</v>
          </cell>
          <cell r="G22524">
            <v>-2.3583102079999998</v>
          </cell>
          <cell r="H22524">
            <v>0</v>
          </cell>
          <cell r="I22524">
            <v>0</v>
          </cell>
          <cell r="J22524">
            <v>0</v>
          </cell>
          <cell r="K22524">
            <v>0</v>
          </cell>
        </row>
        <row r="22525">
          <cell r="A22525" t="str">
            <v>TRIAE_CS42_6AS_TGACv1_485933_AA1554310.1</v>
          </cell>
          <cell r="B22525" t="str">
            <v>Ser/Thr protein kinase, putative, expressed</v>
          </cell>
          <cell r="C22525" t="str">
            <v>receptor-like protein kinase 4</v>
          </cell>
          <cell r="D22525">
            <v>0</v>
          </cell>
          <cell r="E22525">
            <v>0</v>
          </cell>
          <cell r="F22525">
            <v>0</v>
          </cell>
          <cell r="G22525">
            <v>-2.341376049</v>
          </cell>
          <cell r="H22525">
            <v>0</v>
          </cell>
          <cell r="I22525">
            <v>0</v>
          </cell>
          <cell r="J22525">
            <v>0</v>
          </cell>
          <cell r="K22525">
            <v>0</v>
          </cell>
        </row>
        <row r="22526">
          <cell r="A22526" t="str">
            <v>TRIAE_CS42_7BL_TGACv1_577840_AA1884420.1</v>
          </cell>
          <cell r="B22526" t="str">
            <v>protein kinase domain containing protein, expressed</v>
          </cell>
          <cell r="C22526" t="str">
            <v>receptor-like protein kinase 4</v>
          </cell>
          <cell r="D22526">
            <v>0</v>
          </cell>
          <cell r="E22526">
            <v>0</v>
          </cell>
          <cell r="F22526">
            <v>0</v>
          </cell>
          <cell r="G22526">
            <v>-2.1092083709999998</v>
          </cell>
          <cell r="H22526">
            <v>0</v>
          </cell>
          <cell r="I22526">
            <v>0</v>
          </cell>
          <cell r="J22526">
            <v>0</v>
          </cell>
          <cell r="K22526">
            <v>0</v>
          </cell>
        </row>
        <row r="22527">
          <cell r="A22527" t="str">
            <v>TRIAE_CS42_7DL_TGACv1_602571_AA1961050.2</v>
          </cell>
          <cell r="B22527" t="str">
            <v>protein kinase domain containing protein, expressed</v>
          </cell>
          <cell r="C22527" t="str">
            <v>receptor-like protein kinase 4</v>
          </cell>
          <cell r="D22527">
            <v>0</v>
          </cell>
          <cell r="E22527">
            <v>0</v>
          </cell>
          <cell r="F22527">
            <v>0</v>
          </cell>
          <cell r="G22527">
            <v>-2.1092083709999998</v>
          </cell>
          <cell r="H22527">
            <v>0</v>
          </cell>
          <cell r="I22527">
            <v>0</v>
          </cell>
          <cell r="J22527">
            <v>0</v>
          </cell>
          <cell r="K22527">
            <v>0</v>
          </cell>
        </row>
        <row r="22528">
          <cell r="A22528" t="str">
            <v>TRIAE_CS42_5DL_TGACv1_435790_AA1454950.1</v>
          </cell>
          <cell r="B22528" t="str">
            <v>protein kinase domain containing protein, expressed</v>
          </cell>
          <cell r="C22528" t="str">
            <v>receptor-like protein kinase 4</v>
          </cell>
          <cell r="D22528">
            <v>0</v>
          </cell>
          <cell r="E22528">
            <v>0</v>
          </cell>
          <cell r="F22528">
            <v>0</v>
          </cell>
          <cell r="G22528">
            <v>-2.0967475979999999</v>
          </cell>
          <cell r="H22528">
            <v>0</v>
          </cell>
          <cell r="I22528">
            <v>0</v>
          </cell>
          <cell r="J22528">
            <v>0</v>
          </cell>
          <cell r="K22528">
            <v>0</v>
          </cell>
        </row>
        <row r="22529">
          <cell r="A22529" t="str">
            <v>TRIAE_CS42_7AL_TGACv1_556057_AA1754060.1</v>
          </cell>
          <cell r="B22529" t="str">
            <v>protein kinase domain containing protein, expressed</v>
          </cell>
          <cell r="C22529" t="str">
            <v>receptor-like protein kinase 4</v>
          </cell>
          <cell r="D22529">
            <v>0</v>
          </cell>
          <cell r="E22529">
            <v>0</v>
          </cell>
          <cell r="F22529">
            <v>0</v>
          </cell>
          <cell r="G22529">
            <v>-2.0658888040000001</v>
          </cell>
          <cell r="H22529">
            <v>0</v>
          </cell>
          <cell r="I22529">
            <v>0</v>
          </cell>
          <cell r="J22529">
            <v>0</v>
          </cell>
          <cell r="K22529">
            <v>0</v>
          </cell>
        </row>
        <row r="22530">
          <cell r="A22530" t="str">
            <v>TRIAE_CS42_3B_TGACv1_221987_AA0754600.1</v>
          </cell>
          <cell r="B22530" t="str">
            <v>Ser/Thr protein kinase, putative, expressed</v>
          </cell>
          <cell r="C22530" t="str">
            <v>receptor-like protein kinase 4</v>
          </cell>
          <cell r="D22530">
            <v>0</v>
          </cell>
          <cell r="E22530">
            <v>0</v>
          </cell>
          <cell r="F22530">
            <v>0</v>
          </cell>
          <cell r="G22530">
            <v>-1.780794403</v>
          </cell>
          <cell r="H22530">
            <v>0</v>
          </cell>
          <cell r="I22530">
            <v>0</v>
          </cell>
          <cell r="J22530">
            <v>0</v>
          </cell>
          <cell r="K22530">
            <v>0</v>
          </cell>
        </row>
        <row r="22531">
          <cell r="A22531" t="str">
            <v>TRIAE_CS42_3DS_TGACv1_271563_AA0902700.1</v>
          </cell>
          <cell r="B22531" t="str">
            <v>expressed protein</v>
          </cell>
          <cell r="C22531" t="str">
            <v>receptor-like protein kinase 4</v>
          </cell>
          <cell r="D22531">
            <v>0</v>
          </cell>
          <cell r="E22531">
            <v>0</v>
          </cell>
          <cell r="F22531">
            <v>0</v>
          </cell>
          <cell r="G22531">
            <v>-1.532665232</v>
          </cell>
          <cell r="H22531">
            <v>0</v>
          </cell>
          <cell r="I22531">
            <v>0</v>
          </cell>
          <cell r="J22531">
            <v>0</v>
          </cell>
          <cell r="K22531">
            <v>0</v>
          </cell>
        </row>
        <row r="22532">
          <cell r="A22532" t="str">
            <v>TRIAE_CS42_3B_TGACv1_224676_AA0799830.1</v>
          </cell>
          <cell r="B22532" t="str">
            <v>Ser/Thr protein kinase, putative, expressed</v>
          </cell>
          <cell r="C22532" t="str">
            <v>receptor-like protein kinase 4</v>
          </cell>
          <cell r="D22532">
            <v>0</v>
          </cell>
          <cell r="E22532">
            <v>0</v>
          </cell>
          <cell r="F22532">
            <v>0</v>
          </cell>
          <cell r="G22532">
            <v>-1.450909446</v>
          </cell>
          <cell r="H22532">
            <v>0</v>
          </cell>
          <cell r="I22532">
            <v>0</v>
          </cell>
          <cell r="J22532">
            <v>0</v>
          </cell>
          <cell r="K22532">
            <v>0</v>
          </cell>
        </row>
        <row r="22533">
          <cell r="A22533" t="str">
            <v>TRIAE_CS42_3DS_TGACv1_273297_AA0930250.1</v>
          </cell>
          <cell r="B22533" t="str">
            <v>Ser/Thr protein kinase, putative, expressed</v>
          </cell>
          <cell r="C22533" t="str">
            <v>receptor-like protein kinase 4</v>
          </cell>
          <cell r="D22533">
            <v>0</v>
          </cell>
          <cell r="E22533">
            <v>0</v>
          </cell>
          <cell r="F22533">
            <v>0</v>
          </cell>
          <cell r="G22533">
            <v>-1.450909446</v>
          </cell>
          <cell r="H22533">
            <v>0</v>
          </cell>
          <cell r="I22533">
            <v>0</v>
          </cell>
          <cell r="J22533">
            <v>0</v>
          </cell>
          <cell r="K22533">
            <v>0</v>
          </cell>
        </row>
        <row r="22534">
          <cell r="A22534" t="str">
            <v>TRIAE_CS42_7BL_TGACv1_580653_AA1914930.1</v>
          </cell>
          <cell r="B22534" t="str">
            <v>Protein kinase domain containing protein, expressed</v>
          </cell>
          <cell r="C22534" t="str">
            <v>receptor-like protein kinase 4</v>
          </cell>
          <cell r="D22534">
            <v>0</v>
          </cell>
          <cell r="E22534">
            <v>0</v>
          </cell>
          <cell r="F22534">
            <v>0</v>
          </cell>
          <cell r="G22534">
            <v>-1.4417681739999999</v>
          </cell>
          <cell r="H22534">
            <v>0</v>
          </cell>
          <cell r="I22534">
            <v>0</v>
          </cell>
          <cell r="J22534">
            <v>0</v>
          </cell>
          <cell r="K22534">
            <v>0</v>
          </cell>
        </row>
        <row r="22535">
          <cell r="A22535" t="str">
            <v>TRIAE_CS42_7DL_TGACv1_603792_AA1989300.1</v>
          </cell>
          <cell r="B22535" t="str">
            <v>Protein kinase domain containing protein, expressed</v>
          </cell>
          <cell r="C22535" t="str">
            <v>receptor-like protein kinase 4</v>
          </cell>
          <cell r="D22535">
            <v>0</v>
          </cell>
          <cell r="E22535">
            <v>0</v>
          </cell>
          <cell r="F22535">
            <v>0</v>
          </cell>
          <cell r="G22535">
            <v>-1.4417681739999999</v>
          </cell>
          <cell r="H22535">
            <v>0</v>
          </cell>
          <cell r="I22535">
            <v>0</v>
          </cell>
          <cell r="J22535">
            <v>0</v>
          </cell>
          <cell r="K22535">
            <v>0</v>
          </cell>
        </row>
        <row r="22536">
          <cell r="A22536" t="str">
            <v>TRIAE_CS42_7AL_TGACv1_557096_AA1776400.1</v>
          </cell>
          <cell r="B22536" t="str">
            <v>Protein kinase domain containing protein, expressed</v>
          </cell>
          <cell r="C22536" t="str">
            <v>receptor-like protein kinase 4</v>
          </cell>
          <cell r="D22536">
            <v>0</v>
          </cell>
          <cell r="E22536">
            <v>0</v>
          </cell>
          <cell r="F22536">
            <v>0</v>
          </cell>
          <cell r="G22536">
            <v>-1.3470725619999999</v>
          </cell>
          <cell r="H22536">
            <v>0</v>
          </cell>
          <cell r="I22536">
            <v>0</v>
          </cell>
          <cell r="J22536">
            <v>0</v>
          </cell>
          <cell r="K22536">
            <v>0</v>
          </cell>
        </row>
        <row r="22537">
          <cell r="A22537" t="str">
            <v>TRIAE_CS42_3DS_TGACv1_272985_AA0927270.1</v>
          </cell>
          <cell r="B22537" t="str">
            <v>expressed protein</v>
          </cell>
          <cell r="C22537" t="str">
            <v>receptor-like protein kinase 4</v>
          </cell>
          <cell r="D22537">
            <v>0</v>
          </cell>
          <cell r="E22537">
            <v>0</v>
          </cell>
          <cell r="F22537">
            <v>0</v>
          </cell>
          <cell r="G22537">
            <v>-1.3213477250000001</v>
          </cell>
          <cell r="H22537">
            <v>0</v>
          </cell>
          <cell r="I22537">
            <v>0</v>
          </cell>
          <cell r="J22537">
            <v>0</v>
          </cell>
          <cell r="K22537">
            <v>0</v>
          </cell>
        </row>
        <row r="22538">
          <cell r="A22538" t="str">
            <v>TRIAE_CS42_3B_TGACv1_220959_AA0725020.2</v>
          </cell>
          <cell r="B22538" t="str">
            <v>thaumatin, putative, expressed</v>
          </cell>
          <cell r="C22538" t="str">
            <v>receptor-like protein kinase 4</v>
          </cell>
          <cell r="D22538">
            <v>0</v>
          </cell>
          <cell r="E22538">
            <v>0</v>
          </cell>
          <cell r="F22538">
            <v>0</v>
          </cell>
          <cell r="G22538">
            <v>-1.24216142</v>
          </cell>
          <cell r="H22538">
            <v>0</v>
          </cell>
          <cell r="I22538">
            <v>0</v>
          </cell>
          <cell r="J22538">
            <v>0</v>
          </cell>
          <cell r="K22538">
            <v>0</v>
          </cell>
        </row>
        <row r="22539">
          <cell r="A22539" t="str">
            <v>TRIAE_CS42_3DS_TGACv1_271542_AA0902020.1</v>
          </cell>
          <cell r="B22539" t="str">
            <v>Ser/Thr protein kinase, putative, expressed</v>
          </cell>
          <cell r="C22539" t="str">
            <v>receptor-like protein kinase 4</v>
          </cell>
          <cell r="D22539">
            <v>0</v>
          </cell>
          <cell r="E22539">
            <v>0</v>
          </cell>
          <cell r="F22539">
            <v>0</v>
          </cell>
          <cell r="G22539">
            <v>-1.1645371739999999</v>
          </cell>
          <cell r="H22539">
            <v>0</v>
          </cell>
          <cell r="I22539">
            <v>0</v>
          </cell>
          <cell r="J22539">
            <v>0</v>
          </cell>
          <cell r="K22539">
            <v>0</v>
          </cell>
        </row>
        <row r="22540">
          <cell r="A22540" t="str">
            <v>TRIAE_CS42_3B_TGACv1_221504_AA0742130.1</v>
          </cell>
          <cell r="B22540" t="str">
            <v>Ser/Thr protein kinase, putative, expressed</v>
          </cell>
          <cell r="C22540" t="str">
            <v>receptor-like protein kinase 4</v>
          </cell>
          <cell r="D22540">
            <v>0</v>
          </cell>
          <cell r="E22540">
            <v>0</v>
          </cell>
          <cell r="F22540">
            <v>0</v>
          </cell>
          <cell r="G22540">
            <v>-1.1555087820000001</v>
          </cell>
          <cell r="H22540">
            <v>0</v>
          </cell>
          <cell r="I22540">
            <v>0</v>
          </cell>
          <cell r="J22540">
            <v>0</v>
          </cell>
          <cell r="K22540">
            <v>0</v>
          </cell>
        </row>
        <row r="22541">
          <cell r="A22541" t="str">
            <v>TRIAE_CS42_3B_TGACv1_221836_AA0750930.1</v>
          </cell>
          <cell r="B22541" t="str">
            <v>expressed protein</v>
          </cell>
          <cell r="C22541" t="str">
            <v>receptor-like protein kinase 4</v>
          </cell>
          <cell r="D22541">
            <v>0</v>
          </cell>
          <cell r="E22541">
            <v>0</v>
          </cell>
          <cell r="F22541">
            <v>0</v>
          </cell>
          <cell r="G22541">
            <v>-1.0673671490000001</v>
          </cell>
          <cell r="H22541">
            <v>0</v>
          </cell>
          <cell r="I22541">
            <v>0</v>
          </cell>
          <cell r="J22541">
            <v>0</v>
          </cell>
          <cell r="K22541">
            <v>0</v>
          </cell>
        </row>
        <row r="22542">
          <cell r="A22542" t="str">
            <v>TRIAE_CS42_2AS_TGACv1_112244_AA0334010.1</v>
          </cell>
          <cell r="B22542" t="str">
            <v>STRUBBELIG-RECEPTOR FAMILY 1 precursor, putative, expressed</v>
          </cell>
          <cell r="C22542" t="str">
            <v>Receptor-like protein kinase 5</v>
          </cell>
          <cell r="D22542">
            <v>0</v>
          </cell>
          <cell r="E22542">
            <v>0</v>
          </cell>
          <cell r="F22542">
            <v>0</v>
          </cell>
          <cell r="G22542">
            <v>0</v>
          </cell>
          <cell r="H22542">
            <v>0</v>
          </cell>
          <cell r="I22542">
            <v>0</v>
          </cell>
          <cell r="J22542">
            <v>0</v>
          </cell>
          <cell r="K22542">
            <v>1.0223730600000001</v>
          </cell>
        </row>
        <row r="22543">
          <cell r="A22543" t="str">
            <v>TRIAE_CS42_1AL_TGACv1_001550_AA0032110.1</v>
          </cell>
          <cell r="B22543" t="str">
            <v>receptor-like protein kinase 5 precursor, putative, expressed</v>
          </cell>
          <cell r="C22543" t="str">
            <v>Receptor-like protein kinase 5</v>
          </cell>
          <cell r="D22543">
            <v>0</v>
          </cell>
          <cell r="E22543">
            <v>0</v>
          </cell>
          <cell r="F22543">
            <v>0</v>
          </cell>
          <cell r="G22543">
            <v>0</v>
          </cell>
          <cell r="H22543">
            <v>0</v>
          </cell>
          <cell r="I22543">
            <v>0</v>
          </cell>
          <cell r="J22543">
            <v>0</v>
          </cell>
          <cell r="K22543">
            <v>2.109396093</v>
          </cell>
        </row>
        <row r="22544">
          <cell r="A22544" t="str">
            <v>TRIAE_CS42_1BL_TGACv1_030782_AA0100700.1</v>
          </cell>
          <cell r="B22544" t="str">
            <v>receptor-like protein kinase 5 precursor, putative, expressed</v>
          </cell>
          <cell r="C22544" t="str">
            <v>Receptor-like protein kinase 5</v>
          </cell>
          <cell r="D22544">
            <v>0</v>
          </cell>
          <cell r="E22544">
            <v>0</v>
          </cell>
          <cell r="F22544">
            <v>0</v>
          </cell>
          <cell r="G22544">
            <v>0</v>
          </cell>
          <cell r="H22544">
            <v>0</v>
          </cell>
          <cell r="I22544">
            <v>0</v>
          </cell>
          <cell r="J22544">
            <v>0</v>
          </cell>
          <cell r="K22544">
            <v>2.109396093</v>
          </cell>
        </row>
        <row r="22545">
          <cell r="A22545" t="str">
            <v>TRIAE_CS42_1DL_TGACv1_061266_AA0190520.1</v>
          </cell>
          <cell r="B22545" t="str">
            <v>receptor-like protein kinase 5 precursor, putative, expressed</v>
          </cell>
          <cell r="C22545" t="str">
            <v>Receptor-like protein kinase 5</v>
          </cell>
          <cell r="D22545">
            <v>0</v>
          </cell>
          <cell r="E22545">
            <v>0</v>
          </cell>
          <cell r="F22545">
            <v>0</v>
          </cell>
          <cell r="G22545">
            <v>0</v>
          </cell>
          <cell r="H22545">
            <v>0</v>
          </cell>
          <cell r="I22545">
            <v>0</v>
          </cell>
          <cell r="J22545">
            <v>0</v>
          </cell>
          <cell r="K22545">
            <v>2.109396093</v>
          </cell>
        </row>
        <row r="22546">
          <cell r="A22546" t="str">
            <v>TRIAE_CS42_3AL_TGACv1_195261_AA0647080.1</v>
          </cell>
          <cell r="B22546" t="str">
            <v>expressed protein</v>
          </cell>
          <cell r="C22546" t="str">
            <v>Receptor-like protein kinase 5</v>
          </cell>
          <cell r="D22546">
            <v>0</v>
          </cell>
          <cell r="E22546">
            <v>0</v>
          </cell>
          <cell r="F22546">
            <v>0</v>
          </cell>
          <cell r="G22546">
            <v>-1.541361548</v>
          </cell>
          <cell r="H22546">
            <v>0</v>
          </cell>
          <cell r="I22546">
            <v>0</v>
          </cell>
          <cell r="J22546">
            <v>0</v>
          </cell>
          <cell r="K22546">
            <v>0</v>
          </cell>
        </row>
        <row r="22547">
          <cell r="A22547" t="str">
            <v>TRIAE_CS42_3B_TGACv1_220730_AA0717430.1</v>
          </cell>
          <cell r="B22547" t="str">
            <v>expressed protein</v>
          </cell>
          <cell r="C22547" t="str">
            <v>Receptor-like protein kinase 5</v>
          </cell>
          <cell r="D22547">
            <v>0</v>
          </cell>
          <cell r="E22547">
            <v>0</v>
          </cell>
          <cell r="F22547">
            <v>0</v>
          </cell>
          <cell r="G22547">
            <v>-1.541361548</v>
          </cell>
          <cell r="H22547">
            <v>0</v>
          </cell>
          <cell r="I22547">
            <v>0</v>
          </cell>
          <cell r="J22547">
            <v>0</v>
          </cell>
          <cell r="K22547">
            <v>0</v>
          </cell>
        </row>
        <row r="22548">
          <cell r="A22548" t="str">
            <v>TRIAE_CS42_3DL_TGACv1_251214_AA0878880.1</v>
          </cell>
          <cell r="B22548" t="str">
            <v>expressed protein</v>
          </cell>
          <cell r="C22548" t="str">
            <v>Receptor-like protein kinase 5</v>
          </cell>
          <cell r="D22548">
            <v>0</v>
          </cell>
          <cell r="E22548">
            <v>0</v>
          </cell>
          <cell r="F22548">
            <v>0</v>
          </cell>
          <cell r="G22548">
            <v>-1.541361548</v>
          </cell>
          <cell r="H22548">
            <v>0</v>
          </cell>
          <cell r="I22548">
            <v>0</v>
          </cell>
          <cell r="J22548">
            <v>0</v>
          </cell>
          <cell r="K22548">
            <v>0</v>
          </cell>
        </row>
        <row r="22549">
          <cell r="A22549" t="str">
            <v>TRIAE_CS42_3AL_TGACv1_206458_AA0671130.1</v>
          </cell>
          <cell r="B22549" t="str">
            <v>Protein kinase domain containing protein, expressed</v>
          </cell>
          <cell r="C22549" t="str">
            <v>Receptor-like protein kinase-like</v>
          </cell>
          <cell r="D22549">
            <v>2.2384611780000001</v>
          </cell>
          <cell r="E22549">
            <v>0</v>
          </cell>
          <cell r="F22549">
            <v>0</v>
          </cell>
          <cell r="G22549">
            <v>0</v>
          </cell>
          <cell r="H22549">
            <v>0</v>
          </cell>
          <cell r="I22549">
            <v>0</v>
          </cell>
          <cell r="J22549">
            <v>0</v>
          </cell>
          <cell r="K22549">
            <v>0</v>
          </cell>
        </row>
        <row r="22550">
          <cell r="A22550" t="str">
            <v>TRIAE_CS42_3B_TGACv1_224343_AA0795530.1</v>
          </cell>
          <cell r="B22550" t="str">
            <v>Protein kinase domain containing protein, expressed</v>
          </cell>
          <cell r="C22550" t="str">
            <v>Receptor-like protein kinase-like</v>
          </cell>
          <cell r="D22550">
            <v>2.3368049860000002</v>
          </cell>
          <cell r="E22550">
            <v>0</v>
          </cell>
          <cell r="F22550">
            <v>0</v>
          </cell>
          <cell r="G22550">
            <v>0</v>
          </cell>
          <cell r="H22550">
            <v>0</v>
          </cell>
          <cell r="I22550">
            <v>0</v>
          </cell>
          <cell r="J22550">
            <v>0</v>
          </cell>
          <cell r="K22550">
            <v>0</v>
          </cell>
        </row>
        <row r="22551">
          <cell r="A22551" t="str">
            <v>TRIAE_CS42_3DL_TGACv1_251869_AA0885600.1</v>
          </cell>
          <cell r="B22551" t="str">
            <v>OsWAK10d - OsWAK receptor-like cytoplasmic kinase OsWAK-RLCK, expressed</v>
          </cell>
          <cell r="C22551" t="str">
            <v>Receptor-like protein kinase-like</v>
          </cell>
          <cell r="D22551">
            <v>2.9318544499999999</v>
          </cell>
          <cell r="E22551">
            <v>2.3483931509999998</v>
          </cell>
          <cell r="F22551">
            <v>0</v>
          </cell>
          <cell r="G22551">
            <v>-2.758218066</v>
          </cell>
          <cell r="H22551">
            <v>0</v>
          </cell>
          <cell r="I22551">
            <v>0</v>
          </cell>
          <cell r="J22551">
            <v>0</v>
          </cell>
          <cell r="K22551">
            <v>0</v>
          </cell>
        </row>
        <row r="22552">
          <cell r="A22552" t="str">
            <v>TRIAE_CS42_3B_TGACv1_220883_AA0722430.1</v>
          </cell>
          <cell r="B22552" t="str">
            <v>OsWAK10d - OsWAK receptor-like cytoplasmic kinase OsWAK-RLCK, expressed</v>
          </cell>
          <cell r="C22552" t="str">
            <v>Receptor-like protein kinase-like</v>
          </cell>
          <cell r="D22552">
            <v>3.6491992400000002</v>
          </cell>
          <cell r="E22552">
            <v>3.0483086030000002</v>
          </cell>
          <cell r="F22552">
            <v>0</v>
          </cell>
          <cell r="G22552">
            <v>0</v>
          </cell>
          <cell r="H22552">
            <v>0</v>
          </cell>
          <cell r="I22552">
            <v>0</v>
          </cell>
          <cell r="J22552">
            <v>0</v>
          </cell>
          <cell r="K22552">
            <v>0</v>
          </cell>
        </row>
        <row r="22553">
          <cell r="A22553" t="str">
            <v>TRIAE_CS42_3AL_TGACv1_195550_AA0651050.1</v>
          </cell>
          <cell r="B22553" t="str">
            <v>OsWAK10d - OsWAK receptor-like cytoplasmic kinase OsWAK-RLCK, expressed</v>
          </cell>
          <cell r="C22553" t="str">
            <v>Receptor-like protein kinase-like</v>
          </cell>
          <cell r="D22553">
            <v>3.6798674760000001</v>
          </cell>
          <cell r="E22553">
            <v>3.0634610379999998</v>
          </cell>
          <cell r="F22553">
            <v>0</v>
          </cell>
          <cell r="G22553">
            <v>0</v>
          </cell>
          <cell r="H22553">
            <v>0</v>
          </cell>
          <cell r="I22553">
            <v>0</v>
          </cell>
          <cell r="J22553">
            <v>0</v>
          </cell>
          <cell r="K22553">
            <v>0</v>
          </cell>
        </row>
        <row r="22554">
          <cell r="A22554" t="str">
            <v>TRIAE_CS42_6BS_TGACv1_513136_AA1631470.1</v>
          </cell>
          <cell r="B22554" t="str">
            <v>red chlorophyll catabolite reductase, putative, expressed</v>
          </cell>
          <cell r="C22554" t="str">
            <v>Red chlorophyll catabolite reductase</v>
          </cell>
          <cell r="D22554">
            <v>0</v>
          </cell>
          <cell r="E22554">
            <v>0</v>
          </cell>
          <cell r="F22554">
            <v>0</v>
          </cell>
          <cell r="G22554">
            <v>0</v>
          </cell>
          <cell r="H22554">
            <v>0</v>
          </cell>
          <cell r="I22554">
            <v>0</v>
          </cell>
          <cell r="J22554">
            <v>0</v>
          </cell>
          <cell r="K22554">
            <v>-1.262013292</v>
          </cell>
        </row>
        <row r="22555">
          <cell r="A22555" t="str">
            <v>TRIAE_CS42_U_TGACv1_642514_AA2118810.1</v>
          </cell>
          <cell r="B22555" t="str">
            <v>red chlorophyll catabolite reductase, putative, expressed</v>
          </cell>
          <cell r="C22555" t="str">
            <v>Red chlorophyll catabolite reductase</v>
          </cell>
          <cell r="D22555">
            <v>0</v>
          </cell>
          <cell r="E22555">
            <v>0</v>
          </cell>
          <cell r="F22555">
            <v>0</v>
          </cell>
          <cell r="G22555">
            <v>0</v>
          </cell>
          <cell r="H22555">
            <v>0</v>
          </cell>
          <cell r="I22555">
            <v>0</v>
          </cell>
          <cell r="J22555">
            <v>0</v>
          </cell>
          <cell r="K22555">
            <v>-1.262013292</v>
          </cell>
        </row>
        <row r="22556">
          <cell r="A22556" t="str">
            <v>TRIAE_CS42_6AS_TGACv1_485180_AA1539150.1</v>
          </cell>
          <cell r="B22556" t="str">
            <v>red chlorophyll catabolite reductase, putative, expressed</v>
          </cell>
          <cell r="C22556" t="str">
            <v>Red chlorophyll catabolite reductase</v>
          </cell>
          <cell r="D22556">
            <v>0</v>
          </cell>
          <cell r="E22556">
            <v>0</v>
          </cell>
          <cell r="F22556">
            <v>0</v>
          </cell>
          <cell r="G22556">
            <v>0</v>
          </cell>
          <cell r="H22556">
            <v>0</v>
          </cell>
          <cell r="I22556">
            <v>0</v>
          </cell>
          <cell r="J22556">
            <v>0</v>
          </cell>
          <cell r="K22556">
            <v>-1.2298706129999999</v>
          </cell>
        </row>
        <row r="22557">
          <cell r="A22557" t="str">
            <v>TRIAE_CS42_6BS_TGACv1_513136_AA1631480.1</v>
          </cell>
          <cell r="B22557" t="str">
            <v>red chlorophyll catabolite reductase, putative, expressed</v>
          </cell>
          <cell r="C22557" t="str">
            <v>Red chlorophyll catabolite reductase</v>
          </cell>
          <cell r="D22557">
            <v>0</v>
          </cell>
          <cell r="E22557">
            <v>0</v>
          </cell>
          <cell r="F22557">
            <v>0</v>
          </cell>
          <cell r="G22557">
            <v>0</v>
          </cell>
          <cell r="H22557">
            <v>0</v>
          </cell>
          <cell r="I22557">
            <v>0</v>
          </cell>
          <cell r="J22557">
            <v>0</v>
          </cell>
          <cell r="K22557">
            <v>-1.222703989</v>
          </cell>
        </row>
        <row r="22558">
          <cell r="A22558" t="str">
            <v>TRIAE_CS42_7DL_TGACv1_603770_AA1988920.1</v>
          </cell>
          <cell r="B22558" t="str">
            <v>red chlorophyll catabolite reductase, putative, expressed</v>
          </cell>
          <cell r="C22558" t="str">
            <v>Red chlorophyll catabolite reductase</v>
          </cell>
          <cell r="D22558">
            <v>0</v>
          </cell>
          <cell r="E22558">
            <v>0</v>
          </cell>
          <cell r="F22558">
            <v>0</v>
          </cell>
          <cell r="G22558">
            <v>0</v>
          </cell>
          <cell r="H22558">
            <v>0</v>
          </cell>
          <cell r="I22558">
            <v>0</v>
          </cell>
          <cell r="J22558">
            <v>0</v>
          </cell>
          <cell r="K22558">
            <v>1.1833448280000001</v>
          </cell>
        </row>
        <row r="22559">
          <cell r="A22559" t="str">
            <v>TRIAE_CS42_7BL_TGACv1_577684_AA1881030.1</v>
          </cell>
          <cell r="B22559" t="str">
            <v>red chlorophyll catabolite reductase, putative, expressed</v>
          </cell>
          <cell r="C22559" t="str">
            <v>Red chlorophyll catabolite reductase</v>
          </cell>
          <cell r="D22559">
            <v>0</v>
          </cell>
          <cell r="E22559">
            <v>0</v>
          </cell>
          <cell r="F22559">
            <v>0</v>
          </cell>
          <cell r="G22559">
            <v>0</v>
          </cell>
          <cell r="H22559">
            <v>0</v>
          </cell>
          <cell r="I22559">
            <v>0</v>
          </cell>
          <cell r="J22559">
            <v>0</v>
          </cell>
          <cell r="K22559">
            <v>1.2436032560000001</v>
          </cell>
        </row>
        <row r="22560">
          <cell r="A22560" t="str">
            <v>TRIAE_CS42_7BL_TGACv1_577911_AA1885890.1</v>
          </cell>
          <cell r="B22560" t="str">
            <v>red chlorophyll catabolite reductase, putative, expressed</v>
          </cell>
          <cell r="C22560" t="str">
            <v>Red chlorophyll catabolite reductase</v>
          </cell>
          <cell r="D22560">
            <v>0</v>
          </cell>
          <cell r="E22560">
            <v>0</v>
          </cell>
          <cell r="F22560">
            <v>0</v>
          </cell>
          <cell r="G22560">
            <v>0</v>
          </cell>
          <cell r="H22560">
            <v>0</v>
          </cell>
          <cell r="I22560">
            <v>0</v>
          </cell>
          <cell r="J22560">
            <v>0</v>
          </cell>
          <cell r="K22560">
            <v>1.2926506879999999</v>
          </cell>
        </row>
        <row r="22561">
          <cell r="A22561" t="str">
            <v>TRIAE_CS42_2BL_TGACv1_129742_AA0394400.3</v>
          </cell>
          <cell r="B22561" t="str">
            <v>RCC2, putative, expressed</v>
          </cell>
          <cell r="C22561" t="str">
            <v>Regulator of chromosome condensation (RCC1) family protein</v>
          </cell>
          <cell r="D22561">
            <v>-1.1172161220000001</v>
          </cell>
          <cell r="E22561">
            <v>-1.2948545199999999</v>
          </cell>
          <cell r="F22561">
            <v>0</v>
          </cell>
          <cell r="G22561">
            <v>1.3984774209999999</v>
          </cell>
          <cell r="H22561">
            <v>0</v>
          </cell>
          <cell r="I22561">
            <v>0</v>
          </cell>
          <cell r="J22561">
            <v>0</v>
          </cell>
          <cell r="K22561">
            <v>0</v>
          </cell>
        </row>
        <row r="22562">
          <cell r="A22562" t="str">
            <v>TRIAE_CS42_2AL_TGACv1_094731_AA0302290.1</v>
          </cell>
          <cell r="B22562" t="str">
            <v>RCC2, putative, expressed</v>
          </cell>
          <cell r="C22562" t="str">
            <v>Regulator of chromosome condensation (RCC1) family protein</v>
          </cell>
          <cell r="D22562">
            <v>-1.1111034740000001</v>
          </cell>
          <cell r="E22562">
            <v>-1.281806233</v>
          </cell>
          <cell r="F22562">
            <v>0</v>
          </cell>
          <cell r="G22562">
            <v>1.3838198859999999</v>
          </cell>
          <cell r="H22562">
            <v>0</v>
          </cell>
          <cell r="I22562">
            <v>0</v>
          </cell>
          <cell r="J22562">
            <v>0</v>
          </cell>
          <cell r="K22562">
            <v>0</v>
          </cell>
        </row>
        <row r="22563">
          <cell r="A22563" t="str">
            <v>TRIAE_CS42_5AL_TGACv1_375058_AA1215040.1</v>
          </cell>
          <cell r="B22563" t="str">
            <v>Regulator of chromosome condensation domain containing protein, expressed</v>
          </cell>
          <cell r="C22563" t="str">
            <v>Regulator of chromosome condensation (RCC1) family protein</v>
          </cell>
          <cell r="D22563">
            <v>1.353735175</v>
          </cell>
          <cell r="E22563">
            <v>1.676334352</v>
          </cell>
          <cell r="F22563">
            <v>0</v>
          </cell>
          <cell r="G22563">
            <v>0</v>
          </cell>
          <cell r="H22563">
            <v>0</v>
          </cell>
          <cell r="I22563">
            <v>0</v>
          </cell>
          <cell r="J22563">
            <v>0</v>
          </cell>
          <cell r="K22563">
            <v>0</v>
          </cell>
        </row>
        <row r="22564">
          <cell r="A22564" t="str">
            <v>TRIAE_CS42_1BS_TGACv1_050336_AA0170840.4</v>
          </cell>
          <cell r="B22564" t="str">
            <v>RCC2, putative, expressed</v>
          </cell>
          <cell r="C22564" t="str">
            <v>Regulator of chromosome condensation (RCC1) family protein</v>
          </cell>
          <cell r="D22564">
            <v>0</v>
          </cell>
          <cell r="E22564">
            <v>-1.513928645</v>
          </cell>
          <cell r="F22564">
            <v>0</v>
          </cell>
          <cell r="G22564">
            <v>0</v>
          </cell>
          <cell r="H22564">
            <v>0</v>
          </cell>
          <cell r="I22564">
            <v>0</v>
          </cell>
          <cell r="J22564">
            <v>0</v>
          </cell>
          <cell r="K22564">
            <v>-1.0689154780000001</v>
          </cell>
        </row>
        <row r="22565">
          <cell r="A22565" t="str">
            <v>TRIAE_CS42_1AS_TGACv1_020604_AA0078700.1</v>
          </cell>
          <cell r="B22565" t="str">
            <v>RCC2, putative, expressed</v>
          </cell>
          <cell r="C22565" t="str">
            <v>Regulator of chromosome condensation (RCC1) family protein</v>
          </cell>
          <cell r="D22565">
            <v>0</v>
          </cell>
          <cell r="E22565">
            <v>-1.513928645</v>
          </cell>
          <cell r="F22565">
            <v>0</v>
          </cell>
          <cell r="G22565">
            <v>0</v>
          </cell>
          <cell r="H22565">
            <v>0</v>
          </cell>
          <cell r="I22565">
            <v>0</v>
          </cell>
          <cell r="J22565">
            <v>0</v>
          </cell>
          <cell r="K22565">
            <v>0</v>
          </cell>
        </row>
        <row r="22566">
          <cell r="A22566" t="str">
            <v>TRIAE_CS42_7AS_TGACv1_569349_AA1814090.1</v>
          </cell>
          <cell r="B22566" t="str">
            <v>Regulator of chromosome condensation domain containing protein, expressed</v>
          </cell>
          <cell r="C22566" t="str">
            <v>Regulator of chromosome condensation (RCC1) family protein</v>
          </cell>
          <cell r="D22566">
            <v>0</v>
          </cell>
          <cell r="E22566">
            <v>-1.1358634400000001</v>
          </cell>
          <cell r="F22566">
            <v>0</v>
          </cell>
          <cell r="G22566">
            <v>0</v>
          </cell>
          <cell r="H22566">
            <v>0</v>
          </cell>
          <cell r="I22566">
            <v>0</v>
          </cell>
          <cell r="J22566">
            <v>0</v>
          </cell>
          <cell r="K22566">
            <v>0</v>
          </cell>
        </row>
        <row r="22567">
          <cell r="A22567" t="str">
            <v>TRIAE_CS42_7BL_TGACv1_579370_AA1906630.1</v>
          </cell>
          <cell r="B22567" t="str">
            <v>Regulator of chromosome condensation domain containing protein, expressed</v>
          </cell>
          <cell r="C22567" t="str">
            <v>Regulator of chromosome condensation (RCC1) family protein</v>
          </cell>
          <cell r="D22567">
            <v>0</v>
          </cell>
          <cell r="E22567">
            <v>-1.1358634400000001</v>
          </cell>
          <cell r="F22567">
            <v>0</v>
          </cell>
          <cell r="G22567">
            <v>0</v>
          </cell>
          <cell r="H22567">
            <v>0</v>
          </cell>
          <cell r="I22567">
            <v>0</v>
          </cell>
          <cell r="J22567">
            <v>0</v>
          </cell>
          <cell r="K22567">
            <v>0</v>
          </cell>
        </row>
        <row r="22568">
          <cell r="A22568" t="str">
            <v>TRIAE_CS42_7DS_TGACv1_622318_AA2037560.1</v>
          </cell>
          <cell r="B22568" t="str">
            <v>Regulator of chromosome condensation domain containing protein, expressed</v>
          </cell>
          <cell r="C22568" t="str">
            <v>Regulator of chromosome condensation (RCC1) family protein</v>
          </cell>
          <cell r="D22568">
            <v>0</v>
          </cell>
          <cell r="E22568">
            <v>-1.1358634400000001</v>
          </cell>
          <cell r="F22568">
            <v>0</v>
          </cell>
          <cell r="G22568">
            <v>0</v>
          </cell>
          <cell r="H22568">
            <v>0</v>
          </cell>
          <cell r="I22568">
            <v>0</v>
          </cell>
          <cell r="J22568">
            <v>0</v>
          </cell>
          <cell r="K22568">
            <v>0</v>
          </cell>
        </row>
        <row r="22569">
          <cell r="A22569" t="str">
            <v>TRIAE_CS42_3B_TGACv1_223874_AA0788810.3</v>
          </cell>
          <cell r="B22569" t="str">
            <v>Regulator of chromosome condensation domain containing protein, expressed</v>
          </cell>
          <cell r="C22569" t="str">
            <v>Regulator of chromosome condensation (RCC1) family protein</v>
          </cell>
          <cell r="D22569">
            <v>0</v>
          </cell>
          <cell r="E22569">
            <v>-1.037220104</v>
          </cell>
          <cell r="F22569">
            <v>0</v>
          </cell>
          <cell r="G22569">
            <v>0</v>
          </cell>
          <cell r="H22569">
            <v>0</v>
          </cell>
          <cell r="I22569">
            <v>0</v>
          </cell>
          <cell r="J22569">
            <v>0</v>
          </cell>
          <cell r="K22569">
            <v>0</v>
          </cell>
        </row>
        <row r="22570">
          <cell r="A22570" t="str">
            <v>TRIAE_CS42_3AL_TGACv1_194859_AA0640810.1</v>
          </cell>
          <cell r="B22570" t="str">
            <v>regulator of chromosome condensation, putative, expressed</v>
          </cell>
          <cell r="C22570" t="str">
            <v>Regulator of chromosome condensation (RCC1) family protein</v>
          </cell>
          <cell r="D22570">
            <v>0</v>
          </cell>
          <cell r="E22570">
            <v>1.315840712</v>
          </cell>
          <cell r="F22570">
            <v>0</v>
          </cell>
          <cell r="G22570">
            <v>0</v>
          </cell>
          <cell r="H22570">
            <v>0</v>
          </cell>
          <cell r="I22570">
            <v>0</v>
          </cell>
          <cell r="J22570">
            <v>0</v>
          </cell>
          <cell r="K22570">
            <v>0</v>
          </cell>
        </row>
        <row r="22571">
          <cell r="A22571" t="str">
            <v>TRIAE_CS42_3DL_TGACv1_249436_AA0848690.2</v>
          </cell>
          <cell r="B22571" t="str">
            <v>regulator of chromosome condensation, putative, expressed</v>
          </cell>
          <cell r="C22571" t="str">
            <v>Regulator of chromosome condensation (RCC1) family protein</v>
          </cell>
          <cell r="D22571">
            <v>0</v>
          </cell>
          <cell r="E22571">
            <v>1.3184631440000001</v>
          </cell>
          <cell r="F22571">
            <v>0</v>
          </cell>
          <cell r="G22571">
            <v>0</v>
          </cell>
          <cell r="H22571">
            <v>0</v>
          </cell>
          <cell r="I22571">
            <v>0</v>
          </cell>
          <cell r="J22571">
            <v>0</v>
          </cell>
          <cell r="K22571">
            <v>0</v>
          </cell>
        </row>
        <row r="22572">
          <cell r="A22572" t="str">
            <v>TRIAE_CS42_3B_TGACv1_222682_AA0768810.1</v>
          </cell>
          <cell r="B22572" t="str">
            <v>regulator of chromosome condensation, putative, expressed</v>
          </cell>
          <cell r="C22572" t="str">
            <v>Regulator of chromosome condensation (RCC1) family protein</v>
          </cell>
          <cell r="D22572">
            <v>0</v>
          </cell>
          <cell r="E22572">
            <v>1.3354859750000001</v>
          </cell>
          <cell r="F22572">
            <v>0</v>
          </cell>
          <cell r="G22572">
            <v>0</v>
          </cell>
          <cell r="H22572">
            <v>0</v>
          </cell>
          <cell r="I22572">
            <v>0</v>
          </cell>
          <cell r="J22572">
            <v>0</v>
          </cell>
          <cell r="K22572">
            <v>0</v>
          </cell>
        </row>
        <row r="22573">
          <cell r="A22573" t="str">
            <v>TRIAE_CS42_2BL_TGACv1_129900_AA0398940.2</v>
          </cell>
          <cell r="B22573" t="str">
            <v>Regulator of chromosome condensation domain containing protein, expressed</v>
          </cell>
          <cell r="C22573" t="str">
            <v>Regulator of chromosome condensation (RCC1) family protein</v>
          </cell>
          <cell r="D22573">
            <v>0</v>
          </cell>
          <cell r="E22573">
            <v>0</v>
          </cell>
          <cell r="F22573">
            <v>0</v>
          </cell>
          <cell r="G22573">
            <v>0</v>
          </cell>
          <cell r="H22573">
            <v>0</v>
          </cell>
          <cell r="I22573">
            <v>0</v>
          </cell>
          <cell r="J22573">
            <v>0</v>
          </cell>
          <cell r="K22573">
            <v>1.2580916339999999</v>
          </cell>
        </row>
        <row r="22574">
          <cell r="A22574" t="str">
            <v>TRIAE_CS42_2DL_TGACv1_158558_AA0521820.2</v>
          </cell>
          <cell r="B22574" t="str">
            <v>Regulator of chromosome condensation domain containing protein, expressed</v>
          </cell>
          <cell r="C22574" t="str">
            <v>Regulator of chromosome condensation (RCC1) family protein</v>
          </cell>
          <cell r="D22574">
            <v>0</v>
          </cell>
          <cell r="E22574">
            <v>0</v>
          </cell>
          <cell r="F22574">
            <v>0</v>
          </cell>
          <cell r="G22574">
            <v>0</v>
          </cell>
          <cell r="H22574">
            <v>0</v>
          </cell>
          <cell r="I22574">
            <v>0</v>
          </cell>
          <cell r="J22574">
            <v>0</v>
          </cell>
          <cell r="K22574">
            <v>1.2580916339999999</v>
          </cell>
        </row>
        <row r="22575">
          <cell r="A22575" t="str">
            <v>TRIAE_CS42_2AL_TGACv1_094844_AA0303960.4</v>
          </cell>
          <cell r="B22575" t="str">
            <v>Regulator of chromosome condensation domain containing protein, expressed</v>
          </cell>
          <cell r="C22575" t="str">
            <v>Regulator of chromosome condensation (RCC1) family protein</v>
          </cell>
          <cell r="D22575">
            <v>0</v>
          </cell>
          <cell r="E22575">
            <v>0</v>
          </cell>
          <cell r="F22575">
            <v>0</v>
          </cell>
          <cell r="G22575">
            <v>0</v>
          </cell>
          <cell r="H22575">
            <v>0</v>
          </cell>
          <cell r="I22575">
            <v>0</v>
          </cell>
          <cell r="J22575">
            <v>0</v>
          </cell>
          <cell r="K22575">
            <v>1.275194562</v>
          </cell>
        </row>
        <row r="22576">
          <cell r="A22576" t="str">
            <v>TRIAE_CS42_3B_TGACv1_222162_AA0758600.1</v>
          </cell>
          <cell r="B22576" t="str">
            <v>regulator of chromosome condensation, putative, expressed</v>
          </cell>
          <cell r="C22576" t="str">
            <v>Regulator of chromosome condensation (RCC1) family protein</v>
          </cell>
          <cell r="D22576">
            <v>0</v>
          </cell>
          <cell r="E22576">
            <v>0</v>
          </cell>
          <cell r="F22576">
            <v>1.1037389870000001</v>
          </cell>
          <cell r="G22576">
            <v>1.4887511790000001</v>
          </cell>
          <cell r="H22576">
            <v>0</v>
          </cell>
          <cell r="I22576">
            <v>0</v>
          </cell>
          <cell r="J22576">
            <v>0</v>
          </cell>
          <cell r="K22576">
            <v>1.8224080629999999</v>
          </cell>
        </row>
        <row r="22577">
          <cell r="A22577" t="str">
            <v>TRIAE_CS42_3AL_TGACv1_194444_AA0633200.1</v>
          </cell>
          <cell r="B22577" t="str">
            <v>regulator of chromosome condensation, putative, expressed</v>
          </cell>
          <cell r="C22577" t="str">
            <v>Regulator of chromosome condensation (RCC1) family protein</v>
          </cell>
          <cell r="D22577">
            <v>0</v>
          </cell>
          <cell r="E22577">
            <v>0</v>
          </cell>
          <cell r="F22577">
            <v>1.1001895669999999</v>
          </cell>
          <cell r="G22577">
            <v>1.489909481</v>
          </cell>
          <cell r="H22577">
            <v>0</v>
          </cell>
          <cell r="I22577">
            <v>0</v>
          </cell>
          <cell r="J22577">
            <v>0</v>
          </cell>
          <cell r="K22577">
            <v>1.8387175630000001</v>
          </cell>
        </row>
        <row r="22578">
          <cell r="A22578" t="str">
            <v>TRIAE_CS42_3DL_TGACv1_251570_AA0882600.1</v>
          </cell>
          <cell r="B22578" t="str">
            <v>regulator of chromosome condensation, putative, expressed</v>
          </cell>
          <cell r="C22578" t="str">
            <v>Regulator of chromosome condensation (RCC1) family protein</v>
          </cell>
          <cell r="D22578">
            <v>0</v>
          </cell>
          <cell r="E22578">
            <v>0</v>
          </cell>
          <cell r="F22578">
            <v>1.105662599</v>
          </cell>
          <cell r="G22578">
            <v>1.4999895000000001</v>
          </cell>
          <cell r="H22578">
            <v>0</v>
          </cell>
          <cell r="I22578">
            <v>0</v>
          </cell>
          <cell r="J22578">
            <v>0</v>
          </cell>
          <cell r="K22578">
            <v>1.9607127360000001</v>
          </cell>
        </row>
        <row r="22579">
          <cell r="A22579" t="str">
            <v>TRIAE_CS42_3B_TGACv1_225079_AA0804730.2</v>
          </cell>
          <cell r="B22579" t="str">
            <v>FYVE zinc finger domain containing protein, expressed</v>
          </cell>
          <cell r="C22579" t="str">
            <v>Regulator of chromosome condensation (RCC1) family with FYVE zinc finger domain</v>
          </cell>
          <cell r="D22579">
            <v>0</v>
          </cell>
          <cell r="E22579">
            <v>1.0972550640000001</v>
          </cell>
          <cell r="F22579">
            <v>0</v>
          </cell>
          <cell r="G22579">
            <v>0</v>
          </cell>
          <cell r="H22579">
            <v>0</v>
          </cell>
          <cell r="I22579">
            <v>0</v>
          </cell>
          <cell r="J22579">
            <v>0</v>
          </cell>
          <cell r="K22579">
            <v>1.1356984999999999</v>
          </cell>
        </row>
        <row r="22580">
          <cell r="A22580" t="str">
            <v>TRIAE_CS42_3DL_TGACv1_249474_AA0849620.1</v>
          </cell>
          <cell r="B22580" t="str">
            <v>FYVE zinc finger domain containing protein, expressed</v>
          </cell>
          <cell r="C22580" t="str">
            <v>Regulator of chromosome condensation (RCC1) family with FYVE zinc finger domain</v>
          </cell>
          <cell r="D22580">
            <v>0</v>
          </cell>
          <cell r="E22580">
            <v>1.0972550640000001</v>
          </cell>
          <cell r="F22580">
            <v>0</v>
          </cell>
          <cell r="G22580">
            <v>0</v>
          </cell>
          <cell r="H22580">
            <v>0</v>
          </cell>
          <cell r="I22580">
            <v>0</v>
          </cell>
          <cell r="J22580">
            <v>0</v>
          </cell>
          <cell r="K22580">
            <v>1.1356984999999999</v>
          </cell>
        </row>
        <row r="22581">
          <cell r="A22581" t="str">
            <v>TRIAE_CS42_6AL_TGACv1_471532_AA1510480.1</v>
          </cell>
          <cell r="B22581" t="str">
            <v>ZR1 protein, putative, expressed</v>
          </cell>
          <cell r="C22581" t="str">
            <v>Regulator of chromosome condensation (RCC1) family with FYVE zinc finger domain</v>
          </cell>
          <cell r="D22581">
            <v>0</v>
          </cell>
          <cell r="E22581">
            <v>0</v>
          </cell>
          <cell r="F22581">
            <v>0</v>
          </cell>
          <cell r="G22581">
            <v>0</v>
          </cell>
          <cell r="H22581">
            <v>0</v>
          </cell>
          <cell r="I22581">
            <v>0</v>
          </cell>
          <cell r="J22581">
            <v>0</v>
          </cell>
          <cell r="K22581">
            <v>-2.432003726</v>
          </cell>
        </row>
        <row r="22582">
          <cell r="A22582" t="str">
            <v>TRIAE_CS42_6DL_TGACv1_527980_AA1710380.1</v>
          </cell>
          <cell r="B22582" t="str">
            <v>ZR1 protein, putative, expressed</v>
          </cell>
          <cell r="C22582" t="str">
            <v>Regulator of chromosome condensation (RCC1) family with FYVE zinc finger domain</v>
          </cell>
          <cell r="D22582">
            <v>0</v>
          </cell>
          <cell r="E22582">
            <v>0</v>
          </cell>
          <cell r="F22582">
            <v>0</v>
          </cell>
          <cell r="G22582">
            <v>0</v>
          </cell>
          <cell r="H22582">
            <v>0</v>
          </cell>
          <cell r="I22582">
            <v>0</v>
          </cell>
          <cell r="J22582">
            <v>0</v>
          </cell>
          <cell r="K22582">
            <v>-2.2683995929999998</v>
          </cell>
        </row>
        <row r="22583">
          <cell r="A22583" t="str">
            <v>TRIAE_CS42_6BL_TGACv1_501073_AA1613190.1</v>
          </cell>
          <cell r="B22583" t="str">
            <v>ZR1 protein, putative, expressed</v>
          </cell>
          <cell r="C22583" t="str">
            <v>Regulator of chromosome condensation (RCC1) family with FYVE zinc finger domain</v>
          </cell>
          <cell r="D22583">
            <v>0</v>
          </cell>
          <cell r="E22583">
            <v>0</v>
          </cell>
          <cell r="F22583">
            <v>0</v>
          </cell>
          <cell r="G22583">
            <v>0</v>
          </cell>
          <cell r="H22583">
            <v>0</v>
          </cell>
          <cell r="I22583">
            <v>0</v>
          </cell>
          <cell r="J22583">
            <v>0</v>
          </cell>
          <cell r="K22583">
            <v>-2.2525554759999999</v>
          </cell>
        </row>
        <row r="22584">
          <cell r="A22584" t="str">
            <v>TRIAE_CS42_2AL_TGACv1_095073_AA0306590.2</v>
          </cell>
          <cell r="B22584" t="str">
            <v>regulator of chromosome condensation, putative, expressed</v>
          </cell>
          <cell r="C22584" t="str">
            <v>Regulator of chromosome condensation (RCC1) family with FYVE zinc finger domain</v>
          </cell>
          <cell r="D22584">
            <v>0</v>
          </cell>
          <cell r="E22584">
            <v>0</v>
          </cell>
          <cell r="F22584">
            <v>0</v>
          </cell>
          <cell r="G22584">
            <v>0</v>
          </cell>
          <cell r="H22584">
            <v>0</v>
          </cell>
          <cell r="I22584">
            <v>0</v>
          </cell>
          <cell r="J22584">
            <v>0</v>
          </cell>
          <cell r="K22584">
            <v>-1.831395477</v>
          </cell>
        </row>
        <row r="22585">
          <cell r="A22585" t="str">
            <v>TRIAE_CS42_2DL_TGACv1_158347_AA0516290.2</v>
          </cell>
          <cell r="B22585" t="str">
            <v>regulator of chromosome condensation, putative, expressed</v>
          </cell>
          <cell r="C22585" t="str">
            <v>Regulator of chromosome condensation (RCC1) family with FYVE zinc finger domain</v>
          </cell>
          <cell r="D22585">
            <v>0</v>
          </cell>
          <cell r="E22585">
            <v>0</v>
          </cell>
          <cell r="F22585">
            <v>0</v>
          </cell>
          <cell r="G22585">
            <v>0</v>
          </cell>
          <cell r="H22585">
            <v>0</v>
          </cell>
          <cell r="I22585">
            <v>0</v>
          </cell>
          <cell r="J22585">
            <v>0</v>
          </cell>
          <cell r="K22585">
            <v>-1.8263587539999999</v>
          </cell>
        </row>
        <row r="22586">
          <cell r="A22586" t="str">
            <v>TRIAE_CS42_2DL_TGACv1_159933_AA0544610.1</v>
          </cell>
          <cell r="B22586" t="str">
            <v>ZR1 protein, putative, expressed</v>
          </cell>
          <cell r="C22586" t="str">
            <v>Regulator of chromosome condensation (RCC1) family with FYVE zinc finger domain</v>
          </cell>
          <cell r="D22586">
            <v>0</v>
          </cell>
          <cell r="E22586">
            <v>0</v>
          </cell>
          <cell r="F22586">
            <v>0</v>
          </cell>
          <cell r="G22586">
            <v>-1.998265137</v>
          </cell>
          <cell r="H22586">
            <v>0</v>
          </cell>
          <cell r="I22586">
            <v>0</v>
          </cell>
          <cell r="J22586">
            <v>0</v>
          </cell>
          <cell r="K22586">
            <v>0</v>
          </cell>
        </row>
        <row r="22587">
          <cell r="A22587" t="str">
            <v>TRIAE_CS42_7AS_TGACv1_571550_AA1848580.1</v>
          </cell>
          <cell r="B22587" t="str">
            <v>FYVE zinc finger domain containing protein, expressed</v>
          </cell>
          <cell r="C22587" t="str">
            <v>Regulator of chromosome condensation (RCC1) family with FYVE zinc finger domain</v>
          </cell>
          <cell r="D22587">
            <v>0</v>
          </cell>
          <cell r="E22587">
            <v>0</v>
          </cell>
          <cell r="F22587">
            <v>0</v>
          </cell>
          <cell r="G22587">
            <v>-1.693286173</v>
          </cell>
          <cell r="H22587">
            <v>0</v>
          </cell>
          <cell r="I22587">
            <v>0</v>
          </cell>
          <cell r="J22587">
            <v>0</v>
          </cell>
          <cell r="K22587">
            <v>0</v>
          </cell>
        </row>
        <row r="22588">
          <cell r="A22588" t="str">
            <v>TRIAE_CS42_7DS_TGACv1_621689_AA2023230.3</v>
          </cell>
          <cell r="B22588" t="str">
            <v>FYVE zinc finger domain containing protein, expressed</v>
          </cell>
          <cell r="C22588" t="str">
            <v>Regulator of chromosome condensation (RCC1) family with FYVE zinc finger domain</v>
          </cell>
          <cell r="D22588">
            <v>0</v>
          </cell>
          <cell r="E22588">
            <v>0</v>
          </cell>
          <cell r="F22588">
            <v>0</v>
          </cell>
          <cell r="G22588">
            <v>-1.6458201649999999</v>
          </cell>
          <cell r="H22588">
            <v>0</v>
          </cell>
          <cell r="I22588">
            <v>0</v>
          </cell>
          <cell r="J22588">
            <v>0</v>
          </cell>
          <cell r="K22588">
            <v>0</v>
          </cell>
        </row>
        <row r="22589">
          <cell r="A22589" t="str">
            <v>TRIAE_CS42_6BL_TGACv1_499950_AA1595670.1</v>
          </cell>
          <cell r="B22589" t="str">
            <v>MIF4G domain containing protein, putative, expressed</v>
          </cell>
          <cell r="C22589" t="str">
            <v>Regulator of nonsense transcripts 2</v>
          </cell>
          <cell r="D22589">
            <v>2.2908289719999999</v>
          </cell>
          <cell r="E22589">
            <v>2.100699213</v>
          </cell>
          <cell r="F22589">
            <v>0</v>
          </cell>
          <cell r="G22589">
            <v>0</v>
          </cell>
          <cell r="H22589">
            <v>0</v>
          </cell>
          <cell r="I22589">
            <v>0</v>
          </cell>
          <cell r="J22589">
            <v>0</v>
          </cell>
          <cell r="K22589">
            <v>0</v>
          </cell>
        </row>
        <row r="22590">
          <cell r="A22590" t="str">
            <v>TRIAE_CS42_4BL_TGACv1_320747_AA1047740.1</v>
          </cell>
          <cell r="B22590" t="str">
            <v>DUF292 domain containing protein, expressed</v>
          </cell>
          <cell r="C22590" t="str">
            <v>Regulator of Vps4 activity in the MVB pathway protein</v>
          </cell>
          <cell r="D22590">
            <v>-2.5378256010000002</v>
          </cell>
          <cell r="E22590">
            <v>0</v>
          </cell>
          <cell r="F22590">
            <v>2.6335332849999999</v>
          </cell>
          <cell r="G22590">
            <v>3.38246</v>
          </cell>
          <cell r="H22590">
            <v>0</v>
          </cell>
          <cell r="I22590">
            <v>0</v>
          </cell>
          <cell r="J22590">
            <v>0</v>
          </cell>
          <cell r="K22590">
            <v>1.504043641</v>
          </cell>
        </row>
        <row r="22591">
          <cell r="A22591" t="str">
            <v>TRIAE_CS42_4AS_TGACv1_308185_AA1026510.1</v>
          </cell>
          <cell r="B22591" t="str">
            <v>DUF292 domain containing protein, expressed</v>
          </cell>
          <cell r="C22591" t="str">
            <v>Regulator of Vps4 activity in the MVB pathway protein</v>
          </cell>
          <cell r="D22591">
            <v>-2.487595792</v>
          </cell>
          <cell r="E22591">
            <v>0</v>
          </cell>
          <cell r="F22591">
            <v>2.6665687459999998</v>
          </cell>
          <cell r="G22591">
            <v>3.5623430470000002</v>
          </cell>
          <cell r="H22591">
            <v>0</v>
          </cell>
          <cell r="I22591">
            <v>0</v>
          </cell>
          <cell r="J22591">
            <v>0</v>
          </cell>
          <cell r="K22591">
            <v>1.4189789900000001</v>
          </cell>
        </row>
        <row r="22592">
          <cell r="A22592" t="str">
            <v>TRIAE_CS42_4DS_TGACv1_362975_AA1182940.2</v>
          </cell>
          <cell r="B22592" t="str">
            <v>DUF292 domain containing protein, expressed</v>
          </cell>
          <cell r="C22592" t="str">
            <v>Regulator of Vps4 activity in the MVB pathway protein</v>
          </cell>
          <cell r="D22592">
            <v>1.494858547</v>
          </cell>
          <cell r="E22592">
            <v>0</v>
          </cell>
          <cell r="F22592">
            <v>0</v>
          </cell>
          <cell r="G22592">
            <v>-2.455869554</v>
          </cell>
          <cell r="H22592">
            <v>0</v>
          </cell>
          <cell r="I22592">
            <v>0</v>
          </cell>
          <cell r="J22592">
            <v>0</v>
          </cell>
          <cell r="K22592">
            <v>0</v>
          </cell>
        </row>
        <row r="22593">
          <cell r="A22593" t="str">
            <v>TRIAE_CS42_6AS_TGACv1_487205_AA1568960.1</v>
          </cell>
          <cell r="B22593" t="str">
            <v>DUF292 domain containing protein, expressed</v>
          </cell>
          <cell r="C22593" t="str">
            <v>Regulator of Vps4 activity in the MVB pathway protein</v>
          </cell>
          <cell r="D22593">
            <v>2.8733009269999998</v>
          </cell>
          <cell r="E22593">
            <v>2.988940194</v>
          </cell>
          <cell r="F22593">
            <v>1.172061295</v>
          </cell>
          <cell r="G22593">
            <v>0</v>
          </cell>
          <cell r="H22593">
            <v>0</v>
          </cell>
          <cell r="I22593">
            <v>0</v>
          </cell>
          <cell r="J22593">
            <v>0</v>
          </cell>
          <cell r="K22593">
            <v>0</v>
          </cell>
        </row>
        <row r="22594">
          <cell r="A22594" t="str">
            <v>TRIAE_CS42_3B_TGACv1_222261_AA0760700.1</v>
          </cell>
          <cell r="B22594" t="str">
            <v>DUF292 domain containing protein, expressed</v>
          </cell>
          <cell r="C22594" t="str">
            <v>Regulator of Vps4 activity in the MVB pathway protein</v>
          </cell>
          <cell r="D22594">
            <v>0</v>
          </cell>
          <cell r="E22594">
            <v>-1.110724362</v>
          </cell>
          <cell r="F22594">
            <v>0</v>
          </cell>
          <cell r="G22594">
            <v>0</v>
          </cell>
          <cell r="H22594">
            <v>0</v>
          </cell>
          <cell r="I22594">
            <v>0</v>
          </cell>
          <cell r="J22594">
            <v>0</v>
          </cell>
          <cell r="K22594">
            <v>0</v>
          </cell>
        </row>
        <row r="22595">
          <cell r="A22595" t="str">
            <v>TRIAE_CS42_3B_TGACv1_227060_AA0821130.3</v>
          </cell>
          <cell r="B22595" t="str">
            <v>DUF292 domain containing protein, expressed</v>
          </cell>
          <cell r="C22595" t="str">
            <v>Regulator of Vps4 activity in the MVB pathway protein</v>
          </cell>
          <cell r="D22595">
            <v>0</v>
          </cell>
          <cell r="E22595">
            <v>1.0065792689999999</v>
          </cell>
          <cell r="F22595">
            <v>0</v>
          </cell>
          <cell r="G22595">
            <v>0</v>
          </cell>
          <cell r="H22595">
            <v>0</v>
          </cell>
          <cell r="I22595">
            <v>0</v>
          </cell>
          <cell r="J22595">
            <v>0</v>
          </cell>
          <cell r="K22595">
            <v>0</v>
          </cell>
        </row>
        <row r="22596">
          <cell r="A22596" t="str">
            <v>TRIAE_CS42_6BS_TGACv1_513111_AA1630180.2</v>
          </cell>
          <cell r="B22596" t="str">
            <v>DUF292 domain containing protein, expressed</v>
          </cell>
          <cell r="C22596" t="str">
            <v>Regulator of Vps4 activity in the MVB pathway protein</v>
          </cell>
          <cell r="D22596">
            <v>0</v>
          </cell>
          <cell r="E22596">
            <v>2.9722959100000002</v>
          </cell>
          <cell r="F22596">
            <v>0</v>
          </cell>
          <cell r="G22596">
            <v>0</v>
          </cell>
          <cell r="H22596">
            <v>0</v>
          </cell>
          <cell r="I22596">
            <v>0</v>
          </cell>
          <cell r="J22596">
            <v>0</v>
          </cell>
          <cell r="K22596">
            <v>0</v>
          </cell>
        </row>
        <row r="22597">
          <cell r="A22597" t="str">
            <v>TRIAE_CS42_6DS_TGACv1_544194_AA1747140.3</v>
          </cell>
          <cell r="B22597" t="str">
            <v>DUF292 domain containing protein, expressed</v>
          </cell>
          <cell r="C22597" t="str">
            <v>Regulator of Vps4 activity in the MVB pathway protein</v>
          </cell>
          <cell r="D22597">
            <v>0</v>
          </cell>
          <cell r="E22597">
            <v>2.9722959100000002</v>
          </cell>
          <cell r="F22597">
            <v>0</v>
          </cell>
          <cell r="G22597">
            <v>0</v>
          </cell>
          <cell r="H22597">
            <v>0</v>
          </cell>
          <cell r="I22597">
            <v>0</v>
          </cell>
          <cell r="J22597">
            <v>0</v>
          </cell>
          <cell r="K22597">
            <v>0</v>
          </cell>
        </row>
        <row r="22598">
          <cell r="A22598" t="str">
            <v>TRIAE_CS42_5BL_TGACv1_404114_AA1284650.1</v>
          </cell>
          <cell r="B22598" t="str">
            <v>DUF292 domain containing protein, expressed</v>
          </cell>
          <cell r="C22598" t="str">
            <v>Regulator of Vps4 activity in the MVB pathway protein</v>
          </cell>
          <cell r="D22598">
            <v>0</v>
          </cell>
          <cell r="E22598">
            <v>0</v>
          </cell>
          <cell r="F22598">
            <v>0</v>
          </cell>
          <cell r="G22598">
            <v>0</v>
          </cell>
          <cell r="H22598">
            <v>0</v>
          </cell>
          <cell r="I22598">
            <v>0</v>
          </cell>
          <cell r="J22598">
            <v>0</v>
          </cell>
          <cell r="K22598">
            <v>-1.78300192</v>
          </cell>
        </row>
        <row r="22599">
          <cell r="A22599" t="str">
            <v>TRIAE_CS42_5DL_TGACv1_435010_AA1444820.2</v>
          </cell>
          <cell r="B22599" t="str">
            <v>DUF292 domain containing protein, expressed</v>
          </cell>
          <cell r="C22599" t="str">
            <v>Regulator of Vps4 activity in the MVB pathway protein</v>
          </cell>
          <cell r="D22599">
            <v>0</v>
          </cell>
          <cell r="E22599">
            <v>0</v>
          </cell>
          <cell r="F22599">
            <v>0</v>
          </cell>
          <cell r="G22599">
            <v>0</v>
          </cell>
          <cell r="H22599">
            <v>0</v>
          </cell>
          <cell r="I22599">
            <v>0</v>
          </cell>
          <cell r="J22599">
            <v>0</v>
          </cell>
          <cell r="K22599">
            <v>-1.734197947</v>
          </cell>
        </row>
        <row r="22600">
          <cell r="A22600" t="str">
            <v>TRIAE_CS42_5AL_TGACv1_374004_AA1187440.1</v>
          </cell>
          <cell r="B22600" t="str">
            <v>DUF292 domain containing protein, expressed</v>
          </cell>
          <cell r="C22600" t="str">
            <v>Regulator of Vps4 activity in the MVB pathway protein</v>
          </cell>
          <cell r="D22600">
            <v>0</v>
          </cell>
          <cell r="E22600">
            <v>0</v>
          </cell>
          <cell r="F22600">
            <v>0</v>
          </cell>
          <cell r="G22600">
            <v>0</v>
          </cell>
          <cell r="H22600">
            <v>0</v>
          </cell>
          <cell r="I22600">
            <v>0</v>
          </cell>
          <cell r="J22600">
            <v>0</v>
          </cell>
          <cell r="K22600">
            <v>-1.6864812360000001</v>
          </cell>
        </row>
        <row r="22601">
          <cell r="A22601" t="str">
            <v>TRIAE_CS42_4BL_TGACv1_320465_AA1040310.1</v>
          </cell>
          <cell r="B22601" t="str">
            <v>DUF292 domain containing protein, expressed</v>
          </cell>
          <cell r="C22601" t="str">
            <v>Regulator of Vps4 activity in the MVB pathway protein</v>
          </cell>
          <cell r="D22601">
            <v>0</v>
          </cell>
          <cell r="E22601">
            <v>0</v>
          </cell>
          <cell r="F22601">
            <v>0</v>
          </cell>
          <cell r="G22601">
            <v>0</v>
          </cell>
          <cell r="H22601">
            <v>0</v>
          </cell>
          <cell r="I22601">
            <v>0</v>
          </cell>
          <cell r="J22601">
            <v>0</v>
          </cell>
          <cell r="K22601">
            <v>-1.43652146</v>
          </cell>
        </row>
        <row r="22602">
          <cell r="A22602" t="str">
            <v>TRIAE_CS42_4AS_TGACv1_306574_AA1010390.1</v>
          </cell>
          <cell r="B22602" t="str">
            <v>DUF292 domain containing protein, expressed</v>
          </cell>
          <cell r="C22602" t="str">
            <v>Regulator of Vps4 activity in the MVB pathway protein</v>
          </cell>
          <cell r="D22602">
            <v>0</v>
          </cell>
          <cell r="E22602">
            <v>0</v>
          </cell>
          <cell r="F22602">
            <v>0</v>
          </cell>
          <cell r="G22602">
            <v>0</v>
          </cell>
          <cell r="H22602">
            <v>0</v>
          </cell>
          <cell r="I22602">
            <v>0</v>
          </cell>
          <cell r="J22602">
            <v>0</v>
          </cell>
          <cell r="K22602">
            <v>-1.4317221870000001</v>
          </cell>
        </row>
        <row r="22603">
          <cell r="A22603" t="str">
            <v>TRIAE_CS42_4DL_TGACv1_343858_AA1140590.1</v>
          </cell>
          <cell r="B22603" t="str">
            <v>DUF292 domain containing protein, expressed</v>
          </cell>
          <cell r="C22603" t="str">
            <v>Regulator of Vps4 activity in the MVB pathway protein</v>
          </cell>
          <cell r="D22603">
            <v>0</v>
          </cell>
          <cell r="E22603">
            <v>0</v>
          </cell>
          <cell r="F22603">
            <v>0</v>
          </cell>
          <cell r="G22603">
            <v>0</v>
          </cell>
          <cell r="H22603">
            <v>0</v>
          </cell>
          <cell r="I22603">
            <v>0</v>
          </cell>
          <cell r="J22603">
            <v>0</v>
          </cell>
          <cell r="K22603">
            <v>-1.360159039</v>
          </cell>
        </row>
        <row r="22604">
          <cell r="A22604" t="str">
            <v>TRIAE_CS42_4DL_TGACv1_344649_AA1148710.3</v>
          </cell>
          <cell r="B22604" t="str">
            <v>DUF292 domain containing protein, expressed</v>
          </cell>
          <cell r="C22604" t="str">
            <v>Regulator of Vps4 activity in the MVB pathway protein</v>
          </cell>
          <cell r="D22604">
            <v>0</v>
          </cell>
          <cell r="E22604">
            <v>0</v>
          </cell>
          <cell r="F22604">
            <v>2.6335332849999999</v>
          </cell>
          <cell r="G22604">
            <v>0</v>
          </cell>
          <cell r="H22604">
            <v>0</v>
          </cell>
          <cell r="I22604">
            <v>0</v>
          </cell>
          <cell r="J22604">
            <v>0</v>
          </cell>
          <cell r="K22604">
            <v>0</v>
          </cell>
        </row>
        <row r="22605">
          <cell r="A22605" t="str">
            <v>TRIAE_CS42_4DS_TGACv1_361473_AA1168630.1</v>
          </cell>
          <cell r="B22605" t="str">
            <v>DUF292 domain containing protein, expressed</v>
          </cell>
          <cell r="C22605" t="str">
            <v>Regulator of Vps4 activity in the MVB pathway protein</v>
          </cell>
          <cell r="D22605">
            <v>0</v>
          </cell>
          <cell r="E22605">
            <v>0</v>
          </cell>
          <cell r="F22605">
            <v>0</v>
          </cell>
          <cell r="G22605">
            <v>-2.00000226</v>
          </cell>
          <cell r="H22605">
            <v>0</v>
          </cell>
          <cell r="I22605">
            <v>0</v>
          </cell>
          <cell r="J22605">
            <v>0</v>
          </cell>
          <cell r="K22605">
            <v>0</v>
          </cell>
        </row>
        <row r="22606">
          <cell r="A22606" t="str">
            <v>TRIAE_CS42_4AL_TGACv1_289688_AA0975310.1</v>
          </cell>
          <cell r="B22606" t="str">
            <v>DUF292 domain containing protein, expressed</v>
          </cell>
          <cell r="C22606" t="str">
            <v>Regulator of Vps4 activity in the MVB pathway protein</v>
          </cell>
          <cell r="D22606">
            <v>0</v>
          </cell>
          <cell r="E22606">
            <v>0</v>
          </cell>
          <cell r="F22606">
            <v>0</v>
          </cell>
          <cell r="G22606">
            <v>-1.7944592619999999</v>
          </cell>
          <cell r="H22606">
            <v>0</v>
          </cell>
          <cell r="I22606">
            <v>0</v>
          </cell>
          <cell r="J22606">
            <v>0</v>
          </cell>
          <cell r="K22606">
            <v>0</v>
          </cell>
        </row>
        <row r="22607">
          <cell r="A22607" t="str">
            <v>TRIAE_CS42_4BS_TGACv1_329875_AA1104470.1</v>
          </cell>
          <cell r="B22607" t="str">
            <v>DUF292 domain containing protein, expressed</v>
          </cell>
          <cell r="C22607" t="str">
            <v>Regulator of Vps4 activity in the MVB pathway protein</v>
          </cell>
          <cell r="D22607">
            <v>0</v>
          </cell>
          <cell r="E22607">
            <v>0</v>
          </cell>
          <cell r="F22607">
            <v>0</v>
          </cell>
          <cell r="G22607">
            <v>-1.734845228</v>
          </cell>
          <cell r="H22607">
            <v>0</v>
          </cell>
          <cell r="I22607">
            <v>0</v>
          </cell>
          <cell r="J22607">
            <v>0</v>
          </cell>
          <cell r="K22607">
            <v>0</v>
          </cell>
        </row>
        <row r="22608">
          <cell r="A22608" t="str">
            <v>TRIAE_CS42_4BS_TGACv1_328194_AA1084350.1</v>
          </cell>
          <cell r="B22608" t="str">
            <v>DUF292 domain containing protein, expressed</v>
          </cell>
          <cell r="C22608" t="str">
            <v>Regulator of Vps4 activity in the MVB pathway protein</v>
          </cell>
          <cell r="D22608">
            <v>0</v>
          </cell>
          <cell r="E22608">
            <v>0</v>
          </cell>
          <cell r="F22608">
            <v>0</v>
          </cell>
          <cell r="G22608">
            <v>-1.6769526100000001</v>
          </cell>
          <cell r="H22608">
            <v>0</v>
          </cell>
          <cell r="I22608">
            <v>0</v>
          </cell>
          <cell r="J22608">
            <v>0</v>
          </cell>
          <cell r="K22608">
            <v>0</v>
          </cell>
        </row>
        <row r="22609">
          <cell r="A22609" t="str">
            <v>TRIAE_CS42_3DL_TGACv1_251440_AA0881490.2</v>
          </cell>
          <cell r="B22609" t="str">
            <v>DUF292 domain containing protein, expressed</v>
          </cell>
          <cell r="C22609" t="str">
            <v>Regulator of Vps4 activity in the MVB pathway protein</v>
          </cell>
          <cell r="D22609">
            <v>0</v>
          </cell>
          <cell r="E22609">
            <v>0</v>
          </cell>
          <cell r="F22609">
            <v>0</v>
          </cell>
          <cell r="G22609">
            <v>-1.228448014</v>
          </cell>
          <cell r="H22609">
            <v>0</v>
          </cell>
          <cell r="I22609">
            <v>0</v>
          </cell>
          <cell r="J22609">
            <v>0</v>
          </cell>
          <cell r="K22609">
            <v>0</v>
          </cell>
        </row>
        <row r="22610">
          <cell r="A22610" t="str">
            <v>TRIAE_CS42_3DS_TGACv1_272476_AA0921370.1</v>
          </cell>
          <cell r="B22610" t="str">
            <v>BTBA1 - Bric-a-Brac,Tramtrack, Broad Complex BTB domain with Ankyrin repeat region, expressed</v>
          </cell>
          <cell r="C22610" t="str">
            <v>regulatory protein (NPR1)</v>
          </cell>
          <cell r="D22610">
            <v>1.58499865</v>
          </cell>
          <cell r="E22610">
            <v>0</v>
          </cell>
          <cell r="F22610">
            <v>0</v>
          </cell>
          <cell r="G22610">
            <v>0</v>
          </cell>
          <cell r="H22610">
            <v>0</v>
          </cell>
          <cell r="I22610">
            <v>0</v>
          </cell>
          <cell r="J22610">
            <v>0</v>
          </cell>
          <cell r="K22610">
            <v>0</v>
          </cell>
        </row>
        <row r="22611">
          <cell r="A22611" t="str">
            <v>TRIAE_CS42_3DS_TGACv1_272064_AA0914040.1</v>
          </cell>
          <cell r="B22611" t="str">
            <v>BTBA1 - Bric-a-Brac,Tramtrack, Broad Complex BTB domain with Ankyrin repeat region, expressed</v>
          </cell>
          <cell r="C22611" t="str">
            <v>regulatory protein (NPR1)</v>
          </cell>
          <cell r="D22611">
            <v>2.2099417699999999</v>
          </cell>
          <cell r="E22611">
            <v>0</v>
          </cell>
          <cell r="F22611">
            <v>0</v>
          </cell>
          <cell r="G22611">
            <v>0</v>
          </cell>
          <cell r="H22611">
            <v>0</v>
          </cell>
          <cell r="I22611">
            <v>0</v>
          </cell>
          <cell r="J22611">
            <v>0</v>
          </cell>
          <cell r="K22611">
            <v>0</v>
          </cell>
        </row>
        <row r="22612">
          <cell r="A22612" t="str">
            <v>TRIAE_CS42_5BL_TGACv1_405994_AA1338720.1</v>
          </cell>
          <cell r="B22612" t="str">
            <v>HD domain containing protein, putative, expressed</v>
          </cell>
          <cell r="C22612" t="str">
            <v>RELA/SPOT homolog 3</v>
          </cell>
          <cell r="D22612">
            <v>1.530027104</v>
          </cell>
          <cell r="E22612">
            <v>2.415677439</v>
          </cell>
          <cell r="F22612">
            <v>0</v>
          </cell>
          <cell r="G22612">
            <v>0</v>
          </cell>
          <cell r="H22612">
            <v>0</v>
          </cell>
          <cell r="I22612">
            <v>0</v>
          </cell>
          <cell r="J22612">
            <v>0</v>
          </cell>
          <cell r="K22612">
            <v>1.0818358429999999</v>
          </cell>
        </row>
        <row r="22613">
          <cell r="A22613" t="str">
            <v>TRIAE_CS42_5BL_TGACv1_405994_AA1338730.1</v>
          </cell>
          <cell r="B22613" t="str">
            <v>HD domain containing protein, putative, expressed</v>
          </cell>
          <cell r="C22613" t="str">
            <v>RELA/SPOT homolog 3</v>
          </cell>
          <cell r="D22613">
            <v>0</v>
          </cell>
          <cell r="E22613">
            <v>1.084724767</v>
          </cell>
          <cell r="F22613">
            <v>1.1161210640000001</v>
          </cell>
          <cell r="G22613">
            <v>1.204716771</v>
          </cell>
          <cell r="H22613">
            <v>0</v>
          </cell>
          <cell r="I22613">
            <v>0</v>
          </cell>
          <cell r="J22613">
            <v>0</v>
          </cell>
          <cell r="K22613">
            <v>1.5088647850000001</v>
          </cell>
        </row>
        <row r="22614">
          <cell r="A22614" t="str">
            <v>TRIAE_CS42_5AL_TGACv1_376651_AA1239540.1</v>
          </cell>
          <cell r="B22614" t="str">
            <v>HD domain containing protein, putative, expressed</v>
          </cell>
          <cell r="C22614" t="str">
            <v>RELA/SPOT homolog 3</v>
          </cell>
          <cell r="D22614">
            <v>0</v>
          </cell>
          <cell r="E22614">
            <v>1.20089413</v>
          </cell>
          <cell r="F22614">
            <v>0</v>
          </cell>
          <cell r="G22614">
            <v>0</v>
          </cell>
          <cell r="H22614">
            <v>0</v>
          </cell>
          <cell r="I22614">
            <v>0</v>
          </cell>
          <cell r="J22614">
            <v>0</v>
          </cell>
          <cell r="K22614">
            <v>0</v>
          </cell>
        </row>
        <row r="22615">
          <cell r="A22615" t="str">
            <v>TRIAE_CS42_5DL_TGACv1_435856_AA1455630.1</v>
          </cell>
          <cell r="B22615" t="str">
            <v>HD domain containing protein, putative, expressed</v>
          </cell>
          <cell r="C22615" t="str">
            <v>RELA/SPOT homolog 3</v>
          </cell>
          <cell r="D22615">
            <v>0</v>
          </cell>
          <cell r="E22615">
            <v>1.2263313300000001</v>
          </cell>
          <cell r="F22615">
            <v>0</v>
          </cell>
          <cell r="G22615">
            <v>1.2327772990000001</v>
          </cell>
          <cell r="H22615">
            <v>0</v>
          </cell>
          <cell r="I22615">
            <v>0</v>
          </cell>
          <cell r="J22615">
            <v>0</v>
          </cell>
          <cell r="K22615">
            <v>1.545527732</v>
          </cell>
        </row>
        <row r="22616">
          <cell r="A22616" t="str">
            <v>TRIAE_CS42_6BS_TGACv1_515683_AA1671790.1</v>
          </cell>
          <cell r="B22616" t="str">
            <v>ubiquitin family protein, putative, expressed</v>
          </cell>
          <cell r="C22616" t="str">
            <v>related to ubiquitin 1</v>
          </cell>
          <cell r="D22616">
            <v>0</v>
          </cell>
          <cell r="E22616">
            <v>-1.5327593260000001</v>
          </cell>
          <cell r="F22616">
            <v>0</v>
          </cell>
          <cell r="G22616">
            <v>0</v>
          </cell>
          <cell r="H22616">
            <v>0</v>
          </cell>
          <cell r="I22616">
            <v>0</v>
          </cell>
          <cell r="J22616">
            <v>0</v>
          </cell>
          <cell r="K22616">
            <v>0</v>
          </cell>
        </row>
        <row r="22617">
          <cell r="A22617" t="str">
            <v>TRIAE_CS42_7DS_TGACv1_621924_AA2029390.1</v>
          </cell>
          <cell r="B22617" t="str">
            <v>ubiquitin family protein, putative, expressed</v>
          </cell>
          <cell r="C22617" t="str">
            <v>related to ubiquitin 1</v>
          </cell>
          <cell r="D22617">
            <v>0</v>
          </cell>
          <cell r="E22617">
            <v>-1.060161707</v>
          </cell>
          <cell r="F22617">
            <v>0</v>
          </cell>
          <cell r="G22617">
            <v>0</v>
          </cell>
          <cell r="H22617">
            <v>0</v>
          </cell>
          <cell r="I22617">
            <v>0</v>
          </cell>
          <cell r="J22617">
            <v>0</v>
          </cell>
          <cell r="K22617">
            <v>0</v>
          </cell>
        </row>
        <row r="22618">
          <cell r="A22618" t="str">
            <v>TRIAE_CS42_7AL_TGACv1_556525_AA1764760.1</v>
          </cell>
          <cell r="B22618" t="str">
            <v>remorin, putative, expressed</v>
          </cell>
          <cell r="C22618" t="str">
            <v>Remorin family protein</v>
          </cell>
          <cell r="D22618">
            <v>-1.019298767</v>
          </cell>
          <cell r="E22618">
            <v>0</v>
          </cell>
          <cell r="F22618">
            <v>0</v>
          </cell>
          <cell r="G22618">
            <v>0</v>
          </cell>
          <cell r="H22618">
            <v>0</v>
          </cell>
          <cell r="I22618">
            <v>0</v>
          </cell>
          <cell r="J22618">
            <v>0</v>
          </cell>
          <cell r="K22618">
            <v>0</v>
          </cell>
        </row>
        <row r="22619">
          <cell r="A22619" t="str">
            <v>TRIAE_CS42_7BL_TGACv1_576816_AA1855900.1</v>
          </cell>
          <cell r="B22619" t="str">
            <v>remorin, putative, expressed</v>
          </cell>
          <cell r="C22619" t="str">
            <v>Remorin family protein</v>
          </cell>
          <cell r="D22619">
            <v>-1.007823962</v>
          </cell>
          <cell r="E22619">
            <v>0</v>
          </cell>
          <cell r="F22619">
            <v>0</v>
          </cell>
          <cell r="G22619">
            <v>0</v>
          </cell>
          <cell r="H22619">
            <v>0</v>
          </cell>
          <cell r="I22619">
            <v>0</v>
          </cell>
          <cell r="J22619">
            <v>0</v>
          </cell>
          <cell r="K22619">
            <v>0</v>
          </cell>
        </row>
        <row r="22620">
          <cell r="A22620" t="str">
            <v>TRIAE_CS42_2BS_TGACv1_147285_AA0481090.2</v>
          </cell>
          <cell r="B22620" t="str">
            <v>remorin, putative, expressed</v>
          </cell>
          <cell r="C22620" t="str">
            <v>Remorin family protein</v>
          </cell>
          <cell r="D22620">
            <v>1.3611747240000001</v>
          </cell>
          <cell r="E22620">
            <v>1.532208582</v>
          </cell>
          <cell r="F22620">
            <v>0</v>
          </cell>
          <cell r="G22620">
            <v>0</v>
          </cell>
          <cell r="H22620">
            <v>0</v>
          </cell>
          <cell r="I22620">
            <v>0</v>
          </cell>
          <cell r="J22620">
            <v>0</v>
          </cell>
          <cell r="K22620">
            <v>0</v>
          </cell>
        </row>
        <row r="22621">
          <cell r="A22621" t="str">
            <v>TRIAE_CS42_2DS_TGACv1_178392_AA0594940.1</v>
          </cell>
          <cell r="B22621" t="str">
            <v>remorin, putative, expressed</v>
          </cell>
          <cell r="C22621" t="str">
            <v>Remorin family protein</v>
          </cell>
          <cell r="D22621">
            <v>1.4499042449999999</v>
          </cell>
          <cell r="E22621">
            <v>1.6303678269999999</v>
          </cell>
          <cell r="F22621">
            <v>0</v>
          </cell>
          <cell r="G22621">
            <v>0</v>
          </cell>
          <cell r="H22621">
            <v>0</v>
          </cell>
          <cell r="I22621">
            <v>0</v>
          </cell>
          <cell r="J22621">
            <v>0</v>
          </cell>
          <cell r="K22621">
            <v>0</v>
          </cell>
        </row>
        <row r="22622">
          <cell r="A22622" t="str">
            <v>TRIAE_CS42_2AS_TGACv1_114832_AA0369660.1</v>
          </cell>
          <cell r="B22622" t="str">
            <v>remorin, putative, expressed</v>
          </cell>
          <cell r="C22622" t="str">
            <v>Remorin family protein</v>
          </cell>
          <cell r="D22622">
            <v>1.501070331</v>
          </cell>
          <cell r="E22622">
            <v>1.646595136</v>
          </cell>
          <cell r="F22622">
            <v>0</v>
          </cell>
          <cell r="G22622">
            <v>0</v>
          </cell>
          <cell r="H22622">
            <v>0</v>
          </cell>
          <cell r="I22622">
            <v>0</v>
          </cell>
          <cell r="J22622">
            <v>0</v>
          </cell>
          <cell r="K22622">
            <v>0</v>
          </cell>
        </row>
        <row r="22623">
          <cell r="A22623" t="str">
            <v>TRIAE_CS42_4DL_TGACv1_342748_AA1120910.1</v>
          </cell>
          <cell r="B22623" t="str">
            <v>remorin, putative, expressed</v>
          </cell>
          <cell r="C22623" t="str">
            <v>Remorin family protein</v>
          </cell>
          <cell r="D22623">
            <v>1.8788966789999999</v>
          </cell>
          <cell r="E22623">
            <v>2.5766391460000002</v>
          </cell>
          <cell r="F22623">
            <v>0</v>
          </cell>
          <cell r="G22623">
            <v>0</v>
          </cell>
          <cell r="H22623">
            <v>0</v>
          </cell>
          <cell r="I22623">
            <v>0</v>
          </cell>
          <cell r="J22623">
            <v>0</v>
          </cell>
          <cell r="K22623">
            <v>0</v>
          </cell>
        </row>
        <row r="22624">
          <cell r="A22624" t="str">
            <v>TRIAE_CS42_5AL_TGACv1_375758_AA1226750.1</v>
          </cell>
          <cell r="B22624" t="str">
            <v>remorin, putative, expressed</v>
          </cell>
          <cell r="C22624" t="str">
            <v>Remorin family protein</v>
          </cell>
          <cell r="D22624">
            <v>1.8788966789999999</v>
          </cell>
          <cell r="E22624">
            <v>2.5766391460000002</v>
          </cell>
          <cell r="F22624">
            <v>0</v>
          </cell>
          <cell r="G22624">
            <v>0</v>
          </cell>
          <cell r="H22624">
            <v>0</v>
          </cell>
          <cell r="I22624">
            <v>0</v>
          </cell>
          <cell r="J22624">
            <v>0</v>
          </cell>
          <cell r="K22624">
            <v>0</v>
          </cell>
        </row>
        <row r="22625">
          <cell r="A22625" t="str">
            <v>TRIAE_CS42_6BL_TGACv1_499375_AA1580240.1</v>
          </cell>
          <cell r="B22625" t="str">
            <v>remorin C-terminal domain containing protein, putative, expressed</v>
          </cell>
          <cell r="C22625" t="str">
            <v>Remorin family protein</v>
          </cell>
          <cell r="D22625">
            <v>0</v>
          </cell>
          <cell r="E22625">
            <v>8.385158659</v>
          </cell>
          <cell r="F22625">
            <v>6.7740314929999998</v>
          </cell>
          <cell r="G22625">
            <v>6.7134184259999996</v>
          </cell>
          <cell r="H22625">
            <v>0</v>
          </cell>
          <cell r="I22625">
            <v>0</v>
          </cell>
          <cell r="J22625">
            <v>0</v>
          </cell>
          <cell r="K22625">
            <v>0</v>
          </cell>
        </row>
        <row r="22626">
          <cell r="A22626" t="str">
            <v>TRIAE_CS42_5AL_TGACv1_374215_AA1194030.1</v>
          </cell>
          <cell r="B22626" t="str">
            <v>remorin, putative, expressed</v>
          </cell>
          <cell r="C22626" t="str">
            <v>Remorin family protein</v>
          </cell>
          <cell r="D22626">
            <v>0</v>
          </cell>
          <cell r="E22626">
            <v>0</v>
          </cell>
          <cell r="F22626">
            <v>0</v>
          </cell>
          <cell r="G22626">
            <v>0</v>
          </cell>
          <cell r="H22626">
            <v>0</v>
          </cell>
          <cell r="I22626">
            <v>1.368683203</v>
          </cell>
          <cell r="J22626">
            <v>0</v>
          </cell>
          <cell r="K22626">
            <v>1.526045353</v>
          </cell>
        </row>
        <row r="22627">
          <cell r="A22627" t="str">
            <v>TRIAE_CS42_5BL_TGACv1_404576_AA1304770.2</v>
          </cell>
          <cell r="B22627" t="str">
            <v>remorin, putative, expressed</v>
          </cell>
          <cell r="C22627" t="str">
            <v>Remorin family protein</v>
          </cell>
          <cell r="D22627">
            <v>0</v>
          </cell>
          <cell r="E22627">
            <v>0</v>
          </cell>
          <cell r="F22627">
            <v>0</v>
          </cell>
          <cell r="G22627">
            <v>0</v>
          </cell>
          <cell r="H22627">
            <v>0</v>
          </cell>
          <cell r="I22627">
            <v>1.368683203</v>
          </cell>
          <cell r="J22627">
            <v>0</v>
          </cell>
          <cell r="K22627">
            <v>1.526045353</v>
          </cell>
        </row>
        <row r="22628">
          <cell r="A22628" t="str">
            <v>TRIAE_CS42_5DL_TGACv1_433857_AA1423910.3</v>
          </cell>
          <cell r="B22628" t="str">
            <v>remorin, putative, expressed</v>
          </cell>
          <cell r="C22628" t="str">
            <v>Remorin family protein</v>
          </cell>
          <cell r="D22628">
            <v>0</v>
          </cell>
          <cell r="E22628">
            <v>0</v>
          </cell>
          <cell r="F22628">
            <v>0</v>
          </cell>
          <cell r="G22628">
            <v>0</v>
          </cell>
          <cell r="H22628">
            <v>0</v>
          </cell>
          <cell r="I22628">
            <v>1.368683203</v>
          </cell>
          <cell r="J22628">
            <v>0</v>
          </cell>
          <cell r="K22628">
            <v>1.526045353</v>
          </cell>
        </row>
        <row r="22629">
          <cell r="A22629" t="str">
            <v>TRIAE_CS42_6AL_TGACv1_471085_AA1502500.1</v>
          </cell>
          <cell r="B22629" t="str">
            <v>remorin, putative, expressed</v>
          </cell>
          <cell r="C22629" t="str">
            <v>Remorin family protein</v>
          </cell>
          <cell r="D22629">
            <v>0</v>
          </cell>
          <cell r="E22629">
            <v>0</v>
          </cell>
          <cell r="F22629">
            <v>0</v>
          </cell>
          <cell r="G22629">
            <v>0</v>
          </cell>
          <cell r="H22629">
            <v>0</v>
          </cell>
          <cell r="I22629">
            <v>0</v>
          </cell>
          <cell r="J22629">
            <v>0</v>
          </cell>
          <cell r="K22629">
            <v>-2.880181178</v>
          </cell>
        </row>
        <row r="22630">
          <cell r="A22630" t="str">
            <v>TRIAE_CS42_6BL_TGACv1_500374_AA1603800.1</v>
          </cell>
          <cell r="B22630" t="str">
            <v>remorin, putative, expressed</v>
          </cell>
          <cell r="C22630" t="str">
            <v>Remorin family protein</v>
          </cell>
          <cell r="D22630">
            <v>0</v>
          </cell>
          <cell r="E22630">
            <v>0</v>
          </cell>
          <cell r="F22630">
            <v>0</v>
          </cell>
          <cell r="G22630">
            <v>0</v>
          </cell>
          <cell r="H22630">
            <v>0</v>
          </cell>
          <cell r="I22630">
            <v>0</v>
          </cell>
          <cell r="J22630">
            <v>0</v>
          </cell>
          <cell r="K22630">
            <v>-2.880181178</v>
          </cell>
        </row>
        <row r="22631">
          <cell r="A22631" t="str">
            <v>TRIAE_CS42_6DL_TGACv1_528469_AA1714380.1</v>
          </cell>
          <cell r="B22631" t="str">
            <v>remorin, putative, expressed</v>
          </cell>
          <cell r="C22631" t="str">
            <v>Remorin family protein</v>
          </cell>
          <cell r="D22631">
            <v>0</v>
          </cell>
          <cell r="E22631">
            <v>0</v>
          </cell>
          <cell r="F22631">
            <v>0</v>
          </cell>
          <cell r="G22631">
            <v>0</v>
          </cell>
          <cell r="H22631">
            <v>0</v>
          </cell>
          <cell r="I22631">
            <v>0</v>
          </cell>
          <cell r="J22631">
            <v>0</v>
          </cell>
          <cell r="K22631">
            <v>-2.880181178</v>
          </cell>
        </row>
        <row r="22632">
          <cell r="A22632" t="str">
            <v>TRIAE_CS42_2BL_TGACv1_129903_AA0399020.1</v>
          </cell>
          <cell r="B22632" t="str">
            <v>remorin family protein, putative, expressed</v>
          </cell>
          <cell r="C22632" t="str">
            <v>Remorin family protein</v>
          </cell>
          <cell r="D22632">
            <v>0</v>
          </cell>
          <cell r="E22632">
            <v>0</v>
          </cell>
          <cell r="F22632">
            <v>0</v>
          </cell>
          <cell r="G22632">
            <v>0</v>
          </cell>
          <cell r="H22632">
            <v>0</v>
          </cell>
          <cell r="I22632">
            <v>0</v>
          </cell>
          <cell r="J22632">
            <v>0</v>
          </cell>
          <cell r="K22632">
            <v>-1.1416603279999999</v>
          </cell>
        </row>
        <row r="22633">
          <cell r="A22633" t="str">
            <v>TRIAE_CS42_2DL_TGACv1_158356_AA0516500.1</v>
          </cell>
          <cell r="B22633" t="str">
            <v>remorin family protein, putative, expressed</v>
          </cell>
          <cell r="C22633" t="str">
            <v>Remorin family protein</v>
          </cell>
          <cell r="D22633">
            <v>0</v>
          </cell>
          <cell r="E22633">
            <v>0</v>
          </cell>
          <cell r="F22633">
            <v>0</v>
          </cell>
          <cell r="G22633">
            <v>0</v>
          </cell>
          <cell r="H22633">
            <v>0</v>
          </cell>
          <cell r="I22633">
            <v>0</v>
          </cell>
          <cell r="J22633">
            <v>0</v>
          </cell>
          <cell r="K22633">
            <v>-1.1416603279999999</v>
          </cell>
        </row>
        <row r="22634">
          <cell r="A22634" t="str">
            <v>TRIAE_CS42_1BL_TGACv1_032062_AA0124920.1</v>
          </cell>
          <cell r="B22634" t="str">
            <v>remorin C-terminal domain containing protein, putative, expressed</v>
          </cell>
          <cell r="C22634" t="str">
            <v>Remorin family protein</v>
          </cell>
          <cell r="D22634">
            <v>0</v>
          </cell>
          <cell r="E22634">
            <v>0</v>
          </cell>
          <cell r="F22634">
            <v>0</v>
          </cell>
          <cell r="G22634">
            <v>0</v>
          </cell>
          <cell r="H22634">
            <v>0</v>
          </cell>
          <cell r="I22634">
            <v>0</v>
          </cell>
          <cell r="J22634">
            <v>0</v>
          </cell>
          <cell r="K22634">
            <v>2.3394338810000002</v>
          </cell>
        </row>
        <row r="22635">
          <cell r="A22635" t="str">
            <v>TRIAE_CS42_1DL_TGACv1_061146_AA0186900.1</v>
          </cell>
          <cell r="B22635" t="str">
            <v>remorin C-terminal domain containing protein, putative, expressed</v>
          </cell>
          <cell r="C22635" t="str">
            <v>Remorin family protein</v>
          </cell>
          <cell r="D22635">
            <v>0</v>
          </cell>
          <cell r="E22635">
            <v>0</v>
          </cell>
          <cell r="F22635">
            <v>0</v>
          </cell>
          <cell r="G22635">
            <v>0</v>
          </cell>
          <cell r="H22635">
            <v>0</v>
          </cell>
          <cell r="I22635">
            <v>0</v>
          </cell>
          <cell r="J22635">
            <v>0</v>
          </cell>
          <cell r="K22635">
            <v>2.3394338810000002</v>
          </cell>
        </row>
        <row r="22636">
          <cell r="A22636" t="str">
            <v>TRIAE_CS42_5DL_TGACv1_433202_AA1405370.1</v>
          </cell>
          <cell r="B22636" t="str">
            <v>remorin C-terminal domain containing protein, putative, expressed</v>
          </cell>
          <cell r="C22636" t="str">
            <v>Remorin family protein</v>
          </cell>
          <cell r="D22636">
            <v>0</v>
          </cell>
          <cell r="E22636">
            <v>0</v>
          </cell>
          <cell r="F22636">
            <v>0</v>
          </cell>
          <cell r="G22636">
            <v>-2.078043498</v>
          </cell>
          <cell r="H22636">
            <v>0</v>
          </cell>
          <cell r="I22636">
            <v>0</v>
          </cell>
          <cell r="J22636">
            <v>0</v>
          </cell>
          <cell r="K22636">
            <v>0</v>
          </cell>
        </row>
        <row r="22637">
          <cell r="A22637" t="str">
            <v>TRIAE_CS42_U_TGACv1_640702_AA2069810.1</v>
          </cell>
          <cell r="B22637" t="str">
            <v>remorin C-terminal domain containing protein, putative, expressed</v>
          </cell>
          <cell r="C22637" t="str">
            <v>Remorin family protein</v>
          </cell>
          <cell r="D22637">
            <v>0</v>
          </cell>
          <cell r="E22637">
            <v>0</v>
          </cell>
          <cell r="F22637">
            <v>0</v>
          </cell>
          <cell r="G22637">
            <v>-2.078043498</v>
          </cell>
          <cell r="H22637">
            <v>0</v>
          </cell>
          <cell r="I22637">
            <v>0</v>
          </cell>
          <cell r="J22637">
            <v>0</v>
          </cell>
          <cell r="K22637">
            <v>0</v>
          </cell>
        </row>
        <row r="22638">
          <cell r="A22638" t="str">
            <v>TRIAE_CS42_4BL_TGACv1_322020_AA1067790.1</v>
          </cell>
          <cell r="B22638" t="str">
            <v>AAA-type ATPase family protein, putative, expressed</v>
          </cell>
          <cell r="C22638" t="str">
            <v>Replication factor C large subunit</v>
          </cell>
          <cell r="D22638">
            <v>0</v>
          </cell>
          <cell r="E22638">
            <v>0</v>
          </cell>
          <cell r="F22638">
            <v>0</v>
          </cell>
          <cell r="G22638">
            <v>0</v>
          </cell>
          <cell r="H22638">
            <v>0</v>
          </cell>
          <cell r="I22638">
            <v>0</v>
          </cell>
          <cell r="J22638">
            <v>0</v>
          </cell>
          <cell r="K22638">
            <v>-2.580404433</v>
          </cell>
        </row>
        <row r="22639">
          <cell r="A22639" t="str">
            <v>TRIAE_CS42_4AS_TGACv1_307712_AA1022930.1</v>
          </cell>
          <cell r="B22639" t="str">
            <v>AAA-type ATPase family protein, putative, expressed</v>
          </cell>
          <cell r="C22639" t="str">
            <v>Replication factor C large subunit</v>
          </cell>
          <cell r="D22639">
            <v>0</v>
          </cell>
          <cell r="E22639">
            <v>0</v>
          </cell>
          <cell r="F22639">
            <v>0</v>
          </cell>
          <cell r="G22639">
            <v>0</v>
          </cell>
          <cell r="H22639">
            <v>0</v>
          </cell>
          <cell r="I22639">
            <v>0</v>
          </cell>
          <cell r="J22639">
            <v>0</v>
          </cell>
          <cell r="K22639">
            <v>-2.5447631839999998</v>
          </cell>
        </row>
        <row r="22640">
          <cell r="A22640" t="str">
            <v>TRIAE_CS42_4DL_TGACv1_343923_AA1141500.1</v>
          </cell>
          <cell r="B22640" t="str">
            <v>AAA-type ATPase family protein, putative, expressed</v>
          </cell>
          <cell r="C22640" t="str">
            <v>Replication factor C large subunit</v>
          </cell>
          <cell r="D22640">
            <v>0</v>
          </cell>
          <cell r="E22640">
            <v>0</v>
          </cell>
          <cell r="F22640">
            <v>0</v>
          </cell>
          <cell r="G22640">
            <v>0</v>
          </cell>
          <cell r="H22640">
            <v>0</v>
          </cell>
          <cell r="I22640">
            <v>0</v>
          </cell>
          <cell r="J22640">
            <v>0</v>
          </cell>
          <cell r="K22640">
            <v>-2.3797644259999999</v>
          </cell>
        </row>
        <row r="22641">
          <cell r="A22641" t="str">
            <v>TRIAE_CS42_4DL_TGACv1_343923_AA1141510.1</v>
          </cell>
          <cell r="B22641" t="str">
            <v>AAA-type ATPase family protein, putative, expressed</v>
          </cell>
          <cell r="C22641" t="str">
            <v>Replication factor C large subunit</v>
          </cell>
          <cell r="D22641">
            <v>0</v>
          </cell>
          <cell r="E22641">
            <v>0</v>
          </cell>
          <cell r="F22641">
            <v>0</v>
          </cell>
          <cell r="G22641">
            <v>0</v>
          </cell>
          <cell r="H22641">
            <v>0</v>
          </cell>
          <cell r="I22641">
            <v>0</v>
          </cell>
          <cell r="J22641">
            <v>0</v>
          </cell>
          <cell r="K22641">
            <v>-2.2815143999999998</v>
          </cell>
        </row>
        <row r="22642">
          <cell r="A22642" t="str">
            <v>TRIAE_CS42_U_TGACv1_640713_AA2070660.1</v>
          </cell>
          <cell r="B22642" t="str">
            <v>RFC4 - Putative clamp loader of PCNA, replication factor C subunit 4, expressed</v>
          </cell>
          <cell r="C22642" t="str">
            <v>Replication factor C subunit 2</v>
          </cell>
          <cell r="D22642">
            <v>-1.1549299790000001</v>
          </cell>
          <cell r="E22642">
            <v>0</v>
          </cell>
          <cell r="F22642">
            <v>0</v>
          </cell>
          <cell r="G22642">
            <v>0</v>
          </cell>
          <cell r="H22642">
            <v>0</v>
          </cell>
          <cell r="I22642">
            <v>0</v>
          </cell>
          <cell r="J22642">
            <v>0</v>
          </cell>
          <cell r="K22642">
            <v>0</v>
          </cell>
        </row>
        <row r="22643">
          <cell r="A22643" t="str">
            <v>TRIAE_CS42_6DL_TGACv1_527096_AA1698480.2</v>
          </cell>
          <cell r="B22643" t="str">
            <v>expressed protein</v>
          </cell>
          <cell r="C22643" t="str">
            <v>Replication factor C subunit 3</v>
          </cell>
          <cell r="D22643">
            <v>1.124054645</v>
          </cell>
          <cell r="E22643">
            <v>0</v>
          </cell>
          <cell r="F22643">
            <v>0</v>
          </cell>
          <cell r="G22643">
            <v>-1.2050204630000001</v>
          </cell>
          <cell r="H22643">
            <v>0</v>
          </cell>
          <cell r="I22643">
            <v>0</v>
          </cell>
          <cell r="J22643">
            <v>0</v>
          </cell>
          <cell r="K22643">
            <v>0</v>
          </cell>
        </row>
        <row r="22644">
          <cell r="A22644" t="str">
            <v>TRIAE_CS42_6BL_TGACv1_500464_AA1605220.1</v>
          </cell>
          <cell r="B22644" t="str">
            <v>expressed protein</v>
          </cell>
          <cell r="C22644" t="str">
            <v>Replication factor C subunit 3</v>
          </cell>
          <cell r="D22644">
            <v>1.1398677150000001</v>
          </cell>
          <cell r="E22644">
            <v>0</v>
          </cell>
          <cell r="F22644">
            <v>0</v>
          </cell>
          <cell r="G22644">
            <v>-1.2044126260000001</v>
          </cell>
          <cell r="H22644">
            <v>0</v>
          </cell>
          <cell r="I22644">
            <v>0</v>
          </cell>
          <cell r="J22644">
            <v>0</v>
          </cell>
          <cell r="K22644">
            <v>0</v>
          </cell>
        </row>
        <row r="22645">
          <cell r="A22645" t="str">
            <v>TRIAE_CS42_2BL_TGACv1_130335_AA0409010.1</v>
          </cell>
          <cell r="B22645" t="str">
            <v>ATP binding protein, putative, expressed</v>
          </cell>
          <cell r="C22645" t="str">
            <v>replication factor C subunit 3</v>
          </cell>
          <cell r="D22645">
            <v>0</v>
          </cell>
          <cell r="E22645">
            <v>0</v>
          </cell>
          <cell r="F22645">
            <v>0</v>
          </cell>
          <cell r="G22645">
            <v>0</v>
          </cell>
          <cell r="H22645">
            <v>0</v>
          </cell>
          <cell r="I22645">
            <v>0</v>
          </cell>
          <cell r="J22645">
            <v>0</v>
          </cell>
          <cell r="K22645">
            <v>-1.697128454</v>
          </cell>
        </row>
        <row r="22646">
          <cell r="A22646" t="str">
            <v>TRIAE_CS42_2DL_TGACv1_161480_AA0558830.1</v>
          </cell>
          <cell r="B22646" t="str">
            <v>ATP binding protein, putative, expressed</v>
          </cell>
          <cell r="C22646" t="str">
            <v>replication factor C subunit 3</v>
          </cell>
          <cell r="D22646">
            <v>0</v>
          </cell>
          <cell r="E22646">
            <v>0</v>
          </cell>
          <cell r="F22646">
            <v>0</v>
          </cell>
          <cell r="G22646">
            <v>0</v>
          </cell>
          <cell r="H22646">
            <v>0</v>
          </cell>
          <cell r="I22646">
            <v>0</v>
          </cell>
          <cell r="J22646">
            <v>0</v>
          </cell>
          <cell r="K22646">
            <v>-1.697128454</v>
          </cell>
        </row>
        <row r="22647">
          <cell r="A22647" t="str">
            <v>TRIAE_CS42_2AL_TGACv1_093201_AA0274990.1</v>
          </cell>
          <cell r="B22647" t="str">
            <v>ATP binding protein, putative, expressed</v>
          </cell>
          <cell r="C22647" t="str">
            <v>replication factor C subunit 3</v>
          </cell>
          <cell r="D22647">
            <v>0</v>
          </cell>
          <cell r="E22647">
            <v>0</v>
          </cell>
          <cell r="F22647">
            <v>0</v>
          </cell>
          <cell r="G22647">
            <v>0</v>
          </cell>
          <cell r="H22647">
            <v>0</v>
          </cell>
          <cell r="I22647">
            <v>0</v>
          </cell>
          <cell r="J22647">
            <v>0</v>
          </cell>
          <cell r="K22647">
            <v>-1.515646539</v>
          </cell>
        </row>
        <row r="22648">
          <cell r="A22648" t="str">
            <v>TRIAE_CS42_6BL_TGACv1_502794_AA1626440.1</v>
          </cell>
          <cell r="B22648" t="str">
            <v>RFC5 - Putative clamp loader of PCNA, replication factor C subunit 5, expressed</v>
          </cell>
          <cell r="C22648" t="str">
            <v>replication factor C subunit 3</v>
          </cell>
          <cell r="D22648">
            <v>0</v>
          </cell>
          <cell r="E22648">
            <v>0</v>
          </cell>
          <cell r="F22648">
            <v>0</v>
          </cell>
          <cell r="G22648">
            <v>0</v>
          </cell>
          <cell r="H22648">
            <v>0</v>
          </cell>
          <cell r="I22648">
            <v>0</v>
          </cell>
          <cell r="J22648">
            <v>0</v>
          </cell>
          <cell r="K22648">
            <v>-1.1547063479999999</v>
          </cell>
        </row>
        <row r="22649">
          <cell r="A22649" t="str">
            <v>TRIAE_CS42_4AL_TGACv1_289846_AA0977760.1</v>
          </cell>
          <cell r="B22649" t="str">
            <v>AAA-type ATPase family protein, putative, expressed</v>
          </cell>
          <cell r="C22649" t="str">
            <v>replication factor C subunit 3</v>
          </cell>
          <cell r="D22649">
            <v>0</v>
          </cell>
          <cell r="E22649">
            <v>0</v>
          </cell>
          <cell r="F22649">
            <v>0</v>
          </cell>
          <cell r="G22649">
            <v>0</v>
          </cell>
          <cell r="H22649">
            <v>0</v>
          </cell>
          <cell r="I22649">
            <v>0</v>
          </cell>
          <cell r="J22649">
            <v>0</v>
          </cell>
          <cell r="K22649">
            <v>-1.0138814060000001</v>
          </cell>
        </row>
        <row r="22650">
          <cell r="A22650" t="str">
            <v>TRIAE_CS42_4BS_TGACv1_328100_AA1082820.1</v>
          </cell>
          <cell r="B22650" t="str">
            <v>AAA-type ATPase family protein, putative, expressed</v>
          </cell>
          <cell r="C22650" t="str">
            <v>replication factor C subunit 3</v>
          </cell>
          <cell r="D22650">
            <v>0</v>
          </cell>
          <cell r="E22650">
            <v>0</v>
          </cell>
          <cell r="F22650">
            <v>0</v>
          </cell>
          <cell r="G22650">
            <v>0</v>
          </cell>
          <cell r="H22650">
            <v>0</v>
          </cell>
          <cell r="I22650">
            <v>0</v>
          </cell>
          <cell r="J22650">
            <v>0</v>
          </cell>
          <cell r="K22650">
            <v>-1.0138814060000001</v>
          </cell>
        </row>
        <row r="22651">
          <cell r="A22651" t="str">
            <v>TRIAE_CS42_6DL_TGACv1_526369_AA1681040.1</v>
          </cell>
          <cell r="B22651" t="str">
            <v>RPA2A - Putative single-stranded DNA binding complex subunit 2, expressed</v>
          </cell>
          <cell r="C22651" t="str">
            <v>Replication protein A 32 kDa subunit A</v>
          </cell>
          <cell r="D22651">
            <v>0</v>
          </cell>
          <cell r="E22651">
            <v>0</v>
          </cell>
          <cell r="F22651">
            <v>0</v>
          </cell>
          <cell r="G22651">
            <v>0</v>
          </cell>
          <cell r="H22651">
            <v>0</v>
          </cell>
          <cell r="I22651">
            <v>0</v>
          </cell>
          <cell r="J22651">
            <v>0</v>
          </cell>
          <cell r="K22651">
            <v>-3.0270945849999999</v>
          </cell>
        </row>
        <row r="22652">
          <cell r="A22652" t="str">
            <v>TRIAE_CS42_6AL_TGACv1_470886_AA1497620.1</v>
          </cell>
          <cell r="B22652" t="str">
            <v>RPA2A - Putative single-stranded DNA binding complex subunit 2, expressed</v>
          </cell>
          <cell r="C22652" t="str">
            <v>Replication protein A 32 kDa subunit A</v>
          </cell>
          <cell r="D22652">
            <v>0</v>
          </cell>
          <cell r="E22652">
            <v>0</v>
          </cell>
          <cell r="F22652">
            <v>0</v>
          </cell>
          <cell r="G22652">
            <v>0</v>
          </cell>
          <cell r="H22652">
            <v>0</v>
          </cell>
          <cell r="I22652">
            <v>0</v>
          </cell>
          <cell r="J22652">
            <v>0</v>
          </cell>
          <cell r="K22652">
            <v>-2.773670611</v>
          </cell>
        </row>
        <row r="22653">
          <cell r="A22653" t="str">
            <v>TRIAE_CS42_6BL_TGACv1_499717_AA1589860.1</v>
          </cell>
          <cell r="B22653" t="str">
            <v>RPA2A - Putative single-stranded DNA binding complex subunit 2, expressed</v>
          </cell>
          <cell r="C22653" t="str">
            <v>Replication protein A 32 kDa subunit A</v>
          </cell>
          <cell r="D22653">
            <v>0</v>
          </cell>
          <cell r="E22653">
            <v>0</v>
          </cell>
          <cell r="F22653">
            <v>0</v>
          </cell>
          <cell r="G22653">
            <v>0</v>
          </cell>
          <cell r="H22653">
            <v>0</v>
          </cell>
          <cell r="I22653">
            <v>0</v>
          </cell>
          <cell r="J22653">
            <v>0</v>
          </cell>
          <cell r="K22653">
            <v>-2.7610148099999998</v>
          </cell>
        </row>
        <row r="22654">
          <cell r="A22654" t="str">
            <v>TRIAE_CS42_6AL_TGACv1_473916_AA1533440.1</v>
          </cell>
          <cell r="B22654" t="str">
            <v>RPA2B - Putative single-stranded DNA binding complex subunit 2, expressed</v>
          </cell>
          <cell r="C22654" t="str">
            <v>Replication protein A 32 kDa subunit B</v>
          </cell>
          <cell r="D22654">
            <v>0</v>
          </cell>
          <cell r="E22654">
            <v>0</v>
          </cell>
          <cell r="F22654">
            <v>0</v>
          </cell>
          <cell r="G22654">
            <v>0</v>
          </cell>
          <cell r="H22654">
            <v>0</v>
          </cell>
          <cell r="I22654">
            <v>0</v>
          </cell>
          <cell r="J22654">
            <v>0</v>
          </cell>
          <cell r="K22654">
            <v>-1.789287241</v>
          </cell>
        </row>
        <row r="22655">
          <cell r="A22655" t="str">
            <v>TRIAE_CS42_6BL_TGACv1_499851_AA1593250.1</v>
          </cell>
          <cell r="B22655" t="str">
            <v>RPA2B - Putative single-stranded DNA binding complex subunit 2, expressed</v>
          </cell>
          <cell r="C22655" t="str">
            <v>Replication protein A 32 kDa subunit B</v>
          </cell>
          <cell r="D22655">
            <v>0</v>
          </cell>
          <cell r="E22655">
            <v>0</v>
          </cell>
          <cell r="F22655">
            <v>0</v>
          </cell>
          <cell r="G22655">
            <v>0</v>
          </cell>
          <cell r="H22655">
            <v>0</v>
          </cell>
          <cell r="I22655">
            <v>0</v>
          </cell>
          <cell r="J22655">
            <v>0</v>
          </cell>
          <cell r="K22655">
            <v>-1.789287241</v>
          </cell>
        </row>
        <row r="22656">
          <cell r="A22656" t="str">
            <v>TRIAE_CS42_6DL_TGACv1_528415_AA1713950.1</v>
          </cell>
          <cell r="B22656" t="str">
            <v>RPA2B - Putative single-stranded DNA binding complex subunit 2, expressed</v>
          </cell>
          <cell r="C22656" t="str">
            <v>Replication protein A 32 kDa subunit B</v>
          </cell>
          <cell r="D22656">
            <v>0</v>
          </cell>
          <cell r="E22656">
            <v>0</v>
          </cell>
          <cell r="F22656">
            <v>0</v>
          </cell>
          <cell r="G22656">
            <v>0</v>
          </cell>
          <cell r="H22656">
            <v>0</v>
          </cell>
          <cell r="I22656">
            <v>0</v>
          </cell>
          <cell r="J22656">
            <v>0</v>
          </cell>
          <cell r="K22656">
            <v>-1.789287241</v>
          </cell>
        </row>
        <row r="22657">
          <cell r="A22657" t="str">
            <v>TRIAE_CS42_4AS_TGACv1_306214_AA1004350.1</v>
          </cell>
          <cell r="B22657" t="str">
            <v>RPA1B - Putative single-stranded DNA binding complex subunit 1, expressed</v>
          </cell>
          <cell r="C22657" t="str">
            <v>Replication protein A 70 kDa DNA-binding subunit B</v>
          </cell>
          <cell r="D22657">
            <v>0</v>
          </cell>
          <cell r="E22657">
            <v>0</v>
          </cell>
          <cell r="F22657">
            <v>0</v>
          </cell>
          <cell r="G22657">
            <v>0</v>
          </cell>
          <cell r="H22657">
            <v>0</v>
          </cell>
          <cell r="I22657">
            <v>0</v>
          </cell>
          <cell r="J22657">
            <v>0</v>
          </cell>
          <cell r="K22657">
            <v>-2.769154297</v>
          </cell>
        </row>
        <row r="22658">
          <cell r="A22658" t="str">
            <v>TRIAE_CS42_4BL_TGACv1_321871_AA1066490.1</v>
          </cell>
          <cell r="B22658" t="str">
            <v>RPA1B - Putative single-stranded DNA binding complex subunit 1, expressed</v>
          </cell>
          <cell r="C22658" t="str">
            <v>Replication protein A 70 kDa DNA-binding subunit B</v>
          </cell>
          <cell r="D22658">
            <v>0</v>
          </cell>
          <cell r="E22658">
            <v>0</v>
          </cell>
          <cell r="F22658">
            <v>0</v>
          </cell>
          <cell r="G22658">
            <v>0</v>
          </cell>
          <cell r="H22658">
            <v>0</v>
          </cell>
          <cell r="I22658">
            <v>0</v>
          </cell>
          <cell r="J22658">
            <v>0</v>
          </cell>
          <cell r="K22658">
            <v>-2.7417310709999998</v>
          </cell>
        </row>
        <row r="22659">
          <cell r="A22659" t="str">
            <v>TRIAE_CS42_4DL_TGACv1_342972_AA1126540.1</v>
          </cell>
          <cell r="B22659" t="str">
            <v>RPA1B - Putative single-stranded DNA binding complex subunit 1, expressed</v>
          </cell>
          <cell r="C22659" t="str">
            <v>Replication protein A 70 kDa DNA-binding subunit B</v>
          </cell>
          <cell r="D22659">
            <v>0</v>
          </cell>
          <cell r="E22659">
            <v>0</v>
          </cell>
          <cell r="F22659">
            <v>0</v>
          </cell>
          <cell r="G22659">
            <v>0</v>
          </cell>
          <cell r="H22659">
            <v>0</v>
          </cell>
          <cell r="I22659">
            <v>0</v>
          </cell>
          <cell r="J22659">
            <v>0</v>
          </cell>
          <cell r="K22659">
            <v>-2.7417310709999998</v>
          </cell>
        </row>
        <row r="22660">
          <cell r="A22660" t="str">
            <v>TRIAE_CS42_7BL_TGACv1_577673_AA1880680.3</v>
          </cell>
          <cell r="B22660" t="str">
            <v>expressed protein</v>
          </cell>
          <cell r="C22660" t="str">
            <v>Replication protein A 70 kDa DNA-binding subunit B</v>
          </cell>
          <cell r="D22660">
            <v>0</v>
          </cell>
          <cell r="E22660">
            <v>0</v>
          </cell>
          <cell r="F22660">
            <v>0</v>
          </cell>
          <cell r="G22660">
            <v>0</v>
          </cell>
          <cell r="H22660">
            <v>0</v>
          </cell>
          <cell r="I22660">
            <v>0</v>
          </cell>
          <cell r="J22660">
            <v>0</v>
          </cell>
          <cell r="K22660">
            <v>1.007438394</v>
          </cell>
        </row>
        <row r="22661">
          <cell r="A22661" t="str">
            <v>TRIAE_CS42_5AS_TGACv1_393606_AA1274430.1</v>
          </cell>
          <cell r="B22661" t="str">
            <v>retrotransposon protein, putative, unclassified, expressed</v>
          </cell>
          <cell r="C22661" t="str">
            <v>Replication protein A 70 kDa DNA-binding subunit C</v>
          </cell>
          <cell r="D22661">
            <v>1.1931569310000001</v>
          </cell>
          <cell r="E22661">
            <v>0</v>
          </cell>
          <cell r="F22661">
            <v>0</v>
          </cell>
          <cell r="G22661">
            <v>0</v>
          </cell>
          <cell r="H22661">
            <v>0</v>
          </cell>
          <cell r="I22661">
            <v>0</v>
          </cell>
          <cell r="J22661">
            <v>0</v>
          </cell>
          <cell r="K22661">
            <v>0</v>
          </cell>
        </row>
        <row r="22662">
          <cell r="A22662" t="str">
            <v>TRIAE_CS42_1BS_TGACv1_049892_AA0163700.1</v>
          </cell>
          <cell r="B22662" t="str">
            <v>RPA1C - Putative single-stranded DNA binding complex subunit 1, expressed</v>
          </cell>
          <cell r="C22662" t="str">
            <v>Replication protein A 70 kDa DNA-binding subunit C</v>
          </cell>
          <cell r="D22662">
            <v>1.585852327</v>
          </cell>
          <cell r="E22662">
            <v>1.581946093</v>
          </cell>
          <cell r="F22662">
            <v>0</v>
          </cell>
          <cell r="G22662">
            <v>0</v>
          </cell>
          <cell r="H22662">
            <v>0</v>
          </cell>
          <cell r="I22662">
            <v>0</v>
          </cell>
          <cell r="J22662">
            <v>0</v>
          </cell>
          <cell r="K22662">
            <v>0</v>
          </cell>
        </row>
        <row r="22663">
          <cell r="A22663" t="str">
            <v>TRIAE_CS42_6AS_TGACv1_485858_AA1553430.1</v>
          </cell>
          <cell r="B22663" t="str">
            <v>Leucine Rich Repeat family protein, expressed</v>
          </cell>
          <cell r="C22663" t="str">
            <v>Resistance protein-like</v>
          </cell>
          <cell r="D22663">
            <v>0</v>
          </cell>
          <cell r="E22663">
            <v>1.526795055</v>
          </cell>
          <cell r="F22663">
            <v>0</v>
          </cell>
          <cell r="G22663">
            <v>0</v>
          </cell>
          <cell r="H22663">
            <v>0</v>
          </cell>
          <cell r="I22663">
            <v>0</v>
          </cell>
          <cell r="J22663">
            <v>0</v>
          </cell>
          <cell r="K22663">
            <v>0</v>
          </cell>
        </row>
        <row r="22664">
          <cell r="A22664" t="str">
            <v>TRIAE_CS42_1DS_TGACv1_081292_AA0259590.1</v>
          </cell>
          <cell r="B22664" t="str">
            <v>Leucine Rich Repeat family protein, expressed</v>
          </cell>
          <cell r="C22664" t="str">
            <v>Resistance protein-like</v>
          </cell>
          <cell r="D22664">
            <v>0</v>
          </cell>
          <cell r="E22664">
            <v>0</v>
          </cell>
          <cell r="F22664">
            <v>1.8230101839999999</v>
          </cell>
          <cell r="G22664">
            <v>0</v>
          </cell>
          <cell r="H22664">
            <v>0</v>
          </cell>
          <cell r="I22664">
            <v>0</v>
          </cell>
          <cell r="J22664">
            <v>0</v>
          </cell>
          <cell r="K22664">
            <v>0</v>
          </cell>
        </row>
        <row r="22665">
          <cell r="A22665" t="str">
            <v>TRIAE_CS42_1DL_TGACv1_062348_AA0213030.1</v>
          </cell>
          <cell r="B22665" t="str">
            <v>expressed protein</v>
          </cell>
          <cell r="C22665" t="str">
            <v>resistance to phytophthora 1</v>
          </cell>
          <cell r="D22665">
            <v>0</v>
          </cell>
          <cell r="E22665">
            <v>0</v>
          </cell>
          <cell r="F22665">
            <v>0</v>
          </cell>
          <cell r="G22665">
            <v>-1.1445890350000001</v>
          </cell>
          <cell r="H22665">
            <v>0</v>
          </cell>
          <cell r="I22665">
            <v>0</v>
          </cell>
          <cell r="J22665">
            <v>0</v>
          </cell>
          <cell r="K22665">
            <v>0</v>
          </cell>
        </row>
        <row r="22666">
          <cell r="A22666" t="str">
            <v>TRIAE_CS42_4BL_TGACv1_320896_AA1051070.1</v>
          </cell>
          <cell r="B22666" t="str">
            <v>respiratory burst oxidase, putative, expressed</v>
          </cell>
          <cell r="C22666" t="str">
            <v>respiratory burst oxidase homolog B</v>
          </cell>
          <cell r="D22666">
            <v>0</v>
          </cell>
          <cell r="E22666">
            <v>0</v>
          </cell>
          <cell r="F22666">
            <v>0</v>
          </cell>
          <cell r="G22666">
            <v>0</v>
          </cell>
          <cell r="H22666">
            <v>0</v>
          </cell>
          <cell r="I22666">
            <v>0</v>
          </cell>
          <cell r="J22666">
            <v>0</v>
          </cell>
          <cell r="K22666">
            <v>-1.0250392740000001</v>
          </cell>
        </row>
        <row r="22667">
          <cell r="A22667" t="str">
            <v>TRIAE_CS42_4DL_TGACv1_343050_AA1128500.1</v>
          </cell>
          <cell r="B22667" t="str">
            <v>respiratory burst oxidase, putative, expressed</v>
          </cell>
          <cell r="C22667" t="str">
            <v>respiratory burst oxidase homolog B</v>
          </cell>
          <cell r="D22667">
            <v>0</v>
          </cell>
          <cell r="E22667">
            <v>0</v>
          </cell>
          <cell r="F22667">
            <v>0</v>
          </cell>
          <cell r="G22667">
            <v>0</v>
          </cell>
          <cell r="H22667">
            <v>0</v>
          </cell>
          <cell r="I22667">
            <v>0</v>
          </cell>
          <cell r="J22667">
            <v>0</v>
          </cell>
          <cell r="K22667">
            <v>-1.0180316970000001</v>
          </cell>
        </row>
        <row r="22668">
          <cell r="A22668" t="str">
            <v>TRIAE_CS42_3AS_TGACv1_211536_AA0691290.1</v>
          </cell>
          <cell r="B22668" t="str">
            <v>respiratory burst oxidase, putative, expressed</v>
          </cell>
          <cell r="C22668" t="str">
            <v>respiratory burst oxidase homolog B</v>
          </cell>
          <cell r="D22668">
            <v>0</v>
          </cell>
          <cell r="E22668">
            <v>0</v>
          </cell>
          <cell r="F22668">
            <v>0</v>
          </cell>
          <cell r="G22668">
            <v>1.9120747899999999</v>
          </cell>
          <cell r="H22668">
            <v>0</v>
          </cell>
          <cell r="I22668">
            <v>0</v>
          </cell>
          <cell r="J22668">
            <v>0</v>
          </cell>
          <cell r="K22668">
            <v>0</v>
          </cell>
        </row>
        <row r="22669">
          <cell r="A22669" t="str">
            <v>TRIAE_CS42_5AL_TGACv1_374312_AA1196640.1</v>
          </cell>
          <cell r="B22669" t="str">
            <v>respiratory burst oxidase, putative, expressed</v>
          </cell>
          <cell r="C22669" t="str">
            <v>respiratory burst oxidase homologue D</v>
          </cell>
          <cell r="D22669">
            <v>1.085317793</v>
          </cell>
          <cell r="E22669">
            <v>0</v>
          </cell>
          <cell r="F22669">
            <v>0</v>
          </cell>
          <cell r="G22669">
            <v>0</v>
          </cell>
          <cell r="H22669">
            <v>0</v>
          </cell>
          <cell r="I22669">
            <v>0</v>
          </cell>
          <cell r="J22669">
            <v>0</v>
          </cell>
          <cell r="K22669">
            <v>0</v>
          </cell>
        </row>
        <row r="22670">
          <cell r="A22670" t="str">
            <v>TRIAE_CS42_5AL_TGACv1_375026_AA1214240.1</v>
          </cell>
          <cell r="B22670" t="str">
            <v>respiratory burst oxidase, putative, expressed</v>
          </cell>
          <cell r="C22670" t="str">
            <v>respiratory burst oxidase homologue D</v>
          </cell>
          <cell r="D22670">
            <v>0</v>
          </cell>
          <cell r="E22670">
            <v>0</v>
          </cell>
          <cell r="F22670">
            <v>0</v>
          </cell>
          <cell r="G22670">
            <v>0</v>
          </cell>
          <cell r="H22670">
            <v>0</v>
          </cell>
          <cell r="I22670">
            <v>0</v>
          </cell>
          <cell r="J22670">
            <v>0</v>
          </cell>
          <cell r="K22670">
            <v>1.9963350120000001</v>
          </cell>
        </row>
        <row r="22671">
          <cell r="A22671" t="str">
            <v>TRIAE_CS42_4BL_TGACv1_321503_AA1061470.1</v>
          </cell>
          <cell r="B22671" t="str">
            <v>respiratory burst oxidase, putative, expressed</v>
          </cell>
          <cell r="C22671" t="str">
            <v>respiratory burst oxidase homologue D</v>
          </cell>
          <cell r="D22671">
            <v>0</v>
          </cell>
          <cell r="E22671">
            <v>0</v>
          </cell>
          <cell r="F22671">
            <v>0</v>
          </cell>
          <cell r="G22671">
            <v>0</v>
          </cell>
          <cell r="H22671">
            <v>0</v>
          </cell>
          <cell r="I22671">
            <v>0</v>
          </cell>
          <cell r="J22671">
            <v>0</v>
          </cell>
          <cell r="K22671">
            <v>2.02201612</v>
          </cell>
        </row>
        <row r="22672">
          <cell r="A22672" t="str">
            <v>TRIAE_CS42_U_TGACv1_642681_AA2121440.1</v>
          </cell>
          <cell r="B22672" t="str">
            <v>expressed protein</v>
          </cell>
          <cell r="C22672" t="str">
            <v>respiratory burst oxidase protein F</v>
          </cell>
          <cell r="D22672">
            <v>-1.7068353140000001</v>
          </cell>
          <cell r="E22672">
            <v>0</v>
          </cell>
          <cell r="F22672">
            <v>0</v>
          </cell>
          <cell r="G22672">
            <v>0</v>
          </cell>
          <cell r="H22672">
            <v>0</v>
          </cell>
          <cell r="I22672">
            <v>0</v>
          </cell>
          <cell r="J22672">
            <v>0</v>
          </cell>
          <cell r="K22672">
            <v>0</v>
          </cell>
        </row>
        <row r="22673">
          <cell r="A22673" t="str">
            <v>TRIAE_CS42_1BL_TGACv1_031365_AA0112470.4</v>
          </cell>
          <cell r="B22673" t="str">
            <v>respiratory burst oxidase, putative, expressed</v>
          </cell>
          <cell r="C22673" t="str">
            <v>respiratory burst oxidase protein F</v>
          </cell>
          <cell r="D22673">
            <v>1.7485071480000001</v>
          </cell>
          <cell r="E22673">
            <v>2.425709114</v>
          </cell>
          <cell r="F22673">
            <v>0</v>
          </cell>
          <cell r="G22673">
            <v>-2.6396545420000002</v>
          </cell>
          <cell r="H22673">
            <v>0</v>
          </cell>
          <cell r="I22673">
            <v>0</v>
          </cell>
          <cell r="J22673">
            <v>0</v>
          </cell>
          <cell r="K22673">
            <v>0</v>
          </cell>
        </row>
        <row r="22674">
          <cell r="A22674" t="str">
            <v>TRIAE_CS42_1DL_TGACv1_062127_AA0209090.1</v>
          </cell>
          <cell r="B22674" t="str">
            <v>respiratory burst oxidase, putative, expressed</v>
          </cell>
          <cell r="C22674" t="str">
            <v>respiratory burst oxidase protein F</v>
          </cell>
          <cell r="D22674">
            <v>1.791614431</v>
          </cell>
          <cell r="E22674">
            <v>2.4113819730000001</v>
          </cell>
          <cell r="F22674">
            <v>0</v>
          </cell>
          <cell r="G22674">
            <v>-2.5479444529999999</v>
          </cell>
          <cell r="H22674">
            <v>0</v>
          </cell>
          <cell r="I22674">
            <v>0</v>
          </cell>
          <cell r="J22674">
            <v>0</v>
          </cell>
          <cell r="K22674">
            <v>0</v>
          </cell>
        </row>
        <row r="22675">
          <cell r="A22675" t="str">
            <v>TRIAE_CS42_5DL_TGACv1_433213_AA1405680.1</v>
          </cell>
          <cell r="B22675" t="str">
            <v>ferric reductase, putative, expressed</v>
          </cell>
          <cell r="C22675" t="str">
            <v>respiratory burst oxidase protein F</v>
          </cell>
          <cell r="D22675">
            <v>0</v>
          </cell>
          <cell r="E22675">
            <v>2.417239398</v>
          </cell>
          <cell r="F22675">
            <v>0</v>
          </cell>
          <cell r="G22675">
            <v>0</v>
          </cell>
          <cell r="H22675">
            <v>0</v>
          </cell>
          <cell r="I22675">
            <v>0</v>
          </cell>
          <cell r="J22675">
            <v>0</v>
          </cell>
          <cell r="K22675">
            <v>0</v>
          </cell>
        </row>
        <row r="22676">
          <cell r="A22676" t="str">
            <v>TRIAE_CS42_5AL_TGACv1_376348_AA1235550.1</v>
          </cell>
          <cell r="B22676" t="str">
            <v>ferric reductase, putative, expressed</v>
          </cell>
          <cell r="C22676" t="str">
            <v>respiratory burst oxidase protein F</v>
          </cell>
          <cell r="D22676">
            <v>0</v>
          </cell>
          <cell r="E22676">
            <v>2.4540505549999998</v>
          </cell>
          <cell r="F22676">
            <v>0</v>
          </cell>
          <cell r="G22676">
            <v>0</v>
          </cell>
          <cell r="H22676">
            <v>0</v>
          </cell>
          <cell r="I22676">
            <v>0</v>
          </cell>
          <cell r="J22676">
            <v>0</v>
          </cell>
          <cell r="K22676">
            <v>0</v>
          </cell>
        </row>
        <row r="22677">
          <cell r="A22677" t="str">
            <v>TRIAE_CS42_5BL_TGACv1_406190_AA1342020.1</v>
          </cell>
          <cell r="B22677" t="str">
            <v>ferric reductase, putative, expressed</v>
          </cell>
          <cell r="C22677" t="str">
            <v>respiratory burst oxidase protein F</v>
          </cell>
          <cell r="D22677">
            <v>0</v>
          </cell>
          <cell r="E22677">
            <v>2.465397201</v>
          </cell>
          <cell r="F22677">
            <v>0</v>
          </cell>
          <cell r="G22677">
            <v>0</v>
          </cell>
          <cell r="H22677">
            <v>0</v>
          </cell>
          <cell r="I22677">
            <v>0</v>
          </cell>
          <cell r="J22677">
            <v>0</v>
          </cell>
          <cell r="K22677">
            <v>0</v>
          </cell>
        </row>
        <row r="22678">
          <cell r="A22678" t="str">
            <v>TRIAE_CS42_6BS_TGACv1_513624_AA1646010.1</v>
          </cell>
          <cell r="B22678" t="str">
            <v>ferric reductase, putative, expressed</v>
          </cell>
          <cell r="C22678" t="str">
            <v>respiratory burst oxidase protein F</v>
          </cell>
          <cell r="D22678">
            <v>0</v>
          </cell>
          <cell r="E22678">
            <v>0</v>
          </cell>
          <cell r="F22678">
            <v>0</v>
          </cell>
          <cell r="G22678">
            <v>0</v>
          </cell>
          <cell r="H22678">
            <v>0</v>
          </cell>
          <cell r="I22678">
            <v>1.069413357</v>
          </cell>
          <cell r="J22678">
            <v>0</v>
          </cell>
          <cell r="K22678">
            <v>0</v>
          </cell>
        </row>
        <row r="22679">
          <cell r="A22679" t="str">
            <v>TRIAE_CS42_U_TGACv1_641235_AA2089190.1</v>
          </cell>
          <cell r="B22679" t="str">
            <v>ferric reductase, putative, expressed</v>
          </cell>
          <cell r="C22679" t="str">
            <v>respiratory burst oxidase protein F</v>
          </cell>
          <cell r="D22679">
            <v>0</v>
          </cell>
          <cell r="E22679">
            <v>0</v>
          </cell>
          <cell r="F22679">
            <v>0</v>
          </cell>
          <cell r="G22679">
            <v>0</v>
          </cell>
          <cell r="H22679">
            <v>0</v>
          </cell>
          <cell r="I22679">
            <v>1.0798899340000001</v>
          </cell>
          <cell r="J22679">
            <v>0</v>
          </cell>
          <cell r="K22679">
            <v>-1.0292766339999999</v>
          </cell>
        </row>
        <row r="22680">
          <cell r="A22680" t="str">
            <v>TRIAE_CS42_6DS_TGACv1_542557_AA1724240.1</v>
          </cell>
          <cell r="B22680" t="str">
            <v>ferric reductase, putative, expressed</v>
          </cell>
          <cell r="C22680" t="str">
            <v>respiratory burst oxidase protein F</v>
          </cell>
          <cell r="D22680">
            <v>0</v>
          </cell>
          <cell r="E22680">
            <v>0</v>
          </cell>
          <cell r="F22680">
            <v>0</v>
          </cell>
          <cell r="G22680">
            <v>0</v>
          </cell>
          <cell r="H22680">
            <v>0</v>
          </cell>
          <cell r="I22680">
            <v>0</v>
          </cell>
          <cell r="J22680">
            <v>0</v>
          </cell>
          <cell r="K22680">
            <v>-1.2268385660000001</v>
          </cell>
        </row>
        <row r="22681">
          <cell r="A22681" t="str">
            <v>TRIAE_CS42_3B_TGACv1_225180_AA0805890.3</v>
          </cell>
          <cell r="B22681" t="str">
            <v>respiratory burst oxidase, putative, expressed</v>
          </cell>
          <cell r="C22681" t="str">
            <v>respiratory burst oxidase protein F</v>
          </cell>
          <cell r="D22681">
            <v>0</v>
          </cell>
          <cell r="E22681">
            <v>0</v>
          </cell>
          <cell r="F22681">
            <v>0</v>
          </cell>
          <cell r="G22681">
            <v>0</v>
          </cell>
          <cell r="H22681">
            <v>0</v>
          </cell>
          <cell r="I22681">
            <v>0</v>
          </cell>
          <cell r="J22681">
            <v>0</v>
          </cell>
          <cell r="K22681">
            <v>1.1579818559999999</v>
          </cell>
        </row>
        <row r="22682">
          <cell r="A22682" t="str">
            <v>TRIAE_CS42_3AL_TGACv1_195088_AA0644550.1</v>
          </cell>
          <cell r="B22682" t="str">
            <v>respiratory burst oxidase, putative, expressed</v>
          </cell>
          <cell r="C22682" t="str">
            <v>respiratory burst oxidase protein F</v>
          </cell>
          <cell r="D22682">
            <v>0</v>
          </cell>
          <cell r="E22682">
            <v>0</v>
          </cell>
          <cell r="F22682">
            <v>0</v>
          </cell>
          <cell r="G22682">
            <v>0</v>
          </cell>
          <cell r="H22682">
            <v>0</v>
          </cell>
          <cell r="I22682">
            <v>0</v>
          </cell>
          <cell r="J22682">
            <v>0</v>
          </cell>
          <cell r="K22682">
            <v>1.1768153939999999</v>
          </cell>
        </row>
        <row r="22683">
          <cell r="A22683" t="str">
            <v>TRIAE_CS42_3DL_TGACv1_249608_AA0852330.4</v>
          </cell>
          <cell r="B22683" t="str">
            <v>respiratory burst oxidase, putative, expressed</v>
          </cell>
          <cell r="C22683" t="str">
            <v>respiratory burst oxidase protein F</v>
          </cell>
          <cell r="D22683">
            <v>0</v>
          </cell>
          <cell r="E22683">
            <v>0</v>
          </cell>
          <cell r="F22683">
            <v>0</v>
          </cell>
          <cell r="G22683">
            <v>0</v>
          </cell>
          <cell r="H22683">
            <v>0</v>
          </cell>
          <cell r="I22683">
            <v>0</v>
          </cell>
          <cell r="J22683">
            <v>0</v>
          </cell>
          <cell r="K22683">
            <v>1.189990511</v>
          </cell>
        </row>
        <row r="22684">
          <cell r="A22684" t="str">
            <v>TRIAE_CS42_5BL_TGACv1_405210_AA1322200.1</v>
          </cell>
          <cell r="B22684" t="str">
            <v>hypoxia-responsive family protein, putative, expressed</v>
          </cell>
          <cell r="C22684" t="str">
            <v>Respiratory supercomplex factor 1, mitochondrial</v>
          </cell>
          <cell r="D22684">
            <v>-1.232066876</v>
          </cell>
          <cell r="E22684">
            <v>-1.0906678299999999</v>
          </cell>
          <cell r="F22684">
            <v>0</v>
          </cell>
          <cell r="G22684">
            <v>0</v>
          </cell>
          <cell r="H22684">
            <v>0</v>
          </cell>
          <cell r="I22684">
            <v>0</v>
          </cell>
          <cell r="J22684">
            <v>0</v>
          </cell>
          <cell r="K22684">
            <v>0</v>
          </cell>
        </row>
        <row r="22685">
          <cell r="A22685" t="str">
            <v>TRIAE_CS42_5DL_TGACv1_432933_AA1394980.1</v>
          </cell>
          <cell r="B22685" t="str">
            <v>hypoxia-responsive family protein, putative, expressed</v>
          </cell>
          <cell r="C22685" t="str">
            <v>Respiratory supercomplex factor 1, mitochondrial</v>
          </cell>
          <cell r="D22685">
            <v>-1.232066876</v>
          </cell>
          <cell r="E22685">
            <v>-1.0906678299999999</v>
          </cell>
          <cell r="F22685">
            <v>0</v>
          </cell>
          <cell r="G22685">
            <v>0</v>
          </cell>
          <cell r="H22685">
            <v>0</v>
          </cell>
          <cell r="I22685">
            <v>0</v>
          </cell>
          <cell r="J22685">
            <v>0</v>
          </cell>
          <cell r="K22685">
            <v>0</v>
          </cell>
        </row>
        <row r="22686">
          <cell r="A22686" t="str">
            <v>TRIAE_CS42_5AL_TGACv1_376004_AA1230560.1</v>
          </cell>
          <cell r="B22686" t="str">
            <v>expressed protein</v>
          </cell>
          <cell r="C22686" t="str">
            <v>response to oxidative stress</v>
          </cell>
          <cell r="D22686">
            <v>-1.4260870430000001</v>
          </cell>
          <cell r="E22686">
            <v>-1.353349935</v>
          </cell>
          <cell r="F22686">
            <v>0</v>
          </cell>
          <cell r="G22686">
            <v>0</v>
          </cell>
          <cell r="H22686">
            <v>0</v>
          </cell>
          <cell r="I22686">
            <v>0</v>
          </cell>
          <cell r="J22686">
            <v>0</v>
          </cell>
          <cell r="K22686">
            <v>0</v>
          </cell>
        </row>
        <row r="22687">
          <cell r="A22687" t="str">
            <v>TRIAE_CS42_5DL_TGACv1_432982_AA1396770.1</v>
          </cell>
          <cell r="B22687" t="str">
            <v>expressed protein</v>
          </cell>
          <cell r="C22687" t="str">
            <v>response to oxidative stress</v>
          </cell>
          <cell r="D22687">
            <v>-1.4260870430000001</v>
          </cell>
          <cell r="E22687">
            <v>-1.353349935</v>
          </cell>
          <cell r="F22687">
            <v>0</v>
          </cell>
          <cell r="G22687">
            <v>0</v>
          </cell>
          <cell r="H22687">
            <v>0</v>
          </cell>
          <cell r="I22687">
            <v>0</v>
          </cell>
          <cell r="J22687">
            <v>0</v>
          </cell>
          <cell r="K22687">
            <v>0</v>
          </cell>
        </row>
        <row r="22688">
          <cell r="A22688" t="str">
            <v>TRIAE_CS42_3AS_TGACv1_211924_AA0695690.3</v>
          </cell>
          <cell r="B22688" t="str">
            <v>reticulon domain containing protein, putative, expressed</v>
          </cell>
          <cell r="C22688" t="str">
            <v>Reticulon family protein</v>
          </cell>
          <cell r="D22688">
            <v>-1.2709284350000001</v>
          </cell>
          <cell r="E22688">
            <v>-2.3099792090000002</v>
          </cell>
          <cell r="F22688">
            <v>0</v>
          </cell>
          <cell r="G22688">
            <v>0</v>
          </cell>
          <cell r="H22688">
            <v>0</v>
          </cell>
          <cell r="I22688">
            <v>0</v>
          </cell>
          <cell r="J22688">
            <v>0</v>
          </cell>
          <cell r="K22688">
            <v>-1.4467997619999999</v>
          </cell>
        </row>
        <row r="22689">
          <cell r="A22689" t="str">
            <v>TRIAE_CS42_3AL_TGACv1_194781_AA0639370.1</v>
          </cell>
          <cell r="B22689" t="str">
            <v>reticulon domain containing protein, putative, expressed</v>
          </cell>
          <cell r="C22689" t="str">
            <v>Reticulon family protein</v>
          </cell>
          <cell r="D22689">
            <v>1.097775435</v>
          </cell>
          <cell r="E22689">
            <v>2.9368099939999999</v>
          </cell>
          <cell r="F22689">
            <v>0</v>
          </cell>
          <cell r="G22689">
            <v>0</v>
          </cell>
          <cell r="H22689">
            <v>0</v>
          </cell>
          <cell r="I22689">
            <v>0</v>
          </cell>
          <cell r="J22689">
            <v>0</v>
          </cell>
          <cell r="K22689">
            <v>0</v>
          </cell>
        </row>
        <row r="22690">
          <cell r="A22690" t="str">
            <v>TRIAE_CS42_3DL_TGACv1_251766_AA0884690.1</v>
          </cell>
          <cell r="B22690" t="str">
            <v>reticulon domain containing protein, putative, expressed</v>
          </cell>
          <cell r="C22690" t="str">
            <v>Reticulon family protein</v>
          </cell>
          <cell r="D22690">
            <v>1.097775435</v>
          </cell>
          <cell r="E22690">
            <v>2.9368099939999999</v>
          </cell>
          <cell r="F22690">
            <v>0</v>
          </cell>
          <cell r="G22690">
            <v>0</v>
          </cell>
          <cell r="H22690">
            <v>0</v>
          </cell>
          <cell r="I22690">
            <v>0</v>
          </cell>
          <cell r="J22690">
            <v>0</v>
          </cell>
          <cell r="K22690">
            <v>0</v>
          </cell>
        </row>
        <row r="22691">
          <cell r="A22691" t="str">
            <v>TRIAE_CS42_3B_TGACv1_226372_AA0816330.1</v>
          </cell>
          <cell r="B22691" t="str">
            <v>reticulon domain containing protein, putative, expressed</v>
          </cell>
          <cell r="C22691" t="str">
            <v>Reticulon family protein</v>
          </cell>
          <cell r="D22691">
            <v>0</v>
          </cell>
          <cell r="E22691">
            <v>-1.5637639750000001</v>
          </cell>
          <cell r="F22691">
            <v>0</v>
          </cell>
          <cell r="G22691">
            <v>0</v>
          </cell>
          <cell r="H22691">
            <v>0</v>
          </cell>
          <cell r="I22691">
            <v>0</v>
          </cell>
          <cell r="J22691">
            <v>0</v>
          </cell>
          <cell r="K22691">
            <v>-1.5729605449999999</v>
          </cell>
        </row>
        <row r="22692">
          <cell r="A22692" t="str">
            <v>TRIAE_CS42_1BL_TGACv1_030328_AA0086880.1</v>
          </cell>
          <cell r="B22692" t="str">
            <v>reticulon domain containing protein, putative, expressed</v>
          </cell>
          <cell r="C22692" t="str">
            <v>Reticulon family protein</v>
          </cell>
          <cell r="D22692">
            <v>0</v>
          </cell>
          <cell r="E22692">
            <v>1.25330787</v>
          </cell>
          <cell r="F22692">
            <v>0</v>
          </cell>
          <cell r="G22692">
            <v>0</v>
          </cell>
          <cell r="H22692">
            <v>0</v>
          </cell>
          <cell r="I22692">
            <v>0</v>
          </cell>
          <cell r="J22692">
            <v>0</v>
          </cell>
          <cell r="K22692">
            <v>0</v>
          </cell>
        </row>
        <row r="22693">
          <cell r="A22693" t="str">
            <v>TRIAE_CS42_1DL_TGACv1_062835_AA0220660.1</v>
          </cell>
          <cell r="B22693" t="str">
            <v>reticulon domain containing protein, putative, expressed</v>
          </cell>
          <cell r="C22693" t="str">
            <v>Reticulon family protein</v>
          </cell>
          <cell r="D22693">
            <v>0</v>
          </cell>
          <cell r="E22693">
            <v>1.3026366039999999</v>
          </cell>
          <cell r="F22693">
            <v>0</v>
          </cell>
          <cell r="G22693">
            <v>0</v>
          </cell>
          <cell r="H22693">
            <v>0</v>
          </cell>
          <cell r="I22693">
            <v>0</v>
          </cell>
          <cell r="J22693">
            <v>0</v>
          </cell>
          <cell r="K22693">
            <v>0</v>
          </cell>
        </row>
        <row r="22694">
          <cell r="A22694" t="str">
            <v>TRIAE_CS42_1AL_TGACv1_001085_AA0024660.1</v>
          </cell>
          <cell r="B22694" t="str">
            <v>reticulon domain containing protein, putative, expressed</v>
          </cell>
          <cell r="C22694" t="str">
            <v>Reticulon family protein</v>
          </cell>
          <cell r="D22694">
            <v>0</v>
          </cell>
          <cell r="E22694">
            <v>1.378144807</v>
          </cell>
          <cell r="F22694">
            <v>0</v>
          </cell>
          <cell r="G22694">
            <v>0</v>
          </cell>
          <cell r="H22694">
            <v>0</v>
          </cell>
          <cell r="I22694">
            <v>0</v>
          </cell>
          <cell r="J22694">
            <v>0</v>
          </cell>
          <cell r="K22694">
            <v>0</v>
          </cell>
        </row>
        <row r="22695">
          <cell r="A22695" t="str">
            <v>TRIAE_CS42_7BL_TGACv1_579456_AA1907460.3</v>
          </cell>
          <cell r="B22695" t="str">
            <v>reticulon domain containing protein, putative, expressed</v>
          </cell>
          <cell r="C22695" t="str">
            <v>Reticulon family protein</v>
          </cell>
          <cell r="D22695">
            <v>0</v>
          </cell>
          <cell r="E22695">
            <v>1.483994252</v>
          </cell>
          <cell r="F22695">
            <v>1.2116724809999999</v>
          </cell>
          <cell r="G22695">
            <v>1.296546948</v>
          </cell>
          <cell r="H22695">
            <v>0</v>
          </cell>
          <cell r="I22695">
            <v>0</v>
          </cell>
          <cell r="J22695">
            <v>0</v>
          </cell>
          <cell r="K22695">
            <v>1.214692621</v>
          </cell>
        </row>
        <row r="22696">
          <cell r="A22696" t="str">
            <v>TRIAE_CS42_7DL_TGACv1_602893_AA1971280.1</v>
          </cell>
          <cell r="B22696" t="str">
            <v>reticulon domain containing protein, putative, expressed</v>
          </cell>
          <cell r="C22696" t="str">
            <v>Reticulon family protein</v>
          </cell>
          <cell r="D22696">
            <v>0</v>
          </cell>
          <cell r="E22696">
            <v>1.6447529460000001</v>
          </cell>
          <cell r="F22696">
            <v>1.069705125</v>
          </cell>
          <cell r="G22696">
            <v>1.2488779889999999</v>
          </cell>
          <cell r="H22696">
            <v>0</v>
          </cell>
          <cell r="I22696">
            <v>0</v>
          </cell>
          <cell r="J22696">
            <v>0</v>
          </cell>
          <cell r="K22696">
            <v>1.187006397</v>
          </cell>
        </row>
        <row r="22697">
          <cell r="A22697" t="str">
            <v>TRIAE_CS42_3B_TGACv1_222336_AA0762420.1</v>
          </cell>
          <cell r="B22697" t="str">
            <v>reticulon domain containing protein, putative, expressed</v>
          </cell>
          <cell r="C22697" t="str">
            <v>Reticulon family protein</v>
          </cell>
          <cell r="D22697">
            <v>0</v>
          </cell>
          <cell r="E22697">
            <v>2.3722385350000001</v>
          </cell>
          <cell r="F22697">
            <v>0</v>
          </cell>
          <cell r="G22697">
            <v>0</v>
          </cell>
          <cell r="H22697">
            <v>0</v>
          </cell>
          <cell r="I22697">
            <v>0</v>
          </cell>
          <cell r="J22697">
            <v>0</v>
          </cell>
          <cell r="K22697">
            <v>0</v>
          </cell>
        </row>
        <row r="22698">
          <cell r="A22698" t="str">
            <v>TRIAE_CS42_1AL_TGACv1_001154_AA0026190.1</v>
          </cell>
          <cell r="B22698" t="str">
            <v>reticulon domain containing protein, putative, expressed</v>
          </cell>
          <cell r="C22698" t="str">
            <v>Reticulon family protein</v>
          </cell>
          <cell r="D22698">
            <v>0</v>
          </cell>
          <cell r="E22698">
            <v>0</v>
          </cell>
          <cell r="F22698">
            <v>0</v>
          </cell>
          <cell r="G22698">
            <v>0</v>
          </cell>
          <cell r="H22698">
            <v>0</v>
          </cell>
          <cell r="I22698">
            <v>0</v>
          </cell>
          <cell r="J22698">
            <v>0</v>
          </cell>
          <cell r="K22698">
            <v>-1.7659909060000001</v>
          </cell>
        </row>
        <row r="22699">
          <cell r="A22699" t="str">
            <v>TRIAE_CS42_1BL_TGACv1_032451_AA0130030.1</v>
          </cell>
          <cell r="B22699" t="str">
            <v>reticulon domain containing protein, putative, expressed</v>
          </cell>
          <cell r="C22699" t="str">
            <v>Reticulon family protein</v>
          </cell>
          <cell r="D22699">
            <v>0</v>
          </cell>
          <cell r="E22699">
            <v>0</v>
          </cell>
          <cell r="F22699">
            <v>0</v>
          </cell>
          <cell r="G22699">
            <v>0</v>
          </cell>
          <cell r="H22699">
            <v>0</v>
          </cell>
          <cell r="I22699">
            <v>0</v>
          </cell>
          <cell r="J22699">
            <v>0</v>
          </cell>
          <cell r="K22699">
            <v>-1.7659909060000001</v>
          </cell>
        </row>
        <row r="22700">
          <cell r="A22700" t="str">
            <v>TRIAE_CS42_1DL_TGACv1_062226_AA0210950.1</v>
          </cell>
          <cell r="B22700" t="str">
            <v>reticulon domain containing protein, putative, expressed</v>
          </cell>
          <cell r="C22700" t="str">
            <v>Reticulon family protein</v>
          </cell>
          <cell r="D22700">
            <v>0</v>
          </cell>
          <cell r="E22700">
            <v>0</v>
          </cell>
          <cell r="F22700">
            <v>0</v>
          </cell>
          <cell r="G22700">
            <v>0</v>
          </cell>
          <cell r="H22700">
            <v>0</v>
          </cell>
          <cell r="I22700">
            <v>0</v>
          </cell>
          <cell r="J22700">
            <v>0</v>
          </cell>
          <cell r="K22700">
            <v>-1.7659909060000001</v>
          </cell>
        </row>
        <row r="22701">
          <cell r="A22701" t="str">
            <v>TRIAE_CS42_5AS_TGACv1_393593_AA1274250.1</v>
          </cell>
          <cell r="B22701" t="str">
            <v>reticulon domain containing protein, putative, expressed</v>
          </cell>
          <cell r="C22701" t="str">
            <v>Reticulon family protein</v>
          </cell>
          <cell r="D22701">
            <v>0</v>
          </cell>
          <cell r="E22701">
            <v>0</v>
          </cell>
          <cell r="F22701">
            <v>0</v>
          </cell>
          <cell r="G22701">
            <v>0</v>
          </cell>
          <cell r="H22701">
            <v>0</v>
          </cell>
          <cell r="I22701">
            <v>0</v>
          </cell>
          <cell r="J22701">
            <v>0</v>
          </cell>
          <cell r="K22701">
            <v>-1.723467453</v>
          </cell>
        </row>
        <row r="22702">
          <cell r="A22702" t="str">
            <v>TRIAE_CS42_5DS_TGACv1_456497_AA1472210.2</v>
          </cell>
          <cell r="B22702" t="str">
            <v>reticulon domain containing protein, putative, expressed</v>
          </cell>
          <cell r="C22702" t="str">
            <v>Reticulon family protein</v>
          </cell>
          <cell r="D22702">
            <v>0</v>
          </cell>
          <cell r="E22702">
            <v>0</v>
          </cell>
          <cell r="F22702">
            <v>0</v>
          </cell>
          <cell r="G22702">
            <v>0</v>
          </cell>
          <cell r="H22702">
            <v>0</v>
          </cell>
          <cell r="I22702">
            <v>0</v>
          </cell>
          <cell r="J22702">
            <v>0</v>
          </cell>
          <cell r="K22702">
            <v>-1.723467453</v>
          </cell>
        </row>
        <row r="22703">
          <cell r="A22703" t="str">
            <v>TRIAE_CS42_U_TGACv1_641502_AA2096670.1</v>
          </cell>
          <cell r="B22703" t="str">
            <v>reticulon domain containing protein, putative, expressed</v>
          </cell>
          <cell r="C22703" t="str">
            <v>Reticulon family protein</v>
          </cell>
          <cell r="D22703">
            <v>0</v>
          </cell>
          <cell r="E22703">
            <v>0</v>
          </cell>
          <cell r="F22703">
            <v>0</v>
          </cell>
          <cell r="G22703">
            <v>0</v>
          </cell>
          <cell r="H22703">
            <v>0</v>
          </cell>
          <cell r="I22703">
            <v>0</v>
          </cell>
          <cell r="J22703">
            <v>0</v>
          </cell>
          <cell r="K22703">
            <v>-1.723467453</v>
          </cell>
        </row>
        <row r="22704">
          <cell r="A22704" t="str">
            <v>TRIAE_CS42_3DS_TGACv1_272786_AA0925270.1</v>
          </cell>
          <cell r="B22704" t="str">
            <v>reticulon domain containing protein, putative, expressed</v>
          </cell>
          <cell r="C22704" t="str">
            <v>Reticulon family protein</v>
          </cell>
          <cell r="D22704">
            <v>0</v>
          </cell>
          <cell r="E22704">
            <v>0</v>
          </cell>
          <cell r="F22704">
            <v>0</v>
          </cell>
          <cell r="G22704">
            <v>0</v>
          </cell>
          <cell r="H22704">
            <v>0</v>
          </cell>
          <cell r="I22704">
            <v>0</v>
          </cell>
          <cell r="J22704">
            <v>0</v>
          </cell>
          <cell r="K22704">
            <v>-1.5729605449999999</v>
          </cell>
        </row>
        <row r="22705">
          <cell r="A22705" t="str">
            <v>TRIAE_CS42_7DL_TGACv1_603145_AA1976990.1</v>
          </cell>
          <cell r="B22705" t="str">
            <v>reticulon domain containing protein, putative, expressed</v>
          </cell>
          <cell r="C22705" t="str">
            <v>Reticulon family protein</v>
          </cell>
          <cell r="D22705">
            <v>0</v>
          </cell>
          <cell r="E22705">
            <v>0</v>
          </cell>
          <cell r="F22705">
            <v>0</v>
          </cell>
          <cell r="G22705">
            <v>0</v>
          </cell>
          <cell r="H22705">
            <v>0</v>
          </cell>
          <cell r="I22705">
            <v>0</v>
          </cell>
          <cell r="J22705">
            <v>0</v>
          </cell>
          <cell r="K22705">
            <v>-1.492623096</v>
          </cell>
        </row>
        <row r="22706">
          <cell r="A22706" t="str">
            <v>TRIAE_CS42_3AS_TGACv1_210945_AA0681910.1</v>
          </cell>
          <cell r="B22706" t="str">
            <v>reticulon domain containing protein, putative, expressed</v>
          </cell>
          <cell r="C22706" t="str">
            <v>Reticulon family protein</v>
          </cell>
          <cell r="D22706">
            <v>0</v>
          </cell>
          <cell r="E22706">
            <v>0</v>
          </cell>
          <cell r="F22706">
            <v>0</v>
          </cell>
          <cell r="G22706">
            <v>0</v>
          </cell>
          <cell r="H22706">
            <v>0</v>
          </cell>
          <cell r="I22706">
            <v>0</v>
          </cell>
          <cell r="J22706">
            <v>0</v>
          </cell>
          <cell r="K22706">
            <v>-1.442814236</v>
          </cell>
        </row>
        <row r="22707">
          <cell r="A22707" t="str">
            <v>TRIAE_CS42_3B_TGACv1_223314_AA0780090.1</v>
          </cell>
          <cell r="B22707" t="str">
            <v>reticulon domain containing protein, putative, expressed</v>
          </cell>
          <cell r="C22707" t="str">
            <v>Reticulon family protein</v>
          </cell>
          <cell r="D22707">
            <v>0</v>
          </cell>
          <cell r="E22707">
            <v>0</v>
          </cell>
          <cell r="F22707">
            <v>0</v>
          </cell>
          <cell r="G22707">
            <v>0</v>
          </cell>
          <cell r="H22707">
            <v>0</v>
          </cell>
          <cell r="I22707">
            <v>0</v>
          </cell>
          <cell r="J22707">
            <v>0</v>
          </cell>
          <cell r="K22707">
            <v>-1.375392148</v>
          </cell>
        </row>
        <row r="22708">
          <cell r="A22708" t="str">
            <v>TRIAE_CS42_3DS_TGACv1_272368_AA0919740.1</v>
          </cell>
          <cell r="B22708" t="str">
            <v>reticulon domain containing protein, putative, expressed</v>
          </cell>
          <cell r="C22708" t="str">
            <v>Reticulon family protein</v>
          </cell>
          <cell r="D22708">
            <v>0</v>
          </cell>
          <cell r="E22708">
            <v>0</v>
          </cell>
          <cell r="F22708">
            <v>0</v>
          </cell>
          <cell r="G22708">
            <v>0</v>
          </cell>
          <cell r="H22708">
            <v>0</v>
          </cell>
          <cell r="I22708">
            <v>0</v>
          </cell>
          <cell r="J22708">
            <v>0</v>
          </cell>
          <cell r="K22708">
            <v>-1.375392148</v>
          </cell>
        </row>
        <row r="22709">
          <cell r="A22709" t="str">
            <v>TRIAE_CS42_1BL_TGACv1_030547_AA0093650.1</v>
          </cell>
          <cell r="B22709" t="str">
            <v>reticulon domain containing protein, putative, expressed</v>
          </cell>
          <cell r="C22709" t="str">
            <v>Reticulon family protein</v>
          </cell>
          <cell r="D22709">
            <v>0</v>
          </cell>
          <cell r="E22709">
            <v>0</v>
          </cell>
          <cell r="F22709">
            <v>0</v>
          </cell>
          <cell r="G22709">
            <v>0</v>
          </cell>
          <cell r="H22709">
            <v>0</v>
          </cell>
          <cell r="I22709">
            <v>0</v>
          </cell>
          <cell r="J22709">
            <v>0</v>
          </cell>
          <cell r="K22709">
            <v>-1.19134279</v>
          </cell>
        </row>
        <row r="22710">
          <cell r="A22710" t="str">
            <v>TRIAE_CS42_4AS_TGACv1_308300_AA1027240.1</v>
          </cell>
          <cell r="B22710" t="str">
            <v>reticulon domain containing protein, putative, expressed</v>
          </cell>
          <cell r="C22710" t="str">
            <v>Reticulon family protein</v>
          </cell>
          <cell r="D22710">
            <v>0</v>
          </cell>
          <cell r="E22710">
            <v>0</v>
          </cell>
          <cell r="F22710">
            <v>0</v>
          </cell>
          <cell r="G22710">
            <v>0</v>
          </cell>
          <cell r="H22710">
            <v>0</v>
          </cell>
          <cell r="I22710">
            <v>0</v>
          </cell>
          <cell r="J22710">
            <v>0</v>
          </cell>
          <cell r="K22710">
            <v>1.0135079380000001</v>
          </cell>
        </row>
        <row r="22711">
          <cell r="A22711" t="str">
            <v>TRIAE_CS42_4BL_TGACv1_322380_AA1070980.1</v>
          </cell>
          <cell r="B22711" t="str">
            <v>reticulon domain containing protein, putative, expressed</v>
          </cell>
          <cell r="C22711" t="str">
            <v>Reticulon family protein</v>
          </cell>
          <cell r="D22711">
            <v>0</v>
          </cell>
          <cell r="E22711">
            <v>0</v>
          </cell>
          <cell r="F22711">
            <v>0</v>
          </cell>
          <cell r="G22711">
            <v>0</v>
          </cell>
          <cell r="H22711">
            <v>0</v>
          </cell>
          <cell r="I22711">
            <v>0</v>
          </cell>
          <cell r="J22711">
            <v>0</v>
          </cell>
          <cell r="K22711">
            <v>1.0135079380000001</v>
          </cell>
        </row>
        <row r="22712">
          <cell r="A22712" t="str">
            <v>TRIAE_CS42_4DL_TGACv1_343483_AA1135090.1</v>
          </cell>
          <cell r="B22712" t="str">
            <v>reticulon domain containing protein, putative, expressed</v>
          </cell>
          <cell r="C22712" t="str">
            <v>Reticulon family protein</v>
          </cell>
          <cell r="D22712">
            <v>0</v>
          </cell>
          <cell r="E22712">
            <v>0</v>
          </cell>
          <cell r="F22712">
            <v>0</v>
          </cell>
          <cell r="G22712">
            <v>0</v>
          </cell>
          <cell r="H22712">
            <v>0</v>
          </cell>
          <cell r="I22712">
            <v>0</v>
          </cell>
          <cell r="J22712">
            <v>0</v>
          </cell>
          <cell r="K22712">
            <v>1.0135079380000001</v>
          </cell>
        </row>
        <row r="22713">
          <cell r="A22713" t="str">
            <v>TRIAE_CS42_7AL_TGACv1_556166_AA1757270.1</v>
          </cell>
          <cell r="B22713" t="str">
            <v>reticulon domain containing protein, putative, expressed</v>
          </cell>
          <cell r="C22713" t="str">
            <v>Reticulon family protein</v>
          </cell>
          <cell r="D22713">
            <v>0</v>
          </cell>
          <cell r="E22713">
            <v>0</v>
          </cell>
          <cell r="F22713">
            <v>0</v>
          </cell>
          <cell r="G22713">
            <v>0</v>
          </cell>
          <cell r="H22713">
            <v>0</v>
          </cell>
          <cell r="I22713">
            <v>0</v>
          </cell>
          <cell r="J22713">
            <v>0</v>
          </cell>
          <cell r="K22713">
            <v>1.187006397</v>
          </cell>
        </row>
        <row r="22714">
          <cell r="A22714" t="str">
            <v>TRIAE_CS42_6AS_TGACv1_486617_AA1563270.1</v>
          </cell>
          <cell r="B22714" t="str">
            <v>pentatricopeptide, putative, expressed</v>
          </cell>
          <cell r="C22714" t="str">
            <v>Reticulon family protein</v>
          </cell>
          <cell r="D22714">
            <v>0</v>
          </cell>
          <cell r="E22714">
            <v>0</v>
          </cell>
          <cell r="F22714">
            <v>0</v>
          </cell>
          <cell r="G22714">
            <v>0</v>
          </cell>
          <cell r="H22714">
            <v>0</v>
          </cell>
          <cell r="I22714">
            <v>0</v>
          </cell>
          <cell r="J22714">
            <v>0</v>
          </cell>
          <cell r="K22714">
            <v>1.5961197869999999</v>
          </cell>
        </row>
        <row r="22715">
          <cell r="A22715" t="str">
            <v>TRIAE_CS42_5DS_TGACv1_457484_AA1487040.1</v>
          </cell>
          <cell r="B22715" t="str">
            <v>reticulon domain containing protein, putative, expressed</v>
          </cell>
          <cell r="C22715" t="str">
            <v>Reticulon family protein</v>
          </cell>
          <cell r="D22715">
            <v>0</v>
          </cell>
          <cell r="E22715">
            <v>0</v>
          </cell>
          <cell r="F22715">
            <v>0</v>
          </cell>
          <cell r="G22715">
            <v>-1.261956367</v>
          </cell>
          <cell r="H22715">
            <v>0</v>
          </cell>
          <cell r="I22715">
            <v>0</v>
          </cell>
          <cell r="J22715">
            <v>0</v>
          </cell>
          <cell r="K22715">
            <v>0</v>
          </cell>
        </row>
        <row r="22716">
          <cell r="A22716" t="str">
            <v>TRIAE_CS42_3AS_TGACv1_212143_AA0698110.1</v>
          </cell>
          <cell r="B22716" t="str">
            <v>retinoblastoma-related protein-like, putative, expressed</v>
          </cell>
          <cell r="C22716" t="str">
            <v>retinoblastoma-related 1</v>
          </cell>
          <cell r="D22716">
            <v>0</v>
          </cell>
          <cell r="E22716">
            <v>2.0877475560000001</v>
          </cell>
          <cell r="F22716">
            <v>1.337712354</v>
          </cell>
          <cell r="G22716">
            <v>1.184876928</v>
          </cell>
          <cell r="H22716">
            <v>0</v>
          </cell>
          <cell r="I22716">
            <v>0</v>
          </cell>
          <cell r="J22716">
            <v>0</v>
          </cell>
          <cell r="K22716">
            <v>0</v>
          </cell>
        </row>
        <row r="22717">
          <cell r="A22717" t="str">
            <v>TRIAE_CS42_7BS_TGACv1_592966_AA1946800.1</v>
          </cell>
          <cell r="B22717" t="str">
            <v>retinoblastoma-related protein-like, putative, expressed</v>
          </cell>
          <cell r="C22717" t="str">
            <v>retinoblastoma-related 1</v>
          </cell>
          <cell r="D22717">
            <v>0</v>
          </cell>
          <cell r="E22717">
            <v>2.0877475560000001</v>
          </cell>
          <cell r="F22717">
            <v>1.337712354</v>
          </cell>
          <cell r="G22717">
            <v>1.184876928</v>
          </cell>
          <cell r="H22717">
            <v>0</v>
          </cell>
          <cell r="I22717">
            <v>0</v>
          </cell>
          <cell r="J22717">
            <v>0</v>
          </cell>
          <cell r="K22717">
            <v>0</v>
          </cell>
        </row>
        <row r="22718">
          <cell r="A22718" t="str">
            <v>TRIAE_CS42_7DS_TGACv1_622769_AA2045080.1</v>
          </cell>
          <cell r="B22718" t="str">
            <v>retinoblastoma-related protein-like, putative, expressed</v>
          </cell>
          <cell r="C22718" t="str">
            <v>retinoblastoma-related 1</v>
          </cell>
          <cell r="D22718">
            <v>0</v>
          </cell>
          <cell r="E22718">
            <v>2.29962227</v>
          </cell>
          <cell r="F22718">
            <v>2.1610331500000002</v>
          </cell>
          <cell r="G22718">
            <v>2.0278068340000002</v>
          </cell>
          <cell r="H22718">
            <v>0</v>
          </cell>
          <cell r="I22718">
            <v>0</v>
          </cell>
          <cell r="J22718">
            <v>0</v>
          </cell>
          <cell r="K22718">
            <v>0</v>
          </cell>
        </row>
        <row r="22719">
          <cell r="A22719" t="str">
            <v>TRIAE_CS42_4BL_TGACv1_321373_AA1059700.1</v>
          </cell>
          <cell r="B22719" t="str">
            <v>retinol dehydrogenase, putative, expressed</v>
          </cell>
          <cell r="C22719" t="str">
            <v>Retinol dehydrogenase 14</v>
          </cell>
          <cell r="D22719">
            <v>-1.2049929319999999</v>
          </cell>
          <cell r="E22719">
            <v>2.586992473</v>
          </cell>
          <cell r="F22719">
            <v>0</v>
          </cell>
          <cell r="G22719">
            <v>-3.1662418749999999</v>
          </cell>
          <cell r="H22719">
            <v>0</v>
          </cell>
          <cell r="I22719">
            <v>0</v>
          </cell>
          <cell r="J22719">
            <v>0</v>
          </cell>
          <cell r="K22719">
            <v>0</v>
          </cell>
        </row>
        <row r="22720">
          <cell r="A22720" t="str">
            <v>TRIAE_CS42_4DL_TGACv1_343058_AA1128700.1</v>
          </cell>
          <cell r="B22720" t="str">
            <v>retinol dehydrogenase, putative, expressed</v>
          </cell>
          <cell r="C22720" t="str">
            <v>Retinol dehydrogenase 14</v>
          </cell>
          <cell r="D22720">
            <v>-1.1901890319999999</v>
          </cell>
          <cell r="E22720">
            <v>2.6850766500000001</v>
          </cell>
          <cell r="F22720">
            <v>0</v>
          </cell>
          <cell r="G22720">
            <v>-3.048416773</v>
          </cell>
          <cell r="H22720">
            <v>0</v>
          </cell>
          <cell r="I22720">
            <v>0</v>
          </cell>
          <cell r="J22720">
            <v>0</v>
          </cell>
          <cell r="K22720">
            <v>0</v>
          </cell>
        </row>
        <row r="22721">
          <cell r="A22721" t="str">
            <v>TRIAE_CS42_4DL_TGACv1_343058_AA1128710.1</v>
          </cell>
          <cell r="B22721" t="str">
            <v>retinol dehydrogenase, putative, expressed</v>
          </cell>
          <cell r="C22721" t="str">
            <v>Retinol dehydrogenase 14</v>
          </cell>
          <cell r="D22721">
            <v>-1.1901890319999999</v>
          </cell>
          <cell r="E22721">
            <v>2.6850766500000001</v>
          </cell>
          <cell r="F22721">
            <v>0</v>
          </cell>
          <cell r="G22721">
            <v>-3.048416773</v>
          </cell>
          <cell r="H22721">
            <v>0</v>
          </cell>
          <cell r="I22721">
            <v>0</v>
          </cell>
          <cell r="J22721">
            <v>0</v>
          </cell>
          <cell r="K22721">
            <v>0</v>
          </cell>
        </row>
        <row r="22722">
          <cell r="A22722" t="str">
            <v>TRIAE_CS42_U_TGACv1_640728_AA2071360.1</v>
          </cell>
          <cell r="B22722" t="str">
            <v>retinol dehydrogenase, putative, expressed</v>
          </cell>
          <cell r="C22722" t="str">
            <v>Retinol dehydrogenase 14</v>
          </cell>
          <cell r="D22722">
            <v>-1.1901890319999999</v>
          </cell>
          <cell r="E22722">
            <v>2.6964559449999999</v>
          </cell>
          <cell r="F22722">
            <v>0</v>
          </cell>
          <cell r="G22722">
            <v>-3.048416773</v>
          </cell>
          <cell r="H22722">
            <v>0</v>
          </cell>
          <cell r="I22722">
            <v>0</v>
          </cell>
          <cell r="J22722">
            <v>0</v>
          </cell>
          <cell r="K22722">
            <v>0</v>
          </cell>
        </row>
        <row r="22723">
          <cell r="A22723" t="str">
            <v>TRIAE_CS42_5AL_TGACv1_374043_AA1188700.1</v>
          </cell>
          <cell r="B22723" t="str">
            <v>retinol dehydrogenase, putative, expressed</v>
          </cell>
          <cell r="C22723" t="str">
            <v>Retinol dehydrogenase 14</v>
          </cell>
          <cell r="D22723">
            <v>-1.1764550140000001</v>
          </cell>
          <cell r="E22723">
            <v>3.1930011060000001</v>
          </cell>
          <cell r="F22723">
            <v>0</v>
          </cell>
          <cell r="G22723">
            <v>0</v>
          </cell>
          <cell r="H22723">
            <v>0</v>
          </cell>
          <cell r="I22723">
            <v>0</v>
          </cell>
          <cell r="J22723">
            <v>0</v>
          </cell>
          <cell r="K22723">
            <v>0</v>
          </cell>
        </row>
        <row r="22724">
          <cell r="A22724" t="str">
            <v>TRIAE_CS42_4BL_TGACv1_320696_AA1046530.1</v>
          </cell>
          <cell r="B22724" t="str">
            <v>retinol dehydrogenase, putative, expressed</v>
          </cell>
          <cell r="C22724" t="str">
            <v>Retinol dehydrogenase 14</v>
          </cell>
          <cell r="D22724">
            <v>-1.156396575</v>
          </cell>
          <cell r="E22724">
            <v>2.6826335979999998</v>
          </cell>
          <cell r="F22724">
            <v>0</v>
          </cell>
          <cell r="G22724">
            <v>-3.0179195390000002</v>
          </cell>
          <cell r="H22724">
            <v>0</v>
          </cell>
          <cell r="I22724">
            <v>0</v>
          </cell>
          <cell r="J22724">
            <v>0</v>
          </cell>
          <cell r="K22724">
            <v>0</v>
          </cell>
        </row>
        <row r="22725">
          <cell r="A22725" t="str">
            <v>TRIAE_CS42_5AL_TGACv1_374043_AA1188680.1</v>
          </cell>
          <cell r="B22725" t="str">
            <v>retinol dehydrogenase, putative, expressed</v>
          </cell>
          <cell r="C22725" t="str">
            <v>Retinol dehydrogenase 14</v>
          </cell>
          <cell r="D22725">
            <v>-1.147998461</v>
          </cell>
          <cell r="E22725">
            <v>2.6684299629999999</v>
          </cell>
          <cell r="F22725">
            <v>0</v>
          </cell>
          <cell r="G22725">
            <v>-3.048416773</v>
          </cell>
          <cell r="H22725">
            <v>0</v>
          </cell>
          <cell r="I22725">
            <v>0</v>
          </cell>
          <cell r="J22725">
            <v>0</v>
          </cell>
          <cell r="K22725">
            <v>0</v>
          </cell>
        </row>
        <row r="22726">
          <cell r="A22726" t="str">
            <v>TRIAE_CS42_7AS_TGACv1_571804_AA1849970.1</v>
          </cell>
          <cell r="B22726" t="str">
            <v>retinol dehydrogenase, putative, expressed</v>
          </cell>
          <cell r="C22726" t="str">
            <v>Retinol dehydrogenase 14</v>
          </cell>
          <cell r="D22726">
            <v>0</v>
          </cell>
          <cell r="E22726">
            <v>-2.510348</v>
          </cell>
          <cell r="F22726">
            <v>0</v>
          </cell>
          <cell r="G22726">
            <v>-1.594440984</v>
          </cell>
          <cell r="H22726">
            <v>0</v>
          </cell>
          <cell r="I22726">
            <v>0</v>
          </cell>
          <cell r="J22726">
            <v>0</v>
          </cell>
          <cell r="K22726">
            <v>0</v>
          </cell>
        </row>
        <row r="22727">
          <cell r="A22727" t="str">
            <v>TRIAE_CS42_4AL_TGACv1_288704_AA0955920.1</v>
          </cell>
          <cell r="B22727" t="str">
            <v>retinol dehydrogenase, putative, expressed</v>
          </cell>
          <cell r="C22727" t="str">
            <v>Retinol dehydrogenase 14</v>
          </cell>
          <cell r="D22727">
            <v>0</v>
          </cell>
          <cell r="E22727">
            <v>-2.4664244900000001</v>
          </cell>
          <cell r="F22727">
            <v>0</v>
          </cell>
          <cell r="G22727">
            <v>-1.608256055</v>
          </cell>
          <cell r="H22727">
            <v>0</v>
          </cell>
          <cell r="I22727">
            <v>0</v>
          </cell>
          <cell r="J22727">
            <v>0</v>
          </cell>
          <cell r="K22727">
            <v>0</v>
          </cell>
        </row>
        <row r="22728">
          <cell r="A22728" t="str">
            <v>TRIAE_CS42_7DS_TGACv1_621633_AA2021590.1</v>
          </cell>
          <cell r="B22728" t="str">
            <v>retinol dehydrogenase, putative, expressed</v>
          </cell>
          <cell r="C22728" t="str">
            <v>Retinol dehydrogenase 14</v>
          </cell>
          <cell r="D22728">
            <v>0</v>
          </cell>
          <cell r="E22728">
            <v>-2.4664244900000001</v>
          </cell>
          <cell r="F22728">
            <v>0</v>
          </cell>
          <cell r="G22728">
            <v>-1.608256055</v>
          </cell>
          <cell r="H22728">
            <v>0</v>
          </cell>
          <cell r="I22728">
            <v>0</v>
          </cell>
          <cell r="J22728">
            <v>0</v>
          </cell>
          <cell r="K22728">
            <v>0</v>
          </cell>
        </row>
        <row r="22729">
          <cell r="A22729" t="str">
            <v>TRIAE_CS42_4DL_TGACv1_345915_AA1154690.1</v>
          </cell>
          <cell r="B22729" t="str">
            <v>retinol dehydrogenase, putative, expressed</v>
          </cell>
          <cell r="C22729" t="str">
            <v>Retinol dehydrogenase 14</v>
          </cell>
          <cell r="D22729">
            <v>0</v>
          </cell>
          <cell r="E22729">
            <v>1.687508242</v>
          </cell>
          <cell r="F22729">
            <v>0</v>
          </cell>
          <cell r="G22729">
            <v>0</v>
          </cell>
          <cell r="H22729">
            <v>0</v>
          </cell>
          <cell r="I22729">
            <v>0</v>
          </cell>
          <cell r="J22729">
            <v>0</v>
          </cell>
          <cell r="K22729">
            <v>0</v>
          </cell>
        </row>
        <row r="22730">
          <cell r="A22730" t="str">
            <v>TRIAE_CS42_4AL_TGACv1_290279_AA0983540.1</v>
          </cell>
          <cell r="B22730" t="str">
            <v>rhamnogalacturonate lyase, putative, expressed</v>
          </cell>
          <cell r="C22730" t="str">
            <v>Rhamnogalacturonate lyase family protein</v>
          </cell>
          <cell r="D22730">
            <v>0</v>
          </cell>
          <cell r="E22730">
            <v>0</v>
          </cell>
          <cell r="F22730">
            <v>0</v>
          </cell>
          <cell r="G22730">
            <v>0</v>
          </cell>
          <cell r="H22730">
            <v>0</v>
          </cell>
          <cell r="I22730">
            <v>0</v>
          </cell>
          <cell r="J22730">
            <v>0</v>
          </cell>
          <cell r="K22730">
            <v>-1.707145653</v>
          </cell>
        </row>
        <row r="22731">
          <cell r="A22731" t="str">
            <v>TRIAE_CS42_4BS_TGACv1_328957_AA1096180.1</v>
          </cell>
          <cell r="B22731" t="str">
            <v>rhamnogalacturonate lyase, putative, expressed</v>
          </cell>
          <cell r="C22731" t="str">
            <v>Rhamnogalacturonate lyase family protein</v>
          </cell>
          <cell r="D22731">
            <v>0</v>
          </cell>
          <cell r="E22731">
            <v>0</v>
          </cell>
          <cell r="F22731">
            <v>0</v>
          </cell>
          <cell r="G22731">
            <v>0</v>
          </cell>
          <cell r="H22731">
            <v>0</v>
          </cell>
          <cell r="I22731">
            <v>0</v>
          </cell>
          <cell r="J22731">
            <v>0</v>
          </cell>
          <cell r="K22731">
            <v>-1.6792558559999999</v>
          </cell>
        </row>
        <row r="22732">
          <cell r="A22732" t="str">
            <v>TRIAE_CS42_4DS_TGACv1_362234_AA1178020.1</v>
          </cell>
          <cell r="B22732" t="str">
            <v>rhamnogalacturonate lyase, putative, expressed</v>
          </cell>
          <cell r="C22732" t="str">
            <v>Rhamnogalacturonate lyase family protein</v>
          </cell>
          <cell r="D22732">
            <v>0</v>
          </cell>
          <cell r="E22732">
            <v>0</v>
          </cell>
          <cell r="F22732">
            <v>0</v>
          </cell>
          <cell r="G22732">
            <v>0</v>
          </cell>
          <cell r="H22732">
            <v>0</v>
          </cell>
          <cell r="I22732">
            <v>0</v>
          </cell>
          <cell r="J22732">
            <v>0</v>
          </cell>
          <cell r="K22732">
            <v>-1.6757084090000001</v>
          </cell>
        </row>
        <row r="22733">
          <cell r="A22733" t="str">
            <v>TRIAE_CS42_7BS_TGACv1_592591_AA1940920.1</v>
          </cell>
          <cell r="B22733" t="str">
            <v>rhamnogalacturonate lyase, putative, expressed</v>
          </cell>
          <cell r="C22733" t="str">
            <v>Rhamnogalacturonate lyase family protein</v>
          </cell>
          <cell r="D22733">
            <v>0</v>
          </cell>
          <cell r="E22733">
            <v>0</v>
          </cell>
          <cell r="F22733">
            <v>0</v>
          </cell>
          <cell r="G22733">
            <v>1.5632652410000001</v>
          </cell>
          <cell r="H22733">
            <v>0</v>
          </cell>
          <cell r="I22733">
            <v>0</v>
          </cell>
          <cell r="J22733">
            <v>0</v>
          </cell>
          <cell r="K22733">
            <v>1.018045146</v>
          </cell>
        </row>
        <row r="22734">
          <cell r="A22734" t="str">
            <v>TRIAE_CS42_U_TGACv1_642167_AA2112630.1</v>
          </cell>
          <cell r="B22734" t="str">
            <v>rhamnogalacturonate lyase, putative, expressed</v>
          </cell>
          <cell r="C22734" t="str">
            <v>Rhamnogalacturonate lyase family protein</v>
          </cell>
          <cell r="D22734">
            <v>0</v>
          </cell>
          <cell r="E22734">
            <v>0</v>
          </cell>
          <cell r="F22734">
            <v>0</v>
          </cell>
          <cell r="G22734">
            <v>1.5632652410000001</v>
          </cell>
          <cell r="H22734">
            <v>0</v>
          </cell>
          <cell r="I22734">
            <v>0</v>
          </cell>
          <cell r="J22734">
            <v>0</v>
          </cell>
          <cell r="K22734">
            <v>1.018045146</v>
          </cell>
        </row>
        <row r="22735">
          <cell r="A22735" t="str">
            <v>TRIAE_CS42_6DL_TGACv1_527736_AA1708090.2</v>
          </cell>
          <cell r="B22735" t="str">
            <v>rho GDP-dissociation inhibitor 1, putative, expressed</v>
          </cell>
          <cell r="C22735" t="str">
            <v>Rho GDP-dissociation inhibitor 1</v>
          </cell>
          <cell r="D22735">
            <v>0</v>
          </cell>
          <cell r="E22735">
            <v>0</v>
          </cell>
          <cell r="F22735">
            <v>0</v>
          </cell>
          <cell r="G22735">
            <v>-1.1336669619999999</v>
          </cell>
          <cell r="H22735">
            <v>0</v>
          </cell>
          <cell r="I22735">
            <v>0</v>
          </cell>
          <cell r="J22735">
            <v>0</v>
          </cell>
          <cell r="K22735">
            <v>0</v>
          </cell>
        </row>
        <row r="22736">
          <cell r="A22736" t="str">
            <v>TRIAE_CS42_6BL_TGACv1_500879_AA1611210.1</v>
          </cell>
          <cell r="C22736" t="str">
            <v>Rho GTPase-activating protein 1</v>
          </cell>
          <cell r="D22736">
            <v>-3.368468048</v>
          </cell>
          <cell r="E22736">
            <v>-2.8744580609999999</v>
          </cell>
          <cell r="F22736">
            <v>0</v>
          </cell>
          <cell r="G22736">
            <v>0</v>
          </cell>
          <cell r="H22736">
            <v>0</v>
          </cell>
          <cell r="I22736">
            <v>0</v>
          </cell>
          <cell r="J22736">
            <v>0</v>
          </cell>
          <cell r="K22736">
            <v>0</v>
          </cell>
        </row>
        <row r="22737">
          <cell r="A22737" t="str">
            <v>TRIAE_CS42_2BS_TGACv1_148435_AA0492840.1</v>
          </cell>
          <cell r="B22737" t="str">
            <v>rhoGAP domain containing protein, expressed</v>
          </cell>
          <cell r="C22737" t="str">
            <v>Rho GTPase-activating protein 2</v>
          </cell>
          <cell r="D22737">
            <v>0</v>
          </cell>
          <cell r="E22737">
            <v>0</v>
          </cell>
          <cell r="F22737">
            <v>0</v>
          </cell>
          <cell r="G22737">
            <v>0</v>
          </cell>
          <cell r="H22737">
            <v>0</v>
          </cell>
          <cell r="I22737">
            <v>0</v>
          </cell>
          <cell r="J22737">
            <v>0</v>
          </cell>
          <cell r="K22737">
            <v>-2.588083857</v>
          </cell>
        </row>
        <row r="22738">
          <cell r="A22738" t="str">
            <v>TRIAE_CS42_2DS_TGACv1_177171_AA0567480.1</v>
          </cell>
          <cell r="B22738" t="str">
            <v>rhoGAP domain containing protein, expressed</v>
          </cell>
          <cell r="C22738" t="str">
            <v>Rho GTPase-activating protein 2</v>
          </cell>
          <cell r="D22738">
            <v>0</v>
          </cell>
          <cell r="E22738">
            <v>0</v>
          </cell>
          <cell r="F22738">
            <v>0</v>
          </cell>
          <cell r="G22738">
            <v>0</v>
          </cell>
          <cell r="H22738">
            <v>0</v>
          </cell>
          <cell r="I22738">
            <v>0</v>
          </cell>
          <cell r="J22738">
            <v>0</v>
          </cell>
          <cell r="K22738">
            <v>-2.2349385740000001</v>
          </cell>
        </row>
        <row r="22739">
          <cell r="A22739" t="str">
            <v>TRIAE_CS42_2AS_TGACv1_112995_AA0349370.1</v>
          </cell>
          <cell r="B22739" t="str">
            <v>rhoGAP domain containing protein, expressed</v>
          </cell>
          <cell r="C22739" t="str">
            <v>Rho GTPase-activating protein 2</v>
          </cell>
          <cell r="D22739">
            <v>0</v>
          </cell>
          <cell r="E22739">
            <v>0</v>
          </cell>
          <cell r="F22739">
            <v>0</v>
          </cell>
          <cell r="G22739">
            <v>0</v>
          </cell>
          <cell r="H22739">
            <v>0</v>
          </cell>
          <cell r="I22739">
            <v>0</v>
          </cell>
          <cell r="J22739">
            <v>0</v>
          </cell>
          <cell r="K22739">
            <v>-2.2212995160000002</v>
          </cell>
        </row>
        <row r="22740">
          <cell r="A22740" t="str">
            <v>TRIAE_CS42_6AL_TGACv1_475861_AA1536750.2</v>
          </cell>
          <cell r="B22740" t="str">
            <v>rhoGAP domain containing protein, expressed</v>
          </cell>
          <cell r="C22740" t="str">
            <v>Rho GTPase-activating protein 3</v>
          </cell>
          <cell r="D22740">
            <v>0</v>
          </cell>
          <cell r="E22740">
            <v>-1.0847246479999999</v>
          </cell>
          <cell r="F22740">
            <v>0</v>
          </cell>
          <cell r="G22740">
            <v>0</v>
          </cell>
          <cell r="H22740">
            <v>0</v>
          </cell>
          <cell r="I22740">
            <v>0</v>
          </cell>
          <cell r="J22740">
            <v>0</v>
          </cell>
          <cell r="K22740">
            <v>0</v>
          </cell>
        </row>
        <row r="22741">
          <cell r="A22741" t="str">
            <v>TRIAE_CS42_6DL_TGACv1_528582_AA1715130.1</v>
          </cell>
          <cell r="B22741" t="str">
            <v>rhoGAP domain containing protein, expressed</v>
          </cell>
          <cell r="C22741" t="str">
            <v>Rho GTPase-activating protein 3</v>
          </cell>
          <cell r="D22741">
            <v>0</v>
          </cell>
          <cell r="E22741">
            <v>-1.07058754</v>
          </cell>
          <cell r="F22741">
            <v>0</v>
          </cell>
          <cell r="G22741">
            <v>0</v>
          </cell>
          <cell r="H22741">
            <v>0</v>
          </cell>
          <cell r="I22741">
            <v>0</v>
          </cell>
          <cell r="J22741">
            <v>0</v>
          </cell>
          <cell r="K22741">
            <v>0</v>
          </cell>
        </row>
        <row r="22742">
          <cell r="A22742" t="str">
            <v>TRIAE_CS42_6BL_TGACv1_499799_AA1592020.1</v>
          </cell>
          <cell r="B22742" t="str">
            <v>rhoGAP domain containing protein, expressed</v>
          </cell>
          <cell r="C22742" t="str">
            <v>Rho GTPase-activating protein 3</v>
          </cell>
          <cell r="D22742">
            <v>0</v>
          </cell>
          <cell r="E22742">
            <v>-1.0177367150000001</v>
          </cell>
          <cell r="F22742">
            <v>0</v>
          </cell>
          <cell r="G22742">
            <v>0</v>
          </cell>
          <cell r="H22742">
            <v>0</v>
          </cell>
          <cell r="I22742">
            <v>0</v>
          </cell>
          <cell r="J22742">
            <v>0</v>
          </cell>
          <cell r="K22742">
            <v>0</v>
          </cell>
        </row>
        <row r="22743">
          <cell r="A22743" t="str">
            <v>TRIAE_CS42_2DL_TGACv1_160385_AA0549960.1</v>
          </cell>
          <cell r="B22743" t="str">
            <v>rhoGAP domain containing protein, expressed</v>
          </cell>
          <cell r="C22743" t="str">
            <v>Rho GTPase-activating protein 3</v>
          </cell>
          <cell r="D22743">
            <v>0</v>
          </cell>
          <cell r="E22743">
            <v>1.582191782</v>
          </cell>
          <cell r="F22743">
            <v>1.290744731</v>
          </cell>
          <cell r="G22743">
            <v>0</v>
          </cell>
          <cell r="H22743">
            <v>0</v>
          </cell>
          <cell r="I22743">
            <v>0</v>
          </cell>
          <cell r="J22743">
            <v>0</v>
          </cell>
          <cell r="K22743">
            <v>0</v>
          </cell>
        </row>
        <row r="22744">
          <cell r="A22744" t="str">
            <v>TRIAE_CS42_2AL_TGACv1_094797_AA0303290.1</v>
          </cell>
          <cell r="B22744" t="str">
            <v>rhoGAP domain containing protein, expressed</v>
          </cell>
          <cell r="C22744" t="str">
            <v>Rho GTPase-activating protein 3</v>
          </cell>
          <cell r="D22744">
            <v>0</v>
          </cell>
          <cell r="E22744">
            <v>1.585741233</v>
          </cell>
          <cell r="F22744">
            <v>1.2763378409999999</v>
          </cell>
          <cell r="G22744">
            <v>0</v>
          </cell>
          <cell r="H22744">
            <v>0</v>
          </cell>
          <cell r="I22744">
            <v>0</v>
          </cell>
          <cell r="J22744">
            <v>0</v>
          </cell>
          <cell r="K22744">
            <v>0</v>
          </cell>
        </row>
        <row r="22745">
          <cell r="A22745" t="str">
            <v>TRIAE_CS42_2BL_TGACv1_129901_AA0398970.1</v>
          </cell>
          <cell r="B22745" t="str">
            <v>rhoGAP domain containing protein, expressed</v>
          </cell>
          <cell r="C22745" t="str">
            <v>Rho GTPase-activating protein 3</v>
          </cell>
          <cell r="D22745">
            <v>0</v>
          </cell>
          <cell r="E22745">
            <v>1.592215522</v>
          </cell>
          <cell r="F22745">
            <v>1.2763378409999999</v>
          </cell>
          <cell r="G22745">
            <v>0</v>
          </cell>
          <cell r="H22745">
            <v>0</v>
          </cell>
          <cell r="I22745">
            <v>0</v>
          </cell>
          <cell r="J22745">
            <v>0</v>
          </cell>
          <cell r="K22745">
            <v>0</v>
          </cell>
        </row>
        <row r="22746">
          <cell r="A22746" t="str">
            <v>TRIAE_CS42_4DL_TGACv1_342908_AA1125160.1</v>
          </cell>
          <cell r="B22746" t="str">
            <v>pleckstrin homology domain-containing protein, putative, expressed</v>
          </cell>
          <cell r="C22746" t="str">
            <v>Rho GTPase-activating protein 7</v>
          </cell>
          <cell r="D22746">
            <v>0</v>
          </cell>
          <cell r="E22746">
            <v>1.2450721140000001</v>
          </cell>
          <cell r="F22746">
            <v>0</v>
          </cell>
          <cell r="G22746">
            <v>0</v>
          </cell>
          <cell r="H22746">
            <v>0</v>
          </cell>
          <cell r="I22746">
            <v>0</v>
          </cell>
          <cell r="J22746">
            <v>0</v>
          </cell>
          <cell r="K22746">
            <v>0</v>
          </cell>
        </row>
        <row r="22747">
          <cell r="A22747" t="str">
            <v>TRIAE_CS42_4AL_TGACv1_288293_AA0943850.2</v>
          </cell>
          <cell r="B22747" t="str">
            <v>pleckstrin homology domain-containing protein, putative, expressed</v>
          </cell>
          <cell r="C22747" t="str">
            <v>Rho GTPase-activating protein 7</v>
          </cell>
          <cell r="D22747">
            <v>0</v>
          </cell>
          <cell r="E22747">
            <v>1.484726891</v>
          </cell>
          <cell r="F22747">
            <v>1.057270854</v>
          </cell>
          <cell r="G22747">
            <v>0</v>
          </cell>
          <cell r="H22747">
            <v>0</v>
          </cell>
          <cell r="I22747">
            <v>0</v>
          </cell>
          <cell r="J22747">
            <v>0</v>
          </cell>
          <cell r="K22747">
            <v>0</v>
          </cell>
        </row>
        <row r="22748">
          <cell r="A22748" t="str">
            <v>TRIAE_CS42_3AL_TGACv1_196569_AA0661610.1</v>
          </cell>
          <cell r="B22748" t="str">
            <v>rhodanese-like domain containing protein, putative, expressed</v>
          </cell>
          <cell r="C22748" t="str">
            <v>Rhodanese/Cell cycle control phosphatase superfamily protein</v>
          </cell>
          <cell r="D22748">
            <v>0</v>
          </cell>
          <cell r="E22748">
            <v>0</v>
          </cell>
          <cell r="F22748">
            <v>0</v>
          </cell>
          <cell r="G22748">
            <v>-2.0183703949999998</v>
          </cell>
          <cell r="H22748">
            <v>0</v>
          </cell>
          <cell r="I22748">
            <v>0</v>
          </cell>
          <cell r="J22748">
            <v>0</v>
          </cell>
          <cell r="K22748">
            <v>0</v>
          </cell>
        </row>
        <row r="22749">
          <cell r="A22749" t="str">
            <v>TRIAE_CS42_3B_TGACv1_226930_AA0820220.1</v>
          </cell>
          <cell r="B22749" t="str">
            <v>rhodanese-like domain containing protein, putative, expressed</v>
          </cell>
          <cell r="C22749" t="str">
            <v>Rhodanese/Cell cycle control phosphatase superfamily protein</v>
          </cell>
          <cell r="D22749">
            <v>0</v>
          </cell>
          <cell r="E22749">
            <v>0</v>
          </cell>
          <cell r="F22749">
            <v>0</v>
          </cell>
          <cell r="G22749">
            <v>-2.0078772009999999</v>
          </cell>
          <cell r="H22749">
            <v>0</v>
          </cell>
          <cell r="I22749">
            <v>0</v>
          </cell>
          <cell r="J22749">
            <v>0</v>
          </cell>
          <cell r="K22749">
            <v>0</v>
          </cell>
        </row>
        <row r="22750">
          <cell r="A22750" t="str">
            <v>TRIAE_CS42_3DL_TGACv1_250506_AA0869360.1</v>
          </cell>
          <cell r="B22750" t="str">
            <v>rhodanese-like domain containing protein, putative, expressed</v>
          </cell>
          <cell r="C22750" t="str">
            <v>Rhodanese/Cell cycle control phosphatase superfamily protein</v>
          </cell>
          <cell r="D22750">
            <v>0</v>
          </cell>
          <cell r="E22750">
            <v>0</v>
          </cell>
          <cell r="F22750">
            <v>0</v>
          </cell>
          <cell r="G22750">
            <v>-2.0078772009999999</v>
          </cell>
          <cell r="H22750">
            <v>0</v>
          </cell>
          <cell r="I22750">
            <v>0</v>
          </cell>
          <cell r="J22750">
            <v>0</v>
          </cell>
          <cell r="K22750">
            <v>0</v>
          </cell>
        </row>
        <row r="22751">
          <cell r="A22751" t="str">
            <v>TRIAE_CS42_4BL_TGACv1_321455_AA1060670.1</v>
          </cell>
          <cell r="B22751" t="str">
            <v>rhodanese-like family protein, putative, expressed</v>
          </cell>
          <cell r="C22751" t="str">
            <v>Rhodanese-like domain-containing protein 10</v>
          </cell>
          <cell r="D22751">
            <v>-1.113782432</v>
          </cell>
          <cell r="E22751">
            <v>-2.045545186</v>
          </cell>
          <cell r="F22751">
            <v>0</v>
          </cell>
          <cell r="G22751">
            <v>-1.0195800209999999</v>
          </cell>
          <cell r="H22751">
            <v>0</v>
          </cell>
          <cell r="I22751">
            <v>0</v>
          </cell>
          <cell r="J22751">
            <v>0</v>
          </cell>
          <cell r="K22751">
            <v>0</v>
          </cell>
        </row>
        <row r="22752">
          <cell r="A22752" t="str">
            <v>TRIAE_CS42_4AS_TGACv1_307421_AA1020270.1</v>
          </cell>
          <cell r="B22752" t="str">
            <v>rhodanese-like family protein, putative, expressed</v>
          </cell>
          <cell r="C22752" t="str">
            <v>Rhodanese-like domain-containing protein 10</v>
          </cell>
          <cell r="D22752">
            <v>-1.0300534130000001</v>
          </cell>
          <cell r="E22752">
            <v>-1.9338984850000001</v>
          </cell>
          <cell r="F22752">
            <v>0</v>
          </cell>
          <cell r="G22752">
            <v>0</v>
          </cell>
          <cell r="H22752">
            <v>0</v>
          </cell>
          <cell r="I22752">
            <v>0</v>
          </cell>
          <cell r="J22752">
            <v>0</v>
          </cell>
          <cell r="K22752">
            <v>0</v>
          </cell>
        </row>
        <row r="22753">
          <cell r="A22753" t="str">
            <v>TRIAE_CS42_4DL_TGACv1_342636_AA1118730.1</v>
          </cell>
          <cell r="B22753" t="str">
            <v>rhodanese-like family protein, putative, expressed</v>
          </cell>
          <cell r="C22753" t="str">
            <v>Rhodanese-like domain-containing protein 10</v>
          </cell>
          <cell r="D22753">
            <v>-1.0300534130000001</v>
          </cell>
          <cell r="E22753">
            <v>-1.9338984850000001</v>
          </cell>
          <cell r="F22753">
            <v>0</v>
          </cell>
          <cell r="G22753">
            <v>0</v>
          </cell>
          <cell r="H22753">
            <v>0</v>
          </cell>
          <cell r="I22753">
            <v>0</v>
          </cell>
          <cell r="J22753">
            <v>0</v>
          </cell>
          <cell r="K22753">
            <v>0</v>
          </cell>
        </row>
        <row r="22754">
          <cell r="A22754" t="str">
            <v>TRIAE_CS42_6AL_TGACv1_474292_AA1534860.1</v>
          </cell>
          <cell r="B22754" t="str">
            <v>rhodanese family protein, putative, expressed</v>
          </cell>
          <cell r="C22754" t="str">
            <v>Rhodanese-like domain-containing protein 10</v>
          </cell>
          <cell r="D22754">
            <v>0</v>
          </cell>
          <cell r="E22754">
            <v>0</v>
          </cell>
          <cell r="F22754">
            <v>0</v>
          </cell>
          <cell r="G22754">
            <v>-2.4274683869999998</v>
          </cell>
          <cell r="H22754">
            <v>0</v>
          </cell>
          <cell r="I22754">
            <v>0</v>
          </cell>
          <cell r="J22754">
            <v>0</v>
          </cell>
          <cell r="K22754">
            <v>0</v>
          </cell>
        </row>
        <row r="22755">
          <cell r="A22755" t="str">
            <v>TRIAE_CS42_6BL_TGACv1_502018_AA1622400.2</v>
          </cell>
          <cell r="B22755" t="str">
            <v>rhodanese family protein, putative, expressed</v>
          </cell>
          <cell r="C22755" t="str">
            <v>Rhodanese-like domain-containing protein 10</v>
          </cell>
          <cell r="D22755">
            <v>0</v>
          </cell>
          <cell r="E22755">
            <v>0</v>
          </cell>
          <cell r="F22755">
            <v>0</v>
          </cell>
          <cell r="G22755">
            <v>-2.4121427130000002</v>
          </cell>
          <cell r="H22755">
            <v>0</v>
          </cell>
          <cell r="I22755">
            <v>0</v>
          </cell>
          <cell r="J22755">
            <v>0</v>
          </cell>
          <cell r="K22755">
            <v>0</v>
          </cell>
        </row>
        <row r="22756">
          <cell r="A22756" t="str">
            <v>TRIAE_CS42_6DL_TGACv1_526485_AA1684970.2</v>
          </cell>
          <cell r="B22756" t="str">
            <v>rhodanese family protein, putative, expressed</v>
          </cell>
          <cell r="C22756" t="str">
            <v>Rhodanese-like domain-containing protein 10</v>
          </cell>
          <cell r="D22756">
            <v>0</v>
          </cell>
          <cell r="E22756">
            <v>0</v>
          </cell>
          <cell r="F22756">
            <v>0</v>
          </cell>
          <cell r="G22756">
            <v>-2.4121427130000002</v>
          </cell>
          <cell r="H22756">
            <v>0</v>
          </cell>
          <cell r="I22756">
            <v>0</v>
          </cell>
          <cell r="J22756">
            <v>0</v>
          </cell>
          <cell r="K22756">
            <v>0</v>
          </cell>
        </row>
        <row r="22757">
          <cell r="A22757" t="str">
            <v>TRIAE_CS42_5AL_TGACv1_378124_AA1251350.1</v>
          </cell>
          <cell r="B22757" t="str">
            <v>rhodanese-like, putative, expressed</v>
          </cell>
          <cell r="C22757" t="str">
            <v>Rhodanese-like domain-containing protein 10</v>
          </cell>
          <cell r="D22757">
            <v>0</v>
          </cell>
          <cell r="E22757">
            <v>0</v>
          </cell>
          <cell r="F22757">
            <v>0</v>
          </cell>
          <cell r="G22757">
            <v>-1.845159371</v>
          </cell>
          <cell r="H22757">
            <v>0</v>
          </cell>
          <cell r="I22757">
            <v>0</v>
          </cell>
          <cell r="J22757">
            <v>0</v>
          </cell>
          <cell r="K22757">
            <v>0</v>
          </cell>
        </row>
        <row r="22758">
          <cell r="A22758" t="str">
            <v>TRIAE_CS42_5BL_TGACv1_405295_AA1324310.1</v>
          </cell>
          <cell r="B22758" t="str">
            <v>rhodanese-like, putative, expressed</v>
          </cell>
          <cell r="C22758" t="str">
            <v>Rhodanese-like domain-containing protein 10</v>
          </cell>
          <cell r="D22758">
            <v>0</v>
          </cell>
          <cell r="E22758">
            <v>0</v>
          </cell>
          <cell r="F22758">
            <v>0</v>
          </cell>
          <cell r="G22758">
            <v>-1.845159371</v>
          </cell>
          <cell r="H22758">
            <v>0</v>
          </cell>
          <cell r="I22758">
            <v>0</v>
          </cell>
          <cell r="J22758">
            <v>0</v>
          </cell>
          <cell r="K22758">
            <v>0</v>
          </cell>
        </row>
        <row r="22759">
          <cell r="A22759" t="str">
            <v>TRIAE_CS42_5DL_TGACv1_433143_AA1403420.1</v>
          </cell>
          <cell r="B22759" t="str">
            <v>rhodanese-like, putative, expressed</v>
          </cell>
          <cell r="C22759" t="str">
            <v>Rhodanese-like domain-containing protein 10</v>
          </cell>
          <cell r="D22759">
            <v>0</v>
          </cell>
          <cell r="E22759">
            <v>0</v>
          </cell>
          <cell r="F22759">
            <v>0</v>
          </cell>
          <cell r="G22759">
            <v>-1.845159371</v>
          </cell>
          <cell r="H22759">
            <v>0</v>
          </cell>
          <cell r="I22759">
            <v>0</v>
          </cell>
          <cell r="J22759">
            <v>0</v>
          </cell>
          <cell r="K22759">
            <v>0</v>
          </cell>
        </row>
        <row r="22760">
          <cell r="A22760" t="str">
            <v>TRIAE_CS42_6AS_TGACv1_485180_AA1539180.1</v>
          </cell>
          <cell r="B22760" t="str">
            <v>rhodanese-like domain containing protein, putative, expressed</v>
          </cell>
          <cell r="C22760" t="str">
            <v>Rhodanese-like domain-containing protein 17</v>
          </cell>
          <cell r="D22760">
            <v>-3.6489836690000002</v>
          </cell>
          <cell r="E22760">
            <v>0</v>
          </cell>
          <cell r="F22760">
            <v>4.8610502420000001</v>
          </cell>
          <cell r="G22760">
            <v>6.5819997099999998</v>
          </cell>
          <cell r="H22760">
            <v>0</v>
          </cell>
          <cell r="I22760">
            <v>1.387841265</v>
          </cell>
          <cell r="J22760">
            <v>0</v>
          </cell>
          <cell r="K22760">
            <v>2.1976537970000001</v>
          </cell>
        </row>
        <row r="22761">
          <cell r="A22761" t="str">
            <v>TRIAE_CS42_6BS_TGACv1_513136_AA1631500.1</v>
          </cell>
          <cell r="B22761" t="str">
            <v>rhodanese-like domain containing protein, putative, expressed</v>
          </cell>
          <cell r="C22761" t="str">
            <v>Rhodanese-like domain-containing protein 17</v>
          </cell>
          <cell r="D22761">
            <v>-3.6489836690000002</v>
          </cell>
          <cell r="E22761">
            <v>0</v>
          </cell>
          <cell r="F22761">
            <v>4.8610502420000001</v>
          </cell>
          <cell r="G22761">
            <v>6.5819997099999998</v>
          </cell>
          <cell r="H22761">
            <v>0</v>
          </cell>
          <cell r="I22761">
            <v>1.387841265</v>
          </cell>
          <cell r="J22761">
            <v>0</v>
          </cell>
          <cell r="K22761">
            <v>2.1976537970000001</v>
          </cell>
        </row>
        <row r="22762">
          <cell r="A22762" t="str">
            <v>TRIAE_CS42_6DS_TGACv1_543356_AA1738860.1</v>
          </cell>
          <cell r="B22762" t="str">
            <v>rhodanese-like domain containing protein, putative, expressed</v>
          </cell>
          <cell r="C22762" t="str">
            <v>Rhodanese-like domain-containing protein 17</v>
          </cell>
          <cell r="D22762">
            <v>-2.940720351</v>
          </cell>
          <cell r="E22762">
            <v>0</v>
          </cell>
          <cell r="F22762">
            <v>3.1108608160000002</v>
          </cell>
          <cell r="G22762">
            <v>4.247036992</v>
          </cell>
          <cell r="H22762">
            <v>0</v>
          </cell>
          <cell r="I22762">
            <v>0</v>
          </cell>
          <cell r="J22762">
            <v>0</v>
          </cell>
          <cell r="K22762">
            <v>1.572224745</v>
          </cell>
        </row>
        <row r="22763">
          <cell r="A22763" t="str">
            <v>TRIAE_CS42_6DS_TGACv1_543356_AA1738880.1</v>
          </cell>
          <cell r="B22763" t="str">
            <v>rhodanese-like domain containing protein, putative, expressed</v>
          </cell>
          <cell r="C22763" t="str">
            <v>Rhodanese-like domain-containing protein 17</v>
          </cell>
          <cell r="D22763">
            <v>0</v>
          </cell>
          <cell r="E22763">
            <v>0</v>
          </cell>
          <cell r="F22763">
            <v>5.2246648699999998</v>
          </cell>
          <cell r="G22763">
            <v>6.4907643000000004</v>
          </cell>
          <cell r="H22763">
            <v>0</v>
          </cell>
          <cell r="I22763">
            <v>0</v>
          </cell>
          <cell r="J22763">
            <v>0</v>
          </cell>
          <cell r="K22763">
            <v>3.3393642300000002</v>
          </cell>
        </row>
        <row r="22764">
          <cell r="A22764" t="str">
            <v>TRIAE_CS42_6DS_TGACv1_543356_AA1738920.1</v>
          </cell>
          <cell r="B22764" t="str">
            <v>rhodanese-like domain containing protein, putative, expressed</v>
          </cell>
          <cell r="C22764" t="str">
            <v>Rhodanese-like domain-containing protein 17</v>
          </cell>
          <cell r="D22764">
            <v>0</v>
          </cell>
          <cell r="E22764">
            <v>0</v>
          </cell>
          <cell r="F22764">
            <v>3.9594100860000001</v>
          </cell>
          <cell r="G22764">
            <v>5.1457328069999999</v>
          </cell>
          <cell r="H22764">
            <v>0</v>
          </cell>
          <cell r="I22764">
            <v>0</v>
          </cell>
          <cell r="J22764">
            <v>0</v>
          </cell>
          <cell r="K22764">
            <v>3.4480640280000001</v>
          </cell>
        </row>
        <row r="22765">
          <cell r="A22765" t="str">
            <v>TRIAE_CS42_6DS_TGACv1_543356_AA1738930.1</v>
          </cell>
          <cell r="B22765" t="str">
            <v>rhodanese-like domain containing protein, putative, expressed</v>
          </cell>
          <cell r="C22765" t="str">
            <v>Rhodanese-like domain-containing protein 17</v>
          </cell>
          <cell r="D22765">
            <v>0</v>
          </cell>
          <cell r="E22765">
            <v>0</v>
          </cell>
          <cell r="F22765">
            <v>0</v>
          </cell>
          <cell r="G22765">
            <v>4.5885825240000004</v>
          </cell>
          <cell r="H22765">
            <v>0</v>
          </cell>
          <cell r="I22765">
            <v>0</v>
          </cell>
          <cell r="J22765">
            <v>0</v>
          </cell>
          <cell r="K22765">
            <v>0</v>
          </cell>
        </row>
        <row r="22766">
          <cell r="A22766" t="str">
            <v>TRIAE_CS42_3AS_TGACv1_211981_AA0696330.1</v>
          </cell>
          <cell r="B22766" t="str">
            <v>OsRhmbd18 - Putative Rhomboid homologue, expressed</v>
          </cell>
          <cell r="C22766" t="str">
            <v>RHOMBOID-like 1</v>
          </cell>
          <cell r="D22766">
            <v>0</v>
          </cell>
          <cell r="E22766">
            <v>-3.21491799</v>
          </cell>
          <cell r="F22766">
            <v>0</v>
          </cell>
          <cell r="G22766">
            <v>0</v>
          </cell>
          <cell r="H22766">
            <v>0</v>
          </cell>
          <cell r="I22766">
            <v>0</v>
          </cell>
          <cell r="J22766">
            <v>0</v>
          </cell>
          <cell r="K22766">
            <v>0</v>
          </cell>
        </row>
        <row r="22767">
          <cell r="A22767" t="str">
            <v>TRIAE_CS42_3B_TGACv1_223772_AA0786950.1</v>
          </cell>
          <cell r="B22767" t="str">
            <v>OsRhmbd18 - Putative Rhomboid homologue, expressed</v>
          </cell>
          <cell r="C22767" t="str">
            <v>RHOMBOID-like 1</v>
          </cell>
          <cell r="D22767">
            <v>0</v>
          </cell>
          <cell r="E22767">
            <v>-3.21491799</v>
          </cell>
          <cell r="F22767">
            <v>0</v>
          </cell>
          <cell r="G22767">
            <v>0</v>
          </cell>
          <cell r="H22767">
            <v>0</v>
          </cell>
          <cell r="I22767">
            <v>0</v>
          </cell>
          <cell r="J22767">
            <v>0</v>
          </cell>
          <cell r="K22767">
            <v>0</v>
          </cell>
        </row>
        <row r="22768">
          <cell r="A22768" t="str">
            <v>TRIAE_CS42_4DL_TGACv1_342852_AA1123730.1</v>
          </cell>
          <cell r="B22768" t="str">
            <v>OsRhmbd7 - Putative Rhomboid homologue, expressed</v>
          </cell>
          <cell r="C22768" t="str">
            <v>RHOMBOID-like 2</v>
          </cell>
          <cell r="D22768">
            <v>1.6854232140000001</v>
          </cell>
          <cell r="E22768">
            <v>0</v>
          </cell>
          <cell r="F22768">
            <v>0</v>
          </cell>
          <cell r="G22768">
            <v>0</v>
          </cell>
          <cell r="H22768">
            <v>0</v>
          </cell>
          <cell r="I22768">
            <v>0</v>
          </cell>
          <cell r="J22768">
            <v>0</v>
          </cell>
          <cell r="K22768">
            <v>0</v>
          </cell>
        </row>
        <row r="22769">
          <cell r="A22769" t="str">
            <v>TRIAE_CS42_6DL_TGACv1_536665_AA1720210.1</v>
          </cell>
          <cell r="B22769" t="str">
            <v>OsRhmbd4 - Putative Rhomboid homologue, expressed</v>
          </cell>
          <cell r="C22769" t="str">
            <v>RHOMBOID-like protein 12</v>
          </cell>
          <cell r="D22769">
            <v>0</v>
          </cell>
          <cell r="E22769">
            <v>0</v>
          </cell>
          <cell r="F22769">
            <v>0</v>
          </cell>
          <cell r="G22769">
            <v>0</v>
          </cell>
          <cell r="H22769">
            <v>0</v>
          </cell>
          <cell r="I22769">
            <v>0</v>
          </cell>
          <cell r="J22769">
            <v>0</v>
          </cell>
          <cell r="K22769">
            <v>-1.6764871130000001</v>
          </cell>
        </row>
        <row r="22770">
          <cell r="A22770" t="str">
            <v>TRIAE_CS42_6AL_TGACv1_471142_AA1503340.1</v>
          </cell>
          <cell r="B22770" t="str">
            <v>OsRhmbd4 - Putative Rhomboid homologue, expressed</v>
          </cell>
          <cell r="C22770" t="str">
            <v>RHOMBOID-like protein 12</v>
          </cell>
          <cell r="D22770">
            <v>0</v>
          </cell>
          <cell r="E22770">
            <v>0</v>
          </cell>
          <cell r="F22770">
            <v>0</v>
          </cell>
          <cell r="G22770">
            <v>0</v>
          </cell>
          <cell r="H22770">
            <v>0</v>
          </cell>
          <cell r="I22770">
            <v>0</v>
          </cell>
          <cell r="J22770">
            <v>0</v>
          </cell>
          <cell r="K22770">
            <v>-1.3290300420000001</v>
          </cell>
        </row>
        <row r="22771">
          <cell r="A22771" t="str">
            <v>TRIAE_CS42_6BL_TGACv1_501358_AA1616560.1</v>
          </cell>
          <cell r="B22771" t="str">
            <v>OsRhmbd4 - Putative Rhomboid homologue, expressed</v>
          </cell>
          <cell r="C22771" t="str">
            <v>RHOMBOID-like protein 12</v>
          </cell>
          <cell r="D22771">
            <v>0</v>
          </cell>
          <cell r="E22771">
            <v>0</v>
          </cell>
          <cell r="F22771">
            <v>0</v>
          </cell>
          <cell r="G22771">
            <v>0</v>
          </cell>
          <cell r="H22771">
            <v>0</v>
          </cell>
          <cell r="I22771">
            <v>0</v>
          </cell>
          <cell r="J22771">
            <v>0</v>
          </cell>
          <cell r="K22771">
            <v>-1.230146473</v>
          </cell>
        </row>
        <row r="22772">
          <cell r="A22772" t="str">
            <v>TRIAE_CS42_2BL_TGACv1_131277_AA0425400.1</v>
          </cell>
          <cell r="B22772" t="str">
            <v>OsRhmbd11 - Putative Rhomboid homologue, expressed</v>
          </cell>
          <cell r="C22772" t="str">
            <v>RHOMBOID-like protein 6</v>
          </cell>
          <cell r="D22772">
            <v>1.9791477319999999</v>
          </cell>
          <cell r="E22772">
            <v>0</v>
          </cell>
          <cell r="F22772">
            <v>0</v>
          </cell>
          <cell r="G22772">
            <v>0</v>
          </cell>
          <cell r="H22772">
            <v>0</v>
          </cell>
          <cell r="I22772">
            <v>1.2706521989999999</v>
          </cell>
          <cell r="J22772">
            <v>0</v>
          </cell>
          <cell r="K22772">
            <v>0</v>
          </cell>
        </row>
        <row r="22773">
          <cell r="A22773" t="str">
            <v>TRIAE_CS42_2DL_TGACv1_160205_AA0548120.1</v>
          </cell>
          <cell r="B22773" t="str">
            <v>OsRhmbd11 - Putative Rhomboid homologue, expressed</v>
          </cell>
          <cell r="C22773" t="str">
            <v>RHOMBOID-like protein 6</v>
          </cell>
          <cell r="D22773">
            <v>1.9791477319999999</v>
          </cell>
          <cell r="E22773">
            <v>0</v>
          </cell>
          <cell r="F22773">
            <v>0</v>
          </cell>
          <cell r="G22773">
            <v>0</v>
          </cell>
          <cell r="H22773">
            <v>0</v>
          </cell>
          <cell r="I22773">
            <v>1.2706521989999999</v>
          </cell>
          <cell r="J22773">
            <v>0</v>
          </cell>
          <cell r="K22773">
            <v>0</v>
          </cell>
        </row>
        <row r="22774">
          <cell r="A22774" t="str">
            <v>TRIAE_CS42_2AL_TGACv1_094683_AA0301390.1</v>
          </cell>
          <cell r="B22774" t="str">
            <v>OsRhmbd11 - Putative Rhomboid homologue, expressed</v>
          </cell>
          <cell r="C22774" t="str">
            <v>RHOMBOID-like protein 6</v>
          </cell>
          <cell r="D22774">
            <v>1.9865172689999999</v>
          </cell>
          <cell r="E22774">
            <v>0</v>
          </cell>
          <cell r="F22774">
            <v>0</v>
          </cell>
          <cell r="G22774">
            <v>0</v>
          </cell>
          <cell r="H22774">
            <v>0</v>
          </cell>
          <cell r="I22774">
            <v>0</v>
          </cell>
          <cell r="J22774">
            <v>0</v>
          </cell>
          <cell r="K22774">
            <v>0</v>
          </cell>
        </row>
        <row r="22775">
          <cell r="A22775" t="str">
            <v>TRIAE_CS42_1AL_TGACv1_002560_AA0043110.1</v>
          </cell>
          <cell r="B22775" t="str">
            <v>riboflavin biosynthesis protein ribAB, chloroplast precursor, putative, expressed</v>
          </cell>
          <cell r="C22775" t="str">
            <v>Riboflavin biosynthesis protein RibBA</v>
          </cell>
          <cell r="D22775">
            <v>0</v>
          </cell>
          <cell r="E22775">
            <v>0</v>
          </cell>
          <cell r="F22775">
            <v>0</v>
          </cell>
          <cell r="G22775">
            <v>0</v>
          </cell>
          <cell r="H22775">
            <v>0</v>
          </cell>
          <cell r="I22775">
            <v>0</v>
          </cell>
          <cell r="J22775">
            <v>0</v>
          </cell>
          <cell r="K22775">
            <v>1.6411050060000001</v>
          </cell>
        </row>
        <row r="22776">
          <cell r="A22776" t="str">
            <v>TRIAE_CS42_1DL_TGACv1_061504_AA0197090.1</v>
          </cell>
          <cell r="B22776" t="str">
            <v>riboflavin biosynthesis protein ribAB, chloroplast precursor, putative, expressed</v>
          </cell>
          <cell r="C22776" t="str">
            <v>Riboflavin biosynthesis protein RibBA</v>
          </cell>
          <cell r="D22776">
            <v>0</v>
          </cell>
          <cell r="E22776">
            <v>0</v>
          </cell>
          <cell r="F22776">
            <v>0</v>
          </cell>
          <cell r="G22776">
            <v>0</v>
          </cell>
          <cell r="H22776">
            <v>0</v>
          </cell>
          <cell r="I22776">
            <v>0</v>
          </cell>
          <cell r="J22776">
            <v>0</v>
          </cell>
          <cell r="K22776">
            <v>1.6411050060000001</v>
          </cell>
        </row>
        <row r="22777">
          <cell r="A22777" t="str">
            <v>TRIAE_CS42_U_TGACv1_643590_AA2133270.1</v>
          </cell>
          <cell r="B22777" t="str">
            <v>riboflavin biosynthesis protein ribAB, chloroplast precursor, putative, expressed</v>
          </cell>
          <cell r="C22777" t="str">
            <v>Riboflavin biosynthesis protein RibBA</v>
          </cell>
          <cell r="D22777">
            <v>0</v>
          </cell>
          <cell r="E22777">
            <v>0</v>
          </cell>
          <cell r="F22777">
            <v>0</v>
          </cell>
          <cell r="G22777">
            <v>0</v>
          </cell>
          <cell r="H22777">
            <v>0</v>
          </cell>
          <cell r="I22777">
            <v>0</v>
          </cell>
          <cell r="J22777">
            <v>0</v>
          </cell>
          <cell r="K22777">
            <v>1.6411050060000001</v>
          </cell>
        </row>
        <row r="22778">
          <cell r="A22778" t="str">
            <v>TRIAE_CS42_5DL_TGACv1_436648_AA1462440.1</v>
          </cell>
          <cell r="B22778" t="str">
            <v>riboflavin biosynthesis protein-related, putative, expressed</v>
          </cell>
          <cell r="C22778" t="str">
            <v>Riboflavin biosynthesis protein RibF</v>
          </cell>
          <cell r="D22778">
            <v>0</v>
          </cell>
          <cell r="E22778">
            <v>0</v>
          </cell>
          <cell r="F22778">
            <v>0</v>
          </cell>
          <cell r="G22778">
            <v>-1.470664202</v>
          </cell>
          <cell r="H22778">
            <v>0</v>
          </cell>
          <cell r="I22778">
            <v>0</v>
          </cell>
          <cell r="J22778">
            <v>0</v>
          </cell>
          <cell r="K22778">
            <v>0</v>
          </cell>
        </row>
        <row r="22779">
          <cell r="A22779" t="str">
            <v>TRIAE_CS42_5AS_TGACv1_393893_AA1276880.1</v>
          </cell>
          <cell r="B22779" t="str">
            <v>riboflavin synthase alpha chain, putative, expressed</v>
          </cell>
          <cell r="C22779" t="str">
            <v>Riboflavin synthase</v>
          </cell>
          <cell r="D22779">
            <v>0</v>
          </cell>
          <cell r="E22779">
            <v>0</v>
          </cell>
          <cell r="F22779">
            <v>-1.1379144329999999</v>
          </cell>
          <cell r="G22779">
            <v>0</v>
          </cell>
          <cell r="H22779">
            <v>0</v>
          </cell>
          <cell r="I22779">
            <v>0</v>
          </cell>
          <cell r="J22779">
            <v>0</v>
          </cell>
          <cell r="K22779">
            <v>0</v>
          </cell>
        </row>
        <row r="22780">
          <cell r="A22780" t="str">
            <v>TRIAE_CS42_5BS_TGACv1_424084_AA1386750.1</v>
          </cell>
          <cell r="B22780" t="str">
            <v>riboflavin synthase alpha chain, putative, expressed</v>
          </cell>
          <cell r="C22780" t="str">
            <v>Riboflavin synthase</v>
          </cell>
          <cell r="D22780">
            <v>0</v>
          </cell>
          <cell r="E22780">
            <v>0</v>
          </cell>
          <cell r="F22780">
            <v>-1.086060985</v>
          </cell>
          <cell r="G22780">
            <v>0</v>
          </cell>
          <cell r="H22780">
            <v>0</v>
          </cell>
          <cell r="I22780">
            <v>0</v>
          </cell>
          <cell r="J22780">
            <v>0</v>
          </cell>
          <cell r="K22780">
            <v>0</v>
          </cell>
        </row>
        <row r="22781">
          <cell r="A22781" t="str">
            <v>TRIAE_CS42_U_TGACv1_640817_AA2075620.1</v>
          </cell>
          <cell r="B22781" t="str">
            <v>nuclease, EndA/NucM family protein, expressed</v>
          </cell>
          <cell r="C22781" t="str">
            <v>ribonuclease</v>
          </cell>
          <cell r="D22781">
            <v>0</v>
          </cell>
          <cell r="E22781">
            <v>-1.5833143359999999</v>
          </cell>
          <cell r="F22781">
            <v>0</v>
          </cell>
          <cell r="G22781">
            <v>-2.032959296</v>
          </cell>
          <cell r="H22781">
            <v>0</v>
          </cell>
          <cell r="I22781">
            <v>0</v>
          </cell>
          <cell r="J22781">
            <v>0</v>
          </cell>
          <cell r="K22781">
            <v>0</v>
          </cell>
        </row>
        <row r="22782">
          <cell r="A22782" t="str">
            <v>TRIAE_CS42_1BL_TGACv1_034673_AA0145270.1</v>
          </cell>
          <cell r="B22782" t="str">
            <v>ribonuclease T2 family domain containing protein, expressed</v>
          </cell>
          <cell r="C22782" t="str">
            <v>ribonuclease 1</v>
          </cell>
          <cell r="D22782">
            <v>-2.2914298560000002</v>
          </cell>
          <cell r="E22782">
            <v>0</v>
          </cell>
          <cell r="F22782">
            <v>0</v>
          </cell>
          <cell r="G22782">
            <v>0</v>
          </cell>
          <cell r="H22782">
            <v>0</v>
          </cell>
          <cell r="I22782">
            <v>0</v>
          </cell>
          <cell r="J22782">
            <v>0</v>
          </cell>
          <cell r="K22782">
            <v>0</v>
          </cell>
        </row>
        <row r="22783">
          <cell r="A22783" t="str">
            <v>TRIAE_CS42_2BS_TGACv1_146583_AA0468610.1</v>
          </cell>
          <cell r="B22783" t="str">
            <v>ribonuclease T2 family domain containing protein, expressed</v>
          </cell>
          <cell r="C22783" t="str">
            <v>ribonuclease 1</v>
          </cell>
          <cell r="D22783">
            <v>0</v>
          </cell>
          <cell r="E22783">
            <v>0</v>
          </cell>
          <cell r="F22783">
            <v>2.817366254</v>
          </cell>
          <cell r="G22783">
            <v>2.4176401350000001</v>
          </cell>
          <cell r="H22783">
            <v>0</v>
          </cell>
          <cell r="I22783">
            <v>0</v>
          </cell>
          <cell r="J22783">
            <v>0</v>
          </cell>
          <cell r="K22783">
            <v>4.4096238950000002</v>
          </cell>
        </row>
        <row r="22784">
          <cell r="A22784" t="str">
            <v>TRIAE_CS42_2AS_TGACv1_112486_AA0338970.1</v>
          </cell>
          <cell r="B22784" t="str">
            <v>ribonuclease T2 family domain containing protein, expressed</v>
          </cell>
          <cell r="C22784" t="str">
            <v>ribonuclease 1</v>
          </cell>
          <cell r="D22784">
            <v>0</v>
          </cell>
          <cell r="E22784">
            <v>0</v>
          </cell>
          <cell r="F22784">
            <v>2.817366254</v>
          </cell>
          <cell r="G22784">
            <v>2.4176401350000001</v>
          </cell>
          <cell r="H22784">
            <v>0</v>
          </cell>
          <cell r="I22784">
            <v>0</v>
          </cell>
          <cell r="J22784">
            <v>0</v>
          </cell>
          <cell r="K22784">
            <v>4.4107018670000002</v>
          </cell>
        </row>
        <row r="22785">
          <cell r="A22785" t="str">
            <v>TRIAE_CS42_2DS_TGACv1_177744_AA0583660.1</v>
          </cell>
          <cell r="B22785" t="str">
            <v>ribonuclease T2 family domain containing protein, expressed</v>
          </cell>
          <cell r="C22785" t="str">
            <v>ribonuclease 1</v>
          </cell>
          <cell r="D22785">
            <v>0</v>
          </cell>
          <cell r="E22785">
            <v>0</v>
          </cell>
          <cell r="F22785">
            <v>2.817366254</v>
          </cell>
          <cell r="G22785">
            <v>2.4176401350000001</v>
          </cell>
          <cell r="H22785">
            <v>0</v>
          </cell>
          <cell r="I22785">
            <v>0</v>
          </cell>
          <cell r="J22785">
            <v>0</v>
          </cell>
          <cell r="K22785">
            <v>4.4107018670000002</v>
          </cell>
        </row>
        <row r="22786">
          <cell r="A22786" t="str">
            <v>TRIAE_CS42_2DS_TGACv1_178854_AA0601800.1</v>
          </cell>
          <cell r="B22786" t="str">
            <v>ribonuclease T2 family domain containing protein, expressed</v>
          </cell>
          <cell r="C22786" t="str">
            <v>ribonuclease 1</v>
          </cell>
          <cell r="D22786">
            <v>0</v>
          </cell>
          <cell r="E22786">
            <v>0</v>
          </cell>
          <cell r="F22786">
            <v>0</v>
          </cell>
          <cell r="G22786">
            <v>0</v>
          </cell>
          <cell r="H22786">
            <v>0</v>
          </cell>
          <cell r="I22786">
            <v>0</v>
          </cell>
          <cell r="J22786">
            <v>0</v>
          </cell>
          <cell r="K22786">
            <v>5.2443998460000003</v>
          </cell>
        </row>
        <row r="22787">
          <cell r="A22787" t="str">
            <v>TRIAE_CS42_1AL_TGACv1_000888_AA0021140.1</v>
          </cell>
          <cell r="B22787" t="str">
            <v>ribonuclease T2 family domain containing protein, expressed</v>
          </cell>
          <cell r="C22787" t="str">
            <v>ribonuclease 3</v>
          </cell>
          <cell r="D22787">
            <v>-2.192487281</v>
          </cell>
          <cell r="E22787">
            <v>0</v>
          </cell>
          <cell r="F22787">
            <v>0</v>
          </cell>
          <cell r="G22787">
            <v>0</v>
          </cell>
          <cell r="H22787">
            <v>0</v>
          </cell>
          <cell r="I22787">
            <v>0</v>
          </cell>
          <cell r="J22787">
            <v>0</v>
          </cell>
          <cell r="K22787">
            <v>1.6840175580000001</v>
          </cell>
        </row>
        <row r="22788">
          <cell r="A22788" t="str">
            <v>TRIAE_CS42_1DL_TGACv1_061200_AA0188550.1</v>
          </cell>
          <cell r="B22788" t="str">
            <v>ribonuclease T2 family domain containing protein, expressed</v>
          </cell>
          <cell r="C22788" t="str">
            <v>ribonuclease 3</v>
          </cell>
          <cell r="D22788">
            <v>-2.192487281</v>
          </cell>
          <cell r="E22788">
            <v>0</v>
          </cell>
          <cell r="F22788">
            <v>0</v>
          </cell>
          <cell r="G22788">
            <v>0</v>
          </cell>
          <cell r="H22788">
            <v>0</v>
          </cell>
          <cell r="I22788">
            <v>0</v>
          </cell>
          <cell r="J22788">
            <v>0</v>
          </cell>
          <cell r="K22788">
            <v>1.6840175580000001</v>
          </cell>
        </row>
        <row r="22789">
          <cell r="A22789" t="str">
            <v>TRIAE_CS42_3DS_TGACv1_272064_AA0914030.1</v>
          </cell>
          <cell r="B22789" t="str">
            <v>chloroplast ribonuclease III domain protein, putative, expressed</v>
          </cell>
          <cell r="C22789" t="str">
            <v>Ribonuclease 3</v>
          </cell>
          <cell r="D22789">
            <v>-1.163145954</v>
          </cell>
          <cell r="E22789">
            <v>0</v>
          </cell>
          <cell r="F22789">
            <v>0</v>
          </cell>
          <cell r="G22789">
            <v>0</v>
          </cell>
          <cell r="H22789">
            <v>0</v>
          </cell>
          <cell r="I22789">
            <v>0</v>
          </cell>
          <cell r="J22789">
            <v>0</v>
          </cell>
          <cell r="K22789">
            <v>1.384921995</v>
          </cell>
        </row>
        <row r="22790">
          <cell r="A22790" t="str">
            <v>TRIAE_CS42_2AL_TGACv1_093636_AA0284170.1</v>
          </cell>
          <cell r="B22790" t="str">
            <v>ribonuclease T2 family domain containing protein, expressed</v>
          </cell>
          <cell r="C22790" t="str">
            <v>ribonuclease 3</v>
          </cell>
          <cell r="D22790">
            <v>1.669162526</v>
          </cell>
          <cell r="E22790">
            <v>0</v>
          </cell>
          <cell r="F22790">
            <v>0</v>
          </cell>
          <cell r="G22790">
            <v>0</v>
          </cell>
          <cell r="H22790">
            <v>0</v>
          </cell>
          <cell r="I22790">
            <v>0</v>
          </cell>
          <cell r="J22790">
            <v>0</v>
          </cell>
          <cell r="K22790">
            <v>1.1217815250000001</v>
          </cell>
        </row>
        <row r="22791">
          <cell r="A22791" t="str">
            <v>TRIAE_CS42_2BL_TGACv1_132019_AA0434560.1</v>
          </cell>
          <cell r="B22791" t="str">
            <v>ribonuclease T2 family domain containing protein, expressed</v>
          </cell>
          <cell r="C22791" t="str">
            <v>ribonuclease 3</v>
          </cell>
          <cell r="D22791">
            <v>1.669162526</v>
          </cell>
          <cell r="E22791">
            <v>0</v>
          </cell>
          <cell r="F22791">
            <v>0</v>
          </cell>
          <cell r="G22791">
            <v>0</v>
          </cell>
          <cell r="H22791">
            <v>0</v>
          </cell>
          <cell r="I22791">
            <v>0</v>
          </cell>
          <cell r="J22791">
            <v>0</v>
          </cell>
          <cell r="K22791">
            <v>1.1217815250000001</v>
          </cell>
        </row>
        <row r="22792">
          <cell r="A22792" t="str">
            <v>TRIAE_CS42_2DL_TGACv1_160864_AA0554780.1</v>
          </cell>
          <cell r="B22792" t="str">
            <v>ribonuclease T2 family domain containing protein, expressed</v>
          </cell>
          <cell r="C22792" t="str">
            <v>ribonuclease 3</v>
          </cell>
          <cell r="D22792">
            <v>1.669162526</v>
          </cell>
          <cell r="E22792">
            <v>0</v>
          </cell>
          <cell r="F22792">
            <v>0</v>
          </cell>
          <cell r="G22792">
            <v>0</v>
          </cell>
          <cell r="H22792">
            <v>0</v>
          </cell>
          <cell r="I22792">
            <v>0</v>
          </cell>
          <cell r="J22792">
            <v>0</v>
          </cell>
          <cell r="K22792">
            <v>1.1217815250000001</v>
          </cell>
        </row>
        <row r="22793">
          <cell r="A22793" t="str">
            <v>TRIAE_CS42_3AL_TGACv1_195082_AA0644500.2</v>
          </cell>
          <cell r="B22793" t="str">
            <v>chloroplast ribonuclease III domain protein, putative, expressed</v>
          </cell>
          <cell r="C22793" t="str">
            <v>Ribonuclease 3</v>
          </cell>
          <cell r="D22793">
            <v>0</v>
          </cell>
          <cell r="E22793">
            <v>-1.4291510629999999</v>
          </cell>
          <cell r="F22793">
            <v>-1.2382361340000001</v>
          </cell>
          <cell r="G22793">
            <v>0</v>
          </cell>
          <cell r="H22793">
            <v>0</v>
          </cell>
          <cell r="I22793">
            <v>0</v>
          </cell>
          <cell r="J22793">
            <v>0</v>
          </cell>
          <cell r="K22793">
            <v>0</v>
          </cell>
        </row>
        <row r="22794">
          <cell r="A22794" t="str">
            <v>TRIAE_CS42_3B_TGACv1_224708_AA0800300.1</v>
          </cell>
          <cell r="B22794" t="str">
            <v>chloroplast ribonuclease III domain protein, putative, expressed</v>
          </cell>
          <cell r="C22794" t="str">
            <v>Ribonuclease 3</v>
          </cell>
          <cell r="D22794">
            <v>0</v>
          </cell>
          <cell r="E22794">
            <v>-1.4291510629999999</v>
          </cell>
          <cell r="F22794">
            <v>-1.2382361340000001</v>
          </cell>
          <cell r="G22794">
            <v>0</v>
          </cell>
          <cell r="H22794">
            <v>0</v>
          </cell>
          <cell r="I22794">
            <v>0</v>
          </cell>
          <cell r="J22794">
            <v>0</v>
          </cell>
          <cell r="K22794">
            <v>0</v>
          </cell>
        </row>
        <row r="22795">
          <cell r="A22795" t="str">
            <v>TRIAE_CS42_3DL_TGACv1_249883_AA0858040.1</v>
          </cell>
          <cell r="B22795" t="str">
            <v>chloroplast ribonuclease III domain protein, putative, expressed</v>
          </cell>
          <cell r="C22795" t="str">
            <v>Ribonuclease 3</v>
          </cell>
          <cell r="D22795">
            <v>0</v>
          </cell>
          <cell r="E22795">
            <v>-1.4291510629999999</v>
          </cell>
          <cell r="F22795">
            <v>-1.2382361340000001</v>
          </cell>
          <cell r="G22795">
            <v>0</v>
          </cell>
          <cell r="H22795">
            <v>0</v>
          </cell>
          <cell r="I22795">
            <v>0</v>
          </cell>
          <cell r="J22795">
            <v>0</v>
          </cell>
          <cell r="K22795">
            <v>0</v>
          </cell>
        </row>
        <row r="22796">
          <cell r="A22796" t="str">
            <v>TRIAE_CS42_6AL_TGACv1_471523_AA1510300.1</v>
          </cell>
          <cell r="B22796" t="str">
            <v>ribonuclease T2 family domain containing protein, expressed</v>
          </cell>
          <cell r="C22796" t="str">
            <v>ribonuclease 3</v>
          </cell>
          <cell r="D22796">
            <v>0</v>
          </cell>
          <cell r="E22796">
            <v>0</v>
          </cell>
          <cell r="F22796">
            <v>0</v>
          </cell>
          <cell r="G22796">
            <v>1.814698608</v>
          </cell>
          <cell r="H22796">
            <v>0</v>
          </cell>
          <cell r="I22796">
            <v>0</v>
          </cell>
          <cell r="J22796">
            <v>0</v>
          </cell>
          <cell r="K22796">
            <v>1.9268134640000001</v>
          </cell>
        </row>
        <row r="22797">
          <cell r="A22797" t="str">
            <v>TRIAE_CS42_6BL_TGACv1_500209_AA1601360.1</v>
          </cell>
          <cell r="B22797" t="str">
            <v>ribonuclease T2 family domain containing protein, expressed</v>
          </cell>
          <cell r="C22797" t="str">
            <v>ribonuclease 3</v>
          </cell>
          <cell r="D22797">
            <v>0</v>
          </cell>
          <cell r="E22797">
            <v>0</v>
          </cell>
          <cell r="F22797">
            <v>0</v>
          </cell>
          <cell r="G22797">
            <v>1.814698608</v>
          </cell>
          <cell r="H22797">
            <v>0</v>
          </cell>
          <cell r="I22797">
            <v>0</v>
          </cell>
          <cell r="J22797">
            <v>0</v>
          </cell>
          <cell r="K22797">
            <v>1.9268134640000001</v>
          </cell>
        </row>
        <row r="22798">
          <cell r="A22798" t="str">
            <v>TRIAE_CS42_6DL_TGACv1_526936_AA1695430.1</v>
          </cell>
          <cell r="B22798" t="str">
            <v>ribonuclease T2 family domain containing protein, expressed</v>
          </cell>
          <cell r="C22798" t="str">
            <v>ribonuclease 3</v>
          </cell>
          <cell r="D22798">
            <v>0</v>
          </cell>
          <cell r="E22798">
            <v>0</v>
          </cell>
          <cell r="F22798">
            <v>0</v>
          </cell>
          <cell r="G22798">
            <v>1.814698608</v>
          </cell>
          <cell r="H22798">
            <v>0</v>
          </cell>
          <cell r="I22798">
            <v>0</v>
          </cell>
          <cell r="J22798">
            <v>0</v>
          </cell>
          <cell r="K22798">
            <v>1.9268134640000001</v>
          </cell>
        </row>
        <row r="22799">
          <cell r="A22799" t="str">
            <v>TRIAE_CS42_2DL_TGACv1_160827_AA0554430.2</v>
          </cell>
          <cell r="B22799" t="str">
            <v>Dicer, putative, expressed</v>
          </cell>
          <cell r="C22799" t="str">
            <v>Ribonuclease 3-like protein 2</v>
          </cell>
          <cell r="D22799">
            <v>-1.201248109</v>
          </cell>
          <cell r="E22799">
            <v>0</v>
          </cell>
          <cell r="F22799">
            <v>0</v>
          </cell>
          <cell r="G22799">
            <v>0</v>
          </cell>
          <cell r="H22799">
            <v>0</v>
          </cell>
          <cell r="I22799">
            <v>0</v>
          </cell>
          <cell r="J22799">
            <v>0</v>
          </cell>
          <cell r="K22799">
            <v>0</v>
          </cell>
        </row>
        <row r="22800">
          <cell r="A22800" t="str">
            <v>TRIAE_CS42_2BL_TGACv1_132453_AA0437790.1</v>
          </cell>
          <cell r="B22800" t="str">
            <v>Dicer, putative, expressed</v>
          </cell>
          <cell r="C22800" t="str">
            <v>Ribonuclease 3-like protein 2</v>
          </cell>
          <cell r="D22800">
            <v>-1.038226576</v>
          </cell>
          <cell r="E22800">
            <v>0</v>
          </cell>
          <cell r="F22800">
            <v>0</v>
          </cell>
          <cell r="G22800">
            <v>0</v>
          </cell>
          <cell r="H22800">
            <v>0</v>
          </cell>
          <cell r="I22800">
            <v>0</v>
          </cell>
          <cell r="J22800">
            <v>0</v>
          </cell>
          <cell r="K22800">
            <v>0</v>
          </cell>
        </row>
        <row r="22801">
          <cell r="A22801" t="str">
            <v>TRIAE_CS42_7DL_TGACv1_603190_AA1977940.1</v>
          </cell>
          <cell r="B22801" t="str">
            <v>endoribonuclease Dicer, putative, expressed</v>
          </cell>
          <cell r="C22801" t="str">
            <v>Ribonuclease 3-like protein 2</v>
          </cell>
          <cell r="D22801">
            <v>1.3049521559999999</v>
          </cell>
          <cell r="E22801">
            <v>0</v>
          </cell>
          <cell r="F22801">
            <v>0</v>
          </cell>
          <cell r="G22801">
            <v>0</v>
          </cell>
          <cell r="H22801">
            <v>0</v>
          </cell>
          <cell r="I22801">
            <v>0</v>
          </cell>
          <cell r="J22801">
            <v>0</v>
          </cell>
          <cell r="K22801">
            <v>0</v>
          </cell>
        </row>
        <row r="22802">
          <cell r="A22802" t="str">
            <v>TRIAE_CS42_7AL_TGACv1_557748_AA1785650.1</v>
          </cell>
          <cell r="B22802" t="str">
            <v>endoribonuclease Dicer, putative, expressed</v>
          </cell>
          <cell r="C22802" t="str">
            <v>Ribonuclease 3-like protein 2</v>
          </cell>
          <cell r="D22802">
            <v>1.5736013879999999</v>
          </cell>
          <cell r="E22802">
            <v>1.097103714</v>
          </cell>
          <cell r="F22802">
            <v>0</v>
          </cell>
          <cell r="G22802">
            <v>0</v>
          </cell>
          <cell r="H22802">
            <v>0</v>
          </cell>
          <cell r="I22802">
            <v>0</v>
          </cell>
          <cell r="J22802">
            <v>0</v>
          </cell>
          <cell r="K22802">
            <v>0</v>
          </cell>
        </row>
        <row r="22803">
          <cell r="A22803" t="str">
            <v>TRIAE_CS42_7BL_TGACv1_577677_AA1880760.1</v>
          </cell>
          <cell r="B22803" t="str">
            <v>endoribonuclease Dicer, putative, expressed</v>
          </cell>
          <cell r="C22803" t="str">
            <v>Ribonuclease 3-like protein 2</v>
          </cell>
          <cell r="D22803">
            <v>1.6578860070000001</v>
          </cell>
          <cell r="E22803">
            <v>1.186800831</v>
          </cell>
          <cell r="F22803">
            <v>0</v>
          </cell>
          <cell r="G22803">
            <v>0</v>
          </cell>
          <cell r="H22803">
            <v>0</v>
          </cell>
          <cell r="I22803">
            <v>0</v>
          </cell>
          <cell r="J22803">
            <v>0</v>
          </cell>
          <cell r="K22803">
            <v>0</v>
          </cell>
        </row>
        <row r="22804">
          <cell r="A22804" t="str">
            <v>TRIAE_CS42_3AS_TGACv1_213170_AA0705790.1</v>
          </cell>
          <cell r="C22804" t="str">
            <v>Ribonuclease I</v>
          </cell>
          <cell r="D22804">
            <v>0</v>
          </cell>
          <cell r="E22804">
            <v>0</v>
          </cell>
          <cell r="F22804">
            <v>0</v>
          </cell>
          <cell r="G22804">
            <v>-1.286787991</v>
          </cell>
          <cell r="H22804">
            <v>0</v>
          </cell>
          <cell r="I22804">
            <v>0</v>
          </cell>
          <cell r="J22804">
            <v>0</v>
          </cell>
          <cell r="K22804">
            <v>0</v>
          </cell>
        </row>
        <row r="22805">
          <cell r="A22805" t="str">
            <v>TRIAE_CS42_1BS_TGACv1_049613_AA0158130.1</v>
          </cell>
          <cell r="B22805" t="str">
            <v>ribonuclease protein, putative, expressed</v>
          </cell>
          <cell r="C22805" t="str">
            <v>Ribonuclease II/R family protein</v>
          </cell>
          <cell r="D22805">
            <v>0</v>
          </cell>
          <cell r="E22805">
            <v>0</v>
          </cell>
          <cell r="F22805">
            <v>0</v>
          </cell>
          <cell r="G22805">
            <v>-1.5582732260000001</v>
          </cell>
          <cell r="H22805">
            <v>0</v>
          </cell>
          <cell r="I22805">
            <v>0</v>
          </cell>
          <cell r="J22805">
            <v>0</v>
          </cell>
          <cell r="K22805">
            <v>0</v>
          </cell>
        </row>
        <row r="22806">
          <cell r="A22806" t="str">
            <v>TRIAE_CS42_1DS_TGACv1_081371_AA0260290.1</v>
          </cell>
          <cell r="B22806" t="str">
            <v>ribonuclease protein, putative, expressed</v>
          </cell>
          <cell r="C22806" t="str">
            <v>Ribonuclease II/R family protein</v>
          </cell>
          <cell r="D22806">
            <v>0</v>
          </cell>
          <cell r="E22806">
            <v>0</v>
          </cell>
          <cell r="F22806">
            <v>0</v>
          </cell>
          <cell r="G22806">
            <v>-1.5582732260000001</v>
          </cell>
          <cell r="H22806">
            <v>0</v>
          </cell>
          <cell r="I22806">
            <v>0</v>
          </cell>
          <cell r="J22806">
            <v>0</v>
          </cell>
          <cell r="K22806">
            <v>0</v>
          </cell>
        </row>
        <row r="22807">
          <cell r="A22807" t="str">
            <v>TRIAE_CS42_1AS_TGACv1_019958_AA0073200.2</v>
          </cell>
          <cell r="B22807" t="str">
            <v>ribonuclease protein, putative, expressed</v>
          </cell>
          <cell r="C22807" t="str">
            <v>Ribonuclease II/R family protein</v>
          </cell>
          <cell r="D22807">
            <v>0</v>
          </cell>
          <cell r="E22807">
            <v>0</v>
          </cell>
          <cell r="F22807">
            <v>0</v>
          </cell>
          <cell r="G22807">
            <v>-1.5154587420000001</v>
          </cell>
          <cell r="H22807">
            <v>0</v>
          </cell>
          <cell r="I22807">
            <v>0</v>
          </cell>
          <cell r="J22807">
            <v>0</v>
          </cell>
          <cell r="K22807">
            <v>0</v>
          </cell>
        </row>
        <row r="22808">
          <cell r="A22808" t="str">
            <v>TRIAE_CS42_6BL_TGACv1_503603_AA1628130.1</v>
          </cell>
          <cell r="B22808" t="str">
            <v>metallo-beta-lactamase, putative, expressed</v>
          </cell>
          <cell r="C22808" t="str">
            <v>Ribonuclease J</v>
          </cell>
          <cell r="D22808">
            <v>1.736307305</v>
          </cell>
          <cell r="E22808">
            <v>1.212760649</v>
          </cell>
          <cell r="F22808">
            <v>0</v>
          </cell>
          <cell r="G22808">
            <v>0</v>
          </cell>
          <cell r="H22808">
            <v>0</v>
          </cell>
          <cell r="I22808">
            <v>0</v>
          </cell>
          <cell r="J22808">
            <v>0</v>
          </cell>
          <cell r="K22808">
            <v>0</v>
          </cell>
        </row>
        <row r="22809">
          <cell r="A22809" t="str">
            <v>TRIAE_CS42_6DL_TGACv1_527425_AA1703780.1</v>
          </cell>
          <cell r="B22809" t="str">
            <v>metallo-beta-lactamase, putative, expressed</v>
          </cell>
          <cell r="C22809" t="str">
            <v>Ribonuclease J</v>
          </cell>
          <cell r="D22809">
            <v>2.236541087</v>
          </cell>
          <cell r="E22809">
            <v>1.4507613770000001</v>
          </cell>
          <cell r="F22809">
            <v>0</v>
          </cell>
          <cell r="G22809">
            <v>0</v>
          </cell>
          <cell r="H22809">
            <v>0</v>
          </cell>
          <cell r="I22809">
            <v>0</v>
          </cell>
          <cell r="J22809">
            <v>0</v>
          </cell>
          <cell r="K22809">
            <v>0</v>
          </cell>
        </row>
        <row r="22810">
          <cell r="A22810" t="str">
            <v>TRIAE_CS42_5DL_TGACv1_433069_AA1400570.1</v>
          </cell>
          <cell r="B22810" t="str">
            <v>expressed protein</v>
          </cell>
          <cell r="C22810" t="str">
            <v>Ribonuclease P protein subunit P38-related</v>
          </cell>
          <cell r="D22810">
            <v>0</v>
          </cell>
          <cell r="E22810">
            <v>0</v>
          </cell>
          <cell r="F22810">
            <v>-1.90144633</v>
          </cell>
          <cell r="G22810">
            <v>0</v>
          </cell>
          <cell r="H22810">
            <v>0</v>
          </cell>
          <cell r="I22810">
            <v>0</v>
          </cell>
          <cell r="J22810">
            <v>0</v>
          </cell>
          <cell r="K22810">
            <v>-1.120925629</v>
          </cell>
        </row>
        <row r="22811">
          <cell r="A22811" t="str">
            <v>TRIAE_CS42_4AL_TGACv1_288908_AA0961140.1</v>
          </cell>
          <cell r="B22811" t="str">
            <v>expressed protein</v>
          </cell>
          <cell r="C22811" t="str">
            <v>Ribonuclease P protein subunit P38-related</v>
          </cell>
          <cell r="D22811">
            <v>0</v>
          </cell>
          <cell r="E22811">
            <v>0</v>
          </cell>
          <cell r="F22811">
            <v>0</v>
          </cell>
          <cell r="G22811">
            <v>0</v>
          </cell>
          <cell r="H22811">
            <v>0</v>
          </cell>
          <cell r="I22811">
            <v>0</v>
          </cell>
          <cell r="J22811">
            <v>0</v>
          </cell>
          <cell r="K22811">
            <v>-1.088806087</v>
          </cell>
        </row>
        <row r="22812">
          <cell r="A22812" t="str">
            <v>TRIAE_CS42_U_TGACv1_641288_AA2090860.1</v>
          </cell>
          <cell r="B22812" t="str">
            <v>expressed protein</v>
          </cell>
          <cell r="C22812" t="str">
            <v>Ribonuclease P protein subunit P38-related</v>
          </cell>
          <cell r="D22812">
            <v>0</v>
          </cell>
          <cell r="E22812">
            <v>0</v>
          </cell>
          <cell r="F22812">
            <v>-1.90144633</v>
          </cell>
          <cell r="G22812">
            <v>0</v>
          </cell>
          <cell r="H22812">
            <v>0</v>
          </cell>
          <cell r="I22812">
            <v>0</v>
          </cell>
          <cell r="J22812">
            <v>0</v>
          </cell>
          <cell r="K22812">
            <v>-1.043535471</v>
          </cell>
        </row>
        <row r="22813">
          <cell r="A22813" t="str">
            <v>TRIAE_CS42_1AL_TGACv1_726018_AA2170150.1</v>
          </cell>
          <cell r="B22813" t="str">
            <v>ribonuclease T2 family domain containing protein, expressed</v>
          </cell>
          <cell r="C22813" t="str">
            <v>Ribonuclease T2 family protein</v>
          </cell>
          <cell r="D22813">
            <v>-1.089713838</v>
          </cell>
          <cell r="E22813">
            <v>-1.101184183</v>
          </cell>
          <cell r="F22813">
            <v>0</v>
          </cell>
          <cell r="G22813">
            <v>0</v>
          </cell>
          <cell r="H22813">
            <v>0</v>
          </cell>
          <cell r="I22813">
            <v>2.350902498</v>
          </cell>
          <cell r="J22813">
            <v>0</v>
          </cell>
          <cell r="K22813">
            <v>0</v>
          </cell>
        </row>
        <row r="22814">
          <cell r="A22814" t="str">
            <v>TRIAE_CS42_1BL_TGACv1_031299_AA0111060.2</v>
          </cell>
          <cell r="B22814" t="str">
            <v>ribonuclease T2 family domain containing protein, expressed</v>
          </cell>
          <cell r="C22814" t="str">
            <v>Ribonuclease T2 family protein</v>
          </cell>
          <cell r="D22814">
            <v>-1.089713838</v>
          </cell>
          <cell r="E22814">
            <v>-1.101184183</v>
          </cell>
          <cell r="F22814">
            <v>0</v>
          </cell>
          <cell r="G22814">
            <v>0</v>
          </cell>
          <cell r="H22814">
            <v>0</v>
          </cell>
          <cell r="I22814">
            <v>0</v>
          </cell>
          <cell r="J22814">
            <v>0</v>
          </cell>
          <cell r="K22814">
            <v>0</v>
          </cell>
        </row>
        <row r="22815">
          <cell r="A22815" t="str">
            <v>TRIAE_CS42_1AL_TGACv1_000853_AA0020390.1</v>
          </cell>
          <cell r="B22815" t="str">
            <v>ribonuclease T2 family domain containing protein, expressed</v>
          </cell>
          <cell r="C22815" t="str">
            <v>Ribonuclease T2 family protein</v>
          </cell>
          <cell r="D22815">
            <v>-1.000223122</v>
          </cell>
          <cell r="E22815">
            <v>0</v>
          </cell>
          <cell r="F22815">
            <v>0</v>
          </cell>
          <cell r="G22815">
            <v>0</v>
          </cell>
          <cell r="H22815">
            <v>0</v>
          </cell>
          <cell r="I22815">
            <v>2.2398125750000002</v>
          </cell>
          <cell r="J22815">
            <v>0</v>
          </cell>
          <cell r="K22815">
            <v>1.173298841</v>
          </cell>
        </row>
        <row r="22816">
          <cell r="A22816" t="str">
            <v>TRIAE_CS42_1DL_TGACv1_061521_AA0197680.1</v>
          </cell>
          <cell r="B22816" t="str">
            <v>ribonuclease T2 family domain containing protein, expressed</v>
          </cell>
          <cell r="C22816" t="str">
            <v>Ribonuclease T2 family protein</v>
          </cell>
          <cell r="D22816">
            <v>-1.000223122</v>
          </cell>
          <cell r="E22816">
            <v>0</v>
          </cell>
          <cell r="F22816">
            <v>0</v>
          </cell>
          <cell r="G22816">
            <v>0</v>
          </cell>
          <cell r="H22816">
            <v>0</v>
          </cell>
          <cell r="I22816">
            <v>2.2398125750000002</v>
          </cell>
          <cell r="J22816">
            <v>0</v>
          </cell>
          <cell r="K22816">
            <v>1.173298841</v>
          </cell>
        </row>
        <row r="22817">
          <cell r="A22817" t="str">
            <v>TRIAE_CS42_2BS_TGACv1_146190_AA0457880.1</v>
          </cell>
          <cell r="B22817" t="str">
            <v>endoribonuclease, putative, expressed</v>
          </cell>
          <cell r="C22817" t="str">
            <v>Ribonuclease UK114</v>
          </cell>
          <cell r="D22817">
            <v>-1.3487897149999999</v>
          </cell>
          <cell r="E22817">
            <v>0</v>
          </cell>
          <cell r="F22817">
            <v>0</v>
          </cell>
          <cell r="G22817">
            <v>0</v>
          </cell>
          <cell r="H22817">
            <v>0</v>
          </cell>
          <cell r="I22817">
            <v>0</v>
          </cell>
          <cell r="J22817">
            <v>0</v>
          </cell>
          <cell r="K22817">
            <v>0</v>
          </cell>
        </row>
        <row r="22818">
          <cell r="A22818" t="str">
            <v>TRIAE_CS42_U_TGACv1_642136_AA2112150.1</v>
          </cell>
          <cell r="B22818" t="str">
            <v>endoribonuclease, putative, expressed</v>
          </cell>
          <cell r="C22818" t="str">
            <v>Ribonuclease UK114</v>
          </cell>
          <cell r="D22818">
            <v>-1.3409088709999999</v>
          </cell>
          <cell r="E22818">
            <v>0</v>
          </cell>
          <cell r="F22818">
            <v>0</v>
          </cell>
          <cell r="G22818">
            <v>0</v>
          </cell>
          <cell r="H22818">
            <v>0</v>
          </cell>
          <cell r="I22818">
            <v>0</v>
          </cell>
          <cell r="J22818">
            <v>0</v>
          </cell>
          <cell r="K22818">
            <v>0</v>
          </cell>
        </row>
        <row r="22819">
          <cell r="A22819" t="str">
            <v>TRIAE_CS42_2AS_TGACv1_113799_AA0360750.1</v>
          </cell>
          <cell r="B22819" t="str">
            <v>endoribonuclease, putative, expressed</v>
          </cell>
          <cell r="C22819" t="str">
            <v>Ribonuclease UK114</v>
          </cell>
          <cell r="D22819">
            <v>-1.328178128</v>
          </cell>
          <cell r="E22819">
            <v>0</v>
          </cell>
          <cell r="F22819">
            <v>0</v>
          </cell>
          <cell r="G22819">
            <v>0</v>
          </cell>
          <cell r="H22819">
            <v>0</v>
          </cell>
          <cell r="I22819">
            <v>0</v>
          </cell>
          <cell r="J22819">
            <v>0</v>
          </cell>
          <cell r="K22819">
            <v>0</v>
          </cell>
        </row>
        <row r="22820">
          <cell r="A22820" t="str">
            <v>TRIAE_CS42_5AL_TGACv1_376103_AA1232190.1</v>
          </cell>
          <cell r="B22820" t="str">
            <v>nuclear ribonuclease Z, putative, expressed</v>
          </cell>
          <cell r="C22820" t="str">
            <v>Ribonuclease Z</v>
          </cell>
          <cell r="D22820">
            <v>0</v>
          </cell>
          <cell r="E22820">
            <v>-2.2556669079999998</v>
          </cell>
          <cell r="F22820">
            <v>0</v>
          </cell>
          <cell r="G22820">
            <v>-1.723159337</v>
          </cell>
          <cell r="H22820">
            <v>0</v>
          </cell>
          <cell r="I22820">
            <v>0</v>
          </cell>
          <cell r="J22820">
            <v>0</v>
          </cell>
          <cell r="K22820">
            <v>0</v>
          </cell>
        </row>
        <row r="22821">
          <cell r="A22821" t="str">
            <v>TRIAE_CS42_5BL_TGACv1_405445_AA1327500.1</v>
          </cell>
          <cell r="B22821" t="str">
            <v>nuclear ribonuclease Z, putative, expressed</v>
          </cell>
          <cell r="C22821" t="str">
            <v>Ribonuclease Z</v>
          </cell>
          <cell r="D22821">
            <v>0</v>
          </cell>
          <cell r="E22821">
            <v>-2.2556669079999998</v>
          </cell>
          <cell r="F22821">
            <v>0</v>
          </cell>
          <cell r="G22821">
            <v>-1.723159337</v>
          </cell>
          <cell r="H22821">
            <v>0</v>
          </cell>
          <cell r="I22821">
            <v>0</v>
          </cell>
          <cell r="J22821">
            <v>0</v>
          </cell>
          <cell r="K22821">
            <v>0</v>
          </cell>
        </row>
        <row r="22822">
          <cell r="A22822" t="str">
            <v>TRIAE_CS42_5DL_TGACv1_436074_AA1457680.1</v>
          </cell>
          <cell r="B22822" t="str">
            <v>nuclear ribonuclease Z, putative, expressed</v>
          </cell>
          <cell r="C22822" t="str">
            <v>Ribonuclease Z</v>
          </cell>
          <cell r="D22822">
            <v>0</v>
          </cell>
          <cell r="E22822">
            <v>-2.2556669079999998</v>
          </cell>
          <cell r="F22822">
            <v>0</v>
          </cell>
          <cell r="G22822">
            <v>-1.723159337</v>
          </cell>
          <cell r="H22822">
            <v>0</v>
          </cell>
          <cell r="I22822">
            <v>0</v>
          </cell>
          <cell r="J22822">
            <v>0</v>
          </cell>
          <cell r="K22822">
            <v>0</v>
          </cell>
        </row>
        <row r="22823">
          <cell r="A22823" t="str">
            <v>TRIAE_CS42_6AS_TGACv1_486737_AA1564630.1</v>
          </cell>
          <cell r="B22823" t="str">
            <v>nuclear ribonuclease Z, putative, expressed</v>
          </cell>
          <cell r="C22823" t="str">
            <v>Ribonuclease Z</v>
          </cell>
          <cell r="D22823">
            <v>0</v>
          </cell>
          <cell r="E22823">
            <v>2.1848259890000001</v>
          </cell>
          <cell r="F22823">
            <v>2.495818045</v>
          </cell>
          <cell r="G22823">
            <v>1.5104393410000001</v>
          </cell>
          <cell r="H22823">
            <v>0</v>
          </cell>
          <cell r="I22823">
            <v>0</v>
          </cell>
          <cell r="J22823">
            <v>0</v>
          </cell>
          <cell r="K22823">
            <v>0</v>
          </cell>
        </row>
        <row r="22824">
          <cell r="A22824" t="str">
            <v>TRIAE_CS42_6BS_TGACv1_514196_AA1656750.2</v>
          </cell>
          <cell r="B22824" t="str">
            <v>nuclear ribonuclease Z, putative, expressed</v>
          </cell>
          <cell r="C22824" t="str">
            <v>Ribonuclease Z</v>
          </cell>
          <cell r="D22824">
            <v>0</v>
          </cell>
          <cell r="E22824">
            <v>2.1848259890000001</v>
          </cell>
          <cell r="F22824">
            <v>2.495818045</v>
          </cell>
          <cell r="G22824">
            <v>1.5104393410000001</v>
          </cell>
          <cell r="H22824">
            <v>0</v>
          </cell>
          <cell r="I22824">
            <v>0</v>
          </cell>
          <cell r="J22824">
            <v>0</v>
          </cell>
          <cell r="K22824">
            <v>0</v>
          </cell>
        </row>
        <row r="22825">
          <cell r="A22825" t="str">
            <v>TRIAE_CS42_6DS_TGACv1_543569_AA1741570.1</v>
          </cell>
          <cell r="B22825" t="str">
            <v>nuclear ribonuclease Z, putative, expressed</v>
          </cell>
          <cell r="C22825" t="str">
            <v>Ribonuclease Z</v>
          </cell>
          <cell r="D22825">
            <v>0</v>
          </cell>
          <cell r="E22825">
            <v>2.1848259890000001</v>
          </cell>
          <cell r="F22825">
            <v>2.495818045</v>
          </cell>
          <cell r="G22825">
            <v>1.5104393410000001</v>
          </cell>
          <cell r="H22825">
            <v>0</v>
          </cell>
          <cell r="I22825">
            <v>0</v>
          </cell>
          <cell r="J22825">
            <v>0</v>
          </cell>
          <cell r="K22825">
            <v>0</v>
          </cell>
        </row>
        <row r="22826">
          <cell r="A22826" t="str">
            <v>TRIAE_CS42_3AS_TGACv1_210728_AA0677960.1</v>
          </cell>
          <cell r="B22826" t="str">
            <v>metallo-beta-lactamase family protein, putative, expressed</v>
          </cell>
          <cell r="C22826" t="str">
            <v>Ribonuclease Z 1</v>
          </cell>
          <cell r="D22826">
            <v>1.395806383</v>
          </cell>
          <cell r="E22826">
            <v>0</v>
          </cell>
          <cell r="F22826">
            <v>0</v>
          </cell>
          <cell r="G22826">
            <v>0</v>
          </cell>
          <cell r="H22826">
            <v>0</v>
          </cell>
          <cell r="I22826">
            <v>0</v>
          </cell>
          <cell r="J22826">
            <v>0</v>
          </cell>
          <cell r="K22826">
            <v>0</v>
          </cell>
        </row>
        <row r="22827">
          <cell r="A22827" t="str">
            <v>TRIAE_CS42_1BS_TGACv1_049467_AA0154280.1</v>
          </cell>
          <cell r="B22827" t="str">
            <v>ribonucleoside-diphosphate reductase large subunit, putative, expressed</v>
          </cell>
          <cell r="C22827" t="str">
            <v>Ribonucleoside-diphosphate reductase</v>
          </cell>
          <cell r="D22827">
            <v>-1.383717351</v>
          </cell>
          <cell r="E22827">
            <v>-1.2895295609999999</v>
          </cell>
          <cell r="F22827">
            <v>0</v>
          </cell>
          <cell r="G22827">
            <v>0</v>
          </cell>
          <cell r="H22827">
            <v>0</v>
          </cell>
          <cell r="I22827">
            <v>0</v>
          </cell>
          <cell r="J22827">
            <v>0</v>
          </cell>
          <cell r="K22827">
            <v>0</v>
          </cell>
        </row>
        <row r="22828">
          <cell r="A22828" t="str">
            <v>TRIAE_CS42_6BL_TGACv1_501690_AA1619920.1</v>
          </cell>
          <cell r="B22828" t="str">
            <v>ribonucleoside-diphosphate reductase large subunit, putative, expressed</v>
          </cell>
          <cell r="C22828" t="str">
            <v>Ribonucleoside-diphosphate reductase</v>
          </cell>
          <cell r="D22828">
            <v>0</v>
          </cell>
          <cell r="E22828">
            <v>-1.4014252060000001</v>
          </cell>
          <cell r="F22828">
            <v>0</v>
          </cell>
          <cell r="G22828">
            <v>0</v>
          </cell>
          <cell r="H22828">
            <v>0</v>
          </cell>
          <cell r="I22828">
            <v>0</v>
          </cell>
          <cell r="J22828">
            <v>0</v>
          </cell>
          <cell r="K22828">
            <v>-1.206512778</v>
          </cell>
        </row>
        <row r="22829">
          <cell r="A22829" t="str">
            <v>TRIAE_CS42_6DL_TGACv1_529144_AA1717600.1</v>
          </cell>
          <cell r="B22829" t="str">
            <v>ribonucleoside-diphosphate reductase large subunit, putative, expressed</v>
          </cell>
          <cell r="C22829" t="str">
            <v>Ribonucleoside-diphosphate reductase</v>
          </cell>
          <cell r="D22829">
            <v>0</v>
          </cell>
          <cell r="E22829">
            <v>-1.4014252060000001</v>
          </cell>
          <cell r="F22829">
            <v>0</v>
          </cell>
          <cell r="G22829">
            <v>0</v>
          </cell>
          <cell r="H22829">
            <v>0</v>
          </cell>
          <cell r="I22829">
            <v>0</v>
          </cell>
          <cell r="J22829">
            <v>0</v>
          </cell>
          <cell r="K22829">
            <v>-1.206512778</v>
          </cell>
        </row>
        <row r="22830">
          <cell r="A22830" t="str">
            <v>TRIAE_CS42_6AL_TGACv1_471022_AA1501130.1</v>
          </cell>
          <cell r="B22830" t="str">
            <v>ribonucleoside-diphosphate reductase large subunit, putative, expressed</v>
          </cell>
          <cell r="C22830" t="str">
            <v>Ribonucleoside-diphosphate reductase</v>
          </cell>
          <cell r="D22830">
            <v>0</v>
          </cell>
          <cell r="E22830">
            <v>-1.4014252060000001</v>
          </cell>
          <cell r="F22830">
            <v>0</v>
          </cell>
          <cell r="G22830">
            <v>0</v>
          </cell>
          <cell r="H22830">
            <v>0</v>
          </cell>
          <cell r="I22830">
            <v>0</v>
          </cell>
          <cell r="J22830">
            <v>0</v>
          </cell>
          <cell r="K22830">
            <v>-1.1887174599999999</v>
          </cell>
        </row>
        <row r="22831">
          <cell r="A22831" t="str">
            <v>TRIAE_CS42_7BS_TGACv1_591815_AA1922400.1</v>
          </cell>
          <cell r="B22831" t="str">
            <v>ribonucleoside-diphosphate reductase large subunit, putative, expressed</v>
          </cell>
          <cell r="C22831" t="str">
            <v>Ribonucleoside-diphosphate reductase</v>
          </cell>
          <cell r="D22831">
            <v>0</v>
          </cell>
          <cell r="E22831">
            <v>0</v>
          </cell>
          <cell r="F22831">
            <v>0</v>
          </cell>
          <cell r="G22831">
            <v>-1.7368398540000001</v>
          </cell>
          <cell r="H22831">
            <v>0</v>
          </cell>
          <cell r="I22831">
            <v>0</v>
          </cell>
          <cell r="J22831">
            <v>0</v>
          </cell>
          <cell r="K22831">
            <v>-2.4084121249999999</v>
          </cell>
        </row>
        <row r="22832">
          <cell r="A22832" t="str">
            <v>TRIAE_CS42_7AS_TGACv1_571621_AA1848880.1</v>
          </cell>
          <cell r="B22832" t="str">
            <v>ribonucleoside-diphosphate reductase large subunit, putative, expressed</v>
          </cell>
          <cell r="C22832" t="str">
            <v>Ribonucleoside-diphosphate reductase</v>
          </cell>
          <cell r="D22832">
            <v>0</v>
          </cell>
          <cell r="E22832">
            <v>0</v>
          </cell>
          <cell r="F22832">
            <v>0</v>
          </cell>
          <cell r="G22832">
            <v>0</v>
          </cell>
          <cell r="H22832">
            <v>0</v>
          </cell>
          <cell r="I22832">
            <v>0</v>
          </cell>
          <cell r="J22832">
            <v>0</v>
          </cell>
          <cell r="K22832">
            <v>-2.4084121249999999</v>
          </cell>
        </row>
        <row r="22833">
          <cell r="A22833" t="str">
            <v>TRIAE_CS42_7DS_TGACv1_623124_AA2049810.1</v>
          </cell>
          <cell r="B22833" t="str">
            <v>ribonucleoside-diphosphate reductase large subunit, putative, expressed</v>
          </cell>
          <cell r="C22833" t="str">
            <v>Ribonucleoside-diphosphate reductase</v>
          </cell>
          <cell r="D22833">
            <v>0</v>
          </cell>
          <cell r="E22833">
            <v>0</v>
          </cell>
          <cell r="F22833">
            <v>0</v>
          </cell>
          <cell r="G22833">
            <v>-1.7884114680000001</v>
          </cell>
          <cell r="H22833">
            <v>0</v>
          </cell>
          <cell r="I22833">
            <v>0</v>
          </cell>
          <cell r="J22833">
            <v>0</v>
          </cell>
          <cell r="K22833">
            <v>-2.3380401399999999</v>
          </cell>
        </row>
        <row r="22834">
          <cell r="A22834" t="str">
            <v>TRIAE_CS42_7AS_TGACv1_569826_AA1824850.1</v>
          </cell>
          <cell r="B22834" t="str">
            <v>ribonucleoside-diphosphate reductase small chain, putative, expressed</v>
          </cell>
          <cell r="C22834" t="str">
            <v>Ribonucleoside-diphosphate reductase small chain</v>
          </cell>
          <cell r="D22834">
            <v>0</v>
          </cell>
          <cell r="E22834">
            <v>0</v>
          </cell>
          <cell r="F22834">
            <v>0</v>
          </cell>
          <cell r="G22834">
            <v>-1.198793169</v>
          </cell>
          <cell r="H22834">
            <v>0</v>
          </cell>
          <cell r="I22834">
            <v>0</v>
          </cell>
          <cell r="J22834">
            <v>0</v>
          </cell>
          <cell r="K22834">
            <v>-2.5541838220000002</v>
          </cell>
        </row>
        <row r="22835">
          <cell r="A22835" t="str">
            <v>TRIAE_CS42_7BS_TGACv1_593606_AA1952920.1</v>
          </cell>
          <cell r="B22835" t="str">
            <v>ribonucleoside-diphosphate reductase small chain, putative, expressed</v>
          </cell>
          <cell r="C22835" t="str">
            <v>Ribonucleoside-diphosphate reductase small chain</v>
          </cell>
          <cell r="D22835">
            <v>0</v>
          </cell>
          <cell r="E22835">
            <v>0</v>
          </cell>
          <cell r="F22835">
            <v>0</v>
          </cell>
          <cell r="G22835">
            <v>-1.198793169</v>
          </cell>
          <cell r="H22835">
            <v>0</v>
          </cell>
          <cell r="I22835">
            <v>0</v>
          </cell>
          <cell r="J22835">
            <v>0</v>
          </cell>
          <cell r="K22835">
            <v>-2.5541838220000002</v>
          </cell>
        </row>
        <row r="22836">
          <cell r="A22836" t="str">
            <v>TRIAE_CS42_2AL_TGACv1_095633_AA0313110.1</v>
          </cell>
          <cell r="B22836" t="str">
            <v>ribose-5-phosphate isomerase A, putative, expressed</v>
          </cell>
          <cell r="C22836" t="str">
            <v>ribose-5-phosphate isomerase 2</v>
          </cell>
          <cell r="D22836">
            <v>0</v>
          </cell>
          <cell r="E22836">
            <v>-1.8746083120000001</v>
          </cell>
          <cell r="F22836">
            <v>-1.00731869</v>
          </cell>
          <cell r="G22836">
            <v>-1.4358406859999999</v>
          </cell>
          <cell r="H22836">
            <v>0</v>
          </cell>
          <cell r="I22836">
            <v>0</v>
          </cell>
          <cell r="J22836">
            <v>0</v>
          </cell>
          <cell r="K22836">
            <v>0</v>
          </cell>
        </row>
        <row r="22837">
          <cell r="A22837" t="str">
            <v>TRIAE_CS42_2BL_TGACv1_129409_AA0382410.1</v>
          </cell>
          <cell r="B22837" t="str">
            <v>ribose-5-phosphate isomerase A, putative, expressed</v>
          </cell>
          <cell r="C22837" t="str">
            <v>ribose-5-phosphate isomerase 2</v>
          </cell>
          <cell r="D22837">
            <v>0</v>
          </cell>
          <cell r="E22837">
            <v>-1.665895745</v>
          </cell>
          <cell r="F22837">
            <v>-1.034803023</v>
          </cell>
          <cell r="G22837">
            <v>-1.470332424</v>
          </cell>
          <cell r="H22837">
            <v>0</v>
          </cell>
          <cell r="I22837">
            <v>0</v>
          </cell>
          <cell r="J22837">
            <v>0</v>
          </cell>
          <cell r="K22837">
            <v>0</v>
          </cell>
        </row>
        <row r="22838">
          <cell r="A22838" t="str">
            <v>TRIAE_CS42_6AS_TGACv1_485977_AA1555110.1</v>
          </cell>
          <cell r="B22838" t="str">
            <v>ribose-5-phosphate isomerase A, putative, expressed</v>
          </cell>
          <cell r="C22838" t="str">
            <v>ribose-5-phosphate isomerase 2</v>
          </cell>
          <cell r="D22838">
            <v>0</v>
          </cell>
          <cell r="E22838">
            <v>0</v>
          </cell>
          <cell r="F22838">
            <v>0</v>
          </cell>
          <cell r="G22838">
            <v>-2.3301940339999998</v>
          </cell>
          <cell r="H22838">
            <v>0</v>
          </cell>
          <cell r="I22838">
            <v>0</v>
          </cell>
          <cell r="J22838">
            <v>0</v>
          </cell>
          <cell r="K22838">
            <v>0</v>
          </cell>
        </row>
        <row r="22839">
          <cell r="A22839" t="str">
            <v>TRIAE_CS42_U_TGACv1_642157_AA2112370.2</v>
          </cell>
          <cell r="B22839" t="str">
            <v>ribose-5-phosphate isomerase A, putative, expressed</v>
          </cell>
          <cell r="C22839" t="str">
            <v>ribose-5-phosphate isomerase 2</v>
          </cell>
          <cell r="D22839">
            <v>0</v>
          </cell>
          <cell r="E22839">
            <v>0</v>
          </cell>
          <cell r="F22839">
            <v>0</v>
          </cell>
          <cell r="G22839">
            <v>-2.3301940339999998</v>
          </cell>
          <cell r="H22839">
            <v>0</v>
          </cell>
          <cell r="I22839">
            <v>0</v>
          </cell>
          <cell r="J22839">
            <v>0</v>
          </cell>
          <cell r="K22839">
            <v>0</v>
          </cell>
        </row>
        <row r="22840">
          <cell r="A22840" t="str">
            <v>TRIAE_CS42_6BS_TGACv1_515227_AA1668340.1</v>
          </cell>
          <cell r="B22840" t="str">
            <v>ribose-5-phosphate isomerase A, putative, expressed</v>
          </cell>
          <cell r="C22840" t="str">
            <v>ribose-5-phosphate isomerase 2</v>
          </cell>
          <cell r="D22840">
            <v>0</v>
          </cell>
          <cell r="E22840">
            <v>0</v>
          </cell>
          <cell r="F22840">
            <v>0</v>
          </cell>
          <cell r="G22840">
            <v>-2.3055142590000002</v>
          </cell>
          <cell r="H22840">
            <v>0</v>
          </cell>
          <cell r="I22840">
            <v>0</v>
          </cell>
          <cell r="J22840">
            <v>0</v>
          </cell>
          <cell r="K22840">
            <v>0</v>
          </cell>
        </row>
        <row r="22841">
          <cell r="A22841" t="str">
            <v>TRIAE_CS42_2DS_TGACv1_178644_AA0598960.2</v>
          </cell>
          <cell r="B22841" t="str">
            <v>ribose-5-phosphate isomerase A, putative, expressed</v>
          </cell>
          <cell r="C22841" t="str">
            <v>ribose-5-phosphate isomerase 2</v>
          </cell>
          <cell r="D22841">
            <v>0</v>
          </cell>
          <cell r="E22841">
            <v>0</v>
          </cell>
          <cell r="F22841">
            <v>0</v>
          </cell>
          <cell r="G22841">
            <v>-1.8554531510000001</v>
          </cell>
          <cell r="H22841">
            <v>0</v>
          </cell>
          <cell r="I22841">
            <v>0</v>
          </cell>
          <cell r="J22841">
            <v>0</v>
          </cell>
          <cell r="K22841">
            <v>0</v>
          </cell>
        </row>
        <row r="22842">
          <cell r="A22842" t="str">
            <v>TRIAE_CS42_5AL_TGACv1_376389_AA1236180.1</v>
          </cell>
          <cell r="B22842" t="str">
            <v>ribose-5-phosphate isomerase A, putative, expressed</v>
          </cell>
          <cell r="C22842" t="str">
            <v>ribose-5-phosphate isomerase 2</v>
          </cell>
          <cell r="D22842">
            <v>0</v>
          </cell>
          <cell r="E22842">
            <v>0</v>
          </cell>
          <cell r="F22842">
            <v>0</v>
          </cell>
          <cell r="G22842">
            <v>-1.666630485</v>
          </cell>
          <cell r="H22842">
            <v>0</v>
          </cell>
          <cell r="I22842">
            <v>0</v>
          </cell>
          <cell r="J22842">
            <v>0</v>
          </cell>
          <cell r="K22842">
            <v>0</v>
          </cell>
        </row>
        <row r="22843">
          <cell r="A22843" t="str">
            <v>TRIAE_CS42_5BL_TGACv1_405558_AA1330260.1</v>
          </cell>
          <cell r="B22843" t="str">
            <v>ribose-5-phosphate isomerase A, putative, expressed</v>
          </cell>
          <cell r="C22843" t="str">
            <v>ribose-5-phosphate isomerase 2</v>
          </cell>
          <cell r="D22843">
            <v>0</v>
          </cell>
          <cell r="E22843">
            <v>0</v>
          </cell>
          <cell r="F22843">
            <v>0</v>
          </cell>
          <cell r="G22843">
            <v>-1.666630485</v>
          </cell>
          <cell r="H22843">
            <v>0</v>
          </cell>
          <cell r="I22843">
            <v>0</v>
          </cell>
          <cell r="J22843">
            <v>0</v>
          </cell>
          <cell r="K22843">
            <v>0</v>
          </cell>
        </row>
        <row r="22844">
          <cell r="A22844" t="str">
            <v>TRIAE_CS42_5DL_TGACv1_435042_AA1445280.1</v>
          </cell>
          <cell r="B22844" t="str">
            <v>ribose-5-phosphate isomerase A, putative, expressed</v>
          </cell>
          <cell r="C22844" t="str">
            <v>ribose-5-phosphate isomerase 2</v>
          </cell>
          <cell r="D22844">
            <v>0</v>
          </cell>
          <cell r="E22844">
            <v>0</v>
          </cell>
          <cell r="F22844">
            <v>0</v>
          </cell>
          <cell r="G22844">
            <v>-1.4246600700000001</v>
          </cell>
          <cell r="H22844">
            <v>0</v>
          </cell>
          <cell r="I22844">
            <v>0</v>
          </cell>
          <cell r="J22844">
            <v>0</v>
          </cell>
          <cell r="K22844">
            <v>0</v>
          </cell>
        </row>
        <row r="22845">
          <cell r="A22845" t="str">
            <v>TRIAE_CS42_5AL_TGACv1_376389_AA1236190.1</v>
          </cell>
          <cell r="B22845" t="str">
            <v>expressed protein</v>
          </cell>
          <cell r="C22845" t="str">
            <v>Ribose-5-phosphate isomerase A</v>
          </cell>
          <cell r="D22845">
            <v>-1.256594465</v>
          </cell>
          <cell r="E22845">
            <v>-1.5202326589999999</v>
          </cell>
          <cell r="F22845">
            <v>0</v>
          </cell>
          <cell r="G22845">
            <v>-1.0845102710000001</v>
          </cell>
          <cell r="H22845">
            <v>0</v>
          </cell>
          <cell r="I22845">
            <v>0</v>
          </cell>
          <cell r="J22845">
            <v>0</v>
          </cell>
          <cell r="K22845">
            <v>0</v>
          </cell>
        </row>
        <row r="22846">
          <cell r="A22846" t="str">
            <v>TRIAE_CS42_5BL_TGACv1_405558_AA1330270.1</v>
          </cell>
          <cell r="B22846" t="str">
            <v>expressed protein</v>
          </cell>
          <cell r="C22846" t="str">
            <v>Ribose-5-phosphate isomerase A</v>
          </cell>
          <cell r="D22846">
            <v>-1.145609815</v>
          </cell>
          <cell r="E22846">
            <v>-1.3732790319999999</v>
          </cell>
          <cell r="F22846">
            <v>0</v>
          </cell>
          <cell r="G22846">
            <v>-1.1262637040000001</v>
          </cell>
          <cell r="H22846">
            <v>0</v>
          </cell>
          <cell r="I22846">
            <v>0</v>
          </cell>
          <cell r="J22846">
            <v>0</v>
          </cell>
          <cell r="K22846">
            <v>0</v>
          </cell>
        </row>
        <row r="22847">
          <cell r="A22847" t="str">
            <v>TRIAE_CS42_5DL_TGACv1_435042_AA1445270.1</v>
          </cell>
          <cell r="B22847" t="str">
            <v>expressed protein</v>
          </cell>
          <cell r="C22847" t="str">
            <v>Ribose-5-phosphate isomerase A</v>
          </cell>
          <cell r="D22847">
            <v>-1.0914000660000001</v>
          </cell>
          <cell r="E22847">
            <v>-1.3860668270000001</v>
          </cell>
          <cell r="F22847">
            <v>0</v>
          </cell>
          <cell r="G22847">
            <v>-1.1262637040000001</v>
          </cell>
          <cell r="H22847">
            <v>0</v>
          </cell>
          <cell r="I22847">
            <v>0</v>
          </cell>
          <cell r="J22847">
            <v>0</v>
          </cell>
          <cell r="K22847">
            <v>0</v>
          </cell>
        </row>
        <row r="22848">
          <cell r="A22848" t="str">
            <v>TRIAE_CS42_7BL_TGACv1_579128_AA1904410.1</v>
          </cell>
          <cell r="B22848" t="str">
            <v>phosphoribosyl transferase, putative, expressed</v>
          </cell>
          <cell r="C22848" t="str">
            <v>Ribose-phosphate pyrophosphokinase 4</v>
          </cell>
          <cell r="D22848">
            <v>0</v>
          </cell>
          <cell r="E22848">
            <v>-1.9979968420000001</v>
          </cell>
          <cell r="F22848">
            <v>-1.0325863070000001</v>
          </cell>
          <cell r="G22848">
            <v>-1.1644462099999999</v>
          </cell>
          <cell r="H22848">
            <v>0</v>
          </cell>
          <cell r="I22848">
            <v>0</v>
          </cell>
          <cell r="J22848">
            <v>0</v>
          </cell>
          <cell r="K22848">
            <v>0</v>
          </cell>
        </row>
        <row r="22849">
          <cell r="A22849" t="str">
            <v>TRIAE_CS42_7AL_TGACv1_557293_AA1779380.1</v>
          </cell>
          <cell r="B22849" t="str">
            <v>phosphoribosyl transferase, putative, expressed</v>
          </cell>
          <cell r="C22849" t="str">
            <v>Ribose-phosphate pyrophosphokinase 4</v>
          </cell>
          <cell r="D22849">
            <v>0</v>
          </cell>
          <cell r="E22849">
            <v>-1.977432042</v>
          </cell>
          <cell r="F22849">
            <v>-1.0325863070000001</v>
          </cell>
          <cell r="G22849">
            <v>-1.1757003880000001</v>
          </cell>
          <cell r="H22849">
            <v>0</v>
          </cell>
          <cell r="I22849">
            <v>0</v>
          </cell>
          <cell r="J22849">
            <v>0</v>
          </cell>
          <cell r="K22849">
            <v>0</v>
          </cell>
        </row>
        <row r="22850">
          <cell r="A22850" t="str">
            <v>TRIAE_CS42_7DL_TGACv1_602922_AA1972020.1</v>
          </cell>
          <cell r="B22850" t="str">
            <v>phosphoribosyl transferase, putative, expressed</v>
          </cell>
          <cell r="C22850" t="str">
            <v>Ribose-phosphate pyrophosphokinase 4</v>
          </cell>
          <cell r="D22850">
            <v>0</v>
          </cell>
          <cell r="E22850">
            <v>-1.9550370020000001</v>
          </cell>
          <cell r="F22850">
            <v>0</v>
          </cell>
          <cell r="G22850">
            <v>0</v>
          </cell>
          <cell r="H22850">
            <v>0</v>
          </cell>
          <cell r="I22850">
            <v>0</v>
          </cell>
          <cell r="J22850">
            <v>0</v>
          </cell>
          <cell r="K22850">
            <v>0</v>
          </cell>
        </row>
        <row r="22851">
          <cell r="A22851" t="str">
            <v>TRIAE_CS42_4BL_TGACv1_321258_AA1058010.1</v>
          </cell>
          <cell r="B22851" t="str">
            <v>phosphoribosyl transferase, putative, expressed</v>
          </cell>
          <cell r="C22851" t="str">
            <v>Ribose-phosphate pyrophosphokinase 4</v>
          </cell>
          <cell r="D22851">
            <v>0</v>
          </cell>
          <cell r="E22851">
            <v>-1.4337635929999999</v>
          </cell>
          <cell r="F22851">
            <v>-1.4926246990000001</v>
          </cell>
          <cell r="G22851">
            <v>-1.5203329860000001</v>
          </cell>
          <cell r="H22851">
            <v>0</v>
          </cell>
          <cell r="I22851">
            <v>0</v>
          </cell>
          <cell r="J22851">
            <v>0</v>
          </cell>
          <cell r="K22851">
            <v>0</v>
          </cell>
        </row>
        <row r="22852">
          <cell r="A22852" t="str">
            <v>TRIAE_CS42_5AL_TGACv1_375999_AA1230480.1</v>
          </cell>
          <cell r="B22852" t="str">
            <v>phosphoribosyl transferase, putative, expressed</v>
          </cell>
          <cell r="C22852" t="str">
            <v>Ribose-phosphate pyrophosphokinase 4</v>
          </cell>
          <cell r="D22852">
            <v>0</v>
          </cell>
          <cell r="E22852">
            <v>-1.4318218659999999</v>
          </cell>
          <cell r="F22852">
            <v>-1.4963575819999999</v>
          </cell>
          <cell r="G22852">
            <v>-1.51272904</v>
          </cell>
          <cell r="H22852">
            <v>0</v>
          </cell>
          <cell r="I22852">
            <v>1.197336143</v>
          </cell>
          <cell r="J22852">
            <v>0</v>
          </cell>
          <cell r="K22852">
            <v>0</v>
          </cell>
        </row>
        <row r="22853">
          <cell r="A22853" t="str">
            <v>TRIAE_CS42_3AL_TGACv1_194241_AA0629440.1</v>
          </cell>
          <cell r="B22853" t="str">
            <v>phosphoribosyl transferase, putative, expressed</v>
          </cell>
          <cell r="C22853" t="str">
            <v>Ribose-phosphate pyrophosphokinase 4</v>
          </cell>
          <cell r="D22853">
            <v>0</v>
          </cell>
          <cell r="E22853">
            <v>0</v>
          </cell>
          <cell r="F22853">
            <v>0</v>
          </cell>
          <cell r="G22853">
            <v>-1.0614803349999999</v>
          </cell>
          <cell r="H22853">
            <v>0</v>
          </cell>
          <cell r="I22853">
            <v>0</v>
          </cell>
          <cell r="J22853">
            <v>0</v>
          </cell>
          <cell r="K22853">
            <v>0</v>
          </cell>
        </row>
        <row r="22854">
          <cell r="A22854" t="str">
            <v>TRIAE_CS42_3B_TGACv1_220717_AA0716550.1</v>
          </cell>
          <cell r="B22854" t="str">
            <v>phosphoribosyl transferase, putative, expressed</v>
          </cell>
          <cell r="C22854" t="str">
            <v>Ribose-phosphate pyrophosphokinase 4</v>
          </cell>
          <cell r="D22854">
            <v>0</v>
          </cell>
          <cell r="E22854">
            <v>0</v>
          </cell>
          <cell r="F22854">
            <v>0</v>
          </cell>
          <cell r="G22854">
            <v>-1.0614803349999999</v>
          </cell>
          <cell r="H22854">
            <v>0</v>
          </cell>
          <cell r="I22854">
            <v>0</v>
          </cell>
          <cell r="J22854">
            <v>0</v>
          </cell>
          <cell r="K22854">
            <v>0</v>
          </cell>
        </row>
        <row r="22855">
          <cell r="A22855" t="str">
            <v>TRIAE_CS42_3DL_TGACv1_249425_AA0848400.1</v>
          </cell>
          <cell r="B22855" t="str">
            <v>phosphoribosyl transferase, putative, expressed</v>
          </cell>
          <cell r="C22855" t="str">
            <v>Ribose-phosphate pyrophosphokinase 4</v>
          </cell>
          <cell r="D22855">
            <v>0</v>
          </cell>
          <cell r="E22855">
            <v>0</v>
          </cell>
          <cell r="F22855">
            <v>0</v>
          </cell>
          <cell r="G22855">
            <v>-1.0614803349999999</v>
          </cell>
          <cell r="H22855">
            <v>0</v>
          </cell>
          <cell r="I22855">
            <v>0</v>
          </cell>
          <cell r="J22855">
            <v>0</v>
          </cell>
          <cell r="K22855">
            <v>0</v>
          </cell>
        </row>
        <row r="22856">
          <cell r="A22856" t="str">
            <v>TRIAE_CS42_5DL_TGACv1_434510_AA1437190.1</v>
          </cell>
          <cell r="B22856" t="str">
            <v>60S ribosomal protein-related, putative, expressed</v>
          </cell>
          <cell r="C22856" t="str">
            <v>Ribosomal L1 domain-containing protein 1</v>
          </cell>
          <cell r="D22856">
            <v>0</v>
          </cell>
          <cell r="E22856">
            <v>-1.705685723</v>
          </cell>
          <cell r="F22856">
            <v>0</v>
          </cell>
          <cell r="G22856">
            <v>1.010671742</v>
          </cell>
          <cell r="H22856">
            <v>0</v>
          </cell>
          <cell r="I22856">
            <v>0</v>
          </cell>
          <cell r="J22856">
            <v>0</v>
          </cell>
          <cell r="K22856">
            <v>0</v>
          </cell>
        </row>
        <row r="22857">
          <cell r="A22857" t="str">
            <v>TRIAE_CS42_3B_TGACv1_224273_AA0794660.1</v>
          </cell>
          <cell r="B22857" t="str">
            <v>60S ribosomal protein-related, putative, expressed</v>
          </cell>
          <cell r="C22857" t="str">
            <v>Ribosomal L1 domain-containing protein 1</v>
          </cell>
          <cell r="D22857">
            <v>0</v>
          </cell>
          <cell r="E22857">
            <v>0</v>
          </cell>
          <cell r="F22857">
            <v>-1.2843653690000001</v>
          </cell>
          <cell r="G22857">
            <v>0</v>
          </cell>
          <cell r="H22857">
            <v>0</v>
          </cell>
          <cell r="I22857">
            <v>0</v>
          </cell>
          <cell r="J22857">
            <v>0</v>
          </cell>
          <cell r="K22857">
            <v>0</v>
          </cell>
        </row>
        <row r="22858">
          <cell r="A22858" t="str">
            <v>TRIAE_CS42_1BL_TGACv1_033716_AA0141620.1</v>
          </cell>
          <cell r="B22858" t="str">
            <v>ribosomal L18p/L5e family protein, expressed</v>
          </cell>
          <cell r="C22858" t="str">
            <v>Ribosomal L18p/L5e family protein</v>
          </cell>
          <cell r="D22858">
            <v>0</v>
          </cell>
          <cell r="E22858">
            <v>-1.0351333709999999</v>
          </cell>
          <cell r="F22858">
            <v>0</v>
          </cell>
          <cell r="G22858">
            <v>0</v>
          </cell>
          <cell r="H22858">
            <v>0</v>
          </cell>
          <cell r="I22858">
            <v>0</v>
          </cell>
          <cell r="J22858">
            <v>0</v>
          </cell>
          <cell r="K22858">
            <v>0</v>
          </cell>
        </row>
        <row r="22859">
          <cell r="A22859" t="str">
            <v>TRIAE_CS42_4BL_TGACv1_320442_AA1039260.1</v>
          </cell>
          <cell r="B22859" t="str">
            <v>structural constituent of ribosome, putative, expressed</v>
          </cell>
          <cell r="C22859" t="str">
            <v>Ribosomal L32p protein family</v>
          </cell>
          <cell r="D22859">
            <v>0</v>
          </cell>
          <cell r="E22859">
            <v>-1.1985368620000001</v>
          </cell>
          <cell r="F22859">
            <v>0</v>
          </cell>
          <cell r="G22859">
            <v>0</v>
          </cell>
          <cell r="H22859">
            <v>0</v>
          </cell>
          <cell r="I22859">
            <v>0</v>
          </cell>
          <cell r="J22859">
            <v>0</v>
          </cell>
          <cell r="K22859">
            <v>0</v>
          </cell>
        </row>
        <row r="22860">
          <cell r="A22860" t="str">
            <v>TRIAE_CS42_4AS_TGACv1_307866_AA1024170.1</v>
          </cell>
          <cell r="B22860" t="str">
            <v>structural constituent of ribosome, putative, expressed</v>
          </cell>
          <cell r="C22860" t="str">
            <v>Ribosomal L32p protein family</v>
          </cell>
          <cell r="D22860">
            <v>0</v>
          </cell>
          <cell r="E22860">
            <v>-1.0924926340000001</v>
          </cell>
          <cell r="F22860">
            <v>0</v>
          </cell>
          <cell r="G22860">
            <v>0</v>
          </cell>
          <cell r="H22860">
            <v>0</v>
          </cell>
          <cell r="I22860">
            <v>0</v>
          </cell>
          <cell r="J22860">
            <v>0</v>
          </cell>
          <cell r="K22860">
            <v>0</v>
          </cell>
        </row>
        <row r="22861">
          <cell r="A22861" t="str">
            <v>TRIAE_CS42_1DL_TGACv1_063482_AA0227780.1</v>
          </cell>
          <cell r="B22861" t="str">
            <v>ribosomal protein L11 methyltransferase-related, putative, expressed</v>
          </cell>
          <cell r="C22861" t="str">
            <v>ribosomal protein L11 methyltransferase-related</v>
          </cell>
          <cell r="D22861">
            <v>0</v>
          </cell>
          <cell r="E22861">
            <v>0</v>
          </cell>
          <cell r="F22861">
            <v>0</v>
          </cell>
          <cell r="G22861">
            <v>-1.175548595</v>
          </cell>
          <cell r="H22861">
            <v>0</v>
          </cell>
          <cell r="I22861">
            <v>0</v>
          </cell>
          <cell r="J22861">
            <v>0</v>
          </cell>
          <cell r="K22861">
            <v>-1.054664558</v>
          </cell>
        </row>
        <row r="22862">
          <cell r="A22862" t="str">
            <v>TRIAE_CS42_1BL_TGACv1_033523_AA0140110.1</v>
          </cell>
          <cell r="B22862" t="str">
            <v>ribosomal protein L11 methyltransferase-related, putative, expressed</v>
          </cell>
          <cell r="C22862" t="str">
            <v>ribosomal protein L11 methyltransferase-related</v>
          </cell>
          <cell r="D22862">
            <v>0</v>
          </cell>
          <cell r="E22862">
            <v>0</v>
          </cell>
          <cell r="F22862">
            <v>0</v>
          </cell>
          <cell r="G22862">
            <v>-1.1709942289999999</v>
          </cell>
          <cell r="H22862">
            <v>0</v>
          </cell>
          <cell r="I22862">
            <v>0</v>
          </cell>
          <cell r="J22862">
            <v>0</v>
          </cell>
          <cell r="K22862">
            <v>0</v>
          </cell>
        </row>
        <row r="22863">
          <cell r="A22863" t="str">
            <v>TRIAE_CS42_1AL_TGACv1_002240_AA0039960.1</v>
          </cell>
          <cell r="B22863" t="str">
            <v>ribosomal protein L11 methyltransferase-related, putative, expressed</v>
          </cell>
          <cell r="C22863" t="str">
            <v>ribosomal protein L11 methyltransferase-related</v>
          </cell>
          <cell r="D22863">
            <v>0</v>
          </cell>
          <cell r="E22863">
            <v>0</v>
          </cell>
          <cell r="F22863">
            <v>0</v>
          </cell>
          <cell r="G22863">
            <v>-1.0222797729999999</v>
          </cell>
          <cell r="H22863">
            <v>0</v>
          </cell>
          <cell r="I22863">
            <v>0</v>
          </cell>
          <cell r="J22863">
            <v>0</v>
          </cell>
          <cell r="K22863">
            <v>0</v>
          </cell>
        </row>
        <row r="22864">
          <cell r="A22864" t="str">
            <v>TRIAE_CS42_1BL_TGACv1_033319_AA0138730.1</v>
          </cell>
          <cell r="B22864" t="str">
            <v>60S ribosomal protein L18a-1, putative, expressed</v>
          </cell>
          <cell r="C22864" t="str">
            <v>Ribosomal protein L18ae family</v>
          </cell>
          <cell r="D22864">
            <v>0</v>
          </cell>
          <cell r="E22864">
            <v>0</v>
          </cell>
          <cell r="F22864">
            <v>0</v>
          </cell>
          <cell r="G22864">
            <v>1.0772438580000001</v>
          </cell>
          <cell r="H22864">
            <v>0</v>
          </cell>
          <cell r="I22864">
            <v>0</v>
          </cell>
          <cell r="J22864">
            <v>0</v>
          </cell>
          <cell r="K22864">
            <v>1.287919313</v>
          </cell>
        </row>
        <row r="22865">
          <cell r="A22865" t="str">
            <v>TRIAE_CS42_1DL_TGACv1_063400_AA0226940.1</v>
          </cell>
          <cell r="B22865" t="str">
            <v>60S ribosomal protein L18a-1, putative, expressed</v>
          </cell>
          <cell r="C22865" t="str">
            <v>Ribosomal protein L18ae family</v>
          </cell>
          <cell r="D22865">
            <v>0</v>
          </cell>
          <cell r="E22865">
            <v>0</v>
          </cell>
          <cell r="F22865">
            <v>0</v>
          </cell>
          <cell r="G22865">
            <v>1.0772438580000001</v>
          </cell>
          <cell r="H22865">
            <v>0</v>
          </cell>
          <cell r="I22865">
            <v>0</v>
          </cell>
          <cell r="J22865">
            <v>0</v>
          </cell>
          <cell r="K22865">
            <v>1.287919313</v>
          </cell>
        </row>
        <row r="22866">
          <cell r="A22866" t="str">
            <v>TRIAE_CS42_1AL_TGACv1_001231_AA0027510.1</v>
          </cell>
          <cell r="B22866" t="str">
            <v>60S ribosomal protein L18a-1, putative, expressed</v>
          </cell>
          <cell r="C22866" t="str">
            <v>Ribosomal protein L18ae family</v>
          </cell>
          <cell r="D22866">
            <v>0</v>
          </cell>
          <cell r="E22866">
            <v>0</v>
          </cell>
          <cell r="F22866">
            <v>0</v>
          </cell>
          <cell r="G22866">
            <v>1.00758989</v>
          </cell>
          <cell r="H22866">
            <v>0</v>
          </cell>
          <cell r="I22866">
            <v>0</v>
          </cell>
          <cell r="J22866">
            <v>0</v>
          </cell>
          <cell r="K22866">
            <v>0</v>
          </cell>
        </row>
        <row r="22867">
          <cell r="A22867" t="str">
            <v>TRIAE_CS42_3AS_TGACv1_210973_AA0682300.1</v>
          </cell>
          <cell r="B22867" t="str">
            <v>60S ribosomal protein L18a-1, putative, expressed</v>
          </cell>
          <cell r="C22867" t="str">
            <v>Ribosomal protein L18ae family</v>
          </cell>
          <cell r="D22867">
            <v>0</v>
          </cell>
          <cell r="E22867">
            <v>0</v>
          </cell>
          <cell r="F22867">
            <v>0</v>
          </cell>
          <cell r="G22867">
            <v>1.156822899</v>
          </cell>
          <cell r="H22867">
            <v>0</v>
          </cell>
          <cell r="I22867">
            <v>0</v>
          </cell>
          <cell r="J22867">
            <v>0</v>
          </cell>
          <cell r="K22867">
            <v>0</v>
          </cell>
        </row>
        <row r="22868">
          <cell r="A22868" t="str">
            <v>TRIAE_CS42_3B_TGACv1_220928_AA0724180.1</v>
          </cell>
          <cell r="B22868" t="str">
            <v>50S ribosomal protein, putative, expressed</v>
          </cell>
          <cell r="C22868" t="str">
            <v>Ribosomal protein L34</v>
          </cell>
          <cell r="D22868">
            <v>0</v>
          </cell>
          <cell r="E22868">
            <v>-1.8515695160000001</v>
          </cell>
          <cell r="F22868">
            <v>0</v>
          </cell>
          <cell r="G22868">
            <v>-1.6987128520000001</v>
          </cell>
          <cell r="H22868">
            <v>0</v>
          </cell>
          <cell r="I22868">
            <v>0</v>
          </cell>
          <cell r="J22868">
            <v>0</v>
          </cell>
          <cell r="K22868">
            <v>0</v>
          </cell>
        </row>
        <row r="22869">
          <cell r="A22869" t="str">
            <v>TRIAE_CS42_3DL_TGACv1_250418_AA0867880.1</v>
          </cell>
          <cell r="B22869" t="str">
            <v>50S ribosomal protein, putative, expressed</v>
          </cell>
          <cell r="C22869" t="str">
            <v>Ribosomal protein L34</v>
          </cell>
          <cell r="D22869">
            <v>0</v>
          </cell>
          <cell r="E22869">
            <v>-1.8515695160000001</v>
          </cell>
          <cell r="F22869">
            <v>0</v>
          </cell>
          <cell r="G22869">
            <v>-1.6987128520000001</v>
          </cell>
          <cell r="H22869">
            <v>0</v>
          </cell>
          <cell r="I22869">
            <v>0</v>
          </cell>
          <cell r="J22869">
            <v>0</v>
          </cell>
          <cell r="K22869">
            <v>0</v>
          </cell>
        </row>
        <row r="22870">
          <cell r="A22870" t="str">
            <v>TRIAE_CS42_3AL_TGACv1_196255_AA0658850.1</v>
          </cell>
          <cell r="B22870" t="str">
            <v>50S ribosomal protein, putative, expressed</v>
          </cell>
          <cell r="C22870" t="str">
            <v>Ribosomal protein L34</v>
          </cell>
          <cell r="D22870">
            <v>0</v>
          </cell>
          <cell r="E22870">
            <v>-1.8171549709999999</v>
          </cell>
          <cell r="F22870">
            <v>0</v>
          </cell>
          <cell r="G22870">
            <v>-1.6987128520000001</v>
          </cell>
          <cell r="H22870">
            <v>0</v>
          </cell>
          <cell r="I22870">
            <v>0</v>
          </cell>
          <cell r="J22870">
            <v>0</v>
          </cell>
          <cell r="K22870">
            <v>0</v>
          </cell>
        </row>
        <row r="22871">
          <cell r="A22871" t="str">
            <v>TRIAE_CS42_3DL_TGACv1_250354_AA0866710.1</v>
          </cell>
          <cell r="B22871" t="str">
            <v>pentatricopeptide repeat-containing protein, putative, expressed</v>
          </cell>
          <cell r="C22871" t="str">
            <v>Ribosomal protein L34e superfamily protein</v>
          </cell>
          <cell r="D22871">
            <v>-1.060150709</v>
          </cell>
          <cell r="E22871">
            <v>-1.0528430230000001</v>
          </cell>
          <cell r="F22871">
            <v>0</v>
          </cell>
          <cell r="G22871">
            <v>0</v>
          </cell>
          <cell r="H22871">
            <v>0</v>
          </cell>
          <cell r="I22871">
            <v>0</v>
          </cell>
          <cell r="J22871">
            <v>0</v>
          </cell>
          <cell r="K22871">
            <v>1.641177951</v>
          </cell>
        </row>
        <row r="22872">
          <cell r="A22872" t="str">
            <v>TRIAE_CS42_1AL_TGACv1_003960_AA0052040.1</v>
          </cell>
          <cell r="B22872" t="str">
            <v>pentatricopeptide repeat-containing protein, putative, expressed</v>
          </cell>
          <cell r="C22872" t="str">
            <v>Ribosomal protein L34e superfamily protein</v>
          </cell>
          <cell r="D22872">
            <v>0</v>
          </cell>
          <cell r="E22872">
            <v>0</v>
          </cell>
          <cell r="F22872">
            <v>0</v>
          </cell>
          <cell r="G22872">
            <v>0</v>
          </cell>
          <cell r="H22872">
            <v>0</v>
          </cell>
          <cell r="I22872">
            <v>0</v>
          </cell>
          <cell r="J22872">
            <v>0</v>
          </cell>
          <cell r="K22872">
            <v>1.5181356720000001</v>
          </cell>
        </row>
        <row r="22873">
          <cell r="A22873" t="str">
            <v>TRIAE_CS42_1DL_TGACv1_063715_AA0230170.1</v>
          </cell>
          <cell r="B22873" t="str">
            <v>pentatricopeptide repeat-containing protein, putative, expressed</v>
          </cell>
          <cell r="C22873" t="str">
            <v>Ribosomal protein L34e superfamily protein</v>
          </cell>
          <cell r="D22873">
            <v>0</v>
          </cell>
          <cell r="E22873">
            <v>0</v>
          </cell>
          <cell r="F22873">
            <v>0</v>
          </cell>
          <cell r="G22873">
            <v>0</v>
          </cell>
          <cell r="H22873">
            <v>0</v>
          </cell>
          <cell r="I22873">
            <v>0</v>
          </cell>
          <cell r="J22873">
            <v>0</v>
          </cell>
          <cell r="K22873">
            <v>1.5208506580000001</v>
          </cell>
        </row>
        <row r="22874">
          <cell r="A22874" t="str">
            <v>TRIAE_CS42_3AL_TGACv1_194980_AA0643170.1</v>
          </cell>
          <cell r="B22874" t="str">
            <v>pentatricopeptide repeat-containing protein, putative, expressed</v>
          </cell>
          <cell r="C22874" t="str">
            <v>Ribosomal protein L34e superfamily protein</v>
          </cell>
          <cell r="D22874">
            <v>0</v>
          </cell>
          <cell r="E22874">
            <v>0</v>
          </cell>
          <cell r="F22874">
            <v>0</v>
          </cell>
          <cell r="G22874">
            <v>0</v>
          </cell>
          <cell r="H22874">
            <v>0</v>
          </cell>
          <cell r="I22874">
            <v>0</v>
          </cell>
          <cell r="J22874">
            <v>0</v>
          </cell>
          <cell r="K22874">
            <v>1.5223531610000001</v>
          </cell>
        </row>
        <row r="22875">
          <cell r="A22875" t="str">
            <v>TRIAE_CS42_3B_TGACv1_226553_AA0817710.1</v>
          </cell>
          <cell r="B22875" t="str">
            <v>pentatricopeptide repeat-containing protein, putative, expressed</v>
          </cell>
          <cell r="C22875" t="str">
            <v>Ribosomal protein L34e superfamily protein</v>
          </cell>
          <cell r="D22875">
            <v>0</v>
          </cell>
          <cell r="E22875">
            <v>0</v>
          </cell>
          <cell r="F22875">
            <v>0</v>
          </cell>
          <cell r="G22875">
            <v>0</v>
          </cell>
          <cell r="H22875">
            <v>0</v>
          </cell>
          <cell r="I22875">
            <v>0</v>
          </cell>
          <cell r="J22875">
            <v>0</v>
          </cell>
          <cell r="K22875">
            <v>1.557343844</v>
          </cell>
        </row>
        <row r="22876">
          <cell r="A22876" t="str">
            <v>TRIAE_CS42_3B_TGACv1_225631_AA0810540.1</v>
          </cell>
          <cell r="B22876" t="str">
            <v>ribosomal protein L6, putative, expressed</v>
          </cell>
          <cell r="C22876" t="str">
            <v>Ribosomal protein L6 family</v>
          </cell>
          <cell r="D22876">
            <v>-1.1616604930000001</v>
          </cell>
          <cell r="E22876">
            <v>-1.516916148</v>
          </cell>
          <cell r="F22876">
            <v>0</v>
          </cell>
          <cell r="G22876">
            <v>0</v>
          </cell>
          <cell r="H22876">
            <v>0</v>
          </cell>
          <cell r="I22876">
            <v>0</v>
          </cell>
          <cell r="J22876">
            <v>0</v>
          </cell>
          <cell r="K22876">
            <v>0</v>
          </cell>
        </row>
        <row r="22877">
          <cell r="A22877" t="str">
            <v>TRIAE_CS42_3B_TGACv1_227779_AA0824680.2</v>
          </cell>
          <cell r="B22877" t="str">
            <v>ribosomal protein L6, putative, expressed</v>
          </cell>
          <cell r="C22877" t="str">
            <v>Ribosomal protein L6 family</v>
          </cell>
          <cell r="D22877">
            <v>-1.1616604930000001</v>
          </cell>
          <cell r="E22877">
            <v>-1.516916148</v>
          </cell>
          <cell r="F22877">
            <v>0</v>
          </cell>
          <cell r="G22877">
            <v>0</v>
          </cell>
          <cell r="H22877">
            <v>0</v>
          </cell>
          <cell r="I22877">
            <v>0</v>
          </cell>
          <cell r="J22877">
            <v>0</v>
          </cell>
          <cell r="K22877">
            <v>0</v>
          </cell>
        </row>
        <row r="22878">
          <cell r="A22878" t="str">
            <v>TRIAE_CS42_3DS_TGACv1_271732_AA0906990.1</v>
          </cell>
          <cell r="B22878" t="str">
            <v>ribosomal protein L6, putative, expressed</v>
          </cell>
          <cell r="C22878" t="str">
            <v>Ribosomal protein L6 family</v>
          </cell>
          <cell r="D22878">
            <v>-1.1616604930000001</v>
          </cell>
          <cell r="E22878">
            <v>-1.516916148</v>
          </cell>
          <cell r="F22878">
            <v>0</v>
          </cell>
          <cell r="G22878">
            <v>0</v>
          </cell>
          <cell r="H22878">
            <v>0</v>
          </cell>
          <cell r="I22878">
            <v>0</v>
          </cell>
          <cell r="J22878">
            <v>0</v>
          </cell>
          <cell r="K22878">
            <v>0</v>
          </cell>
        </row>
        <row r="22879">
          <cell r="A22879" t="str">
            <v>TRIAE_CS42_3AS_TGACv1_213057_AA0705070.1</v>
          </cell>
          <cell r="B22879" t="str">
            <v>ribosomal protein L6, putative, expressed</v>
          </cell>
          <cell r="C22879" t="str">
            <v>Ribosomal protein L6 family</v>
          </cell>
          <cell r="D22879">
            <v>0</v>
          </cell>
          <cell r="E22879">
            <v>-1.4654540300000001</v>
          </cell>
          <cell r="F22879">
            <v>0</v>
          </cell>
          <cell r="G22879">
            <v>0</v>
          </cell>
          <cell r="H22879">
            <v>0</v>
          </cell>
          <cell r="I22879">
            <v>0</v>
          </cell>
          <cell r="J22879">
            <v>0</v>
          </cell>
          <cell r="K22879">
            <v>0</v>
          </cell>
        </row>
        <row r="22880">
          <cell r="A22880" t="str">
            <v>TRIAE_CS42_4AL_TGACv1_289153_AA0966170.2</v>
          </cell>
          <cell r="B22880" t="str">
            <v>ribosomal protein L6, putative, expressed</v>
          </cell>
          <cell r="C22880" t="str">
            <v>Ribosomal protein L6 family</v>
          </cell>
          <cell r="D22880">
            <v>0</v>
          </cell>
          <cell r="E22880">
            <v>-1.2750295570000001</v>
          </cell>
          <cell r="F22880">
            <v>0</v>
          </cell>
          <cell r="G22880">
            <v>0</v>
          </cell>
          <cell r="H22880">
            <v>0</v>
          </cell>
          <cell r="I22880">
            <v>0</v>
          </cell>
          <cell r="J22880">
            <v>0</v>
          </cell>
          <cell r="K22880">
            <v>0</v>
          </cell>
        </row>
        <row r="22881">
          <cell r="A22881" t="str">
            <v>TRIAE_CS42_7AS_TGACv1_570699_AA1839480.1</v>
          </cell>
          <cell r="B22881" t="str">
            <v>ribosomal protein L6, putative, expressed</v>
          </cell>
          <cell r="C22881" t="str">
            <v>Ribosomal protein L6 family</v>
          </cell>
          <cell r="D22881">
            <v>0</v>
          </cell>
          <cell r="E22881">
            <v>-1.227116761</v>
          </cell>
          <cell r="F22881">
            <v>0</v>
          </cell>
          <cell r="G22881">
            <v>0</v>
          </cell>
          <cell r="H22881">
            <v>0</v>
          </cell>
          <cell r="I22881">
            <v>0</v>
          </cell>
          <cell r="J22881">
            <v>0</v>
          </cell>
          <cell r="K22881">
            <v>0</v>
          </cell>
        </row>
        <row r="22882">
          <cell r="A22882" t="str">
            <v>TRIAE_CS42_3DS_TGACv1_271549_AA0902350.1</v>
          </cell>
          <cell r="B22882" t="str">
            <v>ribosomal protein L6, putative, expressed</v>
          </cell>
          <cell r="C22882" t="str">
            <v>Ribosomal protein L6 family</v>
          </cell>
          <cell r="D22882">
            <v>0</v>
          </cell>
          <cell r="E22882">
            <v>-1.1939976800000001</v>
          </cell>
          <cell r="F22882">
            <v>0</v>
          </cell>
          <cell r="G22882">
            <v>0</v>
          </cell>
          <cell r="H22882">
            <v>0</v>
          </cell>
          <cell r="I22882">
            <v>0</v>
          </cell>
          <cell r="J22882">
            <v>0</v>
          </cell>
          <cell r="K22882">
            <v>0</v>
          </cell>
        </row>
        <row r="22883">
          <cell r="A22883" t="str">
            <v>TRIAE_CS42_2AS_TGACv1_113230_AA0353220.1</v>
          </cell>
          <cell r="B22883" t="str">
            <v>ribosomal protein L7Ae/L30e/S12e/Gadd45 family protein, putative, expressed</v>
          </cell>
          <cell r="C22883" t="str">
            <v>Ribosomal protein L7Ae/L30e/S12e/Gadd45 family protein</v>
          </cell>
          <cell r="D22883">
            <v>0</v>
          </cell>
          <cell r="E22883">
            <v>0</v>
          </cell>
          <cell r="F22883">
            <v>0</v>
          </cell>
          <cell r="G22883">
            <v>0</v>
          </cell>
          <cell r="H22883">
            <v>0</v>
          </cell>
          <cell r="I22883">
            <v>0</v>
          </cell>
          <cell r="J22883">
            <v>0</v>
          </cell>
          <cell r="K22883">
            <v>-1.7990088870000001</v>
          </cell>
        </row>
        <row r="22884">
          <cell r="A22884" t="str">
            <v>TRIAE_CS42_2DS_TGACv1_177812_AA0585000.2</v>
          </cell>
          <cell r="B22884" t="str">
            <v>ribosomal protein L7Ae/L30e/S12e/Gadd45 family protein, putative, expressed</v>
          </cell>
          <cell r="C22884" t="str">
            <v>Ribosomal protein L7Ae/L30e/S12e/Gadd45 family protein</v>
          </cell>
          <cell r="D22884">
            <v>0</v>
          </cell>
          <cell r="E22884">
            <v>0</v>
          </cell>
          <cell r="F22884">
            <v>0</v>
          </cell>
          <cell r="G22884">
            <v>0</v>
          </cell>
          <cell r="H22884">
            <v>0</v>
          </cell>
          <cell r="I22884">
            <v>0</v>
          </cell>
          <cell r="J22884">
            <v>0</v>
          </cell>
          <cell r="K22884">
            <v>-1.73960242</v>
          </cell>
        </row>
        <row r="22885">
          <cell r="A22885" t="str">
            <v>TRIAE_CS42_2BS_TGACv1_147890_AA0488740.1</v>
          </cell>
          <cell r="B22885" t="str">
            <v>ribosomal protein L7Ae/L30e/S12e/Gadd45 family protein, putative, expressed</v>
          </cell>
          <cell r="C22885" t="str">
            <v>Ribosomal protein L7Ae/L30e/S12e/Gadd45 family protein</v>
          </cell>
          <cell r="D22885">
            <v>0</v>
          </cell>
          <cell r="E22885">
            <v>0</v>
          </cell>
          <cell r="F22885">
            <v>0</v>
          </cell>
          <cell r="G22885">
            <v>0</v>
          </cell>
          <cell r="H22885">
            <v>0</v>
          </cell>
          <cell r="I22885">
            <v>0</v>
          </cell>
          <cell r="J22885">
            <v>0</v>
          </cell>
          <cell r="K22885">
            <v>-1.6937809210000001</v>
          </cell>
        </row>
        <row r="22886">
          <cell r="A22886" t="str">
            <v>TRIAE_CS42_5BS_TGACv1_423287_AA1373460.1</v>
          </cell>
          <cell r="B22886" t="str">
            <v>ribosomal protein-related, putative, expressed</v>
          </cell>
          <cell r="C22886" t="str">
            <v>Ribosomal protein S21 family protein</v>
          </cell>
          <cell r="D22886">
            <v>-1.824161511</v>
          </cell>
          <cell r="E22886">
            <v>0</v>
          </cell>
          <cell r="F22886">
            <v>0</v>
          </cell>
          <cell r="G22886">
            <v>0</v>
          </cell>
          <cell r="H22886">
            <v>0</v>
          </cell>
          <cell r="I22886">
            <v>0</v>
          </cell>
          <cell r="J22886">
            <v>0</v>
          </cell>
          <cell r="K22886">
            <v>0</v>
          </cell>
        </row>
        <row r="22887">
          <cell r="A22887" t="str">
            <v>TRIAE_CS42_4AL_TGACv1_290434_AA0985450.1</v>
          </cell>
          <cell r="B22887" t="str">
            <v>ribosomal protein-related, putative, expressed</v>
          </cell>
          <cell r="C22887" t="str">
            <v>Ribosomal protein S21 family protein</v>
          </cell>
          <cell r="D22887">
            <v>-1.5538107489999999</v>
          </cell>
          <cell r="E22887">
            <v>-1.7042437239999999</v>
          </cell>
          <cell r="F22887">
            <v>0</v>
          </cell>
          <cell r="G22887">
            <v>0</v>
          </cell>
          <cell r="H22887">
            <v>0</v>
          </cell>
          <cell r="I22887">
            <v>0</v>
          </cell>
          <cell r="J22887">
            <v>0</v>
          </cell>
          <cell r="K22887">
            <v>0</v>
          </cell>
        </row>
        <row r="22888">
          <cell r="A22888" t="str">
            <v>TRIAE_CS42_5AS_TGACv1_393557_AA1273790.2</v>
          </cell>
          <cell r="B22888" t="str">
            <v>ribosomal protein-related, putative, expressed</v>
          </cell>
          <cell r="C22888" t="str">
            <v>Ribosomal protein S21 family protein</v>
          </cell>
          <cell r="D22888">
            <v>-1.2367212940000001</v>
          </cell>
          <cell r="E22888">
            <v>0</v>
          </cell>
          <cell r="F22888">
            <v>0</v>
          </cell>
          <cell r="G22888">
            <v>0</v>
          </cell>
          <cell r="H22888">
            <v>0</v>
          </cell>
          <cell r="I22888">
            <v>0</v>
          </cell>
          <cell r="J22888">
            <v>0</v>
          </cell>
          <cell r="K22888">
            <v>0</v>
          </cell>
        </row>
        <row r="22889">
          <cell r="A22889" t="str">
            <v>TRIAE_CS42_5DS_TGACv1_458777_AA1494560.1</v>
          </cell>
          <cell r="B22889" t="str">
            <v>ribosomal protein-related, putative, expressed</v>
          </cell>
          <cell r="C22889" t="str">
            <v>Ribosomal protein S21 family protein</v>
          </cell>
          <cell r="D22889">
            <v>-1.2367212940000001</v>
          </cell>
          <cell r="E22889">
            <v>0</v>
          </cell>
          <cell r="F22889">
            <v>0</v>
          </cell>
          <cell r="G22889">
            <v>0</v>
          </cell>
          <cell r="H22889">
            <v>0</v>
          </cell>
          <cell r="I22889">
            <v>0</v>
          </cell>
          <cell r="J22889">
            <v>0</v>
          </cell>
          <cell r="K22889">
            <v>0</v>
          </cell>
        </row>
        <row r="22890">
          <cell r="A22890" t="str">
            <v>TRIAE_CS42_5AS_TGACv1_394591_AA1281120.1</v>
          </cell>
          <cell r="B22890" t="str">
            <v>40S ribosomal protein S9-2, putative, expressed</v>
          </cell>
          <cell r="C22890" t="str">
            <v>Ribosomal protein S4</v>
          </cell>
          <cell r="D22890">
            <v>0</v>
          </cell>
          <cell r="E22890">
            <v>-1.10894592</v>
          </cell>
          <cell r="F22890">
            <v>0</v>
          </cell>
          <cell r="G22890">
            <v>0</v>
          </cell>
          <cell r="H22890">
            <v>0</v>
          </cell>
          <cell r="I22890">
            <v>0</v>
          </cell>
          <cell r="J22890">
            <v>0</v>
          </cell>
          <cell r="K22890">
            <v>0</v>
          </cell>
        </row>
        <row r="22891">
          <cell r="A22891" t="str">
            <v>TRIAE_CS42_U_TGACv1_641629_AA2099870.1</v>
          </cell>
          <cell r="B22891" t="str">
            <v>40S ribosomal protein S9-2, putative, expressed</v>
          </cell>
          <cell r="C22891" t="str">
            <v>Ribosomal protein S4</v>
          </cell>
          <cell r="D22891">
            <v>0</v>
          </cell>
          <cell r="E22891">
            <v>-1.10894592</v>
          </cell>
          <cell r="F22891">
            <v>0</v>
          </cell>
          <cell r="G22891">
            <v>0</v>
          </cell>
          <cell r="H22891">
            <v>0</v>
          </cell>
          <cell r="I22891">
            <v>0</v>
          </cell>
          <cell r="J22891">
            <v>0</v>
          </cell>
          <cell r="K22891">
            <v>0</v>
          </cell>
        </row>
        <row r="22892">
          <cell r="A22892" t="str">
            <v>TRIAE_CS42_2AS_TGACv1_115149_AA0371200.1</v>
          </cell>
          <cell r="B22892" t="str">
            <v>transposon protein, putative, Pong sub-class, expressed</v>
          </cell>
          <cell r="C22892" t="str">
            <v>Ribosomal protein-like</v>
          </cell>
          <cell r="D22892">
            <v>0</v>
          </cell>
          <cell r="E22892">
            <v>0</v>
          </cell>
          <cell r="F22892">
            <v>0</v>
          </cell>
          <cell r="G22892">
            <v>0</v>
          </cell>
          <cell r="H22892">
            <v>0</v>
          </cell>
          <cell r="I22892">
            <v>0</v>
          </cell>
          <cell r="J22892">
            <v>0</v>
          </cell>
          <cell r="K22892">
            <v>4.5986174039999996</v>
          </cell>
        </row>
        <row r="22893">
          <cell r="A22893" t="str">
            <v>TRIAE_CS42_5AL_TGACv1_374191_AA1193120.1</v>
          </cell>
          <cell r="B22893" t="str">
            <v>ribosomal RNA large subunit methyltransferase J, putative, expressed</v>
          </cell>
          <cell r="C22893" t="str">
            <v>Ribosomal RNA large subunit methyltransferase E</v>
          </cell>
          <cell r="D22893">
            <v>0</v>
          </cell>
          <cell r="E22893">
            <v>-1.7352842820000001</v>
          </cell>
          <cell r="F22893">
            <v>0</v>
          </cell>
          <cell r="G22893">
            <v>0</v>
          </cell>
          <cell r="H22893">
            <v>0</v>
          </cell>
          <cell r="I22893">
            <v>0</v>
          </cell>
          <cell r="J22893">
            <v>0</v>
          </cell>
          <cell r="K22893">
            <v>0</v>
          </cell>
        </row>
        <row r="22894">
          <cell r="A22894" t="str">
            <v>TRIAE_CS42_5BL_TGACv1_404750_AA1309960.1</v>
          </cell>
          <cell r="B22894" t="str">
            <v>ribosomal RNA large subunit methyltransferase J, putative, expressed</v>
          </cell>
          <cell r="C22894" t="str">
            <v>Ribosomal RNA large subunit methyltransferase E</v>
          </cell>
          <cell r="D22894">
            <v>0</v>
          </cell>
          <cell r="E22894">
            <v>-1.7352842820000001</v>
          </cell>
          <cell r="F22894">
            <v>0</v>
          </cell>
          <cell r="G22894">
            <v>0</v>
          </cell>
          <cell r="H22894">
            <v>0</v>
          </cell>
          <cell r="I22894">
            <v>0</v>
          </cell>
          <cell r="J22894">
            <v>0</v>
          </cell>
          <cell r="K22894">
            <v>0</v>
          </cell>
        </row>
        <row r="22895">
          <cell r="A22895" t="str">
            <v>TRIAE_CS42_7AL_TGACv1_556576_AA1766050.1</v>
          </cell>
          <cell r="B22895" t="str">
            <v>ribosomal RNA large subunit methyltransferase J, putative, expressed</v>
          </cell>
          <cell r="C22895" t="str">
            <v>Ribosomal RNA large subunit methyltransferase E</v>
          </cell>
          <cell r="D22895">
            <v>0</v>
          </cell>
          <cell r="E22895">
            <v>-1.294161554</v>
          </cell>
          <cell r="F22895">
            <v>0</v>
          </cell>
          <cell r="G22895">
            <v>0</v>
          </cell>
          <cell r="H22895">
            <v>0</v>
          </cell>
          <cell r="I22895">
            <v>0</v>
          </cell>
          <cell r="J22895">
            <v>0</v>
          </cell>
          <cell r="K22895">
            <v>0</v>
          </cell>
        </row>
        <row r="22896">
          <cell r="A22896" t="str">
            <v>TRIAE_CS42_7DL_TGACv1_604477_AA1998510.1</v>
          </cell>
          <cell r="B22896" t="str">
            <v>ribosomal RNA large subunit methyltransferase J, putative, expressed</v>
          </cell>
          <cell r="C22896" t="str">
            <v>Ribosomal RNA large subunit methyltransferase E</v>
          </cell>
          <cell r="D22896">
            <v>0</v>
          </cell>
          <cell r="E22896">
            <v>-1.294161554</v>
          </cell>
          <cell r="F22896">
            <v>0</v>
          </cell>
          <cell r="G22896">
            <v>0</v>
          </cell>
          <cell r="H22896">
            <v>0</v>
          </cell>
          <cell r="I22896">
            <v>0</v>
          </cell>
          <cell r="J22896">
            <v>0</v>
          </cell>
          <cell r="K22896">
            <v>0</v>
          </cell>
        </row>
        <row r="22897">
          <cell r="A22897" t="str">
            <v>TRIAE_CS42_7BL_TGACv1_576877_AA1858270.1</v>
          </cell>
          <cell r="B22897" t="str">
            <v>ribosomal RNA large subunit methyltransferase J, putative, expressed</v>
          </cell>
          <cell r="C22897" t="str">
            <v>Ribosomal RNA large subunit methyltransferase E</v>
          </cell>
          <cell r="D22897">
            <v>0</v>
          </cell>
          <cell r="E22897">
            <v>-1.2741269690000001</v>
          </cell>
          <cell r="F22897">
            <v>0</v>
          </cell>
          <cell r="G22897">
            <v>0</v>
          </cell>
          <cell r="H22897">
            <v>0</v>
          </cell>
          <cell r="I22897">
            <v>0</v>
          </cell>
          <cell r="J22897">
            <v>0</v>
          </cell>
          <cell r="K22897">
            <v>0</v>
          </cell>
        </row>
        <row r="22898">
          <cell r="A22898" t="str">
            <v>TRIAE_CS42_2AL_TGACv1_097158_AA0323260.1</v>
          </cell>
          <cell r="B22898" t="str">
            <v>containing DUF163, putative, expressed</v>
          </cell>
          <cell r="C22898" t="str">
            <v>Ribosomal RNA large subunit methyltransferase H</v>
          </cell>
          <cell r="D22898">
            <v>0</v>
          </cell>
          <cell r="E22898">
            <v>0</v>
          </cell>
          <cell r="F22898">
            <v>0</v>
          </cell>
          <cell r="G22898">
            <v>-1.3429804809999999</v>
          </cell>
          <cell r="H22898">
            <v>0</v>
          </cell>
          <cell r="I22898">
            <v>0</v>
          </cell>
          <cell r="J22898">
            <v>0</v>
          </cell>
          <cell r="K22898">
            <v>0</v>
          </cell>
        </row>
        <row r="22899">
          <cell r="A22899" t="str">
            <v>TRIAE_CS42_2DL_TGACv1_160003_AA0545470.1</v>
          </cell>
          <cell r="B22899" t="str">
            <v>containing DUF163, putative, expressed</v>
          </cell>
          <cell r="C22899" t="str">
            <v>Ribosomal RNA large subunit methyltransferase H</v>
          </cell>
          <cell r="D22899">
            <v>0</v>
          </cell>
          <cell r="E22899">
            <v>0</v>
          </cell>
          <cell r="F22899">
            <v>0</v>
          </cell>
          <cell r="G22899">
            <v>-1.002361445</v>
          </cell>
          <cell r="H22899">
            <v>0</v>
          </cell>
          <cell r="I22899">
            <v>0</v>
          </cell>
          <cell r="J22899">
            <v>0</v>
          </cell>
          <cell r="K22899">
            <v>0</v>
          </cell>
        </row>
        <row r="22900">
          <cell r="A22900" t="str">
            <v>TRIAE_CS42_6BS_TGACv1_513125_AA1630680.2</v>
          </cell>
          <cell r="B22900" t="str">
            <v>RNA binding protein, putative, expressed</v>
          </cell>
          <cell r="C22900" t="str">
            <v>Ribosomal RNA large subunit methyltransferase I</v>
          </cell>
          <cell r="D22900">
            <v>0</v>
          </cell>
          <cell r="E22900">
            <v>-1.30769033</v>
          </cell>
          <cell r="F22900">
            <v>0</v>
          </cell>
          <cell r="G22900">
            <v>-1.0818271939999999</v>
          </cell>
          <cell r="H22900">
            <v>0</v>
          </cell>
          <cell r="I22900">
            <v>0</v>
          </cell>
          <cell r="J22900">
            <v>0</v>
          </cell>
          <cell r="K22900">
            <v>0</v>
          </cell>
        </row>
        <row r="22901">
          <cell r="A22901" t="str">
            <v>TRIAE_CS42_6DS_TGACv1_543203_AA1736950.1</v>
          </cell>
          <cell r="B22901" t="str">
            <v>RNA binding protein, putative, expressed</v>
          </cell>
          <cell r="C22901" t="str">
            <v>Ribosomal RNA large subunit methyltransferase I</v>
          </cell>
          <cell r="D22901">
            <v>0</v>
          </cell>
          <cell r="E22901">
            <v>-1.2584841980000001</v>
          </cell>
          <cell r="F22901">
            <v>0</v>
          </cell>
          <cell r="G22901">
            <v>-1.2061850279999999</v>
          </cell>
          <cell r="H22901">
            <v>0</v>
          </cell>
          <cell r="I22901">
            <v>0</v>
          </cell>
          <cell r="J22901">
            <v>0</v>
          </cell>
          <cell r="K22901">
            <v>0</v>
          </cell>
        </row>
        <row r="22902">
          <cell r="A22902" t="str">
            <v>TRIAE_CS42_6AS_TGACv1_488209_AA1574740.4</v>
          </cell>
          <cell r="B22902" t="str">
            <v>dimethyladenosine transferase, putative, expressed</v>
          </cell>
          <cell r="C22902" t="str">
            <v>Ribosomal RNA small subunit methyltransferase</v>
          </cell>
          <cell r="D22902">
            <v>0</v>
          </cell>
          <cell r="E22902">
            <v>-1.593255246</v>
          </cell>
          <cell r="F22902">
            <v>0</v>
          </cell>
          <cell r="G22902">
            <v>0</v>
          </cell>
          <cell r="H22902">
            <v>0</v>
          </cell>
          <cell r="I22902">
            <v>0</v>
          </cell>
          <cell r="J22902">
            <v>0</v>
          </cell>
          <cell r="K22902">
            <v>0</v>
          </cell>
        </row>
        <row r="22903">
          <cell r="A22903" t="str">
            <v>TRIAE_CS42_U_TGACv1_642341_AA2116100.1</v>
          </cell>
          <cell r="B22903" t="str">
            <v>dimethyladenosine transferase, putative, expressed</v>
          </cell>
          <cell r="C22903" t="str">
            <v>Ribosomal RNA small subunit methyltransferase</v>
          </cell>
          <cell r="D22903">
            <v>0</v>
          </cell>
          <cell r="E22903">
            <v>-1.523302964</v>
          </cell>
          <cell r="F22903">
            <v>0</v>
          </cell>
          <cell r="G22903">
            <v>0</v>
          </cell>
          <cell r="H22903">
            <v>0</v>
          </cell>
          <cell r="I22903">
            <v>0</v>
          </cell>
          <cell r="J22903">
            <v>0</v>
          </cell>
          <cell r="K22903">
            <v>0</v>
          </cell>
        </row>
        <row r="22904">
          <cell r="A22904" t="str">
            <v>TRIAE_CS42_5DL_TGACv1_433536_AA1415820.1</v>
          </cell>
          <cell r="B22904" t="str">
            <v>NOL1/NOP2/sun family protein, putative, expressed</v>
          </cell>
          <cell r="C22904" t="str">
            <v>Ribosomal RNA small subunit methyltransferase B</v>
          </cell>
          <cell r="D22904">
            <v>0</v>
          </cell>
          <cell r="E22904">
            <v>-2.9990901910000001</v>
          </cell>
          <cell r="F22904">
            <v>0</v>
          </cell>
          <cell r="G22904">
            <v>-2.154448752</v>
          </cell>
          <cell r="H22904">
            <v>0</v>
          </cell>
          <cell r="I22904">
            <v>0</v>
          </cell>
          <cell r="J22904">
            <v>0</v>
          </cell>
          <cell r="K22904">
            <v>0</v>
          </cell>
        </row>
        <row r="22905">
          <cell r="A22905" t="str">
            <v>TRIAE_CS42_5AL_TGACv1_376126_AA1232340.1</v>
          </cell>
          <cell r="B22905" t="str">
            <v>NOL1/NOP2/sun family protein, putative, expressed</v>
          </cell>
          <cell r="C22905" t="str">
            <v>Ribosomal RNA small subunit methyltransferase B</v>
          </cell>
          <cell r="D22905">
            <v>0</v>
          </cell>
          <cell r="E22905">
            <v>-2.237881196</v>
          </cell>
          <cell r="F22905">
            <v>0</v>
          </cell>
          <cell r="G22905">
            <v>-1.7591872799999999</v>
          </cell>
          <cell r="H22905">
            <v>0</v>
          </cell>
          <cell r="I22905">
            <v>0</v>
          </cell>
          <cell r="J22905">
            <v>0</v>
          </cell>
          <cell r="K22905">
            <v>0</v>
          </cell>
        </row>
        <row r="22906">
          <cell r="A22906" t="str">
            <v>TRIAE_CS42_5BL_TGACv1_406235_AA1342590.1</v>
          </cell>
          <cell r="B22906" t="str">
            <v>NOL1/NOP2/sun family protein, putative, expressed</v>
          </cell>
          <cell r="C22906" t="str">
            <v>Ribosomal RNA small subunit methyltransferase B</v>
          </cell>
          <cell r="D22906">
            <v>0</v>
          </cell>
          <cell r="E22906">
            <v>-2.237881196</v>
          </cell>
          <cell r="F22906">
            <v>0</v>
          </cell>
          <cell r="G22906">
            <v>-1.7591872799999999</v>
          </cell>
          <cell r="H22906">
            <v>0</v>
          </cell>
          <cell r="I22906">
            <v>0</v>
          </cell>
          <cell r="J22906">
            <v>0</v>
          </cell>
          <cell r="K22906">
            <v>0</v>
          </cell>
        </row>
        <row r="22907">
          <cell r="A22907" t="str">
            <v>TRIAE_CS42_6BS_TGACv1_515673_AA1671710.1</v>
          </cell>
          <cell r="B22907" t="str">
            <v>NOL1/NOP2/sun family protein, putative, expressed</v>
          </cell>
          <cell r="C22907" t="str">
            <v>Ribosomal RNA small subunit methyltransferase B</v>
          </cell>
          <cell r="D22907">
            <v>0</v>
          </cell>
          <cell r="E22907">
            <v>0</v>
          </cell>
          <cell r="F22907">
            <v>0</v>
          </cell>
          <cell r="G22907">
            <v>0</v>
          </cell>
          <cell r="H22907">
            <v>0</v>
          </cell>
          <cell r="I22907">
            <v>0</v>
          </cell>
          <cell r="J22907">
            <v>0</v>
          </cell>
          <cell r="K22907">
            <v>-1.1595589799999999</v>
          </cell>
        </row>
        <row r="22908">
          <cell r="A22908" t="str">
            <v>TRIAE_CS42_4DS_TGACv1_362914_AA1182720.1</v>
          </cell>
          <cell r="B22908" t="str">
            <v>differentiation protein, putative, expressed</v>
          </cell>
          <cell r="C22908" t="str">
            <v>Ribosomal RNA small subunit methyltransferase E</v>
          </cell>
          <cell r="D22908">
            <v>-1.8387981</v>
          </cell>
          <cell r="E22908">
            <v>-1.7867168019999999</v>
          </cell>
          <cell r="F22908">
            <v>0</v>
          </cell>
          <cell r="G22908">
            <v>0</v>
          </cell>
          <cell r="H22908">
            <v>0</v>
          </cell>
          <cell r="I22908">
            <v>0</v>
          </cell>
          <cell r="J22908">
            <v>0</v>
          </cell>
          <cell r="K22908">
            <v>0</v>
          </cell>
        </row>
        <row r="22909">
          <cell r="A22909" t="str">
            <v>TRIAE_CS42_4AL_TGACv1_288474_AA0949700.1</v>
          </cell>
          <cell r="B22909" t="str">
            <v>differentiation protein, putative, expressed</v>
          </cell>
          <cell r="C22909" t="str">
            <v>Ribosomal RNA small subunit methyltransferase E</v>
          </cell>
          <cell r="D22909">
            <v>-1.4238849259999999</v>
          </cell>
          <cell r="E22909">
            <v>-1.7867168019999999</v>
          </cell>
          <cell r="F22909">
            <v>0</v>
          </cell>
          <cell r="G22909">
            <v>0</v>
          </cell>
          <cell r="H22909">
            <v>0</v>
          </cell>
          <cell r="I22909">
            <v>0</v>
          </cell>
          <cell r="J22909">
            <v>0</v>
          </cell>
          <cell r="K22909">
            <v>0</v>
          </cell>
        </row>
        <row r="22910">
          <cell r="A22910" t="str">
            <v>TRIAE_CS42_4BS_TGACv1_327853_AA1076320.1</v>
          </cell>
          <cell r="B22910" t="str">
            <v>differentiation protein, putative, expressed</v>
          </cell>
          <cell r="C22910" t="str">
            <v>Ribosomal RNA small subunit methyltransferase E</v>
          </cell>
          <cell r="D22910">
            <v>0</v>
          </cell>
          <cell r="E22910">
            <v>-1.55171916</v>
          </cell>
          <cell r="F22910">
            <v>0</v>
          </cell>
          <cell r="G22910">
            <v>0</v>
          </cell>
          <cell r="H22910">
            <v>0</v>
          </cell>
          <cell r="I22910">
            <v>0</v>
          </cell>
          <cell r="J22910">
            <v>0</v>
          </cell>
          <cell r="K22910">
            <v>0</v>
          </cell>
        </row>
        <row r="22911">
          <cell r="A22911" t="str">
            <v>TRIAE_CS42_6AL_TGACv1_472520_AA1523100.1</v>
          </cell>
          <cell r="B22911" t="str">
            <v>NOL1/NOP2/sun family protein, putative, expressed</v>
          </cell>
          <cell r="C22911" t="str">
            <v>Ribosomal RNA small subunit methyltransferase F</v>
          </cell>
          <cell r="D22911">
            <v>0</v>
          </cell>
          <cell r="E22911">
            <v>0</v>
          </cell>
          <cell r="F22911">
            <v>-1.013334478</v>
          </cell>
          <cell r="G22911">
            <v>0</v>
          </cell>
          <cell r="H22911">
            <v>0</v>
          </cell>
          <cell r="I22911">
            <v>0</v>
          </cell>
          <cell r="J22911">
            <v>0</v>
          </cell>
          <cell r="K22911">
            <v>0</v>
          </cell>
        </row>
        <row r="22912">
          <cell r="A22912" t="str">
            <v>TRIAE_CS42_6DL_TGACv1_528366_AA1713680.1</v>
          </cell>
          <cell r="B22912" t="str">
            <v>NOL1/NOP2/sun family protein, putative, expressed</v>
          </cell>
          <cell r="C22912" t="str">
            <v>Ribosomal RNA small subunit methyltransferase F</v>
          </cell>
          <cell r="D22912">
            <v>0</v>
          </cell>
          <cell r="E22912">
            <v>0</v>
          </cell>
          <cell r="F22912">
            <v>-1.013334478</v>
          </cell>
          <cell r="G22912">
            <v>0</v>
          </cell>
          <cell r="H22912">
            <v>0</v>
          </cell>
          <cell r="I22912">
            <v>0</v>
          </cell>
          <cell r="J22912">
            <v>0</v>
          </cell>
          <cell r="K22912">
            <v>0</v>
          </cell>
        </row>
        <row r="22913">
          <cell r="A22913" t="str">
            <v>TRIAE_CS42_6AS_TGACv1_485908_AA1553980.1</v>
          </cell>
          <cell r="B22913" t="str">
            <v>S-adenosyl-L-methionine-dependent methyltransferase mraW, putative, expressed</v>
          </cell>
          <cell r="C22913" t="str">
            <v>Ribosomal RNA small subunit methyltransferase H</v>
          </cell>
          <cell r="D22913">
            <v>0</v>
          </cell>
          <cell r="E22913">
            <v>-1.2121420970000001</v>
          </cell>
          <cell r="F22913">
            <v>0</v>
          </cell>
          <cell r="G22913">
            <v>0</v>
          </cell>
          <cell r="H22913">
            <v>0</v>
          </cell>
          <cell r="I22913">
            <v>0</v>
          </cell>
          <cell r="J22913">
            <v>0</v>
          </cell>
          <cell r="K22913">
            <v>0</v>
          </cell>
        </row>
        <row r="22914">
          <cell r="A22914" t="str">
            <v>TRIAE_CS42_6BS_TGACv1_515684_AA1671800.1</v>
          </cell>
          <cell r="B22914" t="str">
            <v>S-adenosyl-L-methionine-dependent methyltransferase mraW, putative, expressed</v>
          </cell>
          <cell r="C22914" t="str">
            <v>Ribosomal RNA small subunit methyltransferase H</v>
          </cell>
          <cell r="D22914">
            <v>0</v>
          </cell>
          <cell r="E22914">
            <v>-1.2121420970000001</v>
          </cell>
          <cell r="F22914">
            <v>0</v>
          </cell>
          <cell r="G22914">
            <v>0</v>
          </cell>
          <cell r="H22914">
            <v>0</v>
          </cell>
          <cell r="I22914">
            <v>0</v>
          </cell>
          <cell r="J22914">
            <v>0</v>
          </cell>
          <cell r="K22914">
            <v>0</v>
          </cell>
        </row>
        <row r="22915">
          <cell r="A22915" t="str">
            <v>TRIAE_CS42_6DS_TGACv1_542687_AA1727650.1</v>
          </cell>
          <cell r="B22915" t="str">
            <v>S-adenosyl-L-methionine-dependent methyltransferase mraW, putative, expressed</v>
          </cell>
          <cell r="C22915" t="str">
            <v>Ribosomal RNA small subunit methyltransferase H</v>
          </cell>
          <cell r="D22915">
            <v>0</v>
          </cell>
          <cell r="E22915">
            <v>-1.2121420970000001</v>
          </cell>
          <cell r="F22915">
            <v>0</v>
          </cell>
          <cell r="G22915">
            <v>0</v>
          </cell>
          <cell r="H22915">
            <v>0</v>
          </cell>
          <cell r="I22915">
            <v>0</v>
          </cell>
          <cell r="J22915">
            <v>0</v>
          </cell>
          <cell r="K22915">
            <v>0</v>
          </cell>
        </row>
        <row r="22916">
          <cell r="A22916" t="str">
            <v>TRIAE_CS42_1BL_TGACv1_030481_AA0092090.1</v>
          </cell>
          <cell r="B22916" t="str">
            <v>tetrapyrrole methylase family protein, putative, expressed</v>
          </cell>
          <cell r="C22916" t="str">
            <v>Ribosomal RNA small subunit methyltransferase I</v>
          </cell>
          <cell r="D22916">
            <v>0</v>
          </cell>
          <cell r="E22916">
            <v>-1.49941558</v>
          </cell>
          <cell r="F22916">
            <v>0</v>
          </cell>
          <cell r="G22916">
            <v>0</v>
          </cell>
          <cell r="H22916">
            <v>0</v>
          </cell>
          <cell r="I22916">
            <v>0</v>
          </cell>
          <cell r="J22916">
            <v>0</v>
          </cell>
          <cell r="K22916">
            <v>0</v>
          </cell>
        </row>
        <row r="22917">
          <cell r="A22917" t="str">
            <v>TRIAE_CS42_1AL_TGACv1_001681_AA0033990.1</v>
          </cell>
          <cell r="B22917" t="str">
            <v>tetrapyrrole methylase family protein, putative, expressed</v>
          </cell>
          <cell r="C22917" t="str">
            <v>Ribosomal RNA small subunit methyltransferase I</v>
          </cell>
          <cell r="D22917">
            <v>0</v>
          </cell>
          <cell r="E22917">
            <v>-1.019856315</v>
          </cell>
          <cell r="F22917">
            <v>0</v>
          </cell>
          <cell r="G22917">
            <v>0</v>
          </cell>
          <cell r="H22917">
            <v>0</v>
          </cell>
          <cell r="I22917">
            <v>0</v>
          </cell>
          <cell r="J22917">
            <v>0</v>
          </cell>
          <cell r="K22917">
            <v>0</v>
          </cell>
        </row>
        <row r="22918">
          <cell r="A22918" t="str">
            <v>TRIAE_CS42_5BL_TGACv1_405921_AA1337690.1</v>
          </cell>
          <cell r="B22918" t="str">
            <v>expressed protein</v>
          </cell>
          <cell r="C22918" t="str">
            <v>Ribosomal silencing factor RsfS</v>
          </cell>
          <cell r="D22918">
            <v>0</v>
          </cell>
          <cell r="E22918">
            <v>-1.1046702799999999</v>
          </cell>
          <cell r="F22918">
            <v>0</v>
          </cell>
          <cell r="G22918">
            <v>0</v>
          </cell>
          <cell r="H22918">
            <v>0</v>
          </cell>
          <cell r="I22918">
            <v>0</v>
          </cell>
          <cell r="J22918">
            <v>0</v>
          </cell>
          <cell r="K22918">
            <v>0</v>
          </cell>
        </row>
        <row r="22919">
          <cell r="A22919" t="str">
            <v>TRIAE_CS42_5AL_TGACv1_375225_AA1218110.1</v>
          </cell>
          <cell r="B22919" t="str">
            <v>expressed protein</v>
          </cell>
          <cell r="C22919" t="str">
            <v>Ribosomal silencing factor RsfS</v>
          </cell>
          <cell r="D22919">
            <v>0</v>
          </cell>
          <cell r="E22919">
            <v>0</v>
          </cell>
          <cell r="F22919">
            <v>0</v>
          </cell>
          <cell r="G22919">
            <v>1.018657723</v>
          </cell>
          <cell r="H22919">
            <v>0</v>
          </cell>
          <cell r="I22919">
            <v>0</v>
          </cell>
          <cell r="J22919">
            <v>0</v>
          </cell>
          <cell r="K22919">
            <v>0</v>
          </cell>
        </row>
        <row r="22920">
          <cell r="A22920" t="str">
            <v>TRIAE_CS42_5DL_TGACv1_435993_AA1457070.1</v>
          </cell>
          <cell r="B22920" t="str">
            <v>expressed protein</v>
          </cell>
          <cell r="C22920" t="str">
            <v>Ribosomal silencing factor RsfS</v>
          </cell>
          <cell r="D22920">
            <v>0</v>
          </cell>
          <cell r="E22920">
            <v>0</v>
          </cell>
          <cell r="F22920">
            <v>0</v>
          </cell>
          <cell r="G22920">
            <v>1.0263545869999999</v>
          </cell>
          <cell r="H22920">
            <v>0</v>
          </cell>
          <cell r="I22920">
            <v>0</v>
          </cell>
          <cell r="J22920">
            <v>0</v>
          </cell>
          <cell r="K22920">
            <v>0</v>
          </cell>
        </row>
        <row r="22921">
          <cell r="A22921" t="str">
            <v>TRIAE_CS42_2BL_TGACv1_131444_AA0427810.1</v>
          </cell>
          <cell r="B22921" t="str">
            <v>Brix domain containing protein, putative, expressed</v>
          </cell>
          <cell r="C22921" t="str">
            <v>Ribosome biogenesis protein BRX1 homolog</v>
          </cell>
          <cell r="D22921">
            <v>0</v>
          </cell>
          <cell r="E22921">
            <v>-1.017895223</v>
          </cell>
          <cell r="F22921">
            <v>0</v>
          </cell>
          <cell r="G22921">
            <v>0</v>
          </cell>
          <cell r="H22921">
            <v>0</v>
          </cell>
          <cell r="I22921">
            <v>0</v>
          </cell>
          <cell r="J22921">
            <v>0</v>
          </cell>
          <cell r="K22921">
            <v>0</v>
          </cell>
        </row>
        <row r="22922">
          <cell r="A22922" t="str">
            <v>TRIAE_CS42_2DL_TGACv1_160641_AA0552570.1</v>
          </cell>
          <cell r="B22922" t="str">
            <v>Brix domain containing protein, putative, expressed</v>
          </cell>
          <cell r="C22922" t="str">
            <v>Ribosome biogenesis protein BRX1 homolog</v>
          </cell>
          <cell r="D22922">
            <v>0</v>
          </cell>
          <cell r="E22922">
            <v>-1.017895223</v>
          </cell>
          <cell r="F22922">
            <v>0</v>
          </cell>
          <cell r="G22922">
            <v>0</v>
          </cell>
          <cell r="H22922">
            <v>0</v>
          </cell>
          <cell r="I22922">
            <v>0</v>
          </cell>
          <cell r="J22922">
            <v>0</v>
          </cell>
          <cell r="K22922">
            <v>0</v>
          </cell>
        </row>
        <row r="22923">
          <cell r="A22923" t="str">
            <v>TRIAE_CS42_1AS_TGACv1_019285_AA0064330.1</v>
          </cell>
          <cell r="B22923" t="str">
            <v>ribosome biogenesis regulatory protein, putative, expressed</v>
          </cell>
          <cell r="C22923" t="str">
            <v>Ribosome biogenesis regulatory protein homolog</v>
          </cell>
          <cell r="D22923">
            <v>0</v>
          </cell>
          <cell r="E22923">
            <v>-1.2478291539999999</v>
          </cell>
          <cell r="F22923">
            <v>0</v>
          </cell>
          <cell r="G22923">
            <v>0</v>
          </cell>
          <cell r="H22923">
            <v>0</v>
          </cell>
          <cell r="I22923">
            <v>0</v>
          </cell>
          <cell r="J22923">
            <v>0</v>
          </cell>
          <cell r="K22923">
            <v>0</v>
          </cell>
        </row>
        <row r="22924">
          <cell r="A22924" t="str">
            <v>TRIAE_CS42_U_TGACv1_641197_AA2087890.1</v>
          </cell>
          <cell r="B22924" t="str">
            <v>16S rRNA processing protein RimM containing protein, expressed</v>
          </cell>
          <cell r="C22924" t="str">
            <v>Ribosome maturation factor RimM</v>
          </cell>
          <cell r="D22924">
            <v>0</v>
          </cell>
          <cell r="E22924">
            <v>-2.2088988970000001</v>
          </cell>
          <cell r="F22924">
            <v>0</v>
          </cell>
          <cell r="G22924">
            <v>-1.249554812</v>
          </cell>
          <cell r="H22924">
            <v>0</v>
          </cell>
          <cell r="I22924">
            <v>0</v>
          </cell>
          <cell r="J22924">
            <v>0</v>
          </cell>
          <cell r="K22924">
            <v>0</v>
          </cell>
        </row>
        <row r="22925">
          <cell r="A22925" t="str">
            <v>TRIAE_CS42_1AL_TGACv1_001596_AA0032700.1</v>
          </cell>
          <cell r="B22925" t="str">
            <v>16S rRNA processing protein RimM containing protein, expressed</v>
          </cell>
          <cell r="C22925" t="str">
            <v>Ribosome maturation factor RimM</v>
          </cell>
          <cell r="D22925">
            <v>0</v>
          </cell>
          <cell r="E22925">
            <v>-2.2088988970000001</v>
          </cell>
          <cell r="F22925">
            <v>0</v>
          </cell>
          <cell r="G22925">
            <v>-1.2478833600000001</v>
          </cell>
          <cell r="H22925">
            <v>0</v>
          </cell>
          <cell r="I22925">
            <v>0</v>
          </cell>
          <cell r="J22925">
            <v>0</v>
          </cell>
          <cell r="K22925">
            <v>0</v>
          </cell>
        </row>
        <row r="22926">
          <cell r="A22926" t="str">
            <v>TRIAE_CS42_2DL_TGACv1_160765_AA0553940.1</v>
          </cell>
          <cell r="B22926" t="str">
            <v>expressed protein</v>
          </cell>
          <cell r="C22926" t="str">
            <v>Ribosome maturation factor RimP</v>
          </cell>
          <cell r="D22926">
            <v>-1.1543704530000001</v>
          </cell>
          <cell r="E22926">
            <v>-2.0517236130000001</v>
          </cell>
          <cell r="F22926">
            <v>0</v>
          </cell>
          <cell r="G22926">
            <v>0</v>
          </cell>
          <cell r="H22926">
            <v>0</v>
          </cell>
          <cell r="I22926">
            <v>0</v>
          </cell>
          <cell r="J22926">
            <v>0</v>
          </cell>
          <cell r="K22926">
            <v>0</v>
          </cell>
        </row>
        <row r="22927">
          <cell r="A22927" t="str">
            <v>TRIAE_CS42_2AL_TGACv1_093836_AA0287810.1</v>
          </cell>
          <cell r="B22927" t="str">
            <v>expressed protein</v>
          </cell>
          <cell r="C22927" t="str">
            <v>Ribosome maturation factor RimP</v>
          </cell>
          <cell r="D22927">
            <v>-1.121538599</v>
          </cell>
          <cell r="E22927">
            <v>-2.0411431609999999</v>
          </cell>
          <cell r="F22927">
            <v>0</v>
          </cell>
          <cell r="G22927">
            <v>0</v>
          </cell>
          <cell r="H22927">
            <v>0</v>
          </cell>
          <cell r="I22927">
            <v>0</v>
          </cell>
          <cell r="J22927">
            <v>0</v>
          </cell>
          <cell r="K22927">
            <v>0</v>
          </cell>
        </row>
        <row r="22928">
          <cell r="A22928" t="str">
            <v>TRIAE_CS42_2BL_TGACv1_129636_AA0391220.1</v>
          </cell>
          <cell r="B22928" t="str">
            <v>expressed protein</v>
          </cell>
          <cell r="C22928" t="str">
            <v>Ribosome maturation factor RimP</v>
          </cell>
          <cell r="D22928">
            <v>-1.11685177</v>
          </cell>
          <cell r="E22928">
            <v>-2.0135895669999999</v>
          </cell>
          <cell r="F22928">
            <v>0</v>
          </cell>
          <cell r="G22928">
            <v>0</v>
          </cell>
          <cell r="H22928">
            <v>0</v>
          </cell>
          <cell r="I22928">
            <v>0</v>
          </cell>
          <cell r="J22928">
            <v>0</v>
          </cell>
          <cell r="K22928">
            <v>0</v>
          </cell>
        </row>
        <row r="22929">
          <cell r="A22929" t="str">
            <v>TRIAE_CS42_7DS_TGACv1_623517_AA2054070.1</v>
          </cell>
          <cell r="B22929" t="str">
            <v>ribosome-binding factor A, chloroplast precursor, putative, expressed</v>
          </cell>
          <cell r="C22929" t="str">
            <v>ribosome-binding factor A family protein</v>
          </cell>
          <cell r="D22929">
            <v>0</v>
          </cell>
          <cell r="E22929">
            <v>-1.025379249</v>
          </cell>
          <cell r="F22929">
            <v>-1.0960511669999999</v>
          </cell>
          <cell r="G22929">
            <v>-1.2611005559999999</v>
          </cell>
          <cell r="H22929">
            <v>0</v>
          </cell>
          <cell r="I22929">
            <v>0</v>
          </cell>
          <cell r="J22929">
            <v>0</v>
          </cell>
          <cell r="K22929">
            <v>0</v>
          </cell>
        </row>
        <row r="22930">
          <cell r="A22930" t="str">
            <v>TRIAE_CS42_4AL_TGACv1_289363_AA0969730.1</v>
          </cell>
          <cell r="B22930" t="str">
            <v>ribosome-binding factor A, chloroplast precursor, putative, expressed</v>
          </cell>
          <cell r="C22930" t="str">
            <v>ribosome-binding factor A family protein</v>
          </cell>
          <cell r="D22930">
            <v>0</v>
          </cell>
          <cell r="E22930">
            <v>-1.017046213</v>
          </cell>
          <cell r="F22930">
            <v>-1.1201834959999999</v>
          </cell>
          <cell r="G22930">
            <v>-1.2413324379999999</v>
          </cell>
          <cell r="H22930">
            <v>0</v>
          </cell>
          <cell r="I22930">
            <v>0</v>
          </cell>
          <cell r="J22930">
            <v>0</v>
          </cell>
          <cell r="K22930">
            <v>0</v>
          </cell>
        </row>
        <row r="22931">
          <cell r="A22931" t="str">
            <v>TRIAE_CS42_7AS_TGACv1_570586_AA1837970.1</v>
          </cell>
          <cell r="B22931" t="str">
            <v>ribosome-binding factor A, chloroplast precursor, putative, expressed</v>
          </cell>
          <cell r="C22931" t="str">
            <v>ribosome-binding factor A family protein</v>
          </cell>
          <cell r="D22931">
            <v>0</v>
          </cell>
          <cell r="E22931">
            <v>-1.017046213</v>
          </cell>
          <cell r="F22931">
            <v>-1.119094179</v>
          </cell>
          <cell r="G22931">
            <v>-1.2403692900000001</v>
          </cell>
          <cell r="H22931">
            <v>0</v>
          </cell>
          <cell r="I22931">
            <v>0</v>
          </cell>
          <cell r="J22931">
            <v>0</v>
          </cell>
          <cell r="K22931">
            <v>0</v>
          </cell>
        </row>
        <row r="22932">
          <cell r="A22932" t="str">
            <v>TRIAE_CS42_2DS_TGACv1_180326_AA0610770.1</v>
          </cell>
          <cell r="B22932" t="str">
            <v>ribosome recycling factor, putative, expressed</v>
          </cell>
          <cell r="C22932" t="str">
            <v>Ribosome-recycling factor</v>
          </cell>
          <cell r="D22932">
            <v>1.4502508160000001</v>
          </cell>
          <cell r="E22932">
            <v>0</v>
          </cell>
          <cell r="F22932">
            <v>0</v>
          </cell>
          <cell r="G22932">
            <v>-1.756728426</v>
          </cell>
          <cell r="H22932">
            <v>0</v>
          </cell>
          <cell r="I22932">
            <v>0</v>
          </cell>
          <cell r="J22932">
            <v>0</v>
          </cell>
          <cell r="K22932">
            <v>0</v>
          </cell>
        </row>
        <row r="22933">
          <cell r="A22933" t="str">
            <v>TRIAE_CS42_2BS_TGACv1_146434_AA0465000.1</v>
          </cell>
          <cell r="B22933" t="str">
            <v>ribosome recycling factor, putative, expressed</v>
          </cell>
          <cell r="C22933" t="str">
            <v>Ribosome-recycling factor</v>
          </cell>
          <cell r="D22933">
            <v>1.474378902</v>
          </cell>
          <cell r="E22933">
            <v>0</v>
          </cell>
          <cell r="F22933">
            <v>0</v>
          </cell>
          <cell r="G22933">
            <v>-1.773141375</v>
          </cell>
          <cell r="H22933">
            <v>0</v>
          </cell>
          <cell r="I22933">
            <v>0</v>
          </cell>
          <cell r="J22933">
            <v>0</v>
          </cell>
          <cell r="K22933">
            <v>0</v>
          </cell>
        </row>
        <row r="22934">
          <cell r="A22934" t="str">
            <v>TRIAE_CS42_2AS_TGACv1_112635_AA0342640.2</v>
          </cell>
          <cell r="B22934" t="str">
            <v>ribulose bisphosphate carboxylase small chain, chloroplast precursor, putative, expressed</v>
          </cell>
          <cell r="C22934" t="str">
            <v>ribulose bisphosphate carboxylase small chain 1A</v>
          </cell>
          <cell r="D22934">
            <v>0</v>
          </cell>
          <cell r="E22934">
            <v>-1.3011163489999999</v>
          </cell>
          <cell r="F22934">
            <v>-1.6529777409999999</v>
          </cell>
          <cell r="G22934">
            <v>-3.8488448719999999</v>
          </cell>
          <cell r="H22934">
            <v>0</v>
          </cell>
          <cell r="I22934">
            <v>0</v>
          </cell>
          <cell r="J22934">
            <v>0</v>
          </cell>
          <cell r="K22934">
            <v>0</v>
          </cell>
        </row>
        <row r="22935">
          <cell r="A22935" t="str">
            <v>TRIAE_CS42_2BS_TGACv1_145925_AA0449630.1</v>
          </cell>
          <cell r="B22935" t="str">
            <v>ribulose bisphosphate carboxylase small chain, chloroplast precursor, putative, expressed</v>
          </cell>
          <cell r="C22935" t="str">
            <v>ribulose bisphosphate carboxylase small chain 1A</v>
          </cell>
          <cell r="D22935">
            <v>0</v>
          </cell>
          <cell r="E22935">
            <v>-1.2516847209999999</v>
          </cell>
          <cell r="F22935">
            <v>-1.839391521</v>
          </cell>
          <cell r="G22935">
            <v>-4.5038176999999999</v>
          </cell>
          <cell r="H22935">
            <v>0</v>
          </cell>
          <cell r="I22935">
            <v>0</v>
          </cell>
          <cell r="J22935">
            <v>0</v>
          </cell>
          <cell r="K22935">
            <v>0</v>
          </cell>
        </row>
        <row r="22936">
          <cell r="A22936" t="str">
            <v>TRIAE_CS42_2AS_TGACv1_113196_AA0352910.1</v>
          </cell>
          <cell r="B22936" t="str">
            <v>ribulose bisphosphate carboxylase small chain, chloroplast precursor, putative, expressed</v>
          </cell>
          <cell r="C22936" t="str">
            <v>ribulose bisphosphate carboxylase small chain 1A</v>
          </cell>
          <cell r="D22936">
            <v>0</v>
          </cell>
          <cell r="E22936">
            <v>-1.228175542</v>
          </cell>
          <cell r="F22936">
            <v>-1.360803121</v>
          </cell>
          <cell r="G22936">
            <v>-4.450948414</v>
          </cell>
          <cell r="H22936">
            <v>0</v>
          </cell>
          <cell r="I22936">
            <v>0</v>
          </cell>
          <cell r="J22936">
            <v>0</v>
          </cell>
          <cell r="K22936">
            <v>0</v>
          </cell>
        </row>
        <row r="22937">
          <cell r="A22937" t="str">
            <v>TRIAE_CS42_2DS_TGACv1_177171_AA0567590.1</v>
          </cell>
          <cell r="B22937" t="str">
            <v>ribulose bisphosphate carboxylase small chain, chloroplast precursor, putative, expressed</v>
          </cell>
          <cell r="C22937" t="str">
            <v>ribulose bisphosphate carboxylase small chain 1A</v>
          </cell>
          <cell r="D22937">
            <v>0</v>
          </cell>
          <cell r="E22937">
            <v>-1.228175542</v>
          </cell>
          <cell r="F22937">
            <v>-1.360803121</v>
          </cell>
          <cell r="G22937">
            <v>-4.450948414</v>
          </cell>
          <cell r="H22937">
            <v>0</v>
          </cell>
          <cell r="I22937">
            <v>0</v>
          </cell>
          <cell r="J22937">
            <v>0</v>
          </cell>
          <cell r="K22937">
            <v>0</v>
          </cell>
        </row>
        <row r="22938">
          <cell r="A22938" t="str">
            <v>TRIAE_CS42_2DS_TGACv1_177171_AA0567600.1</v>
          </cell>
          <cell r="B22938" t="str">
            <v>ribulose bisphosphate carboxylase small chain, chloroplast precursor, putative, expressed</v>
          </cell>
          <cell r="C22938" t="str">
            <v>ribulose bisphosphate carboxylase small chain 1A</v>
          </cell>
          <cell r="D22938">
            <v>0</v>
          </cell>
          <cell r="E22938">
            <v>-1.1830103780000001</v>
          </cell>
          <cell r="F22938">
            <v>-1.6715485649999999</v>
          </cell>
          <cell r="G22938">
            <v>-4.6078360519999997</v>
          </cell>
          <cell r="H22938">
            <v>0</v>
          </cell>
          <cell r="I22938">
            <v>0</v>
          </cell>
          <cell r="J22938">
            <v>0</v>
          </cell>
          <cell r="K22938">
            <v>0</v>
          </cell>
        </row>
        <row r="22939">
          <cell r="A22939" t="str">
            <v>TRIAE_CS42_2BS_TGACv1_145925_AA0449650.1</v>
          </cell>
          <cell r="B22939" t="str">
            <v>ribulose bisphosphate carboxylase small chain, chloroplast precursor, putative, expressed</v>
          </cell>
          <cell r="C22939" t="str">
            <v>ribulose bisphosphate carboxylase small chain 1A</v>
          </cell>
          <cell r="D22939">
            <v>0</v>
          </cell>
          <cell r="E22939">
            <v>-1.178980457</v>
          </cell>
          <cell r="F22939">
            <v>0</v>
          </cell>
          <cell r="G22939">
            <v>0</v>
          </cell>
          <cell r="H22939">
            <v>0</v>
          </cell>
          <cell r="I22939">
            <v>0</v>
          </cell>
          <cell r="J22939">
            <v>0</v>
          </cell>
          <cell r="K22939">
            <v>0</v>
          </cell>
        </row>
        <row r="22940">
          <cell r="A22940" t="str">
            <v>TRIAE_CS42_2AS_TGACv1_113196_AA0352880.1</v>
          </cell>
          <cell r="B22940" t="str">
            <v>ribulose bisphosphate carboxylase small chain, chloroplast precursor, putative, expressed</v>
          </cell>
          <cell r="C22940" t="str">
            <v>ribulose bisphosphate carboxylase small chain 1A</v>
          </cell>
          <cell r="D22940">
            <v>0</v>
          </cell>
          <cell r="E22940">
            <v>-1.117109186</v>
          </cell>
          <cell r="F22940">
            <v>0</v>
          </cell>
          <cell r="G22940">
            <v>-3.5399454129999999</v>
          </cell>
          <cell r="H22940">
            <v>0</v>
          </cell>
          <cell r="I22940">
            <v>0</v>
          </cell>
          <cell r="J22940">
            <v>0</v>
          </cell>
          <cell r="K22940">
            <v>0</v>
          </cell>
        </row>
        <row r="22941">
          <cell r="A22941" t="str">
            <v>TRIAE_CS42_2BS_TGACv1_145925_AA0449600.1</v>
          </cell>
          <cell r="B22941" t="str">
            <v>ribulose bisphosphate carboxylase small chain, chloroplast precursor, putative, expressed</v>
          </cell>
          <cell r="C22941" t="str">
            <v>ribulose bisphosphate carboxylase small chain 1A</v>
          </cell>
          <cell r="D22941">
            <v>0</v>
          </cell>
          <cell r="E22941">
            <v>-1.0610388049999999</v>
          </cell>
          <cell r="F22941">
            <v>0</v>
          </cell>
          <cell r="G22941">
            <v>-3.8823972379999998</v>
          </cell>
          <cell r="H22941">
            <v>0</v>
          </cell>
          <cell r="I22941">
            <v>0</v>
          </cell>
          <cell r="J22941">
            <v>0</v>
          </cell>
          <cell r="K22941">
            <v>0</v>
          </cell>
        </row>
        <row r="22942">
          <cell r="A22942" t="str">
            <v>TRIAE_CS42_2BS_TGACv1_145925_AA0449640.1</v>
          </cell>
          <cell r="B22942" t="str">
            <v>ribulose bisphosphate carboxylase small chain, chloroplast precursor, putative, expressed</v>
          </cell>
          <cell r="C22942" t="str">
            <v>ribulose bisphosphate carboxylase small chain 1A</v>
          </cell>
          <cell r="D22942">
            <v>0</v>
          </cell>
          <cell r="E22942">
            <v>-1.0527917769999999</v>
          </cell>
          <cell r="F22942">
            <v>-1.3121531280000001</v>
          </cell>
          <cell r="G22942">
            <v>-3.1837753590000002</v>
          </cell>
          <cell r="H22942">
            <v>0</v>
          </cell>
          <cell r="I22942">
            <v>0</v>
          </cell>
          <cell r="J22942">
            <v>0</v>
          </cell>
          <cell r="K22942">
            <v>0</v>
          </cell>
        </row>
        <row r="22943">
          <cell r="A22943" t="str">
            <v>TRIAE_CS42_2AS_TGACv1_113196_AA0352860.1</v>
          </cell>
          <cell r="B22943" t="str">
            <v>ribulose bisphosphate carboxylase small chain, chloroplast precursor, putative, expressed</v>
          </cell>
          <cell r="C22943" t="str">
            <v>ribulose bisphosphate carboxylase small chain 1A</v>
          </cell>
          <cell r="D22943">
            <v>0</v>
          </cell>
          <cell r="E22943">
            <v>-1.0458432980000001</v>
          </cell>
          <cell r="F22943">
            <v>0</v>
          </cell>
          <cell r="G22943">
            <v>-3.5094109709999999</v>
          </cell>
          <cell r="H22943">
            <v>0</v>
          </cell>
          <cell r="I22943">
            <v>0</v>
          </cell>
          <cell r="J22943">
            <v>0</v>
          </cell>
          <cell r="K22943">
            <v>0</v>
          </cell>
        </row>
        <row r="22944">
          <cell r="A22944" t="str">
            <v>TRIAE_CS42_2DS_TGACv1_177171_AA0567580.2</v>
          </cell>
          <cell r="B22944" t="str">
            <v>ribulose bisphosphate carboxylase small chain, chloroplast precursor, putative, expressed</v>
          </cell>
          <cell r="C22944" t="str">
            <v>ribulose bisphosphate carboxylase small chain 1A</v>
          </cell>
          <cell r="D22944">
            <v>0</v>
          </cell>
          <cell r="E22944">
            <v>-1.0358092270000001</v>
          </cell>
          <cell r="F22944">
            <v>0</v>
          </cell>
          <cell r="G22944">
            <v>-3.827631072</v>
          </cell>
          <cell r="H22944">
            <v>0</v>
          </cell>
          <cell r="I22944">
            <v>0</v>
          </cell>
          <cell r="J22944">
            <v>0</v>
          </cell>
          <cell r="K22944">
            <v>0</v>
          </cell>
        </row>
        <row r="22945">
          <cell r="A22945" t="str">
            <v>TRIAE_CS42_5BL_TGACv1_405306_AA1324540.1</v>
          </cell>
          <cell r="B22945" t="str">
            <v>ribulose bisphosphate carboxylase small chain, chloroplast precursor, putative, expressed</v>
          </cell>
          <cell r="C22945" t="str">
            <v>ribulose bisphosphate carboxylase small chain 1A</v>
          </cell>
          <cell r="D22945">
            <v>0</v>
          </cell>
          <cell r="E22945">
            <v>0</v>
          </cell>
          <cell r="F22945">
            <v>-1.01833716</v>
          </cell>
          <cell r="G22945">
            <v>-3.183555256</v>
          </cell>
          <cell r="H22945">
            <v>0</v>
          </cell>
          <cell r="I22945">
            <v>0</v>
          </cell>
          <cell r="J22945">
            <v>0</v>
          </cell>
          <cell r="K22945">
            <v>0</v>
          </cell>
        </row>
        <row r="22946">
          <cell r="A22946" t="str">
            <v>TRIAE_CS42_2AS_TGACv1_113196_AA0352900.1</v>
          </cell>
          <cell r="B22946" t="str">
            <v>ribulose bisphosphate carboxylase small chain, chloroplast precursor, putative, expressed</v>
          </cell>
          <cell r="C22946" t="str">
            <v>ribulose bisphosphate carboxylase small chain 1A</v>
          </cell>
          <cell r="D22946">
            <v>0</v>
          </cell>
          <cell r="E22946">
            <v>0</v>
          </cell>
          <cell r="F22946">
            <v>0</v>
          </cell>
          <cell r="G22946">
            <v>-4.0574077749999997</v>
          </cell>
          <cell r="H22946">
            <v>0</v>
          </cell>
          <cell r="I22946">
            <v>0</v>
          </cell>
          <cell r="J22946">
            <v>0</v>
          </cell>
          <cell r="K22946">
            <v>0</v>
          </cell>
        </row>
        <row r="22947">
          <cell r="A22947" t="str">
            <v>TRIAE_CS42_2DS_TGACv1_177171_AA0567540.2</v>
          </cell>
          <cell r="B22947" t="str">
            <v>ribulose bisphosphate carboxylase small chain, chloroplast precursor, putative, expressed</v>
          </cell>
          <cell r="C22947" t="str">
            <v>ribulose bisphosphate carboxylase small chain 1A</v>
          </cell>
          <cell r="D22947">
            <v>0</v>
          </cell>
          <cell r="E22947">
            <v>0</v>
          </cell>
          <cell r="F22947">
            <v>0</v>
          </cell>
          <cell r="G22947">
            <v>-3.9379002609999998</v>
          </cell>
          <cell r="H22947">
            <v>0</v>
          </cell>
          <cell r="I22947">
            <v>0</v>
          </cell>
          <cell r="J22947">
            <v>0</v>
          </cell>
          <cell r="K22947">
            <v>0</v>
          </cell>
        </row>
        <row r="22948">
          <cell r="A22948" t="str">
            <v>TRIAE_CS42_5AL_TGACv1_374943_AA1212450.1</v>
          </cell>
          <cell r="B22948" t="str">
            <v>ribulose bisphosphate carboxylase small chain, chloroplast precursor, putative, expressed</v>
          </cell>
          <cell r="C22948" t="str">
            <v>ribulose bisphosphate carboxylase small chain 1A</v>
          </cell>
          <cell r="D22948">
            <v>0</v>
          </cell>
          <cell r="E22948">
            <v>0</v>
          </cell>
          <cell r="F22948">
            <v>0</v>
          </cell>
          <cell r="G22948">
            <v>-3.7512651789999998</v>
          </cell>
          <cell r="H22948">
            <v>0</v>
          </cell>
          <cell r="I22948">
            <v>0</v>
          </cell>
          <cell r="J22948">
            <v>0</v>
          </cell>
          <cell r="K22948">
            <v>0</v>
          </cell>
        </row>
        <row r="22949">
          <cell r="A22949" t="str">
            <v>TRIAE_CS42_2DS_TGACv1_177171_AA0567560.1</v>
          </cell>
          <cell r="B22949" t="str">
            <v>ribulose bisphosphate carboxylase small chain, chloroplast precursor, putative, expressed</v>
          </cell>
          <cell r="C22949" t="str">
            <v>ribulose bisphosphate carboxylase small chain 1A</v>
          </cell>
          <cell r="D22949">
            <v>0</v>
          </cell>
          <cell r="E22949">
            <v>0</v>
          </cell>
          <cell r="F22949">
            <v>0</v>
          </cell>
          <cell r="G22949">
            <v>-3.5713094989999998</v>
          </cell>
          <cell r="H22949">
            <v>0</v>
          </cell>
          <cell r="I22949">
            <v>0</v>
          </cell>
          <cell r="J22949">
            <v>0</v>
          </cell>
          <cell r="K22949">
            <v>0</v>
          </cell>
        </row>
        <row r="22950">
          <cell r="A22950" t="str">
            <v>TRIAE_CS42_5DL_TGACv1_454507_AA1470980.1</v>
          </cell>
          <cell r="B22950" t="str">
            <v>ribulose bisphosphate carboxylase small chain, chloroplast precursor, putative, expressed</v>
          </cell>
          <cell r="C22950" t="str">
            <v>ribulose bisphosphate carboxylase small chain 1A</v>
          </cell>
          <cell r="D22950">
            <v>0</v>
          </cell>
          <cell r="E22950">
            <v>0</v>
          </cell>
          <cell r="F22950">
            <v>0</v>
          </cell>
          <cell r="G22950">
            <v>-3.4099408960000002</v>
          </cell>
          <cell r="H22950">
            <v>0</v>
          </cell>
          <cell r="I22950">
            <v>0</v>
          </cell>
          <cell r="J22950">
            <v>0</v>
          </cell>
          <cell r="K22950">
            <v>0</v>
          </cell>
        </row>
        <row r="22951">
          <cell r="A22951" t="str">
            <v>TRIAE_CS42_2DS_TGACv1_177171_AA0567550.1</v>
          </cell>
          <cell r="B22951" t="str">
            <v>ribulose bisphosphate carboxylase small chain, chloroplast precursor, putative, expressed</v>
          </cell>
          <cell r="C22951" t="str">
            <v>ribulose bisphosphate carboxylase small chain 1A</v>
          </cell>
          <cell r="D22951">
            <v>0</v>
          </cell>
          <cell r="E22951">
            <v>0</v>
          </cell>
          <cell r="F22951">
            <v>0</v>
          </cell>
          <cell r="G22951">
            <v>-3.2032951129999998</v>
          </cell>
          <cell r="H22951">
            <v>0</v>
          </cell>
          <cell r="I22951">
            <v>0</v>
          </cell>
          <cell r="J22951">
            <v>0</v>
          </cell>
          <cell r="K22951">
            <v>0</v>
          </cell>
        </row>
        <row r="22952">
          <cell r="A22952" t="str">
            <v>TRIAE_CS42_2BS_TGACv1_145925_AA0449610.1</v>
          </cell>
          <cell r="B22952" t="str">
            <v>ribulose bisphosphate carboxylase small chain, chloroplast precursor, putative, expressed</v>
          </cell>
          <cell r="C22952" t="str">
            <v>ribulose bisphosphate carboxylase small chain 1A</v>
          </cell>
          <cell r="D22952">
            <v>0</v>
          </cell>
          <cell r="E22952">
            <v>0</v>
          </cell>
          <cell r="F22952">
            <v>0</v>
          </cell>
          <cell r="G22952">
            <v>-3.1853226320000001</v>
          </cell>
          <cell r="H22952">
            <v>0</v>
          </cell>
          <cell r="I22952">
            <v>0</v>
          </cell>
          <cell r="J22952">
            <v>0</v>
          </cell>
          <cell r="K22952">
            <v>0</v>
          </cell>
        </row>
        <row r="22953">
          <cell r="A22953" t="str">
            <v>TRIAE_CS42_2AS_TGACv1_113196_AA0352890.1</v>
          </cell>
          <cell r="B22953" t="str">
            <v>ribulose bisphosphate carboxylase small chain, chloroplast precursor, putative, expressed</v>
          </cell>
          <cell r="C22953" t="str">
            <v>ribulose bisphosphate carboxylase small chain 1A</v>
          </cell>
          <cell r="D22953">
            <v>0</v>
          </cell>
          <cell r="E22953">
            <v>0</v>
          </cell>
          <cell r="F22953">
            <v>0</v>
          </cell>
          <cell r="G22953">
            <v>-3.1735179699999998</v>
          </cell>
          <cell r="H22953">
            <v>0</v>
          </cell>
          <cell r="I22953">
            <v>0</v>
          </cell>
          <cell r="J22953">
            <v>0</v>
          </cell>
          <cell r="K22953">
            <v>0</v>
          </cell>
        </row>
        <row r="22954">
          <cell r="A22954" t="str">
            <v>TRIAE_CS42_5BL_TGACv1_404988_AA1317140.2</v>
          </cell>
          <cell r="B22954" t="str">
            <v>ribulose bisphosphate carboxylase small chain, chloroplast precursor, putative, expressed</v>
          </cell>
          <cell r="C22954" t="str">
            <v>ribulose bisphosphate carboxylase small chain 1A</v>
          </cell>
          <cell r="D22954">
            <v>0</v>
          </cell>
          <cell r="E22954">
            <v>0</v>
          </cell>
          <cell r="F22954">
            <v>0</v>
          </cell>
          <cell r="G22954">
            <v>-3.1472938959999999</v>
          </cell>
          <cell r="H22954">
            <v>0</v>
          </cell>
          <cell r="I22954">
            <v>0</v>
          </cell>
          <cell r="J22954">
            <v>0</v>
          </cell>
          <cell r="K22954">
            <v>0</v>
          </cell>
        </row>
        <row r="22955">
          <cell r="A22955" t="str">
            <v>TRIAE_CS42_5AL_TGACv1_374932_AA1212330.1</v>
          </cell>
          <cell r="B22955" t="str">
            <v>ribulose bisphosphate carboxylase small chain, chloroplast precursor, putative, expressed</v>
          </cell>
          <cell r="C22955" t="str">
            <v>ribulose bisphosphate carboxylase small chain 1A</v>
          </cell>
          <cell r="D22955">
            <v>0</v>
          </cell>
          <cell r="E22955">
            <v>0</v>
          </cell>
          <cell r="F22955">
            <v>0</v>
          </cell>
          <cell r="G22955">
            <v>-3.1301048339999999</v>
          </cell>
          <cell r="H22955">
            <v>0</v>
          </cell>
          <cell r="I22955">
            <v>0</v>
          </cell>
          <cell r="J22955">
            <v>0</v>
          </cell>
          <cell r="K22955">
            <v>0</v>
          </cell>
        </row>
        <row r="22956">
          <cell r="A22956" t="str">
            <v>TRIAE_CS42_2AL_TGACv1_093154_AA0273500.1</v>
          </cell>
          <cell r="B22956" t="str">
            <v>AAA-type ATPase family protein, putative, expressed</v>
          </cell>
          <cell r="C22956" t="str">
            <v>Ribulose bisphosphate carboxylase/oxygenase activase 2, chloroplastic</v>
          </cell>
          <cell r="D22956">
            <v>0</v>
          </cell>
          <cell r="E22956">
            <v>0</v>
          </cell>
          <cell r="F22956">
            <v>0</v>
          </cell>
          <cell r="G22956">
            <v>-1.759300393</v>
          </cell>
          <cell r="H22956">
            <v>0</v>
          </cell>
          <cell r="I22956">
            <v>0</v>
          </cell>
          <cell r="J22956">
            <v>0</v>
          </cell>
          <cell r="K22956">
            <v>1.118306196</v>
          </cell>
        </row>
        <row r="22957">
          <cell r="A22957" t="str">
            <v>TRIAE_CS42_2BL_TGACv1_130396_AA0410360.1</v>
          </cell>
          <cell r="B22957" t="str">
            <v>AAA-type ATPase family protein, putative, expressed</v>
          </cell>
          <cell r="C22957" t="str">
            <v>Ribulose bisphosphate carboxylase/oxygenase activase 2, chloroplastic</v>
          </cell>
          <cell r="D22957">
            <v>0</v>
          </cell>
          <cell r="E22957">
            <v>0</v>
          </cell>
          <cell r="F22957">
            <v>0</v>
          </cell>
          <cell r="G22957">
            <v>-1.808847629</v>
          </cell>
          <cell r="H22957">
            <v>0</v>
          </cell>
          <cell r="I22957">
            <v>0</v>
          </cell>
          <cell r="J22957">
            <v>0</v>
          </cell>
          <cell r="K22957">
            <v>0</v>
          </cell>
        </row>
        <row r="22958">
          <cell r="A22958" t="str">
            <v>TRIAE_CS42_2DL_TGACv1_161645_AA0559760.1</v>
          </cell>
          <cell r="B22958" t="str">
            <v>AAA-type ATPase family protein, putative, expressed</v>
          </cell>
          <cell r="C22958" t="str">
            <v>Ribulose bisphosphate carboxylase/oxygenase activase 2, chloroplastic</v>
          </cell>
          <cell r="D22958">
            <v>0</v>
          </cell>
          <cell r="E22958">
            <v>0</v>
          </cell>
          <cell r="F22958">
            <v>0</v>
          </cell>
          <cell r="G22958">
            <v>-1.808847629</v>
          </cell>
          <cell r="H22958">
            <v>0</v>
          </cell>
          <cell r="I22958">
            <v>0</v>
          </cell>
          <cell r="J22958">
            <v>0</v>
          </cell>
          <cell r="K22958">
            <v>0</v>
          </cell>
        </row>
        <row r="22959">
          <cell r="A22959" t="str">
            <v>TRIAE_CS42_4AL_TGACv1_290053_AA0980920.3</v>
          </cell>
          <cell r="B22959" t="str">
            <v>AAA-type ATPase family protein, putative, expressed</v>
          </cell>
          <cell r="C22959" t="str">
            <v>Ribulose bisphosphate carboxylase/oxygenase activase A, chloroplastic</v>
          </cell>
          <cell r="D22959">
            <v>1.858401298</v>
          </cell>
          <cell r="E22959">
            <v>0</v>
          </cell>
          <cell r="F22959">
            <v>0</v>
          </cell>
          <cell r="G22959">
            <v>0</v>
          </cell>
          <cell r="H22959">
            <v>0</v>
          </cell>
          <cell r="I22959">
            <v>0</v>
          </cell>
          <cell r="J22959">
            <v>0</v>
          </cell>
          <cell r="K22959">
            <v>0</v>
          </cell>
        </row>
        <row r="22960">
          <cell r="A22960" t="str">
            <v>TRIAE_CS42_4BS_TGACv1_327886_AA1077780.3</v>
          </cell>
          <cell r="B22960" t="str">
            <v>AAA-type ATPase family protein, putative, expressed</v>
          </cell>
          <cell r="C22960" t="str">
            <v>Ribulose bisphosphate carboxylase/oxygenase activase A, chloroplastic</v>
          </cell>
          <cell r="D22960">
            <v>1.858401298</v>
          </cell>
          <cell r="E22960">
            <v>0</v>
          </cell>
          <cell r="F22960">
            <v>0</v>
          </cell>
          <cell r="G22960">
            <v>0</v>
          </cell>
          <cell r="H22960">
            <v>0</v>
          </cell>
          <cell r="I22960">
            <v>0</v>
          </cell>
          <cell r="J22960">
            <v>0</v>
          </cell>
          <cell r="K22960">
            <v>0</v>
          </cell>
        </row>
        <row r="22961">
          <cell r="A22961" t="str">
            <v>TRIAE_CS42_4DS_TGACv1_361664_AA1171230.1</v>
          </cell>
          <cell r="B22961" t="str">
            <v>AAA-type ATPase family protein, putative, expressed</v>
          </cell>
          <cell r="C22961" t="str">
            <v>Ribulose bisphosphate carboxylase/oxygenase activase A, chloroplastic</v>
          </cell>
          <cell r="D22961">
            <v>1.858401298</v>
          </cell>
          <cell r="E22961">
            <v>0</v>
          </cell>
          <cell r="F22961">
            <v>0</v>
          </cell>
          <cell r="G22961">
            <v>0</v>
          </cell>
          <cell r="H22961">
            <v>0</v>
          </cell>
          <cell r="I22961">
            <v>0</v>
          </cell>
          <cell r="J22961">
            <v>0</v>
          </cell>
          <cell r="K22961">
            <v>0</v>
          </cell>
        </row>
        <row r="22962">
          <cell r="A22962" t="str">
            <v>TRIAE_CS42_4BS_TGACv1_327886_AA1077790.7</v>
          </cell>
          <cell r="B22962" t="str">
            <v>AAA-type ATPase family protein, putative, expressed</v>
          </cell>
          <cell r="C22962" t="str">
            <v>Ribulose bisphosphate carboxylase/oxygenase activase A, chloroplastic</v>
          </cell>
          <cell r="D22962">
            <v>0</v>
          </cell>
          <cell r="E22962">
            <v>0</v>
          </cell>
          <cell r="F22962">
            <v>0</v>
          </cell>
          <cell r="G22962">
            <v>-1.690408745</v>
          </cell>
          <cell r="H22962">
            <v>0</v>
          </cell>
          <cell r="I22962">
            <v>0</v>
          </cell>
          <cell r="J22962">
            <v>0</v>
          </cell>
          <cell r="K22962">
            <v>0</v>
          </cell>
        </row>
        <row r="22963">
          <cell r="A22963" t="str">
            <v>TRIAE_CS42_4AL_TGACv1_290053_AA0980930.9</v>
          </cell>
          <cell r="B22963" t="str">
            <v>AAA-type ATPase family protein, putative, expressed</v>
          </cell>
          <cell r="C22963" t="str">
            <v>Ribulose bisphosphate carboxylase/oxygenase activase A, chloroplastic</v>
          </cell>
          <cell r="D22963">
            <v>0</v>
          </cell>
          <cell r="E22963">
            <v>0</v>
          </cell>
          <cell r="F22963">
            <v>0</v>
          </cell>
          <cell r="G22963">
            <v>-1.6878899110000001</v>
          </cell>
          <cell r="H22963">
            <v>0</v>
          </cell>
          <cell r="I22963">
            <v>0</v>
          </cell>
          <cell r="J22963">
            <v>0</v>
          </cell>
          <cell r="K22963">
            <v>0</v>
          </cell>
        </row>
        <row r="22964">
          <cell r="A22964" t="str">
            <v>TRIAE_CS42_4DS_TGACv1_361664_AA1171210.14</v>
          </cell>
          <cell r="B22964" t="str">
            <v>AAA-type ATPase family protein, putative, expressed</v>
          </cell>
          <cell r="C22964" t="str">
            <v>Ribulose bisphosphate carboxylase/oxygenase activase A, chloroplastic</v>
          </cell>
          <cell r="D22964">
            <v>0</v>
          </cell>
          <cell r="E22964">
            <v>0</v>
          </cell>
          <cell r="F22964">
            <v>0</v>
          </cell>
          <cell r="G22964">
            <v>-1.6827401390000001</v>
          </cell>
          <cell r="H22964">
            <v>0</v>
          </cell>
          <cell r="I22964">
            <v>0</v>
          </cell>
          <cell r="J22964">
            <v>0</v>
          </cell>
          <cell r="K22964">
            <v>0</v>
          </cell>
        </row>
        <row r="22965">
          <cell r="A22965" t="str">
            <v>TRIAE_CS42_6AL_TGACv1_473316_AA1530090.1</v>
          </cell>
          <cell r="B22965" t="str">
            <v>expressed protein</v>
          </cell>
          <cell r="C22965" t="str">
            <v>Rice-salt sensitive 1-like protein</v>
          </cell>
          <cell r="D22965">
            <v>0</v>
          </cell>
          <cell r="E22965">
            <v>0</v>
          </cell>
          <cell r="F22965">
            <v>0</v>
          </cell>
          <cell r="G22965">
            <v>0</v>
          </cell>
          <cell r="H22965">
            <v>0</v>
          </cell>
          <cell r="I22965">
            <v>0</v>
          </cell>
          <cell r="J22965">
            <v>0</v>
          </cell>
          <cell r="K22965">
            <v>-1.87318323</v>
          </cell>
        </row>
        <row r="22966">
          <cell r="A22966" t="str">
            <v>TRIAE_CS42_6BL_TGACv1_501323_AA1616040.1</v>
          </cell>
          <cell r="B22966" t="str">
            <v>expressed protein</v>
          </cell>
          <cell r="C22966" t="str">
            <v>Rice-salt sensitive 1-like protein</v>
          </cell>
          <cell r="D22966">
            <v>0</v>
          </cell>
          <cell r="E22966">
            <v>0</v>
          </cell>
          <cell r="F22966">
            <v>0</v>
          </cell>
          <cell r="G22966">
            <v>0</v>
          </cell>
          <cell r="H22966">
            <v>0</v>
          </cell>
          <cell r="I22966">
            <v>0</v>
          </cell>
          <cell r="J22966">
            <v>0</v>
          </cell>
          <cell r="K22966">
            <v>-1.87318323</v>
          </cell>
        </row>
        <row r="22967">
          <cell r="A22967" t="str">
            <v>TRIAE_CS42_U_TGACv1_642555_AA2119590.1</v>
          </cell>
          <cell r="B22967" t="str">
            <v>expressed protein</v>
          </cell>
          <cell r="C22967" t="str">
            <v>Rice-salt sensitive 1-like protein</v>
          </cell>
          <cell r="D22967">
            <v>0</v>
          </cell>
          <cell r="E22967">
            <v>0</v>
          </cell>
          <cell r="F22967">
            <v>0</v>
          </cell>
          <cell r="G22967">
            <v>0</v>
          </cell>
          <cell r="H22967">
            <v>0</v>
          </cell>
          <cell r="I22967">
            <v>0</v>
          </cell>
          <cell r="J22967">
            <v>0</v>
          </cell>
          <cell r="K22967">
            <v>-1.87318323</v>
          </cell>
        </row>
        <row r="22968">
          <cell r="A22968" t="str">
            <v>TRIAE_CS42_3B_TGACv1_223220_AA0778080.1</v>
          </cell>
          <cell r="B22968" t="str">
            <v>expressed protein</v>
          </cell>
          <cell r="C22968" t="str">
            <v>Rice-salt sensitive 1-like protein</v>
          </cell>
          <cell r="D22968">
            <v>0</v>
          </cell>
          <cell r="E22968">
            <v>0</v>
          </cell>
          <cell r="F22968">
            <v>0</v>
          </cell>
          <cell r="G22968">
            <v>0</v>
          </cell>
          <cell r="H22968">
            <v>0</v>
          </cell>
          <cell r="I22968">
            <v>0</v>
          </cell>
          <cell r="J22968">
            <v>0</v>
          </cell>
          <cell r="K22968">
            <v>-1.03542508</v>
          </cell>
        </row>
        <row r="22969">
          <cell r="A22969" t="str">
            <v>TRIAE_CS42_3B_TGACv1_221754_AA0749260.1</v>
          </cell>
          <cell r="B22969" t="str">
            <v>expressed protein</v>
          </cell>
          <cell r="C22969" t="str">
            <v>RING finger protein</v>
          </cell>
          <cell r="D22969">
            <v>-1.5416829830000001</v>
          </cell>
          <cell r="E22969">
            <v>0</v>
          </cell>
          <cell r="F22969">
            <v>0</v>
          </cell>
          <cell r="G22969">
            <v>0</v>
          </cell>
          <cell r="H22969">
            <v>0</v>
          </cell>
          <cell r="I22969">
            <v>0</v>
          </cell>
          <cell r="J22969">
            <v>0</v>
          </cell>
          <cell r="K22969">
            <v>0</v>
          </cell>
        </row>
        <row r="22970">
          <cell r="A22970" t="str">
            <v>TRIAE_CS42_6DL_TGACv1_528147_AA1711970.1</v>
          </cell>
          <cell r="B22970" t="str">
            <v>zinc finger, C3HC4 type domain containing protein, expressed</v>
          </cell>
          <cell r="C22970" t="str">
            <v>RING finger protein 13</v>
          </cell>
          <cell r="D22970">
            <v>0</v>
          </cell>
          <cell r="E22970">
            <v>1.375644292</v>
          </cell>
          <cell r="F22970">
            <v>0</v>
          </cell>
          <cell r="G22970">
            <v>0</v>
          </cell>
          <cell r="H22970">
            <v>0</v>
          </cell>
          <cell r="I22970">
            <v>0</v>
          </cell>
          <cell r="J22970">
            <v>0</v>
          </cell>
          <cell r="K22970">
            <v>0</v>
          </cell>
        </row>
        <row r="22971">
          <cell r="A22971" t="str">
            <v>TRIAE_CS42_1AL_TGACv1_001349_AA0029070.1</v>
          </cell>
          <cell r="B22971" t="str">
            <v>zinc finger, RING-type, putative, expressed</v>
          </cell>
          <cell r="C22971" t="str">
            <v>RING finger protein 141</v>
          </cell>
          <cell r="D22971">
            <v>-1.8426153160000001</v>
          </cell>
          <cell r="E22971">
            <v>0</v>
          </cell>
          <cell r="F22971">
            <v>0</v>
          </cell>
          <cell r="G22971">
            <v>0</v>
          </cell>
          <cell r="H22971">
            <v>0</v>
          </cell>
          <cell r="I22971">
            <v>0</v>
          </cell>
          <cell r="J22971">
            <v>0</v>
          </cell>
          <cell r="K22971">
            <v>1.0328328419999999</v>
          </cell>
        </row>
        <row r="22972">
          <cell r="A22972" t="str">
            <v>TRIAE_CS42_1BL_TGACv1_030367_AA0088170.1</v>
          </cell>
          <cell r="B22972" t="str">
            <v>zinc finger, RING-type, putative, expressed</v>
          </cell>
          <cell r="C22972" t="str">
            <v>RING finger protein 141</v>
          </cell>
          <cell r="D22972">
            <v>-1.1746256260000001</v>
          </cell>
          <cell r="E22972">
            <v>-1.4486978420000001</v>
          </cell>
          <cell r="F22972">
            <v>0</v>
          </cell>
          <cell r="G22972">
            <v>0</v>
          </cell>
          <cell r="H22972">
            <v>0</v>
          </cell>
          <cell r="I22972">
            <v>0</v>
          </cell>
          <cell r="J22972">
            <v>0</v>
          </cell>
          <cell r="K22972">
            <v>1.1766273599999999</v>
          </cell>
        </row>
        <row r="22973">
          <cell r="A22973" t="str">
            <v>TRIAE_CS42_1DL_TGACv1_063028_AA0223190.1</v>
          </cell>
          <cell r="B22973" t="str">
            <v>zinc finger, RING-type, putative, expressed</v>
          </cell>
          <cell r="C22973" t="str">
            <v>RING finger protein 141</v>
          </cell>
          <cell r="D22973">
            <v>0</v>
          </cell>
          <cell r="E22973">
            <v>-1.9459339250000001</v>
          </cell>
          <cell r="F22973">
            <v>0</v>
          </cell>
          <cell r="G22973">
            <v>0</v>
          </cell>
          <cell r="H22973">
            <v>0</v>
          </cell>
          <cell r="I22973">
            <v>0</v>
          </cell>
          <cell r="J22973">
            <v>0</v>
          </cell>
          <cell r="K22973">
            <v>0</v>
          </cell>
        </row>
        <row r="22974">
          <cell r="A22974" t="str">
            <v>TRIAE_CS42_1DL_TGACv1_063063_AA0223470.1</v>
          </cell>
          <cell r="B22974" t="str">
            <v>zinc finger, RING-type, putative, expressed</v>
          </cell>
          <cell r="C22974" t="str">
            <v>RING finger protein 141</v>
          </cell>
          <cell r="D22974">
            <v>0</v>
          </cell>
          <cell r="E22974">
            <v>1.4659831839999999</v>
          </cell>
          <cell r="F22974">
            <v>1.2852404399999999</v>
          </cell>
          <cell r="G22974">
            <v>1.1766277140000001</v>
          </cell>
          <cell r="H22974">
            <v>0</v>
          </cell>
          <cell r="I22974">
            <v>1.089934476</v>
          </cell>
          <cell r="J22974">
            <v>0</v>
          </cell>
          <cell r="K22974">
            <v>1.274468001</v>
          </cell>
        </row>
        <row r="22975">
          <cell r="A22975" t="str">
            <v>TRIAE_CS42_3AL_TGACv1_195966_AA0655980.1</v>
          </cell>
          <cell r="B22975" t="str">
            <v>zinc finger, RING-type, putative, expressed</v>
          </cell>
          <cell r="C22975" t="str">
            <v>RING finger protein 141</v>
          </cell>
          <cell r="D22975">
            <v>0</v>
          </cell>
          <cell r="E22975">
            <v>1.545066917</v>
          </cell>
          <cell r="F22975">
            <v>0</v>
          </cell>
          <cell r="G22975">
            <v>0</v>
          </cell>
          <cell r="H22975">
            <v>0</v>
          </cell>
          <cell r="I22975">
            <v>0</v>
          </cell>
          <cell r="J22975">
            <v>0</v>
          </cell>
          <cell r="K22975">
            <v>0</v>
          </cell>
        </row>
        <row r="22976">
          <cell r="A22976" t="str">
            <v>TRIAE_CS42_3B_TGACv1_222439_AA0764570.2</v>
          </cell>
          <cell r="B22976" t="str">
            <v>zinc finger, RING-type, putative, expressed</v>
          </cell>
          <cell r="C22976" t="str">
            <v>RING finger protein 141</v>
          </cell>
          <cell r="D22976">
            <v>0</v>
          </cell>
          <cell r="E22976">
            <v>1.545066917</v>
          </cell>
          <cell r="F22976">
            <v>0</v>
          </cell>
          <cell r="G22976">
            <v>0</v>
          </cell>
          <cell r="H22976">
            <v>0</v>
          </cell>
          <cell r="I22976">
            <v>0</v>
          </cell>
          <cell r="J22976">
            <v>0</v>
          </cell>
          <cell r="K22976">
            <v>0</v>
          </cell>
        </row>
        <row r="22977">
          <cell r="A22977" t="str">
            <v>TRIAE_CS42_3DL_TGACv1_252211_AA0888390.1</v>
          </cell>
          <cell r="B22977" t="str">
            <v>zinc finger, RING-type, putative, expressed</v>
          </cell>
          <cell r="C22977" t="str">
            <v>RING finger protein 141</v>
          </cell>
          <cell r="D22977">
            <v>0</v>
          </cell>
          <cell r="E22977">
            <v>1.545066917</v>
          </cell>
          <cell r="F22977">
            <v>0</v>
          </cell>
          <cell r="G22977">
            <v>0</v>
          </cell>
          <cell r="H22977">
            <v>0</v>
          </cell>
          <cell r="I22977">
            <v>0</v>
          </cell>
          <cell r="J22977">
            <v>0</v>
          </cell>
          <cell r="K22977">
            <v>0</v>
          </cell>
        </row>
        <row r="22978">
          <cell r="A22978" t="str">
            <v>TRIAE_CS42_2DL_TGACv1_159371_AA0537320.1</v>
          </cell>
          <cell r="B22978" t="str">
            <v>zinc finger, RING-type, putative, expressed</v>
          </cell>
          <cell r="C22978" t="str">
            <v>RING finger protein 141</v>
          </cell>
          <cell r="D22978">
            <v>0</v>
          </cell>
          <cell r="E22978">
            <v>1.793388421</v>
          </cell>
          <cell r="F22978">
            <v>1.877086153</v>
          </cell>
          <cell r="G22978">
            <v>1.2938153670000001</v>
          </cell>
          <cell r="H22978">
            <v>0</v>
          </cell>
          <cell r="I22978">
            <v>0</v>
          </cell>
          <cell r="J22978">
            <v>0</v>
          </cell>
          <cell r="K22978">
            <v>1.4995449329999999</v>
          </cell>
        </row>
        <row r="22979">
          <cell r="A22979" t="str">
            <v>TRIAE_CS42_1BL_TGACv1_030651_AA0096910.1</v>
          </cell>
          <cell r="B22979" t="str">
            <v>zinc finger, RING-type, putative, expressed</v>
          </cell>
          <cell r="C22979" t="str">
            <v>RING finger protein 141</v>
          </cell>
          <cell r="D22979">
            <v>0</v>
          </cell>
          <cell r="E22979">
            <v>0</v>
          </cell>
          <cell r="F22979">
            <v>0</v>
          </cell>
          <cell r="G22979">
            <v>0</v>
          </cell>
          <cell r="H22979">
            <v>0</v>
          </cell>
          <cell r="I22979">
            <v>1.089934476</v>
          </cell>
          <cell r="J22979">
            <v>0</v>
          </cell>
          <cell r="K22979">
            <v>1.274468001</v>
          </cell>
        </row>
        <row r="22980">
          <cell r="A22980" t="str">
            <v>TRIAE_CS42_1AL_TGACv1_004099_AA0052430.1</v>
          </cell>
          <cell r="B22980" t="str">
            <v>zinc finger, RING-type, putative, expressed</v>
          </cell>
          <cell r="C22980" t="str">
            <v>RING finger protein 141</v>
          </cell>
          <cell r="D22980">
            <v>0</v>
          </cell>
          <cell r="E22980">
            <v>0</v>
          </cell>
          <cell r="F22980">
            <v>0</v>
          </cell>
          <cell r="G22980">
            <v>0</v>
          </cell>
          <cell r="H22980">
            <v>0</v>
          </cell>
          <cell r="I22980">
            <v>1.089934476</v>
          </cell>
          <cell r="J22980">
            <v>0</v>
          </cell>
          <cell r="K22980">
            <v>0</v>
          </cell>
        </row>
        <row r="22981">
          <cell r="A22981" t="str">
            <v>TRIAE_CS42_2AS_TGACv1_113321_AA0354400.1</v>
          </cell>
          <cell r="B22981" t="str">
            <v>zinc finger, RING-type, putative, expressed</v>
          </cell>
          <cell r="C22981" t="str">
            <v>RING finger protein 141</v>
          </cell>
          <cell r="D22981">
            <v>0</v>
          </cell>
          <cell r="E22981">
            <v>0</v>
          </cell>
          <cell r="F22981">
            <v>0</v>
          </cell>
          <cell r="G22981">
            <v>0</v>
          </cell>
          <cell r="H22981">
            <v>0</v>
          </cell>
          <cell r="I22981">
            <v>0</v>
          </cell>
          <cell r="J22981">
            <v>0</v>
          </cell>
          <cell r="K22981">
            <v>1.1357498180000001</v>
          </cell>
        </row>
        <row r="22982">
          <cell r="A22982" t="str">
            <v>TRIAE_CS42_2BS_TGACv1_147322_AA0481740.1</v>
          </cell>
          <cell r="B22982" t="str">
            <v>zinc finger, RING-type, putative, expressed</v>
          </cell>
          <cell r="C22982" t="str">
            <v>RING finger protein 141</v>
          </cell>
          <cell r="D22982">
            <v>0</v>
          </cell>
          <cell r="E22982">
            <v>0</v>
          </cell>
          <cell r="F22982">
            <v>0</v>
          </cell>
          <cell r="G22982">
            <v>0</v>
          </cell>
          <cell r="H22982">
            <v>0</v>
          </cell>
          <cell r="I22982">
            <v>0</v>
          </cell>
          <cell r="J22982">
            <v>0</v>
          </cell>
          <cell r="K22982">
            <v>1.1357498180000001</v>
          </cell>
        </row>
        <row r="22983">
          <cell r="A22983" t="str">
            <v>TRIAE_CS42_U_TGACv1_641089_AA2084750.2</v>
          </cell>
          <cell r="B22983" t="str">
            <v>zinc finger, RING-type, putative, expressed</v>
          </cell>
          <cell r="C22983" t="str">
            <v>RING finger protein 141</v>
          </cell>
          <cell r="D22983">
            <v>0</v>
          </cell>
          <cell r="E22983">
            <v>0</v>
          </cell>
          <cell r="F22983">
            <v>0</v>
          </cell>
          <cell r="G22983">
            <v>0</v>
          </cell>
          <cell r="H22983">
            <v>0</v>
          </cell>
          <cell r="I22983">
            <v>0</v>
          </cell>
          <cell r="J22983">
            <v>0</v>
          </cell>
          <cell r="K22983">
            <v>1.1357498180000001</v>
          </cell>
        </row>
        <row r="22984">
          <cell r="A22984" t="str">
            <v>TRIAE_CS42_2AL_TGACv1_095776_AA0314450.1</v>
          </cell>
          <cell r="B22984" t="str">
            <v>zinc finger, RING-type, putative, expressed</v>
          </cell>
          <cell r="C22984" t="str">
            <v>RING finger protein 141</v>
          </cell>
          <cell r="D22984">
            <v>0</v>
          </cell>
          <cell r="E22984">
            <v>0</v>
          </cell>
          <cell r="F22984">
            <v>0</v>
          </cell>
          <cell r="G22984">
            <v>1.2938153670000001</v>
          </cell>
          <cell r="H22984">
            <v>0</v>
          </cell>
          <cell r="I22984">
            <v>0</v>
          </cell>
          <cell r="J22984">
            <v>0</v>
          </cell>
          <cell r="K22984">
            <v>1.4995449329999999</v>
          </cell>
        </row>
        <row r="22985">
          <cell r="A22985" t="str">
            <v>TRIAE_CS42_2BL_TGACv1_130646_AA0415220.1</v>
          </cell>
          <cell r="B22985" t="str">
            <v>zinc finger, RING-type, putative, expressed</v>
          </cell>
          <cell r="C22985" t="str">
            <v>RING finger protein 141</v>
          </cell>
          <cell r="D22985">
            <v>0</v>
          </cell>
          <cell r="E22985">
            <v>0</v>
          </cell>
          <cell r="F22985">
            <v>0</v>
          </cell>
          <cell r="G22985">
            <v>1.2938153670000001</v>
          </cell>
          <cell r="H22985">
            <v>0</v>
          </cell>
          <cell r="I22985">
            <v>0</v>
          </cell>
          <cell r="J22985">
            <v>0</v>
          </cell>
          <cell r="K22985">
            <v>0</v>
          </cell>
        </row>
        <row r="22986">
          <cell r="A22986" t="str">
            <v>TRIAE_CS42_5DL_TGACv1_432995_AA1397150.4</v>
          </cell>
          <cell r="B22986" t="str">
            <v>ZOS12-01 - C2H2 zinc finger protein, expressed</v>
          </cell>
          <cell r="C22986" t="str">
            <v>RING finger protein 145</v>
          </cell>
          <cell r="D22986">
            <v>1.3896271099999999</v>
          </cell>
          <cell r="E22986">
            <v>1.2648937200000001</v>
          </cell>
          <cell r="F22986">
            <v>0</v>
          </cell>
          <cell r="G22986">
            <v>0</v>
          </cell>
          <cell r="H22986">
            <v>0</v>
          </cell>
          <cell r="I22986">
            <v>0</v>
          </cell>
          <cell r="J22986">
            <v>0</v>
          </cell>
          <cell r="K22986">
            <v>0</v>
          </cell>
        </row>
        <row r="22987">
          <cell r="A22987" t="str">
            <v>TRIAE_CS42_3B_TGACv1_223136_AA0776890.1</v>
          </cell>
          <cell r="B22987" t="str">
            <v>zinc finger, C3HC4 type family protein, expressed</v>
          </cell>
          <cell r="C22987" t="str">
            <v>RING finger protein 145</v>
          </cell>
          <cell r="D22987">
            <v>0</v>
          </cell>
          <cell r="E22987">
            <v>0</v>
          </cell>
          <cell r="F22987">
            <v>0</v>
          </cell>
          <cell r="G22987">
            <v>0</v>
          </cell>
          <cell r="H22987">
            <v>0</v>
          </cell>
          <cell r="I22987">
            <v>1.0572969409999999</v>
          </cell>
          <cell r="J22987">
            <v>0</v>
          </cell>
          <cell r="K22987">
            <v>0</v>
          </cell>
        </row>
        <row r="22988">
          <cell r="A22988" t="str">
            <v>TRIAE_CS42_3AS_TGACv1_212521_AA0701490.1</v>
          </cell>
          <cell r="B22988" t="str">
            <v>zinc finger, C3HC4 type family protein, expressed</v>
          </cell>
          <cell r="C22988" t="str">
            <v>RING finger protein 145</v>
          </cell>
          <cell r="D22988">
            <v>0</v>
          </cell>
          <cell r="E22988">
            <v>0</v>
          </cell>
          <cell r="F22988">
            <v>0</v>
          </cell>
          <cell r="G22988">
            <v>0</v>
          </cell>
          <cell r="H22988">
            <v>0</v>
          </cell>
          <cell r="I22988">
            <v>1.1890821439999999</v>
          </cell>
          <cell r="J22988">
            <v>0</v>
          </cell>
          <cell r="K22988">
            <v>0</v>
          </cell>
        </row>
        <row r="22989">
          <cell r="A22989" t="str">
            <v>TRIAE_CS42_7AS_TGACv1_569232_AA1810860.1</v>
          </cell>
          <cell r="B22989" t="str">
            <v>RING-H2 finger protein, putative, expressed</v>
          </cell>
          <cell r="C22989" t="str">
            <v>RING finger protein 150</v>
          </cell>
          <cell r="D22989">
            <v>0</v>
          </cell>
          <cell r="E22989">
            <v>0</v>
          </cell>
          <cell r="F22989">
            <v>0</v>
          </cell>
          <cell r="G22989">
            <v>0</v>
          </cell>
          <cell r="H22989">
            <v>0</v>
          </cell>
          <cell r="I22989">
            <v>0</v>
          </cell>
          <cell r="J22989">
            <v>0</v>
          </cell>
          <cell r="K22989">
            <v>-1.9231599509999999</v>
          </cell>
        </row>
        <row r="22990">
          <cell r="A22990" t="str">
            <v>TRIAE_CS42_7DS_TGACv1_623144_AA2049970.1</v>
          </cell>
          <cell r="B22990" t="str">
            <v>RING-H2 finger protein, putative, expressed</v>
          </cell>
          <cell r="C22990" t="str">
            <v>RING finger protein 150</v>
          </cell>
          <cell r="D22990">
            <v>0</v>
          </cell>
          <cell r="E22990">
            <v>0</v>
          </cell>
          <cell r="F22990">
            <v>0</v>
          </cell>
          <cell r="G22990">
            <v>0</v>
          </cell>
          <cell r="H22990">
            <v>0</v>
          </cell>
          <cell r="I22990">
            <v>0</v>
          </cell>
          <cell r="J22990">
            <v>0</v>
          </cell>
          <cell r="K22990">
            <v>-1.811569921</v>
          </cell>
        </row>
        <row r="22991">
          <cell r="A22991" t="str">
            <v>TRIAE_CS42_7BS_TGACv1_591807_AA1921950.1</v>
          </cell>
          <cell r="B22991" t="str">
            <v>RING-H2 finger protein, putative, expressed</v>
          </cell>
          <cell r="C22991" t="str">
            <v>RING finger protein 150</v>
          </cell>
          <cell r="D22991">
            <v>0</v>
          </cell>
          <cell r="E22991">
            <v>0</v>
          </cell>
          <cell r="F22991">
            <v>0</v>
          </cell>
          <cell r="G22991">
            <v>0</v>
          </cell>
          <cell r="H22991">
            <v>0</v>
          </cell>
          <cell r="I22991">
            <v>0</v>
          </cell>
          <cell r="J22991">
            <v>0</v>
          </cell>
          <cell r="K22991">
            <v>-1.5920344799999999</v>
          </cell>
        </row>
        <row r="22992">
          <cell r="A22992" t="str">
            <v>TRIAE_CS42_7AS_TGACv1_571111_AA1844700.1</v>
          </cell>
          <cell r="B22992" t="str">
            <v>RING-H2 finger protein, putative, expressed</v>
          </cell>
          <cell r="C22992" t="str">
            <v>RING finger protein 44</v>
          </cell>
          <cell r="D22992">
            <v>-1.2738815809999999</v>
          </cell>
          <cell r="E22992">
            <v>0</v>
          </cell>
          <cell r="F22992">
            <v>0</v>
          </cell>
          <cell r="G22992">
            <v>0</v>
          </cell>
          <cell r="H22992">
            <v>0</v>
          </cell>
          <cell r="I22992">
            <v>0</v>
          </cell>
          <cell r="J22992">
            <v>0</v>
          </cell>
          <cell r="K22992">
            <v>0</v>
          </cell>
        </row>
        <row r="22993">
          <cell r="A22993" t="str">
            <v>TRIAE_CS42_7BS_TGACv1_592562_AA1940430.1</v>
          </cell>
          <cell r="B22993" t="str">
            <v>RING-H2 finger protein, putative, expressed</v>
          </cell>
          <cell r="C22993" t="str">
            <v>RING finger protein 44</v>
          </cell>
          <cell r="D22993">
            <v>-1.204229883</v>
          </cell>
          <cell r="E22993">
            <v>0</v>
          </cell>
          <cell r="F22993">
            <v>0</v>
          </cell>
          <cell r="G22993">
            <v>0</v>
          </cell>
          <cell r="H22993">
            <v>0</v>
          </cell>
          <cell r="I22993">
            <v>0</v>
          </cell>
          <cell r="J22993">
            <v>0</v>
          </cell>
          <cell r="K22993">
            <v>0</v>
          </cell>
        </row>
        <row r="22994">
          <cell r="A22994" t="str">
            <v>TRIAE_CS42_7DS_TGACv1_622972_AA2048040.1</v>
          </cell>
          <cell r="B22994" t="str">
            <v>RING-H2 finger protein, putative, expressed</v>
          </cell>
          <cell r="C22994" t="str">
            <v>RING finger protein 44</v>
          </cell>
          <cell r="D22994">
            <v>-1.1939655730000001</v>
          </cell>
          <cell r="E22994">
            <v>0</v>
          </cell>
          <cell r="F22994">
            <v>0</v>
          </cell>
          <cell r="G22994">
            <v>0</v>
          </cell>
          <cell r="H22994">
            <v>0</v>
          </cell>
          <cell r="I22994">
            <v>0</v>
          </cell>
          <cell r="J22994">
            <v>0</v>
          </cell>
          <cell r="K22994">
            <v>0</v>
          </cell>
        </row>
        <row r="22995">
          <cell r="A22995" t="str">
            <v>TRIAE_CS42_3B_TGACv1_223227_AA0778390.1</v>
          </cell>
          <cell r="B22995" t="str">
            <v>RING-H2 finger protein, putative, expressed</v>
          </cell>
          <cell r="C22995" t="str">
            <v>RING finger protein 44</v>
          </cell>
          <cell r="D22995">
            <v>0</v>
          </cell>
          <cell r="E22995">
            <v>0</v>
          </cell>
          <cell r="F22995">
            <v>0</v>
          </cell>
          <cell r="G22995">
            <v>0</v>
          </cell>
          <cell r="H22995">
            <v>0</v>
          </cell>
          <cell r="I22995">
            <v>0</v>
          </cell>
          <cell r="J22995">
            <v>0</v>
          </cell>
          <cell r="K22995">
            <v>1.92679266</v>
          </cell>
        </row>
        <row r="22996">
          <cell r="A22996" t="str">
            <v>TRIAE_CS42_3DL_TGACv1_249163_AA0840010.1</v>
          </cell>
          <cell r="B22996" t="str">
            <v>RING-H2 finger protein, putative, expressed</v>
          </cell>
          <cell r="C22996" t="str">
            <v>RING finger protein 44</v>
          </cell>
          <cell r="D22996">
            <v>0</v>
          </cell>
          <cell r="E22996">
            <v>0</v>
          </cell>
          <cell r="F22996">
            <v>0</v>
          </cell>
          <cell r="G22996">
            <v>0</v>
          </cell>
          <cell r="H22996">
            <v>0</v>
          </cell>
          <cell r="I22996">
            <v>0</v>
          </cell>
          <cell r="J22996">
            <v>0</v>
          </cell>
          <cell r="K22996">
            <v>1.92679266</v>
          </cell>
        </row>
        <row r="22997">
          <cell r="A22997" t="str">
            <v>TRIAE_CS42_3AL_TGACv1_193771_AA0619570.1</v>
          </cell>
          <cell r="B22997" t="str">
            <v>RING-H2 finger protein, putative, expressed</v>
          </cell>
          <cell r="C22997" t="str">
            <v>RING finger protein 44</v>
          </cell>
          <cell r="D22997">
            <v>0</v>
          </cell>
          <cell r="E22997">
            <v>0</v>
          </cell>
          <cell r="F22997">
            <v>0</v>
          </cell>
          <cell r="G22997">
            <v>0</v>
          </cell>
          <cell r="H22997">
            <v>0</v>
          </cell>
          <cell r="I22997">
            <v>0</v>
          </cell>
          <cell r="J22997">
            <v>0</v>
          </cell>
          <cell r="K22997">
            <v>1.934026652</v>
          </cell>
        </row>
        <row r="22998">
          <cell r="A22998" t="str">
            <v>TRIAE_CS42_7BS_TGACv1_593423_AA1951410.1</v>
          </cell>
          <cell r="B22998" t="str">
            <v>RING-H2 finger protein, putative, expressed</v>
          </cell>
          <cell r="C22998" t="str">
            <v>RING finger protein 44</v>
          </cell>
          <cell r="D22998">
            <v>0</v>
          </cell>
          <cell r="E22998">
            <v>0</v>
          </cell>
          <cell r="F22998">
            <v>0</v>
          </cell>
          <cell r="G22998">
            <v>-1.323763239</v>
          </cell>
          <cell r="H22998">
            <v>0</v>
          </cell>
          <cell r="I22998">
            <v>0</v>
          </cell>
          <cell r="J22998">
            <v>0</v>
          </cell>
          <cell r="K22998">
            <v>0</v>
          </cell>
        </row>
        <row r="22999">
          <cell r="A22999" t="str">
            <v>TRIAE_CS42_7AS_TGACv1_570847_AA1841630.1</v>
          </cell>
          <cell r="B22999" t="str">
            <v>RING-H2 finger protein, putative, expressed</v>
          </cell>
          <cell r="C22999" t="str">
            <v>RING finger protein 44</v>
          </cell>
          <cell r="D22999">
            <v>0</v>
          </cell>
          <cell r="E22999">
            <v>0</v>
          </cell>
          <cell r="F22999">
            <v>0</v>
          </cell>
          <cell r="G22999">
            <v>-1.3119323510000001</v>
          </cell>
          <cell r="H22999">
            <v>0</v>
          </cell>
          <cell r="I22999">
            <v>0</v>
          </cell>
          <cell r="J22999">
            <v>0</v>
          </cell>
          <cell r="K22999">
            <v>0</v>
          </cell>
        </row>
        <row r="23000">
          <cell r="A23000" t="str">
            <v>TRIAE_CS42_7DS_TGACv1_622876_AA2046660.1</v>
          </cell>
          <cell r="B23000" t="str">
            <v>RING-H2 finger protein, putative, expressed</v>
          </cell>
          <cell r="C23000" t="str">
            <v>RING finger protein 44</v>
          </cell>
          <cell r="D23000">
            <v>0</v>
          </cell>
          <cell r="E23000">
            <v>0</v>
          </cell>
          <cell r="F23000">
            <v>0</v>
          </cell>
          <cell r="G23000">
            <v>-1.2540673019999999</v>
          </cell>
          <cell r="H23000">
            <v>0</v>
          </cell>
          <cell r="I23000">
            <v>0</v>
          </cell>
          <cell r="J23000">
            <v>0</v>
          </cell>
          <cell r="K23000">
            <v>0</v>
          </cell>
        </row>
        <row r="23001">
          <cell r="A23001" t="str">
            <v>TRIAE_CS42_3DL_TGACv1_249892_AA0858260.1</v>
          </cell>
          <cell r="B23001" t="str">
            <v>zinc finger, C3HC4 type domain containing protein, expressed</v>
          </cell>
          <cell r="C23001" t="str">
            <v>RING/FYVE/PHD zinc finger superfamily protein</v>
          </cell>
          <cell r="D23001">
            <v>-1.192084055</v>
          </cell>
          <cell r="E23001">
            <v>-1.5398071719999999</v>
          </cell>
          <cell r="F23001">
            <v>0</v>
          </cell>
          <cell r="G23001">
            <v>-1.2159302169999999</v>
          </cell>
          <cell r="H23001">
            <v>0</v>
          </cell>
          <cell r="I23001">
            <v>0</v>
          </cell>
          <cell r="J23001">
            <v>0</v>
          </cell>
          <cell r="K23001">
            <v>1.041797028</v>
          </cell>
        </row>
        <row r="23002">
          <cell r="A23002" t="str">
            <v>TRIAE_CS42_3AL_TGACv1_194765_AA0639000.1</v>
          </cell>
          <cell r="B23002" t="str">
            <v>zinc finger, C3HC4 type domain containing protein, expressed</v>
          </cell>
          <cell r="C23002" t="str">
            <v>RING/FYVE/PHD zinc finger superfamily protein</v>
          </cell>
          <cell r="D23002">
            <v>-1.17639274</v>
          </cell>
          <cell r="E23002">
            <v>-1.488275102</v>
          </cell>
          <cell r="F23002">
            <v>0</v>
          </cell>
          <cell r="G23002">
            <v>-1.2159302169999999</v>
          </cell>
          <cell r="H23002">
            <v>0</v>
          </cell>
          <cell r="I23002">
            <v>0</v>
          </cell>
          <cell r="J23002">
            <v>0</v>
          </cell>
          <cell r="K23002">
            <v>0</v>
          </cell>
        </row>
        <row r="23003">
          <cell r="A23003" t="str">
            <v>TRIAE_CS42_7DL_TGACv1_604780_AA2001700.1</v>
          </cell>
          <cell r="B23003" t="str">
            <v>expressed protein</v>
          </cell>
          <cell r="C23003" t="str">
            <v>RING/FYVE/PHD zinc finger superfamily protein</v>
          </cell>
          <cell r="D23003">
            <v>1.5607286229999999</v>
          </cell>
          <cell r="E23003">
            <v>0</v>
          </cell>
          <cell r="F23003">
            <v>0</v>
          </cell>
          <cell r="G23003">
            <v>-2.5022304950000001</v>
          </cell>
          <cell r="H23003">
            <v>0</v>
          </cell>
          <cell r="I23003">
            <v>0</v>
          </cell>
          <cell r="J23003">
            <v>0</v>
          </cell>
          <cell r="K23003">
            <v>0</v>
          </cell>
        </row>
        <row r="23004">
          <cell r="A23004" t="str">
            <v>TRIAE_CS42_U_TGACv1_641662_AA2100760.1</v>
          </cell>
          <cell r="B23004" t="str">
            <v>expressed protein</v>
          </cell>
          <cell r="C23004" t="str">
            <v>RING/FYVE/PHD zinc finger superfamily protein</v>
          </cell>
          <cell r="D23004">
            <v>1.5607286229999999</v>
          </cell>
          <cell r="E23004">
            <v>0</v>
          </cell>
          <cell r="F23004">
            <v>0</v>
          </cell>
          <cell r="G23004">
            <v>-2.5022304950000001</v>
          </cell>
          <cell r="H23004">
            <v>0</v>
          </cell>
          <cell r="I23004">
            <v>0</v>
          </cell>
          <cell r="J23004">
            <v>0</v>
          </cell>
          <cell r="K23004">
            <v>0</v>
          </cell>
        </row>
        <row r="23005">
          <cell r="A23005" t="str">
            <v>TRIAE_CS42_1BS_TGACv1_051009_AA0177230.1</v>
          </cell>
          <cell r="B23005" t="str">
            <v>zinc finger, C3HC4 type domain containing protein, expressed</v>
          </cell>
          <cell r="C23005" t="str">
            <v>RING/FYVE/PHD zinc finger superfamily protein</v>
          </cell>
          <cell r="D23005">
            <v>0</v>
          </cell>
          <cell r="E23005">
            <v>-1.764943302</v>
          </cell>
          <cell r="F23005">
            <v>0</v>
          </cell>
          <cell r="G23005">
            <v>0</v>
          </cell>
          <cell r="H23005">
            <v>0</v>
          </cell>
          <cell r="I23005">
            <v>0</v>
          </cell>
          <cell r="J23005">
            <v>0</v>
          </cell>
          <cell r="K23005">
            <v>0</v>
          </cell>
        </row>
        <row r="23006">
          <cell r="A23006" t="str">
            <v>TRIAE_CS42_1DS_TGACv1_080159_AA0241850.1</v>
          </cell>
          <cell r="B23006" t="str">
            <v>zinc finger, C3HC4 type domain containing protein, expressed</v>
          </cell>
          <cell r="C23006" t="str">
            <v>RING/FYVE/PHD zinc finger superfamily protein</v>
          </cell>
          <cell r="D23006">
            <v>0</v>
          </cell>
          <cell r="E23006">
            <v>-1.764943302</v>
          </cell>
          <cell r="F23006">
            <v>0</v>
          </cell>
          <cell r="G23006">
            <v>0</v>
          </cell>
          <cell r="H23006">
            <v>0</v>
          </cell>
          <cell r="I23006">
            <v>0</v>
          </cell>
          <cell r="J23006">
            <v>0</v>
          </cell>
          <cell r="K23006">
            <v>0</v>
          </cell>
        </row>
        <row r="23007">
          <cell r="A23007" t="str">
            <v>TRIAE_CS42_1DL_TGACv1_062553_AA0216310.2</v>
          </cell>
          <cell r="B23007" t="str">
            <v>zinc finger, C3HC4 type domain containing protein, expressed</v>
          </cell>
          <cell r="C23007" t="str">
            <v>RING/FYVE/PHD zinc finger superfamily protein</v>
          </cell>
          <cell r="D23007">
            <v>0</v>
          </cell>
          <cell r="E23007">
            <v>-1.6195468850000001</v>
          </cell>
          <cell r="F23007">
            <v>0</v>
          </cell>
          <cell r="G23007">
            <v>0</v>
          </cell>
          <cell r="H23007">
            <v>0</v>
          </cell>
          <cell r="I23007">
            <v>0</v>
          </cell>
          <cell r="J23007">
            <v>0</v>
          </cell>
          <cell r="K23007">
            <v>0</v>
          </cell>
        </row>
        <row r="23008">
          <cell r="A23008" t="str">
            <v>TRIAE_CS42_1AL_TGACv1_002605_AA0043570.1</v>
          </cell>
          <cell r="B23008" t="str">
            <v>zinc finger, C3HC4 type domain containing protein, expressed</v>
          </cell>
          <cell r="C23008" t="str">
            <v>RING/FYVE/PHD zinc finger superfamily protein</v>
          </cell>
          <cell r="D23008">
            <v>0</v>
          </cell>
          <cell r="E23008">
            <v>-1.6080773159999999</v>
          </cell>
          <cell r="F23008">
            <v>0</v>
          </cell>
          <cell r="G23008">
            <v>0</v>
          </cell>
          <cell r="H23008">
            <v>0</v>
          </cell>
          <cell r="I23008">
            <v>0</v>
          </cell>
          <cell r="J23008">
            <v>0</v>
          </cell>
          <cell r="K23008">
            <v>0</v>
          </cell>
        </row>
        <row r="23009">
          <cell r="A23009" t="str">
            <v>TRIAE_CS42_U_TGACv1_641408_AA2094170.1</v>
          </cell>
          <cell r="B23009" t="str">
            <v>zinc finger family protein, putative, expressed</v>
          </cell>
          <cell r="C23009" t="str">
            <v>RING/FYVE/PHD zinc finger superfamily protein</v>
          </cell>
          <cell r="D23009">
            <v>0</v>
          </cell>
          <cell r="E23009">
            <v>1.4705700740000001</v>
          </cell>
          <cell r="F23009">
            <v>0</v>
          </cell>
          <cell r="G23009">
            <v>2.2505715159999999</v>
          </cell>
          <cell r="H23009">
            <v>0</v>
          </cell>
          <cell r="I23009">
            <v>0</v>
          </cell>
          <cell r="J23009">
            <v>0</v>
          </cell>
          <cell r="K23009">
            <v>0</v>
          </cell>
        </row>
        <row r="23010">
          <cell r="A23010" t="str">
            <v>TRIAE_CS42_U_TGACv1_641408_AA2094200.1</v>
          </cell>
          <cell r="B23010" t="str">
            <v>zinc finger family protein, putative, expressed</v>
          </cell>
          <cell r="C23010" t="str">
            <v>RING/FYVE/PHD zinc finger superfamily protein</v>
          </cell>
          <cell r="D23010">
            <v>0</v>
          </cell>
          <cell r="E23010">
            <v>1.4705700740000001</v>
          </cell>
          <cell r="F23010">
            <v>0</v>
          </cell>
          <cell r="G23010">
            <v>2.2505715159999999</v>
          </cell>
          <cell r="H23010">
            <v>0</v>
          </cell>
          <cell r="I23010">
            <v>0</v>
          </cell>
          <cell r="J23010">
            <v>0</v>
          </cell>
          <cell r="K23010">
            <v>0</v>
          </cell>
        </row>
        <row r="23011">
          <cell r="A23011" t="str">
            <v>TRIAE_CS42_3DL_TGACv1_250658_AA0871770.1</v>
          </cell>
          <cell r="B23011" t="str">
            <v>zinc finger family protein, putative, expressed</v>
          </cell>
          <cell r="C23011" t="str">
            <v>RING/FYVE/PHD zinc finger superfamily protein</v>
          </cell>
          <cell r="D23011">
            <v>0</v>
          </cell>
          <cell r="E23011">
            <v>1.4705700740000001</v>
          </cell>
          <cell r="F23011">
            <v>0</v>
          </cell>
          <cell r="G23011">
            <v>2.267797614</v>
          </cell>
          <cell r="H23011">
            <v>0</v>
          </cell>
          <cell r="I23011">
            <v>0</v>
          </cell>
          <cell r="J23011">
            <v>0</v>
          </cell>
          <cell r="K23011">
            <v>0</v>
          </cell>
        </row>
        <row r="23012">
          <cell r="A23012" t="str">
            <v>TRIAE_CS42_7BL_TGACv1_577519_AA1877550.1</v>
          </cell>
          <cell r="C23012" t="str">
            <v>RING/FYVE/PHD zinc finger superfamily protein</v>
          </cell>
          <cell r="D23012">
            <v>0</v>
          </cell>
          <cell r="E23012">
            <v>1.5274807269999999</v>
          </cell>
          <cell r="F23012">
            <v>0</v>
          </cell>
          <cell r="G23012">
            <v>0</v>
          </cell>
          <cell r="H23012">
            <v>0</v>
          </cell>
          <cell r="I23012">
            <v>0</v>
          </cell>
          <cell r="J23012">
            <v>0</v>
          </cell>
          <cell r="K23012">
            <v>0</v>
          </cell>
        </row>
        <row r="23013">
          <cell r="A23013" t="str">
            <v>TRIAE_CS42_3B_TGACv1_225383_AA0807790.1</v>
          </cell>
          <cell r="B23013" t="str">
            <v>protein binding protein, putative, expressed</v>
          </cell>
          <cell r="C23013" t="str">
            <v>RING/FYVE/PHD zinc finger superfamily protein</v>
          </cell>
          <cell r="D23013">
            <v>0</v>
          </cell>
          <cell r="E23013">
            <v>0</v>
          </cell>
          <cell r="F23013">
            <v>0</v>
          </cell>
          <cell r="G23013">
            <v>0</v>
          </cell>
          <cell r="H23013">
            <v>0</v>
          </cell>
          <cell r="I23013">
            <v>0</v>
          </cell>
          <cell r="J23013">
            <v>0</v>
          </cell>
          <cell r="K23013">
            <v>-1.373120841</v>
          </cell>
        </row>
        <row r="23014">
          <cell r="A23014" t="str">
            <v>TRIAE_CS42_1AL_TGACv1_001391_AA0029900.1</v>
          </cell>
          <cell r="B23014" t="str">
            <v>zinc finger, C3HC4 type domain containing protein, expressed</v>
          </cell>
          <cell r="C23014" t="str">
            <v>RING/FYVE/PHD zinc finger superfamily protein</v>
          </cell>
          <cell r="D23014">
            <v>0</v>
          </cell>
          <cell r="E23014">
            <v>0</v>
          </cell>
          <cell r="F23014">
            <v>0</v>
          </cell>
          <cell r="G23014">
            <v>0</v>
          </cell>
          <cell r="H23014">
            <v>0</v>
          </cell>
          <cell r="I23014">
            <v>0</v>
          </cell>
          <cell r="J23014">
            <v>0</v>
          </cell>
          <cell r="K23014">
            <v>1.13320098</v>
          </cell>
        </row>
        <row r="23015">
          <cell r="A23015" t="str">
            <v>TRIAE_CS42_7AL_TGACv1_556710_AA1769460.1</v>
          </cell>
          <cell r="B23015" t="str">
            <v>FYVE zinc finger domain containing protein, expressed</v>
          </cell>
          <cell r="C23015" t="str">
            <v>RING/FYVE/PHD-type zinc finger family protein</v>
          </cell>
          <cell r="D23015">
            <v>0</v>
          </cell>
          <cell r="E23015">
            <v>0</v>
          </cell>
          <cell r="F23015">
            <v>0</v>
          </cell>
          <cell r="G23015">
            <v>0</v>
          </cell>
          <cell r="H23015">
            <v>0</v>
          </cell>
          <cell r="I23015">
            <v>0</v>
          </cell>
          <cell r="J23015">
            <v>0</v>
          </cell>
          <cell r="K23015">
            <v>1.025181092</v>
          </cell>
        </row>
        <row r="23016">
          <cell r="A23016" t="str">
            <v>TRIAE_CS42_4AS_TGACv1_306401_AA1007610.4</v>
          </cell>
          <cell r="B23016" t="str">
            <v>PHD finger family protein, putative, expressed</v>
          </cell>
          <cell r="C23016" t="str">
            <v>RING/FYVE/PHD-type zinc finger family protein</v>
          </cell>
          <cell r="D23016">
            <v>0</v>
          </cell>
          <cell r="E23016">
            <v>0</v>
          </cell>
          <cell r="F23016">
            <v>0</v>
          </cell>
          <cell r="G23016">
            <v>-1.099755539</v>
          </cell>
          <cell r="H23016">
            <v>0</v>
          </cell>
          <cell r="I23016">
            <v>0</v>
          </cell>
          <cell r="J23016">
            <v>0</v>
          </cell>
          <cell r="K23016">
            <v>0</v>
          </cell>
        </row>
        <row r="23017">
          <cell r="A23017" t="str">
            <v>TRIAE_CS42_4DL_TGACv1_343112_AA1130060.1</v>
          </cell>
          <cell r="B23017" t="str">
            <v>PHD finger family protein, putative, expressed</v>
          </cell>
          <cell r="C23017" t="str">
            <v>RING/FYVE/PHD-type zinc finger family protein</v>
          </cell>
          <cell r="D23017">
            <v>0</v>
          </cell>
          <cell r="E23017">
            <v>0</v>
          </cell>
          <cell r="F23017">
            <v>0</v>
          </cell>
          <cell r="G23017">
            <v>-1.099755539</v>
          </cell>
          <cell r="H23017">
            <v>0</v>
          </cell>
          <cell r="I23017">
            <v>0</v>
          </cell>
          <cell r="J23017">
            <v>0</v>
          </cell>
          <cell r="K23017">
            <v>0</v>
          </cell>
        </row>
        <row r="23018">
          <cell r="A23018" t="str">
            <v>TRIAE_CS42_1AL_TGACv1_002176_AA0039490.1</v>
          </cell>
          <cell r="B23018" t="str">
            <v>zinc finger, C3HC4 type domain containing protein, expressed</v>
          </cell>
          <cell r="C23018" t="str">
            <v>RING/U-box superfamily protein</v>
          </cell>
          <cell r="D23018">
            <v>-6.4481870729999997</v>
          </cell>
          <cell r="E23018">
            <v>-2.3098077419999998</v>
          </cell>
          <cell r="F23018">
            <v>0</v>
          </cell>
          <cell r="G23018">
            <v>0</v>
          </cell>
          <cell r="H23018">
            <v>0</v>
          </cell>
          <cell r="I23018">
            <v>0</v>
          </cell>
          <cell r="J23018">
            <v>0</v>
          </cell>
          <cell r="K23018">
            <v>0</v>
          </cell>
        </row>
        <row r="23019">
          <cell r="A23019" t="str">
            <v>TRIAE_CS42_1DL_TGACv1_062339_AA0212830.1</v>
          </cell>
          <cell r="B23019" t="str">
            <v>zinc finger, C3HC4 type domain containing protein, expressed</v>
          </cell>
          <cell r="C23019" t="str">
            <v>RING/U-box superfamily protein</v>
          </cell>
          <cell r="D23019">
            <v>-6.4481870729999997</v>
          </cell>
          <cell r="E23019">
            <v>-2.3098077419999998</v>
          </cell>
          <cell r="F23019">
            <v>0</v>
          </cell>
          <cell r="G23019">
            <v>0</v>
          </cell>
          <cell r="H23019">
            <v>0</v>
          </cell>
          <cell r="I23019">
            <v>0</v>
          </cell>
          <cell r="J23019">
            <v>0</v>
          </cell>
          <cell r="K23019">
            <v>0</v>
          </cell>
        </row>
        <row r="23020">
          <cell r="A23020" t="str">
            <v>TRIAE_CS42_7BL_TGACv1_579139_AA1904590.1</v>
          </cell>
          <cell r="B23020" t="str">
            <v>zinc finger, C3HC4 type domain containing protein, expressed</v>
          </cell>
          <cell r="C23020" t="str">
            <v>RING/U-box superfamily protein</v>
          </cell>
          <cell r="D23020">
            <v>-3.8565521760000001</v>
          </cell>
          <cell r="E23020">
            <v>-4.1550066010000002</v>
          </cell>
          <cell r="F23020">
            <v>0</v>
          </cell>
          <cell r="G23020">
            <v>0</v>
          </cell>
          <cell r="H23020">
            <v>0</v>
          </cell>
          <cell r="I23020">
            <v>0</v>
          </cell>
          <cell r="J23020">
            <v>0</v>
          </cell>
          <cell r="K23020">
            <v>1.61427414</v>
          </cell>
        </row>
        <row r="23021">
          <cell r="A23021" t="str">
            <v>TRIAE_CS42_7DL_TGACv1_602878_AA1970870.1</v>
          </cell>
          <cell r="B23021" t="str">
            <v>zinc finger, C3HC4 type domain containing protein, expressed</v>
          </cell>
          <cell r="C23021" t="str">
            <v>RING/U-box superfamily protein</v>
          </cell>
          <cell r="D23021">
            <v>-3.8565521760000001</v>
          </cell>
          <cell r="E23021">
            <v>-4.1550066010000002</v>
          </cell>
          <cell r="F23021">
            <v>0</v>
          </cell>
          <cell r="G23021">
            <v>0</v>
          </cell>
          <cell r="H23021">
            <v>0</v>
          </cell>
          <cell r="I23021">
            <v>0</v>
          </cell>
          <cell r="J23021">
            <v>0</v>
          </cell>
          <cell r="K23021">
            <v>1.61427414</v>
          </cell>
        </row>
        <row r="23022">
          <cell r="A23022" t="str">
            <v>TRIAE_CS42_7AL_TGACv1_556563_AA1765490.1</v>
          </cell>
          <cell r="B23022" t="str">
            <v>RING-H2 finger protein, putative, expressed</v>
          </cell>
          <cell r="C23022" t="str">
            <v>RING/U-box superfamily protein</v>
          </cell>
          <cell r="D23022">
            <v>-3.7654477769999999</v>
          </cell>
          <cell r="E23022">
            <v>0</v>
          </cell>
          <cell r="F23022">
            <v>0</v>
          </cell>
          <cell r="G23022">
            <v>0</v>
          </cell>
          <cell r="H23022">
            <v>0</v>
          </cell>
          <cell r="I23022">
            <v>0</v>
          </cell>
          <cell r="J23022">
            <v>0</v>
          </cell>
          <cell r="K23022">
            <v>0</v>
          </cell>
        </row>
        <row r="23023">
          <cell r="A23023" t="str">
            <v>TRIAE_CS42_7AL_TGACv1_558286_AA1791980.1</v>
          </cell>
          <cell r="B23023" t="str">
            <v>zinc finger, C3HC4 type domain containing protein, expressed</v>
          </cell>
          <cell r="C23023" t="str">
            <v>RING/U-box superfamily protein</v>
          </cell>
          <cell r="D23023">
            <v>-3.0129575420000001</v>
          </cell>
          <cell r="E23023">
            <v>-3.682558979</v>
          </cell>
          <cell r="F23023">
            <v>0</v>
          </cell>
          <cell r="G23023">
            <v>0</v>
          </cell>
          <cell r="H23023">
            <v>0</v>
          </cell>
          <cell r="I23023">
            <v>0</v>
          </cell>
          <cell r="J23023">
            <v>0</v>
          </cell>
          <cell r="K23023">
            <v>1.612459595</v>
          </cell>
        </row>
        <row r="23024">
          <cell r="A23024" t="str">
            <v>TRIAE_CS42_3AL_TGACv1_194242_AA0629460.1</v>
          </cell>
          <cell r="B23024" t="str">
            <v>RING-H2 finger protein, putative, expressed</v>
          </cell>
          <cell r="C23024" t="str">
            <v>RING/U-box superfamily protein</v>
          </cell>
          <cell r="D23024">
            <v>-2.911786443</v>
          </cell>
          <cell r="E23024">
            <v>0</v>
          </cell>
          <cell r="F23024">
            <v>0</v>
          </cell>
          <cell r="G23024">
            <v>0</v>
          </cell>
          <cell r="H23024">
            <v>0</v>
          </cell>
          <cell r="I23024">
            <v>0</v>
          </cell>
          <cell r="J23024">
            <v>0</v>
          </cell>
          <cell r="K23024">
            <v>0</v>
          </cell>
        </row>
        <row r="23025">
          <cell r="A23025" t="str">
            <v>TRIAE_CS42_3B_TGACv1_223369_AA0781120.1</v>
          </cell>
          <cell r="B23025" t="str">
            <v>RING-H2 finger protein, putative, expressed</v>
          </cell>
          <cell r="C23025" t="str">
            <v>RING/U-box superfamily protein</v>
          </cell>
          <cell r="D23025">
            <v>-2.911786443</v>
          </cell>
          <cell r="E23025">
            <v>0</v>
          </cell>
          <cell r="F23025">
            <v>0</v>
          </cell>
          <cell r="G23025">
            <v>0</v>
          </cell>
          <cell r="H23025">
            <v>0</v>
          </cell>
          <cell r="I23025">
            <v>0</v>
          </cell>
          <cell r="J23025">
            <v>0</v>
          </cell>
          <cell r="K23025">
            <v>0</v>
          </cell>
        </row>
        <row r="23026">
          <cell r="A23026" t="str">
            <v>TRIAE_CS42_1AS_TGACv1_019973_AA0073370.1</v>
          </cell>
          <cell r="B23026" t="str">
            <v>zinc finger, C3HC4 type domain containing protein, expressed</v>
          </cell>
          <cell r="C23026" t="str">
            <v>RING/U-box superfamily protein</v>
          </cell>
          <cell r="D23026">
            <v>-2.8997823770000002</v>
          </cell>
          <cell r="E23026">
            <v>0</v>
          </cell>
          <cell r="F23026">
            <v>0</v>
          </cell>
          <cell r="G23026">
            <v>0</v>
          </cell>
          <cell r="H23026">
            <v>0</v>
          </cell>
          <cell r="I23026">
            <v>0</v>
          </cell>
          <cell r="J23026">
            <v>0</v>
          </cell>
          <cell r="K23026">
            <v>0</v>
          </cell>
        </row>
        <row r="23027">
          <cell r="A23027" t="str">
            <v>TRIAE_CS42_7AL_TGACv1_556563_AA1765460.1</v>
          </cell>
          <cell r="B23027" t="str">
            <v>RING-H2 finger protein, putative, expressed</v>
          </cell>
          <cell r="C23027" t="str">
            <v>RING/U-box superfamily protein</v>
          </cell>
          <cell r="D23027">
            <v>-2.772935516</v>
          </cell>
          <cell r="E23027">
            <v>-2.1121022250000001</v>
          </cell>
          <cell r="F23027">
            <v>0</v>
          </cell>
          <cell r="G23027">
            <v>0</v>
          </cell>
          <cell r="H23027">
            <v>0</v>
          </cell>
          <cell r="I23027">
            <v>0</v>
          </cell>
          <cell r="J23027">
            <v>0</v>
          </cell>
          <cell r="K23027">
            <v>0</v>
          </cell>
        </row>
        <row r="23028">
          <cell r="A23028" t="str">
            <v>TRIAE_CS42_7DL_TGACv1_603257_AA1979340.1</v>
          </cell>
          <cell r="B23028" t="str">
            <v>zinc finger, putative, expressed</v>
          </cell>
          <cell r="C23028" t="str">
            <v>RING/U-box superfamily protein</v>
          </cell>
          <cell r="D23028">
            <v>-2.7348605450000001</v>
          </cell>
          <cell r="E23028">
            <v>-2.334900985</v>
          </cell>
          <cell r="F23028">
            <v>0</v>
          </cell>
          <cell r="G23028">
            <v>0</v>
          </cell>
          <cell r="H23028">
            <v>0</v>
          </cell>
          <cell r="I23028">
            <v>0</v>
          </cell>
          <cell r="J23028">
            <v>0</v>
          </cell>
          <cell r="K23028">
            <v>0</v>
          </cell>
        </row>
        <row r="23029">
          <cell r="A23029" t="str">
            <v>TRIAE_CS42_5AL_TGACv1_374092_AA1190060.1</v>
          </cell>
          <cell r="B23029" t="str">
            <v>zinc finger, putative, expressed</v>
          </cell>
          <cell r="C23029" t="str">
            <v>RING/U-box superfamily protein</v>
          </cell>
          <cell r="D23029">
            <v>-2.6601998770000002</v>
          </cell>
          <cell r="E23029">
            <v>-2.1023337149999999</v>
          </cell>
          <cell r="F23029">
            <v>0</v>
          </cell>
          <cell r="G23029">
            <v>0</v>
          </cell>
          <cell r="H23029">
            <v>0</v>
          </cell>
          <cell r="I23029">
            <v>0</v>
          </cell>
          <cell r="J23029">
            <v>0</v>
          </cell>
          <cell r="K23029">
            <v>0</v>
          </cell>
        </row>
        <row r="23030">
          <cell r="A23030" t="str">
            <v>TRIAE_CS42_7AL_TGACv1_556563_AA1765450.1</v>
          </cell>
          <cell r="B23030" t="str">
            <v>RING-H2 finger protein, putative, expressed</v>
          </cell>
          <cell r="C23030" t="str">
            <v>RING/U-box superfamily protein</v>
          </cell>
          <cell r="D23030">
            <v>-2.6039363739999999</v>
          </cell>
          <cell r="E23030">
            <v>-2.1057078360000001</v>
          </cell>
          <cell r="F23030">
            <v>0</v>
          </cell>
          <cell r="G23030">
            <v>0</v>
          </cell>
          <cell r="H23030">
            <v>0</v>
          </cell>
          <cell r="I23030">
            <v>0</v>
          </cell>
          <cell r="J23030">
            <v>0</v>
          </cell>
          <cell r="K23030">
            <v>0</v>
          </cell>
        </row>
        <row r="23031">
          <cell r="A23031" t="str">
            <v>TRIAE_CS42_7BL_TGACv1_577462_AA1875860.1</v>
          </cell>
          <cell r="B23031" t="str">
            <v>RING-H2 finger protein, putative, expressed</v>
          </cell>
          <cell r="C23031" t="str">
            <v>RING/U-box superfamily protein</v>
          </cell>
          <cell r="D23031">
            <v>-2.6039363739999999</v>
          </cell>
          <cell r="E23031">
            <v>-2.1057078360000001</v>
          </cell>
          <cell r="F23031">
            <v>0</v>
          </cell>
          <cell r="G23031">
            <v>0</v>
          </cell>
          <cell r="H23031">
            <v>0</v>
          </cell>
          <cell r="I23031">
            <v>0</v>
          </cell>
          <cell r="J23031">
            <v>0</v>
          </cell>
          <cell r="K23031">
            <v>0</v>
          </cell>
        </row>
        <row r="23032">
          <cell r="A23032" t="str">
            <v>TRIAE_CS42_7DL_TGACv1_603306_AA1980500.1</v>
          </cell>
          <cell r="B23032" t="str">
            <v>RING-H2 finger protein, putative, expressed</v>
          </cell>
          <cell r="C23032" t="str">
            <v>RING/U-box superfamily protein</v>
          </cell>
          <cell r="D23032">
            <v>-2.6039363739999999</v>
          </cell>
          <cell r="E23032">
            <v>-2.1057078360000001</v>
          </cell>
          <cell r="F23032">
            <v>0</v>
          </cell>
          <cell r="G23032">
            <v>0</v>
          </cell>
          <cell r="H23032">
            <v>0</v>
          </cell>
          <cell r="I23032">
            <v>0</v>
          </cell>
          <cell r="J23032">
            <v>0</v>
          </cell>
          <cell r="K23032">
            <v>0</v>
          </cell>
        </row>
        <row r="23033">
          <cell r="A23033" t="str">
            <v>TRIAE_CS42_1BS_TGACv1_050073_AA0167080.1</v>
          </cell>
          <cell r="B23033" t="str">
            <v>zinc finger, C3HC4 type domain containing protein, expressed</v>
          </cell>
          <cell r="C23033" t="str">
            <v>RING/U-box superfamily protein</v>
          </cell>
          <cell r="D23033">
            <v>-2.4526658819999998</v>
          </cell>
          <cell r="E23033">
            <v>0</v>
          </cell>
          <cell r="F23033">
            <v>0</v>
          </cell>
          <cell r="G23033">
            <v>0</v>
          </cell>
          <cell r="H23033">
            <v>0</v>
          </cell>
          <cell r="I23033">
            <v>0</v>
          </cell>
          <cell r="J23033">
            <v>0</v>
          </cell>
          <cell r="K23033">
            <v>0</v>
          </cell>
        </row>
        <row r="23034">
          <cell r="A23034" t="str">
            <v>TRIAE_CS42_1DS_TGACv1_080756_AA0253320.1</v>
          </cell>
          <cell r="B23034" t="str">
            <v>zinc finger, C3HC4 type domain containing protein, expressed</v>
          </cell>
          <cell r="C23034" t="str">
            <v>RING/U-box superfamily protein</v>
          </cell>
          <cell r="D23034">
            <v>-2.2601382019999998</v>
          </cell>
          <cell r="E23034">
            <v>0</v>
          </cell>
          <cell r="F23034">
            <v>0</v>
          </cell>
          <cell r="G23034">
            <v>0</v>
          </cell>
          <cell r="H23034">
            <v>0</v>
          </cell>
          <cell r="I23034">
            <v>0</v>
          </cell>
          <cell r="J23034">
            <v>0</v>
          </cell>
          <cell r="K23034">
            <v>0</v>
          </cell>
        </row>
        <row r="23035">
          <cell r="A23035" t="str">
            <v>TRIAE_CS42_3AL_TGACv1_196929_AA0663830.1</v>
          </cell>
          <cell r="B23035" t="str">
            <v>RING-H2 finger protein, putative, expressed</v>
          </cell>
          <cell r="C23035" t="str">
            <v>RING/U-box superfamily protein</v>
          </cell>
          <cell r="D23035">
            <v>-2.118961874</v>
          </cell>
          <cell r="E23035">
            <v>0</v>
          </cell>
          <cell r="F23035">
            <v>0</v>
          </cell>
          <cell r="G23035">
            <v>0</v>
          </cell>
          <cell r="H23035">
            <v>0</v>
          </cell>
          <cell r="I23035">
            <v>0</v>
          </cell>
          <cell r="J23035">
            <v>0</v>
          </cell>
          <cell r="K23035">
            <v>0</v>
          </cell>
        </row>
        <row r="23036">
          <cell r="A23036" t="str">
            <v>TRIAE_CS42_7BL_TGACv1_577462_AA1875880.1</v>
          </cell>
          <cell r="B23036" t="str">
            <v>RING-H2 finger protein, putative, expressed</v>
          </cell>
          <cell r="C23036" t="str">
            <v>RING/U-box superfamily protein</v>
          </cell>
          <cell r="D23036">
            <v>-2.0610482050000001</v>
          </cell>
          <cell r="E23036">
            <v>-2.1955409850000001</v>
          </cell>
          <cell r="F23036">
            <v>0</v>
          </cell>
          <cell r="G23036">
            <v>0</v>
          </cell>
          <cell r="H23036">
            <v>0</v>
          </cell>
          <cell r="I23036">
            <v>0</v>
          </cell>
          <cell r="J23036">
            <v>0</v>
          </cell>
          <cell r="K23036">
            <v>0</v>
          </cell>
        </row>
        <row r="23037">
          <cell r="A23037" t="str">
            <v>TRIAE_CS42_5DL_TGACv1_433317_AA1409340.1</v>
          </cell>
          <cell r="B23037" t="str">
            <v>RING-H2 finger protein, putative, expressed</v>
          </cell>
          <cell r="C23037" t="str">
            <v>RING/U-box superfamily protein</v>
          </cell>
          <cell r="D23037">
            <v>-2.032460978</v>
          </cell>
          <cell r="E23037">
            <v>-1.717312401</v>
          </cell>
          <cell r="F23037">
            <v>0</v>
          </cell>
          <cell r="G23037">
            <v>0</v>
          </cell>
          <cell r="H23037">
            <v>0</v>
          </cell>
          <cell r="I23037">
            <v>0</v>
          </cell>
          <cell r="J23037">
            <v>0</v>
          </cell>
          <cell r="K23037">
            <v>0</v>
          </cell>
        </row>
        <row r="23038">
          <cell r="A23038" t="str">
            <v>TRIAE_CS42_5BL_TGACv1_405192_AA1321790.1</v>
          </cell>
          <cell r="B23038" t="str">
            <v>RING-H2 finger protein, putative, expressed</v>
          </cell>
          <cell r="C23038" t="str">
            <v>RING/U-box superfamily protein</v>
          </cell>
          <cell r="D23038">
            <v>-1.9932890560000001</v>
          </cell>
          <cell r="E23038">
            <v>-1.678415805</v>
          </cell>
          <cell r="F23038">
            <v>0</v>
          </cell>
          <cell r="G23038">
            <v>0</v>
          </cell>
          <cell r="H23038">
            <v>0</v>
          </cell>
          <cell r="I23038">
            <v>0</v>
          </cell>
          <cell r="J23038">
            <v>0</v>
          </cell>
          <cell r="K23038">
            <v>0</v>
          </cell>
        </row>
        <row r="23039">
          <cell r="A23039" t="str">
            <v>TRIAE_CS42_7DL_TGACv1_602590_AA1961670.1</v>
          </cell>
          <cell r="B23039" t="str">
            <v>RING-H2 finger protein, putative, expressed</v>
          </cell>
          <cell r="C23039" t="str">
            <v>RING/U-box superfamily protein</v>
          </cell>
          <cell r="D23039">
            <v>-1.9154380639999999</v>
          </cell>
          <cell r="E23039">
            <v>-2.1955409850000001</v>
          </cell>
          <cell r="F23039">
            <v>0</v>
          </cell>
          <cell r="G23039">
            <v>0</v>
          </cell>
          <cell r="H23039">
            <v>0</v>
          </cell>
          <cell r="I23039">
            <v>0</v>
          </cell>
          <cell r="J23039">
            <v>0</v>
          </cell>
          <cell r="K23039">
            <v>0</v>
          </cell>
        </row>
        <row r="23040">
          <cell r="A23040" t="str">
            <v>TRIAE_CS42_7BS_TGACv1_592638_AA1942040.1</v>
          </cell>
          <cell r="B23040" t="str">
            <v>expressed protein</v>
          </cell>
          <cell r="C23040" t="str">
            <v>RING/U-box superfamily protein</v>
          </cell>
          <cell r="D23040">
            <v>-1.83497859</v>
          </cell>
          <cell r="E23040">
            <v>-2.3664473319999999</v>
          </cell>
          <cell r="F23040">
            <v>0</v>
          </cell>
          <cell r="G23040">
            <v>0</v>
          </cell>
          <cell r="H23040">
            <v>0</v>
          </cell>
          <cell r="I23040">
            <v>0</v>
          </cell>
          <cell r="J23040">
            <v>0</v>
          </cell>
          <cell r="K23040">
            <v>0</v>
          </cell>
        </row>
        <row r="23041">
          <cell r="A23041" t="str">
            <v>TRIAE_CS42_3DL_TGACv1_251111_AA0877560.1</v>
          </cell>
          <cell r="B23041" t="str">
            <v>RING-H2 finger protein, putative, expressed</v>
          </cell>
          <cell r="C23041" t="str">
            <v>RING/U-box superfamily protein</v>
          </cell>
          <cell r="D23041">
            <v>-1.664694812</v>
          </cell>
          <cell r="E23041">
            <v>0</v>
          </cell>
          <cell r="F23041">
            <v>0</v>
          </cell>
          <cell r="G23041">
            <v>0</v>
          </cell>
          <cell r="H23041">
            <v>0</v>
          </cell>
          <cell r="I23041">
            <v>0</v>
          </cell>
          <cell r="J23041">
            <v>0</v>
          </cell>
          <cell r="K23041">
            <v>0</v>
          </cell>
        </row>
        <row r="23042">
          <cell r="A23042" t="str">
            <v>TRIAE_CS42_7AL_TGACv1_556097_AA1755420.1</v>
          </cell>
          <cell r="B23042" t="str">
            <v>RING-H2 finger protein, putative, expressed</v>
          </cell>
          <cell r="C23042" t="str">
            <v>RING/U-box superfamily protein</v>
          </cell>
          <cell r="D23042">
            <v>-1.5555566620000001</v>
          </cell>
          <cell r="E23042">
            <v>-2.5441634080000002</v>
          </cell>
          <cell r="F23042">
            <v>-1.5017373940000001</v>
          </cell>
          <cell r="G23042">
            <v>-1.604363301</v>
          </cell>
          <cell r="H23042">
            <v>0</v>
          </cell>
          <cell r="I23042">
            <v>0</v>
          </cell>
          <cell r="J23042">
            <v>0</v>
          </cell>
          <cell r="K23042">
            <v>0</v>
          </cell>
        </row>
        <row r="23043">
          <cell r="A23043" t="str">
            <v>TRIAE_CS42_4AL_TGACv1_288267_AA0942890.1</v>
          </cell>
          <cell r="B23043" t="str">
            <v>RING-H2 finger protein, putative, expressed</v>
          </cell>
          <cell r="C23043" t="str">
            <v>RING/U-box superfamily protein</v>
          </cell>
          <cell r="D23043">
            <v>-1.5250768100000001</v>
          </cell>
          <cell r="E23043">
            <v>0</v>
          </cell>
          <cell r="F23043">
            <v>0</v>
          </cell>
          <cell r="G23043">
            <v>0</v>
          </cell>
          <cell r="H23043">
            <v>0</v>
          </cell>
          <cell r="I23043">
            <v>0</v>
          </cell>
          <cell r="J23043">
            <v>0</v>
          </cell>
          <cell r="K23043">
            <v>0</v>
          </cell>
        </row>
        <row r="23044">
          <cell r="A23044" t="str">
            <v>TRIAE_CS42_4DS_TGACv1_361653_AA1171090.1</v>
          </cell>
          <cell r="B23044" t="str">
            <v>RING-H2 finger protein, putative, expressed</v>
          </cell>
          <cell r="C23044" t="str">
            <v>RING/U-box superfamily protein</v>
          </cell>
          <cell r="D23044">
            <v>-1.5250768100000001</v>
          </cell>
          <cell r="E23044">
            <v>0</v>
          </cell>
          <cell r="F23044">
            <v>0</v>
          </cell>
          <cell r="G23044">
            <v>0</v>
          </cell>
          <cell r="H23044">
            <v>0</v>
          </cell>
          <cell r="I23044">
            <v>0</v>
          </cell>
          <cell r="J23044">
            <v>0</v>
          </cell>
          <cell r="K23044">
            <v>0</v>
          </cell>
        </row>
        <row r="23045">
          <cell r="A23045" t="str">
            <v>TRIAE_CS42_7DL_TGACv1_602733_AA1966940.1</v>
          </cell>
          <cell r="B23045" t="str">
            <v>zinc finger, C3HC4 type domain containing protein, expressed</v>
          </cell>
          <cell r="C23045" t="str">
            <v>RING/U-box superfamily protein</v>
          </cell>
          <cell r="D23045">
            <v>-1.502566691</v>
          </cell>
          <cell r="E23045">
            <v>0</v>
          </cell>
          <cell r="F23045">
            <v>0</v>
          </cell>
          <cell r="G23045">
            <v>0</v>
          </cell>
          <cell r="H23045">
            <v>0</v>
          </cell>
          <cell r="I23045">
            <v>0</v>
          </cell>
          <cell r="J23045">
            <v>0</v>
          </cell>
          <cell r="K23045">
            <v>0</v>
          </cell>
        </row>
        <row r="23046">
          <cell r="A23046" t="str">
            <v>TRIAE_CS42_7BL_TGACv1_578576_AA1897380.1</v>
          </cell>
          <cell r="B23046" t="str">
            <v>RING-H2 finger protein, putative, expressed</v>
          </cell>
          <cell r="C23046" t="str">
            <v>RING/U-box superfamily protein</v>
          </cell>
          <cell r="D23046">
            <v>-1.3900175319999999</v>
          </cell>
          <cell r="E23046">
            <v>-2.0858514339999998</v>
          </cell>
          <cell r="F23046">
            <v>-1.103763689</v>
          </cell>
          <cell r="G23046">
            <v>-1.4018755380000001</v>
          </cell>
          <cell r="H23046">
            <v>0</v>
          </cell>
          <cell r="I23046">
            <v>0</v>
          </cell>
          <cell r="J23046">
            <v>0</v>
          </cell>
          <cell r="K23046">
            <v>0</v>
          </cell>
        </row>
        <row r="23047">
          <cell r="A23047" t="str">
            <v>TRIAE_CS42_7DL_TGACv1_603062_AA1974890.1</v>
          </cell>
          <cell r="B23047" t="str">
            <v>RING-H2 finger protein, putative, expressed</v>
          </cell>
          <cell r="C23047" t="str">
            <v>RING/U-box superfamily protein</v>
          </cell>
          <cell r="D23047">
            <v>-1.31461242</v>
          </cell>
          <cell r="E23047">
            <v>-2.2616141999999999</v>
          </cell>
          <cell r="F23047">
            <v>-1.481404744</v>
          </cell>
          <cell r="G23047">
            <v>-1.6335450549999999</v>
          </cell>
          <cell r="H23047">
            <v>0</v>
          </cell>
          <cell r="I23047">
            <v>0</v>
          </cell>
          <cell r="J23047">
            <v>0</v>
          </cell>
          <cell r="K23047">
            <v>0</v>
          </cell>
        </row>
        <row r="23048">
          <cell r="A23048" t="str">
            <v>TRIAE_CS42_3AL_TGACv1_195006_AA0643380.1</v>
          </cell>
          <cell r="B23048" t="str">
            <v>zinc finger, C3HC4 type, domain containing protein, expressed</v>
          </cell>
          <cell r="C23048" t="str">
            <v>RING/U-box superfamily protein</v>
          </cell>
          <cell r="D23048">
            <v>-1.110426812</v>
          </cell>
          <cell r="E23048">
            <v>0</v>
          </cell>
          <cell r="F23048">
            <v>0</v>
          </cell>
          <cell r="G23048">
            <v>0</v>
          </cell>
          <cell r="H23048">
            <v>0</v>
          </cell>
          <cell r="I23048">
            <v>0</v>
          </cell>
          <cell r="J23048">
            <v>0</v>
          </cell>
          <cell r="K23048">
            <v>0</v>
          </cell>
        </row>
        <row r="23049">
          <cell r="A23049" t="str">
            <v>TRIAE_CS42_2AL_TGACv1_094837_AA0303880.1</v>
          </cell>
          <cell r="B23049" t="str">
            <v>zinc finger, C3HC4 type domain containing protein, expressed</v>
          </cell>
          <cell r="C23049" t="str">
            <v>RING/U-box superfamily protein</v>
          </cell>
          <cell r="D23049">
            <v>-1.0983618660000001</v>
          </cell>
          <cell r="E23049">
            <v>-1.4584209640000001</v>
          </cell>
          <cell r="F23049">
            <v>0</v>
          </cell>
          <cell r="G23049">
            <v>0</v>
          </cell>
          <cell r="H23049">
            <v>0</v>
          </cell>
          <cell r="I23049">
            <v>0</v>
          </cell>
          <cell r="J23049">
            <v>0</v>
          </cell>
          <cell r="K23049">
            <v>1.6480454280000001</v>
          </cell>
        </row>
        <row r="23050">
          <cell r="A23050" t="str">
            <v>TRIAE_CS42_2DL_TGACv1_160120_AA0547040.1</v>
          </cell>
          <cell r="B23050" t="str">
            <v>zinc finger, C3HC4 type domain containing protein, expressed</v>
          </cell>
          <cell r="C23050" t="str">
            <v>RING/U-box superfamily protein</v>
          </cell>
          <cell r="D23050">
            <v>-1.0983618660000001</v>
          </cell>
          <cell r="E23050">
            <v>-1.4584209640000001</v>
          </cell>
          <cell r="F23050">
            <v>0</v>
          </cell>
          <cell r="G23050">
            <v>0</v>
          </cell>
          <cell r="H23050">
            <v>0</v>
          </cell>
          <cell r="I23050">
            <v>0</v>
          </cell>
          <cell r="J23050">
            <v>0</v>
          </cell>
          <cell r="K23050">
            <v>1.6909586109999999</v>
          </cell>
        </row>
        <row r="23051">
          <cell r="A23051" t="str">
            <v>TRIAE_CS42_3DL_TGACv1_250590_AA0870730.1</v>
          </cell>
          <cell r="B23051" t="str">
            <v>zinc finger, C3HC4 type, domain containing protein, expressed</v>
          </cell>
          <cell r="C23051" t="str">
            <v>RING/U-box superfamily protein</v>
          </cell>
          <cell r="D23051">
            <v>-1.0785710639999999</v>
          </cell>
          <cell r="E23051">
            <v>0</v>
          </cell>
          <cell r="F23051">
            <v>0</v>
          </cell>
          <cell r="G23051">
            <v>0</v>
          </cell>
          <cell r="H23051">
            <v>0</v>
          </cell>
          <cell r="I23051">
            <v>0</v>
          </cell>
          <cell r="J23051">
            <v>0</v>
          </cell>
          <cell r="K23051">
            <v>0</v>
          </cell>
        </row>
        <row r="23052">
          <cell r="A23052" t="str">
            <v>TRIAE_CS42_2AS_TGACv1_113199_AA0352960.1</v>
          </cell>
          <cell r="B23052" t="str">
            <v>ring-H2 zinc finger protein, putative, expressed</v>
          </cell>
          <cell r="C23052" t="str">
            <v>RING/U-box superfamily protein</v>
          </cell>
          <cell r="D23052">
            <v>-1.0617921850000001</v>
          </cell>
          <cell r="E23052">
            <v>0</v>
          </cell>
          <cell r="F23052">
            <v>0</v>
          </cell>
          <cell r="G23052">
            <v>-1.440161166</v>
          </cell>
          <cell r="H23052">
            <v>0</v>
          </cell>
          <cell r="I23052">
            <v>0</v>
          </cell>
          <cell r="J23052">
            <v>0</v>
          </cell>
          <cell r="K23052">
            <v>2.5591096800000002</v>
          </cell>
        </row>
        <row r="23053">
          <cell r="A23053" t="str">
            <v>TRIAE_CS42_2DS_TGACv1_177293_AA0572490.1</v>
          </cell>
          <cell r="B23053" t="str">
            <v>ring-H2 zinc finger protein, putative, expressed</v>
          </cell>
          <cell r="C23053" t="str">
            <v>RING/U-box superfamily protein</v>
          </cell>
          <cell r="D23053">
            <v>-1.059299481</v>
          </cell>
          <cell r="E23053">
            <v>0</v>
          </cell>
          <cell r="F23053">
            <v>0</v>
          </cell>
          <cell r="G23053">
            <v>-1.320871677</v>
          </cell>
          <cell r="H23053">
            <v>0</v>
          </cell>
          <cell r="I23053">
            <v>0</v>
          </cell>
          <cell r="J23053">
            <v>0</v>
          </cell>
          <cell r="K23053">
            <v>2.4090254440000001</v>
          </cell>
        </row>
        <row r="23054">
          <cell r="A23054" t="str">
            <v>TRIAE_CS42_3B_TGACv1_223121_AA0776750.2</v>
          </cell>
          <cell r="B23054" t="str">
            <v>zinc finger, C3HC4 type, domain containing protein, expressed</v>
          </cell>
          <cell r="C23054" t="str">
            <v>RING/U-box superfamily protein</v>
          </cell>
          <cell r="D23054">
            <v>-1.0353588279999999</v>
          </cell>
          <cell r="E23054">
            <v>0</v>
          </cell>
          <cell r="F23054">
            <v>0</v>
          </cell>
          <cell r="G23054">
            <v>0</v>
          </cell>
          <cell r="H23054">
            <v>0</v>
          </cell>
          <cell r="I23054">
            <v>0</v>
          </cell>
          <cell r="J23054">
            <v>0</v>
          </cell>
          <cell r="K23054">
            <v>0</v>
          </cell>
        </row>
        <row r="23055">
          <cell r="A23055" t="str">
            <v>TRIAE_CS42_2BL_TGACv1_130591_AA0414380.1</v>
          </cell>
          <cell r="B23055" t="str">
            <v>zinc finger, C3HC4 type domain containing protein, expressed</v>
          </cell>
          <cell r="C23055" t="str">
            <v>RING/U-box superfamily protein</v>
          </cell>
          <cell r="D23055">
            <v>-1.0262459989999999</v>
          </cell>
          <cell r="E23055">
            <v>-1.3033705529999999</v>
          </cell>
          <cell r="F23055">
            <v>0</v>
          </cell>
          <cell r="G23055">
            <v>0</v>
          </cell>
          <cell r="H23055">
            <v>0</v>
          </cell>
          <cell r="I23055">
            <v>0</v>
          </cell>
          <cell r="J23055">
            <v>0</v>
          </cell>
          <cell r="K23055">
            <v>1.698089317</v>
          </cell>
        </row>
        <row r="23056">
          <cell r="A23056" t="str">
            <v>TRIAE_CS42_5AS_TGACv1_394366_AA1279820.1</v>
          </cell>
          <cell r="B23056" t="str">
            <v>zinc finger, C3HC4 type domain containing protein, expressed</v>
          </cell>
          <cell r="C23056" t="str">
            <v>RING/U-box superfamily protein</v>
          </cell>
          <cell r="D23056">
            <v>-1.003760955</v>
          </cell>
          <cell r="E23056">
            <v>0</v>
          </cell>
          <cell r="F23056">
            <v>0</v>
          </cell>
          <cell r="G23056">
            <v>1.2072920709999999</v>
          </cell>
          <cell r="H23056">
            <v>0</v>
          </cell>
          <cell r="I23056">
            <v>0</v>
          </cell>
          <cell r="J23056">
            <v>0</v>
          </cell>
          <cell r="K23056">
            <v>0</v>
          </cell>
        </row>
        <row r="23057">
          <cell r="A23057" t="str">
            <v>TRIAE_CS42_6DL_TGACv1_527673_AA1707170.1</v>
          </cell>
          <cell r="B23057" t="str">
            <v>zinc finger, C3HC4 type domain containing protein, expressed</v>
          </cell>
          <cell r="C23057" t="str">
            <v>RING/U-box superfamily protein</v>
          </cell>
          <cell r="D23057">
            <v>1.1707250570000001</v>
          </cell>
          <cell r="E23057">
            <v>1.9247476969999999</v>
          </cell>
          <cell r="F23057">
            <v>0</v>
          </cell>
          <cell r="G23057">
            <v>0</v>
          </cell>
          <cell r="H23057">
            <v>0</v>
          </cell>
          <cell r="I23057">
            <v>0</v>
          </cell>
          <cell r="J23057">
            <v>0</v>
          </cell>
          <cell r="K23057">
            <v>0</v>
          </cell>
        </row>
        <row r="23058">
          <cell r="A23058" t="str">
            <v>TRIAE_CS42_6BL_TGACv1_499809_AA1592240.1</v>
          </cell>
          <cell r="B23058" t="str">
            <v>zinc finger, C3HC4 type domain containing protein, expressed</v>
          </cell>
          <cell r="C23058" t="str">
            <v>RING/U-box superfamily protein</v>
          </cell>
          <cell r="D23058">
            <v>1.1793435539999999</v>
          </cell>
          <cell r="E23058">
            <v>2.0499348629999998</v>
          </cell>
          <cell r="F23058">
            <v>0</v>
          </cell>
          <cell r="G23058">
            <v>0</v>
          </cell>
          <cell r="H23058">
            <v>0</v>
          </cell>
          <cell r="I23058">
            <v>0</v>
          </cell>
          <cell r="J23058">
            <v>0</v>
          </cell>
          <cell r="K23058">
            <v>0</v>
          </cell>
        </row>
        <row r="23059">
          <cell r="A23059" t="str">
            <v>TRIAE_CS42_5AL_TGACv1_376882_AA1241990.1</v>
          </cell>
          <cell r="B23059" t="str">
            <v>zinc finger, C3HC4 type domain containing protein, expressed</v>
          </cell>
          <cell r="C23059" t="str">
            <v>RING/U-box superfamily protein</v>
          </cell>
          <cell r="D23059">
            <v>1.2507587060000001</v>
          </cell>
          <cell r="E23059">
            <v>0</v>
          </cell>
          <cell r="F23059">
            <v>0</v>
          </cell>
          <cell r="G23059">
            <v>0</v>
          </cell>
          <cell r="H23059">
            <v>0</v>
          </cell>
          <cell r="I23059">
            <v>0</v>
          </cell>
          <cell r="J23059">
            <v>0</v>
          </cell>
          <cell r="K23059">
            <v>0</v>
          </cell>
        </row>
        <row r="23060">
          <cell r="A23060" t="str">
            <v>TRIAE_CS42_5BL_TGACv1_404769_AA1310440.1</v>
          </cell>
          <cell r="B23060" t="str">
            <v>zinc finger, C3HC4 type domain containing protein, expressed</v>
          </cell>
          <cell r="C23060" t="str">
            <v>RING/U-box superfamily protein</v>
          </cell>
          <cell r="D23060">
            <v>1.2507587060000001</v>
          </cell>
          <cell r="E23060">
            <v>0</v>
          </cell>
          <cell r="F23060">
            <v>0</v>
          </cell>
          <cell r="G23060">
            <v>0</v>
          </cell>
          <cell r="H23060">
            <v>0</v>
          </cell>
          <cell r="I23060">
            <v>0</v>
          </cell>
          <cell r="J23060">
            <v>0</v>
          </cell>
          <cell r="K23060">
            <v>0</v>
          </cell>
        </row>
        <row r="23061">
          <cell r="A23061" t="str">
            <v>TRIAE_CS42_5DL_TGACv1_433246_AA1406920.1</v>
          </cell>
          <cell r="B23061" t="str">
            <v>zinc finger, C3HC4 type domain containing protein, expressed</v>
          </cell>
          <cell r="C23061" t="str">
            <v>RING/U-box superfamily protein</v>
          </cell>
          <cell r="D23061">
            <v>1.2507587060000001</v>
          </cell>
          <cell r="E23061">
            <v>0</v>
          </cell>
          <cell r="F23061">
            <v>0</v>
          </cell>
          <cell r="G23061">
            <v>0</v>
          </cell>
          <cell r="H23061">
            <v>0</v>
          </cell>
          <cell r="I23061">
            <v>0</v>
          </cell>
          <cell r="J23061">
            <v>0</v>
          </cell>
          <cell r="K23061">
            <v>0</v>
          </cell>
        </row>
        <row r="23062">
          <cell r="A23062" t="str">
            <v>TRIAE_CS42_2AL_TGACv1_094676_AA0301320.1</v>
          </cell>
          <cell r="B23062" t="str">
            <v>zinc finger, C3HC4 type domain containing protein, expressed</v>
          </cell>
          <cell r="C23062" t="str">
            <v>RING/U-box superfamily protein</v>
          </cell>
          <cell r="D23062">
            <v>1.540633184</v>
          </cell>
          <cell r="E23062">
            <v>0</v>
          </cell>
          <cell r="F23062">
            <v>0</v>
          </cell>
          <cell r="G23062">
            <v>0</v>
          </cell>
          <cell r="H23062">
            <v>0</v>
          </cell>
          <cell r="I23062">
            <v>0</v>
          </cell>
          <cell r="J23062">
            <v>0</v>
          </cell>
          <cell r="K23062">
            <v>1.9638349799999999</v>
          </cell>
        </row>
        <row r="23063">
          <cell r="A23063" t="str">
            <v>TRIAE_CS42_7AS_TGACv1_570543_AA1837410.1</v>
          </cell>
          <cell r="B23063" t="str">
            <v>zinc finger family protein, putative, expressed</v>
          </cell>
          <cell r="C23063" t="str">
            <v>RING/U-box superfamily protein</v>
          </cell>
          <cell r="D23063">
            <v>1.572356283</v>
          </cell>
          <cell r="E23063">
            <v>2.1187119480000001</v>
          </cell>
          <cell r="F23063">
            <v>0</v>
          </cell>
          <cell r="G23063">
            <v>0</v>
          </cell>
          <cell r="H23063">
            <v>0</v>
          </cell>
          <cell r="I23063">
            <v>0</v>
          </cell>
          <cell r="J23063">
            <v>0</v>
          </cell>
          <cell r="K23063">
            <v>0</v>
          </cell>
        </row>
        <row r="23064">
          <cell r="A23064" t="str">
            <v>TRIAE_CS42_7DS_TGACv1_623403_AA2052800.1</v>
          </cell>
          <cell r="B23064" t="str">
            <v>zinc finger family protein, putative, expressed</v>
          </cell>
          <cell r="C23064" t="str">
            <v>RING/U-box superfamily protein</v>
          </cell>
          <cell r="D23064">
            <v>1.572356283</v>
          </cell>
          <cell r="E23064">
            <v>2.1187119480000001</v>
          </cell>
          <cell r="F23064">
            <v>0</v>
          </cell>
          <cell r="G23064">
            <v>0</v>
          </cell>
          <cell r="H23064">
            <v>0</v>
          </cell>
          <cell r="I23064">
            <v>0</v>
          </cell>
          <cell r="J23064">
            <v>0</v>
          </cell>
          <cell r="K23064">
            <v>0</v>
          </cell>
        </row>
        <row r="23065">
          <cell r="A23065" t="str">
            <v>TRIAE_CS42_7DS_TGACv1_623795_AA2056320.1</v>
          </cell>
          <cell r="B23065" t="str">
            <v>zinc RING finger protein, putative, expressed</v>
          </cell>
          <cell r="C23065" t="str">
            <v>RING/U-box superfamily protein</v>
          </cell>
          <cell r="D23065">
            <v>1.878691858</v>
          </cell>
          <cell r="E23065">
            <v>0</v>
          </cell>
          <cell r="F23065">
            <v>0</v>
          </cell>
          <cell r="G23065">
            <v>-1.543396362</v>
          </cell>
          <cell r="H23065">
            <v>0</v>
          </cell>
          <cell r="I23065">
            <v>0</v>
          </cell>
          <cell r="J23065">
            <v>0</v>
          </cell>
          <cell r="K23065">
            <v>0</v>
          </cell>
        </row>
        <row r="23066">
          <cell r="A23066" t="str">
            <v>TRIAE_CS42_4AL_TGACv1_288681_AA0955430.1</v>
          </cell>
          <cell r="B23066" t="str">
            <v>zinc RING finger protein, putative, expressed</v>
          </cell>
          <cell r="C23066" t="str">
            <v>RING/U-box superfamily protein</v>
          </cell>
          <cell r="D23066">
            <v>2.2575523999999998</v>
          </cell>
          <cell r="E23066">
            <v>0</v>
          </cell>
          <cell r="F23066">
            <v>0</v>
          </cell>
          <cell r="G23066">
            <v>0</v>
          </cell>
          <cell r="H23066">
            <v>0</v>
          </cell>
          <cell r="I23066">
            <v>0</v>
          </cell>
          <cell r="J23066">
            <v>0</v>
          </cell>
          <cell r="K23066">
            <v>0</v>
          </cell>
        </row>
        <row r="23067">
          <cell r="A23067" t="str">
            <v>TRIAE_CS42_3DS_TGACv1_272233_AA0917430.1</v>
          </cell>
          <cell r="B23067" t="str">
            <v>RING-H2 finger protein ATL3F, putative</v>
          </cell>
          <cell r="C23067" t="str">
            <v>RING/U-box superfamily protein</v>
          </cell>
          <cell r="D23067">
            <v>2.5423374050000001</v>
          </cell>
          <cell r="E23067">
            <v>0</v>
          </cell>
          <cell r="F23067">
            <v>0</v>
          </cell>
          <cell r="G23067">
            <v>-3.3646881309999999</v>
          </cell>
          <cell r="H23067">
            <v>0</v>
          </cell>
          <cell r="I23067">
            <v>0</v>
          </cell>
          <cell r="J23067">
            <v>0</v>
          </cell>
          <cell r="K23067">
            <v>0</v>
          </cell>
        </row>
        <row r="23068">
          <cell r="A23068" t="str">
            <v>TRIAE_CS42_3AS_TGACv1_211026_AA0683410.1</v>
          </cell>
          <cell r="B23068" t="str">
            <v>RING-H2 finger protein ATL3F, putative</v>
          </cell>
          <cell r="C23068" t="str">
            <v>RING/U-box superfamily protein</v>
          </cell>
          <cell r="D23068">
            <v>2.6153008959999999</v>
          </cell>
          <cell r="E23068">
            <v>0</v>
          </cell>
          <cell r="F23068">
            <v>0</v>
          </cell>
          <cell r="G23068">
            <v>-3.3302091140000001</v>
          </cell>
          <cell r="H23068">
            <v>0</v>
          </cell>
          <cell r="I23068">
            <v>0</v>
          </cell>
          <cell r="J23068">
            <v>0</v>
          </cell>
          <cell r="K23068">
            <v>0</v>
          </cell>
        </row>
        <row r="23069">
          <cell r="A23069" t="str">
            <v>TRIAE_CS42_3B_TGACv1_222610_AA0767750.1</v>
          </cell>
          <cell r="B23069" t="str">
            <v>RING-H2 finger protein ATL3F, putative</v>
          </cell>
          <cell r="C23069" t="str">
            <v>RING/U-box superfamily protein</v>
          </cell>
          <cell r="D23069">
            <v>2.6153008959999999</v>
          </cell>
          <cell r="E23069">
            <v>0</v>
          </cell>
          <cell r="F23069">
            <v>0</v>
          </cell>
          <cell r="G23069">
            <v>-3.3302091140000001</v>
          </cell>
          <cell r="H23069">
            <v>0</v>
          </cell>
          <cell r="I23069">
            <v>0</v>
          </cell>
          <cell r="J23069">
            <v>0</v>
          </cell>
          <cell r="K23069">
            <v>0</v>
          </cell>
        </row>
        <row r="23070">
          <cell r="A23070" t="str">
            <v>TRIAE_CS42_6AL_TGACv1_472077_AA1517500.1</v>
          </cell>
          <cell r="B23070" t="str">
            <v>zinc finger, C3HC4 type domain containing protein, expressed</v>
          </cell>
          <cell r="C23070" t="str">
            <v>RING/U-box superfamily protein</v>
          </cell>
          <cell r="D23070">
            <v>3.526191684</v>
          </cell>
          <cell r="E23070">
            <v>0</v>
          </cell>
          <cell r="F23070">
            <v>0</v>
          </cell>
          <cell r="G23070">
            <v>0</v>
          </cell>
          <cell r="H23070">
            <v>0</v>
          </cell>
          <cell r="I23070">
            <v>0</v>
          </cell>
          <cell r="J23070">
            <v>0</v>
          </cell>
          <cell r="K23070">
            <v>2.436312585</v>
          </cell>
        </row>
        <row r="23071">
          <cell r="A23071" t="str">
            <v>TRIAE_CS42_6DL_TGACv1_527070_AA1698080.1</v>
          </cell>
          <cell r="B23071" t="str">
            <v>zinc finger, C3HC4 type domain containing protein, expressed</v>
          </cell>
          <cell r="C23071" t="str">
            <v>RING/U-box superfamily protein</v>
          </cell>
          <cell r="D23071">
            <v>3.526191684</v>
          </cell>
          <cell r="E23071">
            <v>0</v>
          </cell>
          <cell r="F23071">
            <v>0</v>
          </cell>
          <cell r="G23071">
            <v>0</v>
          </cell>
          <cell r="H23071">
            <v>0</v>
          </cell>
          <cell r="I23071">
            <v>0</v>
          </cell>
          <cell r="J23071">
            <v>0</v>
          </cell>
          <cell r="K23071">
            <v>2.4964874140000002</v>
          </cell>
        </row>
        <row r="23072">
          <cell r="A23072" t="str">
            <v>TRIAE_CS42_6BL_TGACv1_501617_AA1619350.1</v>
          </cell>
          <cell r="B23072" t="str">
            <v>zinc finger, C3HC4 type domain containing protein, expressed</v>
          </cell>
          <cell r="C23072" t="str">
            <v>RING/U-box superfamily protein</v>
          </cell>
          <cell r="D23072">
            <v>3.526191684</v>
          </cell>
          <cell r="E23072">
            <v>0</v>
          </cell>
          <cell r="F23072">
            <v>0</v>
          </cell>
          <cell r="G23072">
            <v>0</v>
          </cell>
          <cell r="H23072">
            <v>0</v>
          </cell>
          <cell r="I23072">
            <v>0</v>
          </cell>
          <cell r="J23072">
            <v>0</v>
          </cell>
          <cell r="K23072">
            <v>3.8466656490000002</v>
          </cell>
        </row>
        <row r="23073">
          <cell r="A23073" t="str">
            <v>TRIAE_CS42_6AS_TGACv1_486735_AA1564580.1</v>
          </cell>
          <cell r="B23073" t="str">
            <v>zinc finger, C3HC4 type domain containing protein, expressed</v>
          </cell>
          <cell r="C23073" t="str">
            <v>RING/U-box superfamily protein</v>
          </cell>
          <cell r="D23073">
            <v>4.1869102099999997</v>
          </cell>
          <cell r="E23073">
            <v>0</v>
          </cell>
          <cell r="F23073">
            <v>0</v>
          </cell>
          <cell r="G23073">
            <v>0</v>
          </cell>
          <cell r="H23073">
            <v>0</v>
          </cell>
          <cell r="I23073">
            <v>0</v>
          </cell>
          <cell r="J23073">
            <v>0</v>
          </cell>
          <cell r="K23073">
            <v>0</v>
          </cell>
        </row>
        <row r="23074">
          <cell r="A23074" t="str">
            <v>TRIAE_CS42_3AS_TGACv1_211676_AA0693000.1</v>
          </cell>
          <cell r="B23074" t="str">
            <v>RING-H2 finger protein ATL3F, putative</v>
          </cell>
          <cell r="C23074" t="str">
            <v>RING/U-box superfamily protein</v>
          </cell>
          <cell r="D23074">
            <v>5.093267129</v>
          </cell>
          <cell r="E23074">
            <v>0</v>
          </cell>
          <cell r="F23074">
            <v>0</v>
          </cell>
          <cell r="G23074">
            <v>-5.7085851969999997</v>
          </cell>
          <cell r="H23074">
            <v>0</v>
          </cell>
          <cell r="I23074">
            <v>0</v>
          </cell>
          <cell r="J23074">
            <v>0</v>
          </cell>
          <cell r="K23074">
            <v>0</v>
          </cell>
        </row>
        <row r="23075">
          <cell r="A23075" t="str">
            <v>TRIAE_CS42_3B_TGACv1_222438_AA0764550.1</v>
          </cell>
          <cell r="B23075" t="str">
            <v>RING-H2 finger protein ATL3F, putative</v>
          </cell>
          <cell r="C23075" t="str">
            <v>RING/U-box superfamily protein</v>
          </cell>
          <cell r="D23075">
            <v>5.1999475909999999</v>
          </cell>
          <cell r="E23075">
            <v>0</v>
          </cell>
          <cell r="F23075">
            <v>0</v>
          </cell>
          <cell r="G23075">
            <v>0</v>
          </cell>
          <cell r="H23075">
            <v>0</v>
          </cell>
          <cell r="I23075">
            <v>0</v>
          </cell>
          <cell r="J23075">
            <v>0</v>
          </cell>
          <cell r="K23075">
            <v>0</v>
          </cell>
        </row>
        <row r="23076">
          <cell r="A23076" t="str">
            <v>TRIAE_CS42_3DS_TGACv1_272134_AA0915420.1</v>
          </cell>
          <cell r="B23076" t="str">
            <v>RING-H2 finger protein ATL3F, putative</v>
          </cell>
          <cell r="C23076" t="str">
            <v>RING/U-box superfamily protein</v>
          </cell>
          <cell r="D23076">
            <v>6.2531220210000003</v>
          </cell>
          <cell r="E23076">
            <v>0</v>
          </cell>
          <cell r="F23076">
            <v>0</v>
          </cell>
          <cell r="G23076">
            <v>-7.2103059719999996</v>
          </cell>
          <cell r="H23076">
            <v>0</v>
          </cell>
          <cell r="I23076">
            <v>0</v>
          </cell>
          <cell r="J23076">
            <v>0</v>
          </cell>
          <cell r="K23076">
            <v>0</v>
          </cell>
        </row>
        <row r="23077">
          <cell r="A23077" t="str">
            <v>TRIAE_CS42_2AS_TGACv1_112618_AA0342360.1</v>
          </cell>
          <cell r="B23077" t="str">
            <v>zinc finger, C3HC4 type, domain containing protein, expressed</v>
          </cell>
          <cell r="C23077" t="str">
            <v>RING/U-box superfamily protein</v>
          </cell>
          <cell r="D23077">
            <v>0</v>
          </cell>
          <cell r="E23077">
            <v>-2.3644862199999999</v>
          </cell>
          <cell r="F23077">
            <v>0</v>
          </cell>
          <cell r="G23077">
            <v>0</v>
          </cell>
          <cell r="H23077">
            <v>0</v>
          </cell>
          <cell r="I23077">
            <v>0</v>
          </cell>
          <cell r="J23077">
            <v>0</v>
          </cell>
          <cell r="K23077">
            <v>0</v>
          </cell>
        </row>
        <row r="23078">
          <cell r="A23078" t="str">
            <v>TRIAE_CS42_5AL_TGACv1_375379_AA1220740.1</v>
          </cell>
          <cell r="B23078" t="str">
            <v>RING-H2 finger protein, putative, expressed</v>
          </cell>
          <cell r="C23078" t="str">
            <v>RING/U-box superfamily protein</v>
          </cell>
          <cell r="D23078">
            <v>0</v>
          </cell>
          <cell r="E23078">
            <v>-2.3459640529999999</v>
          </cell>
          <cell r="F23078">
            <v>0</v>
          </cell>
          <cell r="G23078">
            <v>0</v>
          </cell>
          <cell r="H23078">
            <v>0</v>
          </cell>
          <cell r="I23078">
            <v>0</v>
          </cell>
          <cell r="J23078">
            <v>0</v>
          </cell>
          <cell r="K23078">
            <v>0</v>
          </cell>
        </row>
        <row r="23079">
          <cell r="A23079" t="str">
            <v>TRIAE_CS42_2BS_TGACv1_146588_AA0468800.2</v>
          </cell>
          <cell r="B23079" t="str">
            <v>zinc finger, C3HC4 type, domain containing protein, expressed</v>
          </cell>
          <cell r="C23079" t="str">
            <v>RING/U-box superfamily protein</v>
          </cell>
          <cell r="D23079">
            <v>0</v>
          </cell>
          <cell r="E23079">
            <v>-2.3049858520000002</v>
          </cell>
          <cell r="F23079">
            <v>0</v>
          </cell>
          <cell r="G23079">
            <v>-1.037377674</v>
          </cell>
          <cell r="H23079">
            <v>0</v>
          </cell>
          <cell r="I23079">
            <v>0</v>
          </cell>
          <cell r="J23079">
            <v>0</v>
          </cell>
          <cell r="K23079">
            <v>0</v>
          </cell>
        </row>
        <row r="23080">
          <cell r="A23080" t="str">
            <v>TRIAE_CS42_5BL_TGACv1_406233_AA1342540.1</v>
          </cell>
          <cell r="B23080" t="str">
            <v>RING-H2 finger protein, putative, expressed</v>
          </cell>
          <cell r="C23080" t="str">
            <v>RING/U-box superfamily protein</v>
          </cell>
          <cell r="D23080">
            <v>0</v>
          </cell>
          <cell r="E23080">
            <v>-2.165092306</v>
          </cell>
          <cell r="F23080">
            <v>0</v>
          </cell>
          <cell r="G23080">
            <v>0</v>
          </cell>
          <cell r="H23080">
            <v>0</v>
          </cell>
          <cell r="I23080">
            <v>0</v>
          </cell>
          <cell r="J23080">
            <v>0</v>
          </cell>
          <cell r="K23080">
            <v>0</v>
          </cell>
        </row>
        <row r="23081">
          <cell r="A23081" t="str">
            <v>TRIAE_CS42_5DL_TGACv1_433317_AA1409330.1</v>
          </cell>
          <cell r="B23081" t="str">
            <v>RING-H2 finger protein, putative, expressed</v>
          </cell>
          <cell r="C23081" t="str">
            <v>RING/U-box superfamily protein</v>
          </cell>
          <cell r="D23081">
            <v>0</v>
          </cell>
          <cell r="E23081">
            <v>-2.165092306</v>
          </cell>
          <cell r="F23081">
            <v>0</v>
          </cell>
          <cell r="G23081">
            <v>0</v>
          </cell>
          <cell r="H23081">
            <v>0</v>
          </cell>
          <cell r="I23081">
            <v>0</v>
          </cell>
          <cell r="J23081">
            <v>0</v>
          </cell>
          <cell r="K23081">
            <v>0</v>
          </cell>
        </row>
        <row r="23082">
          <cell r="A23082" t="str">
            <v>TRIAE_CS42_6BS_TGACv1_514102_AA1655210.1</v>
          </cell>
          <cell r="B23082" t="str">
            <v>zinc finger, C3HC4 type domain containing protein, expressed</v>
          </cell>
          <cell r="C23082" t="str">
            <v>RING/U-box superfamily protein</v>
          </cell>
          <cell r="D23082">
            <v>0</v>
          </cell>
          <cell r="E23082">
            <v>-1.9995617510000001</v>
          </cell>
          <cell r="F23082">
            <v>-2.1839061590000002</v>
          </cell>
          <cell r="G23082">
            <v>-2.202708667</v>
          </cell>
          <cell r="H23082">
            <v>0</v>
          </cell>
          <cell r="I23082">
            <v>0</v>
          </cell>
          <cell r="J23082">
            <v>0</v>
          </cell>
          <cell r="K23082">
            <v>0</v>
          </cell>
        </row>
        <row r="23083">
          <cell r="A23083" t="str">
            <v>TRIAE_CS42_4DS_TGACv1_361433_AA1167940.1</v>
          </cell>
          <cell r="B23083" t="str">
            <v>zinc finger, C3HC4 type domain containing protein, expressed</v>
          </cell>
          <cell r="C23083" t="str">
            <v>RING/U-box superfamily protein</v>
          </cell>
          <cell r="D23083">
            <v>0</v>
          </cell>
          <cell r="E23083">
            <v>-1.958993355</v>
          </cell>
          <cell r="F23083">
            <v>0</v>
          </cell>
          <cell r="G23083">
            <v>0</v>
          </cell>
          <cell r="H23083">
            <v>0</v>
          </cell>
          <cell r="I23083">
            <v>0</v>
          </cell>
          <cell r="J23083">
            <v>0</v>
          </cell>
          <cell r="K23083">
            <v>1.2977656070000001</v>
          </cell>
        </row>
        <row r="23084">
          <cell r="A23084" t="str">
            <v>TRIAE_CS42_4AL_TGACv1_291651_AA0995770.1</v>
          </cell>
          <cell r="B23084" t="str">
            <v>zinc finger, C3HC4 type domain containing protein, expressed</v>
          </cell>
          <cell r="C23084" t="str">
            <v>RING/U-box superfamily protein</v>
          </cell>
          <cell r="D23084">
            <v>0</v>
          </cell>
          <cell r="E23084">
            <v>-1.934233034</v>
          </cell>
          <cell r="F23084">
            <v>0</v>
          </cell>
          <cell r="G23084">
            <v>0</v>
          </cell>
          <cell r="H23084">
            <v>0</v>
          </cell>
          <cell r="I23084">
            <v>0</v>
          </cell>
          <cell r="J23084">
            <v>0</v>
          </cell>
          <cell r="K23084">
            <v>1.134338743</v>
          </cell>
        </row>
        <row r="23085">
          <cell r="A23085" t="str">
            <v>TRIAE_CS42_4BS_TGACv1_328524_AA1089480.1</v>
          </cell>
          <cell r="B23085" t="str">
            <v>zinc finger, C3HC4 type domain containing protein, expressed</v>
          </cell>
          <cell r="C23085" t="str">
            <v>RING/U-box superfamily protein</v>
          </cell>
          <cell r="D23085">
            <v>0</v>
          </cell>
          <cell r="E23085">
            <v>-1.919586692</v>
          </cell>
          <cell r="F23085">
            <v>0</v>
          </cell>
          <cell r="G23085">
            <v>0</v>
          </cell>
          <cell r="H23085">
            <v>0</v>
          </cell>
          <cell r="I23085">
            <v>0</v>
          </cell>
          <cell r="J23085">
            <v>0</v>
          </cell>
          <cell r="K23085">
            <v>0</v>
          </cell>
        </row>
        <row r="23086">
          <cell r="A23086" t="str">
            <v>TRIAE_CS42_2BL_TGACv1_130253_AA0407300.1</v>
          </cell>
          <cell r="B23086" t="str">
            <v>zinc finger, C3HC4 type domain containing protein, expressed</v>
          </cell>
          <cell r="C23086" t="str">
            <v>RING/U-box superfamily protein</v>
          </cell>
          <cell r="D23086">
            <v>0</v>
          </cell>
          <cell r="E23086">
            <v>-1.88917756</v>
          </cell>
          <cell r="F23086">
            <v>0</v>
          </cell>
          <cell r="G23086">
            <v>-1.022667483</v>
          </cell>
          <cell r="H23086">
            <v>0</v>
          </cell>
          <cell r="I23086">
            <v>0</v>
          </cell>
          <cell r="J23086">
            <v>0</v>
          </cell>
          <cell r="K23086">
            <v>0</v>
          </cell>
        </row>
        <row r="23087">
          <cell r="A23087" t="str">
            <v>TRIAE_CS42_2DL_TGACv1_160265_AA0548840.1</v>
          </cell>
          <cell r="B23087" t="str">
            <v>zinc finger, C3HC4 type domain containing protein, expressed</v>
          </cell>
          <cell r="C23087" t="str">
            <v>RING/U-box superfamily protein</v>
          </cell>
          <cell r="D23087">
            <v>0</v>
          </cell>
          <cell r="E23087">
            <v>-1.830069921</v>
          </cell>
          <cell r="F23087">
            <v>0</v>
          </cell>
          <cell r="G23087">
            <v>0</v>
          </cell>
          <cell r="H23087">
            <v>0</v>
          </cell>
          <cell r="I23087">
            <v>0</v>
          </cell>
          <cell r="J23087">
            <v>0</v>
          </cell>
          <cell r="K23087">
            <v>0</v>
          </cell>
        </row>
        <row r="23088">
          <cell r="A23088" t="str">
            <v>TRIAE_CS42_6AS_TGACv1_488341_AA1575200.1</v>
          </cell>
          <cell r="B23088" t="str">
            <v>zinc finger, C3HC4 type domain containing protein, expressed</v>
          </cell>
          <cell r="C23088" t="str">
            <v>RING/U-box superfamily protein</v>
          </cell>
          <cell r="D23088">
            <v>0</v>
          </cell>
          <cell r="E23088">
            <v>-1.81603662</v>
          </cell>
          <cell r="F23088">
            <v>-1.7980042389999999</v>
          </cell>
          <cell r="G23088">
            <v>-2.1284062760000002</v>
          </cell>
          <cell r="H23088">
            <v>0</v>
          </cell>
          <cell r="I23088">
            <v>0</v>
          </cell>
          <cell r="J23088">
            <v>0</v>
          </cell>
          <cell r="K23088">
            <v>0</v>
          </cell>
        </row>
        <row r="23089">
          <cell r="A23089" t="str">
            <v>TRIAE_CS42_2AL_TGACv1_093421_AA0279870.1</v>
          </cell>
          <cell r="B23089" t="str">
            <v>zinc finger, C3HC4 type domain containing protein, expressed</v>
          </cell>
          <cell r="C23089" t="str">
            <v>RING/U-box superfamily protein</v>
          </cell>
          <cell r="D23089">
            <v>0</v>
          </cell>
          <cell r="E23089">
            <v>-1.81423907</v>
          </cell>
          <cell r="F23089">
            <v>0</v>
          </cell>
          <cell r="G23089">
            <v>0</v>
          </cell>
          <cell r="H23089">
            <v>0</v>
          </cell>
          <cell r="I23089">
            <v>0</v>
          </cell>
          <cell r="J23089">
            <v>0</v>
          </cell>
          <cell r="K23089">
            <v>0</v>
          </cell>
        </row>
        <row r="23090">
          <cell r="A23090" t="str">
            <v>TRIAE_CS42_U_TGACv1_645400_AA2144260.1</v>
          </cell>
          <cell r="B23090" t="str">
            <v>zinc finger, C3HC4 type domain containing protein, expressed</v>
          </cell>
          <cell r="C23090" t="str">
            <v>RING/U-box superfamily protein</v>
          </cell>
          <cell r="D23090">
            <v>0</v>
          </cell>
          <cell r="E23090">
            <v>-1.799660016</v>
          </cell>
          <cell r="F23090">
            <v>-1.887797765</v>
          </cell>
          <cell r="G23090">
            <v>-2.1331616100000002</v>
          </cell>
          <cell r="H23090">
            <v>0</v>
          </cell>
          <cell r="I23090">
            <v>0</v>
          </cell>
          <cell r="J23090">
            <v>0</v>
          </cell>
          <cell r="K23090">
            <v>0</v>
          </cell>
        </row>
        <row r="23091">
          <cell r="A23091" t="str">
            <v>TRIAE_CS42_4AL_TGACv1_291794_AA0996620.1</v>
          </cell>
          <cell r="B23091" t="str">
            <v>LTPL9 - Protease inhibitor/seed storage/LTP family protein precursor, expressed</v>
          </cell>
          <cell r="C23091" t="str">
            <v>RING/U-box superfamily protein</v>
          </cell>
          <cell r="D23091">
            <v>0</v>
          </cell>
          <cell r="E23091">
            <v>-1.5677981969999999</v>
          </cell>
          <cell r="F23091">
            <v>0</v>
          </cell>
          <cell r="G23091">
            <v>0</v>
          </cell>
          <cell r="H23091">
            <v>0</v>
          </cell>
          <cell r="I23091">
            <v>0</v>
          </cell>
          <cell r="J23091">
            <v>0</v>
          </cell>
          <cell r="K23091">
            <v>0</v>
          </cell>
        </row>
        <row r="23092">
          <cell r="A23092" t="str">
            <v>TRIAE_CS42_4BS_TGACv1_329013_AA1096820.1</v>
          </cell>
          <cell r="B23092" t="str">
            <v>LTPL9 - Protease inhibitor/seed storage/LTP family protein precursor, expressed</v>
          </cell>
          <cell r="C23092" t="str">
            <v>RING/U-box superfamily protein</v>
          </cell>
          <cell r="D23092">
            <v>0</v>
          </cell>
          <cell r="E23092">
            <v>-1.5677981969999999</v>
          </cell>
          <cell r="F23092">
            <v>0</v>
          </cell>
          <cell r="G23092">
            <v>0</v>
          </cell>
          <cell r="H23092">
            <v>0</v>
          </cell>
          <cell r="I23092">
            <v>0</v>
          </cell>
          <cell r="J23092">
            <v>0</v>
          </cell>
          <cell r="K23092">
            <v>0</v>
          </cell>
        </row>
        <row r="23093">
          <cell r="A23093" t="str">
            <v>TRIAE_CS42_4DS_TGACv1_362737_AA1181810.1</v>
          </cell>
          <cell r="B23093" t="str">
            <v>LTPL9 - Protease inhibitor/seed storage/LTP family protein precursor, expressed</v>
          </cell>
          <cell r="C23093" t="str">
            <v>RING/U-box superfamily protein</v>
          </cell>
          <cell r="D23093">
            <v>0</v>
          </cell>
          <cell r="E23093">
            <v>-1.5677981969999999</v>
          </cell>
          <cell r="F23093">
            <v>0</v>
          </cell>
          <cell r="G23093">
            <v>0</v>
          </cell>
          <cell r="H23093">
            <v>0</v>
          </cell>
          <cell r="I23093">
            <v>0</v>
          </cell>
          <cell r="J23093">
            <v>0</v>
          </cell>
          <cell r="K23093">
            <v>0</v>
          </cell>
        </row>
        <row r="23094">
          <cell r="A23094" t="str">
            <v>TRIAE_CS42_1BS_TGACv1_050680_AA0174340.1</v>
          </cell>
          <cell r="B23094" t="str">
            <v>zinc finger, RING-type, putative, expressed</v>
          </cell>
          <cell r="C23094" t="str">
            <v>RING/U-box superfamily protein</v>
          </cell>
          <cell r="D23094">
            <v>0</v>
          </cell>
          <cell r="E23094">
            <v>-1.561518483</v>
          </cell>
          <cell r="F23094">
            <v>0</v>
          </cell>
          <cell r="G23094">
            <v>-2.1364246929999999</v>
          </cell>
          <cell r="H23094">
            <v>0</v>
          </cell>
          <cell r="I23094">
            <v>0</v>
          </cell>
          <cell r="J23094">
            <v>0</v>
          </cell>
          <cell r="K23094">
            <v>0</v>
          </cell>
        </row>
        <row r="23095">
          <cell r="A23095" t="str">
            <v>TRIAE_CS42_1DS_TGACv1_080147_AA0241250.1</v>
          </cell>
          <cell r="B23095" t="str">
            <v>zinc finger, RING-type, putative, expressed</v>
          </cell>
          <cell r="C23095" t="str">
            <v>RING/U-box superfamily protein</v>
          </cell>
          <cell r="D23095">
            <v>0</v>
          </cell>
          <cell r="E23095">
            <v>-1.561518483</v>
          </cell>
          <cell r="F23095">
            <v>0</v>
          </cell>
          <cell r="G23095">
            <v>0</v>
          </cell>
          <cell r="H23095">
            <v>0</v>
          </cell>
          <cell r="I23095">
            <v>0</v>
          </cell>
          <cell r="J23095">
            <v>0</v>
          </cell>
          <cell r="K23095">
            <v>0</v>
          </cell>
        </row>
        <row r="23096">
          <cell r="A23096" t="str">
            <v>TRIAE_CS42_1AS_TGACv1_019176_AA0062100.1</v>
          </cell>
          <cell r="B23096" t="str">
            <v>zinc finger, RING-type, putative, expressed</v>
          </cell>
          <cell r="C23096" t="str">
            <v>RING/U-box superfamily protein</v>
          </cell>
          <cell r="D23096">
            <v>0</v>
          </cell>
          <cell r="E23096">
            <v>-1.5324098589999999</v>
          </cell>
          <cell r="F23096">
            <v>0</v>
          </cell>
          <cell r="G23096">
            <v>-2.11937284</v>
          </cell>
          <cell r="H23096">
            <v>0</v>
          </cell>
          <cell r="I23096">
            <v>0</v>
          </cell>
          <cell r="J23096">
            <v>0</v>
          </cell>
          <cell r="K23096">
            <v>0</v>
          </cell>
        </row>
        <row r="23097">
          <cell r="A23097" t="str">
            <v>TRIAE_CS42_1AL_TGACv1_001107_AA0025170.1</v>
          </cell>
          <cell r="B23097" t="str">
            <v>zinc finger, C3HC4 type domain containing protein, expressed</v>
          </cell>
          <cell r="C23097" t="str">
            <v>RING/U-box superfamily protein</v>
          </cell>
          <cell r="D23097">
            <v>0</v>
          </cell>
          <cell r="E23097">
            <v>-1.472382343</v>
          </cell>
          <cell r="F23097">
            <v>0</v>
          </cell>
          <cell r="G23097">
            <v>0</v>
          </cell>
          <cell r="H23097">
            <v>0</v>
          </cell>
          <cell r="I23097">
            <v>0</v>
          </cell>
          <cell r="J23097">
            <v>0</v>
          </cell>
          <cell r="K23097">
            <v>0</v>
          </cell>
        </row>
        <row r="23098">
          <cell r="A23098" t="str">
            <v>TRIAE_CS42_1BL_TGACv1_032233_AA0127190.1</v>
          </cell>
          <cell r="B23098" t="str">
            <v>zinc finger, C3HC4 type domain containing protein, expressed</v>
          </cell>
          <cell r="C23098" t="str">
            <v>RING/U-box superfamily protein</v>
          </cell>
          <cell r="D23098">
            <v>0</v>
          </cell>
          <cell r="E23098">
            <v>-1.472382343</v>
          </cell>
          <cell r="F23098">
            <v>0</v>
          </cell>
          <cell r="G23098">
            <v>0</v>
          </cell>
          <cell r="H23098">
            <v>0</v>
          </cell>
          <cell r="I23098">
            <v>0</v>
          </cell>
          <cell r="J23098">
            <v>0</v>
          </cell>
          <cell r="K23098">
            <v>0</v>
          </cell>
        </row>
        <row r="23099">
          <cell r="A23099" t="str">
            <v>TRIAE_CS42_1DL_TGACv1_061214_AA0189090.1</v>
          </cell>
          <cell r="B23099" t="str">
            <v>zinc finger, C3HC4 type domain containing protein, expressed</v>
          </cell>
          <cell r="C23099" t="str">
            <v>RING/U-box superfamily protein</v>
          </cell>
          <cell r="D23099">
            <v>0</v>
          </cell>
          <cell r="E23099">
            <v>-1.472382343</v>
          </cell>
          <cell r="F23099">
            <v>0</v>
          </cell>
          <cell r="G23099">
            <v>0</v>
          </cell>
          <cell r="H23099">
            <v>0</v>
          </cell>
          <cell r="I23099">
            <v>0</v>
          </cell>
          <cell r="J23099">
            <v>0</v>
          </cell>
          <cell r="K23099">
            <v>0</v>
          </cell>
        </row>
        <row r="23100">
          <cell r="A23100" t="str">
            <v>TRIAE_CS42_5BL_TGACv1_408211_AA1362250.1</v>
          </cell>
          <cell r="B23100" t="str">
            <v>RING-H2 finger protein, putative, expressed</v>
          </cell>
          <cell r="C23100" t="str">
            <v>RING/U-box superfamily protein</v>
          </cell>
          <cell r="D23100">
            <v>0</v>
          </cell>
          <cell r="E23100">
            <v>-1.3090253590000001</v>
          </cell>
          <cell r="F23100">
            <v>0</v>
          </cell>
          <cell r="G23100">
            <v>-1.094377921</v>
          </cell>
          <cell r="H23100">
            <v>0</v>
          </cell>
          <cell r="I23100">
            <v>0</v>
          </cell>
          <cell r="J23100">
            <v>0</v>
          </cell>
          <cell r="K23100">
            <v>0</v>
          </cell>
        </row>
        <row r="23101">
          <cell r="A23101" t="str">
            <v>TRIAE_CS42_6AS_TGACv1_485989_AA1555370.1</v>
          </cell>
          <cell r="B23101" t="str">
            <v>zinc finger, C3HC4 type domain containing protein, expressed</v>
          </cell>
          <cell r="C23101" t="str">
            <v>RING/U-box superfamily protein</v>
          </cell>
          <cell r="D23101">
            <v>0</v>
          </cell>
          <cell r="E23101">
            <v>-1.2988777140000001</v>
          </cell>
          <cell r="F23101">
            <v>0</v>
          </cell>
          <cell r="G23101">
            <v>0</v>
          </cell>
          <cell r="H23101">
            <v>0</v>
          </cell>
          <cell r="I23101">
            <v>0</v>
          </cell>
          <cell r="J23101">
            <v>0</v>
          </cell>
          <cell r="K23101">
            <v>0</v>
          </cell>
        </row>
        <row r="23102">
          <cell r="A23102" t="str">
            <v>TRIAE_CS42_6BS_TGACv1_514877_AA1665290.4</v>
          </cell>
          <cell r="B23102" t="str">
            <v>zinc finger, C3HC4 type domain containing protein, expressed</v>
          </cell>
          <cell r="C23102" t="str">
            <v>RING/U-box superfamily protein</v>
          </cell>
          <cell r="D23102">
            <v>0</v>
          </cell>
          <cell r="E23102">
            <v>-1.2988777140000001</v>
          </cell>
          <cell r="F23102">
            <v>0</v>
          </cell>
          <cell r="G23102">
            <v>0</v>
          </cell>
          <cell r="H23102">
            <v>0</v>
          </cell>
          <cell r="I23102">
            <v>0</v>
          </cell>
          <cell r="J23102">
            <v>0</v>
          </cell>
          <cell r="K23102">
            <v>0</v>
          </cell>
        </row>
        <row r="23103">
          <cell r="A23103" t="str">
            <v>TRIAE_CS42_6DS_TGACv1_543509_AA1740900.2</v>
          </cell>
          <cell r="B23103" t="str">
            <v>zinc finger, C3HC4 type domain containing protein, expressed</v>
          </cell>
          <cell r="C23103" t="str">
            <v>RING/U-box superfamily protein</v>
          </cell>
          <cell r="D23103">
            <v>0</v>
          </cell>
          <cell r="E23103">
            <v>-1.2988777140000001</v>
          </cell>
          <cell r="F23103">
            <v>0</v>
          </cell>
          <cell r="G23103">
            <v>0</v>
          </cell>
          <cell r="H23103">
            <v>0</v>
          </cell>
          <cell r="I23103">
            <v>0</v>
          </cell>
          <cell r="J23103">
            <v>0</v>
          </cell>
          <cell r="K23103">
            <v>0</v>
          </cell>
        </row>
        <row r="23104">
          <cell r="A23104" t="str">
            <v>TRIAE_CS42_5DL_TGACv1_433130_AA1403030.1</v>
          </cell>
          <cell r="B23104" t="str">
            <v>RING-H2 finger protein, putative, expressed</v>
          </cell>
          <cell r="C23104" t="str">
            <v>RING/U-box superfamily protein</v>
          </cell>
          <cell r="D23104">
            <v>0</v>
          </cell>
          <cell r="E23104">
            <v>-1.2752583099999999</v>
          </cell>
          <cell r="F23104">
            <v>0</v>
          </cell>
          <cell r="G23104">
            <v>0</v>
          </cell>
          <cell r="H23104">
            <v>0</v>
          </cell>
          <cell r="I23104">
            <v>0</v>
          </cell>
          <cell r="J23104">
            <v>0</v>
          </cell>
          <cell r="K23104">
            <v>0</v>
          </cell>
        </row>
        <row r="23105">
          <cell r="A23105" t="str">
            <v>TRIAE_CS42_4BL_TGACv1_320718_AA1046980.1</v>
          </cell>
          <cell r="B23105" t="str">
            <v>zinc finger family protein, putative, expressed</v>
          </cell>
          <cell r="C23105" t="str">
            <v>RING/U-box superfamily protein</v>
          </cell>
          <cell r="D23105">
            <v>0</v>
          </cell>
          <cell r="E23105">
            <v>-1.1423358480000001</v>
          </cell>
          <cell r="F23105">
            <v>0</v>
          </cell>
          <cell r="G23105">
            <v>-1.7639494</v>
          </cell>
          <cell r="H23105">
            <v>0</v>
          </cell>
          <cell r="I23105">
            <v>0</v>
          </cell>
          <cell r="J23105">
            <v>0</v>
          </cell>
          <cell r="K23105">
            <v>0</v>
          </cell>
        </row>
        <row r="23106">
          <cell r="A23106" t="str">
            <v>TRIAE_CS42_4DL_TGACv1_344760_AA1149570.1</v>
          </cell>
          <cell r="B23106" t="str">
            <v>zinc finger family protein, putative, expressed</v>
          </cell>
          <cell r="C23106" t="str">
            <v>RING/U-box superfamily protein</v>
          </cell>
          <cell r="D23106">
            <v>0</v>
          </cell>
          <cell r="E23106">
            <v>-1.1423358480000001</v>
          </cell>
          <cell r="F23106">
            <v>0</v>
          </cell>
          <cell r="G23106">
            <v>-1.7639494</v>
          </cell>
          <cell r="H23106">
            <v>0</v>
          </cell>
          <cell r="I23106">
            <v>0</v>
          </cell>
          <cell r="J23106">
            <v>0</v>
          </cell>
          <cell r="K23106">
            <v>0</v>
          </cell>
        </row>
        <row r="23107">
          <cell r="A23107" t="str">
            <v>TRIAE_CS42_7DL_TGACv1_602761_AA1967650.1</v>
          </cell>
          <cell r="B23107" t="str">
            <v>zinc finger, C3HC4 type, domain containing protein, expressed</v>
          </cell>
          <cell r="C23107" t="str">
            <v>RING/U-box superfamily protein</v>
          </cell>
          <cell r="D23107">
            <v>0</v>
          </cell>
          <cell r="E23107">
            <v>-1.044497064</v>
          </cell>
          <cell r="F23107">
            <v>0</v>
          </cell>
          <cell r="G23107">
            <v>-1.5894065610000001</v>
          </cell>
          <cell r="H23107">
            <v>0</v>
          </cell>
          <cell r="I23107">
            <v>0</v>
          </cell>
          <cell r="J23107">
            <v>0</v>
          </cell>
          <cell r="K23107">
            <v>0</v>
          </cell>
        </row>
        <row r="23108">
          <cell r="A23108" t="str">
            <v>TRIAE_CS42_1BL_TGACv1_034320_AA0144200.1</v>
          </cell>
          <cell r="B23108" t="str">
            <v>RING-H2 finger protein, putative, expressed</v>
          </cell>
          <cell r="C23108" t="str">
            <v>RING/U-box superfamily protein</v>
          </cell>
          <cell r="D23108">
            <v>0</v>
          </cell>
          <cell r="E23108">
            <v>1.0054849269999999</v>
          </cell>
          <cell r="F23108">
            <v>0</v>
          </cell>
          <cell r="G23108">
            <v>0</v>
          </cell>
          <cell r="H23108">
            <v>0</v>
          </cell>
          <cell r="I23108">
            <v>0</v>
          </cell>
          <cell r="J23108">
            <v>0</v>
          </cell>
          <cell r="K23108">
            <v>0</v>
          </cell>
        </row>
        <row r="23109">
          <cell r="A23109" t="str">
            <v>TRIAE_CS42_1DL_TGACv1_061373_AA0193350.1</v>
          </cell>
          <cell r="B23109" t="str">
            <v>RING-H2 finger protein, putative, expressed</v>
          </cell>
          <cell r="C23109" t="str">
            <v>RING/U-box superfamily protein</v>
          </cell>
          <cell r="D23109">
            <v>0</v>
          </cell>
          <cell r="E23109">
            <v>1.0054849269999999</v>
          </cell>
          <cell r="F23109">
            <v>0</v>
          </cell>
          <cell r="G23109">
            <v>0</v>
          </cell>
          <cell r="H23109">
            <v>0</v>
          </cell>
          <cell r="I23109">
            <v>0</v>
          </cell>
          <cell r="J23109">
            <v>0</v>
          </cell>
          <cell r="K23109">
            <v>0</v>
          </cell>
        </row>
        <row r="23110">
          <cell r="A23110" t="str">
            <v>TRIAE_CS42_6AL_TGACv1_473838_AA1533130.1</v>
          </cell>
          <cell r="B23110" t="str">
            <v>RING-H2 finger protein, putative, expressed</v>
          </cell>
          <cell r="C23110" t="str">
            <v>RING/U-box superfamily protein</v>
          </cell>
          <cell r="D23110">
            <v>0</v>
          </cell>
          <cell r="E23110">
            <v>1.0501413289999999</v>
          </cell>
          <cell r="F23110">
            <v>0</v>
          </cell>
          <cell r="G23110">
            <v>0</v>
          </cell>
          <cell r="H23110">
            <v>0</v>
          </cell>
          <cell r="I23110">
            <v>0</v>
          </cell>
          <cell r="J23110">
            <v>0</v>
          </cell>
          <cell r="K23110">
            <v>0</v>
          </cell>
        </row>
        <row r="23111">
          <cell r="A23111" t="str">
            <v>TRIAE_CS42_6DL_TGACv1_526700_AA1690150.1</v>
          </cell>
          <cell r="B23111" t="str">
            <v>RING-H2 finger protein, putative, expressed</v>
          </cell>
          <cell r="C23111" t="str">
            <v>RING/U-box superfamily protein</v>
          </cell>
          <cell r="D23111">
            <v>0</v>
          </cell>
          <cell r="E23111">
            <v>1.0501413289999999</v>
          </cell>
          <cell r="F23111">
            <v>0</v>
          </cell>
          <cell r="G23111">
            <v>0</v>
          </cell>
          <cell r="H23111">
            <v>0</v>
          </cell>
          <cell r="I23111">
            <v>0</v>
          </cell>
          <cell r="J23111">
            <v>0</v>
          </cell>
          <cell r="K23111">
            <v>0</v>
          </cell>
        </row>
        <row r="23112">
          <cell r="A23112" t="str">
            <v>TRIAE_CS42_6DS_TGACv1_544483_AA1748490.2</v>
          </cell>
          <cell r="B23112" t="str">
            <v>zinc finger, C3HC4 type, domain containing protein, expressed</v>
          </cell>
          <cell r="C23112" t="str">
            <v>RING/U-box superfamily protein</v>
          </cell>
          <cell r="D23112">
            <v>0</v>
          </cell>
          <cell r="E23112">
            <v>1.089453293</v>
          </cell>
          <cell r="F23112">
            <v>0</v>
          </cell>
          <cell r="G23112">
            <v>-1.856216622</v>
          </cell>
          <cell r="H23112">
            <v>0</v>
          </cell>
          <cell r="I23112">
            <v>0</v>
          </cell>
          <cell r="J23112">
            <v>0</v>
          </cell>
          <cell r="K23112">
            <v>0</v>
          </cell>
        </row>
        <row r="23113">
          <cell r="A23113" t="str">
            <v>TRIAE_CS42_1AL_TGACv1_000341_AA0009480.1</v>
          </cell>
          <cell r="B23113" t="str">
            <v>RING-H2 finger protein, putative, expressed</v>
          </cell>
          <cell r="C23113" t="str">
            <v>RING/U-box superfamily protein</v>
          </cell>
          <cell r="D23113">
            <v>0</v>
          </cell>
          <cell r="E23113">
            <v>1.1007892340000001</v>
          </cell>
          <cell r="F23113">
            <v>0</v>
          </cell>
          <cell r="G23113">
            <v>0</v>
          </cell>
          <cell r="H23113">
            <v>0</v>
          </cell>
          <cell r="I23113">
            <v>0</v>
          </cell>
          <cell r="J23113">
            <v>0</v>
          </cell>
          <cell r="K23113">
            <v>0</v>
          </cell>
        </row>
        <row r="23114">
          <cell r="A23114" t="str">
            <v>TRIAE_CS42_5DS_TGACv1_458049_AA1491650.1</v>
          </cell>
          <cell r="B23114" t="str">
            <v>zinc finger, C3HC4 type domain containing protein, expressed</v>
          </cell>
          <cell r="C23114" t="str">
            <v>RING/U-box superfamily protein</v>
          </cell>
          <cell r="D23114">
            <v>0</v>
          </cell>
          <cell r="E23114">
            <v>1.1542203259999999</v>
          </cell>
          <cell r="F23114">
            <v>1.884741445</v>
          </cell>
          <cell r="G23114">
            <v>1.6707218370000001</v>
          </cell>
          <cell r="H23114">
            <v>0</v>
          </cell>
          <cell r="I23114">
            <v>0</v>
          </cell>
          <cell r="J23114">
            <v>0</v>
          </cell>
          <cell r="K23114">
            <v>0</v>
          </cell>
        </row>
        <row r="23115">
          <cell r="A23115" t="str">
            <v>TRIAE_CS42_5DL_TGACv1_433777_AA1421790.1</v>
          </cell>
          <cell r="B23115" t="str">
            <v>zinc finger, C3HC4 type domain containing protein, expressed</v>
          </cell>
          <cell r="C23115" t="str">
            <v>RING/U-box superfamily protein</v>
          </cell>
          <cell r="D23115">
            <v>0</v>
          </cell>
          <cell r="E23115">
            <v>1.1601165389999999</v>
          </cell>
          <cell r="F23115">
            <v>0</v>
          </cell>
          <cell r="G23115">
            <v>0</v>
          </cell>
          <cell r="H23115">
            <v>0</v>
          </cell>
          <cell r="I23115">
            <v>0</v>
          </cell>
          <cell r="J23115">
            <v>0</v>
          </cell>
          <cell r="K23115">
            <v>0</v>
          </cell>
        </row>
        <row r="23116">
          <cell r="A23116" t="str">
            <v>TRIAE_CS42_6AL_TGACv1_471715_AA1513370.1</v>
          </cell>
          <cell r="B23116" t="str">
            <v>zinc finger, C3HC4 type domain containing protein, expressed</v>
          </cell>
          <cell r="C23116" t="str">
            <v>RING/U-box superfamily protein</v>
          </cell>
          <cell r="D23116">
            <v>0</v>
          </cell>
          <cell r="E23116">
            <v>1.1631957159999999</v>
          </cell>
          <cell r="F23116">
            <v>0</v>
          </cell>
          <cell r="G23116">
            <v>0</v>
          </cell>
          <cell r="H23116">
            <v>0</v>
          </cell>
          <cell r="I23116">
            <v>0</v>
          </cell>
          <cell r="J23116">
            <v>0</v>
          </cell>
          <cell r="K23116">
            <v>0</v>
          </cell>
        </row>
        <row r="23117">
          <cell r="A23117" t="str">
            <v>TRIAE_CS42_6DL_TGACv1_526429_AA1683160.2</v>
          </cell>
          <cell r="B23117" t="str">
            <v>zinc finger, C3HC4 type domain containing protein, expressed</v>
          </cell>
          <cell r="C23117" t="str">
            <v>RING/U-box superfamily protein</v>
          </cell>
          <cell r="D23117">
            <v>0</v>
          </cell>
          <cell r="E23117">
            <v>1.1631957159999999</v>
          </cell>
          <cell r="F23117">
            <v>0</v>
          </cell>
          <cell r="G23117">
            <v>0</v>
          </cell>
          <cell r="H23117">
            <v>0</v>
          </cell>
          <cell r="I23117">
            <v>0</v>
          </cell>
          <cell r="J23117">
            <v>0</v>
          </cell>
          <cell r="K23117">
            <v>0</v>
          </cell>
        </row>
        <row r="23118">
          <cell r="A23118" t="str">
            <v>TRIAE_CS42_5AL_TGACv1_374283_AA1196030.1</v>
          </cell>
          <cell r="B23118" t="str">
            <v>zinc finger, C3HC4 type domain containing protein, expressed</v>
          </cell>
          <cell r="C23118" t="str">
            <v>RING/U-box superfamily protein</v>
          </cell>
          <cell r="D23118">
            <v>0</v>
          </cell>
          <cell r="E23118">
            <v>1.1890527120000001</v>
          </cell>
          <cell r="F23118">
            <v>0</v>
          </cell>
          <cell r="G23118">
            <v>0</v>
          </cell>
          <cell r="H23118">
            <v>0</v>
          </cell>
          <cell r="I23118">
            <v>0</v>
          </cell>
          <cell r="J23118">
            <v>0</v>
          </cell>
          <cell r="K23118">
            <v>0</v>
          </cell>
        </row>
        <row r="23119">
          <cell r="A23119" t="str">
            <v>TRIAE_CS42_5BS_TGACv1_423207_AA1370580.2</v>
          </cell>
          <cell r="B23119" t="str">
            <v>zinc finger, C3HC4 type domain containing protein, expressed</v>
          </cell>
          <cell r="C23119" t="str">
            <v>RING/U-box superfamily protein</v>
          </cell>
          <cell r="D23119">
            <v>0</v>
          </cell>
          <cell r="E23119">
            <v>1.2024502180000001</v>
          </cell>
          <cell r="F23119">
            <v>1.8622506379999999</v>
          </cell>
          <cell r="G23119">
            <v>1.6850173930000001</v>
          </cell>
          <cell r="H23119">
            <v>0</v>
          </cell>
          <cell r="I23119">
            <v>0</v>
          </cell>
          <cell r="J23119">
            <v>0</v>
          </cell>
          <cell r="K23119">
            <v>0</v>
          </cell>
        </row>
        <row r="23120">
          <cell r="A23120" t="str">
            <v>TRIAE_CS42_3AL_TGACv1_196209_AA0658270.3</v>
          </cell>
          <cell r="B23120" t="str">
            <v>zinc finger, C3HC4 type domain containing protein, expressed</v>
          </cell>
          <cell r="C23120" t="str">
            <v>RING/U-box superfamily protein</v>
          </cell>
          <cell r="D23120">
            <v>0</v>
          </cell>
          <cell r="E23120">
            <v>1.3325104000000001</v>
          </cell>
          <cell r="F23120">
            <v>0</v>
          </cell>
          <cell r="G23120">
            <v>0</v>
          </cell>
          <cell r="H23120">
            <v>0</v>
          </cell>
          <cell r="I23120">
            <v>0</v>
          </cell>
          <cell r="J23120">
            <v>0</v>
          </cell>
          <cell r="K23120">
            <v>0</v>
          </cell>
        </row>
        <row r="23121">
          <cell r="A23121" t="str">
            <v>TRIAE_CS42_3DL_TGACv1_251113_AA0877590.1</v>
          </cell>
          <cell r="B23121" t="str">
            <v>zinc finger, C3HC4 type domain containing protein, expressed</v>
          </cell>
          <cell r="C23121" t="str">
            <v>RING/U-box superfamily protein</v>
          </cell>
          <cell r="D23121">
            <v>0</v>
          </cell>
          <cell r="E23121">
            <v>1.3325104000000001</v>
          </cell>
          <cell r="F23121">
            <v>0</v>
          </cell>
          <cell r="G23121">
            <v>0</v>
          </cell>
          <cell r="H23121">
            <v>0</v>
          </cell>
          <cell r="I23121">
            <v>0</v>
          </cell>
          <cell r="J23121">
            <v>0</v>
          </cell>
          <cell r="K23121">
            <v>0</v>
          </cell>
        </row>
        <row r="23122">
          <cell r="A23122" t="str">
            <v>TRIAE_CS42_5BL_TGACv1_406542_AA1346810.1</v>
          </cell>
          <cell r="B23122" t="str">
            <v>IBR domain containing protein, expressed</v>
          </cell>
          <cell r="C23122" t="str">
            <v>RING/U-box superfamily protein</v>
          </cell>
          <cell r="D23122">
            <v>0</v>
          </cell>
          <cell r="E23122">
            <v>1.3563268530000001</v>
          </cell>
          <cell r="F23122">
            <v>0</v>
          </cell>
          <cell r="G23122">
            <v>0</v>
          </cell>
          <cell r="H23122">
            <v>0</v>
          </cell>
          <cell r="I23122">
            <v>0</v>
          </cell>
          <cell r="J23122">
            <v>0</v>
          </cell>
          <cell r="K23122">
            <v>0</v>
          </cell>
        </row>
        <row r="23123">
          <cell r="A23123" t="str">
            <v>TRIAE_CS42_5DL_TGACv1_434603_AA1438570.1</v>
          </cell>
          <cell r="B23123" t="str">
            <v>IBR domain containing protein, expressed</v>
          </cell>
          <cell r="C23123" t="str">
            <v>RING/U-box superfamily protein</v>
          </cell>
          <cell r="D23123">
            <v>0</v>
          </cell>
          <cell r="E23123">
            <v>1.3563268530000001</v>
          </cell>
          <cell r="F23123">
            <v>0</v>
          </cell>
          <cell r="G23123">
            <v>0</v>
          </cell>
          <cell r="H23123">
            <v>0</v>
          </cell>
          <cell r="I23123">
            <v>0</v>
          </cell>
          <cell r="J23123">
            <v>0</v>
          </cell>
          <cell r="K23123">
            <v>0</v>
          </cell>
        </row>
        <row r="23124">
          <cell r="A23124" t="str">
            <v>TRIAE_CS42_3B_TGACv1_225400_AA0808050.1</v>
          </cell>
          <cell r="B23124" t="str">
            <v>zinc finger, C3HC4 type domain containing protein, expressed</v>
          </cell>
          <cell r="C23124" t="str">
            <v>RING/U-box superfamily protein</v>
          </cell>
          <cell r="D23124">
            <v>0</v>
          </cell>
          <cell r="E23124">
            <v>1.4382295039999999</v>
          </cell>
          <cell r="F23124">
            <v>0</v>
          </cell>
          <cell r="G23124">
            <v>0</v>
          </cell>
          <cell r="H23124">
            <v>0</v>
          </cell>
          <cell r="I23124">
            <v>0</v>
          </cell>
          <cell r="J23124">
            <v>0</v>
          </cell>
          <cell r="K23124">
            <v>0</v>
          </cell>
        </row>
        <row r="23125">
          <cell r="A23125" t="str">
            <v>TRIAE_CS42_5DL_TGACv1_433673_AA1419180.1</v>
          </cell>
          <cell r="B23125" t="str">
            <v>zinc finger, C3HC4 type domain containing protein, expressed</v>
          </cell>
          <cell r="C23125" t="str">
            <v>RING/U-box superfamily protein</v>
          </cell>
          <cell r="D23125">
            <v>0</v>
          </cell>
          <cell r="E23125">
            <v>1.9755834059999999</v>
          </cell>
          <cell r="F23125">
            <v>0</v>
          </cell>
          <cell r="G23125">
            <v>0</v>
          </cell>
          <cell r="H23125">
            <v>0</v>
          </cell>
          <cell r="I23125">
            <v>0</v>
          </cell>
          <cell r="J23125">
            <v>0</v>
          </cell>
          <cell r="K23125">
            <v>1.8708921919999999</v>
          </cell>
        </row>
        <row r="23126">
          <cell r="A23126" t="str">
            <v>TRIAE_CS42_5AL_TGACv1_374835_AA1209850.1</v>
          </cell>
          <cell r="B23126" t="str">
            <v>zinc finger, C3HC4 type domain containing protein, expressed</v>
          </cell>
          <cell r="C23126" t="str">
            <v>RING/U-box superfamily protein</v>
          </cell>
          <cell r="D23126">
            <v>0</v>
          </cell>
          <cell r="E23126">
            <v>2.0804598840000001</v>
          </cell>
          <cell r="F23126">
            <v>0</v>
          </cell>
          <cell r="G23126">
            <v>0</v>
          </cell>
          <cell r="H23126">
            <v>0</v>
          </cell>
          <cell r="I23126">
            <v>0</v>
          </cell>
          <cell r="J23126">
            <v>0</v>
          </cell>
          <cell r="K23126">
            <v>1.799279574</v>
          </cell>
        </row>
        <row r="23127">
          <cell r="A23127" t="str">
            <v>TRIAE_CS42_5BL_TGACv1_406053_AA1339910.1</v>
          </cell>
          <cell r="B23127" t="str">
            <v>zinc finger, C3HC4 type domain containing protein, expressed</v>
          </cell>
          <cell r="C23127" t="str">
            <v>RING/U-box superfamily protein</v>
          </cell>
          <cell r="D23127">
            <v>0</v>
          </cell>
          <cell r="E23127">
            <v>2.225312492</v>
          </cell>
          <cell r="F23127">
            <v>0</v>
          </cell>
          <cell r="G23127">
            <v>0</v>
          </cell>
          <cell r="H23127">
            <v>0</v>
          </cell>
          <cell r="I23127">
            <v>0</v>
          </cell>
          <cell r="J23127">
            <v>0</v>
          </cell>
          <cell r="K23127">
            <v>0</v>
          </cell>
        </row>
        <row r="23128">
          <cell r="A23128" t="str">
            <v>TRIAE_CS42_5DL_TGACv1_434642_AA1439350.1</v>
          </cell>
          <cell r="B23128" t="str">
            <v>zinc finger, C3HC4 type domain containing protein, expressed</v>
          </cell>
          <cell r="C23128" t="str">
            <v>RING/U-box superfamily protein</v>
          </cell>
          <cell r="D23128">
            <v>0</v>
          </cell>
          <cell r="E23128">
            <v>2.225312492</v>
          </cell>
          <cell r="F23128">
            <v>0</v>
          </cell>
          <cell r="G23128">
            <v>0</v>
          </cell>
          <cell r="H23128">
            <v>0</v>
          </cell>
          <cell r="I23128">
            <v>0</v>
          </cell>
          <cell r="J23128">
            <v>0</v>
          </cell>
          <cell r="K23128">
            <v>0</v>
          </cell>
        </row>
        <row r="23129">
          <cell r="A23129" t="str">
            <v>TRIAE_CS42_4AL_TGACv1_288760_AA0957420.1</v>
          </cell>
          <cell r="B23129" t="str">
            <v>zinc finger, C3HC4 type domain containing protein, expressed</v>
          </cell>
          <cell r="C23129" t="str">
            <v>RING/U-box superfamily protein</v>
          </cell>
          <cell r="D23129">
            <v>0</v>
          </cell>
          <cell r="E23129">
            <v>2.3923247679999999</v>
          </cell>
          <cell r="F23129">
            <v>0</v>
          </cell>
          <cell r="G23129">
            <v>0</v>
          </cell>
          <cell r="H23129">
            <v>0</v>
          </cell>
          <cell r="I23129">
            <v>0</v>
          </cell>
          <cell r="J23129">
            <v>0</v>
          </cell>
          <cell r="K23129">
            <v>0</v>
          </cell>
        </row>
        <row r="23130">
          <cell r="A23130" t="str">
            <v>TRIAE_CS42_7DS_TGACv1_621638_AA2021880.1</v>
          </cell>
          <cell r="B23130" t="str">
            <v>zinc finger, C3HC4 type domain containing protein, expressed</v>
          </cell>
          <cell r="C23130" t="str">
            <v>RING/U-box superfamily protein</v>
          </cell>
          <cell r="D23130">
            <v>0</v>
          </cell>
          <cell r="E23130">
            <v>2.3923247679999999</v>
          </cell>
          <cell r="F23130">
            <v>0</v>
          </cell>
          <cell r="G23130">
            <v>0</v>
          </cell>
          <cell r="H23130">
            <v>0</v>
          </cell>
          <cell r="I23130">
            <v>0</v>
          </cell>
          <cell r="J23130">
            <v>0</v>
          </cell>
          <cell r="K23130">
            <v>0</v>
          </cell>
        </row>
        <row r="23131">
          <cell r="A23131" t="str">
            <v>TRIAE_CS42_5BL_TGACv1_404131_AA1285740.1</v>
          </cell>
          <cell r="B23131" t="str">
            <v>zinc finger, C3HC4 type domain containing protein, expressed</v>
          </cell>
          <cell r="C23131" t="str">
            <v>RING/U-box superfamily protein</v>
          </cell>
          <cell r="D23131">
            <v>0</v>
          </cell>
          <cell r="E23131">
            <v>2.4133069690000002</v>
          </cell>
          <cell r="F23131">
            <v>0</v>
          </cell>
          <cell r="G23131">
            <v>0</v>
          </cell>
          <cell r="H23131">
            <v>0</v>
          </cell>
          <cell r="I23131">
            <v>0</v>
          </cell>
          <cell r="J23131">
            <v>0</v>
          </cell>
          <cell r="K23131">
            <v>1.8434945250000001</v>
          </cell>
        </row>
        <row r="23132">
          <cell r="A23132" t="str">
            <v>TRIAE_CS42_2DS_TGACv1_177478_AA0578190.1</v>
          </cell>
          <cell r="B23132" t="str">
            <v>RING-H2 finger protein ATL1Q, putative, expressed</v>
          </cell>
          <cell r="C23132" t="str">
            <v>RING/U-box superfamily protein</v>
          </cell>
          <cell r="D23132">
            <v>0</v>
          </cell>
          <cell r="E23132">
            <v>2.507904908</v>
          </cell>
          <cell r="F23132">
            <v>0</v>
          </cell>
          <cell r="G23132">
            <v>1.111386</v>
          </cell>
          <cell r="H23132">
            <v>0</v>
          </cell>
          <cell r="I23132">
            <v>0</v>
          </cell>
          <cell r="J23132">
            <v>0</v>
          </cell>
          <cell r="K23132">
            <v>0</v>
          </cell>
        </row>
        <row r="23133">
          <cell r="A23133" t="str">
            <v>TRIAE_CS42_3B_TGACv1_227354_AA0823000.1</v>
          </cell>
          <cell r="B23133" t="str">
            <v>zinc finger, C3HC4 type, domain containing protein, expressed</v>
          </cell>
          <cell r="C23133" t="str">
            <v>RING/U-box superfamily protein</v>
          </cell>
          <cell r="D23133">
            <v>0</v>
          </cell>
          <cell r="E23133">
            <v>2.7577609619999999</v>
          </cell>
          <cell r="F23133">
            <v>0</v>
          </cell>
          <cell r="G23133">
            <v>-1.3905871519999999</v>
          </cell>
          <cell r="H23133">
            <v>0</v>
          </cell>
          <cell r="I23133">
            <v>0</v>
          </cell>
          <cell r="J23133">
            <v>0</v>
          </cell>
          <cell r="K23133">
            <v>0</v>
          </cell>
        </row>
        <row r="23134">
          <cell r="A23134" t="str">
            <v>TRIAE_CS42_2BS_TGACv1_148173_AA0491160.1</v>
          </cell>
          <cell r="B23134" t="str">
            <v>zinc finger, C3HC4 type domain containing protein, expressed</v>
          </cell>
          <cell r="C23134" t="str">
            <v>RING/U-box superfamily protein</v>
          </cell>
          <cell r="D23134">
            <v>0</v>
          </cell>
          <cell r="E23134">
            <v>2.7615023870000002</v>
          </cell>
          <cell r="F23134">
            <v>0</v>
          </cell>
          <cell r="G23134">
            <v>0</v>
          </cell>
          <cell r="H23134">
            <v>0</v>
          </cell>
          <cell r="I23134">
            <v>0</v>
          </cell>
          <cell r="J23134">
            <v>0</v>
          </cell>
          <cell r="K23134">
            <v>0</v>
          </cell>
        </row>
        <row r="23135">
          <cell r="A23135" t="str">
            <v>TRIAE_CS42_2AS_TGACv1_112831_AA0345900.1</v>
          </cell>
          <cell r="B23135" t="str">
            <v>zinc finger, C3HC4 type domain containing protein, expressed</v>
          </cell>
          <cell r="C23135" t="str">
            <v>RING/U-box superfamily protein</v>
          </cell>
          <cell r="D23135">
            <v>0</v>
          </cell>
          <cell r="E23135">
            <v>2.8892134409999999</v>
          </cell>
          <cell r="F23135">
            <v>3.197493015</v>
          </cell>
          <cell r="G23135">
            <v>0</v>
          </cell>
          <cell r="H23135">
            <v>0</v>
          </cell>
          <cell r="I23135">
            <v>1.8792954690000001</v>
          </cell>
          <cell r="J23135">
            <v>0</v>
          </cell>
          <cell r="K23135">
            <v>0</v>
          </cell>
        </row>
        <row r="23136">
          <cell r="A23136" t="str">
            <v>TRIAE_CS42_2DS_TGACv1_177260_AA0571040.1</v>
          </cell>
          <cell r="B23136" t="str">
            <v>zinc finger, C3HC4 type domain containing protein, expressed</v>
          </cell>
          <cell r="C23136" t="str">
            <v>RING/U-box superfamily protein</v>
          </cell>
          <cell r="D23136">
            <v>0</v>
          </cell>
          <cell r="E23136">
            <v>2.9997037729999998</v>
          </cell>
          <cell r="F23136">
            <v>3.5048542729999999</v>
          </cell>
          <cell r="G23136">
            <v>0</v>
          </cell>
          <cell r="H23136">
            <v>0</v>
          </cell>
          <cell r="I23136">
            <v>2.0027451119999999</v>
          </cell>
          <cell r="J23136">
            <v>0</v>
          </cell>
          <cell r="K23136">
            <v>0</v>
          </cell>
        </row>
        <row r="23137">
          <cell r="A23137" t="str">
            <v>TRIAE_CS42_7DS_TGACv1_621779_AA2025840.1</v>
          </cell>
          <cell r="B23137" t="str">
            <v>zinc finger, C3HC4 type domain containing protein, expressed</v>
          </cell>
          <cell r="C23137" t="str">
            <v>RING/U-box superfamily protein</v>
          </cell>
          <cell r="D23137">
            <v>0</v>
          </cell>
          <cell r="E23137">
            <v>3.011792137</v>
          </cell>
          <cell r="F23137">
            <v>0</v>
          </cell>
          <cell r="G23137">
            <v>0</v>
          </cell>
          <cell r="H23137">
            <v>0</v>
          </cell>
          <cell r="I23137">
            <v>0</v>
          </cell>
          <cell r="J23137">
            <v>0</v>
          </cell>
          <cell r="K23137">
            <v>0</v>
          </cell>
        </row>
        <row r="23138">
          <cell r="A23138" t="str">
            <v>TRIAE_CS42_7AS_TGACv1_570207_AA1832260.1</v>
          </cell>
          <cell r="B23138" t="str">
            <v>zinc finger, C3HC4 type domain containing protein, expressed</v>
          </cell>
          <cell r="C23138" t="str">
            <v>RING/U-box superfamily protein</v>
          </cell>
          <cell r="D23138">
            <v>0</v>
          </cell>
          <cell r="E23138">
            <v>3.3543071160000002</v>
          </cell>
          <cell r="F23138">
            <v>0</v>
          </cell>
          <cell r="G23138">
            <v>0</v>
          </cell>
          <cell r="H23138">
            <v>0</v>
          </cell>
          <cell r="I23138">
            <v>0</v>
          </cell>
          <cell r="J23138">
            <v>0</v>
          </cell>
          <cell r="K23138">
            <v>0</v>
          </cell>
        </row>
        <row r="23139">
          <cell r="A23139" t="str">
            <v>TRIAE_CS42_6DL_TGACv1_527861_AA1709330.1</v>
          </cell>
          <cell r="B23139" t="str">
            <v>zinc finger, C3HC4 type domain containing protein, expressed</v>
          </cell>
          <cell r="C23139" t="str">
            <v>RING/U-box superfamily protein</v>
          </cell>
          <cell r="D23139">
            <v>0</v>
          </cell>
          <cell r="E23139">
            <v>0</v>
          </cell>
          <cell r="F23139">
            <v>0</v>
          </cell>
          <cell r="G23139">
            <v>0</v>
          </cell>
          <cell r="H23139">
            <v>0</v>
          </cell>
          <cell r="I23139">
            <v>-2.5847023440000001</v>
          </cell>
          <cell r="J23139">
            <v>0</v>
          </cell>
          <cell r="K23139">
            <v>0</v>
          </cell>
        </row>
        <row r="23140">
          <cell r="A23140" t="str">
            <v>TRIAE_CS42_6AL_TGACv1_471435_AA1508730.1</v>
          </cell>
          <cell r="B23140" t="str">
            <v>zinc finger, C3HC4 type domain containing protein, expressed</v>
          </cell>
          <cell r="C23140" t="str">
            <v>RING/U-box superfamily protein</v>
          </cell>
          <cell r="D23140">
            <v>0</v>
          </cell>
          <cell r="E23140">
            <v>0</v>
          </cell>
          <cell r="F23140">
            <v>0</v>
          </cell>
          <cell r="G23140">
            <v>0</v>
          </cell>
          <cell r="H23140">
            <v>0</v>
          </cell>
          <cell r="I23140">
            <v>-2.4399593130000001</v>
          </cell>
          <cell r="J23140">
            <v>0</v>
          </cell>
          <cell r="K23140">
            <v>0</v>
          </cell>
        </row>
        <row r="23141">
          <cell r="A23141" t="str">
            <v>TRIAE_CS42_6BL_TGACv1_501321_AA1615990.1</v>
          </cell>
          <cell r="B23141" t="str">
            <v>zinc finger, C3HC4 type domain containing protein, expressed</v>
          </cell>
          <cell r="C23141" t="str">
            <v>RING/U-box superfamily protein</v>
          </cell>
          <cell r="D23141">
            <v>0</v>
          </cell>
          <cell r="E23141">
            <v>0</v>
          </cell>
          <cell r="F23141">
            <v>0</v>
          </cell>
          <cell r="G23141">
            <v>0</v>
          </cell>
          <cell r="H23141">
            <v>0</v>
          </cell>
          <cell r="I23141">
            <v>-2.4399593130000001</v>
          </cell>
          <cell r="J23141">
            <v>0</v>
          </cell>
          <cell r="K23141">
            <v>0</v>
          </cell>
        </row>
        <row r="23142">
          <cell r="A23142" t="str">
            <v>TRIAE_CS42_2BL_TGACv1_129368_AA0380660.1</v>
          </cell>
          <cell r="B23142" t="str">
            <v>zinc finger, C3HC4 type domain containing protein, expressed</v>
          </cell>
          <cell r="C23142" t="str">
            <v>RING/U-box superfamily protein</v>
          </cell>
          <cell r="D23142">
            <v>0</v>
          </cell>
          <cell r="E23142">
            <v>0</v>
          </cell>
          <cell r="F23142">
            <v>0</v>
          </cell>
          <cell r="G23142">
            <v>0</v>
          </cell>
          <cell r="H23142">
            <v>0</v>
          </cell>
          <cell r="I23142">
            <v>1.3005268569999999</v>
          </cell>
          <cell r="J23142">
            <v>0</v>
          </cell>
          <cell r="K23142">
            <v>2.8246825740000001</v>
          </cell>
        </row>
        <row r="23143">
          <cell r="A23143" t="str">
            <v>TRIAE_CS42_2DL_TGACv1_162760_AA0563530.1</v>
          </cell>
          <cell r="B23143" t="str">
            <v>zinc finger, C3HC4 type domain containing protein, expressed</v>
          </cell>
          <cell r="C23143" t="str">
            <v>RING/U-box superfamily protein</v>
          </cell>
          <cell r="D23143">
            <v>0</v>
          </cell>
          <cell r="E23143">
            <v>0</v>
          </cell>
          <cell r="F23143">
            <v>0</v>
          </cell>
          <cell r="G23143">
            <v>0</v>
          </cell>
          <cell r="H23143">
            <v>0</v>
          </cell>
          <cell r="I23143">
            <v>1.3005268569999999</v>
          </cell>
          <cell r="J23143">
            <v>0</v>
          </cell>
          <cell r="K23143">
            <v>2.8246825740000001</v>
          </cell>
        </row>
        <row r="23144">
          <cell r="A23144" t="str">
            <v>TRIAE_CS42_3DL_TGACv1_249347_AA0846170.1</v>
          </cell>
          <cell r="B23144" t="str">
            <v>zinc finger, C3HC4 type domain containing protein, expressed</v>
          </cell>
          <cell r="C23144" t="str">
            <v>RING/U-box superfamily protein</v>
          </cell>
          <cell r="D23144">
            <v>0</v>
          </cell>
          <cell r="E23144">
            <v>0</v>
          </cell>
          <cell r="F23144">
            <v>0</v>
          </cell>
          <cell r="G23144">
            <v>0</v>
          </cell>
          <cell r="H23144">
            <v>0</v>
          </cell>
          <cell r="I23144">
            <v>1.742206623</v>
          </cell>
          <cell r="J23144">
            <v>0</v>
          </cell>
          <cell r="K23144">
            <v>-1.3346253720000001</v>
          </cell>
        </row>
        <row r="23145">
          <cell r="A23145" t="str">
            <v>TRIAE_CS42_2BL_TGACv1_129905_AA0399140.1</v>
          </cell>
          <cell r="B23145" t="str">
            <v>zinc finger, C3HC4 type domain containing protein, expressed</v>
          </cell>
          <cell r="C23145" t="str">
            <v>RING/U-box superfamily protein</v>
          </cell>
          <cell r="D23145">
            <v>0</v>
          </cell>
          <cell r="E23145">
            <v>0</v>
          </cell>
          <cell r="F23145">
            <v>0</v>
          </cell>
          <cell r="G23145">
            <v>0</v>
          </cell>
          <cell r="H23145">
            <v>0</v>
          </cell>
          <cell r="I23145">
            <v>2.0065363760000001</v>
          </cell>
          <cell r="J23145">
            <v>0</v>
          </cell>
          <cell r="K23145">
            <v>1.4965596249999999</v>
          </cell>
        </row>
        <row r="23146">
          <cell r="A23146" t="str">
            <v>TRIAE_CS42_2DL_TGACv1_158615_AA0523200.1</v>
          </cell>
          <cell r="B23146" t="str">
            <v>zinc finger, C3HC4 type domain containing protein, expressed</v>
          </cell>
          <cell r="C23146" t="str">
            <v>RING/U-box superfamily protein</v>
          </cell>
          <cell r="D23146">
            <v>0</v>
          </cell>
          <cell r="E23146">
            <v>0</v>
          </cell>
          <cell r="F23146">
            <v>0</v>
          </cell>
          <cell r="G23146">
            <v>0</v>
          </cell>
          <cell r="H23146">
            <v>0</v>
          </cell>
          <cell r="I23146">
            <v>2.0065363760000001</v>
          </cell>
          <cell r="J23146">
            <v>0</v>
          </cell>
          <cell r="K23146">
            <v>1.4965596249999999</v>
          </cell>
        </row>
        <row r="23147">
          <cell r="A23147" t="str">
            <v>TRIAE_CS42_6AL_TGACv1_472950_AA1527420.1</v>
          </cell>
          <cell r="B23147" t="str">
            <v>RING-H2 finger protein, putative, expressed</v>
          </cell>
          <cell r="C23147" t="str">
            <v>RING/U-box superfamily protein</v>
          </cell>
          <cell r="D23147">
            <v>0</v>
          </cell>
          <cell r="E23147">
            <v>0</v>
          </cell>
          <cell r="F23147">
            <v>0</v>
          </cell>
          <cell r="G23147">
            <v>0</v>
          </cell>
          <cell r="H23147">
            <v>0</v>
          </cell>
          <cell r="I23147">
            <v>2.333255302</v>
          </cell>
          <cell r="J23147">
            <v>0</v>
          </cell>
          <cell r="K23147">
            <v>1.6635702539999999</v>
          </cell>
        </row>
        <row r="23148">
          <cell r="A23148" t="str">
            <v>TRIAE_CS42_6BL_TGACv1_502092_AA1623040.1</v>
          </cell>
          <cell r="B23148" t="str">
            <v>RING-H2 finger protein, putative, expressed</v>
          </cell>
          <cell r="C23148" t="str">
            <v>RING/U-box superfamily protein</v>
          </cell>
          <cell r="D23148">
            <v>0</v>
          </cell>
          <cell r="E23148">
            <v>0</v>
          </cell>
          <cell r="F23148">
            <v>0</v>
          </cell>
          <cell r="G23148">
            <v>0</v>
          </cell>
          <cell r="H23148">
            <v>0</v>
          </cell>
          <cell r="I23148">
            <v>2.333255302</v>
          </cell>
          <cell r="J23148">
            <v>0</v>
          </cell>
          <cell r="K23148">
            <v>1.6635702539999999</v>
          </cell>
        </row>
        <row r="23149">
          <cell r="A23149" t="str">
            <v>TRIAE_CS42_6DL_TGACv1_528520_AA1714750.1</v>
          </cell>
          <cell r="B23149" t="str">
            <v>RING-H2 finger protein, putative, expressed</v>
          </cell>
          <cell r="C23149" t="str">
            <v>RING/U-box superfamily protein</v>
          </cell>
          <cell r="D23149">
            <v>0</v>
          </cell>
          <cell r="E23149">
            <v>0</v>
          </cell>
          <cell r="F23149">
            <v>0</v>
          </cell>
          <cell r="G23149">
            <v>0</v>
          </cell>
          <cell r="H23149">
            <v>0</v>
          </cell>
          <cell r="I23149">
            <v>2.333255302</v>
          </cell>
          <cell r="J23149">
            <v>0</v>
          </cell>
          <cell r="K23149">
            <v>1.6635702539999999</v>
          </cell>
        </row>
        <row r="23150">
          <cell r="A23150" t="str">
            <v>TRIAE_CS42_7DL_TGACv1_602870_AA1970520.1</v>
          </cell>
          <cell r="B23150" t="str">
            <v>zinc finger, C3HC4 type domain containing protein, expressed</v>
          </cell>
          <cell r="C23150" t="str">
            <v>RING/U-box superfamily protein</v>
          </cell>
          <cell r="D23150">
            <v>0</v>
          </cell>
          <cell r="E23150">
            <v>0</v>
          </cell>
          <cell r="F23150">
            <v>0</v>
          </cell>
          <cell r="G23150">
            <v>0</v>
          </cell>
          <cell r="H23150">
            <v>0</v>
          </cell>
          <cell r="I23150">
            <v>0</v>
          </cell>
          <cell r="J23150">
            <v>0</v>
          </cell>
          <cell r="K23150">
            <v>-2.9789057720000001</v>
          </cell>
        </row>
        <row r="23151">
          <cell r="A23151" t="str">
            <v>TRIAE_CS42_7AL_TGACv1_556324_AA1760970.2</v>
          </cell>
          <cell r="B23151" t="str">
            <v>zinc finger, C3HC4 type domain containing protein, expressed</v>
          </cell>
          <cell r="C23151" t="str">
            <v>RING/U-box superfamily protein</v>
          </cell>
          <cell r="D23151">
            <v>0</v>
          </cell>
          <cell r="E23151">
            <v>0</v>
          </cell>
          <cell r="F23151">
            <v>0</v>
          </cell>
          <cell r="G23151">
            <v>0</v>
          </cell>
          <cell r="H23151">
            <v>0</v>
          </cell>
          <cell r="I23151">
            <v>0</v>
          </cell>
          <cell r="J23151">
            <v>0</v>
          </cell>
          <cell r="K23151">
            <v>-2.6019067109999998</v>
          </cell>
        </row>
        <row r="23152">
          <cell r="A23152" t="str">
            <v>TRIAE_CS42_1DS_TGACv1_080113_AA0239860.1</v>
          </cell>
          <cell r="B23152" t="str">
            <v>zinc finger, C3HC4 type domain containing protein, expressed</v>
          </cell>
          <cell r="C23152" t="str">
            <v>RING/U-box superfamily protein</v>
          </cell>
          <cell r="D23152">
            <v>0</v>
          </cell>
          <cell r="E23152">
            <v>0</v>
          </cell>
          <cell r="F23152">
            <v>0</v>
          </cell>
          <cell r="G23152">
            <v>0</v>
          </cell>
          <cell r="H23152">
            <v>0</v>
          </cell>
          <cell r="I23152">
            <v>0</v>
          </cell>
          <cell r="J23152">
            <v>0</v>
          </cell>
          <cell r="K23152">
            <v>-1.43093311</v>
          </cell>
        </row>
        <row r="23153">
          <cell r="A23153" t="str">
            <v>TRIAE_CS42_4DL_TGACv1_342433_AA1113420.1</v>
          </cell>
          <cell r="B23153" t="str">
            <v>protein binding protein, putative, expressed</v>
          </cell>
          <cell r="C23153" t="str">
            <v>RING/U-box superfamily protein</v>
          </cell>
          <cell r="D23153">
            <v>0</v>
          </cell>
          <cell r="E23153">
            <v>0</v>
          </cell>
          <cell r="F23153">
            <v>0</v>
          </cell>
          <cell r="G23153">
            <v>0</v>
          </cell>
          <cell r="H23153">
            <v>0</v>
          </cell>
          <cell r="I23153">
            <v>0</v>
          </cell>
          <cell r="J23153">
            <v>0</v>
          </cell>
          <cell r="K23153">
            <v>-1.3804801739999999</v>
          </cell>
        </row>
        <row r="23154">
          <cell r="A23154" t="str">
            <v>TRIAE_CS42_1DL_TGACv1_062042_AA0207920.1</v>
          </cell>
          <cell r="B23154" t="str">
            <v>zinc finger, C3HC4 type domain containing protein, expressed</v>
          </cell>
          <cell r="C23154" t="str">
            <v>RING/U-box superfamily protein</v>
          </cell>
          <cell r="D23154">
            <v>0</v>
          </cell>
          <cell r="E23154">
            <v>0</v>
          </cell>
          <cell r="F23154">
            <v>0</v>
          </cell>
          <cell r="G23154">
            <v>0</v>
          </cell>
          <cell r="H23154">
            <v>0</v>
          </cell>
          <cell r="I23154">
            <v>0</v>
          </cell>
          <cell r="J23154">
            <v>0</v>
          </cell>
          <cell r="K23154">
            <v>-1.3689644430000001</v>
          </cell>
        </row>
        <row r="23155">
          <cell r="A23155" t="str">
            <v>TRIAE_CS42_1DL_TGACv1_061346_AA0192800.1</v>
          </cell>
          <cell r="B23155" t="str">
            <v>zinc finger, C3HC4 type domain containing protein, expressed</v>
          </cell>
          <cell r="C23155" t="str">
            <v>RING/U-box superfamily protein</v>
          </cell>
          <cell r="D23155">
            <v>0</v>
          </cell>
          <cell r="E23155">
            <v>0</v>
          </cell>
          <cell r="F23155">
            <v>0</v>
          </cell>
          <cell r="G23155">
            <v>0</v>
          </cell>
          <cell r="H23155">
            <v>0</v>
          </cell>
          <cell r="I23155">
            <v>0</v>
          </cell>
          <cell r="J23155">
            <v>0</v>
          </cell>
          <cell r="K23155">
            <v>-1.3594908830000001</v>
          </cell>
        </row>
        <row r="23156">
          <cell r="A23156" t="str">
            <v>TRIAE_CS42_7DL_TGACv1_604285_AA1996240.1</v>
          </cell>
          <cell r="B23156" t="str">
            <v>Zinc finger, C3HC4 type domain containing protein, expressed</v>
          </cell>
          <cell r="C23156" t="str">
            <v>RING/U-box superfamily protein</v>
          </cell>
          <cell r="D23156">
            <v>0</v>
          </cell>
          <cell r="E23156">
            <v>0</v>
          </cell>
          <cell r="F23156">
            <v>0</v>
          </cell>
          <cell r="G23156">
            <v>-1.9004103939999999</v>
          </cell>
          <cell r="H23156">
            <v>0</v>
          </cell>
          <cell r="I23156">
            <v>0</v>
          </cell>
          <cell r="J23156">
            <v>0</v>
          </cell>
          <cell r="K23156">
            <v>-1.3309149</v>
          </cell>
        </row>
        <row r="23157">
          <cell r="A23157" t="str">
            <v>TRIAE_CS42_1BL_TGACv1_030455_AA0091150.1</v>
          </cell>
          <cell r="B23157" t="str">
            <v>zinc finger, C3HC4 type domain containing protein, expressed</v>
          </cell>
          <cell r="C23157" t="str">
            <v>RING/U-box superfamily protein</v>
          </cell>
          <cell r="D23157">
            <v>0</v>
          </cell>
          <cell r="E23157">
            <v>0</v>
          </cell>
          <cell r="F23157">
            <v>0</v>
          </cell>
          <cell r="G23157">
            <v>0</v>
          </cell>
          <cell r="H23157">
            <v>0</v>
          </cell>
          <cell r="I23157">
            <v>0</v>
          </cell>
          <cell r="J23157">
            <v>0</v>
          </cell>
          <cell r="K23157">
            <v>-1.288619508</v>
          </cell>
        </row>
        <row r="23158">
          <cell r="A23158" t="str">
            <v>TRIAE_CS42_5AL_TGACv1_375717_AA1226120.2</v>
          </cell>
          <cell r="B23158" t="str">
            <v>protein binding protein, putative, expressed</v>
          </cell>
          <cell r="C23158" t="str">
            <v>RING/U-box superfamily protein</v>
          </cell>
          <cell r="D23158">
            <v>0</v>
          </cell>
          <cell r="E23158">
            <v>0</v>
          </cell>
          <cell r="F23158">
            <v>0</v>
          </cell>
          <cell r="G23158">
            <v>0</v>
          </cell>
          <cell r="H23158">
            <v>0</v>
          </cell>
          <cell r="I23158">
            <v>0</v>
          </cell>
          <cell r="J23158">
            <v>0</v>
          </cell>
          <cell r="K23158">
            <v>-1.244223879</v>
          </cell>
        </row>
        <row r="23159">
          <cell r="A23159" t="str">
            <v>TRIAE_CS42_4BL_TGACv1_320393_AA1037550.1</v>
          </cell>
          <cell r="B23159" t="str">
            <v>zinc finger, C3HC4 type domain containing protein, expressed</v>
          </cell>
          <cell r="C23159" t="str">
            <v>RING/U-box superfamily protein</v>
          </cell>
          <cell r="D23159">
            <v>0</v>
          </cell>
          <cell r="E23159">
            <v>0</v>
          </cell>
          <cell r="F23159">
            <v>0</v>
          </cell>
          <cell r="G23159">
            <v>0</v>
          </cell>
          <cell r="H23159">
            <v>0</v>
          </cell>
          <cell r="I23159">
            <v>0</v>
          </cell>
          <cell r="J23159">
            <v>0</v>
          </cell>
          <cell r="K23159">
            <v>-1.204558542</v>
          </cell>
        </row>
        <row r="23160">
          <cell r="A23160" t="str">
            <v>TRIAE_CS42_5AS_TGACv1_394391_AA1280030.1</v>
          </cell>
          <cell r="B23160" t="str">
            <v>zinc finger, C3HC4 type domain containing protein, expressed</v>
          </cell>
          <cell r="C23160" t="str">
            <v>RING/U-box superfamily protein</v>
          </cell>
          <cell r="D23160">
            <v>0</v>
          </cell>
          <cell r="E23160">
            <v>0</v>
          </cell>
          <cell r="F23160">
            <v>0</v>
          </cell>
          <cell r="G23160">
            <v>0</v>
          </cell>
          <cell r="H23160">
            <v>0</v>
          </cell>
          <cell r="I23160">
            <v>0</v>
          </cell>
          <cell r="J23160">
            <v>0</v>
          </cell>
          <cell r="K23160">
            <v>-1.203032551</v>
          </cell>
        </row>
        <row r="23161">
          <cell r="A23161" t="str">
            <v>TRIAE_CS42_3B_TGACv1_220925_AA0724090.2</v>
          </cell>
          <cell r="B23161" t="str">
            <v>zinc finger, C3HC4 type domain containing protein, expressed</v>
          </cell>
          <cell r="C23161" t="str">
            <v>RING/U-box superfamily protein</v>
          </cell>
          <cell r="D23161">
            <v>0</v>
          </cell>
          <cell r="E23161">
            <v>0</v>
          </cell>
          <cell r="F23161">
            <v>0</v>
          </cell>
          <cell r="G23161">
            <v>0</v>
          </cell>
          <cell r="H23161">
            <v>0</v>
          </cell>
          <cell r="I23161">
            <v>0</v>
          </cell>
          <cell r="J23161">
            <v>0</v>
          </cell>
          <cell r="K23161">
            <v>-1.0740192850000001</v>
          </cell>
        </row>
        <row r="23162">
          <cell r="A23162" t="str">
            <v>TRIAE_CS42_5BS_TGACv1_423663_AA1381560.1</v>
          </cell>
          <cell r="B23162" t="str">
            <v>zinc finger, C3HC4 type domain containing protein, expressed</v>
          </cell>
          <cell r="C23162" t="str">
            <v>RING/U-box superfamily protein</v>
          </cell>
          <cell r="D23162">
            <v>0</v>
          </cell>
          <cell r="E23162">
            <v>0</v>
          </cell>
          <cell r="F23162">
            <v>0</v>
          </cell>
          <cell r="G23162">
            <v>0</v>
          </cell>
          <cell r="H23162">
            <v>0</v>
          </cell>
          <cell r="I23162">
            <v>0</v>
          </cell>
          <cell r="J23162">
            <v>0</v>
          </cell>
          <cell r="K23162">
            <v>-1.030683566</v>
          </cell>
        </row>
        <row r="23163">
          <cell r="A23163" t="str">
            <v>TRIAE_CS42_5DS_TGACv1_458786_AA1494580.1</v>
          </cell>
          <cell r="B23163" t="str">
            <v>zinc finger, C3HC4 type domain containing protein, expressed</v>
          </cell>
          <cell r="C23163" t="str">
            <v>RING/U-box superfamily protein</v>
          </cell>
          <cell r="D23163">
            <v>0</v>
          </cell>
          <cell r="E23163">
            <v>0</v>
          </cell>
          <cell r="F23163">
            <v>0</v>
          </cell>
          <cell r="G23163">
            <v>0</v>
          </cell>
          <cell r="H23163">
            <v>0</v>
          </cell>
          <cell r="I23163">
            <v>0</v>
          </cell>
          <cell r="J23163">
            <v>0</v>
          </cell>
          <cell r="K23163">
            <v>-1.030683566</v>
          </cell>
        </row>
        <row r="23164">
          <cell r="A23164" t="str">
            <v>TRIAE_CS42_4DS_TGACv1_361658_AA1171130.1</v>
          </cell>
          <cell r="B23164" t="str">
            <v>zinc finger protein-related, putative, expressed</v>
          </cell>
          <cell r="C23164" t="str">
            <v>RING/U-box superfamily protein</v>
          </cell>
          <cell r="D23164">
            <v>0</v>
          </cell>
          <cell r="E23164">
            <v>0</v>
          </cell>
          <cell r="F23164">
            <v>0</v>
          </cell>
          <cell r="G23164">
            <v>0</v>
          </cell>
          <cell r="H23164">
            <v>0</v>
          </cell>
          <cell r="I23164">
            <v>0</v>
          </cell>
          <cell r="J23164">
            <v>0</v>
          </cell>
          <cell r="K23164">
            <v>1.0072668899999999</v>
          </cell>
        </row>
        <row r="23165">
          <cell r="A23165" t="str">
            <v>TRIAE_CS42_5AL_TGACv1_374818_AA1209530.1</v>
          </cell>
          <cell r="B23165" t="str">
            <v>zinc RING finger protein, putative, expressed</v>
          </cell>
          <cell r="C23165" t="str">
            <v>RING/U-box superfamily protein</v>
          </cell>
          <cell r="D23165">
            <v>0</v>
          </cell>
          <cell r="E23165">
            <v>0</v>
          </cell>
          <cell r="F23165">
            <v>0</v>
          </cell>
          <cell r="G23165">
            <v>-1.221923109</v>
          </cell>
          <cell r="H23165">
            <v>0</v>
          </cell>
          <cell r="I23165">
            <v>0</v>
          </cell>
          <cell r="J23165">
            <v>0</v>
          </cell>
          <cell r="K23165">
            <v>1.0522954819999999</v>
          </cell>
        </row>
        <row r="23166">
          <cell r="A23166" t="str">
            <v>TRIAE_CS42_5BL_TGACv1_404626_AA1306610.1</v>
          </cell>
          <cell r="B23166" t="str">
            <v>zinc RING finger protein, putative, expressed</v>
          </cell>
          <cell r="C23166" t="str">
            <v>RING/U-box superfamily protein</v>
          </cell>
          <cell r="D23166">
            <v>0</v>
          </cell>
          <cell r="E23166">
            <v>0</v>
          </cell>
          <cell r="F23166">
            <v>0</v>
          </cell>
          <cell r="G23166">
            <v>-1.221923109</v>
          </cell>
          <cell r="H23166">
            <v>0</v>
          </cell>
          <cell r="I23166">
            <v>0</v>
          </cell>
          <cell r="J23166">
            <v>0</v>
          </cell>
          <cell r="K23166">
            <v>1.0522954819999999</v>
          </cell>
        </row>
        <row r="23167">
          <cell r="A23167" t="str">
            <v>TRIAE_CS42_5DL_TGACv1_433863_AA1424020.1</v>
          </cell>
          <cell r="B23167" t="str">
            <v>zinc RING finger protein, putative, expressed</v>
          </cell>
          <cell r="C23167" t="str">
            <v>RING/U-box superfamily protein</v>
          </cell>
          <cell r="D23167">
            <v>0</v>
          </cell>
          <cell r="E23167">
            <v>0</v>
          </cell>
          <cell r="F23167">
            <v>0</v>
          </cell>
          <cell r="G23167">
            <v>-1.221923109</v>
          </cell>
          <cell r="H23167">
            <v>0</v>
          </cell>
          <cell r="I23167">
            <v>0</v>
          </cell>
          <cell r="J23167">
            <v>0</v>
          </cell>
          <cell r="K23167">
            <v>1.0522954819999999</v>
          </cell>
        </row>
        <row r="23168">
          <cell r="A23168" t="str">
            <v>TRIAE_CS42_6BL_TGACv1_500607_AA1607060.1</v>
          </cell>
          <cell r="B23168" t="str">
            <v>zinc finger family protein, putative, expressed</v>
          </cell>
          <cell r="C23168" t="str">
            <v>RING/U-box superfamily protein</v>
          </cell>
          <cell r="D23168">
            <v>0</v>
          </cell>
          <cell r="E23168">
            <v>0</v>
          </cell>
          <cell r="F23168">
            <v>0</v>
          </cell>
          <cell r="G23168">
            <v>0</v>
          </cell>
          <cell r="H23168">
            <v>0</v>
          </cell>
          <cell r="I23168">
            <v>0</v>
          </cell>
          <cell r="J23168">
            <v>0</v>
          </cell>
          <cell r="K23168">
            <v>1.061788427</v>
          </cell>
        </row>
        <row r="23169">
          <cell r="A23169" t="str">
            <v>TRIAE_CS42_6BS_TGACv1_515173_AA1667840.3</v>
          </cell>
          <cell r="B23169" t="str">
            <v>zinc finger, C3HC4 type, domain containing protein, expressed</v>
          </cell>
          <cell r="C23169" t="str">
            <v>RING/U-box superfamily protein</v>
          </cell>
          <cell r="D23169">
            <v>0</v>
          </cell>
          <cell r="E23169">
            <v>0</v>
          </cell>
          <cell r="F23169">
            <v>0</v>
          </cell>
          <cell r="G23169">
            <v>-2.0647825100000001</v>
          </cell>
          <cell r="H23169">
            <v>0</v>
          </cell>
          <cell r="I23169">
            <v>0</v>
          </cell>
          <cell r="J23169">
            <v>0</v>
          </cell>
          <cell r="K23169">
            <v>1.0788774860000001</v>
          </cell>
        </row>
        <row r="23170">
          <cell r="A23170" t="str">
            <v>TRIAE_CS42_6AL_TGACv1_472750_AA1525580.1</v>
          </cell>
          <cell r="B23170" t="str">
            <v>zinc finger family protein, putative, expressed</v>
          </cell>
          <cell r="C23170" t="str">
            <v>RING/U-box superfamily protein</v>
          </cell>
          <cell r="D23170">
            <v>0</v>
          </cell>
          <cell r="E23170">
            <v>0</v>
          </cell>
          <cell r="F23170">
            <v>0</v>
          </cell>
          <cell r="G23170">
            <v>0</v>
          </cell>
          <cell r="H23170">
            <v>0</v>
          </cell>
          <cell r="I23170">
            <v>0</v>
          </cell>
          <cell r="J23170">
            <v>0</v>
          </cell>
          <cell r="K23170">
            <v>1.0831406530000001</v>
          </cell>
        </row>
        <row r="23171">
          <cell r="A23171" t="str">
            <v>TRIAE_CS42_6DL_TGACv1_527243_AA1701070.1</v>
          </cell>
          <cell r="B23171" t="str">
            <v>zinc finger family protein, putative, expressed</v>
          </cell>
          <cell r="C23171" t="str">
            <v>RING/U-box superfamily protein</v>
          </cell>
          <cell r="D23171">
            <v>0</v>
          </cell>
          <cell r="E23171">
            <v>0</v>
          </cell>
          <cell r="F23171">
            <v>0</v>
          </cell>
          <cell r="G23171">
            <v>0</v>
          </cell>
          <cell r="H23171">
            <v>0</v>
          </cell>
          <cell r="I23171">
            <v>0</v>
          </cell>
          <cell r="J23171">
            <v>0</v>
          </cell>
          <cell r="K23171">
            <v>1.0831406530000001</v>
          </cell>
        </row>
        <row r="23172">
          <cell r="A23172" t="str">
            <v>TRIAE_CS42_6AL_TGACv1_471656_AA1512420.1</v>
          </cell>
          <cell r="B23172" t="str">
            <v>zinc finger, C3HC4 type domain containing protein, expressed</v>
          </cell>
          <cell r="C23172" t="str">
            <v>RING/U-box superfamily protein</v>
          </cell>
          <cell r="D23172">
            <v>0</v>
          </cell>
          <cell r="E23172">
            <v>0</v>
          </cell>
          <cell r="F23172">
            <v>0</v>
          </cell>
          <cell r="G23172">
            <v>0</v>
          </cell>
          <cell r="H23172">
            <v>0</v>
          </cell>
          <cell r="I23172">
            <v>0</v>
          </cell>
          <cell r="J23172">
            <v>0</v>
          </cell>
          <cell r="K23172">
            <v>1.1898250429999999</v>
          </cell>
        </row>
        <row r="23173">
          <cell r="A23173" t="str">
            <v>TRIAE_CS42_6BL_TGACv1_500678_AA1608370.1</v>
          </cell>
          <cell r="B23173" t="str">
            <v>zinc finger, C3HC4 type domain containing protein, expressed</v>
          </cell>
          <cell r="C23173" t="str">
            <v>RING/U-box superfamily protein</v>
          </cell>
          <cell r="D23173">
            <v>0</v>
          </cell>
          <cell r="E23173">
            <v>0</v>
          </cell>
          <cell r="F23173">
            <v>0</v>
          </cell>
          <cell r="G23173">
            <v>0</v>
          </cell>
          <cell r="H23173">
            <v>0</v>
          </cell>
          <cell r="I23173">
            <v>0</v>
          </cell>
          <cell r="J23173">
            <v>0</v>
          </cell>
          <cell r="K23173">
            <v>1.1898250429999999</v>
          </cell>
        </row>
        <row r="23174">
          <cell r="A23174" t="str">
            <v>TRIAE_CS42_6DL_TGACv1_526749_AA1691350.1</v>
          </cell>
          <cell r="B23174" t="str">
            <v>zinc finger, C3HC4 type domain containing protein, expressed</v>
          </cell>
          <cell r="C23174" t="str">
            <v>RING/U-box superfamily protein</v>
          </cell>
          <cell r="D23174">
            <v>0</v>
          </cell>
          <cell r="E23174">
            <v>0</v>
          </cell>
          <cell r="F23174">
            <v>0</v>
          </cell>
          <cell r="G23174">
            <v>0</v>
          </cell>
          <cell r="H23174">
            <v>0</v>
          </cell>
          <cell r="I23174">
            <v>0</v>
          </cell>
          <cell r="J23174">
            <v>0</v>
          </cell>
          <cell r="K23174">
            <v>1.1898250429999999</v>
          </cell>
        </row>
        <row r="23175">
          <cell r="A23175" t="str">
            <v>TRIAE_CS42_7BS_TGACv1_592571_AA1940540.1</v>
          </cell>
          <cell r="B23175" t="str">
            <v>zinc finger, C3HC4 type, domain containing protein, expressed</v>
          </cell>
          <cell r="C23175" t="str">
            <v>RING/U-box superfamily protein</v>
          </cell>
          <cell r="D23175">
            <v>0</v>
          </cell>
          <cell r="E23175">
            <v>0</v>
          </cell>
          <cell r="F23175">
            <v>0</v>
          </cell>
          <cell r="G23175">
            <v>0</v>
          </cell>
          <cell r="H23175">
            <v>0</v>
          </cell>
          <cell r="I23175">
            <v>0</v>
          </cell>
          <cell r="J23175">
            <v>0</v>
          </cell>
          <cell r="K23175">
            <v>1.2120421480000001</v>
          </cell>
        </row>
        <row r="23176">
          <cell r="A23176" t="str">
            <v>TRIAE_CS42_7DS_TGACv1_622690_AA2043990.1</v>
          </cell>
          <cell r="B23176" t="str">
            <v>zinc finger, C3HC4 type, domain containing protein, expressed</v>
          </cell>
          <cell r="C23176" t="str">
            <v>RING/U-box superfamily protein</v>
          </cell>
          <cell r="D23176">
            <v>0</v>
          </cell>
          <cell r="E23176">
            <v>0</v>
          </cell>
          <cell r="F23176">
            <v>0</v>
          </cell>
          <cell r="G23176">
            <v>0</v>
          </cell>
          <cell r="H23176">
            <v>0</v>
          </cell>
          <cell r="I23176">
            <v>0</v>
          </cell>
          <cell r="J23176">
            <v>0</v>
          </cell>
          <cell r="K23176">
            <v>1.2120421480000001</v>
          </cell>
        </row>
        <row r="23177">
          <cell r="A23177" t="str">
            <v>TRIAE_CS42_7AS_TGACv1_569574_AA1819370.1</v>
          </cell>
          <cell r="B23177" t="str">
            <v>RING-H2 finger protein ATL2B, putative, expressed</v>
          </cell>
          <cell r="C23177" t="str">
            <v>RING/U-box superfamily protein</v>
          </cell>
          <cell r="D23177">
            <v>0</v>
          </cell>
          <cell r="E23177">
            <v>0</v>
          </cell>
          <cell r="F23177">
            <v>0</v>
          </cell>
          <cell r="G23177">
            <v>0</v>
          </cell>
          <cell r="H23177">
            <v>0</v>
          </cell>
          <cell r="I23177">
            <v>0</v>
          </cell>
          <cell r="J23177">
            <v>0</v>
          </cell>
          <cell r="K23177">
            <v>1.2158549190000001</v>
          </cell>
        </row>
        <row r="23178">
          <cell r="A23178" t="str">
            <v>TRIAE_CS42_7BS_TGACv1_592699_AA1943320.1</v>
          </cell>
          <cell r="B23178" t="str">
            <v>RING-H2 finger protein ATL2B, putative, expressed</v>
          </cell>
          <cell r="C23178" t="str">
            <v>RING/U-box superfamily protein</v>
          </cell>
          <cell r="D23178">
            <v>0</v>
          </cell>
          <cell r="E23178">
            <v>0</v>
          </cell>
          <cell r="F23178">
            <v>0</v>
          </cell>
          <cell r="G23178">
            <v>0</v>
          </cell>
          <cell r="H23178">
            <v>0</v>
          </cell>
          <cell r="I23178">
            <v>0</v>
          </cell>
          <cell r="J23178">
            <v>0</v>
          </cell>
          <cell r="K23178">
            <v>1.2158549190000001</v>
          </cell>
        </row>
        <row r="23179">
          <cell r="A23179" t="str">
            <v>TRIAE_CS42_7DS_TGACv1_621659_AA2022430.1</v>
          </cell>
          <cell r="B23179" t="str">
            <v>RING-H2 finger protein ATL2B, putative, expressed</v>
          </cell>
          <cell r="C23179" t="str">
            <v>RING/U-box superfamily protein</v>
          </cell>
          <cell r="D23179">
            <v>0</v>
          </cell>
          <cell r="E23179">
            <v>0</v>
          </cell>
          <cell r="F23179">
            <v>0</v>
          </cell>
          <cell r="G23179">
            <v>0</v>
          </cell>
          <cell r="H23179">
            <v>0</v>
          </cell>
          <cell r="I23179">
            <v>0</v>
          </cell>
          <cell r="J23179">
            <v>0</v>
          </cell>
          <cell r="K23179">
            <v>1.2158549190000001</v>
          </cell>
        </row>
        <row r="23180">
          <cell r="A23180" t="str">
            <v>TRIAE_CS42_2AL_TGACv1_095175_AA0307800.1</v>
          </cell>
          <cell r="B23180" t="str">
            <v>RING-H2 finger protein, putative, expressed</v>
          </cell>
          <cell r="C23180" t="str">
            <v>RING/U-box superfamily protein</v>
          </cell>
          <cell r="D23180">
            <v>0</v>
          </cell>
          <cell r="E23180">
            <v>0</v>
          </cell>
          <cell r="F23180">
            <v>0</v>
          </cell>
          <cell r="G23180">
            <v>0</v>
          </cell>
          <cell r="H23180">
            <v>0</v>
          </cell>
          <cell r="I23180">
            <v>0</v>
          </cell>
          <cell r="J23180">
            <v>0</v>
          </cell>
          <cell r="K23180">
            <v>1.2193535200000001</v>
          </cell>
        </row>
        <row r="23181">
          <cell r="A23181" t="str">
            <v>TRIAE_CS42_2BL_TGACv1_131769_AA0431900.1</v>
          </cell>
          <cell r="B23181" t="str">
            <v>RING-H2 finger protein, putative, expressed</v>
          </cell>
          <cell r="C23181" t="str">
            <v>RING/U-box superfamily protein</v>
          </cell>
          <cell r="D23181">
            <v>0</v>
          </cell>
          <cell r="E23181">
            <v>0</v>
          </cell>
          <cell r="F23181">
            <v>0</v>
          </cell>
          <cell r="G23181">
            <v>0</v>
          </cell>
          <cell r="H23181">
            <v>0</v>
          </cell>
          <cell r="I23181">
            <v>0</v>
          </cell>
          <cell r="J23181">
            <v>0</v>
          </cell>
          <cell r="K23181">
            <v>1.2193535200000001</v>
          </cell>
        </row>
        <row r="23182">
          <cell r="A23182" t="str">
            <v>TRIAE_CS42_2DL_TGACv1_160251_AA0548620.1</v>
          </cell>
          <cell r="B23182" t="str">
            <v>RING-H2 finger protein, putative, expressed</v>
          </cell>
          <cell r="C23182" t="str">
            <v>RING/U-box superfamily protein</v>
          </cell>
          <cell r="D23182">
            <v>0</v>
          </cell>
          <cell r="E23182">
            <v>0</v>
          </cell>
          <cell r="F23182">
            <v>0</v>
          </cell>
          <cell r="G23182">
            <v>0</v>
          </cell>
          <cell r="H23182">
            <v>0</v>
          </cell>
          <cell r="I23182">
            <v>0</v>
          </cell>
          <cell r="J23182">
            <v>0</v>
          </cell>
          <cell r="K23182">
            <v>1.2193535200000001</v>
          </cell>
        </row>
        <row r="23183">
          <cell r="A23183" t="str">
            <v>TRIAE_CS42_1AL_TGACv1_002758_AA0044930.1</v>
          </cell>
          <cell r="B23183" t="str">
            <v>zinc finger, C3HC4 type domain containing protein, expressed</v>
          </cell>
          <cell r="C23183" t="str">
            <v>RING/U-box superfamily protein</v>
          </cell>
          <cell r="D23183">
            <v>0</v>
          </cell>
          <cell r="E23183">
            <v>0</v>
          </cell>
          <cell r="F23183">
            <v>1.3215102009999999</v>
          </cell>
          <cell r="G23183">
            <v>1.4470709980000001</v>
          </cell>
          <cell r="H23183">
            <v>0</v>
          </cell>
          <cell r="I23183">
            <v>0</v>
          </cell>
          <cell r="J23183">
            <v>0</v>
          </cell>
          <cell r="K23183">
            <v>1.258409463</v>
          </cell>
        </row>
        <row r="23184">
          <cell r="A23184" t="str">
            <v>TRIAE_CS42_4AL_TGACv1_290622_AA0987530.1</v>
          </cell>
          <cell r="B23184" t="str">
            <v>zinc finger protein-related, putative, expressed</v>
          </cell>
          <cell r="C23184" t="str">
            <v>RING/U-box superfamily protein</v>
          </cell>
          <cell r="D23184">
            <v>0</v>
          </cell>
          <cell r="E23184">
            <v>0</v>
          </cell>
          <cell r="F23184">
            <v>0</v>
          </cell>
          <cell r="G23184">
            <v>0</v>
          </cell>
          <cell r="H23184">
            <v>0</v>
          </cell>
          <cell r="I23184">
            <v>0</v>
          </cell>
          <cell r="J23184">
            <v>0</v>
          </cell>
          <cell r="K23184">
            <v>1.268470776</v>
          </cell>
        </row>
        <row r="23185">
          <cell r="A23185" t="str">
            <v>TRIAE_CS42_4DS_TGACv1_363101_AA1183330.1</v>
          </cell>
          <cell r="B23185" t="str">
            <v>zinc finger protein-related, putative, expressed</v>
          </cell>
          <cell r="C23185" t="str">
            <v>RING/U-box superfamily protein</v>
          </cell>
          <cell r="D23185">
            <v>0</v>
          </cell>
          <cell r="E23185">
            <v>0</v>
          </cell>
          <cell r="F23185">
            <v>0</v>
          </cell>
          <cell r="G23185">
            <v>0</v>
          </cell>
          <cell r="H23185">
            <v>0</v>
          </cell>
          <cell r="I23185">
            <v>0</v>
          </cell>
          <cell r="J23185">
            <v>0</v>
          </cell>
          <cell r="K23185">
            <v>1.268470776</v>
          </cell>
        </row>
        <row r="23186">
          <cell r="A23186" t="str">
            <v>TRIAE_CS42_1DL_TGACv1_062226_AA0210900.1</v>
          </cell>
          <cell r="B23186" t="str">
            <v>zinc finger, C3HC4 type domain containing protein, expressed</v>
          </cell>
          <cell r="C23186" t="str">
            <v>RING/U-box superfamily protein</v>
          </cell>
          <cell r="D23186">
            <v>0</v>
          </cell>
          <cell r="E23186">
            <v>0</v>
          </cell>
          <cell r="F23186">
            <v>1.6053259929999999</v>
          </cell>
          <cell r="G23186">
            <v>1.565051934</v>
          </cell>
          <cell r="H23186">
            <v>0</v>
          </cell>
          <cell r="I23186">
            <v>0</v>
          </cell>
          <cell r="J23186">
            <v>0</v>
          </cell>
          <cell r="K23186">
            <v>1.272857683</v>
          </cell>
        </row>
        <row r="23187">
          <cell r="A23187" t="str">
            <v>TRIAE_CS42_1BL_TGACv1_032451_AA0130070.2</v>
          </cell>
          <cell r="B23187" t="str">
            <v>zinc finger, C3HC4 type domain containing protein, expressed</v>
          </cell>
          <cell r="C23187" t="str">
            <v>RING/U-box superfamily protein</v>
          </cell>
          <cell r="D23187">
            <v>0</v>
          </cell>
          <cell r="E23187">
            <v>0</v>
          </cell>
          <cell r="F23187">
            <v>1.4604959280000001</v>
          </cell>
          <cell r="G23187">
            <v>1.5266981310000001</v>
          </cell>
          <cell r="H23187">
            <v>0</v>
          </cell>
          <cell r="I23187">
            <v>0</v>
          </cell>
          <cell r="J23187">
            <v>0</v>
          </cell>
          <cell r="K23187">
            <v>1.277032333</v>
          </cell>
        </row>
        <row r="23188">
          <cell r="A23188" t="str">
            <v>TRIAE_CS42_6AS_TGACv1_488338_AA1575180.1</v>
          </cell>
          <cell r="B23188" t="str">
            <v>RNA recognition motif containing protein, putative, expressed</v>
          </cell>
          <cell r="C23188" t="str">
            <v>RING/U-box superfamily protein</v>
          </cell>
          <cell r="D23188">
            <v>0</v>
          </cell>
          <cell r="E23188">
            <v>0</v>
          </cell>
          <cell r="F23188">
            <v>0</v>
          </cell>
          <cell r="G23188">
            <v>1.4396713219999999</v>
          </cell>
          <cell r="H23188">
            <v>0</v>
          </cell>
          <cell r="I23188">
            <v>0</v>
          </cell>
          <cell r="J23188">
            <v>0</v>
          </cell>
          <cell r="K23188">
            <v>1.298775636</v>
          </cell>
        </row>
        <row r="23189">
          <cell r="A23189" t="str">
            <v>TRIAE_CS42_4AL_TGACv1_292235_AA0998200.1</v>
          </cell>
          <cell r="B23189" t="str">
            <v>zinc finger protein-related, putative, expressed</v>
          </cell>
          <cell r="C23189" t="str">
            <v>RING/U-box superfamily protein</v>
          </cell>
          <cell r="D23189">
            <v>0</v>
          </cell>
          <cell r="E23189">
            <v>0</v>
          </cell>
          <cell r="F23189">
            <v>0</v>
          </cell>
          <cell r="G23189">
            <v>0</v>
          </cell>
          <cell r="H23189">
            <v>0</v>
          </cell>
          <cell r="I23189">
            <v>0</v>
          </cell>
          <cell r="J23189">
            <v>0</v>
          </cell>
          <cell r="K23189">
            <v>1.3338813140000001</v>
          </cell>
        </row>
        <row r="23190">
          <cell r="A23190" t="str">
            <v>TRIAE_CS42_6DS_TGACv1_542883_AA1732200.1</v>
          </cell>
          <cell r="B23190" t="str">
            <v>RNA recognition motif containing protein, putative, expressed</v>
          </cell>
          <cell r="C23190" t="str">
            <v>RING/U-box superfamily protein</v>
          </cell>
          <cell r="D23190">
            <v>0</v>
          </cell>
          <cell r="E23190">
            <v>0</v>
          </cell>
          <cell r="F23190">
            <v>0</v>
          </cell>
          <cell r="G23190">
            <v>2.1041185410000001</v>
          </cell>
          <cell r="H23190">
            <v>0</v>
          </cell>
          <cell r="I23190">
            <v>0</v>
          </cell>
          <cell r="J23190">
            <v>0</v>
          </cell>
          <cell r="K23190">
            <v>1.413963957</v>
          </cell>
        </row>
        <row r="23191">
          <cell r="A23191" t="str">
            <v>TRIAE_CS42_2AL_TGACv1_093421_AA0279850.1</v>
          </cell>
          <cell r="B23191" t="str">
            <v>RING-H2 finger protein ATL3B precursor, putative, expressed</v>
          </cell>
          <cell r="C23191" t="str">
            <v>RING/U-box superfamily protein</v>
          </cell>
          <cell r="D23191">
            <v>0</v>
          </cell>
          <cell r="E23191">
            <v>0</v>
          </cell>
          <cell r="F23191">
            <v>0</v>
          </cell>
          <cell r="G23191">
            <v>0</v>
          </cell>
          <cell r="H23191">
            <v>0</v>
          </cell>
          <cell r="I23191">
            <v>0</v>
          </cell>
          <cell r="J23191">
            <v>0</v>
          </cell>
          <cell r="K23191">
            <v>1.419331261</v>
          </cell>
        </row>
        <row r="23192">
          <cell r="A23192" t="str">
            <v>TRIAE_CS42_2BL_TGACv1_130207_AA0406310.1</v>
          </cell>
          <cell r="B23192" t="str">
            <v>RING-H2 finger protein ATL2A, putative, expressed</v>
          </cell>
          <cell r="C23192" t="str">
            <v>RING/U-box superfamily protein</v>
          </cell>
          <cell r="D23192">
            <v>0</v>
          </cell>
          <cell r="E23192">
            <v>0</v>
          </cell>
          <cell r="F23192">
            <v>0</v>
          </cell>
          <cell r="G23192">
            <v>-1.1417597820000001</v>
          </cell>
          <cell r="H23192">
            <v>0</v>
          </cell>
          <cell r="I23192">
            <v>0</v>
          </cell>
          <cell r="J23192">
            <v>0</v>
          </cell>
          <cell r="K23192">
            <v>1.444002429</v>
          </cell>
        </row>
        <row r="23193">
          <cell r="A23193" t="str">
            <v>TRIAE_CS42_6BS_TGACv1_515071_AA1667030.1</v>
          </cell>
          <cell r="B23193" t="str">
            <v>RNA recognition motif containing protein, putative, expressed</v>
          </cell>
          <cell r="C23193" t="str">
            <v>RING/U-box superfamily protein</v>
          </cell>
          <cell r="D23193">
            <v>0</v>
          </cell>
          <cell r="E23193">
            <v>0</v>
          </cell>
          <cell r="F23193">
            <v>0</v>
          </cell>
          <cell r="G23193">
            <v>1.429059587</v>
          </cell>
          <cell r="H23193">
            <v>0</v>
          </cell>
          <cell r="I23193">
            <v>0</v>
          </cell>
          <cell r="J23193">
            <v>0</v>
          </cell>
          <cell r="K23193">
            <v>1.467638703</v>
          </cell>
        </row>
        <row r="23194">
          <cell r="A23194" t="str">
            <v>TRIAE_CS42_7AL_TGACv1_556518_AA1764520.1</v>
          </cell>
          <cell r="B23194" t="str">
            <v>zinc finger, C3HC4 type domain containing protein, expressed</v>
          </cell>
          <cell r="C23194" t="str">
            <v>RING/U-box superfamily protein</v>
          </cell>
          <cell r="D23194">
            <v>0</v>
          </cell>
          <cell r="E23194">
            <v>0</v>
          </cell>
          <cell r="F23194">
            <v>1.0238906130000001</v>
          </cell>
          <cell r="G23194">
            <v>0</v>
          </cell>
          <cell r="H23194">
            <v>0</v>
          </cell>
          <cell r="I23194">
            <v>0</v>
          </cell>
          <cell r="J23194">
            <v>0</v>
          </cell>
          <cell r="K23194">
            <v>1.5546535889999999</v>
          </cell>
        </row>
        <row r="23195">
          <cell r="A23195" t="str">
            <v>TRIAE_CS42_7BL_TGACv1_577948_AA1886470.1</v>
          </cell>
          <cell r="B23195" t="str">
            <v>zinc finger, C3HC4 type domain containing protein, expressed</v>
          </cell>
          <cell r="C23195" t="str">
            <v>RING/U-box superfamily protein</v>
          </cell>
          <cell r="D23195">
            <v>0</v>
          </cell>
          <cell r="E23195">
            <v>0</v>
          </cell>
          <cell r="F23195">
            <v>1.0349801000000001</v>
          </cell>
          <cell r="G23195">
            <v>0</v>
          </cell>
          <cell r="H23195">
            <v>0</v>
          </cell>
          <cell r="I23195">
            <v>0</v>
          </cell>
          <cell r="J23195">
            <v>0</v>
          </cell>
          <cell r="K23195">
            <v>1.5663218169999999</v>
          </cell>
        </row>
        <row r="23196">
          <cell r="A23196" t="str">
            <v>TRIAE_CS42_2AL_TGACv1_093366_AA0278580.1</v>
          </cell>
          <cell r="B23196" t="str">
            <v>zinc finger, C3HC4 type domain containing protein, expressed</v>
          </cell>
          <cell r="C23196" t="str">
            <v>RING/U-box superfamily protein</v>
          </cell>
          <cell r="D23196">
            <v>0</v>
          </cell>
          <cell r="E23196">
            <v>0</v>
          </cell>
          <cell r="F23196">
            <v>0</v>
          </cell>
          <cell r="G23196">
            <v>0</v>
          </cell>
          <cell r="H23196">
            <v>0</v>
          </cell>
          <cell r="I23196">
            <v>0</v>
          </cell>
          <cell r="J23196">
            <v>0</v>
          </cell>
          <cell r="K23196">
            <v>1.6141621429999999</v>
          </cell>
        </row>
        <row r="23197">
          <cell r="A23197" t="str">
            <v>TRIAE_CS42_2BL_TGACv1_129905_AA0399130.1</v>
          </cell>
          <cell r="B23197" t="str">
            <v>zinc finger, C3HC4 type domain containing protein, expressed</v>
          </cell>
          <cell r="C23197" t="str">
            <v>RING/U-box superfamily protein</v>
          </cell>
          <cell r="D23197">
            <v>0</v>
          </cell>
          <cell r="E23197">
            <v>0</v>
          </cell>
          <cell r="F23197">
            <v>0</v>
          </cell>
          <cell r="G23197">
            <v>0</v>
          </cell>
          <cell r="H23197">
            <v>0</v>
          </cell>
          <cell r="I23197">
            <v>0</v>
          </cell>
          <cell r="J23197">
            <v>0</v>
          </cell>
          <cell r="K23197">
            <v>1.6141621429999999</v>
          </cell>
        </row>
        <row r="23198">
          <cell r="A23198" t="str">
            <v>TRIAE_CS42_2DL_TGACv1_159678_AA0541380.1</v>
          </cell>
          <cell r="B23198" t="str">
            <v>zinc finger, C3HC4 type domain containing protein, expressed</v>
          </cell>
          <cell r="C23198" t="str">
            <v>RING/U-box superfamily protein</v>
          </cell>
          <cell r="D23198">
            <v>0</v>
          </cell>
          <cell r="E23198">
            <v>0</v>
          </cell>
          <cell r="F23198">
            <v>0</v>
          </cell>
          <cell r="G23198">
            <v>0</v>
          </cell>
          <cell r="H23198">
            <v>0</v>
          </cell>
          <cell r="I23198">
            <v>0</v>
          </cell>
          <cell r="J23198">
            <v>0</v>
          </cell>
          <cell r="K23198">
            <v>1.6141621429999999</v>
          </cell>
        </row>
        <row r="23199">
          <cell r="A23199" t="str">
            <v>TRIAE_CS42_7DL_TGACv1_603348_AA1981520.1</v>
          </cell>
          <cell r="B23199" t="str">
            <v>zinc finger, C3HC4 type domain containing protein, expressed</v>
          </cell>
          <cell r="C23199" t="str">
            <v>RING/U-box superfamily protein</v>
          </cell>
          <cell r="D23199">
            <v>0</v>
          </cell>
          <cell r="E23199">
            <v>0</v>
          </cell>
          <cell r="F23199">
            <v>1.004398213</v>
          </cell>
          <cell r="G23199">
            <v>0</v>
          </cell>
          <cell r="H23199">
            <v>0</v>
          </cell>
          <cell r="I23199">
            <v>0</v>
          </cell>
          <cell r="J23199">
            <v>0</v>
          </cell>
          <cell r="K23199">
            <v>1.673425564</v>
          </cell>
        </row>
        <row r="23200">
          <cell r="A23200" t="str">
            <v>TRIAE_CS42_2BS_TGACv1_146060_AA0454510.1</v>
          </cell>
          <cell r="B23200" t="str">
            <v>ring-H2 zinc finger protein, putative, expressed</v>
          </cell>
          <cell r="C23200" t="str">
            <v>RING/U-box superfamily protein</v>
          </cell>
          <cell r="D23200">
            <v>0</v>
          </cell>
          <cell r="E23200">
            <v>0</v>
          </cell>
          <cell r="F23200">
            <v>0</v>
          </cell>
          <cell r="G23200">
            <v>-1.051816925</v>
          </cell>
          <cell r="H23200">
            <v>0</v>
          </cell>
          <cell r="I23200">
            <v>0</v>
          </cell>
          <cell r="J23200">
            <v>0</v>
          </cell>
          <cell r="K23200">
            <v>1.8095796479999999</v>
          </cell>
        </row>
        <row r="23201">
          <cell r="A23201" t="str">
            <v>TRIAE_CS42_5AL_TGACv1_375379_AA1220710.1</v>
          </cell>
          <cell r="B23201" t="str">
            <v>RING-H2 finger protein, putative, expressed</v>
          </cell>
          <cell r="C23201" t="str">
            <v>RING/U-box superfamily protein</v>
          </cell>
          <cell r="D23201">
            <v>0</v>
          </cell>
          <cell r="E23201">
            <v>0</v>
          </cell>
          <cell r="F23201">
            <v>0</v>
          </cell>
          <cell r="G23201">
            <v>-2.0709207119999999</v>
          </cell>
          <cell r="H23201">
            <v>0</v>
          </cell>
          <cell r="I23201">
            <v>0</v>
          </cell>
          <cell r="J23201">
            <v>0</v>
          </cell>
          <cell r="K23201">
            <v>2.0369686520000001</v>
          </cell>
        </row>
        <row r="23202">
          <cell r="A23202" t="str">
            <v>TRIAE_CS42_5DL_TGACv1_433317_AA1409310.1</v>
          </cell>
          <cell r="B23202" t="str">
            <v>RING-H2 finger protein, putative, expressed</v>
          </cell>
          <cell r="C23202" t="str">
            <v>RING/U-box superfamily protein</v>
          </cell>
          <cell r="D23202">
            <v>0</v>
          </cell>
          <cell r="E23202">
            <v>0</v>
          </cell>
          <cell r="F23202">
            <v>0</v>
          </cell>
          <cell r="G23202">
            <v>-2.0709207119999999</v>
          </cell>
          <cell r="H23202">
            <v>0</v>
          </cell>
          <cell r="I23202">
            <v>0</v>
          </cell>
          <cell r="J23202">
            <v>0</v>
          </cell>
          <cell r="K23202">
            <v>2.0692066979999999</v>
          </cell>
        </row>
        <row r="23203">
          <cell r="A23203" t="str">
            <v>TRIAE_CS42_2AL_TGACv1_094455_AA0297900.1</v>
          </cell>
          <cell r="B23203" t="str">
            <v>RING-H2 finger protein ATL2A, putative, expressed</v>
          </cell>
          <cell r="C23203" t="str">
            <v>RING/U-box superfamily protein</v>
          </cell>
          <cell r="D23203">
            <v>0</v>
          </cell>
          <cell r="E23203">
            <v>0</v>
          </cell>
          <cell r="F23203">
            <v>0</v>
          </cell>
          <cell r="G23203">
            <v>-1.0265830380000001</v>
          </cell>
          <cell r="H23203">
            <v>0</v>
          </cell>
          <cell r="I23203">
            <v>0</v>
          </cell>
          <cell r="J23203">
            <v>0</v>
          </cell>
          <cell r="K23203">
            <v>2.5267246820000002</v>
          </cell>
        </row>
        <row r="23204">
          <cell r="A23204" t="str">
            <v>TRIAE_CS42_2DL_TGACv1_161137_AA0557010.1</v>
          </cell>
          <cell r="B23204" t="str">
            <v>RING-H2 finger protein ATL2A, putative, expressed</v>
          </cell>
          <cell r="C23204" t="str">
            <v>RING/U-box superfamily protein</v>
          </cell>
          <cell r="D23204">
            <v>0</v>
          </cell>
          <cell r="E23204">
            <v>0</v>
          </cell>
          <cell r="F23204">
            <v>0</v>
          </cell>
          <cell r="G23204">
            <v>0</v>
          </cell>
          <cell r="H23204">
            <v>0</v>
          </cell>
          <cell r="I23204">
            <v>0</v>
          </cell>
          <cell r="J23204">
            <v>0</v>
          </cell>
          <cell r="K23204">
            <v>2.6322616769999998</v>
          </cell>
        </row>
        <row r="23205">
          <cell r="A23205" t="str">
            <v>TRIAE_CS42_1BL_TGACv1_033096_AA0137010.1</v>
          </cell>
          <cell r="B23205" t="str">
            <v>RING-H2 finger protein, putative, expressed</v>
          </cell>
          <cell r="C23205" t="str">
            <v>RING/U-box superfamily protein</v>
          </cell>
          <cell r="D23205">
            <v>0</v>
          </cell>
          <cell r="E23205">
            <v>0</v>
          </cell>
          <cell r="F23205">
            <v>0</v>
          </cell>
          <cell r="G23205">
            <v>0</v>
          </cell>
          <cell r="H23205">
            <v>0</v>
          </cell>
          <cell r="I23205">
            <v>0</v>
          </cell>
          <cell r="J23205">
            <v>0</v>
          </cell>
          <cell r="K23205">
            <v>3.2944384389999999</v>
          </cell>
        </row>
        <row r="23206">
          <cell r="A23206" t="str">
            <v>TRIAE_CS42_1AL_TGACv1_002293_AA0040610.1</v>
          </cell>
          <cell r="B23206" t="str">
            <v>RING-H2 finger protein, putative, expressed</v>
          </cell>
          <cell r="C23206" t="str">
            <v>RING/U-box superfamily protein</v>
          </cell>
          <cell r="D23206">
            <v>0</v>
          </cell>
          <cell r="E23206">
            <v>0</v>
          </cell>
          <cell r="F23206">
            <v>0</v>
          </cell>
          <cell r="G23206">
            <v>0</v>
          </cell>
          <cell r="H23206">
            <v>0</v>
          </cell>
          <cell r="I23206">
            <v>0</v>
          </cell>
          <cell r="J23206">
            <v>0</v>
          </cell>
          <cell r="K23206">
            <v>3.7885287779999999</v>
          </cell>
        </row>
        <row r="23207">
          <cell r="A23207" t="str">
            <v>TRIAE_CS42_1DL_TGACv1_063265_AA0225620.1</v>
          </cell>
          <cell r="B23207" t="str">
            <v>RING-H2 finger protein, putative, expressed</v>
          </cell>
          <cell r="C23207" t="str">
            <v>RING/U-box superfamily protein</v>
          </cell>
          <cell r="D23207">
            <v>0</v>
          </cell>
          <cell r="E23207">
            <v>0</v>
          </cell>
          <cell r="F23207">
            <v>0</v>
          </cell>
          <cell r="G23207">
            <v>0</v>
          </cell>
          <cell r="H23207">
            <v>0</v>
          </cell>
          <cell r="I23207">
            <v>0</v>
          </cell>
          <cell r="J23207">
            <v>0</v>
          </cell>
          <cell r="K23207">
            <v>3.7885287779999999</v>
          </cell>
        </row>
        <row r="23208">
          <cell r="A23208" t="str">
            <v>TRIAE_CS42_7AL_TGACv1_556962_AA1774220.1</v>
          </cell>
          <cell r="B23208" t="str">
            <v>zinc finger, C3HC4 type domain containing protein, expressed</v>
          </cell>
          <cell r="C23208" t="str">
            <v>RING/U-box superfamily protein</v>
          </cell>
          <cell r="D23208">
            <v>0</v>
          </cell>
          <cell r="E23208">
            <v>0</v>
          </cell>
          <cell r="F23208">
            <v>0</v>
          </cell>
          <cell r="G23208">
            <v>0</v>
          </cell>
          <cell r="H23208">
            <v>0</v>
          </cell>
          <cell r="I23208">
            <v>0</v>
          </cell>
          <cell r="J23208">
            <v>0</v>
          </cell>
          <cell r="K23208">
            <v>4.4271657170000003</v>
          </cell>
        </row>
        <row r="23209">
          <cell r="A23209" t="str">
            <v>TRIAE_CS42_7DL_TGACv1_605013_AA2003800.1</v>
          </cell>
          <cell r="B23209" t="str">
            <v>zinc finger, C3HC4 type domain containing protein, expressed</v>
          </cell>
          <cell r="C23209" t="str">
            <v>RING/U-box superfamily protein</v>
          </cell>
          <cell r="D23209">
            <v>0</v>
          </cell>
          <cell r="E23209">
            <v>0</v>
          </cell>
          <cell r="F23209">
            <v>0</v>
          </cell>
          <cell r="G23209">
            <v>0</v>
          </cell>
          <cell r="H23209">
            <v>0</v>
          </cell>
          <cell r="I23209">
            <v>0</v>
          </cell>
          <cell r="J23209">
            <v>0</v>
          </cell>
          <cell r="K23209">
            <v>4.4271657170000003</v>
          </cell>
        </row>
        <row r="23210">
          <cell r="A23210" t="str">
            <v>TRIAE_CS42_4AS_TGACv1_307604_AA1021850.1</v>
          </cell>
          <cell r="B23210" t="str">
            <v>zinc finger, C3HC4 type domain containing protein, expressed</v>
          </cell>
          <cell r="C23210" t="str">
            <v>RING/U-box superfamily protein</v>
          </cell>
          <cell r="D23210">
            <v>0</v>
          </cell>
          <cell r="E23210">
            <v>0</v>
          </cell>
          <cell r="F23210">
            <v>0</v>
          </cell>
          <cell r="G23210">
            <v>0</v>
          </cell>
          <cell r="H23210">
            <v>0</v>
          </cell>
          <cell r="I23210">
            <v>0</v>
          </cell>
          <cell r="J23210">
            <v>0</v>
          </cell>
          <cell r="K23210">
            <v>5.5306831589999996</v>
          </cell>
        </row>
        <row r="23211">
          <cell r="A23211" t="str">
            <v>TRIAE_CS42_4BL_TGACv1_321056_AA1054520.1</v>
          </cell>
          <cell r="B23211" t="str">
            <v>zinc finger, C3HC4 type domain containing protein, expressed</v>
          </cell>
          <cell r="C23211" t="str">
            <v>RING/U-box superfamily protein</v>
          </cell>
          <cell r="D23211">
            <v>0</v>
          </cell>
          <cell r="E23211">
            <v>0</v>
          </cell>
          <cell r="F23211">
            <v>0</v>
          </cell>
          <cell r="G23211">
            <v>0</v>
          </cell>
          <cell r="H23211">
            <v>0</v>
          </cell>
          <cell r="I23211">
            <v>0</v>
          </cell>
          <cell r="J23211">
            <v>0</v>
          </cell>
          <cell r="K23211">
            <v>5.5306831589999996</v>
          </cell>
        </row>
        <row r="23212">
          <cell r="A23212" t="str">
            <v>TRIAE_CS42_4DL_TGACv1_343545_AA1136350.1</v>
          </cell>
          <cell r="B23212" t="str">
            <v>zinc finger, C3HC4 type domain containing protein, expressed</v>
          </cell>
          <cell r="C23212" t="str">
            <v>RING/U-box superfamily protein</v>
          </cell>
          <cell r="D23212">
            <v>0</v>
          </cell>
          <cell r="E23212">
            <v>0</v>
          </cell>
          <cell r="F23212">
            <v>0</v>
          </cell>
          <cell r="G23212">
            <v>0</v>
          </cell>
          <cell r="H23212">
            <v>0</v>
          </cell>
          <cell r="I23212">
            <v>0</v>
          </cell>
          <cell r="J23212">
            <v>0</v>
          </cell>
          <cell r="K23212">
            <v>5.5306831589999996</v>
          </cell>
        </row>
        <row r="23213">
          <cell r="A23213" t="str">
            <v>TRIAE_CS42_7AS_TGACv1_570310_AA1833740.1</v>
          </cell>
          <cell r="B23213" t="str">
            <v>zinc finger, C3HC4 type domain containing protein, expressed</v>
          </cell>
          <cell r="C23213" t="str">
            <v>RING/U-box superfamily protein</v>
          </cell>
          <cell r="D23213">
            <v>0</v>
          </cell>
          <cell r="E23213">
            <v>0</v>
          </cell>
          <cell r="F23213">
            <v>-2.7208077460000002</v>
          </cell>
          <cell r="G23213">
            <v>-6.7606122649999998</v>
          </cell>
          <cell r="H23213">
            <v>0</v>
          </cell>
          <cell r="I23213">
            <v>0</v>
          </cell>
          <cell r="J23213">
            <v>0</v>
          </cell>
          <cell r="K23213">
            <v>0</v>
          </cell>
        </row>
        <row r="23214">
          <cell r="A23214" t="str">
            <v>TRIAE_CS42_1BL_TGACv1_030955_AA0104360.1</v>
          </cell>
          <cell r="B23214" t="str">
            <v>zinc finger, C3HC4 type domain containing protein, expressed</v>
          </cell>
          <cell r="C23214" t="str">
            <v>RING/U-box superfamily protein</v>
          </cell>
          <cell r="D23214">
            <v>0</v>
          </cell>
          <cell r="E23214">
            <v>0</v>
          </cell>
          <cell r="F23214">
            <v>-1.7088035699999999</v>
          </cell>
          <cell r="G23214">
            <v>0</v>
          </cell>
          <cell r="H23214">
            <v>0</v>
          </cell>
          <cell r="I23214">
            <v>0</v>
          </cell>
          <cell r="J23214">
            <v>0</v>
          </cell>
          <cell r="K23214">
            <v>0</v>
          </cell>
        </row>
        <row r="23215">
          <cell r="A23215" t="str">
            <v>TRIAE_CS42_1AL_TGACv1_001133_AA0025580.1</v>
          </cell>
          <cell r="B23215" t="str">
            <v>zinc finger, C3HC4 type domain containing protein, expressed</v>
          </cell>
          <cell r="C23215" t="str">
            <v>RING/U-box superfamily protein</v>
          </cell>
          <cell r="D23215">
            <v>0</v>
          </cell>
          <cell r="E23215">
            <v>0</v>
          </cell>
          <cell r="F23215">
            <v>-1.6271216049999999</v>
          </cell>
          <cell r="G23215">
            <v>0</v>
          </cell>
          <cell r="H23215">
            <v>0</v>
          </cell>
          <cell r="I23215">
            <v>0</v>
          </cell>
          <cell r="J23215">
            <v>0</v>
          </cell>
          <cell r="K23215">
            <v>0</v>
          </cell>
        </row>
        <row r="23216">
          <cell r="A23216" t="str">
            <v>TRIAE_CS42_1DL_TGACv1_064402_AA0234300.1</v>
          </cell>
          <cell r="B23216" t="str">
            <v>zinc finger, C3HC4 type domain containing protein, expressed</v>
          </cell>
          <cell r="C23216" t="str">
            <v>RING/U-box superfamily protein</v>
          </cell>
          <cell r="D23216">
            <v>0</v>
          </cell>
          <cell r="E23216">
            <v>0</v>
          </cell>
          <cell r="F23216">
            <v>-1.6271216049999999</v>
          </cell>
          <cell r="G23216">
            <v>0</v>
          </cell>
          <cell r="H23216">
            <v>0</v>
          </cell>
          <cell r="I23216">
            <v>0</v>
          </cell>
          <cell r="J23216">
            <v>0</v>
          </cell>
          <cell r="K23216">
            <v>0</v>
          </cell>
        </row>
        <row r="23217">
          <cell r="A23217" t="str">
            <v>TRIAE_CS42_6BL_TGACv1_503047_AA1627070.1</v>
          </cell>
          <cell r="B23217" t="str">
            <v>zinc finger, C3HC4 type domain containing protein, expressed</v>
          </cell>
          <cell r="C23217" t="str">
            <v>RING/U-box superfamily protein</v>
          </cell>
          <cell r="D23217">
            <v>0</v>
          </cell>
          <cell r="E23217">
            <v>0</v>
          </cell>
          <cell r="F23217">
            <v>-1.1254610270000001</v>
          </cell>
          <cell r="G23217">
            <v>0</v>
          </cell>
          <cell r="H23217">
            <v>0</v>
          </cell>
          <cell r="I23217">
            <v>0</v>
          </cell>
          <cell r="J23217">
            <v>0</v>
          </cell>
          <cell r="K23217">
            <v>0</v>
          </cell>
        </row>
        <row r="23218">
          <cell r="A23218" t="str">
            <v>TRIAE_CS42_6DL_TGACv1_529027_AA1717280.1</v>
          </cell>
          <cell r="B23218" t="str">
            <v>zinc finger, C3HC4 type domain containing protein, expressed</v>
          </cell>
          <cell r="C23218" t="str">
            <v>RING/U-box superfamily protein</v>
          </cell>
          <cell r="D23218">
            <v>0</v>
          </cell>
          <cell r="E23218">
            <v>0</v>
          </cell>
          <cell r="F23218">
            <v>-1.065984343</v>
          </cell>
          <cell r="G23218">
            <v>0</v>
          </cell>
          <cell r="H23218">
            <v>0</v>
          </cell>
          <cell r="I23218">
            <v>0</v>
          </cell>
          <cell r="J23218">
            <v>0</v>
          </cell>
          <cell r="K23218">
            <v>0</v>
          </cell>
        </row>
        <row r="23219">
          <cell r="A23219" t="str">
            <v>TRIAE_CS42_6AL_TGACv1_473757_AA1532780.1</v>
          </cell>
          <cell r="B23219" t="str">
            <v>zinc finger, C3HC4 type domain containing protein, expressed</v>
          </cell>
          <cell r="C23219" t="str">
            <v>RING/U-box superfamily protein</v>
          </cell>
          <cell r="D23219">
            <v>0</v>
          </cell>
          <cell r="E23219">
            <v>0</v>
          </cell>
          <cell r="F23219">
            <v>-1.064405577</v>
          </cell>
          <cell r="G23219">
            <v>0</v>
          </cell>
          <cell r="H23219">
            <v>0</v>
          </cell>
          <cell r="I23219">
            <v>0</v>
          </cell>
          <cell r="J23219">
            <v>0</v>
          </cell>
          <cell r="K23219">
            <v>0</v>
          </cell>
        </row>
        <row r="23220">
          <cell r="A23220" t="str">
            <v>TRIAE_CS42_U_TGACv1_640792_AA2074600.1</v>
          </cell>
          <cell r="B23220" t="str">
            <v>zinc finger, C3HC4 type domain containing protein, expressed</v>
          </cell>
          <cell r="C23220" t="str">
            <v>RING/U-box superfamily protein</v>
          </cell>
          <cell r="D23220">
            <v>0</v>
          </cell>
          <cell r="E23220">
            <v>0</v>
          </cell>
          <cell r="F23220">
            <v>1.561484879</v>
          </cell>
          <cell r="G23220">
            <v>0</v>
          </cell>
          <cell r="H23220">
            <v>0</v>
          </cell>
          <cell r="I23220">
            <v>0</v>
          </cell>
          <cell r="J23220">
            <v>0</v>
          </cell>
          <cell r="K23220">
            <v>0</v>
          </cell>
        </row>
        <row r="23221">
          <cell r="A23221" t="str">
            <v>TRIAE_CS42_3AS_TGACv1_210844_AA0680100.1</v>
          </cell>
          <cell r="B23221" t="str">
            <v>zinc finger, C3HC4 type domain containing protein, expressed</v>
          </cell>
          <cell r="C23221" t="str">
            <v>RING/U-box superfamily protein</v>
          </cell>
          <cell r="D23221">
            <v>0</v>
          </cell>
          <cell r="E23221">
            <v>0</v>
          </cell>
          <cell r="F23221">
            <v>1.6732196340000001</v>
          </cell>
          <cell r="G23221">
            <v>0</v>
          </cell>
          <cell r="H23221">
            <v>0</v>
          </cell>
          <cell r="I23221">
            <v>0</v>
          </cell>
          <cell r="J23221">
            <v>0</v>
          </cell>
          <cell r="K23221">
            <v>0</v>
          </cell>
        </row>
        <row r="23222">
          <cell r="A23222" t="str">
            <v>TRIAE_CS42_7BL_TGACv1_577462_AA1875870.1</v>
          </cell>
          <cell r="B23222" t="str">
            <v>RING-H2 finger protein, putative, expressed</v>
          </cell>
          <cell r="C23222" t="str">
            <v>RING/U-box superfamily protein</v>
          </cell>
          <cell r="D23222">
            <v>0</v>
          </cell>
          <cell r="E23222">
            <v>0</v>
          </cell>
          <cell r="F23222">
            <v>1.838874702</v>
          </cell>
          <cell r="G23222">
            <v>2.3011474029999999</v>
          </cell>
          <cell r="H23222">
            <v>0</v>
          </cell>
          <cell r="I23222">
            <v>0</v>
          </cell>
          <cell r="J23222">
            <v>0</v>
          </cell>
          <cell r="K23222">
            <v>0</v>
          </cell>
        </row>
        <row r="23223">
          <cell r="A23223" t="str">
            <v>TRIAE_CS42_5DL_TGACv1_435252_AA1447810.1</v>
          </cell>
          <cell r="B23223" t="str">
            <v>expressed protein</v>
          </cell>
          <cell r="C23223" t="str">
            <v>RING/U-box superfamily protein</v>
          </cell>
          <cell r="D23223">
            <v>0</v>
          </cell>
          <cell r="E23223">
            <v>0</v>
          </cell>
          <cell r="F23223">
            <v>3.9246801429999998</v>
          </cell>
          <cell r="G23223">
            <v>4.1685817509999996</v>
          </cell>
          <cell r="H23223">
            <v>0</v>
          </cell>
          <cell r="I23223">
            <v>0</v>
          </cell>
          <cell r="J23223">
            <v>0</v>
          </cell>
          <cell r="K23223">
            <v>0</v>
          </cell>
        </row>
        <row r="23224">
          <cell r="A23224" t="str">
            <v>TRIAE_CS42_5AL_TGACv1_374906_AA1211640.1</v>
          </cell>
          <cell r="B23224" t="str">
            <v>expressed protein</v>
          </cell>
          <cell r="C23224" t="str">
            <v>RING/U-box superfamily protein</v>
          </cell>
          <cell r="D23224">
            <v>0</v>
          </cell>
          <cell r="E23224">
            <v>0</v>
          </cell>
          <cell r="F23224">
            <v>4.0872217470000001</v>
          </cell>
          <cell r="G23224">
            <v>4.3419701890000004</v>
          </cell>
          <cell r="H23224">
            <v>0</v>
          </cell>
          <cell r="I23224">
            <v>0</v>
          </cell>
          <cell r="J23224">
            <v>0</v>
          </cell>
          <cell r="K23224">
            <v>0</v>
          </cell>
        </row>
        <row r="23225">
          <cell r="A23225" t="str">
            <v>TRIAE_CS42_5BL_TGACv1_406705_AA1348980.1</v>
          </cell>
          <cell r="B23225" t="str">
            <v>expressed protein</v>
          </cell>
          <cell r="C23225" t="str">
            <v>RING/U-box superfamily protein</v>
          </cell>
          <cell r="D23225">
            <v>0</v>
          </cell>
          <cell r="E23225">
            <v>0</v>
          </cell>
          <cell r="F23225">
            <v>4.6395394010000004</v>
          </cell>
          <cell r="G23225">
            <v>4.7826715440000003</v>
          </cell>
          <cell r="H23225">
            <v>0</v>
          </cell>
          <cell r="I23225">
            <v>0</v>
          </cell>
          <cell r="J23225">
            <v>0</v>
          </cell>
          <cell r="K23225">
            <v>0</v>
          </cell>
        </row>
        <row r="23226">
          <cell r="A23226" t="str">
            <v>TRIAE_CS42_3B_TGACv1_222610_AA0767760.1</v>
          </cell>
          <cell r="B23226" t="str">
            <v>RING-H2 finger protein ATL3F, putative</v>
          </cell>
          <cell r="C23226" t="str">
            <v>RING/U-box superfamily protein</v>
          </cell>
          <cell r="D23226">
            <v>0</v>
          </cell>
          <cell r="E23226">
            <v>0</v>
          </cell>
          <cell r="F23226">
            <v>0</v>
          </cell>
          <cell r="G23226">
            <v>-3.7143354780000002</v>
          </cell>
          <cell r="H23226">
            <v>0</v>
          </cell>
          <cell r="I23226">
            <v>0</v>
          </cell>
          <cell r="J23226">
            <v>0</v>
          </cell>
          <cell r="K23226">
            <v>0</v>
          </cell>
        </row>
        <row r="23227">
          <cell r="A23227" t="str">
            <v>TRIAE_CS42_7DS_TGACv1_622808_AA2045580.1</v>
          </cell>
          <cell r="B23227" t="str">
            <v>zinc finger, C3HC4 type domain containing protein, expressed</v>
          </cell>
          <cell r="C23227" t="str">
            <v>RING/U-box superfamily protein</v>
          </cell>
          <cell r="D23227">
            <v>0</v>
          </cell>
          <cell r="E23227">
            <v>0</v>
          </cell>
          <cell r="F23227">
            <v>0</v>
          </cell>
          <cell r="G23227">
            <v>-3.4118484580000001</v>
          </cell>
          <cell r="H23227">
            <v>0</v>
          </cell>
          <cell r="I23227">
            <v>0</v>
          </cell>
          <cell r="J23227">
            <v>0</v>
          </cell>
          <cell r="K23227">
            <v>0</v>
          </cell>
        </row>
        <row r="23228">
          <cell r="A23228" t="str">
            <v>TRIAE_CS42_7AL_TGACv1_557049_AA1775760.1</v>
          </cell>
          <cell r="B23228" t="str">
            <v>RING-H2 finger protein ATL1O, putative, expressed</v>
          </cell>
          <cell r="C23228" t="str">
            <v>RING/U-box superfamily protein</v>
          </cell>
          <cell r="D23228">
            <v>0</v>
          </cell>
          <cell r="E23228">
            <v>0</v>
          </cell>
          <cell r="F23228">
            <v>0</v>
          </cell>
          <cell r="G23228">
            <v>-3.278058674</v>
          </cell>
          <cell r="H23228">
            <v>0</v>
          </cell>
          <cell r="I23228">
            <v>0</v>
          </cell>
          <cell r="J23228">
            <v>0</v>
          </cell>
          <cell r="K23228">
            <v>0</v>
          </cell>
        </row>
        <row r="23229">
          <cell r="A23229" t="str">
            <v>TRIAE_CS42_3B_TGACv1_223112_AA0776540.1</v>
          </cell>
          <cell r="B23229" t="str">
            <v>RING-H2 finger protein ATL2M, putative, expressed</v>
          </cell>
          <cell r="C23229" t="str">
            <v>RING/U-box superfamily protein</v>
          </cell>
          <cell r="D23229">
            <v>0</v>
          </cell>
          <cell r="E23229">
            <v>0</v>
          </cell>
          <cell r="F23229">
            <v>0</v>
          </cell>
          <cell r="G23229">
            <v>-3.2766520259999998</v>
          </cell>
          <cell r="H23229">
            <v>0</v>
          </cell>
          <cell r="I23229">
            <v>0</v>
          </cell>
          <cell r="J23229">
            <v>0</v>
          </cell>
          <cell r="K23229">
            <v>0</v>
          </cell>
        </row>
        <row r="23230">
          <cell r="A23230" t="str">
            <v>TRIAE_CS42_7BL_TGACv1_577019_AA1862940.1</v>
          </cell>
          <cell r="B23230" t="str">
            <v>RING-H2 finger protein ATL1O, putative, expressed</v>
          </cell>
          <cell r="C23230" t="str">
            <v>RING/U-box superfamily protein</v>
          </cell>
          <cell r="D23230">
            <v>0</v>
          </cell>
          <cell r="E23230">
            <v>0</v>
          </cell>
          <cell r="F23230">
            <v>0</v>
          </cell>
          <cell r="G23230">
            <v>-2.7718105099999999</v>
          </cell>
          <cell r="H23230">
            <v>0</v>
          </cell>
          <cell r="I23230">
            <v>0</v>
          </cell>
          <cell r="J23230">
            <v>0</v>
          </cell>
          <cell r="K23230">
            <v>0</v>
          </cell>
        </row>
        <row r="23231">
          <cell r="A23231" t="str">
            <v>TRIAE_CS42_7DL_TGACv1_603280_AA1979950.1</v>
          </cell>
          <cell r="B23231" t="str">
            <v>RING-H2 finger protein ATL1O, putative, expressed</v>
          </cell>
          <cell r="C23231" t="str">
            <v>RING/U-box superfamily protein</v>
          </cell>
          <cell r="D23231">
            <v>0</v>
          </cell>
          <cell r="E23231">
            <v>0</v>
          </cell>
          <cell r="F23231">
            <v>0</v>
          </cell>
          <cell r="G23231">
            <v>-2.7718105099999999</v>
          </cell>
          <cell r="H23231">
            <v>0</v>
          </cell>
          <cell r="I23231">
            <v>0</v>
          </cell>
          <cell r="J23231">
            <v>0</v>
          </cell>
          <cell r="K23231">
            <v>0</v>
          </cell>
        </row>
        <row r="23232">
          <cell r="A23232" t="str">
            <v>TRIAE_CS42_7AL_TGACv1_556571_AA1765920.1</v>
          </cell>
          <cell r="B23232" t="str">
            <v>RING-H2 finger protein, putative, expressed</v>
          </cell>
          <cell r="C23232" t="str">
            <v>RING/U-box superfamily protein</v>
          </cell>
          <cell r="D23232">
            <v>0</v>
          </cell>
          <cell r="E23232">
            <v>0</v>
          </cell>
          <cell r="F23232">
            <v>0</v>
          </cell>
          <cell r="G23232">
            <v>-2.3647974459999999</v>
          </cell>
          <cell r="H23232">
            <v>0</v>
          </cell>
          <cell r="I23232">
            <v>0</v>
          </cell>
          <cell r="J23232">
            <v>0</v>
          </cell>
          <cell r="K23232">
            <v>0</v>
          </cell>
        </row>
        <row r="23233">
          <cell r="A23233" t="str">
            <v>TRIAE_CS42_3B_TGACv1_226039_AA0813540.1</v>
          </cell>
          <cell r="B23233" t="str">
            <v>zinc finger, C3HC4 type domain containing protein, expressed</v>
          </cell>
          <cell r="C23233" t="str">
            <v>RING/U-box superfamily protein</v>
          </cell>
          <cell r="D23233">
            <v>0</v>
          </cell>
          <cell r="E23233">
            <v>0</v>
          </cell>
          <cell r="F23233">
            <v>0</v>
          </cell>
          <cell r="G23233">
            <v>-1.9721492439999999</v>
          </cell>
          <cell r="H23233">
            <v>0</v>
          </cell>
          <cell r="I23233">
            <v>0</v>
          </cell>
          <cell r="J23233">
            <v>0</v>
          </cell>
          <cell r="K23233">
            <v>0</v>
          </cell>
        </row>
        <row r="23234">
          <cell r="A23234" t="str">
            <v>TRIAE_CS42_3AS_TGACv1_210454_AA0672580.1</v>
          </cell>
          <cell r="B23234" t="str">
            <v>zinc finger, C3HC4 type domain containing protein, expressed</v>
          </cell>
          <cell r="C23234" t="str">
            <v>RING/U-box superfamily protein</v>
          </cell>
          <cell r="D23234">
            <v>0</v>
          </cell>
          <cell r="E23234">
            <v>0</v>
          </cell>
          <cell r="F23234">
            <v>0</v>
          </cell>
          <cell r="G23234">
            <v>-1.9720388</v>
          </cell>
          <cell r="H23234">
            <v>0</v>
          </cell>
          <cell r="I23234">
            <v>0</v>
          </cell>
          <cell r="J23234">
            <v>0</v>
          </cell>
          <cell r="K23234">
            <v>0</v>
          </cell>
        </row>
        <row r="23235">
          <cell r="A23235" t="str">
            <v>TRIAE_CS42_3DS_TGACv1_273182_AA0929290.2</v>
          </cell>
          <cell r="B23235" t="str">
            <v>zinc finger, C3HC4 type domain containing protein, expressed</v>
          </cell>
          <cell r="C23235" t="str">
            <v>RING/U-box superfamily protein</v>
          </cell>
          <cell r="D23235">
            <v>0</v>
          </cell>
          <cell r="E23235">
            <v>0</v>
          </cell>
          <cell r="F23235">
            <v>0</v>
          </cell>
          <cell r="G23235">
            <v>-1.8147606359999999</v>
          </cell>
          <cell r="H23235">
            <v>0</v>
          </cell>
          <cell r="I23235">
            <v>0</v>
          </cell>
          <cell r="J23235">
            <v>0</v>
          </cell>
          <cell r="K23235">
            <v>0</v>
          </cell>
        </row>
        <row r="23236">
          <cell r="A23236" t="str">
            <v>TRIAE_CS42_7AS_TGACv1_570152_AA1831290.1</v>
          </cell>
          <cell r="B23236" t="str">
            <v>zinc finger, C3HC4 type domain containing protein, expressed</v>
          </cell>
          <cell r="C23236" t="str">
            <v>RING/U-box superfamily protein</v>
          </cell>
          <cell r="D23236">
            <v>0</v>
          </cell>
          <cell r="E23236">
            <v>0</v>
          </cell>
          <cell r="F23236">
            <v>0</v>
          </cell>
          <cell r="G23236">
            <v>-1.762637309</v>
          </cell>
          <cell r="H23236">
            <v>0</v>
          </cell>
          <cell r="I23236">
            <v>0</v>
          </cell>
          <cell r="J23236">
            <v>0</v>
          </cell>
          <cell r="K23236">
            <v>0</v>
          </cell>
        </row>
        <row r="23237">
          <cell r="A23237" t="str">
            <v>TRIAE_CS42_4AS_TGACv1_307507_AA1020940.1</v>
          </cell>
          <cell r="B23237" t="str">
            <v>zinc finger family protein, putative, expressed</v>
          </cell>
          <cell r="C23237" t="str">
            <v>RING/U-box superfamily protein</v>
          </cell>
          <cell r="D23237">
            <v>0</v>
          </cell>
          <cell r="E23237">
            <v>0</v>
          </cell>
          <cell r="F23237">
            <v>0</v>
          </cell>
          <cell r="G23237">
            <v>-1.758533549</v>
          </cell>
          <cell r="H23237">
            <v>0</v>
          </cell>
          <cell r="I23237">
            <v>0</v>
          </cell>
          <cell r="J23237">
            <v>0</v>
          </cell>
          <cell r="K23237">
            <v>0</v>
          </cell>
        </row>
        <row r="23238">
          <cell r="A23238" t="str">
            <v>TRIAE_CS42_7DS_TGACv1_624725_AA2062950.1</v>
          </cell>
          <cell r="B23238" t="str">
            <v>zinc finger, C3HC4 type domain containing protein, expressed</v>
          </cell>
          <cell r="C23238" t="str">
            <v>RING/U-box superfamily protein</v>
          </cell>
          <cell r="D23238">
            <v>0</v>
          </cell>
          <cell r="E23238">
            <v>0</v>
          </cell>
          <cell r="F23238">
            <v>0</v>
          </cell>
          <cell r="G23238">
            <v>-1.67754756</v>
          </cell>
          <cell r="H23238">
            <v>0</v>
          </cell>
          <cell r="I23238">
            <v>0</v>
          </cell>
          <cell r="J23238">
            <v>0</v>
          </cell>
          <cell r="K23238">
            <v>0</v>
          </cell>
        </row>
        <row r="23239">
          <cell r="A23239" t="str">
            <v>TRIAE_CS42_7BS_TGACv1_591794_AA1921350.1</v>
          </cell>
          <cell r="B23239" t="str">
            <v>zinc finger, C3HC4 type domain containing protein, expressed</v>
          </cell>
          <cell r="C23239" t="str">
            <v>RING/U-box superfamily protein</v>
          </cell>
          <cell r="D23239">
            <v>0</v>
          </cell>
          <cell r="E23239">
            <v>0</v>
          </cell>
          <cell r="F23239">
            <v>0</v>
          </cell>
          <cell r="G23239">
            <v>-1.6700752839999999</v>
          </cell>
          <cell r="H23239">
            <v>0</v>
          </cell>
          <cell r="I23239">
            <v>0</v>
          </cell>
          <cell r="J23239">
            <v>0</v>
          </cell>
          <cell r="K23239">
            <v>0</v>
          </cell>
        </row>
        <row r="23240">
          <cell r="A23240" t="str">
            <v>TRIAE_CS42_3B_TGACv1_222171_AA0758880.1</v>
          </cell>
          <cell r="B23240" t="str">
            <v>zinc finger, C3HC4 type domain containing protein, expressed</v>
          </cell>
          <cell r="C23240" t="str">
            <v>RING/U-box superfamily protein</v>
          </cell>
          <cell r="D23240">
            <v>0</v>
          </cell>
          <cell r="E23240">
            <v>0</v>
          </cell>
          <cell r="F23240">
            <v>0</v>
          </cell>
          <cell r="G23240">
            <v>-1.666853903</v>
          </cell>
          <cell r="H23240">
            <v>0</v>
          </cell>
          <cell r="I23240">
            <v>0</v>
          </cell>
          <cell r="J23240">
            <v>0</v>
          </cell>
          <cell r="K23240">
            <v>0</v>
          </cell>
        </row>
        <row r="23241">
          <cell r="A23241" t="str">
            <v>TRIAE_CS42_3DS_TGACv1_272129_AA0915370.1</v>
          </cell>
          <cell r="B23241" t="str">
            <v>zinc finger, C3HC4 type domain containing protein, expressed</v>
          </cell>
          <cell r="C23241" t="str">
            <v>RING/U-box superfamily protein</v>
          </cell>
          <cell r="D23241">
            <v>0</v>
          </cell>
          <cell r="E23241">
            <v>0</v>
          </cell>
          <cell r="F23241">
            <v>0</v>
          </cell>
          <cell r="G23241">
            <v>-1.666853903</v>
          </cell>
          <cell r="H23241">
            <v>0</v>
          </cell>
          <cell r="I23241">
            <v>0</v>
          </cell>
          <cell r="J23241">
            <v>0</v>
          </cell>
          <cell r="K23241">
            <v>0</v>
          </cell>
        </row>
        <row r="23242">
          <cell r="A23242" t="str">
            <v>TRIAE_CS42_U_TGACv1_644683_AA2141120.1</v>
          </cell>
          <cell r="B23242" t="str">
            <v>zinc finger, C3HC4 type domain containing protein, expressed</v>
          </cell>
          <cell r="C23242" t="str">
            <v>RING/U-box superfamily protein</v>
          </cell>
          <cell r="D23242">
            <v>0</v>
          </cell>
          <cell r="E23242">
            <v>0</v>
          </cell>
          <cell r="F23242">
            <v>0</v>
          </cell>
          <cell r="G23242">
            <v>-1.666853903</v>
          </cell>
          <cell r="H23242">
            <v>0</v>
          </cell>
          <cell r="I23242">
            <v>0</v>
          </cell>
          <cell r="J23242">
            <v>0</v>
          </cell>
          <cell r="K23242">
            <v>0</v>
          </cell>
        </row>
        <row r="23243">
          <cell r="A23243" t="str">
            <v>TRIAE_CS42_6AS_TGACv1_485239_AA1541330.1</v>
          </cell>
          <cell r="B23243" t="str">
            <v>zinc finger, C3HC4 type, domain containing protein, expressed</v>
          </cell>
          <cell r="C23243" t="str">
            <v>RING/U-box superfamily protein</v>
          </cell>
          <cell r="D23243">
            <v>0</v>
          </cell>
          <cell r="E23243">
            <v>0</v>
          </cell>
          <cell r="F23243">
            <v>0</v>
          </cell>
          <cell r="G23243">
            <v>-1.6428354469999999</v>
          </cell>
          <cell r="H23243">
            <v>0</v>
          </cell>
          <cell r="I23243">
            <v>0</v>
          </cell>
          <cell r="J23243">
            <v>0</v>
          </cell>
          <cell r="K23243">
            <v>0</v>
          </cell>
        </row>
        <row r="23244">
          <cell r="A23244" t="str">
            <v>TRIAE_CS42_3B_TGACv1_221732_AA0748730.1</v>
          </cell>
          <cell r="B23244" t="str">
            <v>zinc finger, RING-type, putative, expressed</v>
          </cell>
          <cell r="C23244" t="str">
            <v>RING/U-box superfamily protein</v>
          </cell>
          <cell r="D23244">
            <v>0</v>
          </cell>
          <cell r="E23244">
            <v>0</v>
          </cell>
          <cell r="F23244">
            <v>0</v>
          </cell>
          <cell r="G23244">
            <v>-1.23879805</v>
          </cell>
          <cell r="H23244">
            <v>0</v>
          </cell>
          <cell r="I23244">
            <v>0</v>
          </cell>
          <cell r="J23244">
            <v>0</v>
          </cell>
          <cell r="K23244">
            <v>0</v>
          </cell>
        </row>
        <row r="23245">
          <cell r="A23245" t="str">
            <v>TRIAE_CS42_7DL_TGACv1_603306_AA1980530.1</v>
          </cell>
          <cell r="B23245" t="str">
            <v>RING-H2 finger protein, putative, expressed</v>
          </cell>
          <cell r="C23245" t="str">
            <v>RING/U-box superfamily protein</v>
          </cell>
          <cell r="D23245">
            <v>0</v>
          </cell>
          <cell r="E23245">
            <v>0</v>
          </cell>
          <cell r="F23245">
            <v>0</v>
          </cell>
          <cell r="G23245">
            <v>-1.179468602</v>
          </cell>
          <cell r="H23245">
            <v>0</v>
          </cell>
          <cell r="I23245">
            <v>0</v>
          </cell>
          <cell r="J23245">
            <v>0</v>
          </cell>
          <cell r="K23245">
            <v>0</v>
          </cell>
        </row>
        <row r="23246">
          <cell r="A23246" t="str">
            <v>TRIAE_CS42_3DL_TGACv1_250330_AA0866230.1</v>
          </cell>
          <cell r="B23246" t="str">
            <v>zinc finger, RING-type, putative, expressed</v>
          </cell>
          <cell r="C23246" t="str">
            <v>RING/U-box superfamily protein</v>
          </cell>
          <cell r="D23246">
            <v>0</v>
          </cell>
          <cell r="E23246">
            <v>0</v>
          </cell>
          <cell r="F23246">
            <v>0</v>
          </cell>
          <cell r="G23246">
            <v>-1.161946207</v>
          </cell>
          <cell r="H23246">
            <v>0</v>
          </cell>
          <cell r="I23246">
            <v>0</v>
          </cell>
          <cell r="J23246">
            <v>0</v>
          </cell>
          <cell r="K23246">
            <v>0</v>
          </cell>
        </row>
        <row r="23247">
          <cell r="A23247" t="str">
            <v>TRIAE_CS42_7AS_TGACv1_571870_AA1850470.1</v>
          </cell>
          <cell r="B23247" t="str">
            <v>zinc finger, C3HC4 type domain containing protein, expressed</v>
          </cell>
          <cell r="C23247" t="str">
            <v>RING/U-box superfamily protein</v>
          </cell>
          <cell r="D23247">
            <v>0</v>
          </cell>
          <cell r="E23247">
            <v>0</v>
          </cell>
          <cell r="F23247">
            <v>0</v>
          </cell>
          <cell r="G23247">
            <v>-1.153141443</v>
          </cell>
          <cell r="H23247">
            <v>0</v>
          </cell>
          <cell r="I23247">
            <v>0</v>
          </cell>
          <cell r="J23247">
            <v>0</v>
          </cell>
          <cell r="K23247">
            <v>0</v>
          </cell>
        </row>
        <row r="23248">
          <cell r="A23248" t="str">
            <v>TRIAE_CS42_4DL_TGACv1_342872_AA1124410.1</v>
          </cell>
          <cell r="B23248" t="str">
            <v>zinc finger, RING-type, putative, expressed</v>
          </cell>
          <cell r="C23248" t="str">
            <v>RING/U-box superfamily protein</v>
          </cell>
          <cell r="D23248">
            <v>0</v>
          </cell>
          <cell r="E23248">
            <v>0</v>
          </cell>
          <cell r="F23248">
            <v>0</v>
          </cell>
          <cell r="G23248">
            <v>-1.120195029</v>
          </cell>
          <cell r="H23248">
            <v>0</v>
          </cell>
          <cell r="I23248">
            <v>0</v>
          </cell>
          <cell r="J23248">
            <v>0</v>
          </cell>
          <cell r="K23248">
            <v>0</v>
          </cell>
        </row>
        <row r="23249">
          <cell r="A23249" t="str">
            <v>TRIAE_CS42_2BL_TGACv1_131298_AA0425600.2</v>
          </cell>
          <cell r="B23249" t="str">
            <v>zinc finger, C3HC4 type domain containing protein, expressed</v>
          </cell>
          <cell r="C23249" t="str">
            <v>RING/U-box superfamily protein</v>
          </cell>
          <cell r="D23249">
            <v>0</v>
          </cell>
          <cell r="E23249">
            <v>0</v>
          </cell>
          <cell r="F23249">
            <v>0</v>
          </cell>
          <cell r="G23249">
            <v>-1.096325156</v>
          </cell>
          <cell r="H23249">
            <v>0</v>
          </cell>
          <cell r="I23249">
            <v>0</v>
          </cell>
          <cell r="J23249">
            <v>0</v>
          </cell>
          <cell r="K23249">
            <v>0</v>
          </cell>
        </row>
        <row r="23250">
          <cell r="A23250" t="str">
            <v>TRIAE_CS42_2AL_TGACv1_095806_AA0314700.2</v>
          </cell>
          <cell r="B23250" t="str">
            <v>zinc finger, C3HC4 type domain containing protein, expressed</v>
          </cell>
          <cell r="C23250" t="str">
            <v>RING/U-box superfamily protein</v>
          </cell>
          <cell r="D23250">
            <v>0</v>
          </cell>
          <cell r="E23250">
            <v>0</v>
          </cell>
          <cell r="F23250">
            <v>0</v>
          </cell>
          <cell r="G23250">
            <v>-1.090934334</v>
          </cell>
          <cell r="H23250">
            <v>0</v>
          </cell>
          <cell r="I23250">
            <v>0</v>
          </cell>
          <cell r="J23250">
            <v>0</v>
          </cell>
          <cell r="K23250">
            <v>0</v>
          </cell>
        </row>
        <row r="23251">
          <cell r="A23251" t="str">
            <v>TRIAE_CS42_3AL_TGACv1_194092_AA0626220.1</v>
          </cell>
          <cell r="B23251" t="str">
            <v>expressed protein</v>
          </cell>
          <cell r="C23251" t="str">
            <v>RING/U-box superfamily protein</v>
          </cell>
          <cell r="D23251">
            <v>0</v>
          </cell>
          <cell r="E23251">
            <v>0</v>
          </cell>
          <cell r="F23251">
            <v>0</v>
          </cell>
          <cell r="G23251">
            <v>-1.036982096</v>
          </cell>
          <cell r="H23251">
            <v>0</v>
          </cell>
          <cell r="I23251">
            <v>0</v>
          </cell>
          <cell r="J23251">
            <v>0</v>
          </cell>
          <cell r="K23251">
            <v>0</v>
          </cell>
        </row>
        <row r="23252">
          <cell r="A23252" t="str">
            <v>TRIAE_CS42_3B_TGACv1_226594_AA0817950.1</v>
          </cell>
          <cell r="B23252" t="str">
            <v>expressed protein</v>
          </cell>
          <cell r="C23252" t="str">
            <v>RING/U-box superfamily protein</v>
          </cell>
          <cell r="D23252">
            <v>0</v>
          </cell>
          <cell r="E23252">
            <v>0</v>
          </cell>
          <cell r="F23252">
            <v>0</v>
          </cell>
          <cell r="G23252">
            <v>-1.036982096</v>
          </cell>
          <cell r="H23252">
            <v>0</v>
          </cell>
          <cell r="I23252">
            <v>0</v>
          </cell>
          <cell r="J23252">
            <v>0</v>
          </cell>
          <cell r="K23252">
            <v>0</v>
          </cell>
        </row>
        <row r="23253">
          <cell r="A23253" t="str">
            <v>TRIAE_CS42_7BL_TGACv1_577462_AA1875840.1</v>
          </cell>
          <cell r="B23253" t="str">
            <v>RING-H2 finger protein, putative, expressed</v>
          </cell>
          <cell r="C23253" t="str">
            <v>RING/U-box superfamily protein</v>
          </cell>
          <cell r="D23253">
            <v>0</v>
          </cell>
          <cell r="E23253">
            <v>0</v>
          </cell>
          <cell r="F23253">
            <v>0</v>
          </cell>
          <cell r="G23253">
            <v>-1.0101501260000001</v>
          </cell>
          <cell r="H23253">
            <v>0</v>
          </cell>
          <cell r="I23253">
            <v>0</v>
          </cell>
          <cell r="J23253">
            <v>0</v>
          </cell>
          <cell r="K23253">
            <v>0</v>
          </cell>
        </row>
        <row r="23254">
          <cell r="A23254" t="str">
            <v>TRIAE_CS42_3DL_TGACv1_250635_AA0871370.1</v>
          </cell>
          <cell r="B23254" t="str">
            <v>zinc finger, C3HC4 type domain containing protein, expressed</v>
          </cell>
          <cell r="C23254" t="str">
            <v>RING/U-box superfamily protein</v>
          </cell>
          <cell r="D23254">
            <v>0</v>
          </cell>
          <cell r="E23254">
            <v>0</v>
          </cell>
          <cell r="F23254">
            <v>0</v>
          </cell>
          <cell r="G23254">
            <v>1.073660498</v>
          </cell>
          <cell r="H23254">
            <v>0</v>
          </cell>
          <cell r="I23254">
            <v>0</v>
          </cell>
          <cell r="J23254">
            <v>0</v>
          </cell>
          <cell r="K23254">
            <v>0</v>
          </cell>
        </row>
        <row r="23255">
          <cell r="A23255" t="str">
            <v>TRIAE_CS42_7AS_TGACv1_571004_AA1843520.2</v>
          </cell>
          <cell r="B23255" t="str">
            <v>IBR domain containing protein, putative, expressed</v>
          </cell>
          <cell r="C23255" t="str">
            <v>RING/U-box superfamily protein</v>
          </cell>
          <cell r="D23255">
            <v>0</v>
          </cell>
          <cell r="E23255">
            <v>0</v>
          </cell>
          <cell r="F23255">
            <v>0</v>
          </cell>
          <cell r="G23255">
            <v>1.078494684</v>
          </cell>
          <cell r="H23255">
            <v>0</v>
          </cell>
          <cell r="I23255">
            <v>0</v>
          </cell>
          <cell r="J23255">
            <v>0</v>
          </cell>
          <cell r="K23255">
            <v>0</v>
          </cell>
        </row>
        <row r="23256">
          <cell r="A23256" t="str">
            <v>TRIAE_CS42_7BS_TGACv1_592908_AA1946160.1</v>
          </cell>
          <cell r="B23256" t="str">
            <v>IBR domain containing protein, putative, expressed</v>
          </cell>
          <cell r="C23256" t="str">
            <v>RING/U-box superfamily protein</v>
          </cell>
          <cell r="D23256">
            <v>0</v>
          </cell>
          <cell r="E23256">
            <v>0</v>
          </cell>
          <cell r="F23256">
            <v>0</v>
          </cell>
          <cell r="G23256">
            <v>1.078494684</v>
          </cell>
          <cell r="H23256">
            <v>0</v>
          </cell>
          <cell r="I23256">
            <v>0</v>
          </cell>
          <cell r="J23256">
            <v>0</v>
          </cell>
          <cell r="K23256">
            <v>0</v>
          </cell>
        </row>
        <row r="23257">
          <cell r="A23257" t="str">
            <v>TRIAE_CS42_7DS_TGACv1_623352_AA2052330.2</v>
          </cell>
          <cell r="B23257" t="str">
            <v>IBR domain containing protein, putative, expressed</v>
          </cell>
          <cell r="C23257" t="str">
            <v>RING/U-box superfamily protein</v>
          </cell>
          <cell r="D23257">
            <v>0</v>
          </cell>
          <cell r="E23257">
            <v>0</v>
          </cell>
          <cell r="F23257">
            <v>0</v>
          </cell>
          <cell r="G23257">
            <v>1.09258184</v>
          </cell>
          <cell r="H23257">
            <v>0</v>
          </cell>
          <cell r="I23257">
            <v>0</v>
          </cell>
          <cell r="J23257">
            <v>0</v>
          </cell>
          <cell r="K23257">
            <v>0</v>
          </cell>
        </row>
        <row r="23258">
          <cell r="A23258" t="str">
            <v>TRIAE_CS42_2BL_TGACv1_129540_AA0387760.1</v>
          </cell>
          <cell r="B23258" t="str">
            <v>RING finger protein 13, putative, expressed</v>
          </cell>
          <cell r="C23258" t="str">
            <v>RING/U-box superfamily protein</v>
          </cell>
          <cell r="D23258">
            <v>0</v>
          </cell>
          <cell r="E23258">
            <v>0</v>
          </cell>
          <cell r="F23258">
            <v>0</v>
          </cell>
          <cell r="G23258">
            <v>1.163440077</v>
          </cell>
          <cell r="H23258">
            <v>0</v>
          </cell>
          <cell r="I23258">
            <v>0</v>
          </cell>
          <cell r="J23258">
            <v>0</v>
          </cell>
          <cell r="K23258">
            <v>0</v>
          </cell>
        </row>
        <row r="23259">
          <cell r="A23259" t="str">
            <v>TRIAE_CS42_2DL_TGACv1_159642_AA0540830.2</v>
          </cell>
          <cell r="B23259" t="str">
            <v>RING finger protein 13, putative, expressed</v>
          </cell>
          <cell r="C23259" t="str">
            <v>RING/U-box superfamily protein</v>
          </cell>
          <cell r="D23259">
            <v>0</v>
          </cell>
          <cell r="E23259">
            <v>0</v>
          </cell>
          <cell r="F23259">
            <v>0</v>
          </cell>
          <cell r="G23259">
            <v>1.163440077</v>
          </cell>
          <cell r="H23259">
            <v>0</v>
          </cell>
          <cell r="I23259">
            <v>0</v>
          </cell>
          <cell r="J23259">
            <v>0</v>
          </cell>
          <cell r="K23259">
            <v>0</v>
          </cell>
        </row>
        <row r="23260">
          <cell r="A23260" t="str">
            <v>TRIAE_CS42_2AL_TGACv1_094963_AA0305280.3</v>
          </cell>
          <cell r="B23260" t="str">
            <v>RING finger protein 13, putative, expressed</v>
          </cell>
          <cell r="C23260" t="str">
            <v>RING/U-box superfamily protein</v>
          </cell>
          <cell r="D23260">
            <v>0</v>
          </cell>
          <cell r="E23260">
            <v>0</v>
          </cell>
          <cell r="F23260">
            <v>0</v>
          </cell>
          <cell r="G23260">
            <v>1.164155381</v>
          </cell>
          <cell r="H23260">
            <v>0</v>
          </cell>
          <cell r="I23260">
            <v>0</v>
          </cell>
          <cell r="J23260">
            <v>0</v>
          </cell>
          <cell r="K23260">
            <v>0</v>
          </cell>
        </row>
        <row r="23261">
          <cell r="A23261" t="str">
            <v>TRIAE_CS42_5BS_TGACv1_423911_AA1384860.1</v>
          </cell>
          <cell r="B23261" t="str">
            <v>zinc finger, C3HC4 type domain containing protein, expressed</v>
          </cell>
          <cell r="C23261" t="str">
            <v>RING/U-box superfamily protein</v>
          </cell>
          <cell r="D23261">
            <v>0</v>
          </cell>
          <cell r="E23261">
            <v>0</v>
          </cell>
          <cell r="F23261">
            <v>0</v>
          </cell>
          <cell r="G23261">
            <v>1.2380749200000001</v>
          </cell>
          <cell r="H23261">
            <v>0</v>
          </cell>
          <cell r="I23261">
            <v>0</v>
          </cell>
          <cell r="J23261">
            <v>0</v>
          </cell>
          <cell r="K23261">
            <v>0</v>
          </cell>
        </row>
        <row r="23262">
          <cell r="A23262" t="str">
            <v>TRIAE_CS42_5DS_TGACv1_459092_AA1494880.1</v>
          </cell>
          <cell r="B23262" t="str">
            <v>zinc finger, C3HC4 type domain containing protein, expressed</v>
          </cell>
          <cell r="C23262" t="str">
            <v>RING/U-box superfamily protein</v>
          </cell>
          <cell r="D23262">
            <v>0</v>
          </cell>
          <cell r="E23262">
            <v>0</v>
          </cell>
          <cell r="F23262">
            <v>0</v>
          </cell>
          <cell r="G23262">
            <v>1.255958683</v>
          </cell>
          <cell r="H23262">
            <v>0</v>
          </cell>
          <cell r="I23262">
            <v>0</v>
          </cell>
          <cell r="J23262">
            <v>0</v>
          </cell>
          <cell r="K23262">
            <v>0</v>
          </cell>
        </row>
        <row r="23263">
          <cell r="A23263" t="str">
            <v>TRIAE_CS42_2AS_TGACv1_112109_AA0330660.1</v>
          </cell>
          <cell r="B23263" t="str">
            <v>expressed protein</v>
          </cell>
          <cell r="C23263" t="str">
            <v>RING/U-box superfamily protein</v>
          </cell>
          <cell r="D23263">
            <v>0</v>
          </cell>
          <cell r="E23263">
            <v>0</v>
          </cell>
          <cell r="F23263">
            <v>0</v>
          </cell>
          <cell r="G23263">
            <v>1.531841295</v>
          </cell>
          <cell r="H23263">
            <v>0</v>
          </cell>
          <cell r="I23263">
            <v>0</v>
          </cell>
          <cell r="J23263">
            <v>0</v>
          </cell>
          <cell r="K23263">
            <v>0</v>
          </cell>
        </row>
        <row r="23264">
          <cell r="A23264" t="str">
            <v>TRIAE_CS42_2BS_TGACv1_146465_AA0465770.1</v>
          </cell>
          <cell r="B23264" t="str">
            <v>expressed protein</v>
          </cell>
          <cell r="C23264" t="str">
            <v>RING/U-box superfamily protein</v>
          </cell>
          <cell r="D23264">
            <v>0</v>
          </cell>
          <cell r="E23264">
            <v>0</v>
          </cell>
          <cell r="F23264">
            <v>0</v>
          </cell>
          <cell r="G23264">
            <v>1.531841295</v>
          </cell>
          <cell r="H23264">
            <v>0</v>
          </cell>
          <cell r="I23264">
            <v>0</v>
          </cell>
          <cell r="J23264">
            <v>0</v>
          </cell>
          <cell r="K23264">
            <v>0</v>
          </cell>
        </row>
        <row r="23265">
          <cell r="A23265" t="str">
            <v>TRIAE_CS42_2DS_TGACv1_178516_AA0596950.1</v>
          </cell>
          <cell r="B23265" t="str">
            <v>expressed protein</v>
          </cell>
          <cell r="C23265" t="str">
            <v>RING/U-box superfamily protein</v>
          </cell>
          <cell r="D23265">
            <v>0</v>
          </cell>
          <cell r="E23265">
            <v>0</v>
          </cell>
          <cell r="F23265">
            <v>0</v>
          </cell>
          <cell r="G23265">
            <v>1.531841295</v>
          </cell>
          <cell r="H23265">
            <v>0</v>
          </cell>
          <cell r="I23265">
            <v>0</v>
          </cell>
          <cell r="J23265">
            <v>0</v>
          </cell>
          <cell r="K23265">
            <v>0</v>
          </cell>
        </row>
        <row r="23266">
          <cell r="A23266" t="str">
            <v>TRIAE_CS42_6BS_TGACv1_514959_AA1666170.1</v>
          </cell>
          <cell r="B23266" t="str">
            <v>zinc finger, C3HC4 type domain containing protein, expressed</v>
          </cell>
          <cell r="C23266" t="str">
            <v>RING/U-box superfamily protein</v>
          </cell>
          <cell r="D23266">
            <v>0</v>
          </cell>
          <cell r="E23266">
            <v>0</v>
          </cell>
          <cell r="F23266">
            <v>0</v>
          </cell>
          <cell r="G23266">
            <v>1.7920213439999999</v>
          </cell>
          <cell r="H23266">
            <v>0</v>
          </cell>
          <cell r="I23266">
            <v>0</v>
          </cell>
          <cell r="J23266">
            <v>0</v>
          </cell>
          <cell r="K23266">
            <v>0</v>
          </cell>
        </row>
        <row r="23267">
          <cell r="A23267" t="str">
            <v>TRIAE_CS42_1AS_TGACv1_020550_AA0078310.1</v>
          </cell>
          <cell r="B23267" t="str">
            <v>zinc finger, C3HC4 type domain containing protein, expressed</v>
          </cell>
          <cell r="C23267" t="str">
            <v>RING/U-box superfamily protein</v>
          </cell>
          <cell r="D23267">
            <v>0</v>
          </cell>
          <cell r="E23267">
            <v>0</v>
          </cell>
          <cell r="F23267">
            <v>0</v>
          </cell>
          <cell r="G23267">
            <v>2.1350430440000001</v>
          </cell>
          <cell r="H23267">
            <v>0</v>
          </cell>
          <cell r="I23267">
            <v>0</v>
          </cell>
          <cell r="J23267">
            <v>0</v>
          </cell>
          <cell r="K23267">
            <v>0</v>
          </cell>
        </row>
        <row r="23268">
          <cell r="A23268" t="str">
            <v>TRIAE_CS42_1DS_TGACv1_080485_AA0248850.1</v>
          </cell>
          <cell r="B23268" t="str">
            <v>zinc finger, C3HC4 type domain containing protein, expressed</v>
          </cell>
          <cell r="C23268" t="str">
            <v>RING/U-box superfamily protein</v>
          </cell>
          <cell r="D23268">
            <v>0</v>
          </cell>
          <cell r="E23268">
            <v>0</v>
          </cell>
          <cell r="F23268">
            <v>0</v>
          </cell>
          <cell r="G23268">
            <v>2.1350430440000001</v>
          </cell>
          <cell r="H23268">
            <v>0</v>
          </cell>
          <cell r="I23268">
            <v>0</v>
          </cell>
          <cell r="J23268">
            <v>0</v>
          </cell>
          <cell r="K23268">
            <v>0</v>
          </cell>
        </row>
        <row r="23269">
          <cell r="A23269" t="str">
            <v>TRIAE_CS42_5DS_TGACv1_456507_AA1472420.1</v>
          </cell>
          <cell r="B23269" t="str">
            <v>zinc finger, C3HC4 type domain containing protein, expressed</v>
          </cell>
          <cell r="C23269" t="str">
            <v>RING/U-box superfamily protein</v>
          </cell>
          <cell r="D23269">
            <v>0</v>
          </cell>
          <cell r="E23269">
            <v>0</v>
          </cell>
          <cell r="F23269">
            <v>0</v>
          </cell>
          <cell r="G23269">
            <v>2.2467931910000001</v>
          </cell>
          <cell r="H23269">
            <v>0</v>
          </cell>
          <cell r="I23269">
            <v>0</v>
          </cell>
          <cell r="J23269">
            <v>0</v>
          </cell>
          <cell r="K23269">
            <v>0</v>
          </cell>
        </row>
        <row r="23270">
          <cell r="A23270" t="str">
            <v>TRIAE_CS42_7AL_TGACv1_556730_AA1769810.1</v>
          </cell>
          <cell r="B23270" t="str">
            <v>zinc finger, C3HC4 type domain containing protein, expressed</v>
          </cell>
          <cell r="C23270" t="str">
            <v>RING/U-box superfamily protein</v>
          </cell>
          <cell r="D23270">
            <v>0</v>
          </cell>
          <cell r="E23270">
            <v>0</v>
          </cell>
          <cell r="F23270">
            <v>0</v>
          </cell>
          <cell r="G23270">
            <v>2.2467931910000001</v>
          </cell>
          <cell r="H23270">
            <v>0</v>
          </cell>
          <cell r="I23270">
            <v>0</v>
          </cell>
          <cell r="J23270">
            <v>0</v>
          </cell>
          <cell r="K23270">
            <v>0</v>
          </cell>
        </row>
        <row r="23271">
          <cell r="A23271" t="str">
            <v>TRIAE_CS42_1BL_TGACv1_033827_AA0142180.1</v>
          </cell>
          <cell r="B23271" t="str">
            <v>zinc finger, C3HC4 type domain containing protein, expressed</v>
          </cell>
          <cell r="C23271" t="str">
            <v>RING/U-box superfamily protein</v>
          </cell>
          <cell r="D23271">
            <v>0</v>
          </cell>
          <cell r="E23271">
            <v>0</v>
          </cell>
          <cell r="F23271">
            <v>0</v>
          </cell>
          <cell r="G23271">
            <v>2.3877485279999999</v>
          </cell>
          <cell r="H23271">
            <v>0</v>
          </cell>
          <cell r="I23271">
            <v>0</v>
          </cell>
          <cell r="J23271">
            <v>0</v>
          </cell>
          <cell r="K23271">
            <v>0</v>
          </cell>
        </row>
        <row r="23272">
          <cell r="A23272" t="str">
            <v>TRIAE_CS42_7AL_TGACv1_558247_AA1791560.1</v>
          </cell>
          <cell r="B23272" t="str">
            <v>zinc finger, C3HC4 type domain containing protein, expressed</v>
          </cell>
          <cell r="C23272" t="str">
            <v>RING/U-box superfamily protein</v>
          </cell>
          <cell r="D23272">
            <v>0</v>
          </cell>
          <cell r="E23272">
            <v>0</v>
          </cell>
          <cell r="F23272">
            <v>0</v>
          </cell>
          <cell r="G23272">
            <v>2.3877485279999999</v>
          </cell>
          <cell r="H23272">
            <v>0</v>
          </cell>
          <cell r="I23272">
            <v>0</v>
          </cell>
          <cell r="J23272">
            <v>0</v>
          </cell>
          <cell r="K23272">
            <v>0</v>
          </cell>
        </row>
        <row r="23273">
          <cell r="A23273" t="str">
            <v>TRIAE_CS42_2AL_TGACv1_094336_AA0296020.1</v>
          </cell>
          <cell r="B23273" t="str">
            <v>RING-H2 finger protein, putative, expressed</v>
          </cell>
          <cell r="C23273" t="str">
            <v>RING/U-box superfamily protein</v>
          </cell>
          <cell r="D23273">
            <v>0</v>
          </cell>
          <cell r="E23273">
            <v>0</v>
          </cell>
          <cell r="F23273">
            <v>0</v>
          </cell>
          <cell r="G23273">
            <v>2.6543333740000001</v>
          </cell>
          <cell r="H23273">
            <v>0</v>
          </cell>
          <cell r="I23273">
            <v>0</v>
          </cell>
          <cell r="J23273">
            <v>0</v>
          </cell>
          <cell r="K23273">
            <v>0</v>
          </cell>
        </row>
        <row r="23274">
          <cell r="A23274" t="str">
            <v>TRIAE_CS42_2DL_TGACv1_159231_AA0534970.1</v>
          </cell>
          <cell r="B23274" t="str">
            <v>RING-H2 finger protein, putative, expressed</v>
          </cell>
          <cell r="C23274" t="str">
            <v>RING/U-box superfamily protein</v>
          </cell>
          <cell r="D23274">
            <v>0</v>
          </cell>
          <cell r="E23274">
            <v>0</v>
          </cell>
          <cell r="F23274">
            <v>0</v>
          </cell>
          <cell r="G23274">
            <v>3.3614887069999999</v>
          </cell>
          <cell r="H23274">
            <v>0</v>
          </cell>
          <cell r="I23274">
            <v>0</v>
          </cell>
          <cell r="J23274">
            <v>0</v>
          </cell>
          <cell r="K23274">
            <v>0</v>
          </cell>
        </row>
        <row r="23275">
          <cell r="A23275" t="str">
            <v>TRIAE_CS42_6DL_TGACv1_526977_AA1696530.1</v>
          </cell>
          <cell r="B23275" t="str">
            <v>RING-H2 finger protein ATL5G, putative, expressed</v>
          </cell>
          <cell r="C23275" t="str">
            <v>RING/U-box superfamily protein</v>
          </cell>
          <cell r="D23275">
            <v>0</v>
          </cell>
          <cell r="E23275">
            <v>0</v>
          </cell>
          <cell r="F23275">
            <v>0</v>
          </cell>
          <cell r="G23275">
            <v>4.2332497489999996</v>
          </cell>
          <cell r="H23275">
            <v>0</v>
          </cell>
          <cell r="I23275">
            <v>0</v>
          </cell>
          <cell r="J23275">
            <v>0</v>
          </cell>
          <cell r="K23275">
            <v>0</v>
          </cell>
        </row>
        <row r="23276">
          <cell r="A23276" t="str">
            <v>TRIAE_CS42_6BL_TGACv1_500726_AA1608870.1</v>
          </cell>
          <cell r="B23276" t="str">
            <v>RING-H2 finger protein ATL5G, putative, expressed</v>
          </cell>
          <cell r="C23276" t="str">
            <v>RING/U-box superfamily protein</v>
          </cell>
          <cell r="D23276">
            <v>0</v>
          </cell>
          <cell r="E23276">
            <v>0</v>
          </cell>
          <cell r="F23276">
            <v>0</v>
          </cell>
          <cell r="G23276">
            <v>4.8338592690000004</v>
          </cell>
          <cell r="H23276">
            <v>0</v>
          </cell>
          <cell r="I23276">
            <v>0</v>
          </cell>
          <cell r="J23276">
            <v>0</v>
          </cell>
          <cell r="K23276">
            <v>0</v>
          </cell>
        </row>
        <row r="23277">
          <cell r="A23277" t="str">
            <v>TRIAE_CS42_6AL_TGACv1_472610_AA1524090.1</v>
          </cell>
          <cell r="B23277" t="str">
            <v>RING-H2 finger protein ATL5G, putative, expressed</v>
          </cell>
          <cell r="C23277" t="str">
            <v>RING/U-box superfamily protein</v>
          </cell>
          <cell r="D23277">
            <v>0</v>
          </cell>
          <cell r="E23277">
            <v>0</v>
          </cell>
          <cell r="F23277">
            <v>0</v>
          </cell>
          <cell r="G23277">
            <v>5.0763594850000002</v>
          </cell>
          <cell r="H23277">
            <v>0</v>
          </cell>
          <cell r="I23277">
            <v>0</v>
          </cell>
          <cell r="J23277">
            <v>0</v>
          </cell>
          <cell r="K23277">
            <v>0</v>
          </cell>
        </row>
        <row r="23278">
          <cell r="A23278" t="str">
            <v>TRIAE_CS42_6DL_TGACv1_526977_AA1696520.1</v>
          </cell>
          <cell r="B23278" t="str">
            <v>RING-H2 finger protein ATL5G, putative, expressed</v>
          </cell>
          <cell r="C23278" t="str">
            <v>RING/U-box superfamily protein</v>
          </cell>
          <cell r="D23278">
            <v>0</v>
          </cell>
          <cell r="E23278">
            <v>0</v>
          </cell>
          <cell r="F23278">
            <v>0</v>
          </cell>
          <cell r="G23278">
            <v>6.4569033390000001</v>
          </cell>
          <cell r="H23278">
            <v>0</v>
          </cell>
          <cell r="I23278">
            <v>0</v>
          </cell>
          <cell r="J23278">
            <v>0</v>
          </cell>
          <cell r="K23278">
            <v>0</v>
          </cell>
        </row>
        <row r="23279">
          <cell r="A23279" t="str">
            <v>TRIAE_CS42_7AS_TGACv1_570207_AA1832230.1</v>
          </cell>
          <cell r="B23279" t="str">
            <v>zinc finger, C3HC4 type domain containing protein, expressed</v>
          </cell>
          <cell r="C23279" t="str">
            <v>RING-H2 finger A1A</v>
          </cell>
          <cell r="D23279">
            <v>0</v>
          </cell>
          <cell r="E23279">
            <v>2.3923247679999999</v>
          </cell>
          <cell r="F23279">
            <v>0</v>
          </cell>
          <cell r="G23279">
            <v>0</v>
          </cell>
          <cell r="H23279">
            <v>0</v>
          </cell>
          <cell r="I23279">
            <v>0</v>
          </cell>
          <cell r="J23279">
            <v>0</v>
          </cell>
          <cell r="K23279">
            <v>0</v>
          </cell>
        </row>
        <row r="23280">
          <cell r="A23280" t="str">
            <v>TRIAE_CS42_4AL_TGACv1_288535_AA0951370.1</v>
          </cell>
          <cell r="B23280" t="str">
            <v>zinc finger, C3HC4 type domain containing protein, expressed</v>
          </cell>
          <cell r="C23280" t="str">
            <v>RING-H2 finger A1A</v>
          </cell>
          <cell r="D23280">
            <v>0</v>
          </cell>
          <cell r="E23280">
            <v>0</v>
          </cell>
          <cell r="F23280">
            <v>-1.699752387</v>
          </cell>
          <cell r="G23280">
            <v>-3.2963629750000001</v>
          </cell>
          <cell r="H23280">
            <v>0</v>
          </cell>
          <cell r="I23280">
            <v>0</v>
          </cell>
          <cell r="J23280">
            <v>0</v>
          </cell>
          <cell r="K23280">
            <v>0</v>
          </cell>
        </row>
        <row r="23281">
          <cell r="A23281" t="str">
            <v>TRIAE_CS42_7BS_TGACv1_592587_AA1940840.1</v>
          </cell>
          <cell r="B23281" t="str">
            <v>zinc finger, C3HC4 type domain containing protein, expressed</v>
          </cell>
          <cell r="C23281" t="str">
            <v>RING-H2 finger protein 2B</v>
          </cell>
          <cell r="D23281">
            <v>1.9091616339999999</v>
          </cell>
          <cell r="E23281">
            <v>0</v>
          </cell>
          <cell r="F23281">
            <v>0</v>
          </cell>
          <cell r="G23281">
            <v>-1.873061072</v>
          </cell>
          <cell r="H23281">
            <v>0</v>
          </cell>
          <cell r="I23281">
            <v>0</v>
          </cell>
          <cell r="J23281">
            <v>0</v>
          </cell>
          <cell r="K23281">
            <v>0</v>
          </cell>
        </row>
        <row r="23282">
          <cell r="A23282" t="str">
            <v>TRIAE_CS42_7AS_TGACv1_570232_AA1832670.1</v>
          </cell>
          <cell r="B23282" t="str">
            <v>zinc finger, C3HC4 type domain containing protein, expressed</v>
          </cell>
          <cell r="C23282" t="str">
            <v>RING-H2 finger protein 2B</v>
          </cell>
          <cell r="D23282">
            <v>1.9682588569999999</v>
          </cell>
          <cell r="E23282">
            <v>0</v>
          </cell>
          <cell r="F23282">
            <v>0</v>
          </cell>
          <cell r="G23282">
            <v>-1.9001673910000001</v>
          </cell>
          <cell r="H23282">
            <v>0</v>
          </cell>
          <cell r="I23282">
            <v>0</v>
          </cell>
          <cell r="J23282">
            <v>0</v>
          </cell>
          <cell r="K23282">
            <v>0</v>
          </cell>
        </row>
        <row r="23283">
          <cell r="A23283" t="str">
            <v>TRIAE_CS42_7AS_TGACv1_569056_AA1805880.1</v>
          </cell>
          <cell r="B23283" t="str">
            <v>RING-H2 finger protein ATL5G, putative, expressed</v>
          </cell>
          <cell r="C23283" t="str">
            <v>RING-H2 finger protein 2B</v>
          </cell>
          <cell r="D23283">
            <v>0</v>
          </cell>
          <cell r="E23283">
            <v>0</v>
          </cell>
          <cell r="F23283">
            <v>0</v>
          </cell>
          <cell r="G23283">
            <v>0</v>
          </cell>
          <cell r="H23283">
            <v>0</v>
          </cell>
          <cell r="I23283">
            <v>0</v>
          </cell>
          <cell r="J23283">
            <v>0</v>
          </cell>
          <cell r="K23283">
            <v>-1.5359236540000001</v>
          </cell>
        </row>
        <row r="23284">
          <cell r="A23284" t="str">
            <v>TRIAE_CS42_7BS_TGACv1_592014_AA1928180.1</v>
          </cell>
          <cell r="B23284" t="str">
            <v>RING-H2 finger protein ATL5G, putative, expressed</v>
          </cell>
          <cell r="C23284" t="str">
            <v>RING-H2 finger protein 2B</v>
          </cell>
          <cell r="D23284">
            <v>0</v>
          </cell>
          <cell r="E23284">
            <v>0</v>
          </cell>
          <cell r="F23284">
            <v>0</v>
          </cell>
          <cell r="G23284">
            <v>0</v>
          </cell>
          <cell r="H23284">
            <v>0</v>
          </cell>
          <cell r="I23284">
            <v>0</v>
          </cell>
          <cell r="J23284">
            <v>0</v>
          </cell>
          <cell r="K23284">
            <v>-1.5359236540000001</v>
          </cell>
        </row>
        <row r="23285">
          <cell r="A23285" t="str">
            <v>TRIAE_CS42_7DS_TGACv1_621534_AA2018640.1</v>
          </cell>
          <cell r="B23285" t="str">
            <v>RING-H2 finger protein ATL5G, putative, expressed</v>
          </cell>
          <cell r="C23285" t="str">
            <v>RING-H2 finger protein 2B</v>
          </cell>
          <cell r="D23285">
            <v>0</v>
          </cell>
          <cell r="E23285">
            <v>0</v>
          </cell>
          <cell r="F23285">
            <v>0</v>
          </cell>
          <cell r="G23285">
            <v>0</v>
          </cell>
          <cell r="H23285">
            <v>0</v>
          </cell>
          <cell r="I23285">
            <v>0</v>
          </cell>
          <cell r="J23285">
            <v>0</v>
          </cell>
          <cell r="K23285">
            <v>-1.5359236540000001</v>
          </cell>
        </row>
        <row r="23286">
          <cell r="A23286" t="str">
            <v>TRIAE_CS42_7DS_TGACv1_622176_AA2034630.1</v>
          </cell>
          <cell r="B23286" t="str">
            <v>zinc finger, C3HC4 type domain containing protein, expressed</v>
          </cell>
          <cell r="C23286" t="str">
            <v>RING-H2 finger protein 2B</v>
          </cell>
          <cell r="D23286">
            <v>0</v>
          </cell>
          <cell r="E23286">
            <v>0</v>
          </cell>
          <cell r="F23286">
            <v>0</v>
          </cell>
          <cell r="G23286">
            <v>-2.7101439639999998</v>
          </cell>
          <cell r="H23286">
            <v>0</v>
          </cell>
          <cell r="I23286">
            <v>0</v>
          </cell>
          <cell r="J23286">
            <v>0</v>
          </cell>
          <cell r="K23286">
            <v>0</v>
          </cell>
        </row>
        <row r="23287">
          <cell r="A23287" t="str">
            <v>TRIAE_CS42_6BL_TGACv1_499763_AA1591120.2</v>
          </cell>
          <cell r="B23287" t="str">
            <v>zinc finger, C3HC4 type domain containing protein, expressed</v>
          </cell>
          <cell r="C23287" t="str">
            <v>RING-H2 finger protein ATL80</v>
          </cell>
          <cell r="D23287">
            <v>0</v>
          </cell>
          <cell r="E23287">
            <v>1.1631957159999999</v>
          </cell>
          <cell r="F23287">
            <v>0</v>
          </cell>
          <cell r="G23287">
            <v>0</v>
          </cell>
          <cell r="H23287">
            <v>0</v>
          </cell>
          <cell r="I23287">
            <v>0</v>
          </cell>
          <cell r="J23287">
            <v>0</v>
          </cell>
          <cell r="K23287">
            <v>0</v>
          </cell>
        </row>
        <row r="23288">
          <cell r="A23288" t="str">
            <v>TRIAE_CS42_2AS_TGACv1_114583_AA0368180.1</v>
          </cell>
          <cell r="B23288" t="str">
            <v>MAG2, putative, expressed</v>
          </cell>
          <cell r="C23288" t="str">
            <v>RINT-1 / TIP-1 family</v>
          </cell>
          <cell r="D23288">
            <v>0</v>
          </cell>
          <cell r="E23288">
            <v>2.0586244919999999</v>
          </cell>
          <cell r="F23288">
            <v>0</v>
          </cell>
          <cell r="G23288">
            <v>1.0922257529999999</v>
          </cell>
          <cell r="H23288">
            <v>0</v>
          </cell>
          <cell r="I23288">
            <v>0</v>
          </cell>
          <cell r="J23288">
            <v>0</v>
          </cell>
          <cell r="K23288">
            <v>0</v>
          </cell>
        </row>
        <row r="23289">
          <cell r="A23289" t="str">
            <v>TRIAE_CS42_2BS_TGACv1_149980_AA0497880.2</v>
          </cell>
          <cell r="B23289" t="str">
            <v>MAG2, putative, expressed</v>
          </cell>
          <cell r="C23289" t="str">
            <v>RINT-1 / TIP-1 family</v>
          </cell>
          <cell r="D23289">
            <v>0</v>
          </cell>
          <cell r="E23289">
            <v>0</v>
          </cell>
          <cell r="F23289">
            <v>0</v>
          </cell>
          <cell r="G23289">
            <v>1.1617395509999999</v>
          </cell>
          <cell r="H23289">
            <v>0</v>
          </cell>
          <cell r="I23289">
            <v>0</v>
          </cell>
          <cell r="J23289">
            <v>0</v>
          </cell>
          <cell r="K23289">
            <v>0</v>
          </cell>
        </row>
        <row r="23290">
          <cell r="A23290" t="str">
            <v>TRIAE_CS42_2DS_TGACv1_178922_AA0602410.2</v>
          </cell>
          <cell r="B23290" t="str">
            <v>MAG2, putative, expressed</v>
          </cell>
          <cell r="C23290" t="str">
            <v>RINT-1 / TIP-1 family</v>
          </cell>
          <cell r="D23290">
            <v>0</v>
          </cell>
          <cell r="E23290">
            <v>0</v>
          </cell>
          <cell r="F23290">
            <v>0</v>
          </cell>
          <cell r="G23290">
            <v>1.1617395509999999</v>
          </cell>
          <cell r="H23290">
            <v>0</v>
          </cell>
          <cell r="I23290">
            <v>0</v>
          </cell>
          <cell r="J23290">
            <v>0</v>
          </cell>
          <cell r="K23290">
            <v>0</v>
          </cell>
        </row>
        <row r="23291">
          <cell r="A23291" t="str">
            <v>TRIAE_CS42_1BL_TGACv1_030459_AA0091340.1</v>
          </cell>
          <cell r="B23291" t="str">
            <v>RIPER1 - Ripening-related family protein precursor, expressed</v>
          </cell>
          <cell r="C23291" t="str">
            <v>Ripening related protein family</v>
          </cell>
          <cell r="D23291">
            <v>-1.480741345</v>
          </cell>
          <cell r="E23291">
            <v>-2.3675712020000002</v>
          </cell>
          <cell r="F23291">
            <v>0</v>
          </cell>
          <cell r="G23291">
            <v>0</v>
          </cell>
          <cell r="H23291">
            <v>0</v>
          </cell>
          <cell r="I23291">
            <v>0</v>
          </cell>
          <cell r="J23291">
            <v>0</v>
          </cell>
          <cell r="K23291">
            <v>0</v>
          </cell>
        </row>
        <row r="23292">
          <cell r="A23292" t="str">
            <v>TRIAE_CS42_1DL_TGACv1_061206_AA0188760.1</v>
          </cell>
          <cell r="B23292" t="str">
            <v>RIPER1 - Ripening-related family protein precursor, expressed</v>
          </cell>
          <cell r="C23292" t="str">
            <v>Ripening related protein family</v>
          </cell>
          <cell r="D23292">
            <v>-1.480741345</v>
          </cell>
          <cell r="E23292">
            <v>-2.3675712020000002</v>
          </cell>
          <cell r="F23292">
            <v>0</v>
          </cell>
          <cell r="G23292">
            <v>0</v>
          </cell>
          <cell r="H23292">
            <v>0</v>
          </cell>
          <cell r="I23292">
            <v>0</v>
          </cell>
          <cell r="J23292">
            <v>0</v>
          </cell>
          <cell r="K23292">
            <v>0</v>
          </cell>
        </row>
        <row r="23293">
          <cell r="A23293" t="str">
            <v>TRIAE_CS42_1AL_TGACv1_004129_AA0052510.1</v>
          </cell>
          <cell r="B23293" t="str">
            <v>RIPER1 - Ripening-related family protein precursor, expressed</v>
          </cell>
          <cell r="C23293" t="str">
            <v>Ripening related protein family</v>
          </cell>
          <cell r="D23293">
            <v>-1.436655797</v>
          </cell>
          <cell r="E23293">
            <v>-2.285810492</v>
          </cell>
          <cell r="F23293">
            <v>0</v>
          </cell>
          <cell r="G23293">
            <v>0</v>
          </cell>
          <cell r="H23293">
            <v>0</v>
          </cell>
          <cell r="I23293">
            <v>0</v>
          </cell>
          <cell r="J23293">
            <v>0</v>
          </cell>
          <cell r="K23293">
            <v>0</v>
          </cell>
        </row>
        <row r="23294">
          <cell r="A23294" t="str">
            <v>TRIAE_CS42_6AL_TGACv1_473891_AA1533350.1</v>
          </cell>
          <cell r="B23294" t="str">
            <v>enzyme of the cupin superfamily protein, putative, expressed</v>
          </cell>
          <cell r="C23294" t="str">
            <v>RmlC-like cupins superfamily protein</v>
          </cell>
          <cell r="D23294">
            <v>0</v>
          </cell>
          <cell r="E23294">
            <v>3.6452975520000002</v>
          </cell>
          <cell r="F23294">
            <v>0</v>
          </cell>
          <cell r="G23294">
            <v>0</v>
          </cell>
          <cell r="H23294">
            <v>0</v>
          </cell>
          <cell r="I23294">
            <v>0</v>
          </cell>
          <cell r="J23294">
            <v>0</v>
          </cell>
          <cell r="K23294">
            <v>0</v>
          </cell>
        </row>
        <row r="23295">
          <cell r="A23295" t="str">
            <v>TRIAE_CS42_6BL_TGACv1_501709_AA1620070.1</v>
          </cell>
          <cell r="B23295" t="str">
            <v>enzyme of the cupin superfamily protein, putative, expressed</v>
          </cell>
          <cell r="C23295" t="str">
            <v>RmlC-like cupins superfamily protein</v>
          </cell>
          <cell r="D23295">
            <v>0</v>
          </cell>
          <cell r="E23295">
            <v>3.6452975520000002</v>
          </cell>
          <cell r="F23295">
            <v>0</v>
          </cell>
          <cell r="G23295">
            <v>0</v>
          </cell>
          <cell r="H23295">
            <v>0</v>
          </cell>
          <cell r="I23295">
            <v>0</v>
          </cell>
          <cell r="J23295">
            <v>0</v>
          </cell>
          <cell r="K23295">
            <v>0</v>
          </cell>
        </row>
        <row r="23296">
          <cell r="A23296" t="str">
            <v>TRIAE_CS42_6DL_TGACv1_527049_AA1697690.1</v>
          </cell>
          <cell r="B23296" t="str">
            <v>enzyme of the cupin superfamily protein, putative, expressed</v>
          </cell>
          <cell r="C23296" t="str">
            <v>RmlC-like cupins superfamily protein</v>
          </cell>
          <cell r="D23296">
            <v>0</v>
          </cell>
          <cell r="E23296">
            <v>3.6452975520000002</v>
          </cell>
          <cell r="F23296">
            <v>0</v>
          </cell>
          <cell r="G23296">
            <v>0</v>
          </cell>
          <cell r="H23296">
            <v>0</v>
          </cell>
          <cell r="I23296">
            <v>0</v>
          </cell>
          <cell r="J23296">
            <v>0</v>
          </cell>
          <cell r="K23296">
            <v>0</v>
          </cell>
        </row>
        <row r="23297">
          <cell r="A23297" t="str">
            <v>TRIAE_CS42_5DS_TGACv1_457616_AA1488230.1</v>
          </cell>
          <cell r="B23297" t="str">
            <v>tRNA 2-phosphotransferase 1, putative, expressed</v>
          </cell>
          <cell r="C23297" t="str">
            <v>RNA 2'-phosphotransferase, Tpt1 / KptA family</v>
          </cell>
          <cell r="D23297">
            <v>0</v>
          </cell>
          <cell r="E23297">
            <v>0</v>
          </cell>
          <cell r="F23297">
            <v>0</v>
          </cell>
          <cell r="G23297">
            <v>0</v>
          </cell>
          <cell r="H23297">
            <v>0</v>
          </cell>
          <cell r="I23297">
            <v>0</v>
          </cell>
          <cell r="J23297">
            <v>0</v>
          </cell>
          <cell r="K23297">
            <v>1.33095808</v>
          </cell>
        </row>
        <row r="23298">
          <cell r="A23298" t="str">
            <v>TRIAE_CS42_5BS_TGACv1_423938_AA1385200.1</v>
          </cell>
          <cell r="B23298" t="str">
            <v>RNA 3-terminal phosphate cyclase, putative, expressed</v>
          </cell>
          <cell r="C23298" t="str">
            <v>RNA 3'-terminal phosphate cyclase-like protein</v>
          </cell>
          <cell r="D23298">
            <v>0</v>
          </cell>
          <cell r="E23298">
            <v>0</v>
          </cell>
          <cell r="F23298">
            <v>0</v>
          </cell>
          <cell r="G23298">
            <v>0</v>
          </cell>
          <cell r="H23298">
            <v>0</v>
          </cell>
          <cell r="I23298">
            <v>0</v>
          </cell>
          <cell r="J23298">
            <v>0</v>
          </cell>
          <cell r="K23298">
            <v>-1.0297035940000001</v>
          </cell>
        </row>
        <row r="23299">
          <cell r="A23299" t="str">
            <v>TRIAE_CS42_5BS_TGACv1_424432_AA1389660.1</v>
          </cell>
          <cell r="B23299" t="str">
            <v>RNA 3-terminal phosphate cyclase, putative, expressed</v>
          </cell>
          <cell r="C23299" t="str">
            <v>RNA 3'-terminal phosphate cyclase-like protein</v>
          </cell>
          <cell r="D23299">
            <v>0</v>
          </cell>
          <cell r="E23299">
            <v>0</v>
          </cell>
          <cell r="F23299">
            <v>0</v>
          </cell>
          <cell r="G23299">
            <v>0</v>
          </cell>
          <cell r="H23299">
            <v>0</v>
          </cell>
          <cell r="I23299">
            <v>0</v>
          </cell>
          <cell r="J23299">
            <v>0</v>
          </cell>
          <cell r="K23299">
            <v>-1.0297035940000001</v>
          </cell>
        </row>
        <row r="23300">
          <cell r="A23300" t="str">
            <v>TRIAE_CS42_2DS_TGACv1_178055_AA0589950.1</v>
          </cell>
          <cell r="B23300" t="str">
            <v>RNA recognition motif containing protein, putative, expressed</v>
          </cell>
          <cell r="C23300" t="str">
            <v>RNA binding</v>
          </cell>
          <cell r="D23300">
            <v>-1.072614658</v>
          </cell>
          <cell r="E23300">
            <v>-1.5881106629999999</v>
          </cell>
          <cell r="F23300">
            <v>0</v>
          </cell>
          <cell r="G23300">
            <v>0</v>
          </cell>
          <cell r="H23300">
            <v>0</v>
          </cell>
          <cell r="I23300">
            <v>0</v>
          </cell>
          <cell r="J23300">
            <v>0</v>
          </cell>
          <cell r="K23300">
            <v>0</v>
          </cell>
        </row>
        <row r="23301">
          <cell r="A23301" t="str">
            <v>TRIAE_CS42_2AS_TGACv1_113043_AA0350350.1</v>
          </cell>
          <cell r="B23301" t="str">
            <v>RNA recognition motif containing protein, putative, expressed</v>
          </cell>
          <cell r="C23301" t="str">
            <v>RNA binding</v>
          </cell>
          <cell r="D23301">
            <v>-1.009942076</v>
          </cell>
          <cell r="E23301">
            <v>-1.1767075259999999</v>
          </cell>
          <cell r="F23301">
            <v>0</v>
          </cell>
          <cell r="G23301">
            <v>0</v>
          </cell>
          <cell r="H23301">
            <v>0</v>
          </cell>
          <cell r="I23301">
            <v>0</v>
          </cell>
          <cell r="J23301">
            <v>0</v>
          </cell>
          <cell r="K23301">
            <v>0</v>
          </cell>
        </row>
        <row r="23302">
          <cell r="A23302" t="str">
            <v>TRIAE_CS42_2BL_TGACv1_130980_AA0420830.3</v>
          </cell>
          <cell r="B23302" t="str">
            <v>RNA recognition motif containing protein, expressed</v>
          </cell>
          <cell r="C23302" t="str">
            <v>RNA binding</v>
          </cell>
          <cell r="D23302">
            <v>1.0520009589999999</v>
          </cell>
          <cell r="E23302">
            <v>1.0519955219999999</v>
          </cell>
          <cell r="F23302">
            <v>0</v>
          </cell>
          <cell r="G23302">
            <v>0</v>
          </cell>
          <cell r="H23302">
            <v>0</v>
          </cell>
          <cell r="I23302">
            <v>0</v>
          </cell>
          <cell r="J23302">
            <v>0</v>
          </cell>
          <cell r="K23302">
            <v>0</v>
          </cell>
        </row>
        <row r="23303">
          <cell r="A23303" t="str">
            <v>TRIAE_CS42_2DL_TGACv1_158217_AA0512780.1</v>
          </cell>
          <cell r="B23303" t="str">
            <v>RNA recognition motif containing protein, expressed</v>
          </cell>
          <cell r="C23303" t="str">
            <v>RNA binding</v>
          </cell>
          <cell r="D23303">
            <v>1.0520009589999999</v>
          </cell>
          <cell r="E23303">
            <v>1.0519955219999999</v>
          </cell>
          <cell r="F23303">
            <v>0</v>
          </cell>
          <cell r="G23303">
            <v>0</v>
          </cell>
          <cell r="H23303">
            <v>0</v>
          </cell>
          <cell r="I23303">
            <v>0</v>
          </cell>
          <cell r="J23303">
            <v>0</v>
          </cell>
          <cell r="K23303">
            <v>0</v>
          </cell>
        </row>
        <row r="23304">
          <cell r="A23304" t="str">
            <v>TRIAE_CS42_2AL_TGACv1_094480_AA0298520.3</v>
          </cell>
          <cell r="B23304" t="str">
            <v>RNA recognition motif containing protein, expressed</v>
          </cell>
          <cell r="C23304" t="str">
            <v>RNA binding</v>
          </cell>
          <cell r="D23304">
            <v>1.2935976179999999</v>
          </cell>
          <cell r="E23304">
            <v>1.2556631549999999</v>
          </cell>
          <cell r="F23304">
            <v>0</v>
          </cell>
          <cell r="G23304">
            <v>0</v>
          </cell>
          <cell r="H23304">
            <v>0</v>
          </cell>
          <cell r="I23304">
            <v>0</v>
          </cell>
          <cell r="J23304">
            <v>0</v>
          </cell>
          <cell r="K23304">
            <v>0</v>
          </cell>
        </row>
        <row r="23305">
          <cell r="A23305" t="str">
            <v>TRIAE_CS42_2BL_TGACv1_130418_AA0410950.1</v>
          </cell>
          <cell r="B23305" t="str">
            <v>RNA recognition motif containing protein, putative, expressed</v>
          </cell>
          <cell r="C23305" t="str">
            <v>RNA binding</v>
          </cell>
          <cell r="D23305">
            <v>0</v>
          </cell>
          <cell r="E23305">
            <v>-2.8529257239999999</v>
          </cell>
          <cell r="F23305">
            <v>0</v>
          </cell>
          <cell r="G23305">
            <v>-1.414370119</v>
          </cell>
          <cell r="H23305">
            <v>0</v>
          </cell>
          <cell r="I23305">
            <v>0</v>
          </cell>
          <cell r="J23305">
            <v>0</v>
          </cell>
          <cell r="K23305">
            <v>0</v>
          </cell>
        </row>
        <row r="23306">
          <cell r="A23306" t="str">
            <v>TRIAE_CS42_2DL_TGACv1_158564_AA0521930.1</v>
          </cell>
          <cell r="B23306" t="str">
            <v>RNA recognition motif containing protein, putative, expressed</v>
          </cell>
          <cell r="C23306" t="str">
            <v>RNA binding</v>
          </cell>
          <cell r="D23306">
            <v>0</v>
          </cell>
          <cell r="E23306">
            <v>-2.8365607100000001</v>
          </cell>
          <cell r="F23306">
            <v>0</v>
          </cell>
          <cell r="G23306">
            <v>-1.414370119</v>
          </cell>
          <cell r="H23306">
            <v>0</v>
          </cell>
          <cell r="I23306">
            <v>0</v>
          </cell>
          <cell r="J23306">
            <v>0</v>
          </cell>
          <cell r="K23306">
            <v>0</v>
          </cell>
        </row>
        <row r="23307">
          <cell r="A23307" t="str">
            <v>TRIAE_CS42_2AL_TGACv1_094930_AA0305030.1</v>
          </cell>
          <cell r="B23307" t="str">
            <v>RNA recognition motif containing protein, putative, expressed</v>
          </cell>
          <cell r="C23307" t="str">
            <v>RNA binding</v>
          </cell>
          <cell r="D23307">
            <v>0</v>
          </cell>
          <cell r="E23307">
            <v>-2.6834930990000001</v>
          </cell>
          <cell r="F23307">
            <v>0</v>
          </cell>
          <cell r="G23307">
            <v>-1.452746656</v>
          </cell>
          <cell r="H23307">
            <v>0</v>
          </cell>
          <cell r="I23307">
            <v>0</v>
          </cell>
          <cell r="J23307">
            <v>0</v>
          </cell>
          <cell r="K23307">
            <v>0</v>
          </cell>
        </row>
        <row r="23308">
          <cell r="A23308" t="str">
            <v>TRIAE_CS42_5AL_TGACv1_375432_AA1221470.1</v>
          </cell>
          <cell r="B23308" t="str">
            <v>RNA recognition motif containing protein, putative, expressed</v>
          </cell>
          <cell r="C23308" t="str">
            <v>RNA binding</v>
          </cell>
          <cell r="D23308">
            <v>0</v>
          </cell>
          <cell r="E23308">
            <v>-1.0741765889999999</v>
          </cell>
          <cell r="F23308">
            <v>0</v>
          </cell>
          <cell r="G23308">
            <v>0</v>
          </cell>
          <cell r="H23308">
            <v>0</v>
          </cell>
          <cell r="I23308">
            <v>0</v>
          </cell>
          <cell r="J23308">
            <v>0</v>
          </cell>
          <cell r="K23308">
            <v>0</v>
          </cell>
        </row>
        <row r="23309">
          <cell r="A23309" t="str">
            <v>TRIAE_CS42_4DL_TGACv1_343744_AA1139010.1</v>
          </cell>
          <cell r="B23309" t="str">
            <v>RNA recognition motif containing protein, putative, expressed</v>
          </cell>
          <cell r="C23309" t="str">
            <v>RNA binding</v>
          </cell>
          <cell r="D23309">
            <v>0</v>
          </cell>
          <cell r="E23309">
            <v>-1.071845873</v>
          </cell>
          <cell r="F23309">
            <v>0</v>
          </cell>
          <cell r="G23309">
            <v>0</v>
          </cell>
          <cell r="H23309">
            <v>0</v>
          </cell>
          <cell r="I23309">
            <v>0</v>
          </cell>
          <cell r="J23309">
            <v>0</v>
          </cell>
          <cell r="K23309">
            <v>0</v>
          </cell>
        </row>
        <row r="23310">
          <cell r="A23310" t="str">
            <v>TRIAE_CS42_4BL_TGACv1_322669_AA1072540.1</v>
          </cell>
          <cell r="B23310" t="str">
            <v>RNA recognition motif containing protein, putative, expressed</v>
          </cell>
          <cell r="C23310" t="str">
            <v>RNA binding</v>
          </cell>
          <cell r="D23310">
            <v>0</v>
          </cell>
          <cell r="E23310">
            <v>1.4351575620000001</v>
          </cell>
          <cell r="F23310">
            <v>0</v>
          </cell>
          <cell r="G23310">
            <v>2.9785613290000001</v>
          </cell>
          <cell r="H23310">
            <v>0</v>
          </cell>
          <cell r="I23310">
            <v>0</v>
          </cell>
          <cell r="J23310">
            <v>0</v>
          </cell>
          <cell r="K23310">
            <v>0</v>
          </cell>
        </row>
        <row r="23311">
          <cell r="A23311" t="str">
            <v>TRIAE_CS42_4DL_TGACv1_343111_AA1130000.1</v>
          </cell>
          <cell r="B23311" t="str">
            <v>RNA recognition motif containing protein, putative, expressed</v>
          </cell>
          <cell r="C23311" t="str">
            <v>RNA binding</v>
          </cell>
          <cell r="D23311">
            <v>0</v>
          </cell>
          <cell r="E23311">
            <v>1.5232839359999999</v>
          </cell>
          <cell r="F23311">
            <v>0</v>
          </cell>
          <cell r="G23311">
            <v>3.1578748019999998</v>
          </cell>
          <cell r="H23311">
            <v>0</v>
          </cell>
          <cell r="I23311">
            <v>0</v>
          </cell>
          <cell r="J23311">
            <v>0</v>
          </cell>
          <cell r="K23311">
            <v>0</v>
          </cell>
        </row>
        <row r="23312">
          <cell r="A23312" t="str">
            <v>TRIAE_CS42_7BL_TGACv1_579847_AA1910510.1</v>
          </cell>
          <cell r="B23312" t="str">
            <v>RNA recognition motif containing protein, putative, expressed</v>
          </cell>
          <cell r="C23312" t="str">
            <v>RNA binding</v>
          </cell>
          <cell r="D23312">
            <v>0</v>
          </cell>
          <cell r="E23312">
            <v>0</v>
          </cell>
          <cell r="F23312">
            <v>0</v>
          </cell>
          <cell r="G23312">
            <v>0</v>
          </cell>
          <cell r="H23312">
            <v>0</v>
          </cell>
          <cell r="I23312">
            <v>1.8751979459999999</v>
          </cell>
          <cell r="J23312">
            <v>0</v>
          </cell>
          <cell r="K23312">
            <v>0</v>
          </cell>
        </row>
        <row r="23313">
          <cell r="A23313" t="str">
            <v>TRIAE_CS42_1BL_TGACv1_033350_AA0138900.1</v>
          </cell>
          <cell r="B23313" t="str">
            <v>RNA recognition motif containing protein, putative, expressed</v>
          </cell>
          <cell r="C23313" t="str">
            <v>RNA binding</v>
          </cell>
          <cell r="D23313">
            <v>0</v>
          </cell>
          <cell r="E23313">
            <v>0</v>
          </cell>
          <cell r="F23313">
            <v>0</v>
          </cell>
          <cell r="G23313">
            <v>0</v>
          </cell>
          <cell r="H23313">
            <v>0</v>
          </cell>
          <cell r="I23313">
            <v>0</v>
          </cell>
          <cell r="J23313">
            <v>0</v>
          </cell>
          <cell r="K23313">
            <v>-1.5779811560000001</v>
          </cell>
        </row>
        <row r="23314">
          <cell r="A23314" t="str">
            <v>TRIAE_CS42_1DL_TGACv1_061939_AA0205990.1</v>
          </cell>
          <cell r="B23314" t="str">
            <v>RNA recognition motif containing protein, putative, expressed</v>
          </cell>
          <cell r="C23314" t="str">
            <v>RNA binding</v>
          </cell>
          <cell r="D23314">
            <v>0</v>
          </cell>
          <cell r="E23314">
            <v>0</v>
          </cell>
          <cell r="F23314">
            <v>0</v>
          </cell>
          <cell r="G23314">
            <v>0</v>
          </cell>
          <cell r="H23314">
            <v>0</v>
          </cell>
          <cell r="I23314">
            <v>0</v>
          </cell>
          <cell r="J23314">
            <v>0</v>
          </cell>
          <cell r="K23314">
            <v>-1.5535941419999999</v>
          </cell>
        </row>
        <row r="23315">
          <cell r="A23315" t="str">
            <v>TRIAE_CS42_3AL_TGACv1_195784_AA0653880.2</v>
          </cell>
          <cell r="B23315" t="str">
            <v>RNA recognition motif containing protein, putative, expressed</v>
          </cell>
          <cell r="C23315" t="str">
            <v>RNA binding</v>
          </cell>
          <cell r="D23315">
            <v>0</v>
          </cell>
          <cell r="E23315">
            <v>0</v>
          </cell>
          <cell r="F23315">
            <v>0</v>
          </cell>
          <cell r="G23315">
            <v>0</v>
          </cell>
          <cell r="H23315">
            <v>0</v>
          </cell>
          <cell r="I23315">
            <v>0</v>
          </cell>
          <cell r="J23315">
            <v>0</v>
          </cell>
          <cell r="K23315">
            <v>-1.0548152799999999</v>
          </cell>
        </row>
        <row r="23316">
          <cell r="A23316" t="str">
            <v>TRIAE_CS42_3DL_TGACv1_252608_AA0890990.1</v>
          </cell>
          <cell r="B23316" t="str">
            <v>RNA recognition motif containing protein, putative, expressed</v>
          </cell>
          <cell r="C23316" t="str">
            <v>RNA binding</v>
          </cell>
          <cell r="D23316">
            <v>0</v>
          </cell>
          <cell r="E23316">
            <v>0</v>
          </cell>
          <cell r="F23316">
            <v>0</v>
          </cell>
          <cell r="G23316">
            <v>0</v>
          </cell>
          <cell r="H23316">
            <v>0</v>
          </cell>
          <cell r="I23316">
            <v>0</v>
          </cell>
          <cell r="J23316">
            <v>0</v>
          </cell>
          <cell r="K23316">
            <v>-1.0514466549999999</v>
          </cell>
        </row>
        <row r="23317">
          <cell r="A23317" t="str">
            <v>TRIAE_CS42_3B_TGACv1_223605_AA0784430.2</v>
          </cell>
          <cell r="B23317" t="str">
            <v>RNA recognition motif containing protein, putative, expressed</v>
          </cell>
          <cell r="C23317" t="str">
            <v>RNA binding</v>
          </cell>
          <cell r="D23317">
            <v>0</v>
          </cell>
          <cell r="E23317">
            <v>0</v>
          </cell>
          <cell r="F23317">
            <v>0</v>
          </cell>
          <cell r="G23317">
            <v>0</v>
          </cell>
          <cell r="H23317">
            <v>0</v>
          </cell>
          <cell r="I23317">
            <v>0</v>
          </cell>
          <cell r="J23317">
            <v>0</v>
          </cell>
          <cell r="K23317">
            <v>-1.0065541579999999</v>
          </cell>
        </row>
        <row r="23318">
          <cell r="A23318" t="str">
            <v>TRIAE_CS42_5BL_TGACv1_405733_AA1334090.1</v>
          </cell>
          <cell r="B23318" t="str">
            <v>RNA recognition motif containing protein, putative, expressed</v>
          </cell>
          <cell r="C23318" t="str">
            <v>RNA binding</v>
          </cell>
          <cell r="D23318">
            <v>0</v>
          </cell>
          <cell r="E23318">
            <v>0</v>
          </cell>
          <cell r="F23318">
            <v>0</v>
          </cell>
          <cell r="G23318">
            <v>-1.1876876169999999</v>
          </cell>
          <cell r="H23318">
            <v>0</v>
          </cell>
          <cell r="I23318">
            <v>0</v>
          </cell>
          <cell r="J23318">
            <v>0</v>
          </cell>
          <cell r="K23318">
            <v>0</v>
          </cell>
        </row>
        <row r="23319">
          <cell r="A23319" t="str">
            <v>TRIAE_CS42_U_TGACv1_641324_AA2091940.1</v>
          </cell>
          <cell r="B23319" t="str">
            <v>RNA recognition motif containing protein, putative, expressed</v>
          </cell>
          <cell r="C23319" t="str">
            <v>RNA binding</v>
          </cell>
          <cell r="D23319">
            <v>0</v>
          </cell>
          <cell r="E23319">
            <v>0</v>
          </cell>
          <cell r="F23319">
            <v>0</v>
          </cell>
          <cell r="G23319">
            <v>-1.1876876169999999</v>
          </cell>
          <cell r="H23319">
            <v>0</v>
          </cell>
          <cell r="I23319">
            <v>0</v>
          </cell>
          <cell r="J23319">
            <v>0</v>
          </cell>
          <cell r="K23319">
            <v>0</v>
          </cell>
        </row>
        <row r="23320">
          <cell r="A23320" t="str">
            <v>TRIAE_CS42_5AL_TGACv1_374059_AA1189050.1</v>
          </cell>
          <cell r="B23320" t="str">
            <v>RNA recognition motif containing protein, putative, expressed</v>
          </cell>
          <cell r="C23320" t="str">
            <v>RNA binding</v>
          </cell>
          <cell r="D23320">
            <v>0</v>
          </cell>
          <cell r="E23320">
            <v>0</v>
          </cell>
          <cell r="F23320">
            <v>0</v>
          </cell>
          <cell r="G23320">
            <v>-1.1860252</v>
          </cell>
          <cell r="H23320">
            <v>0</v>
          </cell>
          <cell r="I23320">
            <v>0</v>
          </cell>
          <cell r="J23320">
            <v>0</v>
          </cell>
          <cell r="K23320">
            <v>0</v>
          </cell>
        </row>
        <row r="23321">
          <cell r="A23321" t="str">
            <v>TRIAE_CS42_7BL_TGACv1_577086_AA1865600.2</v>
          </cell>
          <cell r="B23321" t="str">
            <v>RNA recognition motif containing protein, putative, expressed</v>
          </cell>
          <cell r="C23321" t="str">
            <v>RNA binding</v>
          </cell>
          <cell r="D23321">
            <v>0</v>
          </cell>
          <cell r="E23321">
            <v>0</v>
          </cell>
          <cell r="F23321">
            <v>0</v>
          </cell>
          <cell r="G23321">
            <v>1.027750621</v>
          </cell>
          <cell r="H23321">
            <v>0</v>
          </cell>
          <cell r="I23321">
            <v>0</v>
          </cell>
          <cell r="J23321">
            <v>0</v>
          </cell>
          <cell r="K23321">
            <v>0</v>
          </cell>
        </row>
        <row r="23322">
          <cell r="A23322" t="str">
            <v>TRIAE_CS42_7DL_TGACv1_602578_AA1961480.1</v>
          </cell>
          <cell r="B23322" t="str">
            <v>RNA recognition motif containing protein, putative, expressed</v>
          </cell>
          <cell r="C23322" t="str">
            <v>RNA binding</v>
          </cell>
          <cell r="D23322">
            <v>0</v>
          </cell>
          <cell r="E23322">
            <v>0</v>
          </cell>
          <cell r="F23322">
            <v>0</v>
          </cell>
          <cell r="G23322">
            <v>1.027750621</v>
          </cell>
          <cell r="H23322">
            <v>0</v>
          </cell>
          <cell r="I23322">
            <v>0</v>
          </cell>
          <cell r="J23322">
            <v>0</v>
          </cell>
          <cell r="K23322">
            <v>0</v>
          </cell>
        </row>
        <row r="23323">
          <cell r="A23323" t="str">
            <v>TRIAE_CS42_7AL_TGACv1_558277_AA1791890.1</v>
          </cell>
          <cell r="B23323" t="str">
            <v>RNA recognition motif containing protein, putative, expressed</v>
          </cell>
          <cell r="C23323" t="str">
            <v>RNA binding</v>
          </cell>
          <cell r="D23323">
            <v>0</v>
          </cell>
          <cell r="E23323">
            <v>0</v>
          </cell>
          <cell r="F23323">
            <v>0</v>
          </cell>
          <cell r="G23323">
            <v>1.0484401510000001</v>
          </cell>
          <cell r="H23323">
            <v>0</v>
          </cell>
          <cell r="I23323">
            <v>0</v>
          </cell>
          <cell r="J23323">
            <v>0</v>
          </cell>
          <cell r="K23323">
            <v>0</v>
          </cell>
        </row>
        <row r="23324">
          <cell r="A23324" t="str">
            <v>TRIAE_CS42_5AL_TGACv1_377438_AA1246750.1</v>
          </cell>
          <cell r="B23324" t="str">
            <v>RNA recognition motif containing protein, putative, expressed</v>
          </cell>
          <cell r="C23324" t="str">
            <v>RNA binding (RRM/RBD/RNP motifs) family protein</v>
          </cell>
          <cell r="D23324">
            <v>1.715797005</v>
          </cell>
          <cell r="E23324">
            <v>1.663847522</v>
          </cell>
          <cell r="F23324">
            <v>0</v>
          </cell>
          <cell r="G23324">
            <v>0</v>
          </cell>
          <cell r="H23324">
            <v>0</v>
          </cell>
          <cell r="I23324">
            <v>0</v>
          </cell>
          <cell r="J23324">
            <v>0</v>
          </cell>
          <cell r="K23324">
            <v>0</v>
          </cell>
        </row>
        <row r="23325">
          <cell r="A23325" t="str">
            <v>TRIAE_CS42_5BL_TGACv1_404380_AA1297670.1</v>
          </cell>
          <cell r="B23325" t="str">
            <v>RNA recognition motif containing protein, putative, expressed</v>
          </cell>
          <cell r="C23325" t="str">
            <v>RNA binding (RRM/RBD/RNP motifs) family protein</v>
          </cell>
          <cell r="D23325">
            <v>1.715797005</v>
          </cell>
          <cell r="E23325">
            <v>1.663847522</v>
          </cell>
          <cell r="F23325">
            <v>0</v>
          </cell>
          <cell r="G23325">
            <v>0</v>
          </cell>
          <cell r="H23325">
            <v>0</v>
          </cell>
          <cell r="I23325">
            <v>0</v>
          </cell>
          <cell r="J23325">
            <v>0</v>
          </cell>
          <cell r="K23325">
            <v>0</v>
          </cell>
        </row>
        <row r="23326">
          <cell r="A23326" t="str">
            <v>TRIAE_CS42_5DL_TGACv1_435671_AA1453300.1</v>
          </cell>
          <cell r="B23326" t="str">
            <v>RNA recognition motif containing protein, putative, expressed</v>
          </cell>
          <cell r="C23326" t="str">
            <v>RNA binding (RRM/RBD/RNP motifs) family protein</v>
          </cell>
          <cell r="D23326">
            <v>1.715797005</v>
          </cell>
          <cell r="E23326">
            <v>1.663847522</v>
          </cell>
          <cell r="F23326">
            <v>0</v>
          </cell>
          <cell r="G23326">
            <v>0</v>
          </cell>
          <cell r="H23326">
            <v>0</v>
          </cell>
          <cell r="I23326">
            <v>0</v>
          </cell>
          <cell r="J23326">
            <v>0</v>
          </cell>
          <cell r="K23326">
            <v>0</v>
          </cell>
        </row>
        <row r="23327">
          <cell r="A23327" t="str">
            <v>TRIAE_CS42_6BS_TGACv1_515191_AA1668010.1</v>
          </cell>
          <cell r="B23327" t="str">
            <v>ZOS1-01 - C2H2 zinc finger protein, expressed</v>
          </cell>
          <cell r="C23327" t="str">
            <v>RNA exonuclease 4</v>
          </cell>
          <cell r="D23327">
            <v>0</v>
          </cell>
          <cell r="E23327">
            <v>-2.3450766930000002</v>
          </cell>
          <cell r="F23327">
            <v>0</v>
          </cell>
          <cell r="G23327">
            <v>-4.7443102960000001</v>
          </cell>
          <cell r="H23327">
            <v>0</v>
          </cell>
          <cell r="I23327">
            <v>0</v>
          </cell>
          <cell r="J23327">
            <v>0</v>
          </cell>
          <cell r="K23327">
            <v>0</v>
          </cell>
        </row>
        <row r="23328">
          <cell r="A23328" t="str">
            <v>TRIAE_CS42_3B_TGACv1_226852_AA0819730.1</v>
          </cell>
          <cell r="B23328" t="str">
            <v>ZOS1-01 - C2H2 zinc finger protein, expressed</v>
          </cell>
          <cell r="C23328" t="str">
            <v>RNA exonuclease 4</v>
          </cell>
          <cell r="D23328">
            <v>0</v>
          </cell>
          <cell r="E23328">
            <v>-2.1016757589999999</v>
          </cell>
          <cell r="F23328">
            <v>0</v>
          </cell>
          <cell r="G23328">
            <v>-4.7443102960000001</v>
          </cell>
          <cell r="H23328">
            <v>0</v>
          </cell>
          <cell r="I23328">
            <v>0</v>
          </cell>
          <cell r="J23328">
            <v>0</v>
          </cell>
          <cell r="K23328">
            <v>0</v>
          </cell>
        </row>
        <row r="23329">
          <cell r="A23329" t="str">
            <v>TRIAE_CS42_7BS_TGACv1_591938_AA1926050.1</v>
          </cell>
          <cell r="B23329" t="str">
            <v>cyclic phosphodiesterase, putative, expressed</v>
          </cell>
          <cell r="C23329" t="str">
            <v>RNA ligase/cyclic nucleotide phosphodiesterase family protein</v>
          </cell>
          <cell r="D23329">
            <v>0</v>
          </cell>
          <cell r="E23329">
            <v>0</v>
          </cell>
          <cell r="F23329">
            <v>1.9114253699999999</v>
          </cell>
          <cell r="G23329">
            <v>0</v>
          </cell>
          <cell r="H23329">
            <v>0</v>
          </cell>
          <cell r="I23329">
            <v>0</v>
          </cell>
          <cell r="J23329">
            <v>0</v>
          </cell>
          <cell r="K23329">
            <v>0</v>
          </cell>
        </row>
        <row r="23330">
          <cell r="A23330" t="str">
            <v>TRIAE_CS42_7DS_TGACv1_622141_AA2033670.1</v>
          </cell>
          <cell r="B23330" t="str">
            <v>cyclic phosphodiesterase, putative, expressed</v>
          </cell>
          <cell r="C23330" t="str">
            <v>RNA ligase/cyclic nucleotide phosphodiesterase family protein</v>
          </cell>
          <cell r="D23330">
            <v>0</v>
          </cell>
          <cell r="E23330">
            <v>0</v>
          </cell>
          <cell r="F23330">
            <v>1.9114253699999999</v>
          </cell>
          <cell r="G23330">
            <v>0</v>
          </cell>
          <cell r="H23330">
            <v>0</v>
          </cell>
          <cell r="I23330">
            <v>0</v>
          </cell>
          <cell r="J23330">
            <v>0</v>
          </cell>
          <cell r="K23330">
            <v>0</v>
          </cell>
        </row>
        <row r="23331">
          <cell r="A23331" t="str">
            <v>TRIAE_CS42_4BS_TGACv1_329086_AA1097760.1</v>
          </cell>
          <cell r="B23331" t="str">
            <v>RNA polymerase I specific transcription initiation factor RRN3 family protein, putative, expressed</v>
          </cell>
          <cell r="C23331" t="str">
            <v>RNA polymerase I specific transcription initiation factor RRN3 protein</v>
          </cell>
          <cell r="D23331">
            <v>0</v>
          </cell>
          <cell r="E23331">
            <v>-1.3992659270000001</v>
          </cell>
          <cell r="F23331">
            <v>0</v>
          </cell>
          <cell r="G23331">
            <v>-2.3549444039999998</v>
          </cell>
          <cell r="H23331">
            <v>0</v>
          </cell>
          <cell r="I23331">
            <v>0</v>
          </cell>
          <cell r="J23331">
            <v>0</v>
          </cell>
          <cell r="K23331">
            <v>-1.3344452259999999</v>
          </cell>
        </row>
        <row r="23332">
          <cell r="A23332" t="str">
            <v>TRIAE_CS42_1AL_TGACv1_001537_AA0031900.1</v>
          </cell>
          <cell r="B23332" t="str">
            <v>RNA polymerase sigma factor, putative, expressed</v>
          </cell>
          <cell r="C23332" t="str">
            <v>RNA polymerase sigma-B factor</v>
          </cell>
          <cell r="D23332">
            <v>0</v>
          </cell>
          <cell r="E23332">
            <v>0</v>
          </cell>
          <cell r="F23332">
            <v>0</v>
          </cell>
          <cell r="G23332">
            <v>-1.1515437500000001</v>
          </cell>
          <cell r="H23332">
            <v>0</v>
          </cell>
          <cell r="I23332">
            <v>0</v>
          </cell>
          <cell r="J23332">
            <v>0</v>
          </cell>
          <cell r="K23332">
            <v>1.4328220119999999</v>
          </cell>
        </row>
        <row r="23333">
          <cell r="A23333" t="str">
            <v>TRIAE_CS42_1BL_TGACv1_031533_AA0115710.2</v>
          </cell>
          <cell r="B23333" t="str">
            <v>RNA polymerase sigma factor, putative, expressed</v>
          </cell>
          <cell r="C23333" t="str">
            <v>RNA polymerase sigma-B factor</v>
          </cell>
          <cell r="D23333">
            <v>0</v>
          </cell>
          <cell r="E23333">
            <v>0</v>
          </cell>
          <cell r="F23333">
            <v>0</v>
          </cell>
          <cell r="G23333">
            <v>-1.1515437500000001</v>
          </cell>
          <cell r="H23333">
            <v>0</v>
          </cell>
          <cell r="I23333">
            <v>0</v>
          </cell>
          <cell r="J23333">
            <v>0</v>
          </cell>
          <cell r="K23333">
            <v>0</v>
          </cell>
        </row>
        <row r="23334">
          <cell r="A23334" t="str">
            <v>TRIAE_CS42_1DL_TGACv1_061675_AA0201450.1</v>
          </cell>
          <cell r="B23334" t="str">
            <v>RNA polymerase sigma factor, putative, expressed</v>
          </cell>
          <cell r="C23334" t="str">
            <v>RNA polymerase sigma-B factor</v>
          </cell>
          <cell r="D23334">
            <v>0</v>
          </cell>
          <cell r="E23334">
            <v>0</v>
          </cell>
          <cell r="F23334">
            <v>0</v>
          </cell>
          <cell r="G23334">
            <v>-1.1515437500000001</v>
          </cell>
          <cell r="H23334">
            <v>0</v>
          </cell>
          <cell r="I23334">
            <v>0</v>
          </cell>
          <cell r="J23334">
            <v>0</v>
          </cell>
          <cell r="K23334">
            <v>0</v>
          </cell>
        </row>
        <row r="23335">
          <cell r="A23335" t="str">
            <v>TRIAE_CS42_1DL_TGACv1_061426_AA0195040.1</v>
          </cell>
          <cell r="B23335" t="str">
            <v>RNA polymerase sigma factor, putative, expressed</v>
          </cell>
          <cell r="C23335" t="str">
            <v>RNA polymerase sigma-C factor</v>
          </cell>
          <cell r="D23335">
            <v>-1.011662378</v>
          </cell>
          <cell r="E23335">
            <v>-1.18906774</v>
          </cell>
          <cell r="F23335">
            <v>0</v>
          </cell>
          <cell r="G23335">
            <v>0</v>
          </cell>
          <cell r="H23335">
            <v>0</v>
          </cell>
          <cell r="I23335">
            <v>0</v>
          </cell>
          <cell r="J23335">
            <v>0</v>
          </cell>
          <cell r="K23335">
            <v>0</v>
          </cell>
        </row>
        <row r="23336">
          <cell r="A23336" t="str">
            <v>TRIAE_CS42_4DL_TGACv1_342381_AA1112030.1</v>
          </cell>
          <cell r="B23336" t="str">
            <v>RNA polymerase sigma factor, putative, expressed</v>
          </cell>
          <cell r="C23336" t="str">
            <v>RNA polymerase sigma-C factor</v>
          </cell>
          <cell r="D23336">
            <v>0</v>
          </cell>
          <cell r="E23336">
            <v>-1.3532862290000001</v>
          </cell>
          <cell r="F23336">
            <v>0</v>
          </cell>
          <cell r="G23336">
            <v>-1.078294793</v>
          </cell>
          <cell r="H23336">
            <v>0</v>
          </cell>
          <cell r="I23336">
            <v>0</v>
          </cell>
          <cell r="J23336">
            <v>0</v>
          </cell>
          <cell r="K23336">
            <v>0</v>
          </cell>
        </row>
        <row r="23337">
          <cell r="A23337" t="str">
            <v>TRIAE_CS42_U_TGACv1_643307_AA2130520.1</v>
          </cell>
          <cell r="B23337" t="str">
            <v>RNA polymerase sigma factor, putative, expressed</v>
          </cell>
          <cell r="C23337" t="str">
            <v>RNA polymerase sigma-C factor</v>
          </cell>
          <cell r="D23337">
            <v>0</v>
          </cell>
          <cell r="E23337">
            <v>-1.2988252300000001</v>
          </cell>
          <cell r="F23337">
            <v>0</v>
          </cell>
          <cell r="G23337">
            <v>-1.078074781</v>
          </cell>
          <cell r="H23337">
            <v>0</v>
          </cell>
          <cell r="I23337">
            <v>0</v>
          </cell>
          <cell r="J23337">
            <v>0</v>
          </cell>
          <cell r="K23337">
            <v>0</v>
          </cell>
        </row>
        <row r="23338">
          <cell r="A23338" t="str">
            <v>TRIAE_CS42_1AL_TGACv1_003423_AA0049660.1</v>
          </cell>
          <cell r="B23338" t="str">
            <v>RNA polymerase sigma factor, putative, expressed</v>
          </cell>
          <cell r="C23338" t="str">
            <v>RNA polymerase sigma-C factor</v>
          </cell>
          <cell r="D23338">
            <v>0</v>
          </cell>
          <cell r="E23338">
            <v>-1.207886673</v>
          </cell>
          <cell r="F23338">
            <v>0</v>
          </cell>
          <cell r="G23338">
            <v>0</v>
          </cell>
          <cell r="H23338">
            <v>0</v>
          </cell>
          <cell r="I23338">
            <v>0</v>
          </cell>
          <cell r="J23338">
            <v>0</v>
          </cell>
          <cell r="K23338">
            <v>0</v>
          </cell>
        </row>
        <row r="23339">
          <cell r="A23339" t="str">
            <v>TRIAE_CS42_1BL_TGACv1_034527_AA0144760.1</v>
          </cell>
          <cell r="B23339" t="str">
            <v>RNA polymerase sigma factor, putative, expressed</v>
          </cell>
          <cell r="C23339" t="str">
            <v>RNA polymerase sigma-C factor</v>
          </cell>
          <cell r="D23339">
            <v>0</v>
          </cell>
          <cell r="E23339">
            <v>-1.1773753419999999</v>
          </cell>
          <cell r="F23339">
            <v>0</v>
          </cell>
          <cell r="G23339">
            <v>0</v>
          </cell>
          <cell r="H23339">
            <v>0</v>
          </cell>
          <cell r="I23339">
            <v>0</v>
          </cell>
          <cell r="J23339">
            <v>0</v>
          </cell>
          <cell r="K23339">
            <v>0</v>
          </cell>
        </row>
        <row r="23340">
          <cell r="A23340" t="str">
            <v>TRIAE_CS42_4AS_TGACv1_306550_AA1010010.1</v>
          </cell>
          <cell r="B23340" t="str">
            <v>RNA polymerase sigma factor, putative, expressed</v>
          </cell>
          <cell r="C23340" t="str">
            <v>RNA polymerase sigma-C factor</v>
          </cell>
          <cell r="D23340">
            <v>0</v>
          </cell>
          <cell r="E23340">
            <v>0</v>
          </cell>
          <cell r="F23340">
            <v>0</v>
          </cell>
          <cell r="G23340">
            <v>-1.6569800539999999</v>
          </cell>
          <cell r="H23340">
            <v>0</v>
          </cell>
          <cell r="I23340">
            <v>0</v>
          </cell>
          <cell r="J23340">
            <v>0</v>
          </cell>
          <cell r="K23340">
            <v>0</v>
          </cell>
        </row>
        <row r="23341">
          <cell r="A23341" t="str">
            <v>TRIAE_CS42_4BL_TGACv1_321194_AA1057030.1</v>
          </cell>
          <cell r="B23341" t="str">
            <v>RNA polymerase sigma factor, putative, expressed</v>
          </cell>
          <cell r="C23341" t="str">
            <v>RNA polymerase sigma-C factor</v>
          </cell>
          <cell r="D23341">
            <v>0</v>
          </cell>
          <cell r="E23341">
            <v>0</v>
          </cell>
          <cell r="F23341">
            <v>0</v>
          </cell>
          <cell r="G23341">
            <v>-1.6569800539999999</v>
          </cell>
          <cell r="H23341">
            <v>0</v>
          </cell>
          <cell r="I23341">
            <v>0</v>
          </cell>
          <cell r="J23341">
            <v>0</v>
          </cell>
          <cell r="K23341">
            <v>0</v>
          </cell>
        </row>
        <row r="23342">
          <cell r="A23342" t="str">
            <v>TRIAE_CS42_4DL_TGACv1_342870_AA1124330.1</v>
          </cell>
          <cell r="B23342" t="str">
            <v>RNA polymerase sigma factor, putative, expressed</v>
          </cell>
          <cell r="C23342" t="str">
            <v>RNA polymerase sigma-C factor</v>
          </cell>
          <cell r="D23342">
            <v>0</v>
          </cell>
          <cell r="E23342">
            <v>0</v>
          </cell>
          <cell r="F23342">
            <v>0</v>
          </cell>
          <cell r="G23342">
            <v>-1.6569800539999999</v>
          </cell>
          <cell r="H23342">
            <v>0</v>
          </cell>
          <cell r="I23342">
            <v>0</v>
          </cell>
          <cell r="J23342">
            <v>0</v>
          </cell>
          <cell r="K23342">
            <v>0</v>
          </cell>
        </row>
        <row r="23343">
          <cell r="A23343" t="str">
            <v>TRIAE_CS42_5DL_TGACv1_434078_AA1428490.1</v>
          </cell>
          <cell r="B23343" t="str">
            <v>VIP4, putative, expressed</v>
          </cell>
          <cell r="C23343" t="str">
            <v>RNA polymerase-associated protein LEO1</v>
          </cell>
          <cell r="D23343">
            <v>-1.1336124839999999</v>
          </cell>
          <cell r="E23343">
            <v>0</v>
          </cell>
          <cell r="F23343">
            <v>0</v>
          </cell>
          <cell r="G23343">
            <v>1.1921988809999999</v>
          </cell>
          <cell r="H23343">
            <v>0</v>
          </cell>
          <cell r="I23343">
            <v>0</v>
          </cell>
          <cell r="J23343">
            <v>0</v>
          </cell>
          <cell r="K23343">
            <v>0</v>
          </cell>
        </row>
        <row r="23344">
          <cell r="A23344" t="str">
            <v>TRIAE_CS42_5AS_TGACv1_395114_AA1282640.1</v>
          </cell>
          <cell r="B23344" t="str">
            <v>plus-3 domain containing protein, expressed</v>
          </cell>
          <cell r="C23344" t="str">
            <v>RNA polymerase-associated protein RTF1 homolog</v>
          </cell>
          <cell r="D23344">
            <v>1.3161546630000001</v>
          </cell>
          <cell r="E23344">
            <v>1.4360915919999999</v>
          </cell>
          <cell r="F23344">
            <v>0</v>
          </cell>
          <cell r="G23344">
            <v>0</v>
          </cell>
          <cell r="H23344">
            <v>0</v>
          </cell>
          <cell r="I23344">
            <v>0</v>
          </cell>
          <cell r="J23344">
            <v>0</v>
          </cell>
          <cell r="K23344">
            <v>0</v>
          </cell>
        </row>
        <row r="23345">
          <cell r="A23345" t="str">
            <v>TRIAE_CS42_7BS_TGACv1_592854_AA1945220.3</v>
          </cell>
          <cell r="B23345" t="str">
            <v>expressed protein</v>
          </cell>
          <cell r="C23345" t="str">
            <v>RNA recognition motif (RRM)-containing protein-like</v>
          </cell>
          <cell r="D23345">
            <v>0</v>
          </cell>
          <cell r="E23345">
            <v>0</v>
          </cell>
          <cell r="F23345">
            <v>0</v>
          </cell>
          <cell r="G23345">
            <v>-1.100151214</v>
          </cell>
          <cell r="H23345">
            <v>0</v>
          </cell>
          <cell r="I23345">
            <v>0</v>
          </cell>
          <cell r="J23345">
            <v>0</v>
          </cell>
          <cell r="K23345">
            <v>0</v>
          </cell>
        </row>
        <row r="23346">
          <cell r="A23346" t="str">
            <v>TRIAE_CS42_7BS_TGACv1_592854_AA1945240.1</v>
          </cell>
          <cell r="B23346" t="str">
            <v>expressed protein</v>
          </cell>
          <cell r="C23346" t="str">
            <v>RNA recognition motif (RRM)-containing protein-like</v>
          </cell>
          <cell r="D23346">
            <v>0</v>
          </cell>
          <cell r="E23346">
            <v>0</v>
          </cell>
          <cell r="F23346">
            <v>0</v>
          </cell>
          <cell r="G23346">
            <v>-1.100151214</v>
          </cell>
          <cell r="H23346">
            <v>0</v>
          </cell>
          <cell r="I23346">
            <v>0</v>
          </cell>
          <cell r="J23346">
            <v>0</v>
          </cell>
          <cell r="K23346">
            <v>0</v>
          </cell>
        </row>
        <row r="23347">
          <cell r="A23347" t="str">
            <v>TRIAE_CS42_7AS_TGACv1_571743_AA1849660.1</v>
          </cell>
          <cell r="B23347" t="str">
            <v>expressed protein</v>
          </cell>
          <cell r="C23347" t="str">
            <v>RNA recognition motif (RRM)-containing protein-like</v>
          </cell>
          <cell r="D23347">
            <v>0</v>
          </cell>
          <cell r="E23347">
            <v>0</v>
          </cell>
          <cell r="F23347">
            <v>0</v>
          </cell>
          <cell r="G23347">
            <v>-1.0707633569999999</v>
          </cell>
          <cell r="H23347">
            <v>0</v>
          </cell>
          <cell r="I23347">
            <v>0</v>
          </cell>
          <cell r="J23347">
            <v>0</v>
          </cell>
          <cell r="K23347">
            <v>0</v>
          </cell>
        </row>
        <row r="23348">
          <cell r="A23348" t="str">
            <v>TRIAE_CS42_2DL_TGACv1_159614_AA0540620.1</v>
          </cell>
          <cell r="B23348" t="str">
            <v>RNA recognition motif, putative, expressed</v>
          </cell>
          <cell r="C23348" t="str">
            <v>RNA-binding (RRM/RBD/RNP motifs) family protein</v>
          </cell>
          <cell r="D23348">
            <v>0</v>
          </cell>
          <cell r="E23348">
            <v>1.884364105</v>
          </cell>
          <cell r="F23348">
            <v>0</v>
          </cell>
          <cell r="G23348">
            <v>1.0169919270000001</v>
          </cell>
          <cell r="H23348">
            <v>0</v>
          </cell>
          <cell r="I23348">
            <v>0</v>
          </cell>
          <cell r="J23348">
            <v>0</v>
          </cell>
          <cell r="K23348">
            <v>0</v>
          </cell>
        </row>
        <row r="23349">
          <cell r="A23349" t="str">
            <v>TRIAE_CS42_2AL_TGACv1_095688_AA0313820.1</v>
          </cell>
          <cell r="B23349" t="str">
            <v>RNA recognition motif, putative, expressed</v>
          </cell>
          <cell r="C23349" t="str">
            <v>RNA-binding (RRM/RBD/RNP motifs) family protein</v>
          </cell>
          <cell r="D23349">
            <v>0</v>
          </cell>
          <cell r="E23349">
            <v>1.906279772</v>
          </cell>
          <cell r="F23349">
            <v>0</v>
          </cell>
          <cell r="G23349">
            <v>1.0565584969999999</v>
          </cell>
          <cell r="H23349">
            <v>0</v>
          </cell>
          <cell r="I23349">
            <v>0</v>
          </cell>
          <cell r="J23349">
            <v>0</v>
          </cell>
          <cell r="K23349">
            <v>0</v>
          </cell>
        </row>
        <row r="23350">
          <cell r="A23350" t="str">
            <v>TRIAE_CS42_2BL_TGACv1_130058_AA0402590.2</v>
          </cell>
          <cell r="B23350" t="str">
            <v>RNA recognition motif, putative, expressed</v>
          </cell>
          <cell r="C23350" t="str">
            <v>RNA-binding (RRM/RBD/RNP motifs) family protein</v>
          </cell>
          <cell r="D23350">
            <v>0</v>
          </cell>
          <cell r="E23350">
            <v>1.9064869739999999</v>
          </cell>
          <cell r="F23350">
            <v>0</v>
          </cell>
          <cell r="G23350">
            <v>0</v>
          </cell>
          <cell r="H23350">
            <v>0</v>
          </cell>
          <cell r="I23350">
            <v>0</v>
          </cell>
          <cell r="J23350">
            <v>0</v>
          </cell>
          <cell r="K23350">
            <v>0</v>
          </cell>
        </row>
        <row r="23351">
          <cell r="A23351" t="str">
            <v>TRIAE_CS42_4AS_TGACv1_306627_AA1011250.1</v>
          </cell>
          <cell r="B23351" t="str">
            <v>KH domain-containing protein, putative, expressed</v>
          </cell>
          <cell r="C23351" t="str">
            <v>RNA-binding KH domain-containing protein</v>
          </cell>
          <cell r="D23351">
            <v>1.3576174219999999</v>
          </cell>
          <cell r="E23351">
            <v>1.4899515379999999</v>
          </cell>
          <cell r="F23351">
            <v>0</v>
          </cell>
          <cell r="G23351">
            <v>0</v>
          </cell>
          <cell r="H23351">
            <v>0</v>
          </cell>
          <cell r="I23351">
            <v>0</v>
          </cell>
          <cell r="J23351">
            <v>0</v>
          </cell>
          <cell r="K23351">
            <v>0</v>
          </cell>
        </row>
        <row r="23352">
          <cell r="A23352" t="str">
            <v>TRIAE_CS42_4BL_TGACv1_320457_AA1039920.6</v>
          </cell>
          <cell r="B23352" t="str">
            <v>KH domain-containing protein, putative, expressed</v>
          </cell>
          <cell r="C23352" t="str">
            <v>RNA-binding KH domain-containing protein</v>
          </cell>
          <cell r="D23352">
            <v>1.3576174219999999</v>
          </cell>
          <cell r="E23352">
            <v>1.4899515379999999</v>
          </cell>
          <cell r="F23352">
            <v>0</v>
          </cell>
          <cell r="G23352">
            <v>0</v>
          </cell>
          <cell r="H23352">
            <v>0</v>
          </cell>
          <cell r="I23352">
            <v>0</v>
          </cell>
          <cell r="J23352">
            <v>0</v>
          </cell>
          <cell r="K23352">
            <v>0</v>
          </cell>
        </row>
        <row r="23353">
          <cell r="A23353" t="str">
            <v>TRIAE_CS42_1DL_TGACv1_062069_AA0208280.1</v>
          </cell>
          <cell r="B23353" t="str">
            <v>KH domain containing protein, putative, expressed</v>
          </cell>
          <cell r="C23353" t="str">
            <v>RNA-binding KH domain-containing protein</v>
          </cell>
          <cell r="D23353">
            <v>0</v>
          </cell>
          <cell r="E23353">
            <v>1.886867463</v>
          </cell>
          <cell r="F23353">
            <v>0</v>
          </cell>
          <cell r="G23353">
            <v>0</v>
          </cell>
          <cell r="H23353">
            <v>0</v>
          </cell>
          <cell r="I23353">
            <v>0</v>
          </cell>
          <cell r="J23353">
            <v>0</v>
          </cell>
          <cell r="K23353">
            <v>0</v>
          </cell>
        </row>
        <row r="23354">
          <cell r="A23354" t="str">
            <v>TRIAE_CS42_1BL_TGACv1_032917_AA0135410.1</v>
          </cell>
          <cell r="B23354" t="str">
            <v>KH domain containing protein, putative, expressed</v>
          </cell>
          <cell r="C23354" t="str">
            <v>RNA-binding KH domain-containing protein</v>
          </cell>
          <cell r="D23354">
            <v>0</v>
          </cell>
          <cell r="E23354">
            <v>2.6367896900000001</v>
          </cell>
          <cell r="F23354">
            <v>1.0296808019999999</v>
          </cell>
          <cell r="G23354">
            <v>0</v>
          </cell>
          <cell r="H23354">
            <v>0</v>
          </cell>
          <cell r="I23354">
            <v>0</v>
          </cell>
          <cell r="J23354">
            <v>0</v>
          </cell>
          <cell r="K23354">
            <v>0</v>
          </cell>
        </row>
        <row r="23355">
          <cell r="A23355" t="str">
            <v>TRIAE_CS42_1AL_TGACv1_001885_AA0036230.1</v>
          </cell>
          <cell r="B23355" t="str">
            <v>KH domain containing protein, putative, expressed</v>
          </cell>
          <cell r="C23355" t="str">
            <v>RNA-binding KH domain-containing protein</v>
          </cell>
          <cell r="D23355">
            <v>0</v>
          </cell>
          <cell r="E23355">
            <v>2.7378913460000001</v>
          </cell>
          <cell r="F23355">
            <v>1.1115940049999999</v>
          </cell>
          <cell r="G23355">
            <v>0</v>
          </cell>
          <cell r="H23355">
            <v>0</v>
          </cell>
          <cell r="I23355">
            <v>0</v>
          </cell>
          <cell r="J23355">
            <v>0</v>
          </cell>
          <cell r="K23355">
            <v>0</v>
          </cell>
        </row>
        <row r="23356">
          <cell r="A23356" t="str">
            <v>TRIAE_CS42_6AL_TGACv1_472556_AA1523560.1</v>
          </cell>
          <cell r="B23356" t="str">
            <v>RNA recognition motif containing protein, putative, expressed</v>
          </cell>
          <cell r="C23356" t="str">
            <v>RNA-binding protein 1</v>
          </cell>
          <cell r="D23356">
            <v>-1.180759833</v>
          </cell>
          <cell r="E23356">
            <v>-2.3746133079999998</v>
          </cell>
          <cell r="F23356">
            <v>-1.8662776839999999</v>
          </cell>
          <cell r="G23356">
            <v>-1.8333104659999999</v>
          </cell>
          <cell r="H23356">
            <v>0</v>
          </cell>
          <cell r="I23356">
            <v>0</v>
          </cell>
          <cell r="J23356">
            <v>0</v>
          </cell>
          <cell r="K23356">
            <v>0</v>
          </cell>
        </row>
        <row r="23357">
          <cell r="A23357" t="str">
            <v>TRIAE_CS42_6DL_TGACv1_526515_AA1685920.1</v>
          </cell>
          <cell r="B23357" t="str">
            <v>RNA recognition motif containing protein, putative, expressed</v>
          </cell>
          <cell r="C23357" t="str">
            <v>RNA-binding protein 1</v>
          </cell>
          <cell r="D23357">
            <v>-1.180759833</v>
          </cell>
          <cell r="E23357">
            <v>-2.3746133079999998</v>
          </cell>
          <cell r="F23357">
            <v>-1.771733658</v>
          </cell>
          <cell r="G23357">
            <v>-1.8521016100000001</v>
          </cell>
          <cell r="H23357">
            <v>0</v>
          </cell>
          <cell r="I23357">
            <v>0</v>
          </cell>
          <cell r="J23357">
            <v>0</v>
          </cell>
          <cell r="K23357">
            <v>0</v>
          </cell>
        </row>
        <row r="23358">
          <cell r="A23358" t="str">
            <v>TRIAE_CS42_2AL_TGACv1_094625_AA0300760.1</v>
          </cell>
          <cell r="B23358" t="str">
            <v>RNA binding protein, putative, expressed</v>
          </cell>
          <cell r="C23358" t="str">
            <v>RNA-binding protein 1</v>
          </cell>
          <cell r="D23358">
            <v>1.017703231</v>
          </cell>
          <cell r="E23358">
            <v>0</v>
          </cell>
          <cell r="F23358">
            <v>0</v>
          </cell>
          <cell r="G23358">
            <v>0</v>
          </cell>
          <cell r="H23358">
            <v>0</v>
          </cell>
          <cell r="I23358">
            <v>0</v>
          </cell>
          <cell r="J23358">
            <v>0</v>
          </cell>
          <cell r="K23358">
            <v>0</v>
          </cell>
        </row>
        <row r="23359">
          <cell r="A23359" t="str">
            <v>TRIAE_CS42_2BL_TGACv1_129758_AA0394960.1</v>
          </cell>
          <cell r="B23359" t="str">
            <v>RNA binding protein, putative, expressed</v>
          </cell>
          <cell r="C23359" t="str">
            <v>RNA-binding protein 1</v>
          </cell>
          <cell r="D23359">
            <v>1.017703231</v>
          </cell>
          <cell r="E23359">
            <v>0</v>
          </cell>
          <cell r="F23359">
            <v>0</v>
          </cell>
          <cell r="G23359">
            <v>0</v>
          </cell>
          <cell r="H23359">
            <v>0</v>
          </cell>
          <cell r="I23359">
            <v>0</v>
          </cell>
          <cell r="J23359">
            <v>0</v>
          </cell>
          <cell r="K23359">
            <v>0</v>
          </cell>
        </row>
        <row r="23360">
          <cell r="A23360" t="str">
            <v>TRIAE_CS42_2DL_TGACv1_161032_AA0556150.1</v>
          </cell>
          <cell r="B23360" t="str">
            <v>RNA binding protein, putative, expressed</v>
          </cell>
          <cell r="C23360" t="str">
            <v>RNA-binding protein 1</v>
          </cell>
          <cell r="D23360">
            <v>1.017703231</v>
          </cell>
          <cell r="E23360">
            <v>0</v>
          </cell>
          <cell r="F23360">
            <v>0</v>
          </cell>
          <cell r="G23360">
            <v>0</v>
          </cell>
          <cell r="H23360">
            <v>0</v>
          </cell>
          <cell r="I23360">
            <v>0</v>
          </cell>
          <cell r="J23360">
            <v>0</v>
          </cell>
          <cell r="K23360">
            <v>0</v>
          </cell>
        </row>
        <row r="23361">
          <cell r="A23361" t="str">
            <v>TRIAE_CS42_4DL_TGACv1_345488_AA1153390.1</v>
          </cell>
          <cell r="B23361" t="str">
            <v>RNA recognition motif containing protein, putative, expressed</v>
          </cell>
          <cell r="C23361" t="str">
            <v>RNA-binding protein 1</v>
          </cell>
          <cell r="D23361">
            <v>1.4866244989999999</v>
          </cell>
          <cell r="E23361">
            <v>1.845524315</v>
          </cell>
          <cell r="F23361">
            <v>0</v>
          </cell>
          <cell r="G23361">
            <v>0</v>
          </cell>
          <cell r="H23361">
            <v>0</v>
          </cell>
          <cell r="I23361">
            <v>0</v>
          </cell>
          <cell r="J23361">
            <v>0</v>
          </cell>
          <cell r="K23361">
            <v>0</v>
          </cell>
        </row>
        <row r="23362">
          <cell r="A23362" t="str">
            <v>TRIAE_CS42_4AL_TGACv1_290540_AA0986460.1</v>
          </cell>
          <cell r="B23362" t="str">
            <v>RNA recognition motif containing protein, putative, expressed</v>
          </cell>
          <cell r="C23362" t="str">
            <v>RNA-binding protein 1</v>
          </cell>
          <cell r="D23362">
            <v>1.548598841</v>
          </cell>
          <cell r="E23362">
            <v>1.8741875720000001</v>
          </cell>
          <cell r="F23362">
            <v>0</v>
          </cell>
          <cell r="G23362">
            <v>0</v>
          </cell>
          <cell r="H23362">
            <v>0</v>
          </cell>
          <cell r="I23362">
            <v>0</v>
          </cell>
          <cell r="J23362">
            <v>0</v>
          </cell>
          <cell r="K23362">
            <v>0</v>
          </cell>
        </row>
        <row r="23363">
          <cell r="A23363" t="str">
            <v>TRIAE_CS42_2DL_TGACv1_158612_AA0523150.1</v>
          </cell>
          <cell r="B23363" t="str">
            <v>RNA recognition motif containing protein, putative, expressed</v>
          </cell>
          <cell r="C23363" t="str">
            <v>RNA-binding protein 1</v>
          </cell>
          <cell r="D23363">
            <v>1.649179701</v>
          </cell>
          <cell r="E23363">
            <v>1.4800740779999999</v>
          </cell>
          <cell r="F23363">
            <v>0</v>
          </cell>
          <cell r="G23363">
            <v>0</v>
          </cell>
          <cell r="H23363">
            <v>0</v>
          </cell>
          <cell r="I23363">
            <v>0</v>
          </cell>
          <cell r="J23363">
            <v>0</v>
          </cell>
          <cell r="K23363">
            <v>0</v>
          </cell>
        </row>
        <row r="23364">
          <cell r="A23364" t="str">
            <v>TRIAE_CS42_4BL_TGACv1_321332_AA1059160.4</v>
          </cell>
          <cell r="B23364" t="str">
            <v>RNA recognition motif containing protein, putative, expressed</v>
          </cell>
          <cell r="C23364" t="str">
            <v>RNA-binding protein 1</v>
          </cell>
          <cell r="D23364">
            <v>1.665713695</v>
          </cell>
          <cell r="E23364">
            <v>2.1537571830000002</v>
          </cell>
          <cell r="F23364">
            <v>0</v>
          </cell>
          <cell r="G23364">
            <v>0</v>
          </cell>
          <cell r="H23364">
            <v>0</v>
          </cell>
          <cell r="I23364">
            <v>0</v>
          </cell>
          <cell r="J23364">
            <v>0</v>
          </cell>
          <cell r="K23364">
            <v>0</v>
          </cell>
        </row>
        <row r="23365">
          <cell r="A23365" t="str">
            <v>TRIAE_CS42_6AL_TGACv1_471892_AA1515680.1</v>
          </cell>
          <cell r="B23365" t="str">
            <v>RNA recognition motif containing protein, expressed</v>
          </cell>
          <cell r="C23365" t="str">
            <v>RNA-binding protein 1</v>
          </cell>
          <cell r="D23365">
            <v>0</v>
          </cell>
          <cell r="E23365">
            <v>-3.145893439</v>
          </cell>
          <cell r="F23365">
            <v>0</v>
          </cell>
          <cell r="G23365">
            <v>-6.3809166030000002</v>
          </cell>
          <cell r="H23365">
            <v>0</v>
          </cell>
          <cell r="I23365">
            <v>0</v>
          </cell>
          <cell r="J23365">
            <v>0</v>
          </cell>
          <cell r="K23365">
            <v>0</v>
          </cell>
        </row>
        <row r="23366">
          <cell r="A23366" t="str">
            <v>TRIAE_CS42_U_TGACv1_642434_AA2117550.1</v>
          </cell>
          <cell r="B23366" t="str">
            <v>RNA recognition motif containing protein, expressed</v>
          </cell>
          <cell r="C23366" t="str">
            <v>RNA-binding protein 1</v>
          </cell>
          <cell r="D23366">
            <v>0</v>
          </cell>
          <cell r="E23366">
            <v>-3.145893439</v>
          </cell>
          <cell r="F23366">
            <v>0</v>
          </cell>
          <cell r="G23366">
            <v>-6.3809166030000002</v>
          </cell>
          <cell r="H23366">
            <v>0</v>
          </cell>
          <cell r="I23366">
            <v>0</v>
          </cell>
          <cell r="J23366">
            <v>0</v>
          </cell>
          <cell r="K23366">
            <v>0</v>
          </cell>
        </row>
        <row r="23367">
          <cell r="A23367" t="str">
            <v>TRIAE_CS42_6DL_TGACv1_526384_AA1681460.1</v>
          </cell>
          <cell r="B23367" t="str">
            <v>RNA recognition motif containing protein, expressed</v>
          </cell>
          <cell r="C23367" t="str">
            <v>RNA-binding protein 1</v>
          </cell>
          <cell r="D23367">
            <v>0</v>
          </cell>
          <cell r="E23367">
            <v>-2.2725767760000002</v>
          </cell>
          <cell r="F23367">
            <v>0</v>
          </cell>
          <cell r="G23367">
            <v>-7.5754761479999999</v>
          </cell>
          <cell r="H23367">
            <v>0</v>
          </cell>
          <cell r="I23367">
            <v>0</v>
          </cell>
          <cell r="J23367">
            <v>0</v>
          </cell>
          <cell r="K23367">
            <v>0</v>
          </cell>
        </row>
        <row r="23368">
          <cell r="A23368" t="str">
            <v>TRIAE_CS42_2DS_TGACv1_177289_AA0572380.2</v>
          </cell>
          <cell r="B23368" t="str">
            <v>RNA recognition motif containing protein, putative, expressed</v>
          </cell>
          <cell r="C23368" t="str">
            <v>RNA-binding protein 1</v>
          </cell>
          <cell r="D23368">
            <v>0</v>
          </cell>
          <cell r="E23368">
            <v>-2.0273192629999999</v>
          </cell>
          <cell r="F23368">
            <v>0</v>
          </cell>
          <cell r="G23368">
            <v>0</v>
          </cell>
          <cell r="H23368">
            <v>0</v>
          </cell>
          <cell r="I23368">
            <v>0</v>
          </cell>
          <cell r="J23368">
            <v>0</v>
          </cell>
          <cell r="K23368">
            <v>0</v>
          </cell>
        </row>
        <row r="23369">
          <cell r="A23369" t="str">
            <v>TRIAE_CS42_3AL_TGACv1_193602_AA0614530.1</v>
          </cell>
          <cell r="B23369" t="str">
            <v>pentatricopeptide, putative, expressed</v>
          </cell>
          <cell r="C23369" t="str">
            <v>RNA-binding protein 1</v>
          </cell>
          <cell r="D23369">
            <v>0</v>
          </cell>
          <cell r="E23369">
            <v>-1.801427428</v>
          </cell>
          <cell r="F23369">
            <v>0</v>
          </cell>
          <cell r="G23369">
            <v>0</v>
          </cell>
          <cell r="H23369">
            <v>0</v>
          </cell>
          <cell r="I23369">
            <v>0</v>
          </cell>
          <cell r="J23369">
            <v>0</v>
          </cell>
          <cell r="K23369">
            <v>-1.1693142219999999</v>
          </cell>
        </row>
        <row r="23370">
          <cell r="A23370" t="str">
            <v>TRIAE_CS42_3B_TGACv1_225212_AA0806170.1</v>
          </cell>
          <cell r="B23370" t="str">
            <v>pentatricopeptide, putative, expressed</v>
          </cell>
          <cell r="C23370" t="str">
            <v>RNA-binding protein 1</v>
          </cell>
          <cell r="D23370">
            <v>0</v>
          </cell>
          <cell r="E23370">
            <v>-1.801427428</v>
          </cell>
          <cell r="F23370">
            <v>0</v>
          </cell>
          <cell r="G23370">
            <v>0</v>
          </cell>
          <cell r="H23370">
            <v>0</v>
          </cell>
          <cell r="I23370">
            <v>0</v>
          </cell>
          <cell r="J23370">
            <v>0</v>
          </cell>
          <cell r="K23370">
            <v>-1.1693142219999999</v>
          </cell>
        </row>
        <row r="23371">
          <cell r="A23371" t="str">
            <v>TRIAE_CS42_3DL_TGACv1_249280_AA0844000.1</v>
          </cell>
          <cell r="B23371" t="str">
            <v>pentatricopeptide, putative, expressed</v>
          </cell>
          <cell r="C23371" t="str">
            <v>RNA-binding protein 1</v>
          </cell>
          <cell r="D23371">
            <v>0</v>
          </cell>
          <cell r="E23371">
            <v>-1.801427428</v>
          </cell>
          <cell r="F23371">
            <v>0</v>
          </cell>
          <cell r="G23371">
            <v>0</v>
          </cell>
          <cell r="H23371">
            <v>0</v>
          </cell>
          <cell r="I23371">
            <v>0</v>
          </cell>
          <cell r="J23371">
            <v>0</v>
          </cell>
          <cell r="K23371">
            <v>-1.1693142219999999</v>
          </cell>
        </row>
        <row r="23372">
          <cell r="A23372" t="str">
            <v>TRIAE_CS42_5AL_TGACv1_377045_AA1243510.2</v>
          </cell>
          <cell r="B23372" t="str">
            <v>RNA recognition motif containing protein, putative, expressed</v>
          </cell>
          <cell r="C23372" t="str">
            <v>RNA-binding protein 1</v>
          </cell>
          <cell r="D23372">
            <v>0</v>
          </cell>
          <cell r="E23372">
            <v>-1.6426140410000001</v>
          </cell>
          <cell r="F23372">
            <v>0</v>
          </cell>
          <cell r="G23372">
            <v>-1.373414795</v>
          </cell>
          <cell r="H23372">
            <v>0</v>
          </cell>
          <cell r="I23372">
            <v>0</v>
          </cell>
          <cell r="J23372">
            <v>0</v>
          </cell>
          <cell r="K23372">
            <v>0</v>
          </cell>
        </row>
        <row r="23373">
          <cell r="A23373" t="str">
            <v>TRIAE_CS42_4AS_TGACv1_306561_AA1010180.1</v>
          </cell>
          <cell r="B23373" t="str">
            <v>RNA recognition motif containing protein, putative, expressed</v>
          </cell>
          <cell r="C23373" t="str">
            <v>RNA-binding protein 1</v>
          </cell>
          <cell r="D23373">
            <v>0</v>
          </cell>
          <cell r="E23373">
            <v>-1.584045825</v>
          </cell>
          <cell r="F23373">
            <v>0</v>
          </cell>
          <cell r="G23373">
            <v>0</v>
          </cell>
          <cell r="H23373">
            <v>0</v>
          </cell>
          <cell r="I23373">
            <v>0</v>
          </cell>
          <cell r="J23373">
            <v>0</v>
          </cell>
          <cell r="K23373">
            <v>0</v>
          </cell>
        </row>
        <row r="23374">
          <cell r="A23374" t="str">
            <v>TRIAE_CS42_5BL_TGACv1_405295_AA1324300.1</v>
          </cell>
          <cell r="B23374" t="str">
            <v>RNA recognition motif containing protein, putative, expressed</v>
          </cell>
          <cell r="C23374" t="str">
            <v>RNA-binding protein 1</v>
          </cell>
          <cell r="D23374">
            <v>0</v>
          </cell>
          <cell r="E23374">
            <v>-1.4952192419999999</v>
          </cell>
          <cell r="F23374">
            <v>0</v>
          </cell>
          <cell r="G23374">
            <v>-1.4121357800000001</v>
          </cell>
          <cell r="H23374">
            <v>0</v>
          </cell>
          <cell r="I23374">
            <v>0</v>
          </cell>
          <cell r="J23374">
            <v>0</v>
          </cell>
          <cell r="K23374">
            <v>0</v>
          </cell>
        </row>
        <row r="23375">
          <cell r="A23375" t="str">
            <v>TRIAE_CS42_5DL_TGACv1_433143_AA1403410.1</v>
          </cell>
          <cell r="B23375" t="str">
            <v>RNA recognition motif containing protein, putative, expressed</v>
          </cell>
          <cell r="C23375" t="str">
            <v>RNA-binding protein 1</v>
          </cell>
          <cell r="D23375">
            <v>0</v>
          </cell>
          <cell r="E23375">
            <v>-1.4952192419999999</v>
          </cell>
          <cell r="F23375">
            <v>0</v>
          </cell>
          <cell r="G23375">
            <v>-1.4121357800000001</v>
          </cell>
          <cell r="H23375">
            <v>0</v>
          </cell>
          <cell r="I23375">
            <v>0</v>
          </cell>
          <cell r="J23375">
            <v>0</v>
          </cell>
          <cell r="K23375">
            <v>0</v>
          </cell>
        </row>
        <row r="23376">
          <cell r="A23376" t="str">
            <v>TRIAE_CS42_7AL_TGACv1_556299_AA1760300.1</v>
          </cell>
          <cell r="B23376" t="str">
            <v>RNA recognition motif containing protein, putative, expressed</v>
          </cell>
          <cell r="C23376" t="str">
            <v>RNA-binding protein 1</v>
          </cell>
          <cell r="D23376">
            <v>0</v>
          </cell>
          <cell r="E23376">
            <v>-1.4117881910000001</v>
          </cell>
          <cell r="F23376">
            <v>0</v>
          </cell>
          <cell r="G23376">
            <v>0</v>
          </cell>
          <cell r="H23376">
            <v>0</v>
          </cell>
          <cell r="I23376">
            <v>0</v>
          </cell>
          <cell r="J23376">
            <v>0</v>
          </cell>
          <cell r="K23376">
            <v>0</v>
          </cell>
        </row>
        <row r="23377">
          <cell r="A23377" t="str">
            <v>TRIAE_CS42_7BL_TGACv1_577433_AA1875320.1</v>
          </cell>
          <cell r="B23377" t="str">
            <v>RNA recognition motif containing protein, putative, expressed</v>
          </cell>
          <cell r="C23377" t="str">
            <v>RNA-binding protein 1</v>
          </cell>
          <cell r="D23377">
            <v>0</v>
          </cell>
          <cell r="E23377">
            <v>-1.4117881910000001</v>
          </cell>
          <cell r="F23377">
            <v>0</v>
          </cell>
          <cell r="G23377">
            <v>0</v>
          </cell>
          <cell r="H23377">
            <v>0</v>
          </cell>
          <cell r="I23377">
            <v>0</v>
          </cell>
          <cell r="J23377">
            <v>0</v>
          </cell>
          <cell r="K23377">
            <v>0</v>
          </cell>
        </row>
        <row r="23378">
          <cell r="A23378" t="str">
            <v>TRIAE_CS42_7DL_TGACv1_602891_AA1971260.1</v>
          </cell>
          <cell r="B23378" t="str">
            <v>RNA recognition motif containing protein, putative, expressed</v>
          </cell>
          <cell r="C23378" t="str">
            <v>RNA-binding protein 1</v>
          </cell>
          <cell r="D23378">
            <v>0</v>
          </cell>
          <cell r="E23378">
            <v>-1.4117881910000001</v>
          </cell>
          <cell r="F23378">
            <v>0</v>
          </cell>
          <cell r="G23378">
            <v>0</v>
          </cell>
          <cell r="H23378">
            <v>0</v>
          </cell>
          <cell r="I23378">
            <v>0</v>
          </cell>
          <cell r="J23378">
            <v>0</v>
          </cell>
          <cell r="K23378">
            <v>0</v>
          </cell>
        </row>
        <row r="23379">
          <cell r="A23379" t="str">
            <v>TRIAE_CS42_4AS_TGACv1_308119_AA1026110.1</v>
          </cell>
          <cell r="B23379" t="str">
            <v>RNA recognition motif containing protein, putative, expressed</v>
          </cell>
          <cell r="C23379" t="str">
            <v>RNA-binding protein 1</v>
          </cell>
          <cell r="D23379">
            <v>0</v>
          </cell>
          <cell r="E23379">
            <v>-1.304192418</v>
          </cell>
          <cell r="F23379">
            <v>-1.060014631</v>
          </cell>
          <cell r="G23379">
            <v>-1.7329601690000001</v>
          </cell>
          <cell r="H23379">
            <v>0</v>
          </cell>
          <cell r="I23379">
            <v>0</v>
          </cell>
          <cell r="J23379">
            <v>0</v>
          </cell>
          <cell r="K23379">
            <v>0</v>
          </cell>
        </row>
        <row r="23380">
          <cell r="A23380" t="str">
            <v>TRIAE_CS42_5AL_TGACv1_373952_AA1185210.1</v>
          </cell>
          <cell r="B23380" t="str">
            <v>RNA recognition motif containing protein, putative, expressed</v>
          </cell>
          <cell r="C23380" t="str">
            <v>RNA-binding protein 1</v>
          </cell>
          <cell r="D23380">
            <v>0</v>
          </cell>
          <cell r="E23380">
            <v>-1.300032742</v>
          </cell>
          <cell r="F23380">
            <v>0</v>
          </cell>
          <cell r="G23380">
            <v>0</v>
          </cell>
          <cell r="H23380">
            <v>0</v>
          </cell>
          <cell r="I23380">
            <v>0</v>
          </cell>
          <cell r="J23380">
            <v>0</v>
          </cell>
          <cell r="K23380">
            <v>-1.2481793219999999</v>
          </cell>
        </row>
        <row r="23381">
          <cell r="A23381" t="str">
            <v>TRIAE_CS42_2AL_TGACv1_098416_AA0326250.1</v>
          </cell>
          <cell r="B23381" t="str">
            <v>RNA recognition motif containing protein, putative, expressed</v>
          </cell>
          <cell r="C23381" t="str">
            <v>RNA-binding protein 1</v>
          </cell>
          <cell r="D23381">
            <v>0</v>
          </cell>
          <cell r="E23381">
            <v>-1.2944704929999999</v>
          </cell>
          <cell r="F23381">
            <v>0</v>
          </cell>
          <cell r="G23381">
            <v>0</v>
          </cell>
          <cell r="H23381">
            <v>0</v>
          </cell>
          <cell r="I23381">
            <v>0</v>
          </cell>
          <cell r="J23381">
            <v>0</v>
          </cell>
          <cell r="K23381">
            <v>0</v>
          </cell>
        </row>
        <row r="23382">
          <cell r="A23382" t="str">
            <v>TRIAE_CS42_2BL_TGACv1_130375_AA0409810.1</v>
          </cell>
          <cell r="B23382" t="str">
            <v>RNA recognition motif containing protein, putative, expressed</v>
          </cell>
          <cell r="C23382" t="str">
            <v>RNA-binding protein 1</v>
          </cell>
          <cell r="D23382">
            <v>0</v>
          </cell>
          <cell r="E23382">
            <v>-1.2944704929999999</v>
          </cell>
          <cell r="F23382">
            <v>0</v>
          </cell>
          <cell r="G23382">
            <v>0</v>
          </cell>
          <cell r="H23382">
            <v>0</v>
          </cell>
          <cell r="I23382">
            <v>0</v>
          </cell>
          <cell r="J23382">
            <v>0</v>
          </cell>
          <cell r="K23382">
            <v>0</v>
          </cell>
        </row>
        <row r="23383">
          <cell r="A23383" t="str">
            <v>TRIAE_CS42_2DL_TGACv1_160097_AA0546680.1</v>
          </cell>
          <cell r="B23383" t="str">
            <v>RNA recognition motif containing protein, putative, expressed</v>
          </cell>
          <cell r="C23383" t="str">
            <v>RNA-binding protein 1</v>
          </cell>
          <cell r="D23383">
            <v>0</v>
          </cell>
          <cell r="E23383">
            <v>-1.2944704929999999</v>
          </cell>
          <cell r="F23383">
            <v>0</v>
          </cell>
          <cell r="G23383">
            <v>0</v>
          </cell>
          <cell r="H23383">
            <v>0</v>
          </cell>
          <cell r="I23383">
            <v>0</v>
          </cell>
          <cell r="J23383">
            <v>0</v>
          </cell>
          <cell r="K23383">
            <v>0</v>
          </cell>
        </row>
        <row r="23384">
          <cell r="A23384" t="str">
            <v>TRIAE_CS42_5DL_TGACv1_435010_AA1444830.1</v>
          </cell>
          <cell r="C23384" t="str">
            <v>RNA-binding protein 1</v>
          </cell>
          <cell r="D23384">
            <v>0</v>
          </cell>
          <cell r="E23384">
            <v>-1.0378605320000001</v>
          </cell>
          <cell r="F23384">
            <v>0</v>
          </cell>
          <cell r="G23384">
            <v>0</v>
          </cell>
          <cell r="H23384">
            <v>0</v>
          </cell>
          <cell r="I23384">
            <v>0</v>
          </cell>
          <cell r="J23384">
            <v>0</v>
          </cell>
          <cell r="K23384">
            <v>0</v>
          </cell>
        </row>
        <row r="23385">
          <cell r="A23385" t="str">
            <v>TRIAE_CS42_4DL_TGACv1_345516_AA1153470.1</v>
          </cell>
          <cell r="B23385" t="str">
            <v>RNA recognition motif containing protein, expressed</v>
          </cell>
          <cell r="C23385" t="str">
            <v>RNA-binding protein 1</v>
          </cell>
          <cell r="D23385">
            <v>0</v>
          </cell>
          <cell r="E23385">
            <v>2.4735630749999999</v>
          </cell>
          <cell r="F23385">
            <v>2.513105103</v>
          </cell>
          <cell r="G23385">
            <v>1.777882618</v>
          </cell>
          <cell r="H23385">
            <v>0</v>
          </cell>
          <cell r="I23385">
            <v>1.311089607</v>
          </cell>
          <cell r="J23385">
            <v>1.009731757</v>
          </cell>
          <cell r="K23385">
            <v>1.6464757489999999</v>
          </cell>
        </row>
        <row r="23386">
          <cell r="A23386" t="str">
            <v>TRIAE_CS42_4BL_TGACv1_320455_AA1039830.2</v>
          </cell>
          <cell r="B23386" t="str">
            <v>RNA recognition motif containing protein, expressed</v>
          </cell>
          <cell r="C23386" t="str">
            <v>RNA-binding protein 1</v>
          </cell>
          <cell r="D23386">
            <v>0</v>
          </cell>
          <cell r="E23386">
            <v>2.6503508079999998</v>
          </cell>
          <cell r="F23386">
            <v>2.4173892530000001</v>
          </cell>
          <cell r="G23386">
            <v>1.9185577220000001</v>
          </cell>
          <cell r="H23386">
            <v>0</v>
          </cell>
          <cell r="I23386">
            <v>1.3691430449999999</v>
          </cell>
          <cell r="J23386">
            <v>1.0755982559999999</v>
          </cell>
          <cell r="K23386">
            <v>1.6728950440000001</v>
          </cell>
        </row>
        <row r="23387">
          <cell r="A23387" t="str">
            <v>TRIAE_CS42_4AS_TGACv1_307090_AA1016880.2</v>
          </cell>
          <cell r="B23387" t="str">
            <v>RNA recognition motif containing protein, expressed</v>
          </cell>
          <cell r="C23387" t="str">
            <v>RNA-binding protein 1</v>
          </cell>
          <cell r="D23387">
            <v>0</v>
          </cell>
          <cell r="E23387">
            <v>2.6503508079999998</v>
          </cell>
          <cell r="F23387">
            <v>2.4173892530000001</v>
          </cell>
          <cell r="G23387">
            <v>1.7897153720000001</v>
          </cell>
          <cell r="H23387">
            <v>0</v>
          </cell>
          <cell r="I23387">
            <v>0</v>
          </cell>
          <cell r="J23387">
            <v>0</v>
          </cell>
          <cell r="K23387">
            <v>0</v>
          </cell>
        </row>
        <row r="23388">
          <cell r="A23388" t="str">
            <v>TRIAE_CS42_4BL_TGACv1_320327_AA1035460.1</v>
          </cell>
          <cell r="B23388" t="str">
            <v>RNA recognition motif containing protein, putative, expressed</v>
          </cell>
          <cell r="C23388" t="str">
            <v>RNA-binding protein 1</v>
          </cell>
          <cell r="D23388">
            <v>0</v>
          </cell>
          <cell r="E23388">
            <v>0</v>
          </cell>
          <cell r="F23388">
            <v>0</v>
          </cell>
          <cell r="G23388">
            <v>0</v>
          </cell>
          <cell r="H23388">
            <v>0</v>
          </cell>
          <cell r="I23388">
            <v>0</v>
          </cell>
          <cell r="J23388">
            <v>0</v>
          </cell>
          <cell r="K23388">
            <v>-2.4581445120000001</v>
          </cell>
        </row>
        <row r="23389">
          <cell r="A23389" t="str">
            <v>TRIAE_CS42_4AS_TGACv1_308068_AA1025680.3</v>
          </cell>
          <cell r="B23389" t="str">
            <v>RNA recognition motif containing protein, putative, expressed</v>
          </cell>
          <cell r="C23389" t="str">
            <v>RNA-binding protein 1</v>
          </cell>
          <cell r="D23389">
            <v>0</v>
          </cell>
          <cell r="E23389">
            <v>0</v>
          </cell>
          <cell r="F23389">
            <v>0</v>
          </cell>
          <cell r="G23389">
            <v>0</v>
          </cell>
          <cell r="H23389">
            <v>0</v>
          </cell>
          <cell r="I23389">
            <v>0</v>
          </cell>
          <cell r="J23389">
            <v>0</v>
          </cell>
          <cell r="K23389">
            <v>-2.339678267</v>
          </cell>
        </row>
        <row r="23390">
          <cell r="A23390" t="str">
            <v>TRIAE_CS42_4DL_TGACv1_343070_AA1128890.3</v>
          </cell>
          <cell r="B23390" t="str">
            <v>RNA recognition motif containing protein, putative, expressed</v>
          </cell>
          <cell r="C23390" t="str">
            <v>RNA-binding protein 1</v>
          </cell>
          <cell r="D23390">
            <v>0</v>
          </cell>
          <cell r="E23390">
            <v>0</v>
          </cell>
          <cell r="F23390">
            <v>0</v>
          </cell>
          <cell r="G23390">
            <v>0</v>
          </cell>
          <cell r="H23390">
            <v>0</v>
          </cell>
          <cell r="I23390">
            <v>0</v>
          </cell>
          <cell r="J23390">
            <v>0</v>
          </cell>
          <cell r="K23390">
            <v>-2.2851685929999999</v>
          </cell>
        </row>
        <row r="23391">
          <cell r="A23391" t="str">
            <v>TRIAE_CS42_4AS_TGACv1_307667_AA1022540.1</v>
          </cell>
          <cell r="B23391" t="str">
            <v>RNA recognition motif containing protein, putative, expressed</v>
          </cell>
          <cell r="C23391" t="str">
            <v>RNA-binding protein 1</v>
          </cell>
          <cell r="D23391">
            <v>0</v>
          </cell>
          <cell r="E23391">
            <v>0</v>
          </cell>
          <cell r="F23391">
            <v>0</v>
          </cell>
          <cell r="G23391">
            <v>0</v>
          </cell>
          <cell r="H23391">
            <v>0</v>
          </cell>
          <cell r="I23391">
            <v>0</v>
          </cell>
          <cell r="J23391">
            <v>0</v>
          </cell>
          <cell r="K23391">
            <v>-1.65785658</v>
          </cell>
        </row>
        <row r="23392">
          <cell r="A23392" t="str">
            <v>TRIAE_CS42_4BL_TGACv1_320317_AA1035020.1</v>
          </cell>
          <cell r="B23392" t="str">
            <v>RNA recognition motif containing protein, putative, expressed</v>
          </cell>
          <cell r="C23392" t="str">
            <v>RNA-binding protein 1</v>
          </cell>
          <cell r="D23392">
            <v>0</v>
          </cell>
          <cell r="E23392">
            <v>0</v>
          </cell>
          <cell r="F23392">
            <v>0</v>
          </cell>
          <cell r="G23392">
            <v>0</v>
          </cell>
          <cell r="H23392">
            <v>0</v>
          </cell>
          <cell r="I23392">
            <v>0</v>
          </cell>
          <cell r="J23392">
            <v>0</v>
          </cell>
          <cell r="K23392">
            <v>-1.65785658</v>
          </cell>
        </row>
        <row r="23393">
          <cell r="A23393" t="str">
            <v>TRIAE_CS42_5BS_TGACv1_423826_AA1383790.2</v>
          </cell>
          <cell r="B23393" t="str">
            <v>RNA recognition motif family protein, expressed</v>
          </cell>
          <cell r="C23393" t="str">
            <v>RNA-binding protein 1</v>
          </cell>
          <cell r="D23393">
            <v>0</v>
          </cell>
          <cell r="E23393">
            <v>0</v>
          </cell>
          <cell r="F23393">
            <v>0</v>
          </cell>
          <cell r="G23393">
            <v>0</v>
          </cell>
          <cell r="H23393">
            <v>0</v>
          </cell>
          <cell r="I23393">
            <v>0</v>
          </cell>
          <cell r="J23393">
            <v>0</v>
          </cell>
          <cell r="K23393">
            <v>1.037149506</v>
          </cell>
        </row>
        <row r="23394">
          <cell r="A23394" t="str">
            <v>TRIAE_CS42_5DS_TGACv1_456612_AA1475150.1</v>
          </cell>
          <cell r="B23394" t="str">
            <v>RNA recognition motif family protein, expressed</v>
          </cell>
          <cell r="C23394" t="str">
            <v>RNA-binding protein 1</v>
          </cell>
          <cell r="D23394">
            <v>0</v>
          </cell>
          <cell r="E23394">
            <v>0</v>
          </cell>
          <cell r="F23394">
            <v>0</v>
          </cell>
          <cell r="G23394">
            <v>0</v>
          </cell>
          <cell r="H23394">
            <v>0</v>
          </cell>
          <cell r="I23394">
            <v>0</v>
          </cell>
          <cell r="J23394">
            <v>0</v>
          </cell>
          <cell r="K23394">
            <v>1.037149506</v>
          </cell>
        </row>
        <row r="23395">
          <cell r="A23395" t="str">
            <v>TRIAE_CS42_U_TGACv1_642484_AA2118300.1</v>
          </cell>
          <cell r="B23395" t="str">
            <v>RNA recognition motif family protein, expressed</v>
          </cell>
          <cell r="C23395" t="str">
            <v>RNA-binding protein 1</v>
          </cell>
          <cell r="D23395">
            <v>0</v>
          </cell>
          <cell r="E23395">
            <v>0</v>
          </cell>
          <cell r="F23395">
            <v>0</v>
          </cell>
          <cell r="G23395">
            <v>0</v>
          </cell>
          <cell r="H23395">
            <v>0</v>
          </cell>
          <cell r="I23395">
            <v>0</v>
          </cell>
          <cell r="J23395">
            <v>0</v>
          </cell>
          <cell r="K23395">
            <v>1.037149506</v>
          </cell>
        </row>
        <row r="23396">
          <cell r="A23396" t="str">
            <v>TRIAE_CS42_2AL_TGACv1_096338_AA0318710.1</v>
          </cell>
          <cell r="B23396" t="str">
            <v>expressed protein</v>
          </cell>
          <cell r="C23396" t="str">
            <v>RNA-binding protein 1</v>
          </cell>
          <cell r="D23396">
            <v>0</v>
          </cell>
          <cell r="E23396">
            <v>0</v>
          </cell>
          <cell r="F23396">
            <v>0</v>
          </cell>
          <cell r="G23396">
            <v>1.070629668</v>
          </cell>
          <cell r="H23396">
            <v>0</v>
          </cell>
          <cell r="I23396">
            <v>0</v>
          </cell>
          <cell r="J23396">
            <v>0</v>
          </cell>
          <cell r="K23396">
            <v>1.311084428</v>
          </cell>
        </row>
        <row r="23397">
          <cell r="A23397" t="str">
            <v>TRIAE_CS42_7BL_TGACv1_576893_AA1858890.1</v>
          </cell>
          <cell r="B23397" t="str">
            <v>RNA recognition motif containing protein, putative, expressed</v>
          </cell>
          <cell r="C23397" t="str">
            <v>RNA-binding protein 1</v>
          </cell>
          <cell r="D23397">
            <v>0</v>
          </cell>
          <cell r="E23397">
            <v>0</v>
          </cell>
          <cell r="F23397">
            <v>0</v>
          </cell>
          <cell r="G23397">
            <v>0</v>
          </cell>
          <cell r="H23397">
            <v>0</v>
          </cell>
          <cell r="I23397">
            <v>0</v>
          </cell>
          <cell r="J23397">
            <v>0</v>
          </cell>
          <cell r="K23397">
            <v>1.5687857700000001</v>
          </cell>
        </row>
        <row r="23398">
          <cell r="A23398" t="str">
            <v>TRIAE_CS42_7DL_TGACv1_603489_AA1984600.1</v>
          </cell>
          <cell r="B23398" t="str">
            <v>RNA recognition motif containing protein, putative, expressed</v>
          </cell>
          <cell r="C23398" t="str">
            <v>RNA-binding protein 1</v>
          </cell>
          <cell r="D23398">
            <v>0</v>
          </cell>
          <cell r="E23398">
            <v>0</v>
          </cell>
          <cell r="F23398">
            <v>0</v>
          </cell>
          <cell r="G23398">
            <v>0</v>
          </cell>
          <cell r="H23398">
            <v>0</v>
          </cell>
          <cell r="I23398">
            <v>0</v>
          </cell>
          <cell r="J23398">
            <v>0</v>
          </cell>
          <cell r="K23398">
            <v>1.616275278</v>
          </cell>
        </row>
        <row r="23399">
          <cell r="A23399" t="str">
            <v>TRIAE_CS42_7AL_TGACv1_557105_AA1776560.2</v>
          </cell>
          <cell r="B23399" t="str">
            <v>RNA recognition motif containing protein, putative, expressed</v>
          </cell>
          <cell r="C23399" t="str">
            <v>RNA-binding protein 1</v>
          </cell>
          <cell r="D23399">
            <v>0</v>
          </cell>
          <cell r="E23399">
            <v>0</v>
          </cell>
          <cell r="F23399">
            <v>0</v>
          </cell>
          <cell r="G23399">
            <v>0</v>
          </cell>
          <cell r="H23399">
            <v>0</v>
          </cell>
          <cell r="I23399">
            <v>0</v>
          </cell>
          <cell r="J23399">
            <v>0</v>
          </cell>
          <cell r="K23399">
            <v>1.619573288</v>
          </cell>
        </row>
        <row r="23400">
          <cell r="A23400" t="str">
            <v>TRIAE_CS42_6BL_TGACv1_501209_AA1614910.2</v>
          </cell>
          <cell r="B23400" t="str">
            <v>RNA recognition motif containing protein, putative, expressed</v>
          </cell>
          <cell r="C23400" t="str">
            <v>RNA-binding protein 1</v>
          </cell>
          <cell r="D23400">
            <v>0</v>
          </cell>
          <cell r="E23400">
            <v>0</v>
          </cell>
          <cell r="F23400">
            <v>-1.771733658</v>
          </cell>
          <cell r="G23400">
            <v>-1.8521016100000001</v>
          </cell>
          <cell r="H23400">
            <v>0</v>
          </cell>
          <cell r="I23400">
            <v>0</v>
          </cell>
          <cell r="J23400">
            <v>0</v>
          </cell>
          <cell r="K23400">
            <v>0</v>
          </cell>
        </row>
        <row r="23401">
          <cell r="A23401" t="str">
            <v>TRIAE_CS42_4BS_TGACv1_328628_AA1091280.3</v>
          </cell>
          <cell r="B23401" t="str">
            <v>RNA recognition motif containing protein, putative, expressed</v>
          </cell>
          <cell r="C23401" t="str">
            <v>RNA-binding protein 1</v>
          </cell>
          <cell r="D23401">
            <v>0</v>
          </cell>
          <cell r="E23401">
            <v>0</v>
          </cell>
          <cell r="F23401">
            <v>-1.0624394539999999</v>
          </cell>
          <cell r="G23401">
            <v>-1.735381289</v>
          </cell>
          <cell r="H23401">
            <v>0</v>
          </cell>
          <cell r="I23401">
            <v>0</v>
          </cell>
          <cell r="J23401">
            <v>0</v>
          </cell>
          <cell r="K23401">
            <v>0</v>
          </cell>
        </row>
        <row r="23402">
          <cell r="A23402" t="str">
            <v>TRIAE_CS42_3DL_TGACv1_249314_AA0845010.1</v>
          </cell>
          <cell r="B23402" t="str">
            <v>RNA recognition motif containing protein, putative, expressed</v>
          </cell>
          <cell r="C23402" t="str">
            <v>RNA-binding protein 1</v>
          </cell>
          <cell r="D23402">
            <v>0</v>
          </cell>
          <cell r="E23402">
            <v>0</v>
          </cell>
          <cell r="F23402">
            <v>0</v>
          </cell>
          <cell r="G23402">
            <v>-2.0885321889999999</v>
          </cell>
          <cell r="H23402">
            <v>0</v>
          </cell>
          <cell r="I23402">
            <v>0</v>
          </cell>
          <cell r="J23402">
            <v>0</v>
          </cell>
          <cell r="K23402">
            <v>0</v>
          </cell>
        </row>
        <row r="23403">
          <cell r="A23403" t="str">
            <v>TRIAE_CS42_7AS_TGACv1_569496_AA1817490.1</v>
          </cell>
          <cell r="B23403" t="str">
            <v>RNA recognition motif containing protein, putative, expressed</v>
          </cell>
          <cell r="C23403" t="str">
            <v>RNA-binding protein 1</v>
          </cell>
          <cell r="D23403">
            <v>0</v>
          </cell>
          <cell r="E23403">
            <v>0</v>
          </cell>
          <cell r="F23403">
            <v>0</v>
          </cell>
          <cell r="G23403">
            <v>-1.3765810620000001</v>
          </cell>
          <cell r="H23403">
            <v>0</v>
          </cell>
          <cell r="I23403">
            <v>0</v>
          </cell>
          <cell r="J23403">
            <v>0</v>
          </cell>
          <cell r="K23403">
            <v>0</v>
          </cell>
        </row>
        <row r="23404">
          <cell r="A23404" t="str">
            <v>TRIAE_CS42_7DS_TGACv1_621411_AA2014730.1</v>
          </cell>
          <cell r="B23404" t="str">
            <v>RNA recognition motif containing protein, putative, expressed</v>
          </cell>
          <cell r="C23404" t="str">
            <v>RNA-binding protein 1</v>
          </cell>
          <cell r="D23404">
            <v>0</v>
          </cell>
          <cell r="E23404">
            <v>0</v>
          </cell>
          <cell r="F23404">
            <v>0</v>
          </cell>
          <cell r="G23404">
            <v>-1.324713305</v>
          </cell>
          <cell r="H23404">
            <v>0</v>
          </cell>
          <cell r="I23404">
            <v>0</v>
          </cell>
          <cell r="J23404">
            <v>0</v>
          </cell>
          <cell r="K23404">
            <v>0</v>
          </cell>
        </row>
        <row r="23405">
          <cell r="A23405" t="str">
            <v>TRIAE_CS42_4DS_TGACv1_361176_AA1162660.2</v>
          </cell>
          <cell r="B23405" t="str">
            <v>RNA recognition motif containing protein, expressed</v>
          </cell>
          <cell r="C23405" t="str">
            <v>RNA-binding protein 1</v>
          </cell>
          <cell r="D23405">
            <v>0</v>
          </cell>
          <cell r="E23405">
            <v>0</v>
          </cell>
          <cell r="F23405">
            <v>0</v>
          </cell>
          <cell r="G23405">
            <v>1.69084021</v>
          </cell>
          <cell r="H23405">
            <v>0</v>
          </cell>
          <cell r="I23405">
            <v>0</v>
          </cell>
          <cell r="J23405">
            <v>0</v>
          </cell>
          <cell r="K23405">
            <v>0</v>
          </cell>
        </row>
        <row r="23406">
          <cell r="A23406" t="str">
            <v>TRIAE_CS42_5DS_TGACv1_458307_AA1493250.1</v>
          </cell>
          <cell r="B23406" t="str">
            <v>RNA recognition motif family protein, expressed</v>
          </cell>
          <cell r="C23406" t="str">
            <v>RNA-binding protein 1</v>
          </cell>
          <cell r="D23406">
            <v>0</v>
          </cell>
          <cell r="E23406">
            <v>0</v>
          </cell>
          <cell r="F23406">
            <v>0</v>
          </cell>
          <cell r="G23406">
            <v>1.7454140970000001</v>
          </cell>
          <cell r="H23406">
            <v>0</v>
          </cell>
          <cell r="I23406">
            <v>0</v>
          </cell>
          <cell r="J23406">
            <v>0</v>
          </cell>
          <cell r="K23406">
            <v>0</v>
          </cell>
        </row>
        <row r="23407">
          <cell r="A23407" t="str">
            <v>TRIAE_CS42_4BL_TGACv1_322489_AA1071620.1</v>
          </cell>
          <cell r="B23407" t="str">
            <v>RNA recognition motif containing protein, putative, expressed</v>
          </cell>
          <cell r="C23407" t="str">
            <v>RNA-binding protein 1</v>
          </cell>
          <cell r="D23407">
            <v>0</v>
          </cell>
          <cell r="E23407">
            <v>0</v>
          </cell>
          <cell r="F23407">
            <v>0</v>
          </cell>
          <cell r="G23407">
            <v>7.526917955</v>
          </cell>
          <cell r="H23407">
            <v>0</v>
          </cell>
          <cell r="I23407">
            <v>0</v>
          </cell>
          <cell r="J23407">
            <v>0</v>
          </cell>
          <cell r="K23407">
            <v>0</v>
          </cell>
        </row>
        <row r="23408">
          <cell r="A23408" t="str">
            <v>TRIAE_CS42_5AL_TGACv1_377422_AA1246630.1</v>
          </cell>
          <cell r="B23408" t="str">
            <v>LTPL57 - Protease inhibitor/seed storage/LTP family protein precursor, expressed</v>
          </cell>
          <cell r="C23408" t="str">
            <v>RNA-binding protein 12</v>
          </cell>
          <cell r="D23408">
            <v>0</v>
          </cell>
          <cell r="E23408">
            <v>0</v>
          </cell>
          <cell r="F23408">
            <v>0</v>
          </cell>
          <cell r="G23408">
            <v>0</v>
          </cell>
          <cell r="H23408">
            <v>0</v>
          </cell>
          <cell r="I23408">
            <v>0</v>
          </cell>
          <cell r="J23408">
            <v>0</v>
          </cell>
          <cell r="K23408">
            <v>-2.2749192630000001</v>
          </cell>
        </row>
        <row r="23409">
          <cell r="A23409" t="str">
            <v>TRIAE_CS42_5DL_TGACv1_433774_AA1421730.1</v>
          </cell>
          <cell r="B23409" t="str">
            <v>LTPL57 - Protease inhibitor/seed storage/LTP family protein precursor, expressed</v>
          </cell>
          <cell r="C23409" t="str">
            <v>RNA-binding protein 12</v>
          </cell>
          <cell r="D23409">
            <v>0</v>
          </cell>
          <cell r="E23409">
            <v>0</v>
          </cell>
          <cell r="F23409">
            <v>0</v>
          </cell>
          <cell r="G23409">
            <v>0</v>
          </cell>
          <cell r="H23409">
            <v>0</v>
          </cell>
          <cell r="I23409">
            <v>0</v>
          </cell>
          <cell r="J23409">
            <v>0</v>
          </cell>
          <cell r="K23409">
            <v>-2.2269060789999999</v>
          </cell>
        </row>
        <row r="23410">
          <cell r="A23410" t="str">
            <v>TRIAE_CS42_5BL_TGACv1_406268_AA1343330.1</v>
          </cell>
          <cell r="B23410" t="str">
            <v>LTPL57 - Protease inhibitor/seed storage/LTP family protein precursor, expressed</v>
          </cell>
          <cell r="C23410" t="str">
            <v>RNA-binding protein 12</v>
          </cell>
          <cell r="D23410">
            <v>0</v>
          </cell>
          <cell r="E23410">
            <v>0</v>
          </cell>
          <cell r="F23410">
            <v>0</v>
          </cell>
          <cell r="G23410">
            <v>0</v>
          </cell>
          <cell r="H23410">
            <v>0</v>
          </cell>
          <cell r="I23410">
            <v>0</v>
          </cell>
          <cell r="J23410">
            <v>0</v>
          </cell>
          <cell r="K23410">
            <v>-2.1424931030000001</v>
          </cell>
        </row>
        <row r="23411">
          <cell r="A23411" t="str">
            <v>TRIAE_CS42_4DS_TGACv1_361200_AA1163460.1</v>
          </cell>
          <cell r="B23411" t="str">
            <v>LTPL58 - Protease inhibitor/seed storage/LTP family protein precursor, expressed</v>
          </cell>
          <cell r="C23411" t="str">
            <v>RNA-binding protein 12</v>
          </cell>
          <cell r="D23411">
            <v>0</v>
          </cell>
          <cell r="E23411">
            <v>0</v>
          </cell>
          <cell r="F23411">
            <v>0</v>
          </cell>
          <cell r="G23411">
            <v>0</v>
          </cell>
          <cell r="H23411">
            <v>0</v>
          </cell>
          <cell r="I23411">
            <v>0</v>
          </cell>
          <cell r="J23411">
            <v>0</v>
          </cell>
          <cell r="K23411">
            <v>-1.210057333</v>
          </cell>
        </row>
        <row r="23412">
          <cell r="A23412" t="str">
            <v>TRIAE_CS42_4BS_TGACv1_327968_AA1080080.1</v>
          </cell>
          <cell r="B23412" t="str">
            <v>LTPL57 - Protease inhibitor/seed storage/LTP family protein precursor, expressed</v>
          </cell>
          <cell r="C23412" t="str">
            <v>RNA-binding protein 12</v>
          </cell>
          <cell r="D23412">
            <v>0</v>
          </cell>
          <cell r="E23412">
            <v>0</v>
          </cell>
          <cell r="F23412">
            <v>0</v>
          </cell>
          <cell r="G23412">
            <v>0</v>
          </cell>
          <cell r="H23412">
            <v>0</v>
          </cell>
          <cell r="I23412">
            <v>0</v>
          </cell>
          <cell r="J23412">
            <v>0</v>
          </cell>
          <cell r="K23412">
            <v>-1.1139253920000001</v>
          </cell>
        </row>
        <row r="23413">
          <cell r="A23413" t="str">
            <v>TRIAE_CS42_2BS_TGACv1_147588_AA0485210.15</v>
          </cell>
          <cell r="B23413" t="str">
            <v>expressed protein</v>
          </cell>
          <cell r="C23413" t="str">
            <v>RNA-binding protein 3</v>
          </cell>
          <cell r="D23413">
            <v>0</v>
          </cell>
          <cell r="E23413">
            <v>1.083701757</v>
          </cell>
          <cell r="F23413">
            <v>0</v>
          </cell>
          <cell r="G23413">
            <v>0</v>
          </cell>
          <cell r="H23413">
            <v>0</v>
          </cell>
          <cell r="I23413">
            <v>0</v>
          </cell>
          <cell r="J23413">
            <v>0</v>
          </cell>
          <cell r="K23413">
            <v>0</v>
          </cell>
        </row>
        <row r="23414">
          <cell r="A23414" t="str">
            <v>TRIAE_CS42_2AS_TGACv1_112133_AA0331140.2</v>
          </cell>
          <cell r="B23414" t="str">
            <v>transposon protein, putative, CACTA, En/Spm sub-class, expressed</v>
          </cell>
          <cell r="C23414" t="str">
            <v>RNA-binding protein 3</v>
          </cell>
          <cell r="D23414">
            <v>0</v>
          </cell>
          <cell r="E23414">
            <v>1.1835504990000001</v>
          </cell>
          <cell r="F23414">
            <v>0</v>
          </cell>
          <cell r="G23414">
            <v>0</v>
          </cell>
          <cell r="H23414">
            <v>0</v>
          </cell>
          <cell r="I23414">
            <v>0</v>
          </cell>
          <cell r="J23414">
            <v>0</v>
          </cell>
          <cell r="K23414">
            <v>0</v>
          </cell>
        </row>
        <row r="23415">
          <cell r="A23415" t="str">
            <v>TRIAE_CS42_5BS_TGACv1_424438_AA1389730.3</v>
          </cell>
          <cell r="B23415" t="str">
            <v>retrotransposon protein, putative, unclassified, expressed</v>
          </cell>
          <cell r="C23415" t="str">
            <v>RNA-binding protein 39</v>
          </cell>
          <cell r="D23415">
            <v>1.1688446699999999</v>
          </cell>
          <cell r="E23415">
            <v>0</v>
          </cell>
          <cell r="F23415">
            <v>0</v>
          </cell>
          <cell r="G23415">
            <v>0</v>
          </cell>
          <cell r="H23415">
            <v>0</v>
          </cell>
          <cell r="I23415">
            <v>0</v>
          </cell>
          <cell r="J23415">
            <v>0</v>
          </cell>
          <cell r="K23415">
            <v>0</v>
          </cell>
        </row>
        <row r="23416">
          <cell r="A23416" t="str">
            <v>TRIAE_CS42_5AS_TGACv1_394405_AA1280100.2</v>
          </cell>
          <cell r="B23416" t="str">
            <v>retrotransposon protein, putative, unclassified, expressed</v>
          </cell>
          <cell r="C23416" t="str">
            <v>RNA-binding protein 39</v>
          </cell>
          <cell r="D23416">
            <v>1.348331331</v>
          </cell>
          <cell r="E23416">
            <v>1.010710913</v>
          </cell>
          <cell r="F23416">
            <v>0</v>
          </cell>
          <cell r="G23416">
            <v>0</v>
          </cell>
          <cell r="H23416">
            <v>0</v>
          </cell>
          <cell r="I23416">
            <v>0</v>
          </cell>
          <cell r="J23416">
            <v>0</v>
          </cell>
          <cell r="K23416">
            <v>0</v>
          </cell>
        </row>
        <row r="23417">
          <cell r="A23417" t="str">
            <v>TRIAE_CS42_3DL_TGACv1_251629_AA0883330.1</v>
          </cell>
          <cell r="B23417" t="str">
            <v>transposon protein, putative, CACTA, En/Spm sub-class, expressed</v>
          </cell>
          <cell r="C23417" t="str">
            <v>RNA-binding protein 39</v>
          </cell>
          <cell r="D23417">
            <v>2.7207298149999999</v>
          </cell>
          <cell r="E23417">
            <v>2.4988277480000001</v>
          </cell>
          <cell r="F23417">
            <v>0</v>
          </cell>
          <cell r="G23417">
            <v>0</v>
          </cell>
          <cell r="H23417">
            <v>0</v>
          </cell>
          <cell r="I23417">
            <v>0</v>
          </cell>
          <cell r="J23417">
            <v>0</v>
          </cell>
          <cell r="K23417">
            <v>0</v>
          </cell>
        </row>
        <row r="23418">
          <cell r="A23418" t="str">
            <v>TRIAE_CS42_4DL_TGACv1_342754_AA1121230.1</v>
          </cell>
          <cell r="B23418" t="str">
            <v>transposon protein, putative, CACTA, En/Spm sub-class, expressed</v>
          </cell>
          <cell r="C23418" t="str">
            <v>RNA-binding protein 39</v>
          </cell>
          <cell r="D23418">
            <v>0</v>
          </cell>
          <cell r="E23418">
            <v>-1.1102022680000001</v>
          </cell>
          <cell r="F23418">
            <v>0</v>
          </cell>
          <cell r="G23418">
            <v>0</v>
          </cell>
          <cell r="H23418">
            <v>0</v>
          </cell>
          <cell r="I23418">
            <v>0</v>
          </cell>
          <cell r="J23418">
            <v>0</v>
          </cell>
          <cell r="K23418">
            <v>0</v>
          </cell>
        </row>
        <row r="23419">
          <cell r="A23419" t="str">
            <v>TRIAE_CS42_6DL_TGACv1_527876_AA1709430.1</v>
          </cell>
          <cell r="B23419" t="str">
            <v>RNA recognition motif containing protein, putative, expressed</v>
          </cell>
          <cell r="C23419" t="str">
            <v>RNA-binding protein 42</v>
          </cell>
          <cell r="D23419">
            <v>0</v>
          </cell>
          <cell r="E23419">
            <v>1.8076313939999999</v>
          </cell>
          <cell r="F23419">
            <v>2.4784725910000001</v>
          </cell>
          <cell r="G23419">
            <v>2.2758410859999998</v>
          </cell>
          <cell r="H23419">
            <v>0</v>
          </cell>
          <cell r="I23419">
            <v>0</v>
          </cell>
          <cell r="J23419">
            <v>0</v>
          </cell>
          <cell r="K23419">
            <v>1.702205414</v>
          </cell>
        </row>
        <row r="23420">
          <cell r="A23420" t="str">
            <v>TRIAE_CS42_6AL_TGACv1_474069_AA1533980.2</v>
          </cell>
          <cell r="B23420" t="str">
            <v>RNA recognition motif containing protein, putative, expressed</v>
          </cell>
          <cell r="C23420" t="str">
            <v>RNA-binding protein 42</v>
          </cell>
          <cell r="D23420">
            <v>0</v>
          </cell>
          <cell r="E23420">
            <v>2.0122683160000001</v>
          </cell>
          <cell r="F23420">
            <v>2.4704548449999999</v>
          </cell>
          <cell r="G23420">
            <v>2.2135460490000001</v>
          </cell>
          <cell r="H23420">
            <v>0</v>
          </cell>
          <cell r="I23420">
            <v>0</v>
          </cell>
          <cell r="J23420">
            <v>0</v>
          </cell>
          <cell r="K23420">
            <v>1.7772656200000001</v>
          </cell>
        </row>
        <row r="23421">
          <cell r="A23421" t="str">
            <v>TRIAE_CS42_6BL_TGACv1_499776_AA1591500.1</v>
          </cell>
          <cell r="B23421" t="str">
            <v>RNA recognition motif containing protein, putative, expressed</v>
          </cell>
          <cell r="C23421" t="str">
            <v>RNA-binding protein 42</v>
          </cell>
          <cell r="D23421">
            <v>0</v>
          </cell>
          <cell r="E23421">
            <v>0</v>
          </cell>
          <cell r="F23421">
            <v>1.12114877</v>
          </cell>
          <cell r="G23421">
            <v>1.78304324</v>
          </cell>
          <cell r="H23421">
            <v>0</v>
          </cell>
          <cell r="I23421">
            <v>0</v>
          </cell>
          <cell r="J23421">
            <v>0</v>
          </cell>
          <cell r="K23421">
            <v>0</v>
          </cell>
        </row>
        <row r="23422">
          <cell r="A23422" t="str">
            <v>TRIAE_CS42_7BS_TGACv1_593521_AA1952190.3</v>
          </cell>
          <cell r="B23422" t="str">
            <v>RNA recognition motif containing protein, expressed</v>
          </cell>
          <cell r="C23422" t="str">
            <v>RNA-binding protein 47</v>
          </cell>
          <cell r="D23422">
            <v>1.12725009</v>
          </cell>
          <cell r="E23422">
            <v>1.2410432069999999</v>
          </cell>
          <cell r="F23422">
            <v>0</v>
          </cell>
          <cell r="G23422">
            <v>0</v>
          </cell>
          <cell r="H23422">
            <v>0</v>
          </cell>
          <cell r="I23422">
            <v>0</v>
          </cell>
          <cell r="J23422">
            <v>0</v>
          </cell>
          <cell r="K23422">
            <v>0</v>
          </cell>
        </row>
        <row r="23423">
          <cell r="A23423" t="str">
            <v>TRIAE_CS42_5DL_TGACv1_433591_AA1417030.4</v>
          </cell>
          <cell r="B23423" t="str">
            <v>RNA recognition motif containing protein, expressed</v>
          </cell>
          <cell r="C23423" t="str">
            <v>RNA-binding protein 47</v>
          </cell>
          <cell r="D23423">
            <v>1.2258016920000001</v>
          </cell>
          <cell r="E23423">
            <v>1.30055057</v>
          </cell>
          <cell r="F23423">
            <v>0</v>
          </cell>
          <cell r="G23423">
            <v>0</v>
          </cell>
          <cell r="H23423">
            <v>0</v>
          </cell>
          <cell r="I23423">
            <v>0</v>
          </cell>
          <cell r="J23423">
            <v>0</v>
          </cell>
          <cell r="K23423">
            <v>0</v>
          </cell>
        </row>
        <row r="23424">
          <cell r="A23424" t="str">
            <v>TRIAE_CS42_5BL_TGACv1_406046_AA1339790.1</v>
          </cell>
          <cell r="B23424" t="str">
            <v>RNA recognition motif containing protein, expressed</v>
          </cell>
          <cell r="C23424" t="str">
            <v>RNA-binding protein 47</v>
          </cell>
          <cell r="D23424">
            <v>1.4862054769999999</v>
          </cell>
          <cell r="E23424">
            <v>1.315951613</v>
          </cell>
          <cell r="F23424">
            <v>0</v>
          </cell>
          <cell r="G23424">
            <v>0</v>
          </cell>
          <cell r="H23424">
            <v>0</v>
          </cell>
          <cell r="I23424">
            <v>0</v>
          </cell>
          <cell r="J23424">
            <v>0</v>
          </cell>
          <cell r="K23424">
            <v>0</v>
          </cell>
        </row>
        <row r="23425">
          <cell r="A23425" t="str">
            <v>TRIAE_CS42_3B_TGACv1_224392_AA0796240.1</v>
          </cell>
          <cell r="B23425" t="str">
            <v>RNA recognition motif containing protein, putative, expressed</v>
          </cell>
          <cell r="C23425" t="str">
            <v>RNA-binding protein 7</v>
          </cell>
          <cell r="D23425">
            <v>-1.0163519999999999</v>
          </cell>
          <cell r="E23425">
            <v>0</v>
          </cell>
          <cell r="F23425">
            <v>0</v>
          </cell>
          <cell r="G23425">
            <v>0</v>
          </cell>
          <cell r="H23425">
            <v>0</v>
          </cell>
          <cell r="I23425">
            <v>0</v>
          </cell>
          <cell r="J23425">
            <v>0</v>
          </cell>
          <cell r="K23425">
            <v>0</v>
          </cell>
        </row>
        <row r="23426">
          <cell r="A23426" t="str">
            <v>TRIAE_CS42_3AL_TGACv1_193736_AA0618780.2</v>
          </cell>
          <cell r="B23426" t="str">
            <v>RNA recognition motif containing protein, putative, expressed</v>
          </cell>
          <cell r="C23426" t="str">
            <v>RNA-binding protein 7</v>
          </cell>
          <cell r="D23426">
            <v>-1.011285438</v>
          </cell>
          <cell r="E23426">
            <v>0</v>
          </cell>
          <cell r="F23426">
            <v>0</v>
          </cell>
          <cell r="G23426">
            <v>0</v>
          </cell>
          <cell r="H23426">
            <v>0</v>
          </cell>
          <cell r="I23426">
            <v>0</v>
          </cell>
          <cell r="J23426">
            <v>0</v>
          </cell>
          <cell r="K23426">
            <v>0</v>
          </cell>
        </row>
        <row r="23427">
          <cell r="A23427" t="str">
            <v>TRIAE_CS42_1AS_TGACv1_019814_AA0071770.1</v>
          </cell>
          <cell r="B23427" t="str">
            <v>RNA recognition motif containing protein, putative, expressed</v>
          </cell>
          <cell r="C23427" t="str">
            <v>RNA-binding protein 8A</v>
          </cell>
          <cell r="D23427">
            <v>0</v>
          </cell>
          <cell r="E23427">
            <v>0</v>
          </cell>
          <cell r="F23427">
            <v>0</v>
          </cell>
          <cell r="G23427">
            <v>1.093627718</v>
          </cell>
          <cell r="H23427">
            <v>0</v>
          </cell>
          <cell r="I23427">
            <v>0</v>
          </cell>
          <cell r="J23427">
            <v>0</v>
          </cell>
          <cell r="K23427">
            <v>0</v>
          </cell>
        </row>
        <row r="23428">
          <cell r="A23428" t="str">
            <v>TRIAE_CS42_1BS_TGACv1_049553_AA0156690.1</v>
          </cell>
          <cell r="B23428" t="str">
            <v>RNA recognition motif containing protein, putative, expressed</v>
          </cell>
          <cell r="C23428" t="str">
            <v>RNA-binding protein 8A</v>
          </cell>
          <cell r="D23428">
            <v>0</v>
          </cell>
          <cell r="E23428">
            <v>0</v>
          </cell>
          <cell r="F23428">
            <v>0</v>
          </cell>
          <cell r="G23428">
            <v>1.093627718</v>
          </cell>
          <cell r="H23428">
            <v>0</v>
          </cell>
          <cell r="I23428">
            <v>0</v>
          </cell>
          <cell r="J23428">
            <v>0</v>
          </cell>
          <cell r="K23428">
            <v>0</v>
          </cell>
        </row>
        <row r="23429">
          <cell r="A23429" t="str">
            <v>TRIAE_CS42_1DS_TGACv1_080698_AA0252350.1</v>
          </cell>
          <cell r="B23429" t="str">
            <v>RNA recognition motif containing protein, putative, expressed</v>
          </cell>
          <cell r="C23429" t="str">
            <v>RNA-binding protein 8A</v>
          </cell>
          <cell r="D23429">
            <v>0</v>
          </cell>
          <cell r="E23429">
            <v>0</v>
          </cell>
          <cell r="F23429">
            <v>0</v>
          </cell>
          <cell r="G23429">
            <v>1.093627718</v>
          </cell>
          <cell r="H23429">
            <v>0</v>
          </cell>
          <cell r="I23429">
            <v>0</v>
          </cell>
          <cell r="J23429">
            <v>0</v>
          </cell>
          <cell r="K23429">
            <v>0</v>
          </cell>
        </row>
        <row r="23430">
          <cell r="A23430" t="str">
            <v>TRIAE_CS42_6AS_TGACv1_485981_AA1555200.2</v>
          </cell>
          <cell r="B23430" t="str">
            <v>KH domain containing protein, putative, expressed</v>
          </cell>
          <cell r="C23430" t="str">
            <v>RNA-binding protein Nova-1</v>
          </cell>
          <cell r="D23430">
            <v>0</v>
          </cell>
          <cell r="E23430">
            <v>-1.3540177529999999</v>
          </cell>
          <cell r="F23430">
            <v>0</v>
          </cell>
          <cell r="G23430">
            <v>0</v>
          </cell>
          <cell r="H23430">
            <v>0</v>
          </cell>
          <cell r="I23430">
            <v>0</v>
          </cell>
          <cell r="J23430">
            <v>0</v>
          </cell>
          <cell r="K23430">
            <v>0</v>
          </cell>
        </row>
        <row r="23431">
          <cell r="A23431" t="str">
            <v>TRIAE_CS42_6BS_TGACv1_515095_AA1667250.1</v>
          </cell>
          <cell r="B23431" t="str">
            <v>KH domain containing protein, putative, expressed</v>
          </cell>
          <cell r="C23431" t="str">
            <v>RNA-binding protein Nova-1</v>
          </cell>
          <cell r="D23431">
            <v>0</v>
          </cell>
          <cell r="E23431">
            <v>-1.3540177529999999</v>
          </cell>
          <cell r="F23431">
            <v>0</v>
          </cell>
          <cell r="G23431">
            <v>0</v>
          </cell>
          <cell r="H23431">
            <v>0</v>
          </cell>
          <cell r="I23431">
            <v>0</v>
          </cell>
          <cell r="J23431">
            <v>0</v>
          </cell>
          <cell r="K23431">
            <v>0</v>
          </cell>
        </row>
        <row r="23432">
          <cell r="A23432" t="str">
            <v>TRIAE_CS42_U_TGACv1_643983_AA2136280.1</v>
          </cell>
          <cell r="B23432" t="str">
            <v>KH domain containing protein, putative, expressed</v>
          </cell>
          <cell r="C23432" t="str">
            <v>RNA-binding protein Nova-1</v>
          </cell>
          <cell r="D23432">
            <v>0</v>
          </cell>
          <cell r="E23432">
            <v>-1.3540177529999999</v>
          </cell>
          <cell r="F23432">
            <v>0</v>
          </cell>
          <cell r="G23432">
            <v>0</v>
          </cell>
          <cell r="H23432">
            <v>0</v>
          </cell>
          <cell r="I23432">
            <v>0</v>
          </cell>
          <cell r="J23432">
            <v>0</v>
          </cell>
          <cell r="K23432">
            <v>0</v>
          </cell>
        </row>
        <row r="23433">
          <cell r="A23433" t="str">
            <v>TRIAE_CS42_7BL_TGACv1_577264_AA1870540.1</v>
          </cell>
          <cell r="B23433" t="str">
            <v>KH domain containing protein, putative, expressed</v>
          </cell>
          <cell r="C23433" t="str">
            <v>RNA-binding protein Nova-1</v>
          </cell>
          <cell r="D23433">
            <v>0</v>
          </cell>
          <cell r="E23433">
            <v>0</v>
          </cell>
          <cell r="F23433">
            <v>0</v>
          </cell>
          <cell r="G23433">
            <v>0</v>
          </cell>
          <cell r="H23433">
            <v>0</v>
          </cell>
          <cell r="I23433">
            <v>0</v>
          </cell>
          <cell r="J23433">
            <v>0</v>
          </cell>
          <cell r="K23433">
            <v>-1.587295321</v>
          </cell>
        </row>
        <row r="23434">
          <cell r="A23434" t="str">
            <v>TRIAE_CS42_2BL_TGACv1_131714_AA0431070.3</v>
          </cell>
          <cell r="B23434" t="str">
            <v>KH domain containing protein, putative, expressed</v>
          </cell>
          <cell r="C23434" t="str">
            <v>RNA-binding protein Nova-1</v>
          </cell>
          <cell r="D23434">
            <v>0</v>
          </cell>
          <cell r="E23434">
            <v>0</v>
          </cell>
          <cell r="F23434">
            <v>0</v>
          </cell>
          <cell r="G23434">
            <v>0</v>
          </cell>
          <cell r="H23434">
            <v>0</v>
          </cell>
          <cell r="I23434">
            <v>0</v>
          </cell>
          <cell r="J23434">
            <v>0</v>
          </cell>
          <cell r="K23434">
            <v>-1.375325854</v>
          </cell>
        </row>
        <row r="23435">
          <cell r="A23435" t="str">
            <v>TRIAE_CS42_4AL_TGACv1_290129_AA0982030.1</v>
          </cell>
          <cell r="B23435" t="str">
            <v>RNA-binding region RNP-1, putative, expressed</v>
          </cell>
          <cell r="C23435" t="str">
            <v>RNA-binding region RNP-1</v>
          </cell>
          <cell r="D23435">
            <v>0</v>
          </cell>
          <cell r="E23435">
            <v>1.020854712</v>
          </cell>
          <cell r="F23435">
            <v>0</v>
          </cell>
          <cell r="G23435">
            <v>0</v>
          </cell>
          <cell r="H23435">
            <v>0</v>
          </cell>
          <cell r="I23435">
            <v>0</v>
          </cell>
          <cell r="J23435">
            <v>0</v>
          </cell>
          <cell r="K23435">
            <v>0</v>
          </cell>
        </row>
        <row r="23436">
          <cell r="A23436" t="str">
            <v>TRIAE_CS42_2DL_TGACv1_159240_AA0535200.1</v>
          </cell>
          <cell r="B23436" t="str">
            <v>RNA-binding region RNP-1, putative, expressed</v>
          </cell>
          <cell r="C23436" t="str">
            <v>RNA-binding region RNP-1</v>
          </cell>
          <cell r="D23436">
            <v>0</v>
          </cell>
          <cell r="E23436">
            <v>0</v>
          </cell>
          <cell r="F23436">
            <v>0</v>
          </cell>
          <cell r="G23436">
            <v>1.0966092160000001</v>
          </cell>
          <cell r="H23436">
            <v>0</v>
          </cell>
          <cell r="I23436">
            <v>0</v>
          </cell>
          <cell r="J23436">
            <v>0</v>
          </cell>
          <cell r="K23436">
            <v>0</v>
          </cell>
        </row>
        <row r="23437">
          <cell r="A23437" t="str">
            <v>TRIAE_CS42_2AL_TGACv1_095724_AA0314050.1</v>
          </cell>
          <cell r="B23437" t="str">
            <v>RNA-binding region RNP-1, putative, expressed</v>
          </cell>
          <cell r="C23437" t="str">
            <v>RNA-binding region RNP-1</v>
          </cell>
          <cell r="D23437">
            <v>0</v>
          </cell>
          <cell r="E23437">
            <v>0</v>
          </cell>
          <cell r="F23437">
            <v>0</v>
          </cell>
          <cell r="G23437">
            <v>1.1186052559999999</v>
          </cell>
          <cell r="H23437">
            <v>0</v>
          </cell>
          <cell r="I23437">
            <v>0</v>
          </cell>
          <cell r="J23437">
            <v>0</v>
          </cell>
          <cell r="K23437">
            <v>0</v>
          </cell>
        </row>
        <row r="23438">
          <cell r="A23438" t="str">
            <v>TRIAE_CS42_6AL_TGACv1_471327_AA1507070.2</v>
          </cell>
          <cell r="B23438" t="str">
            <v>RNA-dependent RNA polymerase, putative, expressed</v>
          </cell>
          <cell r="C23438" t="str">
            <v>RNA-dependent RNA polymerase 1</v>
          </cell>
          <cell r="D23438">
            <v>1.5549979249999999</v>
          </cell>
          <cell r="E23438">
            <v>0</v>
          </cell>
          <cell r="F23438">
            <v>0</v>
          </cell>
          <cell r="G23438">
            <v>0</v>
          </cell>
          <cell r="H23438">
            <v>0</v>
          </cell>
          <cell r="I23438">
            <v>0</v>
          </cell>
          <cell r="J23438">
            <v>0</v>
          </cell>
          <cell r="K23438">
            <v>0</v>
          </cell>
        </row>
        <row r="23439">
          <cell r="A23439" t="str">
            <v>TRIAE_CS42_6AL_TGACv1_471467_AA1509220.4</v>
          </cell>
          <cell r="B23439" t="str">
            <v>RNA-dependent RNA polymerase, putative, expressed</v>
          </cell>
          <cell r="C23439" t="str">
            <v>RNA-dependent RNA polymerase 1</v>
          </cell>
          <cell r="D23439">
            <v>0</v>
          </cell>
          <cell r="E23439">
            <v>1.0527884059999999</v>
          </cell>
          <cell r="F23439">
            <v>0</v>
          </cell>
          <cell r="G23439">
            <v>0</v>
          </cell>
          <cell r="H23439">
            <v>0</v>
          </cell>
          <cell r="I23439">
            <v>0</v>
          </cell>
          <cell r="J23439">
            <v>0</v>
          </cell>
          <cell r="K23439">
            <v>0</v>
          </cell>
        </row>
        <row r="23440">
          <cell r="A23440" t="str">
            <v>TRIAE_CS42_6DL_TGACv1_527328_AA1702320.3</v>
          </cell>
          <cell r="B23440" t="str">
            <v>RNA-dependent RNA polymerase, putative, expressed</v>
          </cell>
          <cell r="C23440" t="str">
            <v>RNA-dependent RNA polymerase 1</v>
          </cell>
          <cell r="D23440">
            <v>0</v>
          </cell>
          <cell r="E23440">
            <v>1.0832019319999999</v>
          </cell>
          <cell r="F23440">
            <v>0</v>
          </cell>
          <cell r="G23440">
            <v>0</v>
          </cell>
          <cell r="H23440">
            <v>0</v>
          </cell>
          <cell r="I23440">
            <v>0</v>
          </cell>
          <cell r="J23440">
            <v>0</v>
          </cell>
          <cell r="K23440">
            <v>0</v>
          </cell>
        </row>
        <row r="23441">
          <cell r="A23441" t="str">
            <v>TRIAE_CS42_2AL_TGACv1_093537_AA0282040.1</v>
          </cell>
          <cell r="B23441" t="str">
            <v>RNA-dependent RNA polymerase, putative, expressed</v>
          </cell>
          <cell r="C23441" t="str">
            <v>RNA-dependent RNA polymerase 1</v>
          </cell>
          <cell r="D23441">
            <v>0</v>
          </cell>
          <cell r="E23441">
            <v>0</v>
          </cell>
          <cell r="F23441">
            <v>0</v>
          </cell>
          <cell r="G23441">
            <v>1.4679338390000001</v>
          </cell>
          <cell r="H23441">
            <v>0</v>
          </cell>
          <cell r="I23441">
            <v>0</v>
          </cell>
          <cell r="J23441">
            <v>0</v>
          </cell>
          <cell r="K23441">
            <v>0</v>
          </cell>
        </row>
        <row r="23442">
          <cell r="A23442" t="str">
            <v>TRIAE_CS42_3DS_TGACv1_274169_AA0934950.1</v>
          </cell>
          <cell r="B23442" t="str">
            <v>RNA-dependent RNA polymerase, putative, expressed</v>
          </cell>
          <cell r="C23442" t="str">
            <v>RNA-dependent RNA polymerase family protein</v>
          </cell>
          <cell r="D23442">
            <v>-1.2259962339999999</v>
          </cell>
          <cell r="E23442">
            <v>-1.6992191569999999</v>
          </cell>
          <cell r="F23442">
            <v>0</v>
          </cell>
          <cell r="G23442">
            <v>0</v>
          </cell>
          <cell r="H23442">
            <v>0</v>
          </cell>
          <cell r="I23442">
            <v>0</v>
          </cell>
          <cell r="J23442">
            <v>0</v>
          </cell>
          <cell r="K23442">
            <v>1.1462040410000001</v>
          </cell>
        </row>
        <row r="23443">
          <cell r="A23443" t="str">
            <v>TRIAE_CS42_3B_TGACv1_225336_AA0807260.1</v>
          </cell>
          <cell r="B23443" t="str">
            <v>RNA-dependent RNA polymerase, putative, expressed</v>
          </cell>
          <cell r="C23443" t="str">
            <v>RNA-dependent RNA polymerase family protein</v>
          </cell>
          <cell r="D23443">
            <v>-1.2073432479999999</v>
          </cell>
          <cell r="E23443">
            <v>-1.724686188</v>
          </cell>
          <cell r="F23443">
            <v>0</v>
          </cell>
          <cell r="G23443">
            <v>0</v>
          </cell>
          <cell r="H23443">
            <v>0</v>
          </cell>
          <cell r="I23443">
            <v>0</v>
          </cell>
          <cell r="J23443">
            <v>0</v>
          </cell>
          <cell r="K23443">
            <v>1.20458614</v>
          </cell>
        </row>
        <row r="23444">
          <cell r="A23444" t="str">
            <v>TRIAE_CS42_3AS_TGACv1_211021_AA0683230.1</v>
          </cell>
          <cell r="B23444" t="str">
            <v>RNA-dependent RNA polymerase, putative, expressed</v>
          </cell>
          <cell r="C23444" t="str">
            <v>RNA-dependent RNA polymerase family protein</v>
          </cell>
          <cell r="D23444">
            <v>-1.1994760019999999</v>
          </cell>
          <cell r="E23444">
            <v>-1.667361785</v>
          </cell>
          <cell r="F23444">
            <v>0</v>
          </cell>
          <cell r="G23444">
            <v>0</v>
          </cell>
          <cell r="H23444">
            <v>0</v>
          </cell>
          <cell r="I23444">
            <v>0</v>
          </cell>
          <cell r="J23444">
            <v>0</v>
          </cell>
          <cell r="K23444">
            <v>1.261402895</v>
          </cell>
        </row>
        <row r="23445">
          <cell r="A23445" t="str">
            <v>TRIAE_CS42_3B_TGACv1_225336_AA0807270.1</v>
          </cell>
          <cell r="B23445" t="str">
            <v>RNA-dependent RNA polymerase, putative, expressed</v>
          </cell>
          <cell r="C23445" t="str">
            <v>RNA-dependent RNA polymerase family protein</v>
          </cell>
          <cell r="D23445">
            <v>0</v>
          </cell>
          <cell r="E23445">
            <v>0</v>
          </cell>
          <cell r="F23445">
            <v>0</v>
          </cell>
          <cell r="G23445">
            <v>0</v>
          </cell>
          <cell r="H23445">
            <v>0</v>
          </cell>
          <cell r="I23445">
            <v>0</v>
          </cell>
          <cell r="J23445">
            <v>0</v>
          </cell>
          <cell r="K23445">
            <v>1.332381338</v>
          </cell>
        </row>
        <row r="23446">
          <cell r="A23446" t="str">
            <v>TRIAE_CS42_7DS_TGACv1_622254_AA2036500.1</v>
          </cell>
          <cell r="B23446" t="str">
            <v>RNAse P Rpr2/Rpp21 subunit domain containing protein, expressed</v>
          </cell>
          <cell r="C23446" t="str">
            <v>RNase P Rpr2/Rpp21 subunit domain protein</v>
          </cell>
          <cell r="D23446">
            <v>0</v>
          </cell>
          <cell r="E23446">
            <v>-1.8300814839999999</v>
          </cell>
          <cell r="F23446">
            <v>0</v>
          </cell>
          <cell r="G23446">
            <v>0</v>
          </cell>
          <cell r="H23446">
            <v>0</v>
          </cell>
          <cell r="I23446">
            <v>0</v>
          </cell>
          <cell r="J23446">
            <v>0</v>
          </cell>
          <cell r="K23446">
            <v>0</v>
          </cell>
        </row>
        <row r="23447">
          <cell r="A23447" t="str">
            <v>TRIAE_CS42_7AS_TGACv1_570018_AA1828860.1</v>
          </cell>
          <cell r="B23447" t="str">
            <v>RNAse P Rpr2/Rpp21 subunit domain containing protein, expressed</v>
          </cell>
          <cell r="C23447" t="str">
            <v>RNase P Rpr2/Rpp21 subunit domain protein</v>
          </cell>
          <cell r="D23447">
            <v>0</v>
          </cell>
          <cell r="E23447">
            <v>-1.362736041</v>
          </cell>
          <cell r="F23447">
            <v>0</v>
          </cell>
          <cell r="G23447">
            <v>0</v>
          </cell>
          <cell r="H23447">
            <v>0</v>
          </cell>
          <cell r="I23447">
            <v>0</v>
          </cell>
          <cell r="J23447">
            <v>0</v>
          </cell>
          <cell r="K23447">
            <v>0</v>
          </cell>
        </row>
        <row r="23448">
          <cell r="A23448" t="str">
            <v>TRIAE_CS42_4AL_TGACv1_289092_AA0964750.1</v>
          </cell>
          <cell r="B23448" t="str">
            <v>expressed protein</v>
          </cell>
          <cell r="C23448" t="str">
            <v>RNI-like superfamily protein</v>
          </cell>
          <cell r="D23448">
            <v>-1.1594530460000001</v>
          </cell>
          <cell r="E23448">
            <v>-1.07162772</v>
          </cell>
          <cell r="F23448">
            <v>0</v>
          </cell>
          <cell r="G23448">
            <v>0</v>
          </cell>
          <cell r="H23448">
            <v>0</v>
          </cell>
          <cell r="I23448">
            <v>0</v>
          </cell>
          <cell r="J23448">
            <v>0</v>
          </cell>
          <cell r="K23448">
            <v>1.044520085</v>
          </cell>
        </row>
        <row r="23449">
          <cell r="A23449" t="str">
            <v>TRIAE_CS42_2AL_TGACv1_093732_AA0285750.1</v>
          </cell>
          <cell r="B23449" t="str">
            <v>ATROPGEF7/ROPGEF7, putative, expressed</v>
          </cell>
          <cell r="C23449" t="str">
            <v>ROP guanine nucleotide exchange factor 5</v>
          </cell>
          <cell r="D23449">
            <v>0</v>
          </cell>
          <cell r="E23449">
            <v>0</v>
          </cell>
          <cell r="F23449">
            <v>0</v>
          </cell>
          <cell r="G23449">
            <v>0</v>
          </cell>
          <cell r="H23449">
            <v>0</v>
          </cell>
          <cell r="I23449">
            <v>0</v>
          </cell>
          <cell r="J23449">
            <v>0</v>
          </cell>
          <cell r="K23449">
            <v>-1.679804431</v>
          </cell>
        </row>
        <row r="23450">
          <cell r="A23450" t="str">
            <v>TRIAE_CS42_2DL_TGACv1_159742_AA0542160.1</v>
          </cell>
          <cell r="B23450" t="str">
            <v>ATROPGEF7/ROPGEF7, putative, expressed</v>
          </cell>
          <cell r="C23450" t="str">
            <v>ROP guanine nucleotide exchange factor 5</v>
          </cell>
          <cell r="D23450">
            <v>0</v>
          </cell>
          <cell r="E23450">
            <v>0</v>
          </cell>
          <cell r="F23450">
            <v>0</v>
          </cell>
          <cell r="G23450">
            <v>0</v>
          </cell>
          <cell r="H23450">
            <v>0</v>
          </cell>
          <cell r="I23450">
            <v>0</v>
          </cell>
          <cell r="J23450">
            <v>0</v>
          </cell>
          <cell r="K23450">
            <v>-1.6647933660000001</v>
          </cell>
        </row>
        <row r="23451">
          <cell r="A23451" t="str">
            <v>TRIAE_CS42_2BL_TGACv1_130182_AA0405740.1</v>
          </cell>
          <cell r="B23451" t="str">
            <v>ATROPGEF7/ROPGEF7, putative, expressed</v>
          </cell>
          <cell r="C23451" t="str">
            <v>ROP guanine nucleotide exchange factor 5</v>
          </cell>
          <cell r="D23451">
            <v>0</v>
          </cell>
          <cell r="E23451">
            <v>0</v>
          </cell>
          <cell r="F23451">
            <v>0</v>
          </cell>
          <cell r="G23451">
            <v>0</v>
          </cell>
          <cell r="H23451">
            <v>0</v>
          </cell>
          <cell r="I23451">
            <v>0</v>
          </cell>
          <cell r="J23451">
            <v>0</v>
          </cell>
          <cell r="K23451">
            <v>-1.569218341</v>
          </cell>
        </row>
        <row r="23452">
          <cell r="A23452" t="str">
            <v>TRIAE_CS42_1DL_TGACv1_062668_AA0218040.1</v>
          </cell>
          <cell r="B23452" t="str">
            <v>ATROPGEF7/ROPGEF7, putative, expressed</v>
          </cell>
          <cell r="C23452" t="str">
            <v>ROP guanine nucleotide exchange factor 5</v>
          </cell>
          <cell r="D23452">
            <v>0</v>
          </cell>
          <cell r="E23452">
            <v>0</v>
          </cell>
          <cell r="F23452">
            <v>0</v>
          </cell>
          <cell r="G23452">
            <v>0</v>
          </cell>
          <cell r="H23452">
            <v>0</v>
          </cell>
          <cell r="I23452">
            <v>0</v>
          </cell>
          <cell r="J23452">
            <v>0</v>
          </cell>
          <cell r="K23452">
            <v>-1.548343764</v>
          </cell>
        </row>
        <row r="23453">
          <cell r="A23453" t="str">
            <v>TRIAE_CS42_1AL_TGACv1_000099_AA0003240.1</v>
          </cell>
          <cell r="B23453" t="str">
            <v>ATROPGEF7/ROPGEF7, putative, expressed</v>
          </cell>
          <cell r="C23453" t="str">
            <v>ROP guanine nucleotide exchange factor 5</v>
          </cell>
          <cell r="D23453">
            <v>0</v>
          </cell>
          <cell r="E23453">
            <v>0</v>
          </cell>
          <cell r="F23453">
            <v>0</v>
          </cell>
          <cell r="G23453">
            <v>0</v>
          </cell>
          <cell r="H23453">
            <v>0</v>
          </cell>
          <cell r="I23453">
            <v>0</v>
          </cell>
          <cell r="J23453">
            <v>0</v>
          </cell>
          <cell r="K23453">
            <v>-1.538008241</v>
          </cell>
        </row>
        <row r="23454">
          <cell r="A23454" t="str">
            <v>TRIAE_CS42_1BL_TGACv1_030454_AA0091050.1</v>
          </cell>
          <cell r="B23454" t="str">
            <v>ATROPGEF7/ROPGEF7, putative, expressed</v>
          </cell>
          <cell r="C23454" t="str">
            <v>ROP guanine nucleotide exchange factor 5</v>
          </cell>
          <cell r="D23454">
            <v>0</v>
          </cell>
          <cell r="E23454">
            <v>0</v>
          </cell>
          <cell r="F23454">
            <v>0</v>
          </cell>
          <cell r="G23454">
            <v>0</v>
          </cell>
          <cell r="H23454">
            <v>0</v>
          </cell>
          <cell r="I23454">
            <v>0</v>
          </cell>
          <cell r="J23454">
            <v>0</v>
          </cell>
          <cell r="K23454">
            <v>-1.51370289</v>
          </cell>
        </row>
        <row r="23455">
          <cell r="A23455" t="str">
            <v>TRIAE_CS42_1BL_TGACv1_030454_AA0091130.2</v>
          </cell>
          <cell r="B23455" t="str">
            <v>ATROPGEF7/ROPGEF7, putative, expressed</v>
          </cell>
          <cell r="C23455" t="str">
            <v>ROP guanine nucleotide exchange factor 5</v>
          </cell>
          <cell r="D23455">
            <v>0</v>
          </cell>
          <cell r="E23455">
            <v>0</v>
          </cell>
          <cell r="F23455">
            <v>0</v>
          </cell>
          <cell r="G23455">
            <v>0</v>
          </cell>
          <cell r="H23455">
            <v>0</v>
          </cell>
          <cell r="I23455">
            <v>0</v>
          </cell>
          <cell r="J23455">
            <v>0</v>
          </cell>
          <cell r="K23455">
            <v>-1.51370289</v>
          </cell>
        </row>
        <row r="23456">
          <cell r="A23456" t="str">
            <v>TRIAE_CS42_1BL_TGACv1_031356_AA0112280.1</v>
          </cell>
          <cell r="B23456" t="str">
            <v>ATROPGEF7/ROPGEF7, putative, expressed</v>
          </cell>
          <cell r="C23456" t="str">
            <v>ROP guanine nucleotide exchange factor 5</v>
          </cell>
          <cell r="D23456">
            <v>0</v>
          </cell>
          <cell r="E23456">
            <v>0</v>
          </cell>
          <cell r="F23456">
            <v>0</v>
          </cell>
          <cell r="G23456">
            <v>0</v>
          </cell>
          <cell r="H23456">
            <v>0</v>
          </cell>
          <cell r="I23456">
            <v>0</v>
          </cell>
          <cell r="J23456">
            <v>0</v>
          </cell>
          <cell r="K23456">
            <v>-1.4984811330000001</v>
          </cell>
        </row>
        <row r="23457">
          <cell r="A23457" t="str">
            <v>TRIAE_CS42_1AL_TGACv1_001813_AA0035520.1</v>
          </cell>
          <cell r="B23457" t="str">
            <v>ATROPGEF7/ROPGEF7, putative, expressed</v>
          </cell>
          <cell r="C23457" t="str">
            <v>ROP guanine nucleotide exchange factor 5</v>
          </cell>
          <cell r="D23457">
            <v>0</v>
          </cell>
          <cell r="E23457">
            <v>0</v>
          </cell>
          <cell r="F23457">
            <v>0</v>
          </cell>
          <cell r="G23457">
            <v>0</v>
          </cell>
          <cell r="H23457">
            <v>0</v>
          </cell>
          <cell r="I23457">
            <v>0</v>
          </cell>
          <cell r="J23457">
            <v>0</v>
          </cell>
          <cell r="K23457">
            <v>-1.4734841970000001</v>
          </cell>
        </row>
        <row r="23458">
          <cell r="A23458" t="str">
            <v>TRIAE_CS42_1DL_TGACv1_061709_AA0202040.1</v>
          </cell>
          <cell r="B23458" t="str">
            <v>ATROPGEF7/ROPGEF7, putative, expressed</v>
          </cell>
          <cell r="C23458" t="str">
            <v>ROP guanine nucleotide exchange factor 5</v>
          </cell>
          <cell r="D23458">
            <v>0</v>
          </cell>
          <cell r="E23458">
            <v>0</v>
          </cell>
          <cell r="F23458">
            <v>0</v>
          </cell>
          <cell r="G23458">
            <v>0</v>
          </cell>
          <cell r="H23458">
            <v>0</v>
          </cell>
          <cell r="I23458">
            <v>0</v>
          </cell>
          <cell r="J23458">
            <v>0</v>
          </cell>
          <cell r="K23458">
            <v>-1.4668641250000001</v>
          </cell>
        </row>
        <row r="23459">
          <cell r="A23459" t="str">
            <v>TRIAE_CS42_5DL_TGACv1_435393_AA1450020.1</v>
          </cell>
          <cell r="B23459" t="str">
            <v>ATROPGEF7/ROPGEF7, putative, expressed</v>
          </cell>
          <cell r="C23459" t="str">
            <v>ROP guanine nucleotide exchange factor 5</v>
          </cell>
          <cell r="D23459">
            <v>0</v>
          </cell>
          <cell r="E23459">
            <v>0</v>
          </cell>
          <cell r="F23459">
            <v>0</v>
          </cell>
          <cell r="G23459">
            <v>-2.047600445</v>
          </cell>
          <cell r="H23459">
            <v>0</v>
          </cell>
          <cell r="I23459">
            <v>0</v>
          </cell>
          <cell r="J23459">
            <v>0</v>
          </cell>
          <cell r="K23459">
            <v>0</v>
          </cell>
        </row>
        <row r="23460">
          <cell r="A23460" t="str">
            <v>TRIAE_CS42_5BL_TGACv1_406334_AA1344130.1</v>
          </cell>
          <cell r="B23460" t="str">
            <v>ATROPGEF7/ROPGEF7, putative, expressed</v>
          </cell>
          <cell r="C23460" t="str">
            <v>ROP guanine nucleotide exchange factor 5</v>
          </cell>
          <cell r="D23460">
            <v>0</v>
          </cell>
          <cell r="E23460">
            <v>0</v>
          </cell>
          <cell r="F23460">
            <v>0</v>
          </cell>
          <cell r="G23460">
            <v>-1.972341503</v>
          </cell>
          <cell r="H23460">
            <v>0</v>
          </cell>
          <cell r="I23460">
            <v>0</v>
          </cell>
          <cell r="J23460">
            <v>0</v>
          </cell>
          <cell r="K23460">
            <v>0</v>
          </cell>
        </row>
        <row r="23461">
          <cell r="A23461" t="str">
            <v>TRIAE_CS42_U_TGACv1_643074_AA2126830.1</v>
          </cell>
          <cell r="B23461" t="str">
            <v>ATROPGEF7/ROPGEF7, putative, expressed</v>
          </cell>
          <cell r="C23461" t="str">
            <v>ROP guanine nucleotide exchange factor 5</v>
          </cell>
          <cell r="D23461">
            <v>0</v>
          </cell>
          <cell r="E23461">
            <v>0</v>
          </cell>
          <cell r="F23461">
            <v>0</v>
          </cell>
          <cell r="G23461">
            <v>-1.972341503</v>
          </cell>
          <cell r="H23461">
            <v>0</v>
          </cell>
          <cell r="I23461">
            <v>0</v>
          </cell>
          <cell r="J23461">
            <v>0</v>
          </cell>
          <cell r="K23461">
            <v>0</v>
          </cell>
        </row>
        <row r="23462">
          <cell r="A23462" t="str">
            <v>TRIAE_CS42_6BL_TGACv1_500088_AA1598620.3</v>
          </cell>
          <cell r="B23462" t="str">
            <v>ATROPGEF7/ROPGEF7, putative, expressed</v>
          </cell>
          <cell r="C23462" t="str">
            <v>ROP guanine nucleotide exchange factor 5</v>
          </cell>
          <cell r="D23462">
            <v>0</v>
          </cell>
          <cell r="E23462">
            <v>0</v>
          </cell>
          <cell r="F23462">
            <v>0</v>
          </cell>
          <cell r="G23462">
            <v>-1.1865525539999999</v>
          </cell>
          <cell r="H23462">
            <v>0</v>
          </cell>
          <cell r="I23462">
            <v>0</v>
          </cell>
          <cell r="J23462">
            <v>0</v>
          </cell>
          <cell r="K23462">
            <v>0</v>
          </cell>
        </row>
        <row r="23463">
          <cell r="A23463" t="str">
            <v>TRIAE_CS42_6AL_TGACv1_473155_AA1529000.1</v>
          </cell>
          <cell r="B23463" t="str">
            <v>ATROPGEF7/ROPGEF7, putative, expressed</v>
          </cell>
          <cell r="C23463" t="str">
            <v>ROP guanine nucleotide exchange factor 5</v>
          </cell>
          <cell r="D23463">
            <v>0</v>
          </cell>
          <cell r="E23463">
            <v>0</v>
          </cell>
          <cell r="F23463">
            <v>0</v>
          </cell>
          <cell r="G23463">
            <v>-1.1682608889999999</v>
          </cell>
          <cell r="H23463">
            <v>0</v>
          </cell>
          <cell r="I23463">
            <v>0</v>
          </cell>
          <cell r="J23463">
            <v>0</v>
          </cell>
          <cell r="K23463">
            <v>0</v>
          </cell>
        </row>
        <row r="23464">
          <cell r="A23464" t="str">
            <v>TRIAE_CS42_6DL_TGACv1_528026_AA1710800.1</v>
          </cell>
          <cell r="B23464" t="str">
            <v>ATROPGEF7/ROPGEF7, putative, expressed</v>
          </cell>
          <cell r="C23464" t="str">
            <v>ROP guanine nucleotide exchange factor 5</v>
          </cell>
          <cell r="D23464">
            <v>0</v>
          </cell>
          <cell r="E23464">
            <v>0</v>
          </cell>
          <cell r="F23464">
            <v>0</v>
          </cell>
          <cell r="G23464">
            <v>-1.1682608889999999</v>
          </cell>
          <cell r="H23464">
            <v>0</v>
          </cell>
          <cell r="I23464">
            <v>0</v>
          </cell>
          <cell r="J23464">
            <v>0</v>
          </cell>
          <cell r="K23464">
            <v>0</v>
          </cell>
        </row>
        <row r="23465">
          <cell r="A23465" t="str">
            <v>TRIAE_CS42_3B_TGACv1_221344_AA0737960.1</v>
          </cell>
          <cell r="B23465" t="str">
            <v>P21-Rho-binding domain containing protein, putative, expressed</v>
          </cell>
          <cell r="C23465" t="str">
            <v>ROP-interactive CRIB motif-containing protein 4</v>
          </cell>
          <cell r="D23465">
            <v>0</v>
          </cell>
          <cell r="E23465">
            <v>1.2784377140000001</v>
          </cell>
          <cell r="F23465">
            <v>0</v>
          </cell>
          <cell r="G23465">
            <v>-1.787580368</v>
          </cell>
          <cell r="H23465">
            <v>0</v>
          </cell>
          <cell r="I23465">
            <v>0</v>
          </cell>
          <cell r="J23465">
            <v>0</v>
          </cell>
          <cell r="K23465">
            <v>0</v>
          </cell>
        </row>
        <row r="23466">
          <cell r="A23466" t="str">
            <v>TRIAE_CS42_3AL_TGACv1_194529_AA0635140.1</v>
          </cell>
          <cell r="B23466" t="str">
            <v>P21-Rho-binding domain containing protein, putative, expressed</v>
          </cell>
          <cell r="C23466" t="str">
            <v>ROP-interactive CRIB motif-containing protein 4</v>
          </cell>
          <cell r="D23466">
            <v>0</v>
          </cell>
          <cell r="E23466">
            <v>0</v>
          </cell>
          <cell r="F23466">
            <v>0</v>
          </cell>
          <cell r="G23466">
            <v>-1.639800726</v>
          </cell>
          <cell r="H23466">
            <v>0</v>
          </cell>
          <cell r="I23466">
            <v>0</v>
          </cell>
          <cell r="J23466">
            <v>0</v>
          </cell>
          <cell r="K23466">
            <v>0</v>
          </cell>
        </row>
        <row r="23467">
          <cell r="A23467" t="str">
            <v>TRIAE_CS42_2BL_TGACv1_129974_AA0400780.1</v>
          </cell>
          <cell r="B23467" t="str">
            <v>P21-Rho-binding domain containing protein, putative, expressed</v>
          </cell>
          <cell r="C23467" t="str">
            <v>ROP-interactive CRIB motif-containing protein 6</v>
          </cell>
          <cell r="D23467">
            <v>0</v>
          </cell>
          <cell r="E23467">
            <v>0</v>
          </cell>
          <cell r="F23467">
            <v>0</v>
          </cell>
          <cell r="G23467">
            <v>-2.8127174400000001</v>
          </cell>
          <cell r="H23467">
            <v>0</v>
          </cell>
          <cell r="I23467">
            <v>0</v>
          </cell>
          <cell r="J23467">
            <v>0</v>
          </cell>
          <cell r="K23467">
            <v>0</v>
          </cell>
        </row>
        <row r="23468">
          <cell r="A23468" t="str">
            <v>TRIAE_CS42_2DL_TGACv1_160034_AA0545790.3</v>
          </cell>
          <cell r="B23468" t="str">
            <v>P21-Rho-binding domain containing protein, putative, expressed</v>
          </cell>
          <cell r="C23468" t="str">
            <v>ROP-interactive CRIB motif-containing protein 6</v>
          </cell>
          <cell r="D23468">
            <v>0</v>
          </cell>
          <cell r="E23468">
            <v>0</v>
          </cell>
          <cell r="F23468">
            <v>0</v>
          </cell>
          <cell r="G23468">
            <v>-2.3942892200000001</v>
          </cell>
          <cell r="H23468">
            <v>0</v>
          </cell>
          <cell r="I23468">
            <v>0</v>
          </cell>
          <cell r="J23468">
            <v>0</v>
          </cell>
          <cell r="K23468">
            <v>0</v>
          </cell>
        </row>
        <row r="23469">
          <cell r="A23469" t="str">
            <v>TRIAE_CS42_1AS_TGACv1_019928_AA0072940.1</v>
          </cell>
          <cell r="B23469" t="str">
            <v>expressed protein</v>
          </cell>
          <cell r="C23469" t="str">
            <v>ROTUNDIFOLIA like 12</v>
          </cell>
          <cell r="D23469">
            <v>0</v>
          </cell>
          <cell r="E23469">
            <v>3.0453141430000001</v>
          </cell>
          <cell r="F23469">
            <v>0</v>
          </cell>
          <cell r="G23469">
            <v>4.8065608170000003</v>
          </cell>
          <cell r="H23469">
            <v>0</v>
          </cell>
          <cell r="I23469">
            <v>0</v>
          </cell>
          <cell r="J23469">
            <v>0</v>
          </cell>
          <cell r="K23469">
            <v>3.9696470740000001</v>
          </cell>
        </row>
        <row r="23470">
          <cell r="A23470" t="str">
            <v>TRIAE_CS42_4BS_TGACv1_328196_AA1084520.1</v>
          </cell>
          <cell r="B23470" t="str">
            <v>expressed protein</v>
          </cell>
          <cell r="C23470" t="str">
            <v>ROTUNDIFOLIA like 12</v>
          </cell>
          <cell r="D23470">
            <v>0</v>
          </cell>
          <cell r="E23470">
            <v>0</v>
          </cell>
          <cell r="F23470">
            <v>0</v>
          </cell>
          <cell r="G23470">
            <v>0</v>
          </cell>
          <cell r="H23470">
            <v>0</v>
          </cell>
          <cell r="I23470">
            <v>0</v>
          </cell>
          <cell r="J23470">
            <v>0</v>
          </cell>
          <cell r="K23470">
            <v>2.4761503409999999</v>
          </cell>
        </row>
        <row r="23471">
          <cell r="A23471" t="str">
            <v>TRIAE_CS42_1BL_TGACv1_030266_AA0084530.1</v>
          </cell>
          <cell r="B23471" t="str">
            <v>expressed protein</v>
          </cell>
          <cell r="C23471" t="str">
            <v>ROTUNDIFOLIA like 15</v>
          </cell>
          <cell r="D23471">
            <v>2.6822867760000002</v>
          </cell>
          <cell r="E23471">
            <v>0</v>
          </cell>
          <cell r="F23471">
            <v>0</v>
          </cell>
          <cell r="G23471">
            <v>0</v>
          </cell>
          <cell r="H23471">
            <v>0</v>
          </cell>
          <cell r="I23471">
            <v>0</v>
          </cell>
          <cell r="J23471">
            <v>0</v>
          </cell>
          <cell r="K23471">
            <v>0</v>
          </cell>
        </row>
        <row r="23472">
          <cell r="A23472" t="str">
            <v>TRIAE_CS42_4AS_TGACv1_307068_AA1016660.1</v>
          </cell>
          <cell r="B23472" t="str">
            <v>expressed protein</v>
          </cell>
          <cell r="C23472" t="str">
            <v>ROTUNDIFOLIA like 7</v>
          </cell>
          <cell r="D23472">
            <v>0</v>
          </cell>
          <cell r="E23472">
            <v>1.6068237299999999</v>
          </cell>
          <cell r="F23472">
            <v>0</v>
          </cell>
          <cell r="G23472">
            <v>0</v>
          </cell>
          <cell r="H23472">
            <v>0</v>
          </cell>
          <cell r="I23472">
            <v>0</v>
          </cell>
          <cell r="J23472">
            <v>0</v>
          </cell>
          <cell r="K23472">
            <v>1.2520826199999999</v>
          </cell>
        </row>
        <row r="23473">
          <cell r="A23473" t="str">
            <v>TRIAE_CS42_3AL_TGACv1_194247_AA0629580.1</v>
          </cell>
          <cell r="B23473" t="str">
            <v>expressed protein</v>
          </cell>
          <cell r="C23473" t="str">
            <v>ROTUNDIFOLIA like 8</v>
          </cell>
          <cell r="D23473">
            <v>0</v>
          </cell>
          <cell r="E23473">
            <v>0</v>
          </cell>
          <cell r="F23473">
            <v>0</v>
          </cell>
          <cell r="G23473">
            <v>0</v>
          </cell>
          <cell r="H23473">
            <v>0</v>
          </cell>
          <cell r="I23473">
            <v>0</v>
          </cell>
          <cell r="J23473">
            <v>0</v>
          </cell>
          <cell r="K23473">
            <v>-1.6930861580000001</v>
          </cell>
        </row>
        <row r="23474">
          <cell r="A23474" t="str">
            <v>TRIAE_CS42_5BS_TGACv1_423367_AA1375250.1</v>
          </cell>
          <cell r="B23474" t="str">
            <v>expressed protein</v>
          </cell>
          <cell r="C23474" t="str">
            <v>ROTUNDIFOLIA like 8</v>
          </cell>
          <cell r="D23474">
            <v>0</v>
          </cell>
          <cell r="E23474">
            <v>0</v>
          </cell>
          <cell r="F23474">
            <v>0</v>
          </cell>
          <cell r="G23474">
            <v>0</v>
          </cell>
          <cell r="H23474">
            <v>0</v>
          </cell>
          <cell r="I23474">
            <v>0</v>
          </cell>
          <cell r="J23474">
            <v>0</v>
          </cell>
          <cell r="K23474">
            <v>1.5277761480000001</v>
          </cell>
        </row>
        <row r="23475">
          <cell r="A23475" t="str">
            <v>TRIAE_CS42_1AL_TGACv1_000711_AA0017650.1</v>
          </cell>
          <cell r="B23475" t="str">
            <v>expressed protein</v>
          </cell>
          <cell r="C23475" t="str">
            <v>ROTUNDIFOLIA like 8</v>
          </cell>
          <cell r="D23475">
            <v>0</v>
          </cell>
          <cell r="E23475">
            <v>0</v>
          </cell>
          <cell r="F23475">
            <v>0</v>
          </cell>
          <cell r="G23475">
            <v>0</v>
          </cell>
          <cell r="H23475">
            <v>0</v>
          </cell>
          <cell r="I23475">
            <v>0</v>
          </cell>
          <cell r="J23475">
            <v>0</v>
          </cell>
          <cell r="K23475">
            <v>2.0783281929999999</v>
          </cell>
        </row>
        <row r="23476">
          <cell r="A23476" t="str">
            <v>TRIAE_CS42_5AS_TGACv1_392652_AA1262690.1</v>
          </cell>
          <cell r="B23476" t="str">
            <v>expressed protein</v>
          </cell>
          <cell r="C23476" t="str">
            <v>ROTUNDIFOLIA like 8</v>
          </cell>
          <cell r="D23476">
            <v>0</v>
          </cell>
          <cell r="E23476">
            <v>0</v>
          </cell>
          <cell r="F23476">
            <v>0</v>
          </cell>
          <cell r="G23476">
            <v>1.4376426520000001</v>
          </cell>
          <cell r="H23476">
            <v>0</v>
          </cell>
          <cell r="I23476">
            <v>0</v>
          </cell>
          <cell r="J23476">
            <v>0</v>
          </cell>
          <cell r="K23476">
            <v>0</v>
          </cell>
        </row>
        <row r="23477">
          <cell r="A23477" t="str">
            <v>TRIAE_CS42_6DL_TGACv1_526431_AA1683220.2</v>
          </cell>
          <cell r="B23477" t="str">
            <v>NB-ARC domain containing protein, expressed</v>
          </cell>
          <cell r="C23477" t="str">
            <v>Rp1-like protein</v>
          </cell>
          <cell r="D23477">
            <v>1.137734051</v>
          </cell>
          <cell r="E23477">
            <v>0</v>
          </cell>
          <cell r="F23477">
            <v>0</v>
          </cell>
          <cell r="G23477">
            <v>-2.194965007</v>
          </cell>
          <cell r="H23477">
            <v>0</v>
          </cell>
          <cell r="I23477">
            <v>0</v>
          </cell>
          <cell r="J23477">
            <v>0</v>
          </cell>
          <cell r="K23477">
            <v>0</v>
          </cell>
        </row>
        <row r="23478">
          <cell r="A23478" t="str">
            <v>TRIAE_CS42_U_TGACv1_642692_AA2121630.1</v>
          </cell>
          <cell r="B23478" t="str">
            <v>rp1, putative, expressed</v>
          </cell>
          <cell r="C23478" t="str">
            <v>Rp1-like protein</v>
          </cell>
          <cell r="D23478">
            <v>1.1673869219999999</v>
          </cell>
          <cell r="E23478">
            <v>0</v>
          </cell>
          <cell r="F23478">
            <v>0</v>
          </cell>
          <cell r="G23478">
            <v>0</v>
          </cell>
          <cell r="H23478">
            <v>0</v>
          </cell>
          <cell r="I23478">
            <v>0</v>
          </cell>
          <cell r="J23478">
            <v>0</v>
          </cell>
          <cell r="K23478">
            <v>0</v>
          </cell>
        </row>
        <row r="23479">
          <cell r="A23479" t="str">
            <v>TRIAE_CS42_3B_TGACv1_221539_AA0743420.1</v>
          </cell>
          <cell r="B23479" t="str">
            <v>rp1, putative, expressed</v>
          </cell>
          <cell r="C23479" t="str">
            <v>Rp1-like protein</v>
          </cell>
          <cell r="D23479">
            <v>1.339311629</v>
          </cell>
          <cell r="E23479">
            <v>1.4361235020000001</v>
          </cell>
          <cell r="F23479">
            <v>0</v>
          </cell>
          <cell r="G23479">
            <v>-1.76962514</v>
          </cell>
          <cell r="H23479">
            <v>0</v>
          </cell>
          <cell r="I23479">
            <v>0</v>
          </cell>
          <cell r="J23479">
            <v>0</v>
          </cell>
          <cell r="K23479">
            <v>0</v>
          </cell>
        </row>
        <row r="23480">
          <cell r="A23480" t="str">
            <v>TRIAE_CS42_4AL_TGACv1_289004_AA0963200.1</v>
          </cell>
          <cell r="B23480" t="str">
            <v>rp1, putative, expressed</v>
          </cell>
          <cell r="C23480" t="str">
            <v>Rp1-like protein</v>
          </cell>
          <cell r="D23480">
            <v>2.5897250459999999</v>
          </cell>
          <cell r="E23480">
            <v>2.1469627349999998</v>
          </cell>
          <cell r="F23480">
            <v>0</v>
          </cell>
          <cell r="G23480">
            <v>-1.1890214640000001</v>
          </cell>
          <cell r="H23480">
            <v>0</v>
          </cell>
          <cell r="I23480">
            <v>0</v>
          </cell>
          <cell r="J23480">
            <v>0</v>
          </cell>
          <cell r="K23480">
            <v>0</v>
          </cell>
        </row>
        <row r="23481">
          <cell r="A23481" t="str">
            <v>TRIAE_CS42_4AL_TGACv1_301674_AA1003210.1</v>
          </cell>
          <cell r="B23481" t="str">
            <v>rp1, putative, expressed</v>
          </cell>
          <cell r="C23481" t="str">
            <v>Rp1-like protein</v>
          </cell>
          <cell r="D23481">
            <v>2.65590737</v>
          </cell>
          <cell r="E23481">
            <v>2.285911123</v>
          </cell>
          <cell r="F23481">
            <v>0</v>
          </cell>
          <cell r="G23481">
            <v>-1.733603891</v>
          </cell>
          <cell r="H23481">
            <v>0</v>
          </cell>
          <cell r="I23481">
            <v>0</v>
          </cell>
          <cell r="J23481">
            <v>0</v>
          </cell>
          <cell r="K23481">
            <v>0</v>
          </cell>
        </row>
        <row r="23482">
          <cell r="A23482" t="str">
            <v>TRIAE_CS42_4AL_TGACv1_288583_AA0952880.1</v>
          </cell>
          <cell r="B23482" t="str">
            <v>rp1, putative, expressed</v>
          </cell>
          <cell r="C23482" t="str">
            <v>Rp1-like protein</v>
          </cell>
          <cell r="D23482">
            <v>0</v>
          </cell>
          <cell r="E23482">
            <v>0</v>
          </cell>
          <cell r="F23482">
            <v>0</v>
          </cell>
          <cell r="G23482">
            <v>0</v>
          </cell>
          <cell r="H23482">
            <v>0</v>
          </cell>
          <cell r="I23482">
            <v>0</v>
          </cell>
          <cell r="J23482">
            <v>0</v>
          </cell>
          <cell r="K23482">
            <v>1.1530780839999999</v>
          </cell>
        </row>
        <row r="23483">
          <cell r="A23483" t="str">
            <v>TRIAE_CS42_4AL_TGACv1_289546_AA0972870.1</v>
          </cell>
          <cell r="B23483" t="str">
            <v>rp1, putative, expressed</v>
          </cell>
          <cell r="C23483" t="str">
            <v>Rp1-like protein</v>
          </cell>
          <cell r="D23483">
            <v>0</v>
          </cell>
          <cell r="E23483">
            <v>0</v>
          </cell>
          <cell r="F23483">
            <v>0</v>
          </cell>
          <cell r="G23483">
            <v>0</v>
          </cell>
          <cell r="H23483">
            <v>0</v>
          </cell>
          <cell r="I23483">
            <v>0</v>
          </cell>
          <cell r="J23483">
            <v>0</v>
          </cell>
          <cell r="K23483">
            <v>1.496097885</v>
          </cell>
        </row>
        <row r="23484">
          <cell r="A23484" t="str">
            <v>TRIAE_CS42_2BL_TGACv1_129489_AA0385920.1</v>
          </cell>
          <cell r="B23484" t="str">
            <v>NB-ARC domain containing protein, expressed</v>
          </cell>
          <cell r="C23484" t="str">
            <v>Rp1-like protein</v>
          </cell>
          <cell r="D23484">
            <v>0</v>
          </cell>
          <cell r="E23484">
            <v>0</v>
          </cell>
          <cell r="F23484">
            <v>0</v>
          </cell>
          <cell r="G23484">
            <v>-1.4525653009999999</v>
          </cell>
          <cell r="H23484">
            <v>0</v>
          </cell>
          <cell r="I23484">
            <v>0</v>
          </cell>
          <cell r="J23484">
            <v>0</v>
          </cell>
          <cell r="K23484">
            <v>0</v>
          </cell>
        </row>
        <row r="23485">
          <cell r="A23485" t="str">
            <v>TRIAE_CS42_3DL_TGACv1_249283_AA0844090.1</v>
          </cell>
          <cell r="B23485" t="str">
            <v>rp1, putative, expressed</v>
          </cell>
          <cell r="C23485" t="str">
            <v>Rp1-like protein</v>
          </cell>
          <cell r="D23485">
            <v>0</v>
          </cell>
          <cell r="E23485">
            <v>0</v>
          </cell>
          <cell r="F23485">
            <v>0</v>
          </cell>
          <cell r="G23485">
            <v>-1.1609825650000001</v>
          </cell>
          <cell r="H23485">
            <v>0</v>
          </cell>
          <cell r="I23485">
            <v>0</v>
          </cell>
          <cell r="J23485">
            <v>0</v>
          </cell>
          <cell r="K23485">
            <v>0</v>
          </cell>
        </row>
        <row r="23486">
          <cell r="A23486" t="str">
            <v>TRIAE_CS42_7BS_TGACv1_592027_AA1928580.1</v>
          </cell>
          <cell r="B23486" t="str">
            <v>proteophosphoglycan ppg4, putative, expressed</v>
          </cell>
          <cell r="C23486" t="str">
            <v>RPM1 interacting protein 4 transcript 2</v>
          </cell>
          <cell r="D23486">
            <v>1.2051507459999999</v>
          </cell>
          <cell r="E23486">
            <v>1.2224482249999999</v>
          </cell>
          <cell r="F23486">
            <v>0</v>
          </cell>
          <cell r="G23486">
            <v>-1.016259781</v>
          </cell>
          <cell r="H23486">
            <v>0</v>
          </cell>
          <cell r="I23486">
            <v>0</v>
          </cell>
          <cell r="J23486">
            <v>0</v>
          </cell>
          <cell r="K23486">
            <v>1.64713982</v>
          </cell>
        </row>
        <row r="23487">
          <cell r="A23487" t="str">
            <v>TRIAE_CS42_7AS_TGACv1_569661_AA1821310.4</v>
          </cell>
          <cell r="B23487" t="str">
            <v>proteophosphoglycan ppg4, putative, expressed</v>
          </cell>
          <cell r="C23487" t="str">
            <v>RPM1 interacting protein 4 transcript 2</v>
          </cell>
          <cell r="D23487">
            <v>1.2051507459999999</v>
          </cell>
          <cell r="E23487">
            <v>1.2224482249999999</v>
          </cell>
          <cell r="F23487">
            <v>0</v>
          </cell>
          <cell r="G23487">
            <v>0</v>
          </cell>
          <cell r="H23487">
            <v>0</v>
          </cell>
          <cell r="I23487">
            <v>0</v>
          </cell>
          <cell r="J23487">
            <v>0</v>
          </cell>
          <cell r="K23487">
            <v>0</v>
          </cell>
        </row>
        <row r="23488">
          <cell r="A23488" t="str">
            <v>TRIAE_CS42_4DL_TGACv1_344693_AA1149000.1</v>
          </cell>
          <cell r="B23488" t="str">
            <v>expressed protein</v>
          </cell>
          <cell r="C23488" t="str">
            <v>rRNA N-glycosidase</v>
          </cell>
          <cell r="D23488">
            <v>-2.7072987799999999</v>
          </cell>
          <cell r="E23488">
            <v>-2.7201446659999999</v>
          </cell>
          <cell r="F23488">
            <v>0</v>
          </cell>
          <cell r="G23488">
            <v>-2.51802196</v>
          </cell>
          <cell r="H23488">
            <v>0</v>
          </cell>
          <cell r="I23488">
            <v>1.4674352429999999</v>
          </cell>
          <cell r="J23488">
            <v>0</v>
          </cell>
          <cell r="K23488">
            <v>-2.72884517</v>
          </cell>
        </row>
        <row r="23489">
          <cell r="A23489" t="str">
            <v>TRIAE_CS42_5AL_TGACv1_374196_AA1193330.1</v>
          </cell>
          <cell r="B23489" t="str">
            <v>expressed protein</v>
          </cell>
          <cell r="C23489" t="str">
            <v>rRNA N-glycosidase</v>
          </cell>
          <cell r="D23489">
            <v>-2.7072987799999999</v>
          </cell>
          <cell r="E23489">
            <v>-2.7201446659999999</v>
          </cell>
          <cell r="F23489">
            <v>0</v>
          </cell>
          <cell r="G23489">
            <v>-2.51802196</v>
          </cell>
          <cell r="H23489">
            <v>0</v>
          </cell>
          <cell r="I23489">
            <v>1.4674352429999999</v>
          </cell>
          <cell r="J23489">
            <v>0</v>
          </cell>
          <cell r="K23489">
            <v>-2.72884517</v>
          </cell>
        </row>
        <row r="23490">
          <cell r="A23490" t="str">
            <v>TRIAE_CS42_1AL_TGACv1_000521_AA0013850.2</v>
          </cell>
          <cell r="B23490" t="str">
            <v>ribosome inactivating protein, expressed</v>
          </cell>
          <cell r="C23490" t="str">
            <v>rRNA N-glycosidase</v>
          </cell>
          <cell r="D23490">
            <v>-2.0965059199999998</v>
          </cell>
          <cell r="E23490">
            <v>0</v>
          </cell>
          <cell r="F23490">
            <v>0</v>
          </cell>
          <cell r="G23490">
            <v>0</v>
          </cell>
          <cell r="H23490">
            <v>0</v>
          </cell>
          <cell r="I23490">
            <v>0</v>
          </cell>
          <cell r="J23490">
            <v>0</v>
          </cell>
          <cell r="K23490">
            <v>0</v>
          </cell>
        </row>
        <row r="23491">
          <cell r="A23491" t="str">
            <v>TRIAE_CS42_1AL_TGACv1_002985_AA0046950.2</v>
          </cell>
          <cell r="B23491" t="str">
            <v>ribosome inactivating protein, expressed</v>
          </cell>
          <cell r="C23491" t="str">
            <v>rRNA N-glycosidase</v>
          </cell>
          <cell r="D23491">
            <v>-2.0965059199999998</v>
          </cell>
          <cell r="E23491">
            <v>0</v>
          </cell>
          <cell r="F23491">
            <v>0</v>
          </cell>
          <cell r="G23491">
            <v>0</v>
          </cell>
          <cell r="H23491">
            <v>0</v>
          </cell>
          <cell r="I23491">
            <v>0</v>
          </cell>
          <cell r="J23491">
            <v>0</v>
          </cell>
          <cell r="K23491">
            <v>0</v>
          </cell>
        </row>
        <row r="23492">
          <cell r="A23492" t="str">
            <v>TRIAE_CS42_6AL_TGACv1_471381_AA1508030.1</v>
          </cell>
          <cell r="B23492" t="str">
            <v>expressed protein</v>
          </cell>
          <cell r="C23492" t="str">
            <v>rRNA N-glycosidase</v>
          </cell>
          <cell r="D23492">
            <v>-2.0561723719999998</v>
          </cell>
          <cell r="E23492">
            <v>0</v>
          </cell>
          <cell r="F23492">
            <v>0</v>
          </cell>
          <cell r="G23492">
            <v>0</v>
          </cell>
          <cell r="H23492">
            <v>0</v>
          </cell>
          <cell r="I23492">
            <v>0</v>
          </cell>
          <cell r="J23492">
            <v>0</v>
          </cell>
          <cell r="K23492">
            <v>0</v>
          </cell>
        </row>
        <row r="23493">
          <cell r="A23493" t="str">
            <v>TRIAE_CS42_1DL_TGACv1_062506_AA0215580.1</v>
          </cell>
          <cell r="B23493" t="str">
            <v>ribosome inactivating protein, putative, expressed</v>
          </cell>
          <cell r="C23493" t="str">
            <v>rRNA N-glycosidase</v>
          </cell>
          <cell r="D23493">
            <v>-1.8928093210000001</v>
          </cell>
          <cell r="E23493">
            <v>-2.6832953150000001</v>
          </cell>
          <cell r="F23493">
            <v>0</v>
          </cell>
          <cell r="G23493">
            <v>2.142182354</v>
          </cell>
          <cell r="H23493">
            <v>0</v>
          </cell>
          <cell r="I23493">
            <v>0</v>
          </cell>
          <cell r="J23493">
            <v>0</v>
          </cell>
          <cell r="K23493">
            <v>0</v>
          </cell>
        </row>
        <row r="23494">
          <cell r="A23494" t="str">
            <v>TRIAE_CS42_1DL_TGACv1_061405_AA0194350.1</v>
          </cell>
          <cell r="B23494" t="str">
            <v>expressed protein</v>
          </cell>
          <cell r="C23494" t="str">
            <v>rRNA N-glycosidase</v>
          </cell>
          <cell r="D23494">
            <v>-1.8187643570000001</v>
          </cell>
          <cell r="E23494">
            <v>0</v>
          </cell>
          <cell r="F23494">
            <v>0</v>
          </cell>
          <cell r="G23494">
            <v>0</v>
          </cell>
          <cell r="H23494">
            <v>0</v>
          </cell>
          <cell r="I23494">
            <v>0</v>
          </cell>
          <cell r="J23494">
            <v>0</v>
          </cell>
          <cell r="K23494">
            <v>0</v>
          </cell>
        </row>
        <row r="23495">
          <cell r="A23495" t="str">
            <v>TRIAE_CS42_3B_TGACv1_222368_AA0763220.1</v>
          </cell>
          <cell r="B23495" t="str">
            <v>expressed protein</v>
          </cell>
          <cell r="C23495" t="str">
            <v>rRNA N-glycosidase</v>
          </cell>
          <cell r="D23495">
            <v>1.163144516</v>
          </cell>
          <cell r="E23495">
            <v>0</v>
          </cell>
          <cell r="F23495">
            <v>0</v>
          </cell>
          <cell r="G23495">
            <v>0</v>
          </cell>
          <cell r="H23495">
            <v>0</v>
          </cell>
          <cell r="I23495">
            <v>0</v>
          </cell>
          <cell r="J23495">
            <v>0</v>
          </cell>
          <cell r="K23495">
            <v>0</v>
          </cell>
        </row>
        <row r="23496">
          <cell r="A23496" t="str">
            <v>TRIAE_CS42_5AL_TGACv1_376939_AA1242540.1</v>
          </cell>
          <cell r="B23496" t="str">
            <v>ribosome inactivating protein, expressed</v>
          </cell>
          <cell r="C23496" t="str">
            <v>rRNA N-glycosidase</v>
          </cell>
          <cell r="D23496">
            <v>2.0019267740000002</v>
          </cell>
          <cell r="E23496">
            <v>1.915877947</v>
          </cell>
          <cell r="F23496">
            <v>0</v>
          </cell>
          <cell r="G23496">
            <v>0</v>
          </cell>
          <cell r="H23496">
            <v>0</v>
          </cell>
          <cell r="I23496">
            <v>0</v>
          </cell>
          <cell r="J23496">
            <v>0</v>
          </cell>
          <cell r="K23496">
            <v>0</v>
          </cell>
        </row>
        <row r="23497">
          <cell r="A23497" t="str">
            <v>TRIAE_CS42_3B_TGACv1_220776_AA0718900.1</v>
          </cell>
          <cell r="B23497" t="str">
            <v>ribosome inactivating protein, expressed</v>
          </cell>
          <cell r="C23497" t="str">
            <v>rRNA N-glycosidase</v>
          </cell>
          <cell r="D23497">
            <v>2.1386172960000001</v>
          </cell>
          <cell r="E23497">
            <v>0</v>
          </cell>
          <cell r="F23497">
            <v>0</v>
          </cell>
          <cell r="G23497">
            <v>0</v>
          </cell>
          <cell r="H23497">
            <v>0</v>
          </cell>
          <cell r="I23497">
            <v>0</v>
          </cell>
          <cell r="J23497">
            <v>0</v>
          </cell>
          <cell r="K23497">
            <v>0</v>
          </cell>
        </row>
        <row r="23498">
          <cell r="A23498" t="str">
            <v>TRIAE_CS42_5DS_TGACv1_456540_AA1473480.1</v>
          </cell>
          <cell r="B23498" t="str">
            <v>ribosome inactivating protein, putative, expressed</v>
          </cell>
          <cell r="C23498" t="str">
            <v>rRNA N-glycosidase</v>
          </cell>
          <cell r="D23498">
            <v>0</v>
          </cell>
          <cell r="E23498">
            <v>-2.7277323889999998</v>
          </cell>
          <cell r="F23498">
            <v>0</v>
          </cell>
          <cell r="G23498">
            <v>0</v>
          </cell>
          <cell r="H23498">
            <v>0</v>
          </cell>
          <cell r="I23498">
            <v>0</v>
          </cell>
          <cell r="J23498">
            <v>0</v>
          </cell>
          <cell r="K23498">
            <v>0</v>
          </cell>
        </row>
        <row r="23499">
          <cell r="A23499" t="str">
            <v>TRIAE_CS42_6DS_TGACv1_542755_AA1729660.1</v>
          </cell>
          <cell r="B23499" t="str">
            <v>ribosome inactivating protein, putative, expressed</v>
          </cell>
          <cell r="C23499" t="str">
            <v>rRNA N-glycosidase</v>
          </cell>
          <cell r="D23499">
            <v>0</v>
          </cell>
          <cell r="E23499">
            <v>-1.2909483180000001</v>
          </cell>
          <cell r="F23499">
            <v>0</v>
          </cell>
          <cell r="G23499">
            <v>0</v>
          </cell>
          <cell r="H23499">
            <v>0</v>
          </cell>
          <cell r="I23499">
            <v>0</v>
          </cell>
          <cell r="J23499">
            <v>0</v>
          </cell>
          <cell r="K23499">
            <v>5.6800541720000002</v>
          </cell>
        </row>
        <row r="23500">
          <cell r="A23500" t="str">
            <v>TRIAE_CS42_4DS_TGACv1_362189_AA1177600.1</v>
          </cell>
          <cell r="B23500" t="str">
            <v>ribosome inactivating protein, putative, expressed</v>
          </cell>
          <cell r="C23500" t="str">
            <v>rRNA N-glycosidase</v>
          </cell>
          <cell r="D23500">
            <v>0</v>
          </cell>
          <cell r="E23500">
            <v>0</v>
          </cell>
          <cell r="F23500">
            <v>0</v>
          </cell>
          <cell r="G23500">
            <v>0</v>
          </cell>
          <cell r="H23500">
            <v>0</v>
          </cell>
          <cell r="I23500">
            <v>1.6160457539999999</v>
          </cell>
          <cell r="J23500">
            <v>0</v>
          </cell>
          <cell r="K23500">
            <v>-2.1071536219999998</v>
          </cell>
        </row>
        <row r="23501">
          <cell r="A23501" t="str">
            <v>TRIAE_CS42_2AL_TGACv1_094689_AA0301580.1</v>
          </cell>
          <cell r="B23501" t="str">
            <v>expressed protein</v>
          </cell>
          <cell r="C23501" t="str">
            <v>rRNA N-glycosidase</v>
          </cell>
          <cell r="D23501">
            <v>0</v>
          </cell>
          <cell r="E23501">
            <v>0</v>
          </cell>
          <cell r="F23501">
            <v>0</v>
          </cell>
          <cell r="G23501">
            <v>0</v>
          </cell>
          <cell r="H23501">
            <v>0</v>
          </cell>
          <cell r="I23501">
            <v>1.642013089</v>
          </cell>
          <cell r="J23501">
            <v>0</v>
          </cell>
          <cell r="K23501">
            <v>-2.3005034169999998</v>
          </cell>
        </row>
        <row r="23502">
          <cell r="A23502" t="str">
            <v>TRIAE_CS42_2DL_TGACv1_161525_AA0559020.1</v>
          </cell>
          <cell r="B23502" t="str">
            <v>expressed protein</v>
          </cell>
          <cell r="C23502" t="str">
            <v>rRNA N-glycosidase</v>
          </cell>
          <cell r="D23502">
            <v>0</v>
          </cell>
          <cell r="E23502">
            <v>0</v>
          </cell>
          <cell r="F23502">
            <v>0</v>
          </cell>
          <cell r="G23502">
            <v>0</v>
          </cell>
          <cell r="H23502">
            <v>0</v>
          </cell>
          <cell r="I23502">
            <v>1.6760255559999999</v>
          </cell>
          <cell r="J23502">
            <v>0</v>
          </cell>
          <cell r="K23502">
            <v>-2.3036999100000002</v>
          </cell>
        </row>
        <row r="23503">
          <cell r="A23503" t="str">
            <v>TRIAE_CS42_7AS_TGACv1_571216_AA1845990.1</v>
          </cell>
          <cell r="B23503" t="str">
            <v>ribosome inactivating protein, putative, expressed</v>
          </cell>
          <cell r="C23503" t="str">
            <v>rRNA N-glycosidase</v>
          </cell>
          <cell r="D23503">
            <v>0</v>
          </cell>
          <cell r="E23503">
            <v>0</v>
          </cell>
          <cell r="F23503">
            <v>0</v>
          </cell>
          <cell r="G23503">
            <v>0</v>
          </cell>
          <cell r="H23503">
            <v>0</v>
          </cell>
          <cell r="I23503">
            <v>0</v>
          </cell>
          <cell r="J23503">
            <v>0</v>
          </cell>
          <cell r="K23503">
            <v>-3.7759017849999998</v>
          </cell>
        </row>
        <row r="23504">
          <cell r="A23504" t="str">
            <v>TRIAE_CS42_7AS_TGACv1_569584_AA1819730.1</v>
          </cell>
          <cell r="B23504" t="str">
            <v>ribosome inactivating protein, putative, expressed</v>
          </cell>
          <cell r="C23504" t="str">
            <v>rRNA N-glycosidase</v>
          </cell>
          <cell r="D23504">
            <v>0</v>
          </cell>
          <cell r="E23504">
            <v>0</v>
          </cell>
          <cell r="F23504">
            <v>0</v>
          </cell>
          <cell r="G23504">
            <v>0</v>
          </cell>
          <cell r="H23504">
            <v>0</v>
          </cell>
          <cell r="I23504">
            <v>0</v>
          </cell>
          <cell r="J23504">
            <v>0</v>
          </cell>
          <cell r="K23504">
            <v>-3.326379459</v>
          </cell>
        </row>
        <row r="23505">
          <cell r="A23505" t="str">
            <v>TRIAE_CS42_7DS_TGACv1_622418_AA2039210.1</v>
          </cell>
          <cell r="B23505" t="str">
            <v>ribosome inactivating protein, putative, expressed</v>
          </cell>
          <cell r="C23505" t="str">
            <v>rRNA N-glycosidase</v>
          </cell>
          <cell r="D23505">
            <v>0</v>
          </cell>
          <cell r="E23505">
            <v>0</v>
          </cell>
          <cell r="F23505">
            <v>0</v>
          </cell>
          <cell r="G23505">
            <v>0</v>
          </cell>
          <cell r="H23505">
            <v>0</v>
          </cell>
          <cell r="I23505">
            <v>0</v>
          </cell>
          <cell r="J23505">
            <v>0</v>
          </cell>
          <cell r="K23505">
            <v>-3.326379459</v>
          </cell>
        </row>
        <row r="23506">
          <cell r="A23506" t="str">
            <v>TRIAE_CS42_1DL_TGACv1_063222_AA0225130.1</v>
          </cell>
          <cell r="B23506" t="str">
            <v>expressed protein</v>
          </cell>
          <cell r="C23506" t="str">
            <v>rRNA N-glycosidase</v>
          </cell>
          <cell r="D23506">
            <v>0</v>
          </cell>
          <cell r="E23506">
            <v>0</v>
          </cell>
          <cell r="F23506">
            <v>0</v>
          </cell>
          <cell r="G23506">
            <v>0</v>
          </cell>
          <cell r="H23506">
            <v>0</v>
          </cell>
          <cell r="I23506">
            <v>0</v>
          </cell>
          <cell r="J23506">
            <v>0</v>
          </cell>
          <cell r="K23506">
            <v>-3.0582822350000001</v>
          </cell>
        </row>
        <row r="23507">
          <cell r="A23507" t="str">
            <v>TRIAE_CS42_4DL_TGACv1_344693_AA1148990.1</v>
          </cell>
          <cell r="B23507" t="str">
            <v>expressed protein</v>
          </cell>
          <cell r="C23507" t="str">
            <v>rRNA N-glycosidase</v>
          </cell>
          <cell r="D23507">
            <v>0</v>
          </cell>
          <cell r="E23507">
            <v>0</v>
          </cell>
          <cell r="F23507">
            <v>0</v>
          </cell>
          <cell r="G23507">
            <v>0</v>
          </cell>
          <cell r="H23507">
            <v>0</v>
          </cell>
          <cell r="I23507">
            <v>0</v>
          </cell>
          <cell r="J23507">
            <v>0</v>
          </cell>
          <cell r="K23507">
            <v>-2.7370152870000002</v>
          </cell>
        </row>
        <row r="23508">
          <cell r="A23508" t="str">
            <v>TRIAE_CS42_2BL_TGACv1_131667_AA0430490.1</v>
          </cell>
          <cell r="B23508" t="str">
            <v>expressed protein</v>
          </cell>
          <cell r="C23508" t="str">
            <v>rRNA N-glycosidase</v>
          </cell>
          <cell r="D23508">
            <v>0</v>
          </cell>
          <cell r="E23508">
            <v>0</v>
          </cell>
          <cell r="F23508">
            <v>0</v>
          </cell>
          <cell r="G23508">
            <v>0</v>
          </cell>
          <cell r="H23508">
            <v>0</v>
          </cell>
          <cell r="I23508">
            <v>0</v>
          </cell>
          <cell r="J23508">
            <v>0</v>
          </cell>
          <cell r="K23508">
            <v>-2.274660049</v>
          </cell>
        </row>
        <row r="23509">
          <cell r="A23509" t="str">
            <v>TRIAE_CS42_1DL_TGACv1_062460_AA0214830.1</v>
          </cell>
          <cell r="B23509" t="str">
            <v>ribosome inactivating protein, expressed</v>
          </cell>
          <cell r="C23509" t="str">
            <v>rRNA N-glycosidase</v>
          </cell>
          <cell r="D23509">
            <v>0</v>
          </cell>
          <cell r="E23509">
            <v>0</v>
          </cell>
          <cell r="F23509">
            <v>0</v>
          </cell>
          <cell r="G23509">
            <v>0</v>
          </cell>
          <cell r="H23509">
            <v>0</v>
          </cell>
          <cell r="I23509">
            <v>0</v>
          </cell>
          <cell r="J23509">
            <v>0</v>
          </cell>
          <cell r="K23509">
            <v>-2.1898050690000002</v>
          </cell>
        </row>
        <row r="23510">
          <cell r="A23510" t="str">
            <v>TRIAE_CS42_6AL_TGACv1_472613_AA1524150.1</v>
          </cell>
          <cell r="B23510" t="str">
            <v>expressed protein</v>
          </cell>
          <cell r="C23510" t="str">
            <v>rRNA N-glycosidase</v>
          </cell>
          <cell r="D23510">
            <v>0</v>
          </cell>
          <cell r="E23510">
            <v>0</v>
          </cell>
          <cell r="F23510">
            <v>0</v>
          </cell>
          <cell r="G23510">
            <v>-1.6394458160000001</v>
          </cell>
          <cell r="H23510">
            <v>0</v>
          </cell>
          <cell r="I23510">
            <v>0</v>
          </cell>
          <cell r="J23510">
            <v>0</v>
          </cell>
          <cell r="K23510">
            <v>-1.6800404849999999</v>
          </cell>
        </row>
        <row r="23511">
          <cell r="A23511" t="str">
            <v>TRIAE_CS42_6BL_TGACv1_500836_AA1610470.1</v>
          </cell>
          <cell r="B23511" t="str">
            <v>expressed protein</v>
          </cell>
          <cell r="C23511" t="str">
            <v>rRNA N-glycosidase</v>
          </cell>
          <cell r="D23511">
            <v>0</v>
          </cell>
          <cell r="E23511">
            <v>0</v>
          </cell>
          <cell r="F23511">
            <v>0</v>
          </cell>
          <cell r="G23511">
            <v>-1.6394458160000001</v>
          </cell>
          <cell r="H23511">
            <v>0</v>
          </cell>
          <cell r="I23511">
            <v>0</v>
          </cell>
          <cell r="J23511">
            <v>0</v>
          </cell>
          <cell r="K23511">
            <v>-1.6800404849999999</v>
          </cell>
        </row>
        <row r="23512">
          <cell r="A23512" t="str">
            <v>TRIAE_CS42_6DL_TGACv1_527217_AA1700680.1</v>
          </cell>
          <cell r="B23512" t="str">
            <v>expressed protein</v>
          </cell>
          <cell r="C23512" t="str">
            <v>rRNA N-glycosidase</v>
          </cell>
          <cell r="D23512">
            <v>0</v>
          </cell>
          <cell r="E23512">
            <v>0</v>
          </cell>
          <cell r="F23512">
            <v>0</v>
          </cell>
          <cell r="G23512">
            <v>-1.6394458160000001</v>
          </cell>
          <cell r="H23512">
            <v>0</v>
          </cell>
          <cell r="I23512">
            <v>0</v>
          </cell>
          <cell r="J23512">
            <v>0</v>
          </cell>
          <cell r="K23512">
            <v>-1.6800404849999999</v>
          </cell>
        </row>
        <row r="23513">
          <cell r="A23513" t="str">
            <v>TRIAE_CS42_1AL_TGACv1_001612_AA0032940.1</v>
          </cell>
          <cell r="B23513" t="str">
            <v>ribosome inactivating protein, putative, expressed</v>
          </cell>
          <cell r="C23513" t="str">
            <v>rRNA N-glycosidase</v>
          </cell>
          <cell r="D23513">
            <v>0</v>
          </cell>
          <cell r="E23513">
            <v>0</v>
          </cell>
          <cell r="F23513">
            <v>0</v>
          </cell>
          <cell r="G23513">
            <v>0</v>
          </cell>
          <cell r="H23513">
            <v>0</v>
          </cell>
          <cell r="I23513">
            <v>0</v>
          </cell>
          <cell r="J23513">
            <v>0</v>
          </cell>
          <cell r="K23513">
            <v>-1.5672419849999999</v>
          </cell>
        </row>
        <row r="23514">
          <cell r="A23514" t="str">
            <v>TRIAE_CS42_1AL_TGACv1_000899_AA0021390.1</v>
          </cell>
          <cell r="B23514" t="str">
            <v>ribosome inactivating protein, putative, expressed</v>
          </cell>
          <cell r="C23514" t="str">
            <v>rRNA N-glycosidase</v>
          </cell>
          <cell r="D23514">
            <v>0</v>
          </cell>
          <cell r="E23514">
            <v>0</v>
          </cell>
          <cell r="F23514">
            <v>0</v>
          </cell>
          <cell r="G23514">
            <v>0</v>
          </cell>
          <cell r="H23514">
            <v>0</v>
          </cell>
          <cell r="I23514">
            <v>0</v>
          </cell>
          <cell r="J23514">
            <v>0</v>
          </cell>
          <cell r="K23514">
            <v>-1.2570759680000001</v>
          </cell>
        </row>
        <row r="23515">
          <cell r="A23515" t="str">
            <v>TRIAE_CS42_1BL_TGACv1_030277_AA0084970.1</v>
          </cell>
          <cell r="B23515" t="str">
            <v>ribosome inactivating protein, putative, expressed</v>
          </cell>
          <cell r="C23515" t="str">
            <v>rRNA N-glycosidase</v>
          </cell>
          <cell r="D23515">
            <v>0</v>
          </cell>
          <cell r="E23515">
            <v>0</v>
          </cell>
          <cell r="F23515">
            <v>0</v>
          </cell>
          <cell r="G23515">
            <v>0</v>
          </cell>
          <cell r="H23515">
            <v>0</v>
          </cell>
          <cell r="I23515">
            <v>0</v>
          </cell>
          <cell r="J23515">
            <v>0</v>
          </cell>
          <cell r="K23515">
            <v>-1.2570759680000001</v>
          </cell>
        </row>
        <row r="23516">
          <cell r="A23516" t="str">
            <v>TRIAE_CS42_5AL_TGACv1_375320_AA1219780.2</v>
          </cell>
          <cell r="B23516" t="str">
            <v>uncharacterized 50.6 kDa protein in the 5region of gyrA and gyrB, putative, expressed</v>
          </cell>
          <cell r="C23516" t="str">
            <v>rRNA N-glycosidase</v>
          </cell>
          <cell r="D23516">
            <v>0</v>
          </cell>
          <cell r="E23516">
            <v>0</v>
          </cell>
          <cell r="F23516">
            <v>0</v>
          </cell>
          <cell r="G23516">
            <v>-1.012691827</v>
          </cell>
          <cell r="H23516">
            <v>0</v>
          </cell>
          <cell r="I23516">
            <v>0</v>
          </cell>
          <cell r="J23516">
            <v>0</v>
          </cell>
          <cell r="K23516">
            <v>0</v>
          </cell>
        </row>
        <row r="23517">
          <cell r="A23517" t="str">
            <v>TRIAE_CS42_U_TGACv1_641076_AA2084340.1</v>
          </cell>
          <cell r="B23517" t="str">
            <v>rRNA 2-O-methyltransferase fibrillarin 2, putative, expressed</v>
          </cell>
          <cell r="C23517" t="str">
            <v>rRNA/tRNA 2'-O-methyltransferase fibrillarin-like protein 1</v>
          </cell>
          <cell r="D23517">
            <v>0</v>
          </cell>
          <cell r="E23517">
            <v>-1.0872111579999999</v>
          </cell>
          <cell r="F23517">
            <v>0</v>
          </cell>
          <cell r="G23517">
            <v>0</v>
          </cell>
          <cell r="H23517">
            <v>0</v>
          </cell>
          <cell r="I23517">
            <v>0</v>
          </cell>
          <cell r="J23517">
            <v>0</v>
          </cell>
          <cell r="K23517">
            <v>-1.2271224030000001</v>
          </cell>
        </row>
        <row r="23518">
          <cell r="A23518" t="str">
            <v>TRIAE_CS42_6AL_TGACv1_471492_AA1509640.2</v>
          </cell>
          <cell r="B23518" t="str">
            <v>rRNA 2-O-methyltransferase fibrillarin 2, putative, expressed</v>
          </cell>
          <cell r="C23518" t="str">
            <v>rRNA/tRNA 2'-O-methyltransferase fibrillarin-like protein 1</v>
          </cell>
          <cell r="D23518">
            <v>0</v>
          </cell>
          <cell r="E23518">
            <v>-1.033409359</v>
          </cell>
          <cell r="F23518">
            <v>0</v>
          </cell>
          <cell r="G23518">
            <v>0</v>
          </cell>
          <cell r="H23518">
            <v>0</v>
          </cell>
          <cell r="I23518">
            <v>0</v>
          </cell>
          <cell r="J23518">
            <v>0</v>
          </cell>
          <cell r="K23518">
            <v>-1.2559264750000001</v>
          </cell>
        </row>
        <row r="23519">
          <cell r="A23519" t="str">
            <v>TRIAE_CS42_7DS_TGACv1_621536_AA2018800.1</v>
          </cell>
          <cell r="B23519" t="str">
            <v>rRNA 2-O-methyltransferase fibrillarin 2, putative, expressed</v>
          </cell>
          <cell r="C23519" t="str">
            <v>rRNA/tRNA 2'-O-methyltransferase fibrillarin-like protein 1</v>
          </cell>
          <cell r="D23519">
            <v>0</v>
          </cell>
          <cell r="E23519">
            <v>0</v>
          </cell>
          <cell r="F23519">
            <v>0</v>
          </cell>
          <cell r="G23519">
            <v>0</v>
          </cell>
          <cell r="H23519">
            <v>0</v>
          </cell>
          <cell r="I23519">
            <v>0</v>
          </cell>
          <cell r="J23519">
            <v>0</v>
          </cell>
          <cell r="K23519">
            <v>-1.240704155</v>
          </cell>
        </row>
        <row r="23520">
          <cell r="A23520" t="str">
            <v>TRIAE_CS42_4BL_TGACv1_321703_AA1064320.1</v>
          </cell>
          <cell r="B23520" t="str">
            <v>rRNA-processing protein EBP2, putative, expressed</v>
          </cell>
          <cell r="C23520" t="str">
            <v>rRNA-processing protein EBP2</v>
          </cell>
          <cell r="D23520">
            <v>0</v>
          </cell>
          <cell r="E23520">
            <v>-1.066797861</v>
          </cell>
          <cell r="F23520">
            <v>0</v>
          </cell>
          <cell r="G23520">
            <v>0</v>
          </cell>
          <cell r="H23520">
            <v>0</v>
          </cell>
          <cell r="I23520">
            <v>0</v>
          </cell>
          <cell r="J23520">
            <v>0</v>
          </cell>
          <cell r="K23520">
            <v>0</v>
          </cell>
        </row>
        <row r="23521">
          <cell r="A23521" t="str">
            <v>TRIAE_CS42_7DS_TGACv1_622400_AA2038890.2</v>
          </cell>
          <cell r="B23521" t="str">
            <v>rRNA-processing protein EBP2, putative, expressed</v>
          </cell>
          <cell r="C23521" t="str">
            <v>rRNA-processing protein EBP2</v>
          </cell>
          <cell r="D23521">
            <v>0</v>
          </cell>
          <cell r="E23521">
            <v>-1.066797861</v>
          </cell>
          <cell r="F23521">
            <v>0</v>
          </cell>
          <cell r="G23521">
            <v>0</v>
          </cell>
          <cell r="H23521">
            <v>0</v>
          </cell>
          <cell r="I23521">
            <v>0</v>
          </cell>
          <cell r="J23521">
            <v>0</v>
          </cell>
          <cell r="K23521">
            <v>0</v>
          </cell>
        </row>
        <row r="23522">
          <cell r="A23522" t="str">
            <v>TRIAE_CS42_4AL_TGACv1_290844_AA0989970.1</v>
          </cell>
          <cell r="B23522" t="str">
            <v>rRNA-processing protein EBP2, putative, expressed</v>
          </cell>
          <cell r="C23522" t="str">
            <v>rRNA-processing protein EBP2</v>
          </cell>
          <cell r="D23522">
            <v>0</v>
          </cell>
          <cell r="E23522">
            <v>-1.0164157190000001</v>
          </cell>
          <cell r="F23522">
            <v>0</v>
          </cell>
          <cell r="G23522">
            <v>0</v>
          </cell>
          <cell r="H23522">
            <v>0</v>
          </cell>
          <cell r="I23522">
            <v>0</v>
          </cell>
          <cell r="J23522">
            <v>0</v>
          </cell>
          <cell r="K23522">
            <v>-1.063323397</v>
          </cell>
        </row>
        <row r="23523">
          <cell r="A23523" t="str">
            <v>TRIAE_CS42_2AS_TGACv1_112324_AA0335410.1</v>
          </cell>
          <cell r="B23523" t="str">
            <v>rRNA-processing protein FCF, putative, expressed</v>
          </cell>
          <cell r="C23523" t="str">
            <v>rRNA-processing protein UTP23 homolog</v>
          </cell>
          <cell r="D23523">
            <v>1.6481668920000001</v>
          </cell>
          <cell r="E23523">
            <v>1.2671851999999999</v>
          </cell>
          <cell r="F23523">
            <v>0</v>
          </cell>
          <cell r="G23523">
            <v>0</v>
          </cell>
          <cell r="H23523">
            <v>0</v>
          </cell>
          <cell r="I23523">
            <v>0</v>
          </cell>
          <cell r="J23523">
            <v>0</v>
          </cell>
          <cell r="K23523">
            <v>0</v>
          </cell>
        </row>
        <row r="23524">
          <cell r="A23524" t="str">
            <v>TRIAE_CS42_1AS_TGACv1_019017_AA0057980.1</v>
          </cell>
          <cell r="B23524" t="str">
            <v>transposon protein, putative, unclassified, expressed</v>
          </cell>
          <cell r="C23524" t="str">
            <v>RRP15-like protein</v>
          </cell>
          <cell r="D23524">
            <v>1.363507861</v>
          </cell>
          <cell r="E23524">
            <v>0</v>
          </cell>
          <cell r="F23524">
            <v>0</v>
          </cell>
          <cell r="G23524">
            <v>0</v>
          </cell>
          <cell r="H23524">
            <v>0</v>
          </cell>
          <cell r="I23524">
            <v>0</v>
          </cell>
          <cell r="J23524">
            <v>0</v>
          </cell>
          <cell r="K23524">
            <v>0</v>
          </cell>
        </row>
        <row r="23525">
          <cell r="A23525" t="str">
            <v>TRIAE_CS42_1AS_TGACv1_019467_AA0067000.2</v>
          </cell>
          <cell r="B23525" t="str">
            <v>stress-related protein, putative, expressed</v>
          </cell>
          <cell r="C23525" t="str">
            <v>Rubber elongation factor protein (REF)</v>
          </cell>
          <cell r="D23525">
            <v>0</v>
          </cell>
          <cell r="E23525">
            <v>1.0298101079999999</v>
          </cell>
          <cell r="F23525">
            <v>0</v>
          </cell>
          <cell r="G23525">
            <v>-1.095294167</v>
          </cell>
          <cell r="H23525">
            <v>0</v>
          </cell>
          <cell r="I23525">
            <v>0</v>
          </cell>
          <cell r="J23525">
            <v>0</v>
          </cell>
          <cell r="K23525">
            <v>0</v>
          </cell>
        </row>
        <row r="23526">
          <cell r="A23526" t="str">
            <v>TRIAE_CS42_1BS_TGACv1_049680_AA0159500.2</v>
          </cell>
          <cell r="B23526" t="str">
            <v>stress-related protein, putative, expressed</v>
          </cell>
          <cell r="C23526" t="str">
            <v>Rubber elongation factor protein (REF)</v>
          </cell>
          <cell r="D23526">
            <v>0</v>
          </cell>
          <cell r="E23526">
            <v>1.0298101079999999</v>
          </cell>
          <cell r="F23526">
            <v>0</v>
          </cell>
          <cell r="G23526">
            <v>-1.095294167</v>
          </cell>
          <cell r="H23526">
            <v>0</v>
          </cell>
          <cell r="I23526">
            <v>0</v>
          </cell>
          <cell r="J23526">
            <v>0</v>
          </cell>
          <cell r="K23526">
            <v>0</v>
          </cell>
        </row>
        <row r="23527">
          <cell r="A23527" t="str">
            <v>TRIAE_CS42_1DS_TGACv1_080772_AA0253570.1</v>
          </cell>
          <cell r="B23527" t="str">
            <v>stress-related protein, putative, expressed</v>
          </cell>
          <cell r="C23527" t="str">
            <v>Rubber elongation factor protein (REF)</v>
          </cell>
          <cell r="D23527">
            <v>0</v>
          </cell>
          <cell r="E23527">
            <v>1.0298101079999999</v>
          </cell>
          <cell r="F23527">
            <v>0</v>
          </cell>
          <cell r="G23527">
            <v>-1.095294167</v>
          </cell>
          <cell r="H23527">
            <v>0</v>
          </cell>
          <cell r="I23527">
            <v>0</v>
          </cell>
          <cell r="J23527">
            <v>0</v>
          </cell>
          <cell r="K23527">
            <v>0</v>
          </cell>
        </row>
        <row r="23528">
          <cell r="A23528" t="str">
            <v>TRIAE_CS42_2DS_TGACv1_177978_AA0588490.2</v>
          </cell>
          <cell r="B23528" t="str">
            <v>stress-related protein, putative, expressed</v>
          </cell>
          <cell r="C23528" t="str">
            <v>Rubber elongation factor, putative isoform 2</v>
          </cell>
          <cell r="D23528">
            <v>0</v>
          </cell>
          <cell r="E23528">
            <v>1.2334633420000001</v>
          </cell>
          <cell r="F23528">
            <v>0</v>
          </cell>
          <cell r="G23528">
            <v>0</v>
          </cell>
          <cell r="H23528">
            <v>0</v>
          </cell>
          <cell r="I23528">
            <v>0</v>
          </cell>
          <cell r="J23528">
            <v>0</v>
          </cell>
          <cell r="K23528">
            <v>2.6493689749999998</v>
          </cell>
        </row>
        <row r="23529">
          <cell r="A23529" t="str">
            <v>TRIAE_CS42_2AS_TGACv1_113000_AA0349440.2</v>
          </cell>
          <cell r="B23529" t="str">
            <v>stress-related protein, putative, expressed</v>
          </cell>
          <cell r="C23529" t="str">
            <v>Rubber elongation factor, putative isoform 2</v>
          </cell>
          <cell r="D23529">
            <v>0</v>
          </cell>
          <cell r="E23529">
            <v>0</v>
          </cell>
          <cell r="F23529">
            <v>0</v>
          </cell>
          <cell r="G23529">
            <v>0</v>
          </cell>
          <cell r="H23529">
            <v>0</v>
          </cell>
          <cell r="I23529">
            <v>0</v>
          </cell>
          <cell r="J23529">
            <v>0</v>
          </cell>
          <cell r="K23529">
            <v>2.6877200600000002</v>
          </cell>
        </row>
        <row r="23530">
          <cell r="A23530" t="str">
            <v>TRIAE_CS42_1AL_TGACv1_004439_AA0053530.1</v>
          </cell>
          <cell r="B23530" t="str">
            <v>expressed protein</v>
          </cell>
          <cell r="C23530" t="str">
            <v>Rubisco accumulation factor 1, chloroplastic</v>
          </cell>
          <cell r="D23530">
            <v>-1.278864241</v>
          </cell>
          <cell r="E23530">
            <v>-2.7072879589999999</v>
          </cell>
          <cell r="F23530">
            <v>-1.369355211</v>
          </cell>
          <cell r="G23530">
            <v>-1.475635206</v>
          </cell>
          <cell r="H23530">
            <v>0</v>
          </cell>
          <cell r="I23530">
            <v>0</v>
          </cell>
          <cell r="J23530">
            <v>0</v>
          </cell>
          <cell r="K23530">
            <v>0</v>
          </cell>
        </row>
        <row r="23531">
          <cell r="A23531" t="str">
            <v>TRIAE_CS42_5BS_TGACv1_423276_AA1372960.1</v>
          </cell>
          <cell r="B23531" t="str">
            <v>rubredoxin family protein, putative, expressed</v>
          </cell>
          <cell r="C23531" t="str">
            <v>Rubredoxin-like superfamily protein</v>
          </cell>
          <cell r="D23531">
            <v>0</v>
          </cell>
          <cell r="E23531">
            <v>0</v>
          </cell>
          <cell r="F23531">
            <v>0</v>
          </cell>
          <cell r="G23531">
            <v>-1.7753528359999999</v>
          </cell>
          <cell r="H23531">
            <v>0</v>
          </cell>
          <cell r="I23531">
            <v>0</v>
          </cell>
          <cell r="J23531">
            <v>0</v>
          </cell>
          <cell r="K23531">
            <v>0</v>
          </cell>
        </row>
        <row r="23532">
          <cell r="A23532" t="str">
            <v>TRIAE_CS42_5AS_TGACv1_392723_AA1263620.1</v>
          </cell>
          <cell r="B23532" t="str">
            <v>rubredoxin family protein, putative, expressed</v>
          </cell>
          <cell r="C23532" t="str">
            <v>Rubredoxin-like superfamily protein</v>
          </cell>
          <cell r="D23532">
            <v>0</v>
          </cell>
          <cell r="E23532">
            <v>0</v>
          </cell>
          <cell r="F23532">
            <v>0</v>
          </cell>
          <cell r="G23532">
            <v>-1.7543927459999999</v>
          </cell>
          <cell r="H23532">
            <v>0</v>
          </cell>
          <cell r="I23532">
            <v>0</v>
          </cell>
          <cell r="J23532">
            <v>0</v>
          </cell>
          <cell r="K23532">
            <v>0</v>
          </cell>
        </row>
        <row r="23533">
          <cell r="A23533" t="str">
            <v>TRIAE_CS42_5DS_TGACv1_458158_AA1492430.1</v>
          </cell>
          <cell r="B23533" t="str">
            <v>rubredoxin family protein, putative, expressed</v>
          </cell>
          <cell r="C23533" t="str">
            <v>Rubredoxin-like superfamily protein</v>
          </cell>
          <cell r="D23533">
            <v>0</v>
          </cell>
          <cell r="E23533">
            <v>0</v>
          </cell>
          <cell r="F23533">
            <v>0</v>
          </cell>
          <cell r="G23533">
            <v>-1.6133239420000001</v>
          </cell>
          <cell r="H23533">
            <v>0</v>
          </cell>
          <cell r="I23533">
            <v>0</v>
          </cell>
          <cell r="J23533">
            <v>0</v>
          </cell>
          <cell r="K23533">
            <v>0</v>
          </cell>
        </row>
        <row r="23534">
          <cell r="A23534" t="str">
            <v>TRIAE_CS42_2DL_TGACv1_161043_AA0556260.1</v>
          </cell>
          <cell r="B23534" t="str">
            <v>RWP-RK domain-containing protein, putative, expressed</v>
          </cell>
          <cell r="C23534" t="str">
            <v>RWP-RK domain-containing protein</v>
          </cell>
          <cell r="D23534">
            <v>0</v>
          </cell>
          <cell r="E23534">
            <v>-1.74012521</v>
          </cell>
          <cell r="F23534">
            <v>0</v>
          </cell>
          <cell r="G23534">
            <v>0</v>
          </cell>
          <cell r="H23534">
            <v>0</v>
          </cell>
          <cell r="I23534">
            <v>0</v>
          </cell>
          <cell r="J23534">
            <v>0</v>
          </cell>
          <cell r="K23534">
            <v>0</v>
          </cell>
        </row>
        <row r="23535">
          <cell r="A23535" t="str">
            <v>TRIAE_CS42_3AS_TGACv1_210486_AA0673200.1</v>
          </cell>
          <cell r="B23535" t="str">
            <v>RWP-RK domain-containing protein, putative, expressed</v>
          </cell>
          <cell r="C23535" t="str">
            <v>RWP-RK domain-containing protein</v>
          </cell>
          <cell r="D23535">
            <v>0</v>
          </cell>
          <cell r="E23535">
            <v>-1.059880734</v>
          </cell>
          <cell r="F23535">
            <v>0</v>
          </cell>
          <cell r="G23535">
            <v>0</v>
          </cell>
          <cell r="H23535">
            <v>0</v>
          </cell>
          <cell r="I23535">
            <v>0</v>
          </cell>
          <cell r="J23535">
            <v>0</v>
          </cell>
          <cell r="K23535">
            <v>0</v>
          </cell>
        </row>
        <row r="23536">
          <cell r="A23536" t="str">
            <v>TRIAE_CS42_3DS_TGACv1_272331_AA0919200.1</v>
          </cell>
          <cell r="B23536" t="str">
            <v>RWP-RK domain-containing protein, putative, expressed</v>
          </cell>
          <cell r="C23536" t="str">
            <v>RWP-RK domain-containing protein</v>
          </cell>
          <cell r="D23536">
            <v>0</v>
          </cell>
          <cell r="E23536">
            <v>-1.059880734</v>
          </cell>
          <cell r="F23536">
            <v>0</v>
          </cell>
          <cell r="G23536">
            <v>0</v>
          </cell>
          <cell r="H23536">
            <v>0</v>
          </cell>
          <cell r="I23536">
            <v>0</v>
          </cell>
          <cell r="J23536">
            <v>0</v>
          </cell>
          <cell r="K23536">
            <v>0</v>
          </cell>
        </row>
        <row r="23537">
          <cell r="A23537" t="str">
            <v>TRIAE_CS42_3B_TGACv1_227993_AA0825410.1</v>
          </cell>
          <cell r="B23537" t="str">
            <v>RWP-RK domain-containing protein, putative, expressed</v>
          </cell>
          <cell r="C23537" t="str">
            <v>RWP-RK domain-containing protein</v>
          </cell>
          <cell r="D23537">
            <v>0</v>
          </cell>
          <cell r="E23537">
            <v>-1.0245320069999999</v>
          </cell>
          <cell r="F23537">
            <v>0</v>
          </cell>
          <cell r="G23537">
            <v>0</v>
          </cell>
          <cell r="H23537">
            <v>0</v>
          </cell>
          <cell r="I23537">
            <v>0</v>
          </cell>
          <cell r="J23537">
            <v>0</v>
          </cell>
          <cell r="K23537">
            <v>0</v>
          </cell>
        </row>
        <row r="23538">
          <cell r="A23538" t="str">
            <v>TRIAE_CS42_2AL_TGACv1_093803_AA0287050.1</v>
          </cell>
          <cell r="B23538" t="str">
            <v>RWP-RK domain-containing protein, putative, expressed</v>
          </cell>
          <cell r="C23538" t="str">
            <v>RWP-RK domain-containing protein</v>
          </cell>
          <cell r="D23538">
            <v>0</v>
          </cell>
          <cell r="E23538">
            <v>0</v>
          </cell>
          <cell r="F23538">
            <v>0</v>
          </cell>
          <cell r="G23538">
            <v>0</v>
          </cell>
          <cell r="H23538">
            <v>0</v>
          </cell>
          <cell r="I23538">
            <v>0</v>
          </cell>
          <cell r="J23538">
            <v>0</v>
          </cell>
          <cell r="K23538">
            <v>-1.561485818</v>
          </cell>
        </row>
        <row r="23539">
          <cell r="A23539" t="str">
            <v>TRIAE_CS42_2BL_TGACv1_131742_AA0431500.1</v>
          </cell>
          <cell r="B23539" t="str">
            <v>RWP-RK domain-containing protein, putative, expressed</v>
          </cell>
          <cell r="C23539" t="str">
            <v>RWP-RK domain-containing protein</v>
          </cell>
          <cell r="D23539">
            <v>0</v>
          </cell>
          <cell r="E23539">
            <v>0</v>
          </cell>
          <cell r="F23539">
            <v>0</v>
          </cell>
          <cell r="G23539">
            <v>0</v>
          </cell>
          <cell r="H23539">
            <v>0</v>
          </cell>
          <cell r="I23539">
            <v>0</v>
          </cell>
          <cell r="J23539">
            <v>0</v>
          </cell>
          <cell r="K23539">
            <v>-1.561485818</v>
          </cell>
        </row>
        <row r="23540">
          <cell r="A23540" t="str">
            <v>TRIAE_CS42_2DL_TGACv1_162040_AA0561630.2</v>
          </cell>
          <cell r="B23540" t="str">
            <v>RWP-RK domain-containing protein, putative, expressed</v>
          </cell>
          <cell r="C23540" t="str">
            <v>RWP-RK domain-containing protein</v>
          </cell>
          <cell r="D23540">
            <v>0</v>
          </cell>
          <cell r="E23540">
            <v>0</v>
          </cell>
          <cell r="F23540">
            <v>0</v>
          </cell>
          <cell r="G23540">
            <v>0</v>
          </cell>
          <cell r="H23540">
            <v>0</v>
          </cell>
          <cell r="I23540">
            <v>0</v>
          </cell>
          <cell r="J23540">
            <v>0</v>
          </cell>
          <cell r="K23540">
            <v>-1.561485818</v>
          </cell>
        </row>
        <row r="23541">
          <cell r="A23541" t="str">
            <v>TRIAE_CS42_4DL_TGACv1_342915_AA1125370.1</v>
          </cell>
          <cell r="B23541" t="str">
            <v>expressed protein</v>
          </cell>
          <cell r="C23541" t="str">
            <v>S5-4</v>
          </cell>
          <cell r="D23541">
            <v>0</v>
          </cell>
          <cell r="E23541">
            <v>0</v>
          </cell>
          <cell r="F23541">
            <v>0</v>
          </cell>
          <cell r="G23541">
            <v>0</v>
          </cell>
          <cell r="H23541">
            <v>0</v>
          </cell>
          <cell r="I23541">
            <v>0</v>
          </cell>
          <cell r="J23541">
            <v>0</v>
          </cell>
          <cell r="K23541">
            <v>-2.8315900009999999</v>
          </cell>
        </row>
        <row r="23542">
          <cell r="A23542" t="str">
            <v>TRIAE_CS42_1DL_TGACv1_063344_AA0226450.1</v>
          </cell>
          <cell r="B23542" t="str">
            <v>SAC3/GANP family protein, putative, expressed</v>
          </cell>
          <cell r="C23542" t="str">
            <v>SAC3/GANP/Nin1/mts3/eIF-3 p25 family</v>
          </cell>
          <cell r="D23542">
            <v>-1.2425696690000001</v>
          </cell>
          <cell r="E23542">
            <v>-1.1997006059999999</v>
          </cell>
          <cell r="F23542">
            <v>0</v>
          </cell>
          <cell r="G23542">
            <v>0</v>
          </cell>
          <cell r="H23542">
            <v>0</v>
          </cell>
          <cell r="I23542">
            <v>0</v>
          </cell>
          <cell r="J23542">
            <v>0</v>
          </cell>
          <cell r="K23542">
            <v>0</v>
          </cell>
        </row>
        <row r="23543">
          <cell r="A23543" t="str">
            <v>TRIAE_CS42_1BL_TGACv1_031671_AA0118410.1</v>
          </cell>
          <cell r="B23543" t="str">
            <v>SAC3/GANP family protein, putative, expressed</v>
          </cell>
          <cell r="C23543" t="str">
            <v>SAC3/GANP/Nin1/mts3/eIF-3 p25 family</v>
          </cell>
          <cell r="D23543">
            <v>-1.177286147</v>
          </cell>
          <cell r="E23543">
            <v>-1.17868872</v>
          </cell>
          <cell r="F23543">
            <v>0</v>
          </cell>
          <cell r="G23543">
            <v>0</v>
          </cell>
          <cell r="H23543">
            <v>0</v>
          </cell>
          <cell r="I23543">
            <v>0</v>
          </cell>
          <cell r="J23543">
            <v>0</v>
          </cell>
          <cell r="K23543">
            <v>0</v>
          </cell>
        </row>
        <row r="23544">
          <cell r="A23544" t="str">
            <v>TRIAE_CS42_6AL_TGACv1_474287_AA1534800.1</v>
          </cell>
          <cell r="C23544" t="str">
            <v>SAC3/GANP/Nin1/mts3/eIF-3 p25 family</v>
          </cell>
          <cell r="D23544">
            <v>0</v>
          </cell>
          <cell r="E23544">
            <v>0</v>
          </cell>
          <cell r="F23544">
            <v>0</v>
          </cell>
          <cell r="G23544">
            <v>0</v>
          </cell>
          <cell r="H23544">
            <v>0</v>
          </cell>
          <cell r="I23544">
            <v>0</v>
          </cell>
          <cell r="J23544">
            <v>0</v>
          </cell>
          <cell r="K23544">
            <v>1.3970975649999999</v>
          </cell>
        </row>
        <row r="23545">
          <cell r="A23545" t="str">
            <v>TRIAE_CS42_5BL_TGACv1_404737_AA1309610.2</v>
          </cell>
          <cell r="B23545" t="str">
            <v>astaxanthin synthase KC28, putative, expressed</v>
          </cell>
          <cell r="C23545" t="str">
            <v>Saccharopine dehydrogenase</v>
          </cell>
          <cell r="D23545">
            <v>1.885038668</v>
          </cell>
          <cell r="E23545">
            <v>0</v>
          </cell>
          <cell r="F23545">
            <v>0</v>
          </cell>
          <cell r="G23545">
            <v>0</v>
          </cell>
          <cell r="H23545">
            <v>0</v>
          </cell>
          <cell r="I23545">
            <v>0</v>
          </cell>
          <cell r="J23545">
            <v>0</v>
          </cell>
          <cell r="K23545">
            <v>0</v>
          </cell>
        </row>
        <row r="23546">
          <cell r="A23546" t="str">
            <v>TRIAE_CS42_5DL_TGACv1_434039_AA1427760.1</v>
          </cell>
          <cell r="B23546" t="str">
            <v>astaxanthin synthase KC28, putative, expressed</v>
          </cell>
          <cell r="C23546" t="str">
            <v>Saccharopine dehydrogenase</v>
          </cell>
          <cell r="D23546">
            <v>1.885038668</v>
          </cell>
          <cell r="E23546">
            <v>0</v>
          </cell>
          <cell r="F23546">
            <v>0</v>
          </cell>
          <cell r="G23546">
            <v>0</v>
          </cell>
          <cell r="H23546">
            <v>0</v>
          </cell>
          <cell r="I23546">
            <v>0</v>
          </cell>
          <cell r="J23546">
            <v>0</v>
          </cell>
          <cell r="K23546">
            <v>0</v>
          </cell>
        </row>
        <row r="23547">
          <cell r="A23547" t="str">
            <v>TRIAE_CS42_5AL_TGACv1_373965_AA1185560.1</v>
          </cell>
          <cell r="B23547" t="str">
            <v>astaxanthin synthase KC28, putative, expressed</v>
          </cell>
          <cell r="C23547" t="str">
            <v>Saccharopine dehydrogenase</v>
          </cell>
          <cell r="D23547">
            <v>2.2586658270000002</v>
          </cell>
          <cell r="E23547">
            <v>0</v>
          </cell>
          <cell r="F23547">
            <v>0</v>
          </cell>
          <cell r="G23547">
            <v>0</v>
          </cell>
          <cell r="H23547">
            <v>0</v>
          </cell>
          <cell r="I23547">
            <v>0</v>
          </cell>
          <cell r="J23547">
            <v>0</v>
          </cell>
          <cell r="K23547">
            <v>0</v>
          </cell>
        </row>
        <row r="23548">
          <cell r="A23548" t="str">
            <v>TRIAE_CS42_5AL_TGACv1_374101_AA1190410.1</v>
          </cell>
          <cell r="B23548" t="str">
            <v>astaxanthin synthase KC28, putative, expressed</v>
          </cell>
          <cell r="C23548" t="str">
            <v>Saccharopine dehydrogenase</v>
          </cell>
          <cell r="D23548">
            <v>0</v>
          </cell>
          <cell r="E23548">
            <v>0</v>
          </cell>
          <cell r="F23548">
            <v>0</v>
          </cell>
          <cell r="G23548">
            <v>-1.055956337</v>
          </cell>
          <cell r="H23548">
            <v>0</v>
          </cell>
          <cell r="I23548">
            <v>0</v>
          </cell>
          <cell r="J23548">
            <v>0</v>
          </cell>
          <cell r="K23548">
            <v>0</v>
          </cell>
        </row>
        <row r="23549">
          <cell r="A23549" t="str">
            <v>TRIAE_CS42_5BL_TGACv1_406375_AA1344750.1</v>
          </cell>
          <cell r="B23549" t="str">
            <v>astaxanthin synthase KC28, putative, expressed</v>
          </cell>
          <cell r="C23549" t="str">
            <v>Saccharopine dehydrogenase</v>
          </cell>
          <cell r="D23549">
            <v>0</v>
          </cell>
          <cell r="E23549">
            <v>0</v>
          </cell>
          <cell r="F23549">
            <v>0</v>
          </cell>
          <cell r="G23549">
            <v>-1.055956337</v>
          </cell>
          <cell r="H23549">
            <v>0</v>
          </cell>
          <cell r="I23549">
            <v>0</v>
          </cell>
          <cell r="J23549">
            <v>0</v>
          </cell>
          <cell r="K23549">
            <v>0</v>
          </cell>
        </row>
        <row r="23550">
          <cell r="A23550" t="str">
            <v>TRIAE_CS42_5DL_TGACv1_433816_AA1422870.2</v>
          </cell>
          <cell r="B23550" t="str">
            <v>astaxanthin synthase KC28, putative, expressed</v>
          </cell>
          <cell r="C23550" t="str">
            <v>Saccharopine dehydrogenase</v>
          </cell>
          <cell r="D23550">
            <v>0</v>
          </cell>
          <cell r="E23550">
            <v>0</v>
          </cell>
          <cell r="F23550">
            <v>0</v>
          </cell>
          <cell r="G23550">
            <v>-1.055956337</v>
          </cell>
          <cell r="H23550">
            <v>0</v>
          </cell>
          <cell r="I23550">
            <v>0</v>
          </cell>
          <cell r="J23550">
            <v>0</v>
          </cell>
          <cell r="K23550">
            <v>0</v>
          </cell>
        </row>
        <row r="23551">
          <cell r="A23551" t="str">
            <v>TRIAE_CS42_2DS_TGACv1_179054_AA0603940.1</v>
          </cell>
          <cell r="B23551" t="str">
            <v>saccharopine dehydrogenase, putative, expressed</v>
          </cell>
          <cell r="C23551" t="str">
            <v>Saccharopine dehydrogenase-like oxidoreductase</v>
          </cell>
          <cell r="D23551">
            <v>0</v>
          </cell>
          <cell r="E23551">
            <v>0</v>
          </cell>
          <cell r="F23551">
            <v>0</v>
          </cell>
          <cell r="G23551">
            <v>0</v>
          </cell>
          <cell r="H23551">
            <v>0</v>
          </cell>
          <cell r="I23551">
            <v>0</v>
          </cell>
          <cell r="J23551">
            <v>0</v>
          </cell>
          <cell r="K23551">
            <v>-1.055930187</v>
          </cell>
        </row>
        <row r="23552">
          <cell r="A23552" t="str">
            <v>TRIAE_CS42_2AS_TGACv1_113140_AA0351820.2</v>
          </cell>
          <cell r="B23552" t="str">
            <v>saccharopine dehydrogenase, putative, expressed</v>
          </cell>
          <cell r="C23552" t="str">
            <v>Saccharopine dehydrogenase-like oxidoreductase</v>
          </cell>
          <cell r="D23552">
            <v>0</v>
          </cell>
          <cell r="E23552">
            <v>0</v>
          </cell>
          <cell r="F23552">
            <v>0</v>
          </cell>
          <cell r="G23552">
            <v>0</v>
          </cell>
          <cell r="H23552">
            <v>0</v>
          </cell>
          <cell r="I23552">
            <v>0</v>
          </cell>
          <cell r="J23552">
            <v>0</v>
          </cell>
          <cell r="K23552">
            <v>-1.0533855379999999</v>
          </cell>
        </row>
        <row r="23553">
          <cell r="A23553" t="str">
            <v>TRIAE_CS42_2BS_TGACv1_146153_AA0456880.1</v>
          </cell>
          <cell r="B23553" t="str">
            <v>saccharopine dehydrogenase, putative, expressed</v>
          </cell>
          <cell r="C23553" t="str">
            <v>Saccharopine dehydrogenase-like oxidoreductase</v>
          </cell>
          <cell r="D23553">
            <v>0</v>
          </cell>
          <cell r="E23553">
            <v>0</v>
          </cell>
          <cell r="F23553">
            <v>0</v>
          </cell>
          <cell r="G23553">
            <v>0</v>
          </cell>
          <cell r="H23553">
            <v>0</v>
          </cell>
          <cell r="I23553">
            <v>0</v>
          </cell>
          <cell r="J23553">
            <v>0</v>
          </cell>
          <cell r="K23553">
            <v>-1.0533855379999999</v>
          </cell>
        </row>
        <row r="23554">
          <cell r="A23554" t="str">
            <v>TRIAE_CS42_5BS_TGACv1_424020_AA1386070.1</v>
          </cell>
          <cell r="B23554" t="str">
            <v>SAC9, putative, expressed</v>
          </cell>
          <cell r="C23554" t="str">
            <v>sacI homology domain-containing protein / WW domain-containing protein</v>
          </cell>
          <cell r="D23554">
            <v>2.4792554529999999</v>
          </cell>
          <cell r="E23554">
            <v>2.445331661</v>
          </cell>
          <cell r="F23554">
            <v>0</v>
          </cell>
          <cell r="G23554">
            <v>0</v>
          </cell>
          <cell r="H23554">
            <v>0</v>
          </cell>
          <cell r="I23554">
            <v>0</v>
          </cell>
          <cell r="J23554">
            <v>0</v>
          </cell>
          <cell r="K23554">
            <v>0</v>
          </cell>
        </row>
        <row r="23555">
          <cell r="A23555" t="str">
            <v>TRIAE_CS42_1AS_TGACv1_020314_AA0076550.1</v>
          </cell>
          <cell r="B23555" t="str">
            <v>Sad1 / UNC-like C-terminal domain containing protein, putative, expressed</v>
          </cell>
          <cell r="C23555" t="str">
            <v>SAD1/UNC-84 domain protein 2</v>
          </cell>
          <cell r="D23555">
            <v>0</v>
          </cell>
          <cell r="E23555">
            <v>1.1141789609999999</v>
          </cell>
          <cell r="F23555">
            <v>0</v>
          </cell>
          <cell r="G23555">
            <v>0</v>
          </cell>
          <cell r="H23555">
            <v>0</v>
          </cell>
          <cell r="I23555">
            <v>0</v>
          </cell>
          <cell r="J23555">
            <v>0</v>
          </cell>
          <cell r="K23555">
            <v>0</v>
          </cell>
        </row>
        <row r="23556">
          <cell r="A23556" t="str">
            <v>TRIAE_CS42_1BS_TGACv1_050053_AA0166710.2</v>
          </cell>
          <cell r="B23556" t="str">
            <v>Sad1 / UNC-like C-terminal domain containing protein, putative, expressed</v>
          </cell>
          <cell r="C23556" t="str">
            <v>SAD1/UNC-84 domain protein 2</v>
          </cell>
          <cell r="D23556">
            <v>0</v>
          </cell>
          <cell r="E23556">
            <v>1.1233488300000001</v>
          </cell>
          <cell r="F23556">
            <v>0</v>
          </cell>
          <cell r="G23556">
            <v>0</v>
          </cell>
          <cell r="H23556">
            <v>0</v>
          </cell>
          <cell r="I23556">
            <v>0</v>
          </cell>
          <cell r="J23556">
            <v>0</v>
          </cell>
          <cell r="K23556">
            <v>0</v>
          </cell>
        </row>
        <row r="23557">
          <cell r="A23557" t="str">
            <v>TRIAE_CS42_1DS_TGACv1_080174_AA0242280.1</v>
          </cell>
          <cell r="B23557" t="str">
            <v>Sad1 / UNC-like C-terminal domain containing protein, putative, expressed</v>
          </cell>
          <cell r="C23557" t="str">
            <v>SAD1/UNC-84 domain protein 2</v>
          </cell>
          <cell r="D23557">
            <v>0</v>
          </cell>
          <cell r="E23557">
            <v>1.1233488300000001</v>
          </cell>
          <cell r="F23557">
            <v>0</v>
          </cell>
          <cell r="G23557">
            <v>0</v>
          </cell>
          <cell r="H23557">
            <v>0</v>
          </cell>
          <cell r="I23557">
            <v>0</v>
          </cell>
          <cell r="J23557">
            <v>0</v>
          </cell>
          <cell r="K23557">
            <v>0</v>
          </cell>
        </row>
        <row r="23558">
          <cell r="A23558" t="str">
            <v>TRIAE_CS42_7AL_TGACv1_557808_AA1786360.1</v>
          </cell>
          <cell r="B23558" t="str">
            <v>methyltransferase, putative, expressed</v>
          </cell>
          <cell r="C23558" t="str">
            <v>S-adenosyl-L-methionine-dependent methyltransferases superfamily protein</v>
          </cell>
          <cell r="D23558">
            <v>-2.0574433970000001</v>
          </cell>
          <cell r="E23558">
            <v>-2.012966585</v>
          </cell>
          <cell r="F23558">
            <v>0</v>
          </cell>
          <cell r="G23558">
            <v>0</v>
          </cell>
          <cell r="H23558">
            <v>0</v>
          </cell>
          <cell r="I23558">
            <v>0</v>
          </cell>
          <cell r="J23558">
            <v>0</v>
          </cell>
          <cell r="K23558">
            <v>0</v>
          </cell>
        </row>
        <row r="23559">
          <cell r="A23559" t="str">
            <v>TRIAE_CS42_7DL_TGACv1_603386_AA1982500.1</v>
          </cell>
          <cell r="B23559" t="str">
            <v>methyltransferase, putative, expressed</v>
          </cell>
          <cell r="C23559" t="str">
            <v>S-adenosyl-L-methionine-dependent methyltransferases superfamily protein</v>
          </cell>
          <cell r="D23559">
            <v>-2.0574433970000001</v>
          </cell>
          <cell r="E23559">
            <v>-2.012966585</v>
          </cell>
          <cell r="F23559">
            <v>0</v>
          </cell>
          <cell r="G23559">
            <v>0</v>
          </cell>
          <cell r="H23559">
            <v>0</v>
          </cell>
          <cell r="I23559">
            <v>0</v>
          </cell>
          <cell r="J23559">
            <v>0</v>
          </cell>
          <cell r="K23559">
            <v>0</v>
          </cell>
        </row>
        <row r="23560">
          <cell r="A23560" t="str">
            <v>TRIAE_CS42_7BL_TGACv1_580729_AA1915280.1</v>
          </cell>
          <cell r="B23560" t="str">
            <v>methyltransferase, putative, expressed</v>
          </cell>
          <cell r="C23560" t="str">
            <v>S-adenosyl-L-methionine-dependent methyltransferases superfamily protein</v>
          </cell>
          <cell r="D23560">
            <v>-1.771891656</v>
          </cell>
          <cell r="E23560">
            <v>-1.8371810390000001</v>
          </cell>
          <cell r="F23560">
            <v>0</v>
          </cell>
          <cell r="G23560">
            <v>0</v>
          </cell>
          <cell r="H23560">
            <v>0</v>
          </cell>
          <cell r="I23560">
            <v>0</v>
          </cell>
          <cell r="J23560">
            <v>0</v>
          </cell>
          <cell r="K23560">
            <v>0</v>
          </cell>
        </row>
        <row r="23561">
          <cell r="A23561" t="str">
            <v>TRIAE_CS42_2BS_TGACv1_147278_AA0480950.1</v>
          </cell>
          <cell r="B23561" t="str">
            <v>methyltransferase, putative, expressed</v>
          </cell>
          <cell r="C23561" t="str">
            <v>S-adenosyl-L-methionine-dependent methyltransferases superfamily protein</v>
          </cell>
          <cell r="D23561">
            <v>-1.2762013290000001</v>
          </cell>
          <cell r="E23561">
            <v>-2.1040080749999999</v>
          </cell>
          <cell r="F23561">
            <v>0</v>
          </cell>
          <cell r="G23561">
            <v>0</v>
          </cell>
          <cell r="H23561">
            <v>0</v>
          </cell>
          <cell r="I23561">
            <v>0</v>
          </cell>
          <cell r="J23561">
            <v>0</v>
          </cell>
          <cell r="K23561">
            <v>0</v>
          </cell>
        </row>
        <row r="23562">
          <cell r="A23562" t="str">
            <v>TRIAE_CS42_2AS_TGACv1_112990_AA0349310.2</v>
          </cell>
          <cell r="B23562" t="str">
            <v>methyltransferase, putative, expressed</v>
          </cell>
          <cell r="C23562" t="str">
            <v>S-adenosyl-L-methionine-dependent methyltransferases superfamily protein</v>
          </cell>
          <cell r="D23562">
            <v>-1.249139878</v>
          </cell>
          <cell r="E23562">
            <v>-2.1134728329999999</v>
          </cell>
          <cell r="F23562">
            <v>0</v>
          </cell>
          <cell r="G23562">
            <v>0</v>
          </cell>
          <cell r="H23562">
            <v>0</v>
          </cell>
          <cell r="I23562">
            <v>0</v>
          </cell>
          <cell r="J23562">
            <v>0</v>
          </cell>
          <cell r="K23562">
            <v>0</v>
          </cell>
        </row>
        <row r="23563">
          <cell r="A23563" t="str">
            <v>TRIAE_CS42_5AL_TGACv1_376215_AA1233840.1</v>
          </cell>
          <cell r="B23563" t="str">
            <v>expressed protein</v>
          </cell>
          <cell r="C23563" t="str">
            <v>S-adenosyl-L-methionine-dependent methyltransferases superfamily protein</v>
          </cell>
          <cell r="D23563">
            <v>-1.229545355</v>
          </cell>
          <cell r="E23563">
            <v>-2.1428824679999998</v>
          </cell>
          <cell r="F23563">
            <v>0</v>
          </cell>
          <cell r="G23563">
            <v>0</v>
          </cell>
          <cell r="H23563">
            <v>0</v>
          </cell>
          <cell r="I23563">
            <v>0</v>
          </cell>
          <cell r="J23563">
            <v>0</v>
          </cell>
          <cell r="K23563">
            <v>0</v>
          </cell>
        </row>
        <row r="23564">
          <cell r="A23564" t="str">
            <v>TRIAE_CS42_5BL_TGACv1_404300_AA1294580.1</v>
          </cell>
          <cell r="B23564" t="str">
            <v>expressed protein</v>
          </cell>
          <cell r="C23564" t="str">
            <v>S-adenosyl-L-methionine-dependent methyltransferases superfamily protein</v>
          </cell>
          <cell r="D23564">
            <v>-1.229545355</v>
          </cell>
          <cell r="E23564">
            <v>-2.1428824679999998</v>
          </cell>
          <cell r="F23564">
            <v>0</v>
          </cell>
          <cell r="G23564">
            <v>0</v>
          </cell>
          <cell r="H23564">
            <v>0</v>
          </cell>
          <cell r="I23564">
            <v>0</v>
          </cell>
          <cell r="J23564">
            <v>0</v>
          </cell>
          <cell r="K23564">
            <v>0</v>
          </cell>
        </row>
        <row r="23565">
          <cell r="A23565" t="str">
            <v>TRIAE_CS42_2DS_TGACv1_178324_AA0594130.1</v>
          </cell>
          <cell r="B23565" t="str">
            <v>methyltransferase, putative, expressed</v>
          </cell>
          <cell r="C23565" t="str">
            <v>S-adenosyl-L-methionine-dependent methyltransferases superfamily protein</v>
          </cell>
          <cell r="D23565">
            <v>-1.197750858</v>
          </cell>
          <cell r="E23565">
            <v>-2.0953051579999999</v>
          </cell>
          <cell r="F23565">
            <v>0</v>
          </cell>
          <cell r="G23565">
            <v>0</v>
          </cell>
          <cell r="H23565">
            <v>0</v>
          </cell>
          <cell r="I23565">
            <v>0</v>
          </cell>
          <cell r="J23565">
            <v>0</v>
          </cell>
          <cell r="K23565">
            <v>0</v>
          </cell>
        </row>
        <row r="23566">
          <cell r="A23566" t="str">
            <v>TRIAE_CS42_6DL_TGACv1_526392_AA1682030.1</v>
          </cell>
          <cell r="B23566" t="str">
            <v>expressed protein</v>
          </cell>
          <cell r="C23566" t="str">
            <v>S-adenosyl-L-methionine-dependent methyltransferases superfamily protein</v>
          </cell>
          <cell r="D23566">
            <v>-1.0174494160000001</v>
          </cell>
          <cell r="E23566">
            <v>0</v>
          </cell>
          <cell r="F23566">
            <v>0</v>
          </cell>
          <cell r="G23566">
            <v>0</v>
          </cell>
          <cell r="H23566">
            <v>0</v>
          </cell>
          <cell r="I23566">
            <v>0</v>
          </cell>
          <cell r="J23566">
            <v>0</v>
          </cell>
          <cell r="K23566">
            <v>0</v>
          </cell>
        </row>
        <row r="23567">
          <cell r="A23567" t="str">
            <v>TRIAE_CS42_7DS_TGACv1_622792_AA2045470.1</v>
          </cell>
          <cell r="B23567" t="str">
            <v>methyltransferase, putative, expressed</v>
          </cell>
          <cell r="C23567" t="str">
            <v>S-adenosyl-L-methionine-dependent methyltransferases superfamily protein</v>
          </cell>
          <cell r="D23567">
            <v>0</v>
          </cell>
          <cell r="E23567">
            <v>-1.6031478079999999</v>
          </cell>
          <cell r="F23567">
            <v>-1.1494963359999999</v>
          </cell>
          <cell r="G23567">
            <v>0</v>
          </cell>
          <cell r="H23567">
            <v>0</v>
          </cell>
          <cell r="I23567">
            <v>0</v>
          </cell>
          <cell r="J23567">
            <v>0</v>
          </cell>
          <cell r="K23567">
            <v>0</v>
          </cell>
        </row>
        <row r="23568">
          <cell r="A23568" t="str">
            <v>TRIAE_CS42_7AS_TGACv1_570684_AA1839330.6</v>
          </cell>
          <cell r="B23568" t="str">
            <v>methyltransferase, putative, expressed</v>
          </cell>
          <cell r="C23568" t="str">
            <v>S-adenosyl-L-methionine-dependent methyltransferases superfamily protein</v>
          </cell>
          <cell r="D23568">
            <v>0</v>
          </cell>
          <cell r="E23568">
            <v>-1.5771630210000001</v>
          </cell>
          <cell r="F23568">
            <v>-1.0883523610000001</v>
          </cell>
          <cell r="G23568">
            <v>0</v>
          </cell>
          <cell r="H23568">
            <v>0</v>
          </cell>
          <cell r="I23568">
            <v>0</v>
          </cell>
          <cell r="J23568">
            <v>0</v>
          </cell>
          <cell r="K23568">
            <v>0</v>
          </cell>
        </row>
        <row r="23569">
          <cell r="A23569" t="str">
            <v>TRIAE_CS42_U_TGACv1_643490_AA2132520.1</v>
          </cell>
          <cell r="B23569" t="str">
            <v>methyltransferase, putative, expressed</v>
          </cell>
          <cell r="C23569" t="str">
            <v>S-adenosyl-L-methionine-dependent methyltransferases superfamily protein</v>
          </cell>
          <cell r="D23569">
            <v>0</v>
          </cell>
          <cell r="E23569">
            <v>-1.4259231160000001</v>
          </cell>
          <cell r="F23569">
            <v>-1.0863524090000001</v>
          </cell>
          <cell r="G23569">
            <v>0</v>
          </cell>
          <cell r="H23569">
            <v>0</v>
          </cell>
          <cell r="I23569">
            <v>0</v>
          </cell>
          <cell r="J23569">
            <v>0</v>
          </cell>
          <cell r="K23569">
            <v>0</v>
          </cell>
        </row>
        <row r="23570">
          <cell r="A23570" t="str">
            <v>TRIAE_CS42_3AL_TGACv1_197749_AA0667170.2</v>
          </cell>
          <cell r="B23570" t="str">
            <v>expressed protein</v>
          </cell>
          <cell r="C23570" t="str">
            <v>S-adenosyl-L-methionine-dependent methyltransferases superfamily protein</v>
          </cell>
          <cell r="D23570">
            <v>0</v>
          </cell>
          <cell r="E23570">
            <v>-1.039335959</v>
          </cell>
          <cell r="F23570">
            <v>-1.348103378</v>
          </cell>
          <cell r="G23570">
            <v>0</v>
          </cell>
          <cell r="H23570">
            <v>0</v>
          </cell>
          <cell r="I23570">
            <v>0</v>
          </cell>
          <cell r="J23570">
            <v>0</v>
          </cell>
          <cell r="K23570">
            <v>0</v>
          </cell>
        </row>
        <row r="23571">
          <cell r="A23571" t="str">
            <v>TRIAE_CS42_6BL_TGACv1_500162_AA1600320.2</v>
          </cell>
          <cell r="B23571" t="str">
            <v>dehydration response related protein, putative, expressed</v>
          </cell>
          <cell r="C23571" t="str">
            <v>S-adenosyl-L-methionine-dependent methyltransferases superfamily protein</v>
          </cell>
          <cell r="D23571">
            <v>0</v>
          </cell>
          <cell r="E23571">
            <v>1.105175569</v>
          </cell>
          <cell r="F23571">
            <v>0</v>
          </cell>
          <cell r="G23571">
            <v>1.3643499029999999</v>
          </cell>
          <cell r="H23571">
            <v>0</v>
          </cell>
          <cell r="I23571">
            <v>0</v>
          </cell>
          <cell r="J23571">
            <v>0</v>
          </cell>
          <cell r="K23571">
            <v>0</v>
          </cell>
        </row>
        <row r="23572">
          <cell r="A23572" t="str">
            <v>TRIAE_CS42_6DL_TGACv1_527348_AA1702590.3</v>
          </cell>
          <cell r="B23572" t="str">
            <v>dehydration response related protein, putative, expressed</v>
          </cell>
          <cell r="C23572" t="str">
            <v>S-adenosyl-L-methionine-dependent methyltransferases superfamily protein</v>
          </cell>
          <cell r="D23572">
            <v>0</v>
          </cell>
          <cell r="E23572">
            <v>1.105175569</v>
          </cell>
          <cell r="F23572">
            <v>0</v>
          </cell>
          <cell r="G23572">
            <v>1.3643499029999999</v>
          </cell>
          <cell r="H23572">
            <v>0</v>
          </cell>
          <cell r="I23572">
            <v>0</v>
          </cell>
          <cell r="J23572">
            <v>0</v>
          </cell>
          <cell r="K23572">
            <v>0</v>
          </cell>
        </row>
        <row r="23573">
          <cell r="A23573" t="str">
            <v>TRIAE_CS42_1BL_TGACv1_032003_AA0124100.1</v>
          </cell>
          <cell r="B23573" t="str">
            <v>dehydration response related protein, putative, expressed</v>
          </cell>
          <cell r="C23573" t="str">
            <v>S-adenosyl-L-methionine-dependent methyltransferases superfamily protein</v>
          </cell>
          <cell r="D23573">
            <v>0</v>
          </cell>
          <cell r="E23573">
            <v>1.4752953959999999</v>
          </cell>
          <cell r="F23573">
            <v>0</v>
          </cell>
          <cell r="G23573">
            <v>1.063020181</v>
          </cell>
          <cell r="H23573">
            <v>0</v>
          </cell>
          <cell r="I23573">
            <v>0</v>
          </cell>
          <cell r="J23573">
            <v>0</v>
          </cell>
          <cell r="K23573">
            <v>0</v>
          </cell>
        </row>
        <row r="23574">
          <cell r="A23574" t="str">
            <v>TRIAE_CS42_1DL_TGACv1_063396_AA0226880.1</v>
          </cell>
          <cell r="B23574" t="str">
            <v>dehydration response related protein, putative, expressed</v>
          </cell>
          <cell r="C23574" t="str">
            <v>S-adenosyl-L-methionine-dependent methyltransferases superfamily protein</v>
          </cell>
          <cell r="D23574">
            <v>0</v>
          </cell>
          <cell r="E23574">
            <v>1.4752953959999999</v>
          </cell>
          <cell r="F23574">
            <v>0</v>
          </cell>
          <cell r="G23574">
            <v>1.063020181</v>
          </cell>
          <cell r="H23574">
            <v>0</v>
          </cell>
          <cell r="I23574">
            <v>0</v>
          </cell>
          <cell r="J23574">
            <v>0</v>
          </cell>
          <cell r="K23574">
            <v>0</v>
          </cell>
        </row>
        <row r="23575">
          <cell r="A23575" t="str">
            <v>TRIAE_CS42_1AL_TGACv1_001244_AA0027670.1</v>
          </cell>
          <cell r="B23575" t="str">
            <v>dehydration response related protein, putative, expressed</v>
          </cell>
          <cell r="C23575" t="str">
            <v>S-adenosyl-L-methionine-dependent methyltransferases superfamily protein</v>
          </cell>
          <cell r="D23575">
            <v>0</v>
          </cell>
          <cell r="E23575">
            <v>1.4752953959999999</v>
          </cell>
          <cell r="F23575">
            <v>0</v>
          </cell>
          <cell r="G23575">
            <v>0</v>
          </cell>
          <cell r="H23575">
            <v>0</v>
          </cell>
          <cell r="I23575">
            <v>0</v>
          </cell>
          <cell r="J23575">
            <v>0</v>
          </cell>
          <cell r="K23575">
            <v>0</v>
          </cell>
        </row>
        <row r="23576">
          <cell r="A23576" t="str">
            <v>TRIAE_CS42_5AL_TGACv1_375042_AA1214590.1</v>
          </cell>
          <cell r="B23576" t="str">
            <v>expressed protein</v>
          </cell>
          <cell r="C23576" t="str">
            <v>S-adenosyl-L-methionine-dependent methyltransferases superfamily protein</v>
          </cell>
          <cell r="D23576">
            <v>0</v>
          </cell>
          <cell r="E23576">
            <v>0</v>
          </cell>
          <cell r="F23576">
            <v>-1.8054997370000001</v>
          </cell>
          <cell r="G23576">
            <v>-2.0167480979999999</v>
          </cell>
          <cell r="H23576">
            <v>0</v>
          </cell>
          <cell r="I23576">
            <v>1.371947088</v>
          </cell>
          <cell r="J23576">
            <v>0</v>
          </cell>
          <cell r="K23576">
            <v>0</v>
          </cell>
        </row>
        <row r="23577">
          <cell r="A23577" t="str">
            <v>TRIAE_CS42_5BL_TGACv1_405655_AA1332290.1</v>
          </cell>
          <cell r="B23577" t="str">
            <v>expressed protein</v>
          </cell>
          <cell r="C23577" t="str">
            <v>S-adenosyl-L-methionine-dependent methyltransferases superfamily protein</v>
          </cell>
          <cell r="D23577">
            <v>0</v>
          </cell>
          <cell r="E23577">
            <v>0</v>
          </cell>
          <cell r="F23577">
            <v>-1.8054997370000001</v>
          </cell>
          <cell r="G23577">
            <v>-2.0167480979999999</v>
          </cell>
          <cell r="H23577">
            <v>0</v>
          </cell>
          <cell r="I23577">
            <v>1.371947088</v>
          </cell>
          <cell r="J23577">
            <v>0</v>
          </cell>
          <cell r="K23577">
            <v>0</v>
          </cell>
        </row>
        <row r="23578">
          <cell r="A23578" t="str">
            <v>TRIAE_CS42_U_TGACv1_643365_AA2131210.1</v>
          </cell>
          <cell r="B23578" t="str">
            <v>methyltransferase, putative, expressed</v>
          </cell>
          <cell r="C23578" t="str">
            <v>S-adenosyl-L-methionine-dependent methyltransferases superfamily protein</v>
          </cell>
          <cell r="D23578">
            <v>0</v>
          </cell>
          <cell r="E23578">
            <v>0</v>
          </cell>
          <cell r="F23578">
            <v>0</v>
          </cell>
          <cell r="G23578">
            <v>0</v>
          </cell>
          <cell r="H23578">
            <v>0</v>
          </cell>
          <cell r="I23578">
            <v>4.6095440810000001</v>
          </cell>
          <cell r="J23578">
            <v>0</v>
          </cell>
          <cell r="K23578">
            <v>-3.6761713579999999</v>
          </cell>
        </row>
        <row r="23579">
          <cell r="A23579" t="str">
            <v>TRIAE_CS42_6DL_TGACv1_527521_AA1705150.2</v>
          </cell>
          <cell r="B23579" t="str">
            <v>dehydration response related protein, putative, expressed</v>
          </cell>
          <cell r="C23579" t="str">
            <v>S-adenosyl-L-methionine-dependent methyltransferases superfamily protein</v>
          </cell>
          <cell r="D23579">
            <v>0</v>
          </cell>
          <cell r="E23579">
            <v>0</v>
          </cell>
          <cell r="F23579">
            <v>0</v>
          </cell>
          <cell r="G23579">
            <v>0</v>
          </cell>
          <cell r="H23579">
            <v>0</v>
          </cell>
          <cell r="I23579">
            <v>0</v>
          </cell>
          <cell r="J23579">
            <v>0</v>
          </cell>
          <cell r="K23579">
            <v>-2.1623827869999999</v>
          </cell>
        </row>
        <row r="23580">
          <cell r="A23580" t="str">
            <v>TRIAE_CS42_6BL_TGACv1_501736_AA1620310.2</v>
          </cell>
          <cell r="B23580" t="str">
            <v>dehydration response related protein, putative, expressed</v>
          </cell>
          <cell r="C23580" t="str">
            <v>S-adenosyl-L-methionine-dependent methyltransferases superfamily protein</v>
          </cell>
          <cell r="D23580">
            <v>0</v>
          </cell>
          <cell r="E23580">
            <v>0</v>
          </cell>
          <cell r="F23580">
            <v>0</v>
          </cell>
          <cell r="G23580">
            <v>0</v>
          </cell>
          <cell r="H23580">
            <v>0</v>
          </cell>
          <cell r="I23580">
            <v>0</v>
          </cell>
          <cell r="J23580">
            <v>0</v>
          </cell>
          <cell r="K23580">
            <v>-2.147927975</v>
          </cell>
        </row>
        <row r="23581">
          <cell r="A23581" t="str">
            <v>TRIAE_CS42_7BL_TGACv1_577828_AA1884200.1</v>
          </cell>
          <cell r="B23581" t="str">
            <v>methyltransferase domain containing protein, expressed</v>
          </cell>
          <cell r="C23581" t="str">
            <v>S-adenosyl-L-methionine-dependent methyltransferases superfamily protein</v>
          </cell>
          <cell r="D23581">
            <v>0</v>
          </cell>
          <cell r="E23581">
            <v>0</v>
          </cell>
          <cell r="F23581">
            <v>0</v>
          </cell>
          <cell r="G23581">
            <v>0</v>
          </cell>
          <cell r="H23581">
            <v>0</v>
          </cell>
          <cell r="I23581">
            <v>0</v>
          </cell>
          <cell r="J23581">
            <v>0</v>
          </cell>
          <cell r="K23581">
            <v>-1.847011548</v>
          </cell>
        </row>
        <row r="23582">
          <cell r="A23582" t="str">
            <v>TRIAE_CS42_3AL_TGACv1_194412_AA0632580.1</v>
          </cell>
          <cell r="B23582" t="str">
            <v>methyltransferase, putative, expressed</v>
          </cell>
          <cell r="C23582" t="str">
            <v>S-adenosyl-L-methionine-dependent methyltransferases superfamily protein</v>
          </cell>
          <cell r="D23582">
            <v>0</v>
          </cell>
          <cell r="E23582">
            <v>0</v>
          </cell>
          <cell r="F23582">
            <v>0</v>
          </cell>
          <cell r="G23582">
            <v>0</v>
          </cell>
          <cell r="H23582">
            <v>0</v>
          </cell>
          <cell r="I23582">
            <v>0</v>
          </cell>
          <cell r="J23582">
            <v>0</v>
          </cell>
          <cell r="K23582">
            <v>-1.3517689209999999</v>
          </cell>
        </row>
        <row r="23583">
          <cell r="A23583" t="str">
            <v>TRIAE_CS42_3B_TGACv1_223804_AA0787670.1</v>
          </cell>
          <cell r="B23583" t="str">
            <v>methyltransferase, putative, expressed</v>
          </cell>
          <cell r="C23583" t="str">
            <v>S-adenosyl-L-methionine-dependent methyltransferases superfamily protein</v>
          </cell>
          <cell r="D23583">
            <v>0</v>
          </cell>
          <cell r="E23583">
            <v>0</v>
          </cell>
          <cell r="F23583">
            <v>0</v>
          </cell>
          <cell r="G23583">
            <v>0</v>
          </cell>
          <cell r="H23583">
            <v>0</v>
          </cell>
          <cell r="I23583">
            <v>0</v>
          </cell>
          <cell r="J23583">
            <v>0</v>
          </cell>
          <cell r="K23583">
            <v>-1.3517689209999999</v>
          </cell>
        </row>
        <row r="23584">
          <cell r="A23584" t="str">
            <v>TRIAE_CS42_3DL_TGACv1_249609_AA0852350.1</v>
          </cell>
          <cell r="B23584" t="str">
            <v>methyltransferase, putative, expressed</v>
          </cell>
          <cell r="C23584" t="str">
            <v>S-adenosyl-L-methionine-dependent methyltransferases superfamily protein</v>
          </cell>
          <cell r="D23584">
            <v>0</v>
          </cell>
          <cell r="E23584">
            <v>0</v>
          </cell>
          <cell r="F23584">
            <v>0</v>
          </cell>
          <cell r="G23584">
            <v>0</v>
          </cell>
          <cell r="H23584">
            <v>0</v>
          </cell>
          <cell r="I23584">
            <v>0</v>
          </cell>
          <cell r="J23584">
            <v>0</v>
          </cell>
          <cell r="K23584">
            <v>-1.3517689209999999</v>
          </cell>
        </row>
        <row r="23585">
          <cell r="A23585" t="str">
            <v>TRIAE_CS42_4BS_TGACv1_327821_AA1075380.1</v>
          </cell>
          <cell r="B23585" t="str">
            <v>methyltransferase, putative, expressed</v>
          </cell>
          <cell r="C23585" t="str">
            <v>S-adenosyl-L-methionine-dependent methyltransferases superfamily protein</v>
          </cell>
          <cell r="D23585">
            <v>0</v>
          </cell>
          <cell r="E23585">
            <v>0</v>
          </cell>
          <cell r="F23585">
            <v>0</v>
          </cell>
          <cell r="G23585">
            <v>0</v>
          </cell>
          <cell r="H23585">
            <v>0</v>
          </cell>
          <cell r="I23585">
            <v>0</v>
          </cell>
          <cell r="J23585">
            <v>0</v>
          </cell>
          <cell r="K23585">
            <v>5.5714245809999996</v>
          </cell>
        </row>
        <row r="23586">
          <cell r="A23586" t="str">
            <v>TRIAE_CS42_4DS_TGACv1_361207_AA1163610.1</v>
          </cell>
          <cell r="B23586" t="str">
            <v>methyltransferase, putative, expressed</v>
          </cell>
          <cell r="C23586" t="str">
            <v>S-adenosyl-L-methionine-dependent methyltransferases superfamily protein</v>
          </cell>
          <cell r="D23586">
            <v>0</v>
          </cell>
          <cell r="E23586">
            <v>0</v>
          </cell>
          <cell r="F23586">
            <v>0</v>
          </cell>
          <cell r="G23586">
            <v>0</v>
          </cell>
          <cell r="H23586">
            <v>0</v>
          </cell>
          <cell r="I23586">
            <v>0</v>
          </cell>
          <cell r="J23586">
            <v>0</v>
          </cell>
          <cell r="K23586">
            <v>5.5714245809999996</v>
          </cell>
        </row>
        <row r="23587">
          <cell r="A23587" t="str">
            <v>TRIAE_CS42_5DL_TGACv1_434297_AA1433410.1</v>
          </cell>
          <cell r="B23587" t="str">
            <v>expressed protein</v>
          </cell>
          <cell r="C23587" t="str">
            <v>S-adenosyl-L-methionine-dependent methyltransferases superfamily protein</v>
          </cell>
          <cell r="D23587">
            <v>0</v>
          </cell>
          <cell r="E23587">
            <v>0</v>
          </cell>
          <cell r="F23587">
            <v>-2.0133941399999999</v>
          </cell>
          <cell r="G23587">
            <v>-2.1423340729999998</v>
          </cell>
          <cell r="H23587">
            <v>0</v>
          </cell>
          <cell r="I23587">
            <v>0</v>
          </cell>
          <cell r="J23587">
            <v>0</v>
          </cell>
          <cell r="K23587">
            <v>0</v>
          </cell>
        </row>
        <row r="23588">
          <cell r="A23588" t="str">
            <v>TRIAE_CS42_3DL_TGACv1_250435_AA0868080.1</v>
          </cell>
          <cell r="B23588" t="str">
            <v>methyltransferase, putative, expressed</v>
          </cell>
          <cell r="C23588" t="str">
            <v>S-adenosyl-L-methionine-dependent methyltransferases superfamily protein</v>
          </cell>
          <cell r="D23588">
            <v>0</v>
          </cell>
          <cell r="E23588">
            <v>0</v>
          </cell>
          <cell r="F23588">
            <v>0</v>
          </cell>
          <cell r="G23588">
            <v>-1.915292252</v>
          </cell>
          <cell r="H23588">
            <v>0</v>
          </cell>
          <cell r="I23588">
            <v>0</v>
          </cell>
          <cell r="J23588">
            <v>0</v>
          </cell>
          <cell r="K23588">
            <v>0</v>
          </cell>
        </row>
        <row r="23589">
          <cell r="A23589" t="str">
            <v>TRIAE_CS42_3AL_TGACv1_194029_AA0625000.1</v>
          </cell>
          <cell r="B23589" t="str">
            <v>methyltransferase, putative, expressed</v>
          </cell>
          <cell r="C23589" t="str">
            <v>S-adenosyl-L-methionine-dependent methyltransferases superfamily protein</v>
          </cell>
          <cell r="D23589">
            <v>0</v>
          </cell>
          <cell r="E23589">
            <v>0</v>
          </cell>
          <cell r="F23589">
            <v>0</v>
          </cell>
          <cell r="G23589">
            <v>-1.879664271</v>
          </cell>
          <cell r="H23589">
            <v>0</v>
          </cell>
          <cell r="I23589">
            <v>0</v>
          </cell>
          <cell r="J23589">
            <v>0</v>
          </cell>
          <cell r="K23589">
            <v>0</v>
          </cell>
        </row>
        <row r="23590">
          <cell r="A23590" t="str">
            <v>TRIAE_CS42_3B_TGACv1_221656_AA0746710.1</v>
          </cell>
          <cell r="B23590" t="str">
            <v>methyltransferase, putative, expressed</v>
          </cell>
          <cell r="C23590" t="str">
            <v>S-adenosyl-L-methionine-dependent methyltransferases superfamily protein</v>
          </cell>
          <cell r="D23590">
            <v>0</v>
          </cell>
          <cell r="E23590">
            <v>0</v>
          </cell>
          <cell r="F23590">
            <v>0</v>
          </cell>
          <cell r="G23590">
            <v>-1.852189302</v>
          </cell>
          <cell r="H23590">
            <v>0</v>
          </cell>
          <cell r="I23590">
            <v>0</v>
          </cell>
          <cell r="J23590">
            <v>0</v>
          </cell>
          <cell r="K23590">
            <v>0</v>
          </cell>
        </row>
        <row r="23591">
          <cell r="A23591" t="str">
            <v>TRIAE_CS42_2AL_TGACv1_092963_AA0268190.1</v>
          </cell>
          <cell r="B23591" t="str">
            <v>dehydration response related protein, putative, expressed</v>
          </cell>
          <cell r="C23591" t="str">
            <v>S-adenosyl-L-methionine-dependent methyltransferases superfamily protein</v>
          </cell>
          <cell r="D23591">
            <v>0</v>
          </cell>
          <cell r="E23591">
            <v>0</v>
          </cell>
          <cell r="F23591">
            <v>0</v>
          </cell>
          <cell r="G23591">
            <v>-1.6773982940000001</v>
          </cell>
          <cell r="H23591">
            <v>0</v>
          </cell>
          <cell r="I23591">
            <v>0</v>
          </cell>
          <cell r="J23591">
            <v>0</v>
          </cell>
          <cell r="K23591">
            <v>0</v>
          </cell>
        </row>
        <row r="23592">
          <cell r="A23592" t="str">
            <v>TRIAE_CS42_2BL_TGACv1_129435_AA0383540.1</v>
          </cell>
          <cell r="B23592" t="str">
            <v>dehydration response related protein, putative, expressed</v>
          </cell>
          <cell r="C23592" t="str">
            <v>S-adenosyl-L-methionine-dependent methyltransferases superfamily protein</v>
          </cell>
          <cell r="D23592">
            <v>0</v>
          </cell>
          <cell r="E23592">
            <v>0</v>
          </cell>
          <cell r="F23592">
            <v>0</v>
          </cell>
          <cell r="G23592">
            <v>-1.6773982940000001</v>
          </cell>
          <cell r="H23592">
            <v>0</v>
          </cell>
          <cell r="I23592">
            <v>0</v>
          </cell>
          <cell r="J23592">
            <v>0</v>
          </cell>
          <cell r="K23592">
            <v>0</v>
          </cell>
        </row>
        <row r="23593">
          <cell r="A23593" t="str">
            <v>TRIAE_CS42_2DL_TGACv1_158094_AA0508880.1</v>
          </cell>
          <cell r="B23593" t="str">
            <v>dehydration response related protein, putative, expressed</v>
          </cell>
          <cell r="C23593" t="str">
            <v>S-adenosyl-L-methionine-dependent methyltransferases superfamily protein</v>
          </cell>
          <cell r="D23593">
            <v>0</v>
          </cell>
          <cell r="E23593">
            <v>0</v>
          </cell>
          <cell r="F23593">
            <v>0</v>
          </cell>
          <cell r="G23593">
            <v>-1.6773982940000001</v>
          </cell>
          <cell r="H23593">
            <v>0</v>
          </cell>
          <cell r="I23593">
            <v>0</v>
          </cell>
          <cell r="J23593">
            <v>0</v>
          </cell>
          <cell r="K23593">
            <v>0</v>
          </cell>
        </row>
        <row r="23594">
          <cell r="A23594" t="str">
            <v>TRIAE_CS42_4DL_TGACv1_344880_AA1150300.1</v>
          </cell>
          <cell r="B23594" t="str">
            <v>expressed protein</v>
          </cell>
          <cell r="C23594" t="str">
            <v>S-adenosyl-L-methionine-dependent methyltransferases superfamily protein</v>
          </cell>
          <cell r="D23594">
            <v>0</v>
          </cell>
          <cell r="E23594">
            <v>0</v>
          </cell>
          <cell r="F23594">
            <v>0</v>
          </cell>
          <cell r="G23594">
            <v>-1.2716870570000001</v>
          </cell>
          <cell r="H23594">
            <v>0</v>
          </cell>
          <cell r="I23594">
            <v>0</v>
          </cell>
          <cell r="J23594">
            <v>0</v>
          </cell>
          <cell r="K23594">
            <v>0</v>
          </cell>
        </row>
        <row r="23595">
          <cell r="A23595" t="str">
            <v>TRIAE_CS42_5AL_TGACv1_379142_AA1255610.2</v>
          </cell>
          <cell r="B23595" t="str">
            <v>expressed protein</v>
          </cell>
          <cell r="C23595" t="str">
            <v>S-adenosyl-L-methionine-dependent methyltransferases superfamily protein</v>
          </cell>
          <cell r="D23595">
            <v>0</v>
          </cell>
          <cell r="E23595">
            <v>0</v>
          </cell>
          <cell r="F23595">
            <v>0</v>
          </cell>
          <cell r="G23595">
            <v>-1.2716870570000001</v>
          </cell>
          <cell r="H23595">
            <v>0</v>
          </cell>
          <cell r="I23595">
            <v>0</v>
          </cell>
          <cell r="J23595">
            <v>0</v>
          </cell>
          <cell r="K23595">
            <v>0</v>
          </cell>
        </row>
        <row r="23596">
          <cell r="A23596" t="str">
            <v>TRIAE_CS42_4BL_TGACv1_320323_AA1035200.1</v>
          </cell>
          <cell r="B23596" t="str">
            <v>expressed protein</v>
          </cell>
          <cell r="C23596" t="str">
            <v>S-adenosyl-L-methionine-dependent methyltransferases superfamily protein</v>
          </cell>
          <cell r="D23596">
            <v>0</v>
          </cell>
          <cell r="E23596">
            <v>0</v>
          </cell>
          <cell r="F23596">
            <v>0</v>
          </cell>
          <cell r="G23596">
            <v>-1.234424787</v>
          </cell>
          <cell r="H23596">
            <v>0</v>
          </cell>
          <cell r="I23596">
            <v>0</v>
          </cell>
          <cell r="J23596">
            <v>0</v>
          </cell>
          <cell r="K23596">
            <v>0</v>
          </cell>
        </row>
        <row r="23597">
          <cell r="A23597" t="str">
            <v>TRIAE_CS42_6AS_TGACv1_486914_AA1566440.1</v>
          </cell>
          <cell r="B23597" t="str">
            <v>dehydration response related protein, putative, expressed</v>
          </cell>
          <cell r="C23597" t="str">
            <v>S-adenosyl-L-methionine-dependent methyltransferases superfamily protein</v>
          </cell>
          <cell r="D23597">
            <v>0</v>
          </cell>
          <cell r="E23597">
            <v>0</v>
          </cell>
          <cell r="F23597">
            <v>0</v>
          </cell>
          <cell r="G23597">
            <v>1.2230052280000001</v>
          </cell>
          <cell r="H23597">
            <v>0</v>
          </cell>
          <cell r="I23597">
            <v>0</v>
          </cell>
          <cell r="J23597">
            <v>0</v>
          </cell>
          <cell r="K23597">
            <v>0</v>
          </cell>
        </row>
        <row r="23598">
          <cell r="A23598" t="str">
            <v>TRIAE_CS42_6BS_TGACv1_513984_AA1653480.1</v>
          </cell>
          <cell r="B23598" t="str">
            <v>dehydration response related protein, putative, expressed</v>
          </cell>
          <cell r="C23598" t="str">
            <v>S-adenosyl-L-methionine-dependent methyltransferases superfamily protein</v>
          </cell>
          <cell r="D23598">
            <v>0</v>
          </cell>
          <cell r="E23598">
            <v>0</v>
          </cell>
          <cell r="F23598">
            <v>0</v>
          </cell>
          <cell r="G23598">
            <v>1.2230052280000001</v>
          </cell>
          <cell r="H23598">
            <v>0</v>
          </cell>
          <cell r="I23598">
            <v>0</v>
          </cell>
          <cell r="J23598">
            <v>0</v>
          </cell>
          <cell r="K23598">
            <v>0</v>
          </cell>
        </row>
        <row r="23599">
          <cell r="A23599" t="str">
            <v>TRIAE_CS42_6DS_TGACv1_543892_AA1745010.1</v>
          </cell>
          <cell r="B23599" t="str">
            <v>dehydration response related protein, putative, expressed</v>
          </cell>
          <cell r="C23599" t="str">
            <v>S-adenosyl-L-methionine-dependent methyltransferases superfamily protein</v>
          </cell>
          <cell r="D23599">
            <v>0</v>
          </cell>
          <cell r="E23599">
            <v>0</v>
          </cell>
          <cell r="F23599">
            <v>0</v>
          </cell>
          <cell r="G23599">
            <v>1.2230052280000001</v>
          </cell>
          <cell r="H23599">
            <v>0</v>
          </cell>
          <cell r="I23599">
            <v>0</v>
          </cell>
          <cell r="J23599">
            <v>0</v>
          </cell>
          <cell r="K23599">
            <v>0</v>
          </cell>
        </row>
        <row r="23600">
          <cell r="A23600" t="str">
            <v>TRIAE_CS42_6AL_TGACv1_471218_AA1504830.1</v>
          </cell>
          <cell r="B23600" t="str">
            <v>dehydration response related protein, putative, expressed</v>
          </cell>
          <cell r="C23600" t="str">
            <v>S-adenosyl-L-methionine-dependent methyltransferases superfamily protein</v>
          </cell>
          <cell r="D23600">
            <v>0</v>
          </cell>
          <cell r="E23600">
            <v>0</v>
          </cell>
          <cell r="F23600">
            <v>0</v>
          </cell>
          <cell r="G23600">
            <v>1.504108512</v>
          </cell>
          <cell r="H23600">
            <v>0</v>
          </cell>
          <cell r="I23600">
            <v>0</v>
          </cell>
          <cell r="J23600">
            <v>0</v>
          </cell>
          <cell r="K23600">
            <v>0</v>
          </cell>
        </row>
        <row r="23601">
          <cell r="A23601" t="str">
            <v>TRIAE_CS42_3AL_TGACv1_193835_AA0620520.1</v>
          </cell>
          <cell r="B23601" t="str">
            <v>methyltransferase, putative, expressed</v>
          </cell>
          <cell r="C23601" t="str">
            <v>S-adenosyl-L-methionine-dependent methyltransferases superfamily protein</v>
          </cell>
          <cell r="D23601">
            <v>0</v>
          </cell>
          <cell r="E23601">
            <v>0</v>
          </cell>
          <cell r="F23601">
            <v>0</v>
          </cell>
          <cell r="G23601">
            <v>2.1263547209999998</v>
          </cell>
          <cell r="H23601">
            <v>0</v>
          </cell>
          <cell r="I23601">
            <v>0</v>
          </cell>
          <cell r="J23601">
            <v>0</v>
          </cell>
          <cell r="K23601">
            <v>0</v>
          </cell>
        </row>
        <row r="23602">
          <cell r="A23602" t="str">
            <v>TRIAE_CS42_3DL_TGACv1_249507_AA0850340.1</v>
          </cell>
          <cell r="B23602" t="str">
            <v>methyltransferase, putative, expressed</v>
          </cell>
          <cell r="C23602" t="str">
            <v>S-adenosyl-L-methionine-dependent methyltransferases superfamily protein</v>
          </cell>
          <cell r="D23602">
            <v>0</v>
          </cell>
          <cell r="E23602">
            <v>0</v>
          </cell>
          <cell r="F23602">
            <v>0</v>
          </cell>
          <cell r="G23602">
            <v>2.1263547209999998</v>
          </cell>
          <cell r="H23602">
            <v>0</v>
          </cell>
          <cell r="I23602">
            <v>0</v>
          </cell>
          <cell r="J23602">
            <v>0</v>
          </cell>
          <cell r="K23602">
            <v>0</v>
          </cell>
        </row>
        <row r="23603">
          <cell r="A23603" t="str">
            <v>TRIAE_CS42_6AL_TGACv1_472560_AA1523640.1</v>
          </cell>
          <cell r="B23603" t="str">
            <v>CPuORF9 - conserved peptide uORF-containing transcript, expressed</v>
          </cell>
          <cell r="C23603" t="str">
            <v>S-adenosylmethionine decarboxylase proenzyme</v>
          </cell>
          <cell r="D23603">
            <v>0</v>
          </cell>
          <cell r="E23603">
            <v>0</v>
          </cell>
          <cell r="F23603">
            <v>0</v>
          </cell>
          <cell r="G23603">
            <v>0</v>
          </cell>
          <cell r="H23603">
            <v>0</v>
          </cell>
          <cell r="I23603">
            <v>0</v>
          </cell>
          <cell r="J23603">
            <v>0</v>
          </cell>
          <cell r="K23603">
            <v>1.0177285229999999</v>
          </cell>
        </row>
        <row r="23604">
          <cell r="A23604" t="str">
            <v>TRIAE_CS42_6DL_TGACv1_526343_AA1680050.1</v>
          </cell>
          <cell r="B23604" t="str">
            <v>CPuORF9 - conserved peptide uORF-containing transcript, expressed</v>
          </cell>
          <cell r="C23604" t="str">
            <v>S-adenosylmethionine decarboxylase proenzyme</v>
          </cell>
          <cell r="D23604">
            <v>0</v>
          </cell>
          <cell r="E23604">
            <v>0</v>
          </cell>
          <cell r="F23604">
            <v>0</v>
          </cell>
          <cell r="G23604">
            <v>0</v>
          </cell>
          <cell r="H23604">
            <v>0</v>
          </cell>
          <cell r="I23604">
            <v>0</v>
          </cell>
          <cell r="J23604">
            <v>0</v>
          </cell>
          <cell r="K23604">
            <v>1.0177285229999999</v>
          </cell>
        </row>
        <row r="23605">
          <cell r="A23605" t="str">
            <v>TRIAE_CS42_6AL_TGACv1_475648_AA1536640.1</v>
          </cell>
          <cell r="B23605" t="str">
            <v>S-adenosylmethionine synthetase, putative, expressed</v>
          </cell>
          <cell r="C23605" t="str">
            <v>S-adenosylmethionine synthase 1</v>
          </cell>
          <cell r="D23605">
            <v>0</v>
          </cell>
          <cell r="E23605">
            <v>2.731961691</v>
          </cell>
          <cell r="F23605">
            <v>1.2779583130000001</v>
          </cell>
          <cell r="G23605">
            <v>0</v>
          </cell>
          <cell r="H23605">
            <v>0</v>
          </cell>
          <cell r="I23605">
            <v>0</v>
          </cell>
          <cell r="J23605">
            <v>0</v>
          </cell>
          <cell r="K23605">
            <v>0</v>
          </cell>
        </row>
        <row r="23606">
          <cell r="A23606" t="str">
            <v>TRIAE_CS42_6BL_TGACv1_499577_AA1586520.1</v>
          </cell>
          <cell r="B23606" t="str">
            <v>S-adenosylmethionine synthetase, putative, expressed</v>
          </cell>
          <cell r="C23606" t="str">
            <v>S-adenosylmethionine synthase 1</v>
          </cell>
          <cell r="D23606">
            <v>0</v>
          </cell>
          <cell r="E23606">
            <v>2.731961691</v>
          </cell>
          <cell r="F23606">
            <v>1.2779583130000001</v>
          </cell>
          <cell r="G23606">
            <v>0</v>
          </cell>
          <cell r="H23606">
            <v>0</v>
          </cell>
          <cell r="I23606">
            <v>0</v>
          </cell>
          <cell r="J23606">
            <v>0</v>
          </cell>
          <cell r="K23606">
            <v>0</v>
          </cell>
        </row>
        <row r="23607">
          <cell r="A23607" t="str">
            <v>TRIAE_CS42_2DS_TGACv1_177925_AA0587530.1</v>
          </cell>
          <cell r="B23607" t="str">
            <v>S-adenosylmethionine synthetase, putative, expressed</v>
          </cell>
          <cell r="C23607" t="str">
            <v>S-adenosylmethionine synthase 1</v>
          </cell>
          <cell r="D23607">
            <v>0</v>
          </cell>
          <cell r="E23607">
            <v>3.1031508840000002</v>
          </cell>
          <cell r="F23607">
            <v>2.0863506159999998</v>
          </cell>
          <cell r="G23607">
            <v>1.0579510729999999</v>
          </cell>
          <cell r="H23607">
            <v>0</v>
          </cell>
          <cell r="I23607">
            <v>0</v>
          </cell>
          <cell r="J23607">
            <v>0</v>
          </cell>
          <cell r="K23607">
            <v>0</v>
          </cell>
        </row>
        <row r="23608">
          <cell r="A23608" t="str">
            <v>TRIAE_CS42_6DL_TGACv1_526382_AA1681340.1</v>
          </cell>
          <cell r="B23608" t="str">
            <v>S-adenosylmethionine synthetase, putative, expressed</v>
          </cell>
          <cell r="C23608" t="str">
            <v>S-adenosylmethionine synthase 2</v>
          </cell>
          <cell r="D23608">
            <v>0</v>
          </cell>
          <cell r="E23608">
            <v>0</v>
          </cell>
          <cell r="F23608">
            <v>1.1440405199999999</v>
          </cell>
          <cell r="G23608">
            <v>0</v>
          </cell>
          <cell r="H23608">
            <v>0</v>
          </cell>
          <cell r="I23608">
            <v>0</v>
          </cell>
          <cell r="J23608">
            <v>0</v>
          </cell>
          <cell r="K23608">
            <v>0</v>
          </cell>
        </row>
        <row r="23609">
          <cell r="A23609" t="str">
            <v>TRIAE_CS42_6AL_TGACv1_471945_AA1516140.1</v>
          </cell>
          <cell r="B23609" t="str">
            <v>S-adenosylmethionine synthetase, putative, expressed</v>
          </cell>
          <cell r="C23609" t="str">
            <v>S-adenosylmethionine synthase 3</v>
          </cell>
          <cell r="D23609">
            <v>1.227841011</v>
          </cell>
          <cell r="E23609">
            <v>3.9666057549999998</v>
          </cell>
          <cell r="F23609">
            <v>2.3892352369999998</v>
          </cell>
          <cell r="G23609">
            <v>1.2140751059999999</v>
          </cell>
          <cell r="H23609">
            <v>0</v>
          </cell>
          <cell r="I23609">
            <v>0</v>
          </cell>
          <cell r="J23609">
            <v>0</v>
          </cell>
          <cell r="K23609">
            <v>0</v>
          </cell>
        </row>
        <row r="23610">
          <cell r="A23610" t="str">
            <v>TRIAE_CS42_6DL_TGACv1_526382_AA1681300.1</v>
          </cell>
          <cell r="B23610" t="str">
            <v>S-adenosylmethionine synthetase, putative, expressed</v>
          </cell>
          <cell r="C23610" t="str">
            <v>S-adenosylmethionine synthase 3</v>
          </cell>
          <cell r="D23610">
            <v>0</v>
          </cell>
          <cell r="E23610">
            <v>3.1504176500000001</v>
          </cell>
          <cell r="F23610">
            <v>2.342907099</v>
          </cell>
          <cell r="G23610">
            <v>1.1618398830000001</v>
          </cell>
          <cell r="H23610">
            <v>0</v>
          </cell>
          <cell r="I23610">
            <v>0</v>
          </cell>
          <cell r="J23610">
            <v>0</v>
          </cell>
          <cell r="K23610">
            <v>0</v>
          </cell>
        </row>
        <row r="23611">
          <cell r="A23611" t="str">
            <v>TRIAE_CS42_6BL_TGACv1_500297_AA1602810.1</v>
          </cell>
          <cell r="B23611" t="str">
            <v>S-adenosylmethionine synthetase, putative, expressed</v>
          </cell>
          <cell r="C23611" t="str">
            <v>S-adenosylmethionine synthase 3</v>
          </cell>
          <cell r="D23611">
            <v>0</v>
          </cell>
          <cell r="E23611">
            <v>3.4133047049999998</v>
          </cell>
          <cell r="F23611">
            <v>2.346196784</v>
          </cell>
          <cell r="G23611">
            <v>1.167464485</v>
          </cell>
          <cell r="H23611">
            <v>0</v>
          </cell>
          <cell r="I23611">
            <v>0</v>
          </cell>
          <cell r="J23611">
            <v>0</v>
          </cell>
          <cell r="K23611">
            <v>0</v>
          </cell>
        </row>
        <row r="23612">
          <cell r="A23612" t="str">
            <v>TRIAE_CS42_6DS_TGACv1_543436_AA1740080.1</v>
          </cell>
          <cell r="B23612" t="str">
            <v>S-adenosylmethionine synthetase, putative, expressed</v>
          </cell>
          <cell r="C23612" t="str">
            <v>S-adenosylmethionine synthase 4</v>
          </cell>
          <cell r="D23612">
            <v>0</v>
          </cell>
          <cell r="E23612">
            <v>1.3223904280000001</v>
          </cell>
          <cell r="F23612">
            <v>0</v>
          </cell>
          <cell r="G23612">
            <v>0</v>
          </cell>
          <cell r="H23612">
            <v>0</v>
          </cell>
          <cell r="I23612">
            <v>0</v>
          </cell>
          <cell r="J23612">
            <v>0</v>
          </cell>
          <cell r="K23612">
            <v>0</v>
          </cell>
        </row>
        <row r="23613">
          <cell r="A23613" t="str">
            <v>TRIAE_CS42_2AS_TGACv1_112852_AA0346180.1</v>
          </cell>
          <cell r="B23613" t="str">
            <v>methyltransferase, putative, expressed</v>
          </cell>
          <cell r="C23613" t="str">
            <v>S-adenosylmethionine-dependent methyltransferase</v>
          </cell>
          <cell r="D23613">
            <v>0</v>
          </cell>
          <cell r="E23613">
            <v>0</v>
          </cell>
          <cell r="F23613">
            <v>1.373214001</v>
          </cell>
          <cell r="G23613">
            <v>0</v>
          </cell>
          <cell r="H23613">
            <v>0</v>
          </cell>
          <cell r="I23613">
            <v>0</v>
          </cell>
          <cell r="J23613">
            <v>0</v>
          </cell>
          <cell r="K23613">
            <v>0</v>
          </cell>
        </row>
        <row r="23614">
          <cell r="A23614" t="str">
            <v>TRIAE_CS42_2BS_TGACv1_145847_AA0447120.1</v>
          </cell>
          <cell r="B23614" t="str">
            <v>methyltransferase, putative, expressed</v>
          </cell>
          <cell r="C23614" t="str">
            <v>S-adenosylmethionine-dependent methyltransferase</v>
          </cell>
          <cell r="D23614">
            <v>0</v>
          </cell>
          <cell r="E23614">
            <v>0</v>
          </cell>
          <cell r="F23614">
            <v>1.373214001</v>
          </cell>
          <cell r="G23614">
            <v>0</v>
          </cell>
          <cell r="H23614">
            <v>0</v>
          </cell>
          <cell r="I23614">
            <v>0</v>
          </cell>
          <cell r="J23614">
            <v>0</v>
          </cell>
          <cell r="K23614">
            <v>0</v>
          </cell>
        </row>
        <row r="23615">
          <cell r="A23615" t="str">
            <v>TRIAE_CS42_3B_TGACv1_223288_AA0779760.1</v>
          </cell>
          <cell r="B23615" t="str">
            <v>salt stress root protein RS1, putative, expressed</v>
          </cell>
          <cell r="C23615" t="str">
            <v>Salt stress root protein RS1</v>
          </cell>
          <cell r="D23615">
            <v>1.1002004869999999</v>
          </cell>
          <cell r="E23615">
            <v>1.261125461</v>
          </cell>
          <cell r="F23615">
            <v>0</v>
          </cell>
          <cell r="G23615">
            <v>0</v>
          </cell>
          <cell r="H23615">
            <v>0</v>
          </cell>
          <cell r="I23615">
            <v>0</v>
          </cell>
          <cell r="J23615">
            <v>0</v>
          </cell>
          <cell r="K23615">
            <v>0</v>
          </cell>
        </row>
        <row r="23616">
          <cell r="A23616" t="str">
            <v>TRIAE_CS42_7DL_TGACv1_602762_AA1967720.1</v>
          </cell>
          <cell r="B23616" t="str">
            <v>tRNA methyltran, putative, expressed</v>
          </cell>
          <cell r="C23616" t="str">
            <v>SAM-dependent methyltransferase</v>
          </cell>
          <cell r="D23616">
            <v>-1.0185817290000001</v>
          </cell>
          <cell r="E23616">
            <v>0</v>
          </cell>
          <cell r="F23616">
            <v>0</v>
          </cell>
          <cell r="G23616">
            <v>0</v>
          </cell>
          <cell r="H23616">
            <v>0</v>
          </cell>
          <cell r="I23616">
            <v>0</v>
          </cell>
          <cell r="J23616">
            <v>0</v>
          </cell>
          <cell r="K23616">
            <v>0</v>
          </cell>
        </row>
        <row r="23617">
          <cell r="A23617" t="str">
            <v>TRIAE_CS42_6AL_TGACv1_472779_AA1525900.1</v>
          </cell>
          <cell r="B23617" t="str">
            <v>rho termination factor, N-terminal domain containing protein, expressed</v>
          </cell>
          <cell r="C23617" t="str">
            <v>SAP-like protein BP-73</v>
          </cell>
          <cell r="D23617">
            <v>0</v>
          </cell>
          <cell r="E23617">
            <v>-1.2507024689999999</v>
          </cell>
          <cell r="F23617">
            <v>0</v>
          </cell>
          <cell r="G23617">
            <v>-1.0514959319999999</v>
          </cell>
          <cell r="H23617">
            <v>0</v>
          </cell>
          <cell r="I23617">
            <v>0</v>
          </cell>
          <cell r="J23617">
            <v>0</v>
          </cell>
          <cell r="K23617">
            <v>0</v>
          </cell>
        </row>
        <row r="23618">
          <cell r="A23618" t="str">
            <v>TRIAE_CS42_6BL_TGACv1_500779_AA1609610.1</v>
          </cell>
          <cell r="B23618" t="str">
            <v>rho termination factor, N-terminal domain containing protein, expressed</v>
          </cell>
          <cell r="C23618" t="str">
            <v>SAP-like protein BP-73</v>
          </cell>
          <cell r="D23618">
            <v>0</v>
          </cell>
          <cell r="E23618">
            <v>-1.2507024689999999</v>
          </cell>
          <cell r="F23618">
            <v>0</v>
          </cell>
          <cell r="G23618">
            <v>-1.0514959319999999</v>
          </cell>
          <cell r="H23618">
            <v>0</v>
          </cell>
          <cell r="I23618">
            <v>0</v>
          </cell>
          <cell r="J23618">
            <v>0</v>
          </cell>
          <cell r="K23618">
            <v>0</v>
          </cell>
        </row>
        <row r="23619">
          <cell r="A23619" t="str">
            <v>TRIAE_CS42_4DS_TGACv1_361200_AA1163490.1</v>
          </cell>
          <cell r="B23619" t="str">
            <v>saposin-like type B, region 1 family protein, putative, expressed</v>
          </cell>
          <cell r="C23619" t="str">
            <v>saposin B domain-containing protein</v>
          </cell>
          <cell r="D23619">
            <v>0</v>
          </cell>
          <cell r="E23619">
            <v>0</v>
          </cell>
          <cell r="F23619">
            <v>0</v>
          </cell>
          <cell r="G23619">
            <v>0</v>
          </cell>
          <cell r="H23619">
            <v>0</v>
          </cell>
          <cell r="I23619">
            <v>0</v>
          </cell>
          <cell r="J23619">
            <v>0</v>
          </cell>
          <cell r="K23619">
            <v>1.443982273</v>
          </cell>
        </row>
        <row r="23620">
          <cell r="A23620" t="str">
            <v>TRIAE_CS42_4AL_TGACv1_290729_AA0988720.1</v>
          </cell>
          <cell r="B23620" t="str">
            <v>saposin-like type B, region 1 family protein, putative, expressed</v>
          </cell>
          <cell r="C23620" t="str">
            <v>saposin B domain-containing protein</v>
          </cell>
          <cell r="D23620">
            <v>0</v>
          </cell>
          <cell r="E23620">
            <v>0</v>
          </cell>
          <cell r="F23620">
            <v>0</v>
          </cell>
          <cell r="G23620">
            <v>1.025217912</v>
          </cell>
          <cell r="H23620">
            <v>0</v>
          </cell>
          <cell r="I23620">
            <v>0</v>
          </cell>
          <cell r="J23620">
            <v>0</v>
          </cell>
          <cell r="K23620">
            <v>0</v>
          </cell>
        </row>
        <row r="23621">
          <cell r="A23621" t="str">
            <v>TRIAE_CS42_4BS_TGACv1_327968_AA1080060.1</v>
          </cell>
          <cell r="B23621" t="str">
            <v>saposin-like type B, region 1 family protein, putative, expressed</v>
          </cell>
          <cell r="C23621" t="str">
            <v>saposin B domain-containing protein</v>
          </cell>
          <cell r="D23621">
            <v>0</v>
          </cell>
          <cell r="E23621">
            <v>0</v>
          </cell>
          <cell r="F23621">
            <v>0</v>
          </cell>
          <cell r="G23621">
            <v>1.025217912</v>
          </cell>
          <cell r="H23621">
            <v>0</v>
          </cell>
          <cell r="I23621">
            <v>0</v>
          </cell>
          <cell r="J23621">
            <v>0</v>
          </cell>
          <cell r="K23621">
            <v>0</v>
          </cell>
        </row>
        <row r="23622">
          <cell r="A23622" t="str">
            <v>TRIAE_CS42_3B_TGACv1_221596_AA0745450.9</v>
          </cell>
          <cell r="B23622" t="str">
            <v>splicing factor, putative, expressed</v>
          </cell>
          <cell r="C23622" t="str">
            <v>Sarcoplasmic reticulum histidine-rich calcium-binding protein, putative, expressed</v>
          </cell>
          <cell r="D23622">
            <v>0</v>
          </cell>
          <cell r="E23622">
            <v>0</v>
          </cell>
          <cell r="F23622">
            <v>1.0331267550000001</v>
          </cell>
          <cell r="G23622">
            <v>0</v>
          </cell>
          <cell r="H23622">
            <v>0</v>
          </cell>
          <cell r="I23622">
            <v>0</v>
          </cell>
          <cell r="J23622">
            <v>0</v>
          </cell>
          <cell r="K23622">
            <v>1.446508229</v>
          </cell>
        </row>
        <row r="23623">
          <cell r="A23623" t="str">
            <v>TRIAE_CS42_3AS_TGACv1_211593_AA0692030.1</v>
          </cell>
          <cell r="B23623" t="str">
            <v>splicing factor, putative, expressed</v>
          </cell>
          <cell r="C23623" t="str">
            <v>Sarcoplasmic reticulum histidine-rich calcium-binding protein, putative, expressed</v>
          </cell>
          <cell r="D23623">
            <v>0</v>
          </cell>
          <cell r="E23623">
            <v>0</v>
          </cell>
          <cell r="F23623">
            <v>1.0247879550000001</v>
          </cell>
          <cell r="G23623">
            <v>0</v>
          </cell>
          <cell r="H23623">
            <v>0</v>
          </cell>
          <cell r="I23623">
            <v>0</v>
          </cell>
          <cell r="J23623">
            <v>0</v>
          </cell>
          <cell r="K23623">
            <v>1.4527284220000001</v>
          </cell>
        </row>
        <row r="23624">
          <cell r="A23624" t="str">
            <v>TRIAE_CS42_3DS_TGACv1_274003_AA0934290.1</v>
          </cell>
          <cell r="B23624" t="str">
            <v>splicing factor, putative, expressed</v>
          </cell>
          <cell r="C23624" t="str">
            <v>Sarcoplasmic reticulum histidine-rich calcium-binding protein, putative, expressed</v>
          </cell>
          <cell r="D23624">
            <v>0</v>
          </cell>
          <cell r="E23624">
            <v>0</v>
          </cell>
          <cell r="F23624">
            <v>1.0247879550000001</v>
          </cell>
          <cell r="G23624">
            <v>0</v>
          </cell>
          <cell r="H23624">
            <v>0</v>
          </cell>
          <cell r="I23624">
            <v>0</v>
          </cell>
          <cell r="J23624">
            <v>0</v>
          </cell>
          <cell r="K23624">
            <v>1.4527284220000001</v>
          </cell>
        </row>
        <row r="23625">
          <cell r="A23625" t="str">
            <v>TRIAE_CS42_6AS_TGACv1_486459_AA1561390.1</v>
          </cell>
          <cell r="B23625" t="str">
            <v>OsSAUR6 - Auxin-responsive SAUR gene family member, expressed</v>
          </cell>
          <cell r="C23625" t="str">
            <v>SAUR25-auxin-responsive SAUR family member</v>
          </cell>
          <cell r="D23625">
            <v>2.786524966</v>
          </cell>
          <cell r="E23625">
            <v>0</v>
          </cell>
          <cell r="F23625">
            <v>0</v>
          </cell>
          <cell r="G23625">
            <v>-1.5864940999999999</v>
          </cell>
          <cell r="H23625">
            <v>0</v>
          </cell>
          <cell r="I23625">
            <v>0</v>
          </cell>
          <cell r="J23625">
            <v>0</v>
          </cell>
          <cell r="K23625">
            <v>0</v>
          </cell>
        </row>
        <row r="23626">
          <cell r="A23626" t="str">
            <v>TRIAE_CS42_6BS_TGACv1_513297_AA1637700.1</v>
          </cell>
          <cell r="B23626" t="str">
            <v>OsSAUR6 - Auxin-responsive SAUR gene family member, expressed</v>
          </cell>
          <cell r="C23626" t="str">
            <v>SAUR25-auxin-responsive SAUR family member</v>
          </cell>
          <cell r="D23626">
            <v>2.786524966</v>
          </cell>
          <cell r="E23626">
            <v>0</v>
          </cell>
          <cell r="F23626">
            <v>0</v>
          </cell>
          <cell r="G23626">
            <v>-1.5864940999999999</v>
          </cell>
          <cell r="H23626">
            <v>0</v>
          </cell>
          <cell r="I23626">
            <v>0</v>
          </cell>
          <cell r="J23626">
            <v>0</v>
          </cell>
          <cell r="K23626">
            <v>0</v>
          </cell>
        </row>
        <row r="23627">
          <cell r="A23627" t="str">
            <v>TRIAE_CS42_6DS_TGACv1_542552_AA1724150.1</v>
          </cell>
          <cell r="B23627" t="str">
            <v>OsSAUR6 - Auxin-responsive SAUR gene family member, expressed</v>
          </cell>
          <cell r="C23627" t="str">
            <v>SAUR25-auxin-responsive SAUR family member</v>
          </cell>
          <cell r="D23627">
            <v>2.786524966</v>
          </cell>
          <cell r="E23627">
            <v>0</v>
          </cell>
          <cell r="F23627">
            <v>0</v>
          </cell>
          <cell r="G23627">
            <v>-1.5864940999999999</v>
          </cell>
          <cell r="H23627">
            <v>0</v>
          </cell>
          <cell r="I23627">
            <v>0</v>
          </cell>
          <cell r="J23627">
            <v>0</v>
          </cell>
          <cell r="K23627">
            <v>0</v>
          </cell>
        </row>
        <row r="23628">
          <cell r="A23628" t="str">
            <v>TRIAE_CS42_7AL_TGACv1_556178_AA1757580.1</v>
          </cell>
          <cell r="B23628" t="str">
            <v>OsSAUR29 - Auxin-responsive SAUR gene family member, expressed</v>
          </cell>
          <cell r="C23628" t="str">
            <v>SAUR-like auxin-responsive protein family</v>
          </cell>
          <cell r="D23628">
            <v>-1.147456013</v>
          </cell>
          <cell r="E23628">
            <v>0</v>
          </cell>
          <cell r="F23628">
            <v>0</v>
          </cell>
          <cell r="G23628">
            <v>0</v>
          </cell>
          <cell r="H23628">
            <v>0</v>
          </cell>
          <cell r="I23628">
            <v>0</v>
          </cell>
          <cell r="J23628">
            <v>0</v>
          </cell>
          <cell r="K23628">
            <v>2.7475698400000002</v>
          </cell>
        </row>
        <row r="23629">
          <cell r="A23629" t="str">
            <v>TRIAE_CS42_7DL_TGACv1_603967_AA1991800.1</v>
          </cell>
          <cell r="B23629" t="str">
            <v>OsSAUR29 - Auxin-responsive SAUR gene family member, expressed</v>
          </cell>
          <cell r="C23629" t="str">
            <v>SAUR-like auxin-responsive protein family</v>
          </cell>
          <cell r="D23629">
            <v>-1.147456013</v>
          </cell>
          <cell r="E23629">
            <v>0</v>
          </cell>
          <cell r="F23629">
            <v>0</v>
          </cell>
          <cell r="G23629">
            <v>0</v>
          </cell>
          <cell r="H23629">
            <v>0</v>
          </cell>
          <cell r="I23629">
            <v>0</v>
          </cell>
          <cell r="J23629">
            <v>0</v>
          </cell>
          <cell r="K23629">
            <v>2.7475698400000002</v>
          </cell>
        </row>
        <row r="23630">
          <cell r="A23630" t="str">
            <v>TRIAE_CS42_U_TGACv1_641566_AA2098160.1</v>
          </cell>
          <cell r="B23630" t="str">
            <v>OsSAUR29 - Auxin-responsive SAUR gene family member, expressed</v>
          </cell>
          <cell r="C23630" t="str">
            <v>SAUR-like auxin-responsive protein family</v>
          </cell>
          <cell r="D23630">
            <v>-1.147456013</v>
          </cell>
          <cell r="E23630">
            <v>0</v>
          </cell>
          <cell r="F23630">
            <v>0</v>
          </cell>
          <cell r="G23630">
            <v>0</v>
          </cell>
          <cell r="H23630">
            <v>0</v>
          </cell>
          <cell r="I23630">
            <v>0</v>
          </cell>
          <cell r="J23630">
            <v>0</v>
          </cell>
          <cell r="K23630">
            <v>2.7475698400000002</v>
          </cell>
        </row>
        <row r="23631">
          <cell r="A23631" t="str">
            <v>TRIAE_CS42_2AL_TGACv1_096574_AA0319940.1</v>
          </cell>
          <cell r="B23631" t="str">
            <v>OsSAUR11 - Auxin-responsive SAUR gene family member, expressed</v>
          </cell>
          <cell r="C23631" t="str">
            <v>SAUR-like auxin-responsive protein family</v>
          </cell>
          <cell r="D23631">
            <v>-1.1247489420000001</v>
          </cell>
          <cell r="E23631">
            <v>-1.3302811000000001</v>
          </cell>
          <cell r="F23631">
            <v>0</v>
          </cell>
          <cell r="G23631">
            <v>0</v>
          </cell>
          <cell r="H23631">
            <v>0</v>
          </cell>
          <cell r="I23631">
            <v>0</v>
          </cell>
          <cell r="J23631">
            <v>0</v>
          </cell>
          <cell r="K23631">
            <v>1.3658586130000001</v>
          </cell>
        </row>
        <row r="23632">
          <cell r="A23632" t="str">
            <v>TRIAE_CS42_2BL_TGACv1_133232_AA0441960.1</v>
          </cell>
          <cell r="B23632" t="str">
            <v>OsSAUR11 - Auxin-responsive SAUR gene family member, expressed</v>
          </cell>
          <cell r="C23632" t="str">
            <v>SAUR-like auxin-responsive protein family</v>
          </cell>
          <cell r="D23632">
            <v>-1.1222181010000001</v>
          </cell>
          <cell r="E23632">
            <v>-1.3302811000000001</v>
          </cell>
          <cell r="F23632">
            <v>0</v>
          </cell>
          <cell r="G23632">
            <v>0</v>
          </cell>
          <cell r="H23632">
            <v>0</v>
          </cell>
          <cell r="I23632">
            <v>0</v>
          </cell>
          <cell r="J23632">
            <v>0</v>
          </cell>
          <cell r="K23632">
            <v>1.188952622</v>
          </cell>
        </row>
        <row r="23633">
          <cell r="A23633" t="str">
            <v>TRIAE_CS42_6DL_TGACv1_526440_AA1683520.1</v>
          </cell>
          <cell r="B23633" t="str">
            <v>OsSAUR12 - Auxin-responsive SAUR gene family member, expressed</v>
          </cell>
          <cell r="C23633" t="str">
            <v>SAUR-like auxin-responsive protein family</v>
          </cell>
          <cell r="D23633">
            <v>-1.1198598019999999</v>
          </cell>
          <cell r="E23633">
            <v>-1.4807470460000001</v>
          </cell>
          <cell r="F23633">
            <v>0</v>
          </cell>
          <cell r="G23633">
            <v>-1.1749729069999999</v>
          </cell>
          <cell r="H23633">
            <v>0</v>
          </cell>
          <cell r="I23633">
            <v>0</v>
          </cell>
          <cell r="J23633">
            <v>0</v>
          </cell>
          <cell r="K23633">
            <v>2.375449879</v>
          </cell>
        </row>
        <row r="23634">
          <cell r="A23634" t="str">
            <v>TRIAE_CS42_6BL_TGACv1_501996_AA1622120.1</v>
          </cell>
          <cell r="B23634" t="str">
            <v>OsSAUR11 - Auxin-responsive SAUR gene family member, expressed</v>
          </cell>
          <cell r="C23634" t="str">
            <v>SAUR-like auxin-responsive protein family</v>
          </cell>
          <cell r="D23634">
            <v>1.2243638880000001</v>
          </cell>
          <cell r="E23634">
            <v>0</v>
          </cell>
          <cell r="F23634">
            <v>0</v>
          </cell>
          <cell r="G23634">
            <v>0</v>
          </cell>
          <cell r="H23634">
            <v>0</v>
          </cell>
          <cell r="I23634">
            <v>0</v>
          </cell>
          <cell r="J23634">
            <v>0</v>
          </cell>
          <cell r="K23634">
            <v>0</v>
          </cell>
        </row>
        <row r="23635">
          <cell r="A23635" t="str">
            <v>TRIAE_CS42_6AL_TGACv1_472111_AA1517860.1</v>
          </cell>
          <cell r="B23635" t="str">
            <v>OsSAUR11 - Auxin-responsive SAUR gene family member, expressed</v>
          </cell>
          <cell r="C23635" t="str">
            <v>SAUR-like auxin-responsive protein family</v>
          </cell>
          <cell r="D23635">
            <v>1.3914703429999999</v>
          </cell>
          <cell r="E23635">
            <v>0</v>
          </cell>
          <cell r="F23635">
            <v>0</v>
          </cell>
          <cell r="G23635">
            <v>0</v>
          </cell>
          <cell r="H23635">
            <v>0</v>
          </cell>
          <cell r="I23635">
            <v>0</v>
          </cell>
          <cell r="J23635">
            <v>0</v>
          </cell>
          <cell r="K23635">
            <v>0</v>
          </cell>
        </row>
        <row r="23636">
          <cell r="A23636" t="str">
            <v>TRIAE_CS42_6DL_TGACv1_526610_AA1688140.1</v>
          </cell>
          <cell r="B23636" t="str">
            <v>OsSAUR11 - Auxin-responsive SAUR gene family member, expressed</v>
          </cell>
          <cell r="C23636" t="str">
            <v>SAUR-like auxin-responsive protein family</v>
          </cell>
          <cell r="D23636">
            <v>1.3914703429999999</v>
          </cell>
          <cell r="E23636">
            <v>0</v>
          </cell>
          <cell r="F23636">
            <v>0</v>
          </cell>
          <cell r="G23636">
            <v>0</v>
          </cell>
          <cell r="H23636">
            <v>0</v>
          </cell>
          <cell r="I23636">
            <v>0</v>
          </cell>
          <cell r="J23636">
            <v>0</v>
          </cell>
          <cell r="K23636">
            <v>0</v>
          </cell>
        </row>
        <row r="23637">
          <cell r="A23637" t="str">
            <v>TRIAE_CS42_5AL_TGACv1_376930_AA1242530.1</v>
          </cell>
          <cell r="B23637" t="str">
            <v>OsSAUR37 - Auxin-responsive SAUR gene family member, expressed</v>
          </cell>
          <cell r="C23637" t="str">
            <v>SAUR-like auxin-responsive protein family</v>
          </cell>
          <cell r="D23637">
            <v>1.718559521</v>
          </cell>
          <cell r="E23637">
            <v>0</v>
          </cell>
          <cell r="F23637">
            <v>0</v>
          </cell>
          <cell r="G23637">
            <v>-2.9008667410000002</v>
          </cell>
          <cell r="H23637">
            <v>0</v>
          </cell>
          <cell r="I23637">
            <v>0</v>
          </cell>
          <cell r="J23637">
            <v>0</v>
          </cell>
          <cell r="K23637">
            <v>0</v>
          </cell>
        </row>
        <row r="23638">
          <cell r="A23638" t="str">
            <v>TRIAE_CS42_5BL_TGACv1_404934_AA1315560.1</v>
          </cell>
          <cell r="B23638" t="str">
            <v>OsSAUR37 - Auxin-responsive SAUR gene family member, expressed</v>
          </cell>
          <cell r="C23638" t="str">
            <v>SAUR-like auxin-responsive protein family</v>
          </cell>
          <cell r="D23638">
            <v>1.718559521</v>
          </cell>
          <cell r="E23638">
            <v>0</v>
          </cell>
          <cell r="F23638">
            <v>0</v>
          </cell>
          <cell r="G23638">
            <v>-2.9008667410000002</v>
          </cell>
          <cell r="H23638">
            <v>0</v>
          </cell>
          <cell r="I23638">
            <v>0</v>
          </cell>
          <cell r="J23638">
            <v>0</v>
          </cell>
          <cell r="K23638">
            <v>0</v>
          </cell>
        </row>
        <row r="23639">
          <cell r="A23639" t="str">
            <v>TRIAE_CS42_5DL_TGACv1_435924_AA1456350.1</v>
          </cell>
          <cell r="B23639" t="str">
            <v>OsSAUR37 - Auxin-responsive SAUR gene family member, expressed</v>
          </cell>
          <cell r="C23639" t="str">
            <v>SAUR-like auxin-responsive protein family</v>
          </cell>
          <cell r="D23639">
            <v>1.718559521</v>
          </cell>
          <cell r="E23639">
            <v>0</v>
          </cell>
          <cell r="F23639">
            <v>0</v>
          </cell>
          <cell r="G23639">
            <v>-2.9008667410000002</v>
          </cell>
          <cell r="H23639">
            <v>0</v>
          </cell>
          <cell r="I23639">
            <v>0</v>
          </cell>
          <cell r="J23639">
            <v>0</v>
          </cell>
          <cell r="K23639">
            <v>0</v>
          </cell>
        </row>
        <row r="23640">
          <cell r="A23640" t="str">
            <v>TRIAE_CS42_3DL_TGACv1_251542_AA0882420.1</v>
          </cell>
          <cell r="B23640" t="str">
            <v>OsSAUR15 - Auxin-responsive SAUR gene family member</v>
          </cell>
          <cell r="C23640" t="str">
            <v>SAUR-like auxin-responsive protein family</v>
          </cell>
          <cell r="D23640">
            <v>2.3361516670000002</v>
          </cell>
          <cell r="E23640">
            <v>0</v>
          </cell>
          <cell r="F23640">
            <v>0</v>
          </cell>
          <cell r="G23640">
            <v>0</v>
          </cell>
          <cell r="H23640">
            <v>0</v>
          </cell>
          <cell r="I23640">
            <v>0</v>
          </cell>
          <cell r="J23640">
            <v>0</v>
          </cell>
          <cell r="K23640">
            <v>0</v>
          </cell>
        </row>
        <row r="23641">
          <cell r="A23641" t="str">
            <v>TRIAE_CS42_U_TGACv1_643701_AA2134400.1</v>
          </cell>
          <cell r="B23641" t="str">
            <v>OsSAUR15 - Auxin-responsive SAUR gene family member</v>
          </cell>
          <cell r="C23641" t="str">
            <v>SAUR-like auxin-responsive protein family</v>
          </cell>
          <cell r="D23641">
            <v>2.3361516670000002</v>
          </cell>
          <cell r="E23641">
            <v>0</v>
          </cell>
          <cell r="F23641">
            <v>0</v>
          </cell>
          <cell r="G23641">
            <v>0</v>
          </cell>
          <cell r="H23641">
            <v>0</v>
          </cell>
          <cell r="I23641">
            <v>0</v>
          </cell>
          <cell r="J23641">
            <v>0</v>
          </cell>
          <cell r="K23641">
            <v>0</v>
          </cell>
        </row>
        <row r="23642">
          <cell r="A23642" t="str">
            <v>TRIAE_CS42_4DS_TGACv1_361152_AA1162040.1</v>
          </cell>
          <cell r="B23642" t="str">
            <v>OsSAUR16 - Auxin-responsive SAUR gene family member, expressed</v>
          </cell>
          <cell r="C23642" t="str">
            <v>SAUR-like auxin-responsive protein family</v>
          </cell>
          <cell r="D23642">
            <v>3.5941942999999998</v>
          </cell>
          <cell r="E23642">
            <v>0</v>
          </cell>
          <cell r="F23642">
            <v>0</v>
          </cell>
          <cell r="G23642">
            <v>0</v>
          </cell>
          <cell r="H23642">
            <v>0</v>
          </cell>
          <cell r="I23642">
            <v>0</v>
          </cell>
          <cell r="J23642">
            <v>0</v>
          </cell>
          <cell r="K23642">
            <v>0</v>
          </cell>
        </row>
        <row r="23643">
          <cell r="A23643" t="str">
            <v>TRIAE_CS42_6AL_TGACv1_471469_AA1509240.1</v>
          </cell>
          <cell r="B23643" t="str">
            <v>OsSAUR12 - Auxin-responsive SAUR gene family member, expressed</v>
          </cell>
          <cell r="C23643" t="str">
            <v>SAUR-like auxin-responsive protein family</v>
          </cell>
          <cell r="D23643">
            <v>0</v>
          </cell>
          <cell r="E23643">
            <v>-2.9182957200000001</v>
          </cell>
          <cell r="F23643">
            <v>0</v>
          </cell>
          <cell r="G23643">
            <v>0</v>
          </cell>
          <cell r="H23643">
            <v>0</v>
          </cell>
          <cell r="I23643">
            <v>0</v>
          </cell>
          <cell r="J23643">
            <v>0</v>
          </cell>
          <cell r="K23643">
            <v>0</v>
          </cell>
        </row>
        <row r="23644">
          <cell r="A23644" t="str">
            <v>TRIAE_CS42_7AL_TGACv1_559222_AA1798740.1</v>
          </cell>
          <cell r="B23644" t="str">
            <v>OsSAUR5 - Auxin-responsive SAUR gene family member, expressed</v>
          </cell>
          <cell r="C23644" t="str">
            <v>SAUR-like auxin-responsive protein family</v>
          </cell>
          <cell r="D23644">
            <v>0</v>
          </cell>
          <cell r="E23644">
            <v>-2.4268776270000001</v>
          </cell>
          <cell r="F23644">
            <v>0</v>
          </cell>
          <cell r="G23644">
            <v>-2.9557185800000001</v>
          </cell>
          <cell r="H23644">
            <v>0</v>
          </cell>
          <cell r="I23644">
            <v>0</v>
          </cell>
          <cell r="J23644">
            <v>0</v>
          </cell>
          <cell r="K23644">
            <v>0</v>
          </cell>
        </row>
        <row r="23645">
          <cell r="A23645" t="str">
            <v>TRIAE_CS42_6DL_TGACv1_527901_AA1709680.1</v>
          </cell>
          <cell r="B23645" t="str">
            <v>OsSAUR12 - Auxin-responsive SAUR gene family member, expressed</v>
          </cell>
          <cell r="C23645" t="str">
            <v>SAUR-like auxin-responsive protein family</v>
          </cell>
          <cell r="D23645">
            <v>0</v>
          </cell>
          <cell r="E23645">
            <v>-2.3593188079999998</v>
          </cell>
          <cell r="F23645">
            <v>0</v>
          </cell>
          <cell r="G23645">
            <v>-5.2387242780000003</v>
          </cell>
          <cell r="H23645">
            <v>0</v>
          </cell>
          <cell r="I23645">
            <v>0</v>
          </cell>
          <cell r="J23645">
            <v>0</v>
          </cell>
          <cell r="K23645">
            <v>0</v>
          </cell>
        </row>
        <row r="23646">
          <cell r="A23646" t="str">
            <v>TRIAE_CS42_7DL_TGACv1_603450_AA1983970.1</v>
          </cell>
          <cell r="B23646" t="str">
            <v>OsSAUR5 - Auxin-responsive SAUR gene family member, expressed</v>
          </cell>
          <cell r="C23646" t="str">
            <v>SAUR-like auxin-responsive protein family</v>
          </cell>
          <cell r="D23646">
            <v>0</v>
          </cell>
          <cell r="E23646">
            <v>-2.2161667</v>
          </cell>
          <cell r="F23646">
            <v>0</v>
          </cell>
          <cell r="G23646">
            <v>-2.9226409179999999</v>
          </cell>
          <cell r="H23646">
            <v>0</v>
          </cell>
          <cell r="I23646">
            <v>0</v>
          </cell>
          <cell r="J23646">
            <v>0</v>
          </cell>
          <cell r="K23646">
            <v>-1.5929680340000001</v>
          </cell>
        </row>
        <row r="23647">
          <cell r="A23647" t="str">
            <v>TRIAE_CS42_6AL_TGACv1_474995_AA1536110.1</v>
          </cell>
          <cell r="B23647" t="str">
            <v>OsSAUR12 - Auxin-responsive SAUR gene family member, expressed</v>
          </cell>
          <cell r="C23647" t="str">
            <v>SAUR-like auxin-responsive protein family</v>
          </cell>
          <cell r="D23647">
            <v>0</v>
          </cell>
          <cell r="E23647">
            <v>-2.2061899020000002</v>
          </cell>
          <cell r="F23647">
            <v>0</v>
          </cell>
          <cell r="G23647">
            <v>-1.3202247629999999</v>
          </cell>
          <cell r="H23647">
            <v>0</v>
          </cell>
          <cell r="I23647">
            <v>0</v>
          </cell>
          <cell r="J23647">
            <v>0</v>
          </cell>
          <cell r="K23647">
            <v>2.3517990310000001</v>
          </cell>
        </row>
        <row r="23648">
          <cell r="A23648" t="str">
            <v>TRIAE_CS42_6AL_TGACv1_473412_AA1530930.1</v>
          </cell>
          <cell r="B23648" t="str">
            <v>OsSAUR12 - Auxin-responsive SAUR gene family member, expressed</v>
          </cell>
          <cell r="C23648" t="str">
            <v>SAUR-like auxin-responsive protein family</v>
          </cell>
          <cell r="D23648">
            <v>0</v>
          </cell>
          <cell r="E23648">
            <v>-2.1163837910000001</v>
          </cell>
          <cell r="F23648">
            <v>0</v>
          </cell>
          <cell r="G23648">
            <v>-3.1105762970000002</v>
          </cell>
          <cell r="H23648">
            <v>0</v>
          </cell>
          <cell r="I23648">
            <v>0</v>
          </cell>
          <cell r="J23648">
            <v>0</v>
          </cell>
          <cell r="K23648">
            <v>0</v>
          </cell>
        </row>
        <row r="23649">
          <cell r="A23649" t="str">
            <v>TRIAE_CS42_7BL_TGACv1_577482_AA1876450.1</v>
          </cell>
          <cell r="B23649" t="str">
            <v>OsSAUR5 - Auxin-responsive SAUR gene family member, expressed</v>
          </cell>
          <cell r="C23649" t="str">
            <v>SAUR-like auxin-responsive protein family</v>
          </cell>
          <cell r="D23649">
            <v>0</v>
          </cell>
          <cell r="E23649">
            <v>-2.107424736</v>
          </cell>
          <cell r="F23649">
            <v>0</v>
          </cell>
          <cell r="G23649">
            <v>-2.8627063690000001</v>
          </cell>
          <cell r="H23649">
            <v>0</v>
          </cell>
          <cell r="I23649">
            <v>0</v>
          </cell>
          <cell r="J23649">
            <v>0</v>
          </cell>
          <cell r="K23649">
            <v>-2.1144111149999998</v>
          </cell>
        </row>
        <row r="23650">
          <cell r="A23650" t="str">
            <v>TRIAE_CS42_6BL_TGACv1_499917_AA1594730.1</v>
          </cell>
          <cell r="B23650" t="str">
            <v>OsSAUR12 - Auxin-responsive SAUR gene family member, expressed</v>
          </cell>
          <cell r="C23650" t="str">
            <v>SAUR-like auxin-responsive protein family</v>
          </cell>
          <cell r="D23650">
            <v>0</v>
          </cell>
          <cell r="E23650">
            <v>-2.0739338159999998</v>
          </cell>
          <cell r="F23650">
            <v>0</v>
          </cell>
          <cell r="G23650">
            <v>-2.1064430430000001</v>
          </cell>
          <cell r="H23650">
            <v>0</v>
          </cell>
          <cell r="I23650">
            <v>0</v>
          </cell>
          <cell r="J23650">
            <v>0</v>
          </cell>
          <cell r="K23650">
            <v>0</v>
          </cell>
        </row>
        <row r="23651">
          <cell r="A23651" t="str">
            <v>TRIAE_CS42_U_TGACv1_642646_AA2120890.1</v>
          </cell>
          <cell r="B23651" t="str">
            <v>OsSAUR12 - Auxin-responsive SAUR gene family member, expressed</v>
          </cell>
          <cell r="C23651" t="str">
            <v>SAUR-like auxin-responsive protein family</v>
          </cell>
          <cell r="D23651">
            <v>0</v>
          </cell>
          <cell r="E23651">
            <v>-2.0739338159999998</v>
          </cell>
          <cell r="F23651">
            <v>0</v>
          </cell>
          <cell r="G23651">
            <v>-2.1064430430000001</v>
          </cell>
          <cell r="H23651">
            <v>0</v>
          </cell>
          <cell r="I23651">
            <v>0</v>
          </cell>
          <cell r="J23651">
            <v>0</v>
          </cell>
          <cell r="K23651">
            <v>0</v>
          </cell>
        </row>
        <row r="23652">
          <cell r="A23652" t="str">
            <v>TRIAE_CS42_5BL_TGACv1_405947_AA1338060.1</v>
          </cell>
          <cell r="B23652" t="str">
            <v>OsSAUR39 - Auxin-responsive SAUR gene family member, expressed</v>
          </cell>
          <cell r="C23652" t="str">
            <v>SAUR-like auxin-responsive protein family</v>
          </cell>
          <cell r="D23652">
            <v>0</v>
          </cell>
          <cell r="E23652">
            <v>-1.966858164</v>
          </cell>
          <cell r="F23652">
            <v>0</v>
          </cell>
          <cell r="G23652">
            <v>0</v>
          </cell>
          <cell r="H23652">
            <v>0</v>
          </cell>
          <cell r="I23652">
            <v>0</v>
          </cell>
          <cell r="J23652">
            <v>0</v>
          </cell>
          <cell r="K23652">
            <v>0</v>
          </cell>
        </row>
        <row r="23653">
          <cell r="A23653" t="str">
            <v>TRIAE_CS42_5DL_TGACv1_433646_AA1418300.1</v>
          </cell>
          <cell r="B23653" t="str">
            <v>OsSAUR39 - Auxin-responsive SAUR gene family member, expressed</v>
          </cell>
          <cell r="C23653" t="str">
            <v>SAUR-like auxin-responsive protein family</v>
          </cell>
          <cell r="D23653">
            <v>0</v>
          </cell>
          <cell r="E23653">
            <v>-1.966858164</v>
          </cell>
          <cell r="F23653">
            <v>0</v>
          </cell>
          <cell r="G23653">
            <v>0</v>
          </cell>
          <cell r="H23653">
            <v>0</v>
          </cell>
          <cell r="I23653">
            <v>0</v>
          </cell>
          <cell r="J23653">
            <v>0</v>
          </cell>
          <cell r="K23653">
            <v>0</v>
          </cell>
        </row>
        <row r="23654">
          <cell r="A23654" t="str">
            <v>TRIAE_CS42_6BL_TGACv1_499807_AA1592160.1</v>
          </cell>
          <cell r="B23654" t="str">
            <v>OsSAUR12 - Auxin-responsive SAUR gene family member, expressed</v>
          </cell>
          <cell r="C23654" t="str">
            <v>SAUR-like auxin-responsive protein family</v>
          </cell>
          <cell r="D23654">
            <v>0</v>
          </cell>
          <cell r="E23654">
            <v>-1.713275589</v>
          </cell>
          <cell r="F23654">
            <v>0</v>
          </cell>
          <cell r="G23654">
            <v>-1.49379723</v>
          </cell>
          <cell r="H23654">
            <v>0</v>
          </cell>
          <cell r="I23654">
            <v>0</v>
          </cell>
          <cell r="J23654">
            <v>0</v>
          </cell>
          <cell r="K23654">
            <v>2.608577468</v>
          </cell>
        </row>
        <row r="23655">
          <cell r="A23655" t="str">
            <v>TRIAE_CS42_6DL_TGACv1_527897_AA1709620.1</v>
          </cell>
          <cell r="B23655" t="str">
            <v>OsSAUR12 - Auxin-responsive SAUR gene family member, expressed</v>
          </cell>
          <cell r="C23655" t="str">
            <v>SAUR-like auxin-responsive protein family</v>
          </cell>
          <cell r="D23655">
            <v>0</v>
          </cell>
          <cell r="E23655">
            <v>-1.5066531460000001</v>
          </cell>
          <cell r="F23655">
            <v>0</v>
          </cell>
          <cell r="G23655">
            <v>-1.7579652910000001</v>
          </cell>
          <cell r="H23655">
            <v>0</v>
          </cell>
          <cell r="I23655">
            <v>0</v>
          </cell>
          <cell r="J23655">
            <v>0</v>
          </cell>
          <cell r="K23655">
            <v>2.3798135079999998</v>
          </cell>
        </row>
        <row r="23656">
          <cell r="A23656" t="str">
            <v>TRIAE_CS42_6AL_TGACv1_473412_AA1530950.1</v>
          </cell>
          <cell r="B23656" t="str">
            <v>OsSAUR12 - Auxin-responsive SAUR gene family member, expressed</v>
          </cell>
          <cell r="C23656" t="str">
            <v>SAUR-like auxin-responsive protein family</v>
          </cell>
          <cell r="D23656">
            <v>0</v>
          </cell>
          <cell r="E23656">
            <v>-1.4807470460000001</v>
          </cell>
          <cell r="F23656">
            <v>0</v>
          </cell>
          <cell r="G23656">
            <v>-1.1282897519999999</v>
          </cell>
          <cell r="H23656">
            <v>0</v>
          </cell>
          <cell r="I23656">
            <v>0</v>
          </cell>
          <cell r="J23656">
            <v>0</v>
          </cell>
          <cell r="K23656">
            <v>2.375449879</v>
          </cell>
        </row>
        <row r="23657">
          <cell r="A23657" t="str">
            <v>TRIAE_CS42_5BL_TGACv1_404914_AA1314890.1</v>
          </cell>
          <cell r="B23657" t="str">
            <v>OsSAUR40 - Auxin-responsive SAUR gene family member, expressed</v>
          </cell>
          <cell r="C23657" t="str">
            <v>SAUR-like auxin-responsive protein family</v>
          </cell>
          <cell r="D23657">
            <v>0</v>
          </cell>
          <cell r="E23657">
            <v>0</v>
          </cell>
          <cell r="F23657">
            <v>0</v>
          </cell>
          <cell r="G23657">
            <v>0</v>
          </cell>
          <cell r="H23657">
            <v>0</v>
          </cell>
          <cell r="I23657">
            <v>-2.078499377</v>
          </cell>
          <cell r="J23657">
            <v>0</v>
          </cell>
          <cell r="K23657">
            <v>0</v>
          </cell>
        </row>
        <row r="23658">
          <cell r="A23658" t="str">
            <v>TRIAE_CS42_4AL_TGACv1_289193_AA0967020.1</v>
          </cell>
          <cell r="B23658" t="str">
            <v>OsSAUR14 - Auxin-responsive SAUR gene family member, expressed</v>
          </cell>
          <cell r="C23658" t="str">
            <v>SAUR-like auxin-responsive protein family</v>
          </cell>
          <cell r="D23658">
            <v>0</v>
          </cell>
          <cell r="E23658">
            <v>0</v>
          </cell>
          <cell r="F23658">
            <v>0</v>
          </cell>
          <cell r="G23658">
            <v>0</v>
          </cell>
          <cell r="H23658">
            <v>0</v>
          </cell>
          <cell r="I23658">
            <v>1.98957483</v>
          </cell>
          <cell r="J23658">
            <v>0</v>
          </cell>
          <cell r="K23658">
            <v>0</v>
          </cell>
        </row>
        <row r="23659">
          <cell r="A23659" t="str">
            <v>TRIAE_CS42_4DS_TGACv1_361152_AA1162050.1</v>
          </cell>
          <cell r="B23659" t="str">
            <v>OsSAUR14 - Auxin-responsive SAUR gene family member, expressed</v>
          </cell>
          <cell r="C23659" t="str">
            <v>SAUR-like auxin-responsive protein family</v>
          </cell>
          <cell r="D23659">
            <v>0</v>
          </cell>
          <cell r="E23659">
            <v>0</v>
          </cell>
          <cell r="F23659">
            <v>0</v>
          </cell>
          <cell r="G23659">
            <v>0</v>
          </cell>
          <cell r="H23659">
            <v>0</v>
          </cell>
          <cell r="I23659">
            <v>2.213983523</v>
          </cell>
          <cell r="J23659">
            <v>0</v>
          </cell>
          <cell r="K23659">
            <v>1.879163929</v>
          </cell>
        </row>
        <row r="23660">
          <cell r="A23660" t="str">
            <v>TRIAE_CS42_5AL_TGACv1_376510_AA1237920.1</v>
          </cell>
          <cell r="B23660" t="str">
            <v>OsSAUR40 - Auxin-responsive SAUR gene family member, expressed</v>
          </cell>
          <cell r="C23660" t="str">
            <v>SAUR-like auxin-responsive protein family</v>
          </cell>
          <cell r="D23660">
            <v>0</v>
          </cell>
          <cell r="E23660">
            <v>0</v>
          </cell>
          <cell r="F23660">
            <v>0</v>
          </cell>
          <cell r="G23660">
            <v>0</v>
          </cell>
          <cell r="H23660">
            <v>0</v>
          </cell>
          <cell r="I23660">
            <v>0</v>
          </cell>
          <cell r="J23660">
            <v>0</v>
          </cell>
          <cell r="K23660">
            <v>-1.7125256870000001</v>
          </cell>
        </row>
        <row r="23661">
          <cell r="A23661" t="str">
            <v>TRIAE_CS42_5BL_TGACv1_404914_AA1314910.1</v>
          </cell>
          <cell r="B23661" t="str">
            <v>OsSAUR40 - Auxin-responsive SAUR gene family member, expressed</v>
          </cell>
          <cell r="C23661" t="str">
            <v>SAUR-like auxin-responsive protein family</v>
          </cell>
          <cell r="D23661">
            <v>0</v>
          </cell>
          <cell r="E23661">
            <v>0</v>
          </cell>
          <cell r="F23661">
            <v>0</v>
          </cell>
          <cell r="G23661">
            <v>0</v>
          </cell>
          <cell r="H23661">
            <v>0</v>
          </cell>
          <cell r="I23661">
            <v>0</v>
          </cell>
          <cell r="J23661">
            <v>0</v>
          </cell>
          <cell r="K23661">
            <v>-1.7125256870000001</v>
          </cell>
        </row>
        <row r="23662">
          <cell r="A23662" t="str">
            <v>TRIAE_CS42_5DL_TGACv1_433218_AA1405920.1</v>
          </cell>
          <cell r="B23662" t="str">
            <v>OsSAUR40 - Auxin-responsive SAUR gene family member, expressed</v>
          </cell>
          <cell r="C23662" t="str">
            <v>SAUR-like auxin-responsive protein family</v>
          </cell>
          <cell r="D23662">
            <v>0</v>
          </cell>
          <cell r="E23662">
            <v>0</v>
          </cell>
          <cell r="F23662">
            <v>0</v>
          </cell>
          <cell r="G23662">
            <v>0</v>
          </cell>
          <cell r="H23662">
            <v>0</v>
          </cell>
          <cell r="I23662">
            <v>0</v>
          </cell>
          <cell r="J23662">
            <v>0</v>
          </cell>
          <cell r="K23662">
            <v>-1.7125256870000001</v>
          </cell>
        </row>
        <row r="23663">
          <cell r="A23663" t="str">
            <v>TRIAE_CS42_7DS_TGACv1_621408_AA2014660.1</v>
          </cell>
          <cell r="B23663" t="str">
            <v>OsSAUR36 - Auxin-responsive SAUR gene family member, expressed</v>
          </cell>
          <cell r="C23663" t="str">
            <v>SAUR-like auxin-responsive protein family</v>
          </cell>
          <cell r="D23663">
            <v>0</v>
          </cell>
          <cell r="E23663">
            <v>0</v>
          </cell>
          <cell r="F23663">
            <v>0</v>
          </cell>
          <cell r="G23663">
            <v>0</v>
          </cell>
          <cell r="H23663">
            <v>0</v>
          </cell>
          <cell r="I23663">
            <v>0</v>
          </cell>
          <cell r="J23663">
            <v>0</v>
          </cell>
          <cell r="K23663">
            <v>-1.0175281519999999</v>
          </cell>
        </row>
        <row r="23664">
          <cell r="A23664" t="str">
            <v>TRIAE_CS42_7BS_TGACv1_594909_AA1958610.1</v>
          </cell>
          <cell r="B23664" t="str">
            <v>OsSAUR36 - Auxin-responsive SAUR gene family member, expressed</v>
          </cell>
          <cell r="C23664" t="str">
            <v>SAUR-like auxin-responsive protein family</v>
          </cell>
          <cell r="D23664">
            <v>0</v>
          </cell>
          <cell r="E23664">
            <v>0</v>
          </cell>
          <cell r="F23664">
            <v>0</v>
          </cell>
          <cell r="G23664">
            <v>0</v>
          </cell>
          <cell r="H23664">
            <v>0</v>
          </cell>
          <cell r="I23664">
            <v>0</v>
          </cell>
          <cell r="J23664">
            <v>0</v>
          </cell>
          <cell r="K23664">
            <v>-1.0046160129999999</v>
          </cell>
        </row>
        <row r="23665">
          <cell r="A23665" t="str">
            <v>TRIAE_CS42_5BL_TGACv1_405707_AA1333480.1</v>
          </cell>
          <cell r="B23665" t="str">
            <v>OsSAUR52 - Auxin-responsive SAUR gene family member, expressed</v>
          </cell>
          <cell r="C23665" t="str">
            <v>SAUR-like auxin-responsive protein family</v>
          </cell>
          <cell r="D23665">
            <v>0</v>
          </cell>
          <cell r="E23665">
            <v>0</v>
          </cell>
          <cell r="F23665">
            <v>0</v>
          </cell>
          <cell r="G23665">
            <v>0</v>
          </cell>
          <cell r="H23665">
            <v>0</v>
          </cell>
          <cell r="I23665">
            <v>0</v>
          </cell>
          <cell r="J23665">
            <v>0</v>
          </cell>
          <cell r="K23665">
            <v>1.0892675759999999</v>
          </cell>
        </row>
        <row r="23666">
          <cell r="A23666" t="str">
            <v>TRIAE_CS42_5BL_TGACv1_406271_AA1343410.1</v>
          </cell>
          <cell r="B23666" t="str">
            <v>OsSAUR45 - Auxin-responsive SAUR gene family member, expressed</v>
          </cell>
          <cell r="C23666" t="str">
            <v>SAUR-like auxin-responsive protein family</v>
          </cell>
          <cell r="D23666">
            <v>0</v>
          </cell>
          <cell r="E23666">
            <v>0</v>
          </cell>
          <cell r="F23666">
            <v>0</v>
          </cell>
          <cell r="G23666">
            <v>0</v>
          </cell>
          <cell r="H23666">
            <v>0</v>
          </cell>
          <cell r="I23666">
            <v>0</v>
          </cell>
          <cell r="J23666">
            <v>0</v>
          </cell>
          <cell r="K23666">
            <v>1.1918234809999999</v>
          </cell>
        </row>
        <row r="23667">
          <cell r="A23667" t="str">
            <v>TRIAE_CS42_6BL_TGACv1_499359_AA1579390.1</v>
          </cell>
          <cell r="B23667" t="str">
            <v>OsSAUR12 - Auxin-responsive SAUR gene family member, expressed</v>
          </cell>
          <cell r="C23667" t="str">
            <v>SAUR-like auxin-responsive protein family</v>
          </cell>
          <cell r="D23667">
            <v>0</v>
          </cell>
          <cell r="E23667">
            <v>0</v>
          </cell>
          <cell r="F23667">
            <v>0</v>
          </cell>
          <cell r="G23667">
            <v>-2.2316147229999999</v>
          </cell>
          <cell r="H23667">
            <v>0</v>
          </cell>
          <cell r="I23667">
            <v>0</v>
          </cell>
          <cell r="J23667">
            <v>0</v>
          </cell>
          <cell r="K23667">
            <v>1.3425687150000001</v>
          </cell>
        </row>
        <row r="23668">
          <cell r="A23668" t="str">
            <v>TRIAE_CS42_6BL_TGACv1_499451_AA1582890.1</v>
          </cell>
          <cell r="B23668" t="str">
            <v>OsSAUR12 - Auxin-responsive SAUR gene family member, expressed</v>
          </cell>
          <cell r="C23668" t="str">
            <v>SAUR-like auxin-responsive protein family</v>
          </cell>
          <cell r="D23668">
            <v>0</v>
          </cell>
          <cell r="E23668">
            <v>0</v>
          </cell>
          <cell r="F23668">
            <v>0</v>
          </cell>
          <cell r="G23668">
            <v>-2.2316147229999999</v>
          </cell>
          <cell r="H23668">
            <v>0</v>
          </cell>
          <cell r="I23668">
            <v>0</v>
          </cell>
          <cell r="J23668">
            <v>0</v>
          </cell>
          <cell r="K23668">
            <v>1.3425687150000001</v>
          </cell>
        </row>
        <row r="23669">
          <cell r="A23669" t="str">
            <v>TRIAE_CS42_5BL_TGACv1_404914_AA1314780.1</v>
          </cell>
          <cell r="B23669" t="str">
            <v>OsSAUR52 - Auxin-responsive SAUR gene family member, expressed</v>
          </cell>
          <cell r="C23669" t="str">
            <v>SAUR-like auxin-responsive protein family</v>
          </cell>
          <cell r="D23669">
            <v>0</v>
          </cell>
          <cell r="E23669">
            <v>0</v>
          </cell>
          <cell r="F23669">
            <v>0</v>
          </cell>
          <cell r="G23669">
            <v>0</v>
          </cell>
          <cell r="H23669">
            <v>0</v>
          </cell>
          <cell r="I23669">
            <v>0</v>
          </cell>
          <cell r="J23669">
            <v>0</v>
          </cell>
          <cell r="K23669">
            <v>1.5208816009999999</v>
          </cell>
        </row>
        <row r="23670">
          <cell r="A23670" t="str">
            <v>TRIAE_CS42_5DS_TGACv1_457137_AA1482860.1</v>
          </cell>
          <cell r="B23670" t="str">
            <v>OsSAUR11 - Auxin-responsive SAUR gene family member, expressed</v>
          </cell>
          <cell r="C23670" t="str">
            <v>SAUR-like auxin-responsive protein family</v>
          </cell>
          <cell r="D23670">
            <v>0</v>
          </cell>
          <cell r="E23670">
            <v>0</v>
          </cell>
          <cell r="F23670">
            <v>0</v>
          </cell>
          <cell r="G23670">
            <v>0</v>
          </cell>
          <cell r="H23670">
            <v>0</v>
          </cell>
          <cell r="I23670">
            <v>0</v>
          </cell>
          <cell r="J23670">
            <v>0</v>
          </cell>
          <cell r="K23670">
            <v>1.8106817550000001</v>
          </cell>
        </row>
        <row r="23671">
          <cell r="A23671" t="str">
            <v>TRIAE_CS42_5BL_TGACv1_405707_AA1333500.1</v>
          </cell>
          <cell r="B23671" t="str">
            <v>OsSAUR45 - Auxin-responsive SAUR gene family member, expressed</v>
          </cell>
          <cell r="C23671" t="str">
            <v>SAUR-like auxin-responsive protein family</v>
          </cell>
          <cell r="D23671">
            <v>0</v>
          </cell>
          <cell r="E23671">
            <v>0</v>
          </cell>
          <cell r="F23671">
            <v>0</v>
          </cell>
          <cell r="G23671">
            <v>0</v>
          </cell>
          <cell r="H23671">
            <v>0</v>
          </cell>
          <cell r="I23671">
            <v>0</v>
          </cell>
          <cell r="J23671">
            <v>0</v>
          </cell>
          <cell r="K23671">
            <v>2.0099426380000001</v>
          </cell>
        </row>
        <row r="23672">
          <cell r="A23672" t="str">
            <v>TRIAE_CS42_5AL_TGACv1_374113_AA1190830.1</v>
          </cell>
          <cell r="B23672" t="str">
            <v>OsSAUR45 - Auxin-responsive SAUR gene family member, expressed</v>
          </cell>
          <cell r="C23672" t="str">
            <v>SAUR-like auxin-responsive protein family</v>
          </cell>
          <cell r="D23672">
            <v>0</v>
          </cell>
          <cell r="E23672">
            <v>0</v>
          </cell>
          <cell r="F23672">
            <v>0</v>
          </cell>
          <cell r="G23672">
            <v>0</v>
          </cell>
          <cell r="H23672">
            <v>0</v>
          </cell>
          <cell r="I23672">
            <v>0</v>
          </cell>
          <cell r="J23672">
            <v>0</v>
          </cell>
          <cell r="K23672">
            <v>2.2422708029999998</v>
          </cell>
        </row>
        <row r="23673">
          <cell r="A23673" t="str">
            <v>TRIAE_CS42_5DL_TGACv1_433218_AA1405980.1</v>
          </cell>
          <cell r="B23673" t="str">
            <v>OsSAUR45 - Auxin-responsive SAUR gene family member, expressed</v>
          </cell>
          <cell r="C23673" t="str">
            <v>SAUR-like auxin-responsive protein family</v>
          </cell>
          <cell r="D23673">
            <v>0</v>
          </cell>
          <cell r="E23673">
            <v>0</v>
          </cell>
          <cell r="F23673">
            <v>0</v>
          </cell>
          <cell r="G23673">
            <v>0</v>
          </cell>
          <cell r="H23673">
            <v>0</v>
          </cell>
          <cell r="I23673">
            <v>0</v>
          </cell>
          <cell r="J23673">
            <v>0</v>
          </cell>
          <cell r="K23673">
            <v>2.2422708029999998</v>
          </cell>
        </row>
        <row r="23674">
          <cell r="A23674" t="str">
            <v>TRIAE_CS42_2AL_TGACv1_094149_AA0293350.1</v>
          </cell>
          <cell r="B23674" t="str">
            <v>OsSAUR22 - Auxin-responsive SAUR gene family member, expressed</v>
          </cell>
          <cell r="C23674" t="str">
            <v>SAUR-like auxin-responsive protein family</v>
          </cell>
          <cell r="D23674">
            <v>0</v>
          </cell>
          <cell r="E23674">
            <v>0</v>
          </cell>
          <cell r="F23674">
            <v>0</v>
          </cell>
          <cell r="G23674">
            <v>0</v>
          </cell>
          <cell r="H23674">
            <v>0</v>
          </cell>
          <cell r="I23674">
            <v>0</v>
          </cell>
          <cell r="J23674">
            <v>0</v>
          </cell>
          <cell r="K23674">
            <v>2.2789994830000002</v>
          </cell>
        </row>
        <row r="23675">
          <cell r="A23675" t="str">
            <v>TRIAE_CS42_2BL_TGACv1_133071_AA0441220.1</v>
          </cell>
          <cell r="B23675" t="str">
            <v>OsSAUR22 - Auxin-responsive SAUR gene family member, expressed</v>
          </cell>
          <cell r="C23675" t="str">
            <v>SAUR-like auxin-responsive protein family</v>
          </cell>
          <cell r="D23675">
            <v>0</v>
          </cell>
          <cell r="E23675">
            <v>0</v>
          </cell>
          <cell r="F23675">
            <v>0</v>
          </cell>
          <cell r="G23675">
            <v>0</v>
          </cell>
          <cell r="H23675">
            <v>0</v>
          </cell>
          <cell r="I23675">
            <v>0</v>
          </cell>
          <cell r="J23675">
            <v>0</v>
          </cell>
          <cell r="K23675">
            <v>2.2789994830000002</v>
          </cell>
        </row>
        <row r="23676">
          <cell r="A23676" t="str">
            <v>TRIAE_CS42_2DL_TGACv1_162131_AA0561980.1</v>
          </cell>
          <cell r="B23676" t="str">
            <v>OsSAUR22 - Auxin-responsive SAUR gene family member, expressed</v>
          </cell>
          <cell r="C23676" t="str">
            <v>SAUR-like auxin-responsive protein family</v>
          </cell>
          <cell r="D23676">
            <v>0</v>
          </cell>
          <cell r="E23676">
            <v>0</v>
          </cell>
          <cell r="F23676">
            <v>0</v>
          </cell>
          <cell r="G23676">
            <v>0</v>
          </cell>
          <cell r="H23676">
            <v>0</v>
          </cell>
          <cell r="I23676">
            <v>0</v>
          </cell>
          <cell r="J23676">
            <v>0</v>
          </cell>
          <cell r="K23676">
            <v>2.2789994830000002</v>
          </cell>
        </row>
        <row r="23677">
          <cell r="A23677" t="str">
            <v>TRIAE_CS42_5DL_TGACv1_432981_AA1396760.1</v>
          </cell>
          <cell r="B23677" t="str">
            <v>OsSAUR45 - Auxin-responsive SAUR gene family member, expressed</v>
          </cell>
          <cell r="C23677" t="str">
            <v>SAUR-like auxin-responsive protein family</v>
          </cell>
          <cell r="D23677">
            <v>0</v>
          </cell>
          <cell r="E23677">
            <v>0</v>
          </cell>
          <cell r="F23677">
            <v>0</v>
          </cell>
          <cell r="G23677">
            <v>0</v>
          </cell>
          <cell r="H23677">
            <v>0</v>
          </cell>
          <cell r="I23677">
            <v>0</v>
          </cell>
          <cell r="J23677">
            <v>0</v>
          </cell>
          <cell r="K23677">
            <v>2.4842717909999998</v>
          </cell>
        </row>
        <row r="23678">
          <cell r="A23678" t="str">
            <v>TRIAE_CS42_5AL_TGACv1_374918_AA1211950.1</v>
          </cell>
          <cell r="B23678" t="str">
            <v>OsSAUR52 - Auxin-responsive SAUR gene family member, expressed</v>
          </cell>
          <cell r="C23678" t="str">
            <v>SAUR-like auxin-responsive protein family</v>
          </cell>
          <cell r="D23678">
            <v>0</v>
          </cell>
          <cell r="E23678">
            <v>0</v>
          </cell>
          <cell r="F23678">
            <v>0</v>
          </cell>
          <cell r="G23678">
            <v>0</v>
          </cell>
          <cell r="H23678">
            <v>0</v>
          </cell>
          <cell r="I23678">
            <v>0</v>
          </cell>
          <cell r="J23678">
            <v>0</v>
          </cell>
          <cell r="K23678">
            <v>2.4842717909999998</v>
          </cell>
        </row>
        <row r="23679">
          <cell r="A23679" t="str">
            <v>TRIAE_CS42_5BL_TGACv1_404591_AA1305280.1</v>
          </cell>
          <cell r="B23679" t="str">
            <v>OsSAUR45 - Auxin-responsive SAUR gene family member, expressed</v>
          </cell>
          <cell r="C23679" t="str">
            <v>SAUR-like auxin-responsive protein family</v>
          </cell>
          <cell r="D23679">
            <v>0</v>
          </cell>
          <cell r="E23679">
            <v>0</v>
          </cell>
          <cell r="F23679">
            <v>0</v>
          </cell>
          <cell r="G23679">
            <v>0</v>
          </cell>
          <cell r="H23679">
            <v>0</v>
          </cell>
          <cell r="I23679">
            <v>0</v>
          </cell>
          <cell r="J23679">
            <v>0</v>
          </cell>
          <cell r="K23679">
            <v>2.501961219</v>
          </cell>
        </row>
        <row r="23680">
          <cell r="A23680" t="str">
            <v>TRIAE_CS42_5BL_TGACv1_405581_AA1330790.1</v>
          </cell>
          <cell r="B23680" t="str">
            <v>OsSAUR45 - Auxin-responsive SAUR gene family member, expressed</v>
          </cell>
          <cell r="C23680" t="str">
            <v>SAUR-like auxin-responsive protein family</v>
          </cell>
          <cell r="D23680">
            <v>0</v>
          </cell>
          <cell r="E23680">
            <v>0</v>
          </cell>
          <cell r="F23680">
            <v>0</v>
          </cell>
          <cell r="G23680">
            <v>0</v>
          </cell>
          <cell r="H23680">
            <v>0</v>
          </cell>
          <cell r="I23680">
            <v>0</v>
          </cell>
          <cell r="J23680">
            <v>0</v>
          </cell>
          <cell r="K23680">
            <v>2.501961219</v>
          </cell>
        </row>
        <row r="23681">
          <cell r="A23681" t="str">
            <v>TRIAE_CS42_5DL_TGACv1_434466_AA1436470.1</v>
          </cell>
          <cell r="B23681" t="str">
            <v>OsSAUR45 - Auxin-responsive SAUR gene family member, expressed</v>
          </cell>
          <cell r="C23681" t="str">
            <v>SAUR-like auxin-responsive protein family</v>
          </cell>
          <cell r="D23681">
            <v>0</v>
          </cell>
          <cell r="E23681">
            <v>0</v>
          </cell>
          <cell r="F23681">
            <v>0</v>
          </cell>
          <cell r="G23681">
            <v>0</v>
          </cell>
          <cell r="H23681">
            <v>0</v>
          </cell>
          <cell r="I23681">
            <v>0</v>
          </cell>
          <cell r="J23681">
            <v>0</v>
          </cell>
          <cell r="K23681">
            <v>2.501961219</v>
          </cell>
        </row>
        <row r="23682">
          <cell r="A23682" t="str">
            <v>TRIAE_CS42_5DL_TGACv1_433590_AA1416890.1</v>
          </cell>
          <cell r="B23682" t="str">
            <v>OsSAUR45 - Auxin-responsive SAUR gene family member, expressed</v>
          </cell>
          <cell r="C23682" t="str">
            <v>SAUR-like auxin-responsive protein family</v>
          </cell>
          <cell r="D23682">
            <v>0</v>
          </cell>
          <cell r="E23682">
            <v>0</v>
          </cell>
          <cell r="F23682">
            <v>0</v>
          </cell>
          <cell r="G23682">
            <v>0</v>
          </cell>
          <cell r="H23682">
            <v>0</v>
          </cell>
          <cell r="I23682">
            <v>0</v>
          </cell>
          <cell r="J23682">
            <v>0</v>
          </cell>
          <cell r="K23682">
            <v>2.6483825310000002</v>
          </cell>
        </row>
        <row r="23683">
          <cell r="A23683" t="str">
            <v>TRIAE_CS42_2DL_TGACv1_158898_AA0528140.1</v>
          </cell>
          <cell r="B23683" t="str">
            <v>OsSAUR23 - Auxin-responsive SAUR gene family member, expressed</v>
          </cell>
          <cell r="C23683" t="str">
            <v>SAUR-like auxin-responsive protein family</v>
          </cell>
          <cell r="D23683">
            <v>0</v>
          </cell>
          <cell r="E23683">
            <v>0</v>
          </cell>
          <cell r="F23683">
            <v>0</v>
          </cell>
          <cell r="G23683">
            <v>0</v>
          </cell>
          <cell r="H23683">
            <v>0</v>
          </cell>
          <cell r="I23683">
            <v>0</v>
          </cell>
          <cell r="J23683">
            <v>0</v>
          </cell>
          <cell r="K23683">
            <v>4.6395898000000004</v>
          </cell>
        </row>
        <row r="23684">
          <cell r="A23684" t="str">
            <v>TRIAE_CS42_U_TGACv1_642267_AA2114480.1</v>
          </cell>
          <cell r="B23684" t="str">
            <v>OsSAUR26 - Auxin-responsive SAUR gene family member, expressed</v>
          </cell>
          <cell r="C23684" t="str">
            <v>SAUR-like auxin-responsive protein family</v>
          </cell>
          <cell r="D23684">
            <v>0</v>
          </cell>
          <cell r="E23684">
            <v>0</v>
          </cell>
          <cell r="F23684">
            <v>1.339376873</v>
          </cell>
          <cell r="G23684">
            <v>0</v>
          </cell>
          <cell r="H23684">
            <v>0</v>
          </cell>
          <cell r="I23684">
            <v>0</v>
          </cell>
          <cell r="J23684">
            <v>0</v>
          </cell>
          <cell r="K23684">
            <v>0</v>
          </cell>
        </row>
        <row r="23685">
          <cell r="A23685" t="str">
            <v>TRIAE_CS42_7BL_TGACv1_579293_AA1906210.1</v>
          </cell>
          <cell r="B23685" t="str">
            <v>OsSAUR26 - Auxin-responsive SAUR gene family member, expressed</v>
          </cell>
          <cell r="C23685" t="str">
            <v>SAUR-like auxin-responsive protein family</v>
          </cell>
          <cell r="D23685">
            <v>0</v>
          </cell>
          <cell r="E23685">
            <v>0</v>
          </cell>
          <cell r="F23685">
            <v>1.926197398</v>
          </cell>
          <cell r="G23685">
            <v>0</v>
          </cell>
          <cell r="H23685">
            <v>0</v>
          </cell>
          <cell r="I23685">
            <v>0</v>
          </cell>
          <cell r="J23685">
            <v>0</v>
          </cell>
          <cell r="K23685">
            <v>0</v>
          </cell>
        </row>
        <row r="23686">
          <cell r="A23686" t="str">
            <v>TRIAE_CS42_6DL_TGACv1_527901_AA1709670.1</v>
          </cell>
          <cell r="B23686" t="str">
            <v>OsSAUR12 - Auxin-responsive SAUR gene family member, expressed</v>
          </cell>
          <cell r="C23686" t="str">
            <v>SAUR-like auxin-responsive protein family</v>
          </cell>
          <cell r="D23686">
            <v>0</v>
          </cell>
          <cell r="E23686">
            <v>0</v>
          </cell>
          <cell r="F23686">
            <v>0</v>
          </cell>
          <cell r="G23686">
            <v>-3.0369146919999999</v>
          </cell>
          <cell r="H23686">
            <v>0</v>
          </cell>
          <cell r="I23686">
            <v>0</v>
          </cell>
          <cell r="J23686">
            <v>0</v>
          </cell>
          <cell r="K23686">
            <v>0</v>
          </cell>
        </row>
        <row r="23687">
          <cell r="A23687" t="str">
            <v>TRIAE_CS42_1AL_TGACv1_001992_AA0037540.1</v>
          </cell>
          <cell r="B23687" t="str">
            <v>CPuORF40 - conserved peptide uORF-containing transcript, expressed</v>
          </cell>
          <cell r="C23687" t="str">
            <v>SAUR-like auxin-responsive protein family</v>
          </cell>
          <cell r="D23687">
            <v>0</v>
          </cell>
          <cell r="E23687">
            <v>0</v>
          </cell>
          <cell r="F23687">
            <v>0</v>
          </cell>
          <cell r="G23687">
            <v>-1.7505894230000001</v>
          </cell>
          <cell r="H23687">
            <v>0</v>
          </cell>
          <cell r="I23687">
            <v>0</v>
          </cell>
          <cell r="J23687">
            <v>0</v>
          </cell>
          <cell r="K23687">
            <v>0</v>
          </cell>
        </row>
        <row r="23688">
          <cell r="A23688" t="str">
            <v>TRIAE_CS42_1BL_TGACv1_035341_AA0146450.1</v>
          </cell>
          <cell r="B23688" t="str">
            <v>CPuORF40 - conserved peptide uORF-containing transcript, expressed</v>
          </cell>
          <cell r="C23688" t="str">
            <v>SAUR-like auxin-responsive protein family</v>
          </cell>
          <cell r="D23688">
            <v>0</v>
          </cell>
          <cell r="E23688">
            <v>0</v>
          </cell>
          <cell r="F23688">
            <v>0</v>
          </cell>
          <cell r="G23688">
            <v>-1.7505894230000001</v>
          </cell>
          <cell r="H23688">
            <v>0</v>
          </cell>
          <cell r="I23688">
            <v>0</v>
          </cell>
          <cell r="J23688">
            <v>0</v>
          </cell>
          <cell r="K23688">
            <v>0</v>
          </cell>
        </row>
        <row r="23689">
          <cell r="A23689" t="str">
            <v>TRIAE_CS42_2AL_TGACv1_093800_AA0286980.1</v>
          </cell>
          <cell r="B23689" t="str">
            <v>OsSAUR21 - Auxin-responsive SAUR gene family member, expressed</v>
          </cell>
          <cell r="C23689" t="str">
            <v>SAUR-like auxin-responsive protein family</v>
          </cell>
          <cell r="D23689">
            <v>0</v>
          </cell>
          <cell r="E23689">
            <v>0</v>
          </cell>
          <cell r="F23689">
            <v>0</v>
          </cell>
          <cell r="G23689">
            <v>2.4366783609999998</v>
          </cell>
          <cell r="H23689">
            <v>0</v>
          </cell>
          <cell r="I23689">
            <v>0</v>
          </cell>
          <cell r="J23689">
            <v>0</v>
          </cell>
          <cell r="K23689">
            <v>0</v>
          </cell>
        </row>
        <row r="23690">
          <cell r="A23690" t="str">
            <v>TRIAE_CS42_4AL_TGACv1_289685_AA0975240.1</v>
          </cell>
          <cell r="B23690" t="str">
            <v>protein binding protein, putative, expressed</v>
          </cell>
          <cell r="C23690" t="str">
            <v>SBP (S-ribonuclease binding protein) family protein</v>
          </cell>
          <cell r="D23690">
            <v>-1.077629588</v>
          </cell>
          <cell r="E23690">
            <v>0</v>
          </cell>
          <cell r="F23690">
            <v>0</v>
          </cell>
          <cell r="G23690">
            <v>0</v>
          </cell>
          <cell r="H23690">
            <v>0</v>
          </cell>
          <cell r="I23690">
            <v>0</v>
          </cell>
          <cell r="J23690">
            <v>0</v>
          </cell>
          <cell r="K23690">
            <v>1.5163676850000001</v>
          </cell>
        </row>
        <row r="23691">
          <cell r="A23691" t="str">
            <v>TRIAE_CS42_4DS_TGACv1_361176_AA1162700.1</v>
          </cell>
          <cell r="B23691" t="str">
            <v>protein binding protein, putative, expressed</v>
          </cell>
          <cell r="C23691" t="str">
            <v>SBP (S-ribonuclease binding protein) family protein</v>
          </cell>
          <cell r="D23691">
            <v>-1.0776212730000001</v>
          </cell>
          <cell r="E23691">
            <v>0</v>
          </cell>
          <cell r="F23691">
            <v>0</v>
          </cell>
          <cell r="G23691">
            <v>0</v>
          </cell>
          <cell r="H23691">
            <v>0</v>
          </cell>
          <cell r="I23691">
            <v>0</v>
          </cell>
          <cell r="J23691">
            <v>0</v>
          </cell>
          <cell r="K23691">
            <v>1.268842531</v>
          </cell>
        </row>
        <row r="23692">
          <cell r="A23692" t="str">
            <v>TRIAE_CS42_7AL_TGACv1_556439_AA1762930.1</v>
          </cell>
          <cell r="B23692" t="str">
            <v>protein binding protein, putative, expressed</v>
          </cell>
          <cell r="C23692" t="str">
            <v>SBP (S-ribonuclease binding protein) family protein</v>
          </cell>
          <cell r="D23692">
            <v>0</v>
          </cell>
          <cell r="E23692">
            <v>-1.437549583</v>
          </cell>
          <cell r="F23692">
            <v>0</v>
          </cell>
          <cell r="G23692">
            <v>-1.674785636</v>
          </cell>
          <cell r="H23692">
            <v>0</v>
          </cell>
          <cell r="I23692">
            <v>0</v>
          </cell>
          <cell r="J23692">
            <v>0</v>
          </cell>
          <cell r="K23692">
            <v>0</v>
          </cell>
        </row>
        <row r="23693">
          <cell r="A23693" t="str">
            <v>TRIAE_CS42_3DL_TGACv1_249172_AA0840290.2</v>
          </cell>
          <cell r="B23693" t="str">
            <v>protein binding protein, putative, expressed</v>
          </cell>
          <cell r="C23693" t="str">
            <v>SBP (S-ribonuclease binding protein) family protein</v>
          </cell>
          <cell r="D23693">
            <v>0</v>
          </cell>
          <cell r="E23693">
            <v>0</v>
          </cell>
          <cell r="F23693">
            <v>0</v>
          </cell>
          <cell r="G23693">
            <v>0</v>
          </cell>
          <cell r="H23693">
            <v>0</v>
          </cell>
          <cell r="I23693">
            <v>0</v>
          </cell>
          <cell r="J23693">
            <v>0</v>
          </cell>
          <cell r="K23693">
            <v>1.198368439</v>
          </cell>
        </row>
        <row r="23694">
          <cell r="A23694" t="str">
            <v>TRIAE_CS42_4BS_TGACv1_328611_AA1091010.1</v>
          </cell>
          <cell r="B23694" t="str">
            <v>protein binding protein, putative, expressed</v>
          </cell>
          <cell r="C23694" t="str">
            <v>SBP (S-ribonuclease binding protein) family protein</v>
          </cell>
          <cell r="D23694">
            <v>0</v>
          </cell>
          <cell r="E23694">
            <v>0</v>
          </cell>
          <cell r="F23694">
            <v>0</v>
          </cell>
          <cell r="G23694">
            <v>0</v>
          </cell>
          <cell r="H23694">
            <v>0</v>
          </cell>
          <cell r="I23694">
            <v>0</v>
          </cell>
          <cell r="J23694">
            <v>0</v>
          </cell>
          <cell r="K23694">
            <v>1.5279333429999999</v>
          </cell>
        </row>
        <row r="23695">
          <cell r="A23695" t="str">
            <v>TRIAE_CS42_1BL_TGACv1_031357_AA0112310.1</v>
          </cell>
          <cell r="B23695" t="str">
            <v>protein binding protein, putative, expressed</v>
          </cell>
          <cell r="C23695" t="str">
            <v>SBP (S-ribonuclease-binding protein) family protein</v>
          </cell>
          <cell r="D23695">
            <v>0</v>
          </cell>
          <cell r="E23695">
            <v>-1.3094427369999999</v>
          </cell>
          <cell r="F23695">
            <v>0</v>
          </cell>
          <cell r="G23695">
            <v>-1.346320655</v>
          </cell>
          <cell r="H23695">
            <v>0</v>
          </cell>
          <cell r="I23695">
            <v>0</v>
          </cell>
          <cell r="J23695">
            <v>0</v>
          </cell>
          <cell r="K23695">
            <v>0</v>
          </cell>
        </row>
        <row r="23696">
          <cell r="A23696" t="str">
            <v>TRIAE_CS42_1AL_TGACv1_003006_AA0047070.1</v>
          </cell>
          <cell r="B23696" t="str">
            <v>protein binding protein, putative, expressed</v>
          </cell>
          <cell r="C23696" t="str">
            <v>SBP (S-ribonuclease-binding protein) family protein</v>
          </cell>
          <cell r="D23696">
            <v>0</v>
          </cell>
          <cell r="E23696">
            <v>0</v>
          </cell>
          <cell r="F23696">
            <v>0</v>
          </cell>
          <cell r="G23696">
            <v>-1.565806912</v>
          </cell>
          <cell r="H23696">
            <v>0</v>
          </cell>
          <cell r="I23696">
            <v>0</v>
          </cell>
          <cell r="J23696">
            <v>0</v>
          </cell>
          <cell r="K23696">
            <v>0</v>
          </cell>
        </row>
        <row r="23697">
          <cell r="A23697" t="str">
            <v>TRIAE_CS42_U_TGACv1_643795_AA2135150.1</v>
          </cell>
          <cell r="B23697" t="str">
            <v>protein binding protein, putative, expressed</v>
          </cell>
          <cell r="C23697" t="str">
            <v>SBP (S-ribonuclease-binding protein) family protein</v>
          </cell>
          <cell r="D23697">
            <v>0</v>
          </cell>
          <cell r="E23697">
            <v>0</v>
          </cell>
          <cell r="F23697">
            <v>0</v>
          </cell>
          <cell r="G23697">
            <v>-1.565806912</v>
          </cell>
          <cell r="H23697">
            <v>0</v>
          </cell>
          <cell r="I23697">
            <v>0</v>
          </cell>
          <cell r="J23697">
            <v>0</v>
          </cell>
          <cell r="K23697">
            <v>0</v>
          </cell>
        </row>
        <row r="23698">
          <cell r="A23698" t="str">
            <v>TRIAE_CS42_2AS_TGACv1_113582_AA0358210.1</v>
          </cell>
          <cell r="B23698" t="str">
            <v>expressed protein</v>
          </cell>
          <cell r="C23698" t="str">
            <v>SCAR homolog 2</v>
          </cell>
          <cell r="D23698">
            <v>0</v>
          </cell>
          <cell r="E23698">
            <v>0</v>
          </cell>
          <cell r="F23698">
            <v>0</v>
          </cell>
          <cell r="G23698">
            <v>0</v>
          </cell>
          <cell r="H23698">
            <v>0</v>
          </cell>
          <cell r="I23698">
            <v>0</v>
          </cell>
          <cell r="J23698">
            <v>0</v>
          </cell>
          <cell r="K23698">
            <v>-1.174033415</v>
          </cell>
        </row>
        <row r="23699">
          <cell r="A23699" t="str">
            <v>TRIAE_CS42_2DS_TGACv1_177686_AA0582460.1</v>
          </cell>
          <cell r="B23699" t="str">
            <v>expressed protein</v>
          </cell>
          <cell r="C23699" t="str">
            <v>SCAR homolog 2</v>
          </cell>
          <cell r="D23699">
            <v>0</v>
          </cell>
          <cell r="E23699">
            <v>0</v>
          </cell>
          <cell r="F23699">
            <v>0</v>
          </cell>
          <cell r="G23699">
            <v>0</v>
          </cell>
          <cell r="H23699">
            <v>0</v>
          </cell>
          <cell r="I23699">
            <v>0</v>
          </cell>
          <cell r="J23699">
            <v>0</v>
          </cell>
          <cell r="K23699">
            <v>-1.1356985900000001</v>
          </cell>
        </row>
        <row r="23700">
          <cell r="A23700" t="str">
            <v>TRIAE_CS42_2BS_TGACv1_147852_AA0488260.1</v>
          </cell>
          <cell r="B23700" t="str">
            <v>expressed protein</v>
          </cell>
          <cell r="C23700" t="str">
            <v>SCAR homolog 2</v>
          </cell>
          <cell r="D23700">
            <v>0</v>
          </cell>
          <cell r="E23700">
            <v>0</v>
          </cell>
          <cell r="F23700">
            <v>0</v>
          </cell>
          <cell r="G23700">
            <v>0</v>
          </cell>
          <cell r="H23700">
            <v>0</v>
          </cell>
          <cell r="I23700">
            <v>0</v>
          </cell>
          <cell r="J23700">
            <v>0</v>
          </cell>
          <cell r="K23700">
            <v>-1.1354635129999999</v>
          </cell>
        </row>
        <row r="23701">
          <cell r="A23701" t="str">
            <v>TRIAE_CS42_3AL_TGACv1_195722_AA0653130.1</v>
          </cell>
          <cell r="B23701" t="str">
            <v>chitin-inducible gibberellin-responsive protein, putative, expressed</v>
          </cell>
          <cell r="C23701" t="str">
            <v>SCARECROW-like 1</v>
          </cell>
          <cell r="D23701">
            <v>0</v>
          </cell>
          <cell r="E23701">
            <v>0</v>
          </cell>
          <cell r="F23701">
            <v>0</v>
          </cell>
          <cell r="G23701">
            <v>0</v>
          </cell>
          <cell r="H23701">
            <v>0</v>
          </cell>
          <cell r="I23701">
            <v>0</v>
          </cell>
          <cell r="J23701">
            <v>0</v>
          </cell>
          <cell r="K23701">
            <v>1.2975389209999999</v>
          </cell>
        </row>
        <row r="23702">
          <cell r="A23702" t="str">
            <v>TRIAE_CS42_3B_TGACv1_224166_AA0793320.1</v>
          </cell>
          <cell r="B23702" t="str">
            <v>chitin-inducible gibberellin-responsive protein, putative, expressed</v>
          </cell>
          <cell r="C23702" t="str">
            <v>SCARECROW-like 1</v>
          </cell>
          <cell r="D23702">
            <v>0</v>
          </cell>
          <cell r="E23702">
            <v>0</v>
          </cell>
          <cell r="F23702">
            <v>0</v>
          </cell>
          <cell r="G23702">
            <v>0</v>
          </cell>
          <cell r="H23702">
            <v>0</v>
          </cell>
          <cell r="I23702">
            <v>0</v>
          </cell>
          <cell r="J23702">
            <v>0</v>
          </cell>
          <cell r="K23702">
            <v>1.2975389209999999</v>
          </cell>
        </row>
        <row r="23703">
          <cell r="A23703" t="str">
            <v>TRIAE_CS42_2BS_TGACv1_146267_AA0460830.1</v>
          </cell>
          <cell r="B23703" t="str">
            <v>GRAS family transcription factor domain containing protein, expressed</v>
          </cell>
          <cell r="C23703" t="str">
            <v>Scarecrow-like protein 23</v>
          </cell>
          <cell r="D23703">
            <v>0</v>
          </cell>
          <cell r="E23703">
            <v>0</v>
          </cell>
          <cell r="F23703">
            <v>0</v>
          </cell>
          <cell r="G23703">
            <v>-1.8235180740000001</v>
          </cell>
          <cell r="H23703">
            <v>0</v>
          </cell>
          <cell r="I23703">
            <v>0</v>
          </cell>
          <cell r="J23703">
            <v>0</v>
          </cell>
          <cell r="K23703">
            <v>0</v>
          </cell>
        </row>
        <row r="23704">
          <cell r="A23704" t="str">
            <v>TRIAE_CS42_2DS_TGACv1_179122_AA0604470.1</v>
          </cell>
          <cell r="B23704" t="str">
            <v>GRAS family transcription factor domain containing protein, expressed</v>
          </cell>
          <cell r="C23704" t="str">
            <v>Scarecrow-like protein 23</v>
          </cell>
          <cell r="D23704">
            <v>0</v>
          </cell>
          <cell r="E23704">
            <v>0</v>
          </cell>
          <cell r="F23704">
            <v>0</v>
          </cell>
          <cell r="G23704">
            <v>-1.8235180740000001</v>
          </cell>
          <cell r="H23704">
            <v>0</v>
          </cell>
          <cell r="I23704">
            <v>0</v>
          </cell>
          <cell r="J23704">
            <v>0</v>
          </cell>
          <cell r="K23704">
            <v>0</v>
          </cell>
        </row>
        <row r="23705">
          <cell r="A23705" t="str">
            <v>TRIAE_CS42_2AS_TGACv1_112596_AA0341860.1</v>
          </cell>
          <cell r="B23705" t="str">
            <v>GRAS family transcription factor domain containing protein, expressed</v>
          </cell>
          <cell r="C23705" t="str">
            <v>Scarecrow-like protein 23</v>
          </cell>
          <cell r="D23705">
            <v>0</v>
          </cell>
          <cell r="E23705">
            <v>0</v>
          </cell>
          <cell r="F23705">
            <v>0</v>
          </cell>
          <cell r="G23705">
            <v>-1.6206547200000001</v>
          </cell>
          <cell r="H23705">
            <v>0</v>
          </cell>
          <cell r="I23705">
            <v>0</v>
          </cell>
          <cell r="J23705">
            <v>0</v>
          </cell>
          <cell r="K23705">
            <v>0</v>
          </cell>
        </row>
        <row r="23706">
          <cell r="A23706" t="str">
            <v>TRIAE_CS42_4BL_TGACv1_321190_AA1056990.5</v>
          </cell>
          <cell r="B23706" t="str">
            <v>gibberellin response modulator protein, putative, expressed</v>
          </cell>
          <cell r="C23706" t="str">
            <v>Scarecrow-like transcription factor PAT1</v>
          </cell>
          <cell r="D23706">
            <v>1.212855367</v>
          </cell>
          <cell r="E23706">
            <v>0</v>
          </cell>
          <cell r="F23706">
            <v>0</v>
          </cell>
          <cell r="G23706">
            <v>0</v>
          </cell>
          <cell r="H23706">
            <v>0</v>
          </cell>
          <cell r="I23706">
            <v>0</v>
          </cell>
          <cell r="J23706">
            <v>0</v>
          </cell>
          <cell r="K23706">
            <v>0</v>
          </cell>
        </row>
        <row r="23707">
          <cell r="A23707" t="str">
            <v>TRIAE_CS42_4DL_TGACv1_345059_AA1151360.7</v>
          </cell>
          <cell r="B23707" t="str">
            <v>gibberellin response modulator protein, putative, expressed</v>
          </cell>
          <cell r="C23707" t="str">
            <v>Scarecrow-like transcription factor PAT1</v>
          </cell>
          <cell r="D23707">
            <v>1.212855367</v>
          </cell>
          <cell r="E23707">
            <v>0</v>
          </cell>
          <cell r="F23707">
            <v>0</v>
          </cell>
          <cell r="G23707">
            <v>0</v>
          </cell>
          <cell r="H23707">
            <v>0</v>
          </cell>
          <cell r="I23707">
            <v>0</v>
          </cell>
          <cell r="J23707">
            <v>0</v>
          </cell>
          <cell r="K23707">
            <v>0</v>
          </cell>
        </row>
        <row r="23708">
          <cell r="A23708" t="str">
            <v>TRIAE_CS42_4AS_TGACv1_307339_AA1019660.2</v>
          </cell>
          <cell r="B23708" t="str">
            <v>gibberellin response modulator protein, putative, expressed</v>
          </cell>
          <cell r="C23708" t="str">
            <v>Scarecrow-like transcription factor PAT1</v>
          </cell>
          <cell r="D23708">
            <v>1.293272403</v>
          </cell>
          <cell r="E23708">
            <v>0</v>
          </cell>
          <cell r="F23708">
            <v>0</v>
          </cell>
          <cell r="G23708">
            <v>0</v>
          </cell>
          <cell r="H23708">
            <v>0</v>
          </cell>
          <cell r="I23708">
            <v>0</v>
          </cell>
          <cell r="J23708">
            <v>0</v>
          </cell>
          <cell r="K23708">
            <v>0</v>
          </cell>
        </row>
        <row r="23709">
          <cell r="A23709" t="str">
            <v>TRIAE_CS42_5BL_TGACv1_404151_AA1286960.3</v>
          </cell>
          <cell r="B23709" t="str">
            <v>SCAR-like protein 1, putative, expressed</v>
          </cell>
          <cell r="C23709" t="str">
            <v>SCAR-like protein 1</v>
          </cell>
          <cell r="D23709">
            <v>1.1112735490000001</v>
          </cell>
          <cell r="E23709">
            <v>0</v>
          </cell>
          <cell r="F23709">
            <v>0</v>
          </cell>
          <cell r="G23709">
            <v>0</v>
          </cell>
          <cell r="H23709">
            <v>0</v>
          </cell>
          <cell r="I23709">
            <v>0</v>
          </cell>
          <cell r="J23709">
            <v>0</v>
          </cell>
          <cell r="K23709">
            <v>0</v>
          </cell>
        </row>
        <row r="23710">
          <cell r="A23710" t="str">
            <v>TRIAE_CS42_5AL_TGACv1_377750_AA1249210.2</v>
          </cell>
          <cell r="B23710" t="str">
            <v>SCAR-like protein 1, putative, expressed</v>
          </cell>
          <cell r="C23710" t="str">
            <v>SCAR-like protein 1</v>
          </cell>
          <cell r="D23710">
            <v>1.152156795</v>
          </cell>
          <cell r="E23710">
            <v>0</v>
          </cell>
          <cell r="F23710">
            <v>0</v>
          </cell>
          <cell r="G23710">
            <v>0</v>
          </cell>
          <cell r="H23710">
            <v>0</v>
          </cell>
          <cell r="I23710">
            <v>0</v>
          </cell>
          <cell r="J23710">
            <v>0</v>
          </cell>
          <cell r="K23710">
            <v>0</v>
          </cell>
        </row>
        <row r="23711">
          <cell r="A23711" t="str">
            <v>TRIAE_CS42_5DL_TGACv1_434655_AA1439480.2</v>
          </cell>
          <cell r="B23711" t="str">
            <v>SCAR-like protein 1, putative, expressed</v>
          </cell>
          <cell r="C23711" t="str">
            <v>SCAR-like protein 1</v>
          </cell>
          <cell r="D23711">
            <v>1.2154908900000001</v>
          </cell>
          <cell r="E23711">
            <v>0</v>
          </cell>
          <cell r="F23711">
            <v>0</v>
          </cell>
          <cell r="G23711">
            <v>0</v>
          </cell>
          <cell r="H23711">
            <v>0</v>
          </cell>
          <cell r="I23711">
            <v>0</v>
          </cell>
          <cell r="J23711">
            <v>0</v>
          </cell>
          <cell r="K23711">
            <v>0</v>
          </cell>
        </row>
        <row r="23712">
          <cell r="A23712" t="str">
            <v>TRIAE_CS42_3AS_TGACv1_210772_AA0678660.5</v>
          </cell>
          <cell r="B23712" t="str">
            <v>SCAR-like protein 2, putative, expressed</v>
          </cell>
          <cell r="C23712" t="str">
            <v>SCAR-like protein 2</v>
          </cell>
          <cell r="D23712">
            <v>1.3224457119999999</v>
          </cell>
          <cell r="E23712">
            <v>1.21042761</v>
          </cell>
          <cell r="F23712">
            <v>0</v>
          </cell>
          <cell r="G23712">
            <v>0</v>
          </cell>
          <cell r="H23712">
            <v>0</v>
          </cell>
          <cell r="I23712">
            <v>0</v>
          </cell>
          <cell r="J23712">
            <v>0</v>
          </cell>
          <cell r="K23712">
            <v>0</v>
          </cell>
        </row>
        <row r="23713">
          <cell r="A23713" t="str">
            <v>TRIAE_CS42_3DS_TGACv1_271655_AA0904900.8</v>
          </cell>
          <cell r="B23713" t="str">
            <v>SCAR-like protein 2, putative, expressed</v>
          </cell>
          <cell r="C23713" t="str">
            <v>SCAR-like protein 2</v>
          </cell>
          <cell r="D23713">
            <v>1.4172789779999999</v>
          </cell>
          <cell r="E23713">
            <v>1.2757904920000001</v>
          </cell>
          <cell r="F23713">
            <v>0</v>
          </cell>
          <cell r="G23713">
            <v>0</v>
          </cell>
          <cell r="H23713">
            <v>0</v>
          </cell>
          <cell r="I23713">
            <v>0</v>
          </cell>
          <cell r="J23713">
            <v>0</v>
          </cell>
          <cell r="K23713">
            <v>0</v>
          </cell>
        </row>
        <row r="23714">
          <cell r="A23714" t="str">
            <v>TRIAE_CS42_7BS_TGACv1_591962_AA1926810.1</v>
          </cell>
          <cell r="C23714" t="str">
            <v>SEC12-like protein 2</v>
          </cell>
          <cell r="D23714">
            <v>0</v>
          </cell>
          <cell r="E23714">
            <v>1.7577162120000001</v>
          </cell>
          <cell r="F23714">
            <v>0</v>
          </cell>
          <cell r="G23714">
            <v>0</v>
          </cell>
          <cell r="H23714">
            <v>0</v>
          </cell>
          <cell r="I23714">
            <v>0</v>
          </cell>
          <cell r="J23714">
            <v>0</v>
          </cell>
          <cell r="K23714">
            <v>0</v>
          </cell>
        </row>
        <row r="23715">
          <cell r="A23715" t="str">
            <v>TRIAE_CS42_6AS_TGACv1_488024_AA1574030.2</v>
          </cell>
          <cell r="B23715" t="str">
            <v>expressed protein</v>
          </cell>
          <cell r="C23715" t="str">
            <v>Sec14p-like phosphatidylinositol transfer family protein</v>
          </cell>
          <cell r="D23715">
            <v>1.011099427</v>
          </cell>
          <cell r="E23715">
            <v>2.118138895</v>
          </cell>
          <cell r="F23715">
            <v>0</v>
          </cell>
          <cell r="G23715">
            <v>0</v>
          </cell>
          <cell r="H23715">
            <v>0</v>
          </cell>
          <cell r="I23715">
            <v>0</v>
          </cell>
          <cell r="J23715">
            <v>0</v>
          </cell>
          <cell r="K23715">
            <v>0</v>
          </cell>
        </row>
        <row r="23716">
          <cell r="A23716" t="str">
            <v>TRIAE_CS42_6BS_TGACv1_513192_AA1633830.1</v>
          </cell>
          <cell r="B23716" t="str">
            <v>expressed protein</v>
          </cell>
          <cell r="C23716" t="str">
            <v>Sec14p-like phosphatidylinositol transfer family protein</v>
          </cell>
          <cell r="D23716">
            <v>1.011099427</v>
          </cell>
          <cell r="E23716">
            <v>2.118138895</v>
          </cell>
          <cell r="F23716">
            <v>0</v>
          </cell>
          <cell r="G23716">
            <v>0</v>
          </cell>
          <cell r="H23716">
            <v>0</v>
          </cell>
          <cell r="I23716">
            <v>0</v>
          </cell>
          <cell r="J23716">
            <v>0</v>
          </cell>
          <cell r="K23716">
            <v>0</v>
          </cell>
        </row>
        <row r="23717">
          <cell r="A23717" t="str">
            <v>TRIAE_CS42_6DS_TGACv1_543606_AA1742040.1</v>
          </cell>
          <cell r="B23717" t="str">
            <v>expressed protein</v>
          </cell>
          <cell r="C23717" t="str">
            <v>Sec14p-like phosphatidylinositol transfer family protein</v>
          </cell>
          <cell r="D23717">
            <v>1.011099427</v>
          </cell>
          <cell r="E23717">
            <v>2.118138895</v>
          </cell>
          <cell r="F23717">
            <v>0</v>
          </cell>
          <cell r="G23717">
            <v>0</v>
          </cell>
          <cell r="H23717">
            <v>0</v>
          </cell>
          <cell r="I23717">
            <v>0</v>
          </cell>
          <cell r="J23717">
            <v>0</v>
          </cell>
          <cell r="K23717">
            <v>0</v>
          </cell>
        </row>
        <row r="23718">
          <cell r="A23718" t="str">
            <v>TRIAE_CS42_7DS_TGACv1_622508_AA2041010.5</v>
          </cell>
          <cell r="B23718" t="str">
            <v>phosphatidylinositol transfer, putative, expressed</v>
          </cell>
          <cell r="C23718" t="str">
            <v>Sec14p-like phosphatidylinositol transfer family protein</v>
          </cell>
          <cell r="D23718">
            <v>0</v>
          </cell>
          <cell r="E23718">
            <v>-1.788660497</v>
          </cell>
          <cell r="F23718">
            <v>0</v>
          </cell>
          <cell r="G23718">
            <v>0</v>
          </cell>
          <cell r="H23718">
            <v>0</v>
          </cell>
          <cell r="I23718">
            <v>0</v>
          </cell>
          <cell r="J23718">
            <v>0</v>
          </cell>
          <cell r="K23718">
            <v>0</v>
          </cell>
        </row>
        <row r="23719">
          <cell r="A23719" t="str">
            <v>TRIAE_CS42_7AL_TGACv1_558157_AA1790740.1</v>
          </cell>
          <cell r="B23719" t="str">
            <v>SEC14 cytosolic factor family protein, putative, expressed</v>
          </cell>
          <cell r="C23719" t="str">
            <v>Sec14p-like phosphatidylinositol transfer family protein</v>
          </cell>
          <cell r="D23719">
            <v>0</v>
          </cell>
          <cell r="E23719">
            <v>-1.24831958</v>
          </cell>
          <cell r="F23719">
            <v>0</v>
          </cell>
          <cell r="G23719">
            <v>0</v>
          </cell>
          <cell r="H23719">
            <v>0</v>
          </cell>
          <cell r="I23719">
            <v>0</v>
          </cell>
          <cell r="J23719">
            <v>0</v>
          </cell>
          <cell r="K23719">
            <v>0</v>
          </cell>
        </row>
        <row r="23720">
          <cell r="A23720" t="str">
            <v>TRIAE_CS42_7BL_TGACv1_577694_AA1881270.1</v>
          </cell>
          <cell r="B23720" t="str">
            <v>SEC14 cytosolic factor family protein, putative, expressed</v>
          </cell>
          <cell r="C23720" t="str">
            <v>Sec14p-like phosphatidylinositol transfer family protein</v>
          </cell>
          <cell r="D23720">
            <v>0</v>
          </cell>
          <cell r="E23720">
            <v>-1.078791657</v>
          </cell>
          <cell r="F23720">
            <v>0</v>
          </cell>
          <cell r="G23720">
            <v>0</v>
          </cell>
          <cell r="H23720">
            <v>0</v>
          </cell>
          <cell r="I23720">
            <v>0</v>
          </cell>
          <cell r="J23720">
            <v>0</v>
          </cell>
          <cell r="K23720">
            <v>0</v>
          </cell>
        </row>
        <row r="23721">
          <cell r="A23721" t="str">
            <v>TRIAE_CS42_3B_TGACv1_221603_AA0745590.1</v>
          </cell>
          <cell r="B23721" t="str">
            <v>CRAL/TRIO domain containing protein, expressed</v>
          </cell>
          <cell r="C23721" t="str">
            <v>Sec14p-like phosphatidylinositol transfer family protein</v>
          </cell>
          <cell r="D23721">
            <v>0</v>
          </cell>
          <cell r="E23721">
            <v>-1.013536599</v>
          </cell>
          <cell r="F23721">
            <v>0</v>
          </cell>
          <cell r="G23721">
            <v>0</v>
          </cell>
          <cell r="H23721">
            <v>0</v>
          </cell>
          <cell r="I23721">
            <v>0</v>
          </cell>
          <cell r="J23721">
            <v>0</v>
          </cell>
          <cell r="K23721">
            <v>0</v>
          </cell>
        </row>
        <row r="23722">
          <cell r="A23722" t="str">
            <v>TRIAE_CS42_3DL_TGACv1_250949_AA0875340.1</v>
          </cell>
          <cell r="B23722" t="str">
            <v>CRAL/TRIO domain containing protein, expressed</v>
          </cell>
          <cell r="C23722" t="str">
            <v>Sec14p-like phosphatidylinositol transfer family protein</v>
          </cell>
          <cell r="D23722">
            <v>0</v>
          </cell>
          <cell r="E23722">
            <v>-1.013536599</v>
          </cell>
          <cell r="F23722">
            <v>0</v>
          </cell>
          <cell r="G23722">
            <v>0</v>
          </cell>
          <cell r="H23722">
            <v>0</v>
          </cell>
          <cell r="I23722">
            <v>0</v>
          </cell>
          <cell r="J23722">
            <v>0</v>
          </cell>
          <cell r="K23722">
            <v>0</v>
          </cell>
        </row>
        <row r="23723">
          <cell r="A23723" t="str">
            <v>TRIAE_CS42_4BL_TGACv1_320323_AA1035240.1</v>
          </cell>
          <cell r="B23723" t="str">
            <v>CRAL/TRIO domain containing protein, expressed</v>
          </cell>
          <cell r="C23723" t="str">
            <v>Sec14p-like phosphatidylinositol transfer family protein</v>
          </cell>
          <cell r="D23723">
            <v>0</v>
          </cell>
          <cell r="E23723">
            <v>-1.013536599</v>
          </cell>
          <cell r="F23723">
            <v>0</v>
          </cell>
          <cell r="G23723">
            <v>0</v>
          </cell>
          <cell r="H23723">
            <v>0</v>
          </cell>
          <cell r="I23723">
            <v>0</v>
          </cell>
          <cell r="J23723">
            <v>0</v>
          </cell>
          <cell r="K23723">
            <v>0</v>
          </cell>
        </row>
        <row r="23724">
          <cell r="A23724" t="str">
            <v>TRIAE_CS42_7AS_TGACv1_570171_AA1831590.4</v>
          </cell>
          <cell r="B23724" t="str">
            <v>CRAL/TRIO domain containing protein, expressed</v>
          </cell>
          <cell r="C23724" t="str">
            <v>Sec14p-like phosphatidylinositol transfer family protein</v>
          </cell>
          <cell r="D23724">
            <v>0</v>
          </cell>
          <cell r="E23724">
            <v>1.017266215</v>
          </cell>
          <cell r="F23724">
            <v>0</v>
          </cell>
          <cell r="G23724">
            <v>0</v>
          </cell>
          <cell r="H23724">
            <v>0</v>
          </cell>
          <cell r="I23724">
            <v>0</v>
          </cell>
          <cell r="J23724">
            <v>0</v>
          </cell>
          <cell r="K23724">
            <v>1.876409459</v>
          </cell>
        </row>
        <row r="23725">
          <cell r="A23725" t="str">
            <v>TRIAE_CS42_4AL_TGACv1_288151_AA0938530.1</v>
          </cell>
          <cell r="B23725" t="str">
            <v>CRAL/TRIO domain containing protein, expressed</v>
          </cell>
          <cell r="C23725" t="str">
            <v>Sec14p-like phosphatidylinositol transfer family protein</v>
          </cell>
          <cell r="D23725">
            <v>0</v>
          </cell>
          <cell r="E23725">
            <v>1.050835038</v>
          </cell>
          <cell r="F23725">
            <v>0</v>
          </cell>
          <cell r="G23725">
            <v>0</v>
          </cell>
          <cell r="H23725">
            <v>0</v>
          </cell>
          <cell r="I23725">
            <v>0</v>
          </cell>
          <cell r="J23725">
            <v>0</v>
          </cell>
          <cell r="K23725">
            <v>1.886610882</v>
          </cell>
        </row>
        <row r="23726">
          <cell r="A23726" t="str">
            <v>TRIAE_CS42_1AL_TGACv1_001173_AA0026510.4</v>
          </cell>
          <cell r="B23726" t="str">
            <v>phosphatidylinositol transfer, putative, expressed</v>
          </cell>
          <cell r="C23726" t="str">
            <v>Sec14p-like phosphatidylinositol transfer family protein</v>
          </cell>
          <cell r="D23726">
            <v>0</v>
          </cell>
          <cell r="E23726">
            <v>1.1794021459999999</v>
          </cell>
          <cell r="F23726">
            <v>0</v>
          </cell>
          <cell r="G23726">
            <v>0</v>
          </cell>
          <cell r="H23726">
            <v>0</v>
          </cell>
          <cell r="I23726">
            <v>0</v>
          </cell>
          <cell r="J23726">
            <v>0</v>
          </cell>
          <cell r="K23726">
            <v>1.1621261039999999</v>
          </cell>
        </row>
        <row r="23727">
          <cell r="A23727" t="str">
            <v>TRIAE_CS42_1BL_TGACv1_032021_AA0124310.1</v>
          </cell>
          <cell r="B23727" t="str">
            <v>phosphatidylinositol transfer, putative, expressed</v>
          </cell>
          <cell r="C23727" t="str">
            <v>Sec14p-like phosphatidylinositol transfer family protein</v>
          </cell>
          <cell r="D23727">
            <v>0</v>
          </cell>
          <cell r="E23727">
            <v>1.1794021459999999</v>
          </cell>
          <cell r="F23727">
            <v>0</v>
          </cell>
          <cell r="G23727">
            <v>0</v>
          </cell>
          <cell r="H23727">
            <v>0</v>
          </cell>
          <cell r="I23727">
            <v>0</v>
          </cell>
          <cell r="J23727">
            <v>0</v>
          </cell>
          <cell r="K23727">
            <v>1.1621261039999999</v>
          </cell>
        </row>
        <row r="23728">
          <cell r="A23728" t="str">
            <v>TRIAE_CS42_1DL_TGACv1_061359_AA0193060.5</v>
          </cell>
          <cell r="B23728" t="str">
            <v>phosphatidylinositol transfer, putative, expressed</v>
          </cell>
          <cell r="C23728" t="str">
            <v>Sec14p-like phosphatidylinositol transfer family protein</v>
          </cell>
          <cell r="D23728">
            <v>0</v>
          </cell>
          <cell r="E23728">
            <v>1.1794021459999999</v>
          </cell>
          <cell r="F23728">
            <v>0</v>
          </cell>
          <cell r="G23728">
            <v>0</v>
          </cell>
          <cell r="H23728">
            <v>0</v>
          </cell>
          <cell r="I23728">
            <v>0</v>
          </cell>
          <cell r="J23728">
            <v>0</v>
          </cell>
          <cell r="K23728">
            <v>1.1621261039999999</v>
          </cell>
        </row>
        <row r="23729">
          <cell r="A23729" t="str">
            <v>TRIAE_CS42_5BL_TGACv1_406277_AA1343580.1</v>
          </cell>
          <cell r="B23729" t="str">
            <v>CRAL/TRIO domain containing protein, expressed</v>
          </cell>
          <cell r="C23729" t="str">
            <v>Sec14p-like phosphatidylinositol transfer family protein</v>
          </cell>
          <cell r="D23729">
            <v>0</v>
          </cell>
          <cell r="E23729">
            <v>1.4638195700000001</v>
          </cell>
          <cell r="F23729">
            <v>0</v>
          </cell>
          <cell r="G23729">
            <v>0</v>
          </cell>
          <cell r="H23729">
            <v>0</v>
          </cell>
          <cell r="I23729">
            <v>0</v>
          </cell>
          <cell r="J23729">
            <v>0</v>
          </cell>
          <cell r="K23729">
            <v>0</v>
          </cell>
        </row>
        <row r="23730">
          <cell r="A23730" t="str">
            <v>TRIAE_CS42_3AL_TGACv1_195131_AA0645120.7</v>
          </cell>
          <cell r="B23730" t="str">
            <v>phosphatidylinositol transfer, putative, expressed</v>
          </cell>
          <cell r="C23730" t="str">
            <v>Sec14p-like phosphatidylinositol transfer family protein</v>
          </cell>
          <cell r="D23730">
            <v>0</v>
          </cell>
          <cell r="E23730">
            <v>1.4800735300000001</v>
          </cell>
          <cell r="F23730">
            <v>0</v>
          </cell>
          <cell r="G23730">
            <v>0</v>
          </cell>
          <cell r="H23730">
            <v>0</v>
          </cell>
          <cell r="I23730">
            <v>0</v>
          </cell>
          <cell r="J23730">
            <v>0</v>
          </cell>
          <cell r="K23730">
            <v>1.1801425809999999</v>
          </cell>
        </row>
        <row r="23731">
          <cell r="A23731" t="str">
            <v>TRIAE_CS42_3B_TGACv1_222389_AA0763690.3</v>
          </cell>
          <cell r="B23731" t="str">
            <v>phosphatidylinositol transfer, putative, expressed</v>
          </cell>
          <cell r="C23731" t="str">
            <v>Sec14p-like phosphatidylinositol transfer family protein</v>
          </cell>
          <cell r="D23731">
            <v>0</v>
          </cell>
          <cell r="E23731">
            <v>1.4800735300000001</v>
          </cell>
          <cell r="F23731">
            <v>0</v>
          </cell>
          <cell r="G23731">
            <v>0</v>
          </cell>
          <cell r="H23731">
            <v>0</v>
          </cell>
          <cell r="I23731">
            <v>0</v>
          </cell>
          <cell r="J23731">
            <v>0</v>
          </cell>
          <cell r="K23731">
            <v>1.1801425809999999</v>
          </cell>
        </row>
        <row r="23732">
          <cell r="A23732" t="str">
            <v>TRIAE_CS42_3DL_TGACv1_251021_AA0876230.1</v>
          </cell>
          <cell r="B23732" t="str">
            <v>phosphatidylinositol transfer, putative, expressed</v>
          </cell>
          <cell r="C23732" t="str">
            <v>Sec14p-like phosphatidylinositol transfer family protein</v>
          </cell>
          <cell r="D23732">
            <v>0</v>
          </cell>
          <cell r="E23732">
            <v>1.4800735300000001</v>
          </cell>
          <cell r="F23732">
            <v>0</v>
          </cell>
          <cell r="G23732">
            <v>0</v>
          </cell>
          <cell r="H23732">
            <v>0</v>
          </cell>
          <cell r="I23732">
            <v>0</v>
          </cell>
          <cell r="J23732">
            <v>0</v>
          </cell>
          <cell r="K23732">
            <v>1.1801425809999999</v>
          </cell>
        </row>
        <row r="23733">
          <cell r="A23733" t="str">
            <v>TRIAE_CS42_4AL_TGACv1_290798_AA0989420.1</v>
          </cell>
          <cell r="B23733" t="str">
            <v>CRAL/TRIO domain containing protein, expressed</v>
          </cell>
          <cell r="C23733" t="str">
            <v>Sec14p-like phosphatidylinositol transfer family protein</v>
          </cell>
          <cell r="D23733">
            <v>0</v>
          </cell>
          <cell r="E23733">
            <v>1.5114542849999999</v>
          </cell>
          <cell r="F23733">
            <v>0</v>
          </cell>
          <cell r="G23733">
            <v>2.0692637559999998</v>
          </cell>
          <cell r="H23733">
            <v>0</v>
          </cell>
          <cell r="I23733">
            <v>0</v>
          </cell>
          <cell r="J23733">
            <v>0</v>
          </cell>
          <cell r="K23733">
            <v>0</v>
          </cell>
        </row>
        <row r="23734">
          <cell r="A23734" t="str">
            <v>TRIAE_CS42_5BL_TGACv1_405654_AA1332260.1</v>
          </cell>
          <cell r="B23734" t="str">
            <v>CRAL/TRIO domain containing protein, expressed</v>
          </cell>
          <cell r="C23734" t="str">
            <v>Sec14p-like phosphatidylinositol transfer family protein</v>
          </cell>
          <cell r="D23734">
            <v>0</v>
          </cell>
          <cell r="E23734">
            <v>2.3198872220000002</v>
          </cell>
          <cell r="F23734">
            <v>0</v>
          </cell>
          <cell r="G23734">
            <v>1.027046779</v>
          </cell>
          <cell r="H23734">
            <v>0</v>
          </cell>
          <cell r="I23734">
            <v>0</v>
          </cell>
          <cell r="J23734">
            <v>0</v>
          </cell>
          <cell r="K23734">
            <v>0</v>
          </cell>
        </row>
        <row r="23735">
          <cell r="A23735" t="str">
            <v>TRIAE_CS42_4AL_TGACv1_290285_AA0983610.1</v>
          </cell>
          <cell r="B23735" t="str">
            <v>CRAL/TRIO domain containing protein, expressed</v>
          </cell>
          <cell r="C23735" t="str">
            <v>Sec14p-like phosphatidylinositol transfer family protein</v>
          </cell>
          <cell r="D23735">
            <v>0</v>
          </cell>
          <cell r="E23735">
            <v>2.3413148590000001</v>
          </cell>
          <cell r="F23735">
            <v>0</v>
          </cell>
          <cell r="G23735">
            <v>1.0292751790000001</v>
          </cell>
          <cell r="H23735">
            <v>0</v>
          </cell>
          <cell r="I23735">
            <v>0</v>
          </cell>
          <cell r="J23735">
            <v>0</v>
          </cell>
          <cell r="K23735">
            <v>0</v>
          </cell>
        </row>
        <row r="23736">
          <cell r="A23736" t="str">
            <v>TRIAE_CS42_4AL_TGACv1_290536_AA0986400.1</v>
          </cell>
          <cell r="B23736" t="str">
            <v>CRAL/TRIO domain containing protein, expressed</v>
          </cell>
          <cell r="C23736" t="str">
            <v>Sec14p-like phosphatidylinositol transfer family protein</v>
          </cell>
          <cell r="D23736">
            <v>0</v>
          </cell>
          <cell r="E23736">
            <v>6.7487014209999998</v>
          </cell>
          <cell r="F23736">
            <v>0</v>
          </cell>
          <cell r="G23736">
            <v>0</v>
          </cell>
          <cell r="H23736">
            <v>0</v>
          </cell>
          <cell r="I23736">
            <v>2.1930020400000001</v>
          </cell>
          <cell r="J23736">
            <v>0</v>
          </cell>
          <cell r="K23736">
            <v>1.380866878</v>
          </cell>
        </row>
        <row r="23737">
          <cell r="A23737" t="str">
            <v>TRIAE_CS42_5BL_TGACv1_404141_AA1286360.1</v>
          </cell>
          <cell r="B23737" t="str">
            <v>CRAL/TRIO domain containing protein, expressed</v>
          </cell>
          <cell r="C23737" t="str">
            <v>Sec14p-like phosphatidylinositol transfer family protein</v>
          </cell>
          <cell r="D23737">
            <v>0</v>
          </cell>
          <cell r="E23737">
            <v>6.7487014209999998</v>
          </cell>
          <cell r="F23737">
            <v>0</v>
          </cell>
          <cell r="G23737">
            <v>0</v>
          </cell>
          <cell r="H23737">
            <v>0</v>
          </cell>
          <cell r="I23737">
            <v>0</v>
          </cell>
          <cell r="J23737">
            <v>0</v>
          </cell>
          <cell r="K23737">
            <v>0</v>
          </cell>
        </row>
        <row r="23738">
          <cell r="A23738" t="str">
            <v>TRIAE_CS42_5DL_TGACv1_432939_AA1395370.1</v>
          </cell>
          <cell r="B23738" t="str">
            <v>CRAL/TRIO domain containing protein, expressed</v>
          </cell>
          <cell r="C23738" t="str">
            <v>Sec14p-like phosphatidylinositol transfer family protein</v>
          </cell>
          <cell r="D23738">
            <v>0</v>
          </cell>
          <cell r="E23738">
            <v>8.7341132609999992</v>
          </cell>
          <cell r="F23738">
            <v>2.0096954820000001</v>
          </cell>
          <cell r="G23738">
            <v>3.0988893179999999</v>
          </cell>
          <cell r="H23738">
            <v>0</v>
          </cell>
          <cell r="I23738">
            <v>0</v>
          </cell>
          <cell r="J23738">
            <v>0</v>
          </cell>
          <cell r="K23738">
            <v>1.693210047</v>
          </cell>
        </row>
        <row r="23739">
          <cell r="A23739" t="str">
            <v>TRIAE_CS42_5BL_TGACv1_404141_AA1286400.1</v>
          </cell>
          <cell r="B23739" t="str">
            <v>CRAL/TRIO domain containing protein, expressed</v>
          </cell>
          <cell r="C23739" t="str">
            <v>Sec14p-like phosphatidylinositol transfer family protein</v>
          </cell>
          <cell r="D23739">
            <v>0</v>
          </cell>
          <cell r="E23739">
            <v>8.9237096969999996</v>
          </cell>
          <cell r="F23739">
            <v>2.025520663</v>
          </cell>
          <cell r="G23739">
            <v>3.2049323319999998</v>
          </cell>
          <cell r="H23739">
            <v>0</v>
          </cell>
          <cell r="I23739">
            <v>0</v>
          </cell>
          <cell r="J23739">
            <v>0</v>
          </cell>
          <cell r="K23739">
            <v>1.7297525899999999</v>
          </cell>
        </row>
        <row r="23740">
          <cell r="A23740" t="str">
            <v>TRIAE_CS42_5DL_TGACv1_432939_AA1395360.1</v>
          </cell>
          <cell r="B23740" t="str">
            <v>CRAL/TRIO domain containing protein, expressed</v>
          </cell>
          <cell r="C23740" t="str">
            <v>Sec14p-like phosphatidylinositol transfer family protein</v>
          </cell>
          <cell r="D23740">
            <v>0</v>
          </cell>
          <cell r="E23740">
            <v>0</v>
          </cell>
          <cell r="F23740">
            <v>0</v>
          </cell>
          <cell r="G23740">
            <v>0</v>
          </cell>
          <cell r="H23740">
            <v>0</v>
          </cell>
          <cell r="I23740">
            <v>2.1930020400000001</v>
          </cell>
          <cell r="J23740">
            <v>0</v>
          </cell>
          <cell r="K23740">
            <v>1.3826756680000001</v>
          </cell>
        </row>
        <row r="23741">
          <cell r="A23741" t="str">
            <v>TRIAE_CS42_7DL_TGACv1_602671_AA1964850.1</v>
          </cell>
          <cell r="B23741" t="str">
            <v>patellin-5, putative, expressed</v>
          </cell>
          <cell r="C23741" t="str">
            <v>Sec14p-like phosphatidylinositol transfer family protein</v>
          </cell>
          <cell r="D23741">
            <v>0</v>
          </cell>
          <cell r="E23741">
            <v>0</v>
          </cell>
          <cell r="F23741">
            <v>0</v>
          </cell>
          <cell r="G23741">
            <v>0</v>
          </cell>
          <cell r="H23741">
            <v>0</v>
          </cell>
          <cell r="I23741">
            <v>0</v>
          </cell>
          <cell r="J23741">
            <v>0</v>
          </cell>
          <cell r="K23741">
            <v>-2.7396821789999999</v>
          </cell>
        </row>
        <row r="23742">
          <cell r="A23742" t="str">
            <v>TRIAE_CS42_7BL_TGACv1_578537_AA1896760.2</v>
          </cell>
          <cell r="B23742" t="str">
            <v>patellin-5, putative, expressed</v>
          </cell>
          <cell r="C23742" t="str">
            <v>Sec14p-like phosphatidylinositol transfer family protein</v>
          </cell>
          <cell r="D23742">
            <v>0</v>
          </cell>
          <cell r="E23742">
            <v>0</v>
          </cell>
          <cell r="F23742">
            <v>0</v>
          </cell>
          <cell r="G23742">
            <v>0</v>
          </cell>
          <cell r="H23742">
            <v>0</v>
          </cell>
          <cell r="I23742">
            <v>0</v>
          </cell>
          <cell r="J23742">
            <v>0</v>
          </cell>
          <cell r="K23742">
            <v>-2.738684015</v>
          </cell>
        </row>
        <row r="23743">
          <cell r="A23743" t="str">
            <v>TRIAE_CS42_7AL_TGACv1_558941_AA1797030.1</v>
          </cell>
          <cell r="B23743" t="str">
            <v>patellin-5, putative, expressed</v>
          </cell>
          <cell r="C23743" t="str">
            <v>Sec14p-like phosphatidylinositol transfer family protein</v>
          </cell>
          <cell r="D23743">
            <v>0</v>
          </cell>
          <cell r="E23743">
            <v>0</v>
          </cell>
          <cell r="F23743">
            <v>0</v>
          </cell>
          <cell r="G23743">
            <v>0</v>
          </cell>
          <cell r="H23743">
            <v>0</v>
          </cell>
          <cell r="I23743">
            <v>0</v>
          </cell>
          <cell r="J23743">
            <v>0</v>
          </cell>
          <cell r="K23743">
            <v>-2.6197284120000002</v>
          </cell>
        </row>
        <row r="23744">
          <cell r="A23744" t="str">
            <v>TRIAE_CS42_1AL_TGACv1_001404_AA0030140.2</v>
          </cell>
          <cell r="B23744" t="str">
            <v>patellin protein, putative, expressed</v>
          </cell>
          <cell r="C23744" t="str">
            <v>Sec14p-like phosphatidylinositol transfer family protein</v>
          </cell>
          <cell r="D23744">
            <v>0</v>
          </cell>
          <cell r="E23744">
            <v>0</v>
          </cell>
          <cell r="F23744">
            <v>0</v>
          </cell>
          <cell r="G23744">
            <v>0</v>
          </cell>
          <cell r="H23744">
            <v>0</v>
          </cell>
          <cell r="I23744">
            <v>0</v>
          </cell>
          <cell r="J23744">
            <v>0</v>
          </cell>
          <cell r="K23744">
            <v>-1.9799778130000001</v>
          </cell>
        </row>
        <row r="23745">
          <cell r="A23745" t="str">
            <v>TRIAE_CS42_1BL_TGACv1_030261_AA0084290.2</v>
          </cell>
          <cell r="B23745" t="str">
            <v>patellin protein, putative, expressed</v>
          </cell>
          <cell r="C23745" t="str">
            <v>Sec14p-like phosphatidylinositol transfer family protein</v>
          </cell>
          <cell r="D23745">
            <v>0</v>
          </cell>
          <cell r="E23745">
            <v>0</v>
          </cell>
          <cell r="F23745">
            <v>0</v>
          </cell>
          <cell r="G23745">
            <v>0</v>
          </cell>
          <cell r="H23745">
            <v>0</v>
          </cell>
          <cell r="I23745">
            <v>0</v>
          </cell>
          <cell r="J23745">
            <v>0</v>
          </cell>
          <cell r="K23745">
            <v>-1.9799778130000001</v>
          </cell>
        </row>
        <row r="23746">
          <cell r="A23746" t="str">
            <v>TRIAE_CS42_1DL_TGACv1_061985_AA0206860.1</v>
          </cell>
          <cell r="B23746" t="str">
            <v>patellin protein, putative, expressed</v>
          </cell>
          <cell r="C23746" t="str">
            <v>Sec14p-like phosphatidylinositol transfer family protein</v>
          </cell>
          <cell r="D23746">
            <v>0</v>
          </cell>
          <cell r="E23746">
            <v>0</v>
          </cell>
          <cell r="F23746">
            <v>0</v>
          </cell>
          <cell r="G23746">
            <v>0</v>
          </cell>
          <cell r="H23746">
            <v>0</v>
          </cell>
          <cell r="I23746">
            <v>0</v>
          </cell>
          <cell r="J23746">
            <v>0</v>
          </cell>
          <cell r="K23746">
            <v>-1.9799778130000001</v>
          </cell>
        </row>
        <row r="23747">
          <cell r="A23747" t="str">
            <v>TRIAE_CS42_1AS_TGACv1_019513_AA0067540.1</v>
          </cell>
          <cell r="C23747" t="str">
            <v>Sec14p-like phosphatidylinositol transfer family protein</v>
          </cell>
          <cell r="D23747">
            <v>0</v>
          </cell>
          <cell r="E23747">
            <v>0</v>
          </cell>
          <cell r="F23747">
            <v>0</v>
          </cell>
          <cell r="G23747">
            <v>0</v>
          </cell>
          <cell r="H23747">
            <v>0</v>
          </cell>
          <cell r="I23747">
            <v>0</v>
          </cell>
          <cell r="J23747">
            <v>0</v>
          </cell>
          <cell r="K23747">
            <v>-1.6116003830000001</v>
          </cell>
        </row>
        <row r="23748">
          <cell r="A23748" t="str">
            <v>TRIAE_CS42_3DL_TGACv1_251433_AA0881430.1</v>
          </cell>
          <cell r="B23748" t="str">
            <v>patellin protein, putative, expressed</v>
          </cell>
          <cell r="C23748" t="str">
            <v>Sec14p-like phosphatidylinositol transfer family protein</v>
          </cell>
          <cell r="D23748">
            <v>0</v>
          </cell>
          <cell r="E23748">
            <v>0</v>
          </cell>
          <cell r="F23748">
            <v>0</v>
          </cell>
          <cell r="G23748">
            <v>1.1694459909999999</v>
          </cell>
          <cell r="H23748">
            <v>0</v>
          </cell>
          <cell r="I23748">
            <v>0</v>
          </cell>
          <cell r="J23748">
            <v>0</v>
          </cell>
          <cell r="K23748">
            <v>-1.3204964349999999</v>
          </cell>
        </row>
        <row r="23749">
          <cell r="A23749" t="str">
            <v>TRIAE_CS42_4BL_TGACv1_321588_AA1062580.1</v>
          </cell>
          <cell r="B23749" t="str">
            <v>SEC14 cytosolic factor family protein, putative, expressed</v>
          </cell>
          <cell r="C23749" t="str">
            <v>Sec14p-like phosphatidylinositol transfer family protein</v>
          </cell>
          <cell r="D23749">
            <v>0</v>
          </cell>
          <cell r="E23749">
            <v>0</v>
          </cell>
          <cell r="F23749">
            <v>0</v>
          </cell>
          <cell r="G23749">
            <v>-2.0201128709999998</v>
          </cell>
          <cell r="H23749">
            <v>0</v>
          </cell>
          <cell r="I23749">
            <v>0</v>
          </cell>
          <cell r="J23749">
            <v>0</v>
          </cell>
          <cell r="K23749">
            <v>-1.2388484280000001</v>
          </cell>
        </row>
        <row r="23750">
          <cell r="A23750" t="str">
            <v>TRIAE_CS42_4AS_TGACv1_306564_AA1010260.1</v>
          </cell>
          <cell r="B23750" t="str">
            <v>SEC14 cytosolic factor family protein, putative, expressed</v>
          </cell>
          <cell r="C23750" t="str">
            <v>Sec14p-like phosphatidylinositol transfer family protein</v>
          </cell>
          <cell r="D23750">
            <v>0</v>
          </cell>
          <cell r="E23750">
            <v>0</v>
          </cell>
          <cell r="F23750">
            <v>0</v>
          </cell>
          <cell r="G23750">
            <v>-2.0201128709999998</v>
          </cell>
          <cell r="H23750">
            <v>0</v>
          </cell>
          <cell r="I23750">
            <v>0</v>
          </cell>
          <cell r="J23750">
            <v>0</v>
          </cell>
          <cell r="K23750">
            <v>-1.217101239</v>
          </cell>
        </row>
        <row r="23751">
          <cell r="A23751" t="str">
            <v>TRIAE_CS42_4DL_TGACv1_342699_AA1119930.1</v>
          </cell>
          <cell r="B23751" t="str">
            <v>SEC14 cytosolic factor family protein, putative, expressed</v>
          </cell>
          <cell r="C23751" t="str">
            <v>Sec14p-like phosphatidylinositol transfer family protein</v>
          </cell>
          <cell r="D23751">
            <v>0</v>
          </cell>
          <cell r="E23751">
            <v>0</v>
          </cell>
          <cell r="F23751">
            <v>0</v>
          </cell>
          <cell r="G23751">
            <v>-2.0201128709999998</v>
          </cell>
          <cell r="H23751">
            <v>0</v>
          </cell>
          <cell r="I23751">
            <v>0</v>
          </cell>
          <cell r="J23751">
            <v>0</v>
          </cell>
          <cell r="K23751">
            <v>-1.217101239</v>
          </cell>
        </row>
        <row r="23752">
          <cell r="A23752" t="str">
            <v>TRIAE_CS42_3AL_TGACv1_196053_AA0656850.1</v>
          </cell>
          <cell r="B23752" t="str">
            <v>patellin protein, putative, expressed</v>
          </cell>
          <cell r="C23752" t="str">
            <v>Sec14p-like phosphatidylinositol transfer family protein</v>
          </cell>
          <cell r="D23752">
            <v>0</v>
          </cell>
          <cell r="E23752">
            <v>0</v>
          </cell>
          <cell r="F23752">
            <v>0</v>
          </cell>
          <cell r="G23752">
            <v>1.230297078</v>
          </cell>
          <cell r="H23752">
            <v>0</v>
          </cell>
          <cell r="I23752">
            <v>0</v>
          </cell>
          <cell r="J23752">
            <v>0</v>
          </cell>
          <cell r="K23752">
            <v>-1.177281241</v>
          </cell>
        </row>
        <row r="23753">
          <cell r="A23753" t="str">
            <v>TRIAE_CS42_3B_TGACv1_220605_AA0710900.1</v>
          </cell>
          <cell r="B23753" t="str">
            <v>patellin protein, putative, expressed</v>
          </cell>
          <cell r="C23753" t="str">
            <v>Sec14p-like phosphatidylinositol transfer family protein</v>
          </cell>
          <cell r="D23753">
            <v>0</v>
          </cell>
          <cell r="E23753">
            <v>0</v>
          </cell>
          <cell r="F23753">
            <v>0</v>
          </cell>
          <cell r="G23753">
            <v>1.2102986060000001</v>
          </cell>
          <cell r="H23753">
            <v>0</v>
          </cell>
          <cell r="I23753">
            <v>0</v>
          </cell>
          <cell r="J23753">
            <v>0</v>
          </cell>
          <cell r="K23753">
            <v>-1.0444697839999999</v>
          </cell>
        </row>
        <row r="23754">
          <cell r="A23754" t="str">
            <v>TRIAE_CS42_7DS_TGACv1_624447_AA2061420.2</v>
          </cell>
          <cell r="B23754" t="str">
            <v>CRAL/TRIO domain containing protein, expressed</v>
          </cell>
          <cell r="C23754" t="str">
            <v>Sec14p-like phosphatidylinositol transfer family protein</v>
          </cell>
          <cell r="D23754">
            <v>0</v>
          </cell>
          <cell r="E23754">
            <v>0</v>
          </cell>
          <cell r="F23754">
            <v>0</v>
          </cell>
          <cell r="G23754">
            <v>0</v>
          </cell>
          <cell r="H23754">
            <v>0</v>
          </cell>
          <cell r="I23754">
            <v>0</v>
          </cell>
          <cell r="J23754">
            <v>0</v>
          </cell>
          <cell r="K23754">
            <v>1.8745228709999999</v>
          </cell>
        </row>
        <row r="23755">
          <cell r="A23755" t="str">
            <v>TRIAE_CS42_1AL_TGACv1_002670_AA0044310.1</v>
          </cell>
          <cell r="B23755" t="str">
            <v>patellin protein, putative, expressed</v>
          </cell>
          <cell r="C23755" t="str">
            <v>Sec14p-like phosphatidylinositol transfer family protein</v>
          </cell>
          <cell r="D23755">
            <v>0</v>
          </cell>
          <cell r="E23755">
            <v>0</v>
          </cell>
          <cell r="F23755">
            <v>-1.0086343230000001</v>
          </cell>
          <cell r="G23755">
            <v>-2.3301985030000001</v>
          </cell>
          <cell r="H23755">
            <v>0</v>
          </cell>
          <cell r="I23755">
            <v>0</v>
          </cell>
          <cell r="J23755">
            <v>0</v>
          </cell>
          <cell r="K23755">
            <v>0</v>
          </cell>
        </row>
        <row r="23756">
          <cell r="A23756" t="str">
            <v>TRIAE_CS42_U_TGACv1_643614_AA2133560.1</v>
          </cell>
          <cell r="B23756" t="str">
            <v>patellin protein, putative, expressed</v>
          </cell>
          <cell r="C23756" t="str">
            <v>Sec14p-like phosphatidylinositol transfer family protein</v>
          </cell>
          <cell r="D23756">
            <v>0</v>
          </cell>
          <cell r="E23756">
            <v>0</v>
          </cell>
          <cell r="F23756">
            <v>0</v>
          </cell>
          <cell r="G23756">
            <v>-2.23063229</v>
          </cell>
          <cell r="H23756">
            <v>0</v>
          </cell>
          <cell r="I23756">
            <v>0</v>
          </cell>
          <cell r="J23756">
            <v>0</v>
          </cell>
          <cell r="K23756">
            <v>0</v>
          </cell>
        </row>
        <row r="23757">
          <cell r="A23757" t="str">
            <v>TRIAE_CS42_7DL_TGACv1_604395_AA1997780.1</v>
          </cell>
          <cell r="B23757" t="str">
            <v>CRAL/TRIO domain containing protein, expressed</v>
          </cell>
          <cell r="C23757" t="str">
            <v>Sec14p-like phosphatidylinositol transfer family protein</v>
          </cell>
          <cell r="D23757">
            <v>0</v>
          </cell>
          <cell r="E23757">
            <v>0</v>
          </cell>
          <cell r="F23757">
            <v>0</v>
          </cell>
          <cell r="G23757">
            <v>-1.4895813469999999</v>
          </cell>
          <cell r="H23757">
            <v>0</v>
          </cell>
          <cell r="I23757">
            <v>0</v>
          </cell>
          <cell r="J23757">
            <v>0</v>
          </cell>
          <cell r="K23757">
            <v>0</v>
          </cell>
        </row>
        <row r="23758">
          <cell r="A23758" t="str">
            <v>TRIAE_CS42_7AL_TGACv1_557673_AA1784730.1</v>
          </cell>
          <cell r="B23758" t="str">
            <v>CRAL/TRIO domain containing protein, expressed</v>
          </cell>
          <cell r="C23758" t="str">
            <v>Sec14p-like phosphatidylinositol transfer family protein</v>
          </cell>
          <cell r="D23758">
            <v>0</v>
          </cell>
          <cell r="E23758">
            <v>0</v>
          </cell>
          <cell r="F23758">
            <v>0</v>
          </cell>
          <cell r="G23758">
            <v>-1.1673844609999999</v>
          </cell>
          <cell r="H23758">
            <v>0</v>
          </cell>
          <cell r="I23758">
            <v>0</v>
          </cell>
          <cell r="J23758">
            <v>0</v>
          </cell>
          <cell r="K23758">
            <v>0</v>
          </cell>
        </row>
        <row r="23759">
          <cell r="A23759" t="str">
            <v>TRIAE_CS42_5DL_TGACv1_434238_AA1432360.1</v>
          </cell>
          <cell r="B23759" t="str">
            <v>CRAL/TRIO domain containing protein, expressed</v>
          </cell>
          <cell r="C23759" t="str">
            <v>Sec14p-like phosphatidylinositol transfer family protein</v>
          </cell>
          <cell r="D23759">
            <v>0</v>
          </cell>
          <cell r="E23759">
            <v>0</v>
          </cell>
          <cell r="F23759">
            <v>0</v>
          </cell>
          <cell r="G23759">
            <v>1.027046779</v>
          </cell>
          <cell r="H23759">
            <v>0</v>
          </cell>
          <cell r="I23759">
            <v>0</v>
          </cell>
          <cell r="J23759">
            <v>0</v>
          </cell>
          <cell r="K23759">
            <v>0</v>
          </cell>
        </row>
        <row r="23760">
          <cell r="A23760" t="str">
            <v>TRIAE_CS42_3AS_TGACv1_212877_AA0703830.1</v>
          </cell>
          <cell r="B23760" t="str">
            <v>pattern formation protein EMB30, putative, expressed</v>
          </cell>
          <cell r="C23760" t="str">
            <v>SEC7-like guanine nucleotide exchange family protein</v>
          </cell>
          <cell r="D23760">
            <v>1.129515056</v>
          </cell>
          <cell r="E23760">
            <v>0</v>
          </cell>
          <cell r="F23760">
            <v>0</v>
          </cell>
          <cell r="G23760">
            <v>0</v>
          </cell>
          <cell r="H23760">
            <v>0</v>
          </cell>
          <cell r="I23760">
            <v>0</v>
          </cell>
          <cell r="J23760">
            <v>0</v>
          </cell>
          <cell r="K23760">
            <v>0</v>
          </cell>
        </row>
        <row r="23761">
          <cell r="A23761" t="str">
            <v>TRIAE_CS42_3B_TGACv1_221696_AA0747710.1</v>
          </cell>
          <cell r="B23761" t="str">
            <v>pattern formation protein EMB30, putative, expressed</v>
          </cell>
          <cell r="C23761" t="str">
            <v>SEC7-like guanine nucleotide exchange family protein</v>
          </cell>
          <cell r="D23761">
            <v>1.159469412</v>
          </cell>
          <cell r="E23761">
            <v>0</v>
          </cell>
          <cell r="F23761">
            <v>0</v>
          </cell>
          <cell r="G23761">
            <v>0</v>
          </cell>
          <cell r="H23761">
            <v>0</v>
          </cell>
          <cell r="I23761">
            <v>0</v>
          </cell>
          <cell r="J23761">
            <v>0</v>
          </cell>
          <cell r="K23761">
            <v>0</v>
          </cell>
        </row>
        <row r="23762">
          <cell r="A23762" t="str">
            <v>TRIAE_CS42_2BS_TGACv1_146115_AA0455610.1</v>
          </cell>
          <cell r="B23762" t="str">
            <v>retrotransposon protein, putative, unclassified, expressed</v>
          </cell>
          <cell r="C23762" t="str">
            <v>Secologanin synthase</v>
          </cell>
          <cell r="D23762">
            <v>0</v>
          </cell>
          <cell r="E23762">
            <v>0</v>
          </cell>
          <cell r="F23762">
            <v>0</v>
          </cell>
          <cell r="G23762">
            <v>6.9450339799999998</v>
          </cell>
          <cell r="H23762">
            <v>0</v>
          </cell>
          <cell r="I23762">
            <v>0</v>
          </cell>
          <cell r="J23762">
            <v>0</v>
          </cell>
          <cell r="K23762">
            <v>0</v>
          </cell>
        </row>
        <row r="23763">
          <cell r="A23763" t="str">
            <v>TRIAE_CS42_2BS_TGACv1_146795_AA0472960.2</v>
          </cell>
          <cell r="B23763" t="str">
            <v>secretory carrier-associated membrane protein, putative, expressed</v>
          </cell>
          <cell r="C23763" t="str">
            <v>Secretory carrier-associated membrane protein 1</v>
          </cell>
          <cell r="D23763">
            <v>-1.1710439290000001</v>
          </cell>
          <cell r="E23763">
            <v>-1.0078951039999999</v>
          </cell>
          <cell r="F23763">
            <v>0</v>
          </cell>
          <cell r="G23763">
            <v>-1.2889692020000001</v>
          </cell>
          <cell r="H23763">
            <v>0</v>
          </cell>
          <cell r="I23763">
            <v>0</v>
          </cell>
          <cell r="J23763">
            <v>0</v>
          </cell>
          <cell r="K23763">
            <v>0</v>
          </cell>
        </row>
        <row r="23764">
          <cell r="A23764" t="str">
            <v>TRIAE_CS42_2BL_TGACv1_130567_AA0413710.1</v>
          </cell>
          <cell r="B23764" t="str">
            <v>late embryogenesis abundant group 1, putative, expressed</v>
          </cell>
          <cell r="C23764" t="str">
            <v>Seed maturation protein</v>
          </cell>
          <cell r="D23764">
            <v>0</v>
          </cell>
          <cell r="E23764">
            <v>0</v>
          </cell>
          <cell r="F23764">
            <v>0</v>
          </cell>
          <cell r="G23764">
            <v>2.6924000010000002</v>
          </cell>
          <cell r="H23764">
            <v>0</v>
          </cell>
          <cell r="I23764">
            <v>0</v>
          </cell>
          <cell r="J23764">
            <v>0</v>
          </cell>
          <cell r="K23764">
            <v>2.9928333070000002</v>
          </cell>
        </row>
        <row r="23765">
          <cell r="A23765" t="str">
            <v>TRIAE_CS42_7AL_TGACv1_556170_AA1757370.1</v>
          </cell>
          <cell r="B23765" t="str">
            <v>expressed protein</v>
          </cell>
          <cell r="C23765" t="str">
            <v>Seed maturation protein</v>
          </cell>
          <cell r="D23765">
            <v>0</v>
          </cell>
          <cell r="E23765">
            <v>0</v>
          </cell>
          <cell r="F23765">
            <v>0</v>
          </cell>
          <cell r="G23765">
            <v>9.1469150349999992</v>
          </cell>
          <cell r="H23765">
            <v>0</v>
          </cell>
          <cell r="I23765">
            <v>0</v>
          </cell>
          <cell r="J23765">
            <v>0</v>
          </cell>
          <cell r="K23765">
            <v>6.5667615929999998</v>
          </cell>
        </row>
        <row r="23766">
          <cell r="A23766" t="str">
            <v>TRIAE_CS42_7DL_TGACv1_603769_AA1988890.1</v>
          </cell>
          <cell r="B23766" t="str">
            <v>expressed protein</v>
          </cell>
          <cell r="C23766" t="str">
            <v>Seed maturation protein</v>
          </cell>
          <cell r="D23766">
            <v>0</v>
          </cell>
          <cell r="E23766">
            <v>0</v>
          </cell>
          <cell r="F23766">
            <v>0</v>
          </cell>
          <cell r="G23766">
            <v>0</v>
          </cell>
          <cell r="H23766">
            <v>0</v>
          </cell>
          <cell r="I23766">
            <v>0</v>
          </cell>
          <cell r="J23766">
            <v>0</v>
          </cell>
          <cell r="K23766">
            <v>7.7844600990000004</v>
          </cell>
        </row>
        <row r="23767">
          <cell r="A23767" t="str">
            <v>TRIAE_CS42_3AL_TGACv1_194843_AA0640510.3</v>
          </cell>
          <cell r="B23767" t="str">
            <v>selenium-binding protein, putative, expressed</v>
          </cell>
          <cell r="C23767" t="str">
            <v>selenium-binding protein 1</v>
          </cell>
          <cell r="D23767">
            <v>0</v>
          </cell>
          <cell r="E23767">
            <v>2.2971136560000001</v>
          </cell>
          <cell r="F23767">
            <v>1.515802962</v>
          </cell>
          <cell r="G23767">
            <v>1.7633840780000001</v>
          </cell>
          <cell r="H23767">
            <v>0</v>
          </cell>
          <cell r="I23767">
            <v>0</v>
          </cell>
          <cell r="J23767">
            <v>0</v>
          </cell>
          <cell r="K23767">
            <v>0</v>
          </cell>
        </row>
        <row r="23768">
          <cell r="A23768" t="str">
            <v>TRIAE_CS42_3B_TGACv1_221180_AA0733070.1</v>
          </cell>
          <cell r="B23768" t="str">
            <v>selenium-binding protein, putative, expressed</v>
          </cell>
          <cell r="C23768" t="str">
            <v>selenium-binding protein 1</v>
          </cell>
          <cell r="D23768">
            <v>0</v>
          </cell>
          <cell r="E23768">
            <v>2.4897979750000001</v>
          </cell>
          <cell r="F23768">
            <v>1.5316265410000001</v>
          </cell>
          <cell r="G23768">
            <v>1.8084062670000001</v>
          </cell>
          <cell r="H23768">
            <v>0</v>
          </cell>
          <cell r="I23768">
            <v>0</v>
          </cell>
          <cell r="J23768">
            <v>0</v>
          </cell>
          <cell r="K23768">
            <v>0</v>
          </cell>
        </row>
        <row r="23769">
          <cell r="A23769" t="str">
            <v>TRIAE_CS42_3DL_TGACv1_250631_AA0871330.1</v>
          </cell>
          <cell r="B23769" t="str">
            <v>selenium-binding protein, putative, expressed</v>
          </cell>
          <cell r="C23769" t="str">
            <v>selenium-binding protein 1</v>
          </cell>
          <cell r="D23769">
            <v>0</v>
          </cell>
          <cell r="E23769">
            <v>2.4897979750000001</v>
          </cell>
          <cell r="F23769">
            <v>1.5316265410000001</v>
          </cell>
          <cell r="G23769">
            <v>1.8084062670000001</v>
          </cell>
          <cell r="H23769">
            <v>0</v>
          </cell>
          <cell r="I23769">
            <v>0</v>
          </cell>
          <cell r="J23769">
            <v>0</v>
          </cell>
          <cell r="K23769">
            <v>0</v>
          </cell>
        </row>
        <row r="23770">
          <cell r="A23770" t="str">
            <v>TRIAE_CS42_4DS_TGACv1_362595_AA1180970.1</v>
          </cell>
          <cell r="B23770" t="str">
            <v>selT/selW/selH selenoprotein domain containing protein, expressed</v>
          </cell>
          <cell r="C23770" t="str">
            <v>SelT/selW/selH selenoprotein domain containing protein</v>
          </cell>
          <cell r="D23770">
            <v>0</v>
          </cell>
          <cell r="E23770">
            <v>0</v>
          </cell>
          <cell r="F23770">
            <v>0</v>
          </cell>
          <cell r="G23770">
            <v>0</v>
          </cell>
          <cell r="H23770">
            <v>0</v>
          </cell>
          <cell r="I23770">
            <v>0</v>
          </cell>
          <cell r="J23770">
            <v>0</v>
          </cell>
          <cell r="K23770">
            <v>-3.0539758720000001</v>
          </cell>
        </row>
        <row r="23771">
          <cell r="A23771" t="str">
            <v>TRIAE_CS42_1BS_TGACv1_049463_AA0154170.1</v>
          </cell>
          <cell r="B23771" t="str">
            <v>selT/selW/selH selenoprotein domain containing protein, expressed</v>
          </cell>
          <cell r="C23771" t="str">
            <v>SelT/selW/selH selenoprotein domain containing protein</v>
          </cell>
          <cell r="D23771">
            <v>0</v>
          </cell>
          <cell r="E23771">
            <v>0</v>
          </cell>
          <cell r="F23771">
            <v>0</v>
          </cell>
          <cell r="G23771">
            <v>0</v>
          </cell>
          <cell r="H23771">
            <v>0</v>
          </cell>
          <cell r="I23771">
            <v>0</v>
          </cell>
          <cell r="J23771">
            <v>0</v>
          </cell>
          <cell r="K23771">
            <v>-2.7302190259999999</v>
          </cell>
        </row>
        <row r="23772">
          <cell r="A23772" t="str">
            <v>TRIAE_CS42_4DS_TGACv1_362226_AA1177900.1</v>
          </cell>
          <cell r="B23772" t="str">
            <v>selT/selW/selH selenoprotein domain containing protein, expressed</v>
          </cell>
          <cell r="C23772" t="str">
            <v>SelT/selW/selH selenoprotein domain containing protein</v>
          </cell>
          <cell r="D23772">
            <v>0</v>
          </cell>
          <cell r="E23772">
            <v>0</v>
          </cell>
          <cell r="F23772">
            <v>0</v>
          </cell>
          <cell r="G23772">
            <v>0</v>
          </cell>
          <cell r="H23772">
            <v>0</v>
          </cell>
          <cell r="I23772">
            <v>0</v>
          </cell>
          <cell r="J23772">
            <v>0</v>
          </cell>
          <cell r="K23772">
            <v>-2.7302190259999999</v>
          </cell>
        </row>
        <row r="23773">
          <cell r="A23773" t="str">
            <v>TRIAE_CS42_4AL_TGACv1_290009_AA0980420.1</v>
          </cell>
          <cell r="B23773" t="str">
            <v>selT/selW/selH selenoprotein domain containing protein, expressed</v>
          </cell>
          <cell r="C23773" t="str">
            <v>SelT/selW/selH selenoprotein domain containing protein</v>
          </cell>
          <cell r="D23773">
            <v>0</v>
          </cell>
          <cell r="E23773">
            <v>0</v>
          </cell>
          <cell r="F23773">
            <v>0</v>
          </cell>
          <cell r="G23773">
            <v>0</v>
          </cell>
          <cell r="H23773">
            <v>0</v>
          </cell>
          <cell r="I23773">
            <v>0</v>
          </cell>
          <cell r="J23773">
            <v>0</v>
          </cell>
          <cell r="K23773">
            <v>-2.6220550579999999</v>
          </cell>
        </row>
        <row r="23774">
          <cell r="A23774" t="str">
            <v>TRIAE_CS42_3AL_TGACv1_196812_AA0663070.1</v>
          </cell>
          <cell r="B23774" t="str">
            <v>senescence-associated protein, putative, expressed</v>
          </cell>
          <cell r="C23774" t="str">
            <v>Senescence/dehydration-associated protein-related</v>
          </cell>
          <cell r="D23774">
            <v>-1.32592135</v>
          </cell>
          <cell r="E23774">
            <v>0</v>
          </cell>
          <cell r="F23774">
            <v>-1.426680041</v>
          </cell>
          <cell r="G23774">
            <v>-1.7457280820000001</v>
          </cell>
          <cell r="H23774">
            <v>0</v>
          </cell>
          <cell r="I23774">
            <v>0</v>
          </cell>
          <cell r="J23774">
            <v>0</v>
          </cell>
          <cell r="K23774">
            <v>0</v>
          </cell>
        </row>
        <row r="23775">
          <cell r="A23775" t="str">
            <v>TRIAE_CS42_3DL_TGACv1_250038_AA0860920.1</v>
          </cell>
          <cell r="B23775" t="str">
            <v>senescence-associated protein, putative, expressed</v>
          </cell>
          <cell r="C23775" t="str">
            <v>Senescence/dehydration-associated protein-related</v>
          </cell>
          <cell r="D23775">
            <v>-1.32592135</v>
          </cell>
          <cell r="E23775">
            <v>0</v>
          </cell>
          <cell r="F23775">
            <v>-1.426680041</v>
          </cell>
          <cell r="G23775">
            <v>-1.7457280820000001</v>
          </cell>
          <cell r="H23775">
            <v>0</v>
          </cell>
          <cell r="I23775">
            <v>0</v>
          </cell>
          <cell r="J23775">
            <v>0</v>
          </cell>
          <cell r="K23775">
            <v>0</v>
          </cell>
        </row>
        <row r="23776">
          <cell r="A23776" t="str">
            <v>TRIAE_CS42_U_TGACv1_641093_AA2084900.1</v>
          </cell>
          <cell r="B23776" t="str">
            <v>senescence-associated protein, putative, expressed</v>
          </cell>
          <cell r="C23776" t="str">
            <v>Senescence/dehydration-associated protein-related</v>
          </cell>
          <cell r="D23776">
            <v>-1.32592135</v>
          </cell>
          <cell r="E23776">
            <v>0</v>
          </cell>
          <cell r="F23776">
            <v>-1.4127590409999999</v>
          </cell>
          <cell r="G23776">
            <v>-1.743666927</v>
          </cell>
          <cell r="H23776">
            <v>0</v>
          </cell>
          <cell r="I23776">
            <v>0</v>
          </cell>
          <cell r="J23776">
            <v>0</v>
          </cell>
          <cell r="K23776">
            <v>0</v>
          </cell>
        </row>
        <row r="23777">
          <cell r="A23777" t="str">
            <v>TRIAE_CS42_4AS_TGACv1_308952_AA1030050.1</v>
          </cell>
          <cell r="B23777" t="str">
            <v>senescence-associated protein, putative, expressed</v>
          </cell>
          <cell r="C23777" t="str">
            <v>Senescence/dehydration-associated protein-related</v>
          </cell>
          <cell r="D23777">
            <v>1.013469883</v>
          </cell>
          <cell r="E23777">
            <v>2.7126964309999999</v>
          </cell>
          <cell r="F23777">
            <v>1.6220885869999999</v>
          </cell>
          <cell r="G23777">
            <v>1.311815263</v>
          </cell>
          <cell r="H23777">
            <v>0</v>
          </cell>
          <cell r="I23777">
            <v>0</v>
          </cell>
          <cell r="J23777">
            <v>0</v>
          </cell>
          <cell r="K23777">
            <v>0</v>
          </cell>
        </row>
        <row r="23778">
          <cell r="A23778" t="str">
            <v>TRIAE_CS42_4DL_TGACv1_342384_AA1112120.1</v>
          </cell>
          <cell r="B23778" t="str">
            <v>senescence-associated protein, putative, expressed</v>
          </cell>
          <cell r="C23778" t="str">
            <v>Senescence/dehydration-associated protein-related</v>
          </cell>
          <cell r="D23778">
            <v>1.013961651</v>
          </cell>
          <cell r="E23778">
            <v>2.72016853</v>
          </cell>
          <cell r="F23778">
            <v>1.6170115810000001</v>
          </cell>
          <cell r="G23778">
            <v>1.307055965</v>
          </cell>
          <cell r="H23778">
            <v>0</v>
          </cell>
          <cell r="I23778">
            <v>0</v>
          </cell>
          <cell r="J23778">
            <v>0</v>
          </cell>
          <cell r="K23778">
            <v>0</v>
          </cell>
        </row>
        <row r="23779">
          <cell r="A23779" t="str">
            <v>TRIAE_CS42_7BL_TGACv1_579078_AA1903770.1</v>
          </cell>
          <cell r="B23779" t="str">
            <v>senescence-associated protein, putative, expressed</v>
          </cell>
          <cell r="C23779" t="str">
            <v>Senescence/dehydration-associated protein-related</v>
          </cell>
          <cell r="D23779">
            <v>0</v>
          </cell>
          <cell r="E23779">
            <v>1.8332555290000001</v>
          </cell>
          <cell r="F23779">
            <v>1.1773577070000001</v>
          </cell>
          <cell r="G23779">
            <v>0</v>
          </cell>
          <cell r="H23779">
            <v>0</v>
          </cell>
          <cell r="I23779">
            <v>0</v>
          </cell>
          <cell r="J23779">
            <v>0</v>
          </cell>
          <cell r="K23779">
            <v>0</v>
          </cell>
        </row>
        <row r="23780">
          <cell r="A23780" t="str">
            <v>TRIAE_CS42_7AL_TGACv1_557430_AA1781260.1</v>
          </cell>
          <cell r="B23780" t="str">
            <v>senescence-associated protein, putative, expressed</v>
          </cell>
          <cell r="C23780" t="str">
            <v>Senescence/dehydration-associated protein-related</v>
          </cell>
          <cell r="D23780">
            <v>0</v>
          </cell>
          <cell r="E23780">
            <v>1.8350462489999999</v>
          </cell>
          <cell r="F23780">
            <v>1.16965436</v>
          </cell>
          <cell r="G23780">
            <v>0</v>
          </cell>
          <cell r="H23780">
            <v>0</v>
          </cell>
          <cell r="I23780">
            <v>0</v>
          </cell>
          <cell r="J23780">
            <v>0</v>
          </cell>
          <cell r="K23780">
            <v>0</v>
          </cell>
        </row>
        <row r="23781">
          <cell r="A23781" t="str">
            <v>TRIAE_CS42_7DL_TGACv1_603563_AA1985730.1</v>
          </cell>
          <cell r="B23781" t="str">
            <v>senescence-associated protein, putative, expressed</v>
          </cell>
          <cell r="C23781" t="str">
            <v>Senescence/dehydration-associated protein-related</v>
          </cell>
          <cell r="D23781">
            <v>0</v>
          </cell>
          <cell r="E23781">
            <v>1.8429184279999999</v>
          </cell>
          <cell r="F23781">
            <v>1.188978683</v>
          </cell>
          <cell r="G23781">
            <v>0</v>
          </cell>
          <cell r="H23781">
            <v>0</v>
          </cell>
          <cell r="I23781">
            <v>0</v>
          </cell>
          <cell r="J23781">
            <v>0</v>
          </cell>
          <cell r="K23781">
            <v>0</v>
          </cell>
        </row>
        <row r="23782">
          <cell r="A23782" t="str">
            <v>TRIAE_CS42_4BL_TGACv1_321627_AA1063340.1</v>
          </cell>
          <cell r="B23782" t="str">
            <v>senescence-associated protein, putative, expressed</v>
          </cell>
          <cell r="C23782" t="str">
            <v>Senescence/dehydration-associated protein-related</v>
          </cell>
          <cell r="D23782">
            <v>0</v>
          </cell>
          <cell r="E23782">
            <v>2.6729183679999999</v>
          </cell>
          <cell r="F23782">
            <v>1.862053618</v>
          </cell>
          <cell r="G23782">
            <v>1.5357444309999999</v>
          </cell>
          <cell r="H23782">
            <v>0</v>
          </cell>
          <cell r="I23782">
            <v>0</v>
          </cell>
          <cell r="J23782">
            <v>0</v>
          </cell>
          <cell r="K23782">
            <v>0</v>
          </cell>
        </row>
        <row r="23783">
          <cell r="A23783" t="str">
            <v>TRIAE_CS42_7AL_TGACv1_557111_AA1776680.1</v>
          </cell>
          <cell r="B23783" t="str">
            <v>rhodanese-like domain containing protein, putative, expressed</v>
          </cell>
          <cell r="C23783" t="str">
            <v>Senescence-associated protein DIN1</v>
          </cell>
          <cell r="D23783">
            <v>-1.4973631569999999</v>
          </cell>
          <cell r="E23783">
            <v>-2.058786805</v>
          </cell>
          <cell r="F23783">
            <v>0</v>
          </cell>
          <cell r="G23783">
            <v>0</v>
          </cell>
          <cell r="H23783">
            <v>0</v>
          </cell>
          <cell r="I23783">
            <v>0</v>
          </cell>
          <cell r="J23783">
            <v>0</v>
          </cell>
          <cell r="K23783">
            <v>0</v>
          </cell>
        </row>
        <row r="23784">
          <cell r="A23784" t="str">
            <v>TRIAE_CS42_7BS_TGACv1_593159_AA1948800.1</v>
          </cell>
          <cell r="B23784" t="str">
            <v>rhodanese-like domain containing protein, putative, expressed</v>
          </cell>
          <cell r="C23784" t="str">
            <v>Senescence-associated protein DIN1</v>
          </cell>
          <cell r="D23784">
            <v>-1.44315068</v>
          </cell>
          <cell r="E23784">
            <v>0</v>
          </cell>
          <cell r="F23784">
            <v>0</v>
          </cell>
          <cell r="G23784">
            <v>1.47792309</v>
          </cell>
          <cell r="H23784">
            <v>0</v>
          </cell>
          <cell r="I23784">
            <v>1.5081468229999999</v>
          </cell>
          <cell r="J23784">
            <v>0</v>
          </cell>
          <cell r="K23784">
            <v>3.4904087050000001</v>
          </cell>
        </row>
        <row r="23785">
          <cell r="A23785" t="str">
            <v>TRIAE_CS42_7BS_TGACv1_593774_AA1954400.1</v>
          </cell>
          <cell r="B23785" t="str">
            <v>rhodanese-like domain containing protein, putative, expressed</v>
          </cell>
          <cell r="C23785" t="str">
            <v>Senescence-associated protein DIN1</v>
          </cell>
          <cell r="D23785">
            <v>0</v>
          </cell>
          <cell r="E23785">
            <v>1.156992969</v>
          </cell>
          <cell r="F23785">
            <v>2.0861963380000002</v>
          </cell>
          <cell r="G23785">
            <v>2.83397517</v>
          </cell>
          <cell r="H23785">
            <v>0</v>
          </cell>
          <cell r="I23785">
            <v>3.6432701270000001</v>
          </cell>
          <cell r="J23785">
            <v>0</v>
          </cell>
          <cell r="K23785">
            <v>4.2331752610000004</v>
          </cell>
        </row>
        <row r="23786">
          <cell r="A23786" t="str">
            <v>TRIAE_CS42_7DL_TGACv1_604017_AA1992400.3</v>
          </cell>
          <cell r="B23786" t="str">
            <v>rhodanese-like domain containing protein, putative, expressed</v>
          </cell>
          <cell r="C23786" t="str">
            <v>Senescence-associated protein DIN1</v>
          </cell>
          <cell r="D23786">
            <v>0</v>
          </cell>
          <cell r="E23786">
            <v>2.563327519</v>
          </cell>
          <cell r="F23786">
            <v>0</v>
          </cell>
          <cell r="G23786">
            <v>0</v>
          </cell>
          <cell r="H23786">
            <v>0</v>
          </cell>
          <cell r="I23786">
            <v>0</v>
          </cell>
          <cell r="J23786">
            <v>0</v>
          </cell>
          <cell r="K23786">
            <v>0</v>
          </cell>
        </row>
        <row r="23787">
          <cell r="A23787" t="str">
            <v>TRIAE_CS42_7AS_TGACv1_570735_AA1840120.2</v>
          </cell>
          <cell r="B23787" t="str">
            <v>rhodanese-like domain containing protein, putative, expressed</v>
          </cell>
          <cell r="C23787" t="str">
            <v>Senescence-associated protein DIN1</v>
          </cell>
          <cell r="D23787">
            <v>0</v>
          </cell>
          <cell r="E23787">
            <v>0</v>
          </cell>
          <cell r="F23787">
            <v>0</v>
          </cell>
          <cell r="G23787">
            <v>0</v>
          </cell>
          <cell r="H23787">
            <v>0</v>
          </cell>
          <cell r="I23787">
            <v>1.5081468229999999</v>
          </cell>
          <cell r="J23787">
            <v>0</v>
          </cell>
          <cell r="K23787">
            <v>3.4807896039999999</v>
          </cell>
        </row>
        <row r="23788">
          <cell r="A23788" t="str">
            <v>TRIAE_CS42_7DL_TGACv1_604741_AA2001180.2</v>
          </cell>
          <cell r="B23788" t="str">
            <v>rhodanese-like domain containing protein, putative, expressed</v>
          </cell>
          <cell r="C23788" t="str">
            <v>Senescence-associated protein DIN1</v>
          </cell>
          <cell r="D23788">
            <v>0</v>
          </cell>
          <cell r="E23788">
            <v>0</v>
          </cell>
          <cell r="F23788">
            <v>0</v>
          </cell>
          <cell r="G23788">
            <v>0</v>
          </cell>
          <cell r="H23788">
            <v>0</v>
          </cell>
          <cell r="I23788">
            <v>0</v>
          </cell>
          <cell r="J23788">
            <v>0</v>
          </cell>
          <cell r="K23788">
            <v>2.9167686449999999</v>
          </cell>
        </row>
        <row r="23789">
          <cell r="A23789" t="str">
            <v>TRIAE_CS42_6AS_TGACv1_487174_AA1568710.3</v>
          </cell>
          <cell r="B23789" t="str">
            <v>rhodanese-like domain containing protein, putative, expressed</v>
          </cell>
          <cell r="C23789" t="str">
            <v>Senescence-associated protein DIN1</v>
          </cell>
          <cell r="D23789">
            <v>0</v>
          </cell>
          <cell r="E23789">
            <v>0</v>
          </cell>
          <cell r="F23789">
            <v>0</v>
          </cell>
          <cell r="G23789">
            <v>0</v>
          </cell>
          <cell r="H23789">
            <v>0</v>
          </cell>
          <cell r="I23789">
            <v>0</v>
          </cell>
          <cell r="J23789">
            <v>0</v>
          </cell>
          <cell r="K23789">
            <v>3.483757797</v>
          </cell>
        </row>
        <row r="23790">
          <cell r="A23790" t="str">
            <v>TRIAE_CS42_7DS_TGACv1_624595_AA2062130.2</v>
          </cell>
          <cell r="B23790" t="str">
            <v>rhodanese-like domain containing protein, putative, expressed</v>
          </cell>
          <cell r="C23790" t="str">
            <v>Senescence-associated protein DIN1</v>
          </cell>
          <cell r="D23790">
            <v>0</v>
          </cell>
          <cell r="E23790">
            <v>0</v>
          </cell>
          <cell r="F23790">
            <v>0</v>
          </cell>
          <cell r="G23790">
            <v>1.47792309</v>
          </cell>
          <cell r="H23790">
            <v>0</v>
          </cell>
          <cell r="I23790">
            <v>0</v>
          </cell>
          <cell r="J23790">
            <v>0</v>
          </cell>
          <cell r="K23790">
            <v>5.1093351580000004</v>
          </cell>
        </row>
        <row r="23791">
          <cell r="A23791" t="str">
            <v>TRIAE_CS42_7AS_TGACv1_570735_AA1840120.5</v>
          </cell>
          <cell r="B23791" t="str">
            <v>rhodanese-like domain containing protein, putative, expressed</v>
          </cell>
          <cell r="C23791" t="str">
            <v>Senescence-associated protein DIN1</v>
          </cell>
          <cell r="D23791">
            <v>0</v>
          </cell>
          <cell r="E23791">
            <v>0</v>
          </cell>
          <cell r="F23791">
            <v>0</v>
          </cell>
          <cell r="G23791">
            <v>1.2667702009999999</v>
          </cell>
          <cell r="H23791">
            <v>0</v>
          </cell>
          <cell r="I23791">
            <v>0</v>
          </cell>
          <cell r="J23791">
            <v>0</v>
          </cell>
          <cell r="K23791">
            <v>0</v>
          </cell>
        </row>
        <row r="23792">
          <cell r="A23792" t="str">
            <v>TRIAE_CS42_6AS_TGACv1_487174_AA1568710.2</v>
          </cell>
          <cell r="B23792" t="str">
            <v>rhodanese-like domain containing protein, putative, expressed</v>
          </cell>
          <cell r="C23792" t="str">
            <v>Senescence-associated protein DIN1</v>
          </cell>
          <cell r="D23792">
            <v>0</v>
          </cell>
          <cell r="E23792">
            <v>0</v>
          </cell>
          <cell r="F23792">
            <v>0</v>
          </cell>
          <cell r="G23792">
            <v>2.230367148</v>
          </cell>
          <cell r="H23792">
            <v>0</v>
          </cell>
          <cell r="I23792">
            <v>0</v>
          </cell>
          <cell r="J23792">
            <v>0</v>
          </cell>
          <cell r="K23792">
            <v>0</v>
          </cell>
        </row>
        <row r="23793">
          <cell r="A23793" t="str">
            <v>TRIAE_CS42_1AS_TGACv1_019118_AA0060900.1</v>
          </cell>
          <cell r="B23793" t="str">
            <v>sensitivity to red light reduced protein 1, putative, expressed</v>
          </cell>
          <cell r="C23793" t="str">
            <v>sensitivity to red light reduced protein (SRR1)</v>
          </cell>
          <cell r="D23793">
            <v>0</v>
          </cell>
          <cell r="E23793">
            <v>-1.202725842</v>
          </cell>
          <cell r="F23793">
            <v>0</v>
          </cell>
          <cell r="G23793">
            <v>0</v>
          </cell>
          <cell r="H23793">
            <v>0</v>
          </cell>
          <cell r="I23793">
            <v>0</v>
          </cell>
          <cell r="J23793">
            <v>0</v>
          </cell>
          <cell r="K23793">
            <v>0</v>
          </cell>
        </row>
        <row r="23794">
          <cell r="A23794" t="str">
            <v>TRIAE_CS42_1BS_TGACv1_049392_AA0151940.1</v>
          </cell>
          <cell r="B23794" t="str">
            <v>sensitivity to red light reduced protein 1, putative, expressed</v>
          </cell>
          <cell r="C23794" t="str">
            <v>sensitivity to red light reduced protein (SRR1)</v>
          </cell>
          <cell r="D23794">
            <v>0</v>
          </cell>
          <cell r="E23794">
            <v>-1.202725842</v>
          </cell>
          <cell r="F23794">
            <v>0</v>
          </cell>
          <cell r="G23794">
            <v>0</v>
          </cell>
          <cell r="H23794">
            <v>0</v>
          </cell>
          <cell r="I23794">
            <v>0</v>
          </cell>
          <cell r="J23794">
            <v>0</v>
          </cell>
          <cell r="K23794">
            <v>0</v>
          </cell>
        </row>
        <row r="23795">
          <cell r="A23795" t="str">
            <v>TRIAE_CS42_1DS_TGACv1_081498_AA0261110.1</v>
          </cell>
          <cell r="B23795" t="str">
            <v>sensitivity to red light reduced protein 1, putative, expressed</v>
          </cell>
          <cell r="C23795" t="str">
            <v>sensitivity to red light reduced protein (SRR1)</v>
          </cell>
          <cell r="D23795">
            <v>0</v>
          </cell>
          <cell r="E23795">
            <v>-1.202725842</v>
          </cell>
          <cell r="F23795">
            <v>0</v>
          </cell>
          <cell r="G23795">
            <v>0</v>
          </cell>
          <cell r="H23795">
            <v>0</v>
          </cell>
          <cell r="I23795">
            <v>0</v>
          </cell>
          <cell r="J23795">
            <v>0</v>
          </cell>
          <cell r="K23795">
            <v>0</v>
          </cell>
        </row>
        <row r="23796">
          <cell r="A23796" t="str">
            <v>TRIAE_CS42_5AL_TGACv1_374637_AA1205080.1</v>
          </cell>
          <cell r="B23796" t="str">
            <v>WRKY57, expressed</v>
          </cell>
          <cell r="C23796" t="str">
            <v>Sentrin-specific protease 8</v>
          </cell>
          <cell r="D23796">
            <v>0</v>
          </cell>
          <cell r="E23796">
            <v>0</v>
          </cell>
          <cell r="F23796">
            <v>0</v>
          </cell>
          <cell r="G23796">
            <v>1.0217218779999999</v>
          </cell>
          <cell r="H23796">
            <v>0</v>
          </cell>
          <cell r="I23796">
            <v>0</v>
          </cell>
          <cell r="J23796">
            <v>0</v>
          </cell>
          <cell r="K23796">
            <v>0</v>
          </cell>
        </row>
        <row r="23797">
          <cell r="A23797" t="str">
            <v>TRIAE_CS42_5BL_TGACv1_405204_AA1322110.1</v>
          </cell>
          <cell r="B23797" t="str">
            <v>WRKY57, expressed</v>
          </cell>
          <cell r="C23797" t="str">
            <v>Sentrin-specific protease 8</v>
          </cell>
          <cell r="D23797">
            <v>0</v>
          </cell>
          <cell r="E23797">
            <v>0</v>
          </cell>
          <cell r="F23797">
            <v>0</v>
          </cell>
          <cell r="G23797">
            <v>1.135807324</v>
          </cell>
          <cell r="H23797">
            <v>0</v>
          </cell>
          <cell r="I23797">
            <v>0</v>
          </cell>
          <cell r="J23797">
            <v>0</v>
          </cell>
          <cell r="K23797">
            <v>0</v>
          </cell>
        </row>
        <row r="23798">
          <cell r="A23798" t="str">
            <v>TRIAE_CS42_5DL_TGACv1_435580_AA1452270.1</v>
          </cell>
          <cell r="B23798" t="str">
            <v>WRKY57, expressed</v>
          </cell>
          <cell r="C23798" t="str">
            <v>Sentrin-specific protease 8</v>
          </cell>
          <cell r="D23798">
            <v>0</v>
          </cell>
          <cell r="E23798">
            <v>0</v>
          </cell>
          <cell r="F23798">
            <v>0</v>
          </cell>
          <cell r="G23798">
            <v>1.135807324</v>
          </cell>
          <cell r="H23798">
            <v>0</v>
          </cell>
          <cell r="I23798">
            <v>0</v>
          </cell>
          <cell r="J23798">
            <v>0</v>
          </cell>
          <cell r="K23798">
            <v>0</v>
          </cell>
        </row>
        <row r="23799">
          <cell r="A23799" t="str">
            <v>TRIAE_CS42_4BL_TGACv1_320682_AA1046140.4</v>
          </cell>
          <cell r="B23799" t="str">
            <v>ribonucleoside-diphosphate reductase large subunit, putative, expressed</v>
          </cell>
          <cell r="C23799" t="str">
            <v>Separin</v>
          </cell>
          <cell r="D23799">
            <v>-1.2737149560000001</v>
          </cell>
          <cell r="E23799">
            <v>0</v>
          </cell>
          <cell r="F23799">
            <v>0</v>
          </cell>
          <cell r="G23799">
            <v>0</v>
          </cell>
          <cell r="H23799">
            <v>0</v>
          </cell>
          <cell r="I23799">
            <v>0</v>
          </cell>
          <cell r="J23799">
            <v>0</v>
          </cell>
          <cell r="K23799">
            <v>0</v>
          </cell>
        </row>
        <row r="23800">
          <cell r="A23800" t="str">
            <v>TRIAE_CS42_2AL_TGACv1_095161_AA0307600.1</v>
          </cell>
          <cell r="C23800" t="str">
            <v>Separin</v>
          </cell>
          <cell r="D23800">
            <v>0</v>
          </cell>
          <cell r="E23800">
            <v>1.5319662190000001</v>
          </cell>
          <cell r="F23800">
            <v>0</v>
          </cell>
          <cell r="G23800">
            <v>0</v>
          </cell>
          <cell r="H23800">
            <v>0</v>
          </cell>
          <cell r="I23800">
            <v>0</v>
          </cell>
          <cell r="J23800">
            <v>0</v>
          </cell>
          <cell r="K23800">
            <v>0</v>
          </cell>
        </row>
        <row r="23801">
          <cell r="A23801" t="str">
            <v>TRIAE_CS42_6DL_TGACv1_526785_AA1691940.1</v>
          </cell>
          <cell r="B23801" t="str">
            <v>Peptidase family C50, putative, expressed</v>
          </cell>
          <cell r="C23801" t="str">
            <v>Separin</v>
          </cell>
          <cell r="D23801">
            <v>0</v>
          </cell>
          <cell r="E23801">
            <v>0</v>
          </cell>
          <cell r="F23801">
            <v>0</v>
          </cell>
          <cell r="G23801">
            <v>0</v>
          </cell>
          <cell r="H23801">
            <v>0</v>
          </cell>
          <cell r="I23801">
            <v>0</v>
          </cell>
          <cell r="J23801">
            <v>0</v>
          </cell>
          <cell r="K23801">
            <v>-1.2052599390000001</v>
          </cell>
        </row>
        <row r="23802">
          <cell r="A23802" t="str">
            <v>TRIAE_CS42_6BL_TGACv1_500307_AA1602990.1</v>
          </cell>
          <cell r="B23802" t="str">
            <v>Peptidase family C50, putative, expressed</v>
          </cell>
          <cell r="C23802" t="str">
            <v>Separin</v>
          </cell>
          <cell r="D23802">
            <v>0</v>
          </cell>
          <cell r="E23802">
            <v>0</v>
          </cell>
          <cell r="F23802">
            <v>0</v>
          </cell>
          <cell r="G23802">
            <v>0</v>
          </cell>
          <cell r="H23802">
            <v>0</v>
          </cell>
          <cell r="I23802">
            <v>0</v>
          </cell>
          <cell r="J23802">
            <v>0</v>
          </cell>
          <cell r="K23802">
            <v>-1.169108188</v>
          </cell>
        </row>
        <row r="23803">
          <cell r="A23803" t="str">
            <v>TRIAE_CS42_6AL_TGACv1_471338_AA1507290.1</v>
          </cell>
          <cell r="B23803" t="str">
            <v>Peptidase family C50, putative, expressed</v>
          </cell>
          <cell r="C23803" t="str">
            <v>Separin</v>
          </cell>
          <cell r="D23803">
            <v>0</v>
          </cell>
          <cell r="E23803">
            <v>0</v>
          </cell>
          <cell r="F23803">
            <v>0</v>
          </cell>
          <cell r="G23803">
            <v>0</v>
          </cell>
          <cell r="H23803">
            <v>0</v>
          </cell>
          <cell r="I23803">
            <v>0</v>
          </cell>
          <cell r="J23803">
            <v>0</v>
          </cell>
          <cell r="K23803">
            <v>-1.0619965309999999</v>
          </cell>
        </row>
        <row r="23804">
          <cell r="A23804" t="str">
            <v>TRIAE_CS42_4AL_TGACv1_291021_AA0991450.1</v>
          </cell>
          <cell r="B23804" t="str">
            <v>septum site-determining protein minD, putative, expressed</v>
          </cell>
          <cell r="C23804" t="str">
            <v>septum site-determining protein (MIND)</v>
          </cell>
          <cell r="D23804">
            <v>0</v>
          </cell>
          <cell r="E23804">
            <v>0</v>
          </cell>
          <cell r="F23804">
            <v>0</v>
          </cell>
          <cell r="G23804">
            <v>0</v>
          </cell>
          <cell r="H23804">
            <v>0</v>
          </cell>
          <cell r="I23804">
            <v>0</v>
          </cell>
          <cell r="J23804">
            <v>0</v>
          </cell>
          <cell r="K23804">
            <v>-1.13259135</v>
          </cell>
        </row>
        <row r="23805">
          <cell r="A23805" t="str">
            <v>TRIAE_CS42_7AS_TGACv1_571632_AA1849010.2</v>
          </cell>
          <cell r="B23805" t="str">
            <v>septum site-determining protein minD, putative, expressed</v>
          </cell>
          <cell r="C23805" t="str">
            <v>septum site-determining protein (MIND)</v>
          </cell>
          <cell r="D23805">
            <v>0</v>
          </cell>
          <cell r="E23805">
            <v>0</v>
          </cell>
          <cell r="F23805">
            <v>0</v>
          </cell>
          <cell r="G23805">
            <v>0</v>
          </cell>
          <cell r="H23805">
            <v>0</v>
          </cell>
          <cell r="I23805">
            <v>0</v>
          </cell>
          <cell r="J23805">
            <v>0</v>
          </cell>
          <cell r="K23805">
            <v>-1.1163748</v>
          </cell>
        </row>
        <row r="23806">
          <cell r="A23806" t="str">
            <v>TRIAE_CS42_7DS_TGACv1_622168_AA2034390.1</v>
          </cell>
          <cell r="B23806" t="str">
            <v>septum site-determining protein minD, putative, expressed</v>
          </cell>
          <cell r="C23806" t="str">
            <v>septum site-determining protein (MIND)</v>
          </cell>
          <cell r="D23806">
            <v>0</v>
          </cell>
          <cell r="E23806">
            <v>0</v>
          </cell>
          <cell r="F23806">
            <v>0</v>
          </cell>
          <cell r="G23806">
            <v>0</v>
          </cell>
          <cell r="H23806">
            <v>0</v>
          </cell>
          <cell r="I23806">
            <v>0</v>
          </cell>
          <cell r="J23806">
            <v>0</v>
          </cell>
          <cell r="K23806">
            <v>-1.1144661259999999</v>
          </cell>
        </row>
        <row r="23807">
          <cell r="A23807" t="str">
            <v>TRIAE_CS42_4BL_TGACv1_320917_AA1051670.1</v>
          </cell>
          <cell r="B23807" t="str">
            <v>transcription factor like protein, putative, expressed</v>
          </cell>
          <cell r="C23807" t="str">
            <v>sequence-specific DNA binding transcription factors</v>
          </cell>
          <cell r="D23807">
            <v>0</v>
          </cell>
          <cell r="E23807">
            <v>0</v>
          </cell>
          <cell r="F23807">
            <v>0</v>
          </cell>
          <cell r="G23807">
            <v>0</v>
          </cell>
          <cell r="H23807">
            <v>0</v>
          </cell>
          <cell r="I23807">
            <v>1.3589494879999999</v>
          </cell>
          <cell r="J23807">
            <v>0</v>
          </cell>
          <cell r="K23807">
            <v>0</v>
          </cell>
        </row>
        <row r="23808">
          <cell r="A23808" t="str">
            <v>TRIAE_CS42_4AS_TGACv1_306645_AA1011420.1</v>
          </cell>
          <cell r="B23808" t="str">
            <v>transcription factor like protein, putative, expressed</v>
          </cell>
          <cell r="C23808" t="str">
            <v>sequence-specific DNA binding transcription factors</v>
          </cell>
          <cell r="D23808">
            <v>0</v>
          </cell>
          <cell r="E23808">
            <v>0</v>
          </cell>
          <cell r="F23808">
            <v>0</v>
          </cell>
          <cell r="G23808">
            <v>0</v>
          </cell>
          <cell r="H23808">
            <v>0</v>
          </cell>
          <cell r="I23808">
            <v>1.3940508220000001</v>
          </cell>
          <cell r="J23808">
            <v>0</v>
          </cell>
          <cell r="K23808">
            <v>0</v>
          </cell>
        </row>
        <row r="23809">
          <cell r="A23809" t="str">
            <v>TRIAE_CS42_4DL_TGACv1_343659_AA1137830.1</v>
          </cell>
          <cell r="B23809" t="str">
            <v>transcription factor like protein, putative, expressed</v>
          </cell>
          <cell r="C23809" t="str">
            <v>sequence-specific DNA binding transcription factors</v>
          </cell>
          <cell r="D23809">
            <v>0</v>
          </cell>
          <cell r="E23809">
            <v>0</v>
          </cell>
          <cell r="F23809">
            <v>0</v>
          </cell>
          <cell r="G23809">
            <v>0</v>
          </cell>
          <cell r="H23809">
            <v>0</v>
          </cell>
          <cell r="I23809">
            <v>1.3940508220000001</v>
          </cell>
          <cell r="J23809">
            <v>0</v>
          </cell>
          <cell r="K23809">
            <v>0</v>
          </cell>
        </row>
        <row r="23810">
          <cell r="A23810" t="str">
            <v>TRIAE_CS42_6AL_TGACv1_471835_AA1514960.1</v>
          </cell>
          <cell r="B23810" t="str">
            <v>expressed protein</v>
          </cell>
          <cell r="C23810" t="str">
            <v>sequence-specific DNA binding transcription factors</v>
          </cell>
          <cell r="D23810">
            <v>0</v>
          </cell>
          <cell r="E23810">
            <v>0</v>
          </cell>
          <cell r="F23810">
            <v>0</v>
          </cell>
          <cell r="G23810">
            <v>0</v>
          </cell>
          <cell r="H23810">
            <v>0</v>
          </cell>
          <cell r="I23810">
            <v>0</v>
          </cell>
          <cell r="J23810">
            <v>0</v>
          </cell>
          <cell r="K23810">
            <v>2.3477265169999999</v>
          </cell>
        </row>
        <row r="23811">
          <cell r="A23811" t="str">
            <v>TRIAE_CS42_6BL_TGACv1_501109_AA1613550.1</v>
          </cell>
          <cell r="B23811" t="str">
            <v>expressed protein</v>
          </cell>
          <cell r="C23811" t="str">
            <v>sequence-specific DNA binding transcription factors</v>
          </cell>
          <cell r="D23811">
            <v>0</v>
          </cell>
          <cell r="E23811">
            <v>0</v>
          </cell>
          <cell r="F23811">
            <v>0</v>
          </cell>
          <cell r="G23811">
            <v>0</v>
          </cell>
          <cell r="H23811">
            <v>0</v>
          </cell>
          <cell r="I23811">
            <v>0</v>
          </cell>
          <cell r="J23811">
            <v>0</v>
          </cell>
          <cell r="K23811">
            <v>2.3477265169999999</v>
          </cell>
        </row>
        <row r="23812">
          <cell r="A23812" t="str">
            <v>TRIAE_CS42_6DL_TGACv1_526442_AA1683630.1</v>
          </cell>
          <cell r="B23812" t="str">
            <v>expressed protein</v>
          </cell>
          <cell r="C23812" t="str">
            <v>sequence-specific DNA binding transcription factors</v>
          </cell>
          <cell r="D23812">
            <v>0</v>
          </cell>
          <cell r="E23812">
            <v>0</v>
          </cell>
          <cell r="F23812">
            <v>0</v>
          </cell>
          <cell r="G23812">
            <v>0</v>
          </cell>
          <cell r="H23812">
            <v>0</v>
          </cell>
          <cell r="I23812">
            <v>0</v>
          </cell>
          <cell r="J23812">
            <v>0</v>
          </cell>
          <cell r="K23812">
            <v>2.3477265169999999</v>
          </cell>
        </row>
        <row r="23813">
          <cell r="A23813" t="str">
            <v>TRIAE_CS42_6BS_TGACv1_514357_AA1658760.2</v>
          </cell>
          <cell r="B23813" t="str">
            <v>transcription factor, putative, expressed</v>
          </cell>
          <cell r="C23813" t="str">
            <v>sequence-specific DNA binding transcription factors</v>
          </cell>
          <cell r="D23813">
            <v>0</v>
          </cell>
          <cell r="E23813">
            <v>0</v>
          </cell>
          <cell r="F23813">
            <v>0</v>
          </cell>
          <cell r="G23813">
            <v>1.0027860049999999</v>
          </cell>
          <cell r="H23813">
            <v>0</v>
          </cell>
          <cell r="I23813">
            <v>0</v>
          </cell>
          <cell r="J23813">
            <v>0</v>
          </cell>
          <cell r="K23813">
            <v>0</v>
          </cell>
        </row>
        <row r="23814">
          <cell r="A23814" t="str">
            <v>TRIAE_CS42_6DS_TGACv1_542939_AA1732980.1</v>
          </cell>
          <cell r="B23814" t="str">
            <v>transcription factor, putative, expressed</v>
          </cell>
          <cell r="C23814" t="str">
            <v>sequence-specific DNA binding transcription factors</v>
          </cell>
          <cell r="D23814">
            <v>0</v>
          </cell>
          <cell r="E23814">
            <v>0</v>
          </cell>
          <cell r="F23814">
            <v>0</v>
          </cell>
          <cell r="G23814">
            <v>1.0027860049999999</v>
          </cell>
          <cell r="H23814">
            <v>0</v>
          </cell>
          <cell r="I23814">
            <v>0</v>
          </cell>
          <cell r="J23814">
            <v>0</v>
          </cell>
          <cell r="K23814">
            <v>0</v>
          </cell>
        </row>
        <row r="23815">
          <cell r="A23815" t="str">
            <v>TRIAE_CS42_2AL_TGACv1_096917_AA0322060.1</v>
          </cell>
          <cell r="B23815" t="str">
            <v>homeobox domain containing protein, expressed</v>
          </cell>
          <cell r="C23815" t="str">
            <v>sequence-specific DNA binding;sequence-specific DNA binding transcription factors</v>
          </cell>
          <cell r="D23815">
            <v>1.4587557090000001</v>
          </cell>
          <cell r="E23815">
            <v>1.568614994</v>
          </cell>
          <cell r="F23815">
            <v>0</v>
          </cell>
          <cell r="G23815">
            <v>0</v>
          </cell>
          <cell r="H23815">
            <v>0</v>
          </cell>
          <cell r="I23815">
            <v>0</v>
          </cell>
          <cell r="J23815">
            <v>0</v>
          </cell>
          <cell r="K23815">
            <v>0</v>
          </cell>
        </row>
        <row r="23816">
          <cell r="A23816" t="str">
            <v>TRIAE_CS42_3AL_TGACv1_194189_AA0628150.1</v>
          </cell>
          <cell r="B23816" t="str">
            <v>serine acetyltransferase protein, putative, expressed</v>
          </cell>
          <cell r="C23816" t="str">
            <v>serine acetyltransferase 1;1</v>
          </cell>
          <cell r="D23816">
            <v>0</v>
          </cell>
          <cell r="E23816">
            <v>-1.2327799660000001</v>
          </cell>
          <cell r="F23816">
            <v>0</v>
          </cell>
          <cell r="G23816">
            <v>0</v>
          </cell>
          <cell r="H23816">
            <v>0</v>
          </cell>
          <cell r="I23816">
            <v>0</v>
          </cell>
          <cell r="J23816">
            <v>0</v>
          </cell>
          <cell r="K23816">
            <v>1.687937646</v>
          </cell>
        </row>
        <row r="23817">
          <cell r="A23817" t="str">
            <v>TRIAE_CS42_3B_TGACv1_227606_AA0824050.1</v>
          </cell>
          <cell r="B23817" t="str">
            <v>serine acetyltransferase protein, putative, expressed</v>
          </cell>
          <cell r="C23817" t="str">
            <v>serine acetyltransferase 1;1</v>
          </cell>
          <cell r="D23817">
            <v>0</v>
          </cell>
          <cell r="E23817">
            <v>-1.2327799660000001</v>
          </cell>
          <cell r="F23817">
            <v>0</v>
          </cell>
          <cell r="G23817">
            <v>0</v>
          </cell>
          <cell r="H23817">
            <v>0</v>
          </cell>
          <cell r="I23817">
            <v>0</v>
          </cell>
          <cell r="J23817">
            <v>0</v>
          </cell>
          <cell r="K23817">
            <v>1.687937646</v>
          </cell>
        </row>
        <row r="23818">
          <cell r="A23818" t="str">
            <v>TRIAE_CS42_3DL_TGACv1_250863_AA0874350.1</v>
          </cell>
          <cell r="B23818" t="str">
            <v>serine acetyltransferase protein, putative, expressed</v>
          </cell>
          <cell r="C23818" t="str">
            <v>serine acetyltransferase 1;1</v>
          </cell>
          <cell r="D23818">
            <v>0</v>
          </cell>
          <cell r="E23818">
            <v>-1.2327799660000001</v>
          </cell>
          <cell r="F23818">
            <v>0</v>
          </cell>
          <cell r="G23818">
            <v>0</v>
          </cell>
          <cell r="H23818">
            <v>0</v>
          </cell>
          <cell r="I23818">
            <v>0</v>
          </cell>
          <cell r="J23818">
            <v>0</v>
          </cell>
          <cell r="K23818">
            <v>1.687937646</v>
          </cell>
        </row>
        <row r="23819">
          <cell r="A23819" t="str">
            <v>TRIAE_CS42_1AL_TGACv1_001060_AA0024180.1</v>
          </cell>
          <cell r="B23819" t="str">
            <v>serine acetyltransferase protein, putative, expressed</v>
          </cell>
          <cell r="C23819" t="str">
            <v>serine acetyltransferase 1;1</v>
          </cell>
          <cell r="D23819">
            <v>0</v>
          </cell>
          <cell r="E23819">
            <v>-1.226604225</v>
          </cell>
          <cell r="F23819">
            <v>0</v>
          </cell>
          <cell r="G23819">
            <v>-1.214583924</v>
          </cell>
          <cell r="H23819">
            <v>0</v>
          </cell>
          <cell r="I23819">
            <v>0</v>
          </cell>
          <cell r="J23819">
            <v>0</v>
          </cell>
          <cell r="K23819">
            <v>0</v>
          </cell>
        </row>
        <row r="23820">
          <cell r="A23820" t="str">
            <v>TRIAE_CS42_1BL_TGACv1_032417_AA0129610.1</v>
          </cell>
          <cell r="B23820" t="str">
            <v>serine acetyltransferase protein, putative, expressed</v>
          </cell>
          <cell r="C23820" t="str">
            <v>serine acetyltransferase 1;1</v>
          </cell>
          <cell r="D23820">
            <v>0</v>
          </cell>
          <cell r="E23820">
            <v>-1.226604225</v>
          </cell>
          <cell r="F23820">
            <v>0</v>
          </cell>
          <cell r="G23820">
            <v>-1.20590285</v>
          </cell>
          <cell r="H23820">
            <v>0</v>
          </cell>
          <cell r="I23820">
            <v>0</v>
          </cell>
          <cell r="J23820">
            <v>0</v>
          </cell>
          <cell r="K23820">
            <v>0</v>
          </cell>
        </row>
        <row r="23821">
          <cell r="A23821" t="str">
            <v>TRIAE_CS42_4AS_TGACv1_306669_AA1011840.1</v>
          </cell>
          <cell r="B23821" t="str">
            <v>serine acetyltransferase protein, putative, expressed</v>
          </cell>
          <cell r="C23821" t="str">
            <v>serine acetyltransferase 2;1</v>
          </cell>
          <cell r="D23821">
            <v>0</v>
          </cell>
          <cell r="E23821">
            <v>-1.95711868</v>
          </cell>
          <cell r="F23821">
            <v>0</v>
          </cell>
          <cell r="G23821">
            <v>-1.4309346119999999</v>
          </cell>
          <cell r="H23821">
            <v>0</v>
          </cell>
          <cell r="I23821">
            <v>0</v>
          </cell>
          <cell r="J23821">
            <v>0</v>
          </cell>
          <cell r="K23821">
            <v>0</v>
          </cell>
        </row>
        <row r="23822">
          <cell r="A23822" t="str">
            <v>TRIAE_CS42_4DL_TGACv1_343055_AA1128650.1</v>
          </cell>
          <cell r="B23822" t="str">
            <v>serine acetyltransferase protein, putative, expressed</v>
          </cell>
          <cell r="C23822" t="str">
            <v>serine acetyltransferase 2;1</v>
          </cell>
          <cell r="D23822">
            <v>0</v>
          </cell>
          <cell r="E23822">
            <v>-1.95711868</v>
          </cell>
          <cell r="F23822">
            <v>0</v>
          </cell>
          <cell r="G23822">
            <v>-1.4309346119999999</v>
          </cell>
          <cell r="H23822">
            <v>0</v>
          </cell>
          <cell r="I23822">
            <v>0</v>
          </cell>
          <cell r="J23822">
            <v>0</v>
          </cell>
          <cell r="K23822">
            <v>0</v>
          </cell>
        </row>
        <row r="23823">
          <cell r="A23823" t="str">
            <v>TRIAE_CS42_4BL_TGACv1_320503_AA1041790.1</v>
          </cell>
          <cell r="B23823" t="str">
            <v>serine acetyltransferase protein, putative, expressed</v>
          </cell>
          <cell r="C23823" t="str">
            <v>serine acetyltransferase 3;2</v>
          </cell>
          <cell r="D23823">
            <v>0</v>
          </cell>
          <cell r="E23823">
            <v>0</v>
          </cell>
          <cell r="F23823">
            <v>0</v>
          </cell>
          <cell r="G23823">
            <v>-1.303266085</v>
          </cell>
          <cell r="H23823">
            <v>0</v>
          </cell>
          <cell r="I23823">
            <v>0</v>
          </cell>
          <cell r="J23823">
            <v>0</v>
          </cell>
          <cell r="K23823">
            <v>0</v>
          </cell>
        </row>
        <row r="23824">
          <cell r="A23824" t="str">
            <v>TRIAE_CS42_4DL_TGACv1_344043_AA1142830.1</v>
          </cell>
          <cell r="B23824" t="str">
            <v>serine acetyltransferase protein, putative, expressed</v>
          </cell>
          <cell r="C23824" t="str">
            <v>serine acetyltransferase 3;2</v>
          </cell>
          <cell r="D23824">
            <v>0</v>
          </cell>
          <cell r="E23824">
            <v>0</v>
          </cell>
          <cell r="F23824">
            <v>0</v>
          </cell>
          <cell r="G23824">
            <v>-1.2587672379999999</v>
          </cell>
          <cell r="H23824">
            <v>0</v>
          </cell>
          <cell r="I23824">
            <v>0</v>
          </cell>
          <cell r="J23824">
            <v>0</v>
          </cell>
          <cell r="K23824">
            <v>0</v>
          </cell>
        </row>
        <row r="23825">
          <cell r="A23825" t="str">
            <v>TRIAE_CS42_5AL_TGACv1_375532_AA1223360.1</v>
          </cell>
          <cell r="B23825" t="str">
            <v>serine acetyltransferase protein, putative, expressed</v>
          </cell>
          <cell r="C23825" t="str">
            <v>serine acetyltransferase 3;2</v>
          </cell>
          <cell r="D23825">
            <v>0</v>
          </cell>
          <cell r="E23825">
            <v>0</v>
          </cell>
          <cell r="F23825">
            <v>0</v>
          </cell>
          <cell r="G23825">
            <v>-1.2587672379999999</v>
          </cell>
          <cell r="H23825">
            <v>0</v>
          </cell>
          <cell r="I23825">
            <v>0</v>
          </cell>
          <cell r="J23825">
            <v>0</v>
          </cell>
          <cell r="K23825">
            <v>0</v>
          </cell>
        </row>
        <row r="23826">
          <cell r="A23826" t="str">
            <v>TRIAE_CS42_3AS_TGACv1_210422_AA0671590.1</v>
          </cell>
          <cell r="B23826" t="str">
            <v>OsSCP44 - Putative Serine Carboxypeptidase homologue, expressed</v>
          </cell>
          <cell r="C23826" t="str">
            <v>serine carboxypeptidase-like 17</v>
          </cell>
          <cell r="D23826">
            <v>0</v>
          </cell>
          <cell r="E23826">
            <v>-1.6499441349999999</v>
          </cell>
          <cell r="F23826">
            <v>0</v>
          </cell>
          <cell r="G23826">
            <v>-1.6895639760000001</v>
          </cell>
          <cell r="H23826">
            <v>0</v>
          </cell>
          <cell r="I23826">
            <v>0</v>
          </cell>
          <cell r="J23826">
            <v>0</v>
          </cell>
          <cell r="K23826">
            <v>-1.3536457079999999</v>
          </cell>
        </row>
        <row r="23827">
          <cell r="A23827" t="str">
            <v>TRIAE_CS42_3B_TGACv1_221909_AA0752900.1</v>
          </cell>
          <cell r="B23827" t="str">
            <v>OsSCP44 - Putative Serine Carboxypeptidase homologue, expressed</v>
          </cell>
          <cell r="C23827" t="str">
            <v>serine carboxypeptidase-like 17</v>
          </cell>
          <cell r="D23827">
            <v>0</v>
          </cell>
          <cell r="E23827">
            <v>-1.6376025089999999</v>
          </cell>
          <cell r="F23827">
            <v>0</v>
          </cell>
          <cell r="G23827">
            <v>-1.6667941879999999</v>
          </cell>
          <cell r="H23827">
            <v>0</v>
          </cell>
          <cell r="I23827">
            <v>0</v>
          </cell>
          <cell r="J23827">
            <v>0</v>
          </cell>
          <cell r="K23827">
            <v>-1.370203804</v>
          </cell>
        </row>
        <row r="23828">
          <cell r="A23828" t="str">
            <v>TRIAE_CS42_3DS_TGACv1_271580_AA0902950.1</v>
          </cell>
          <cell r="B23828" t="str">
            <v>OsSCP44 - Putative Serine Carboxypeptidase homologue, expressed</v>
          </cell>
          <cell r="C23828" t="str">
            <v>serine carboxypeptidase-like 17</v>
          </cell>
          <cell r="D23828">
            <v>0</v>
          </cell>
          <cell r="E23828">
            <v>-1.6376025089999999</v>
          </cell>
          <cell r="F23828">
            <v>0</v>
          </cell>
          <cell r="G23828">
            <v>-1.6667941879999999</v>
          </cell>
          <cell r="H23828">
            <v>0</v>
          </cell>
          <cell r="I23828">
            <v>0</v>
          </cell>
          <cell r="J23828">
            <v>0</v>
          </cell>
          <cell r="K23828">
            <v>-1.370203804</v>
          </cell>
        </row>
        <row r="23829">
          <cell r="A23829" t="str">
            <v>TRIAE_CS42_5AL_TGACv1_374078_AA1189670.2</v>
          </cell>
          <cell r="B23829" t="str">
            <v>OsSCP19 - Putative Serine Carboxypeptidase homologue, expressed</v>
          </cell>
          <cell r="C23829" t="str">
            <v>serine carboxypeptidase-like 18</v>
          </cell>
          <cell r="D23829">
            <v>0</v>
          </cell>
          <cell r="E23829">
            <v>0</v>
          </cell>
          <cell r="F23829">
            <v>0</v>
          </cell>
          <cell r="G23829">
            <v>-1.3955679860000001</v>
          </cell>
          <cell r="H23829">
            <v>0</v>
          </cell>
          <cell r="I23829">
            <v>0</v>
          </cell>
          <cell r="J23829">
            <v>0</v>
          </cell>
          <cell r="K23829">
            <v>0</v>
          </cell>
        </row>
        <row r="23830">
          <cell r="A23830" t="str">
            <v>TRIAE_CS42_U_TGACv1_641651_AA2100480.1</v>
          </cell>
          <cell r="B23830" t="str">
            <v>OsSCP56 - Putative Serine Carboxypeptidase homologue, expressed</v>
          </cell>
          <cell r="C23830" t="str">
            <v>serine carboxypeptidase-like 19</v>
          </cell>
          <cell r="D23830">
            <v>0</v>
          </cell>
          <cell r="E23830">
            <v>1.0835512709999999</v>
          </cell>
          <cell r="F23830">
            <v>0</v>
          </cell>
          <cell r="G23830">
            <v>0</v>
          </cell>
          <cell r="H23830">
            <v>0</v>
          </cell>
          <cell r="I23830">
            <v>1.8724845320000001</v>
          </cell>
          <cell r="J23830">
            <v>1.4310360959999999</v>
          </cell>
          <cell r="K23830">
            <v>3.3319357040000002</v>
          </cell>
        </row>
        <row r="23831">
          <cell r="A23831" t="str">
            <v>TRIAE_CS42_3B_TGACv1_222723_AA0769410.1</v>
          </cell>
          <cell r="B23831" t="str">
            <v>OsSCP56 - Putative Serine Carboxypeptidase homologue, expressed</v>
          </cell>
          <cell r="C23831" t="str">
            <v>serine carboxypeptidase-like 19</v>
          </cell>
          <cell r="D23831">
            <v>0</v>
          </cell>
          <cell r="E23831">
            <v>1.0835512709999999</v>
          </cell>
          <cell r="F23831">
            <v>0</v>
          </cell>
          <cell r="G23831">
            <v>0</v>
          </cell>
          <cell r="H23831">
            <v>0</v>
          </cell>
          <cell r="I23831">
            <v>1.8724845320000001</v>
          </cell>
          <cell r="J23831">
            <v>0</v>
          </cell>
          <cell r="K23831">
            <v>3.4059348919999999</v>
          </cell>
        </row>
        <row r="23832">
          <cell r="A23832" t="str">
            <v>TRIAE_CS42_3AL_TGACv1_194194_AA0628280.1</v>
          </cell>
          <cell r="B23832" t="str">
            <v>OsSCP56 - Putative Serine Carboxypeptidase homologue, expressed</v>
          </cell>
          <cell r="C23832" t="str">
            <v>serine carboxypeptidase-like 19</v>
          </cell>
          <cell r="D23832">
            <v>0</v>
          </cell>
          <cell r="E23832">
            <v>1.094137779</v>
          </cell>
          <cell r="F23832">
            <v>0</v>
          </cell>
          <cell r="G23832">
            <v>0</v>
          </cell>
          <cell r="H23832">
            <v>0</v>
          </cell>
          <cell r="I23832">
            <v>1.8724845320000001</v>
          </cell>
          <cell r="J23832">
            <v>1.4839289550000001</v>
          </cell>
          <cell r="K23832">
            <v>3.409183106</v>
          </cell>
        </row>
        <row r="23833">
          <cell r="A23833" t="str">
            <v>TRIAE_CS42_4DS_TGACv1_361299_AA1165250.1</v>
          </cell>
          <cell r="B23833" t="str">
            <v>OsSCP19 - Putative Serine Carboxypeptidase homologue, expressed</v>
          </cell>
          <cell r="C23833" t="str">
            <v>serine carboxypeptidase-like 19</v>
          </cell>
          <cell r="D23833">
            <v>0</v>
          </cell>
          <cell r="E23833">
            <v>1.458509571</v>
          </cell>
          <cell r="F23833">
            <v>1.1354231429999999</v>
          </cell>
          <cell r="G23833">
            <v>0</v>
          </cell>
          <cell r="H23833">
            <v>0</v>
          </cell>
          <cell r="I23833">
            <v>0</v>
          </cell>
          <cell r="J23833">
            <v>0</v>
          </cell>
          <cell r="K23833">
            <v>0</v>
          </cell>
        </row>
        <row r="23834">
          <cell r="A23834" t="str">
            <v>TRIAE_CS42_4DS_TGACv1_361299_AA1165260.1</v>
          </cell>
          <cell r="B23834" t="str">
            <v>OsSCP19 - Putative Serine Carboxypeptidase homologue, expressed</v>
          </cell>
          <cell r="C23834" t="str">
            <v>serine carboxypeptidase-like 19</v>
          </cell>
          <cell r="D23834">
            <v>0</v>
          </cell>
          <cell r="E23834">
            <v>1.653163986</v>
          </cell>
          <cell r="F23834">
            <v>0</v>
          </cell>
          <cell r="G23834">
            <v>0</v>
          </cell>
          <cell r="H23834">
            <v>0</v>
          </cell>
          <cell r="I23834">
            <v>0</v>
          </cell>
          <cell r="J23834">
            <v>0</v>
          </cell>
          <cell r="K23834">
            <v>0</v>
          </cell>
        </row>
        <row r="23835">
          <cell r="A23835" t="str">
            <v>TRIAE_CS42_4BS_TGACv1_330781_AA1108810.1</v>
          </cell>
          <cell r="B23835" t="str">
            <v>OsSCP19 - Putative Serine Carboxypeptidase homologue, expressed</v>
          </cell>
          <cell r="C23835" t="str">
            <v>serine carboxypeptidase-like 19</v>
          </cell>
          <cell r="D23835">
            <v>0</v>
          </cell>
          <cell r="E23835">
            <v>2.0757721450000002</v>
          </cell>
          <cell r="F23835">
            <v>0</v>
          </cell>
          <cell r="G23835">
            <v>0</v>
          </cell>
          <cell r="H23835">
            <v>0</v>
          </cell>
          <cell r="I23835">
            <v>0</v>
          </cell>
          <cell r="J23835">
            <v>0</v>
          </cell>
          <cell r="K23835">
            <v>0</v>
          </cell>
        </row>
        <row r="23836">
          <cell r="A23836" t="str">
            <v>TRIAE_CS42_2BL_TGACv1_129418_AA0382810.1</v>
          </cell>
          <cell r="B23836" t="str">
            <v>OsSCP56 - Putative Serine Carboxypeptidase homologue, expressed</v>
          </cell>
          <cell r="C23836" t="str">
            <v>serine carboxypeptidase-like 19</v>
          </cell>
          <cell r="D23836">
            <v>0</v>
          </cell>
          <cell r="E23836">
            <v>2.7415689749999999</v>
          </cell>
          <cell r="F23836">
            <v>0</v>
          </cell>
          <cell r="G23836">
            <v>0</v>
          </cell>
          <cell r="H23836">
            <v>0</v>
          </cell>
          <cell r="I23836">
            <v>0</v>
          </cell>
          <cell r="J23836">
            <v>0</v>
          </cell>
          <cell r="K23836">
            <v>0</v>
          </cell>
        </row>
        <row r="23837">
          <cell r="A23837" t="str">
            <v>TRIAE_CS42_4DS_TGACv1_361489_AA1168960.1</v>
          </cell>
          <cell r="B23837" t="str">
            <v>OsSCP56 - Putative Serine Carboxypeptidase homologue, expressed</v>
          </cell>
          <cell r="C23837" t="str">
            <v>serine carboxypeptidase-like 19</v>
          </cell>
          <cell r="D23837">
            <v>0</v>
          </cell>
          <cell r="E23837">
            <v>5.6352676119999998</v>
          </cell>
          <cell r="F23837">
            <v>5.6685703729999997</v>
          </cell>
          <cell r="G23837">
            <v>6.2492048039999997</v>
          </cell>
          <cell r="H23837">
            <v>0</v>
          </cell>
          <cell r="I23837">
            <v>0</v>
          </cell>
          <cell r="J23837">
            <v>0</v>
          </cell>
          <cell r="K23837">
            <v>6.5291701849999999</v>
          </cell>
        </row>
        <row r="23838">
          <cell r="A23838" t="str">
            <v>TRIAE_CS42_U_TGACv1_642672_AA2121310.1</v>
          </cell>
          <cell r="B23838" t="str">
            <v>OsSCP56 - Putative Serine Carboxypeptidase homologue, expressed</v>
          </cell>
          <cell r="C23838" t="str">
            <v>serine carboxypeptidase-like 19</v>
          </cell>
          <cell r="D23838">
            <v>0</v>
          </cell>
          <cell r="E23838">
            <v>5.6411064670000002</v>
          </cell>
          <cell r="F23838">
            <v>5.687533159</v>
          </cell>
          <cell r="G23838">
            <v>6.2525985430000004</v>
          </cell>
          <cell r="H23838">
            <v>0</v>
          </cell>
          <cell r="I23838">
            <v>0</v>
          </cell>
          <cell r="J23838">
            <v>0</v>
          </cell>
          <cell r="K23838">
            <v>6.5491769270000004</v>
          </cell>
        </row>
        <row r="23839">
          <cell r="A23839" t="str">
            <v>TRIAE_CS42_7DS_TGACv1_624169_AA2059440.1</v>
          </cell>
          <cell r="B23839" t="str">
            <v>OsSCP19 - Putative Serine Carboxypeptidase homologue, expressed</v>
          </cell>
          <cell r="C23839" t="str">
            <v>serine carboxypeptidase-like 19</v>
          </cell>
          <cell r="D23839">
            <v>0</v>
          </cell>
          <cell r="E23839">
            <v>0</v>
          </cell>
          <cell r="F23839">
            <v>0</v>
          </cell>
          <cell r="G23839">
            <v>0</v>
          </cell>
          <cell r="H23839">
            <v>0</v>
          </cell>
          <cell r="I23839">
            <v>0</v>
          </cell>
          <cell r="J23839">
            <v>0</v>
          </cell>
          <cell r="K23839">
            <v>-1.1539654559999999</v>
          </cell>
        </row>
        <row r="23840">
          <cell r="A23840" t="str">
            <v>TRIAE_CS42_4BS_TGACv1_328714_AA1092440.1</v>
          </cell>
          <cell r="B23840" t="str">
            <v>OsSCP19 - Putative Serine Carboxypeptidase homologue, expressed</v>
          </cell>
          <cell r="C23840" t="str">
            <v>serine carboxypeptidase-like 19</v>
          </cell>
          <cell r="D23840">
            <v>0</v>
          </cell>
          <cell r="E23840">
            <v>0</v>
          </cell>
          <cell r="F23840">
            <v>0</v>
          </cell>
          <cell r="G23840">
            <v>2.493368877</v>
          </cell>
          <cell r="H23840">
            <v>0</v>
          </cell>
          <cell r="I23840">
            <v>0</v>
          </cell>
          <cell r="J23840">
            <v>0</v>
          </cell>
          <cell r="K23840">
            <v>1.3386362439999999</v>
          </cell>
        </row>
        <row r="23841">
          <cell r="A23841" t="str">
            <v>TRIAE_CS42_1BS_TGACv1_049883_AA0163570.1</v>
          </cell>
          <cell r="B23841" t="str">
            <v>OsSCP22 - Putative Serine Carboxypeptidase homologue, expressed</v>
          </cell>
          <cell r="C23841" t="str">
            <v>serine carboxypeptidase-like 19</v>
          </cell>
          <cell r="D23841">
            <v>0</v>
          </cell>
          <cell r="E23841">
            <v>0</v>
          </cell>
          <cell r="F23841">
            <v>0</v>
          </cell>
          <cell r="G23841">
            <v>-3.5046213050000001</v>
          </cell>
          <cell r="H23841">
            <v>0</v>
          </cell>
          <cell r="I23841">
            <v>0</v>
          </cell>
          <cell r="J23841">
            <v>0</v>
          </cell>
          <cell r="K23841">
            <v>0</v>
          </cell>
        </row>
        <row r="23842">
          <cell r="A23842" t="str">
            <v>TRIAE_CS42_2AS_TGACv1_113355_AA0354950.2</v>
          </cell>
          <cell r="B23842" t="str">
            <v>OsSCP50 - Putative Serine Carboxypeptidase homologue, expressed</v>
          </cell>
          <cell r="C23842" t="str">
            <v>serine carboxypeptidase-like 19</v>
          </cell>
          <cell r="D23842">
            <v>0</v>
          </cell>
          <cell r="E23842">
            <v>0</v>
          </cell>
          <cell r="F23842">
            <v>0</v>
          </cell>
          <cell r="G23842">
            <v>-2.782162987</v>
          </cell>
          <cell r="H23842">
            <v>0</v>
          </cell>
          <cell r="I23842">
            <v>0</v>
          </cell>
          <cell r="J23842">
            <v>0</v>
          </cell>
          <cell r="K23842">
            <v>0</v>
          </cell>
        </row>
        <row r="23843">
          <cell r="A23843" t="str">
            <v>TRIAE_CS42_2BS_TGACv1_148323_AA0492230.1</v>
          </cell>
          <cell r="B23843" t="str">
            <v>OsSCP56 - Putative Serine Carboxypeptidase homologue, expressed</v>
          </cell>
          <cell r="C23843" t="str">
            <v>serine carboxypeptidase-like 19</v>
          </cell>
          <cell r="D23843">
            <v>0</v>
          </cell>
          <cell r="E23843">
            <v>0</v>
          </cell>
          <cell r="F23843">
            <v>0</v>
          </cell>
          <cell r="G23843">
            <v>-2.782162987</v>
          </cell>
          <cell r="H23843">
            <v>0</v>
          </cell>
          <cell r="I23843">
            <v>0</v>
          </cell>
          <cell r="J23843">
            <v>0</v>
          </cell>
          <cell r="K23843">
            <v>0</v>
          </cell>
        </row>
        <row r="23844">
          <cell r="A23844" t="str">
            <v>TRIAE_CS42_4AL_TGACv1_289250_AA0967970.2</v>
          </cell>
          <cell r="B23844" t="str">
            <v>OsSCP19 - Putative Serine Carboxypeptidase homologue, expressed</v>
          </cell>
          <cell r="C23844" t="str">
            <v>serine carboxypeptidase-like 19</v>
          </cell>
          <cell r="D23844">
            <v>0</v>
          </cell>
          <cell r="E23844">
            <v>0</v>
          </cell>
          <cell r="F23844">
            <v>0</v>
          </cell>
          <cell r="G23844">
            <v>-1.968030025</v>
          </cell>
          <cell r="H23844">
            <v>0</v>
          </cell>
          <cell r="I23844">
            <v>0</v>
          </cell>
          <cell r="J23844">
            <v>0</v>
          </cell>
          <cell r="K23844">
            <v>0</v>
          </cell>
        </row>
        <row r="23845">
          <cell r="A23845" t="str">
            <v>TRIAE_CS42_6DS_TGACv1_542611_AA1725300.1</v>
          </cell>
          <cell r="B23845" t="str">
            <v>OsSCP56 - Putative Serine Carboxypeptidase homologue, expressed</v>
          </cell>
          <cell r="C23845" t="str">
            <v>serine carboxypeptidase-like 19</v>
          </cell>
          <cell r="D23845">
            <v>0</v>
          </cell>
          <cell r="E23845">
            <v>0</v>
          </cell>
          <cell r="F23845">
            <v>0</v>
          </cell>
          <cell r="G23845">
            <v>-1.689325111</v>
          </cell>
          <cell r="H23845">
            <v>0</v>
          </cell>
          <cell r="I23845">
            <v>0</v>
          </cell>
          <cell r="J23845">
            <v>0</v>
          </cell>
          <cell r="K23845">
            <v>0</v>
          </cell>
        </row>
        <row r="23846">
          <cell r="A23846" t="str">
            <v>TRIAE_CS42_U_TGACv1_640819_AA2075680.2</v>
          </cell>
          <cell r="B23846" t="str">
            <v>OsSCP19 - Putative Serine Carboxypeptidase homologue, expressed</v>
          </cell>
          <cell r="C23846" t="str">
            <v>serine carboxypeptidase-like 19</v>
          </cell>
          <cell r="D23846">
            <v>0</v>
          </cell>
          <cell r="E23846">
            <v>0</v>
          </cell>
          <cell r="F23846">
            <v>0</v>
          </cell>
          <cell r="G23846">
            <v>-1.6102046619999999</v>
          </cell>
          <cell r="H23846">
            <v>0</v>
          </cell>
          <cell r="I23846">
            <v>0</v>
          </cell>
          <cell r="J23846">
            <v>0</v>
          </cell>
          <cell r="K23846">
            <v>0</v>
          </cell>
        </row>
        <row r="23847">
          <cell r="A23847" t="str">
            <v>TRIAE_CS42_4BS_TGACv1_328714_AA1092420.1</v>
          </cell>
          <cell r="B23847" t="str">
            <v>OsSCP19 - Putative Serine Carboxypeptidase homologue, expressed</v>
          </cell>
          <cell r="C23847" t="str">
            <v>serine carboxypeptidase-like 19</v>
          </cell>
          <cell r="D23847">
            <v>0</v>
          </cell>
          <cell r="E23847">
            <v>0</v>
          </cell>
          <cell r="F23847">
            <v>0</v>
          </cell>
          <cell r="G23847">
            <v>-1.4370797420000001</v>
          </cell>
          <cell r="H23847">
            <v>0</v>
          </cell>
          <cell r="I23847">
            <v>0</v>
          </cell>
          <cell r="J23847">
            <v>0</v>
          </cell>
          <cell r="K23847">
            <v>0</v>
          </cell>
        </row>
        <row r="23848">
          <cell r="A23848" t="str">
            <v>TRIAE_CS42_4BS_TGACv1_330018_AA1105500.3</v>
          </cell>
          <cell r="B23848" t="str">
            <v>OsSCP19 - Putative Serine Carboxypeptidase homologue, expressed</v>
          </cell>
          <cell r="C23848" t="str">
            <v>serine carboxypeptidase-like 19</v>
          </cell>
          <cell r="D23848">
            <v>0</v>
          </cell>
          <cell r="E23848">
            <v>0</v>
          </cell>
          <cell r="F23848">
            <v>0</v>
          </cell>
          <cell r="G23848">
            <v>-1.4370797420000001</v>
          </cell>
          <cell r="H23848">
            <v>0</v>
          </cell>
          <cell r="I23848">
            <v>0</v>
          </cell>
          <cell r="J23848">
            <v>0</v>
          </cell>
          <cell r="K23848">
            <v>0</v>
          </cell>
        </row>
        <row r="23849">
          <cell r="A23849" t="str">
            <v>TRIAE_CS42_2AL_TGACv1_093637_AA0284200.1</v>
          </cell>
          <cell r="B23849" t="str">
            <v>OsSCP56 - Putative Serine Carboxypeptidase homologue, expressed</v>
          </cell>
          <cell r="C23849" t="str">
            <v>serine carboxypeptidase-like 19</v>
          </cell>
          <cell r="D23849">
            <v>0</v>
          </cell>
          <cell r="E23849">
            <v>0</v>
          </cell>
          <cell r="F23849">
            <v>0</v>
          </cell>
          <cell r="G23849">
            <v>1.0702598560000001</v>
          </cell>
          <cell r="H23849">
            <v>0</v>
          </cell>
          <cell r="I23849">
            <v>0</v>
          </cell>
          <cell r="J23849">
            <v>0</v>
          </cell>
          <cell r="K23849">
            <v>0</v>
          </cell>
        </row>
        <row r="23850">
          <cell r="A23850" t="str">
            <v>TRIAE_CS42_2BL_TGACv1_132646_AA0438820.1</v>
          </cell>
          <cell r="B23850" t="str">
            <v>OsSCP55 - Putative Serine Carboxypeptidase homologue, expressed</v>
          </cell>
          <cell r="C23850" t="str">
            <v>serine carboxypeptidase-like 19</v>
          </cell>
          <cell r="D23850">
            <v>0</v>
          </cell>
          <cell r="E23850">
            <v>0</v>
          </cell>
          <cell r="F23850">
            <v>0</v>
          </cell>
          <cell r="G23850">
            <v>1.0877264520000001</v>
          </cell>
          <cell r="H23850">
            <v>0</v>
          </cell>
          <cell r="I23850">
            <v>0</v>
          </cell>
          <cell r="J23850">
            <v>0</v>
          </cell>
          <cell r="K23850">
            <v>0</v>
          </cell>
        </row>
        <row r="23851">
          <cell r="A23851" t="str">
            <v>TRIAE_CS42_2BL_TGACv1_129418_AA0382830.1</v>
          </cell>
          <cell r="B23851" t="str">
            <v>OsSCP56 - Putative Serine Carboxypeptidase homologue, expressed</v>
          </cell>
          <cell r="C23851" t="str">
            <v>serine carboxypeptidase-like 19</v>
          </cell>
          <cell r="D23851">
            <v>0</v>
          </cell>
          <cell r="E23851">
            <v>0</v>
          </cell>
          <cell r="F23851">
            <v>0</v>
          </cell>
          <cell r="G23851">
            <v>1.103069291</v>
          </cell>
          <cell r="H23851">
            <v>0</v>
          </cell>
          <cell r="I23851">
            <v>0</v>
          </cell>
          <cell r="J23851">
            <v>0</v>
          </cell>
          <cell r="K23851">
            <v>0</v>
          </cell>
        </row>
        <row r="23852">
          <cell r="A23852" t="str">
            <v>TRIAE_CS42_2DL_TGACv1_160914_AA0555130.1</v>
          </cell>
          <cell r="B23852" t="str">
            <v>OsSCP19 - Putative Serine Carboxypeptidase homologue, expressed</v>
          </cell>
          <cell r="C23852" t="str">
            <v>serine carboxypeptidase-like 19</v>
          </cell>
          <cell r="D23852">
            <v>0</v>
          </cell>
          <cell r="E23852">
            <v>0</v>
          </cell>
          <cell r="F23852">
            <v>0</v>
          </cell>
          <cell r="G23852">
            <v>1.1260654320000001</v>
          </cell>
          <cell r="H23852">
            <v>0</v>
          </cell>
          <cell r="I23852">
            <v>0</v>
          </cell>
          <cell r="J23852">
            <v>0</v>
          </cell>
          <cell r="K23852">
            <v>0</v>
          </cell>
        </row>
        <row r="23853">
          <cell r="A23853" t="str">
            <v>TRIAE_CS42_3AL_TGACv1_195515_AA0650390.1</v>
          </cell>
          <cell r="B23853" t="str">
            <v>OsSCP46 - Putative Serine Carboxypeptidase homologue, expressed</v>
          </cell>
          <cell r="C23853" t="str">
            <v>serine carboxypeptidase-like 2</v>
          </cell>
          <cell r="D23853">
            <v>0</v>
          </cell>
          <cell r="E23853">
            <v>-1.169893767</v>
          </cell>
          <cell r="F23853">
            <v>0</v>
          </cell>
          <cell r="G23853">
            <v>0</v>
          </cell>
          <cell r="H23853">
            <v>0</v>
          </cell>
          <cell r="I23853">
            <v>0</v>
          </cell>
          <cell r="J23853">
            <v>0</v>
          </cell>
          <cell r="K23853">
            <v>0</v>
          </cell>
        </row>
        <row r="23854">
          <cell r="A23854" t="str">
            <v>TRIAE_CS42_3B_TGACv1_223561_AA0783980.1</v>
          </cell>
          <cell r="B23854" t="str">
            <v>OsSCP46 - Putative Serine Carboxypeptidase homologue, expressed</v>
          </cell>
          <cell r="C23854" t="str">
            <v>serine carboxypeptidase-like 2</v>
          </cell>
          <cell r="D23854">
            <v>0</v>
          </cell>
          <cell r="E23854">
            <v>-1.1010444669999999</v>
          </cell>
          <cell r="F23854">
            <v>0</v>
          </cell>
          <cell r="G23854">
            <v>0</v>
          </cell>
          <cell r="H23854">
            <v>0</v>
          </cell>
          <cell r="I23854">
            <v>0</v>
          </cell>
          <cell r="J23854">
            <v>0</v>
          </cell>
          <cell r="K23854">
            <v>0</v>
          </cell>
        </row>
        <row r="23855">
          <cell r="A23855" t="str">
            <v>TRIAE_CS42_3DL_TGACv1_251969_AA0886620.1</v>
          </cell>
          <cell r="B23855" t="str">
            <v>OsSCP46 - Putative Serine Carboxypeptidase homologue, expressed</v>
          </cell>
          <cell r="C23855" t="str">
            <v>serine carboxypeptidase-like 2</v>
          </cell>
          <cell r="D23855">
            <v>0</v>
          </cell>
          <cell r="E23855">
            <v>-1.1010444669999999</v>
          </cell>
          <cell r="F23855">
            <v>0</v>
          </cell>
          <cell r="G23855">
            <v>0</v>
          </cell>
          <cell r="H23855">
            <v>0</v>
          </cell>
          <cell r="I23855">
            <v>0</v>
          </cell>
          <cell r="J23855">
            <v>0</v>
          </cell>
          <cell r="K23855">
            <v>0</v>
          </cell>
        </row>
        <row r="23856">
          <cell r="A23856" t="str">
            <v>TRIAE_CS42_5DL_TGACv1_436112_AA1458130.1</v>
          </cell>
          <cell r="B23856" t="str">
            <v>OsSCP46 - Putative Serine Carboxypeptidase homologue, expressed</v>
          </cell>
          <cell r="C23856" t="str">
            <v>serine carboxypeptidase-like 2</v>
          </cell>
          <cell r="D23856">
            <v>0</v>
          </cell>
          <cell r="E23856">
            <v>0</v>
          </cell>
          <cell r="F23856">
            <v>2.6356447109999999</v>
          </cell>
          <cell r="G23856">
            <v>3.0618398760000001</v>
          </cell>
          <cell r="H23856">
            <v>0</v>
          </cell>
          <cell r="I23856">
            <v>0</v>
          </cell>
          <cell r="J23856">
            <v>0</v>
          </cell>
          <cell r="K23856">
            <v>1.230405505</v>
          </cell>
        </row>
        <row r="23857">
          <cell r="A23857" t="str">
            <v>TRIAE_CS42_5BL_TGACv1_405422_AA1327030.1</v>
          </cell>
          <cell r="B23857" t="str">
            <v>OsSCP46 - Putative Serine Carboxypeptidase homologue, expressed</v>
          </cell>
          <cell r="C23857" t="str">
            <v>serine carboxypeptidase-like 2</v>
          </cell>
          <cell r="D23857">
            <v>0</v>
          </cell>
          <cell r="E23857">
            <v>0</v>
          </cell>
          <cell r="F23857">
            <v>2.6777337669999999</v>
          </cell>
          <cell r="G23857">
            <v>3.0904234160000001</v>
          </cell>
          <cell r="H23857">
            <v>0</v>
          </cell>
          <cell r="I23857">
            <v>0</v>
          </cell>
          <cell r="J23857">
            <v>0</v>
          </cell>
          <cell r="K23857">
            <v>1.2524696710000001</v>
          </cell>
        </row>
        <row r="23858">
          <cell r="A23858" t="str">
            <v>TRIAE_CS42_5AL_TGACv1_374689_AA1206630.2</v>
          </cell>
          <cell r="B23858" t="str">
            <v>OsSCP46 - Putative Serine Carboxypeptidase homologue, expressed</v>
          </cell>
          <cell r="C23858" t="str">
            <v>serine carboxypeptidase-like 2</v>
          </cell>
          <cell r="D23858">
            <v>0</v>
          </cell>
          <cell r="E23858">
            <v>0</v>
          </cell>
          <cell r="F23858">
            <v>2.7203414220000002</v>
          </cell>
          <cell r="G23858">
            <v>3.146993755</v>
          </cell>
          <cell r="H23858">
            <v>0</v>
          </cell>
          <cell r="I23858">
            <v>0</v>
          </cell>
          <cell r="J23858">
            <v>0</v>
          </cell>
          <cell r="K23858">
            <v>1.2938202489999999</v>
          </cell>
        </row>
        <row r="23859">
          <cell r="A23859" t="str">
            <v>TRIAE_CS42_7DS_TGACv1_621814_AA2026840.1</v>
          </cell>
          <cell r="B23859" t="str">
            <v>OsSCP41 - Putative Serine Carboxypeptidase homologue, expressed</v>
          </cell>
          <cell r="C23859" t="str">
            <v>serine carboxypeptidase-like 51</v>
          </cell>
          <cell r="D23859">
            <v>0</v>
          </cell>
          <cell r="E23859">
            <v>-2.1326003149999999</v>
          </cell>
          <cell r="F23859">
            <v>0</v>
          </cell>
          <cell r="G23859">
            <v>0</v>
          </cell>
          <cell r="H23859">
            <v>0</v>
          </cell>
          <cell r="I23859">
            <v>0</v>
          </cell>
          <cell r="J23859">
            <v>0</v>
          </cell>
          <cell r="K23859">
            <v>0</v>
          </cell>
        </row>
        <row r="23860">
          <cell r="A23860" t="str">
            <v>TRIAE_CS42_7AS_TGACv1_569519_AA1818110.1</v>
          </cell>
          <cell r="B23860" t="str">
            <v>OsSCP41 - Putative Serine Carboxypeptidase homologue, expressed</v>
          </cell>
          <cell r="C23860" t="str">
            <v>serine carboxypeptidase-like 51</v>
          </cell>
          <cell r="D23860">
            <v>0</v>
          </cell>
          <cell r="E23860">
            <v>-2.0830964669999998</v>
          </cell>
          <cell r="F23860">
            <v>-1.114502893</v>
          </cell>
          <cell r="G23860">
            <v>0</v>
          </cell>
          <cell r="H23860">
            <v>0</v>
          </cell>
          <cell r="I23860">
            <v>0</v>
          </cell>
          <cell r="J23860">
            <v>0</v>
          </cell>
          <cell r="K23860">
            <v>0</v>
          </cell>
        </row>
        <row r="23861">
          <cell r="A23861" t="str">
            <v>TRIAE_CS42_1AL_TGACv1_003876_AA0051820.1</v>
          </cell>
          <cell r="B23861" t="str">
            <v>OsSCP14 - Putative Serine Carboxypeptidase homologue, expressed</v>
          </cell>
          <cell r="C23861" t="str">
            <v>serine carboxypeptidase-like 51</v>
          </cell>
          <cell r="D23861">
            <v>0</v>
          </cell>
          <cell r="E23861">
            <v>0</v>
          </cell>
          <cell r="F23861">
            <v>0</v>
          </cell>
          <cell r="G23861">
            <v>0</v>
          </cell>
          <cell r="H23861">
            <v>0</v>
          </cell>
          <cell r="I23861">
            <v>0</v>
          </cell>
          <cell r="J23861">
            <v>0</v>
          </cell>
          <cell r="K23861">
            <v>-3.5221709510000001</v>
          </cell>
        </row>
        <row r="23862">
          <cell r="A23862" t="str">
            <v>TRIAE_CS42_5AL_TGACv1_374078_AA1189680.1</v>
          </cell>
          <cell r="B23862" t="str">
            <v>OsSCP19 - Putative Serine Carboxypeptidase homologue, expressed</v>
          </cell>
          <cell r="C23862" t="str">
            <v>serine carboxypeptidase-like 9</v>
          </cell>
          <cell r="D23862">
            <v>0</v>
          </cell>
          <cell r="E23862">
            <v>0</v>
          </cell>
          <cell r="F23862">
            <v>0</v>
          </cell>
          <cell r="G23862">
            <v>-1.3955679860000001</v>
          </cell>
          <cell r="H23862">
            <v>0</v>
          </cell>
          <cell r="I23862">
            <v>0</v>
          </cell>
          <cell r="J23862">
            <v>0</v>
          </cell>
          <cell r="K23862">
            <v>0</v>
          </cell>
        </row>
        <row r="23863">
          <cell r="A23863" t="str">
            <v>TRIAE_CS42_5DL_TGACv1_434012_AA1427170.4</v>
          </cell>
          <cell r="B23863" t="str">
            <v>OsSCP19 - Putative Serine Carboxypeptidase homologue, expressed</v>
          </cell>
          <cell r="C23863" t="str">
            <v>serine carboxypeptidase-like 9</v>
          </cell>
          <cell r="D23863">
            <v>0</v>
          </cell>
          <cell r="E23863">
            <v>0</v>
          </cell>
          <cell r="F23863">
            <v>0</v>
          </cell>
          <cell r="G23863">
            <v>-1.3944009319999999</v>
          </cell>
          <cell r="H23863">
            <v>0</v>
          </cell>
          <cell r="I23863">
            <v>0</v>
          </cell>
          <cell r="J23863">
            <v>0</v>
          </cell>
          <cell r="K23863">
            <v>0</v>
          </cell>
        </row>
        <row r="23864">
          <cell r="A23864" t="str">
            <v>TRIAE_CS42_5AL_TGACv1_374078_AA1189690.1</v>
          </cell>
          <cell r="B23864" t="str">
            <v>OsSCP21 - Putative Serine Carboxypeptidase homologue, expressed</v>
          </cell>
          <cell r="C23864" t="str">
            <v>serine carboxypeptidase-like 9</v>
          </cell>
          <cell r="D23864">
            <v>0</v>
          </cell>
          <cell r="E23864">
            <v>0</v>
          </cell>
          <cell r="F23864">
            <v>0</v>
          </cell>
          <cell r="G23864">
            <v>-1.357433304</v>
          </cell>
          <cell r="H23864">
            <v>0</v>
          </cell>
          <cell r="I23864">
            <v>0</v>
          </cell>
          <cell r="J23864">
            <v>0</v>
          </cell>
          <cell r="K23864">
            <v>0</v>
          </cell>
        </row>
        <row r="23865">
          <cell r="A23865" t="str">
            <v>TRIAE_CS42_3DL_TGACv1_249127_AA0838760.1</v>
          </cell>
          <cell r="B23865" t="str">
            <v>decarboxylase, putative, expressed</v>
          </cell>
          <cell r="C23865" t="str">
            <v>Serine decarboxylase 1</v>
          </cell>
          <cell r="D23865">
            <v>4.4211055339999996</v>
          </cell>
          <cell r="E23865">
            <v>0</v>
          </cell>
          <cell r="F23865">
            <v>6.6989998340000003</v>
          </cell>
          <cell r="G23865">
            <v>0</v>
          </cell>
          <cell r="H23865">
            <v>0</v>
          </cell>
          <cell r="I23865">
            <v>0</v>
          </cell>
          <cell r="J23865">
            <v>0</v>
          </cell>
          <cell r="K23865">
            <v>3.5001336580000002</v>
          </cell>
        </row>
        <row r="23866">
          <cell r="A23866" t="str">
            <v>TRIAE_CS42_3AL_TGACv1_194234_AA0629300.1</v>
          </cell>
          <cell r="B23866" t="str">
            <v>decarboxylase, putative, expressed</v>
          </cell>
          <cell r="C23866" t="str">
            <v>Serine decarboxylase 1</v>
          </cell>
          <cell r="D23866">
            <v>0</v>
          </cell>
          <cell r="E23866">
            <v>0</v>
          </cell>
          <cell r="F23866">
            <v>6.6989998340000003</v>
          </cell>
          <cell r="G23866">
            <v>0</v>
          </cell>
          <cell r="H23866">
            <v>0</v>
          </cell>
          <cell r="I23866">
            <v>0</v>
          </cell>
          <cell r="J23866">
            <v>0</v>
          </cell>
          <cell r="K23866">
            <v>3.6655646040000001</v>
          </cell>
        </row>
        <row r="23867">
          <cell r="A23867" t="str">
            <v>TRIAE_CS42_4BS_TGACv1_329104_AA1097850.1</v>
          </cell>
          <cell r="B23867" t="str">
            <v>serine hydroxymethyltransferase, mitochondrial precursor, putative, expressed</v>
          </cell>
          <cell r="C23867" t="str">
            <v>serine hydroxymethyltransferase 2</v>
          </cell>
          <cell r="D23867">
            <v>0</v>
          </cell>
          <cell r="E23867">
            <v>1.241290357</v>
          </cell>
          <cell r="F23867">
            <v>0</v>
          </cell>
          <cell r="G23867">
            <v>0</v>
          </cell>
          <cell r="H23867">
            <v>0</v>
          </cell>
          <cell r="I23867">
            <v>0</v>
          </cell>
          <cell r="J23867">
            <v>0</v>
          </cell>
          <cell r="K23867">
            <v>0</v>
          </cell>
        </row>
        <row r="23868">
          <cell r="A23868" t="str">
            <v>TRIAE_CS42_4BS_TGACv1_329104_AA1097840.1</v>
          </cell>
          <cell r="B23868" t="str">
            <v>serine hydroxymethyltransferase, mitochondrial precursor, putative, expressed</v>
          </cell>
          <cell r="C23868" t="str">
            <v>serine hydroxymethyltransferase 2</v>
          </cell>
          <cell r="D23868">
            <v>0</v>
          </cell>
          <cell r="E23868">
            <v>0</v>
          </cell>
          <cell r="F23868">
            <v>0</v>
          </cell>
          <cell r="G23868">
            <v>0</v>
          </cell>
          <cell r="H23868">
            <v>0</v>
          </cell>
          <cell r="I23868">
            <v>0</v>
          </cell>
          <cell r="J23868">
            <v>0</v>
          </cell>
          <cell r="K23868">
            <v>1.000108993</v>
          </cell>
        </row>
        <row r="23869">
          <cell r="A23869" t="str">
            <v>TRIAE_CS42_2AL_TGACv1_094077_AA0292210.3</v>
          </cell>
          <cell r="B23869" t="str">
            <v>serine hydroxymethyltransferase, mitochondrial precursor, putative, expressed</v>
          </cell>
          <cell r="C23869" t="str">
            <v>serine hydroxymethyltransferase 4</v>
          </cell>
          <cell r="D23869">
            <v>0</v>
          </cell>
          <cell r="E23869">
            <v>2.3773485299999999</v>
          </cell>
          <cell r="F23869">
            <v>0</v>
          </cell>
          <cell r="G23869">
            <v>0</v>
          </cell>
          <cell r="H23869">
            <v>0</v>
          </cell>
          <cell r="I23869">
            <v>0</v>
          </cell>
          <cell r="J23869">
            <v>0</v>
          </cell>
          <cell r="K23869">
            <v>0</v>
          </cell>
        </row>
        <row r="23870">
          <cell r="A23870" t="str">
            <v>TRIAE_CS42_2BL_TGACv1_129567_AA0388870.4</v>
          </cell>
          <cell r="B23870" t="str">
            <v>serine hydroxymethyltransferase, mitochondrial precursor, putative, expressed</v>
          </cell>
          <cell r="C23870" t="str">
            <v>serine hydroxymethyltransferase 4</v>
          </cell>
          <cell r="D23870">
            <v>0</v>
          </cell>
          <cell r="E23870">
            <v>2.5847983870000002</v>
          </cell>
          <cell r="F23870">
            <v>0</v>
          </cell>
          <cell r="G23870">
            <v>0</v>
          </cell>
          <cell r="H23870">
            <v>0</v>
          </cell>
          <cell r="I23870">
            <v>0</v>
          </cell>
          <cell r="J23870">
            <v>0</v>
          </cell>
          <cell r="K23870">
            <v>0</v>
          </cell>
        </row>
        <row r="23871">
          <cell r="A23871" t="str">
            <v>TRIAE_CS42_2DL_TGACv1_159916_AA0544360.1</v>
          </cell>
          <cell r="B23871" t="str">
            <v>serine hydroxymethyltransferase, mitochondrial precursor, putative, expressed</v>
          </cell>
          <cell r="C23871" t="str">
            <v>serine hydroxymethyltransferase 4</v>
          </cell>
          <cell r="D23871">
            <v>0</v>
          </cell>
          <cell r="E23871">
            <v>2.5847983870000002</v>
          </cell>
          <cell r="F23871">
            <v>0</v>
          </cell>
          <cell r="G23871">
            <v>0</v>
          </cell>
          <cell r="H23871">
            <v>0</v>
          </cell>
          <cell r="I23871">
            <v>0</v>
          </cell>
          <cell r="J23871">
            <v>0</v>
          </cell>
          <cell r="K23871">
            <v>0</v>
          </cell>
        </row>
        <row r="23872">
          <cell r="A23872" t="str">
            <v>TRIAE_CS42_2BL_TGACv1_130953_AA0420530.1</v>
          </cell>
          <cell r="B23872" t="str">
            <v>TMS membrane protein/tumour differentially expressed protein, putative, expressed</v>
          </cell>
          <cell r="C23872" t="str">
            <v>Serine incorporator 1</v>
          </cell>
          <cell r="D23872">
            <v>0</v>
          </cell>
          <cell r="E23872">
            <v>0</v>
          </cell>
          <cell r="F23872">
            <v>0</v>
          </cell>
          <cell r="G23872">
            <v>0</v>
          </cell>
          <cell r="H23872">
            <v>0</v>
          </cell>
          <cell r="I23872">
            <v>0</v>
          </cell>
          <cell r="J23872">
            <v>0</v>
          </cell>
          <cell r="K23872">
            <v>-1.6465097280000001</v>
          </cell>
        </row>
        <row r="23873">
          <cell r="A23873" t="str">
            <v>TRIAE_CS42_2AL_TGACv1_095557_AA0312110.1</v>
          </cell>
          <cell r="B23873" t="str">
            <v>TMS membrane protein/tumour differentially expressed protein, putative, expressed</v>
          </cell>
          <cell r="C23873" t="str">
            <v>Serine incorporator 1</v>
          </cell>
          <cell r="D23873">
            <v>0</v>
          </cell>
          <cell r="E23873">
            <v>0</v>
          </cell>
          <cell r="F23873">
            <v>0</v>
          </cell>
          <cell r="G23873">
            <v>0</v>
          </cell>
          <cell r="H23873">
            <v>0</v>
          </cell>
          <cell r="I23873">
            <v>0</v>
          </cell>
          <cell r="J23873">
            <v>0</v>
          </cell>
          <cell r="K23873">
            <v>-1.634588803</v>
          </cell>
        </row>
        <row r="23874">
          <cell r="A23874" t="str">
            <v>TRIAE_CS42_3B_TGACv1_225282_AA0806760.2</v>
          </cell>
          <cell r="B23874" t="str">
            <v>TMS membrane protein/tumour differentially expressed protein, putative, expressed</v>
          </cell>
          <cell r="C23874" t="str">
            <v>Serine incorporator 1</v>
          </cell>
          <cell r="D23874">
            <v>0</v>
          </cell>
          <cell r="E23874">
            <v>0</v>
          </cell>
          <cell r="F23874">
            <v>-1.07924906</v>
          </cell>
          <cell r="G23874">
            <v>-2.138966752</v>
          </cell>
          <cell r="H23874">
            <v>0</v>
          </cell>
          <cell r="I23874">
            <v>0</v>
          </cell>
          <cell r="J23874">
            <v>0</v>
          </cell>
          <cell r="K23874">
            <v>0</v>
          </cell>
        </row>
        <row r="23875">
          <cell r="A23875" t="str">
            <v>TRIAE_CS42_3DS_TGACv1_272000_AA0912720.1</v>
          </cell>
          <cell r="B23875" t="str">
            <v>TMS membrane protein/tumour differentially expressed protein, putative, expressed</v>
          </cell>
          <cell r="C23875" t="str">
            <v>Serine incorporator 1</v>
          </cell>
          <cell r="D23875">
            <v>0</v>
          </cell>
          <cell r="E23875">
            <v>0</v>
          </cell>
          <cell r="F23875">
            <v>0</v>
          </cell>
          <cell r="G23875">
            <v>-1.5177796779999999</v>
          </cell>
          <cell r="H23875">
            <v>0</v>
          </cell>
          <cell r="I23875">
            <v>0</v>
          </cell>
          <cell r="J23875">
            <v>0</v>
          </cell>
          <cell r="K23875">
            <v>0</v>
          </cell>
        </row>
        <row r="23876">
          <cell r="A23876" t="str">
            <v>TRIAE_CS42_5AS_TGACv1_394546_AA1280930.1</v>
          </cell>
          <cell r="B23876" t="str">
            <v>OsDegp15 - Putative Deg protease homologue, expressed</v>
          </cell>
          <cell r="C23876" t="str">
            <v>Serine protease Do-like HtrA</v>
          </cell>
          <cell r="D23876">
            <v>0</v>
          </cell>
          <cell r="E23876">
            <v>-1.056115428</v>
          </cell>
          <cell r="F23876">
            <v>0</v>
          </cell>
          <cell r="G23876">
            <v>-1.723833577</v>
          </cell>
          <cell r="H23876">
            <v>0</v>
          </cell>
          <cell r="I23876">
            <v>0</v>
          </cell>
          <cell r="J23876">
            <v>0</v>
          </cell>
          <cell r="K23876">
            <v>0</v>
          </cell>
        </row>
        <row r="23877">
          <cell r="A23877" t="str">
            <v>TRIAE_CS42_5BS_TGACv1_423257_AA1372470.1</v>
          </cell>
          <cell r="B23877" t="str">
            <v>OsDegp15 - Putative Deg protease homologue, expressed</v>
          </cell>
          <cell r="C23877" t="str">
            <v>Serine protease Do-like HtrA</v>
          </cell>
          <cell r="D23877">
            <v>0</v>
          </cell>
          <cell r="E23877">
            <v>-1.056115428</v>
          </cell>
          <cell r="F23877">
            <v>0</v>
          </cell>
          <cell r="G23877">
            <v>-1.723833577</v>
          </cell>
          <cell r="H23877">
            <v>0</v>
          </cell>
          <cell r="I23877">
            <v>0</v>
          </cell>
          <cell r="J23877">
            <v>0</v>
          </cell>
          <cell r="K23877">
            <v>0</v>
          </cell>
        </row>
        <row r="23878">
          <cell r="A23878" t="str">
            <v>TRIAE_CS42_5DS_TGACv1_456573_AA1474330.1</v>
          </cell>
          <cell r="B23878" t="str">
            <v>OsDegp15 - Putative Deg protease homologue, expressed</v>
          </cell>
          <cell r="C23878" t="str">
            <v>Serine protease Do-like HtrA</v>
          </cell>
          <cell r="D23878">
            <v>0</v>
          </cell>
          <cell r="E23878">
            <v>-1.056115428</v>
          </cell>
          <cell r="F23878">
            <v>0</v>
          </cell>
          <cell r="G23878">
            <v>-1.723833577</v>
          </cell>
          <cell r="H23878">
            <v>0</v>
          </cell>
          <cell r="I23878">
            <v>0</v>
          </cell>
          <cell r="J23878">
            <v>0</v>
          </cell>
          <cell r="K23878">
            <v>0</v>
          </cell>
        </row>
        <row r="23879">
          <cell r="A23879" t="str">
            <v>TRIAE_CS42_2BL_TGACv1_129333_AA0379190.1</v>
          </cell>
          <cell r="B23879" t="str">
            <v>OsDegp5 - Putative Deg protease homologue, expressed</v>
          </cell>
          <cell r="C23879" t="str">
            <v>Serine protease Do-like HtrA</v>
          </cell>
          <cell r="D23879">
            <v>0</v>
          </cell>
          <cell r="E23879">
            <v>0</v>
          </cell>
          <cell r="F23879">
            <v>0</v>
          </cell>
          <cell r="G23879">
            <v>-1.492025808</v>
          </cell>
          <cell r="H23879">
            <v>0</v>
          </cell>
          <cell r="I23879">
            <v>0</v>
          </cell>
          <cell r="J23879">
            <v>0</v>
          </cell>
          <cell r="K23879">
            <v>0</v>
          </cell>
        </row>
        <row r="23880">
          <cell r="A23880" t="str">
            <v>TRIAE_CS42_2AL_TGACv1_096183_AA0317660.1</v>
          </cell>
          <cell r="B23880" t="str">
            <v>OsDegp5 - Putative Deg protease homologue, expressed</v>
          </cell>
          <cell r="C23880" t="str">
            <v>Serine protease Do-like HtrA</v>
          </cell>
          <cell r="D23880">
            <v>0</v>
          </cell>
          <cell r="E23880">
            <v>0</v>
          </cell>
          <cell r="F23880">
            <v>0</v>
          </cell>
          <cell r="G23880">
            <v>-1.4900875819999999</v>
          </cell>
          <cell r="H23880">
            <v>0</v>
          </cell>
          <cell r="I23880">
            <v>0</v>
          </cell>
          <cell r="J23880">
            <v>0</v>
          </cell>
          <cell r="K23880">
            <v>0</v>
          </cell>
        </row>
        <row r="23881">
          <cell r="A23881" t="str">
            <v>TRIAE_CS42_2DL_TGACv1_158618_AA0523310.1</v>
          </cell>
          <cell r="B23881" t="str">
            <v>OsDegp5 - Putative Deg protease homologue, expressed</v>
          </cell>
          <cell r="C23881" t="str">
            <v>Serine protease Do-like HtrA</v>
          </cell>
          <cell r="D23881">
            <v>0</v>
          </cell>
          <cell r="E23881">
            <v>0</v>
          </cell>
          <cell r="F23881">
            <v>0</v>
          </cell>
          <cell r="G23881">
            <v>-1.488541238</v>
          </cell>
          <cell r="H23881">
            <v>0</v>
          </cell>
          <cell r="I23881">
            <v>0</v>
          </cell>
          <cell r="J23881">
            <v>0</v>
          </cell>
          <cell r="K23881">
            <v>0</v>
          </cell>
        </row>
        <row r="23882">
          <cell r="A23882" t="str">
            <v>TRIAE_CS42_5AS_TGACv1_392938_AA1266480.1</v>
          </cell>
          <cell r="B23882" t="str">
            <v>expressed protein</v>
          </cell>
          <cell r="C23882" t="str">
            <v>Serine protease HtrA-like</v>
          </cell>
          <cell r="D23882">
            <v>0</v>
          </cell>
          <cell r="E23882">
            <v>0</v>
          </cell>
          <cell r="F23882">
            <v>0</v>
          </cell>
          <cell r="G23882">
            <v>1.0205524429999999</v>
          </cell>
          <cell r="H23882">
            <v>0</v>
          </cell>
          <cell r="I23882">
            <v>0</v>
          </cell>
          <cell r="J23882">
            <v>0</v>
          </cell>
          <cell r="K23882">
            <v>0</v>
          </cell>
        </row>
        <row r="23883">
          <cell r="A23883" t="str">
            <v>TRIAE_CS42_U_TGACv1_640724_AA2071100.1</v>
          </cell>
          <cell r="B23883" t="str">
            <v>RNA recognition motif containing protein, expressed</v>
          </cell>
          <cell r="C23883" t="str">
            <v>Serine/arginine-rich splicing factor 1</v>
          </cell>
          <cell r="D23883">
            <v>-1.010727347</v>
          </cell>
          <cell r="E23883">
            <v>0</v>
          </cell>
          <cell r="F23883">
            <v>0</v>
          </cell>
          <cell r="G23883">
            <v>0</v>
          </cell>
          <cell r="H23883">
            <v>0</v>
          </cell>
          <cell r="I23883">
            <v>0</v>
          </cell>
          <cell r="J23883">
            <v>0</v>
          </cell>
          <cell r="K23883">
            <v>0</v>
          </cell>
        </row>
        <row r="23884">
          <cell r="A23884" t="str">
            <v>TRIAE_CS42_2BS_TGACv1_146968_AA0475930.1</v>
          </cell>
          <cell r="B23884" t="str">
            <v>RNA recognition motif containing protein, putative, expressed</v>
          </cell>
          <cell r="C23884" t="str">
            <v>Serine/arginine-rich splicing factor 12</v>
          </cell>
          <cell r="D23884">
            <v>0</v>
          </cell>
          <cell r="E23884">
            <v>0</v>
          </cell>
          <cell r="F23884">
            <v>0</v>
          </cell>
          <cell r="G23884">
            <v>0</v>
          </cell>
          <cell r="H23884">
            <v>0</v>
          </cell>
          <cell r="I23884">
            <v>0</v>
          </cell>
          <cell r="J23884">
            <v>0</v>
          </cell>
          <cell r="K23884">
            <v>1.1164843529999999</v>
          </cell>
        </row>
        <row r="23885">
          <cell r="A23885" t="str">
            <v>TRIAE_CS42_2DS_TGACv1_179755_AA0608990.1</v>
          </cell>
          <cell r="B23885" t="str">
            <v>RNA recognition motif containing protein, putative, expressed</v>
          </cell>
          <cell r="C23885" t="str">
            <v>Serine/arginine-rich splicing factor 12</v>
          </cell>
          <cell r="D23885">
            <v>0</v>
          </cell>
          <cell r="E23885">
            <v>0</v>
          </cell>
          <cell r="F23885">
            <v>1.3534690949999999</v>
          </cell>
          <cell r="G23885">
            <v>1.365064976</v>
          </cell>
          <cell r="H23885">
            <v>0</v>
          </cell>
          <cell r="I23885">
            <v>0</v>
          </cell>
          <cell r="J23885">
            <v>0</v>
          </cell>
          <cell r="K23885">
            <v>1.3288475479999999</v>
          </cell>
        </row>
        <row r="23886">
          <cell r="A23886" t="str">
            <v>TRIAE_CS42_2AS_TGACv1_112602_AA0342070.1</v>
          </cell>
          <cell r="B23886" t="str">
            <v>RNA recognition motif containing protein, putative, expressed</v>
          </cell>
          <cell r="C23886" t="str">
            <v>Serine/arginine-rich splicing factor 12</v>
          </cell>
          <cell r="D23886">
            <v>0</v>
          </cell>
          <cell r="E23886">
            <v>0</v>
          </cell>
          <cell r="F23886">
            <v>0</v>
          </cell>
          <cell r="G23886">
            <v>0</v>
          </cell>
          <cell r="H23886">
            <v>0</v>
          </cell>
          <cell r="I23886">
            <v>0</v>
          </cell>
          <cell r="J23886">
            <v>0</v>
          </cell>
          <cell r="K23886">
            <v>1.3288475479999999</v>
          </cell>
        </row>
        <row r="23887">
          <cell r="A23887" t="str">
            <v>TRIAE_CS42_6BL_TGACv1_500190_AA1600880.4</v>
          </cell>
          <cell r="B23887" t="str">
            <v>splicing factor, arginine/serine-rich 7, putative, expressed</v>
          </cell>
          <cell r="C23887" t="str">
            <v>Serine/arginine-rich splicing factor 7</v>
          </cell>
          <cell r="D23887">
            <v>0</v>
          </cell>
          <cell r="E23887">
            <v>0</v>
          </cell>
          <cell r="F23887">
            <v>0</v>
          </cell>
          <cell r="G23887">
            <v>-1.023234371</v>
          </cell>
          <cell r="H23887">
            <v>0</v>
          </cell>
          <cell r="I23887">
            <v>0</v>
          </cell>
          <cell r="J23887">
            <v>0</v>
          </cell>
          <cell r="K23887">
            <v>0</v>
          </cell>
        </row>
        <row r="23888">
          <cell r="A23888" t="str">
            <v>TRIAE_CS42_6DL_TGACv1_527386_AA1703220.4</v>
          </cell>
          <cell r="B23888" t="str">
            <v>splicing factor, arginine/serine-rich 7, putative, expressed</v>
          </cell>
          <cell r="C23888" t="str">
            <v>Serine/arginine-rich splicing factor 7</v>
          </cell>
          <cell r="D23888">
            <v>0</v>
          </cell>
          <cell r="E23888">
            <v>0</v>
          </cell>
          <cell r="F23888">
            <v>0</v>
          </cell>
          <cell r="G23888">
            <v>-1.023234371</v>
          </cell>
          <cell r="H23888">
            <v>0</v>
          </cell>
          <cell r="I23888">
            <v>0</v>
          </cell>
          <cell r="J23888">
            <v>0</v>
          </cell>
          <cell r="K23888">
            <v>0</v>
          </cell>
        </row>
        <row r="23889">
          <cell r="A23889" t="str">
            <v>TRIAE_CS42_U_TGACv1_643448_AA2132150.1</v>
          </cell>
          <cell r="B23889" t="str">
            <v>retrotransposon protein, putative, unclassified, expressed</v>
          </cell>
          <cell r="C23889" t="str">
            <v>Serine/threonine protein kinase</v>
          </cell>
          <cell r="D23889">
            <v>1.705197759</v>
          </cell>
          <cell r="E23889">
            <v>0</v>
          </cell>
          <cell r="F23889">
            <v>0</v>
          </cell>
          <cell r="G23889">
            <v>-1.358806859</v>
          </cell>
          <cell r="H23889">
            <v>0</v>
          </cell>
          <cell r="I23889">
            <v>0</v>
          </cell>
          <cell r="J23889">
            <v>0</v>
          </cell>
          <cell r="K23889">
            <v>0</v>
          </cell>
        </row>
        <row r="23890">
          <cell r="A23890" t="str">
            <v>TRIAE_CS42_3DL_TGACv1_249516_AA0850530.1</v>
          </cell>
          <cell r="C23890" t="str">
            <v>Serine/threonine protein kinase</v>
          </cell>
          <cell r="D23890">
            <v>0</v>
          </cell>
          <cell r="E23890">
            <v>-2.4205583260000001</v>
          </cell>
          <cell r="F23890">
            <v>0</v>
          </cell>
          <cell r="G23890">
            <v>-2.1642998260000001</v>
          </cell>
          <cell r="H23890">
            <v>0</v>
          </cell>
          <cell r="I23890">
            <v>0</v>
          </cell>
          <cell r="J23890">
            <v>0</v>
          </cell>
          <cell r="K23890">
            <v>0</v>
          </cell>
        </row>
        <row r="23891">
          <cell r="A23891" t="str">
            <v>TRIAE_CS42_2AL_TGACv1_094301_AA0295500.1</v>
          </cell>
          <cell r="B23891" t="str">
            <v>CAMK_KIN1/SNF1/Nim1_like.28 - CAMK includes calcium/calmodulin depedent protein kinases, expressed</v>
          </cell>
          <cell r="C23891" t="str">
            <v>serine/threonine protein kinase 1</v>
          </cell>
          <cell r="D23891">
            <v>1.0051996949999999</v>
          </cell>
          <cell r="E23891">
            <v>1.5056140579999999</v>
          </cell>
          <cell r="F23891">
            <v>2.0172471760000001</v>
          </cell>
          <cell r="G23891">
            <v>1.798068319</v>
          </cell>
          <cell r="H23891">
            <v>0</v>
          </cell>
          <cell r="I23891">
            <v>0</v>
          </cell>
          <cell r="J23891">
            <v>0</v>
          </cell>
          <cell r="K23891">
            <v>1.7497344370000001</v>
          </cell>
        </row>
        <row r="23892">
          <cell r="A23892" t="str">
            <v>TRIAE_CS42_1BL_TGACv1_030463_AA0091500.1</v>
          </cell>
          <cell r="B23892" t="str">
            <v>CAMK_KIN1/SNF1/Nim1_like.25 - CAMK includes calcium/calmodulin depedent protein kinases, expressed</v>
          </cell>
          <cell r="C23892" t="str">
            <v>serine/threonine protein kinase 1</v>
          </cell>
          <cell r="D23892">
            <v>1.0798810459999999</v>
          </cell>
          <cell r="E23892">
            <v>1.36372066</v>
          </cell>
          <cell r="F23892">
            <v>0</v>
          </cell>
          <cell r="G23892">
            <v>0</v>
          </cell>
          <cell r="H23892">
            <v>0</v>
          </cell>
          <cell r="I23892">
            <v>0</v>
          </cell>
          <cell r="J23892">
            <v>0</v>
          </cell>
          <cell r="K23892">
            <v>0</v>
          </cell>
        </row>
        <row r="23893">
          <cell r="A23893" t="str">
            <v>TRIAE_CS42_1AL_TGACv1_002358_AA0041150.1</v>
          </cell>
          <cell r="B23893" t="str">
            <v>CAMK_KIN1/SNF1/Nim1_like.25 - CAMK includes calcium/calmodulin depedent protein kinases, expressed</v>
          </cell>
          <cell r="C23893" t="str">
            <v>serine/threonine protein kinase 1</v>
          </cell>
          <cell r="D23893">
            <v>1.149631219</v>
          </cell>
          <cell r="E23893">
            <v>1.4615691239999999</v>
          </cell>
          <cell r="F23893">
            <v>0</v>
          </cell>
          <cell r="G23893">
            <v>0</v>
          </cell>
          <cell r="H23893">
            <v>0</v>
          </cell>
          <cell r="I23893">
            <v>0</v>
          </cell>
          <cell r="J23893">
            <v>0</v>
          </cell>
          <cell r="K23893">
            <v>0</v>
          </cell>
        </row>
        <row r="23894">
          <cell r="A23894" t="str">
            <v>TRIAE_CS42_1DL_TGACv1_061299_AA0191750.1</v>
          </cell>
          <cell r="B23894" t="str">
            <v>CAMK_KIN1/SNF1/Nim1_like.25 - CAMK includes calcium/calmodulin depedent protein kinases, expressed</v>
          </cell>
          <cell r="C23894" t="str">
            <v>serine/threonine protein kinase 1</v>
          </cell>
          <cell r="D23894">
            <v>1.1600435650000001</v>
          </cell>
          <cell r="E23894">
            <v>1.4615691239999999</v>
          </cell>
          <cell r="F23894">
            <v>0</v>
          </cell>
          <cell r="G23894">
            <v>0</v>
          </cell>
          <cell r="H23894">
            <v>0</v>
          </cell>
          <cell r="I23894">
            <v>0</v>
          </cell>
          <cell r="J23894">
            <v>0</v>
          </cell>
          <cell r="K23894">
            <v>0</v>
          </cell>
        </row>
        <row r="23895">
          <cell r="A23895" t="str">
            <v>TRIAE_CS42_3AL_TGACv1_194451_AA0633300.1</v>
          </cell>
          <cell r="B23895" t="str">
            <v>CAMK_KIN1/SNF1/Nim1_like.12 - CAMK includes calcium/calmodulin depedent protein kinases, expressed</v>
          </cell>
          <cell r="C23895" t="str">
            <v>serine/threonine protein kinase 1</v>
          </cell>
          <cell r="D23895">
            <v>1.224287127</v>
          </cell>
          <cell r="E23895">
            <v>2.2356968830000001</v>
          </cell>
          <cell r="F23895">
            <v>0</v>
          </cell>
          <cell r="G23895">
            <v>0</v>
          </cell>
          <cell r="H23895">
            <v>0</v>
          </cell>
          <cell r="I23895">
            <v>0</v>
          </cell>
          <cell r="J23895">
            <v>0</v>
          </cell>
          <cell r="K23895">
            <v>0</v>
          </cell>
        </row>
        <row r="23896">
          <cell r="A23896" t="str">
            <v>TRIAE_CS42_3B_TGACv1_220872_AA0721830.1</v>
          </cell>
          <cell r="B23896" t="str">
            <v>CAMK_KIN1/SNF1/Nim1_like.12 - CAMK includes calcium/calmodulin depedent protein kinases, expressed</v>
          </cell>
          <cell r="C23896" t="str">
            <v>serine/threonine protein kinase 1</v>
          </cell>
          <cell r="D23896">
            <v>1.224287127</v>
          </cell>
          <cell r="E23896">
            <v>2.2356968830000001</v>
          </cell>
          <cell r="F23896">
            <v>0</v>
          </cell>
          <cell r="G23896">
            <v>0</v>
          </cell>
          <cell r="H23896">
            <v>0</v>
          </cell>
          <cell r="I23896">
            <v>0</v>
          </cell>
          <cell r="J23896">
            <v>0</v>
          </cell>
          <cell r="K23896">
            <v>0</v>
          </cell>
        </row>
        <row r="23897">
          <cell r="A23897" t="str">
            <v>TRIAE_CS42_3DL_TGACv1_249796_AA0856540.1</v>
          </cell>
          <cell r="B23897" t="str">
            <v>CAMK_KIN1/SNF1/Nim1_like.12 - CAMK includes calcium/calmodulin depedent protein kinases, expressed</v>
          </cell>
          <cell r="C23897" t="str">
            <v>serine/threonine protein kinase 1</v>
          </cell>
          <cell r="D23897">
            <v>1.224287127</v>
          </cell>
          <cell r="E23897">
            <v>2.2356968830000001</v>
          </cell>
          <cell r="F23897">
            <v>0</v>
          </cell>
          <cell r="G23897">
            <v>0</v>
          </cell>
          <cell r="H23897">
            <v>0</v>
          </cell>
          <cell r="I23897">
            <v>0</v>
          </cell>
          <cell r="J23897">
            <v>0</v>
          </cell>
          <cell r="K23897">
            <v>0</v>
          </cell>
        </row>
        <row r="23898">
          <cell r="A23898" t="str">
            <v>TRIAE_CS42_2AS_TGACv1_112595_AA0341820.1</v>
          </cell>
          <cell r="B23898" t="str">
            <v>CAMK_KIN1/SNF1/Nim1_like.31 - CAMK includes calcium/calmodulin depedent protein kinases, expressed</v>
          </cell>
          <cell r="C23898" t="str">
            <v>serine/threonine protein kinase 1</v>
          </cell>
          <cell r="D23898">
            <v>1.33620092</v>
          </cell>
          <cell r="E23898">
            <v>1.720883481</v>
          </cell>
          <cell r="F23898">
            <v>0</v>
          </cell>
          <cell r="G23898">
            <v>0</v>
          </cell>
          <cell r="H23898">
            <v>0</v>
          </cell>
          <cell r="I23898">
            <v>0</v>
          </cell>
          <cell r="J23898">
            <v>0</v>
          </cell>
          <cell r="K23898">
            <v>1.34817075</v>
          </cell>
        </row>
        <row r="23899">
          <cell r="A23899" t="str">
            <v>TRIAE_CS42_2BS_TGACv1_147085_AA0477750.1</v>
          </cell>
          <cell r="B23899" t="str">
            <v>CAMK_KIN1/SNF1/Nim1_like.31 - CAMK includes calcium/calmodulin depedent protein kinases, expressed</v>
          </cell>
          <cell r="C23899" t="str">
            <v>serine/threonine protein kinase 1</v>
          </cell>
          <cell r="D23899">
            <v>1.337677923</v>
          </cell>
          <cell r="E23899">
            <v>1.722418526</v>
          </cell>
          <cell r="F23899">
            <v>0</v>
          </cell>
          <cell r="G23899">
            <v>0</v>
          </cell>
          <cell r="H23899">
            <v>0</v>
          </cell>
          <cell r="I23899">
            <v>0</v>
          </cell>
          <cell r="J23899">
            <v>0</v>
          </cell>
          <cell r="K23899">
            <v>1.3491053120000001</v>
          </cell>
        </row>
        <row r="23900">
          <cell r="A23900" t="str">
            <v>TRIAE_CS42_5BL_TGACv1_405924_AA1337810.1</v>
          </cell>
          <cell r="B23900" t="str">
            <v>CAMK_KIN1/SNF1/Nim1_like.34 - CAMK includes calcium/calmodulin depedent protein kinases, expressed</v>
          </cell>
          <cell r="C23900" t="str">
            <v>serine/threonine protein kinase 1</v>
          </cell>
          <cell r="D23900">
            <v>1.34106211</v>
          </cell>
          <cell r="E23900">
            <v>3.4652384679999999</v>
          </cell>
          <cell r="F23900">
            <v>2.2116788619999999</v>
          </cell>
          <cell r="G23900">
            <v>2.2396679270000002</v>
          </cell>
          <cell r="H23900">
            <v>0</v>
          </cell>
          <cell r="I23900">
            <v>0</v>
          </cell>
          <cell r="J23900">
            <v>0</v>
          </cell>
          <cell r="K23900">
            <v>2.499665357</v>
          </cell>
        </row>
        <row r="23901">
          <cell r="A23901" t="str">
            <v>TRIAE_CS42_3B_TGACv1_225588_AA0810070.1</v>
          </cell>
          <cell r="B23901" t="str">
            <v>CAMK_KIN1/SNF1/Nim1_like.8 - CAMK includes calcium/calmodulin depedent protein kinases, expressed</v>
          </cell>
          <cell r="C23901" t="str">
            <v>serine/threonine protein kinase 1</v>
          </cell>
          <cell r="D23901">
            <v>1.3651736400000001</v>
          </cell>
          <cell r="E23901">
            <v>2.9846128489999999</v>
          </cell>
          <cell r="F23901">
            <v>0</v>
          </cell>
          <cell r="G23901">
            <v>0</v>
          </cell>
          <cell r="H23901">
            <v>0</v>
          </cell>
          <cell r="I23901">
            <v>0</v>
          </cell>
          <cell r="J23901">
            <v>0</v>
          </cell>
          <cell r="K23901">
            <v>2.1252298120000002</v>
          </cell>
        </row>
        <row r="23902">
          <cell r="A23902" t="str">
            <v>TRIAE_CS42_3DS_TGACv1_272047_AA0913810.1</v>
          </cell>
          <cell r="B23902" t="str">
            <v>CAMK_KIN1/SNF1/Nim1_like.8 - CAMK includes calcium/calmodulin depedent protein kinases, expressed</v>
          </cell>
          <cell r="C23902" t="str">
            <v>serine/threonine protein kinase 1</v>
          </cell>
          <cell r="D23902">
            <v>1.3651736400000001</v>
          </cell>
          <cell r="E23902">
            <v>2.9846128489999999</v>
          </cell>
          <cell r="F23902">
            <v>0</v>
          </cell>
          <cell r="G23902">
            <v>0</v>
          </cell>
          <cell r="H23902">
            <v>0</v>
          </cell>
          <cell r="I23902">
            <v>0</v>
          </cell>
          <cell r="J23902">
            <v>0</v>
          </cell>
          <cell r="K23902">
            <v>2.1252298120000002</v>
          </cell>
        </row>
        <row r="23903">
          <cell r="A23903" t="str">
            <v>TRIAE_CS42_6AS_TGACv1_488069_AA1574220.1</v>
          </cell>
          <cell r="B23903" t="str">
            <v>CAMK_KIN1/SNF1/Nim1_like.13 - CAMK includes calcium/calmodulin depedent protein kinases, expressed</v>
          </cell>
          <cell r="C23903" t="str">
            <v>serine/threonine protein kinase 1</v>
          </cell>
          <cell r="D23903">
            <v>1.480422517</v>
          </cell>
          <cell r="E23903">
            <v>1.744935632</v>
          </cell>
          <cell r="F23903">
            <v>0</v>
          </cell>
          <cell r="G23903">
            <v>0</v>
          </cell>
          <cell r="H23903">
            <v>0</v>
          </cell>
          <cell r="I23903">
            <v>0</v>
          </cell>
          <cell r="J23903">
            <v>0</v>
          </cell>
          <cell r="K23903">
            <v>0</v>
          </cell>
        </row>
        <row r="23904">
          <cell r="A23904" t="str">
            <v>TRIAE_CS42_6DS_TGACv1_544040_AA1746190.1</v>
          </cell>
          <cell r="B23904" t="str">
            <v>CAMK_KIN1/SNF1/Nim1_like.13 - CAMK includes calcium/calmodulin depedent protein kinases, expressed</v>
          </cell>
          <cell r="C23904" t="str">
            <v>serine/threonine protein kinase 1</v>
          </cell>
          <cell r="D23904">
            <v>1.563398149</v>
          </cell>
          <cell r="E23904">
            <v>1.8494374849999999</v>
          </cell>
          <cell r="F23904">
            <v>0</v>
          </cell>
          <cell r="G23904">
            <v>0</v>
          </cell>
          <cell r="H23904">
            <v>0</v>
          </cell>
          <cell r="I23904">
            <v>0</v>
          </cell>
          <cell r="J23904">
            <v>0</v>
          </cell>
          <cell r="K23904">
            <v>0</v>
          </cell>
        </row>
        <row r="23905">
          <cell r="A23905" t="str">
            <v>TRIAE_CS42_6DS_TGACv1_545021_AA1749870.1</v>
          </cell>
          <cell r="B23905" t="str">
            <v>CAMK_KIN1/SNF1/Nim1_like.13 - CAMK includes calcium/calmodulin depedent protein kinases, expressed</v>
          </cell>
          <cell r="C23905" t="str">
            <v>serine/threonine protein kinase 1</v>
          </cell>
          <cell r="D23905">
            <v>1.563398149</v>
          </cell>
          <cell r="E23905">
            <v>1.8494374849999999</v>
          </cell>
          <cell r="F23905">
            <v>0</v>
          </cell>
          <cell r="G23905">
            <v>0</v>
          </cell>
          <cell r="H23905">
            <v>0</v>
          </cell>
          <cell r="I23905">
            <v>0</v>
          </cell>
          <cell r="J23905">
            <v>0</v>
          </cell>
          <cell r="K23905">
            <v>0</v>
          </cell>
        </row>
        <row r="23906">
          <cell r="A23906" t="str">
            <v>TRIAE_CS42_5DL_TGACv1_434002_AA1427040.1</v>
          </cell>
          <cell r="B23906" t="str">
            <v>CAMK_KIN1/SNF1/Nim1_like.34 - CAMK includes calcium/calmodulin depedent protein kinases, expressed</v>
          </cell>
          <cell r="C23906" t="str">
            <v>serine/threonine protein kinase 1</v>
          </cell>
          <cell r="D23906">
            <v>1.580985708</v>
          </cell>
          <cell r="E23906">
            <v>3.8076463880000002</v>
          </cell>
          <cell r="F23906">
            <v>2.366570727</v>
          </cell>
          <cell r="G23906">
            <v>2.24244507</v>
          </cell>
          <cell r="H23906">
            <v>0</v>
          </cell>
          <cell r="I23906">
            <v>0</v>
          </cell>
          <cell r="J23906">
            <v>0</v>
          </cell>
          <cell r="K23906">
            <v>2.4504814380000002</v>
          </cell>
        </row>
        <row r="23907">
          <cell r="A23907" t="str">
            <v>TRIAE_CS42_5AL_TGACv1_373966_AA1185640.1</v>
          </cell>
          <cell r="B23907" t="str">
            <v>CAMK_KIN1/SNF1/Nim1_like.34 - CAMK includes calcium/calmodulin depedent protein kinases, expressed</v>
          </cell>
          <cell r="C23907" t="str">
            <v>serine/threonine protein kinase 1</v>
          </cell>
          <cell r="D23907">
            <v>1.581142797</v>
          </cell>
          <cell r="E23907">
            <v>3.7711983660000001</v>
          </cell>
          <cell r="F23907">
            <v>2.3196060439999999</v>
          </cell>
          <cell r="G23907">
            <v>2.2452865420000001</v>
          </cell>
          <cell r="H23907">
            <v>0</v>
          </cell>
          <cell r="I23907">
            <v>0</v>
          </cell>
          <cell r="J23907">
            <v>0</v>
          </cell>
          <cell r="K23907">
            <v>2.4311538939999999</v>
          </cell>
        </row>
        <row r="23908">
          <cell r="A23908" t="str">
            <v>TRIAE_CS42_5BL_TGACv1_404158_AA1287320.1</v>
          </cell>
          <cell r="C23908" t="str">
            <v>serine/threonine protein kinase 1</v>
          </cell>
          <cell r="D23908">
            <v>0</v>
          </cell>
          <cell r="E23908">
            <v>-3.2202578599999998</v>
          </cell>
          <cell r="F23908">
            <v>-2.1509811019999998</v>
          </cell>
          <cell r="G23908">
            <v>-3.4101631829999999</v>
          </cell>
          <cell r="H23908">
            <v>0</v>
          </cell>
          <cell r="I23908">
            <v>0</v>
          </cell>
          <cell r="J23908">
            <v>0</v>
          </cell>
          <cell r="K23908">
            <v>1.525192254</v>
          </cell>
        </row>
        <row r="23909">
          <cell r="A23909" t="str">
            <v>TRIAE_CS42_5DL_TGACv1_433934_AA1425570.2</v>
          </cell>
          <cell r="B23909" t="str">
            <v>CAMK_KIN1/SNF1/Nim1_like.17 - CAMK includes calcium/calmodulin depedent protein kinases, expressed</v>
          </cell>
          <cell r="C23909" t="str">
            <v>serine/threonine protein kinase 1</v>
          </cell>
          <cell r="D23909">
            <v>0</v>
          </cell>
          <cell r="E23909">
            <v>-3.1850830559999999</v>
          </cell>
          <cell r="F23909">
            <v>-2.1897282320000002</v>
          </cell>
          <cell r="G23909">
            <v>-3.4566184899999999</v>
          </cell>
          <cell r="H23909">
            <v>0</v>
          </cell>
          <cell r="I23909">
            <v>0</v>
          </cell>
          <cell r="J23909">
            <v>0</v>
          </cell>
          <cell r="K23909">
            <v>1.529260412</v>
          </cell>
        </row>
        <row r="23910">
          <cell r="A23910" t="str">
            <v>TRIAE_CS42_U_TGACv1_644432_AA2139480.1</v>
          </cell>
          <cell r="B23910" t="str">
            <v>CAMK_KIN1/SNF1/Nim1_like.17 - CAMK includes calcium/calmodulin depedent protein kinases, expressed</v>
          </cell>
          <cell r="C23910" t="str">
            <v>serine/threonine protein kinase 1</v>
          </cell>
          <cell r="D23910">
            <v>0</v>
          </cell>
          <cell r="E23910">
            <v>-3.1850830559999999</v>
          </cell>
          <cell r="F23910">
            <v>-2.1897282320000002</v>
          </cell>
          <cell r="G23910">
            <v>-3.4566184899999999</v>
          </cell>
          <cell r="H23910">
            <v>0</v>
          </cell>
          <cell r="I23910">
            <v>0</v>
          </cell>
          <cell r="J23910">
            <v>0</v>
          </cell>
          <cell r="K23910">
            <v>1.529260412</v>
          </cell>
        </row>
        <row r="23911">
          <cell r="A23911" t="str">
            <v>TRIAE_CS42_2BS_TGACv1_148148_AA0490900.1</v>
          </cell>
          <cell r="B23911" t="str">
            <v>CAMK_KIN1/SNF1/Nim1_like.2 - CAMK includes calcium/calmodulin depedent protein kinases, expressed</v>
          </cell>
          <cell r="C23911" t="str">
            <v>serine/threonine protein kinase 1</v>
          </cell>
          <cell r="D23911">
            <v>0</v>
          </cell>
          <cell r="E23911">
            <v>-1.0696184</v>
          </cell>
          <cell r="F23911">
            <v>0</v>
          </cell>
          <cell r="G23911">
            <v>-1.6321389829999999</v>
          </cell>
          <cell r="H23911">
            <v>0</v>
          </cell>
          <cell r="I23911">
            <v>0</v>
          </cell>
          <cell r="J23911">
            <v>0</v>
          </cell>
          <cell r="K23911">
            <v>0</v>
          </cell>
        </row>
        <row r="23912">
          <cell r="A23912" t="str">
            <v>TRIAE_CS42_3B_TGACv1_221364_AA0738390.1</v>
          </cell>
          <cell r="B23912" t="str">
            <v>CAMK_KIN1/SNF1/Nim1_like.10 - CAMK includes calcium/calmodulin depedent protein kinases, expressed</v>
          </cell>
          <cell r="C23912" t="str">
            <v>serine/threonine protein kinase 1</v>
          </cell>
          <cell r="D23912">
            <v>0</v>
          </cell>
          <cell r="E23912">
            <v>1.006019526</v>
          </cell>
          <cell r="F23912">
            <v>0</v>
          </cell>
          <cell r="G23912">
            <v>0</v>
          </cell>
          <cell r="H23912">
            <v>0</v>
          </cell>
          <cell r="I23912">
            <v>0</v>
          </cell>
          <cell r="J23912">
            <v>0</v>
          </cell>
          <cell r="K23912">
            <v>0</v>
          </cell>
        </row>
        <row r="23913">
          <cell r="A23913" t="str">
            <v>TRIAE_CS42_4DS_TGACv1_362084_AA1176570.5</v>
          </cell>
          <cell r="B23913" t="str">
            <v>CAMK_KIN1/SNF1/Nim1_like.37 - CAMK includes calcium/calmodulin depedent protein kinases, expressed</v>
          </cell>
          <cell r="C23913" t="str">
            <v>serine/threonine protein kinase 1</v>
          </cell>
          <cell r="D23913">
            <v>0</v>
          </cell>
          <cell r="E23913">
            <v>1.0175233969999999</v>
          </cell>
          <cell r="F23913">
            <v>0</v>
          </cell>
          <cell r="G23913">
            <v>0</v>
          </cell>
          <cell r="H23913">
            <v>0</v>
          </cell>
          <cell r="I23913">
            <v>0</v>
          </cell>
          <cell r="J23913">
            <v>0</v>
          </cell>
          <cell r="K23913">
            <v>0</v>
          </cell>
        </row>
        <row r="23914">
          <cell r="A23914" t="str">
            <v>TRIAE_CS42_7AL_TGACv1_556226_AA1758780.1</v>
          </cell>
          <cell r="B23914" t="str">
            <v>CAMK_KIN1/SNF1/Nim1_like.27 - CAMK includes calcium/calmodulin depedent protein kinases, expressed</v>
          </cell>
          <cell r="C23914" t="str">
            <v>serine/threonine protein kinase 1</v>
          </cell>
          <cell r="D23914">
            <v>0</v>
          </cell>
          <cell r="E23914">
            <v>1.01795638</v>
          </cell>
          <cell r="F23914">
            <v>0</v>
          </cell>
          <cell r="G23914">
            <v>0</v>
          </cell>
          <cell r="H23914">
            <v>0</v>
          </cell>
          <cell r="I23914">
            <v>0</v>
          </cell>
          <cell r="J23914">
            <v>0</v>
          </cell>
          <cell r="K23914">
            <v>0</v>
          </cell>
        </row>
        <row r="23915">
          <cell r="A23915" t="str">
            <v>TRIAE_CS42_4DL_TGACv1_342497_AA1115230.3</v>
          </cell>
          <cell r="B23915" t="str">
            <v>CAMK_KIN1/SNF1/Nim1_like.2 - CAMK includes calcium/calmodulin depedent protein kinases, expressed</v>
          </cell>
          <cell r="C23915" t="str">
            <v>serine/threonine protein kinase 1</v>
          </cell>
          <cell r="D23915">
            <v>0</v>
          </cell>
          <cell r="E23915">
            <v>1.074182323</v>
          </cell>
          <cell r="F23915">
            <v>0</v>
          </cell>
          <cell r="G23915">
            <v>0</v>
          </cell>
          <cell r="H23915">
            <v>0</v>
          </cell>
          <cell r="I23915">
            <v>0</v>
          </cell>
          <cell r="J23915">
            <v>0</v>
          </cell>
          <cell r="K23915">
            <v>0</v>
          </cell>
        </row>
        <row r="23916">
          <cell r="A23916" t="str">
            <v>TRIAE_CS42_4BL_TGACv1_322341_AA1070740.1</v>
          </cell>
          <cell r="B23916" t="str">
            <v>CAMK_KIN1/SNF1/Nim1_like.15 - CAMK includes calcium/calmodulin depedent protein kinases, expressed</v>
          </cell>
          <cell r="C23916" t="str">
            <v>serine/threonine protein kinase 1</v>
          </cell>
          <cell r="D23916">
            <v>0</v>
          </cell>
          <cell r="E23916">
            <v>1.098824883</v>
          </cell>
          <cell r="F23916">
            <v>0</v>
          </cell>
          <cell r="G23916">
            <v>0</v>
          </cell>
          <cell r="H23916">
            <v>0</v>
          </cell>
          <cell r="I23916">
            <v>0</v>
          </cell>
          <cell r="J23916">
            <v>0</v>
          </cell>
          <cell r="K23916">
            <v>1.8135187989999999</v>
          </cell>
        </row>
        <row r="23917">
          <cell r="A23917" t="str">
            <v>TRIAE_CS42_U_TGACv1_644157_AA2137680.1</v>
          </cell>
          <cell r="B23917" t="str">
            <v>CAMK_KIN1/SNF1/Nim1_like.15 - CAMK includes calcium/calmodulin depedent protein kinases, expressed</v>
          </cell>
          <cell r="C23917" t="str">
            <v>serine/threonine protein kinase 1</v>
          </cell>
          <cell r="D23917">
            <v>0</v>
          </cell>
          <cell r="E23917">
            <v>1.10836858</v>
          </cell>
          <cell r="F23917">
            <v>0</v>
          </cell>
          <cell r="G23917">
            <v>0</v>
          </cell>
          <cell r="H23917">
            <v>0</v>
          </cell>
          <cell r="I23917">
            <v>0</v>
          </cell>
          <cell r="J23917">
            <v>0</v>
          </cell>
          <cell r="K23917">
            <v>1.781626889</v>
          </cell>
        </row>
        <row r="23918">
          <cell r="A23918" t="str">
            <v>TRIAE_CS42_5AL_TGACv1_375277_AA1218980.1</v>
          </cell>
          <cell r="B23918" t="str">
            <v>CAMK_KIN1/SNF1/Nim1_like.15 - CAMK includes calcium/calmodulin depedent protein kinases, expressed</v>
          </cell>
          <cell r="C23918" t="str">
            <v>serine/threonine protein kinase 1</v>
          </cell>
          <cell r="D23918">
            <v>0</v>
          </cell>
          <cell r="E23918">
            <v>1.1148215990000001</v>
          </cell>
          <cell r="F23918">
            <v>0</v>
          </cell>
          <cell r="G23918">
            <v>0</v>
          </cell>
          <cell r="H23918">
            <v>0</v>
          </cell>
          <cell r="I23918">
            <v>0</v>
          </cell>
          <cell r="J23918">
            <v>0</v>
          </cell>
          <cell r="K23918">
            <v>1.789645054</v>
          </cell>
        </row>
        <row r="23919">
          <cell r="A23919" t="str">
            <v>TRIAE_CS42_1BS_TGACv1_049662_AA0159060.1</v>
          </cell>
          <cell r="B23919" t="str">
            <v>CAMK_KIN1/SNF1/Nim1_like.3 - CAMK includes calcium/calmodulin depedent protein kinases, expressed</v>
          </cell>
          <cell r="C23919" t="str">
            <v>serine/threonine protein kinase 1</v>
          </cell>
          <cell r="D23919">
            <v>0</v>
          </cell>
          <cell r="E23919">
            <v>1.144177016</v>
          </cell>
          <cell r="F23919">
            <v>0</v>
          </cell>
          <cell r="G23919">
            <v>0</v>
          </cell>
          <cell r="H23919">
            <v>0</v>
          </cell>
          <cell r="I23919">
            <v>0</v>
          </cell>
          <cell r="J23919">
            <v>0</v>
          </cell>
          <cell r="K23919">
            <v>0</v>
          </cell>
        </row>
        <row r="23920">
          <cell r="A23920" t="str">
            <v>TRIAE_CS42_2AS_TGACv1_113633_AA0358690.1</v>
          </cell>
          <cell r="B23920" t="str">
            <v>CAMK_KIN1/SNF1/Nim1_like.29 - CAMK includes calcium/calmodulin depedent protein kinases, expressed</v>
          </cell>
          <cell r="C23920" t="str">
            <v>serine/threonine protein kinase 1</v>
          </cell>
          <cell r="D23920">
            <v>0</v>
          </cell>
          <cell r="E23920">
            <v>1.2547223780000001</v>
          </cell>
          <cell r="F23920">
            <v>0</v>
          </cell>
          <cell r="G23920">
            <v>0</v>
          </cell>
          <cell r="H23920">
            <v>0</v>
          </cell>
          <cell r="I23920">
            <v>0</v>
          </cell>
          <cell r="J23920">
            <v>0</v>
          </cell>
          <cell r="K23920">
            <v>1.4115001229999999</v>
          </cell>
        </row>
        <row r="23921">
          <cell r="A23921" t="str">
            <v>TRIAE_CS42_2DS_TGACv1_178116_AA0590910.1</v>
          </cell>
          <cell r="B23921" t="str">
            <v>CAMK_KIN1/SNF1/Nim1_like.29 - CAMK includes calcium/calmodulin depedent protein kinases, expressed</v>
          </cell>
          <cell r="C23921" t="str">
            <v>serine/threonine protein kinase 1</v>
          </cell>
          <cell r="D23921">
            <v>0</v>
          </cell>
          <cell r="E23921">
            <v>1.2547223780000001</v>
          </cell>
          <cell r="F23921">
            <v>0</v>
          </cell>
          <cell r="G23921">
            <v>0</v>
          </cell>
          <cell r="H23921">
            <v>0</v>
          </cell>
          <cell r="I23921">
            <v>0</v>
          </cell>
          <cell r="J23921">
            <v>0</v>
          </cell>
          <cell r="K23921">
            <v>1.4115001229999999</v>
          </cell>
        </row>
        <row r="23922">
          <cell r="A23922" t="str">
            <v>TRIAE_CS42_2BS_TGACv1_148708_AA0494740.2</v>
          </cell>
          <cell r="B23922" t="str">
            <v>CAMK_KIN1/SNF1/Nim1_like.29 - CAMK includes calcium/calmodulin depedent protein kinases, expressed</v>
          </cell>
          <cell r="C23922" t="str">
            <v>serine/threonine protein kinase 1</v>
          </cell>
          <cell r="D23922">
            <v>0</v>
          </cell>
          <cell r="E23922">
            <v>1.3824478840000001</v>
          </cell>
          <cell r="F23922">
            <v>0</v>
          </cell>
          <cell r="G23922">
            <v>0</v>
          </cell>
          <cell r="H23922">
            <v>0</v>
          </cell>
          <cell r="I23922">
            <v>0</v>
          </cell>
          <cell r="J23922">
            <v>0</v>
          </cell>
          <cell r="K23922">
            <v>1.405095862</v>
          </cell>
        </row>
        <row r="23923">
          <cell r="A23923" t="str">
            <v>TRIAE_CS42_2BL_TGACv1_129359_AA0380140.1</v>
          </cell>
          <cell r="B23923" t="str">
            <v>CAMK_KIN1/SNF1/Nim1_like.28 - CAMK includes calcium/calmodulin depedent protein kinases, expressed</v>
          </cell>
          <cell r="C23923" t="str">
            <v>serine/threonine protein kinase 1</v>
          </cell>
          <cell r="D23923">
            <v>0</v>
          </cell>
          <cell r="E23923">
            <v>1.471045867</v>
          </cell>
          <cell r="F23923">
            <v>2.1176660009999999</v>
          </cell>
          <cell r="G23923">
            <v>1.77990925</v>
          </cell>
          <cell r="H23923">
            <v>0</v>
          </cell>
          <cell r="I23923">
            <v>0</v>
          </cell>
          <cell r="J23923">
            <v>0</v>
          </cell>
          <cell r="K23923">
            <v>1.600992443</v>
          </cell>
        </row>
        <row r="23924">
          <cell r="A23924" t="str">
            <v>TRIAE_CS42_2DL_TGACv1_158556_AA0521800.1</v>
          </cell>
          <cell r="B23924" t="str">
            <v>CAMK_KIN1/SNF1/Nim1_like.28 - CAMK includes calcium/calmodulin depedent protein kinases, expressed</v>
          </cell>
          <cell r="C23924" t="str">
            <v>serine/threonine protein kinase 1</v>
          </cell>
          <cell r="D23924">
            <v>0</v>
          </cell>
          <cell r="E23924">
            <v>1.471045867</v>
          </cell>
          <cell r="F23924">
            <v>2.1176660009999999</v>
          </cell>
          <cell r="G23924">
            <v>1.77990925</v>
          </cell>
          <cell r="H23924">
            <v>0</v>
          </cell>
          <cell r="I23924">
            <v>0</v>
          </cell>
          <cell r="J23924">
            <v>0</v>
          </cell>
          <cell r="K23924">
            <v>1.600992443</v>
          </cell>
        </row>
        <row r="23925">
          <cell r="A23925" t="str">
            <v>TRIAE_CS42_1DS_TGACv1_081780_AA0262690.1</v>
          </cell>
          <cell r="B23925" t="str">
            <v>CAMK_KIN1/SNF1/Nim1_like.3 - CAMK includes calcium/calmodulin depedent protein kinases, expressed</v>
          </cell>
          <cell r="C23925" t="str">
            <v>serine/threonine protein kinase 1</v>
          </cell>
          <cell r="D23925">
            <v>0</v>
          </cell>
          <cell r="E23925">
            <v>1.5733792310000001</v>
          </cell>
          <cell r="F23925">
            <v>0</v>
          </cell>
          <cell r="G23925">
            <v>0</v>
          </cell>
          <cell r="H23925">
            <v>0</v>
          </cell>
          <cell r="I23925">
            <v>0</v>
          </cell>
          <cell r="J23925">
            <v>0</v>
          </cell>
          <cell r="K23925">
            <v>1.438074606</v>
          </cell>
        </row>
        <row r="23926">
          <cell r="A23926" t="str">
            <v>TRIAE_CS42_7AL_TGACv1_557476_AA1781770.1</v>
          </cell>
          <cell r="B23926" t="str">
            <v>CAMK_KIN1/SNF1/Nim1_like.26 - CAMK includes calcium/calmodulin depedent protein kinases, expressed</v>
          </cell>
          <cell r="C23926" t="str">
            <v>serine/threonine protein kinase 1</v>
          </cell>
          <cell r="D23926">
            <v>0</v>
          </cell>
          <cell r="E23926">
            <v>1.9978503620000001</v>
          </cell>
          <cell r="F23926">
            <v>0</v>
          </cell>
          <cell r="G23926">
            <v>1.675873205</v>
          </cell>
          <cell r="H23926">
            <v>0</v>
          </cell>
          <cell r="I23926">
            <v>0</v>
          </cell>
          <cell r="J23926">
            <v>0</v>
          </cell>
          <cell r="K23926">
            <v>0</v>
          </cell>
        </row>
        <row r="23927">
          <cell r="A23927" t="str">
            <v>TRIAE_CS42_7DL_TGACv1_605213_AA2005430.2</v>
          </cell>
          <cell r="B23927" t="str">
            <v>CAMK_KIN1/SNF1/Nim1_like.26 - CAMK includes calcium/calmodulin depedent protein kinases, expressed</v>
          </cell>
          <cell r="C23927" t="str">
            <v>serine/threonine protein kinase 1</v>
          </cell>
          <cell r="D23927">
            <v>0</v>
          </cell>
          <cell r="E23927">
            <v>1.9978503620000001</v>
          </cell>
          <cell r="F23927">
            <v>0</v>
          </cell>
          <cell r="G23927">
            <v>1.675873205</v>
          </cell>
          <cell r="H23927">
            <v>0</v>
          </cell>
          <cell r="I23927">
            <v>0</v>
          </cell>
          <cell r="J23927">
            <v>0</v>
          </cell>
          <cell r="K23927">
            <v>0</v>
          </cell>
        </row>
        <row r="23928">
          <cell r="A23928" t="str">
            <v>TRIAE_CS42_7BL_TGACv1_576746_AA1853220.1</v>
          </cell>
          <cell r="B23928" t="str">
            <v>CAMK_KIN1/SNF1/Nim1_like.26 - CAMK includes calcium/calmodulin depedent protein kinases, expressed</v>
          </cell>
          <cell r="C23928" t="str">
            <v>serine/threonine protein kinase 1</v>
          </cell>
          <cell r="D23928">
            <v>0</v>
          </cell>
          <cell r="E23928">
            <v>1.9987375709999999</v>
          </cell>
          <cell r="F23928">
            <v>0</v>
          </cell>
          <cell r="G23928">
            <v>1.675873205</v>
          </cell>
          <cell r="H23928">
            <v>0</v>
          </cell>
          <cell r="I23928">
            <v>0</v>
          </cell>
          <cell r="J23928">
            <v>0</v>
          </cell>
          <cell r="K23928">
            <v>0</v>
          </cell>
        </row>
        <row r="23929">
          <cell r="A23929" t="str">
            <v>TRIAE_CS42_5BL_TGACv1_406736_AA1349380.1</v>
          </cell>
          <cell r="B23929" t="str">
            <v>CAMK_KIN1/SNF1/Nim1_like.35 - CAMK includes calcium/calmodulin depedent protein kinases, expressed</v>
          </cell>
          <cell r="C23929" t="str">
            <v>serine/threonine protein kinase 1</v>
          </cell>
          <cell r="D23929">
            <v>0</v>
          </cell>
          <cell r="E23929">
            <v>2.6669939070000002</v>
          </cell>
          <cell r="F23929">
            <v>0</v>
          </cell>
          <cell r="G23929">
            <v>0</v>
          </cell>
          <cell r="H23929">
            <v>0</v>
          </cell>
          <cell r="I23929">
            <v>0</v>
          </cell>
          <cell r="J23929">
            <v>0</v>
          </cell>
          <cell r="K23929">
            <v>0</v>
          </cell>
        </row>
        <row r="23930">
          <cell r="A23930" t="str">
            <v>TRIAE_CS42_5AL_TGACv1_379335_AA1256100.1</v>
          </cell>
          <cell r="B23930" t="str">
            <v>CAMK_KIN1/SNF1/Nim1_like.35 - CAMK includes calcium/calmodulin depedent protein kinases, expressed</v>
          </cell>
          <cell r="C23930" t="str">
            <v>serine/threonine protein kinase 1</v>
          </cell>
          <cell r="D23930">
            <v>0</v>
          </cell>
          <cell r="E23930">
            <v>2.802813037</v>
          </cell>
          <cell r="F23930">
            <v>0</v>
          </cell>
          <cell r="G23930">
            <v>0</v>
          </cell>
          <cell r="H23930">
            <v>0</v>
          </cell>
          <cell r="I23930">
            <v>0</v>
          </cell>
          <cell r="J23930">
            <v>0</v>
          </cell>
          <cell r="K23930">
            <v>0</v>
          </cell>
        </row>
        <row r="23931">
          <cell r="A23931" t="str">
            <v>TRIAE_CS42_5DL_TGACv1_432949_AA1395710.1</v>
          </cell>
          <cell r="B23931" t="str">
            <v>CAMK_KIN1/SNF1/Nim1_like.35 - CAMK includes calcium/calmodulin depedent protein kinases, expressed</v>
          </cell>
          <cell r="C23931" t="str">
            <v>serine/threonine protein kinase 1</v>
          </cell>
          <cell r="D23931">
            <v>0</v>
          </cell>
          <cell r="E23931">
            <v>2.859427857</v>
          </cell>
          <cell r="F23931">
            <v>0</v>
          </cell>
          <cell r="G23931">
            <v>0</v>
          </cell>
          <cell r="H23931">
            <v>0</v>
          </cell>
          <cell r="I23931">
            <v>0</v>
          </cell>
          <cell r="J23931">
            <v>0</v>
          </cell>
          <cell r="K23931">
            <v>0</v>
          </cell>
        </row>
        <row r="23932">
          <cell r="A23932" t="str">
            <v>TRIAE_CS42_4BS_TGACv1_330992_AA1109300.1</v>
          </cell>
          <cell r="B23932" t="str">
            <v>CAMK_KIN1/SNF1/Nim1_like.6 - CAMK includes calcium/calmodulin depedent protein kinases, expressed</v>
          </cell>
          <cell r="C23932" t="str">
            <v>serine/threonine protein kinase 1</v>
          </cell>
          <cell r="D23932">
            <v>0</v>
          </cell>
          <cell r="E23932">
            <v>0</v>
          </cell>
          <cell r="F23932">
            <v>1.56473189</v>
          </cell>
          <cell r="G23932">
            <v>4.3035268220000003</v>
          </cell>
          <cell r="H23932">
            <v>0</v>
          </cell>
          <cell r="I23932">
            <v>1.3553734150000001</v>
          </cell>
          <cell r="J23932">
            <v>0</v>
          </cell>
          <cell r="K23932">
            <v>2.909031825</v>
          </cell>
        </row>
        <row r="23933">
          <cell r="A23933" t="str">
            <v>TRIAE_CS42_4AL_TGACv1_288973_AA0962350.1</v>
          </cell>
          <cell r="B23933" t="str">
            <v>CAMK_KIN1/SNF1/Nim1_like.6 - CAMK includes calcium/calmodulin depedent protein kinases, expressed</v>
          </cell>
          <cell r="C23933" t="str">
            <v>serine/threonine protein kinase 1</v>
          </cell>
          <cell r="D23933">
            <v>0</v>
          </cell>
          <cell r="E23933">
            <v>0</v>
          </cell>
          <cell r="F23933">
            <v>1.578871656</v>
          </cell>
          <cell r="G23933">
            <v>4.3087583509999998</v>
          </cell>
          <cell r="H23933">
            <v>0</v>
          </cell>
          <cell r="I23933">
            <v>1.359566861</v>
          </cell>
          <cell r="J23933">
            <v>0</v>
          </cell>
          <cell r="K23933">
            <v>2.9263123969999998</v>
          </cell>
        </row>
        <row r="23934">
          <cell r="A23934" t="str">
            <v>TRIAE_CS42_4DS_TGACv1_363325_AA1183670.1</v>
          </cell>
          <cell r="B23934" t="str">
            <v>CAMK_KIN1/SNF1/Nim1_like.6 - CAMK includes calcium/calmodulin depedent protein kinases, expressed</v>
          </cell>
          <cell r="C23934" t="str">
            <v>serine/threonine protein kinase 1</v>
          </cell>
          <cell r="D23934">
            <v>0</v>
          </cell>
          <cell r="E23934">
            <v>0</v>
          </cell>
          <cell r="F23934">
            <v>1.578871656</v>
          </cell>
          <cell r="G23934">
            <v>4.3087583509999998</v>
          </cell>
          <cell r="H23934">
            <v>0</v>
          </cell>
          <cell r="I23934">
            <v>1.359566861</v>
          </cell>
          <cell r="J23934">
            <v>0</v>
          </cell>
          <cell r="K23934">
            <v>2.9263123969999998</v>
          </cell>
        </row>
        <row r="23935">
          <cell r="A23935" t="str">
            <v>TRIAE_CS42_1AS_TGACv1_020744_AA0079730.1</v>
          </cell>
          <cell r="B23935" t="str">
            <v>CAMK_KIN1/SNF1/Nim1_like.3 - CAMK includes calcium/calmodulin depedent protein kinases, expressed</v>
          </cell>
          <cell r="C23935" t="str">
            <v>serine/threonine protein kinase 1</v>
          </cell>
          <cell r="D23935">
            <v>0</v>
          </cell>
          <cell r="E23935">
            <v>0</v>
          </cell>
          <cell r="F23935">
            <v>0</v>
          </cell>
          <cell r="G23935">
            <v>0</v>
          </cell>
          <cell r="H23935">
            <v>0</v>
          </cell>
          <cell r="I23935">
            <v>0</v>
          </cell>
          <cell r="J23935">
            <v>0</v>
          </cell>
          <cell r="K23935">
            <v>1.017375108</v>
          </cell>
        </row>
        <row r="23936">
          <cell r="A23936" t="str">
            <v>TRIAE_CS42_1AS_TGACv1_019197_AA0062840.1</v>
          </cell>
          <cell r="B23936" t="str">
            <v>CAMK_KIN1/SNF1/Nim1_like.3 - CAMK includes calcium/calmodulin depedent protein kinases, expressed</v>
          </cell>
          <cell r="C23936" t="str">
            <v>serine/threonine protein kinase 1</v>
          </cell>
          <cell r="D23936">
            <v>0</v>
          </cell>
          <cell r="E23936">
            <v>0</v>
          </cell>
          <cell r="F23936">
            <v>0</v>
          </cell>
          <cell r="G23936">
            <v>0</v>
          </cell>
          <cell r="H23936">
            <v>0</v>
          </cell>
          <cell r="I23936">
            <v>0</v>
          </cell>
          <cell r="J23936">
            <v>0</v>
          </cell>
          <cell r="K23936">
            <v>1.034675639</v>
          </cell>
        </row>
        <row r="23937">
          <cell r="A23937" t="str">
            <v>TRIAE_CS42_1BS_TGACv1_049662_AA0159060.2</v>
          </cell>
          <cell r="B23937" t="str">
            <v>CAMK_KIN1/SNF1/Nim1_like.3 - CAMK includes calcium/calmodulin depedent protein kinases, expressed</v>
          </cell>
          <cell r="C23937" t="str">
            <v>serine/threonine protein kinase 1</v>
          </cell>
          <cell r="D23937">
            <v>0</v>
          </cell>
          <cell r="E23937">
            <v>0</v>
          </cell>
          <cell r="F23937">
            <v>0</v>
          </cell>
          <cell r="G23937">
            <v>0</v>
          </cell>
          <cell r="H23937">
            <v>0</v>
          </cell>
          <cell r="I23937">
            <v>0</v>
          </cell>
          <cell r="J23937">
            <v>0</v>
          </cell>
          <cell r="K23937">
            <v>1.330808486</v>
          </cell>
        </row>
        <row r="23938">
          <cell r="A23938" t="str">
            <v>TRIAE_CS42_3AL_TGACv1_199052_AA0669360.2</v>
          </cell>
          <cell r="B23938" t="str">
            <v>CAMK_KIN1/SNF1/Nim1_like.25 - CAMK includes calcium/calmodulin depedent protein kinases, expressed</v>
          </cell>
          <cell r="C23938" t="str">
            <v>serine/threonine protein kinase 1</v>
          </cell>
          <cell r="D23938">
            <v>0</v>
          </cell>
          <cell r="E23938">
            <v>0</v>
          </cell>
          <cell r="F23938">
            <v>-1.593329864</v>
          </cell>
          <cell r="G23938">
            <v>-1.354200896</v>
          </cell>
          <cell r="H23938">
            <v>0</v>
          </cell>
          <cell r="I23938">
            <v>0</v>
          </cell>
          <cell r="J23938">
            <v>0</v>
          </cell>
          <cell r="K23938">
            <v>0</v>
          </cell>
        </row>
        <row r="23939">
          <cell r="A23939" t="str">
            <v>TRIAE_CS42_3B_TGACv1_223231_AA0778550.2</v>
          </cell>
          <cell r="B23939" t="str">
            <v>CAMK_KIN1/SNF1/Nim1_like.25 - CAMK includes calcium/calmodulin depedent protein kinases, expressed</v>
          </cell>
          <cell r="C23939" t="str">
            <v>serine/threonine protein kinase 1</v>
          </cell>
          <cell r="D23939">
            <v>0</v>
          </cell>
          <cell r="E23939">
            <v>0</v>
          </cell>
          <cell r="F23939">
            <v>-1.5648169569999999</v>
          </cell>
          <cell r="G23939">
            <v>-1.340708464</v>
          </cell>
          <cell r="H23939">
            <v>0</v>
          </cell>
          <cell r="I23939">
            <v>0</v>
          </cell>
          <cell r="J23939">
            <v>0</v>
          </cell>
          <cell r="K23939">
            <v>0</v>
          </cell>
        </row>
        <row r="23940">
          <cell r="A23940" t="str">
            <v>TRIAE_CS42_U_TGACv1_641330_AA2092140.1</v>
          </cell>
          <cell r="B23940" t="str">
            <v>CAMK_KIN1/SNF1/Nim1_like.25 - CAMK includes calcium/calmodulin depedent protein kinases, expressed</v>
          </cell>
          <cell r="C23940" t="str">
            <v>serine/threonine protein kinase 1</v>
          </cell>
          <cell r="D23940">
            <v>0</v>
          </cell>
          <cell r="E23940">
            <v>0</v>
          </cell>
          <cell r="F23940">
            <v>-1.5318069540000001</v>
          </cell>
          <cell r="G23940">
            <v>-1.3081695</v>
          </cell>
          <cell r="H23940">
            <v>0</v>
          </cell>
          <cell r="I23940">
            <v>0</v>
          </cell>
          <cell r="J23940">
            <v>0</v>
          </cell>
          <cell r="K23940">
            <v>0</v>
          </cell>
        </row>
        <row r="23941">
          <cell r="A23941" t="str">
            <v>TRIAE_CS42_4BL_TGACv1_321295_AA1058570.1</v>
          </cell>
          <cell r="B23941" t="str">
            <v>CAMK_KIN1/SNF1/Nim1_like.2 - CAMK includes calcium/calmodulin depedent protein kinases, expressed</v>
          </cell>
          <cell r="C23941" t="str">
            <v>serine/threonine protein kinase 1</v>
          </cell>
          <cell r="D23941">
            <v>0</v>
          </cell>
          <cell r="E23941">
            <v>0</v>
          </cell>
          <cell r="F23941">
            <v>1.081891567</v>
          </cell>
          <cell r="G23941">
            <v>1.332320934</v>
          </cell>
          <cell r="H23941">
            <v>0</v>
          </cell>
          <cell r="I23941">
            <v>0</v>
          </cell>
          <cell r="J23941">
            <v>0</v>
          </cell>
          <cell r="K23941">
            <v>0</v>
          </cell>
        </row>
        <row r="23942">
          <cell r="A23942" t="str">
            <v>TRIAE_CS42_5AL_TGACv1_374165_AA1192190.2</v>
          </cell>
          <cell r="B23942" t="str">
            <v>CAMK_KIN1/SNF1/Nim1_like.4 - CAMK includes calcium/calmodulin depedent protein kinases, expressed</v>
          </cell>
          <cell r="C23942" t="str">
            <v>serine/threonine protein kinase 1</v>
          </cell>
          <cell r="D23942">
            <v>0</v>
          </cell>
          <cell r="E23942">
            <v>0</v>
          </cell>
          <cell r="F23942">
            <v>1.6179196419999999</v>
          </cell>
          <cell r="G23942">
            <v>2.3869983330000002</v>
          </cell>
          <cell r="H23942">
            <v>0</v>
          </cell>
          <cell r="I23942">
            <v>0</v>
          </cell>
          <cell r="J23942">
            <v>0</v>
          </cell>
          <cell r="K23942">
            <v>0</v>
          </cell>
        </row>
        <row r="23943">
          <cell r="A23943" t="str">
            <v>TRIAE_CS42_5BL_TGACv1_409341_AA1365820.1</v>
          </cell>
          <cell r="B23943" t="str">
            <v>CAMK_KIN1/SNF1/Nim1_like.4 - CAMK includes calcium/calmodulin depedent protein kinases, expressed</v>
          </cell>
          <cell r="C23943" t="str">
            <v>serine/threonine protein kinase 1</v>
          </cell>
          <cell r="D23943">
            <v>0</v>
          </cell>
          <cell r="E23943">
            <v>0</v>
          </cell>
          <cell r="F23943">
            <v>1.6179196419999999</v>
          </cell>
          <cell r="G23943">
            <v>2.3869983330000002</v>
          </cell>
          <cell r="H23943">
            <v>0</v>
          </cell>
          <cell r="I23943">
            <v>0</v>
          </cell>
          <cell r="J23943">
            <v>0</v>
          </cell>
          <cell r="K23943">
            <v>0</v>
          </cell>
        </row>
        <row r="23944">
          <cell r="A23944" t="str">
            <v>TRIAE_CS42_5DL_TGACv1_433774_AA1421700.1</v>
          </cell>
          <cell r="B23944" t="str">
            <v>CAMK_KIN1/SNF1/Nim1_like.4 - CAMK includes calcium/calmodulin depedent protein kinases, expressed</v>
          </cell>
          <cell r="C23944" t="str">
            <v>serine/threonine protein kinase 1</v>
          </cell>
          <cell r="D23944">
            <v>0</v>
          </cell>
          <cell r="E23944">
            <v>0</v>
          </cell>
          <cell r="F23944">
            <v>1.6179196419999999</v>
          </cell>
          <cell r="G23944">
            <v>2.3869983330000002</v>
          </cell>
          <cell r="H23944">
            <v>0</v>
          </cell>
          <cell r="I23944">
            <v>0</v>
          </cell>
          <cell r="J23944">
            <v>0</v>
          </cell>
          <cell r="K23944">
            <v>0</v>
          </cell>
        </row>
        <row r="23945">
          <cell r="A23945" t="str">
            <v>TRIAE_CS42_2AS_TGACv1_112492_AA0339210.1</v>
          </cell>
          <cell r="B23945" t="str">
            <v>CAMK_KIN1/SNF1/Nim1_like.2 - CAMK includes calcium/calmodulin depedent protein kinases, expressed</v>
          </cell>
          <cell r="C23945" t="str">
            <v>serine/threonine protein kinase 1</v>
          </cell>
          <cell r="D23945">
            <v>0</v>
          </cell>
          <cell r="E23945">
            <v>0</v>
          </cell>
          <cell r="F23945">
            <v>0</v>
          </cell>
          <cell r="G23945">
            <v>-1.548939171</v>
          </cell>
          <cell r="H23945">
            <v>0</v>
          </cell>
          <cell r="I23945">
            <v>0</v>
          </cell>
          <cell r="J23945">
            <v>0</v>
          </cell>
          <cell r="K23945">
            <v>0</v>
          </cell>
        </row>
        <row r="23946">
          <cell r="A23946" t="str">
            <v>TRIAE_CS42_2DS_TGACv1_178522_AA0597030.1</v>
          </cell>
          <cell r="B23946" t="str">
            <v>CAMK_KIN1/SNF1/Nim1_like.2 - CAMK includes calcium/calmodulin depedent protein kinases, expressed</v>
          </cell>
          <cell r="C23946" t="str">
            <v>serine/threonine protein kinase 1</v>
          </cell>
          <cell r="D23946">
            <v>0</v>
          </cell>
          <cell r="E23946">
            <v>0</v>
          </cell>
          <cell r="F23946">
            <v>0</v>
          </cell>
          <cell r="G23946">
            <v>-1.450782499</v>
          </cell>
          <cell r="H23946">
            <v>0</v>
          </cell>
          <cell r="I23946">
            <v>0</v>
          </cell>
          <cell r="J23946">
            <v>0</v>
          </cell>
          <cell r="K23946">
            <v>0</v>
          </cell>
        </row>
        <row r="23947">
          <cell r="A23947" t="str">
            <v>TRIAE_CS42_1AL_TGACv1_000388_AA0010900.1</v>
          </cell>
          <cell r="B23947" t="str">
            <v>CAMK_KIN1/SNF1/Nim1_like.24 - CAMK includes calcium/calmodulin depedent protein kinases, expressed</v>
          </cell>
          <cell r="C23947" t="str">
            <v>serine/threonine protein kinase 1</v>
          </cell>
          <cell r="D23947">
            <v>0</v>
          </cell>
          <cell r="E23947">
            <v>0</v>
          </cell>
          <cell r="F23947">
            <v>0</v>
          </cell>
          <cell r="G23947">
            <v>-1.2042258699999999</v>
          </cell>
          <cell r="H23947">
            <v>0</v>
          </cell>
          <cell r="I23947">
            <v>0</v>
          </cell>
          <cell r="J23947">
            <v>0</v>
          </cell>
          <cell r="K23947">
            <v>0</v>
          </cell>
        </row>
        <row r="23948">
          <cell r="A23948" t="str">
            <v>TRIAE_CS42_1BL_TGACv1_032599_AA0131830.1</v>
          </cell>
          <cell r="B23948" t="str">
            <v>CAMK_KIN1/SNF1/Nim1_like.24 - CAMK includes calcium/calmodulin depedent protein kinases, expressed</v>
          </cell>
          <cell r="C23948" t="str">
            <v>serine/threonine protein kinase 1</v>
          </cell>
          <cell r="D23948">
            <v>0</v>
          </cell>
          <cell r="E23948">
            <v>0</v>
          </cell>
          <cell r="F23948">
            <v>0</v>
          </cell>
          <cell r="G23948">
            <v>-1.2042258699999999</v>
          </cell>
          <cell r="H23948">
            <v>0</v>
          </cell>
          <cell r="I23948">
            <v>0</v>
          </cell>
          <cell r="J23948">
            <v>0</v>
          </cell>
          <cell r="K23948">
            <v>0</v>
          </cell>
        </row>
        <row r="23949">
          <cell r="A23949" t="str">
            <v>TRIAE_CS42_1DL_TGACv1_061701_AA0201940.1</v>
          </cell>
          <cell r="B23949" t="str">
            <v>CAMK_KIN1/SNF1/Nim1_like.24 - CAMK includes calcium/calmodulin depedent protein kinases, expressed</v>
          </cell>
          <cell r="C23949" t="str">
            <v>serine/threonine protein kinase 1</v>
          </cell>
          <cell r="D23949">
            <v>0</v>
          </cell>
          <cell r="E23949">
            <v>0</v>
          </cell>
          <cell r="F23949">
            <v>0</v>
          </cell>
          <cell r="G23949">
            <v>-1.2042258699999999</v>
          </cell>
          <cell r="H23949">
            <v>0</v>
          </cell>
          <cell r="I23949">
            <v>0</v>
          </cell>
          <cell r="J23949">
            <v>0</v>
          </cell>
          <cell r="K23949">
            <v>0</v>
          </cell>
        </row>
        <row r="23950">
          <cell r="A23950" t="str">
            <v>TRIAE_CS42_6AS_TGACv1_485977_AA1555120.1</v>
          </cell>
          <cell r="B23950" t="str">
            <v>expressed protein</v>
          </cell>
          <cell r="C23950" t="str">
            <v>serine/threonine protein kinase 2</v>
          </cell>
          <cell r="D23950">
            <v>-1.5682881660000001</v>
          </cell>
          <cell r="E23950">
            <v>0</v>
          </cell>
          <cell r="F23950">
            <v>0</v>
          </cell>
          <cell r="G23950">
            <v>-1.4733401269999999</v>
          </cell>
          <cell r="H23950">
            <v>0</v>
          </cell>
          <cell r="I23950">
            <v>0</v>
          </cell>
          <cell r="J23950">
            <v>0</v>
          </cell>
          <cell r="K23950">
            <v>0</v>
          </cell>
        </row>
        <row r="23951">
          <cell r="A23951" t="str">
            <v>TRIAE_CS42_6BS_TGACv1_515227_AA1668330.1</v>
          </cell>
          <cell r="B23951" t="str">
            <v>expressed protein</v>
          </cell>
          <cell r="C23951" t="str">
            <v>serine/threonine protein kinase 2</v>
          </cell>
          <cell r="D23951">
            <v>-1.5682881660000001</v>
          </cell>
          <cell r="E23951">
            <v>0</v>
          </cell>
          <cell r="F23951">
            <v>0</v>
          </cell>
          <cell r="G23951">
            <v>-1.4733401269999999</v>
          </cell>
          <cell r="H23951">
            <v>0</v>
          </cell>
          <cell r="I23951">
            <v>0</v>
          </cell>
          <cell r="J23951">
            <v>0</v>
          </cell>
          <cell r="K23951">
            <v>0</v>
          </cell>
        </row>
        <row r="23952">
          <cell r="A23952" t="str">
            <v>TRIAE_CS42_U_TGACv1_642157_AA2112380.1</v>
          </cell>
          <cell r="B23952" t="str">
            <v>expressed protein</v>
          </cell>
          <cell r="C23952" t="str">
            <v>serine/threonine protein kinase 2</v>
          </cell>
          <cell r="D23952">
            <v>-1.5682881660000001</v>
          </cell>
          <cell r="E23952">
            <v>0</v>
          </cell>
          <cell r="F23952">
            <v>0</v>
          </cell>
          <cell r="G23952">
            <v>-1.4733401269999999</v>
          </cell>
          <cell r="H23952">
            <v>0</v>
          </cell>
          <cell r="I23952">
            <v>0</v>
          </cell>
          <cell r="J23952">
            <v>0</v>
          </cell>
          <cell r="K23952">
            <v>0</v>
          </cell>
        </row>
        <row r="23953">
          <cell r="A23953" t="str">
            <v>TRIAE_CS42_2DL_TGACv1_161701_AA0560150.1</v>
          </cell>
          <cell r="B23953" t="str">
            <v>serine/threonine-protein kinase GCN2, putative, expressed</v>
          </cell>
          <cell r="C23953" t="str">
            <v>serine/threonine protein kinase 2</v>
          </cell>
          <cell r="D23953">
            <v>1.494357197</v>
          </cell>
          <cell r="E23953">
            <v>0</v>
          </cell>
          <cell r="F23953">
            <v>0</v>
          </cell>
          <cell r="G23953">
            <v>0</v>
          </cell>
          <cell r="H23953">
            <v>0</v>
          </cell>
          <cell r="I23953">
            <v>0</v>
          </cell>
          <cell r="J23953">
            <v>0</v>
          </cell>
          <cell r="K23953">
            <v>0</v>
          </cell>
        </row>
        <row r="23954">
          <cell r="A23954" t="str">
            <v>TRIAE_CS42_7BL_TGACv1_577939_AA1886420.3</v>
          </cell>
          <cell r="B23954" t="str">
            <v>protein kinase domain containing protein, expressed</v>
          </cell>
          <cell r="C23954" t="str">
            <v>serine/threonine protein kinase 2</v>
          </cell>
          <cell r="D23954">
            <v>0</v>
          </cell>
          <cell r="E23954">
            <v>0</v>
          </cell>
          <cell r="F23954">
            <v>0</v>
          </cell>
          <cell r="G23954">
            <v>0</v>
          </cell>
          <cell r="H23954">
            <v>0</v>
          </cell>
          <cell r="I23954">
            <v>0</v>
          </cell>
          <cell r="J23954">
            <v>0</v>
          </cell>
          <cell r="K23954">
            <v>1.4458785780000001</v>
          </cell>
        </row>
        <row r="23955">
          <cell r="A23955" t="str">
            <v>TRIAE_CS42_1AL_TGACv1_002042_AA0038100.1</v>
          </cell>
          <cell r="B23955" t="str">
            <v>protein kinase, putative, expressed</v>
          </cell>
          <cell r="C23955" t="str">
            <v>serine/threonine protein kinase 2</v>
          </cell>
          <cell r="D23955">
            <v>0</v>
          </cell>
          <cell r="E23955">
            <v>0</v>
          </cell>
          <cell r="F23955">
            <v>-1.376394487</v>
          </cell>
          <cell r="G23955">
            <v>-3.2200689260000002</v>
          </cell>
          <cell r="H23955">
            <v>0</v>
          </cell>
          <cell r="I23955">
            <v>0</v>
          </cell>
          <cell r="J23955">
            <v>0</v>
          </cell>
          <cell r="K23955">
            <v>0</v>
          </cell>
        </row>
        <row r="23956">
          <cell r="A23956" t="str">
            <v>TRIAE_CS42_1BL_TGACv1_030263_AA0084320.1</v>
          </cell>
          <cell r="B23956" t="str">
            <v>protein kinase, putative, expressed</v>
          </cell>
          <cell r="C23956" t="str">
            <v>serine/threonine protein kinase 2</v>
          </cell>
          <cell r="D23956">
            <v>0</v>
          </cell>
          <cell r="E23956">
            <v>0</v>
          </cell>
          <cell r="F23956">
            <v>-1.376394487</v>
          </cell>
          <cell r="G23956">
            <v>-3.2200689260000002</v>
          </cell>
          <cell r="H23956">
            <v>0</v>
          </cell>
          <cell r="I23956">
            <v>0</v>
          </cell>
          <cell r="J23956">
            <v>0</v>
          </cell>
          <cell r="K23956">
            <v>0</v>
          </cell>
        </row>
        <row r="23957">
          <cell r="A23957" t="str">
            <v>TRIAE_CS42_1DL_TGACv1_062409_AA0214080.1</v>
          </cell>
          <cell r="B23957" t="str">
            <v>protein kinase, putative, expressed</v>
          </cell>
          <cell r="C23957" t="str">
            <v>serine/threonine protein kinase 2</v>
          </cell>
          <cell r="D23957">
            <v>0</v>
          </cell>
          <cell r="E23957">
            <v>0</v>
          </cell>
          <cell r="F23957">
            <v>-1.3400763090000001</v>
          </cell>
          <cell r="G23957">
            <v>-3.153213305</v>
          </cell>
          <cell r="H23957">
            <v>0</v>
          </cell>
          <cell r="I23957">
            <v>0</v>
          </cell>
          <cell r="J23957">
            <v>0</v>
          </cell>
          <cell r="K23957">
            <v>0</v>
          </cell>
        </row>
        <row r="23958">
          <cell r="A23958" t="str">
            <v>TRIAE_CS42_3AS_TGACv1_212353_AA0700230.1</v>
          </cell>
          <cell r="B23958" t="str">
            <v>Ser/Thr protein phosphatase family protein, putative, expressed</v>
          </cell>
          <cell r="C23958" t="str">
            <v>serine/threonine protein phosphatase 2A</v>
          </cell>
          <cell r="D23958">
            <v>-3.522951827</v>
          </cell>
          <cell r="E23958">
            <v>-1.5077704700000001</v>
          </cell>
          <cell r="F23958">
            <v>3.2278720060000001</v>
          </cell>
          <cell r="G23958">
            <v>4.640081339</v>
          </cell>
          <cell r="H23958">
            <v>0</v>
          </cell>
          <cell r="I23958">
            <v>0</v>
          </cell>
          <cell r="J23958">
            <v>0</v>
          </cell>
          <cell r="K23958">
            <v>1.4555198110000001</v>
          </cell>
        </row>
        <row r="23959">
          <cell r="A23959" t="str">
            <v>TRIAE_CS42_3B_TGACv1_224143_AA0792930.1</v>
          </cell>
          <cell r="B23959" t="str">
            <v>Ser/Thr protein phosphatase family protein, putative, expressed</v>
          </cell>
          <cell r="C23959" t="str">
            <v>serine/threonine protein phosphatase 2A</v>
          </cell>
          <cell r="D23959">
            <v>-3.4459938490000002</v>
          </cell>
          <cell r="E23959">
            <v>-1.418704078</v>
          </cell>
          <cell r="F23959">
            <v>3.4201217129999999</v>
          </cell>
          <cell r="G23959">
            <v>4.7028758709999998</v>
          </cell>
          <cell r="H23959">
            <v>0</v>
          </cell>
          <cell r="I23959">
            <v>0</v>
          </cell>
          <cell r="J23959">
            <v>0</v>
          </cell>
          <cell r="K23959">
            <v>0</v>
          </cell>
        </row>
        <row r="23960">
          <cell r="A23960" t="str">
            <v>TRIAE_CS42_3B_TGACv1_221851_AA0751720.1</v>
          </cell>
          <cell r="B23960" t="str">
            <v>Ser/Thr protein phosphatase family protein, putative, expressed</v>
          </cell>
          <cell r="C23960" t="str">
            <v>serine/threonine protein phosphatase 2A</v>
          </cell>
          <cell r="D23960">
            <v>-3.4453331220000001</v>
          </cell>
          <cell r="E23960">
            <v>-1.4195610949999999</v>
          </cell>
          <cell r="F23960">
            <v>3.4201217129999999</v>
          </cell>
          <cell r="G23960">
            <v>4.7021378169999997</v>
          </cell>
          <cell r="H23960">
            <v>0</v>
          </cell>
          <cell r="I23960">
            <v>0</v>
          </cell>
          <cell r="J23960">
            <v>0</v>
          </cell>
          <cell r="K23960">
            <v>1.0208731879999999</v>
          </cell>
        </row>
        <row r="23961">
          <cell r="A23961" t="str">
            <v>TRIAE_CS42_3B_TGACv1_221851_AA0751750.1</v>
          </cell>
          <cell r="B23961" t="str">
            <v>Ser/Thr protein phosphatase family protein, putative, expressed</v>
          </cell>
          <cell r="C23961" t="str">
            <v>serine/threonine protein phosphatase 2A</v>
          </cell>
          <cell r="D23961">
            <v>-3.1809103429999999</v>
          </cell>
          <cell r="E23961">
            <v>0</v>
          </cell>
          <cell r="F23961">
            <v>0</v>
          </cell>
          <cell r="G23961">
            <v>0</v>
          </cell>
          <cell r="H23961">
            <v>0</v>
          </cell>
          <cell r="I23961">
            <v>0</v>
          </cell>
          <cell r="J23961">
            <v>0</v>
          </cell>
          <cell r="K23961">
            <v>0</v>
          </cell>
        </row>
        <row r="23962">
          <cell r="A23962" t="str">
            <v>TRIAE_CS42_6DL_TGACv1_527230_AA1700860.1</v>
          </cell>
          <cell r="B23962" t="str">
            <v>Ser/Thr protein phosphatase family protein, putative, expressed</v>
          </cell>
          <cell r="C23962" t="str">
            <v>serine/threonine protein phosphatase 2A</v>
          </cell>
          <cell r="D23962">
            <v>-1.139726633</v>
          </cell>
          <cell r="E23962">
            <v>-1.9476138359999999</v>
          </cell>
          <cell r="F23962">
            <v>0</v>
          </cell>
          <cell r="G23962">
            <v>-2.0563006989999999</v>
          </cell>
          <cell r="H23962">
            <v>0</v>
          </cell>
          <cell r="I23962">
            <v>0</v>
          </cell>
          <cell r="J23962">
            <v>0</v>
          </cell>
          <cell r="K23962">
            <v>0</v>
          </cell>
        </row>
        <row r="23963">
          <cell r="A23963" t="str">
            <v>TRIAE_CS42_6BL_TGACv1_499796_AA1592010.1</v>
          </cell>
          <cell r="B23963" t="str">
            <v>Ser/Thr protein phosphatase family protein, putative, expressed</v>
          </cell>
          <cell r="C23963" t="str">
            <v>serine/threonine protein phosphatase 2A</v>
          </cell>
          <cell r="D23963">
            <v>0</v>
          </cell>
          <cell r="E23963">
            <v>-1.8784514210000001</v>
          </cell>
          <cell r="F23963">
            <v>0</v>
          </cell>
          <cell r="G23963">
            <v>-2.0560630639999999</v>
          </cell>
          <cell r="H23963">
            <v>0</v>
          </cell>
          <cell r="I23963">
            <v>0</v>
          </cell>
          <cell r="J23963">
            <v>0</v>
          </cell>
          <cell r="K23963">
            <v>0</v>
          </cell>
        </row>
        <row r="23964">
          <cell r="A23964" t="str">
            <v>TRIAE_CS42_U_TGACv1_641953_AA2108340.1</v>
          </cell>
          <cell r="B23964" t="str">
            <v>Ser/Thr protein phosphatase family protein, putative, expressed</v>
          </cell>
          <cell r="C23964" t="str">
            <v>serine/threonine protein phosphatase 2A</v>
          </cell>
          <cell r="D23964">
            <v>0</v>
          </cell>
          <cell r="E23964">
            <v>-1.8784514210000001</v>
          </cell>
          <cell r="F23964">
            <v>0</v>
          </cell>
          <cell r="G23964">
            <v>-2.0560630639999999</v>
          </cell>
          <cell r="H23964">
            <v>0</v>
          </cell>
          <cell r="I23964">
            <v>0</v>
          </cell>
          <cell r="J23964">
            <v>0</v>
          </cell>
          <cell r="K23964">
            <v>0</v>
          </cell>
        </row>
        <row r="23965">
          <cell r="A23965" t="str">
            <v>TRIAE_CS42_5DL_TGACv1_433240_AA1406660.1</v>
          </cell>
          <cell r="B23965" t="str">
            <v>Ser/Thr protein phosphatase family protein, putative, expressed</v>
          </cell>
          <cell r="C23965" t="str">
            <v>serine/threonine protein phosphatase 2A</v>
          </cell>
          <cell r="D23965">
            <v>0</v>
          </cell>
          <cell r="E23965">
            <v>-1.7195191089999999</v>
          </cell>
          <cell r="F23965">
            <v>0</v>
          </cell>
          <cell r="G23965">
            <v>-1.935837925</v>
          </cell>
          <cell r="H23965">
            <v>0</v>
          </cell>
          <cell r="I23965">
            <v>0</v>
          </cell>
          <cell r="J23965">
            <v>0</v>
          </cell>
          <cell r="K23965">
            <v>-2.1286660089999998</v>
          </cell>
        </row>
        <row r="23966">
          <cell r="A23966" t="str">
            <v>TRIAE_CS42_4AL_TGACv1_293088_AA1000160.1</v>
          </cell>
          <cell r="B23966" t="str">
            <v>Ser/Thr protein phosphatase family protein, putative, expressed</v>
          </cell>
          <cell r="C23966" t="str">
            <v>serine/threonine protein phosphatase 2A</v>
          </cell>
          <cell r="D23966">
            <v>0</v>
          </cell>
          <cell r="E23966">
            <v>-1.593519127</v>
          </cell>
          <cell r="F23966">
            <v>0</v>
          </cell>
          <cell r="G23966">
            <v>-1.9204707000000001</v>
          </cell>
          <cell r="H23966">
            <v>0</v>
          </cell>
          <cell r="I23966">
            <v>0</v>
          </cell>
          <cell r="J23966">
            <v>0</v>
          </cell>
          <cell r="K23966">
            <v>-2.0620936799999998</v>
          </cell>
        </row>
        <row r="23967">
          <cell r="A23967" t="str">
            <v>TRIAE_CS42_5BL_TGACv1_405566_AA1330490.1</v>
          </cell>
          <cell r="B23967" t="str">
            <v>Ser/Thr protein phosphatase family protein, putative, expressed</v>
          </cell>
          <cell r="C23967" t="str">
            <v>serine/threonine protein phosphatase 2A</v>
          </cell>
          <cell r="D23967">
            <v>0</v>
          </cell>
          <cell r="E23967">
            <v>-1.593519127</v>
          </cell>
          <cell r="F23967">
            <v>0</v>
          </cell>
          <cell r="G23967">
            <v>-1.9204707000000001</v>
          </cell>
          <cell r="H23967">
            <v>0</v>
          </cell>
          <cell r="I23967">
            <v>0</v>
          </cell>
          <cell r="J23967">
            <v>0</v>
          </cell>
          <cell r="K23967">
            <v>-2.0620936799999998</v>
          </cell>
        </row>
        <row r="23968">
          <cell r="A23968" t="str">
            <v>TRIAE_CS42_1BS_TGACv1_050804_AA0175760.1</v>
          </cell>
          <cell r="B23968" t="str">
            <v>expressed protein</v>
          </cell>
          <cell r="C23968" t="str">
            <v>serine/threonine protein phosphatase 2A</v>
          </cell>
          <cell r="D23968">
            <v>0</v>
          </cell>
          <cell r="E23968">
            <v>0</v>
          </cell>
          <cell r="F23968">
            <v>0</v>
          </cell>
          <cell r="G23968">
            <v>0</v>
          </cell>
          <cell r="H23968">
            <v>0</v>
          </cell>
          <cell r="I23968">
            <v>0</v>
          </cell>
          <cell r="J23968">
            <v>0</v>
          </cell>
          <cell r="K23968">
            <v>-1.824155282</v>
          </cell>
        </row>
        <row r="23969">
          <cell r="A23969" t="str">
            <v>TRIAE_CS42_1AS_TGACv1_019478_AA0067120.1</v>
          </cell>
          <cell r="B23969" t="str">
            <v>expressed protein</v>
          </cell>
          <cell r="C23969" t="str">
            <v>serine/threonine protein phosphatase 2A</v>
          </cell>
          <cell r="D23969">
            <v>0</v>
          </cell>
          <cell r="E23969">
            <v>0</v>
          </cell>
          <cell r="F23969">
            <v>0</v>
          </cell>
          <cell r="G23969">
            <v>0</v>
          </cell>
          <cell r="H23969">
            <v>0</v>
          </cell>
          <cell r="I23969">
            <v>0</v>
          </cell>
          <cell r="J23969">
            <v>0</v>
          </cell>
          <cell r="K23969">
            <v>-1.6581473630000001</v>
          </cell>
        </row>
        <row r="23970">
          <cell r="A23970" t="str">
            <v>TRIAE_CS42_1DS_TGACv1_080215_AA0243310.1</v>
          </cell>
          <cell r="B23970" t="str">
            <v>expressed protein</v>
          </cell>
          <cell r="C23970" t="str">
            <v>serine/threonine protein phosphatase 2A</v>
          </cell>
          <cell r="D23970">
            <v>0</v>
          </cell>
          <cell r="E23970">
            <v>0</v>
          </cell>
          <cell r="F23970">
            <v>0</v>
          </cell>
          <cell r="G23970">
            <v>0</v>
          </cell>
          <cell r="H23970">
            <v>0</v>
          </cell>
          <cell r="I23970">
            <v>0</v>
          </cell>
          <cell r="J23970">
            <v>0</v>
          </cell>
          <cell r="K23970">
            <v>-1.6581473630000001</v>
          </cell>
        </row>
        <row r="23971">
          <cell r="A23971" t="str">
            <v>TRIAE_CS42_1DL_TGACv1_061540_AA0198320.1</v>
          </cell>
          <cell r="B23971" t="str">
            <v>transposon protein, putative, unclassified, expressed</v>
          </cell>
          <cell r="C23971" t="str">
            <v>Serine/threonine protein phosphatase 2A 57 kDa regulatory subunit B' iota isoform</v>
          </cell>
          <cell r="D23971">
            <v>0</v>
          </cell>
          <cell r="E23971">
            <v>0</v>
          </cell>
          <cell r="F23971">
            <v>0</v>
          </cell>
          <cell r="G23971">
            <v>0</v>
          </cell>
          <cell r="H23971">
            <v>0</v>
          </cell>
          <cell r="I23971">
            <v>0</v>
          </cell>
          <cell r="J23971">
            <v>0</v>
          </cell>
          <cell r="K23971">
            <v>-1.4282809809999999</v>
          </cell>
        </row>
        <row r="23972">
          <cell r="A23972" t="str">
            <v>TRIAE_CS42_1AL_TGACv1_000602_AA0015540.1</v>
          </cell>
          <cell r="B23972" t="str">
            <v>transposon protein, putative, unclassified, expressed</v>
          </cell>
          <cell r="C23972" t="str">
            <v>Serine/threonine protein phosphatase 2A 57 kDa regulatory subunit B' iota isoform</v>
          </cell>
          <cell r="D23972">
            <v>0</v>
          </cell>
          <cell r="E23972">
            <v>0</v>
          </cell>
          <cell r="F23972">
            <v>0</v>
          </cell>
          <cell r="G23972">
            <v>0</v>
          </cell>
          <cell r="H23972">
            <v>0</v>
          </cell>
          <cell r="I23972">
            <v>0</v>
          </cell>
          <cell r="J23972">
            <v>0</v>
          </cell>
          <cell r="K23972">
            <v>-1.4275786909999999</v>
          </cell>
        </row>
        <row r="23973">
          <cell r="A23973" t="str">
            <v>TRIAE_CS42_1BL_TGACv1_033128_AA0137230.2</v>
          </cell>
          <cell r="B23973" t="str">
            <v>transposon protein, putative, unclassified, expressed</v>
          </cell>
          <cell r="C23973" t="str">
            <v>Serine/threonine protein phosphatase 2A 57 kDa regulatory subunit B' iota isoform</v>
          </cell>
          <cell r="D23973">
            <v>0</v>
          </cell>
          <cell r="E23973">
            <v>0</v>
          </cell>
          <cell r="F23973">
            <v>0</v>
          </cell>
          <cell r="G23973">
            <v>0</v>
          </cell>
          <cell r="H23973">
            <v>0</v>
          </cell>
          <cell r="I23973">
            <v>0</v>
          </cell>
          <cell r="J23973">
            <v>0</v>
          </cell>
          <cell r="K23973">
            <v>-1.4038012660000001</v>
          </cell>
        </row>
        <row r="23974">
          <cell r="A23974" t="str">
            <v>TRIAE_CS42_1BS_TGACv1_050027_AA0166160.1</v>
          </cell>
          <cell r="B23974" t="str">
            <v>transposon protein, putative, unclassified, expressed</v>
          </cell>
          <cell r="C23974" t="str">
            <v>Serine/threonine protein phosphatase 2A 57 kDa regulatory subunit B' iota isoform</v>
          </cell>
          <cell r="D23974">
            <v>0</v>
          </cell>
          <cell r="E23974">
            <v>0</v>
          </cell>
          <cell r="F23974">
            <v>0</v>
          </cell>
          <cell r="G23974">
            <v>-1.3307883190000001</v>
          </cell>
          <cell r="H23974">
            <v>0</v>
          </cell>
          <cell r="I23974">
            <v>0</v>
          </cell>
          <cell r="J23974">
            <v>0</v>
          </cell>
          <cell r="K23974">
            <v>0</v>
          </cell>
        </row>
        <row r="23975">
          <cell r="A23975" t="str">
            <v>TRIAE_CS42_1AS_TGACv1_019030_AA0058410.1</v>
          </cell>
          <cell r="B23975" t="str">
            <v>transposon protein, putative, unclassified, expressed</v>
          </cell>
          <cell r="C23975" t="str">
            <v>Serine/threonine protein phosphatase 2A 57 kDa regulatory subunit B' iota isoform</v>
          </cell>
          <cell r="D23975">
            <v>0</v>
          </cell>
          <cell r="E23975">
            <v>0</v>
          </cell>
          <cell r="F23975">
            <v>0</v>
          </cell>
          <cell r="G23975">
            <v>-1.3065092060000001</v>
          </cell>
          <cell r="H23975">
            <v>0</v>
          </cell>
          <cell r="I23975">
            <v>0</v>
          </cell>
          <cell r="J23975">
            <v>0</v>
          </cell>
          <cell r="K23975">
            <v>0</v>
          </cell>
        </row>
        <row r="23976">
          <cell r="A23976" t="str">
            <v>TRIAE_CS42_1DS_TGACv1_080871_AA0254980.1</v>
          </cell>
          <cell r="B23976" t="str">
            <v>transposon protein, putative, unclassified, expressed</v>
          </cell>
          <cell r="C23976" t="str">
            <v>Serine/threonine protein phosphatase 2A 57 kDa regulatory subunit B' iota isoform</v>
          </cell>
          <cell r="D23976">
            <v>0</v>
          </cell>
          <cell r="E23976">
            <v>0</v>
          </cell>
          <cell r="F23976">
            <v>0</v>
          </cell>
          <cell r="G23976">
            <v>-1.3065092060000001</v>
          </cell>
          <cell r="H23976">
            <v>0</v>
          </cell>
          <cell r="I23976">
            <v>0</v>
          </cell>
          <cell r="J23976">
            <v>0</v>
          </cell>
          <cell r="K23976">
            <v>0</v>
          </cell>
        </row>
        <row r="23977">
          <cell r="A23977" t="str">
            <v>TRIAE_CS42_5DL_TGACv1_434941_AA1443970.1</v>
          </cell>
          <cell r="B23977" t="str">
            <v>transposon protein, putative, unclassified, expressed</v>
          </cell>
          <cell r="C23977" t="str">
            <v>Serine/threonine protein phosphatase 2A 59 kDa regulatory subunit B' gamma isoform</v>
          </cell>
          <cell r="D23977">
            <v>0</v>
          </cell>
          <cell r="E23977">
            <v>1.0752627830000001</v>
          </cell>
          <cell r="F23977">
            <v>0</v>
          </cell>
          <cell r="G23977">
            <v>0</v>
          </cell>
          <cell r="H23977">
            <v>0</v>
          </cell>
          <cell r="I23977">
            <v>0</v>
          </cell>
          <cell r="J23977">
            <v>0</v>
          </cell>
          <cell r="K23977">
            <v>0</v>
          </cell>
        </row>
        <row r="23978">
          <cell r="A23978" t="str">
            <v>TRIAE_CS42_U_TGACv1_641871_AA2106260.1</v>
          </cell>
          <cell r="B23978" t="str">
            <v>transposon protein, putative, unclassified, expressed</v>
          </cell>
          <cell r="C23978" t="str">
            <v>Serine/threonine protein phosphatase 2A 59 kDa regulatory subunit B' gamma isoform</v>
          </cell>
          <cell r="D23978">
            <v>0</v>
          </cell>
          <cell r="E23978">
            <v>1.0752627830000001</v>
          </cell>
          <cell r="F23978">
            <v>0</v>
          </cell>
          <cell r="G23978">
            <v>0</v>
          </cell>
          <cell r="H23978">
            <v>0</v>
          </cell>
          <cell r="I23978">
            <v>0</v>
          </cell>
          <cell r="J23978">
            <v>0</v>
          </cell>
          <cell r="K23978">
            <v>0</v>
          </cell>
        </row>
        <row r="23979">
          <cell r="A23979" t="str">
            <v>TRIAE_CS42_1AL_TGACv1_000201_AA0005940.1</v>
          </cell>
          <cell r="B23979" t="str">
            <v>serine/threonine-protein phosphatase 2A regulatory subunit B subunitbeta, putative, expressed</v>
          </cell>
          <cell r="C23979" t="str">
            <v>Serine/threonine protein phosphatase 2A regulatory subunit B''alpha</v>
          </cell>
          <cell r="D23979">
            <v>0</v>
          </cell>
          <cell r="E23979">
            <v>1.2628128300000001</v>
          </cell>
          <cell r="F23979">
            <v>0</v>
          </cell>
          <cell r="G23979">
            <v>0</v>
          </cell>
          <cell r="H23979">
            <v>0</v>
          </cell>
          <cell r="I23979">
            <v>0</v>
          </cell>
          <cell r="J23979">
            <v>0</v>
          </cell>
          <cell r="K23979">
            <v>0</v>
          </cell>
        </row>
        <row r="23980">
          <cell r="A23980" t="str">
            <v>TRIAE_CS42_1BL_TGACv1_031138_AA0108470.1</v>
          </cell>
          <cell r="B23980" t="str">
            <v>serine/threonine-protein phosphatase 2A regulatory subunit B subunitbeta, putative, expressed</v>
          </cell>
          <cell r="C23980" t="str">
            <v>Serine/threonine protein phosphatase 2A regulatory subunit B''alpha</v>
          </cell>
          <cell r="D23980">
            <v>0</v>
          </cell>
          <cell r="E23980">
            <v>1.2843125</v>
          </cell>
          <cell r="F23980">
            <v>0</v>
          </cell>
          <cell r="G23980">
            <v>0</v>
          </cell>
          <cell r="H23980">
            <v>0</v>
          </cell>
          <cell r="I23980">
            <v>0</v>
          </cell>
          <cell r="J23980">
            <v>0</v>
          </cell>
          <cell r="K23980">
            <v>0</v>
          </cell>
        </row>
        <row r="23981">
          <cell r="A23981" t="str">
            <v>TRIAE_CS42_5BL_TGACv1_405493_AA1328580.1</v>
          </cell>
          <cell r="B23981" t="str">
            <v>serine/threonine-protein phosphatase BSL2, putative, expressed</v>
          </cell>
          <cell r="C23981" t="str">
            <v>Serine/threonine protein phosphatase family protein</v>
          </cell>
          <cell r="D23981">
            <v>0</v>
          </cell>
          <cell r="E23981">
            <v>1.035154133</v>
          </cell>
          <cell r="F23981">
            <v>0</v>
          </cell>
          <cell r="G23981">
            <v>0</v>
          </cell>
          <cell r="H23981">
            <v>0</v>
          </cell>
          <cell r="I23981">
            <v>0</v>
          </cell>
          <cell r="J23981">
            <v>0</v>
          </cell>
          <cell r="K23981">
            <v>0</v>
          </cell>
        </row>
        <row r="23982">
          <cell r="A23982" t="str">
            <v>TRIAE_CS42_3DL_TGACv1_250880_AA0874620.1</v>
          </cell>
          <cell r="B23982" t="str">
            <v>S-locus-like receptor protein kinase, putative, expressed</v>
          </cell>
          <cell r="C23982" t="str">
            <v>Serine/threonine-protein kinase</v>
          </cell>
          <cell r="D23982">
            <v>-1.940229006</v>
          </cell>
          <cell r="E23982">
            <v>-1.4575309190000001</v>
          </cell>
          <cell r="F23982">
            <v>0</v>
          </cell>
          <cell r="G23982">
            <v>-1.368494015</v>
          </cell>
          <cell r="H23982">
            <v>0</v>
          </cell>
          <cell r="I23982">
            <v>0</v>
          </cell>
          <cell r="J23982">
            <v>0</v>
          </cell>
          <cell r="K23982">
            <v>0</v>
          </cell>
        </row>
        <row r="23983">
          <cell r="A23983" t="str">
            <v>TRIAE_CS42_2BS_TGACv1_148304_AA0492030.1</v>
          </cell>
          <cell r="B23983" t="str">
            <v>S-domain receptor-like protein kinase, putative, expressed</v>
          </cell>
          <cell r="C23983" t="str">
            <v>Serine/threonine-protein kinase</v>
          </cell>
          <cell r="D23983">
            <v>1.0211690330000001</v>
          </cell>
          <cell r="E23983">
            <v>1.1054042319999999</v>
          </cell>
          <cell r="F23983">
            <v>0</v>
          </cell>
          <cell r="G23983">
            <v>0</v>
          </cell>
          <cell r="H23983">
            <v>0</v>
          </cell>
          <cell r="I23983">
            <v>0</v>
          </cell>
          <cell r="J23983">
            <v>0</v>
          </cell>
          <cell r="K23983">
            <v>1.1994445330000001</v>
          </cell>
        </row>
        <row r="23984">
          <cell r="A23984" t="str">
            <v>TRIAE_CS42_2DL_TGACv1_160375_AA0549840.1</v>
          </cell>
          <cell r="B23984" t="str">
            <v>serine/threonine-protein kinase receptor precursor, putative, expressed</v>
          </cell>
          <cell r="C23984" t="str">
            <v>Serine/threonine-protein kinase</v>
          </cell>
          <cell r="D23984">
            <v>1.0929511919999999</v>
          </cell>
          <cell r="E23984">
            <v>0</v>
          </cell>
          <cell r="F23984">
            <v>-1.1731874390000001</v>
          </cell>
          <cell r="G23984">
            <v>-2.385493946</v>
          </cell>
          <cell r="H23984">
            <v>0</v>
          </cell>
          <cell r="I23984">
            <v>0</v>
          </cell>
          <cell r="J23984">
            <v>0</v>
          </cell>
          <cell r="K23984">
            <v>0</v>
          </cell>
        </row>
        <row r="23985">
          <cell r="A23985" t="str">
            <v>TRIAE_CS42_1DL_TGACv1_063634_AA0229410.1</v>
          </cell>
          <cell r="B23985" t="str">
            <v>S-locus-like receptor protein kinase, putative, expressed</v>
          </cell>
          <cell r="C23985" t="str">
            <v>Serine/threonine-protein kinase</v>
          </cell>
          <cell r="D23985">
            <v>1.198030809</v>
          </cell>
          <cell r="E23985">
            <v>0</v>
          </cell>
          <cell r="F23985">
            <v>0</v>
          </cell>
          <cell r="G23985">
            <v>0</v>
          </cell>
          <cell r="H23985">
            <v>0</v>
          </cell>
          <cell r="I23985">
            <v>0</v>
          </cell>
          <cell r="J23985">
            <v>0</v>
          </cell>
          <cell r="K23985">
            <v>0</v>
          </cell>
        </row>
        <row r="23986">
          <cell r="A23986" t="str">
            <v>TRIAE_CS42_2AL_TGACv1_093247_AA0275880.1</v>
          </cell>
          <cell r="B23986" t="str">
            <v>serine/threonine-protein kinase receptor precursor, putative, expressed</v>
          </cell>
          <cell r="C23986" t="str">
            <v>Serine/threonine-protein kinase</v>
          </cell>
          <cell r="D23986">
            <v>1.2059553629999999</v>
          </cell>
          <cell r="E23986">
            <v>0</v>
          </cell>
          <cell r="F23986">
            <v>-1.1632301030000001</v>
          </cell>
          <cell r="G23986">
            <v>-2.3642306130000001</v>
          </cell>
          <cell r="H23986">
            <v>0</v>
          </cell>
          <cell r="I23986">
            <v>0</v>
          </cell>
          <cell r="J23986">
            <v>0</v>
          </cell>
          <cell r="K23986">
            <v>0</v>
          </cell>
        </row>
        <row r="23987">
          <cell r="A23987" t="str">
            <v>TRIAE_CS42_2BL_TGACv1_131602_AA0429730.1</v>
          </cell>
          <cell r="B23987" t="str">
            <v>serine/threonine-protein kinase receptor precursor, putative, expressed</v>
          </cell>
          <cell r="C23987" t="str">
            <v>Serine/threonine-protein kinase</v>
          </cell>
          <cell r="D23987">
            <v>1.2059553629999999</v>
          </cell>
          <cell r="E23987">
            <v>0</v>
          </cell>
          <cell r="F23987">
            <v>-1.1632301030000001</v>
          </cell>
          <cell r="G23987">
            <v>-2.3642306130000001</v>
          </cell>
          <cell r="H23987">
            <v>0</v>
          </cell>
          <cell r="I23987">
            <v>0</v>
          </cell>
          <cell r="J23987">
            <v>0</v>
          </cell>
          <cell r="K23987">
            <v>0</v>
          </cell>
        </row>
        <row r="23988">
          <cell r="A23988" t="str">
            <v>TRIAE_CS42_1BL_TGACv1_031653_AA0117980.1</v>
          </cell>
          <cell r="B23988" t="str">
            <v>S-locus-like receptor protein kinase, putative, expressed</v>
          </cell>
          <cell r="C23988" t="str">
            <v>Serine/threonine-protein kinase</v>
          </cell>
          <cell r="D23988">
            <v>1.2126759869999999</v>
          </cell>
          <cell r="E23988">
            <v>0</v>
          </cell>
          <cell r="F23988">
            <v>0</v>
          </cell>
          <cell r="G23988">
            <v>0</v>
          </cell>
          <cell r="H23988">
            <v>0</v>
          </cell>
          <cell r="I23988">
            <v>0</v>
          </cell>
          <cell r="J23988">
            <v>0</v>
          </cell>
          <cell r="K23988">
            <v>0</v>
          </cell>
        </row>
        <row r="23989">
          <cell r="A23989" t="str">
            <v>TRIAE_CS42_1BL_TGACv1_032300_AA0128160.1</v>
          </cell>
          <cell r="B23989" t="str">
            <v>S-locus-like receptor protein kinase, putative, expressed</v>
          </cell>
          <cell r="C23989" t="str">
            <v>Serine/threonine-protein kinase</v>
          </cell>
          <cell r="D23989">
            <v>1.349059418</v>
          </cell>
          <cell r="E23989">
            <v>1.234310891</v>
          </cell>
          <cell r="F23989">
            <v>0</v>
          </cell>
          <cell r="G23989">
            <v>0</v>
          </cell>
          <cell r="H23989">
            <v>0</v>
          </cell>
          <cell r="I23989">
            <v>0</v>
          </cell>
          <cell r="J23989">
            <v>0</v>
          </cell>
          <cell r="K23989">
            <v>0</v>
          </cell>
        </row>
        <row r="23990">
          <cell r="A23990" t="str">
            <v>TRIAE_CS42_2DL_TGACv1_158593_AA0522690.1</v>
          </cell>
          <cell r="B23990" t="str">
            <v>lectin protein kinase family protein, putative, expressed</v>
          </cell>
          <cell r="C23990" t="str">
            <v>Serine/threonine-protein kinase</v>
          </cell>
          <cell r="D23990">
            <v>1.4736147530000001</v>
          </cell>
          <cell r="E23990">
            <v>0</v>
          </cell>
          <cell r="F23990">
            <v>0</v>
          </cell>
          <cell r="G23990">
            <v>0</v>
          </cell>
          <cell r="H23990">
            <v>0</v>
          </cell>
          <cell r="I23990">
            <v>0</v>
          </cell>
          <cell r="J23990">
            <v>0</v>
          </cell>
          <cell r="K23990">
            <v>0</v>
          </cell>
        </row>
        <row r="23991">
          <cell r="A23991" t="str">
            <v>TRIAE_CS42_7AL_TGACv1_557576_AA1783410.1</v>
          </cell>
          <cell r="B23991" t="str">
            <v>protein kinase, putative, expressed</v>
          </cell>
          <cell r="C23991" t="str">
            <v>Serine/threonine-protein kinase</v>
          </cell>
          <cell r="D23991">
            <v>1.5793994650000001</v>
          </cell>
          <cell r="E23991">
            <v>0</v>
          </cell>
          <cell r="F23991">
            <v>0</v>
          </cell>
          <cell r="G23991">
            <v>-1.3771022020000001</v>
          </cell>
          <cell r="H23991">
            <v>0</v>
          </cell>
          <cell r="I23991">
            <v>0</v>
          </cell>
          <cell r="J23991">
            <v>0</v>
          </cell>
          <cell r="K23991">
            <v>0</v>
          </cell>
        </row>
        <row r="23992">
          <cell r="A23992" t="str">
            <v>TRIAE_CS42_1AL_TGACv1_000130_AA0004210.1</v>
          </cell>
          <cell r="B23992" t="str">
            <v>protein kinase, putative, expressed</v>
          </cell>
          <cell r="C23992" t="str">
            <v>Serine/threonine-protein kinase</v>
          </cell>
          <cell r="D23992">
            <v>1.62714033</v>
          </cell>
          <cell r="E23992">
            <v>0</v>
          </cell>
          <cell r="F23992">
            <v>0</v>
          </cell>
          <cell r="G23992">
            <v>-1.757457563</v>
          </cell>
          <cell r="H23992">
            <v>0</v>
          </cell>
          <cell r="I23992">
            <v>0</v>
          </cell>
          <cell r="J23992">
            <v>0</v>
          </cell>
          <cell r="K23992">
            <v>0</v>
          </cell>
        </row>
        <row r="23993">
          <cell r="A23993" t="str">
            <v>TRIAE_CS42_7BL_TGACv1_580078_AA1911940.1</v>
          </cell>
          <cell r="B23993" t="str">
            <v>protein kinase, putative, expressed</v>
          </cell>
          <cell r="C23993" t="str">
            <v>Serine/threonine-protein kinase</v>
          </cell>
          <cell r="D23993">
            <v>1.7549854869999999</v>
          </cell>
          <cell r="E23993">
            <v>0</v>
          </cell>
          <cell r="F23993">
            <v>0</v>
          </cell>
          <cell r="G23993">
            <v>-1.3713390080000001</v>
          </cell>
          <cell r="H23993">
            <v>0</v>
          </cell>
          <cell r="I23993">
            <v>0</v>
          </cell>
          <cell r="J23993">
            <v>0</v>
          </cell>
          <cell r="K23993">
            <v>0</v>
          </cell>
        </row>
        <row r="23994">
          <cell r="A23994" t="str">
            <v>TRIAE_CS42_5DL_TGACv1_434620_AA1438860.1</v>
          </cell>
          <cell r="B23994" t="str">
            <v>cysteine-rich receptor-like protein kinase 19 precursor, putative, expressed</v>
          </cell>
          <cell r="C23994" t="str">
            <v>Serine/threonine-protein kinase</v>
          </cell>
          <cell r="D23994">
            <v>1.818390715</v>
          </cell>
          <cell r="E23994">
            <v>0</v>
          </cell>
          <cell r="F23994">
            <v>0</v>
          </cell>
          <cell r="G23994">
            <v>0</v>
          </cell>
          <cell r="H23994">
            <v>0</v>
          </cell>
          <cell r="I23994">
            <v>0</v>
          </cell>
          <cell r="J23994">
            <v>0</v>
          </cell>
          <cell r="K23994">
            <v>0</v>
          </cell>
        </row>
        <row r="23995">
          <cell r="A23995" t="str">
            <v>TRIAE_CS42_2AL_TGACv1_094311_AA0295610.1</v>
          </cell>
          <cell r="B23995" t="str">
            <v>serine/threonine-protein kinase receptor precursor, putative, expressed</v>
          </cell>
          <cell r="C23995" t="str">
            <v>Serine/threonine-protein kinase</v>
          </cell>
          <cell r="D23995">
            <v>1.827341831</v>
          </cell>
          <cell r="E23995">
            <v>1.3767086989999999</v>
          </cell>
          <cell r="F23995">
            <v>-1.049600903</v>
          </cell>
          <cell r="G23995">
            <v>-2.8146430119999999</v>
          </cell>
          <cell r="H23995">
            <v>0</v>
          </cell>
          <cell r="I23995">
            <v>0</v>
          </cell>
          <cell r="J23995">
            <v>0</v>
          </cell>
          <cell r="K23995">
            <v>0</v>
          </cell>
        </row>
        <row r="23996">
          <cell r="A23996" t="str">
            <v>TRIAE_CS42_2BL_TGACv1_129822_AA0397300.1</v>
          </cell>
          <cell r="B23996" t="str">
            <v>serine/threonine-protein kinase receptor precursor, putative, expressed</v>
          </cell>
          <cell r="C23996" t="str">
            <v>Serine/threonine-protein kinase</v>
          </cell>
          <cell r="D23996">
            <v>1.827341831</v>
          </cell>
          <cell r="E23996">
            <v>1.3767086989999999</v>
          </cell>
          <cell r="F23996">
            <v>-1.049600903</v>
          </cell>
          <cell r="G23996">
            <v>-2.8146430119999999</v>
          </cell>
          <cell r="H23996">
            <v>0</v>
          </cell>
          <cell r="I23996">
            <v>0</v>
          </cell>
          <cell r="J23996">
            <v>0</v>
          </cell>
          <cell r="K23996">
            <v>0</v>
          </cell>
        </row>
        <row r="23997">
          <cell r="A23997" t="str">
            <v>TRIAE_CS42_2DL_TGACv1_157964_AA0503960.1</v>
          </cell>
          <cell r="B23997" t="str">
            <v>serine/threonine-protein kinase receptor precursor, putative, expressed</v>
          </cell>
          <cell r="C23997" t="str">
            <v>Serine/threonine-protein kinase</v>
          </cell>
          <cell r="D23997">
            <v>1.827341831</v>
          </cell>
          <cell r="E23997">
            <v>1.3767086989999999</v>
          </cell>
          <cell r="F23997">
            <v>-1.049600903</v>
          </cell>
          <cell r="G23997">
            <v>-2.8146430119999999</v>
          </cell>
          <cell r="H23997">
            <v>0</v>
          </cell>
          <cell r="I23997">
            <v>0</v>
          </cell>
          <cell r="J23997">
            <v>0</v>
          </cell>
          <cell r="K23997">
            <v>0</v>
          </cell>
        </row>
        <row r="23998">
          <cell r="A23998" t="str">
            <v>TRIAE_CS42_1AL_TGACv1_000130_AA0004230.1</v>
          </cell>
          <cell r="B23998" t="str">
            <v>protein kinase, putative, expressed</v>
          </cell>
          <cell r="C23998" t="str">
            <v>Serine/threonine-protein kinase</v>
          </cell>
          <cell r="D23998">
            <v>1.918389232</v>
          </cell>
          <cell r="E23998">
            <v>0</v>
          </cell>
          <cell r="F23998">
            <v>0</v>
          </cell>
          <cell r="G23998">
            <v>-1.2385500460000001</v>
          </cell>
          <cell r="H23998">
            <v>0</v>
          </cell>
          <cell r="I23998">
            <v>0</v>
          </cell>
          <cell r="J23998">
            <v>0</v>
          </cell>
          <cell r="K23998">
            <v>0</v>
          </cell>
        </row>
        <row r="23999">
          <cell r="A23999" t="str">
            <v>TRIAE_CS42_7DL_TGACv1_604133_AA1994260.1</v>
          </cell>
          <cell r="B23999" t="str">
            <v>protein kinase, putative, expressed</v>
          </cell>
          <cell r="C23999" t="str">
            <v>Serine/threonine-protein kinase</v>
          </cell>
          <cell r="D23999">
            <v>1.918389232</v>
          </cell>
          <cell r="E23999">
            <v>0</v>
          </cell>
          <cell r="F23999">
            <v>0</v>
          </cell>
          <cell r="G23999">
            <v>-1.2385500460000001</v>
          </cell>
          <cell r="H23999">
            <v>0</v>
          </cell>
          <cell r="I23999">
            <v>0</v>
          </cell>
          <cell r="J23999">
            <v>0</v>
          </cell>
          <cell r="K23999">
            <v>0</v>
          </cell>
        </row>
        <row r="24000">
          <cell r="A24000" t="str">
            <v>TRIAE_CS42_7DL_TGACv1_604212_AA1995230.1</v>
          </cell>
          <cell r="B24000" t="str">
            <v>protein kinase, putative, expressed</v>
          </cell>
          <cell r="C24000" t="str">
            <v>Serine/threonine-protein kinase</v>
          </cell>
          <cell r="D24000">
            <v>1.955994265</v>
          </cell>
          <cell r="E24000">
            <v>0</v>
          </cell>
          <cell r="F24000">
            <v>0</v>
          </cell>
          <cell r="G24000">
            <v>-1.391695975</v>
          </cell>
          <cell r="H24000">
            <v>0</v>
          </cell>
          <cell r="I24000">
            <v>0</v>
          </cell>
          <cell r="J24000">
            <v>0</v>
          </cell>
          <cell r="K24000">
            <v>0</v>
          </cell>
        </row>
        <row r="24001">
          <cell r="A24001" t="str">
            <v>TRIAE_CS42_2AL_TGACv1_096220_AA0317910.1</v>
          </cell>
          <cell r="B24001" t="str">
            <v>serine/threonine-protein kinase receptor precursor, putative, expressed</v>
          </cell>
          <cell r="C24001" t="str">
            <v>Serine/threonine-protein kinase</v>
          </cell>
          <cell r="D24001">
            <v>2.013070006</v>
          </cell>
          <cell r="E24001">
            <v>0</v>
          </cell>
          <cell r="F24001">
            <v>0</v>
          </cell>
          <cell r="G24001">
            <v>0</v>
          </cell>
          <cell r="H24001">
            <v>0</v>
          </cell>
          <cell r="I24001">
            <v>0</v>
          </cell>
          <cell r="J24001">
            <v>0</v>
          </cell>
          <cell r="K24001">
            <v>0</v>
          </cell>
        </row>
        <row r="24002">
          <cell r="A24002" t="str">
            <v>TRIAE_CS42_2AS_TGACv1_112925_AA0347940.1</v>
          </cell>
          <cell r="B24002" t="str">
            <v>receptor-like protein kinase, putative, expressed</v>
          </cell>
          <cell r="C24002" t="str">
            <v>Serine/threonine-protein kinase</v>
          </cell>
          <cell r="D24002">
            <v>2.1007758519999999</v>
          </cell>
          <cell r="E24002">
            <v>0</v>
          </cell>
          <cell r="F24002">
            <v>0</v>
          </cell>
          <cell r="G24002">
            <v>-1.1499405410000001</v>
          </cell>
          <cell r="H24002">
            <v>0</v>
          </cell>
          <cell r="I24002">
            <v>0</v>
          </cell>
          <cell r="J24002">
            <v>0</v>
          </cell>
          <cell r="K24002">
            <v>0</v>
          </cell>
        </row>
        <row r="24003">
          <cell r="A24003" t="str">
            <v>TRIAE_CS42_2AL_TGACv1_093138_AA0273030.1</v>
          </cell>
          <cell r="B24003" t="str">
            <v>serine/threonine-protein kinase receptor precursor, putative, expressed</v>
          </cell>
          <cell r="C24003" t="str">
            <v>Serine/threonine-protein kinase</v>
          </cell>
          <cell r="D24003">
            <v>2.1112596159999999</v>
          </cell>
          <cell r="E24003">
            <v>0</v>
          </cell>
          <cell r="F24003">
            <v>0</v>
          </cell>
          <cell r="G24003">
            <v>1.1623236830000001</v>
          </cell>
          <cell r="H24003">
            <v>0</v>
          </cell>
          <cell r="I24003">
            <v>0</v>
          </cell>
          <cell r="J24003">
            <v>0</v>
          </cell>
          <cell r="K24003">
            <v>0</v>
          </cell>
        </row>
        <row r="24004">
          <cell r="A24004" t="str">
            <v>TRIAE_CS42_6AL_TGACv1_471258_AA1505840.1</v>
          </cell>
          <cell r="B24004" t="str">
            <v>lectin protein kinase family protein, putative, expressed</v>
          </cell>
          <cell r="C24004" t="str">
            <v>Serine/threonine-protein kinase</v>
          </cell>
          <cell r="D24004">
            <v>2.1125856679999999</v>
          </cell>
          <cell r="E24004">
            <v>0</v>
          </cell>
          <cell r="F24004">
            <v>0</v>
          </cell>
          <cell r="G24004">
            <v>0</v>
          </cell>
          <cell r="H24004">
            <v>0</v>
          </cell>
          <cell r="I24004">
            <v>0</v>
          </cell>
          <cell r="J24004">
            <v>0</v>
          </cell>
          <cell r="K24004">
            <v>0</v>
          </cell>
        </row>
        <row r="24005">
          <cell r="A24005" t="str">
            <v>TRIAE_CS42_2DS_TGACv1_178422_AA0595320.1</v>
          </cell>
          <cell r="B24005" t="str">
            <v>receptor-like protein kinase, putative, expressed</v>
          </cell>
          <cell r="C24005" t="str">
            <v>Serine/threonine-protein kinase</v>
          </cell>
          <cell r="D24005">
            <v>2.1187731300000001</v>
          </cell>
          <cell r="E24005">
            <v>0</v>
          </cell>
          <cell r="F24005">
            <v>0</v>
          </cell>
          <cell r="G24005">
            <v>-1.1499405410000001</v>
          </cell>
          <cell r="H24005">
            <v>0</v>
          </cell>
          <cell r="I24005">
            <v>0</v>
          </cell>
          <cell r="J24005">
            <v>0</v>
          </cell>
          <cell r="K24005">
            <v>0</v>
          </cell>
        </row>
        <row r="24006">
          <cell r="A24006" t="str">
            <v>TRIAE_CS42_6DL_TGACv1_528570_AA1715080.1</v>
          </cell>
          <cell r="B24006" t="str">
            <v>receptor-like protein kinase, putative, expressed</v>
          </cell>
          <cell r="C24006" t="str">
            <v>Serine/threonine-protein kinase</v>
          </cell>
          <cell r="D24006">
            <v>2.1708623550000001</v>
          </cell>
          <cell r="E24006">
            <v>1.605984208</v>
          </cell>
          <cell r="F24006">
            <v>0</v>
          </cell>
          <cell r="G24006">
            <v>-1.2155298699999999</v>
          </cell>
          <cell r="H24006">
            <v>0</v>
          </cell>
          <cell r="I24006">
            <v>0</v>
          </cell>
          <cell r="J24006">
            <v>0</v>
          </cell>
          <cell r="K24006">
            <v>0</v>
          </cell>
        </row>
        <row r="24007">
          <cell r="A24007" t="str">
            <v>TRIAE_CS42_6BL_TGACv1_500622_AA1607470.1</v>
          </cell>
          <cell r="B24007" t="str">
            <v>receptor-like protein kinase, putative, expressed</v>
          </cell>
          <cell r="C24007" t="str">
            <v>Serine/threonine-protein kinase</v>
          </cell>
          <cell r="D24007">
            <v>2.1708623550000001</v>
          </cell>
          <cell r="E24007">
            <v>1.605984208</v>
          </cell>
          <cell r="F24007">
            <v>0</v>
          </cell>
          <cell r="G24007">
            <v>-1.157517846</v>
          </cell>
          <cell r="H24007">
            <v>0</v>
          </cell>
          <cell r="I24007">
            <v>0</v>
          </cell>
          <cell r="J24007">
            <v>0</v>
          </cell>
          <cell r="K24007">
            <v>0</v>
          </cell>
        </row>
        <row r="24008">
          <cell r="A24008" t="str">
            <v>TRIAE_CS42_2DL_TGACv1_158295_AA0515010.1</v>
          </cell>
          <cell r="B24008" t="str">
            <v>serine/threonine-protein kinase receptor precursor, putative, expressed</v>
          </cell>
          <cell r="C24008" t="str">
            <v>Serine/threonine-protein kinase</v>
          </cell>
          <cell r="D24008">
            <v>2.1781998969999998</v>
          </cell>
          <cell r="E24008">
            <v>0</v>
          </cell>
          <cell r="F24008">
            <v>0</v>
          </cell>
          <cell r="G24008">
            <v>0</v>
          </cell>
          <cell r="H24008">
            <v>0</v>
          </cell>
          <cell r="I24008">
            <v>0</v>
          </cell>
          <cell r="J24008">
            <v>0</v>
          </cell>
          <cell r="K24008">
            <v>0</v>
          </cell>
        </row>
        <row r="24009">
          <cell r="A24009" t="str">
            <v>TRIAE_CS42_3AL_TGACv1_195668_AA0652610.1</v>
          </cell>
          <cell r="B24009" t="str">
            <v>receptor protein kinase, putative, expressed</v>
          </cell>
          <cell r="C24009" t="str">
            <v>Serine/threonine-protein kinase</v>
          </cell>
          <cell r="D24009">
            <v>2.1933567549999999</v>
          </cell>
          <cell r="E24009">
            <v>0</v>
          </cell>
          <cell r="F24009">
            <v>0</v>
          </cell>
          <cell r="G24009">
            <v>0</v>
          </cell>
          <cell r="H24009">
            <v>0</v>
          </cell>
          <cell r="I24009">
            <v>0</v>
          </cell>
          <cell r="J24009">
            <v>0</v>
          </cell>
          <cell r="K24009">
            <v>0</v>
          </cell>
        </row>
        <row r="24010">
          <cell r="A24010" t="str">
            <v>TRIAE_CS42_3DL_TGACv1_251473_AA0881810.1</v>
          </cell>
          <cell r="B24010" t="str">
            <v>receptor protein kinase, putative, expressed</v>
          </cell>
          <cell r="C24010" t="str">
            <v>Serine/threonine-protein kinase</v>
          </cell>
          <cell r="D24010">
            <v>2.1933567549999999</v>
          </cell>
          <cell r="E24010">
            <v>0</v>
          </cell>
          <cell r="F24010">
            <v>0</v>
          </cell>
          <cell r="G24010">
            <v>0</v>
          </cell>
          <cell r="H24010">
            <v>0</v>
          </cell>
          <cell r="I24010">
            <v>0</v>
          </cell>
          <cell r="J24010">
            <v>0</v>
          </cell>
          <cell r="K24010">
            <v>0</v>
          </cell>
        </row>
        <row r="24011">
          <cell r="A24011" t="str">
            <v>TRIAE_CS42_2DS_TGACv1_179111_AA0604350.1</v>
          </cell>
          <cell r="B24011" t="str">
            <v>receptor-like protein kinase, putative, expressed</v>
          </cell>
          <cell r="C24011" t="str">
            <v>Serine/threonine-protein kinase</v>
          </cell>
          <cell r="D24011">
            <v>2.2670271500000001</v>
          </cell>
          <cell r="E24011">
            <v>1.489127238</v>
          </cell>
          <cell r="F24011">
            <v>0</v>
          </cell>
          <cell r="G24011">
            <v>0</v>
          </cell>
          <cell r="H24011">
            <v>0</v>
          </cell>
          <cell r="I24011">
            <v>0</v>
          </cell>
          <cell r="J24011">
            <v>0</v>
          </cell>
          <cell r="K24011">
            <v>0</v>
          </cell>
        </row>
        <row r="24012">
          <cell r="A24012" t="str">
            <v>TRIAE_CS42_6AL_TGACv1_471488_AA1509600.1</v>
          </cell>
          <cell r="B24012" t="str">
            <v>receptor-like protein kinase, putative, expressed</v>
          </cell>
          <cell r="C24012" t="str">
            <v>Serine/threonine-protein kinase</v>
          </cell>
          <cell r="D24012">
            <v>2.2802731349999998</v>
          </cell>
          <cell r="E24012">
            <v>1.6655995100000001</v>
          </cell>
          <cell r="F24012">
            <v>0</v>
          </cell>
          <cell r="G24012">
            <v>-1.002227126</v>
          </cell>
          <cell r="H24012">
            <v>0</v>
          </cell>
          <cell r="I24012">
            <v>0</v>
          </cell>
          <cell r="J24012">
            <v>0</v>
          </cell>
          <cell r="K24012">
            <v>0</v>
          </cell>
        </row>
        <row r="24013">
          <cell r="A24013" t="str">
            <v>TRIAE_CS42_2BS_TGACv1_146876_AA0474580.1</v>
          </cell>
          <cell r="B24013" t="str">
            <v>receptor-like protein kinase, putative, expressed</v>
          </cell>
          <cell r="C24013" t="str">
            <v>Serine/threonine-protein kinase</v>
          </cell>
          <cell r="D24013">
            <v>2.2827038759999998</v>
          </cell>
          <cell r="E24013">
            <v>1.497841899</v>
          </cell>
          <cell r="F24013">
            <v>0</v>
          </cell>
          <cell r="G24013">
            <v>0</v>
          </cell>
          <cell r="H24013">
            <v>0</v>
          </cell>
          <cell r="I24013">
            <v>0</v>
          </cell>
          <cell r="J24013">
            <v>0</v>
          </cell>
          <cell r="K24013">
            <v>0</v>
          </cell>
        </row>
        <row r="24014">
          <cell r="A24014" t="str">
            <v>TRIAE_CS42_2DS_TGACv1_177399_AA0575660.1</v>
          </cell>
          <cell r="B24014" t="str">
            <v>receptor-like protein kinase, putative, expressed</v>
          </cell>
          <cell r="C24014" t="str">
            <v>Serine/threonine-protein kinase</v>
          </cell>
          <cell r="D24014">
            <v>2.3212499800000002</v>
          </cell>
          <cell r="E24014">
            <v>1.5392887040000001</v>
          </cell>
          <cell r="F24014">
            <v>0</v>
          </cell>
          <cell r="G24014">
            <v>0</v>
          </cell>
          <cell r="H24014">
            <v>0</v>
          </cell>
          <cell r="I24014">
            <v>0</v>
          </cell>
          <cell r="J24014">
            <v>0</v>
          </cell>
          <cell r="K24014">
            <v>0</v>
          </cell>
        </row>
        <row r="24015">
          <cell r="A24015" t="str">
            <v>TRIAE_CS42_3AS_TGACv1_211675_AA0692950.1</v>
          </cell>
          <cell r="B24015" t="str">
            <v>serine/threonine-protein kinase receptor precursor, putative, expressed</v>
          </cell>
          <cell r="C24015" t="str">
            <v>Serine/threonine-protein kinase</v>
          </cell>
          <cell r="D24015">
            <v>2.356696586</v>
          </cell>
          <cell r="E24015">
            <v>1.394920712</v>
          </cell>
          <cell r="F24015">
            <v>0</v>
          </cell>
          <cell r="G24015">
            <v>-1.198722082</v>
          </cell>
          <cell r="H24015">
            <v>0</v>
          </cell>
          <cell r="I24015">
            <v>0</v>
          </cell>
          <cell r="J24015">
            <v>0</v>
          </cell>
          <cell r="K24015">
            <v>0</v>
          </cell>
        </row>
        <row r="24016">
          <cell r="A24016" t="str">
            <v>TRIAE_CS42_3B_TGACv1_221342_AA0737930.1</v>
          </cell>
          <cell r="B24016" t="str">
            <v>serine/threonine-protein kinase receptor precursor, putative, expressed</v>
          </cell>
          <cell r="C24016" t="str">
            <v>Serine/threonine-protein kinase</v>
          </cell>
          <cell r="D24016">
            <v>2.356696586</v>
          </cell>
          <cell r="E24016">
            <v>1.394920712</v>
          </cell>
          <cell r="F24016">
            <v>0</v>
          </cell>
          <cell r="G24016">
            <v>-1.198722082</v>
          </cell>
          <cell r="H24016">
            <v>0</v>
          </cell>
          <cell r="I24016">
            <v>0</v>
          </cell>
          <cell r="J24016">
            <v>0</v>
          </cell>
          <cell r="K24016">
            <v>0</v>
          </cell>
        </row>
        <row r="24017">
          <cell r="A24017" t="str">
            <v>TRIAE_CS42_3DS_TGACv1_274235_AA0935120.1</v>
          </cell>
          <cell r="B24017" t="str">
            <v>serine/threonine-protein kinase receptor precursor, putative, expressed</v>
          </cell>
          <cell r="C24017" t="str">
            <v>Serine/threonine-protein kinase</v>
          </cell>
          <cell r="D24017">
            <v>2.356696586</v>
          </cell>
          <cell r="E24017">
            <v>1.394920712</v>
          </cell>
          <cell r="F24017">
            <v>0</v>
          </cell>
          <cell r="G24017">
            <v>-1.198722082</v>
          </cell>
          <cell r="H24017">
            <v>0</v>
          </cell>
          <cell r="I24017">
            <v>0</v>
          </cell>
          <cell r="J24017">
            <v>0</v>
          </cell>
          <cell r="K24017">
            <v>0</v>
          </cell>
        </row>
        <row r="24018">
          <cell r="A24018" t="str">
            <v>TRIAE_CS42_3DS_TGACv1_274235_AA0935110.1</v>
          </cell>
          <cell r="B24018" t="str">
            <v>serine/threonine-protein kinase receptor precursor, putative, expressed</v>
          </cell>
          <cell r="C24018" t="str">
            <v>Serine/threonine-protein kinase</v>
          </cell>
          <cell r="D24018">
            <v>2.5610228780000002</v>
          </cell>
          <cell r="E24018">
            <v>0</v>
          </cell>
          <cell r="F24018">
            <v>0</v>
          </cell>
          <cell r="G24018">
            <v>-2.9472453750000001</v>
          </cell>
          <cell r="H24018">
            <v>0</v>
          </cell>
          <cell r="I24018">
            <v>0</v>
          </cell>
          <cell r="J24018">
            <v>0</v>
          </cell>
          <cell r="K24018">
            <v>0</v>
          </cell>
        </row>
        <row r="24019">
          <cell r="A24019" t="str">
            <v>TRIAE_CS42_2BL_TGACv1_129447_AA0384050.1</v>
          </cell>
          <cell r="B24019" t="str">
            <v>kinase, putative, expressed</v>
          </cell>
          <cell r="C24019" t="str">
            <v>Serine/threonine-protein kinase</v>
          </cell>
          <cell r="D24019">
            <v>2.5842717560000001</v>
          </cell>
          <cell r="E24019">
            <v>0</v>
          </cell>
          <cell r="F24019">
            <v>0</v>
          </cell>
          <cell r="G24019">
            <v>0</v>
          </cell>
          <cell r="H24019">
            <v>0</v>
          </cell>
          <cell r="I24019">
            <v>0</v>
          </cell>
          <cell r="J24019">
            <v>0</v>
          </cell>
          <cell r="K24019">
            <v>0</v>
          </cell>
        </row>
        <row r="24020">
          <cell r="A24020" t="str">
            <v>TRIAE_CS42_7BS_TGACv1_593644_AA1953360.1</v>
          </cell>
          <cell r="B24020" t="str">
            <v>S-locus-like receptor protein kinase, putative, expressed</v>
          </cell>
          <cell r="C24020" t="str">
            <v>Serine/threonine-protein kinase</v>
          </cell>
          <cell r="D24020">
            <v>2.910789791</v>
          </cell>
          <cell r="E24020">
            <v>0</v>
          </cell>
          <cell r="F24020">
            <v>0</v>
          </cell>
          <cell r="G24020">
            <v>0</v>
          </cell>
          <cell r="H24020">
            <v>0</v>
          </cell>
          <cell r="I24020">
            <v>0</v>
          </cell>
          <cell r="J24020">
            <v>0</v>
          </cell>
          <cell r="K24020">
            <v>0</v>
          </cell>
        </row>
        <row r="24021">
          <cell r="A24021" t="str">
            <v>TRIAE_CS42_7DS_TGACv1_623504_AA2053880.1</v>
          </cell>
          <cell r="B24021" t="str">
            <v>S-locus-like receptor protein kinase, putative, expressed</v>
          </cell>
          <cell r="C24021" t="str">
            <v>Serine/threonine-protein kinase</v>
          </cell>
          <cell r="D24021">
            <v>2.910789791</v>
          </cell>
          <cell r="E24021">
            <v>0</v>
          </cell>
          <cell r="F24021">
            <v>0</v>
          </cell>
          <cell r="G24021">
            <v>0</v>
          </cell>
          <cell r="H24021">
            <v>0</v>
          </cell>
          <cell r="I24021">
            <v>0</v>
          </cell>
          <cell r="J24021">
            <v>0</v>
          </cell>
          <cell r="K24021">
            <v>0</v>
          </cell>
        </row>
        <row r="24022">
          <cell r="A24022" t="str">
            <v>TRIAE_CS42_7BL_TGACv1_577059_AA1864700.1</v>
          </cell>
          <cell r="B24022" t="str">
            <v>S-locus-like receptor protein kinase, putative, expressed</v>
          </cell>
          <cell r="C24022" t="str">
            <v>Serine/threonine-protein kinase</v>
          </cell>
          <cell r="D24022">
            <v>3.1370196909999999</v>
          </cell>
          <cell r="E24022">
            <v>0</v>
          </cell>
          <cell r="F24022">
            <v>0</v>
          </cell>
          <cell r="G24022">
            <v>-4.8995384749999999</v>
          </cell>
          <cell r="H24022">
            <v>0</v>
          </cell>
          <cell r="I24022">
            <v>0</v>
          </cell>
          <cell r="J24022">
            <v>0</v>
          </cell>
          <cell r="K24022">
            <v>0</v>
          </cell>
        </row>
        <row r="24023">
          <cell r="A24023" t="str">
            <v>TRIAE_CS42_7DL_TGACv1_602566_AA1960920.1</v>
          </cell>
          <cell r="B24023" t="str">
            <v>S-locus-like receptor protein kinase, putative, expressed</v>
          </cell>
          <cell r="C24023" t="str">
            <v>Serine/threonine-protein kinase</v>
          </cell>
          <cell r="D24023">
            <v>3.1370196909999999</v>
          </cell>
          <cell r="E24023">
            <v>0</v>
          </cell>
          <cell r="F24023">
            <v>0</v>
          </cell>
          <cell r="G24023">
            <v>-4.8995384749999999</v>
          </cell>
          <cell r="H24023">
            <v>0</v>
          </cell>
          <cell r="I24023">
            <v>0</v>
          </cell>
          <cell r="J24023">
            <v>0</v>
          </cell>
          <cell r="K24023">
            <v>0</v>
          </cell>
        </row>
        <row r="24024">
          <cell r="A24024" t="str">
            <v>TRIAE_CS42_5DL_TGACv1_433468_AA1413830.1</v>
          </cell>
          <cell r="B24024" t="str">
            <v>S-locus-like receptor protein kinase, putative, expressed</v>
          </cell>
          <cell r="C24024" t="str">
            <v>Serine/threonine-protein kinase</v>
          </cell>
          <cell r="D24024">
            <v>3.2283323030000002</v>
          </cell>
          <cell r="E24024">
            <v>0</v>
          </cell>
          <cell r="F24024">
            <v>0</v>
          </cell>
          <cell r="G24024">
            <v>0</v>
          </cell>
          <cell r="H24024">
            <v>0</v>
          </cell>
          <cell r="I24024">
            <v>0</v>
          </cell>
          <cell r="J24024">
            <v>0</v>
          </cell>
          <cell r="K24024">
            <v>0</v>
          </cell>
        </row>
        <row r="24025">
          <cell r="A24025" t="str">
            <v>TRIAE_CS42_2BL_TGACv1_131679_AA0430690.1</v>
          </cell>
          <cell r="B24025" t="str">
            <v>serine/threonine-protein kinase receptor precursor, putative, expressed</v>
          </cell>
          <cell r="C24025" t="str">
            <v>Serine/threonine-protein kinase</v>
          </cell>
          <cell r="D24025">
            <v>3.2847912739999998</v>
          </cell>
          <cell r="E24025">
            <v>0</v>
          </cell>
          <cell r="F24025">
            <v>0</v>
          </cell>
          <cell r="G24025">
            <v>0</v>
          </cell>
          <cell r="H24025">
            <v>0</v>
          </cell>
          <cell r="I24025">
            <v>0</v>
          </cell>
          <cell r="J24025">
            <v>0</v>
          </cell>
          <cell r="K24025">
            <v>0</v>
          </cell>
        </row>
        <row r="24026">
          <cell r="A24026" t="str">
            <v>TRIAE_CS42_6AL_TGACv1_471473_AA1509360.1</v>
          </cell>
          <cell r="B24026" t="str">
            <v>serine/threonine-protein kinase receptor precursor, putative, expressed</v>
          </cell>
          <cell r="C24026" t="str">
            <v>Serine/threonine-protein kinase</v>
          </cell>
          <cell r="D24026">
            <v>3.350563497</v>
          </cell>
          <cell r="E24026">
            <v>0</v>
          </cell>
          <cell r="F24026">
            <v>0</v>
          </cell>
          <cell r="G24026">
            <v>-4.5533292679999997</v>
          </cell>
          <cell r="H24026">
            <v>0</v>
          </cell>
          <cell r="I24026">
            <v>0</v>
          </cell>
          <cell r="J24026">
            <v>0</v>
          </cell>
          <cell r="K24026">
            <v>0</v>
          </cell>
        </row>
        <row r="24027">
          <cell r="A24027" t="str">
            <v>TRIAE_CS42_7DL_TGACv1_604812_AA2001950.1</v>
          </cell>
          <cell r="B24027" t="str">
            <v>S-locus-like receptor protein kinase, putative, expressed</v>
          </cell>
          <cell r="C24027" t="str">
            <v>Serine/threonine-protein kinase</v>
          </cell>
          <cell r="D24027">
            <v>3.483463553</v>
          </cell>
          <cell r="E24027">
            <v>0</v>
          </cell>
          <cell r="F24027">
            <v>0</v>
          </cell>
          <cell r="G24027">
            <v>-2.2815701989999999</v>
          </cell>
          <cell r="H24027">
            <v>0</v>
          </cell>
          <cell r="I24027">
            <v>0</v>
          </cell>
          <cell r="J24027">
            <v>0</v>
          </cell>
          <cell r="K24027">
            <v>0</v>
          </cell>
        </row>
        <row r="24028">
          <cell r="A24028" t="str">
            <v>TRIAE_CS42_2AL_TGACv1_097111_AA0322980.1</v>
          </cell>
          <cell r="B24028" t="str">
            <v>kinase, putative, expressed</v>
          </cell>
          <cell r="C24028" t="str">
            <v>Serine/threonine-protein kinase</v>
          </cell>
          <cell r="D24028">
            <v>3.5288668790000002</v>
          </cell>
          <cell r="E24028">
            <v>2.8199168769999998</v>
          </cell>
          <cell r="F24028">
            <v>0</v>
          </cell>
          <cell r="G24028">
            <v>-1.8636864390000001</v>
          </cell>
          <cell r="H24028">
            <v>0</v>
          </cell>
          <cell r="I24028">
            <v>0</v>
          </cell>
          <cell r="J24028">
            <v>0</v>
          </cell>
          <cell r="K24028">
            <v>0</v>
          </cell>
        </row>
        <row r="24029">
          <cell r="A24029" t="str">
            <v>TRIAE_CS42_6AL_TGACv1_472614_AA1524180.1</v>
          </cell>
          <cell r="B24029" t="str">
            <v>S-locus-like receptor protein kinase, putative, expressed</v>
          </cell>
          <cell r="C24029" t="str">
            <v>Serine/threonine-protein kinase</v>
          </cell>
          <cell r="D24029">
            <v>4.2339916979999996</v>
          </cell>
          <cell r="E24029">
            <v>0</v>
          </cell>
          <cell r="F24029">
            <v>0</v>
          </cell>
          <cell r="G24029">
            <v>0</v>
          </cell>
          <cell r="H24029">
            <v>0</v>
          </cell>
          <cell r="I24029">
            <v>0</v>
          </cell>
          <cell r="J24029">
            <v>0</v>
          </cell>
          <cell r="K24029">
            <v>0</v>
          </cell>
        </row>
        <row r="24030">
          <cell r="A24030" t="str">
            <v>TRIAE_CS42_1BS_TGACv1_049435_AA0153510.1</v>
          </cell>
          <cell r="B24030" t="str">
            <v>serine/threonine-protein kinase receptor precursor, putative, expressed</v>
          </cell>
          <cell r="C24030" t="str">
            <v>Serine/threonine-protein kinase</v>
          </cell>
          <cell r="D24030">
            <v>4.33345439</v>
          </cell>
          <cell r="E24030">
            <v>5.9445941250000001</v>
          </cell>
          <cell r="F24030">
            <v>2.1249702400000001</v>
          </cell>
          <cell r="G24030">
            <v>1.3876338370000001</v>
          </cell>
          <cell r="H24030">
            <v>0</v>
          </cell>
          <cell r="I24030">
            <v>0</v>
          </cell>
          <cell r="J24030">
            <v>0</v>
          </cell>
          <cell r="K24030">
            <v>0</v>
          </cell>
        </row>
        <row r="24031">
          <cell r="A24031" t="str">
            <v>TRIAE_CS42_7DL_TGACv1_603070_AA1975060.1</v>
          </cell>
          <cell r="B24031" t="str">
            <v>serine/threonine-protein kinase receptor precursor, putative, expressed</v>
          </cell>
          <cell r="C24031" t="str">
            <v>Serine/threonine-protein kinase</v>
          </cell>
          <cell r="D24031">
            <v>0</v>
          </cell>
          <cell r="E24031">
            <v>-3.74877868</v>
          </cell>
          <cell r="F24031">
            <v>0</v>
          </cell>
          <cell r="G24031">
            <v>-2.3883882829999998</v>
          </cell>
          <cell r="H24031">
            <v>0</v>
          </cell>
          <cell r="I24031">
            <v>0</v>
          </cell>
          <cell r="J24031">
            <v>0</v>
          </cell>
          <cell r="K24031">
            <v>0</v>
          </cell>
        </row>
        <row r="24032">
          <cell r="A24032" t="str">
            <v>TRIAE_CS42_3DL_TGACv1_250703_AA0872190.1</v>
          </cell>
          <cell r="B24032" t="str">
            <v>serine/threonine-protein kinase receptor precursor, putative, expressed</v>
          </cell>
          <cell r="C24032" t="str">
            <v>Serine/threonine-protein kinase</v>
          </cell>
          <cell r="D24032">
            <v>0</v>
          </cell>
          <cell r="E24032">
            <v>-1.5511682099999999</v>
          </cell>
          <cell r="F24032">
            <v>-1.463676972</v>
          </cell>
          <cell r="G24032">
            <v>-2.3284966319999998</v>
          </cell>
          <cell r="H24032">
            <v>0</v>
          </cell>
          <cell r="I24032">
            <v>0</v>
          </cell>
          <cell r="J24032">
            <v>0</v>
          </cell>
          <cell r="K24032">
            <v>-2.1169532819999999</v>
          </cell>
        </row>
        <row r="24033">
          <cell r="A24033" t="str">
            <v>TRIAE_CS42_4AL_TGACv1_289136_AA0965610.1</v>
          </cell>
          <cell r="B24033" t="str">
            <v>S-locus-like receptor protein kinase, putative, expressed</v>
          </cell>
          <cell r="C24033" t="str">
            <v>Serine/threonine-protein kinase</v>
          </cell>
          <cell r="D24033">
            <v>0</v>
          </cell>
          <cell r="E24033">
            <v>-1.354982685</v>
          </cell>
          <cell r="F24033">
            <v>0</v>
          </cell>
          <cell r="G24033">
            <v>0</v>
          </cell>
          <cell r="H24033">
            <v>0</v>
          </cell>
          <cell r="I24033">
            <v>0</v>
          </cell>
          <cell r="J24033">
            <v>0</v>
          </cell>
          <cell r="K24033">
            <v>1.10231269</v>
          </cell>
        </row>
        <row r="24034">
          <cell r="A24034" t="str">
            <v>TRIAE_CS42_5DL_TGACv1_434235_AA1432270.1</v>
          </cell>
          <cell r="B24034" t="str">
            <v>S-locus-like receptor protein kinase, putative, expressed</v>
          </cell>
          <cell r="C24034" t="str">
            <v>Serine/threonine-protein kinase</v>
          </cell>
          <cell r="D24034">
            <v>0</v>
          </cell>
          <cell r="E24034">
            <v>-1.3349451109999999</v>
          </cell>
          <cell r="F24034">
            <v>0</v>
          </cell>
          <cell r="G24034">
            <v>0</v>
          </cell>
          <cell r="H24034">
            <v>0</v>
          </cell>
          <cell r="I24034">
            <v>0</v>
          </cell>
          <cell r="J24034">
            <v>0</v>
          </cell>
          <cell r="K24034">
            <v>1.1466541610000001</v>
          </cell>
        </row>
        <row r="24035">
          <cell r="A24035" t="str">
            <v>TRIAE_CS42_5BL_TGACv1_406386_AA1344950.1</v>
          </cell>
          <cell r="B24035" t="str">
            <v>S-locus-like receptor protein kinase, putative, expressed</v>
          </cell>
          <cell r="C24035" t="str">
            <v>Serine/threonine-protein kinase</v>
          </cell>
          <cell r="D24035">
            <v>0</v>
          </cell>
          <cell r="E24035">
            <v>-1.3275841559999999</v>
          </cell>
          <cell r="F24035">
            <v>0</v>
          </cell>
          <cell r="G24035">
            <v>0</v>
          </cell>
          <cell r="H24035">
            <v>0</v>
          </cell>
          <cell r="I24035">
            <v>0</v>
          </cell>
          <cell r="J24035">
            <v>0</v>
          </cell>
          <cell r="K24035">
            <v>1.126870131</v>
          </cell>
        </row>
        <row r="24036">
          <cell r="A24036" t="str">
            <v>TRIAE_CS42_6AL_TGACv1_471301_AA1506630.2</v>
          </cell>
          <cell r="B24036" t="str">
            <v>lectin protein kinase family protein, putative, expressed</v>
          </cell>
          <cell r="C24036" t="str">
            <v>Serine/threonine-protein kinase</v>
          </cell>
          <cell r="D24036">
            <v>0</v>
          </cell>
          <cell r="E24036">
            <v>-1.265320174</v>
          </cell>
          <cell r="F24036">
            <v>0</v>
          </cell>
          <cell r="G24036">
            <v>-1.774567454</v>
          </cell>
          <cell r="H24036">
            <v>0</v>
          </cell>
          <cell r="I24036">
            <v>0</v>
          </cell>
          <cell r="J24036">
            <v>0</v>
          </cell>
          <cell r="K24036">
            <v>0</v>
          </cell>
        </row>
        <row r="24037">
          <cell r="A24037" t="str">
            <v>TRIAE_CS42_U_TGACv1_641612_AA2099490.1</v>
          </cell>
          <cell r="B24037" t="str">
            <v>serine/threonine-protein kinase receptor precursor, putative, expressed</v>
          </cell>
          <cell r="C24037" t="str">
            <v>Serine/threonine-protein kinase</v>
          </cell>
          <cell r="D24037">
            <v>0</v>
          </cell>
          <cell r="E24037">
            <v>-1.1218513560000001</v>
          </cell>
          <cell r="F24037">
            <v>0</v>
          </cell>
          <cell r="G24037">
            <v>0</v>
          </cell>
          <cell r="H24037">
            <v>0</v>
          </cell>
          <cell r="I24037">
            <v>0</v>
          </cell>
          <cell r="J24037">
            <v>0</v>
          </cell>
          <cell r="K24037">
            <v>0</v>
          </cell>
        </row>
        <row r="24038">
          <cell r="A24038" t="str">
            <v>TRIAE_CS42_7BL_TGACv1_578469_AA1895500.1</v>
          </cell>
          <cell r="B24038" t="str">
            <v>serine/threonine-protein kinase receptor precursor, putative, expressed</v>
          </cell>
          <cell r="C24038" t="str">
            <v>Serine/threonine-protein kinase</v>
          </cell>
          <cell r="D24038">
            <v>0</v>
          </cell>
          <cell r="E24038">
            <v>-1.0796627480000001</v>
          </cell>
          <cell r="F24038">
            <v>0</v>
          </cell>
          <cell r="G24038">
            <v>0</v>
          </cell>
          <cell r="H24038">
            <v>0</v>
          </cell>
          <cell r="I24038">
            <v>0</v>
          </cell>
          <cell r="J24038">
            <v>0</v>
          </cell>
          <cell r="K24038">
            <v>0</v>
          </cell>
        </row>
        <row r="24039">
          <cell r="A24039" t="str">
            <v>TRIAE_CS42_U_TGACv1_641612_AA2099480.1</v>
          </cell>
          <cell r="B24039" t="str">
            <v>serine/threonine-protein kinase receptor precursor, putative, expressed</v>
          </cell>
          <cell r="C24039" t="str">
            <v>Serine/threonine-protein kinase</v>
          </cell>
          <cell r="D24039">
            <v>0</v>
          </cell>
          <cell r="E24039">
            <v>-1.065177679</v>
          </cell>
          <cell r="F24039">
            <v>0</v>
          </cell>
          <cell r="G24039">
            <v>0</v>
          </cell>
          <cell r="H24039">
            <v>0</v>
          </cell>
          <cell r="I24039">
            <v>0</v>
          </cell>
          <cell r="J24039">
            <v>0</v>
          </cell>
          <cell r="K24039">
            <v>0</v>
          </cell>
        </row>
        <row r="24040">
          <cell r="A24040" t="str">
            <v>TRIAE_CS42_7DL_TGACv1_604003_AA1992240.1</v>
          </cell>
          <cell r="B24040" t="str">
            <v>protein kinase, putative, expressed</v>
          </cell>
          <cell r="C24040" t="str">
            <v>Serine/threonine-protein kinase</v>
          </cell>
          <cell r="D24040">
            <v>0</v>
          </cell>
          <cell r="E24040">
            <v>1.0549858560000001</v>
          </cell>
          <cell r="F24040">
            <v>0</v>
          </cell>
          <cell r="G24040">
            <v>0</v>
          </cell>
          <cell r="H24040">
            <v>0</v>
          </cell>
          <cell r="I24040">
            <v>0</v>
          </cell>
          <cell r="J24040">
            <v>0</v>
          </cell>
          <cell r="K24040">
            <v>0</v>
          </cell>
        </row>
        <row r="24041">
          <cell r="A24041" t="str">
            <v>TRIAE_CS42_2AL_TGACv1_094311_AA0295590.1</v>
          </cell>
          <cell r="B24041" t="str">
            <v>serine/threonine-protein kinase receptor precursor, putative, expressed</v>
          </cell>
          <cell r="C24041" t="str">
            <v>Serine/threonine-protein kinase</v>
          </cell>
          <cell r="D24041">
            <v>0</v>
          </cell>
          <cell r="E24041">
            <v>1.086467802</v>
          </cell>
          <cell r="F24041">
            <v>0</v>
          </cell>
          <cell r="G24041">
            <v>1.4607907609999999</v>
          </cell>
          <cell r="H24041">
            <v>0</v>
          </cell>
          <cell r="I24041">
            <v>0</v>
          </cell>
          <cell r="J24041">
            <v>0</v>
          </cell>
          <cell r="K24041">
            <v>0</v>
          </cell>
        </row>
        <row r="24042">
          <cell r="A24042" t="str">
            <v>TRIAE_CS42_2DL_TGACv1_157964_AA0503920.3</v>
          </cell>
          <cell r="B24042" t="str">
            <v>serine/threonine-protein kinase receptor precursor, putative, expressed</v>
          </cell>
          <cell r="C24042" t="str">
            <v>Serine/threonine-protein kinase</v>
          </cell>
          <cell r="D24042">
            <v>0</v>
          </cell>
          <cell r="E24042">
            <v>1.086467802</v>
          </cell>
          <cell r="F24042">
            <v>0</v>
          </cell>
          <cell r="G24042">
            <v>1.4607907609999999</v>
          </cell>
          <cell r="H24042">
            <v>0</v>
          </cell>
          <cell r="I24042">
            <v>0</v>
          </cell>
          <cell r="J24042">
            <v>0</v>
          </cell>
          <cell r="K24042">
            <v>0</v>
          </cell>
        </row>
        <row r="24043">
          <cell r="A24043" t="str">
            <v>TRIAE_CS42_U_TGACv1_641926_AA2107420.1</v>
          </cell>
          <cell r="B24043" t="str">
            <v>serine/threonine-protein kinase receptor precursor, putative, expressed</v>
          </cell>
          <cell r="C24043" t="str">
            <v>Serine/threonine-protein kinase</v>
          </cell>
          <cell r="D24043">
            <v>0</v>
          </cell>
          <cell r="E24043">
            <v>1.0973205159999999</v>
          </cell>
          <cell r="F24043">
            <v>0</v>
          </cell>
          <cell r="G24043">
            <v>-2.080967775</v>
          </cell>
          <cell r="H24043">
            <v>0</v>
          </cell>
          <cell r="I24043">
            <v>0</v>
          </cell>
          <cell r="J24043">
            <v>0</v>
          </cell>
          <cell r="K24043">
            <v>0</v>
          </cell>
        </row>
        <row r="24044">
          <cell r="A24044" t="str">
            <v>TRIAE_CS42_1BL_TGACv1_030395_AA0089430.1</v>
          </cell>
          <cell r="B24044" t="str">
            <v>serine/threonine-protein kinase receptor precursor, putative, expressed</v>
          </cell>
          <cell r="C24044" t="str">
            <v>Serine/threonine-protein kinase</v>
          </cell>
          <cell r="D24044">
            <v>0</v>
          </cell>
          <cell r="E24044">
            <v>1.34065448</v>
          </cell>
          <cell r="F24044">
            <v>1.05936027</v>
          </cell>
          <cell r="G24044">
            <v>0</v>
          </cell>
          <cell r="H24044">
            <v>0</v>
          </cell>
          <cell r="I24044">
            <v>0</v>
          </cell>
          <cell r="J24044">
            <v>0</v>
          </cell>
          <cell r="K24044">
            <v>0</v>
          </cell>
        </row>
        <row r="24045">
          <cell r="A24045" t="str">
            <v>TRIAE_CS42_5BL_TGACv1_405555_AA1330180.1</v>
          </cell>
          <cell r="B24045" t="str">
            <v>serine/threonine-protein kinase receptor precursor, putative, expressed</v>
          </cell>
          <cell r="C24045" t="str">
            <v>Serine/threonine-protein kinase</v>
          </cell>
          <cell r="D24045">
            <v>0</v>
          </cell>
          <cell r="E24045">
            <v>1.34065448</v>
          </cell>
          <cell r="F24045">
            <v>1.05936027</v>
          </cell>
          <cell r="G24045">
            <v>0</v>
          </cell>
          <cell r="H24045">
            <v>0</v>
          </cell>
          <cell r="I24045">
            <v>0</v>
          </cell>
          <cell r="J24045">
            <v>0</v>
          </cell>
          <cell r="K24045">
            <v>0</v>
          </cell>
        </row>
        <row r="24046">
          <cell r="A24046" t="str">
            <v>TRIAE_CS42_2BL_TGACv1_130597_AA0414470.1</v>
          </cell>
          <cell r="B24046" t="str">
            <v>serine/threonine-protein kinase receptor precursor, putative, expressed</v>
          </cell>
          <cell r="C24046" t="str">
            <v>Serine/threonine-protein kinase</v>
          </cell>
          <cell r="D24046">
            <v>0</v>
          </cell>
          <cell r="E24046">
            <v>0</v>
          </cell>
          <cell r="F24046">
            <v>0</v>
          </cell>
          <cell r="G24046">
            <v>0</v>
          </cell>
          <cell r="H24046">
            <v>0</v>
          </cell>
          <cell r="I24046">
            <v>-3.1039810650000002</v>
          </cell>
          <cell r="J24046">
            <v>0</v>
          </cell>
          <cell r="K24046">
            <v>0</v>
          </cell>
        </row>
        <row r="24047">
          <cell r="A24047" t="str">
            <v>TRIAE_CS42_2AL_TGACv1_093278_AA0276500.1</v>
          </cell>
          <cell r="B24047" t="str">
            <v>serine/threonine-protein kinase receptor precursor, putative, expressed</v>
          </cell>
          <cell r="C24047" t="str">
            <v>Serine/threonine-protein kinase</v>
          </cell>
          <cell r="D24047">
            <v>0</v>
          </cell>
          <cell r="E24047">
            <v>0</v>
          </cell>
          <cell r="F24047">
            <v>0</v>
          </cell>
          <cell r="G24047">
            <v>0</v>
          </cell>
          <cell r="H24047">
            <v>0</v>
          </cell>
          <cell r="I24047">
            <v>-3.0654669810000001</v>
          </cell>
          <cell r="J24047">
            <v>0</v>
          </cell>
          <cell r="K24047">
            <v>0</v>
          </cell>
        </row>
        <row r="24048">
          <cell r="A24048" t="str">
            <v>TRIAE_CS42_2DL_TGACv1_159322_AA0536580.1</v>
          </cell>
          <cell r="B24048" t="str">
            <v>serine/threonine-protein kinase receptor precursor, putative, expressed</v>
          </cell>
          <cell r="C24048" t="str">
            <v>Serine/threonine-protein kinase</v>
          </cell>
          <cell r="D24048">
            <v>0</v>
          </cell>
          <cell r="E24048">
            <v>0</v>
          </cell>
          <cell r="F24048">
            <v>0</v>
          </cell>
          <cell r="G24048">
            <v>0</v>
          </cell>
          <cell r="H24048">
            <v>0</v>
          </cell>
          <cell r="I24048">
            <v>-1.5916644799999999</v>
          </cell>
          <cell r="J24048">
            <v>0</v>
          </cell>
          <cell r="K24048">
            <v>0</v>
          </cell>
        </row>
        <row r="24049">
          <cell r="A24049" t="str">
            <v>TRIAE_CS42_3B_TGACv1_221035_AA0727700.1</v>
          </cell>
          <cell r="B24049" t="str">
            <v>serine/threonine-protein kinase receptor precursor, putative, expressed</v>
          </cell>
          <cell r="C24049" t="str">
            <v>Serine/threonine-protein kinase</v>
          </cell>
          <cell r="D24049">
            <v>0</v>
          </cell>
          <cell r="E24049">
            <v>0</v>
          </cell>
          <cell r="F24049">
            <v>-1.309445331</v>
          </cell>
          <cell r="G24049">
            <v>-2.1888528549999999</v>
          </cell>
          <cell r="H24049">
            <v>0</v>
          </cell>
          <cell r="I24049">
            <v>1.08432083</v>
          </cell>
          <cell r="J24049">
            <v>0</v>
          </cell>
          <cell r="K24049">
            <v>0</v>
          </cell>
        </row>
        <row r="24050">
          <cell r="A24050" t="str">
            <v>TRIAE_CS42_3DL_TGACv1_252356_AA0889530.1</v>
          </cell>
          <cell r="B24050" t="str">
            <v>serine/threonine-protein kinase receptor precursor, putative, expressed</v>
          </cell>
          <cell r="C24050" t="str">
            <v>Serine/threonine-protein kinase</v>
          </cell>
          <cell r="D24050">
            <v>0</v>
          </cell>
          <cell r="E24050">
            <v>0</v>
          </cell>
          <cell r="F24050">
            <v>-1.309445331</v>
          </cell>
          <cell r="G24050">
            <v>-2.1888528549999999</v>
          </cell>
          <cell r="H24050">
            <v>0</v>
          </cell>
          <cell r="I24050">
            <v>1.08432083</v>
          </cell>
          <cell r="J24050">
            <v>0</v>
          </cell>
          <cell r="K24050">
            <v>0</v>
          </cell>
        </row>
        <row r="24051">
          <cell r="A24051" t="str">
            <v>TRIAE_CS42_5DS_TGACv1_457859_AA1490270.1</v>
          </cell>
          <cell r="B24051" t="str">
            <v>D-mannose binding lectin family protein, expressed</v>
          </cell>
          <cell r="C24051" t="str">
            <v>Serine/threonine-protein kinase</v>
          </cell>
          <cell r="D24051">
            <v>0</v>
          </cell>
          <cell r="E24051">
            <v>0</v>
          </cell>
          <cell r="F24051">
            <v>0</v>
          </cell>
          <cell r="G24051">
            <v>0</v>
          </cell>
          <cell r="H24051">
            <v>0</v>
          </cell>
          <cell r="I24051">
            <v>0</v>
          </cell>
          <cell r="J24051">
            <v>0</v>
          </cell>
          <cell r="K24051">
            <v>-3.7839723909999998</v>
          </cell>
        </row>
        <row r="24052">
          <cell r="A24052" t="str">
            <v>TRIAE_CS42_5BS_TGACv1_425122_AA1392490.1</v>
          </cell>
          <cell r="B24052" t="str">
            <v>serine/threonine-protein kinase receptor precursor, putative, expressed</v>
          </cell>
          <cell r="C24052" t="str">
            <v>Serine/threonine-protein kinase</v>
          </cell>
          <cell r="D24052">
            <v>0</v>
          </cell>
          <cell r="E24052">
            <v>0</v>
          </cell>
          <cell r="F24052">
            <v>0</v>
          </cell>
          <cell r="G24052">
            <v>0</v>
          </cell>
          <cell r="H24052">
            <v>0</v>
          </cell>
          <cell r="I24052">
            <v>0</v>
          </cell>
          <cell r="J24052">
            <v>0</v>
          </cell>
          <cell r="K24052">
            <v>-3.7839723909999998</v>
          </cell>
        </row>
        <row r="24053">
          <cell r="A24053" t="str">
            <v>TRIAE_CS42_5AS_TGACv1_393154_AA1269180.1</v>
          </cell>
          <cell r="B24053" t="str">
            <v>serine/threonine-protein kinase receptor precursor, putative, expressed</v>
          </cell>
          <cell r="C24053" t="str">
            <v>Serine/threonine-protein kinase</v>
          </cell>
          <cell r="D24053">
            <v>0</v>
          </cell>
          <cell r="E24053">
            <v>0</v>
          </cell>
          <cell r="F24053">
            <v>0</v>
          </cell>
          <cell r="G24053">
            <v>0</v>
          </cell>
          <cell r="H24053">
            <v>0</v>
          </cell>
          <cell r="I24053">
            <v>0</v>
          </cell>
          <cell r="J24053">
            <v>0</v>
          </cell>
          <cell r="K24053">
            <v>-3.4525461919999998</v>
          </cell>
        </row>
        <row r="24054">
          <cell r="A24054" t="str">
            <v>TRIAE_CS42_3B_TGACv1_225708_AA0811300.1</v>
          </cell>
          <cell r="B24054" t="str">
            <v>serine/threonine-protein kinase receptor precursor, putative, expressed</v>
          </cell>
          <cell r="C24054" t="str">
            <v>Serine/threonine-protein kinase</v>
          </cell>
          <cell r="D24054">
            <v>0</v>
          </cell>
          <cell r="E24054">
            <v>0</v>
          </cell>
          <cell r="F24054">
            <v>-1.461996834</v>
          </cell>
          <cell r="G24054">
            <v>-2.3050958420000001</v>
          </cell>
          <cell r="H24054">
            <v>0</v>
          </cell>
          <cell r="I24054">
            <v>0</v>
          </cell>
          <cell r="J24054">
            <v>0</v>
          </cell>
          <cell r="K24054">
            <v>-2.1021719079999999</v>
          </cell>
        </row>
        <row r="24055">
          <cell r="A24055" t="str">
            <v>TRIAE_CS42_2AL_TGACv1_096627_AA0320350.1</v>
          </cell>
          <cell r="B24055" t="str">
            <v>lectin protein kinase family protein, putative, expressed</v>
          </cell>
          <cell r="C24055" t="str">
            <v>Serine/threonine-protein kinase</v>
          </cell>
          <cell r="D24055">
            <v>0</v>
          </cell>
          <cell r="E24055">
            <v>0</v>
          </cell>
          <cell r="F24055">
            <v>0</v>
          </cell>
          <cell r="G24055">
            <v>0</v>
          </cell>
          <cell r="H24055">
            <v>0</v>
          </cell>
          <cell r="I24055">
            <v>0</v>
          </cell>
          <cell r="J24055">
            <v>0</v>
          </cell>
          <cell r="K24055">
            <v>-1.4907638430000001</v>
          </cell>
        </row>
        <row r="24056">
          <cell r="A24056" t="str">
            <v>TRIAE_CS42_2BL_TGACv1_130610_AA0414730.1</v>
          </cell>
          <cell r="B24056" t="str">
            <v>lectin protein kinase family protein, putative, expressed</v>
          </cell>
          <cell r="C24056" t="str">
            <v>Serine/threonine-protein kinase</v>
          </cell>
          <cell r="D24056">
            <v>0</v>
          </cell>
          <cell r="E24056">
            <v>0</v>
          </cell>
          <cell r="F24056">
            <v>0</v>
          </cell>
          <cell r="G24056">
            <v>0</v>
          </cell>
          <cell r="H24056">
            <v>0</v>
          </cell>
          <cell r="I24056">
            <v>0</v>
          </cell>
          <cell r="J24056">
            <v>0</v>
          </cell>
          <cell r="K24056">
            <v>-1.4907638430000001</v>
          </cell>
        </row>
        <row r="24057">
          <cell r="A24057" t="str">
            <v>TRIAE_CS42_4AL_TGACv1_288995_AA0962950.1</v>
          </cell>
          <cell r="B24057" t="str">
            <v>D-mannose binding lectin family protein, expressed</v>
          </cell>
          <cell r="C24057" t="str">
            <v>Serine/threonine-protein kinase</v>
          </cell>
          <cell r="D24057">
            <v>0</v>
          </cell>
          <cell r="E24057">
            <v>0</v>
          </cell>
          <cell r="F24057">
            <v>0</v>
          </cell>
          <cell r="G24057">
            <v>2.4661705289999998</v>
          </cell>
          <cell r="H24057">
            <v>0</v>
          </cell>
          <cell r="I24057">
            <v>0</v>
          </cell>
          <cell r="J24057">
            <v>0</v>
          </cell>
          <cell r="K24057">
            <v>1.1056379220000001</v>
          </cell>
        </row>
        <row r="24058">
          <cell r="A24058" t="str">
            <v>TRIAE_CS42_2AS_TGACv1_112322_AA0335300.1</v>
          </cell>
          <cell r="B24058" t="str">
            <v>S-domain receptor-like protein kinase, putative, expressed</v>
          </cell>
          <cell r="C24058" t="str">
            <v>Serine/threonine-protein kinase</v>
          </cell>
          <cell r="D24058">
            <v>0</v>
          </cell>
          <cell r="E24058">
            <v>0</v>
          </cell>
          <cell r="F24058">
            <v>0</v>
          </cell>
          <cell r="G24058">
            <v>0</v>
          </cell>
          <cell r="H24058">
            <v>0</v>
          </cell>
          <cell r="I24058">
            <v>0</v>
          </cell>
          <cell r="J24058">
            <v>0</v>
          </cell>
          <cell r="K24058">
            <v>1.173007439</v>
          </cell>
        </row>
        <row r="24059">
          <cell r="A24059" t="str">
            <v>TRIAE_CS42_2DS_TGACv1_177329_AA0573840.1</v>
          </cell>
          <cell r="B24059" t="str">
            <v>S-domain receptor-like protein kinase, putative, expressed</v>
          </cell>
          <cell r="C24059" t="str">
            <v>Serine/threonine-protein kinase</v>
          </cell>
          <cell r="D24059">
            <v>0</v>
          </cell>
          <cell r="E24059">
            <v>0</v>
          </cell>
          <cell r="F24059">
            <v>0</v>
          </cell>
          <cell r="G24059">
            <v>0</v>
          </cell>
          <cell r="H24059">
            <v>0</v>
          </cell>
          <cell r="I24059">
            <v>0</v>
          </cell>
          <cell r="J24059">
            <v>0</v>
          </cell>
          <cell r="K24059">
            <v>1.173007439</v>
          </cell>
        </row>
        <row r="24060">
          <cell r="A24060" t="str">
            <v>TRIAE_CS42_4BS_TGACv1_330238_AA1106680.1</v>
          </cell>
          <cell r="B24060" t="str">
            <v>D-mannose binding lectin family protein, expressed</v>
          </cell>
          <cell r="C24060" t="str">
            <v>Serine/threonine-protein kinase</v>
          </cell>
          <cell r="D24060">
            <v>0</v>
          </cell>
          <cell r="E24060">
            <v>0</v>
          </cell>
          <cell r="F24060">
            <v>0</v>
          </cell>
          <cell r="G24060">
            <v>2.6988407329999999</v>
          </cell>
          <cell r="H24060">
            <v>0</v>
          </cell>
          <cell r="I24060">
            <v>0</v>
          </cell>
          <cell r="J24060">
            <v>0</v>
          </cell>
          <cell r="K24060">
            <v>1.181528787</v>
          </cell>
        </row>
        <row r="24061">
          <cell r="A24061" t="str">
            <v>TRIAE_CS42_4DS_TGACv1_363075_AA1183270.1</v>
          </cell>
          <cell r="B24061" t="str">
            <v>D-mannose binding lectin family protein, expressed</v>
          </cell>
          <cell r="C24061" t="str">
            <v>Serine/threonine-protein kinase</v>
          </cell>
          <cell r="D24061">
            <v>0</v>
          </cell>
          <cell r="E24061">
            <v>0</v>
          </cell>
          <cell r="F24061">
            <v>0</v>
          </cell>
          <cell r="G24061">
            <v>2.6988407329999999</v>
          </cell>
          <cell r="H24061">
            <v>0</v>
          </cell>
          <cell r="I24061">
            <v>0</v>
          </cell>
          <cell r="J24061">
            <v>0</v>
          </cell>
          <cell r="K24061">
            <v>1.181528787</v>
          </cell>
        </row>
        <row r="24062">
          <cell r="A24062" t="str">
            <v>TRIAE_CS42_2AL_TGACv1_096606_AA0320180.1</v>
          </cell>
          <cell r="B24062" t="str">
            <v>lectin protein kinase family protein, putative, expressed</v>
          </cell>
          <cell r="C24062" t="str">
            <v>Serine/threonine-protein kinase</v>
          </cell>
          <cell r="D24062">
            <v>0</v>
          </cell>
          <cell r="E24062">
            <v>0</v>
          </cell>
          <cell r="F24062">
            <v>0</v>
          </cell>
          <cell r="G24062">
            <v>0</v>
          </cell>
          <cell r="H24062">
            <v>0</v>
          </cell>
          <cell r="I24062">
            <v>0</v>
          </cell>
          <cell r="J24062">
            <v>0</v>
          </cell>
          <cell r="K24062">
            <v>1.343133202</v>
          </cell>
        </row>
        <row r="24063">
          <cell r="A24063" t="str">
            <v>TRIAE_CS42_2DL_TGACv1_160064_AA0546215.1</v>
          </cell>
          <cell r="B24063" t="str">
            <v>kinase, putative, expressed</v>
          </cell>
          <cell r="C24063" t="str">
            <v>Serine/threonine-protein kinase</v>
          </cell>
          <cell r="D24063">
            <v>0</v>
          </cell>
          <cell r="E24063">
            <v>0</v>
          </cell>
          <cell r="F24063">
            <v>1.510350174</v>
          </cell>
          <cell r="G24063">
            <v>0</v>
          </cell>
          <cell r="H24063">
            <v>0</v>
          </cell>
          <cell r="I24063">
            <v>0</v>
          </cell>
          <cell r="J24063">
            <v>0</v>
          </cell>
          <cell r="K24063">
            <v>0</v>
          </cell>
        </row>
        <row r="24064">
          <cell r="A24064" t="str">
            <v>TRIAE_CS42_1AL_TGACv1_003142_AA0048150.1</v>
          </cell>
          <cell r="B24064" t="str">
            <v>S-locus-like receptor protein kinase, putative, expressed</v>
          </cell>
          <cell r="C24064" t="str">
            <v>Serine/threonine-protein kinase</v>
          </cell>
          <cell r="D24064">
            <v>0</v>
          </cell>
          <cell r="E24064">
            <v>0</v>
          </cell>
          <cell r="F24064">
            <v>0</v>
          </cell>
          <cell r="G24064">
            <v>-3.1549047290000001</v>
          </cell>
          <cell r="H24064">
            <v>0</v>
          </cell>
          <cell r="I24064">
            <v>0</v>
          </cell>
          <cell r="J24064">
            <v>0</v>
          </cell>
          <cell r="K24064">
            <v>0</v>
          </cell>
        </row>
        <row r="24065">
          <cell r="A24065" t="str">
            <v>TRIAE_CS42_2AL_TGACv1_093758_AA0286200.1</v>
          </cell>
          <cell r="B24065" t="str">
            <v>serine/threonine-protein kinase receptor precursor, putative, expressed</v>
          </cell>
          <cell r="C24065" t="str">
            <v>Serine/threonine-protein kinase</v>
          </cell>
          <cell r="D24065">
            <v>0</v>
          </cell>
          <cell r="E24065">
            <v>0</v>
          </cell>
          <cell r="F24065">
            <v>0</v>
          </cell>
          <cell r="G24065">
            <v>-2.4024734529999998</v>
          </cell>
          <cell r="H24065">
            <v>0</v>
          </cell>
          <cell r="I24065">
            <v>0</v>
          </cell>
          <cell r="J24065">
            <v>0</v>
          </cell>
          <cell r="K24065">
            <v>0</v>
          </cell>
        </row>
        <row r="24066">
          <cell r="A24066" t="str">
            <v>TRIAE_CS42_2DL_TGACv1_159416_AA0537980.1</v>
          </cell>
          <cell r="B24066" t="str">
            <v>serine/threonine-protein kinase receptor precursor, putative, expressed</v>
          </cell>
          <cell r="C24066" t="str">
            <v>Serine/threonine-protein kinase</v>
          </cell>
          <cell r="D24066">
            <v>0</v>
          </cell>
          <cell r="E24066">
            <v>0</v>
          </cell>
          <cell r="F24066">
            <v>0</v>
          </cell>
          <cell r="G24066">
            <v>-2.3988807680000002</v>
          </cell>
          <cell r="H24066">
            <v>0</v>
          </cell>
          <cell r="I24066">
            <v>0</v>
          </cell>
          <cell r="J24066">
            <v>0</v>
          </cell>
          <cell r="K24066">
            <v>0</v>
          </cell>
        </row>
        <row r="24067">
          <cell r="A24067" t="str">
            <v>TRIAE_CS42_1DS_TGACv1_081034_AA0256960.1</v>
          </cell>
          <cell r="B24067" t="str">
            <v>serine/threonine-protein kinase receptor precursor, putative, expressed</v>
          </cell>
          <cell r="C24067" t="str">
            <v>Serine/threonine-protein kinase</v>
          </cell>
          <cell r="D24067">
            <v>0</v>
          </cell>
          <cell r="E24067">
            <v>0</v>
          </cell>
          <cell r="F24067">
            <v>0</v>
          </cell>
          <cell r="G24067">
            <v>-2.0412471700000001</v>
          </cell>
          <cell r="H24067">
            <v>0</v>
          </cell>
          <cell r="I24067">
            <v>0</v>
          </cell>
          <cell r="J24067">
            <v>0</v>
          </cell>
          <cell r="K24067">
            <v>0</v>
          </cell>
        </row>
        <row r="24068">
          <cell r="A24068" t="str">
            <v>TRIAE_CS42_1AL_TGACv1_000130_AA0004200.1</v>
          </cell>
          <cell r="B24068" t="str">
            <v>protein kinase, putative, expressed</v>
          </cell>
          <cell r="C24068" t="str">
            <v>Serine/threonine-protein kinase</v>
          </cell>
          <cell r="D24068">
            <v>0</v>
          </cell>
          <cell r="E24068">
            <v>0</v>
          </cell>
          <cell r="F24068">
            <v>0</v>
          </cell>
          <cell r="G24068">
            <v>-1.664163689</v>
          </cell>
          <cell r="H24068">
            <v>0</v>
          </cell>
          <cell r="I24068">
            <v>0</v>
          </cell>
          <cell r="J24068">
            <v>0</v>
          </cell>
          <cell r="K24068">
            <v>0</v>
          </cell>
        </row>
        <row r="24069">
          <cell r="A24069" t="str">
            <v>TRIAE_CS42_7BL_TGACv1_579028_AA1903210.1</v>
          </cell>
          <cell r="B24069" t="str">
            <v>protein kinase, putative, expressed</v>
          </cell>
          <cell r="C24069" t="str">
            <v>Serine/threonine-protein kinase</v>
          </cell>
          <cell r="D24069">
            <v>0</v>
          </cell>
          <cell r="E24069">
            <v>0</v>
          </cell>
          <cell r="F24069">
            <v>0</v>
          </cell>
          <cell r="G24069">
            <v>-1.664163689</v>
          </cell>
          <cell r="H24069">
            <v>0</v>
          </cell>
          <cell r="I24069">
            <v>0</v>
          </cell>
          <cell r="J24069">
            <v>0</v>
          </cell>
          <cell r="K24069">
            <v>0</v>
          </cell>
        </row>
        <row r="24070">
          <cell r="A24070" t="str">
            <v>TRIAE_CS42_7BL_TGACv1_577993_AA1887450.1</v>
          </cell>
          <cell r="B24070" t="str">
            <v>S-domain receptor-like protein kinase, putative, expressed</v>
          </cell>
          <cell r="C24070" t="str">
            <v>Serine/threonine-protein kinase</v>
          </cell>
          <cell r="D24070">
            <v>0</v>
          </cell>
          <cell r="E24070">
            <v>0</v>
          </cell>
          <cell r="F24070">
            <v>0</v>
          </cell>
          <cell r="G24070">
            <v>-1.446072198</v>
          </cell>
          <cell r="H24070">
            <v>0</v>
          </cell>
          <cell r="I24070">
            <v>0</v>
          </cell>
          <cell r="J24070">
            <v>0</v>
          </cell>
          <cell r="K24070">
            <v>0</v>
          </cell>
        </row>
        <row r="24071">
          <cell r="A24071" t="str">
            <v>TRIAE_CS42_3B_TGACv1_220812_AA0719900.1</v>
          </cell>
          <cell r="B24071" t="str">
            <v>S-locus-like receptor protein kinase, putative, expressed</v>
          </cell>
          <cell r="C24071" t="str">
            <v>Serine/threonine-protein kinase</v>
          </cell>
          <cell r="D24071">
            <v>0</v>
          </cell>
          <cell r="E24071">
            <v>0</v>
          </cell>
          <cell r="F24071">
            <v>0</v>
          </cell>
          <cell r="G24071">
            <v>-1.437705242</v>
          </cell>
          <cell r="H24071">
            <v>0</v>
          </cell>
          <cell r="I24071">
            <v>0</v>
          </cell>
          <cell r="J24071">
            <v>0</v>
          </cell>
          <cell r="K24071">
            <v>0</v>
          </cell>
        </row>
        <row r="24072">
          <cell r="A24072" t="str">
            <v>TRIAE_CS42_7DL_TGACv1_603147_AA1977070.1</v>
          </cell>
          <cell r="B24072" t="str">
            <v>protein kinase, putative, expressed</v>
          </cell>
          <cell r="C24072" t="str">
            <v>Serine/threonine-protein kinase</v>
          </cell>
          <cell r="D24072">
            <v>0</v>
          </cell>
          <cell r="E24072">
            <v>0</v>
          </cell>
          <cell r="F24072">
            <v>0</v>
          </cell>
          <cell r="G24072">
            <v>-1.2176766219999999</v>
          </cell>
          <cell r="H24072">
            <v>0</v>
          </cell>
          <cell r="I24072">
            <v>0</v>
          </cell>
          <cell r="J24072">
            <v>0</v>
          </cell>
          <cell r="K24072">
            <v>0</v>
          </cell>
        </row>
        <row r="24073">
          <cell r="A24073" t="str">
            <v>TRIAE_CS42_7AS_TGACv1_570747_AA1840370.1</v>
          </cell>
          <cell r="B24073" t="str">
            <v>receptor-like protein kinase, putative, expressed</v>
          </cell>
          <cell r="C24073" t="str">
            <v>Serine/threonine-protein kinase</v>
          </cell>
          <cell r="D24073">
            <v>0</v>
          </cell>
          <cell r="E24073">
            <v>0</v>
          </cell>
          <cell r="F24073">
            <v>0</v>
          </cell>
          <cell r="G24073">
            <v>-1.1612370620000001</v>
          </cell>
          <cell r="H24073">
            <v>0</v>
          </cell>
          <cell r="I24073">
            <v>0</v>
          </cell>
          <cell r="J24073">
            <v>0</v>
          </cell>
          <cell r="K24073">
            <v>0</v>
          </cell>
        </row>
        <row r="24074">
          <cell r="A24074" t="str">
            <v>TRIAE_CS42_7BL_TGACv1_577993_AA1887420.1</v>
          </cell>
          <cell r="B24074" t="str">
            <v>S-domain receptor-like protein kinase, putative, expressed</v>
          </cell>
          <cell r="C24074" t="str">
            <v>Serine/threonine-protein kinase</v>
          </cell>
          <cell r="D24074">
            <v>0</v>
          </cell>
          <cell r="E24074">
            <v>0</v>
          </cell>
          <cell r="F24074">
            <v>0</v>
          </cell>
          <cell r="G24074">
            <v>-1.019718159</v>
          </cell>
          <cell r="H24074">
            <v>0</v>
          </cell>
          <cell r="I24074">
            <v>0</v>
          </cell>
          <cell r="J24074">
            <v>0</v>
          </cell>
          <cell r="K24074">
            <v>0</v>
          </cell>
        </row>
        <row r="24075">
          <cell r="A24075" t="str">
            <v>TRIAE_CS42_5BL_TGACv1_406889_AA1351160.1</v>
          </cell>
          <cell r="B24075" t="str">
            <v>carbohydrate binding protein, putative, expressed</v>
          </cell>
          <cell r="C24075" t="str">
            <v>Serine/threonine-protein kinase</v>
          </cell>
          <cell r="D24075">
            <v>0</v>
          </cell>
          <cell r="E24075">
            <v>0</v>
          </cell>
          <cell r="F24075">
            <v>0</v>
          </cell>
          <cell r="G24075">
            <v>-1.015953007</v>
          </cell>
          <cell r="H24075">
            <v>0</v>
          </cell>
          <cell r="I24075">
            <v>0</v>
          </cell>
          <cell r="J24075">
            <v>0</v>
          </cell>
          <cell r="K24075">
            <v>0</v>
          </cell>
        </row>
        <row r="24076">
          <cell r="A24076" t="str">
            <v>TRIAE_CS42_3AL_TGACv1_194506_AA0634520.1</v>
          </cell>
          <cell r="B24076" t="str">
            <v>S-locus-like receptor protein kinase, putative, expressed</v>
          </cell>
          <cell r="C24076" t="str">
            <v>Serine/threonine-protein kinase</v>
          </cell>
          <cell r="D24076">
            <v>0</v>
          </cell>
          <cell r="E24076">
            <v>0</v>
          </cell>
          <cell r="F24076">
            <v>0</v>
          </cell>
          <cell r="G24076">
            <v>1.529648487</v>
          </cell>
          <cell r="H24076">
            <v>0</v>
          </cell>
          <cell r="I24076">
            <v>0</v>
          </cell>
          <cell r="J24076">
            <v>0</v>
          </cell>
          <cell r="K24076">
            <v>0</v>
          </cell>
        </row>
        <row r="24077">
          <cell r="A24077" t="str">
            <v>TRIAE_CS42_3DL_TGACv1_249112_AA0838110.1</v>
          </cell>
          <cell r="B24077" t="str">
            <v>S-locus-like receptor protein kinase, putative, expressed</v>
          </cell>
          <cell r="C24077" t="str">
            <v>Serine/threonine-protein kinase</v>
          </cell>
          <cell r="D24077">
            <v>0</v>
          </cell>
          <cell r="E24077">
            <v>0</v>
          </cell>
          <cell r="F24077">
            <v>0</v>
          </cell>
          <cell r="G24077">
            <v>1.529648487</v>
          </cell>
          <cell r="H24077">
            <v>0</v>
          </cell>
          <cell r="I24077">
            <v>0</v>
          </cell>
          <cell r="J24077">
            <v>0</v>
          </cell>
          <cell r="K24077">
            <v>0</v>
          </cell>
        </row>
        <row r="24078">
          <cell r="A24078" t="str">
            <v>TRIAE_CS42_2BL_TGACv1_129822_AA0397270.1</v>
          </cell>
          <cell r="B24078" t="str">
            <v>serine/threonine-protein kinase receptor precursor, putative, expressed</v>
          </cell>
          <cell r="C24078" t="str">
            <v>Serine/threonine-protein kinase</v>
          </cell>
          <cell r="D24078">
            <v>0</v>
          </cell>
          <cell r="E24078">
            <v>0</v>
          </cell>
          <cell r="F24078">
            <v>0</v>
          </cell>
          <cell r="G24078">
            <v>1.667274631</v>
          </cell>
          <cell r="H24078">
            <v>0</v>
          </cell>
          <cell r="I24078">
            <v>0</v>
          </cell>
          <cell r="J24078">
            <v>0</v>
          </cell>
          <cell r="K24078">
            <v>0</v>
          </cell>
        </row>
        <row r="24079">
          <cell r="A24079" t="str">
            <v>TRIAE_CS42_7BL_TGACv1_579069_AA1903650.1</v>
          </cell>
          <cell r="B24079" t="str">
            <v>serine/threonine-protein kinase receptor precursor, putative, expressed</v>
          </cell>
          <cell r="C24079" t="str">
            <v>Serine/threonine-protein kinase</v>
          </cell>
          <cell r="D24079">
            <v>0</v>
          </cell>
          <cell r="E24079">
            <v>0</v>
          </cell>
          <cell r="F24079">
            <v>0</v>
          </cell>
          <cell r="G24079">
            <v>2.4703050750000002</v>
          </cell>
          <cell r="H24079">
            <v>0</v>
          </cell>
          <cell r="I24079">
            <v>0</v>
          </cell>
          <cell r="J24079">
            <v>0</v>
          </cell>
          <cell r="K24079">
            <v>0</v>
          </cell>
        </row>
        <row r="24080">
          <cell r="A24080" t="str">
            <v>TRIAE_CS42_7AL_TGACv1_557274_AA1779090.1</v>
          </cell>
          <cell r="B24080" t="str">
            <v>protein kinase, putative, expressed</v>
          </cell>
          <cell r="C24080" t="str">
            <v>Serine/threonine-protein kinase</v>
          </cell>
          <cell r="D24080">
            <v>0</v>
          </cell>
          <cell r="E24080">
            <v>0</v>
          </cell>
          <cell r="F24080">
            <v>0</v>
          </cell>
          <cell r="G24080">
            <v>2.9815224680000001</v>
          </cell>
          <cell r="H24080">
            <v>0</v>
          </cell>
          <cell r="I24080">
            <v>0</v>
          </cell>
          <cell r="J24080">
            <v>0</v>
          </cell>
          <cell r="K24080">
            <v>0</v>
          </cell>
        </row>
        <row r="24081">
          <cell r="A24081" t="str">
            <v>TRIAE_CS42_7BL_TGACv1_581428_AA1917280.1</v>
          </cell>
          <cell r="B24081" t="str">
            <v>serine/threonine-protein kinase receptor precursor, putative, expressed</v>
          </cell>
          <cell r="C24081" t="str">
            <v>Serine/threonine-protein kinase</v>
          </cell>
          <cell r="D24081">
            <v>0</v>
          </cell>
          <cell r="E24081">
            <v>0</v>
          </cell>
          <cell r="F24081">
            <v>0</v>
          </cell>
          <cell r="G24081">
            <v>3.1463323870000002</v>
          </cell>
          <cell r="H24081">
            <v>0</v>
          </cell>
          <cell r="I24081">
            <v>0</v>
          </cell>
          <cell r="J24081">
            <v>0</v>
          </cell>
          <cell r="K24081">
            <v>0</v>
          </cell>
        </row>
        <row r="24082">
          <cell r="A24082" t="str">
            <v>TRIAE_CS42_1AL_TGACv1_002691_AA0044490.1</v>
          </cell>
          <cell r="B24082" t="str">
            <v>phosphatidylinositol 3- and 4-kinase family protein, expressed</v>
          </cell>
          <cell r="C24082" t="str">
            <v>Serine/threonine-protein kinase ATM</v>
          </cell>
          <cell r="D24082">
            <v>2.1385692669999998</v>
          </cell>
          <cell r="E24082">
            <v>1.6409815750000001</v>
          </cell>
          <cell r="F24082">
            <v>0</v>
          </cell>
          <cell r="G24082">
            <v>0</v>
          </cell>
          <cell r="H24082">
            <v>0</v>
          </cell>
          <cell r="I24082">
            <v>0</v>
          </cell>
          <cell r="J24082">
            <v>0</v>
          </cell>
          <cell r="K24082">
            <v>0</v>
          </cell>
        </row>
        <row r="24083">
          <cell r="A24083" t="str">
            <v>TRIAE_CS42_2AS_TGACv1_112546_AA0340440.1</v>
          </cell>
          <cell r="B24083" t="str">
            <v>receptor-like kinase, putative, expressed</v>
          </cell>
          <cell r="C24083" t="str">
            <v>Serine/threonine-protein kinase BRI1-like 1</v>
          </cell>
          <cell r="D24083">
            <v>1.918550822</v>
          </cell>
          <cell r="E24083">
            <v>1.630071544</v>
          </cell>
          <cell r="F24083">
            <v>0</v>
          </cell>
          <cell r="G24083">
            <v>0</v>
          </cell>
          <cell r="H24083">
            <v>0</v>
          </cell>
          <cell r="I24083">
            <v>0</v>
          </cell>
          <cell r="J24083">
            <v>0</v>
          </cell>
          <cell r="K24083">
            <v>0</v>
          </cell>
        </row>
        <row r="24084">
          <cell r="A24084" t="str">
            <v>TRIAE_CS42_3DS_TGACv1_271726_AA0906650.1</v>
          </cell>
          <cell r="B24084" t="str">
            <v>serine/threonine-protein kinase RIO-like, putative, expressed</v>
          </cell>
          <cell r="C24084" t="str">
            <v>Serine/threonine-protein kinase Rio1</v>
          </cell>
          <cell r="D24084">
            <v>-1.190668558</v>
          </cell>
          <cell r="E24084">
            <v>-1.142773783</v>
          </cell>
          <cell r="F24084">
            <v>0</v>
          </cell>
          <cell r="G24084">
            <v>0</v>
          </cell>
          <cell r="H24084">
            <v>0</v>
          </cell>
          <cell r="I24084">
            <v>0</v>
          </cell>
          <cell r="J24084">
            <v>0</v>
          </cell>
          <cell r="K24084">
            <v>0</v>
          </cell>
        </row>
        <row r="24085">
          <cell r="A24085" t="str">
            <v>TRIAE_CS42_3AS_TGACv1_212415_AA0700700.1</v>
          </cell>
          <cell r="B24085" t="str">
            <v>serine/threonine-protein kinase RIO-like, putative, expressed</v>
          </cell>
          <cell r="C24085" t="str">
            <v>Serine/threonine-protein kinase Rio1</v>
          </cell>
          <cell r="D24085">
            <v>0</v>
          </cell>
          <cell r="E24085">
            <v>-1.0637991200000001</v>
          </cell>
          <cell r="F24085">
            <v>0</v>
          </cell>
          <cell r="G24085">
            <v>0</v>
          </cell>
          <cell r="H24085">
            <v>0</v>
          </cell>
          <cell r="I24085">
            <v>0</v>
          </cell>
          <cell r="J24085">
            <v>0</v>
          </cell>
          <cell r="K24085">
            <v>0</v>
          </cell>
        </row>
        <row r="24086">
          <cell r="A24086" t="str">
            <v>TRIAE_CS42_7DL_TGACv1_603544_AA1985500.1</v>
          </cell>
          <cell r="B24086" t="str">
            <v>serine/threonine-protein kinase RIO-like, putative, expressed</v>
          </cell>
          <cell r="C24086" t="str">
            <v>Serine/threonine-protein kinase Rio1</v>
          </cell>
          <cell r="D24086">
            <v>0</v>
          </cell>
          <cell r="E24086">
            <v>0</v>
          </cell>
          <cell r="F24086">
            <v>0</v>
          </cell>
          <cell r="G24086">
            <v>0</v>
          </cell>
          <cell r="H24086">
            <v>0</v>
          </cell>
          <cell r="I24086">
            <v>0</v>
          </cell>
          <cell r="J24086">
            <v>0</v>
          </cell>
          <cell r="K24086">
            <v>1.534374812</v>
          </cell>
        </row>
        <row r="24087">
          <cell r="A24087" t="str">
            <v>TRIAE_CS42_7DL_TGACv1_602768_AA1968010.1</v>
          </cell>
          <cell r="B24087" t="str">
            <v>serine/threonine-protein kinase RIO-like, putative, expressed</v>
          </cell>
          <cell r="C24087" t="str">
            <v>Serine/threonine-protein kinase Rio1</v>
          </cell>
          <cell r="D24087">
            <v>0</v>
          </cell>
          <cell r="E24087">
            <v>0</v>
          </cell>
          <cell r="F24087">
            <v>0</v>
          </cell>
          <cell r="G24087">
            <v>0</v>
          </cell>
          <cell r="H24087">
            <v>0</v>
          </cell>
          <cell r="I24087">
            <v>0</v>
          </cell>
          <cell r="J24087">
            <v>0</v>
          </cell>
          <cell r="K24087">
            <v>2.046131983</v>
          </cell>
        </row>
        <row r="24088">
          <cell r="A24088" t="str">
            <v>TRIAE_CS42_3B_TGACv1_226205_AA0814740.1</v>
          </cell>
          <cell r="B24088" t="str">
            <v>serine/threonine-protein kinase RIO-like, putative, expressed</v>
          </cell>
          <cell r="C24088" t="str">
            <v>Serine/threonine-protein kinase Rio1</v>
          </cell>
          <cell r="D24088">
            <v>0</v>
          </cell>
          <cell r="E24088">
            <v>0</v>
          </cell>
          <cell r="F24088">
            <v>-1.17163683</v>
          </cell>
          <cell r="G24088">
            <v>0</v>
          </cell>
          <cell r="H24088">
            <v>0</v>
          </cell>
          <cell r="I24088">
            <v>0</v>
          </cell>
          <cell r="J24088">
            <v>0</v>
          </cell>
          <cell r="K24088">
            <v>0</v>
          </cell>
        </row>
        <row r="24089">
          <cell r="A24089" t="str">
            <v>TRIAE_CS42_1BL_TGACv1_030468_AA0091680.1</v>
          </cell>
          <cell r="B24089" t="str">
            <v>retrotransposon protein, putative, unclassified, expressed</v>
          </cell>
          <cell r="C24089" t="str">
            <v>Serine/threonine-protein kinase SMG1</v>
          </cell>
          <cell r="D24089">
            <v>-3.0743261419999999</v>
          </cell>
          <cell r="E24089">
            <v>-1.807283446</v>
          </cell>
          <cell r="F24089">
            <v>0</v>
          </cell>
          <cell r="G24089">
            <v>0</v>
          </cell>
          <cell r="H24089">
            <v>0</v>
          </cell>
          <cell r="I24089">
            <v>0</v>
          </cell>
          <cell r="J24089">
            <v>0</v>
          </cell>
          <cell r="K24089">
            <v>0</v>
          </cell>
        </row>
        <row r="24090">
          <cell r="A24090" t="str">
            <v>TRIAE_CS42_7AL_TGACv1_558874_AA1796620.1</v>
          </cell>
          <cell r="B24090" t="str">
            <v>retrotransposon protein, putative, unclassified, expressed</v>
          </cell>
          <cell r="C24090" t="str">
            <v>Serine/threonine-protein kinase SMG1</v>
          </cell>
          <cell r="D24090">
            <v>-1.8595041649999999</v>
          </cell>
          <cell r="E24090">
            <v>-2.5922695830000002</v>
          </cell>
          <cell r="F24090">
            <v>0</v>
          </cell>
          <cell r="G24090">
            <v>-1.1087325109999999</v>
          </cell>
          <cell r="H24090">
            <v>0</v>
          </cell>
          <cell r="I24090">
            <v>0</v>
          </cell>
          <cell r="J24090">
            <v>0</v>
          </cell>
          <cell r="K24090">
            <v>0</v>
          </cell>
        </row>
        <row r="24091">
          <cell r="A24091" t="str">
            <v>TRIAE_CS42_4BS_TGACv1_329104_AA1097870.1</v>
          </cell>
          <cell r="B24091" t="str">
            <v>phosphatidylinositol kinase, putative, expressed</v>
          </cell>
          <cell r="C24091" t="str">
            <v>Serine/threonine-protein kinase SMG1</v>
          </cell>
          <cell r="D24091">
            <v>3.101191611</v>
          </cell>
          <cell r="E24091">
            <v>2.3486667589999999</v>
          </cell>
          <cell r="F24091">
            <v>0</v>
          </cell>
          <cell r="G24091">
            <v>0</v>
          </cell>
          <cell r="H24091">
            <v>0</v>
          </cell>
          <cell r="I24091">
            <v>0</v>
          </cell>
          <cell r="J24091">
            <v>0</v>
          </cell>
          <cell r="K24091">
            <v>0</v>
          </cell>
        </row>
        <row r="24092">
          <cell r="A24092" t="str">
            <v>TRIAE_CS42_7DS_TGACv1_623323_AA2052030.1</v>
          </cell>
          <cell r="B24092" t="str">
            <v>retrotransposon protein, putative, unclassified, expressed</v>
          </cell>
          <cell r="C24092" t="str">
            <v>Serine/threonine-protein kinase SMG1</v>
          </cell>
          <cell r="D24092">
            <v>0</v>
          </cell>
          <cell r="E24092">
            <v>-1.9501928980000001</v>
          </cell>
          <cell r="F24092">
            <v>0</v>
          </cell>
          <cell r="G24092">
            <v>0</v>
          </cell>
          <cell r="H24092">
            <v>0</v>
          </cell>
          <cell r="I24092">
            <v>0</v>
          </cell>
          <cell r="J24092">
            <v>0</v>
          </cell>
          <cell r="K24092">
            <v>0</v>
          </cell>
        </row>
        <row r="24093">
          <cell r="A24093" t="str">
            <v>TRIAE_CS42_3AL_TGACv1_194213_AA0628770.1</v>
          </cell>
          <cell r="B24093" t="str">
            <v>transcription factor-related, putative, expressed</v>
          </cell>
          <cell r="C24093" t="str">
            <v>Serine/threonine-protein kinase WNK (With No Lysine)-related</v>
          </cell>
          <cell r="D24093">
            <v>-1.1720433349999999</v>
          </cell>
          <cell r="E24093">
            <v>0</v>
          </cell>
          <cell r="F24093">
            <v>0</v>
          </cell>
          <cell r="G24093">
            <v>0</v>
          </cell>
          <cell r="H24093">
            <v>0</v>
          </cell>
          <cell r="I24093">
            <v>0</v>
          </cell>
          <cell r="J24093">
            <v>0</v>
          </cell>
          <cell r="K24093">
            <v>0</v>
          </cell>
        </row>
        <row r="24094">
          <cell r="A24094" t="str">
            <v>TRIAE_CS42_3DL_TGACv1_251368_AA0880770.2</v>
          </cell>
          <cell r="B24094" t="str">
            <v>transcription factor-related, putative, expressed</v>
          </cell>
          <cell r="C24094" t="str">
            <v>Serine/threonine-protein kinase WNK (With No Lysine)-related</v>
          </cell>
          <cell r="D24094">
            <v>0</v>
          </cell>
          <cell r="E24094">
            <v>-1.521283798</v>
          </cell>
          <cell r="F24094">
            <v>0</v>
          </cell>
          <cell r="G24094">
            <v>-2.3208862109999999</v>
          </cell>
          <cell r="H24094">
            <v>0</v>
          </cell>
          <cell r="I24094">
            <v>0</v>
          </cell>
          <cell r="J24094">
            <v>0</v>
          </cell>
          <cell r="K24094">
            <v>1.9145476610000001</v>
          </cell>
        </row>
        <row r="24095">
          <cell r="A24095" t="str">
            <v>TRIAE_CS42_7DS_TGACv1_623167_AA2050370.1</v>
          </cell>
          <cell r="B24095" t="str">
            <v>expressed protein</v>
          </cell>
          <cell r="C24095" t="str">
            <v>Serine/threonine-protein kinase WNK (With No Lysine)-related</v>
          </cell>
          <cell r="D24095">
            <v>0</v>
          </cell>
          <cell r="E24095">
            <v>0</v>
          </cell>
          <cell r="F24095">
            <v>0</v>
          </cell>
          <cell r="G24095">
            <v>0</v>
          </cell>
          <cell r="H24095">
            <v>0</v>
          </cell>
          <cell r="I24095">
            <v>0</v>
          </cell>
          <cell r="J24095">
            <v>0</v>
          </cell>
          <cell r="K24095">
            <v>1.2149289780000001</v>
          </cell>
        </row>
        <row r="24096">
          <cell r="A24096" t="str">
            <v>TRIAE_CS42_7BS_TGACv1_592008_AA1928000.1</v>
          </cell>
          <cell r="B24096" t="str">
            <v>expressed protein</v>
          </cell>
          <cell r="C24096" t="str">
            <v>Serine/threonine-protein kinase WNK (With No Lysine)-related</v>
          </cell>
          <cell r="D24096">
            <v>0</v>
          </cell>
          <cell r="E24096">
            <v>0</v>
          </cell>
          <cell r="F24096">
            <v>0</v>
          </cell>
          <cell r="G24096">
            <v>0</v>
          </cell>
          <cell r="H24096">
            <v>0</v>
          </cell>
          <cell r="I24096">
            <v>0</v>
          </cell>
          <cell r="J24096">
            <v>0</v>
          </cell>
          <cell r="K24096">
            <v>1.2645205799999999</v>
          </cell>
        </row>
        <row r="24097">
          <cell r="A24097" t="str">
            <v>TRIAE_CS42_7AS_TGACv1_569110_AA1807390.1</v>
          </cell>
          <cell r="B24097" t="str">
            <v>expressed protein</v>
          </cell>
          <cell r="C24097" t="str">
            <v>Serine/threonine-protein kinase WNK (With No Lysine)-related</v>
          </cell>
          <cell r="D24097">
            <v>0</v>
          </cell>
          <cell r="E24097">
            <v>0</v>
          </cell>
          <cell r="F24097">
            <v>0</v>
          </cell>
          <cell r="G24097">
            <v>0</v>
          </cell>
          <cell r="H24097">
            <v>0</v>
          </cell>
          <cell r="I24097">
            <v>0</v>
          </cell>
          <cell r="J24097">
            <v>0</v>
          </cell>
          <cell r="K24097">
            <v>1.507852996</v>
          </cell>
        </row>
        <row r="24098">
          <cell r="A24098" t="str">
            <v>TRIAE_CS42_7AS_TGACv1_569711_AA1822330.1</v>
          </cell>
          <cell r="B24098" t="str">
            <v>serine/threonine-protein phosphatase 2A activator 2, putative, expressed</v>
          </cell>
          <cell r="C24098" t="str">
            <v>Serine/threonine-protein phosphatase 2A activator</v>
          </cell>
          <cell r="D24098">
            <v>0</v>
          </cell>
          <cell r="E24098">
            <v>1.299554334</v>
          </cell>
          <cell r="F24098">
            <v>0</v>
          </cell>
          <cell r="G24098">
            <v>1.1265094410000001</v>
          </cell>
          <cell r="H24098">
            <v>0</v>
          </cell>
          <cell r="I24098">
            <v>0</v>
          </cell>
          <cell r="J24098">
            <v>0</v>
          </cell>
          <cell r="K24098">
            <v>0</v>
          </cell>
        </row>
        <row r="24099">
          <cell r="A24099" t="str">
            <v>TRIAE_CS42_7BS_TGACv1_594783_AA1958390.1</v>
          </cell>
          <cell r="B24099" t="str">
            <v>serine/threonine-protein phosphatase 2A activator 2, putative, expressed</v>
          </cell>
          <cell r="C24099" t="str">
            <v>Serine/threonine-protein phosphatase 2A activator</v>
          </cell>
          <cell r="D24099">
            <v>0</v>
          </cell>
          <cell r="E24099">
            <v>1.299554334</v>
          </cell>
          <cell r="F24099">
            <v>0</v>
          </cell>
          <cell r="G24099">
            <v>1.1265094410000001</v>
          </cell>
          <cell r="H24099">
            <v>0</v>
          </cell>
          <cell r="I24099">
            <v>0</v>
          </cell>
          <cell r="J24099">
            <v>0</v>
          </cell>
          <cell r="K24099">
            <v>0</v>
          </cell>
        </row>
        <row r="24100">
          <cell r="A24100" t="str">
            <v>TRIAE_CS42_7DS_TGACv1_621669_AA2022710.1</v>
          </cell>
          <cell r="B24100" t="str">
            <v>serine/threonine-protein phosphatase 2A activator 2, putative, expressed</v>
          </cell>
          <cell r="C24100" t="str">
            <v>Serine/threonine-protein phosphatase 2A activator</v>
          </cell>
          <cell r="D24100">
            <v>0</v>
          </cell>
          <cell r="E24100">
            <v>1.299554334</v>
          </cell>
          <cell r="F24100">
            <v>0</v>
          </cell>
          <cell r="G24100">
            <v>1.1265094410000001</v>
          </cell>
          <cell r="H24100">
            <v>0</v>
          </cell>
          <cell r="I24100">
            <v>0</v>
          </cell>
          <cell r="J24100">
            <v>0</v>
          </cell>
          <cell r="K24100">
            <v>0</v>
          </cell>
        </row>
        <row r="24101">
          <cell r="A24101" t="str">
            <v>TRIAE_CS42_4DS_TGACv1_362063_AA1176300.1</v>
          </cell>
          <cell r="B24101" t="str">
            <v>transposon protein, putative, unclassified, expressed</v>
          </cell>
          <cell r="C24101" t="str">
            <v>Serine/threonine-protein phosphatase 7 long form homolog</v>
          </cell>
          <cell r="D24101">
            <v>-1.0584590920000001</v>
          </cell>
          <cell r="E24101">
            <v>-1.0829621119999999</v>
          </cell>
          <cell r="F24101">
            <v>0</v>
          </cell>
          <cell r="G24101">
            <v>0</v>
          </cell>
          <cell r="H24101">
            <v>0</v>
          </cell>
          <cell r="I24101">
            <v>0</v>
          </cell>
          <cell r="J24101">
            <v>0</v>
          </cell>
          <cell r="K24101">
            <v>0</v>
          </cell>
        </row>
        <row r="24102">
          <cell r="A24102" t="str">
            <v>TRIAE_CS42_3DS_TGACv1_273919_AA0933960.3</v>
          </cell>
          <cell r="B24102" t="str">
            <v>transposon protein, putative, unclassified, expressed</v>
          </cell>
          <cell r="C24102" t="str">
            <v>Serine/threonine-protein phosphatase 7 long form homolog</v>
          </cell>
          <cell r="D24102">
            <v>1.105747826</v>
          </cell>
          <cell r="E24102">
            <v>1.125778076</v>
          </cell>
          <cell r="F24102">
            <v>0</v>
          </cell>
          <cell r="G24102">
            <v>0</v>
          </cell>
          <cell r="H24102">
            <v>0</v>
          </cell>
          <cell r="I24102">
            <v>0</v>
          </cell>
          <cell r="J24102">
            <v>0</v>
          </cell>
          <cell r="K24102">
            <v>0</v>
          </cell>
        </row>
        <row r="24103">
          <cell r="A24103" t="str">
            <v>TRIAE_CS42_3AS_TGACv1_213550_AA0707280.1</v>
          </cell>
          <cell r="B24103" t="str">
            <v>transposon protein, putative, unclassified, expressed</v>
          </cell>
          <cell r="C24103" t="str">
            <v>Serine/threonine-protein phosphatase 7 long form homolog</v>
          </cell>
          <cell r="D24103">
            <v>1.3583501140000001</v>
          </cell>
          <cell r="E24103">
            <v>1.404237374</v>
          </cell>
          <cell r="F24103">
            <v>0</v>
          </cell>
          <cell r="G24103">
            <v>0</v>
          </cell>
          <cell r="H24103">
            <v>0</v>
          </cell>
          <cell r="I24103">
            <v>0</v>
          </cell>
          <cell r="J24103">
            <v>0</v>
          </cell>
          <cell r="K24103">
            <v>0</v>
          </cell>
        </row>
        <row r="24104">
          <cell r="A24104" t="str">
            <v>TRIAE_CS42_2BS_TGACv1_146487_AA0466420.1</v>
          </cell>
          <cell r="B24104" t="str">
            <v>expressed protein</v>
          </cell>
          <cell r="C24104" t="str">
            <v>Serine/threonine-protein phosphatase 7 long form homolog</v>
          </cell>
          <cell r="D24104">
            <v>1.945649529</v>
          </cell>
          <cell r="E24104">
            <v>0</v>
          </cell>
          <cell r="F24104">
            <v>0</v>
          </cell>
          <cell r="G24104">
            <v>0</v>
          </cell>
          <cell r="H24104">
            <v>0</v>
          </cell>
          <cell r="I24104">
            <v>0</v>
          </cell>
          <cell r="J24104">
            <v>0</v>
          </cell>
          <cell r="K24104">
            <v>0</v>
          </cell>
        </row>
        <row r="24105">
          <cell r="A24105" t="str">
            <v>TRIAE_CS42_5DL_TGACv1_437595_AA1466810.1</v>
          </cell>
          <cell r="B24105" t="str">
            <v>expressed protein</v>
          </cell>
          <cell r="C24105" t="str">
            <v>Serine/threonine-protein phosphatase 7 long form homolog</v>
          </cell>
          <cell r="D24105">
            <v>0</v>
          </cell>
          <cell r="E24105">
            <v>0</v>
          </cell>
          <cell r="F24105">
            <v>0</v>
          </cell>
          <cell r="G24105">
            <v>0</v>
          </cell>
          <cell r="H24105">
            <v>0</v>
          </cell>
          <cell r="I24105">
            <v>0</v>
          </cell>
          <cell r="J24105">
            <v>0</v>
          </cell>
          <cell r="K24105">
            <v>-1.9476498419999999</v>
          </cell>
        </row>
        <row r="24106">
          <cell r="A24106" t="str">
            <v>TRIAE_CS42_5BL_TGACv1_405580_AA1330780.1</v>
          </cell>
          <cell r="B24106" t="str">
            <v>expressed protein</v>
          </cell>
          <cell r="C24106" t="str">
            <v>Serine/threonine-protein phosphatase 7 long form homolog</v>
          </cell>
          <cell r="D24106">
            <v>0</v>
          </cell>
          <cell r="E24106">
            <v>0</v>
          </cell>
          <cell r="F24106">
            <v>0</v>
          </cell>
          <cell r="G24106">
            <v>0</v>
          </cell>
          <cell r="H24106">
            <v>0</v>
          </cell>
          <cell r="I24106">
            <v>0</v>
          </cell>
          <cell r="J24106">
            <v>0</v>
          </cell>
          <cell r="K24106">
            <v>-1.5491800870000001</v>
          </cell>
        </row>
        <row r="24107">
          <cell r="A24107" t="str">
            <v>TRIAE_CS42_6DS_TGACv1_546142_AA1750580.1</v>
          </cell>
          <cell r="B24107" t="str">
            <v>transposon protein, putative, unclassified, expressed</v>
          </cell>
          <cell r="C24107" t="str">
            <v>Serine/threonine-protein phosphatase 7 long form homolog</v>
          </cell>
          <cell r="D24107">
            <v>0</v>
          </cell>
          <cell r="E24107">
            <v>0</v>
          </cell>
          <cell r="F24107">
            <v>0</v>
          </cell>
          <cell r="G24107">
            <v>0</v>
          </cell>
          <cell r="H24107">
            <v>0</v>
          </cell>
          <cell r="I24107">
            <v>0</v>
          </cell>
          <cell r="J24107">
            <v>0</v>
          </cell>
          <cell r="K24107">
            <v>2.0388270510000002</v>
          </cell>
        </row>
        <row r="24108">
          <cell r="A24108" t="str">
            <v>TRIAE_CS42_1AL_TGACv1_000359_AA0009870.4</v>
          </cell>
          <cell r="B24108" t="str">
            <v>expressed protein</v>
          </cell>
          <cell r="C24108" t="str">
            <v>Serine/threonine-protein phosphatase 7 long form homolog</v>
          </cell>
          <cell r="D24108">
            <v>0</v>
          </cell>
          <cell r="E24108">
            <v>0</v>
          </cell>
          <cell r="F24108">
            <v>-2.0223539490000002</v>
          </cell>
          <cell r="G24108">
            <v>0</v>
          </cell>
          <cell r="H24108">
            <v>0</v>
          </cell>
          <cell r="I24108">
            <v>0</v>
          </cell>
          <cell r="J24108">
            <v>0</v>
          </cell>
          <cell r="K24108">
            <v>0</v>
          </cell>
        </row>
        <row r="24109">
          <cell r="A24109" t="str">
            <v>TRIAE_CS42_1BL_TGACv1_030344_AA0087480.1</v>
          </cell>
          <cell r="B24109" t="str">
            <v>expressed protein</v>
          </cell>
          <cell r="C24109" t="str">
            <v>Serine/threonine-protein phosphatase 7 long form homolog</v>
          </cell>
          <cell r="D24109">
            <v>0</v>
          </cell>
          <cell r="E24109">
            <v>0</v>
          </cell>
          <cell r="F24109">
            <v>-2.0223539490000002</v>
          </cell>
          <cell r="G24109">
            <v>0</v>
          </cell>
          <cell r="H24109">
            <v>0</v>
          </cell>
          <cell r="I24109">
            <v>0</v>
          </cell>
          <cell r="J24109">
            <v>0</v>
          </cell>
          <cell r="K24109">
            <v>0</v>
          </cell>
        </row>
        <row r="24110">
          <cell r="A24110" t="str">
            <v>TRIAE_CS42_1DL_TGACv1_064018_AA0232140.1</v>
          </cell>
          <cell r="B24110" t="str">
            <v>expressed protein</v>
          </cell>
          <cell r="C24110" t="str">
            <v>Serine/threonine-protein phosphatase 7 long form homolog</v>
          </cell>
          <cell r="D24110">
            <v>0</v>
          </cell>
          <cell r="E24110">
            <v>0</v>
          </cell>
          <cell r="F24110">
            <v>-2.0223539490000002</v>
          </cell>
          <cell r="G24110">
            <v>0</v>
          </cell>
          <cell r="H24110">
            <v>0</v>
          </cell>
          <cell r="I24110">
            <v>0</v>
          </cell>
          <cell r="J24110">
            <v>0</v>
          </cell>
          <cell r="K24110">
            <v>0</v>
          </cell>
        </row>
        <row r="24111">
          <cell r="A24111" t="str">
            <v>TRIAE_CS42_5AL_TGACv1_376099_AA1232130.1</v>
          </cell>
          <cell r="B24111" t="str">
            <v>transposon protein, putative, unclassified, expressed</v>
          </cell>
          <cell r="C24111" t="str">
            <v>Serine/threonine-protein phosphatase 7 long form homolog</v>
          </cell>
          <cell r="D24111">
            <v>0</v>
          </cell>
          <cell r="E24111">
            <v>0</v>
          </cell>
          <cell r="F24111">
            <v>0</v>
          </cell>
          <cell r="G24111">
            <v>-1.475973387</v>
          </cell>
          <cell r="H24111">
            <v>0</v>
          </cell>
          <cell r="I24111">
            <v>0</v>
          </cell>
          <cell r="J24111">
            <v>0</v>
          </cell>
          <cell r="K24111">
            <v>0</v>
          </cell>
        </row>
        <row r="24112">
          <cell r="A24112" t="str">
            <v>TRIAE_CS42_5BL_TGACv1_406176_AA1341790.1</v>
          </cell>
          <cell r="B24112" t="str">
            <v>transposon protein, putative, unclassified, expressed</v>
          </cell>
          <cell r="C24112" t="str">
            <v>Serine/threonine-protein phosphatase 7 long form homolog</v>
          </cell>
          <cell r="D24112">
            <v>0</v>
          </cell>
          <cell r="E24112">
            <v>0</v>
          </cell>
          <cell r="F24112">
            <v>0</v>
          </cell>
          <cell r="G24112">
            <v>-1.055134861</v>
          </cell>
          <cell r="H24112">
            <v>0</v>
          </cell>
          <cell r="I24112">
            <v>0</v>
          </cell>
          <cell r="J24112">
            <v>0</v>
          </cell>
          <cell r="K24112">
            <v>0</v>
          </cell>
        </row>
        <row r="24113">
          <cell r="A24113" t="str">
            <v>TRIAE_CS42_6BL_TGACv1_503170_AA1627400.1</v>
          </cell>
          <cell r="B24113" t="str">
            <v>serine-rich protein, putative, expressed</v>
          </cell>
          <cell r="C24113" t="str">
            <v>Serine-rich protein</v>
          </cell>
          <cell r="D24113">
            <v>-2.665618066</v>
          </cell>
          <cell r="E24113">
            <v>0</v>
          </cell>
          <cell r="F24113">
            <v>0</v>
          </cell>
          <cell r="G24113">
            <v>0</v>
          </cell>
          <cell r="H24113">
            <v>0</v>
          </cell>
          <cell r="I24113">
            <v>0</v>
          </cell>
          <cell r="J24113">
            <v>0</v>
          </cell>
          <cell r="K24113">
            <v>4.2752805409999999</v>
          </cell>
        </row>
        <row r="24114">
          <cell r="A24114" t="str">
            <v>TRIAE_CS42_6AL_TGACv1_471624_AA1511960.1</v>
          </cell>
          <cell r="B24114" t="str">
            <v>serine-rich protein, putative, expressed</v>
          </cell>
          <cell r="C24114" t="str">
            <v>Serine-rich protein</v>
          </cell>
          <cell r="D24114">
            <v>-1.553171643</v>
          </cell>
          <cell r="E24114">
            <v>-1.985093164</v>
          </cell>
          <cell r="F24114">
            <v>0</v>
          </cell>
          <cell r="G24114">
            <v>1.3796823600000001</v>
          </cell>
          <cell r="H24114">
            <v>0</v>
          </cell>
          <cell r="I24114">
            <v>0</v>
          </cell>
          <cell r="J24114">
            <v>0</v>
          </cell>
          <cell r="K24114">
            <v>3.812841685</v>
          </cell>
        </row>
        <row r="24115">
          <cell r="A24115" t="str">
            <v>TRIAE_CS42_6BL_TGACv1_499597_AA1587050.1</v>
          </cell>
          <cell r="B24115" t="str">
            <v>serine-rich protein, putative, expressed</v>
          </cell>
          <cell r="C24115" t="str">
            <v>Serine-rich protein</v>
          </cell>
          <cell r="D24115">
            <v>-1.5261930290000001</v>
          </cell>
          <cell r="E24115">
            <v>0</v>
          </cell>
          <cell r="F24115">
            <v>0</v>
          </cell>
          <cell r="G24115">
            <v>0</v>
          </cell>
          <cell r="H24115">
            <v>0</v>
          </cell>
          <cell r="I24115">
            <v>0</v>
          </cell>
          <cell r="J24115">
            <v>0</v>
          </cell>
          <cell r="K24115">
            <v>5.5693746800000001</v>
          </cell>
        </row>
        <row r="24116">
          <cell r="A24116" t="str">
            <v>TRIAE_CS42_6BL_TGACv1_500001_AA1596950.1</v>
          </cell>
          <cell r="B24116" t="str">
            <v>serine-rich protein, putative, expressed</v>
          </cell>
          <cell r="C24116" t="str">
            <v>Serine-rich protein</v>
          </cell>
          <cell r="D24116">
            <v>-1.4398790100000001</v>
          </cell>
          <cell r="E24116">
            <v>-2.2376739429999999</v>
          </cell>
          <cell r="F24116">
            <v>0</v>
          </cell>
          <cell r="G24116">
            <v>1.5987128500000001</v>
          </cell>
          <cell r="H24116">
            <v>0</v>
          </cell>
          <cell r="I24116">
            <v>0</v>
          </cell>
          <cell r="J24116">
            <v>0</v>
          </cell>
          <cell r="K24116">
            <v>4.0526405649999999</v>
          </cell>
        </row>
        <row r="24117">
          <cell r="A24117" t="str">
            <v>TRIAE_CS42_6BL_TGACv1_499835_AA1592860.1</v>
          </cell>
          <cell r="B24117" t="str">
            <v>serine-rich protein, putative, expressed</v>
          </cell>
          <cell r="C24117" t="str">
            <v>Serine-rich protein</v>
          </cell>
          <cell r="D24117">
            <v>-1.30364681</v>
          </cell>
          <cell r="E24117">
            <v>0</v>
          </cell>
          <cell r="F24117">
            <v>0</v>
          </cell>
          <cell r="G24117">
            <v>0</v>
          </cell>
          <cell r="H24117">
            <v>0</v>
          </cell>
          <cell r="I24117">
            <v>0</v>
          </cell>
          <cell r="J24117">
            <v>0</v>
          </cell>
          <cell r="K24117">
            <v>6.2613817980000004</v>
          </cell>
        </row>
        <row r="24118">
          <cell r="A24118" t="str">
            <v>TRIAE_CS42_6BL_TGACv1_500913_AA1611640.1</v>
          </cell>
          <cell r="B24118" t="str">
            <v>serine-rich protein, putative, expressed</v>
          </cell>
          <cell r="C24118" t="str">
            <v>Serine-rich protein</v>
          </cell>
          <cell r="D24118">
            <v>1.6796904109999999</v>
          </cell>
          <cell r="E24118">
            <v>3.416709381</v>
          </cell>
          <cell r="F24118">
            <v>0</v>
          </cell>
          <cell r="G24118">
            <v>-2.4213626700000002</v>
          </cell>
          <cell r="H24118">
            <v>0</v>
          </cell>
          <cell r="I24118">
            <v>0</v>
          </cell>
          <cell r="J24118">
            <v>0</v>
          </cell>
          <cell r="K24118">
            <v>3.7413551040000002</v>
          </cell>
        </row>
        <row r="24119">
          <cell r="A24119" t="str">
            <v>TRIAE_CS42_6BL_TGACv1_502607_AA1625640.1</v>
          </cell>
          <cell r="B24119" t="str">
            <v>serine-rich protein, putative, expressed</v>
          </cell>
          <cell r="C24119" t="str">
            <v>Serine-rich protein</v>
          </cell>
          <cell r="D24119">
            <v>0</v>
          </cell>
          <cell r="E24119">
            <v>1.1120466790000001</v>
          </cell>
          <cell r="F24119">
            <v>0</v>
          </cell>
          <cell r="G24119">
            <v>0</v>
          </cell>
          <cell r="H24119">
            <v>0</v>
          </cell>
          <cell r="I24119">
            <v>0</v>
          </cell>
          <cell r="J24119">
            <v>0</v>
          </cell>
          <cell r="K24119">
            <v>4.2122049769999999</v>
          </cell>
        </row>
        <row r="24120">
          <cell r="A24120" t="str">
            <v>TRIAE_CS42_6BL_TGACv1_499666_AA1588690.1</v>
          </cell>
          <cell r="B24120" t="str">
            <v>serine-rich protein, putative, expressed</v>
          </cell>
          <cell r="C24120" t="str">
            <v>Serine-rich protein</v>
          </cell>
          <cell r="D24120">
            <v>0</v>
          </cell>
          <cell r="E24120">
            <v>1.400502717</v>
          </cell>
          <cell r="F24120">
            <v>0</v>
          </cell>
          <cell r="G24120">
            <v>0</v>
          </cell>
          <cell r="H24120">
            <v>0</v>
          </cell>
          <cell r="I24120">
            <v>0</v>
          </cell>
          <cell r="J24120">
            <v>0</v>
          </cell>
          <cell r="K24120">
            <v>3.244485455</v>
          </cell>
        </row>
        <row r="24121">
          <cell r="A24121" t="str">
            <v>TRIAE_CS42_6AL_TGACv1_472229_AA1519540.1</v>
          </cell>
          <cell r="B24121" t="str">
            <v>serine-rich protein, putative, expressed</v>
          </cell>
          <cell r="C24121" t="str">
            <v>Serine-rich protein</v>
          </cell>
          <cell r="D24121">
            <v>0</v>
          </cell>
          <cell r="E24121">
            <v>1.5911976240000001</v>
          </cell>
          <cell r="F24121">
            <v>0</v>
          </cell>
          <cell r="G24121">
            <v>0</v>
          </cell>
          <cell r="H24121">
            <v>0</v>
          </cell>
          <cell r="I24121">
            <v>0</v>
          </cell>
          <cell r="J24121">
            <v>0</v>
          </cell>
          <cell r="K24121">
            <v>4.369745118</v>
          </cell>
        </row>
        <row r="24122">
          <cell r="A24122" t="str">
            <v>TRIAE_CS42_6DL_TGACv1_528656_AA1715390.1</v>
          </cell>
          <cell r="B24122" t="str">
            <v>serine-rich protein, putative, expressed</v>
          </cell>
          <cell r="C24122" t="str">
            <v>Serine-rich protein</v>
          </cell>
          <cell r="D24122">
            <v>0</v>
          </cell>
          <cell r="E24122">
            <v>1.5912355069999999</v>
          </cell>
          <cell r="F24122">
            <v>0</v>
          </cell>
          <cell r="G24122">
            <v>0</v>
          </cell>
          <cell r="H24122">
            <v>0</v>
          </cell>
          <cell r="I24122">
            <v>0</v>
          </cell>
          <cell r="J24122">
            <v>0</v>
          </cell>
          <cell r="K24122">
            <v>4.3795214040000001</v>
          </cell>
        </row>
        <row r="24123">
          <cell r="A24123" t="str">
            <v>TRIAE_CS42_6BL_TGACv1_503099_AA1627260.1</v>
          </cell>
          <cell r="B24123" t="str">
            <v>serine-rich protein, putative, expressed</v>
          </cell>
          <cell r="C24123" t="str">
            <v>Serine-rich protein</v>
          </cell>
          <cell r="D24123">
            <v>0</v>
          </cell>
          <cell r="E24123">
            <v>2.607631177</v>
          </cell>
          <cell r="F24123">
            <v>0</v>
          </cell>
          <cell r="G24123">
            <v>0</v>
          </cell>
          <cell r="H24123">
            <v>0</v>
          </cell>
          <cell r="I24123">
            <v>0</v>
          </cell>
          <cell r="J24123">
            <v>0</v>
          </cell>
          <cell r="K24123">
            <v>3.6497024300000001</v>
          </cell>
        </row>
        <row r="24124">
          <cell r="A24124" t="str">
            <v>TRIAE_CS42_6AL_TGACv1_471454_AA1509070.1</v>
          </cell>
          <cell r="B24124" t="str">
            <v>serine-rich protein, putative, expressed</v>
          </cell>
          <cell r="C24124" t="str">
            <v>Serine-rich protein</v>
          </cell>
          <cell r="D24124">
            <v>0</v>
          </cell>
          <cell r="E24124">
            <v>2.8428410820000001</v>
          </cell>
          <cell r="F24124">
            <v>0</v>
          </cell>
          <cell r="G24124">
            <v>0</v>
          </cell>
          <cell r="H24124">
            <v>0</v>
          </cell>
          <cell r="I24124">
            <v>0</v>
          </cell>
          <cell r="J24124">
            <v>0</v>
          </cell>
          <cell r="K24124">
            <v>4.4588246329999999</v>
          </cell>
        </row>
        <row r="24125">
          <cell r="A24125" t="str">
            <v>TRIAE_CS42_6DL_TGACv1_526631_AA1688650.1</v>
          </cell>
          <cell r="B24125" t="str">
            <v>serine-rich protein, putative, expressed</v>
          </cell>
          <cell r="C24125" t="str">
            <v>Serine-rich protein</v>
          </cell>
          <cell r="D24125">
            <v>0</v>
          </cell>
          <cell r="E24125">
            <v>3.0687774669999999</v>
          </cell>
          <cell r="F24125">
            <v>0</v>
          </cell>
          <cell r="G24125">
            <v>0</v>
          </cell>
          <cell r="H24125">
            <v>0</v>
          </cell>
          <cell r="I24125">
            <v>0</v>
          </cell>
          <cell r="J24125">
            <v>1.1544477689999999</v>
          </cell>
          <cell r="K24125">
            <v>3.8595655959999999</v>
          </cell>
        </row>
        <row r="24126">
          <cell r="A24126" t="str">
            <v>TRIAE_CS42_6BL_TGACv1_500625_AA1607570.1</v>
          </cell>
          <cell r="B24126" t="str">
            <v>serine-rich protein, putative, expressed</v>
          </cell>
          <cell r="C24126" t="str">
            <v>Serine-rich protein</v>
          </cell>
          <cell r="D24126">
            <v>0</v>
          </cell>
          <cell r="E24126">
            <v>3.4421792629999999</v>
          </cell>
          <cell r="F24126">
            <v>0</v>
          </cell>
          <cell r="G24126">
            <v>1.0725331600000001</v>
          </cell>
          <cell r="H24126">
            <v>0</v>
          </cell>
          <cell r="I24126">
            <v>0</v>
          </cell>
          <cell r="J24126">
            <v>1.444660917</v>
          </cell>
          <cell r="K24126">
            <v>4.2969074410000001</v>
          </cell>
        </row>
        <row r="24127">
          <cell r="A24127" t="str">
            <v>TRIAE_CS42_6BL_TGACv1_500001_AA1596940.1</v>
          </cell>
          <cell r="B24127" t="str">
            <v>serine-rich protein, putative, expressed</v>
          </cell>
          <cell r="C24127" t="str">
            <v>Serine-rich protein</v>
          </cell>
          <cell r="D24127">
            <v>0</v>
          </cell>
          <cell r="E24127">
            <v>4.3398917319999999</v>
          </cell>
          <cell r="F24127">
            <v>0</v>
          </cell>
          <cell r="G24127">
            <v>0</v>
          </cell>
          <cell r="H24127">
            <v>0</v>
          </cell>
          <cell r="I24127">
            <v>0</v>
          </cell>
          <cell r="J24127">
            <v>1.510509313</v>
          </cell>
          <cell r="K24127">
            <v>3.627422417</v>
          </cell>
        </row>
        <row r="24128">
          <cell r="A24128" t="str">
            <v>TRIAE_CS42_6AL_TGACv1_471426_AA1508600.1</v>
          </cell>
          <cell r="B24128" t="str">
            <v>serine-rich protein, putative, expressed</v>
          </cell>
          <cell r="C24128" t="str">
            <v>Serine-rich protein</v>
          </cell>
          <cell r="D24128">
            <v>0</v>
          </cell>
          <cell r="E24128">
            <v>4.3398917319999999</v>
          </cell>
          <cell r="F24128">
            <v>0</v>
          </cell>
          <cell r="G24128">
            <v>0</v>
          </cell>
          <cell r="H24128">
            <v>0</v>
          </cell>
          <cell r="I24128">
            <v>0</v>
          </cell>
          <cell r="J24128">
            <v>1.510509313</v>
          </cell>
          <cell r="K24128">
            <v>3.6347419300000001</v>
          </cell>
        </row>
        <row r="24129">
          <cell r="A24129" t="str">
            <v>TRIAE_CS42_6AL_TGACv1_471676_AA1512580.1</v>
          </cell>
          <cell r="B24129" t="str">
            <v>serine-rich protein, putative, expressed</v>
          </cell>
          <cell r="C24129" t="str">
            <v>Serine-rich protein</v>
          </cell>
          <cell r="D24129">
            <v>0</v>
          </cell>
          <cell r="E24129">
            <v>4.3398917319999999</v>
          </cell>
          <cell r="F24129">
            <v>0</v>
          </cell>
          <cell r="G24129">
            <v>0</v>
          </cell>
          <cell r="H24129">
            <v>0</v>
          </cell>
          <cell r="I24129">
            <v>0</v>
          </cell>
          <cell r="J24129">
            <v>1.510509313</v>
          </cell>
          <cell r="K24129">
            <v>3.6347419300000001</v>
          </cell>
        </row>
        <row r="24130">
          <cell r="A24130" t="str">
            <v>TRIAE_CS42_6DL_TGACv1_526631_AA1688670.1</v>
          </cell>
          <cell r="B24130" t="str">
            <v>serine-rich protein, putative, expressed</v>
          </cell>
          <cell r="C24130" t="str">
            <v>Serine-rich protein</v>
          </cell>
          <cell r="D24130">
            <v>0</v>
          </cell>
          <cell r="E24130">
            <v>4.3658188329999996</v>
          </cell>
          <cell r="F24130">
            <v>0</v>
          </cell>
          <cell r="G24130">
            <v>0</v>
          </cell>
          <cell r="H24130">
            <v>0</v>
          </cell>
          <cell r="I24130">
            <v>0</v>
          </cell>
          <cell r="J24130">
            <v>1.521048706</v>
          </cell>
          <cell r="K24130">
            <v>3.6087281720000002</v>
          </cell>
        </row>
        <row r="24131">
          <cell r="A24131" t="str">
            <v>TRIAE_CS42_6AL_TGACv1_471454_AA1509060.1</v>
          </cell>
          <cell r="B24131" t="str">
            <v>serine-rich protein, putative, expressed</v>
          </cell>
          <cell r="C24131" t="str">
            <v>Serine-rich protein</v>
          </cell>
          <cell r="D24131">
            <v>0</v>
          </cell>
          <cell r="E24131">
            <v>5.2669317270000002</v>
          </cell>
          <cell r="F24131">
            <v>0</v>
          </cell>
          <cell r="G24131">
            <v>4.5446811580000004</v>
          </cell>
          <cell r="H24131">
            <v>0</v>
          </cell>
          <cell r="I24131">
            <v>0</v>
          </cell>
          <cell r="J24131">
            <v>0</v>
          </cell>
          <cell r="K24131">
            <v>3.890504908</v>
          </cell>
        </row>
        <row r="24132">
          <cell r="A24132" t="str">
            <v>TRIAE_CS42_6DL_TGACv1_526772_AA1691750.1</v>
          </cell>
          <cell r="B24132" t="str">
            <v>serine-rich protein, putative, expressed</v>
          </cell>
          <cell r="C24132" t="str">
            <v>Serine-rich protein</v>
          </cell>
          <cell r="D24132">
            <v>0</v>
          </cell>
          <cell r="E24132">
            <v>5.2669317270000002</v>
          </cell>
          <cell r="F24132">
            <v>0</v>
          </cell>
          <cell r="G24132">
            <v>4.5446811580000004</v>
          </cell>
          <cell r="H24132">
            <v>0</v>
          </cell>
          <cell r="I24132">
            <v>0</v>
          </cell>
          <cell r="J24132">
            <v>0</v>
          </cell>
          <cell r="K24132">
            <v>3.890504908</v>
          </cell>
        </row>
        <row r="24133">
          <cell r="A24133" t="str">
            <v>TRIAE_CS42_6AL_TGACv1_473648_AA1532170.1</v>
          </cell>
          <cell r="B24133" t="str">
            <v>serine-rich protein, putative, expressed</v>
          </cell>
          <cell r="C24133" t="str">
            <v>Serine-rich protein</v>
          </cell>
          <cell r="D24133">
            <v>0</v>
          </cell>
          <cell r="E24133">
            <v>6.4956452230000004</v>
          </cell>
          <cell r="F24133">
            <v>0</v>
          </cell>
          <cell r="G24133">
            <v>0</v>
          </cell>
          <cell r="H24133">
            <v>0</v>
          </cell>
          <cell r="I24133">
            <v>0</v>
          </cell>
          <cell r="J24133">
            <v>0</v>
          </cell>
          <cell r="K24133">
            <v>3.4514938630000001</v>
          </cell>
        </row>
        <row r="24134">
          <cell r="A24134" t="str">
            <v>TRIAE_CS42_6DL_TGACv1_526631_AA1688690.1</v>
          </cell>
          <cell r="B24134" t="str">
            <v>serine-rich protein, putative, expressed</v>
          </cell>
          <cell r="C24134" t="str">
            <v>Serine-rich protein</v>
          </cell>
          <cell r="D24134">
            <v>0</v>
          </cell>
          <cell r="E24134">
            <v>0</v>
          </cell>
          <cell r="F24134">
            <v>0</v>
          </cell>
          <cell r="G24134">
            <v>0</v>
          </cell>
          <cell r="H24134">
            <v>0</v>
          </cell>
          <cell r="I24134">
            <v>0</v>
          </cell>
          <cell r="J24134">
            <v>0</v>
          </cell>
          <cell r="K24134">
            <v>3.2611239830000001</v>
          </cell>
        </row>
        <row r="24135">
          <cell r="A24135" t="str">
            <v>TRIAE_CS42_6BL_TGACv1_500541_AA1606040.1</v>
          </cell>
          <cell r="B24135" t="str">
            <v>serine-rich protein, putative, expressed</v>
          </cell>
          <cell r="C24135" t="str">
            <v>Serine-rich protein</v>
          </cell>
          <cell r="D24135">
            <v>0</v>
          </cell>
          <cell r="E24135">
            <v>0</v>
          </cell>
          <cell r="F24135">
            <v>0</v>
          </cell>
          <cell r="G24135">
            <v>0</v>
          </cell>
          <cell r="H24135">
            <v>0</v>
          </cell>
          <cell r="I24135">
            <v>0</v>
          </cell>
          <cell r="J24135">
            <v>0</v>
          </cell>
          <cell r="K24135">
            <v>3.3322006690000001</v>
          </cell>
        </row>
        <row r="24136">
          <cell r="A24136" t="str">
            <v>TRIAE_CS42_6DL_TGACv1_527597_AA1706190.1</v>
          </cell>
          <cell r="B24136" t="str">
            <v>serine-rich protein, putative, expressed</v>
          </cell>
          <cell r="C24136" t="str">
            <v>Serine-rich protein</v>
          </cell>
          <cell r="D24136">
            <v>0</v>
          </cell>
          <cell r="E24136">
            <v>0</v>
          </cell>
          <cell r="F24136">
            <v>0</v>
          </cell>
          <cell r="G24136">
            <v>0</v>
          </cell>
          <cell r="H24136">
            <v>0</v>
          </cell>
          <cell r="I24136">
            <v>0</v>
          </cell>
          <cell r="J24136">
            <v>0</v>
          </cell>
          <cell r="K24136">
            <v>3.3322006690000001</v>
          </cell>
        </row>
        <row r="24137">
          <cell r="A24137" t="str">
            <v>TRIAE_CS42_6BL_TGACv1_502582_AA1625530.1</v>
          </cell>
          <cell r="B24137" t="str">
            <v>serine-rich protein, putative, expressed</v>
          </cell>
          <cell r="C24137" t="str">
            <v>Serine-rich protein</v>
          </cell>
          <cell r="D24137">
            <v>0</v>
          </cell>
          <cell r="E24137">
            <v>0</v>
          </cell>
          <cell r="F24137">
            <v>0</v>
          </cell>
          <cell r="G24137">
            <v>0</v>
          </cell>
          <cell r="H24137">
            <v>0</v>
          </cell>
          <cell r="I24137">
            <v>0</v>
          </cell>
          <cell r="J24137">
            <v>0</v>
          </cell>
          <cell r="K24137">
            <v>3.3635783890000002</v>
          </cell>
        </row>
        <row r="24138">
          <cell r="A24138" t="str">
            <v>TRIAE_CS42_6BL_TGACv1_500780_AA1609630.1</v>
          </cell>
          <cell r="B24138" t="str">
            <v>serine-rich protein, putative, expressed</v>
          </cell>
          <cell r="C24138" t="str">
            <v>Serine-rich protein</v>
          </cell>
          <cell r="D24138">
            <v>0</v>
          </cell>
          <cell r="E24138">
            <v>0</v>
          </cell>
          <cell r="F24138">
            <v>0</v>
          </cell>
          <cell r="G24138">
            <v>0</v>
          </cell>
          <cell r="H24138">
            <v>0</v>
          </cell>
          <cell r="I24138">
            <v>0</v>
          </cell>
          <cell r="J24138">
            <v>0</v>
          </cell>
          <cell r="K24138">
            <v>3.7386866790000002</v>
          </cell>
        </row>
        <row r="24139">
          <cell r="A24139" t="str">
            <v>TRIAE_CS42_6BL_TGACv1_500780_AA1609620.1</v>
          </cell>
          <cell r="B24139" t="str">
            <v>serine-rich protein, putative, expressed</v>
          </cell>
          <cell r="C24139" t="str">
            <v>Serine-rich protein</v>
          </cell>
          <cell r="D24139">
            <v>0</v>
          </cell>
          <cell r="E24139">
            <v>0</v>
          </cell>
          <cell r="F24139">
            <v>0</v>
          </cell>
          <cell r="G24139">
            <v>0</v>
          </cell>
          <cell r="H24139">
            <v>0</v>
          </cell>
          <cell r="I24139">
            <v>0</v>
          </cell>
          <cell r="J24139">
            <v>0</v>
          </cell>
          <cell r="K24139">
            <v>3.9704254429999999</v>
          </cell>
        </row>
        <row r="24140">
          <cell r="A24140" t="str">
            <v>TRIAE_CS42_6AL_TGACv1_471426_AA1508580.1</v>
          </cell>
          <cell r="B24140" t="str">
            <v>serine-rich protein, putative, expressed</v>
          </cell>
          <cell r="C24140" t="str">
            <v>Serine-rich protein</v>
          </cell>
          <cell r="D24140">
            <v>0</v>
          </cell>
          <cell r="E24140">
            <v>0</v>
          </cell>
          <cell r="F24140">
            <v>0</v>
          </cell>
          <cell r="G24140">
            <v>1.926316801</v>
          </cell>
          <cell r="H24140">
            <v>0</v>
          </cell>
          <cell r="I24140">
            <v>0</v>
          </cell>
          <cell r="J24140">
            <v>0</v>
          </cell>
          <cell r="K24140">
            <v>4.0051385699999997</v>
          </cell>
        </row>
        <row r="24141">
          <cell r="A24141" t="str">
            <v>TRIAE_CS42_6AL_TGACv1_471676_AA1512600.1</v>
          </cell>
          <cell r="B24141" t="str">
            <v>serine-rich protein, putative, expressed</v>
          </cell>
          <cell r="C24141" t="str">
            <v>Serine-rich protein</v>
          </cell>
          <cell r="D24141">
            <v>0</v>
          </cell>
          <cell r="E24141">
            <v>0</v>
          </cell>
          <cell r="F24141">
            <v>0</v>
          </cell>
          <cell r="G24141">
            <v>1.926316801</v>
          </cell>
          <cell r="H24141">
            <v>0</v>
          </cell>
          <cell r="I24141">
            <v>0</v>
          </cell>
          <cell r="J24141">
            <v>0</v>
          </cell>
          <cell r="K24141">
            <v>4.0051385699999997</v>
          </cell>
        </row>
        <row r="24142">
          <cell r="A24142" t="str">
            <v>TRIAE_CS42_6AL_TGACv1_471592_AA1511460.1</v>
          </cell>
          <cell r="B24142" t="str">
            <v>serine-rich protein, putative, expressed</v>
          </cell>
          <cell r="C24142" t="str">
            <v>Serine-rich protein</v>
          </cell>
          <cell r="D24142">
            <v>0</v>
          </cell>
          <cell r="E24142">
            <v>0</v>
          </cell>
          <cell r="F24142">
            <v>0</v>
          </cell>
          <cell r="G24142">
            <v>0</v>
          </cell>
          <cell r="H24142">
            <v>0</v>
          </cell>
          <cell r="I24142">
            <v>0</v>
          </cell>
          <cell r="J24142">
            <v>0</v>
          </cell>
          <cell r="K24142">
            <v>4.2757920629999999</v>
          </cell>
        </row>
        <row r="24143">
          <cell r="A24143" t="str">
            <v>TRIAE_CS42_6AL_TGACv1_471624_AA1511950.1</v>
          </cell>
          <cell r="B24143" t="str">
            <v>serine-rich protein, putative, expressed</v>
          </cell>
          <cell r="C24143" t="str">
            <v>Serine-rich protein</v>
          </cell>
          <cell r="D24143">
            <v>0</v>
          </cell>
          <cell r="E24143">
            <v>0</v>
          </cell>
          <cell r="F24143">
            <v>0</v>
          </cell>
          <cell r="G24143">
            <v>0</v>
          </cell>
          <cell r="H24143">
            <v>0</v>
          </cell>
          <cell r="I24143">
            <v>0</v>
          </cell>
          <cell r="J24143">
            <v>0</v>
          </cell>
          <cell r="K24143">
            <v>4.4053441710000003</v>
          </cell>
        </row>
        <row r="24144">
          <cell r="A24144" t="str">
            <v>TRIAE_CS42_6DL_TGACv1_526631_AA1688700.1</v>
          </cell>
          <cell r="B24144" t="str">
            <v>serine-rich protein, putative, expressed</v>
          </cell>
          <cell r="C24144" t="str">
            <v>Serine-rich protein</v>
          </cell>
          <cell r="D24144">
            <v>0</v>
          </cell>
          <cell r="E24144">
            <v>0</v>
          </cell>
          <cell r="F24144">
            <v>0</v>
          </cell>
          <cell r="G24144">
            <v>0</v>
          </cell>
          <cell r="H24144">
            <v>0</v>
          </cell>
          <cell r="I24144">
            <v>0</v>
          </cell>
          <cell r="J24144">
            <v>0</v>
          </cell>
          <cell r="K24144">
            <v>4.9162553740000003</v>
          </cell>
        </row>
        <row r="24145">
          <cell r="A24145" t="str">
            <v>TRIAE_CS42_6DL_TGACv1_526772_AA1691760.1</v>
          </cell>
          <cell r="B24145" t="str">
            <v>serine-rich protein, putative, expressed</v>
          </cell>
          <cell r="C24145" t="str">
            <v>Serine-rich protein</v>
          </cell>
          <cell r="D24145">
            <v>0</v>
          </cell>
          <cell r="E24145">
            <v>0</v>
          </cell>
          <cell r="F24145">
            <v>0</v>
          </cell>
          <cell r="G24145">
            <v>0</v>
          </cell>
          <cell r="H24145">
            <v>0</v>
          </cell>
          <cell r="I24145">
            <v>0</v>
          </cell>
          <cell r="J24145">
            <v>0</v>
          </cell>
          <cell r="K24145">
            <v>4.9677657970000002</v>
          </cell>
        </row>
        <row r="24146">
          <cell r="A24146" t="str">
            <v>TRIAE_CS42_6DL_TGACv1_529854_AA1719020.1</v>
          </cell>
          <cell r="B24146" t="str">
            <v>serine-rich protein, putative, expressed</v>
          </cell>
          <cell r="C24146" t="str">
            <v>Serine-rich protein</v>
          </cell>
          <cell r="D24146">
            <v>0</v>
          </cell>
          <cell r="E24146">
            <v>0</v>
          </cell>
          <cell r="F24146">
            <v>0</v>
          </cell>
          <cell r="G24146">
            <v>0</v>
          </cell>
          <cell r="H24146">
            <v>0</v>
          </cell>
          <cell r="I24146">
            <v>0</v>
          </cell>
          <cell r="J24146">
            <v>0</v>
          </cell>
          <cell r="K24146">
            <v>5.1436823650000001</v>
          </cell>
        </row>
        <row r="24147">
          <cell r="A24147" t="str">
            <v>TRIAE_CS42_7DL_TGACv1_603201_AA1978140.1</v>
          </cell>
          <cell r="B24147" t="str">
            <v>expressed protein</v>
          </cell>
          <cell r="C24147" t="str">
            <v>serine-rich protein-related</v>
          </cell>
          <cell r="D24147">
            <v>0</v>
          </cell>
          <cell r="E24147">
            <v>-1.3759870160000001</v>
          </cell>
          <cell r="F24147">
            <v>0</v>
          </cell>
          <cell r="G24147">
            <v>0</v>
          </cell>
          <cell r="H24147">
            <v>0</v>
          </cell>
          <cell r="I24147">
            <v>0</v>
          </cell>
          <cell r="J24147">
            <v>0</v>
          </cell>
          <cell r="K24147">
            <v>0</v>
          </cell>
        </row>
        <row r="24148">
          <cell r="A24148" t="str">
            <v>TRIAE_CS42_6AL_TGACv1_471426_AA1508570.1</v>
          </cell>
          <cell r="B24148" t="str">
            <v>serine-rich protein, putative, expressed</v>
          </cell>
          <cell r="C24148" t="str">
            <v>serine-rich protein-related</v>
          </cell>
          <cell r="D24148">
            <v>0</v>
          </cell>
          <cell r="E24148">
            <v>2.948608949</v>
          </cell>
          <cell r="F24148">
            <v>0</v>
          </cell>
          <cell r="G24148">
            <v>0</v>
          </cell>
          <cell r="H24148">
            <v>0</v>
          </cell>
          <cell r="I24148">
            <v>0</v>
          </cell>
          <cell r="J24148">
            <v>0</v>
          </cell>
          <cell r="K24148">
            <v>3.8109250299999999</v>
          </cell>
        </row>
        <row r="24149">
          <cell r="A24149" t="str">
            <v>TRIAE_CS42_6AL_TGACv1_471676_AA1512610.1</v>
          </cell>
          <cell r="B24149" t="str">
            <v>serine-rich protein, putative, expressed</v>
          </cell>
          <cell r="C24149" t="str">
            <v>serine-rich protein-related</v>
          </cell>
          <cell r="D24149">
            <v>0</v>
          </cell>
          <cell r="E24149">
            <v>2.948608949</v>
          </cell>
          <cell r="F24149">
            <v>0</v>
          </cell>
          <cell r="G24149">
            <v>0</v>
          </cell>
          <cell r="H24149">
            <v>0</v>
          </cell>
          <cell r="I24149">
            <v>0</v>
          </cell>
          <cell r="J24149">
            <v>0</v>
          </cell>
          <cell r="K24149">
            <v>3.8109250299999999</v>
          </cell>
        </row>
        <row r="24150">
          <cell r="A24150" t="str">
            <v>TRIAE_CS42_6BL_TGACv1_501079_AA1613250.1</v>
          </cell>
          <cell r="B24150" t="str">
            <v>expressed protein</v>
          </cell>
          <cell r="C24150" t="str">
            <v>serine-rich protein-related</v>
          </cell>
          <cell r="D24150">
            <v>0</v>
          </cell>
          <cell r="E24150">
            <v>0</v>
          </cell>
          <cell r="F24150">
            <v>0</v>
          </cell>
          <cell r="G24150">
            <v>0</v>
          </cell>
          <cell r="H24150">
            <v>0</v>
          </cell>
          <cell r="I24150">
            <v>-1.3182376650000001</v>
          </cell>
          <cell r="J24150">
            <v>0</v>
          </cell>
          <cell r="K24150">
            <v>0</v>
          </cell>
        </row>
        <row r="24151">
          <cell r="A24151" t="str">
            <v>TRIAE_CS42_6BL_TGACv1_500625_AA1607590.1</v>
          </cell>
          <cell r="B24151" t="str">
            <v>expressed protein</v>
          </cell>
          <cell r="C24151" t="str">
            <v>serine-rich protein-related</v>
          </cell>
          <cell r="D24151">
            <v>0</v>
          </cell>
          <cell r="E24151">
            <v>0</v>
          </cell>
          <cell r="F24151">
            <v>0</v>
          </cell>
          <cell r="G24151">
            <v>0</v>
          </cell>
          <cell r="H24151">
            <v>0</v>
          </cell>
          <cell r="I24151">
            <v>0</v>
          </cell>
          <cell r="J24151">
            <v>0</v>
          </cell>
          <cell r="K24151">
            <v>1.804075299</v>
          </cell>
        </row>
        <row r="24152">
          <cell r="A24152" t="str">
            <v>TRIAE_CS42_6DL_TGACv1_526631_AA1688630.1</v>
          </cell>
          <cell r="B24152" t="str">
            <v>serine-rich protein, putative, expressed</v>
          </cell>
          <cell r="C24152" t="str">
            <v>serine-rich protein-related</v>
          </cell>
          <cell r="D24152">
            <v>0</v>
          </cell>
          <cell r="E24152">
            <v>0</v>
          </cell>
          <cell r="F24152">
            <v>0</v>
          </cell>
          <cell r="G24152">
            <v>0</v>
          </cell>
          <cell r="H24152">
            <v>0</v>
          </cell>
          <cell r="I24152">
            <v>0</v>
          </cell>
          <cell r="J24152">
            <v>0</v>
          </cell>
          <cell r="K24152">
            <v>2.670374233</v>
          </cell>
        </row>
        <row r="24153">
          <cell r="A24153" t="str">
            <v>TRIAE_CS42_7AL_TGACv1_556125_AA1756450.1</v>
          </cell>
          <cell r="B24153" t="str">
            <v>expressed protein</v>
          </cell>
          <cell r="C24153" t="str">
            <v>serine-rich protein-related</v>
          </cell>
          <cell r="D24153">
            <v>0</v>
          </cell>
          <cell r="E24153">
            <v>0</v>
          </cell>
          <cell r="F24153">
            <v>3.4659922590000001</v>
          </cell>
          <cell r="G24153">
            <v>0</v>
          </cell>
          <cell r="H24153">
            <v>0</v>
          </cell>
          <cell r="I24153">
            <v>0</v>
          </cell>
          <cell r="J24153">
            <v>0</v>
          </cell>
          <cell r="K24153">
            <v>0</v>
          </cell>
        </row>
        <row r="24154">
          <cell r="A24154" t="str">
            <v>TRIAE_CS42_7BL_TGACv1_578721_AA1899150.1</v>
          </cell>
          <cell r="B24154" t="str">
            <v>expressed protein</v>
          </cell>
          <cell r="C24154" t="str">
            <v>serine-rich protein-related</v>
          </cell>
          <cell r="D24154">
            <v>0</v>
          </cell>
          <cell r="E24154">
            <v>0</v>
          </cell>
          <cell r="F24154">
            <v>3.4659922590000001</v>
          </cell>
          <cell r="G24154">
            <v>0</v>
          </cell>
          <cell r="H24154">
            <v>0</v>
          </cell>
          <cell r="I24154">
            <v>0</v>
          </cell>
          <cell r="J24154">
            <v>0</v>
          </cell>
          <cell r="K24154">
            <v>0</v>
          </cell>
        </row>
        <row r="24155">
          <cell r="A24155" t="str">
            <v>TRIAE_CS42_U_TGACv1_644077_AA2136960.1</v>
          </cell>
          <cell r="B24155" t="str">
            <v>serpin domain containing protein, putative, expressed</v>
          </cell>
          <cell r="C24155" t="str">
            <v>serpin 2</v>
          </cell>
          <cell r="D24155">
            <v>0</v>
          </cell>
          <cell r="E24155">
            <v>0</v>
          </cell>
          <cell r="F24155">
            <v>0</v>
          </cell>
          <cell r="G24155">
            <v>2.229312095</v>
          </cell>
          <cell r="H24155">
            <v>0</v>
          </cell>
          <cell r="I24155">
            <v>0</v>
          </cell>
          <cell r="J24155">
            <v>0</v>
          </cell>
          <cell r="K24155">
            <v>0</v>
          </cell>
        </row>
        <row r="24156">
          <cell r="A24156" t="str">
            <v>TRIAE_CS42_4AL_TGACv1_293063_AA1000100.1</v>
          </cell>
          <cell r="B24156" t="str">
            <v>serpin domain containing protein, putative, expressed</v>
          </cell>
          <cell r="C24156" t="str">
            <v>serpin 2</v>
          </cell>
          <cell r="D24156">
            <v>0</v>
          </cell>
          <cell r="E24156">
            <v>0</v>
          </cell>
          <cell r="F24156">
            <v>0</v>
          </cell>
          <cell r="G24156">
            <v>2.3387504159999999</v>
          </cell>
          <cell r="H24156">
            <v>0</v>
          </cell>
          <cell r="I24156">
            <v>0</v>
          </cell>
          <cell r="J24156">
            <v>0</v>
          </cell>
          <cell r="K24156">
            <v>0</v>
          </cell>
        </row>
        <row r="24157">
          <cell r="A24157" t="str">
            <v>TRIAE_CS42_4AL_TGACv1_289690_AA0975360.1</v>
          </cell>
          <cell r="B24157" t="str">
            <v>serpin domain containing protein, putative, expressed</v>
          </cell>
          <cell r="C24157" t="str">
            <v>serpin 2</v>
          </cell>
          <cell r="D24157">
            <v>0</v>
          </cell>
          <cell r="E24157">
            <v>0</v>
          </cell>
          <cell r="F24157">
            <v>0</v>
          </cell>
          <cell r="G24157">
            <v>2.4406178070000002</v>
          </cell>
          <cell r="H24157">
            <v>0</v>
          </cell>
          <cell r="I24157">
            <v>0</v>
          </cell>
          <cell r="J24157">
            <v>0</v>
          </cell>
          <cell r="K24157">
            <v>0</v>
          </cell>
        </row>
        <row r="24158">
          <cell r="A24158" t="str">
            <v>TRIAE_CS42_4BL_TGACv1_321091_AA1055180.1</v>
          </cell>
          <cell r="B24158" t="str">
            <v>serpin domain containing protein, putative, expressed</v>
          </cell>
          <cell r="C24158" t="str">
            <v>serpin 3</v>
          </cell>
          <cell r="D24158">
            <v>-1.188994873</v>
          </cell>
          <cell r="E24158">
            <v>0</v>
          </cell>
          <cell r="F24158">
            <v>0</v>
          </cell>
          <cell r="G24158">
            <v>0</v>
          </cell>
          <cell r="H24158">
            <v>0</v>
          </cell>
          <cell r="I24158">
            <v>0</v>
          </cell>
          <cell r="J24158">
            <v>0</v>
          </cell>
          <cell r="K24158">
            <v>0</v>
          </cell>
        </row>
        <row r="24159">
          <cell r="A24159" t="str">
            <v>TRIAE_CS42_4DL_TGACv1_344070_AA1143250.1</v>
          </cell>
          <cell r="B24159" t="str">
            <v>serpin domain containing protein, putative, expressed</v>
          </cell>
          <cell r="C24159" t="str">
            <v>serpin 3</v>
          </cell>
          <cell r="D24159">
            <v>-1.188994873</v>
          </cell>
          <cell r="E24159">
            <v>0</v>
          </cell>
          <cell r="F24159">
            <v>0</v>
          </cell>
          <cell r="G24159">
            <v>0</v>
          </cell>
          <cell r="H24159">
            <v>0</v>
          </cell>
          <cell r="I24159">
            <v>0</v>
          </cell>
          <cell r="J24159">
            <v>0</v>
          </cell>
          <cell r="K24159">
            <v>0</v>
          </cell>
        </row>
        <row r="24160">
          <cell r="A24160" t="str">
            <v>TRIAE_CS42_4AL_TGACv1_292369_AA0998650.1</v>
          </cell>
          <cell r="B24160" t="str">
            <v>serpin domain containing protein, putative, expressed</v>
          </cell>
          <cell r="C24160" t="str">
            <v>serpin 3</v>
          </cell>
          <cell r="D24160">
            <v>0</v>
          </cell>
          <cell r="E24160">
            <v>0</v>
          </cell>
          <cell r="F24160">
            <v>0</v>
          </cell>
          <cell r="G24160">
            <v>0</v>
          </cell>
          <cell r="H24160">
            <v>0</v>
          </cell>
          <cell r="I24160">
            <v>0</v>
          </cell>
          <cell r="J24160">
            <v>0</v>
          </cell>
          <cell r="K24160">
            <v>-1.616524606</v>
          </cell>
        </row>
        <row r="24161">
          <cell r="A24161" t="str">
            <v>TRIAE_CS42_4DS_TGACv1_361795_AA1172830.1</v>
          </cell>
          <cell r="B24161" t="str">
            <v>serpin domain containing protein, putative, expressed</v>
          </cell>
          <cell r="C24161" t="str">
            <v>serpin 3</v>
          </cell>
          <cell r="D24161">
            <v>0</v>
          </cell>
          <cell r="E24161">
            <v>0</v>
          </cell>
          <cell r="F24161">
            <v>0</v>
          </cell>
          <cell r="G24161">
            <v>0</v>
          </cell>
          <cell r="H24161">
            <v>0</v>
          </cell>
          <cell r="I24161">
            <v>0</v>
          </cell>
          <cell r="J24161">
            <v>0</v>
          </cell>
          <cell r="K24161">
            <v>-1.616524606</v>
          </cell>
        </row>
        <row r="24162">
          <cell r="A24162" t="str">
            <v>TRIAE_CS42_4BS_TGACv1_328534_AA1089760.1</v>
          </cell>
          <cell r="B24162" t="str">
            <v>serpin domain containing protein, putative, expressed</v>
          </cell>
          <cell r="C24162" t="str">
            <v>serpin 3</v>
          </cell>
          <cell r="D24162">
            <v>0</v>
          </cell>
          <cell r="E24162">
            <v>0</v>
          </cell>
          <cell r="F24162">
            <v>0</v>
          </cell>
          <cell r="G24162">
            <v>0</v>
          </cell>
          <cell r="H24162">
            <v>0</v>
          </cell>
          <cell r="I24162">
            <v>0</v>
          </cell>
          <cell r="J24162">
            <v>0</v>
          </cell>
          <cell r="K24162">
            <v>-1.445099444</v>
          </cell>
        </row>
        <row r="24163">
          <cell r="A24163" t="str">
            <v>TRIAE_CS42_4AL_TGACv1_288907_AA0961080.1</v>
          </cell>
          <cell r="B24163" t="str">
            <v>serpin domain containing protein, putative, expressed</v>
          </cell>
          <cell r="C24163" t="str">
            <v>Serpin-ZX</v>
          </cell>
          <cell r="D24163">
            <v>0</v>
          </cell>
          <cell r="E24163">
            <v>0</v>
          </cell>
          <cell r="F24163">
            <v>0</v>
          </cell>
          <cell r="G24163">
            <v>0</v>
          </cell>
          <cell r="H24163">
            <v>0</v>
          </cell>
          <cell r="I24163">
            <v>0</v>
          </cell>
          <cell r="J24163">
            <v>0</v>
          </cell>
          <cell r="K24163">
            <v>3.086398135</v>
          </cell>
        </row>
        <row r="24164">
          <cell r="A24164" t="str">
            <v>TRIAE_CS42_4BS_TGACv1_329499_AA1101980.1</v>
          </cell>
          <cell r="B24164" t="str">
            <v>serpin domain containing protein, putative, expressed</v>
          </cell>
          <cell r="C24164" t="str">
            <v>Serpin-ZX</v>
          </cell>
          <cell r="D24164">
            <v>0</v>
          </cell>
          <cell r="E24164">
            <v>0</v>
          </cell>
          <cell r="F24164">
            <v>0</v>
          </cell>
          <cell r="G24164">
            <v>0</v>
          </cell>
          <cell r="H24164">
            <v>0</v>
          </cell>
          <cell r="I24164">
            <v>0</v>
          </cell>
          <cell r="J24164">
            <v>0</v>
          </cell>
          <cell r="K24164">
            <v>3.086398135</v>
          </cell>
        </row>
        <row r="24165">
          <cell r="A24165" t="str">
            <v>TRIAE_CS42_6AS_TGACv1_487675_AA1572300.1</v>
          </cell>
          <cell r="B24165" t="str">
            <v>ZOS2-03 - C2H2 zinc finger protein, expressed</v>
          </cell>
          <cell r="C24165" t="str">
            <v>Serrate RNA effector molecule</v>
          </cell>
          <cell r="D24165">
            <v>0</v>
          </cell>
          <cell r="E24165">
            <v>0</v>
          </cell>
          <cell r="F24165">
            <v>0</v>
          </cell>
          <cell r="G24165">
            <v>0</v>
          </cell>
          <cell r="H24165">
            <v>0</v>
          </cell>
          <cell r="I24165">
            <v>0</v>
          </cell>
          <cell r="J24165">
            <v>0</v>
          </cell>
          <cell r="K24165">
            <v>-2.0671443709999999</v>
          </cell>
        </row>
        <row r="24166">
          <cell r="A24166" t="str">
            <v>TRIAE_CS42_6BS_TGACv1_514759_AA1664030.1</v>
          </cell>
          <cell r="B24166" t="str">
            <v>ZOS2-03 - C2H2 zinc finger protein, expressed</v>
          </cell>
          <cell r="C24166" t="str">
            <v>Serrate RNA effector molecule</v>
          </cell>
          <cell r="D24166">
            <v>0</v>
          </cell>
          <cell r="E24166">
            <v>0</v>
          </cell>
          <cell r="F24166">
            <v>0</v>
          </cell>
          <cell r="G24166">
            <v>0</v>
          </cell>
          <cell r="H24166">
            <v>0</v>
          </cell>
          <cell r="I24166">
            <v>0</v>
          </cell>
          <cell r="J24166">
            <v>0</v>
          </cell>
          <cell r="K24166">
            <v>-2.0192792110000002</v>
          </cell>
        </row>
        <row r="24167">
          <cell r="A24167" t="str">
            <v>TRIAE_CS42_6DS_TGACv1_543297_AA1738100.1</v>
          </cell>
          <cell r="B24167" t="str">
            <v>ZOS2-03 - C2H2 zinc finger protein, expressed</v>
          </cell>
          <cell r="C24167" t="str">
            <v>Serrate RNA effector molecule</v>
          </cell>
          <cell r="D24167">
            <v>0</v>
          </cell>
          <cell r="E24167">
            <v>0</v>
          </cell>
          <cell r="F24167">
            <v>0</v>
          </cell>
          <cell r="G24167">
            <v>0</v>
          </cell>
          <cell r="H24167">
            <v>0</v>
          </cell>
          <cell r="I24167">
            <v>0</v>
          </cell>
          <cell r="J24167">
            <v>0</v>
          </cell>
          <cell r="K24167">
            <v>-2.0192792110000002</v>
          </cell>
        </row>
        <row r="24168">
          <cell r="A24168" t="str">
            <v>TRIAE_CS42_4AS_TGACv1_308399_AA1027740.1</v>
          </cell>
          <cell r="B24168" t="str">
            <v>tetratricopeptide repeat domain containing protein, expressed</v>
          </cell>
          <cell r="C24168" t="str">
            <v>SET domain protein 35</v>
          </cell>
          <cell r="D24168">
            <v>0</v>
          </cell>
          <cell r="E24168">
            <v>0</v>
          </cell>
          <cell r="F24168">
            <v>0</v>
          </cell>
          <cell r="G24168">
            <v>0</v>
          </cell>
          <cell r="H24168">
            <v>0</v>
          </cell>
          <cell r="I24168">
            <v>0</v>
          </cell>
          <cell r="J24168">
            <v>0</v>
          </cell>
          <cell r="K24168">
            <v>-1.277336636</v>
          </cell>
        </row>
        <row r="24169">
          <cell r="A24169" t="str">
            <v>TRIAE_CS42_4BL_TGACv1_321123_AA1055750.1</v>
          </cell>
          <cell r="B24169" t="str">
            <v>tetratricopeptide repeat domain containing protein, expressed</v>
          </cell>
          <cell r="C24169" t="str">
            <v>SET domain protein 35</v>
          </cell>
          <cell r="D24169">
            <v>0</v>
          </cell>
          <cell r="E24169">
            <v>0</v>
          </cell>
          <cell r="F24169">
            <v>0</v>
          </cell>
          <cell r="G24169">
            <v>0</v>
          </cell>
          <cell r="H24169">
            <v>0</v>
          </cell>
          <cell r="I24169">
            <v>0</v>
          </cell>
          <cell r="J24169">
            <v>0</v>
          </cell>
          <cell r="K24169">
            <v>-1.277336636</v>
          </cell>
        </row>
        <row r="24170">
          <cell r="A24170" t="str">
            <v>TRIAE_CS42_4DL_TGACv1_345634_AA1154030.1</v>
          </cell>
          <cell r="B24170" t="str">
            <v>tetratricopeptide repeat domain containing protein, expressed</v>
          </cell>
          <cell r="C24170" t="str">
            <v>SET domain protein 35</v>
          </cell>
          <cell r="D24170">
            <v>0</v>
          </cell>
          <cell r="E24170">
            <v>0</v>
          </cell>
          <cell r="F24170">
            <v>0</v>
          </cell>
          <cell r="G24170">
            <v>0</v>
          </cell>
          <cell r="H24170">
            <v>0</v>
          </cell>
          <cell r="I24170">
            <v>0</v>
          </cell>
          <cell r="J24170">
            <v>0</v>
          </cell>
          <cell r="K24170">
            <v>-1.277336636</v>
          </cell>
        </row>
        <row r="24171">
          <cell r="A24171" t="str">
            <v>TRIAE_CS42_5DL_TGACv1_433182_AA1404890.1</v>
          </cell>
          <cell r="B24171" t="str">
            <v>SET domain containing protein, expressed</v>
          </cell>
          <cell r="C24171" t="str">
            <v>SET domain-containing protein</v>
          </cell>
          <cell r="D24171">
            <v>-1.4127572370000001</v>
          </cell>
          <cell r="E24171">
            <v>-1.172570656</v>
          </cell>
          <cell r="F24171">
            <v>0</v>
          </cell>
          <cell r="G24171">
            <v>0</v>
          </cell>
          <cell r="H24171">
            <v>0</v>
          </cell>
          <cell r="I24171">
            <v>0</v>
          </cell>
          <cell r="J24171">
            <v>0</v>
          </cell>
          <cell r="K24171">
            <v>0</v>
          </cell>
        </row>
        <row r="24172">
          <cell r="A24172" t="str">
            <v>TRIAE_CS42_4AL_TGACv1_288693_AA0955810.1</v>
          </cell>
          <cell r="B24172" t="str">
            <v>CAMK_CAMK_like.6 - CAMK includes calcium/calmodulin depedent protein kinases, expressed</v>
          </cell>
          <cell r="C24172" t="str">
            <v>SET domain-containing protein</v>
          </cell>
          <cell r="D24172">
            <v>-1.1636323049999999</v>
          </cell>
          <cell r="E24172">
            <v>-1.3815282440000001</v>
          </cell>
          <cell r="F24172">
            <v>0</v>
          </cell>
          <cell r="G24172">
            <v>0</v>
          </cell>
          <cell r="H24172">
            <v>0</v>
          </cell>
          <cell r="I24172">
            <v>0</v>
          </cell>
          <cell r="J24172">
            <v>0</v>
          </cell>
          <cell r="K24172">
            <v>0</v>
          </cell>
        </row>
        <row r="24173">
          <cell r="A24173" t="str">
            <v>TRIAE_CS42_4BL_TGACv1_321140_AA1056100.2</v>
          </cell>
          <cell r="B24173" t="str">
            <v>src homology-3 domain protein 3, putative, expressed</v>
          </cell>
          <cell r="C24173" t="str">
            <v>SH3 domain-containing protein</v>
          </cell>
          <cell r="D24173">
            <v>0</v>
          </cell>
          <cell r="E24173">
            <v>1.3394363970000001</v>
          </cell>
          <cell r="F24173">
            <v>0</v>
          </cell>
          <cell r="G24173">
            <v>0</v>
          </cell>
          <cell r="H24173">
            <v>0</v>
          </cell>
          <cell r="I24173">
            <v>0</v>
          </cell>
          <cell r="J24173">
            <v>0</v>
          </cell>
          <cell r="K24173">
            <v>0</v>
          </cell>
        </row>
        <row r="24174">
          <cell r="A24174" t="str">
            <v>TRIAE_CS42_4AS_TGACv1_306362_AA1007040.3</v>
          </cell>
          <cell r="B24174" t="str">
            <v>src homology-3 domain protein 3, putative, expressed</v>
          </cell>
          <cell r="C24174" t="str">
            <v>SH3 domain-containing protein</v>
          </cell>
          <cell r="D24174">
            <v>0</v>
          </cell>
          <cell r="E24174">
            <v>1.354169986</v>
          </cell>
          <cell r="F24174">
            <v>0</v>
          </cell>
          <cell r="G24174">
            <v>0</v>
          </cell>
          <cell r="H24174">
            <v>0</v>
          </cell>
          <cell r="I24174">
            <v>0</v>
          </cell>
          <cell r="J24174">
            <v>0</v>
          </cell>
          <cell r="K24174">
            <v>0</v>
          </cell>
        </row>
        <row r="24175">
          <cell r="A24175" t="str">
            <v>TRIAE_CS42_4DL_TGACv1_344052_AA1142940.2</v>
          </cell>
          <cell r="B24175" t="str">
            <v>src homology-3 domain protein 3, putative, expressed</v>
          </cell>
          <cell r="C24175" t="str">
            <v>SH3 domain-containing protein</v>
          </cell>
          <cell r="D24175">
            <v>0</v>
          </cell>
          <cell r="E24175">
            <v>1.360136869</v>
          </cell>
          <cell r="F24175">
            <v>0</v>
          </cell>
          <cell r="G24175">
            <v>0</v>
          </cell>
          <cell r="H24175">
            <v>0</v>
          </cell>
          <cell r="I24175">
            <v>0</v>
          </cell>
          <cell r="J24175">
            <v>0</v>
          </cell>
          <cell r="K24175">
            <v>0</v>
          </cell>
        </row>
        <row r="24176">
          <cell r="A24176" t="str">
            <v>TRIAE_CS42_2DL_TGACv1_159635_AA0540760.1</v>
          </cell>
          <cell r="B24176" t="str">
            <v>transcription factor, putative, expressed</v>
          </cell>
          <cell r="C24176" t="str">
            <v>Shattering 4</v>
          </cell>
          <cell r="D24176">
            <v>0</v>
          </cell>
          <cell r="E24176">
            <v>0</v>
          </cell>
          <cell r="F24176">
            <v>0</v>
          </cell>
          <cell r="G24176">
            <v>0</v>
          </cell>
          <cell r="H24176">
            <v>0</v>
          </cell>
          <cell r="I24176">
            <v>0</v>
          </cell>
          <cell r="J24176">
            <v>0</v>
          </cell>
          <cell r="K24176">
            <v>-1.6096518799999999</v>
          </cell>
        </row>
        <row r="24177">
          <cell r="A24177" t="str">
            <v>TRIAE_CS42_2BL_TGACv1_130292_AA0408110.1</v>
          </cell>
          <cell r="B24177" t="str">
            <v>transcription factor, putative, expressed</v>
          </cell>
          <cell r="C24177" t="str">
            <v>Shattering 4</v>
          </cell>
          <cell r="D24177">
            <v>0</v>
          </cell>
          <cell r="E24177">
            <v>0</v>
          </cell>
          <cell r="F24177">
            <v>0</v>
          </cell>
          <cell r="G24177">
            <v>0</v>
          </cell>
          <cell r="H24177">
            <v>0</v>
          </cell>
          <cell r="I24177">
            <v>0</v>
          </cell>
          <cell r="J24177">
            <v>0</v>
          </cell>
          <cell r="K24177">
            <v>-1.552390049</v>
          </cell>
        </row>
        <row r="24178">
          <cell r="A24178" t="str">
            <v>TRIAE_CS42_2AL_TGACv1_095304_AA0309380.1</v>
          </cell>
          <cell r="B24178" t="str">
            <v>transcription factor, putative, expressed</v>
          </cell>
          <cell r="C24178" t="str">
            <v>Shattering 4</v>
          </cell>
          <cell r="D24178">
            <v>0</v>
          </cell>
          <cell r="E24178">
            <v>0</v>
          </cell>
          <cell r="F24178">
            <v>0</v>
          </cell>
          <cell r="G24178">
            <v>0</v>
          </cell>
          <cell r="H24178">
            <v>0</v>
          </cell>
          <cell r="I24178">
            <v>0</v>
          </cell>
          <cell r="J24178">
            <v>0</v>
          </cell>
          <cell r="K24178">
            <v>-1.424067183</v>
          </cell>
        </row>
        <row r="24179">
          <cell r="A24179" t="str">
            <v>TRIAE_CS42_5AS_TGACv1_393890_AA1276810.3</v>
          </cell>
          <cell r="B24179" t="str">
            <v>bifunctional 3-dehydroquinate dehydratase/shikimate dehydrogenase,chloroplast precursor, putative, expressed</v>
          </cell>
          <cell r="C24179" t="str">
            <v>Shikimate dehydrogenase (NADP(+))</v>
          </cell>
          <cell r="D24179">
            <v>0</v>
          </cell>
          <cell r="E24179">
            <v>0</v>
          </cell>
          <cell r="F24179">
            <v>0</v>
          </cell>
          <cell r="G24179">
            <v>0</v>
          </cell>
          <cell r="H24179">
            <v>0</v>
          </cell>
          <cell r="I24179">
            <v>0</v>
          </cell>
          <cell r="J24179">
            <v>0</v>
          </cell>
          <cell r="K24179">
            <v>1.186347219</v>
          </cell>
        </row>
        <row r="24180">
          <cell r="A24180" t="str">
            <v>TRIAE_CS42_5BS_TGACv1_423401_AA1375990.1</v>
          </cell>
          <cell r="B24180" t="str">
            <v>bifunctional 3-dehydroquinate dehydratase/shikimate dehydrogenase,chloroplast precursor, putative, expressed</v>
          </cell>
          <cell r="C24180" t="str">
            <v>Shikimate dehydrogenase (NADP(+))</v>
          </cell>
          <cell r="D24180">
            <v>0</v>
          </cell>
          <cell r="E24180">
            <v>0</v>
          </cell>
          <cell r="F24180">
            <v>0</v>
          </cell>
          <cell r="G24180">
            <v>0</v>
          </cell>
          <cell r="H24180">
            <v>0</v>
          </cell>
          <cell r="I24180">
            <v>0</v>
          </cell>
          <cell r="J24180">
            <v>0</v>
          </cell>
          <cell r="K24180">
            <v>1.1897980829999999</v>
          </cell>
        </row>
        <row r="24181">
          <cell r="A24181" t="str">
            <v>TRIAE_CS42_2BL_TGACv1_130407_AA0410680.1</v>
          </cell>
          <cell r="B24181" t="str">
            <v>shikimate kinase, putative, expressed</v>
          </cell>
          <cell r="C24181" t="str">
            <v>shikimate kinase 1</v>
          </cell>
          <cell r="D24181">
            <v>0</v>
          </cell>
          <cell r="E24181">
            <v>0</v>
          </cell>
          <cell r="F24181">
            <v>0</v>
          </cell>
          <cell r="G24181">
            <v>0</v>
          </cell>
          <cell r="H24181">
            <v>0</v>
          </cell>
          <cell r="I24181">
            <v>0</v>
          </cell>
          <cell r="J24181">
            <v>0</v>
          </cell>
          <cell r="K24181">
            <v>1.1689583699999999</v>
          </cell>
        </row>
        <row r="24182">
          <cell r="A24182" t="str">
            <v>TRIAE_CS42_2DL_TGACv1_157903_AA0501150.1</v>
          </cell>
          <cell r="B24182" t="str">
            <v>shikimate kinase, putative, expressed</v>
          </cell>
          <cell r="C24182" t="str">
            <v>shikimate kinase 1</v>
          </cell>
          <cell r="D24182">
            <v>0</v>
          </cell>
          <cell r="E24182">
            <v>0</v>
          </cell>
          <cell r="F24182">
            <v>0</v>
          </cell>
          <cell r="G24182">
            <v>0</v>
          </cell>
          <cell r="H24182">
            <v>0</v>
          </cell>
          <cell r="I24182">
            <v>0</v>
          </cell>
          <cell r="J24182">
            <v>0</v>
          </cell>
          <cell r="K24182">
            <v>1.1689583699999999</v>
          </cell>
        </row>
        <row r="24183">
          <cell r="A24183" t="str">
            <v>TRIAE_CS42_3AS_TGACv1_212499_AA0701270.1</v>
          </cell>
          <cell r="B24183" t="str">
            <v>shikimate kinase, putative, expressed</v>
          </cell>
          <cell r="C24183" t="str">
            <v>shikimate kinase like 1</v>
          </cell>
          <cell r="D24183">
            <v>0</v>
          </cell>
          <cell r="E24183">
            <v>0</v>
          </cell>
          <cell r="F24183">
            <v>0</v>
          </cell>
          <cell r="G24183">
            <v>-1.600481335</v>
          </cell>
          <cell r="H24183">
            <v>0</v>
          </cell>
          <cell r="I24183">
            <v>0</v>
          </cell>
          <cell r="J24183">
            <v>0</v>
          </cell>
          <cell r="K24183">
            <v>0</v>
          </cell>
        </row>
        <row r="24184">
          <cell r="A24184" t="str">
            <v>TRIAE_CS42_3B_TGACv1_221667_AA0746980.1</v>
          </cell>
          <cell r="B24184" t="str">
            <v>shikimate kinase, putative, expressed</v>
          </cell>
          <cell r="C24184" t="str">
            <v>shikimate kinase like 1</v>
          </cell>
          <cell r="D24184">
            <v>0</v>
          </cell>
          <cell r="E24184">
            <v>0</v>
          </cell>
          <cell r="F24184">
            <v>0</v>
          </cell>
          <cell r="G24184">
            <v>-1.600481335</v>
          </cell>
          <cell r="H24184">
            <v>0</v>
          </cell>
          <cell r="I24184">
            <v>0</v>
          </cell>
          <cell r="J24184">
            <v>0</v>
          </cell>
          <cell r="K24184">
            <v>0</v>
          </cell>
        </row>
        <row r="24185">
          <cell r="A24185" t="str">
            <v>TRIAE_CS42_3DS_TGACv1_272092_AA0914500.1</v>
          </cell>
          <cell r="B24185" t="str">
            <v>shikimate kinase, putative, expressed</v>
          </cell>
          <cell r="C24185" t="str">
            <v>shikimate kinase like 1</v>
          </cell>
          <cell r="D24185">
            <v>0</v>
          </cell>
          <cell r="E24185">
            <v>0</v>
          </cell>
          <cell r="F24185">
            <v>0</v>
          </cell>
          <cell r="G24185">
            <v>-1.580253031</v>
          </cell>
          <cell r="H24185">
            <v>0</v>
          </cell>
          <cell r="I24185">
            <v>0</v>
          </cell>
          <cell r="J24185">
            <v>0</v>
          </cell>
          <cell r="K24185">
            <v>0</v>
          </cell>
        </row>
        <row r="24186">
          <cell r="A24186" t="str">
            <v>TRIAE_CS42_1BL_TGACv1_030260_AA0084270.1</v>
          </cell>
          <cell r="B24186" t="str">
            <v>CS domain containing protein, putative, expressed</v>
          </cell>
          <cell r="C24186" t="str">
            <v>shikimate kinase like 2</v>
          </cell>
          <cell r="D24186">
            <v>0</v>
          </cell>
          <cell r="E24186">
            <v>-1.1912452069999999</v>
          </cell>
          <cell r="F24186">
            <v>0</v>
          </cell>
          <cell r="G24186">
            <v>-1.349904368</v>
          </cell>
          <cell r="H24186">
            <v>0</v>
          </cell>
          <cell r="I24186">
            <v>0</v>
          </cell>
          <cell r="J24186">
            <v>0</v>
          </cell>
          <cell r="K24186">
            <v>0</v>
          </cell>
        </row>
        <row r="24187">
          <cell r="A24187" t="str">
            <v>TRIAE_CS42_1DL_TGACv1_061486_AA0196700.2</v>
          </cell>
          <cell r="B24187" t="str">
            <v>CS domain containing protein, putative, expressed</v>
          </cell>
          <cell r="C24187" t="str">
            <v>shikimate kinase like 2</v>
          </cell>
          <cell r="D24187">
            <v>0</v>
          </cell>
          <cell r="E24187">
            <v>-1.183528903</v>
          </cell>
          <cell r="F24187">
            <v>0</v>
          </cell>
          <cell r="G24187">
            <v>-1.349854627</v>
          </cell>
          <cell r="H24187">
            <v>0</v>
          </cell>
          <cell r="I24187">
            <v>0</v>
          </cell>
          <cell r="J24187">
            <v>0</v>
          </cell>
          <cell r="K24187">
            <v>0</v>
          </cell>
        </row>
        <row r="24188">
          <cell r="A24188" t="str">
            <v>TRIAE_CS42_1AL_TGACv1_001150_AA0026060.1</v>
          </cell>
          <cell r="B24188" t="str">
            <v>CS domain containing protein, putative, expressed</v>
          </cell>
          <cell r="C24188" t="str">
            <v>shikimate kinase like 2</v>
          </cell>
          <cell r="D24188">
            <v>0</v>
          </cell>
          <cell r="E24188">
            <v>-1.15675986</v>
          </cell>
          <cell r="F24188">
            <v>0</v>
          </cell>
          <cell r="G24188">
            <v>0</v>
          </cell>
          <cell r="H24188">
            <v>0</v>
          </cell>
          <cell r="I24188">
            <v>0</v>
          </cell>
          <cell r="J24188">
            <v>0</v>
          </cell>
          <cell r="K24188">
            <v>0</v>
          </cell>
        </row>
        <row r="24189">
          <cell r="A24189" t="str">
            <v>TRIAE_CS42_7AL_TGACv1_557584_AA1783580.1</v>
          </cell>
          <cell r="B24189" t="str">
            <v>SHI, putative, expressed</v>
          </cell>
          <cell r="C24189" t="str">
            <v>SHI-related sequence 5</v>
          </cell>
          <cell r="D24189">
            <v>0</v>
          </cell>
          <cell r="E24189">
            <v>0</v>
          </cell>
          <cell r="F24189">
            <v>0</v>
          </cell>
          <cell r="G24189">
            <v>0</v>
          </cell>
          <cell r="H24189">
            <v>0</v>
          </cell>
          <cell r="I24189">
            <v>0</v>
          </cell>
          <cell r="J24189">
            <v>0</v>
          </cell>
          <cell r="K24189">
            <v>-1.4563515899999999</v>
          </cell>
        </row>
        <row r="24190">
          <cell r="A24190" t="str">
            <v>TRIAE_CS42_7BL_TGACv1_577937_AA1886410.1</v>
          </cell>
          <cell r="B24190" t="str">
            <v>SHI, putative, expressed</v>
          </cell>
          <cell r="C24190" t="str">
            <v>SHI-related sequence 5</v>
          </cell>
          <cell r="D24190">
            <v>0</v>
          </cell>
          <cell r="E24190">
            <v>0</v>
          </cell>
          <cell r="F24190">
            <v>0</v>
          </cell>
          <cell r="G24190">
            <v>0</v>
          </cell>
          <cell r="H24190">
            <v>0</v>
          </cell>
          <cell r="I24190">
            <v>0</v>
          </cell>
          <cell r="J24190">
            <v>0</v>
          </cell>
          <cell r="K24190">
            <v>-1.4563515899999999</v>
          </cell>
        </row>
        <row r="24191">
          <cell r="A24191" t="str">
            <v>TRIAE_CS42_7DL_TGACv1_602657_AA1964260.1</v>
          </cell>
          <cell r="B24191" t="str">
            <v>SHI, putative, expressed</v>
          </cell>
          <cell r="C24191" t="str">
            <v>SHI-related sequence 5</v>
          </cell>
          <cell r="D24191">
            <v>0</v>
          </cell>
          <cell r="E24191">
            <v>0</v>
          </cell>
          <cell r="F24191">
            <v>0</v>
          </cell>
          <cell r="G24191">
            <v>0</v>
          </cell>
          <cell r="H24191">
            <v>0</v>
          </cell>
          <cell r="I24191">
            <v>0</v>
          </cell>
          <cell r="J24191">
            <v>0</v>
          </cell>
          <cell r="K24191">
            <v>-1.4563515899999999</v>
          </cell>
        </row>
        <row r="24192">
          <cell r="A24192" t="str">
            <v>TRIAE_CS42_3B_TGACv1_222831_AA0771470.1</v>
          </cell>
          <cell r="B24192" t="str">
            <v>LRP1, putative, expressed</v>
          </cell>
          <cell r="C24192" t="str">
            <v>SHI-related sequence 7</v>
          </cell>
          <cell r="D24192">
            <v>0</v>
          </cell>
          <cell r="E24192">
            <v>-3.9594680809999998</v>
          </cell>
          <cell r="F24192">
            <v>0</v>
          </cell>
          <cell r="G24192">
            <v>0</v>
          </cell>
          <cell r="H24192">
            <v>0</v>
          </cell>
          <cell r="I24192">
            <v>0</v>
          </cell>
          <cell r="J24192">
            <v>0</v>
          </cell>
          <cell r="K24192">
            <v>0</v>
          </cell>
        </row>
        <row r="24193">
          <cell r="A24193" t="str">
            <v>TRIAE_CS42_3DL_TGACv1_249691_AA0854420.1</v>
          </cell>
          <cell r="B24193" t="str">
            <v>LRP1, putative, expressed</v>
          </cell>
          <cell r="C24193" t="str">
            <v>SHI-related sequence 7</v>
          </cell>
          <cell r="D24193">
            <v>0</v>
          </cell>
          <cell r="E24193">
            <v>-3.9594680809999998</v>
          </cell>
          <cell r="F24193">
            <v>0</v>
          </cell>
          <cell r="G24193">
            <v>0</v>
          </cell>
          <cell r="H24193">
            <v>0</v>
          </cell>
          <cell r="I24193">
            <v>0</v>
          </cell>
          <cell r="J24193">
            <v>0</v>
          </cell>
          <cell r="K24193">
            <v>0</v>
          </cell>
        </row>
        <row r="24194">
          <cell r="A24194" t="str">
            <v>TRIAE_CS42_3AL_TGACv1_193997_AA0624220.1</v>
          </cell>
          <cell r="B24194" t="str">
            <v>LRP1, putative, expressed</v>
          </cell>
          <cell r="C24194" t="str">
            <v>SHI-related sequence 7</v>
          </cell>
          <cell r="D24194">
            <v>0</v>
          </cell>
          <cell r="E24194">
            <v>-3.6682670310000001</v>
          </cell>
          <cell r="F24194">
            <v>0</v>
          </cell>
          <cell r="G24194">
            <v>0</v>
          </cell>
          <cell r="H24194">
            <v>0</v>
          </cell>
          <cell r="I24194">
            <v>0</v>
          </cell>
          <cell r="J24194">
            <v>0</v>
          </cell>
          <cell r="K24194">
            <v>0</v>
          </cell>
        </row>
        <row r="24195">
          <cell r="A24195" t="str">
            <v>TRIAE_CS42_1AL_TGACv1_001222_AA0027220.1</v>
          </cell>
          <cell r="B24195" t="str">
            <v>LRP1, putative, expressed</v>
          </cell>
          <cell r="C24195" t="str">
            <v>SHI-related sequence 7</v>
          </cell>
          <cell r="D24195">
            <v>0</v>
          </cell>
          <cell r="E24195">
            <v>0</v>
          </cell>
          <cell r="F24195">
            <v>0</v>
          </cell>
          <cell r="G24195">
            <v>0</v>
          </cell>
          <cell r="H24195">
            <v>0</v>
          </cell>
          <cell r="I24195">
            <v>0</v>
          </cell>
          <cell r="J24195">
            <v>0</v>
          </cell>
          <cell r="K24195">
            <v>-1.5052527170000001</v>
          </cell>
        </row>
        <row r="24196">
          <cell r="A24196" t="str">
            <v>TRIAE_CS42_1BL_TGACv1_030416_AA0090080.1</v>
          </cell>
          <cell r="B24196" t="str">
            <v>LRP1, putative, expressed</v>
          </cell>
          <cell r="C24196" t="str">
            <v>SHI-related sequence 7</v>
          </cell>
          <cell r="D24196">
            <v>0</v>
          </cell>
          <cell r="E24196">
            <v>0</v>
          </cell>
          <cell r="F24196">
            <v>0</v>
          </cell>
          <cell r="G24196">
            <v>0</v>
          </cell>
          <cell r="H24196">
            <v>0</v>
          </cell>
          <cell r="I24196">
            <v>0</v>
          </cell>
          <cell r="J24196">
            <v>0</v>
          </cell>
          <cell r="K24196">
            <v>-1.4636145730000001</v>
          </cell>
        </row>
        <row r="24197">
          <cell r="A24197" t="str">
            <v>TRIAE_CS42_1DL_TGACv1_062660_AA0217930.1</v>
          </cell>
          <cell r="B24197" t="str">
            <v>LRP1, putative, expressed</v>
          </cell>
          <cell r="C24197" t="str">
            <v>SHI-related sequence 7</v>
          </cell>
          <cell r="D24197">
            <v>0</v>
          </cell>
          <cell r="E24197">
            <v>0</v>
          </cell>
          <cell r="F24197">
            <v>0</v>
          </cell>
          <cell r="G24197">
            <v>0</v>
          </cell>
          <cell r="H24197">
            <v>0</v>
          </cell>
          <cell r="I24197">
            <v>0</v>
          </cell>
          <cell r="J24197">
            <v>0</v>
          </cell>
          <cell r="K24197">
            <v>-1.4636145730000001</v>
          </cell>
        </row>
        <row r="24198">
          <cell r="A24198" t="str">
            <v>TRIAE_CS42_7BL_TGACv1_576772_AA1854470.1</v>
          </cell>
          <cell r="B24198" t="str">
            <v>SGR2, putative, expressed</v>
          </cell>
          <cell r="C24198" t="str">
            <v>shoot gravitropism 2 (SGR2)</v>
          </cell>
          <cell r="D24198">
            <v>1.170805367</v>
          </cell>
          <cell r="E24198">
            <v>1.4147683639999999</v>
          </cell>
          <cell r="F24198">
            <v>0</v>
          </cell>
          <cell r="G24198">
            <v>0</v>
          </cell>
          <cell r="H24198">
            <v>0</v>
          </cell>
          <cell r="I24198">
            <v>0</v>
          </cell>
          <cell r="J24198">
            <v>0</v>
          </cell>
          <cell r="K24198">
            <v>1.251899651</v>
          </cell>
        </row>
        <row r="24199">
          <cell r="A24199" t="str">
            <v>TRIAE_CS42_7DL_TGACv1_602882_AA1971000.1</v>
          </cell>
          <cell r="B24199" t="str">
            <v>SGR2, putative, expressed</v>
          </cell>
          <cell r="C24199" t="str">
            <v>shoot gravitropism 2 (SGR2)</v>
          </cell>
          <cell r="D24199">
            <v>1.653957648</v>
          </cell>
          <cell r="E24199">
            <v>1.8668731240000001</v>
          </cell>
          <cell r="F24199">
            <v>0</v>
          </cell>
          <cell r="G24199">
            <v>0</v>
          </cell>
          <cell r="H24199">
            <v>0</v>
          </cell>
          <cell r="I24199">
            <v>0</v>
          </cell>
          <cell r="J24199">
            <v>0</v>
          </cell>
          <cell r="K24199">
            <v>1.1441774090000001</v>
          </cell>
        </row>
        <row r="24200">
          <cell r="A24200" t="str">
            <v>TRIAE_CS42_5AS_TGACv1_393153_AA1269150.1</v>
          </cell>
          <cell r="B24200" t="str">
            <v>oxidoreductase, short chain dehydrogenase/reductase family domain containing protein, expressed</v>
          </cell>
          <cell r="C24200" t="str">
            <v>Short-chain dehydrogenase/reductase family protein</v>
          </cell>
          <cell r="D24200">
            <v>0</v>
          </cell>
          <cell r="E24200">
            <v>0</v>
          </cell>
          <cell r="F24200">
            <v>0</v>
          </cell>
          <cell r="G24200">
            <v>-2.1680508289999998</v>
          </cell>
          <cell r="H24200">
            <v>0</v>
          </cell>
          <cell r="I24200">
            <v>0</v>
          </cell>
          <cell r="J24200">
            <v>0</v>
          </cell>
          <cell r="K24200">
            <v>0</v>
          </cell>
        </row>
        <row r="24201">
          <cell r="A24201" t="str">
            <v>TRIAE_CS42_5DS_TGACv1_458751_AA1494530.1</v>
          </cell>
          <cell r="B24201" t="str">
            <v>oxidoreductase, short chain dehydrogenase/reductase family domain containing protein, expressed</v>
          </cell>
          <cell r="C24201" t="str">
            <v>Short-chain dehydrogenase/reductase family protein</v>
          </cell>
          <cell r="D24201">
            <v>0</v>
          </cell>
          <cell r="E24201">
            <v>0</v>
          </cell>
          <cell r="F24201">
            <v>0</v>
          </cell>
          <cell r="G24201">
            <v>-2.1680508289999998</v>
          </cell>
          <cell r="H24201">
            <v>0</v>
          </cell>
          <cell r="I24201">
            <v>0</v>
          </cell>
          <cell r="J24201">
            <v>0</v>
          </cell>
          <cell r="K24201">
            <v>0</v>
          </cell>
        </row>
        <row r="24202">
          <cell r="A24202" t="str">
            <v>TRIAE_CS42_5BS_TGACv1_424218_AA1387610.1</v>
          </cell>
          <cell r="B24202" t="str">
            <v>oxidoreductase, short chain dehydrogenase/reductase family domain containing protein, expressed</v>
          </cell>
          <cell r="C24202" t="str">
            <v>Short-chain dehydrogenase/reductase family protein</v>
          </cell>
          <cell r="D24202">
            <v>0</v>
          </cell>
          <cell r="E24202">
            <v>0</v>
          </cell>
          <cell r="F24202">
            <v>0</v>
          </cell>
          <cell r="G24202">
            <v>-2.1619270720000001</v>
          </cell>
          <cell r="H24202">
            <v>0</v>
          </cell>
          <cell r="I24202">
            <v>0</v>
          </cell>
          <cell r="J24202">
            <v>0</v>
          </cell>
          <cell r="K24202">
            <v>0</v>
          </cell>
        </row>
        <row r="24203">
          <cell r="A24203" t="str">
            <v>TRIAE_CS42_1DL_TGACv1_062278_AA0211810.1</v>
          </cell>
          <cell r="B24203" t="str">
            <v>shugoshin-1, putative, expressed</v>
          </cell>
          <cell r="C24203" t="str">
            <v>Shugoshin-1</v>
          </cell>
          <cell r="D24203">
            <v>0</v>
          </cell>
          <cell r="E24203">
            <v>0</v>
          </cell>
          <cell r="F24203">
            <v>0</v>
          </cell>
          <cell r="G24203">
            <v>0</v>
          </cell>
          <cell r="H24203">
            <v>0</v>
          </cell>
          <cell r="I24203">
            <v>0</v>
          </cell>
          <cell r="J24203">
            <v>0</v>
          </cell>
          <cell r="K24203">
            <v>-2.2535819269999999</v>
          </cell>
        </row>
        <row r="24204">
          <cell r="A24204" t="str">
            <v>TRIAE_CS42_U_TGACv1_642007_AA2109260.1</v>
          </cell>
          <cell r="B24204" t="str">
            <v>shugoshin-1, putative, expressed</v>
          </cell>
          <cell r="C24204" t="str">
            <v>Shugoshin-1</v>
          </cell>
          <cell r="D24204">
            <v>0</v>
          </cell>
          <cell r="E24204">
            <v>0</v>
          </cell>
          <cell r="F24204">
            <v>0</v>
          </cell>
          <cell r="G24204">
            <v>0</v>
          </cell>
          <cell r="H24204">
            <v>0</v>
          </cell>
          <cell r="I24204">
            <v>0</v>
          </cell>
          <cell r="J24204">
            <v>0</v>
          </cell>
          <cell r="K24204">
            <v>-2.1861773320000002</v>
          </cell>
        </row>
        <row r="24205">
          <cell r="A24205" t="str">
            <v>TRIAE_CS42_1AL_TGACv1_000830_AA0019970.1</v>
          </cell>
          <cell r="B24205" t="str">
            <v>shugoshin-1, putative, expressed</v>
          </cell>
          <cell r="C24205" t="str">
            <v>Shugoshin-1</v>
          </cell>
          <cell r="D24205">
            <v>0</v>
          </cell>
          <cell r="E24205">
            <v>0</v>
          </cell>
          <cell r="F24205">
            <v>0</v>
          </cell>
          <cell r="G24205">
            <v>0</v>
          </cell>
          <cell r="H24205">
            <v>0</v>
          </cell>
          <cell r="I24205">
            <v>0</v>
          </cell>
          <cell r="J24205">
            <v>0</v>
          </cell>
          <cell r="K24205">
            <v>-1.949063676</v>
          </cell>
        </row>
        <row r="24206">
          <cell r="A24206" t="str">
            <v>TRIAE_CS42_4AS_TGACv1_306881_AA1014470.1</v>
          </cell>
          <cell r="B24206" t="str">
            <v>hydrolase, alpha/beta fold family domain containing protein, expressed</v>
          </cell>
          <cell r="C24206" t="str">
            <v>Sigma factor SigB regulation protein RsbQ</v>
          </cell>
          <cell r="D24206">
            <v>0</v>
          </cell>
          <cell r="E24206">
            <v>-1.3966529590000001</v>
          </cell>
          <cell r="F24206">
            <v>0</v>
          </cell>
          <cell r="G24206">
            <v>0</v>
          </cell>
          <cell r="H24206">
            <v>0</v>
          </cell>
          <cell r="I24206">
            <v>1.8450123460000001</v>
          </cell>
          <cell r="J24206">
            <v>1.053422028</v>
          </cell>
          <cell r="K24206">
            <v>2.641610236</v>
          </cell>
        </row>
        <row r="24207">
          <cell r="A24207" t="str">
            <v>TRIAE_CS42_4BS_TGACv1_327881_AA1077600.1</v>
          </cell>
          <cell r="B24207" t="str">
            <v>hydrolase, alpha/beta fold family domain containing protein, expressed</v>
          </cell>
          <cell r="C24207" t="str">
            <v>Sigma factor SigB regulation protein RsbQ</v>
          </cell>
          <cell r="D24207">
            <v>0</v>
          </cell>
          <cell r="E24207">
            <v>-1.2983239360000001</v>
          </cell>
          <cell r="F24207">
            <v>0</v>
          </cell>
          <cell r="G24207">
            <v>0</v>
          </cell>
          <cell r="H24207">
            <v>0</v>
          </cell>
          <cell r="I24207">
            <v>1.8060066589999999</v>
          </cell>
          <cell r="J24207">
            <v>1.094188685</v>
          </cell>
          <cell r="K24207">
            <v>2.7676152900000002</v>
          </cell>
        </row>
        <row r="24208">
          <cell r="A24208" t="str">
            <v>TRIAE_CS42_4DL_TGACv1_344612_AA1148380.1</v>
          </cell>
          <cell r="B24208" t="str">
            <v>hydrolase, alpha/beta fold family domain containing protein, expressed</v>
          </cell>
          <cell r="C24208" t="str">
            <v>Sigma factor SigB regulation protein RsbQ</v>
          </cell>
          <cell r="D24208">
            <v>0</v>
          </cell>
          <cell r="E24208">
            <v>0</v>
          </cell>
          <cell r="F24208">
            <v>0</v>
          </cell>
          <cell r="G24208">
            <v>0</v>
          </cell>
          <cell r="H24208">
            <v>0</v>
          </cell>
          <cell r="I24208">
            <v>0</v>
          </cell>
          <cell r="J24208">
            <v>0</v>
          </cell>
          <cell r="K24208">
            <v>2.5813568920000001</v>
          </cell>
        </row>
        <row r="24209">
          <cell r="A24209" t="str">
            <v>TRIAE_CS42_1AL_TGACv1_000825_AA0019830.1</v>
          </cell>
          <cell r="B24209" t="str">
            <v>hydrolase, alpha/beta fold family domain containing protein, expressed</v>
          </cell>
          <cell r="C24209" t="str">
            <v>Sigma factor SigB regulation protein RsbQ</v>
          </cell>
          <cell r="D24209">
            <v>0</v>
          </cell>
          <cell r="E24209">
            <v>0</v>
          </cell>
          <cell r="F24209">
            <v>0</v>
          </cell>
          <cell r="G24209">
            <v>-1.1571154530000001</v>
          </cell>
          <cell r="H24209">
            <v>0</v>
          </cell>
          <cell r="I24209">
            <v>0</v>
          </cell>
          <cell r="J24209">
            <v>0</v>
          </cell>
          <cell r="K24209">
            <v>0</v>
          </cell>
        </row>
        <row r="24210">
          <cell r="A24210" t="str">
            <v>TRIAE_CS42_1DL_TGACv1_062373_AA0213460.1</v>
          </cell>
          <cell r="B24210" t="str">
            <v>hydrolase, alpha/beta fold family domain containing protein, expressed</v>
          </cell>
          <cell r="C24210" t="str">
            <v>Sigma factor SigB regulation protein RsbQ</v>
          </cell>
          <cell r="D24210">
            <v>0</v>
          </cell>
          <cell r="E24210">
            <v>0</v>
          </cell>
          <cell r="F24210">
            <v>0</v>
          </cell>
          <cell r="G24210">
            <v>-1.1571154530000001</v>
          </cell>
          <cell r="H24210">
            <v>0</v>
          </cell>
          <cell r="I24210">
            <v>0</v>
          </cell>
          <cell r="J24210">
            <v>0</v>
          </cell>
          <cell r="K24210">
            <v>0</v>
          </cell>
        </row>
        <row r="24211">
          <cell r="A24211" t="str">
            <v>TRIAE_CS42_3AS_TGACv1_210630_AA0676030.1</v>
          </cell>
          <cell r="B24211" t="str">
            <v>signal peptidase complex subunit 3, putative, expressed</v>
          </cell>
          <cell r="C24211" t="str">
            <v>Signal peptidase complex subunit 3A</v>
          </cell>
          <cell r="D24211">
            <v>0</v>
          </cell>
          <cell r="E24211">
            <v>0</v>
          </cell>
          <cell r="F24211">
            <v>0</v>
          </cell>
          <cell r="G24211">
            <v>1.041664972</v>
          </cell>
          <cell r="H24211">
            <v>0</v>
          </cell>
          <cell r="I24211">
            <v>0</v>
          </cell>
          <cell r="J24211">
            <v>0</v>
          </cell>
          <cell r="K24211">
            <v>0</v>
          </cell>
        </row>
        <row r="24212">
          <cell r="A24212" t="str">
            <v>TRIAE_CS42_3B_TGACv1_220612_AA0711200.1</v>
          </cell>
          <cell r="B24212" t="str">
            <v>signal peptidase complex subunit 3, putative, expressed</v>
          </cell>
          <cell r="C24212" t="str">
            <v>Signal peptidase complex subunit 3A</v>
          </cell>
          <cell r="D24212">
            <v>0</v>
          </cell>
          <cell r="E24212">
            <v>0</v>
          </cell>
          <cell r="F24212">
            <v>0</v>
          </cell>
          <cell r="G24212">
            <v>1.041664972</v>
          </cell>
          <cell r="H24212">
            <v>0</v>
          </cell>
          <cell r="I24212">
            <v>0</v>
          </cell>
          <cell r="J24212">
            <v>0</v>
          </cell>
          <cell r="K24212">
            <v>0</v>
          </cell>
        </row>
        <row r="24213">
          <cell r="A24213" t="str">
            <v>TRIAE_CS42_3DS_TGACv1_273786_AA0933430.1</v>
          </cell>
          <cell r="B24213" t="str">
            <v>signal peptidase complex subunit 3, putative, expressed</v>
          </cell>
          <cell r="C24213" t="str">
            <v>Signal peptidase complex subunit 3A</v>
          </cell>
          <cell r="D24213">
            <v>0</v>
          </cell>
          <cell r="E24213">
            <v>0</v>
          </cell>
          <cell r="F24213">
            <v>0</v>
          </cell>
          <cell r="G24213">
            <v>1.041664972</v>
          </cell>
          <cell r="H24213">
            <v>0</v>
          </cell>
          <cell r="I24213">
            <v>0</v>
          </cell>
          <cell r="J24213">
            <v>0</v>
          </cell>
          <cell r="K24213">
            <v>0</v>
          </cell>
        </row>
        <row r="24214">
          <cell r="A24214" t="str">
            <v>TRIAE_CS42_7AL_TGACv1_556403_AA1762290.2</v>
          </cell>
          <cell r="B24214" t="str">
            <v>peptidase, putative, expressed</v>
          </cell>
          <cell r="C24214" t="str">
            <v>Signal peptidase I</v>
          </cell>
          <cell r="D24214">
            <v>0</v>
          </cell>
          <cell r="E24214">
            <v>-1.4371092519999999</v>
          </cell>
          <cell r="F24214">
            <v>-1.3726087840000001</v>
          </cell>
          <cell r="G24214">
            <v>0</v>
          </cell>
          <cell r="H24214">
            <v>0</v>
          </cell>
          <cell r="I24214">
            <v>0</v>
          </cell>
          <cell r="J24214">
            <v>0</v>
          </cell>
          <cell r="K24214">
            <v>0</v>
          </cell>
        </row>
        <row r="24215">
          <cell r="A24215" t="str">
            <v>TRIAE_CS42_7DL_TGACv1_603973_AA1991860.1</v>
          </cell>
          <cell r="B24215" t="str">
            <v>peptidase, putative, expressed</v>
          </cell>
          <cell r="C24215" t="str">
            <v>Signal peptidase I</v>
          </cell>
          <cell r="D24215">
            <v>0</v>
          </cell>
          <cell r="E24215">
            <v>-1.4371092519999999</v>
          </cell>
          <cell r="F24215">
            <v>-1.3726087840000001</v>
          </cell>
          <cell r="G24215">
            <v>0</v>
          </cell>
          <cell r="H24215">
            <v>0</v>
          </cell>
          <cell r="I24215">
            <v>0</v>
          </cell>
          <cell r="J24215">
            <v>0</v>
          </cell>
          <cell r="K24215">
            <v>0</v>
          </cell>
        </row>
        <row r="24216">
          <cell r="A24216" t="str">
            <v>TRIAE_CS42_7BL_TGACv1_576748_AA1853430.1</v>
          </cell>
          <cell r="B24216" t="str">
            <v>peptidase, putative, expressed</v>
          </cell>
          <cell r="C24216" t="str">
            <v>Signal peptidase I</v>
          </cell>
          <cell r="D24216">
            <v>0</v>
          </cell>
          <cell r="E24216">
            <v>-1.2521970579999999</v>
          </cell>
          <cell r="F24216">
            <v>-1.5430702919999999</v>
          </cell>
          <cell r="G24216">
            <v>0</v>
          </cell>
          <cell r="H24216">
            <v>0</v>
          </cell>
          <cell r="I24216">
            <v>0</v>
          </cell>
          <cell r="J24216">
            <v>0</v>
          </cell>
          <cell r="K24216">
            <v>0</v>
          </cell>
        </row>
        <row r="24217">
          <cell r="A24217" t="str">
            <v>TRIAE_CS42_5DL_TGACv1_433020_AA1398430.2</v>
          </cell>
          <cell r="B24217" t="str">
            <v>OsSigP2 - Putative Type I Signal Peptidase homologue; employs a putative Ser/Lys catalytic dyad, expressed</v>
          </cell>
          <cell r="C24217" t="str">
            <v>Signal peptidase I</v>
          </cell>
          <cell r="D24217">
            <v>0</v>
          </cell>
          <cell r="E24217">
            <v>1.2037302919999999</v>
          </cell>
          <cell r="F24217">
            <v>0</v>
          </cell>
          <cell r="G24217">
            <v>0</v>
          </cell>
          <cell r="H24217">
            <v>0</v>
          </cell>
          <cell r="I24217">
            <v>0</v>
          </cell>
          <cell r="J24217">
            <v>0</v>
          </cell>
          <cell r="K24217">
            <v>0</v>
          </cell>
        </row>
        <row r="24218">
          <cell r="A24218" t="str">
            <v>TRIAE_CS42_U_TGACv1_641409_AA2094240.1</v>
          </cell>
          <cell r="B24218" t="str">
            <v>OsSigP2 - Putative Type I Signal Peptidase homologue; employs a putative Ser/Lys catalytic dyad, expressed</v>
          </cell>
          <cell r="C24218" t="str">
            <v>Signal peptidase I</v>
          </cell>
          <cell r="D24218">
            <v>0</v>
          </cell>
          <cell r="E24218">
            <v>1.2037302919999999</v>
          </cell>
          <cell r="F24218">
            <v>0</v>
          </cell>
          <cell r="G24218">
            <v>0</v>
          </cell>
          <cell r="H24218">
            <v>0</v>
          </cell>
          <cell r="I24218">
            <v>0</v>
          </cell>
          <cell r="J24218">
            <v>0</v>
          </cell>
          <cell r="K24218">
            <v>0</v>
          </cell>
        </row>
        <row r="24219">
          <cell r="A24219" t="str">
            <v>TRIAE_CS42_5BL_TGACv1_406295_AA1343760.4</v>
          </cell>
          <cell r="B24219" t="str">
            <v>OsSigP2 - Putative Type I Signal Peptidase homologue; employs a putative Ser/Lys catalytic dyad, expressed</v>
          </cell>
          <cell r="C24219" t="str">
            <v>Signal peptidase I</v>
          </cell>
          <cell r="D24219">
            <v>0</v>
          </cell>
          <cell r="E24219">
            <v>1.237303118</v>
          </cell>
          <cell r="F24219">
            <v>0</v>
          </cell>
          <cell r="G24219">
            <v>0</v>
          </cell>
          <cell r="H24219">
            <v>0</v>
          </cell>
          <cell r="I24219">
            <v>0</v>
          </cell>
          <cell r="J24219">
            <v>0</v>
          </cell>
          <cell r="K24219">
            <v>0</v>
          </cell>
        </row>
        <row r="24220">
          <cell r="A24220" t="str">
            <v>TRIAE_CS42_7AL_TGACv1_560475_AA1802320.3</v>
          </cell>
          <cell r="B24220" t="str">
            <v>OsSigP6 - Putative Type I Signal Peptidase homologue; employs a putative Ser/Lys catalytic dyad, expressed</v>
          </cell>
          <cell r="C24220" t="str">
            <v>Signal peptidase I</v>
          </cell>
          <cell r="D24220">
            <v>0</v>
          </cell>
          <cell r="E24220">
            <v>0</v>
          </cell>
          <cell r="F24220">
            <v>0</v>
          </cell>
          <cell r="G24220">
            <v>0</v>
          </cell>
          <cell r="H24220">
            <v>0</v>
          </cell>
          <cell r="I24220">
            <v>0</v>
          </cell>
          <cell r="J24220">
            <v>0</v>
          </cell>
          <cell r="K24220">
            <v>-1.338099658</v>
          </cell>
        </row>
        <row r="24221">
          <cell r="A24221" t="str">
            <v>TRIAE_CS42_7BL_TGACv1_577882_AA1885090.4</v>
          </cell>
          <cell r="B24221" t="str">
            <v>OsSigP6 - Putative Type I Signal Peptidase homologue; employs a putative Ser/Lys catalytic dyad, expressed</v>
          </cell>
          <cell r="C24221" t="str">
            <v>Signal peptidase I</v>
          </cell>
          <cell r="D24221">
            <v>0</v>
          </cell>
          <cell r="E24221">
            <v>0</v>
          </cell>
          <cell r="F24221">
            <v>0</v>
          </cell>
          <cell r="G24221">
            <v>0</v>
          </cell>
          <cell r="H24221">
            <v>0</v>
          </cell>
          <cell r="I24221">
            <v>0</v>
          </cell>
          <cell r="J24221">
            <v>0</v>
          </cell>
          <cell r="K24221">
            <v>-1.338099658</v>
          </cell>
        </row>
        <row r="24222">
          <cell r="A24222" t="str">
            <v>TRIAE_CS42_7DL_TGACv1_605158_AA2005180.4</v>
          </cell>
          <cell r="B24222" t="str">
            <v>OsSigP6 - Putative Type I Signal Peptidase homologue; employs a putative Ser/Lys catalytic dyad, expressed</v>
          </cell>
          <cell r="C24222" t="str">
            <v>Signal peptidase I</v>
          </cell>
          <cell r="D24222">
            <v>0</v>
          </cell>
          <cell r="E24222">
            <v>0</v>
          </cell>
          <cell r="F24222">
            <v>0</v>
          </cell>
          <cell r="G24222">
            <v>0</v>
          </cell>
          <cell r="H24222">
            <v>0</v>
          </cell>
          <cell r="I24222">
            <v>0</v>
          </cell>
          <cell r="J24222">
            <v>0</v>
          </cell>
          <cell r="K24222">
            <v>-1.338099658</v>
          </cell>
        </row>
        <row r="24223">
          <cell r="A24223" t="str">
            <v>TRIAE_CS42_5AL_TGACv1_374864_AA1210420.1</v>
          </cell>
          <cell r="B24223" t="str">
            <v>OsSigP6 - Putative Type I Signal Peptidase homologue; employs a putative Ser/Lys catalytic dyad, expressed</v>
          </cell>
          <cell r="C24223" t="str">
            <v>Signal peptidase I</v>
          </cell>
          <cell r="D24223">
            <v>0</v>
          </cell>
          <cell r="E24223">
            <v>0</v>
          </cell>
          <cell r="F24223">
            <v>0</v>
          </cell>
          <cell r="G24223">
            <v>-1.119581181</v>
          </cell>
          <cell r="H24223">
            <v>0</v>
          </cell>
          <cell r="I24223">
            <v>0</v>
          </cell>
          <cell r="J24223">
            <v>0</v>
          </cell>
          <cell r="K24223">
            <v>0</v>
          </cell>
        </row>
        <row r="24224">
          <cell r="A24224" t="str">
            <v>TRIAE_CS42_5BL_TGACv1_405521_AA1329400.1</v>
          </cell>
          <cell r="B24224" t="str">
            <v>OsSigP6 - Putative Type I Signal Peptidase homologue; employs a putative Ser/Lys catalytic dyad, expressed</v>
          </cell>
          <cell r="C24224" t="str">
            <v>Signal peptidase I</v>
          </cell>
          <cell r="D24224">
            <v>0</v>
          </cell>
          <cell r="E24224">
            <v>0</v>
          </cell>
          <cell r="F24224">
            <v>0</v>
          </cell>
          <cell r="G24224">
            <v>-1.119581181</v>
          </cell>
          <cell r="H24224">
            <v>0</v>
          </cell>
          <cell r="I24224">
            <v>0</v>
          </cell>
          <cell r="J24224">
            <v>0</v>
          </cell>
          <cell r="K24224">
            <v>0</v>
          </cell>
        </row>
        <row r="24225">
          <cell r="A24225" t="str">
            <v>TRIAE_CS42_5DL_TGACv1_433200_AA1405300.2</v>
          </cell>
          <cell r="B24225" t="str">
            <v>OsSigP6 - Putative Type I Signal Peptidase homologue; employs a putative Ser/Lys catalytic dyad, expressed</v>
          </cell>
          <cell r="C24225" t="str">
            <v>Signal peptidase I</v>
          </cell>
          <cell r="D24225">
            <v>0</v>
          </cell>
          <cell r="E24225">
            <v>0</v>
          </cell>
          <cell r="F24225">
            <v>0</v>
          </cell>
          <cell r="G24225">
            <v>-1.119581181</v>
          </cell>
          <cell r="H24225">
            <v>0</v>
          </cell>
          <cell r="I24225">
            <v>0</v>
          </cell>
          <cell r="J24225">
            <v>0</v>
          </cell>
          <cell r="K24225">
            <v>0</v>
          </cell>
        </row>
        <row r="24226">
          <cell r="A24226" t="str">
            <v>TRIAE_CS42_1BL_TGACv1_031120_AA0108130.2</v>
          </cell>
          <cell r="B24226" t="str">
            <v>signal peptide peptidase domain containing protein, expressed</v>
          </cell>
          <cell r="C24226" t="str">
            <v>signal peptide peptidase</v>
          </cell>
          <cell r="D24226">
            <v>-2.0455016600000002</v>
          </cell>
          <cell r="E24226">
            <v>0</v>
          </cell>
          <cell r="F24226">
            <v>0</v>
          </cell>
          <cell r="G24226">
            <v>0</v>
          </cell>
          <cell r="H24226">
            <v>0</v>
          </cell>
          <cell r="I24226">
            <v>0</v>
          </cell>
          <cell r="J24226">
            <v>0</v>
          </cell>
          <cell r="K24226">
            <v>0</v>
          </cell>
        </row>
        <row r="24227">
          <cell r="A24227" t="str">
            <v>TRIAE_CS42_1BL_TGACv1_034032_AA0143160.3</v>
          </cell>
          <cell r="B24227" t="str">
            <v>signal peptide peptidase domain containing protein, expressed</v>
          </cell>
          <cell r="C24227" t="str">
            <v>signal peptide peptidase</v>
          </cell>
          <cell r="D24227">
            <v>-1.5027896160000001</v>
          </cell>
          <cell r="E24227">
            <v>0</v>
          </cell>
          <cell r="F24227">
            <v>0</v>
          </cell>
          <cell r="G24227">
            <v>0</v>
          </cell>
          <cell r="H24227">
            <v>0</v>
          </cell>
          <cell r="I24227">
            <v>0</v>
          </cell>
          <cell r="J24227">
            <v>0</v>
          </cell>
          <cell r="K24227">
            <v>0</v>
          </cell>
        </row>
        <row r="24228">
          <cell r="A24228" t="str">
            <v>TRIAE_CS42_6AL_TGACv1_473690_AA1532470.1</v>
          </cell>
          <cell r="B24228" t="str">
            <v>OsProtIV1 - Putative Protease IV homologue; Domain 2 is a SPH, expressed</v>
          </cell>
          <cell r="C24228" t="str">
            <v>signal peptide peptidase</v>
          </cell>
          <cell r="D24228">
            <v>0</v>
          </cell>
          <cell r="E24228">
            <v>0</v>
          </cell>
          <cell r="F24228">
            <v>0</v>
          </cell>
          <cell r="G24228">
            <v>-1.4179423179999999</v>
          </cell>
          <cell r="H24228">
            <v>0</v>
          </cell>
          <cell r="I24228">
            <v>0</v>
          </cell>
          <cell r="J24228">
            <v>0</v>
          </cell>
          <cell r="K24228">
            <v>0</v>
          </cell>
        </row>
        <row r="24229">
          <cell r="A24229" t="str">
            <v>TRIAE_CS42_6DL_TGACv1_527360_AA1702750.1</v>
          </cell>
          <cell r="B24229" t="str">
            <v>OsProtIV1 - Putative Protease IV homologue; Domain 2 is a SPH, expressed</v>
          </cell>
          <cell r="C24229" t="str">
            <v>signal peptide peptidase</v>
          </cell>
          <cell r="D24229">
            <v>0</v>
          </cell>
          <cell r="E24229">
            <v>0</v>
          </cell>
          <cell r="F24229">
            <v>0</v>
          </cell>
          <cell r="G24229">
            <v>-1.4179423179999999</v>
          </cell>
          <cell r="H24229">
            <v>0</v>
          </cell>
          <cell r="I24229">
            <v>0</v>
          </cell>
          <cell r="J24229">
            <v>0</v>
          </cell>
          <cell r="K24229">
            <v>0</v>
          </cell>
        </row>
        <row r="24230">
          <cell r="A24230" t="str">
            <v>TRIAE_CS42_6BL_TGACv1_500317_AA1603080.2</v>
          </cell>
          <cell r="B24230" t="str">
            <v>OsProtIV1 - Putative Protease IV homologue; Domain 2 is a SPH, expressed</v>
          </cell>
          <cell r="C24230" t="str">
            <v>signal peptide peptidase</v>
          </cell>
          <cell r="D24230">
            <v>0</v>
          </cell>
          <cell r="E24230">
            <v>0</v>
          </cell>
          <cell r="F24230">
            <v>0</v>
          </cell>
          <cell r="G24230">
            <v>-1.4101432460000001</v>
          </cell>
          <cell r="H24230">
            <v>0</v>
          </cell>
          <cell r="I24230">
            <v>0</v>
          </cell>
          <cell r="J24230">
            <v>0</v>
          </cell>
          <cell r="K24230">
            <v>0</v>
          </cell>
        </row>
        <row r="24231">
          <cell r="A24231" t="str">
            <v>TRIAE_CS42_6AS_TGACv1_488169_AA1574540.1</v>
          </cell>
          <cell r="B24231" t="str">
            <v>signal peptide peptidase domain containing protein, expressed</v>
          </cell>
          <cell r="C24231" t="str">
            <v>signal peptide peptidase</v>
          </cell>
          <cell r="D24231">
            <v>0</v>
          </cell>
          <cell r="E24231">
            <v>0</v>
          </cell>
          <cell r="F24231">
            <v>0</v>
          </cell>
          <cell r="G24231">
            <v>2.3317340689999999</v>
          </cell>
          <cell r="H24231">
            <v>0</v>
          </cell>
          <cell r="I24231">
            <v>0</v>
          </cell>
          <cell r="J24231">
            <v>0</v>
          </cell>
          <cell r="K24231">
            <v>0</v>
          </cell>
        </row>
        <row r="24232">
          <cell r="A24232" t="str">
            <v>TRIAE_CS42_7AS_TGACv1_569546_AA1818800.1</v>
          </cell>
          <cell r="B24232" t="str">
            <v>signal peptide peptidase-like 2B, putative, expressed</v>
          </cell>
          <cell r="C24232" t="str">
            <v>SIGNAL PEPTIDE PEPTIDASE-LIKE 3</v>
          </cell>
          <cell r="D24232">
            <v>0</v>
          </cell>
          <cell r="E24232">
            <v>0</v>
          </cell>
          <cell r="F24232">
            <v>0</v>
          </cell>
          <cell r="G24232">
            <v>-1.038176795</v>
          </cell>
          <cell r="H24232">
            <v>0</v>
          </cell>
          <cell r="I24232">
            <v>0</v>
          </cell>
          <cell r="J24232">
            <v>0</v>
          </cell>
          <cell r="K24232">
            <v>0</v>
          </cell>
        </row>
        <row r="24233">
          <cell r="A24233" t="str">
            <v>TRIAE_CS42_3AL_TGACv1_197277_AA0665670.1</v>
          </cell>
          <cell r="B24233" t="str">
            <v>signal recognition particle 54 kDa protein, putative, expressed</v>
          </cell>
          <cell r="C24233" t="str">
            <v>Signal recognition particle 54 kDa protein 1</v>
          </cell>
          <cell r="D24233">
            <v>0</v>
          </cell>
          <cell r="E24233">
            <v>0</v>
          </cell>
          <cell r="F24233">
            <v>0</v>
          </cell>
          <cell r="G24233">
            <v>-1.2370078790000001</v>
          </cell>
          <cell r="H24233">
            <v>0</v>
          </cell>
          <cell r="I24233">
            <v>0</v>
          </cell>
          <cell r="J24233">
            <v>0</v>
          </cell>
          <cell r="K24233">
            <v>0</v>
          </cell>
        </row>
        <row r="24234">
          <cell r="A24234" t="str">
            <v>TRIAE_CS42_3DL_TGACv1_250422_AA0867940.1</v>
          </cell>
          <cell r="B24234" t="str">
            <v>signal recognition particle 54 kDa protein, putative, expressed</v>
          </cell>
          <cell r="C24234" t="str">
            <v>Signal recognition particle 54 kDa protein 2</v>
          </cell>
          <cell r="D24234">
            <v>0</v>
          </cell>
          <cell r="E24234">
            <v>0</v>
          </cell>
          <cell r="F24234">
            <v>0</v>
          </cell>
          <cell r="G24234">
            <v>-1.355311688</v>
          </cell>
          <cell r="H24234">
            <v>0</v>
          </cell>
          <cell r="I24234">
            <v>0</v>
          </cell>
          <cell r="J24234">
            <v>0</v>
          </cell>
          <cell r="K24234">
            <v>0</v>
          </cell>
        </row>
        <row r="24235">
          <cell r="A24235" t="str">
            <v>TRIAE_CS42_U_TGACv1_642230_AA2113840.1</v>
          </cell>
          <cell r="B24235" t="str">
            <v>signal recognition particle 54 kDa protein, putative, expressed</v>
          </cell>
          <cell r="C24235" t="str">
            <v>Signal recognition particle 54 kDa protein 2</v>
          </cell>
          <cell r="D24235">
            <v>0</v>
          </cell>
          <cell r="E24235">
            <v>0</v>
          </cell>
          <cell r="F24235">
            <v>0</v>
          </cell>
          <cell r="G24235">
            <v>-1.355311688</v>
          </cell>
          <cell r="H24235">
            <v>0</v>
          </cell>
          <cell r="I24235">
            <v>0</v>
          </cell>
          <cell r="J24235">
            <v>0</v>
          </cell>
          <cell r="K24235">
            <v>0</v>
          </cell>
        </row>
        <row r="24236">
          <cell r="A24236" t="str">
            <v>TRIAE_CS42_4DL_TGACv1_344250_AA1145430.1</v>
          </cell>
          <cell r="B24236" t="str">
            <v>signal recognition particle receptor, putative, expressed</v>
          </cell>
          <cell r="C24236" t="str">
            <v>Signal recognition particle protein</v>
          </cell>
          <cell r="D24236">
            <v>0</v>
          </cell>
          <cell r="E24236">
            <v>1.0111514779999999</v>
          </cell>
          <cell r="F24236">
            <v>0</v>
          </cell>
          <cell r="G24236">
            <v>0</v>
          </cell>
          <cell r="H24236">
            <v>0</v>
          </cell>
          <cell r="I24236">
            <v>0</v>
          </cell>
          <cell r="J24236">
            <v>0</v>
          </cell>
          <cell r="K24236">
            <v>0</v>
          </cell>
        </row>
        <row r="24237">
          <cell r="A24237" t="str">
            <v>TRIAE_CS42_2DL_TGACv1_157997_AA0505390.1</v>
          </cell>
          <cell r="C24237" t="str">
            <v>Signal recognition particle protein</v>
          </cell>
          <cell r="D24237">
            <v>0</v>
          </cell>
          <cell r="E24237">
            <v>0</v>
          </cell>
          <cell r="F24237">
            <v>0</v>
          </cell>
          <cell r="G24237">
            <v>-2.062036832</v>
          </cell>
          <cell r="H24237">
            <v>0</v>
          </cell>
          <cell r="I24237">
            <v>0</v>
          </cell>
          <cell r="J24237">
            <v>0</v>
          </cell>
          <cell r="K24237">
            <v>0</v>
          </cell>
        </row>
        <row r="24238">
          <cell r="A24238" t="str">
            <v>TRIAE_CS42_4AL_TGACv1_291205_AA0992910.1</v>
          </cell>
          <cell r="B24238" t="str">
            <v>signal recognition particle 54 kDa protein, putative, expressed</v>
          </cell>
          <cell r="C24238" t="str">
            <v>Signal recognition particle protein</v>
          </cell>
          <cell r="D24238">
            <v>0</v>
          </cell>
          <cell r="E24238">
            <v>0</v>
          </cell>
          <cell r="F24238">
            <v>0</v>
          </cell>
          <cell r="G24238">
            <v>-1.318010782</v>
          </cell>
          <cell r="H24238">
            <v>0</v>
          </cell>
          <cell r="I24238">
            <v>0</v>
          </cell>
          <cell r="J24238">
            <v>0</v>
          </cell>
          <cell r="K24238">
            <v>0</v>
          </cell>
        </row>
        <row r="24239">
          <cell r="A24239" t="str">
            <v>TRIAE_CS42_4DS_TGACv1_361891_AA1173930.1</v>
          </cell>
          <cell r="B24239" t="str">
            <v>signal recognition particle 54 kDa protein, putative, expressed</v>
          </cell>
          <cell r="C24239" t="str">
            <v>Signal recognition particle protein</v>
          </cell>
          <cell r="D24239">
            <v>0</v>
          </cell>
          <cell r="E24239">
            <v>0</v>
          </cell>
          <cell r="F24239">
            <v>0</v>
          </cell>
          <cell r="G24239">
            <v>-1.279303259</v>
          </cell>
          <cell r="H24239">
            <v>0</v>
          </cell>
          <cell r="I24239">
            <v>0</v>
          </cell>
          <cell r="J24239">
            <v>0</v>
          </cell>
          <cell r="K24239">
            <v>0</v>
          </cell>
        </row>
        <row r="24240">
          <cell r="A24240" t="str">
            <v>TRIAE_CS42_4BS_TGACv1_328945_AA1095990.1</v>
          </cell>
          <cell r="B24240" t="str">
            <v>signal recognition particle 54 kDa protein, putative, expressed</v>
          </cell>
          <cell r="C24240" t="str">
            <v>Signal recognition particle protein</v>
          </cell>
          <cell r="D24240">
            <v>0</v>
          </cell>
          <cell r="E24240">
            <v>0</v>
          </cell>
          <cell r="F24240">
            <v>0</v>
          </cell>
          <cell r="G24240">
            <v>-1.2572754310000001</v>
          </cell>
          <cell r="H24240">
            <v>0</v>
          </cell>
          <cell r="I24240">
            <v>0</v>
          </cell>
          <cell r="J24240">
            <v>0</v>
          </cell>
          <cell r="K24240">
            <v>0</v>
          </cell>
        </row>
        <row r="24241">
          <cell r="A24241" t="str">
            <v>TRIAE_CS42_4AL_TGACv1_291205_AA0992920.1</v>
          </cell>
          <cell r="B24241" t="str">
            <v>signal recognition particle 54 kDa protein, putative, expressed</v>
          </cell>
          <cell r="C24241" t="str">
            <v>Signal recognition particle protein</v>
          </cell>
          <cell r="D24241">
            <v>0</v>
          </cell>
          <cell r="E24241">
            <v>0</v>
          </cell>
          <cell r="F24241">
            <v>0</v>
          </cell>
          <cell r="G24241">
            <v>-1.25581202</v>
          </cell>
          <cell r="H24241">
            <v>0</v>
          </cell>
          <cell r="I24241">
            <v>0</v>
          </cell>
          <cell r="J24241">
            <v>0</v>
          </cell>
          <cell r="K24241">
            <v>0</v>
          </cell>
        </row>
        <row r="24242">
          <cell r="A24242" t="str">
            <v>TRIAE_CS42_4DS_TGACv1_361891_AA1173910.1</v>
          </cell>
          <cell r="B24242" t="str">
            <v>signal recognition particle 54 kDa protein, putative, expressed</v>
          </cell>
          <cell r="C24242" t="str">
            <v>Signal recognition particle protein</v>
          </cell>
          <cell r="D24242">
            <v>0</v>
          </cell>
          <cell r="E24242">
            <v>0</v>
          </cell>
          <cell r="F24242">
            <v>0</v>
          </cell>
          <cell r="G24242">
            <v>-1.25581202</v>
          </cell>
          <cell r="H24242">
            <v>0</v>
          </cell>
          <cell r="I24242">
            <v>0</v>
          </cell>
          <cell r="J24242">
            <v>0</v>
          </cell>
          <cell r="K24242">
            <v>0</v>
          </cell>
        </row>
        <row r="24243">
          <cell r="A24243" t="str">
            <v>TRIAE_CS42_3AL_TGACv1_194056_AA0625600.1</v>
          </cell>
          <cell r="B24243" t="str">
            <v>signal recognition particle receptor, putative, expressed</v>
          </cell>
          <cell r="C24243" t="str">
            <v>Signal recognition particle receptor FtsY</v>
          </cell>
          <cell r="D24243">
            <v>0</v>
          </cell>
          <cell r="E24243">
            <v>-1.238964967</v>
          </cell>
          <cell r="F24243">
            <v>0</v>
          </cell>
          <cell r="G24243">
            <v>-1.1871160190000001</v>
          </cell>
          <cell r="H24243">
            <v>0</v>
          </cell>
          <cell r="I24243">
            <v>0</v>
          </cell>
          <cell r="J24243">
            <v>0</v>
          </cell>
          <cell r="K24243">
            <v>0</v>
          </cell>
        </row>
        <row r="24244">
          <cell r="A24244" t="str">
            <v>TRIAE_CS42_3B_TGACv1_224509_AA0797500.1</v>
          </cell>
          <cell r="B24244" t="str">
            <v>signal recognition particle receptor, putative, expressed</v>
          </cell>
          <cell r="C24244" t="str">
            <v>Signal recognition particle receptor FtsY</v>
          </cell>
          <cell r="D24244">
            <v>0</v>
          </cell>
          <cell r="E24244">
            <v>0</v>
          </cell>
          <cell r="F24244">
            <v>-1.028180329</v>
          </cell>
          <cell r="G24244">
            <v>-1.447823402</v>
          </cell>
          <cell r="H24244">
            <v>0</v>
          </cell>
          <cell r="I24244">
            <v>0</v>
          </cell>
          <cell r="J24244">
            <v>0</v>
          </cell>
          <cell r="K24244">
            <v>0</v>
          </cell>
        </row>
        <row r="24245">
          <cell r="A24245" t="str">
            <v>TRIAE_CS42_3DL_TGACv1_251605_AA0883020.1</v>
          </cell>
          <cell r="B24245" t="str">
            <v>signal recognition particle receptor, putative, expressed</v>
          </cell>
          <cell r="C24245" t="str">
            <v>Signal recognition particle receptor FtsY</v>
          </cell>
          <cell r="D24245">
            <v>0</v>
          </cell>
          <cell r="E24245">
            <v>0</v>
          </cell>
          <cell r="F24245">
            <v>0</v>
          </cell>
          <cell r="G24245">
            <v>-1.110191516</v>
          </cell>
          <cell r="H24245">
            <v>0</v>
          </cell>
          <cell r="I24245">
            <v>0</v>
          </cell>
          <cell r="J24245">
            <v>0</v>
          </cell>
          <cell r="K24245">
            <v>0</v>
          </cell>
        </row>
        <row r="24246">
          <cell r="A24246" t="str">
            <v>TRIAE_CS42_2AL_TGACv1_093893_AA0288920.1</v>
          </cell>
          <cell r="B24246" t="str">
            <v>maltose excess protein 1-like, chloroplast precursor, putative, expressed</v>
          </cell>
          <cell r="C24246" t="str">
            <v>Similar to Maltose excess protein 1</v>
          </cell>
          <cell r="D24246">
            <v>0</v>
          </cell>
          <cell r="E24246">
            <v>0</v>
          </cell>
          <cell r="F24246">
            <v>-1.1805096740000001</v>
          </cell>
          <cell r="G24246">
            <v>-1.8983717330000001</v>
          </cell>
          <cell r="H24246">
            <v>0</v>
          </cell>
          <cell r="I24246">
            <v>0</v>
          </cell>
          <cell r="J24246">
            <v>0</v>
          </cell>
          <cell r="K24246">
            <v>0</v>
          </cell>
        </row>
        <row r="24247">
          <cell r="A24247" t="str">
            <v>TRIAE_CS42_5DL_TGACv1_433934_AA1425600.1</v>
          </cell>
          <cell r="B24247" t="str">
            <v>single-stranded DNA-binding protein, putative, expressed</v>
          </cell>
          <cell r="C24247" t="str">
            <v>Single-stranded DNA-binding protein</v>
          </cell>
          <cell r="D24247">
            <v>1.135235897</v>
          </cell>
          <cell r="E24247">
            <v>0</v>
          </cell>
          <cell r="F24247">
            <v>0</v>
          </cell>
          <cell r="G24247">
            <v>0</v>
          </cell>
          <cell r="H24247">
            <v>0</v>
          </cell>
          <cell r="I24247">
            <v>0</v>
          </cell>
          <cell r="J24247">
            <v>0</v>
          </cell>
          <cell r="K24247">
            <v>0</v>
          </cell>
        </row>
        <row r="24248">
          <cell r="A24248" t="str">
            <v>TRIAE_CS42_3AL_TGACv1_196959_AA0663960.1</v>
          </cell>
          <cell r="B24248" t="str">
            <v>single-stranded DNA-binding protein, putative, expressed</v>
          </cell>
          <cell r="C24248" t="str">
            <v>Single-stranded DNA-binding protein</v>
          </cell>
          <cell r="D24248">
            <v>0</v>
          </cell>
          <cell r="E24248">
            <v>0</v>
          </cell>
          <cell r="F24248">
            <v>0</v>
          </cell>
          <cell r="G24248">
            <v>0</v>
          </cell>
          <cell r="H24248">
            <v>0</v>
          </cell>
          <cell r="I24248">
            <v>0</v>
          </cell>
          <cell r="J24248">
            <v>0</v>
          </cell>
          <cell r="K24248">
            <v>-1.2906011959999999</v>
          </cell>
        </row>
        <row r="24249">
          <cell r="A24249" t="str">
            <v>TRIAE_CS42_3B_TGACv1_223001_AA0774910.1</v>
          </cell>
          <cell r="B24249" t="str">
            <v>single-stranded DNA-binding protein, putative, expressed</v>
          </cell>
          <cell r="C24249" t="str">
            <v>Single-stranded DNA-binding protein</v>
          </cell>
          <cell r="D24249">
            <v>0</v>
          </cell>
          <cell r="E24249">
            <v>0</v>
          </cell>
          <cell r="F24249">
            <v>0</v>
          </cell>
          <cell r="G24249">
            <v>0</v>
          </cell>
          <cell r="H24249">
            <v>0</v>
          </cell>
          <cell r="I24249">
            <v>0</v>
          </cell>
          <cell r="J24249">
            <v>0</v>
          </cell>
          <cell r="K24249">
            <v>-1.2298988150000001</v>
          </cell>
        </row>
        <row r="24250">
          <cell r="A24250" t="str">
            <v>TRIAE_CS42_3DL_TGACv1_249022_AA0834690.1</v>
          </cell>
          <cell r="B24250" t="str">
            <v>single-stranded DNA-binding protein, putative, expressed</v>
          </cell>
          <cell r="C24250" t="str">
            <v>Single-stranded DNA-binding protein</v>
          </cell>
          <cell r="D24250">
            <v>0</v>
          </cell>
          <cell r="E24250">
            <v>0</v>
          </cell>
          <cell r="F24250">
            <v>0</v>
          </cell>
          <cell r="G24250">
            <v>0</v>
          </cell>
          <cell r="H24250">
            <v>0</v>
          </cell>
          <cell r="I24250">
            <v>0</v>
          </cell>
          <cell r="J24250">
            <v>0</v>
          </cell>
          <cell r="K24250">
            <v>-1.2298988150000001</v>
          </cell>
        </row>
        <row r="24251">
          <cell r="A24251" t="str">
            <v>TRIAE_CS42_7AS_TGACv1_570786_AA1840890.2</v>
          </cell>
          <cell r="B24251" t="str">
            <v>whirly transcription factor domain containing protein, expressed</v>
          </cell>
          <cell r="C24251" t="str">
            <v>Single-stranded DNA-binding protein WHY1, chloroplastic</v>
          </cell>
          <cell r="D24251">
            <v>0</v>
          </cell>
          <cell r="E24251">
            <v>0</v>
          </cell>
          <cell r="F24251">
            <v>0</v>
          </cell>
          <cell r="G24251">
            <v>-1.5056387609999999</v>
          </cell>
          <cell r="H24251">
            <v>0</v>
          </cell>
          <cell r="I24251">
            <v>0</v>
          </cell>
          <cell r="J24251">
            <v>0</v>
          </cell>
          <cell r="K24251">
            <v>0</v>
          </cell>
        </row>
        <row r="24252">
          <cell r="A24252" t="str">
            <v>TRIAE_CS42_7DS_TGACv1_623644_AA2055030.1</v>
          </cell>
          <cell r="B24252" t="str">
            <v>whirly transcription factor domain containing protein, expressed</v>
          </cell>
          <cell r="C24252" t="str">
            <v>Single-stranded DNA-binding protein WHY1, chloroplastic</v>
          </cell>
          <cell r="D24252">
            <v>0</v>
          </cell>
          <cell r="E24252">
            <v>0</v>
          </cell>
          <cell r="F24252">
            <v>0</v>
          </cell>
          <cell r="G24252">
            <v>-1.5056387609999999</v>
          </cell>
          <cell r="H24252">
            <v>0</v>
          </cell>
          <cell r="I24252">
            <v>0</v>
          </cell>
          <cell r="J24252">
            <v>0</v>
          </cell>
          <cell r="K24252">
            <v>0</v>
          </cell>
        </row>
        <row r="24253">
          <cell r="A24253" t="str">
            <v>TRIAE_CS42_4AL_TGACv1_290319_AA0984070.5</v>
          </cell>
          <cell r="B24253" t="str">
            <v>nucleic acid binding protein, putative, expressed</v>
          </cell>
          <cell r="C24253" t="str">
            <v>Single-stranded nucleic acid binding R3H protein</v>
          </cell>
          <cell r="D24253">
            <v>0</v>
          </cell>
          <cell r="E24253">
            <v>1.0138116859999999</v>
          </cell>
          <cell r="F24253">
            <v>0</v>
          </cell>
          <cell r="G24253">
            <v>0</v>
          </cell>
          <cell r="H24253">
            <v>0</v>
          </cell>
          <cell r="I24253">
            <v>0</v>
          </cell>
          <cell r="J24253">
            <v>0</v>
          </cell>
          <cell r="K24253">
            <v>0</v>
          </cell>
        </row>
        <row r="24254">
          <cell r="A24254" t="str">
            <v>TRIAE_CS42_3AL_TGACv1_193959_AA0623510.1</v>
          </cell>
          <cell r="B24254" t="str">
            <v>siroheme synthase, putative, expressed</v>
          </cell>
          <cell r="C24254" t="str">
            <v>Siroheme synthase</v>
          </cell>
          <cell r="D24254">
            <v>1.4838646049999999</v>
          </cell>
          <cell r="E24254">
            <v>0</v>
          </cell>
          <cell r="F24254">
            <v>-1.920265178</v>
          </cell>
          <cell r="G24254">
            <v>-3.5611171000000001</v>
          </cell>
          <cell r="H24254">
            <v>0</v>
          </cell>
          <cell r="I24254">
            <v>0</v>
          </cell>
          <cell r="J24254">
            <v>0</v>
          </cell>
          <cell r="K24254">
            <v>0</v>
          </cell>
        </row>
        <row r="24255">
          <cell r="A24255" t="str">
            <v>TRIAE_CS42_3B_TGACv1_224563_AA0797980.1</v>
          </cell>
          <cell r="B24255" t="str">
            <v>siroheme synthase, putative, expressed</v>
          </cell>
          <cell r="C24255" t="str">
            <v>Siroheme synthase</v>
          </cell>
          <cell r="D24255">
            <v>1.4838646049999999</v>
          </cell>
          <cell r="E24255">
            <v>0</v>
          </cell>
          <cell r="F24255">
            <v>-1.920265178</v>
          </cell>
          <cell r="G24255">
            <v>-3.5611171000000001</v>
          </cell>
          <cell r="H24255">
            <v>0</v>
          </cell>
          <cell r="I24255">
            <v>0</v>
          </cell>
          <cell r="J24255">
            <v>0</v>
          </cell>
          <cell r="K24255">
            <v>0</v>
          </cell>
        </row>
        <row r="24256">
          <cell r="A24256" t="str">
            <v>TRIAE_CS42_3DL_TGACv1_251365_AA0880720.1</v>
          </cell>
          <cell r="B24256" t="str">
            <v>siroheme synthase, putative, expressed</v>
          </cell>
          <cell r="C24256" t="str">
            <v>Siroheme synthase</v>
          </cell>
          <cell r="D24256">
            <v>1.4838646049999999</v>
          </cell>
          <cell r="E24256">
            <v>0</v>
          </cell>
          <cell r="F24256">
            <v>-1.920265178</v>
          </cell>
          <cell r="G24256">
            <v>-3.5611171000000001</v>
          </cell>
          <cell r="H24256">
            <v>0</v>
          </cell>
          <cell r="I24256">
            <v>0</v>
          </cell>
          <cell r="J24256">
            <v>0</v>
          </cell>
          <cell r="K24256">
            <v>0</v>
          </cell>
        </row>
        <row r="24257">
          <cell r="A24257" t="str">
            <v>TRIAE_CS42_1AL_TGACv1_000516_AA0013740.2</v>
          </cell>
          <cell r="B24257" t="str">
            <v>Rad21 / Rec8 like protein, putative, expressed</v>
          </cell>
          <cell r="C24257" t="str">
            <v>Sister chromatid cohesion 1 protein 1</v>
          </cell>
          <cell r="D24257">
            <v>0</v>
          </cell>
          <cell r="E24257">
            <v>0</v>
          </cell>
          <cell r="F24257">
            <v>0</v>
          </cell>
          <cell r="G24257">
            <v>0</v>
          </cell>
          <cell r="H24257">
            <v>0</v>
          </cell>
          <cell r="I24257">
            <v>0</v>
          </cell>
          <cell r="J24257">
            <v>0</v>
          </cell>
          <cell r="K24257">
            <v>-1.107905149</v>
          </cell>
        </row>
        <row r="24258">
          <cell r="A24258" t="str">
            <v>TRIAE_CS42_5AL_TGACv1_375040_AA1214560.1</v>
          </cell>
          <cell r="B24258" t="str">
            <v>Rad21 / Rec8 like protein, putative, expressed</v>
          </cell>
          <cell r="C24258" t="str">
            <v>sister chromatid cohesion 1 protein 4</v>
          </cell>
          <cell r="D24258">
            <v>0</v>
          </cell>
          <cell r="E24258">
            <v>0</v>
          </cell>
          <cell r="F24258">
            <v>0</v>
          </cell>
          <cell r="G24258">
            <v>0</v>
          </cell>
          <cell r="H24258">
            <v>0</v>
          </cell>
          <cell r="I24258">
            <v>0</v>
          </cell>
          <cell r="J24258">
            <v>0</v>
          </cell>
          <cell r="K24258">
            <v>-2.6214653979999998</v>
          </cell>
        </row>
        <row r="24259">
          <cell r="A24259" t="str">
            <v>TRIAE_CS42_5BL_TGACv1_408575_AA1363750.1</v>
          </cell>
          <cell r="B24259" t="str">
            <v>Rad21 / Rec8 like protein, putative, expressed</v>
          </cell>
          <cell r="C24259" t="str">
            <v>sister chromatid cohesion 1 protein 4</v>
          </cell>
          <cell r="D24259">
            <v>0</v>
          </cell>
          <cell r="E24259">
            <v>0</v>
          </cell>
          <cell r="F24259">
            <v>0</v>
          </cell>
          <cell r="G24259">
            <v>0</v>
          </cell>
          <cell r="H24259">
            <v>0</v>
          </cell>
          <cell r="I24259">
            <v>0</v>
          </cell>
          <cell r="J24259">
            <v>0</v>
          </cell>
          <cell r="K24259">
            <v>-2.6214653979999998</v>
          </cell>
        </row>
        <row r="24260">
          <cell r="A24260" t="str">
            <v>TRIAE_CS42_U_TGACv1_644224_AA2138150.1</v>
          </cell>
          <cell r="B24260" t="str">
            <v>Rad21 / Rec8 like protein, putative, expressed</v>
          </cell>
          <cell r="C24260" t="str">
            <v>sister chromatid cohesion 1 protein 4</v>
          </cell>
          <cell r="D24260">
            <v>0</v>
          </cell>
          <cell r="E24260">
            <v>0</v>
          </cell>
          <cell r="F24260">
            <v>0</v>
          </cell>
          <cell r="G24260">
            <v>0</v>
          </cell>
          <cell r="H24260">
            <v>0</v>
          </cell>
          <cell r="I24260">
            <v>0</v>
          </cell>
          <cell r="J24260">
            <v>0</v>
          </cell>
          <cell r="K24260">
            <v>-2.6214653979999998</v>
          </cell>
        </row>
        <row r="24261">
          <cell r="A24261" t="str">
            <v>TRIAE_CS42_5DL_TGACv1_434235_AA1432250.1</v>
          </cell>
          <cell r="B24261" t="str">
            <v>protein binding protein, putative, expressed</v>
          </cell>
          <cell r="C24261" t="str">
            <v>Sister chromatid cohesion protein DCC1</v>
          </cell>
          <cell r="D24261">
            <v>0</v>
          </cell>
          <cell r="E24261">
            <v>0</v>
          </cell>
          <cell r="F24261">
            <v>0</v>
          </cell>
          <cell r="G24261">
            <v>0</v>
          </cell>
          <cell r="H24261">
            <v>0</v>
          </cell>
          <cell r="I24261">
            <v>0</v>
          </cell>
          <cell r="J24261">
            <v>0</v>
          </cell>
          <cell r="K24261">
            <v>-2.7961141139999999</v>
          </cell>
        </row>
        <row r="24262">
          <cell r="A24262" t="str">
            <v>TRIAE_CS42_4AL_TGACv1_290084_AA0981490.1</v>
          </cell>
          <cell r="B24262" t="str">
            <v>protein binding protein, putative, expressed</v>
          </cell>
          <cell r="C24262" t="str">
            <v>Sister chromatid cohesion protein DCC1</v>
          </cell>
          <cell r="D24262">
            <v>0</v>
          </cell>
          <cell r="E24262">
            <v>0</v>
          </cell>
          <cell r="F24262">
            <v>0</v>
          </cell>
          <cell r="G24262">
            <v>0</v>
          </cell>
          <cell r="H24262">
            <v>0</v>
          </cell>
          <cell r="I24262">
            <v>0</v>
          </cell>
          <cell r="J24262">
            <v>0</v>
          </cell>
          <cell r="K24262">
            <v>-2.6165030699999998</v>
          </cell>
        </row>
        <row r="24263">
          <cell r="A24263" t="str">
            <v>TRIAE_CS42_5BL_TGACv1_404876_AA1313790.1</v>
          </cell>
          <cell r="B24263" t="str">
            <v>protein binding protein, putative, expressed</v>
          </cell>
          <cell r="C24263" t="str">
            <v>Sister chromatid cohesion protein DCC1</v>
          </cell>
          <cell r="D24263">
            <v>0</v>
          </cell>
          <cell r="E24263">
            <v>0</v>
          </cell>
          <cell r="F24263">
            <v>0</v>
          </cell>
          <cell r="G24263">
            <v>0</v>
          </cell>
          <cell r="H24263">
            <v>0</v>
          </cell>
          <cell r="I24263">
            <v>0</v>
          </cell>
          <cell r="J24263">
            <v>0</v>
          </cell>
          <cell r="K24263">
            <v>-2.6165030699999998</v>
          </cell>
        </row>
        <row r="24264">
          <cell r="A24264" t="str">
            <v>TRIAE_CS42_6DL_TGACv1_526944_AA1695660.1</v>
          </cell>
          <cell r="B24264" t="str">
            <v>AT hook motif family protein, expressed</v>
          </cell>
          <cell r="C24264" t="str">
            <v>Sister chromatid cohesion protein PDS5 homolog B</v>
          </cell>
          <cell r="D24264">
            <v>1.362608356</v>
          </cell>
          <cell r="E24264">
            <v>1.4151206110000001</v>
          </cell>
          <cell r="F24264">
            <v>0</v>
          </cell>
          <cell r="G24264">
            <v>0</v>
          </cell>
          <cell r="H24264">
            <v>0</v>
          </cell>
          <cell r="I24264">
            <v>0</v>
          </cell>
          <cell r="J24264">
            <v>0</v>
          </cell>
          <cell r="K24264">
            <v>0</v>
          </cell>
        </row>
        <row r="24265">
          <cell r="A24265" t="str">
            <v>TRIAE_CS42_6AL_TGACv1_473027_AA1528130.2</v>
          </cell>
          <cell r="B24265" t="str">
            <v>AT hook motif family protein, expressed</v>
          </cell>
          <cell r="C24265" t="str">
            <v>Sister chromatid cohesion protein PDS5 homolog B</v>
          </cell>
          <cell r="D24265">
            <v>0</v>
          </cell>
          <cell r="E24265">
            <v>1.458588271</v>
          </cell>
          <cell r="F24265">
            <v>0</v>
          </cell>
          <cell r="G24265">
            <v>0</v>
          </cell>
          <cell r="H24265">
            <v>0</v>
          </cell>
          <cell r="I24265">
            <v>0</v>
          </cell>
          <cell r="J24265">
            <v>0</v>
          </cell>
          <cell r="K24265">
            <v>0</v>
          </cell>
        </row>
        <row r="24266">
          <cell r="A24266" t="str">
            <v>TRIAE_CS42_2BL_TGACv1_129388_AA0381250.1</v>
          </cell>
          <cell r="B24266" t="str">
            <v>F-box domain containing protein, expressed</v>
          </cell>
          <cell r="C24266" t="str">
            <v>SKP1-interacting partner 15</v>
          </cell>
          <cell r="D24266">
            <v>0</v>
          </cell>
          <cell r="E24266">
            <v>-1.6046075399999999</v>
          </cell>
          <cell r="F24266">
            <v>0</v>
          </cell>
          <cell r="G24266">
            <v>-1.0194652820000001</v>
          </cell>
          <cell r="H24266">
            <v>0</v>
          </cell>
          <cell r="I24266">
            <v>0</v>
          </cell>
          <cell r="J24266">
            <v>0</v>
          </cell>
          <cell r="K24266">
            <v>0</v>
          </cell>
        </row>
        <row r="24267">
          <cell r="A24267" t="str">
            <v>TRIAE_CS42_2DL_TGACv1_160351_AA0549640.1</v>
          </cell>
          <cell r="B24267" t="str">
            <v>F-box domain containing protein, expressed</v>
          </cell>
          <cell r="C24267" t="str">
            <v>SKP1-interacting partner 15</v>
          </cell>
          <cell r="D24267">
            <v>0</v>
          </cell>
          <cell r="E24267">
            <v>-1.6046075399999999</v>
          </cell>
          <cell r="F24267">
            <v>0</v>
          </cell>
          <cell r="G24267">
            <v>-1.0194652820000001</v>
          </cell>
          <cell r="H24267">
            <v>0</v>
          </cell>
          <cell r="I24267">
            <v>0</v>
          </cell>
          <cell r="J24267">
            <v>0</v>
          </cell>
          <cell r="K24267">
            <v>0</v>
          </cell>
        </row>
        <row r="24268">
          <cell r="A24268" t="str">
            <v>TRIAE_CS42_5BL_TGACv1_404180_AA1288440.1</v>
          </cell>
          <cell r="B24268" t="str">
            <v>expressed protein</v>
          </cell>
          <cell r="C24268" t="str">
            <v>SKP1-like 14</v>
          </cell>
          <cell r="D24268">
            <v>0</v>
          </cell>
          <cell r="E24268">
            <v>0</v>
          </cell>
          <cell r="F24268">
            <v>0</v>
          </cell>
          <cell r="G24268">
            <v>-1.366127431</v>
          </cell>
          <cell r="H24268">
            <v>0</v>
          </cell>
          <cell r="I24268">
            <v>0</v>
          </cell>
          <cell r="J24268">
            <v>0</v>
          </cell>
          <cell r="K24268">
            <v>0</v>
          </cell>
        </row>
        <row r="24269">
          <cell r="A24269" t="str">
            <v>TRIAE_CS42_5DL_TGACv1_434642_AA1439370.1</v>
          </cell>
          <cell r="B24269" t="str">
            <v>expressed protein</v>
          </cell>
          <cell r="C24269" t="str">
            <v>SKP1-like 14</v>
          </cell>
          <cell r="D24269">
            <v>0</v>
          </cell>
          <cell r="E24269">
            <v>0</v>
          </cell>
          <cell r="F24269">
            <v>0</v>
          </cell>
          <cell r="G24269">
            <v>-1.192518033</v>
          </cell>
          <cell r="H24269">
            <v>0</v>
          </cell>
          <cell r="I24269">
            <v>0</v>
          </cell>
          <cell r="J24269">
            <v>0</v>
          </cell>
          <cell r="K24269">
            <v>0</v>
          </cell>
        </row>
        <row r="24270">
          <cell r="A24270" t="str">
            <v>TRIAE_CS42_1AS_TGACv1_020222_AA0075800.1</v>
          </cell>
          <cell r="B24270" t="str">
            <v>SKP1-like protein 1B, putative, expressed</v>
          </cell>
          <cell r="C24270" t="str">
            <v>SKP1-like 4</v>
          </cell>
          <cell r="D24270">
            <v>0</v>
          </cell>
          <cell r="E24270">
            <v>-1.3078263569999999</v>
          </cell>
          <cell r="F24270">
            <v>0</v>
          </cell>
          <cell r="G24270">
            <v>0</v>
          </cell>
          <cell r="H24270">
            <v>0</v>
          </cell>
          <cell r="I24270">
            <v>0</v>
          </cell>
          <cell r="J24270">
            <v>0</v>
          </cell>
          <cell r="K24270">
            <v>0</v>
          </cell>
        </row>
        <row r="24271">
          <cell r="A24271" t="str">
            <v>TRIAE_CS42_1BL_TGACv1_035031_AA0146020.1</v>
          </cell>
          <cell r="B24271" t="str">
            <v>SKP1-like protein 1B, putative, expressed</v>
          </cell>
          <cell r="C24271" t="str">
            <v>SKP1-like 4</v>
          </cell>
          <cell r="D24271">
            <v>0</v>
          </cell>
          <cell r="E24271">
            <v>-1.3078263569999999</v>
          </cell>
          <cell r="F24271">
            <v>0</v>
          </cell>
          <cell r="G24271">
            <v>0</v>
          </cell>
          <cell r="H24271">
            <v>0</v>
          </cell>
          <cell r="I24271">
            <v>0</v>
          </cell>
          <cell r="J24271">
            <v>0</v>
          </cell>
          <cell r="K24271">
            <v>0</v>
          </cell>
        </row>
        <row r="24272">
          <cell r="A24272" t="str">
            <v>TRIAE_CS42_1DL_TGACv1_064625_AA0235150.1</v>
          </cell>
          <cell r="B24272" t="str">
            <v>SKP1-like protein 1B, putative, expressed</v>
          </cell>
          <cell r="C24272" t="str">
            <v>SKP1-like 4</v>
          </cell>
          <cell r="D24272">
            <v>0</v>
          </cell>
          <cell r="E24272">
            <v>-1.3078263569999999</v>
          </cell>
          <cell r="F24272">
            <v>0</v>
          </cell>
          <cell r="G24272">
            <v>0</v>
          </cell>
          <cell r="H24272">
            <v>0</v>
          </cell>
          <cell r="I24272">
            <v>0</v>
          </cell>
          <cell r="J24272">
            <v>0</v>
          </cell>
          <cell r="K24272">
            <v>0</v>
          </cell>
        </row>
        <row r="24273">
          <cell r="A24273" t="str">
            <v>TRIAE_CS42_2DS_TGACv1_178518_AA0596960.1</v>
          </cell>
          <cell r="B24273" t="str">
            <v>transposon protein, putative, CACTA, En/Spm sub-class, expressed</v>
          </cell>
          <cell r="C24273" t="str">
            <v>SMAD/FHA domain-containing protein</v>
          </cell>
          <cell r="D24273">
            <v>0</v>
          </cell>
          <cell r="E24273">
            <v>1.232286733</v>
          </cell>
          <cell r="F24273">
            <v>0</v>
          </cell>
          <cell r="G24273">
            <v>0</v>
          </cell>
          <cell r="H24273">
            <v>0</v>
          </cell>
          <cell r="I24273">
            <v>0</v>
          </cell>
          <cell r="J24273">
            <v>0</v>
          </cell>
          <cell r="K24273">
            <v>0</v>
          </cell>
        </row>
        <row r="24274">
          <cell r="A24274" t="str">
            <v>TRIAE_CS42_2BL_TGACv1_129315_AA0378120.1</v>
          </cell>
          <cell r="B24274" t="str">
            <v>expressed protein</v>
          </cell>
          <cell r="C24274" t="str">
            <v>Small glutamine-rich tetratricopeptide repeat-containing protein</v>
          </cell>
          <cell r="D24274">
            <v>0</v>
          </cell>
          <cell r="E24274">
            <v>1.518535741</v>
          </cell>
          <cell r="F24274">
            <v>0</v>
          </cell>
          <cell r="G24274">
            <v>0</v>
          </cell>
          <cell r="H24274">
            <v>0</v>
          </cell>
          <cell r="I24274">
            <v>0</v>
          </cell>
          <cell r="J24274">
            <v>0</v>
          </cell>
          <cell r="K24274">
            <v>0</v>
          </cell>
        </row>
        <row r="24275">
          <cell r="A24275" t="str">
            <v>TRIAE_CS42_3B_TGACv1_220715_AA0716460.1</v>
          </cell>
          <cell r="B24275" t="str">
            <v>small multi-drug export protein, putative, expressed</v>
          </cell>
          <cell r="C24275" t="str">
            <v>Small multi-drug export protein, putative</v>
          </cell>
          <cell r="D24275">
            <v>0</v>
          </cell>
          <cell r="E24275">
            <v>-1.074127939</v>
          </cell>
          <cell r="F24275">
            <v>0</v>
          </cell>
          <cell r="G24275">
            <v>0</v>
          </cell>
          <cell r="H24275">
            <v>0</v>
          </cell>
          <cell r="I24275">
            <v>0</v>
          </cell>
          <cell r="J24275">
            <v>0</v>
          </cell>
          <cell r="K24275">
            <v>0</v>
          </cell>
        </row>
        <row r="24276">
          <cell r="A24276" t="str">
            <v>TRIAE_CS42_7DL_TGACv1_603672_AA1987030.2</v>
          </cell>
          <cell r="B24276" t="str">
            <v>LSM domain containing protein, expressed</v>
          </cell>
          <cell r="C24276" t="str">
            <v>Small nuclear ribonucleoprotein family protein</v>
          </cell>
          <cell r="D24276">
            <v>-1.181520235</v>
          </cell>
          <cell r="E24276">
            <v>0</v>
          </cell>
          <cell r="F24276">
            <v>0</v>
          </cell>
          <cell r="G24276">
            <v>0</v>
          </cell>
          <cell r="H24276">
            <v>0</v>
          </cell>
          <cell r="I24276">
            <v>0</v>
          </cell>
          <cell r="J24276">
            <v>0</v>
          </cell>
          <cell r="K24276">
            <v>0</v>
          </cell>
        </row>
        <row r="24277">
          <cell r="A24277" t="str">
            <v>TRIAE_CS42_3AL_TGACv1_196010_AA0656440.1</v>
          </cell>
          <cell r="B24277" t="str">
            <v>LSM domain containing protein, expressed</v>
          </cell>
          <cell r="C24277" t="str">
            <v>Small nuclear ribonucleoprotein family protein</v>
          </cell>
          <cell r="D24277">
            <v>0</v>
          </cell>
          <cell r="E24277">
            <v>-1.054338537</v>
          </cell>
          <cell r="F24277">
            <v>0</v>
          </cell>
          <cell r="G24277">
            <v>0</v>
          </cell>
          <cell r="H24277">
            <v>0</v>
          </cell>
          <cell r="I24277">
            <v>0</v>
          </cell>
          <cell r="J24277">
            <v>0</v>
          </cell>
          <cell r="K24277">
            <v>0</v>
          </cell>
        </row>
        <row r="24278">
          <cell r="A24278" t="str">
            <v>TRIAE_CS42_3B_TGACv1_223506_AA0783110.1</v>
          </cell>
          <cell r="B24278" t="str">
            <v>LSM domain containing protein, expressed</v>
          </cell>
          <cell r="C24278" t="str">
            <v>Small nuclear ribonucleoprotein family protein</v>
          </cell>
          <cell r="D24278">
            <v>0</v>
          </cell>
          <cell r="E24278">
            <v>-1.054338537</v>
          </cell>
          <cell r="F24278">
            <v>0</v>
          </cell>
          <cell r="G24278">
            <v>0</v>
          </cell>
          <cell r="H24278">
            <v>0</v>
          </cell>
          <cell r="I24278">
            <v>0</v>
          </cell>
          <cell r="J24278">
            <v>0</v>
          </cell>
          <cell r="K24278">
            <v>0</v>
          </cell>
        </row>
        <row r="24279">
          <cell r="A24279" t="str">
            <v>TRIAE_CS42_2BL_TGACv1_131390_AA0427020.1</v>
          </cell>
          <cell r="B24279" t="str">
            <v>HEN1, putative, expressed</v>
          </cell>
          <cell r="C24279" t="str">
            <v>Small RNA 2'-O-methyltransferase</v>
          </cell>
          <cell r="D24279">
            <v>0</v>
          </cell>
          <cell r="E24279">
            <v>0</v>
          </cell>
          <cell r="F24279">
            <v>0</v>
          </cell>
          <cell r="G24279">
            <v>-1.390365069</v>
          </cell>
          <cell r="H24279">
            <v>0</v>
          </cell>
          <cell r="I24279">
            <v>0</v>
          </cell>
          <cell r="J24279">
            <v>0</v>
          </cell>
          <cell r="K24279">
            <v>0</v>
          </cell>
        </row>
        <row r="24280">
          <cell r="A24280" t="str">
            <v>TRIAE_CS42_2DL_TGACv1_158195_AA0512010.1</v>
          </cell>
          <cell r="B24280" t="str">
            <v>HEN1, putative, expressed</v>
          </cell>
          <cell r="C24280" t="str">
            <v>Small RNA 2'-O-methyltransferase</v>
          </cell>
          <cell r="D24280">
            <v>0</v>
          </cell>
          <cell r="E24280">
            <v>0</v>
          </cell>
          <cell r="F24280">
            <v>0</v>
          </cell>
          <cell r="G24280">
            <v>-1.2280131489999999</v>
          </cell>
          <cell r="H24280">
            <v>0</v>
          </cell>
          <cell r="I24280">
            <v>0</v>
          </cell>
          <cell r="J24280">
            <v>0</v>
          </cell>
          <cell r="K24280">
            <v>0</v>
          </cell>
        </row>
        <row r="24281">
          <cell r="A24281" t="str">
            <v>TRIAE_CS42_2AL_TGACv1_094214_AA0294510.1</v>
          </cell>
          <cell r="B24281" t="str">
            <v>exonuclease, putative, expressed</v>
          </cell>
          <cell r="C24281" t="str">
            <v>small RNA degrading nuclease 3</v>
          </cell>
          <cell r="D24281">
            <v>0</v>
          </cell>
          <cell r="E24281">
            <v>0</v>
          </cell>
          <cell r="F24281">
            <v>0</v>
          </cell>
          <cell r="G24281">
            <v>0</v>
          </cell>
          <cell r="H24281">
            <v>0</v>
          </cell>
          <cell r="I24281">
            <v>0</v>
          </cell>
          <cell r="J24281">
            <v>0</v>
          </cell>
          <cell r="K24281">
            <v>-1.3585133</v>
          </cell>
        </row>
        <row r="24282">
          <cell r="A24282" t="str">
            <v>TRIAE_CS42_2BL_TGACv1_130460_AA0411890.1</v>
          </cell>
          <cell r="B24282" t="str">
            <v>exonuclease, putative, expressed</v>
          </cell>
          <cell r="C24282" t="str">
            <v>small RNA degrading nuclease 3</v>
          </cell>
          <cell r="D24282">
            <v>0</v>
          </cell>
          <cell r="E24282">
            <v>0</v>
          </cell>
          <cell r="F24282">
            <v>0</v>
          </cell>
          <cell r="G24282">
            <v>0</v>
          </cell>
          <cell r="H24282">
            <v>0</v>
          </cell>
          <cell r="I24282">
            <v>0</v>
          </cell>
          <cell r="J24282">
            <v>0</v>
          </cell>
          <cell r="K24282">
            <v>-1.3585133</v>
          </cell>
        </row>
        <row r="24283">
          <cell r="A24283" t="str">
            <v>TRIAE_CS42_2DL_TGACv1_159657_AA0541130.1</v>
          </cell>
          <cell r="B24283" t="str">
            <v>ubiquitin-like protein SMT3, putative, expressed</v>
          </cell>
          <cell r="C24283" t="str">
            <v>small ubiquitin-like modifier 1</v>
          </cell>
          <cell r="D24283">
            <v>0</v>
          </cell>
          <cell r="E24283">
            <v>0</v>
          </cell>
          <cell r="F24283">
            <v>0</v>
          </cell>
          <cell r="G24283">
            <v>3.0642528069999999</v>
          </cell>
          <cell r="H24283">
            <v>0</v>
          </cell>
          <cell r="I24283">
            <v>0</v>
          </cell>
          <cell r="J24283">
            <v>0</v>
          </cell>
          <cell r="K24283">
            <v>0</v>
          </cell>
        </row>
        <row r="24284">
          <cell r="A24284" t="str">
            <v>TRIAE_CS42_2BL_TGACv1_131633_AA0430070.1</v>
          </cell>
          <cell r="B24284" t="str">
            <v>DUF1771 domain containing protein, putative, expressed</v>
          </cell>
          <cell r="C24284" t="str">
            <v>SMR domain-containing protein</v>
          </cell>
          <cell r="D24284">
            <v>0</v>
          </cell>
          <cell r="E24284">
            <v>0</v>
          </cell>
          <cell r="F24284">
            <v>0</v>
          </cell>
          <cell r="G24284">
            <v>-1.799549649</v>
          </cell>
          <cell r="H24284">
            <v>0</v>
          </cell>
          <cell r="I24284">
            <v>0</v>
          </cell>
          <cell r="J24284">
            <v>0</v>
          </cell>
          <cell r="K24284">
            <v>0</v>
          </cell>
        </row>
        <row r="24285">
          <cell r="A24285" t="str">
            <v>TRIAE_CS42_2AL_TGACv1_093937_AA0289680.1</v>
          </cell>
          <cell r="B24285" t="str">
            <v>DUF1771 domain containing protein, putative, expressed</v>
          </cell>
          <cell r="C24285" t="str">
            <v>SMR domain-containing protein</v>
          </cell>
          <cell r="D24285">
            <v>0</v>
          </cell>
          <cell r="E24285">
            <v>0</v>
          </cell>
          <cell r="F24285">
            <v>0</v>
          </cell>
          <cell r="G24285">
            <v>-1.6765765109999999</v>
          </cell>
          <cell r="H24285">
            <v>0</v>
          </cell>
          <cell r="I24285">
            <v>0</v>
          </cell>
          <cell r="J24285">
            <v>0</v>
          </cell>
          <cell r="K24285">
            <v>0</v>
          </cell>
        </row>
        <row r="24286">
          <cell r="A24286" t="str">
            <v>TRIAE_CS42_2DL_TGACv1_159532_AA0539430.1</v>
          </cell>
          <cell r="B24286" t="str">
            <v>DUF1771 domain containing protein, putative, expressed</v>
          </cell>
          <cell r="C24286" t="str">
            <v>SMR domain-containing protein</v>
          </cell>
          <cell r="D24286">
            <v>0</v>
          </cell>
          <cell r="E24286">
            <v>0</v>
          </cell>
          <cell r="F24286">
            <v>0</v>
          </cell>
          <cell r="G24286">
            <v>-1.6765765109999999</v>
          </cell>
          <cell r="H24286">
            <v>0</v>
          </cell>
          <cell r="I24286">
            <v>0</v>
          </cell>
          <cell r="J24286">
            <v>0</v>
          </cell>
          <cell r="K24286">
            <v>0</v>
          </cell>
        </row>
        <row r="24287">
          <cell r="A24287" t="str">
            <v>TRIAE_CS42_3AL_TGACv1_195914_AA0655660.2</v>
          </cell>
          <cell r="B24287" t="str">
            <v>lipase, putative, expressed</v>
          </cell>
          <cell r="C24287" t="str">
            <v>Sn1-specific diacylglycerol lipase alpha</v>
          </cell>
          <cell r="D24287">
            <v>0</v>
          </cell>
          <cell r="E24287">
            <v>2.698294567</v>
          </cell>
          <cell r="F24287">
            <v>0</v>
          </cell>
          <cell r="G24287">
            <v>0</v>
          </cell>
          <cell r="H24287">
            <v>0</v>
          </cell>
          <cell r="I24287">
            <v>0</v>
          </cell>
          <cell r="J24287">
            <v>0</v>
          </cell>
          <cell r="K24287">
            <v>0</v>
          </cell>
        </row>
        <row r="24288">
          <cell r="A24288" t="str">
            <v>TRIAE_CS42_3B_TGACv1_224253_AA0794380.3</v>
          </cell>
          <cell r="B24288" t="str">
            <v>lipase, putative, expressed</v>
          </cell>
          <cell r="C24288" t="str">
            <v>Sn1-specific diacylglycerol lipase alpha</v>
          </cell>
          <cell r="D24288">
            <v>0</v>
          </cell>
          <cell r="E24288">
            <v>2.792979356</v>
          </cell>
          <cell r="F24288">
            <v>0</v>
          </cell>
          <cell r="G24288">
            <v>0</v>
          </cell>
          <cell r="H24288">
            <v>0</v>
          </cell>
          <cell r="I24288">
            <v>0</v>
          </cell>
          <cell r="J24288">
            <v>0</v>
          </cell>
          <cell r="K24288">
            <v>0</v>
          </cell>
        </row>
        <row r="24289">
          <cell r="A24289" t="str">
            <v>TRIAE_CS42_4BL_TGACv1_320685_AA1046210.1</v>
          </cell>
          <cell r="B24289" t="str">
            <v>SNARE associated Golgi protein, putative, expressed</v>
          </cell>
          <cell r="C24289" t="str">
            <v>SNARE associated Golgi protein family</v>
          </cell>
          <cell r="D24289">
            <v>0</v>
          </cell>
          <cell r="E24289">
            <v>1.7685068880000001</v>
          </cell>
          <cell r="F24289">
            <v>0</v>
          </cell>
          <cell r="G24289">
            <v>0</v>
          </cell>
          <cell r="H24289">
            <v>0</v>
          </cell>
          <cell r="I24289">
            <v>0</v>
          </cell>
          <cell r="J24289">
            <v>0</v>
          </cell>
          <cell r="K24289">
            <v>0</v>
          </cell>
        </row>
        <row r="24290">
          <cell r="A24290" t="str">
            <v>TRIAE_CS42_4DL_TGACv1_343906_AA1141330.1</v>
          </cell>
          <cell r="B24290" t="str">
            <v>SNARE associated Golgi protein, putative, expressed</v>
          </cell>
          <cell r="C24290" t="str">
            <v>SNARE associated Golgi protein family</v>
          </cell>
          <cell r="D24290">
            <v>0</v>
          </cell>
          <cell r="E24290">
            <v>1.832214435</v>
          </cell>
          <cell r="F24290">
            <v>1.21775934</v>
          </cell>
          <cell r="G24290">
            <v>0</v>
          </cell>
          <cell r="H24290">
            <v>0</v>
          </cell>
          <cell r="I24290">
            <v>0</v>
          </cell>
          <cell r="J24290">
            <v>0</v>
          </cell>
          <cell r="K24290">
            <v>0</v>
          </cell>
        </row>
        <row r="24291">
          <cell r="A24291" t="str">
            <v>TRIAE_CS42_5AL_TGACv1_374187_AA1192820.1</v>
          </cell>
          <cell r="B24291" t="str">
            <v>SNARE associated Golgi protein, putative, expressed</v>
          </cell>
          <cell r="C24291" t="str">
            <v>SNARE associated Golgi protein family</v>
          </cell>
          <cell r="D24291">
            <v>0</v>
          </cell>
          <cell r="E24291">
            <v>1.832214435</v>
          </cell>
          <cell r="F24291">
            <v>1.21775934</v>
          </cell>
          <cell r="G24291">
            <v>0</v>
          </cell>
          <cell r="H24291">
            <v>0</v>
          </cell>
          <cell r="I24291">
            <v>0</v>
          </cell>
          <cell r="J24291">
            <v>0</v>
          </cell>
          <cell r="K24291">
            <v>0</v>
          </cell>
        </row>
        <row r="24292">
          <cell r="A24292" t="str">
            <v>TRIAE_CS42_2AS_TGACv1_113099_AA0351200.1</v>
          </cell>
          <cell r="B24292" t="str">
            <v>SNARE associated Golgi protein, putative, expressed</v>
          </cell>
          <cell r="C24292" t="str">
            <v>SNARE associated Golgi protein family</v>
          </cell>
          <cell r="D24292">
            <v>0</v>
          </cell>
          <cell r="E24292">
            <v>0</v>
          </cell>
          <cell r="F24292">
            <v>1.229507168</v>
          </cell>
          <cell r="G24292">
            <v>1.4957817520000001</v>
          </cell>
          <cell r="H24292">
            <v>0</v>
          </cell>
          <cell r="I24292">
            <v>0</v>
          </cell>
          <cell r="J24292">
            <v>0</v>
          </cell>
          <cell r="K24292">
            <v>0</v>
          </cell>
        </row>
        <row r="24293">
          <cell r="A24293" t="str">
            <v>TRIAE_CS42_2BS_TGACv1_148119_AA0490700.1</v>
          </cell>
          <cell r="B24293" t="str">
            <v>SNARE associated Golgi protein, putative, expressed</v>
          </cell>
          <cell r="C24293" t="str">
            <v>SNARE associated Golgi protein family</v>
          </cell>
          <cell r="D24293">
            <v>0</v>
          </cell>
          <cell r="E24293">
            <v>0</v>
          </cell>
          <cell r="F24293">
            <v>1.229507168</v>
          </cell>
          <cell r="G24293">
            <v>1.4957817520000001</v>
          </cell>
          <cell r="H24293">
            <v>0</v>
          </cell>
          <cell r="I24293">
            <v>0</v>
          </cell>
          <cell r="J24293">
            <v>0</v>
          </cell>
          <cell r="K24293">
            <v>0</v>
          </cell>
        </row>
        <row r="24294">
          <cell r="A24294" t="str">
            <v>TRIAE_CS42_2DS_TGACv1_178654_AA0599080.1</v>
          </cell>
          <cell r="B24294" t="str">
            <v>SNARE associated Golgi protein, putative, expressed</v>
          </cell>
          <cell r="C24294" t="str">
            <v>SNARE associated Golgi protein family</v>
          </cell>
          <cell r="D24294">
            <v>0</v>
          </cell>
          <cell r="E24294">
            <v>0</v>
          </cell>
          <cell r="F24294">
            <v>1.229507168</v>
          </cell>
          <cell r="G24294">
            <v>1.4957817520000001</v>
          </cell>
          <cell r="H24294">
            <v>0</v>
          </cell>
          <cell r="I24294">
            <v>0</v>
          </cell>
          <cell r="J24294">
            <v>0</v>
          </cell>
          <cell r="K24294">
            <v>0</v>
          </cell>
        </row>
        <row r="24295">
          <cell r="A24295" t="str">
            <v>TRIAE_CS42_2DL_TGACv1_160586_AA0552040.1</v>
          </cell>
          <cell r="B24295" t="str">
            <v>Sec1 family transport protein, putative, expressed</v>
          </cell>
          <cell r="C24295" t="str">
            <v>SNARE-interacting protein KEULE</v>
          </cell>
          <cell r="D24295">
            <v>1.09716737</v>
          </cell>
          <cell r="E24295">
            <v>1.066532636</v>
          </cell>
          <cell r="F24295">
            <v>0</v>
          </cell>
          <cell r="G24295">
            <v>0</v>
          </cell>
          <cell r="H24295">
            <v>0</v>
          </cell>
          <cell r="I24295">
            <v>0</v>
          </cell>
          <cell r="J24295">
            <v>0</v>
          </cell>
          <cell r="K24295">
            <v>0</v>
          </cell>
        </row>
        <row r="24296">
          <cell r="A24296" t="str">
            <v>TRIAE_CS42_U_TGACv1_643330_AA2130760.1</v>
          </cell>
          <cell r="B24296" t="str">
            <v>Sec1 family transport protein, putative, expressed</v>
          </cell>
          <cell r="C24296" t="str">
            <v>SNARE-interacting protein KEULE</v>
          </cell>
          <cell r="D24296">
            <v>1.6346684659999999</v>
          </cell>
          <cell r="E24296">
            <v>1.992771992</v>
          </cell>
          <cell r="F24296">
            <v>0</v>
          </cell>
          <cell r="G24296">
            <v>0</v>
          </cell>
          <cell r="H24296">
            <v>0</v>
          </cell>
          <cell r="I24296">
            <v>0</v>
          </cell>
          <cell r="J24296">
            <v>0</v>
          </cell>
          <cell r="K24296">
            <v>0</v>
          </cell>
        </row>
        <row r="24297">
          <cell r="A24297" t="str">
            <v>TRIAE_CS42_2AL_TGACv1_094404_AA0297130.1</v>
          </cell>
          <cell r="B24297" t="str">
            <v>Sec1 family transport protein, putative, expressed</v>
          </cell>
          <cell r="C24297" t="str">
            <v>SNARE-interacting protein KEULE</v>
          </cell>
          <cell r="D24297">
            <v>2.0243510840000001</v>
          </cell>
          <cell r="E24297">
            <v>2.179685031</v>
          </cell>
          <cell r="F24297">
            <v>0</v>
          </cell>
          <cell r="G24297">
            <v>0</v>
          </cell>
          <cell r="H24297">
            <v>0</v>
          </cell>
          <cell r="I24297">
            <v>0</v>
          </cell>
          <cell r="J24297">
            <v>0</v>
          </cell>
          <cell r="K24297">
            <v>0</v>
          </cell>
        </row>
        <row r="24298">
          <cell r="A24298" t="str">
            <v>TRIAE_CS42_U_TGACv1_641303_AA2091270.1</v>
          </cell>
          <cell r="B24298" t="str">
            <v>SNF1-related protein kinase regulatory subunit beta-1, putative, expressed</v>
          </cell>
          <cell r="C24298" t="str">
            <v>SNF1 protein kinase subunit beta-2</v>
          </cell>
          <cell r="D24298">
            <v>0</v>
          </cell>
          <cell r="E24298">
            <v>-1.21480623</v>
          </cell>
          <cell r="F24298">
            <v>1.8975179579999999</v>
          </cell>
          <cell r="G24298">
            <v>1.0594889540000001</v>
          </cell>
          <cell r="H24298">
            <v>0</v>
          </cell>
          <cell r="I24298">
            <v>0</v>
          </cell>
          <cell r="J24298">
            <v>0</v>
          </cell>
          <cell r="K24298">
            <v>1.9934202409999999</v>
          </cell>
        </row>
        <row r="24299">
          <cell r="A24299" t="str">
            <v>TRIAE_CS42_1AL_TGACv1_001781_AA0035120.2</v>
          </cell>
          <cell r="B24299" t="str">
            <v>SNF1-related protein kinase regulatory subunit beta-1, putative, expressed</v>
          </cell>
          <cell r="C24299" t="str">
            <v>SNF1 protein kinase subunit beta-2</v>
          </cell>
          <cell r="D24299">
            <v>0</v>
          </cell>
          <cell r="E24299">
            <v>-1.21480623</v>
          </cell>
          <cell r="F24299">
            <v>0</v>
          </cell>
          <cell r="G24299">
            <v>0</v>
          </cell>
          <cell r="H24299">
            <v>0</v>
          </cell>
          <cell r="I24299">
            <v>0</v>
          </cell>
          <cell r="J24299">
            <v>0</v>
          </cell>
          <cell r="K24299">
            <v>1.9934202409999999</v>
          </cell>
        </row>
        <row r="24300">
          <cell r="A24300" t="str">
            <v>TRIAE_CS42_1BL_TGACv1_031515_AA0115370.1</v>
          </cell>
          <cell r="B24300" t="str">
            <v>SNF1-related protein kinase regulatory subunit beta-1, putative, expressed</v>
          </cell>
          <cell r="C24300" t="str">
            <v>SNF1 protein kinase subunit beta-2</v>
          </cell>
          <cell r="D24300">
            <v>0</v>
          </cell>
          <cell r="E24300">
            <v>0</v>
          </cell>
          <cell r="F24300">
            <v>0</v>
          </cell>
          <cell r="G24300">
            <v>0</v>
          </cell>
          <cell r="H24300">
            <v>0</v>
          </cell>
          <cell r="I24300">
            <v>0</v>
          </cell>
          <cell r="J24300">
            <v>0</v>
          </cell>
          <cell r="K24300">
            <v>1.9722046470000001</v>
          </cell>
        </row>
        <row r="24301">
          <cell r="A24301" t="str">
            <v>TRIAE_CS42_3DL_TGACv1_249124_AA0838500.1</v>
          </cell>
          <cell r="B24301" t="str">
            <v>CBS domain containing membrane protein, putative, expressed</v>
          </cell>
          <cell r="C24301" t="str">
            <v>SNF1-related protein kinase regulatory subunit gamma 1</v>
          </cell>
          <cell r="D24301">
            <v>0</v>
          </cell>
          <cell r="E24301">
            <v>6.4131403579999997</v>
          </cell>
          <cell r="F24301">
            <v>3.2939165429999999</v>
          </cell>
          <cell r="G24301">
            <v>4.7268889039999999</v>
          </cell>
          <cell r="H24301">
            <v>0</v>
          </cell>
          <cell r="I24301">
            <v>2.0352231949999999</v>
          </cell>
          <cell r="J24301">
            <v>0</v>
          </cell>
          <cell r="K24301">
            <v>3.6294338650000002</v>
          </cell>
        </row>
        <row r="24302">
          <cell r="A24302" t="str">
            <v>TRIAE_CS42_3AL_TGACv1_196609_AA0661920.1</v>
          </cell>
          <cell r="B24302" t="str">
            <v>CBS domain containing membrane protein, putative, expressed</v>
          </cell>
          <cell r="C24302" t="str">
            <v>SNF1-related protein kinase regulatory subunit gamma 1</v>
          </cell>
          <cell r="D24302">
            <v>0</v>
          </cell>
          <cell r="E24302">
            <v>6.4506981669999996</v>
          </cell>
          <cell r="F24302">
            <v>3.32751435</v>
          </cell>
          <cell r="G24302">
            <v>4.7710436459999999</v>
          </cell>
          <cell r="H24302">
            <v>0</v>
          </cell>
          <cell r="I24302">
            <v>1.990753016</v>
          </cell>
          <cell r="J24302">
            <v>0</v>
          </cell>
          <cell r="K24302">
            <v>3.6654491830000002</v>
          </cell>
        </row>
        <row r="24303">
          <cell r="A24303" t="str">
            <v>TRIAE_CS42_2BL_TGACv1_130204_AA0406270.2</v>
          </cell>
          <cell r="B24303" t="str">
            <v>CBS domain containing membrane protein, putative, expressed</v>
          </cell>
          <cell r="C24303" t="str">
            <v>SNF1-related protein kinase regulatory subunit gamma 1</v>
          </cell>
          <cell r="D24303">
            <v>0</v>
          </cell>
          <cell r="E24303">
            <v>0</v>
          </cell>
          <cell r="F24303">
            <v>0</v>
          </cell>
          <cell r="G24303">
            <v>1.866862601</v>
          </cell>
          <cell r="H24303">
            <v>0</v>
          </cell>
          <cell r="I24303">
            <v>0</v>
          </cell>
          <cell r="J24303">
            <v>0</v>
          </cell>
          <cell r="K24303">
            <v>1.2835838770000001</v>
          </cell>
        </row>
        <row r="24304">
          <cell r="A24304" t="str">
            <v>TRIAE_CS42_2AL_TGACv1_095373_AA0310170.1</v>
          </cell>
          <cell r="B24304" t="str">
            <v>CBS domain containing membrane protein, putative, expressed</v>
          </cell>
          <cell r="C24304" t="str">
            <v>SNF1-related protein kinase regulatory subunit gamma 1</v>
          </cell>
          <cell r="D24304">
            <v>0</v>
          </cell>
          <cell r="E24304">
            <v>0</v>
          </cell>
          <cell r="F24304">
            <v>1.1317535670000001</v>
          </cell>
          <cell r="G24304">
            <v>1.869423222</v>
          </cell>
          <cell r="H24304">
            <v>0</v>
          </cell>
          <cell r="I24304">
            <v>0</v>
          </cell>
          <cell r="J24304">
            <v>0</v>
          </cell>
          <cell r="K24304">
            <v>1.2865798580000001</v>
          </cell>
        </row>
        <row r="24305">
          <cell r="A24305" t="str">
            <v>TRIAE_CS42_3B_TGACv1_223709_AA0785930.2</v>
          </cell>
          <cell r="B24305" t="str">
            <v>CBS domain containing membrane protein, putative, expressed</v>
          </cell>
          <cell r="C24305" t="str">
            <v>SNF1-related protein kinase regulatory subunit gamma 1</v>
          </cell>
          <cell r="D24305">
            <v>0</v>
          </cell>
          <cell r="E24305">
            <v>0</v>
          </cell>
          <cell r="F24305">
            <v>0</v>
          </cell>
          <cell r="G24305">
            <v>0</v>
          </cell>
          <cell r="H24305">
            <v>0</v>
          </cell>
          <cell r="I24305">
            <v>0</v>
          </cell>
          <cell r="J24305">
            <v>0</v>
          </cell>
          <cell r="K24305">
            <v>3.6202903540000002</v>
          </cell>
        </row>
        <row r="24306">
          <cell r="A24306" t="str">
            <v>TRIAE_CS42_2BS_TGACv1_147989_AA0489660.1</v>
          </cell>
          <cell r="B24306" t="str">
            <v>CBS domain containing membrane protein, putative, expressed</v>
          </cell>
          <cell r="C24306" t="str">
            <v>SNF1-related protein kinase regulatory subunit gamma-1-like</v>
          </cell>
          <cell r="D24306">
            <v>0</v>
          </cell>
          <cell r="E24306">
            <v>1.227449724</v>
          </cell>
          <cell r="F24306">
            <v>0</v>
          </cell>
          <cell r="G24306">
            <v>0</v>
          </cell>
          <cell r="H24306">
            <v>0</v>
          </cell>
          <cell r="I24306">
            <v>0</v>
          </cell>
          <cell r="J24306">
            <v>0</v>
          </cell>
          <cell r="K24306">
            <v>0</v>
          </cell>
        </row>
        <row r="24307">
          <cell r="A24307" t="str">
            <v>TRIAE_CS42_2AS_TGACv1_115706_AA0372940.1</v>
          </cell>
          <cell r="B24307" t="str">
            <v>CBS domain containing membrane protein, putative, expressed</v>
          </cell>
          <cell r="C24307" t="str">
            <v>SNF1-related protein kinase regulatory subunit gamma-1-like</v>
          </cell>
          <cell r="D24307">
            <v>0</v>
          </cell>
          <cell r="E24307">
            <v>1.298511183</v>
          </cell>
          <cell r="F24307">
            <v>0</v>
          </cell>
          <cell r="G24307">
            <v>0</v>
          </cell>
          <cell r="H24307">
            <v>0</v>
          </cell>
          <cell r="I24307">
            <v>0</v>
          </cell>
          <cell r="J24307">
            <v>0</v>
          </cell>
          <cell r="K24307">
            <v>1.1416667650000001</v>
          </cell>
        </row>
        <row r="24308">
          <cell r="A24308" t="str">
            <v>TRIAE_CS42_2DS_TGACv1_177283_AA0572280.1</v>
          </cell>
          <cell r="B24308" t="str">
            <v>CBS domain containing membrane protein, putative, expressed</v>
          </cell>
          <cell r="C24308" t="str">
            <v>SNF1-related protein kinase regulatory subunit gamma-1-like</v>
          </cell>
          <cell r="D24308">
            <v>0</v>
          </cell>
          <cell r="E24308">
            <v>1.298511183</v>
          </cell>
          <cell r="F24308">
            <v>0</v>
          </cell>
          <cell r="G24308">
            <v>0</v>
          </cell>
          <cell r="H24308">
            <v>0</v>
          </cell>
          <cell r="I24308">
            <v>0</v>
          </cell>
          <cell r="J24308">
            <v>0</v>
          </cell>
          <cell r="K24308">
            <v>1.1416667650000001</v>
          </cell>
        </row>
        <row r="24309">
          <cell r="A24309" t="str">
            <v>TRIAE_CS42_U_TGACv1_641880_AA2106590.1</v>
          </cell>
          <cell r="B24309" t="str">
            <v>CBS domain containing membrane protein, putative, expressed</v>
          </cell>
          <cell r="C24309" t="str">
            <v>SNF1-related protein kinase regulatory subunit gamma-like PV42a</v>
          </cell>
          <cell r="D24309">
            <v>0</v>
          </cell>
          <cell r="E24309">
            <v>8.6005390429999995</v>
          </cell>
          <cell r="F24309">
            <v>0</v>
          </cell>
          <cell r="G24309">
            <v>4.9255852029999998</v>
          </cell>
          <cell r="H24309">
            <v>0</v>
          </cell>
          <cell r="I24309">
            <v>2.9446698210000002</v>
          </cell>
          <cell r="J24309">
            <v>0</v>
          </cell>
          <cell r="K24309">
            <v>6.4649519260000003</v>
          </cell>
        </row>
        <row r="24310">
          <cell r="A24310" t="str">
            <v>TRIAE_CS42_6BS_TGACv1_516290_AA1674640.1</v>
          </cell>
          <cell r="B24310" t="str">
            <v>CBS domain containing membrane protein, putative, expressed</v>
          </cell>
          <cell r="C24310" t="str">
            <v>SNF1-related protein kinase regulatory subunit gamma-like PV42a</v>
          </cell>
          <cell r="D24310">
            <v>0</v>
          </cell>
          <cell r="E24310">
            <v>8.9858582590000005</v>
          </cell>
          <cell r="F24310">
            <v>0</v>
          </cell>
          <cell r="G24310">
            <v>5.200388019</v>
          </cell>
          <cell r="H24310">
            <v>0</v>
          </cell>
          <cell r="I24310">
            <v>0</v>
          </cell>
          <cell r="J24310">
            <v>0</v>
          </cell>
          <cell r="K24310">
            <v>0</v>
          </cell>
        </row>
        <row r="24311">
          <cell r="A24311" t="str">
            <v>TRIAE_CS42_2BL_TGACv1_129343_AA0379520.1</v>
          </cell>
          <cell r="B24311" t="str">
            <v>pathogenesis-related Bet v I family protein, putative, expressed</v>
          </cell>
          <cell r="C24311" t="str">
            <v>S-norcoclaurine synthase</v>
          </cell>
          <cell r="D24311">
            <v>0</v>
          </cell>
          <cell r="E24311">
            <v>-1.1637305330000001</v>
          </cell>
          <cell r="F24311">
            <v>0</v>
          </cell>
          <cell r="G24311">
            <v>0</v>
          </cell>
          <cell r="H24311">
            <v>0</v>
          </cell>
          <cell r="I24311">
            <v>0</v>
          </cell>
          <cell r="J24311">
            <v>0</v>
          </cell>
          <cell r="K24311">
            <v>1.5869867179999999</v>
          </cell>
        </row>
        <row r="24312">
          <cell r="A24312" t="str">
            <v>TRIAE_CS42_2DL_TGACv1_159015_AA0530610.1</v>
          </cell>
          <cell r="B24312" t="str">
            <v>pathogenesis-related Bet v I family protein, putative, expressed</v>
          </cell>
          <cell r="C24312" t="str">
            <v>S-norcoclaurine synthase</v>
          </cell>
          <cell r="D24312">
            <v>0</v>
          </cell>
          <cell r="E24312">
            <v>-1.1637305330000001</v>
          </cell>
          <cell r="F24312">
            <v>0</v>
          </cell>
          <cell r="G24312">
            <v>0</v>
          </cell>
          <cell r="H24312">
            <v>0</v>
          </cell>
          <cell r="I24312">
            <v>0</v>
          </cell>
          <cell r="J24312">
            <v>0</v>
          </cell>
          <cell r="K24312">
            <v>1.5869867179999999</v>
          </cell>
        </row>
        <row r="24313">
          <cell r="A24313" t="str">
            <v>TRIAE_CS42_2AL_TGACv1_095525_AA0311840.1</v>
          </cell>
          <cell r="B24313" t="str">
            <v>pathogenesis-related Bet v I family protein, putative, expressed</v>
          </cell>
          <cell r="C24313" t="str">
            <v>S-norcoclaurine synthase</v>
          </cell>
          <cell r="D24313">
            <v>0</v>
          </cell>
          <cell r="E24313">
            <v>0</v>
          </cell>
          <cell r="F24313">
            <v>0</v>
          </cell>
          <cell r="G24313">
            <v>0</v>
          </cell>
          <cell r="H24313">
            <v>0</v>
          </cell>
          <cell r="I24313">
            <v>0</v>
          </cell>
          <cell r="J24313">
            <v>0</v>
          </cell>
          <cell r="K24313">
            <v>1.0017042330000001</v>
          </cell>
        </row>
        <row r="24314">
          <cell r="A24314" t="str">
            <v>TRIAE_CS42_2BL_TGACv1_130116_AA0404130.1</v>
          </cell>
          <cell r="B24314" t="str">
            <v>pathogenesis-related Bet v I family protein, putative, expressed</v>
          </cell>
          <cell r="C24314" t="str">
            <v>S-norcoclaurine synthase</v>
          </cell>
          <cell r="D24314">
            <v>0</v>
          </cell>
          <cell r="E24314">
            <v>0</v>
          </cell>
          <cell r="F24314">
            <v>0</v>
          </cell>
          <cell r="G24314">
            <v>-1.432570307</v>
          </cell>
          <cell r="H24314">
            <v>0</v>
          </cell>
          <cell r="I24314">
            <v>0</v>
          </cell>
          <cell r="J24314">
            <v>0</v>
          </cell>
          <cell r="K24314">
            <v>0</v>
          </cell>
        </row>
        <row r="24315">
          <cell r="A24315" t="str">
            <v>TRIAE_CS42_2DL_TGACv1_159063_AA0531640.1</v>
          </cell>
          <cell r="B24315" t="str">
            <v>pathogenesis-related Bet v I family protein, putative, expressed</v>
          </cell>
          <cell r="C24315" t="str">
            <v>S-norcoclaurine synthase</v>
          </cell>
          <cell r="D24315">
            <v>0</v>
          </cell>
          <cell r="E24315">
            <v>0</v>
          </cell>
          <cell r="F24315">
            <v>0</v>
          </cell>
          <cell r="G24315">
            <v>-1.432570307</v>
          </cell>
          <cell r="H24315">
            <v>0</v>
          </cell>
          <cell r="I24315">
            <v>0</v>
          </cell>
          <cell r="J24315">
            <v>0</v>
          </cell>
          <cell r="K24315">
            <v>0</v>
          </cell>
        </row>
        <row r="24316">
          <cell r="A24316" t="str">
            <v>TRIAE_CS42_2AL_TGACv1_094478_AA0298480.1</v>
          </cell>
          <cell r="B24316" t="str">
            <v>pathogenesis-related Bet v I family protein, putative, expressed</v>
          </cell>
          <cell r="C24316" t="str">
            <v>S-norcoclaurine synthase 2</v>
          </cell>
          <cell r="D24316">
            <v>0</v>
          </cell>
          <cell r="E24316">
            <v>-1.389288815</v>
          </cell>
          <cell r="F24316">
            <v>0</v>
          </cell>
          <cell r="G24316">
            <v>-3.0998529420000001</v>
          </cell>
          <cell r="H24316">
            <v>0</v>
          </cell>
          <cell r="I24316">
            <v>0</v>
          </cell>
          <cell r="J24316">
            <v>0</v>
          </cell>
          <cell r="K24316">
            <v>0</v>
          </cell>
        </row>
        <row r="24317">
          <cell r="A24317" t="str">
            <v>TRIAE_CS42_2BL_TGACv1_129343_AA0379490.1</v>
          </cell>
          <cell r="B24317" t="str">
            <v>pathogenesis-related Bet v I family protein, putative, expressed</v>
          </cell>
          <cell r="C24317" t="str">
            <v>S-norcoclaurine synthase 2</v>
          </cell>
          <cell r="D24317">
            <v>0</v>
          </cell>
          <cell r="E24317">
            <v>-1.385814858</v>
          </cell>
          <cell r="F24317">
            <v>0</v>
          </cell>
          <cell r="G24317">
            <v>-3.2288660079999998</v>
          </cell>
          <cell r="H24317">
            <v>0</v>
          </cell>
          <cell r="I24317">
            <v>0</v>
          </cell>
          <cell r="J24317">
            <v>0</v>
          </cell>
          <cell r="K24317">
            <v>0</v>
          </cell>
        </row>
        <row r="24318">
          <cell r="A24318" t="str">
            <v>TRIAE_CS42_2DL_TGACv1_158899_AA0528200.1</v>
          </cell>
          <cell r="B24318" t="str">
            <v>pathogenesis-related Bet v I family protein, putative, expressed</v>
          </cell>
          <cell r="C24318" t="str">
            <v>S-norcoclaurine synthase 2</v>
          </cell>
          <cell r="D24318">
            <v>0</v>
          </cell>
          <cell r="E24318">
            <v>-1.3519823120000001</v>
          </cell>
          <cell r="F24318">
            <v>0</v>
          </cell>
          <cell r="G24318">
            <v>-3.2103511669999998</v>
          </cell>
          <cell r="H24318">
            <v>0</v>
          </cell>
          <cell r="I24318">
            <v>0</v>
          </cell>
          <cell r="J24318">
            <v>0</v>
          </cell>
          <cell r="K24318">
            <v>0</v>
          </cell>
        </row>
        <row r="24319">
          <cell r="A24319" t="str">
            <v>TRIAE_CS42_2AL_TGACv1_094031_AA0291380.1</v>
          </cell>
          <cell r="B24319" t="str">
            <v>pathogenesis-related Bet v I family protein, putative, expressed</v>
          </cell>
          <cell r="C24319" t="str">
            <v>S-norcoclaurine synthase 2</v>
          </cell>
          <cell r="D24319">
            <v>0</v>
          </cell>
          <cell r="E24319">
            <v>0</v>
          </cell>
          <cell r="F24319">
            <v>0</v>
          </cell>
          <cell r="G24319">
            <v>-1.432570307</v>
          </cell>
          <cell r="H24319">
            <v>0</v>
          </cell>
          <cell r="I24319">
            <v>0</v>
          </cell>
          <cell r="J24319">
            <v>0</v>
          </cell>
          <cell r="K24319">
            <v>0</v>
          </cell>
        </row>
        <row r="24320">
          <cell r="A24320" t="str">
            <v>TRIAE_CS42_2DL_TGACv1_158899_AA0528210.1</v>
          </cell>
          <cell r="B24320" t="str">
            <v>pathogenesis-related Bet v I family protein, putative, expressed</v>
          </cell>
          <cell r="C24320" t="str">
            <v>S-norcoclaurine synthase 2</v>
          </cell>
          <cell r="D24320">
            <v>0</v>
          </cell>
          <cell r="E24320">
            <v>0</v>
          </cell>
          <cell r="F24320">
            <v>0</v>
          </cell>
          <cell r="G24320">
            <v>-1.362269395</v>
          </cell>
          <cell r="H24320">
            <v>0</v>
          </cell>
          <cell r="I24320">
            <v>0</v>
          </cell>
          <cell r="J24320">
            <v>0</v>
          </cell>
          <cell r="K24320">
            <v>0</v>
          </cell>
        </row>
        <row r="24321">
          <cell r="A24321" t="str">
            <v>TRIAE_CS42_2AL_TGACv1_094478_AA0298460.1</v>
          </cell>
          <cell r="B24321" t="str">
            <v>pathogenesis-related Bet v I family protein, putative, expressed</v>
          </cell>
          <cell r="C24321" t="str">
            <v>S-norcoclaurine synthase 2</v>
          </cell>
          <cell r="D24321">
            <v>0</v>
          </cell>
          <cell r="E24321">
            <v>0</v>
          </cell>
          <cell r="F24321">
            <v>0</v>
          </cell>
          <cell r="G24321">
            <v>-1.2441386809999999</v>
          </cell>
          <cell r="H24321">
            <v>0</v>
          </cell>
          <cell r="I24321">
            <v>0</v>
          </cell>
          <cell r="J24321">
            <v>0</v>
          </cell>
          <cell r="K24321">
            <v>0</v>
          </cell>
        </row>
        <row r="24322">
          <cell r="A24322" t="str">
            <v>TRIAE_CS42_5AL_TGACv1_376435_AA1236800.1</v>
          </cell>
          <cell r="B24322" t="str">
            <v>snRK1-interacting protein 1, putative, expressed</v>
          </cell>
          <cell r="C24322" t="str">
            <v>SnRK1-interacting protein 1</v>
          </cell>
          <cell r="D24322">
            <v>0</v>
          </cell>
          <cell r="E24322">
            <v>0</v>
          </cell>
          <cell r="F24322">
            <v>0</v>
          </cell>
          <cell r="G24322">
            <v>1.152946765</v>
          </cell>
          <cell r="H24322">
            <v>0</v>
          </cell>
          <cell r="I24322">
            <v>0</v>
          </cell>
          <cell r="J24322">
            <v>0</v>
          </cell>
          <cell r="K24322">
            <v>0</v>
          </cell>
        </row>
        <row r="24323">
          <cell r="A24323" t="str">
            <v>TRIAE_CS42_5BL_TGACv1_406250_AA1342980.1</v>
          </cell>
          <cell r="B24323" t="str">
            <v>snRK1-interacting protein 1, putative, expressed</v>
          </cell>
          <cell r="C24323" t="str">
            <v>SnRK1-interacting protein 1</v>
          </cell>
          <cell r="D24323">
            <v>0</v>
          </cell>
          <cell r="E24323">
            <v>0</v>
          </cell>
          <cell r="F24323">
            <v>0</v>
          </cell>
          <cell r="G24323">
            <v>1.152946765</v>
          </cell>
          <cell r="H24323">
            <v>0</v>
          </cell>
          <cell r="I24323">
            <v>0</v>
          </cell>
          <cell r="J24323">
            <v>0</v>
          </cell>
          <cell r="K24323">
            <v>0</v>
          </cell>
        </row>
        <row r="24324">
          <cell r="A24324" t="str">
            <v>TRIAE_CS42_5DL_TGACv1_435885_AA1456000.2</v>
          </cell>
          <cell r="B24324" t="str">
            <v>snRK1-interacting protein 1, putative, expressed</v>
          </cell>
          <cell r="C24324" t="str">
            <v>SnRK1-interacting protein 1</v>
          </cell>
          <cell r="D24324">
            <v>0</v>
          </cell>
          <cell r="E24324">
            <v>0</v>
          </cell>
          <cell r="F24324">
            <v>0</v>
          </cell>
          <cell r="G24324">
            <v>1.1605229939999999</v>
          </cell>
          <cell r="H24324">
            <v>0</v>
          </cell>
          <cell r="I24324">
            <v>0</v>
          </cell>
          <cell r="J24324">
            <v>0</v>
          </cell>
          <cell r="K24324">
            <v>0</v>
          </cell>
        </row>
        <row r="24325">
          <cell r="A24325" t="str">
            <v>TRIAE_CS42_6BL_TGACv1_500902_AA1611520.1</v>
          </cell>
          <cell r="B24325" t="str">
            <v>SKIP/SNW domain containing protein, expressed</v>
          </cell>
          <cell r="C24325" t="str">
            <v>SNW domain-containing protein 1</v>
          </cell>
          <cell r="D24325">
            <v>0</v>
          </cell>
          <cell r="E24325">
            <v>1.0181969120000001</v>
          </cell>
          <cell r="F24325">
            <v>0</v>
          </cell>
          <cell r="G24325">
            <v>0</v>
          </cell>
          <cell r="H24325">
            <v>0</v>
          </cell>
          <cell r="I24325">
            <v>0</v>
          </cell>
          <cell r="J24325">
            <v>0</v>
          </cell>
          <cell r="K24325">
            <v>0</v>
          </cell>
        </row>
        <row r="24326">
          <cell r="A24326" t="str">
            <v>TRIAE_CS42_6AL_TGACv1_473695_AA1532480.1</v>
          </cell>
          <cell r="B24326" t="str">
            <v>SKIP/SNW domain containing protein, expressed</v>
          </cell>
          <cell r="C24326" t="str">
            <v>SNW domain-containing protein 1</v>
          </cell>
          <cell r="D24326">
            <v>0</v>
          </cell>
          <cell r="E24326">
            <v>1.3091015960000001</v>
          </cell>
          <cell r="F24326">
            <v>0</v>
          </cell>
          <cell r="G24326">
            <v>0</v>
          </cell>
          <cell r="H24326">
            <v>0</v>
          </cell>
          <cell r="I24326">
            <v>0</v>
          </cell>
          <cell r="J24326">
            <v>0</v>
          </cell>
          <cell r="K24326">
            <v>0</v>
          </cell>
        </row>
        <row r="24327">
          <cell r="A24327" t="str">
            <v>TRIAE_CS42_1AL_TGACv1_002610_AA0043610.1</v>
          </cell>
          <cell r="B24327" t="str">
            <v>bile acid sodium symporter family protein, putative, expressed</v>
          </cell>
          <cell r="C24327" t="str">
            <v>Sodium Bile acid symporter family</v>
          </cell>
          <cell r="D24327">
            <v>0</v>
          </cell>
          <cell r="E24327">
            <v>0</v>
          </cell>
          <cell r="F24327">
            <v>0</v>
          </cell>
          <cell r="G24327">
            <v>1.604601733</v>
          </cell>
          <cell r="H24327">
            <v>0</v>
          </cell>
          <cell r="I24327">
            <v>0</v>
          </cell>
          <cell r="J24327">
            <v>0</v>
          </cell>
          <cell r="K24327">
            <v>0</v>
          </cell>
        </row>
        <row r="24328">
          <cell r="A24328" t="str">
            <v>TRIAE_CS42_1DL_TGACv1_064737_AA0235570.1</v>
          </cell>
          <cell r="B24328" t="str">
            <v>bile acid sodium symporter family protein, putative, expressed</v>
          </cell>
          <cell r="C24328" t="str">
            <v>Sodium Bile acid symporter family</v>
          </cell>
          <cell r="D24328">
            <v>0</v>
          </cell>
          <cell r="E24328">
            <v>0</v>
          </cell>
          <cell r="F24328">
            <v>0</v>
          </cell>
          <cell r="G24328">
            <v>1.604601733</v>
          </cell>
          <cell r="H24328">
            <v>0</v>
          </cell>
          <cell r="I24328">
            <v>0</v>
          </cell>
          <cell r="J24328">
            <v>0</v>
          </cell>
          <cell r="K24328">
            <v>0</v>
          </cell>
        </row>
        <row r="24329">
          <cell r="A24329" t="str">
            <v>TRIAE_CS42_2AS_TGACv1_112656_AA0342940.2</v>
          </cell>
          <cell r="B24329" t="str">
            <v>transporter, monovalent cation:proton antiporter-2 family, putative, expressed</v>
          </cell>
          <cell r="C24329" t="str">
            <v>sodium hydrogen exchanger 2</v>
          </cell>
          <cell r="D24329">
            <v>0</v>
          </cell>
          <cell r="E24329">
            <v>2.0760759719999999</v>
          </cell>
          <cell r="F24329">
            <v>1.57661852</v>
          </cell>
          <cell r="G24329">
            <v>2.3076670209999999</v>
          </cell>
          <cell r="H24329">
            <v>0</v>
          </cell>
          <cell r="I24329">
            <v>0</v>
          </cell>
          <cell r="J24329">
            <v>0</v>
          </cell>
          <cell r="K24329">
            <v>1.282493227</v>
          </cell>
        </row>
        <row r="24330">
          <cell r="A24330" t="str">
            <v>TRIAE_CS42_2BS_TGACv1_147212_AA0479930.3</v>
          </cell>
          <cell r="B24330" t="str">
            <v>transporter, monovalent cation:proton antiporter-2 family, putative, expressed</v>
          </cell>
          <cell r="C24330" t="str">
            <v>sodium hydrogen exchanger 2</v>
          </cell>
          <cell r="D24330">
            <v>0</v>
          </cell>
          <cell r="E24330">
            <v>2.0760759719999999</v>
          </cell>
          <cell r="F24330">
            <v>1.57661852</v>
          </cell>
          <cell r="G24330">
            <v>2.3076670209999999</v>
          </cell>
          <cell r="H24330">
            <v>0</v>
          </cell>
          <cell r="I24330">
            <v>0</v>
          </cell>
          <cell r="J24330">
            <v>0</v>
          </cell>
          <cell r="K24330">
            <v>1.282493227</v>
          </cell>
        </row>
        <row r="24331">
          <cell r="A24331" t="str">
            <v>TRIAE_CS42_U_TGACv1_641342_AA2092470.1</v>
          </cell>
          <cell r="B24331" t="str">
            <v>transporter, monovalent cation:proton antiporter-2 family, putative, expressed</v>
          </cell>
          <cell r="C24331" t="str">
            <v>sodium hydrogen exchanger 2</v>
          </cell>
          <cell r="D24331">
            <v>0</v>
          </cell>
          <cell r="E24331">
            <v>2.1841369159999999</v>
          </cell>
          <cell r="F24331">
            <v>1.570636516</v>
          </cell>
          <cell r="G24331">
            <v>2.3175007679999999</v>
          </cell>
          <cell r="H24331">
            <v>0</v>
          </cell>
          <cell r="I24331">
            <v>0</v>
          </cell>
          <cell r="J24331">
            <v>0</v>
          </cell>
          <cell r="K24331">
            <v>1.3347167090000001</v>
          </cell>
        </row>
        <row r="24332">
          <cell r="A24332" t="str">
            <v>TRIAE_CS42_4BS_TGACv1_328447_AA1087920.1</v>
          </cell>
          <cell r="B24332" t="str">
            <v>transporter, monovalent cation:proton antiporter-2 family, putative, expressed</v>
          </cell>
          <cell r="C24332" t="str">
            <v>sodium hydrogen exchanger 2</v>
          </cell>
          <cell r="D24332">
            <v>0</v>
          </cell>
          <cell r="E24332">
            <v>0</v>
          </cell>
          <cell r="F24332">
            <v>0</v>
          </cell>
          <cell r="G24332">
            <v>1.1313466190000001</v>
          </cell>
          <cell r="H24332">
            <v>0</v>
          </cell>
          <cell r="I24332">
            <v>0</v>
          </cell>
          <cell r="J24332">
            <v>0</v>
          </cell>
          <cell r="K24332">
            <v>0</v>
          </cell>
        </row>
        <row r="24333">
          <cell r="A24333" t="str">
            <v>TRIAE_CS42_5BL_TGACv1_405846_AA1336280.1</v>
          </cell>
          <cell r="B24333" t="str">
            <v>transporter, monovalent cation:proton antiporter-2 family, putative, expressed</v>
          </cell>
          <cell r="C24333" t="str">
            <v>sodium hydrogen exchanger 5</v>
          </cell>
          <cell r="D24333">
            <v>-1.3083822620000001</v>
          </cell>
          <cell r="E24333">
            <v>0</v>
          </cell>
          <cell r="F24333">
            <v>0</v>
          </cell>
          <cell r="G24333">
            <v>0</v>
          </cell>
          <cell r="H24333">
            <v>0</v>
          </cell>
          <cell r="I24333">
            <v>0</v>
          </cell>
          <cell r="J24333">
            <v>0</v>
          </cell>
          <cell r="K24333">
            <v>0</v>
          </cell>
        </row>
        <row r="24334">
          <cell r="A24334" t="str">
            <v>TRIAE_CS42_5DL_TGACv1_433937_AA1425630.1</v>
          </cell>
          <cell r="B24334" t="str">
            <v>transporter, monovalent cation:proton antiporter-2 family, putative, expressed</v>
          </cell>
          <cell r="C24334" t="str">
            <v>sodium hydrogen exchanger 5</v>
          </cell>
          <cell r="D24334">
            <v>-1.3083822620000001</v>
          </cell>
          <cell r="E24334">
            <v>0</v>
          </cell>
          <cell r="F24334">
            <v>0</v>
          </cell>
          <cell r="G24334">
            <v>0</v>
          </cell>
          <cell r="H24334">
            <v>0</v>
          </cell>
          <cell r="I24334">
            <v>0</v>
          </cell>
          <cell r="J24334">
            <v>0</v>
          </cell>
          <cell r="K24334">
            <v>0</v>
          </cell>
        </row>
        <row r="24335">
          <cell r="A24335" t="str">
            <v>TRIAE_CS42_7DS_TGACv1_622968_AA2047940.1</v>
          </cell>
          <cell r="B24335" t="str">
            <v>calcium-binding EF hand family protein, putative, expressed</v>
          </cell>
          <cell r="C24335" t="str">
            <v>sodium/calcium exchanger family protein / calcium-binding EF hand family protein</v>
          </cell>
          <cell r="D24335">
            <v>0</v>
          </cell>
          <cell r="E24335">
            <v>0</v>
          </cell>
          <cell r="F24335">
            <v>0</v>
          </cell>
          <cell r="G24335">
            <v>0</v>
          </cell>
          <cell r="H24335">
            <v>0</v>
          </cell>
          <cell r="I24335">
            <v>0</v>
          </cell>
          <cell r="J24335">
            <v>0</v>
          </cell>
          <cell r="K24335">
            <v>2.0806997979999999</v>
          </cell>
        </row>
        <row r="24336">
          <cell r="A24336" t="str">
            <v>TRIAE_CS42_7BS_TGACv1_592980_AA1947030.1</v>
          </cell>
          <cell r="B24336" t="str">
            <v>calcium-binding EF hand family protein, putative, expressed</v>
          </cell>
          <cell r="C24336" t="str">
            <v>sodium/calcium exchanger family protein / calcium-binding EF hand family protein</v>
          </cell>
          <cell r="D24336">
            <v>0</v>
          </cell>
          <cell r="E24336">
            <v>0</v>
          </cell>
          <cell r="F24336">
            <v>0</v>
          </cell>
          <cell r="G24336">
            <v>0</v>
          </cell>
          <cell r="H24336">
            <v>0</v>
          </cell>
          <cell r="I24336">
            <v>0</v>
          </cell>
          <cell r="J24336">
            <v>0</v>
          </cell>
          <cell r="K24336">
            <v>2.0887916529999999</v>
          </cell>
        </row>
        <row r="24337">
          <cell r="A24337" t="str">
            <v>TRIAE_CS42_1AL_TGACv1_002534_AA0042890.1</v>
          </cell>
          <cell r="B24337" t="str">
            <v>polyprenyl synthetase, putative, expressed</v>
          </cell>
          <cell r="C24337" t="str">
            <v>solanesyl diphosphate synthase 1</v>
          </cell>
          <cell r="D24337">
            <v>0</v>
          </cell>
          <cell r="E24337">
            <v>0</v>
          </cell>
          <cell r="F24337">
            <v>0</v>
          </cell>
          <cell r="G24337">
            <v>-1.249480068</v>
          </cell>
          <cell r="H24337">
            <v>0</v>
          </cell>
          <cell r="I24337">
            <v>0</v>
          </cell>
          <cell r="J24337">
            <v>0</v>
          </cell>
          <cell r="K24337">
            <v>0</v>
          </cell>
        </row>
        <row r="24338">
          <cell r="A24338" t="str">
            <v>TRIAE_CS42_1BL_TGACv1_030959_AA0104550.1</v>
          </cell>
          <cell r="B24338" t="str">
            <v>polyprenyl synthetase, putative, expressed</v>
          </cell>
          <cell r="C24338" t="str">
            <v>solanesyl diphosphate synthase 1</v>
          </cell>
          <cell r="D24338">
            <v>0</v>
          </cell>
          <cell r="E24338">
            <v>0</v>
          </cell>
          <cell r="F24338">
            <v>0</v>
          </cell>
          <cell r="G24338">
            <v>-1.249480068</v>
          </cell>
          <cell r="H24338">
            <v>0</v>
          </cell>
          <cell r="I24338">
            <v>0</v>
          </cell>
          <cell r="J24338">
            <v>0</v>
          </cell>
          <cell r="K24338">
            <v>0</v>
          </cell>
        </row>
        <row r="24339">
          <cell r="A24339" t="str">
            <v>TRIAE_CS42_1DL_TGACv1_063491_AA0227880.1</v>
          </cell>
          <cell r="B24339" t="str">
            <v>polyprenyl synthetase, putative, expressed</v>
          </cell>
          <cell r="C24339" t="str">
            <v>solanesyl diphosphate synthase 1</v>
          </cell>
          <cell r="D24339">
            <v>0</v>
          </cell>
          <cell r="E24339">
            <v>0</v>
          </cell>
          <cell r="F24339">
            <v>0</v>
          </cell>
          <cell r="G24339">
            <v>-1.249480068</v>
          </cell>
          <cell r="H24339">
            <v>0</v>
          </cell>
          <cell r="I24339">
            <v>0</v>
          </cell>
          <cell r="J24339">
            <v>0</v>
          </cell>
          <cell r="K24339">
            <v>0</v>
          </cell>
        </row>
        <row r="24340">
          <cell r="A24340" t="str">
            <v>TRIAE_CS42_7BS_TGACv1_592591_AA1940900.1</v>
          </cell>
          <cell r="B24340" t="str">
            <v>amino acid permease family protein, putative, expressed</v>
          </cell>
          <cell r="C24340" t="str">
            <v>Solute carrier family 12 member 7</v>
          </cell>
          <cell r="D24340">
            <v>1.377818156</v>
          </cell>
          <cell r="E24340">
            <v>0</v>
          </cell>
          <cell r="F24340">
            <v>0</v>
          </cell>
          <cell r="G24340">
            <v>1.512624902</v>
          </cell>
          <cell r="H24340">
            <v>0</v>
          </cell>
          <cell r="I24340">
            <v>0</v>
          </cell>
          <cell r="J24340">
            <v>0</v>
          </cell>
          <cell r="K24340">
            <v>0</v>
          </cell>
        </row>
        <row r="24341">
          <cell r="A24341" t="str">
            <v>TRIAE_CS42_5BL_TGACv1_404467_AA1300780.1</v>
          </cell>
          <cell r="B24341" t="str">
            <v>transporter family protein, putative, expressed</v>
          </cell>
          <cell r="C24341" t="str">
            <v>Solute carrier family 22 member 1</v>
          </cell>
          <cell r="D24341">
            <v>0</v>
          </cell>
          <cell r="E24341">
            <v>3.6655415140000001</v>
          </cell>
          <cell r="F24341">
            <v>2.158146656</v>
          </cell>
          <cell r="G24341">
            <v>2.169918172</v>
          </cell>
          <cell r="H24341">
            <v>0</v>
          </cell>
          <cell r="I24341">
            <v>3.1175246599999999</v>
          </cell>
          <cell r="J24341">
            <v>2.3283142020000001</v>
          </cell>
          <cell r="K24341">
            <v>3.9229499149999998</v>
          </cell>
        </row>
        <row r="24342">
          <cell r="A24342" t="str">
            <v>TRIAE_CS42_U_TGACv1_642488_AA2118360.5</v>
          </cell>
          <cell r="B24342" t="str">
            <v>transporter family protein, putative, expressed</v>
          </cell>
          <cell r="C24342" t="str">
            <v>Solute carrier family 22 member 1</v>
          </cell>
          <cell r="D24342">
            <v>0</v>
          </cell>
          <cell r="E24342">
            <v>3.710294223</v>
          </cell>
          <cell r="F24342">
            <v>2.1531185910000001</v>
          </cell>
          <cell r="G24342">
            <v>2.166984427</v>
          </cell>
          <cell r="H24342">
            <v>0</v>
          </cell>
          <cell r="I24342">
            <v>3.1409742230000002</v>
          </cell>
          <cell r="J24342">
            <v>2.339058638</v>
          </cell>
          <cell r="K24342">
            <v>3.93892212</v>
          </cell>
        </row>
        <row r="24343">
          <cell r="A24343" t="str">
            <v>TRIAE_CS42_5DL_TGACv1_433420_AA1412760.8</v>
          </cell>
          <cell r="B24343" t="str">
            <v>transporter family protein, putative, expressed</v>
          </cell>
          <cell r="C24343" t="str">
            <v>Solute carrier family 22 member 1</v>
          </cell>
          <cell r="D24343">
            <v>0</v>
          </cell>
          <cell r="E24343">
            <v>3.710294223</v>
          </cell>
          <cell r="F24343">
            <v>2.1531185910000001</v>
          </cell>
          <cell r="G24343">
            <v>2.166984427</v>
          </cell>
          <cell r="H24343">
            <v>0</v>
          </cell>
          <cell r="I24343">
            <v>0</v>
          </cell>
          <cell r="J24343">
            <v>0</v>
          </cell>
          <cell r="K24343">
            <v>0</v>
          </cell>
        </row>
        <row r="24344">
          <cell r="A24344" t="str">
            <v>TRIAE_CS42_5DL_TGACv1_433420_AA1412770.1</v>
          </cell>
          <cell r="B24344" t="str">
            <v>transporter family protein, putative, expressed</v>
          </cell>
          <cell r="C24344" t="str">
            <v>Solute carrier family 22 member 1</v>
          </cell>
          <cell r="D24344">
            <v>0</v>
          </cell>
          <cell r="E24344">
            <v>0</v>
          </cell>
          <cell r="F24344">
            <v>0</v>
          </cell>
          <cell r="G24344">
            <v>0</v>
          </cell>
          <cell r="H24344">
            <v>0</v>
          </cell>
          <cell r="I24344">
            <v>0</v>
          </cell>
          <cell r="J24344">
            <v>0</v>
          </cell>
          <cell r="K24344">
            <v>1.1810976019999999</v>
          </cell>
        </row>
        <row r="24345">
          <cell r="A24345" t="str">
            <v>TRIAE_CS42_2BS_TGACv1_146716_AA0471380.1</v>
          </cell>
          <cell r="B24345" t="str">
            <v>transporter family protein, putative, expressed</v>
          </cell>
          <cell r="C24345" t="str">
            <v>Solute carrier family 22 member 1</v>
          </cell>
          <cell r="D24345">
            <v>0</v>
          </cell>
          <cell r="E24345">
            <v>0</v>
          </cell>
          <cell r="F24345">
            <v>0</v>
          </cell>
          <cell r="G24345">
            <v>-1.2228160219999999</v>
          </cell>
          <cell r="H24345">
            <v>0</v>
          </cell>
          <cell r="I24345">
            <v>0</v>
          </cell>
          <cell r="J24345">
            <v>0</v>
          </cell>
          <cell r="K24345">
            <v>0</v>
          </cell>
        </row>
        <row r="24346">
          <cell r="A24346" t="str">
            <v>TRIAE_CS42_2AS_TGACv1_114094_AA0364010.2</v>
          </cell>
          <cell r="B24346" t="str">
            <v>transporter family protein, putative, expressed</v>
          </cell>
          <cell r="C24346" t="str">
            <v>Solute carrier family 22 member 1</v>
          </cell>
          <cell r="D24346">
            <v>0</v>
          </cell>
          <cell r="E24346">
            <v>0</v>
          </cell>
          <cell r="F24346">
            <v>0</v>
          </cell>
          <cell r="G24346">
            <v>-1.161639686</v>
          </cell>
          <cell r="H24346">
            <v>0</v>
          </cell>
          <cell r="I24346">
            <v>0</v>
          </cell>
          <cell r="J24346">
            <v>0</v>
          </cell>
          <cell r="K24346">
            <v>0</v>
          </cell>
        </row>
        <row r="24347">
          <cell r="A24347" t="str">
            <v>TRIAE_CS42_2DL_TGACv1_158982_AA0529920.1</v>
          </cell>
          <cell r="B24347" t="str">
            <v>organic cation transporter protein, putative, expressed</v>
          </cell>
          <cell r="C24347" t="str">
            <v>Solute carrier family 22 member 15-like</v>
          </cell>
          <cell r="D24347">
            <v>0</v>
          </cell>
          <cell r="E24347">
            <v>0</v>
          </cell>
          <cell r="F24347">
            <v>0</v>
          </cell>
          <cell r="G24347">
            <v>0</v>
          </cell>
          <cell r="H24347">
            <v>0</v>
          </cell>
          <cell r="I24347">
            <v>0</v>
          </cell>
          <cell r="J24347">
            <v>0</v>
          </cell>
          <cell r="K24347">
            <v>-2.835374431</v>
          </cell>
        </row>
        <row r="24348">
          <cell r="A24348" t="str">
            <v>TRIAE_CS42_2DL_TGACv1_159369_AA0537270.1</v>
          </cell>
          <cell r="B24348" t="str">
            <v>organic cation transporter protein, putative, expressed</v>
          </cell>
          <cell r="C24348" t="str">
            <v>Solute carrier family 22 member 15-like</v>
          </cell>
          <cell r="D24348">
            <v>0</v>
          </cell>
          <cell r="E24348">
            <v>0</v>
          </cell>
          <cell r="F24348">
            <v>0</v>
          </cell>
          <cell r="G24348">
            <v>0</v>
          </cell>
          <cell r="H24348">
            <v>0</v>
          </cell>
          <cell r="I24348">
            <v>0</v>
          </cell>
          <cell r="J24348">
            <v>0</v>
          </cell>
          <cell r="K24348">
            <v>-2.8272516009999999</v>
          </cell>
        </row>
        <row r="24349">
          <cell r="A24349" t="str">
            <v>TRIAE_CS42_2AL_TGACv1_093704_AA0285430.1</v>
          </cell>
          <cell r="B24349" t="str">
            <v>organic cation transporter protein, putative, expressed</v>
          </cell>
          <cell r="C24349" t="str">
            <v>Solute carrier family 22 member 15-like</v>
          </cell>
          <cell r="D24349">
            <v>0</v>
          </cell>
          <cell r="E24349">
            <v>0</v>
          </cell>
          <cell r="F24349">
            <v>0</v>
          </cell>
          <cell r="G24349">
            <v>0</v>
          </cell>
          <cell r="H24349">
            <v>0</v>
          </cell>
          <cell r="I24349">
            <v>0</v>
          </cell>
          <cell r="J24349">
            <v>0</v>
          </cell>
          <cell r="K24349">
            <v>-2.430072059</v>
          </cell>
        </row>
        <row r="24350">
          <cell r="A24350" t="str">
            <v>TRIAE_CS42_2AL_TGACv1_094524_AA0299170.1</v>
          </cell>
          <cell r="B24350" t="str">
            <v>organic cation transporter protein, putative, expressed</v>
          </cell>
          <cell r="C24350" t="str">
            <v>Solute carrier family 22 member 15-like</v>
          </cell>
          <cell r="D24350">
            <v>0</v>
          </cell>
          <cell r="E24350">
            <v>0</v>
          </cell>
          <cell r="F24350">
            <v>0</v>
          </cell>
          <cell r="G24350">
            <v>0</v>
          </cell>
          <cell r="H24350">
            <v>0</v>
          </cell>
          <cell r="I24350">
            <v>0</v>
          </cell>
          <cell r="J24350">
            <v>0</v>
          </cell>
          <cell r="K24350">
            <v>-1.463517204</v>
          </cell>
        </row>
        <row r="24351">
          <cell r="A24351" t="str">
            <v>TRIAE_CS42_2AL_TGACv1_093704_AA0285410.1</v>
          </cell>
          <cell r="B24351" t="str">
            <v>organic cation transporter protein, putative, expressed</v>
          </cell>
          <cell r="C24351" t="str">
            <v>Solute carrier family 22 member 15-like</v>
          </cell>
          <cell r="D24351">
            <v>0</v>
          </cell>
          <cell r="E24351">
            <v>0</v>
          </cell>
          <cell r="F24351">
            <v>0</v>
          </cell>
          <cell r="G24351">
            <v>-1.7906361120000001</v>
          </cell>
          <cell r="H24351">
            <v>0</v>
          </cell>
          <cell r="I24351">
            <v>0</v>
          </cell>
          <cell r="J24351">
            <v>0</v>
          </cell>
          <cell r="K24351">
            <v>0</v>
          </cell>
        </row>
        <row r="24352">
          <cell r="A24352" t="str">
            <v>TRIAE_CS42_2DL_TGACv1_159369_AA0537250.1</v>
          </cell>
          <cell r="B24352" t="str">
            <v>organic cation transporter protein, putative, expressed</v>
          </cell>
          <cell r="C24352" t="str">
            <v>Solute carrier family 22 member 15-like</v>
          </cell>
          <cell r="D24352">
            <v>0</v>
          </cell>
          <cell r="E24352">
            <v>0</v>
          </cell>
          <cell r="F24352">
            <v>0</v>
          </cell>
          <cell r="G24352">
            <v>-1.781622429</v>
          </cell>
          <cell r="H24352">
            <v>0</v>
          </cell>
          <cell r="I24352">
            <v>0</v>
          </cell>
          <cell r="J24352">
            <v>0</v>
          </cell>
          <cell r="K24352">
            <v>0</v>
          </cell>
        </row>
        <row r="24353">
          <cell r="A24353" t="str">
            <v>TRIAE_CS42_2BL_TGACv1_129555_AA0388420.2</v>
          </cell>
          <cell r="B24353" t="str">
            <v>organic cation transporter protein, putative, expressed</v>
          </cell>
          <cell r="C24353" t="str">
            <v>Solute carrier family 22 member 15-like</v>
          </cell>
          <cell r="D24353">
            <v>0</v>
          </cell>
          <cell r="E24353">
            <v>0</v>
          </cell>
          <cell r="F24353">
            <v>0</v>
          </cell>
          <cell r="G24353">
            <v>-1.7372107139999999</v>
          </cell>
          <cell r="H24353">
            <v>0</v>
          </cell>
          <cell r="I24353">
            <v>0</v>
          </cell>
          <cell r="J24353">
            <v>0</v>
          </cell>
          <cell r="K24353">
            <v>0</v>
          </cell>
        </row>
        <row r="24354">
          <cell r="A24354" t="str">
            <v>TRIAE_CS42_4AL_TGACv1_288481_AA0949860.1</v>
          </cell>
          <cell r="B24354" t="str">
            <v>organic cation transporter-related, putative, expressed</v>
          </cell>
          <cell r="C24354" t="str">
            <v>Solute carrier family 22 member 3</v>
          </cell>
          <cell r="D24354">
            <v>0</v>
          </cell>
          <cell r="E24354">
            <v>-2.2878941560000001</v>
          </cell>
          <cell r="F24354">
            <v>-2.7896196710000001</v>
          </cell>
          <cell r="G24354">
            <v>-6.1788954970000001</v>
          </cell>
          <cell r="H24354">
            <v>0</v>
          </cell>
          <cell r="I24354">
            <v>-1.113608253</v>
          </cell>
          <cell r="J24354">
            <v>0</v>
          </cell>
          <cell r="K24354">
            <v>-1.70784019</v>
          </cell>
        </row>
        <row r="24355">
          <cell r="A24355" t="str">
            <v>TRIAE_CS42_2AS_TGACv1_112955_AA0348580.1</v>
          </cell>
          <cell r="B24355" t="str">
            <v>organic cation transporter-related, putative, expressed</v>
          </cell>
          <cell r="C24355" t="str">
            <v>Solute carrier family 22 member 3</v>
          </cell>
          <cell r="D24355">
            <v>0</v>
          </cell>
          <cell r="E24355">
            <v>-2.1654533900000001</v>
          </cell>
          <cell r="F24355">
            <v>-2.6516072300000002</v>
          </cell>
          <cell r="G24355">
            <v>-6.3674214769999997</v>
          </cell>
          <cell r="H24355">
            <v>0</v>
          </cell>
          <cell r="I24355">
            <v>-1.176074201</v>
          </cell>
          <cell r="J24355">
            <v>0</v>
          </cell>
          <cell r="K24355">
            <v>-1.6190761520000001</v>
          </cell>
        </row>
        <row r="24356">
          <cell r="A24356" t="str">
            <v>TRIAE_CS42_2BS_TGACv1_146117_AA0455700.1</v>
          </cell>
          <cell r="B24356" t="str">
            <v>organic cation transporter-related, putative, expressed</v>
          </cell>
          <cell r="C24356" t="str">
            <v>Solute carrier family 22 member 3</v>
          </cell>
          <cell r="D24356">
            <v>0</v>
          </cell>
          <cell r="E24356">
            <v>-2.1654533900000001</v>
          </cell>
          <cell r="F24356">
            <v>-2.6516072300000002</v>
          </cell>
          <cell r="G24356">
            <v>-6.3674214769999997</v>
          </cell>
          <cell r="H24356">
            <v>0</v>
          </cell>
          <cell r="I24356">
            <v>-1.176074201</v>
          </cell>
          <cell r="J24356">
            <v>0</v>
          </cell>
          <cell r="K24356">
            <v>-1.6190761520000001</v>
          </cell>
        </row>
        <row r="24357">
          <cell r="A24357" t="str">
            <v>TRIAE_CS42_2DS_TGACv1_177926_AA0587570.1</v>
          </cell>
          <cell r="B24357" t="str">
            <v>organic cation transporter-related, putative, expressed</v>
          </cell>
          <cell r="C24357" t="str">
            <v>Solute carrier family 22 member 3</v>
          </cell>
          <cell r="D24357">
            <v>0</v>
          </cell>
          <cell r="E24357">
            <v>-2.1654533900000001</v>
          </cell>
          <cell r="F24357">
            <v>-2.6516072300000002</v>
          </cell>
          <cell r="G24357">
            <v>-6.3674214769999997</v>
          </cell>
          <cell r="H24357">
            <v>0</v>
          </cell>
          <cell r="I24357">
            <v>-1.176074201</v>
          </cell>
          <cell r="J24357">
            <v>0</v>
          </cell>
          <cell r="K24357">
            <v>-1.6190761520000001</v>
          </cell>
        </row>
        <row r="24358">
          <cell r="A24358" t="str">
            <v>TRIAE_CS42_7AS_TGACv1_569108_AA1807370.1</v>
          </cell>
          <cell r="B24358" t="str">
            <v>solute carrier family 35 member F1, putative, expressed</v>
          </cell>
          <cell r="C24358" t="str">
            <v>Solute carrier family 35 member F1</v>
          </cell>
          <cell r="D24358">
            <v>-1.192325992</v>
          </cell>
          <cell r="E24358">
            <v>0</v>
          </cell>
          <cell r="F24358">
            <v>0</v>
          </cell>
          <cell r="G24358">
            <v>1.0712953810000001</v>
          </cell>
          <cell r="H24358">
            <v>0</v>
          </cell>
          <cell r="I24358">
            <v>0</v>
          </cell>
          <cell r="J24358">
            <v>0</v>
          </cell>
          <cell r="K24358">
            <v>2.0241552550000002</v>
          </cell>
        </row>
        <row r="24359">
          <cell r="A24359" t="str">
            <v>TRIAE_CS42_7BS_TGACv1_592061_AA1929570.1</v>
          </cell>
          <cell r="B24359" t="str">
            <v>solute carrier family 35 member F1, putative, expressed</v>
          </cell>
          <cell r="C24359" t="str">
            <v>Solute carrier family 35 member F1</v>
          </cell>
          <cell r="D24359">
            <v>-1.192325992</v>
          </cell>
          <cell r="E24359">
            <v>0</v>
          </cell>
          <cell r="F24359">
            <v>0</v>
          </cell>
          <cell r="G24359">
            <v>1.0712953810000001</v>
          </cell>
          <cell r="H24359">
            <v>0</v>
          </cell>
          <cell r="I24359">
            <v>0</v>
          </cell>
          <cell r="J24359">
            <v>0</v>
          </cell>
          <cell r="K24359">
            <v>2.0241552550000002</v>
          </cell>
        </row>
        <row r="24360">
          <cell r="A24360" t="str">
            <v>TRIAE_CS42_7DS_TGACv1_625545_AA2065510.1</v>
          </cell>
          <cell r="B24360" t="str">
            <v>solute carrier family 35 member F1, putative, expressed</v>
          </cell>
          <cell r="C24360" t="str">
            <v>Solute carrier family 35 member F1</v>
          </cell>
          <cell r="D24360">
            <v>-1.192325992</v>
          </cell>
          <cell r="E24360">
            <v>0</v>
          </cell>
          <cell r="F24360">
            <v>0</v>
          </cell>
          <cell r="G24360">
            <v>1.0712953810000001</v>
          </cell>
          <cell r="H24360">
            <v>0</v>
          </cell>
          <cell r="I24360">
            <v>0</v>
          </cell>
          <cell r="J24360">
            <v>0</v>
          </cell>
          <cell r="K24360">
            <v>2.0241552550000002</v>
          </cell>
        </row>
        <row r="24361">
          <cell r="A24361" t="str">
            <v>TRIAE_CS42_5AL_TGACv1_379416_AA1256390.1</v>
          </cell>
          <cell r="B24361" t="str">
            <v>solute carrier family 35 member F1, putative, expressed</v>
          </cell>
          <cell r="C24361" t="str">
            <v>Solute carrier family 35 member F1</v>
          </cell>
          <cell r="D24361">
            <v>0</v>
          </cell>
          <cell r="E24361">
            <v>0</v>
          </cell>
          <cell r="F24361">
            <v>0</v>
          </cell>
          <cell r="G24361">
            <v>0</v>
          </cell>
          <cell r="H24361">
            <v>0</v>
          </cell>
          <cell r="I24361">
            <v>0</v>
          </cell>
          <cell r="J24361">
            <v>0</v>
          </cell>
          <cell r="K24361">
            <v>3.5783730930000002</v>
          </cell>
        </row>
        <row r="24362">
          <cell r="A24362" t="str">
            <v>TRIAE_CS42_5BL_TGACv1_405069_AA1319260.1</v>
          </cell>
          <cell r="B24362" t="str">
            <v>solute carrier family 35 member F1, putative, expressed</v>
          </cell>
          <cell r="C24362" t="str">
            <v>Solute carrier family 35 member F1</v>
          </cell>
          <cell r="D24362">
            <v>0</v>
          </cell>
          <cell r="E24362">
            <v>0</v>
          </cell>
          <cell r="F24362">
            <v>0</v>
          </cell>
          <cell r="G24362">
            <v>0</v>
          </cell>
          <cell r="H24362">
            <v>0</v>
          </cell>
          <cell r="I24362">
            <v>0</v>
          </cell>
          <cell r="J24362">
            <v>0</v>
          </cell>
          <cell r="K24362">
            <v>3.9304609290000001</v>
          </cell>
        </row>
        <row r="24363">
          <cell r="A24363" t="str">
            <v>TRIAE_CS42_1AL_TGACv1_000351_AA0009670.1</v>
          </cell>
          <cell r="B24363" t="str">
            <v>solute carrier family 35 member F2, putative, expressed</v>
          </cell>
          <cell r="C24363" t="str">
            <v>Solute carrier family 35 member F2</v>
          </cell>
          <cell r="D24363">
            <v>1.416008588</v>
          </cell>
          <cell r="E24363">
            <v>0</v>
          </cell>
          <cell r="F24363">
            <v>0</v>
          </cell>
          <cell r="G24363">
            <v>-2.5256282909999999</v>
          </cell>
          <cell r="H24363">
            <v>0</v>
          </cell>
          <cell r="I24363">
            <v>0</v>
          </cell>
          <cell r="J24363">
            <v>0</v>
          </cell>
          <cell r="K24363">
            <v>0</v>
          </cell>
        </row>
        <row r="24364">
          <cell r="A24364" t="str">
            <v>TRIAE_CS42_1AL_TGACv1_000351_AA0009690.1</v>
          </cell>
          <cell r="B24364" t="str">
            <v>solute carrier family 35 member F2, putative, expressed</v>
          </cell>
          <cell r="C24364" t="str">
            <v>Solute carrier family 35 member F2</v>
          </cell>
          <cell r="D24364">
            <v>0</v>
          </cell>
          <cell r="E24364">
            <v>0</v>
          </cell>
          <cell r="F24364">
            <v>0</v>
          </cell>
          <cell r="G24364">
            <v>0</v>
          </cell>
          <cell r="H24364">
            <v>0</v>
          </cell>
          <cell r="I24364">
            <v>0</v>
          </cell>
          <cell r="J24364">
            <v>0</v>
          </cell>
          <cell r="K24364">
            <v>-1.2434744659999999</v>
          </cell>
        </row>
        <row r="24365">
          <cell r="A24365" t="str">
            <v>TRIAE_CS42_1BL_TGACv1_033087_AA0136910.1</v>
          </cell>
          <cell r="B24365" t="str">
            <v>solute carrier family 35 member F2, putative, expressed</v>
          </cell>
          <cell r="C24365" t="str">
            <v>Solute carrier family 35 member F2</v>
          </cell>
          <cell r="D24365">
            <v>0</v>
          </cell>
          <cell r="E24365">
            <v>0</v>
          </cell>
          <cell r="F24365">
            <v>0</v>
          </cell>
          <cell r="G24365">
            <v>0</v>
          </cell>
          <cell r="H24365">
            <v>0</v>
          </cell>
          <cell r="I24365">
            <v>0</v>
          </cell>
          <cell r="J24365">
            <v>0</v>
          </cell>
          <cell r="K24365">
            <v>-1.2434744659999999</v>
          </cell>
        </row>
        <row r="24366">
          <cell r="A24366" t="str">
            <v>TRIAE_CS42_1DL_TGACv1_062768_AA0219590.1</v>
          </cell>
          <cell r="B24366" t="str">
            <v>solute carrier family 35 member F2, putative, expressed</v>
          </cell>
          <cell r="C24366" t="str">
            <v>Solute carrier family 35 member F2</v>
          </cell>
          <cell r="D24366">
            <v>0</v>
          </cell>
          <cell r="E24366">
            <v>0</v>
          </cell>
          <cell r="F24366">
            <v>0</v>
          </cell>
          <cell r="G24366">
            <v>0</v>
          </cell>
          <cell r="H24366">
            <v>0</v>
          </cell>
          <cell r="I24366">
            <v>0</v>
          </cell>
          <cell r="J24366">
            <v>0</v>
          </cell>
          <cell r="K24366">
            <v>-1.1844900709999999</v>
          </cell>
        </row>
        <row r="24367">
          <cell r="A24367" t="str">
            <v>TRIAE_CS42_1BL_TGACv1_033087_AA0136920.1</v>
          </cell>
          <cell r="B24367" t="str">
            <v>solute carrier family 35 member F2, putative, expressed</v>
          </cell>
          <cell r="C24367" t="str">
            <v>Solute carrier family 35 member F2</v>
          </cell>
          <cell r="D24367">
            <v>0</v>
          </cell>
          <cell r="E24367">
            <v>0</v>
          </cell>
          <cell r="F24367">
            <v>0</v>
          </cell>
          <cell r="G24367">
            <v>-2.296250412</v>
          </cell>
          <cell r="H24367">
            <v>0</v>
          </cell>
          <cell r="I24367">
            <v>0</v>
          </cell>
          <cell r="J24367">
            <v>0</v>
          </cell>
          <cell r="K24367">
            <v>0</v>
          </cell>
        </row>
        <row r="24368">
          <cell r="A24368" t="str">
            <v>TRIAE_CS42_1DL_TGACv1_062768_AA0219620.1</v>
          </cell>
          <cell r="B24368" t="str">
            <v>solute carrier family 35 member F2, putative, expressed</v>
          </cell>
          <cell r="C24368" t="str">
            <v>Solute carrier family 35 member F2</v>
          </cell>
          <cell r="D24368">
            <v>0</v>
          </cell>
          <cell r="E24368">
            <v>0</v>
          </cell>
          <cell r="F24368">
            <v>0</v>
          </cell>
          <cell r="G24368">
            <v>-2.1888851890000001</v>
          </cell>
          <cell r="H24368">
            <v>0</v>
          </cell>
          <cell r="I24368">
            <v>0</v>
          </cell>
          <cell r="J24368">
            <v>0</v>
          </cell>
          <cell r="K24368">
            <v>0</v>
          </cell>
        </row>
        <row r="24369">
          <cell r="A24369" t="str">
            <v>TRIAE_CS42_7AL_TGACv1_557652_AA1784540.1</v>
          </cell>
          <cell r="B24369" t="str">
            <v>solute carrier family 35 member F5, putative, expressed</v>
          </cell>
          <cell r="C24369" t="str">
            <v>Solute carrier family 35 member F5</v>
          </cell>
          <cell r="D24369">
            <v>0</v>
          </cell>
          <cell r="E24369">
            <v>1.0065284489999999</v>
          </cell>
          <cell r="F24369">
            <v>0</v>
          </cell>
          <cell r="G24369">
            <v>0</v>
          </cell>
          <cell r="H24369">
            <v>0</v>
          </cell>
          <cell r="I24369">
            <v>0</v>
          </cell>
          <cell r="J24369">
            <v>0</v>
          </cell>
          <cell r="K24369">
            <v>0</v>
          </cell>
        </row>
        <row r="24370">
          <cell r="A24370" t="str">
            <v>TRIAE_CS42_7BL_TGACv1_579686_AA1909360.1</v>
          </cell>
          <cell r="B24370" t="str">
            <v>solute carrier family 35 member F5, putative, expressed</v>
          </cell>
          <cell r="C24370" t="str">
            <v>Solute carrier family 35 member F5</v>
          </cell>
          <cell r="D24370">
            <v>0</v>
          </cell>
          <cell r="E24370">
            <v>1.0065284489999999</v>
          </cell>
          <cell r="F24370">
            <v>0</v>
          </cell>
          <cell r="G24370">
            <v>0</v>
          </cell>
          <cell r="H24370">
            <v>0</v>
          </cell>
          <cell r="I24370">
            <v>0</v>
          </cell>
          <cell r="J24370">
            <v>0</v>
          </cell>
          <cell r="K24370">
            <v>0</v>
          </cell>
        </row>
        <row r="24371">
          <cell r="A24371" t="str">
            <v>TRIAE_CS42_7DL_TGACv1_603462_AA1984170.1</v>
          </cell>
          <cell r="B24371" t="str">
            <v>solute carrier family 35 member F5, putative, expressed</v>
          </cell>
          <cell r="C24371" t="str">
            <v>Solute carrier family 35 member F5</v>
          </cell>
          <cell r="D24371">
            <v>0</v>
          </cell>
          <cell r="E24371">
            <v>1.0065284489999999</v>
          </cell>
          <cell r="F24371">
            <v>0</v>
          </cell>
          <cell r="G24371">
            <v>0</v>
          </cell>
          <cell r="H24371">
            <v>0</v>
          </cell>
          <cell r="I24371">
            <v>0</v>
          </cell>
          <cell r="J24371">
            <v>0</v>
          </cell>
          <cell r="K24371">
            <v>0</v>
          </cell>
        </row>
        <row r="24372">
          <cell r="A24372" t="str">
            <v>TRIAE_CS42_4AS_TGACv1_306936_AA1015270.1</v>
          </cell>
          <cell r="B24372" t="str">
            <v>ferroportin1 domain containing protein, expressed</v>
          </cell>
          <cell r="C24372" t="str">
            <v>Solute carrier family 40 member 3, chloroplastic</v>
          </cell>
          <cell r="D24372">
            <v>-1.111680912</v>
          </cell>
          <cell r="E24372">
            <v>-3.101666196</v>
          </cell>
          <cell r="F24372">
            <v>-2.193297517</v>
          </cell>
          <cell r="G24372">
            <v>-3.7174182259999999</v>
          </cell>
          <cell r="H24372">
            <v>0</v>
          </cell>
          <cell r="I24372">
            <v>0</v>
          </cell>
          <cell r="J24372">
            <v>0</v>
          </cell>
          <cell r="K24372">
            <v>0</v>
          </cell>
        </row>
        <row r="24373">
          <cell r="A24373" t="str">
            <v>TRIAE_CS42_4DL_TGACv1_343946_AA1141850.1</v>
          </cell>
          <cell r="B24373" t="str">
            <v>ferroportin1 domain containing protein, expressed</v>
          </cell>
          <cell r="C24373" t="str">
            <v>Solute carrier family 40 member 3, chloroplastic</v>
          </cell>
          <cell r="D24373">
            <v>0</v>
          </cell>
          <cell r="E24373">
            <v>-2.9816052900000001</v>
          </cell>
          <cell r="F24373">
            <v>-2.193297517</v>
          </cell>
          <cell r="G24373">
            <v>-3.5835044090000001</v>
          </cell>
          <cell r="H24373">
            <v>0</v>
          </cell>
          <cell r="I24373">
            <v>0</v>
          </cell>
          <cell r="J24373">
            <v>0</v>
          </cell>
          <cell r="K24373">
            <v>0</v>
          </cell>
        </row>
        <row r="24374">
          <cell r="A24374" t="str">
            <v>TRIAE_CS42_4BS_TGACv1_329072_AA1097660.1</v>
          </cell>
          <cell r="B24374" t="str">
            <v>expressed protein</v>
          </cell>
          <cell r="C24374" t="str">
            <v>Sorghum bicolor protein targeted either to mitochondria or chloroplast proteins T50848</v>
          </cell>
          <cell r="D24374">
            <v>-2.7610316749999999</v>
          </cell>
          <cell r="E24374">
            <v>-3.1428054400000001</v>
          </cell>
          <cell r="F24374">
            <v>0</v>
          </cell>
          <cell r="G24374">
            <v>-3.0234170470000001</v>
          </cell>
          <cell r="H24374">
            <v>0</v>
          </cell>
          <cell r="I24374">
            <v>0</v>
          </cell>
          <cell r="J24374">
            <v>0</v>
          </cell>
          <cell r="K24374">
            <v>1.5508114159999999</v>
          </cell>
        </row>
        <row r="24375">
          <cell r="A24375" t="str">
            <v>TRIAE_CS42_4DS_TGACv1_362778_AA1182110.1</v>
          </cell>
          <cell r="B24375" t="str">
            <v>expressed protein</v>
          </cell>
          <cell r="C24375" t="str">
            <v>Sorghum bicolor protein targeted either to mitochondria or chloroplast proteins T50848</v>
          </cell>
          <cell r="D24375">
            <v>-2.7610316749999999</v>
          </cell>
          <cell r="E24375">
            <v>-3.1428054400000001</v>
          </cell>
          <cell r="F24375">
            <v>0</v>
          </cell>
          <cell r="G24375">
            <v>-3.055879198</v>
          </cell>
          <cell r="H24375">
            <v>0</v>
          </cell>
          <cell r="I24375">
            <v>0</v>
          </cell>
          <cell r="J24375">
            <v>0</v>
          </cell>
          <cell r="K24375">
            <v>1.5984448360000001</v>
          </cell>
        </row>
        <row r="24376">
          <cell r="A24376" t="str">
            <v>TRIAE_CS42_4AL_TGACv1_290498_AA0986060.1</v>
          </cell>
          <cell r="B24376" t="str">
            <v>expressed protein</v>
          </cell>
          <cell r="C24376" t="str">
            <v>Sorghum bicolor protein targeted either to mitochondria or chloroplast proteins T50848</v>
          </cell>
          <cell r="D24376">
            <v>-2.685888871</v>
          </cell>
          <cell r="E24376">
            <v>-3.0674105460000001</v>
          </cell>
          <cell r="F24376">
            <v>0</v>
          </cell>
          <cell r="G24376">
            <v>-3.1472042839999999</v>
          </cell>
          <cell r="H24376">
            <v>0</v>
          </cell>
          <cell r="I24376">
            <v>0</v>
          </cell>
          <cell r="J24376">
            <v>0</v>
          </cell>
          <cell r="K24376">
            <v>1.9397475280000001</v>
          </cell>
        </row>
        <row r="24377">
          <cell r="A24377" t="str">
            <v>TRIAE_CS42_3DL_TGACv1_261279_AA0897990.1</v>
          </cell>
          <cell r="B24377" t="str">
            <v>phox domain-containing protein, putative, expressed</v>
          </cell>
          <cell r="C24377" t="str">
            <v>sorting nexin 2B</v>
          </cell>
          <cell r="D24377">
            <v>1.3722048840000001</v>
          </cell>
          <cell r="E24377">
            <v>1.12080308</v>
          </cell>
          <cell r="F24377">
            <v>0</v>
          </cell>
          <cell r="G24377">
            <v>0</v>
          </cell>
          <cell r="H24377">
            <v>0</v>
          </cell>
          <cell r="I24377">
            <v>0</v>
          </cell>
          <cell r="J24377">
            <v>0</v>
          </cell>
          <cell r="K24377">
            <v>0</v>
          </cell>
        </row>
        <row r="24378">
          <cell r="A24378" t="str">
            <v>TRIAE_CS42_1BL_TGACv1_033621_AA0140690.1</v>
          </cell>
          <cell r="B24378" t="str">
            <v>oligonucleotide/oligosaccharide-binding fold containing 2B, putative, expressed</v>
          </cell>
          <cell r="C24378" t="str">
            <v>SOSS complex subunit B homolog</v>
          </cell>
          <cell r="D24378">
            <v>0</v>
          </cell>
          <cell r="E24378">
            <v>0</v>
          </cell>
          <cell r="F24378">
            <v>0</v>
          </cell>
          <cell r="G24378">
            <v>1.189964359</v>
          </cell>
          <cell r="H24378">
            <v>0</v>
          </cell>
          <cell r="I24378">
            <v>0</v>
          </cell>
          <cell r="J24378">
            <v>0</v>
          </cell>
          <cell r="K24378">
            <v>0</v>
          </cell>
        </row>
        <row r="24379">
          <cell r="A24379" t="str">
            <v>TRIAE_CS42_2AS_TGACv1_113656_AA0359040.1</v>
          </cell>
          <cell r="B24379" t="str">
            <v>oligonucleotide/oligosaccharide-binding fold containing 2B, putative, expressed</v>
          </cell>
          <cell r="C24379" t="str">
            <v>SOSS complex subunit B homolog</v>
          </cell>
          <cell r="D24379">
            <v>0</v>
          </cell>
          <cell r="E24379">
            <v>0</v>
          </cell>
          <cell r="F24379">
            <v>0</v>
          </cell>
          <cell r="G24379">
            <v>1.189964359</v>
          </cell>
          <cell r="H24379">
            <v>0</v>
          </cell>
          <cell r="I24379">
            <v>0</v>
          </cell>
          <cell r="J24379">
            <v>0</v>
          </cell>
          <cell r="K24379">
            <v>0</v>
          </cell>
        </row>
        <row r="24380">
          <cell r="A24380" t="str">
            <v>TRIAE_CS42_7AL_TGACv1_557969_AA1788490.2</v>
          </cell>
          <cell r="B24380" t="str">
            <v>SOUL heme-binding protein, putative, expressed</v>
          </cell>
          <cell r="C24380" t="str">
            <v>SOUL heme-binding family protein</v>
          </cell>
          <cell r="D24380">
            <v>1.131593523</v>
          </cell>
          <cell r="E24380">
            <v>1.280496997</v>
          </cell>
          <cell r="F24380">
            <v>0</v>
          </cell>
          <cell r="G24380">
            <v>0</v>
          </cell>
          <cell r="H24380">
            <v>0</v>
          </cell>
          <cell r="I24380">
            <v>0</v>
          </cell>
          <cell r="J24380">
            <v>0</v>
          </cell>
          <cell r="K24380">
            <v>0</v>
          </cell>
        </row>
        <row r="24381">
          <cell r="A24381" t="str">
            <v>TRIAE_CS42_7AS_TGACv1_571466_AA1847900.1</v>
          </cell>
          <cell r="B24381" t="str">
            <v>SOUL heme-binding protein, putative, expressed</v>
          </cell>
          <cell r="C24381" t="str">
            <v>SOUL heme-binding family protein</v>
          </cell>
          <cell r="D24381">
            <v>0</v>
          </cell>
          <cell r="E24381">
            <v>0</v>
          </cell>
          <cell r="F24381">
            <v>0</v>
          </cell>
          <cell r="G24381">
            <v>0</v>
          </cell>
          <cell r="H24381">
            <v>0</v>
          </cell>
          <cell r="I24381">
            <v>0</v>
          </cell>
          <cell r="J24381">
            <v>0</v>
          </cell>
          <cell r="K24381">
            <v>1.1292396520000001</v>
          </cell>
        </row>
        <row r="24382">
          <cell r="A24382" t="str">
            <v>TRIAE_CS42_7BS_TGACv1_592113_AA1930900.1</v>
          </cell>
          <cell r="B24382" t="str">
            <v>SOUL heme-binding protein, putative, expressed</v>
          </cell>
          <cell r="C24382" t="str">
            <v>SOUL heme-binding family protein</v>
          </cell>
          <cell r="D24382">
            <v>0</v>
          </cell>
          <cell r="E24382">
            <v>0</v>
          </cell>
          <cell r="F24382">
            <v>0</v>
          </cell>
          <cell r="G24382">
            <v>0</v>
          </cell>
          <cell r="H24382">
            <v>0</v>
          </cell>
          <cell r="I24382">
            <v>0</v>
          </cell>
          <cell r="J24382">
            <v>0</v>
          </cell>
          <cell r="K24382">
            <v>1.1663042749999999</v>
          </cell>
        </row>
        <row r="24383">
          <cell r="A24383" t="str">
            <v>TRIAE_CS42_7DS_TGACv1_621858_AA2027820.1</v>
          </cell>
          <cell r="B24383" t="str">
            <v>SOUL heme-binding protein, putative, expressed</v>
          </cell>
          <cell r="C24383" t="str">
            <v>SOUL heme-binding family protein</v>
          </cell>
          <cell r="D24383">
            <v>0</v>
          </cell>
          <cell r="E24383">
            <v>0</v>
          </cell>
          <cell r="F24383">
            <v>0</v>
          </cell>
          <cell r="G24383">
            <v>0</v>
          </cell>
          <cell r="H24383">
            <v>0</v>
          </cell>
          <cell r="I24383">
            <v>0</v>
          </cell>
          <cell r="J24383">
            <v>0</v>
          </cell>
          <cell r="K24383">
            <v>1.1663042749999999</v>
          </cell>
        </row>
        <row r="24384">
          <cell r="A24384" t="str">
            <v>TRIAE_CS42_3DL_TGACv1_250039_AA0860990.1</v>
          </cell>
          <cell r="B24384" t="str">
            <v>retrotransposon protein, putative, unclassified, expressed</v>
          </cell>
          <cell r="C24384" t="str">
            <v>Speckle-type POZ protein-like protein</v>
          </cell>
          <cell r="D24384">
            <v>-1.8538336639999999</v>
          </cell>
          <cell r="E24384">
            <v>-4.7231501810000003</v>
          </cell>
          <cell r="F24384">
            <v>0</v>
          </cell>
          <cell r="G24384">
            <v>0</v>
          </cell>
          <cell r="H24384">
            <v>0</v>
          </cell>
          <cell r="I24384">
            <v>0</v>
          </cell>
          <cell r="J24384">
            <v>0</v>
          </cell>
          <cell r="K24384">
            <v>0</v>
          </cell>
        </row>
        <row r="24385">
          <cell r="A24385" t="str">
            <v>TRIAE_CS42_2AL_TGACv1_096897_AA0321980.1</v>
          </cell>
          <cell r="B24385" t="str">
            <v>retrotransposon protein, putative, unclassified, expressed</v>
          </cell>
          <cell r="C24385" t="str">
            <v>Speckle-type POZ protein-like protein</v>
          </cell>
          <cell r="D24385">
            <v>0</v>
          </cell>
          <cell r="E24385">
            <v>1.1796994919999999</v>
          </cell>
          <cell r="F24385">
            <v>0</v>
          </cell>
          <cell r="G24385">
            <v>0</v>
          </cell>
          <cell r="H24385">
            <v>0</v>
          </cell>
          <cell r="I24385">
            <v>0</v>
          </cell>
          <cell r="J24385">
            <v>0</v>
          </cell>
          <cell r="K24385">
            <v>0</v>
          </cell>
        </row>
        <row r="24386">
          <cell r="A24386" t="str">
            <v>TRIAE_CS42_3B_TGACv1_221312_AA0736820.1</v>
          </cell>
          <cell r="B24386" t="str">
            <v>spermatogenesis-associated protein 20 precursor, putative, expressed</v>
          </cell>
          <cell r="C24386" t="str">
            <v>Spermatogenesis-associated protein 20 isoform 2</v>
          </cell>
          <cell r="D24386">
            <v>0</v>
          </cell>
          <cell r="E24386">
            <v>1.2271155629999999</v>
          </cell>
          <cell r="F24386">
            <v>0</v>
          </cell>
          <cell r="G24386">
            <v>0</v>
          </cell>
          <cell r="H24386">
            <v>0</v>
          </cell>
          <cell r="I24386">
            <v>0</v>
          </cell>
          <cell r="J24386">
            <v>0</v>
          </cell>
          <cell r="K24386">
            <v>1.657490192</v>
          </cell>
        </row>
        <row r="24387">
          <cell r="A24387" t="str">
            <v>TRIAE_CS42_3DL_TGACv1_250243_AA0864930.1</v>
          </cell>
          <cell r="B24387" t="str">
            <v>spermatogenesis-associated protein 20 precursor, putative, expressed</v>
          </cell>
          <cell r="C24387" t="str">
            <v>Spermatogenesis-associated protein 20 isoform 2</v>
          </cell>
          <cell r="D24387">
            <v>0</v>
          </cell>
          <cell r="E24387">
            <v>0</v>
          </cell>
          <cell r="F24387">
            <v>0</v>
          </cell>
          <cell r="G24387">
            <v>0</v>
          </cell>
          <cell r="H24387">
            <v>0</v>
          </cell>
          <cell r="I24387">
            <v>0</v>
          </cell>
          <cell r="J24387">
            <v>0</v>
          </cell>
          <cell r="K24387">
            <v>1.6130676239999999</v>
          </cell>
        </row>
        <row r="24388">
          <cell r="A24388" t="str">
            <v>TRIAE_CS42_3AL_TGACv1_194420_AA0632710.1</v>
          </cell>
          <cell r="B24388" t="str">
            <v>spermatogenesis-associated protein 20 precursor, putative, expressed</v>
          </cell>
          <cell r="C24388" t="str">
            <v>Spermatogenesis-associated protein 20 isoform 2</v>
          </cell>
          <cell r="D24388">
            <v>0</v>
          </cell>
          <cell r="E24388">
            <v>0</v>
          </cell>
          <cell r="F24388">
            <v>0</v>
          </cell>
          <cell r="G24388">
            <v>0</v>
          </cell>
          <cell r="H24388">
            <v>0</v>
          </cell>
          <cell r="I24388">
            <v>0</v>
          </cell>
          <cell r="J24388">
            <v>0</v>
          </cell>
          <cell r="K24388">
            <v>1.620374805</v>
          </cell>
        </row>
        <row r="24389">
          <cell r="A24389" t="str">
            <v>TRIAE_CS42_6DS_TGACv1_542971_AA1733490.1</v>
          </cell>
          <cell r="B24389" t="str">
            <v>sphingolipid C4-hydroxylase SUR2, putative, expressed</v>
          </cell>
          <cell r="C24389" t="str">
            <v>sphingoid base hydroxylase 2</v>
          </cell>
          <cell r="D24389">
            <v>4.1771618300000002</v>
          </cell>
          <cell r="E24389">
            <v>0</v>
          </cell>
          <cell r="F24389">
            <v>0</v>
          </cell>
          <cell r="G24389">
            <v>0</v>
          </cell>
          <cell r="H24389">
            <v>0</v>
          </cell>
          <cell r="I24389">
            <v>0</v>
          </cell>
          <cell r="J24389">
            <v>0</v>
          </cell>
          <cell r="K24389">
            <v>0</v>
          </cell>
        </row>
        <row r="24390">
          <cell r="A24390" t="str">
            <v>TRIAE_CS42_2AL_TGACv1_095158_AA0307550.1</v>
          </cell>
          <cell r="B24390" t="str">
            <v>diacylglycerol kinase, putative, expressed</v>
          </cell>
          <cell r="C24390" t="str">
            <v>Sphingoid long-chain bases kinase 1</v>
          </cell>
          <cell r="D24390">
            <v>0</v>
          </cell>
          <cell r="E24390">
            <v>1.037250947</v>
          </cell>
          <cell r="F24390">
            <v>0</v>
          </cell>
          <cell r="G24390">
            <v>0</v>
          </cell>
          <cell r="H24390">
            <v>0</v>
          </cell>
          <cell r="I24390">
            <v>0</v>
          </cell>
          <cell r="J24390">
            <v>0</v>
          </cell>
          <cell r="K24390">
            <v>0</v>
          </cell>
        </row>
        <row r="24391">
          <cell r="A24391" t="str">
            <v>TRIAE_CS42_2DL_TGACv1_159182_AA0533960.1</v>
          </cell>
          <cell r="B24391" t="str">
            <v>diacylglycerol kinase, putative, expressed</v>
          </cell>
          <cell r="C24391" t="str">
            <v>Sphingoid long-chain bases kinase 1</v>
          </cell>
          <cell r="D24391">
            <v>0</v>
          </cell>
          <cell r="E24391">
            <v>1.037250947</v>
          </cell>
          <cell r="F24391">
            <v>0</v>
          </cell>
          <cell r="G24391">
            <v>0</v>
          </cell>
          <cell r="H24391">
            <v>0</v>
          </cell>
          <cell r="I24391">
            <v>0</v>
          </cell>
          <cell r="J24391">
            <v>0</v>
          </cell>
          <cell r="K24391">
            <v>0</v>
          </cell>
        </row>
        <row r="24392">
          <cell r="A24392" t="str">
            <v>TRIAE_CS42_2BL_TGACv1_129818_AA0397150.1</v>
          </cell>
          <cell r="B24392" t="str">
            <v>diacylglycerol kinase, putative, expressed</v>
          </cell>
          <cell r="C24392" t="str">
            <v>Sphingoid long-chain bases kinase 1</v>
          </cell>
          <cell r="D24392">
            <v>0</v>
          </cell>
          <cell r="E24392">
            <v>1.0532067329999999</v>
          </cell>
          <cell r="F24392">
            <v>0</v>
          </cell>
          <cell r="G24392">
            <v>0</v>
          </cell>
          <cell r="H24392">
            <v>0</v>
          </cell>
          <cell r="I24392">
            <v>0</v>
          </cell>
          <cell r="J24392">
            <v>0</v>
          </cell>
          <cell r="K24392">
            <v>0</v>
          </cell>
        </row>
        <row r="24393">
          <cell r="A24393" t="str">
            <v>TRIAE_CS42_5DL_TGACv1_433136_AA1403240.1</v>
          </cell>
          <cell r="B24393" t="str">
            <v>desaturase/cytochrome b5 protein, putative, expressed</v>
          </cell>
          <cell r="C24393" t="str">
            <v>Sphingolipid 10-desaturase</v>
          </cell>
          <cell r="D24393">
            <v>0</v>
          </cell>
          <cell r="E24393">
            <v>0</v>
          </cell>
          <cell r="F24393">
            <v>0</v>
          </cell>
          <cell r="G24393">
            <v>0</v>
          </cell>
          <cell r="H24393">
            <v>0</v>
          </cell>
          <cell r="I24393">
            <v>0</v>
          </cell>
          <cell r="J24393">
            <v>0</v>
          </cell>
          <cell r="K24393">
            <v>-1.041403925</v>
          </cell>
        </row>
        <row r="24394">
          <cell r="A24394" t="str">
            <v>TRIAE_CS42_2AS_TGACv1_113950_AA0362650.1</v>
          </cell>
          <cell r="B24394" t="str">
            <v>diacylglycerol kinase, putative, expressed</v>
          </cell>
          <cell r="C24394" t="str">
            <v>sphingosine kinase 1</v>
          </cell>
          <cell r="D24394">
            <v>0</v>
          </cell>
          <cell r="E24394">
            <v>0</v>
          </cell>
          <cell r="F24394">
            <v>0</v>
          </cell>
          <cell r="G24394">
            <v>0</v>
          </cell>
          <cell r="H24394">
            <v>0</v>
          </cell>
          <cell r="I24394">
            <v>0</v>
          </cell>
          <cell r="J24394">
            <v>0</v>
          </cell>
          <cell r="K24394">
            <v>1.0133538630000001</v>
          </cell>
        </row>
        <row r="24395">
          <cell r="A24395" t="str">
            <v>TRIAE_CS42_2BS_TGACv1_146905_AA0475160.1</v>
          </cell>
          <cell r="B24395" t="str">
            <v>diacylglycerol kinase, putative, expressed</v>
          </cell>
          <cell r="C24395" t="str">
            <v>sphingosine kinase 1</v>
          </cell>
          <cell r="D24395">
            <v>0</v>
          </cell>
          <cell r="E24395">
            <v>0</v>
          </cell>
          <cell r="F24395">
            <v>0</v>
          </cell>
          <cell r="G24395">
            <v>0</v>
          </cell>
          <cell r="H24395">
            <v>0</v>
          </cell>
          <cell r="I24395">
            <v>0</v>
          </cell>
          <cell r="J24395">
            <v>0</v>
          </cell>
          <cell r="K24395">
            <v>1.0133538630000001</v>
          </cell>
        </row>
        <row r="24396">
          <cell r="A24396" t="str">
            <v>TRIAE_CS42_2DS_TGACv1_177422_AA0576690.1</v>
          </cell>
          <cell r="B24396" t="str">
            <v>diacylglycerol kinase, putative, expressed</v>
          </cell>
          <cell r="C24396" t="str">
            <v>sphingosine kinase 1</v>
          </cell>
          <cell r="D24396">
            <v>0</v>
          </cell>
          <cell r="E24396">
            <v>0</v>
          </cell>
          <cell r="F24396">
            <v>0</v>
          </cell>
          <cell r="G24396">
            <v>0</v>
          </cell>
          <cell r="H24396">
            <v>0</v>
          </cell>
          <cell r="I24396">
            <v>0</v>
          </cell>
          <cell r="J24396">
            <v>0</v>
          </cell>
          <cell r="K24396">
            <v>1.027547454</v>
          </cell>
        </row>
        <row r="24397">
          <cell r="A24397" t="str">
            <v>TRIAE_CS42_3AL_TGACv1_195331_AA0648150.1</v>
          </cell>
          <cell r="B24397" t="str">
            <v>diacylglycerol kinase, putative, expressed</v>
          </cell>
          <cell r="C24397" t="str">
            <v>sphingosine kinase 1</v>
          </cell>
          <cell r="D24397">
            <v>0</v>
          </cell>
          <cell r="E24397">
            <v>0</v>
          </cell>
          <cell r="F24397">
            <v>0</v>
          </cell>
          <cell r="G24397">
            <v>1.387250077</v>
          </cell>
          <cell r="H24397">
            <v>0</v>
          </cell>
          <cell r="I24397">
            <v>0</v>
          </cell>
          <cell r="J24397">
            <v>0</v>
          </cell>
          <cell r="K24397">
            <v>0</v>
          </cell>
        </row>
        <row r="24398">
          <cell r="A24398" t="str">
            <v>TRIAE_CS42_3DL_TGACv1_249283_AA0844080.1</v>
          </cell>
          <cell r="B24398" t="str">
            <v>diacylglycerol kinase, putative, expressed</v>
          </cell>
          <cell r="C24398" t="str">
            <v>sphingosine kinase 1</v>
          </cell>
          <cell r="D24398">
            <v>0</v>
          </cell>
          <cell r="E24398">
            <v>0</v>
          </cell>
          <cell r="F24398">
            <v>0</v>
          </cell>
          <cell r="G24398">
            <v>1.491272052</v>
          </cell>
          <cell r="H24398">
            <v>0</v>
          </cell>
          <cell r="I24398">
            <v>0</v>
          </cell>
          <cell r="J24398">
            <v>0</v>
          </cell>
          <cell r="K24398">
            <v>0</v>
          </cell>
        </row>
        <row r="24399">
          <cell r="A24399" t="str">
            <v>TRIAE_CS42_3AS_TGACv1_210886_AA0680800.1</v>
          </cell>
          <cell r="B24399" t="str">
            <v>decarboxylase, putative, expressed</v>
          </cell>
          <cell r="C24399" t="str">
            <v>Sphingosine-1-phosphate lyase</v>
          </cell>
          <cell r="D24399">
            <v>0</v>
          </cell>
          <cell r="E24399">
            <v>0</v>
          </cell>
          <cell r="F24399">
            <v>1.2062271819999999</v>
          </cell>
          <cell r="G24399">
            <v>1.3124364470000001</v>
          </cell>
          <cell r="H24399">
            <v>0</v>
          </cell>
          <cell r="I24399">
            <v>0</v>
          </cell>
          <cell r="J24399">
            <v>0</v>
          </cell>
          <cell r="K24399">
            <v>1.018764644</v>
          </cell>
        </row>
        <row r="24400">
          <cell r="A24400" t="str">
            <v>TRIAE_CS42_3DS_TGACv1_272354_AA0919410.2</v>
          </cell>
          <cell r="B24400" t="str">
            <v>decarboxylase, putative, expressed</v>
          </cell>
          <cell r="C24400" t="str">
            <v>Sphingosine-1-phosphate lyase</v>
          </cell>
          <cell r="D24400">
            <v>0</v>
          </cell>
          <cell r="E24400">
            <v>0</v>
          </cell>
          <cell r="F24400">
            <v>0</v>
          </cell>
          <cell r="G24400">
            <v>0</v>
          </cell>
          <cell r="H24400">
            <v>0</v>
          </cell>
          <cell r="I24400">
            <v>0</v>
          </cell>
          <cell r="J24400">
            <v>0</v>
          </cell>
          <cell r="K24400">
            <v>1.018764644</v>
          </cell>
        </row>
        <row r="24401">
          <cell r="A24401" t="str">
            <v>TRIAE_CS42_3B_TGACv1_225680_AA0811010.1</v>
          </cell>
          <cell r="B24401" t="str">
            <v>decarboxylase, putative, expressed</v>
          </cell>
          <cell r="C24401" t="str">
            <v>Sphingosine-1-phosphate lyase</v>
          </cell>
          <cell r="D24401">
            <v>0</v>
          </cell>
          <cell r="E24401">
            <v>0</v>
          </cell>
          <cell r="F24401">
            <v>1.246611785</v>
          </cell>
          <cell r="G24401">
            <v>1.3986555949999999</v>
          </cell>
          <cell r="H24401">
            <v>0</v>
          </cell>
          <cell r="I24401">
            <v>0</v>
          </cell>
          <cell r="J24401">
            <v>0</v>
          </cell>
          <cell r="K24401">
            <v>1.04447906</v>
          </cell>
        </row>
        <row r="24402">
          <cell r="A24402" t="str">
            <v>TRIAE_CS42_5BS_TGACv1_424143_AA1387110.1</v>
          </cell>
          <cell r="B24402" t="str">
            <v>splicing factor 3B subunit 1, putative, expressed</v>
          </cell>
          <cell r="C24402" t="str">
            <v>Splicing factor 3B subunit 1</v>
          </cell>
          <cell r="D24402">
            <v>1.06068622</v>
          </cell>
          <cell r="E24402">
            <v>0</v>
          </cell>
          <cell r="F24402">
            <v>0</v>
          </cell>
          <cell r="G24402">
            <v>0</v>
          </cell>
          <cell r="H24402">
            <v>0</v>
          </cell>
          <cell r="I24402">
            <v>0</v>
          </cell>
          <cell r="J24402">
            <v>0</v>
          </cell>
          <cell r="K24402">
            <v>0</v>
          </cell>
        </row>
        <row r="24403">
          <cell r="A24403" t="str">
            <v>TRIAE_CS42_5DS_TGACv1_456874_AA1479560.1</v>
          </cell>
          <cell r="B24403" t="str">
            <v>splicing factor 3B subunit 1, putative, expressed</v>
          </cell>
          <cell r="C24403" t="str">
            <v>Splicing factor 3B subunit 1</v>
          </cell>
          <cell r="D24403">
            <v>1.4030739679999999</v>
          </cell>
          <cell r="E24403">
            <v>1.2244935340000001</v>
          </cell>
          <cell r="F24403">
            <v>0</v>
          </cell>
          <cell r="G24403">
            <v>0</v>
          </cell>
          <cell r="H24403">
            <v>0</v>
          </cell>
          <cell r="I24403">
            <v>0</v>
          </cell>
          <cell r="J24403">
            <v>0</v>
          </cell>
          <cell r="K24403">
            <v>0</v>
          </cell>
        </row>
        <row r="24404">
          <cell r="A24404" t="str">
            <v>TRIAE_CS42_7DS_TGACv1_622601_AA2042370.1</v>
          </cell>
          <cell r="B24404" t="str">
            <v>retrotransposon protein, putative, unclassified</v>
          </cell>
          <cell r="C24404" t="str">
            <v>Splicing factor 3B subunit 1</v>
          </cell>
          <cell r="D24404">
            <v>1.4897767909999999</v>
          </cell>
          <cell r="E24404">
            <v>0</v>
          </cell>
          <cell r="F24404">
            <v>0</v>
          </cell>
          <cell r="G24404">
            <v>0</v>
          </cell>
          <cell r="H24404">
            <v>0</v>
          </cell>
          <cell r="I24404">
            <v>0</v>
          </cell>
          <cell r="J24404">
            <v>0</v>
          </cell>
          <cell r="K24404">
            <v>0</v>
          </cell>
        </row>
        <row r="24405">
          <cell r="A24405" t="str">
            <v>TRIAE_CS42_6BS_TGACv1_517166_AA1676770.1</v>
          </cell>
          <cell r="B24405" t="str">
            <v>splicing factor 3B subunit 1, putative, expressed</v>
          </cell>
          <cell r="C24405" t="str">
            <v>Splicing factor 3B subunit 1</v>
          </cell>
          <cell r="D24405">
            <v>2.0947197449999999</v>
          </cell>
          <cell r="E24405">
            <v>1.9986998920000001</v>
          </cell>
          <cell r="F24405">
            <v>0</v>
          </cell>
          <cell r="G24405">
            <v>0</v>
          </cell>
          <cell r="H24405">
            <v>0</v>
          </cell>
          <cell r="I24405">
            <v>0</v>
          </cell>
          <cell r="J24405">
            <v>0</v>
          </cell>
          <cell r="K24405">
            <v>0</v>
          </cell>
        </row>
        <row r="24406">
          <cell r="A24406" t="str">
            <v>TRIAE_CS42_6AS_TGACv1_488204_AA1574700.3</v>
          </cell>
          <cell r="B24406" t="str">
            <v>splicing factor 3B subunit 1, putative, expressed</v>
          </cell>
          <cell r="C24406" t="str">
            <v>Splicing factor 3B subunit 1</v>
          </cell>
          <cell r="D24406">
            <v>0</v>
          </cell>
          <cell r="E24406">
            <v>1.0447171639999999</v>
          </cell>
          <cell r="F24406">
            <v>0</v>
          </cell>
          <cell r="G24406">
            <v>0</v>
          </cell>
          <cell r="H24406">
            <v>0</v>
          </cell>
          <cell r="I24406">
            <v>0</v>
          </cell>
          <cell r="J24406">
            <v>0</v>
          </cell>
          <cell r="K24406">
            <v>0</v>
          </cell>
        </row>
        <row r="24407">
          <cell r="A24407" t="str">
            <v>TRIAE_CS42_6DL_TGACv1_526836_AA1693070.1</v>
          </cell>
          <cell r="B24407" t="str">
            <v>PSP domain containing protein, expressed</v>
          </cell>
          <cell r="C24407" t="str">
            <v>Splicing factor 3B subunit 2</v>
          </cell>
          <cell r="D24407">
            <v>1.17828738</v>
          </cell>
          <cell r="E24407">
            <v>1.1159835119999999</v>
          </cell>
          <cell r="F24407">
            <v>0</v>
          </cell>
          <cell r="G24407">
            <v>0</v>
          </cell>
          <cell r="H24407">
            <v>0</v>
          </cell>
          <cell r="I24407">
            <v>0</v>
          </cell>
          <cell r="J24407">
            <v>0</v>
          </cell>
          <cell r="K24407">
            <v>0</v>
          </cell>
        </row>
        <row r="24408">
          <cell r="A24408" t="str">
            <v>TRIAE_CS42_U_TGACv1_658715_AA2151870.1</v>
          </cell>
          <cell r="B24408" t="str">
            <v>cleavage and polyadenylation specificity factor, putative, expressed</v>
          </cell>
          <cell r="C24408" t="str">
            <v>Splicing factor 3B subunit 3</v>
          </cell>
          <cell r="D24408">
            <v>1.415254228</v>
          </cell>
          <cell r="E24408">
            <v>1.1302422999999999</v>
          </cell>
          <cell r="F24408">
            <v>0</v>
          </cell>
          <cell r="G24408">
            <v>0</v>
          </cell>
          <cell r="H24408">
            <v>0</v>
          </cell>
          <cell r="I24408">
            <v>0</v>
          </cell>
          <cell r="J24408">
            <v>0</v>
          </cell>
          <cell r="K24408">
            <v>0</v>
          </cell>
        </row>
        <row r="24409">
          <cell r="A24409" t="str">
            <v>TRIAE_CS42_4DL_TGACv1_352344_AA1157120.1</v>
          </cell>
          <cell r="B24409" t="str">
            <v>RNA recognition motif containing protein, putative, expressed</v>
          </cell>
          <cell r="C24409" t="str">
            <v>Splicing factor U2AF 65 kDa subunit</v>
          </cell>
          <cell r="D24409">
            <v>2.1745906019999999</v>
          </cell>
          <cell r="E24409">
            <v>1.791375825</v>
          </cell>
          <cell r="F24409">
            <v>0</v>
          </cell>
          <cell r="G24409">
            <v>0</v>
          </cell>
          <cell r="H24409">
            <v>0</v>
          </cell>
          <cell r="I24409">
            <v>0</v>
          </cell>
          <cell r="J24409">
            <v>0</v>
          </cell>
          <cell r="K24409">
            <v>0</v>
          </cell>
        </row>
        <row r="24410">
          <cell r="A24410" t="str">
            <v>TRIAE_CS42_4AS_TGACv1_306564_AA1010280.1</v>
          </cell>
          <cell r="B24410" t="str">
            <v>RNA recognition motif containing protein, putative, expressed</v>
          </cell>
          <cell r="C24410" t="str">
            <v>Splicing factor U2AF 65 kDa subunit</v>
          </cell>
          <cell r="D24410">
            <v>2.3544896</v>
          </cell>
          <cell r="E24410">
            <v>1.8956390789999999</v>
          </cell>
          <cell r="F24410">
            <v>0</v>
          </cell>
          <cell r="G24410">
            <v>0</v>
          </cell>
          <cell r="H24410">
            <v>0</v>
          </cell>
          <cell r="I24410">
            <v>0</v>
          </cell>
          <cell r="J24410">
            <v>0</v>
          </cell>
          <cell r="K24410">
            <v>0</v>
          </cell>
        </row>
        <row r="24411">
          <cell r="A24411" t="str">
            <v>TRIAE_CS42_4DS_TGACv1_363600_AA1184000.1</v>
          </cell>
          <cell r="B24411" t="str">
            <v>RNA recognition motif containing protein, expressed</v>
          </cell>
          <cell r="C24411" t="str">
            <v>Splicing factor U2af large subunit A</v>
          </cell>
          <cell r="D24411">
            <v>-1.1753196189999999</v>
          </cell>
          <cell r="E24411">
            <v>-1.0382349230000001</v>
          </cell>
          <cell r="F24411">
            <v>0</v>
          </cell>
          <cell r="G24411">
            <v>0</v>
          </cell>
          <cell r="H24411">
            <v>0</v>
          </cell>
          <cell r="I24411">
            <v>0</v>
          </cell>
          <cell r="J24411">
            <v>0</v>
          </cell>
          <cell r="K24411">
            <v>0</v>
          </cell>
        </row>
        <row r="24412">
          <cell r="A24412" t="str">
            <v>TRIAE_CS42_5BL_TGACv1_407571_AA1358040.2</v>
          </cell>
          <cell r="B24412" t="str">
            <v>splicing factor U2AF, putative, expressed</v>
          </cell>
          <cell r="C24412" t="str">
            <v>Splicing factor U2af small subunit A</v>
          </cell>
          <cell r="D24412">
            <v>0</v>
          </cell>
          <cell r="E24412">
            <v>0</v>
          </cell>
          <cell r="F24412">
            <v>1.0638528780000001</v>
          </cell>
          <cell r="G24412">
            <v>1.090461487</v>
          </cell>
          <cell r="H24412">
            <v>0</v>
          </cell>
          <cell r="I24412">
            <v>0</v>
          </cell>
          <cell r="J24412">
            <v>0</v>
          </cell>
          <cell r="K24412">
            <v>0</v>
          </cell>
        </row>
        <row r="24413">
          <cell r="A24413" t="str">
            <v>TRIAE_CS42_5AL_TGACv1_373996_AA1187140.1</v>
          </cell>
          <cell r="B24413" t="str">
            <v>splicing factor U2AF, putative, expressed</v>
          </cell>
          <cell r="C24413" t="str">
            <v>Splicing factor U2af small subunit A</v>
          </cell>
          <cell r="D24413">
            <v>0</v>
          </cell>
          <cell r="E24413">
            <v>0</v>
          </cell>
          <cell r="F24413">
            <v>1.206673573</v>
          </cell>
          <cell r="G24413">
            <v>1.2273000919999999</v>
          </cell>
          <cell r="H24413">
            <v>0</v>
          </cell>
          <cell r="I24413">
            <v>0</v>
          </cell>
          <cell r="J24413">
            <v>0</v>
          </cell>
          <cell r="K24413">
            <v>0</v>
          </cell>
        </row>
        <row r="24414">
          <cell r="A24414" t="str">
            <v>TRIAE_CS42_3DS_TGACv1_273837_AA0933630.1</v>
          </cell>
          <cell r="B24414" t="str">
            <v>multi-copper oxidase type I family protein, putative, expressed</v>
          </cell>
          <cell r="C24414" t="str">
            <v>Spore coat protein A</v>
          </cell>
          <cell r="D24414">
            <v>0</v>
          </cell>
          <cell r="E24414">
            <v>-1.026866938</v>
          </cell>
          <cell r="F24414">
            <v>0</v>
          </cell>
          <cell r="G24414">
            <v>0</v>
          </cell>
          <cell r="H24414">
            <v>0</v>
          </cell>
          <cell r="I24414">
            <v>0</v>
          </cell>
          <cell r="J24414">
            <v>0</v>
          </cell>
          <cell r="K24414">
            <v>0</v>
          </cell>
        </row>
        <row r="24415">
          <cell r="A24415" t="str">
            <v>TRIAE_CS42_3B_TGACv1_221065_AA0729000.1</v>
          </cell>
          <cell r="B24415" t="str">
            <v>multi-copper oxidase type I family protein, putative, expressed</v>
          </cell>
          <cell r="C24415" t="str">
            <v>Spore coat protein A</v>
          </cell>
          <cell r="D24415">
            <v>0</v>
          </cell>
          <cell r="E24415">
            <v>-1.0094186409999999</v>
          </cell>
          <cell r="F24415">
            <v>0</v>
          </cell>
          <cell r="G24415">
            <v>0</v>
          </cell>
          <cell r="H24415">
            <v>0</v>
          </cell>
          <cell r="I24415">
            <v>0</v>
          </cell>
          <cell r="J24415">
            <v>0</v>
          </cell>
          <cell r="K24415">
            <v>0</v>
          </cell>
        </row>
        <row r="24416">
          <cell r="A24416" t="str">
            <v>TRIAE_CS42_2DS_TGACv1_179678_AA0608550.2</v>
          </cell>
          <cell r="B24416" t="str">
            <v>uncharacterized ACR, YagE family COG1723 containing protein, expressed</v>
          </cell>
          <cell r="C24416" t="str">
            <v>Sporulation protein RMD1</v>
          </cell>
          <cell r="D24416">
            <v>0</v>
          </cell>
          <cell r="E24416">
            <v>0</v>
          </cell>
          <cell r="F24416">
            <v>-1.0868465540000001</v>
          </cell>
          <cell r="G24416">
            <v>0</v>
          </cell>
          <cell r="H24416">
            <v>0</v>
          </cell>
          <cell r="I24416">
            <v>0</v>
          </cell>
          <cell r="J24416">
            <v>0</v>
          </cell>
          <cell r="K24416">
            <v>0</v>
          </cell>
        </row>
        <row r="24417">
          <cell r="A24417" t="str">
            <v>TRIAE_CS42_5AL_TGACv1_375361_AA1220420.1</v>
          </cell>
          <cell r="B24417" t="str">
            <v>expressed protein</v>
          </cell>
          <cell r="C24417" t="str">
            <v>SprT-like domain-containing protein Spartan</v>
          </cell>
          <cell r="D24417">
            <v>1.3212831869999999</v>
          </cell>
          <cell r="E24417">
            <v>1.294116117</v>
          </cell>
          <cell r="F24417">
            <v>0</v>
          </cell>
          <cell r="G24417">
            <v>0</v>
          </cell>
          <cell r="H24417">
            <v>0</v>
          </cell>
          <cell r="I24417">
            <v>0</v>
          </cell>
          <cell r="J24417">
            <v>0</v>
          </cell>
          <cell r="K24417">
            <v>0</v>
          </cell>
        </row>
        <row r="24418">
          <cell r="A24418" t="str">
            <v>TRIAE_CS42_7BL_TGACv1_578019_AA1888160.1</v>
          </cell>
          <cell r="B24418" t="str">
            <v>SPX domain containing protein, putative, expressed</v>
          </cell>
          <cell r="C24418" t="str">
            <v>SPX domain gene 3</v>
          </cell>
          <cell r="D24418">
            <v>-1.1795507540000001</v>
          </cell>
          <cell r="E24418">
            <v>0</v>
          </cell>
          <cell r="F24418">
            <v>0</v>
          </cell>
          <cell r="G24418">
            <v>0</v>
          </cell>
          <cell r="H24418">
            <v>0</v>
          </cell>
          <cell r="I24418">
            <v>0</v>
          </cell>
          <cell r="J24418">
            <v>0</v>
          </cell>
          <cell r="K24418">
            <v>0</v>
          </cell>
        </row>
        <row r="24419">
          <cell r="A24419" t="str">
            <v>TRIAE_CS42_7AL_TGACv1_557949_AA1788280.1</v>
          </cell>
          <cell r="B24419" t="str">
            <v>SPX domain containing protein, putative, expressed</v>
          </cell>
          <cell r="C24419" t="str">
            <v>SPX domain gene 3</v>
          </cell>
          <cell r="D24419">
            <v>-1.127204747</v>
          </cell>
          <cell r="E24419">
            <v>0</v>
          </cell>
          <cell r="F24419">
            <v>0</v>
          </cell>
          <cell r="G24419">
            <v>0</v>
          </cell>
          <cell r="H24419">
            <v>0</v>
          </cell>
          <cell r="I24419">
            <v>0</v>
          </cell>
          <cell r="J24419">
            <v>0</v>
          </cell>
          <cell r="K24419">
            <v>0</v>
          </cell>
        </row>
        <row r="24420">
          <cell r="A24420" t="str">
            <v>TRIAE_CS42_7DL_TGACv1_602939_AA1972380.1</v>
          </cell>
          <cell r="B24420" t="str">
            <v>SPX domain containing protein, putative, expressed</v>
          </cell>
          <cell r="C24420" t="str">
            <v>SPX domain gene 3</v>
          </cell>
          <cell r="D24420">
            <v>-1.127204747</v>
          </cell>
          <cell r="E24420">
            <v>0</v>
          </cell>
          <cell r="F24420">
            <v>0</v>
          </cell>
          <cell r="G24420">
            <v>0</v>
          </cell>
          <cell r="H24420">
            <v>0</v>
          </cell>
          <cell r="I24420">
            <v>0</v>
          </cell>
          <cell r="J24420">
            <v>0</v>
          </cell>
          <cell r="K24420">
            <v>0</v>
          </cell>
        </row>
        <row r="24421">
          <cell r="A24421" t="str">
            <v>TRIAE_CS42_2AS_TGACv1_112204_AA0333270.1</v>
          </cell>
          <cell r="B24421" t="str">
            <v>SPX domain-containing protein, putative, expressed</v>
          </cell>
          <cell r="C24421" t="str">
            <v>SPX domain gene 3</v>
          </cell>
          <cell r="D24421">
            <v>0</v>
          </cell>
          <cell r="E24421">
            <v>-1.0412749670000001</v>
          </cell>
          <cell r="F24421">
            <v>0</v>
          </cell>
          <cell r="G24421">
            <v>-2.0895352730000001</v>
          </cell>
          <cell r="H24421">
            <v>0</v>
          </cell>
          <cell r="I24421">
            <v>0</v>
          </cell>
          <cell r="J24421">
            <v>0</v>
          </cell>
          <cell r="K24421">
            <v>0</v>
          </cell>
        </row>
        <row r="24422">
          <cell r="A24422" t="str">
            <v>TRIAE_CS42_2BS_TGACv1_147576_AA0485060.1</v>
          </cell>
          <cell r="B24422" t="str">
            <v>SPX domain-containing protein, putative, expressed</v>
          </cell>
          <cell r="C24422" t="str">
            <v>SPX domain gene 3</v>
          </cell>
          <cell r="D24422">
            <v>0</v>
          </cell>
          <cell r="E24422">
            <v>0</v>
          </cell>
          <cell r="F24422">
            <v>2.260949418</v>
          </cell>
          <cell r="G24422">
            <v>-3.0398879480000001</v>
          </cell>
          <cell r="H24422">
            <v>0</v>
          </cell>
          <cell r="I24422">
            <v>0</v>
          </cell>
          <cell r="J24422">
            <v>0</v>
          </cell>
          <cell r="K24422">
            <v>-1.0101475870000001</v>
          </cell>
        </row>
        <row r="24423">
          <cell r="A24423" t="str">
            <v>TRIAE_CS42_2DS_TGACv1_178670_AA0599410.1</v>
          </cell>
          <cell r="B24423" t="str">
            <v>SPX domain-containing protein, putative, expressed</v>
          </cell>
          <cell r="C24423" t="str">
            <v>SPX domain gene 3</v>
          </cell>
          <cell r="D24423">
            <v>0</v>
          </cell>
          <cell r="E24423">
            <v>0</v>
          </cell>
          <cell r="F24423">
            <v>0</v>
          </cell>
          <cell r="G24423">
            <v>-1.8816685019999999</v>
          </cell>
          <cell r="H24423">
            <v>0</v>
          </cell>
          <cell r="I24423">
            <v>0</v>
          </cell>
          <cell r="J24423">
            <v>0</v>
          </cell>
          <cell r="K24423">
            <v>0</v>
          </cell>
        </row>
        <row r="24424">
          <cell r="A24424" t="str">
            <v>TRIAE_CS42_6AL_TGACv1_470984_AA1500170.1</v>
          </cell>
          <cell r="B24424" t="str">
            <v>uncharacterized membrane protein, putative, expressed</v>
          </cell>
          <cell r="C24424" t="str">
            <v>SPX domain-containing membrane protein</v>
          </cell>
          <cell r="D24424">
            <v>-1.901316045</v>
          </cell>
          <cell r="E24424">
            <v>-3.12540321</v>
          </cell>
          <cell r="F24424">
            <v>-1.484718422</v>
          </cell>
          <cell r="G24424">
            <v>-4.6534664709999998</v>
          </cell>
          <cell r="H24424">
            <v>0</v>
          </cell>
          <cell r="I24424">
            <v>0</v>
          </cell>
          <cell r="J24424">
            <v>0</v>
          </cell>
          <cell r="K24424">
            <v>-1.087703262</v>
          </cell>
        </row>
        <row r="24425">
          <cell r="A24425" t="str">
            <v>TRIAE_CS42_6BL_TGACv1_500863_AA1610920.1</v>
          </cell>
          <cell r="B24425" t="str">
            <v>uncharacterized membrane protein, putative, expressed</v>
          </cell>
          <cell r="C24425" t="str">
            <v>SPX domain-containing membrane protein</v>
          </cell>
          <cell r="D24425">
            <v>-1.901316045</v>
          </cell>
          <cell r="E24425">
            <v>-3.12540321</v>
          </cell>
          <cell r="F24425">
            <v>-1.484718422</v>
          </cell>
          <cell r="G24425">
            <v>-4.6534664709999998</v>
          </cell>
          <cell r="H24425">
            <v>0</v>
          </cell>
          <cell r="I24425">
            <v>0</v>
          </cell>
          <cell r="J24425">
            <v>0</v>
          </cell>
          <cell r="K24425">
            <v>-1.087703262</v>
          </cell>
        </row>
        <row r="24426">
          <cell r="A24426" t="str">
            <v>TRIAE_CS42_6DL_TGACv1_527115_AA1698810.1</v>
          </cell>
          <cell r="B24426" t="str">
            <v>uncharacterized membrane protein, putative, expressed</v>
          </cell>
          <cell r="C24426" t="str">
            <v>SPX domain-containing membrane protein</v>
          </cell>
          <cell r="D24426">
            <v>-1.901316045</v>
          </cell>
          <cell r="E24426">
            <v>-3.12540321</v>
          </cell>
          <cell r="F24426">
            <v>-1.484718422</v>
          </cell>
          <cell r="G24426">
            <v>-4.6534664709999998</v>
          </cell>
          <cell r="H24426">
            <v>0</v>
          </cell>
          <cell r="I24426">
            <v>0</v>
          </cell>
          <cell r="J24426">
            <v>0</v>
          </cell>
          <cell r="K24426">
            <v>-1.087703262</v>
          </cell>
        </row>
        <row r="24427">
          <cell r="A24427" t="str">
            <v>TRIAE_CS42_7AS_TGACv1_570664_AA1839150.2</v>
          </cell>
          <cell r="B24427" t="str">
            <v>uncharacterized membrane protein, putative, expressed</v>
          </cell>
          <cell r="C24427" t="str">
            <v>SPX domain-containing membrane protein</v>
          </cell>
          <cell r="D24427">
            <v>0</v>
          </cell>
          <cell r="E24427">
            <v>-1.44578392</v>
          </cell>
          <cell r="F24427">
            <v>0</v>
          </cell>
          <cell r="G24427">
            <v>0</v>
          </cell>
          <cell r="H24427">
            <v>0</v>
          </cell>
          <cell r="I24427">
            <v>0</v>
          </cell>
          <cell r="J24427">
            <v>0</v>
          </cell>
          <cell r="K24427">
            <v>0</v>
          </cell>
        </row>
        <row r="24428">
          <cell r="A24428" t="str">
            <v>TRIAE_CS42_7DS_TGACv1_621466_AA2016560.3</v>
          </cell>
          <cell r="B24428" t="str">
            <v>uncharacterized membrane protein, putative, expressed</v>
          </cell>
          <cell r="C24428" t="str">
            <v>SPX domain-containing membrane protein</v>
          </cell>
          <cell r="D24428">
            <v>0</v>
          </cell>
          <cell r="E24428">
            <v>-1.44578392</v>
          </cell>
          <cell r="F24428">
            <v>0</v>
          </cell>
          <cell r="G24428">
            <v>0</v>
          </cell>
          <cell r="H24428">
            <v>0</v>
          </cell>
          <cell r="I24428">
            <v>0</v>
          </cell>
          <cell r="J24428">
            <v>0</v>
          </cell>
          <cell r="K24428">
            <v>0</v>
          </cell>
        </row>
        <row r="24429">
          <cell r="A24429" t="str">
            <v>TRIAE_CS42_U_TGACv1_644191_AA2137930.1</v>
          </cell>
          <cell r="B24429" t="str">
            <v>uncharacterized membrane protein, putative, expressed</v>
          </cell>
          <cell r="C24429" t="str">
            <v>SPX domain-containing membrane protein</v>
          </cell>
          <cell r="D24429">
            <v>0</v>
          </cell>
          <cell r="E24429">
            <v>-1.44578392</v>
          </cell>
          <cell r="F24429">
            <v>0</v>
          </cell>
          <cell r="G24429">
            <v>0</v>
          </cell>
          <cell r="H24429">
            <v>0</v>
          </cell>
          <cell r="I24429">
            <v>0</v>
          </cell>
          <cell r="J24429">
            <v>0</v>
          </cell>
          <cell r="K24429">
            <v>0</v>
          </cell>
        </row>
        <row r="24430">
          <cell r="A24430" t="str">
            <v>TRIAE_CS42_2AL_TGACv1_094094_AA0292490.1</v>
          </cell>
          <cell r="B24430" t="str">
            <v>uncharacterized membrane protein, putative, expressed</v>
          </cell>
          <cell r="C24430" t="str">
            <v>SPX domain-containing membrane protein</v>
          </cell>
          <cell r="D24430">
            <v>0</v>
          </cell>
          <cell r="E24430">
            <v>1.850284386</v>
          </cell>
          <cell r="F24430">
            <v>0</v>
          </cell>
          <cell r="G24430">
            <v>0</v>
          </cell>
          <cell r="H24430">
            <v>0</v>
          </cell>
          <cell r="I24430">
            <v>0</v>
          </cell>
          <cell r="J24430">
            <v>0</v>
          </cell>
          <cell r="K24430">
            <v>0</v>
          </cell>
        </row>
        <row r="24431">
          <cell r="A24431" t="str">
            <v>TRIAE_CS42_2BL_TGACv1_130578_AA0413940.1</v>
          </cell>
          <cell r="B24431" t="str">
            <v>uncharacterized membrane protein, putative, expressed</v>
          </cell>
          <cell r="C24431" t="str">
            <v>SPX domain-containing membrane protein</v>
          </cell>
          <cell r="D24431">
            <v>0</v>
          </cell>
          <cell r="E24431">
            <v>1.850284386</v>
          </cell>
          <cell r="F24431">
            <v>0</v>
          </cell>
          <cell r="G24431">
            <v>0</v>
          </cell>
          <cell r="H24431">
            <v>0</v>
          </cell>
          <cell r="I24431">
            <v>0</v>
          </cell>
          <cell r="J24431">
            <v>0</v>
          </cell>
          <cell r="K24431">
            <v>0</v>
          </cell>
        </row>
        <row r="24432">
          <cell r="A24432" t="str">
            <v>TRIAE_CS42_2DL_TGACv1_158248_AA0513480.2</v>
          </cell>
          <cell r="B24432" t="str">
            <v>uncharacterized membrane protein, putative, expressed</v>
          </cell>
          <cell r="C24432" t="str">
            <v>SPX domain-containing membrane protein</v>
          </cell>
          <cell r="D24432">
            <v>0</v>
          </cell>
          <cell r="E24432">
            <v>1.850284386</v>
          </cell>
          <cell r="F24432">
            <v>0</v>
          </cell>
          <cell r="G24432">
            <v>0</v>
          </cell>
          <cell r="H24432">
            <v>0</v>
          </cell>
          <cell r="I24432">
            <v>0</v>
          </cell>
          <cell r="J24432">
            <v>0</v>
          </cell>
          <cell r="K24432">
            <v>0</v>
          </cell>
        </row>
        <row r="24433">
          <cell r="A24433" t="str">
            <v>TRIAE_CS42_3DS_TGACv1_272742_AA0924550.1</v>
          </cell>
          <cell r="C24433" t="str">
            <v>squalene monooxygenase 2</v>
          </cell>
          <cell r="D24433">
            <v>0</v>
          </cell>
          <cell r="E24433">
            <v>0</v>
          </cell>
          <cell r="F24433">
            <v>0</v>
          </cell>
          <cell r="G24433">
            <v>-3.7888090490000002</v>
          </cell>
          <cell r="H24433">
            <v>0</v>
          </cell>
          <cell r="I24433">
            <v>0</v>
          </cell>
          <cell r="J24433">
            <v>0</v>
          </cell>
          <cell r="K24433">
            <v>2.0160331889999998</v>
          </cell>
        </row>
        <row r="24434">
          <cell r="A24434" t="str">
            <v>TRIAE_CS42_4AS_TGACv1_307232_AA1018630.1</v>
          </cell>
          <cell r="B24434" t="str">
            <v>squalene monooxygenase, putative, expressed</v>
          </cell>
          <cell r="C24434" t="str">
            <v>squalene monooxygenase 2</v>
          </cell>
          <cell r="D24434">
            <v>0</v>
          </cell>
          <cell r="E24434">
            <v>0</v>
          </cell>
          <cell r="F24434">
            <v>0</v>
          </cell>
          <cell r="G24434">
            <v>-1.181908945</v>
          </cell>
          <cell r="H24434">
            <v>0</v>
          </cell>
          <cell r="I24434">
            <v>0</v>
          </cell>
          <cell r="J24434">
            <v>0</v>
          </cell>
          <cell r="K24434">
            <v>0</v>
          </cell>
        </row>
        <row r="24435">
          <cell r="A24435" t="str">
            <v>TRIAE_CS42_4BL_TGACv1_321464_AA1060910.2</v>
          </cell>
          <cell r="B24435" t="str">
            <v>squalene monooxygenase, putative, expressed</v>
          </cell>
          <cell r="C24435" t="str">
            <v>squalene monooxygenase 2</v>
          </cell>
          <cell r="D24435">
            <v>0</v>
          </cell>
          <cell r="E24435">
            <v>0</v>
          </cell>
          <cell r="F24435">
            <v>0</v>
          </cell>
          <cell r="G24435">
            <v>-1.164775541</v>
          </cell>
          <cell r="H24435">
            <v>0</v>
          </cell>
          <cell r="I24435">
            <v>0</v>
          </cell>
          <cell r="J24435">
            <v>0</v>
          </cell>
          <cell r="K24435">
            <v>0</v>
          </cell>
        </row>
        <row r="24436">
          <cell r="A24436" t="str">
            <v>TRIAE_CS42_4DL_TGACv1_342400_AA1112630.1</v>
          </cell>
          <cell r="B24436" t="str">
            <v>squalene monooxygenase, putative, expressed</v>
          </cell>
          <cell r="C24436" t="str">
            <v>squalene monooxygenase 2</v>
          </cell>
          <cell r="D24436">
            <v>0</v>
          </cell>
          <cell r="E24436">
            <v>0</v>
          </cell>
          <cell r="F24436">
            <v>0</v>
          </cell>
          <cell r="G24436">
            <v>-1.116380164</v>
          </cell>
          <cell r="H24436">
            <v>0</v>
          </cell>
          <cell r="I24436">
            <v>0</v>
          </cell>
          <cell r="J24436">
            <v>0</v>
          </cell>
          <cell r="K24436">
            <v>0</v>
          </cell>
        </row>
        <row r="24437">
          <cell r="A24437" t="str">
            <v>TRIAE_CS42_5BL_TGACv1_405646_AA1332110.1</v>
          </cell>
          <cell r="B24437" t="str">
            <v>squalene synthetase, putative, expressed</v>
          </cell>
          <cell r="C24437" t="str">
            <v>squalene synthase 1</v>
          </cell>
          <cell r="D24437">
            <v>1.7295408130000001</v>
          </cell>
          <cell r="E24437">
            <v>2.4114486080000002</v>
          </cell>
          <cell r="F24437">
            <v>1.181663803</v>
          </cell>
          <cell r="G24437">
            <v>1.1132375800000001</v>
          </cell>
          <cell r="H24437">
            <v>0</v>
          </cell>
          <cell r="I24437">
            <v>0</v>
          </cell>
          <cell r="J24437">
            <v>0</v>
          </cell>
          <cell r="K24437">
            <v>0</v>
          </cell>
        </row>
        <row r="24438">
          <cell r="A24438" t="str">
            <v>TRIAE_CS42_5AL_TGACv1_375680_AA1225470.2</v>
          </cell>
          <cell r="B24438" t="str">
            <v>squalene synthetase, putative, expressed</v>
          </cell>
          <cell r="C24438" t="str">
            <v>squalene synthase 1</v>
          </cell>
          <cell r="D24438">
            <v>1.7295408130000001</v>
          </cell>
          <cell r="E24438">
            <v>2.4114486080000002</v>
          </cell>
          <cell r="F24438">
            <v>1.2066833349999999</v>
          </cell>
          <cell r="G24438">
            <v>1.13839961</v>
          </cell>
          <cell r="H24438">
            <v>0</v>
          </cell>
          <cell r="I24438">
            <v>0</v>
          </cell>
          <cell r="J24438">
            <v>0</v>
          </cell>
          <cell r="K24438">
            <v>0</v>
          </cell>
        </row>
        <row r="24439">
          <cell r="A24439" t="str">
            <v>TRIAE_CS42_5DL_TGACv1_432975_AA1396450.2</v>
          </cell>
          <cell r="B24439" t="str">
            <v>squalene synthetase, putative, expressed</v>
          </cell>
          <cell r="C24439" t="str">
            <v>squalene synthase 1</v>
          </cell>
          <cell r="D24439">
            <v>1.7295408130000001</v>
          </cell>
          <cell r="E24439">
            <v>2.4114486080000002</v>
          </cell>
          <cell r="F24439">
            <v>1.2066833349999999</v>
          </cell>
          <cell r="G24439">
            <v>1.13839961</v>
          </cell>
          <cell r="H24439">
            <v>0</v>
          </cell>
          <cell r="I24439">
            <v>0</v>
          </cell>
          <cell r="J24439">
            <v>0</v>
          </cell>
          <cell r="K24439">
            <v>0</v>
          </cell>
        </row>
        <row r="24440">
          <cell r="A24440" t="str">
            <v>TRIAE_CS42_2AS_TGACv1_113683_AA0359290.2</v>
          </cell>
          <cell r="B24440" t="str">
            <v>OsSPL13 - SBP-box gene family member, expressed</v>
          </cell>
          <cell r="C24440" t="str">
            <v>squamosa promoter binding protein-like 4</v>
          </cell>
          <cell r="D24440">
            <v>-1.3753869940000001</v>
          </cell>
          <cell r="E24440">
            <v>0</v>
          </cell>
          <cell r="F24440">
            <v>0</v>
          </cell>
          <cell r="G24440">
            <v>-2.3906609539999999</v>
          </cell>
          <cell r="H24440">
            <v>0</v>
          </cell>
          <cell r="I24440">
            <v>0</v>
          </cell>
          <cell r="J24440">
            <v>0</v>
          </cell>
          <cell r="K24440">
            <v>-1.7684731840000001</v>
          </cell>
        </row>
        <row r="24441">
          <cell r="A24441" t="str">
            <v>TRIAE_CS42_2BS_TGACv1_146872_AA0474440.1</v>
          </cell>
          <cell r="B24441" t="str">
            <v>OsSPL13 - SBP-box gene family member, expressed</v>
          </cell>
          <cell r="C24441" t="str">
            <v>squamosa promoter binding protein-like 4</v>
          </cell>
          <cell r="D24441">
            <v>-1.3753869940000001</v>
          </cell>
          <cell r="E24441">
            <v>0</v>
          </cell>
          <cell r="F24441">
            <v>0</v>
          </cell>
          <cell r="G24441">
            <v>-2.3906609539999999</v>
          </cell>
          <cell r="H24441">
            <v>0</v>
          </cell>
          <cell r="I24441">
            <v>0</v>
          </cell>
          <cell r="J24441">
            <v>0</v>
          </cell>
          <cell r="K24441">
            <v>-1.7684731840000001</v>
          </cell>
        </row>
        <row r="24442">
          <cell r="A24442" t="str">
            <v>TRIAE_CS42_2DS_TGACv1_177719_AA0583150.2</v>
          </cell>
          <cell r="B24442" t="str">
            <v>OsSPL13 - SBP-box gene family member, expressed</v>
          </cell>
          <cell r="C24442" t="str">
            <v>squamosa promoter binding protein-like 4</v>
          </cell>
          <cell r="D24442">
            <v>-1.3753869940000001</v>
          </cell>
          <cell r="E24442">
            <v>0</v>
          </cell>
          <cell r="F24442">
            <v>0</v>
          </cell>
          <cell r="G24442">
            <v>-2.3906609539999999</v>
          </cell>
          <cell r="H24442">
            <v>0</v>
          </cell>
          <cell r="I24442">
            <v>0</v>
          </cell>
          <cell r="J24442">
            <v>0</v>
          </cell>
          <cell r="K24442">
            <v>-1.7684731840000001</v>
          </cell>
        </row>
        <row r="24443">
          <cell r="A24443" t="str">
            <v>TRIAE_CS42_7DL_TGACv1_602733_AA1966950.1</v>
          </cell>
          <cell r="B24443" t="str">
            <v>OsSPL10 - SBP-box gene family member, expressed</v>
          </cell>
          <cell r="C24443" t="str">
            <v>squamosa promoter binding protein-like 8</v>
          </cell>
          <cell r="D24443">
            <v>0</v>
          </cell>
          <cell r="E24443">
            <v>0</v>
          </cell>
          <cell r="F24443">
            <v>0</v>
          </cell>
          <cell r="G24443">
            <v>0</v>
          </cell>
          <cell r="H24443">
            <v>0</v>
          </cell>
          <cell r="I24443">
            <v>0</v>
          </cell>
          <cell r="J24443">
            <v>0</v>
          </cell>
          <cell r="K24443">
            <v>-2.3873421389999998</v>
          </cell>
        </row>
        <row r="24444">
          <cell r="A24444" t="str">
            <v>TRIAE_CS42_7AL_TGACv1_556228_AA1758810.1</v>
          </cell>
          <cell r="B24444" t="str">
            <v>OsSPL10 - SBP-box gene family member, expressed</v>
          </cell>
          <cell r="C24444" t="str">
            <v>squamosa promoter binding protein-like 8</v>
          </cell>
          <cell r="D24444">
            <v>0</v>
          </cell>
          <cell r="E24444">
            <v>0</v>
          </cell>
          <cell r="F24444">
            <v>0</v>
          </cell>
          <cell r="G24444">
            <v>0</v>
          </cell>
          <cell r="H24444">
            <v>0</v>
          </cell>
          <cell r="I24444">
            <v>0</v>
          </cell>
          <cell r="J24444">
            <v>0</v>
          </cell>
          <cell r="K24444">
            <v>-2.3283076789999999</v>
          </cell>
        </row>
        <row r="24445">
          <cell r="A24445" t="str">
            <v>TRIAE_CS42_7DL_TGACv1_604988_AA2003640.1</v>
          </cell>
          <cell r="B24445" t="str">
            <v>OsSPL10 - SBP-box gene family member, expressed</v>
          </cell>
          <cell r="C24445" t="str">
            <v>squamosa promoter binding protein-like 8</v>
          </cell>
          <cell r="D24445">
            <v>0</v>
          </cell>
          <cell r="E24445">
            <v>0</v>
          </cell>
          <cell r="F24445">
            <v>0</v>
          </cell>
          <cell r="G24445">
            <v>0</v>
          </cell>
          <cell r="H24445">
            <v>0</v>
          </cell>
          <cell r="I24445">
            <v>0</v>
          </cell>
          <cell r="J24445">
            <v>0</v>
          </cell>
          <cell r="K24445">
            <v>-2.2812111559999999</v>
          </cell>
        </row>
        <row r="24446">
          <cell r="A24446" t="str">
            <v>TRIAE_CS42_U_TGACv1_641281_AA2090650.1</v>
          </cell>
          <cell r="B24446" t="str">
            <v>OsSPL10 - SBP-box gene family member, expressed</v>
          </cell>
          <cell r="C24446" t="str">
            <v>squamosa promoter binding protein-like 8</v>
          </cell>
          <cell r="D24446">
            <v>0</v>
          </cell>
          <cell r="E24446">
            <v>0</v>
          </cell>
          <cell r="F24446">
            <v>0</v>
          </cell>
          <cell r="G24446">
            <v>0</v>
          </cell>
          <cell r="H24446">
            <v>0</v>
          </cell>
          <cell r="I24446">
            <v>0</v>
          </cell>
          <cell r="J24446">
            <v>0</v>
          </cell>
          <cell r="K24446">
            <v>-2.2812111559999999</v>
          </cell>
        </row>
        <row r="24447">
          <cell r="A24447" t="str">
            <v>TRIAE_CS42_7AL_TGACv1_556067_AA1754380.1</v>
          </cell>
          <cell r="B24447" t="str">
            <v>OsSPL10 - SBP-box gene family member, expressed</v>
          </cell>
          <cell r="C24447" t="str">
            <v>squamosa promoter binding protein-like 8</v>
          </cell>
          <cell r="D24447">
            <v>0</v>
          </cell>
          <cell r="E24447">
            <v>0</v>
          </cell>
          <cell r="F24447">
            <v>0</v>
          </cell>
          <cell r="G24447">
            <v>0</v>
          </cell>
          <cell r="H24447">
            <v>0</v>
          </cell>
          <cell r="I24447">
            <v>0</v>
          </cell>
          <cell r="J24447">
            <v>0</v>
          </cell>
          <cell r="K24447">
            <v>-2.2651195579999999</v>
          </cell>
        </row>
        <row r="24448">
          <cell r="A24448" t="str">
            <v>TRIAE_CS42_7AL_TGACv1_556228_AA1758820.1</v>
          </cell>
          <cell r="B24448" t="str">
            <v>OsSPL10 - SBP-box gene family member, expressed</v>
          </cell>
          <cell r="C24448" t="str">
            <v>squamosa promoter binding protein-like 8</v>
          </cell>
          <cell r="D24448">
            <v>0</v>
          </cell>
          <cell r="E24448">
            <v>0</v>
          </cell>
          <cell r="F24448">
            <v>0</v>
          </cell>
          <cell r="G24448">
            <v>0</v>
          </cell>
          <cell r="H24448">
            <v>0</v>
          </cell>
          <cell r="I24448">
            <v>0</v>
          </cell>
          <cell r="J24448">
            <v>0</v>
          </cell>
          <cell r="K24448">
            <v>-2.173823724</v>
          </cell>
        </row>
        <row r="24449">
          <cell r="A24449" t="str">
            <v>TRIAE_CS42_7DL_TGACv1_604427_AA1998060.1</v>
          </cell>
          <cell r="B24449" t="str">
            <v>OsSPL10 - SBP-box gene family member, expressed</v>
          </cell>
          <cell r="C24449" t="str">
            <v>squamosa promoter binding protein-like 8</v>
          </cell>
          <cell r="D24449">
            <v>0</v>
          </cell>
          <cell r="E24449">
            <v>0</v>
          </cell>
          <cell r="F24449">
            <v>0</v>
          </cell>
          <cell r="G24449">
            <v>0</v>
          </cell>
          <cell r="H24449">
            <v>0</v>
          </cell>
          <cell r="I24449">
            <v>0</v>
          </cell>
          <cell r="J24449">
            <v>0</v>
          </cell>
          <cell r="K24449">
            <v>-2.1000762439999998</v>
          </cell>
        </row>
        <row r="24450">
          <cell r="A24450" t="str">
            <v>TRIAE_CS42_7BL_TGACv1_577013_AA1862770.1</v>
          </cell>
          <cell r="B24450" t="str">
            <v>OsSPL10 - SBP-box gene family member, expressed</v>
          </cell>
          <cell r="C24450" t="str">
            <v>squamosa promoter binding protein-like 8</v>
          </cell>
          <cell r="D24450">
            <v>0</v>
          </cell>
          <cell r="E24450">
            <v>0</v>
          </cell>
          <cell r="F24450">
            <v>0</v>
          </cell>
          <cell r="G24450">
            <v>0</v>
          </cell>
          <cell r="H24450">
            <v>0</v>
          </cell>
          <cell r="I24450">
            <v>0</v>
          </cell>
          <cell r="J24450">
            <v>0</v>
          </cell>
          <cell r="K24450">
            <v>-1.9150025550000001</v>
          </cell>
        </row>
        <row r="24451">
          <cell r="A24451" t="str">
            <v>TRIAE_CS42_7DL_TGACv1_603907_AA1990950.1</v>
          </cell>
          <cell r="B24451" t="str">
            <v>OsSPL10 - SBP-box gene family member, expressed</v>
          </cell>
          <cell r="C24451" t="str">
            <v>squamosa promoter binding protein-like 8</v>
          </cell>
          <cell r="D24451">
            <v>0</v>
          </cell>
          <cell r="E24451">
            <v>0</v>
          </cell>
          <cell r="F24451">
            <v>0</v>
          </cell>
          <cell r="G24451">
            <v>0</v>
          </cell>
          <cell r="H24451">
            <v>0</v>
          </cell>
          <cell r="I24451">
            <v>0</v>
          </cell>
          <cell r="J24451">
            <v>0</v>
          </cell>
          <cell r="K24451">
            <v>-1.4688675149999999</v>
          </cell>
        </row>
        <row r="24452">
          <cell r="A24452" t="str">
            <v>TRIAE_CS42_7AL_TGACv1_556228_AA1758800.1</v>
          </cell>
          <cell r="B24452" t="str">
            <v>OsSPL10 - SBP-box gene family member, expressed</v>
          </cell>
          <cell r="C24452" t="str">
            <v>squamosa promoter binding protein-like 8</v>
          </cell>
          <cell r="D24452">
            <v>0</v>
          </cell>
          <cell r="E24452">
            <v>0</v>
          </cell>
          <cell r="F24452">
            <v>0</v>
          </cell>
          <cell r="G24452">
            <v>0</v>
          </cell>
          <cell r="H24452">
            <v>0</v>
          </cell>
          <cell r="I24452">
            <v>0</v>
          </cell>
          <cell r="J24452">
            <v>0</v>
          </cell>
          <cell r="K24452">
            <v>-1.4527169870000001</v>
          </cell>
        </row>
        <row r="24453">
          <cell r="A24453" t="str">
            <v>TRIAE_CS42_6AS_TGACv1_487833_AA1573200.1</v>
          </cell>
          <cell r="B24453" t="str">
            <v>OsSPL5 - SBP-box gene family member, expressed</v>
          </cell>
          <cell r="C24453" t="str">
            <v>squamosa promoter binding protein-like 8</v>
          </cell>
          <cell r="D24453">
            <v>0</v>
          </cell>
          <cell r="E24453">
            <v>0</v>
          </cell>
          <cell r="F24453">
            <v>0</v>
          </cell>
          <cell r="G24453">
            <v>0</v>
          </cell>
          <cell r="H24453">
            <v>0</v>
          </cell>
          <cell r="I24453">
            <v>0</v>
          </cell>
          <cell r="J24453">
            <v>0</v>
          </cell>
          <cell r="K24453">
            <v>-1.4430772620000001</v>
          </cell>
        </row>
        <row r="24454">
          <cell r="A24454" t="str">
            <v>TRIAE_CS42_6DS_TGACv1_544004_AA1745890.1</v>
          </cell>
          <cell r="B24454" t="str">
            <v>OsSPL5 - SBP-box gene family member, expressed</v>
          </cell>
          <cell r="C24454" t="str">
            <v>squamosa promoter binding protein-like 8</v>
          </cell>
          <cell r="D24454">
            <v>0</v>
          </cell>
          <cell r="E24454">
            <v>0</v>
          </cell>
          <cell r="F24454">
            <v>0</v>
          </cell>
          <cell r="G24454">
            <v>0</v>
          </cell>
          <cell r="H24454">
            <v>0</v>
          </cell>
          <cell r="I24454">
            <v>0</v>
          </cell>
          <cell r="J24454">
            <v>0</v>
          </cell>
          <cell r="K24454">
            <v>-1.3969747880000001</v>
          </cell>
        </row>
        <row r="24455">
          <cell r="A24455" t="str">
            <v>TRIAE_CS42_6BS_TGACv1_513180_AA1633130.1</v>
          </cell>
          <cell r="B24455" t="str">
            <v>OsSPL5 - SBP-box gene family member, expressed</v>
          </cell>
          <cell r="C24455" t="str">
            <v>squamosa promoter binding protein-like 8</v>
          </cell>
          <cell r="D24455">
            <v>0</v>
          </cell>
          <cell r="E24455">
            <v>0</v>
          </cell>
          <cell r="F24455">
            <v>0</v>
          </cell>
          <cell r="G24455">
            <v>0</v>
          </cell>
          <cell r="H24455">
            <v>0</v>
          </cell>
          <cell r="I24455">
            <v>0</v>
          </cell>
          <cell r="J24455">
            <v>0</v>
          </cell>
          <cell r="K24455">
            <v>-1.3444606830000001</v>
          </cell>
        </row>
        <row r="24456">
          <cell r="A24456" t="str">
            <v>TRIAE_CS42_5AL_TGACv1_377393_AA1246520.1</v>
          </cell>
          <cell r="B24456" t="str">
            <v>OsSPL18 - SBP-box gene family member, expressed</v>
          </cell>
          <cell r="C24456" t="str">
            <v>Squamosa promoter-binding-like protein 16</v>
          </cell>
          <cell r="D24456">
            <v>0</v>
          </cell>
          <cell r="E24456">
            <v>0</v>
          </cell>
          <cell r="F24456">
            <v>-1.5710801489999999</v>
          </cell>
          <cell r="G24456">
            <v>-2.1557565510000001</v>
          </cell>
          <cell r="H24456">
            <v>0</v>
          </cell>
          <cell r="I24456">
            <v>0</v>
          </cell>
          <cell r="J24456">
            <v>0</v>
          </cell>
          <cell r="K24456">
            <v>0</v>
          </cell>
        </row>
        <row r="24457">
          <cell r="A24457" t="str">
            <v>TRIAE_CS42_5DL_TGACv1_432985_AA1396830.1</v>
          </cell>
          <cell r="B24457" t="str">
            <v>OsSPL18 - SBP-box gene family member, expressed</v>
          </cell>
          <cell r="C24457" t="str">
            <v>Squamosa promoter-binding-like protein 16</v>
          </cell>
          <cell r="D24457">
            <v>0</v>
          </cell>
          <cell r="E24457">
            <v>0</v>
          </cell>
          <cell r="F24457">
            <v>-1.5710801489999999</v>
          </cell>
          <cell r="G24457">
            <v>-2.1557565510000001</v>
          </cell>
          <cell r="H24457">
            <v>0</v>
          </cell>
          <cell r="I24457">
            <v>0</v>
          </cell>
          <cell r="J24457">
            <v>0</v>
          </cell>
          <cell r="K24457">
            <v>0</v>
          </cell>
        </row>
        <row r="24458">
          <cell r="A24458" t="str">
            <v>TRIAE_CS42_5BL_TGACv1_406028_AA1339440.1</v>
          </cell>
          <cell r="B24458" t="str">
            <v>OsSPL18 - SBP-box gene family member, expressed</v>
          </cell>
          <cell r="C24458" t="str">
            <v>Squamosa promoter-binding-like protein 16</v>
          </cell>
          <cell r="D24458">
            <v>0</v>
          </cell>
          <cell r="E24458">
            <v>0</v>
          </cell>
          <cell r="F24458">
            <v>-1.5710801489999999</v>
          </cell>
          <cell r="G24458">
            <v>-2.0976744690000002</v>
          </cell>
          <cell r="H24458">
            <v>0</v>
          </cell>
          <cell r="I24458">
            <v>0</v>
          </cell>
          <cell r="J24458">
            <v>0</v>
          </cell>
          <cell r="K24458">
            <v>0</v>
          </cell>
        </row>
        <row r="24459">
          <cell r="A24459" t="str">
            <v>TRIAE_CS42_7AS_TGACv1_569032_AA1805200.1</v>
          </cell>
          <cell r="B24459" t="str">
            <v>OsSPL17 - SBP-box gene family member, expressed</v>
          </cell>
          <cell r="C24459" t="str">
            <v>Squamosa promoter-binding-like protein 17</v>
          </cell>
          <cell r="D24459">
            <v>0</v>
          </cell>
          <cell r="E24459">
            <v>0</v>
          </cell>
          <cell r="F24459">
            <v>0</v>
          </cell>
          <cell r="G24459">
            <v>0</v>
          </cell>
          <cell r="H24459">
            <v>0</v>
          </cell>
          <cell r="I24459">
            <v>0</v>
          </cell>
          <cell r="J24459">
            <v>0</v>
          </cell>
          <cell r="K24459">
            <v>-3.9949242009999999</v>
          </cell>
        </row>
        <row r="24460">
          <cell r="A24460" t="str">
            <v>TRIAE_CS42_7DS_TGACv1_622188_AA2034840.1</v>
          </cell>
          <cell r="B24460" t="str">
            <v>OsSPL17 - SBP-box gene family member, expressed</v>
          </cell>
          <cell r="C24460" t="str">
            <v>Squamosa promoter-binding-like protein 17</v>
          </cell>
          <cell r="D24460">
            <v>0</v>
          </cell>
          <cell r="E24460">
            <v>0</v>
          </cell>
          <cell r="F24460">
            <v>0</v>
          </cell>
          <cell r="G24460">
            <v>0</v>
          </cell>
          <cell r="H24460">
            <v>0</v>
          </cell>
          <cell r="I24460">
            <v>0</v>
          </cell>
          <cell r="J24460">
            <v>0</v>
          </cell>
          <cell r="K24460">
            <v>-3.6690105559999999</v>
          </cell>
        </row>
        <row r="24461">
          <cell r="A24461" t="str">
            <v>TRIAE_CS42_7BS_TGACv1_593254_AA1949880.1</v>
          </cell>
          <cell r="B24461" t="str">
            <v>OsSPL17 - SBP-box gene family member, expressed</v>
          </cell>
          <cell r="C24461" t="str">
            <v>Squamosa promoter-binding-like protein 17</v>
          </cell>
          <cell r="D24461">
            <v>0</v>
          </cell>
          <cell r="E24461">
            <v>0</v>
          </cell>
          <cell r="F24461">
            <v>0</v>
          </cell>
          <cell r="G24461">
            <v>0</v>
          </cell>
          <cell r="H24461">
            <v>0</v>
          </cell>
          <cell r="I24461">
            <v>0</v>
          </cell>
          <cell r="J24461">
            <v>0</v>
          </cell>
          <cell r="K24461">
            <v>-3.6427937159999999</v>
          </cell>
        </row>
        <row r="24462">
          <cell r="A24462" t="str">
            <v>TRIAE_CS42_3DL_TGACv1_249401_AA0847820.2</v>
          </cell>
          <cell r="B24462" t="str">
            <v>OsSPL2 - SBP-box gene family member, expressed</v>
          </cell>
          <cell r="C24462" t="str">
            <v>Squamosa promoter-binding-like protein 2</v>
          </cell>
          <cell r="D24462">
            <v>0</v>
          </cell>
          <cell r="E24462">
            <v>1.379537716</v>
          </cell>
          <cell r="F24462">
            <v>0</v>
          </cell>
          <cell r="G24462">
            <v>0</v>
          </cell>
          <cell r="H24462">
            <v>0</v>
          </cell>
          <cell r="I24462">
            <v>0</v>
          </cell>
          <cell r="J24462">
            <v>0</v>
          </cell>
          <cell r="K24462">
            <v>1.153955533</v>
          </cell>
        </row>
        <row r="24463">
          <cell r="A24463" t="str">
            <v>TRIAE_CS42_3B_TGACv1_228193_AA0826230.2</v>
          </cell>
          <cell r="B24463" t="str">
            <v>OsSPL2 - SBP-box gene family member, expressed</v>
          </cell>
          <cell r="C24463" t="str">
            <v>Squamosa promoter-binding-like protein 2</v>
          </cell>
          <cell r="D24463">
            <v>0</v>
          </cell>
          <cell r="E24463">
            <v>1.4342437379999999</v>
          </cell>
          <cell r="F24463">
            <v>0</v>
          </cell>
          <cell r="G24463">
            <v>0</v>
          </cell>
          <cell r="H24463">
            <v>0</v>
          </cell>
          <cell r="I24463">
            <v>0</v>
          </cell>
          <cell r="J24463">
            <v>0</v>
          </cell>
          <cell r="K24463">
            <v>1.226050173</v>
          </cell>
        </row>
        <row r="24464">
          <cell r="A24464" t="str">
            <v>TRIAE_CS42_3AL_TGACv1_195874_AA0655080.1</v>
          </cell>
          <cell r="B24464" t="str">
            <v>OsSPL2 - SBP-box gene family member, expressed</v>
          </cell>
          <cell r="C24464" t="str">
            <v>Squamosa promoter-binding-like protein 2</v>
          </cell>
          <cell r="D24464">
            <v>0</v>
          </cell>
          <cell r="E24464">
            <v>2.2270326119999999</v>
          </cell>
          <cell r="F24464">
            <v>0</v>
          </cell>
          <cell r="G24464">
            <v>0</v>
          </cell>
          <cell r="H24464">
            <v>0</v>
          </cell>
          <cell r="I24464">
            <v>0</v>
          </cell>
          <cell r="J24464">
            <v>0</v>
          </cell>
          <cell r="K24464">
            <v>1.10928319</v>
          </cell>
        </row>
        <row r="24465">
          <cell r="A24465" t="str">
            <v>TRIAE_CS42_6DS_TGACv1_543033_AA1734380.2</v>
          </cell>
          <cell r="B24465" t="str">
            <v>OsSPL3 - SBP-box gene family member, expressed</v>
          </cell>
          <cell r="C24465" t="str">
            <v>Squamosa promoter-binding-like protein 3</v>
          </cell>
          <cell r="D24465">
            <v>0</v>
          </cell>
          <cell r="E24465">
            <v>0</v>
          </cell>
          <cell r="F24465">
            <v>0</v>
          </cell>
          <cell r="G24465">
            <v>-1.262931773</v>
          </cell>
          <cell r="H24465">
            <v>0</v>
          </cell>
          <cell r="I24465">
            <v>0</v>
          </cell>
          <cell r="J24465">
            <v>0</v>
          </cell>
          <cell r="K24465">
            <v>0</v>
          </cell>
        </row>
        <row r="24466">
          <cell r="A24466" t="str">
            <v>TRIAE_CS42_6AS_TGACv1_485183_AA1539460.5</v>
          </cell>
          <cell r="B24466" t="str">
            <v>OsSPL3 - SBP-box gene family member, expressed</v>
          </cell>
          <cell r="C24466" t="str">
            <v>Squamosa promoter-binding-like protein 3</v>
          </cell>
          <cell r="D24466">
            <v>0</v>
          </cell>
          <cell r="E24466">
            <v>0</v>
          </cell>
          <cell r="F24466">
            <v>0</v>
          </cell>
          <cell r="G24466">
            <v>-1.2177324309999999</v>
          </cell>
          <cell r="H24466">
            <v>0</v>
          </cell>
          <cell r="I24466">
            <v>0</v>
          </cell>
          <cell r="J24466">
            <v>0</v>
          </cell>
          <cell r="K24466">
            <v>0</v>
          </cell>
        </row>
        <row r="24467">
          <cell r="A24467" t="str">
            <v>TRIAE_CS42_7BL_TGACv1_577911_AA1885880.1</v>
          </cell>
          <cell r="B24467" t="str">
            <v>ZOS6-06 - C2H2 zinc finger protein, expressed</v>
          </cell>
          <cell r="C24467" t="str">
            <v>Squamous cell carcinoma antigen recognized by T-cells 3</v>
          </cell>
          <cell r="D24467">
            <v>0</v>
          </cell>
          <cell r="E24467">
            <v>0</v>
          </cell>
          <cell r="F24467">
            <v>0</v>
          </cell>
          <cell r="G24467">
            <v>0</v>
          </cell>
          <cell r="H24467">
            <v>0</v>
          </cell>
          <cell r="I24467">
            <v>0</v>
          </cell>
          <cell r="J24467">
            <v>0</v>
          </cell>
          <cell r="K24467">
            <v>1.0373865449999999</v>
          </cell>
        </row>
        <row r="24468">
          <cell r="A24468" t="str">
            <v>TRIAE_CS42_1DL_TGACv1_061476_AA0196380.1</v>
          </cell>
          <cell r="B24468" t="str">
            <v>ubiquitin E3 ligase ICP0, putative, expressed</v>
          </cell>
          <cell r="C24468" t="str">
            <v>SR protein related family member</v>
          </cell>
          <cell r="D24468">
            <v>0</v>
          </cell>
          <cell r="E24468">
            <v>0</v>
          </cell>
          <cell r="F24468">
            <v>0</v>
          </cell>
          <cell r="G24468">
            <v>0</v>
          </cell>
          <cell r="H24468">
            <v>0</v>
          </cell>
          <cell r="I24468">
            <v>0</v>
          </cell>
          <cell r="J24468">
            <v>0</v>
          </cell>
          <cell r="K24468">
            <v>-1.7343181240000001</v>
          </cell>
        </row>
        <row r="24469">
          <cell r="A24469" t="str">
            <v>TRIAE_CS42_2AL_TGACv1_095448_AA0310850.1</v>
          </cell>
          <cell r="B24469" t="str">
            <v>staphylococcal nuclease homologue, putative, expressed</v>
          </cell>
          <cell r="C24469" t="str">
            <v>Staphylococcal nuclease homologue</v>
          </cell>
          <cell r="D24469">
            <v>-1.893135215</v>
          </cell>
          <cell r="E24469">
            <v>-1.3548676420000001</v>
          </cell>
          <cell r="F24469">
            <v>0</v>
          </cell>
          <cell r="G24469">
            <v>-1.2212223090000001</v>
          </cell>
          <cell r="H24469">
            <v>0</v>
          </cell>
          <cell r="I24469">
            <v>0</v>
          </cell>
          <cell r="J24469">
            <v>0</v>
          </cell>
          <cell r="K24469">
            <v>0</v>
          </cell>
        </row>
        <row r="24470">
          <cell r="A24470" t="str">
            <v>TRIAE_CS42_2DL_TGACv1_161328_AA0557980.1</v>
          </cell>
          <cell r="B24470" t="str">
            <v>staphylococcal nuclease homologue, putative, expressed</v>
          </cell>
          <cell r="C24470" t="str">
            <v>Staphylococcal nuclease homologue</v>
          </cell>
          <cell r="D24470">
            <v>-1.5809070549999999</v>
          </cell>
          <cell r="E24470">
            <v>0</v>
          </cell>
          <cell r="F24470">
            <v>0</v>
          </cell>
          <cell r="G24470">
            <v>0</v>
          </cell>
          <cell r="H24470">
            <v>0</v>
          </cell>
          <cell r="I24470">
            <v>0</v>
          </cell>
          <cell r="J24470">
            <v>0</v>
          </cell>
          <cell r="K24470">
            <v>0</v>
          </cell>
        </row>
        <row r="24471">
          <cell r="A24471" t="str">
            <v>TRIAE_CS42_4DL_TGACv1_342433_AA1113510.3</v>
          </cell>
          <cell r="B24471" t="str">
            <v>dual specificity protein phosphatase, putative, expressed</v>
          </cell>
          <cell r="C24471" t="str">
            <v>Starch excess 4</v>
          </cell>
          <cell r="D24471">
            <v>0</v>
          </cell>
          <cell r="E24471">
            <v>1.0994925600000001</v>
          </cell>
          <cell r="F24471">
            <v>0</v>
          </cell>
          <cell r="G24471">
            <v>0</v>
          </cell>
          <cell r="H24471">
            <v>0</v>
          </cell>
          <cell r="I24471">
            <v>0</v>
          </cell>
          <cell r="J24471">
            <v>0</v>
          </cell>
          <cell r="K24471">
            <v>0</v>
          </cell>
        </row>
        <row r="24472">
          <cell r="A24472" t="str">
            <v>TRIAE_CS42_2DL_TGACv1_157939_AA0502660.4</v>
          </cell>
          <cell r="B24472" t="str">
            <v>starch synthase, putative, expressed</v>
          </cell>
          <cell r="C24472" t="str">
            <v>Starch synthase 2, chloroplastic/amyloplastic</v>
          </cell>
          <cell r="D24472">
            <v>0</v>
          </cell>
          <cell r="E24472">
            <v>2.329362766</v>
          </cell>
          <cell r="F24472">
            <v>0</v>
          </cell>
          <cell r="G24472">
            <v>0</v>
          </cell>
          <cell r="H24472">
            <v>0</v>
          </cell>
          <cell r="I24472">
            <v>0</v>
          </cell>
          <cell r="J24472">
            <v>0</v>
          </cell>
          <cell r="K24472">
            <v>0</v>
          </cell>
        </row>
        <row r="24473">
          <cell r="A24473" t="str">
            <v>TRIAE_CS42_2AL_TGACv1_093163_AA0273760.1</v>
          </cell>
          <cell r="B24473" t="str">
            <v>starch synthase, putative, expressed</v>
          </cell>
          <cell r="C24473" t="str">
            <v>Starch synthase 2, chloroplastic/amyloplastic</v>
          </cell>
          <cell r="D24473">
            <v>0</v>
          </cell>
          <cell r="E24473">
            <v>2.469806127</v>
          </cell>
          <cell r="F24473">
            <v>0</v>
          </cell>
          <cell r="G24473">
            <v>0</v>
          </cell>
          <cell r="H24473">
            <v>0</v>
          </cell>
          <cell r="I24473">
            <v>0</v>
          </cell>
          <cell r="J24473">
            <v>0</v>
          </cell>
          <cell r="K24473">
            <v>0</v>
          </cell>
        </row>
        <row r="24474">
          <cell r="A24474" t="str">
            <v>TRIAE_CS42_2BL_TGACv1_131614_AA0429850.1</v>
          </cell>
          <cell r="B24474" t="str">
            <v>starch synthase, putative, expressed</v>
          </cell>
          <cell r="C24474" t="str">
            <v>Starch synthase 2, chloroplastic/amyloplastic</v>
          </cell>
          <cell r="D24474">
            <v>0</v>
          </cell>
          <cell r="E24474">
            <v>2.469806127</v>
          </cell>
          <cell r="F24474">
            <v>0</v>
          </cell>
          <cell r="G24474">
            <v>0</v>
          </cell>
          <cell r="H24474">
            <v>0</v>
          </cell>
          <cell r="I24474">
            <v>0</v>
          </cell>
          <cell r="J24474">
            <v>0</v>
          </cell>
          <cell r="K24474">
            <v>0</v>
          </cell>
        </row>
        <row r="24475">
          <cell r="A24475" t="str">
            <v>TRIAE_CS42_6BL_TGACv1_501591_AA1619110.1</v>
          </cell>
          <cell r="B24475" t="str">
            <v>starch synthase, putative, expressed</v>
          </cell>
          <cell r="C24475" t="str">
            <v>Starch synthase 2, chloroplastic/amyloplastic</v>
          </cell>
          <cell r="D24475">
            <v>0</v>
          </cell>
          <cell r="E24475">
            <v>0</v>
          </cell>
          <cell r="F24475">
            <v>-1.099023064</v>
          </cell>
          <cell r="G24475">
            <v>-1.6081523579999999</v>
          </cell>
          <cell r="H24475">
            <v>0</v>
          </cell>
          <cell r="I24475">
            <v>0</v>
          </cell>
          <cell r="J24475">
            <v>0</v>
          </cell>
          <cell r="K24475">
            <v>0</v>
          </cell>
        </row>
        <row r="24476">
          <cell r="A24476" t="str">
            <v>TRIAE_CS42_2BS_TGACv1_148429_AA0492780.1</v>
          </cell>
          <cell r="B24476" t="str">
            <v>membrane related protein CP5, putative, expressed</v>
          </cell>
          <cell r="C24476" t="str">
            <v>StAR-related lipid transfer protein 7, mitochondrial</v>
          </cell>
          <cell r="D24476">
            <v>0</v>
          </cell>
          <cell r="E24476">
            <v>0</v>
          </cell>
          <cell r="F24476">
            <v>0</v>
          </cell>
          <cell r="G24476">
            <v>0</v>
          </cell>
          <cell r="H24476">
            <v>0</v>
          </cell>
          <cell r="I24476">
            <v>0</v>
          </cell>
          <cell r="J24476">
            <v>0</v>
          </cell>
          <cell r="K24476">
            <v>1.0244327390000001</v>
          </cell>
        </row>
        <row r="24477">
          <cell r="A24477" t="str">
            <v>TRIAE_CS42_2AS_TGACv1_112938_AA0348130.2</v>
          </cell>
          <cell r="B24477" t="str">
            <v>membrane related protein CP5, putative, expressed</v>
          </cell>
          <cell r="C24477" t="str">
            <v>StAR-related lipid transfer protein 7, mitochondrial</v>
          </cell>
          <cell r="D24477">
            <v>0</v>
          </cell>
          <cell r="E24477">
            <v>0</v>
          </cell>
          <cell r="F24477">
            <v>0</v>
          </cell>
          <cell r="G24477">
            <v>0</v>
          </cell>
          <cell r="H24477">
            <v>0</v>
          </cell>
          <cell r="I24477">
            <v>0</v>
          </cell>
          <cell r="J24477">
            <v>0</v>
          </cell>
          <cell r="K24477">
            <v>1.046072898</v>
          </cell>
        </row>
        <row r="24478">
          <cell r="A24478" t="str">
            <v>TRIAE_CS42_2DS_TGACv1_177392_AA0575430.1</v>
          </cell>
          <cell r="B24478" t="str">
            <v>membrane related protein CP5, putative, expressed</v>
          </cell>
          <cell r="C24478" t="str">
            <v>StAR-related lipid transfer protein 7, mitochondrial</v>
          </cell>
          <cell r="D24478">
            <v>0</v>
          </cell>
          <cell r="E24478">
            <v>0</v>
          </cell>
          <cell r="F24478">
            <v>0</v>
          </cell>
          <cell r="G24478">
            <v>0</v>
          </cell>
          <cell r="H24478">
            <v>0</v>
          </cell>
          <cell r="I24478">
            <v>0</v>
          </cell>
          <cell r="J24478">
            <v>0</v>
          </cell>
          <cell r="K24478">
            <v>1.046072898</v>
          </cell>
        </row>
        <row r="24479">
          <cell r="A24479" t="str">
            <v>TRIAE_CS42_6AS_TGACv1_487455_AA1570690.1</v>
          </cell>
          <cell r="B24479" t="str">
            <v>membrane related protein CP5, putative, expressed</v>
          </cell>
          <cell r="C24479" t="str">
            <v>StAR-related lipid transfer protein 7, mitochondrial</v>
          </cell>
          <cell r="D24479">
            <v>0</v>
          </cell>
          <cell r="E24479">
            <v>0</v>
          </cell>
          <cell r="F24479">
            <v>0</v>
          </cell>
          <cell r="G24479">
            <v>0</v>
          </cell>
          <cell r="H24479">
            <v>0</v>
          </cell>
          <cell r="I24479">
            <v>0</v>
          </cell>
          <cell r="J24479">
            <v>0</v>
          </cell>
          <cell r="K24479">
            <v>1.351401436</v>
          </cell>
        </row>
        <row r="24480">
          <cell r="A24480" t="str">
            <v>TRIAE_CS42_6BS_TGACv1_513276_AA1636900.1</v>
          </cell>
          <cell r="B24480" t="str">
            <v>membrane related protein CP5, putative, expressed</v>
          </cell>
          <cell r="C24480" t="str">
            <v>StAR-related lipid transfer protein 7, mitochondrial</v>
          </cell>
          <cell r="D24480">
            <v>0</v>
          </cell>
          <cell r="E24480">
            <v>0</v>
          </cell>
          <cell r="F24480">
            <v>0</v>
          </cell>
          <cell r="G24480">
            <v>0</v>
          </cell>
          <cell r="H24480">
            <v>0</v>
          </cell>
          <cell r="I24480">
            <v>0</v>
          </cell>
          <cell r="J24480">
            <v>0</v>
          </cell>
          <cell r="K24480">
            <v>1.351401436</v>
          </cell>
        </row>
        <row r="24481">
          <cell r="A24481" t="str">
            <v>TRIAE_CS42_U_TGACv1_643520_AA2132740.4</v>
          </cell>
          <cell r="B24481" t="str">
            <v>membrane related protein CP5, putative, expressed</v>
          </cell>
          <cell r="C24481" t="str">
            <v>StAR-related lipid transfer protein 7, mitochondrial</v>
          </cell>
          <cell r="D24481">
            <v>0</v>
          </cell>
          <cell r="E24481">
            <v>0</v>
          </cell>
          <cell r="F24481">
            <v>0</v>
          </cell>
          <cell r="G24481">
            <v>0</v>
          </cell>
          <cell r="H24481">
            <v>0</v>
          </cell>
          <cell r="I24481">
            <v>0</v>
          </cell>
          <cell r="J24481">
            <v>0</v>
          </cell>
          <cell r="K24481">
            <v>1.3687089480000001</v>
          </cell>
        </row>
        <row r="24482">
          <cell r="A24482" t="str">
            <v>TRIAE_CS42_5DS_TGACv1_457611_AA1488170.1</v>
          </cell>
          <cell r="B24482" t="str">
            <v>expressed protein</v>
          </cell>
          <cell r="C24482" t="str">
            <v>Sterile alpha motif (SAM) domain-containing protein</v>
          </cell>
          <cell r="D24482">
            <v>-1.118616396</v>
          </cell>
          <cell r="E24482">
            <v>-1.4801930109999999</v>
          </cell>
          <cell r="F24482">
            <v>0</v>
          </cell>
          <cell r="G24482">
            <v>0</v>
          </cell>
          <cell r="H24482">
            <v>0</v>
          </cell>
          <cell r="I24482">
            <v>0</v>
          </cell>
          <cell r="J24482">
            <v>0</v>
          </cell>
          <cell r="K24482">
            <v>0</v>
          </cell>
        </row>
        <row r="24483">
          <cell r="A24483" t="str">
            <v>TRIAE_CS42_7AS_TGACv1_569538_AA1818530.1</v>
          </cell>
          <cell r="B24483" t="str">
            <v>jp18, putative, expressed</v>
          </cell>
          <cell r="C24483" t="str">
            <v>Sterile alpha motif (SAM) domain-containing protein</v>
          </cell>
          <cell r="D24483">
            <v>0</v>
          </cell>
          <cell r="E24483">
            <v>0</v>
          </cell>
          <cell r="F24483">
            <v>0</v>
          </cell>
          <cell r="G24483">
            <v>0</v>
          </cell>
          <cell r="H24483">
            <v>0</v>
          </cell>
          <cell r="I24483">
            <v>0</v>
          </cell>
          <cell r="J24483">
            <v>0</v>
          </cell>
          <cell r="K24483">
            <v>-1.310300214</v>
          </cell>
        </row>
        <row r="24484">
          <cell r="A24484" t="str">
            <v>TRIAE_CS42_7BS_TGACv1_592623_AA1941670.1</v>
          </cell>
          <cell r="B24484" t="str">
            <v>jp18, putative, expressed</v>
          </cell>
          <cell r="C24484" t="str">
            <v>Sterile alpha motif (SAM) domain-containing protein</v>
          </cell>
          <cell r="D24484">
            <v>0</v>
          </cell>
          <cell r="E24484">
            <v>0</v>
          </cell>
          <cell r="F24484">
            <v>0</v>
          </cell>
          <cell r="G24484">
            <v>0</v>
          </cell>
          <cell r="H24484">
            <v>0</v>
          </cell>
          <cell r="I24484">
            <v>0</v>
          </cell>
          <cell r="J24484">
            <v>0</v>
          </cell>
          <cell r="K24484">
            <v>-1.310300214</v>
          </cell>
        </row>
        <row r="24485">
          <cell r="A24485" t="str">
            <v>TRIAE_CS42_7DS_TGACv1_622346_AA2038100.1</v>
          </cell>
          <cell r="B24485" t="str">
            <v>jp18, putative, expressed</v>
          </cell>
          <cell r="C24485" t="str">
            <v>Sterile alpha motif (SAM) domain-containing protein</v>
          </cell>
          <cell r="D24485">
            <v>0</v>
          </cell>
          <cell r="E24485">
            <v>0</v>
          </cell>
          <cell r="F24485">
            <v>0</v>
          </cell>
          <cell r="G24485">
            <v>0</v>
          </cell>
          <cell r="H24485">
            <v>0</v>
          </cell>
          <cell r="I24485">
            <v>0</v>
          </cell>
          <cell r="J24485">
            <v>0</v>
          </cell>
          <cell r="K24485">
            <v>-1.310300214</v>
          </cell>
        </row>
        <row r="24486">
          <cell r="A24486" t="str">
            <v>TRIAE_CS42_7BL_TGACv1_577777_AA1883130.1</v>
          </cell>
          <cell r="B24486" t="str">
            <v>expressed protein</v>
          </cell>
          <cell r="C24486" t="str">
            <v>Sterile alpha motif (SAM) domain-containing protein</v>
          </cell>
          <cell r="D24486">
            <v>0</v>
          </cell>
          <cell r="E24486">
            <v>0</v>
          </cell>
          <cell r="F24486">
            <v>0</v>
          </cell>
          <cell r="G24486">
            <v>0</v>
          </cell>
          <cell r="H24486">
            <v>0</v>
          </cell>
          <cell r="I24486">
            <v>0</v>
          </cell>
          <cell r="J24486">
            <v>0</v>
          </cell>
          <cell r="K24486">
            <v>-1.2994794009999999</v>
          </cell>
        </row>
        <row r="24487">
          <cell r="A24487" t="str">
            <v>TRIAE_CS42_7DL_TGACv1_602849_AA1969980.1</v>
          </cell>
          <cell r="B24487" t="str">
            <v>expressed protein</v>
          </cell>
          <cell r="C24487" t="str">
            <v>Sterile alpha motif (SAM) domain-containing protein</v>
          </cell>
          <cell r="D24487">
            <v>0</v>
          </cell>
          <cell r="E24487">
            <v>0</v>
          </cell>
          <cell r="F24487">
            <v>0</v>
          </cell>
          <cell r="G24487">
            <v>0</v>
          </cell>
          <cell r="H24487">
            <v>0</v>
          </cell>
          <cell r="I24487">
            <v>0</v>
          </cell>
          <cell r="J24487">
            <v>0</v>
          </cell>
          <cell r="K24487">
            <v>-1.2994794009999999</v>
          </cell>
        </row>
        <row r="24488">
          <cell r="A24488" t="str">
            <v>TRIAE_CS42_2BL_TGACv1_132680_AA0439040.1</v>
          </cell>
          <cell r="B24488" t="str">
            <v>jp18, putative, expressed</v>
          </cell>
          <cell r="C24488" t="str">
            <v>Sterile alpha motif (SAM) domain-containing protein</v>
          </cell>
          <cell r="D24488">
            <v>0</v>
          </cell>
          <cell r="E24488">
            <v>0</v>
          </cell>
          <cell r="F24488">
            <v>0</v>
          </cell>
          <cell r="G24488">
            <v>0</v>
          </cell>
          <cell r="H24488">
            <v>0</v>
          </cell>
          <cell r="I24488">
            <v>0</v>
          </cell>
          <cell r="J24488">
            <v>0</v>
          </cell>
          <cell r="K24488">
            <v>-1.1083484589999999</v>
          </cell>
        </row>
        <row r="24489">
          <cell r="A24489" t="str">
            <v>TRIAE_CS42_3AL_TGACv1_195273_AA0647260.1</v>
          </cell>
          <cell r="B24489" t="str">
            <v>sterol 3-beta-glucosyltransferase, putative, expressed</v>
          </cell>
          <cell r="C24489" t="str">
            <v>Sterol 3-beta-glucosyltransferase</v>
          </cell>
          <cell r="D24489">
            <v>1.0764539900000001</v>
          </cell>
          <cell r="E24489">
            <v>1.8968857219999999</v>
          </cell>
          <cell r="F24489">
            <v>0</v>
          </cell>
          <cell r="G24489">
            <v>0</v>
          </cell>
          <cell r="H24489">
            <v>0</v>
          </cell>
          <cell r="I24489">
            <v>0</v>
          </cell>
          <cell r="J24489">
            <v>0</v>
          </cell>
          <cell r="K24489">
            <v>0</v>
          </cell>
        </row>
        <row r="24490">
          <cell r="A24490" t="str">
            <v>TRIAE_CS42_3B_TGACv1_221698_AA0747770.1</v>
          </cell>
          <cell r="B24490" t="str">
            <v>sterol 3-beta-glucosyltransferase, putative, expressed</v>
          </cell>
          <cell r="C24490" t="str">
            <v>Sterol 3-beta-glucosyltransferase</v>
          </cell>
          <cell r="D24490">
            <v>1.1190438680000001</v>
          </cell>
          <cell r="E24490">
            <v>1.9619141600000001</v>
          </cell>
          <cell r="F24490">
            <v>0</v>
          </cell>
          <cell r="G24490">
            <v>0</v>
          </cell>
          <cell r="H24490">
            <v>0</v>
          </cell>
          <cell r="I24490">
            <v>0</v>
          </cell>
          <cell r="J24490">
            <v>0</v>
          </cell>
          <cell r="K24490">
            <v>0</v>
          </cell>
        </row>
        <row r="24491">
          <cell r="A24491" t="str">
            <v>TRIAE_CS42_7AS_TGACv1_570601_AA1838120.1</v>
          </cell>
          <cell r="B24491" t="str">
            <v>fatty acid hydroxylase, putative, expressed</v>
          </cell>
          <cell r="C24491" t="str">
            <v>sterol C4-methyl oxidase 1-2</v>
          </cell>
          <cell r="D24491">
            <v>2.9639547999999998</v>
          </cell>
          <cell r="E24491">
            <v>0</v>
          </cell>
          <cell r="F24491">
            <v>0</v>
          </cell>
          <cell r="G24491">
            <v>0</v>
          </cell>
          <cell r="H24491">
            <v>0</v>
          </cell>
          <cell r="I24491">
            <v>0</v>
          </cell>
          <cell r="J24491">
            <v>0</v>
          </cell>
          <cell r="K24491">
            <v>0</v>
          </cell>
        </row>
        <row r="24492">
          <cell r="A24492" t="str">
            <v>TRIAE_CS42_1AL_TGACv1_001108_AA0025230.1</v>
          </cell>
          <cell r="B24492" t="str">
            <v>fatty acid hydroxylase, putative, expressed</v>
          </cell>
          <cell r="C24492" t="str">
            <v>sterol C4-methyl oxidase 1-2</v>
          </cell>
          <cell r="D24492">
            <v>0</v>
          </cell>
          <cell r="E24492">
            <v>1.266794398</v>
          </cell>
          <cell r="F24492">
            <v>1.013854654</v>
          </cell>
          <cell r="G24492">
            <v>1.562534681</v>
          </cell>
          <cell r="H24492">
            <v>0</v>
          </cell>
          <cell r="I24492">
            <v>0</v>
          </cell>
          <cell r="J24492">
            <v>0</v>
          </cell>
          <cell r="K24492">
            <v>0</v>
          </cell>
        </row>
        <row r="24493">
          <cell r="A24493" t="str">
            <v>TRIAE_CS42_1BL_TGACv1_033455_AA0139560.4</v>
          </cell>
          <cell r="B24493" t="str">
            <v>fatty acid hydroxylase, putative, expressed</v>
          </cell>
          <cell r="C24493" t="str">
            <v>sterol C4-methyl oxidase 1-2</v>
          </cell>
          <cell r="D24493">
            <v>0</v>
          </cell>
          <cell r="E24493">
            <v>1.266794398</v>
          </cell>
          <cell r="F24493">
            <v>1.013854654</v>
          </cell>
          <cell r="G24493">
            <v>1.562534681</v>
          </cell>
          <cell r="H24493">
            <v>0</v>
          </cell>
          <cell r="I24493">
            <v>0</v>
          </cell>
          <cell r="J24493">
            <v>0</v>
          </cell>
          <cell r="K24493">
            <v>0</v>
          </cell>
        </row>
        <row r="24494">
          <cell r="A24494" t="str">
            <v>TRIAE_CS42_4DL_TGACv1_343897_AA1141230.1</v>
          </cell>
          <cell r="B24494" t="str">
            <v>fatty acid hydroxylase, putative, expressed</v>
          </cell>
          <cell r="C24494" t="str">
            <v>sterol C4-methyl oxidase 1-2</v>
          </cell>
          <cell r="D24494">
            <v>0</v>
          </cell>
          <cell r="E24494">
            <v>1.266794398</v>
          </cell>
          <cell r="F24494">
            <v>1.013854654</v>
          </cell>
          <cell r="G24494">
            <v>1.562534681</v>
          </cell>
          <cell r="H24494">
            <v>0</v>
          </cell>
          <cell r="I24494">
            <v>0</v>
          </cell>
          <cell r="J24494">
            <v>0</v>
          </cell>
          <cell r="K24494">
            <v>0</v>
          </cell>
        </row>
        <row r="24495">
          <cell r="A24495" t="str">
            <v>TRIAE_CS42_4AL_TGACv1_290309_AA0983840.1</v>
          </cell>
          <cell r="B24495" t="str">
            <v>fatty acid hydroxylase, putative, expressed</v>
          </cell>
          <cell r="C24495" t="str">
            <v>sterol C4-methyl oxidase 1-2</v>
          </cell>
          <cell r="D24495">
            <v>0</v>
          </cell>
          <cell r="E24495">
            <v>0</v>
          </cell>
          <cell r="F24495">
            <v>0</v>
          </cell>
          <cell r="G24495">
            <v>0</v>
          </cell>
          <cell r="H24495">
            <v>0</v>
          </cell>
          <cell r="I24495">
            <v>5.1438961790000004</v>
          </cell>
          <cell r="J24495">
            <v>2.4477885380000002</v>
          </cell>
          <cell r="K24495">
            <v>3.6548037350000002</v>
          </cell>
        </row>
        <row r="24496">
          <cell r="A24496" t="str">
            <v>TRIAE_CS42_4BS_TGACv1_328984_AA1096480.1</v>
          </cell>
          <cell r="B24496" t="str">
            <v>fatty acid hydroxylase, putative, expressed</v>
          </cell>
          <cell r="C24496" t="str">
            <v>sterol C4-methyl oxidase 1-2</v>
          </cell>
          <cell r="D24496">
            <v>0</v>
          </cell>
          <cell r="E24496">
            <v>0</v>
          </cell>
          <cell r="F24496">
            <v>0</v>
          </cell>
          <cell r="G24496">
            <v>0</v>
          </cell>
          <cell r="H24496">
            <v>0</v>
          </cell>
          <cell r="I24496">
            <v>5.1438961790000004</v>
          </cell>
          <cell r="J24496">
            <v>2.4477885380000002</v>
          </cell>
          <cell r="K24496">
            <v>3.6548037350000002</v>
          </cell>
        </row>
        <row r="24497">
          <cell r="A24497" t="str">
            <v>TRIAE_CS42_4DS_TGACv1_361018_AA1158870.1</v>
          </cell>
          <cell r="B24497" t="str">
            <v>fatty acid hydroxylase, putative, expressed</v>
          </cell>
          <cell r="C24497" t="str">
            <v>sterol C4-methyl oxidase 1-2</v>
          </cell>
          <cell r="D24497">
            <v>0</v>
          </cell>
          <cell r="E24497">
            <v>0</v>
          </cell>
          <cell r="F24497">
            <v>0</v>
          </cell>
          <cell r="G24497">
            <v>0</v>
          </cell>
          <cell r="H24497">
            <v>0</v>
          </cell>
          <cell r="I24497">
            <v>5.1438961790000004</v>
          </cell>
          <cell r="J24497">
            <v>2.4477885380000002</v>
          </cell>
          <cell r="K24497">
            <v>3.6548037350000002</v>
          </cell>
        </row>
        <row r="24498">
          <cell r="A24498" t="str">
            <v>TRIAE_CS42_4BL_TGACv1_320400_AA1037850.1</v>
          </cell>
          <cell r="B24498" t="str">
            <v>cycloartenol-C-24-methyltransferase 1, putative, expressed</v>
          </cell>
          <cell r="C24498" t="str">
            <v>sterol methyltransferase 1</v>
          </cell>
          <cell r="D24498">
            <v>1.203581614</v>
          </cell>
          <cell r="E24498">
            <v>0</v>
          </cell>
          <cell r="F24498">
            <v>0</v>
          </cell>
          <cell r="G24498">
            <v>0</v>
          </cell>
          <cell r="H24498">
            <v>0</v>
          </cell>
          <cell r="I24498">
            <v>0</v>
          </cell>
          <cell r="J24498">
            <v>0</v>
          </cell>
          <cell r="K24498">
            <v>0</v>
          </cell>
        </row>
        <row r="24499">
          <cell r="A24499" t="str">
            <v>TRIAE_CS42_4DL_TGACv1_343724_AA1138650.1</v>
          </cell>
          <cell r="B24499" t="str">
            <v>cycloartenol-C-24-methyltransferase 1, putative, expressed</v>
          </cell>
          <cell r="C24499" t="str">
            <v>sterol methyltransferase 1</v>
          </cell>
          <cell r="D24499">
            <v>1.203581614</v>
          </cell>
          <cell r="E24499">
            <v>0</v>
          </cell>
          <cell r="F24499">
            <v>0</v>
          </cell>
          <cell r="G24499">
            <v>0</v>
          </cell>
          <cell r="H24499">
            <v>0</v>
          </cell>
          <cell r="I24499">
            <v>0</v>
          </cell>
          <cell r="J24499">
            <v>0</v>
          </cell>
          <cell r="K24499">
            <v>0</v>
          </cell>
        </row>
        <row r="24500">
          <cell r="A24500" t="str">
            <v>TRIAE_CS42_5AL_TGACv1_377389_AA1246440.4</v>
          </cell>
          <cell r="B24500" t="str">
            <v>cycloartenol-C-24-methyltransferase 1, putative, expressed</v>
          </cell>
          <cell r="C24500" t="str">
            <v>sterol methyltransferase 1</v>
          </cell>
          <cell r="D24500">
            <v>1.203581614</v>
          </cell>
          <cell r="E24500">
            <v>0</v>
          </cell>
          <cell r="F24500">
            <v>0</v>
          </cell>
          <cell r="G24500">
            <v>0</v>
          </cell>
          <cell r="H24500">
            <v>0</v>
          </cell>
          <cell r="I24500">
            <v>0</v>
          </cell>
          <cell r="J24500">
            <v>0</v>
          </cell>
          <cell r="K24500">
            <v>0</v>
          </cell>
        </row>
        <row r="24501">
          <cell r="A24501" t="str">
            <v>TRIAE_CS42_1AL_TGACv1_001563_AA0032350.1</v>
          </cell>
          <cell r="B24501" t="str">
            <v>C-methyltransferase, putative, expressed</v>
          </cell>
          <cell r="C24501" t="str">
            <v>sterol methyltransferase 2</v>
          </cell>
          <cell r="D24501">
            <v>0</v>
          </cell>
          <cell r="E24501">
            <v>0</v>
          </cell>
          <cell r="F24501">
            <v>0</v>
          </cell>
          <cell r="G24501">
            <v>0</v>
          </cell>
          <cell r="H24501">
            <v>0</v>
          </cell>
          <cell r="I24501">
            <v>0</v>
          </cell>
          <cell r="J24501">
            <v>0</v>
          </cell>
          <cell r="K24501">
            <v>-2.1285957529999999</v>
          </cell>
        </row>
        <row r="24502">
          <cell r="A24502" t="str">
            <v>TRIAE_CS42_1DL_TGACv1_063620_AA0229200.1</v>
          </cell>
          <cell r="B24502" t="str">
            <v>C-methyltransferase, putative, expressed</v>
          </cell>
          <cell r="C24502" t="str">
            <v>sterol methyltransferase 2</v>
          </cell>
          <cell r="D24502">
            <v>0</v>
          </cell>
          <cell r="E24502">
            <v>0</v>
          </cell>
          <cell r="F24502">
            <v>0</v>
          </cell>
          <cell r="G24502">
            <v>0</v>
          </cell>
          <cell r="H24502">
            <v>0</v>
          </cell>
          <cell r="I24502">
            <v>0</v>
          </cell>
          <cell r="J24502">
            <v>0</v>
          </cell>
          <cell r="K24502">
            <v>-2.1285957529999999</v>
          </cell>
        </row>
        <row r="24503">
          <cell r="A24503" t="str">
            <v>TRIAE_CS42_5AS_TGACv1_393627_AA1274660.1</v>
          </cell>
          <cell r="B24503" t="str">
            <v>proline-rich family protein, putative, expressed</v>
          </cell>
          <cell r="C24503" t="str">
            <v>Stomatal closure-related actin-binding protein 1</v>
          </cell>
          <cell r="D24503">
            <v>0</v>
          </cell>
          <cell r="E24503">
            <v>1.638780567</v>
          </cell>
          <cell r="F24503">
            <v>0</v>
          </cell>
          <cell r="G24503">
            <v>0</v>
          </cell>
          <cell r="H24503">
            <v>0</v>
          </cell>
          <cell r="I24503">
            <v>0</v>
          </cell>
          <cell r="J24503">
            <v>0</v>
          </cell>
          <cell r="K24503">
            <v>0</v>
          </cell>
        </row>
        <row r="24504">
          <cell r="A24504" t="str">
            <v>TRIAE_CS42_3B_TGACv1_226374_AA0816390.2</v>
          </cell>
          <cell r="B24504" t="str">
            <v>SCD1, putative, expressed</v>
          </cell>
          <cell r="C24504" t="str">
            <v>stomatal cytokinesis defective / SCD1 protein (SCD1)</v>
          </cell>
          <cell r="D24504">
            <v>1.505143227</v>
          </cell>
          <cell r="E24504">
            <v>1.3284318660000001</v>
          </cell>
          <cell r="F24504">
            <v>0</v>
          </cell>
          <cell r="G24504">
            <v>0</v>
          </cell>
          <cell r="H24504">
            <v>0</v>
          </cell>
          <cell r="I24504">
            <v>0</v>
          </cell>
          <cell r="J24504">
            <v>0</v>
          </cell>
          <cell r="K24504">
            <v>0</v>
          </cell>
        </row>
        <row r="24505">
          <cell r="A24505" t="str">
            <v>TRIAE_CS42_3DL_TGACv1_249982_AA0859890.1</v>
          </cell>
          <cell r="B24505" t="str">
            <v>SCD1, putative, expressed</v>
          </cell>
          <cell r="C24505" t="str">
            <v>stomatal cytokinesis defective / SCD1 protein (SCD1)</v>
          </cell>
          <cell r="D24505">
            <v>1.715813794</v>
          </cell>
          <cell r="E24505">
            <v>1.5266758030000001</v>
          </cell>
          <cell r="F24505">
            <v>0</v>
          </cell>
          <cell r="G24505">
            <v>0</v>
          </cell>
          <cell r="H24505">
            <v>0</v>
          </cell>
          <cell r="I24505">
            <v>0</v>
          </cell>
          <cell r="J24505">
            <v>0</v>
          </cell>
          <cell r="K24505">
            <v>0</v>
          </cell>
        </row>
        <row r="24506">
          <cell r="A24506" t="str">
            <v>TRIAE_CS42_2BL_TGACv1_130407_AA0410710.1</v>
          </cell>
          <cell r="B24506" t="str">
            <v>expressed protein</v>
          </cell>
          <cell r="C24506" t="str">
            <v>Stress enhanced protein 2, chloroplastic</v>
          </cell>
          <cell r="D24506">
            <v>0</v>
          </cell>
          <cell r="E24506">
            <v>0</v>
          </cell>
          <cell r="F24506">
            <v>0</v>
          </cell>
          <cell r="G24506">
            <v>0</v>
          </cell>
          <cell r="H24506">
            <v>0</v>
          </cell>
          <cell r="I24506">
            <v>0</v>
          </cell>
          <cell r="J24506">
            <v>1.2664708689999999</v>
          </cell>
          <cell r="K24506">
            <v>3.8004733270000002</v>
          </cell>
        </row>
        <row r="24507">
          <cell r="A24507" t="str">
            <v>TRIAE_CS42_2DL_TGACv1_159376_AA0537420.1</v>
          </cell>
          <cell r="B24507" t="str">
            <v>expressed protein</v>
          </cell>
          <cell r="C24507" t="str">
            <v>Stress enhanced protein 2, chloroplastic</v>
          </cell>
          <cell r="D24507">
            <v>0</v>
          </cell>
          <cell r="E24507">
            <v>0</v>
          </cell>
          <cell r="F24507">
            <v>0</v>
          </cell>
          <cell r="G24507">
            <v>0</v>
          </cell>
          <cell r="H24507">
            <v>0</v>
          </cell>
          <cell r="I24507">
            <v>0</v>
          </cell>
          <cell r="J24507">
            <v>1.2664708689999999</v>
          </cell>
          <cell r="K24507">
            <v>3.8004733270000002</v>
          </cell>
        </row>
        <row r="24508">
          <cell r="A24508" t="str">
            <v>TRIAE_CS42_2AL_TGACv1_093323_AA0277570.1</v>
          </cell>
          <cell r="B24508" t="str">
            <v>expressed protein</v>
          </cell>
          <cell r="C24508" t="str">
            <v>Stress enhanced protein 2, chloroplastic</v>
          </cell>
          <cell r="D24508">
            <v>0</v>
          </cell>
          <cell r="E24508">
            <v>0</v>
          </cell>
          <cell r="F24508">
            <v>0</v>
          </cell>
          <cell r="G24508">
            <v>0</v>
          </cell>
          <cell r="H24508">
            <v>0</v>
          </cell>
          <cell r="I24508">
            <v>0</v>
          </cell>
          <cell r="J24508">
            <v>0</v>
          </cell>
          <cell r="K24508">
            <v>3.6776397410000001</v>
          </cell>
        </row>
        <row r="24509">
          <cell r="A24509" t="str">
            <v>TRIAE_CS42_4AS_TGACv1_307817_AA1023670.3</v>
          </cell>
          <cell r="B24509" t="str">
            <v>expressed protein</v>
          </cell>
          <cell r="C24509" t="str">
            <v>Stress inducible protein coi6.1</v>
          </cell>
          <cell r="D24509">
            <v>0</v>
          </cell>
          <cell r="E24509">
            <v>1.1720581189999999</v>
          </cell>
          <cell r="F24509">
            <v>0</v>
          </cell>
          <cell r="G24509">
            <v>0</v>
          </cell>
          <cell r="H24509">
            <v>0</v>
          </cell>
          <cell r="I24509">
            <v>0</v>
          </cell>
          <cell r="J24509">
            <v>0</v>
          </cell>
          <cell r="K24509">
            <v>0</v>
          </cell>
        </row>
        <row r="24510">
          <cell r="A24510" t="str">
            <v>TRIAE_CS42_4BL_TGACv1_321767_AA1065180.4</v>
          </cell>
          <cell r="B24510" t="str">
            <v>expressed protein</v>
          </cell>
          <cell r="C24510" t="str">
            <v>Stress inducible protein coi6.1</v>
          </cell>
          <cell r="D24510">
            <v>0</v>
          </cell>
          <cell r="E24510">
            <v>0</v>
          </cell>
          <cell r="F24510">
            <v>1.3821544219999999</v>
          </cell>
          <cell r="G24510">
            <v>0</v>
          </cell>
          <cell r="H24510">
            <v>0</v>
          </cell>
          <cell r="I24510">
            <v>0</v>
          </cell>
          <cell r="J24510">
            <v>0</v>
          </cell>
          <cell r="K24510">
            <v>1.1208167330000001</v>
          </cell>
        </row>
        <row r="24511">
          <cell r="A24511" t="str">
            <v>TRIAE_CS42_4DL_TGACv1_345553_AA1153670.3</v>
          </cell>
          <cell r="B24511" t="str">
            <v>expressed protein</v>
          </cell>
          <cell r="C24511" t="str">
            <v>Stress inducible protein coi6.1</v>
          </cell>
          <cell r="D24511">
            <v>0</v>
          </cell>
          <cell r="E24511">
            <v>0</v>
          </cell>
          <cell r="F24511">
            <v>1.3821544219999999</v>
          </cell>
          <cell r="G24511">
            <v>0</v>
          </cell>
          <cell r="H24511">
            <v>0</v>
          </cell>
          <cell r="I24511">
            <v>0</v>
          </cell>
          <cell r="J24511">
            <v>0</v>
          </cell>
          <cell r="K24511">
            <v>1.1208167330000001</v>
          </cell>
        </row>
        <row r="24512">
          <cell r="A24512" t="str">
            <v>TRIAE_CS42_7AL_TGACv1_558246_AA1791540.1</v>
          </cell>
          <cell r="B24512" t="str">
            <v>stress regulated protein, putative, expressed</v>
          </cell>
          <cell r="C24512" t="str">
            <v>Stress regulated protein</v>
          </cell>
          <cell r="D24512">
            <v>0</v>
          </cell>
          <cell r="E24512">
            <v>0</v>
          </cell>
          <cell r="F24512">
            <v>0</v>
          </cell>
          <cell r="G24512">
            <v>-1.257690193</v>
          </cell>
          <cell r="H24512">
            <v>0</v>
          </cell>
          <cell r="I24512">
            <v>0</v>
          </cell>
          <cell r="J24512">
            <v>0</v>
          </cell>
          <cell r="K24512">
            <v>0</v>
          </cell>
        </row>
        <row r="24513">
          <cell r="A24513" t="str">
            <v>TRIAE_CS42_7BL_TGACv1_577575_AA1878910.1</v>
          </cell>
          <cell r="B24513" t="str">
            <v>stress regulated protein, putative, expressed</v>
          </cell>
          <cell r="C24513" t="str">
            <v>Stress regulated protein</v>
          </cell>
          <cell r="D24513">
            <v>0</v>
          </cell>
          <cell r="E24513">
            <v>0</v>
          </cell>
          <cell r="F24513">
            <v>0</v>
          </cell>
          <cell r="G24513">
            <v>-1.257690193</v>
          </cell>
          <cell r="H24513">
            <v>0</v>
          </cell>
          <cell r="I24513">
            <v>0</v>
          </cell>
          <cell r="J24513">
            <v>0</v>
          </cell>
          <cell r="K24513">
            <v>0</v>
          </cell>
        </row>
        <row r="24514">
          <cell r="A24514" t="str">
            <v>TRIAE_CS42_7DL_TGACv1_604164_AA1994640.2</v>
          </cell>
          <cell r="B24514" t="str">
            <v>stress regulated protein, putative, expressed</v>
          </cell>
          <cell r="C24514" t="str">
            <v>Stress regulated protein</v>
          </cell>
          <cell r="D24514">
            <v>0</v>
          </cell>
          <cell r="E24514">
            <v>0</v>
          </cell>
          <cell r="F24514">
            <v>0</v>
          </cell>
          <cell r="G24514">
            <v>-1.2534223369999999</v>
          </cell>
          <cell r="H24514">
            <v>0</v>
          </cell>
          <cell r="I24514">
            <v>0</v>
          </cell>
          <cell r="J24514">
            <v>0</v>
          </cell>
          <cell r="K24514">
            <v>0</v>
          </cell>
        </row>
        <row r="24515">
          <cell r="A24515" t="str">
            <v>TRIAE_CS42_5AL_TGACv1_378795_AA1254590.1</v>
          </cell>
          <cell r="B24515" t="str">
            <v>stress responsive A/B Barrel domain containing protein, expressed</v>
          </cell>
          <cell r="C24515" t="str">
            <v>Stress responsive A/B Barrel Domain</v>
          </cell>
          <cell r="D24515">
            <v>0</v>
          </cell>
          <cell r="E24515">
            <v>0</v>
          </cell>
          <cell r="F24515">
            <v>0</v>
          </cell>
          <cell r="G24515">
            <v>0</v>
          </cell>
          <cell r="H24515">
            <v>0</v>
          </cell>
          <cell r="I24515">
            <v>0</v>
          </cell>
          <cell r="J24515">
            <v>0</v>
          </cell>
          <cell r="K24515">
            <v>-1.3087769819999999</v>
          </cell>
        </row>
        <row r="24516">
          <cell r="A24516" t="str">
            <v>TRIAE_CS42_5BL_TGACv1_405317_AA1324790.1</v>
          </cell>
          <cell r="B24516" t="str">
            <v>stress responsive A/B Barrel domain containing protein, expressed</v>
          </cell>
          <cell r="C24516" t="str">
            <v>Stress responsive A/B Barrel Domain</v>
          </cell>
          <cell r="D24516">
            <v>0</v>
          </cell>
          <cell r="E24516">
            <v>0</v>
          </cell>
          <cell r="F24516">
            <v>0</v>
          </cell>
          <cell r="G24516">
            <v>0</v>
          </cell>
          <cell r="H24516">
            <v>0</v>
          </cell>
          <cell r="I24516">
            <v>0</v>
          </cell>
          <cell r="J24516">
            <v>0</v>
          </cell>
          <cell r="K24516">
            <v>-1.3087769819999999</v>
          </cell>
        </row>
        <row r="24517">
          <cell r="A24517" t="str">
            <v>TRIAE_CS42_5BS_TGACv1_423256_AA1372440.1</v>
          </cell>
          <cell r="B24517" t="str">
            <v>stress responsive A/B Barrel domain containing protein, expressed</v>
          </cell>
          <cell r="C24517" t="str">
            <v>Stress responsive alpha-beta barrel domain protein</v>
          </cell>
          <cell r="D24517">
            <v>0</v>
          </cell>
          <cell r="E24517">
            <v>0</v>
          </cell>
          <cell r="F24517">
            <v>0</v>
          </cell>
          <cell r="G24517">
            <v>-1.9572958279999999</v>
          </cell>
          <cell r="H24517">
            <v>0</v>
          </cell>
          <cell r="I24517">
            <v>0</v>
          </cell>
          <cell r="J24517">
            <v>0</v>
          </cell>
          <cell r="K24517">
            <v>0</v>
          </cell>
        </row>
        <row r="24518">
          <cell r="A24518" t="str">
            <v>TRIAE_CS42_5AS_TGACv1_394031_AA1277840.1</v>
          </cell>
          <cell r="B24518" t="str">
            <v>stress responsive A/B Barrel domain containing protein, expressed</v>
          </cell>
          <cell r="C24518" t="str">
            <v>Stress responsive alpha-beta barrel domain protein</v>
          </cell>
          <cell r="D24518">
            <v>0</v>
          </cell>
          <cell r="E24518">
            <v>0</v>
          </cell>
          <cell r="F24518">
            <v>0</v>
          </cell>
          <cell r="G24518">
            <v>-1.500879021</v>
          </cell>
          <cell r="H24518">
            <v>0</v>
          </cell>
          <cell r="I24518">
            <v>0</v>
          </cell>
          <cell r="J24518">
            <v>0</v>
          </cell>
          <cell r="K24518">
            <v>0</v>
          </cell>
        </row>
        <row r="24519">
          <cell r="A24519" t="str">
            <v>TRIAE_CS42_7DS_TGACv1_622769_AA2045090.1</v>
          </cell>
          <cell r="B24519" t="str">
            <v>mtN19, putative, expressed</v>
          </cell>
          <cell r="C24519" t="str">
            <v>Stress up-regulated Nod 19 protein</v>
          </cell>
          <cell r="D24519">
            <v>0</v>
          </cell>
          <cell r="E24519">
            <v>0</v>
          </cell>
          <cell r="F24519">
            <v>1.177457558</v>
          </cell>
          <cell r="G24519">
            <v>0</v>
          </cell>
          <cell r="H24519">
            <v>0</v>
          </cell>
          <cell r="I24519">
            <v>1.0661576150000001</v>
          </cell>
          <cell r="J24519">
            <v>0</v>
          </cell>
          <cell r="K24519">
            <v>2.132042685</v>
          </cell>
        </row>
        <row r="24520">
          <cell r="A24520" t="str">
            <v>TRIAE_CS42_7BS_TGACv1_592250_AA1934330.1</v>
          </cell>
          <cell r="B24520" t="str">
            <v>mtN19, putative, expressed</v>
          </cell>
          <cell r="C24520" t="str">
            <v>Stress up-regulated Nod 19 protein</v>
          </cell>
          <cell r="D24520">
            <v>0</v>
          </cell>
          <cell r="E24520">
            <v>0</v>
          </cell>
          <cell r="F24520">
            <v>1.17955952</v>
          </cell>
          <cell r="G24520">
            <v>0</v>
          </cell>
          <cell r="H24520">
            <v>0</v>
          </cell>
          <cell r="I24520">
            <v>1.0661576150000001</v>
          </cell>
          <cell r="J24520">
            <v>0</v>
          </cell>
          <cell r="K24520">
            <v>2.132042685</v>
          </cell>
        </row>
        <row r="24521">
          <cell r="A24521" t="str">
            <v>TRIAE_CS42_7AS_TGACv1_569886_AA1826270.3</v>
          </cell>
          <cell r="B24521" t="str">
            <v>mtN19, putative, expressed</v>
          </cell>
          <cell r="C24521" t="str">
            <v>Stress up-regulated Nod 19 protein</v>
          </cell>
          <cell r="D24521">
            <v>0</v>
          </cell>
          <cell r="E24521">
            <v>0</v>
          </cell>
          <cell r="F24521">
            <v>1.2021447999999999</v>
          </cell>
          <cell r="G24521">
            <v>0</v>
          </cell>
          <cell r="H24521">
            <v>0</v>
          </cell>
          <cell r="I24521">
            <v>0</v>
          </cell>
          <cell r="J24521">
            <v>0</v>
          </cell>
          <cell r="K24521">
            <v>2.1195219490000001</v>
          </cell>
        </row>
        <row r="24522">
          <cell r="A24522" t="str">
            <v>TRIAE_CS42_7DL_TGACv1_605587_AA2007300.1</v>
          </cell>
          <cell r="B24522" t="str">
            <v>hAT dimerisation domain containing protein, expressed</v>
          </cell>
          <cell r="C24522" t="str">
            <v>Stress up-regulated Nod 19 protein</v>
          </cell>
          <cell r="D24522">
            <v>0</v>
          </cell>
          <cell r="E24522">
            <v>0</v>
          </cell>
          <cell r="F24522">
            <v>0</v>
          </cell>
          <cell r="G24522">
            <v>-1.6462287710000001</v>
          </cell>
          <cell r="H24522">
            <v>0</v>
          </cell>
          <cell r="I24522">
            <v>0</v>
          </cell>
          <cell r="J24522">
            <v>0</v>
          </cell>
          <cell r="K24522">
            <v>0</v>
          </cell>
        </row>
        <row r="24523">
          <cell r="A24523" t="str">
            <v>TRIAE_CS42_2DS_TGACv1_177257_AA0570730.1</v>
          </cell>
          <cell r="B24523" t="str">
            <v>strictosidine synthase, putative, expressed</v>
          </cell>
          <cell r="C24523" t="str">
            <v>strictosidine synthase-like 2</v>
          </cell>
          <cell r="D24523">
            <v>0</v>
          </cell>
          <cell r="E24523">
            <v>-2.6594076709999999</v>
          </cell>
          <cell r="F24523">
            <v>0</v>
          </cell>
          <cell r="G24523">
            <v>0</v>
          </cell>
          <cell r="H24523">
            <v>0</v>
          </cell>
          <cell r="I24523">
            <v>0</v>
          </cell>
          <cell r="J24523">
            <v>0</v>
          </cell>
          <cell r="K24523">
            <v>-1.38682898</v>
          </cell>
        </row>
        <row r="24524">
          <cell r="A24524" t="str">
            <v>TRIAE_CS42_5BL_TGACv1_405162_AA1321390.2</v>
          </cell>
          <cell r="B24524" t="str">
            <v>strictosidine synthase, putative, expressed</v>
          </cell>
          <cell r="C24524" t="str">
            <v>strictosidine synthase-like 2</v>
          </cell>
          <cell r="D24524">
            <v>0</v>
          </cell>
          <cell r="E24524">
            <v>0</v>
          </cell>
          <cell r="F24524">
            <v>-1.583023633</v>
          </cell>
          <cell r="G24524">
            <v>-3.243941081</v>
          </cell>
          <cell r="H24524">
            <v>0</v>
          </cell>
          <cell r="I24524">
            <v>0</v>
          </cell>
          <cell r="J24524">
            <v>0</v>
          </cell>
          <cell r="K24524">
            <v>1.330316915</v>
          </cell>
        </row>
        <row r="24525">
          <cell r="A24525" t="str">
            <v>TRIAE_CS42_5DL_TGACv1_432967_AA1396290.2</v>
          </cell>
          <cell r="B24525" t="str">
            <v>strictosidine synthase, putative, expressed</v>
          </cell>
          <cell r="C24525" t="str">
            <v>strictosidine synthase-like 2</v>
          </cell>
          <cell r="D24525">
            <v>0</v>
          </cell>
          <cell r="E24525">
            <v>0</v>
          </cell>
          <cell r="F24525">
            <v>-1.583023633</v>
          </cell>
          <cell r="G24525">
            <v>-3.243941081</v>
          </cell>
          <cell r="H24525">
            <v>0</v>
          </cell>
          <cell r="I24525">
            <v>0</v>
          </cell>
          <cell r="J24525">
            <v>0</v>
          </cell>
          <cell r="K24525">
            <v>1.330316915</v>
          </cell>
        </row>
        <row r="24526">
          <cell r="A24526" t="str">
            <v>TRIAE_CS42_5AL_TGACv1_377402_AA1246550.1</v>
          </cell>
          <cell r="B24526" t="str">
            <v>strictosidine synthase, putative, expressed</v>
          </cell>
          <cell r="C24526" t="str">
            <v>strictosidine synthase-like 2</v>
          </cell>
          <cell r="D24526">
            <v>0</v>
          </cell>
          <cell r="E24526">
            <v>0</v>
          </cell>
          <cell r="F24526">
            <v>-1.7063532210000001</v>
          </cell>
          <cell r="G24526">
            <v>-3.1446646999999999</v>
          </cell>
          <cell r="H24526">
            <v>0</v>
          </cell>
          <cell r="I24526">
            <v>0</v>
          </cell>
          <cell r="J24526">
            <v>0</v>
          </cell>
          <cell r="K24526">
            <v>0</v>
          </cell>
        </row>
        <row r="24527">
          <cell r="A24527" t="str">
            <v>TRIAE_CS42_5BL_TGACv1_407456_AA1357030.1</v>
          </cell>
          <cell r="B24527" t="str">
            <v>SMP-30/Gluconolaconase/LRE-like region containing protein, expressed</v>
          </cell>
          <cell r="C24527" t="str">
            <v>strictosidine synthase-like 3</v>
          </cell>
          <cell r="D24527">
            <v>1.0086004340000001</v>
          </cell>
          <cell r="E24527">
            <v>-1.8776887790000001</v>
          </cell>
          <cell r="F24527">
            <v>-2.7714986640000001</v>
          </cell>
          <cell r="G24527">
            <v>-6.7776438570000002</v>
          </cell>
          <cell r="H24527">
            <v>0</v>
          </cell>
          <cell r="I24527">
            <v>0</v>
          </cell>
          <cell r="J24527">
            <v>0</v>
          </cell>
          <cell r="K24527">
            <v>1.61205909</v>
          </cell>
        </row>
        <row r="24528">
          <cell r="A24528" t="str">
            <v>TRIAE_CS42_5DL_TGACv1_435037_AA1445200.1</v>
          </cell>
          <cell r="B24528" t="str">
            <v>SMP-30/Gluconolaconase/LRE-like region containing protein, expressed</v>
          </cell>
          <cell r="C24528" t="str">
            <v>strictosidine synthase-like 3</v>
          </cell>
          <cell r="D24528">
            <v>1.0086004340000001</v>
          </cell>
          <cell r="E24528">
            <v>-1.8776887790000001</v>
          </cell>
          <cell r="F24528">
            <v>-2.7714986640000001</v>
          </cell>
          <cell r="G24528">
            <v>-6.7776438570000002</v>
          </cell>
          <cell r="H24528">
            <v>0</v>
          </cell>
          <cell r="I24528">
            <v>0</v>
          </cell>
          <cell r="J24528">
            <v>0</v>
          </cell>
          <cell r="K24528">
            <v>1.61205909</v>
          </cell>
        </row>
        <row r="24529">
          <cell r="A24529" t="str">
            <v>TRIAE_CS42_U_TGACv1_640807_AA2075000.1</v>
          </cell>
          <cell r="B24529" t="str">
            <v>SMP-30/Gluconolaconase/LRE-like region containing protein, expressed</v>
          </cell>
          <cell r="C24529" t="str">
            <v>strictosidine synthase-like 3</v>
          </cell>
          <cell r="D24529">
            <v>1.0086004340000001</v>
          </cell>
          <cell r="E24529">
            <v>-1.8776887790000001</v>
          </cell>
          <cell r="F24529">
            <v>-2.7714986640000001</v>
          </cell>
          <cell r="G24529">
            <v>-6.7776438570000002</v>
          </cell>
          <cell r="H24529">
            <v>0</v>
          </cell>
          <cell r="I24529">
            <v>0</v>
          </cell>
          <cell r="J24529">
            <v>0</v>
          </cell>
          <cell r="K24529">
            <v>1.61205909</v>
          </cell>
        </row>
        <row r="24530">
          <cell r="A24530" t="str">
            <v>TRIAE_CS42_7DS_TGACv1_624874_AA2063670.1</v>
          </cell>
          <cell r="B24530" t="str">
            <v>strictosidine synthase, putative, expressed</v>
          </cell>
          <cell r="C24530" t="str">
            <v>strictosidine synthase-like 3</v>
          </cell>
          <cell r="D24530">
            <v>0</v>
          </cell>
          <cell r="E24530">
            <v>1.89291056</v>
          </cell>
          <cell r="F24530">
            <v>0</v>
          </cell>
          <cell r="G24530">
            <v>-1.6757636220000001</v>
          </cell>
          <cell r="H24530">
            <v>0</v>
          </cell>
          <cell r="I24530">
            <v>0</v>
          </cell>
          <cell r="J24530">
            <v>0</v>
          </cell>
          <cell r="K24530">
            <v>0</v>
          </cell>
        </row>
        <row r="24531">
          <cell r="A24531" t="str">
            <v>TRIAE_CS42_7DS_TGACv1_621755_AA2025360.1</v>
          </cell>
          <cell r="B24531" t="str">
            <v>SMP-30/Gluconolaconase/LRE-like region containing protein, expressed</v>
          </cell>
          <cell r="C24531" t="str">
            <v>strictosidine synthase-like 3</v>
          </cell>
          <cell r="D24531">
            <v>0</v>
          </cell>
          <cell r="E24531">
            <v>0</v>
          </cell>
          <cell r="F24531">
            <v>0</v>
          </cell>
          <cell r="G24531">
            <v>0</v>
          </cell>
          <cell r="H24531">
            <v>0</v>
          </cell>
          <cell r="I24531">
            <v>0</v>
          </cell>
          <cell r="J24531">
            <v>0</v>
          </cell>
          <cell r="K24531">
            <v>-1.512278257</v>
          </cell>
        </row>
        <row r="24532">
          <cell r="A24532" t="str">
            <v>TRIAE_CS42_7DS_TGACv1_622145_AA2033790.1</v>
          </cell>
          <cell r="B24532" t="str">
            <v>SMP-30/Gluconolaconase/LRE-like region containing protein, expressed</v>
          </cell>
          <cell r="C24532" t="str">
            <v>strictosidine synthase-like 3</v>
          </cell>
          <cell r="D24532">
            <v>0</v>
          </cell>
          <cell r="E24532">
            <v>0</v>
          </cell>
          <cell r="F24532">
            <v>0</v>
          </cell>
          <cell r="G24532">
            <v>0</v>
          </cell>
          <cell r="H24532">
            <v>0</v>
          </cell>
          <cell r="I24532">
            <v>0</v>
          </cell>
          <cell r="J24532">
            <v>0</v>
          </cell>
          <cell r="K24532">
            <v>-1.512278257</v>
          </cell>
        </row>
        <row r="24533">
          <cell r="A24533" t="str">
            <v>TRIAE_CS42_7BS_TGACv1_593419_AA1951330.1</v>
          </cell>
          <cell r="B24533" t="str">
            <v>SMP-30/Gluconolaconase/LRE-like region containing protein, expressed</v>
          </cell>
          <cell r="C24533" t="str">
            <v>strictosidine synthase-like 3</v>
          </cell>
          <cell r="D24533">
            <v>0</v>
          </cell>
          <cell r="E24533">
            <v>0</v>
          </cell>
          <cell r="F24533">
            <v>0</v>
          </cell>
          <cell r="G24533">
            <v>0</v>
          </cell>
          <cell r="H24533">
            <v>0</v>
          </cell>
          <cell r="I24533">
            <v>0</v>
          </cell>
          <cell r="J24533">
            <v>0</v>
          </cell>
          <cell r="K24533">
            <v>-1.440093729</v>
          </cell>
        </row>
        <row r="24534">
          <cell r="A24534" t="str">
            <v>TRIAE_CS42_7BS_TGACv1_593481_AA1951950.1</v>
          </cell>
          <cell r="B24534" t="str">
            <v>SMP-30/Gluconolaconase/LRE-like region containing protein, expressed</v>
          </cell>
          <cell r="C24534" t="str">
            <v>strictosidine synthase-like 3</v>
          </cell>
          <cell r="D24534">
            <v>0</v>
          </cell>
          <cell r="E24534">
            <v>0</v>
          </cell>
          <cell r="F24534">
            <v>0</v>
          </cell>
          <cell r="G24534">
            <v>0</v>
          </cell>
          <cell r="H24534">
            <v>0</v>
          </cell>
          <cell r="I24534">
            <v>0</v>
          </cell>
          <cell r="J24534">
            <v>0</v>
          </cell>
          <cell r="K24534">
            <v>-1.440093729</v>
          </cell>
        </row>
        <row r="24535">
          <cell r="A24535" t="str">
            <v>TRIAE_CS42_7DS_TGACv1_624143_AA2059190.1</v>
          </cell>
          <cell r="B24535" t="str">
            <v>SMP-30/Gluconolaconase/LRE-like region containing protein, expressed</v>
          </cell>
          <cell r="C24535" t="str">
            <v>strictosidine synthase-like 3</v>
          </cell>
          <cell r="D24535">
            <v>0</v>
          </cell>
          <cell r="E24535">
            <v>0</v>
          </cell>
          <cell r="F24535">
            <v>0</v>
          </cell>
          <cell r="G24535">
            <v>0</v>
          </cell>
          <cell r="H24535">
            <v>0</v>
          </cell>
          <cell r="I24535">
            <v>0</v>
          </cell>
          <cell r="J24535">
            <v>0</v>
          </cell>
          <cell r="K24535">
            <v>-1.4136676459999999</v>
          </cell>
        </row>
        <row r="24536">
          <cell r="A24536" t="str">
            <v>TRIAE_CS42_2BL_TGACv1_129830_AA0397460.1</v>
          </cell>
          <cell r="B24536" t="str">
            <v>SMP-30/Gluconolaconase/LRE-like region containing protein, expressed</v>
          </cell>
          <cell r="C24536" t="str">
            <v>strictosidine synthase-like 3</v>
          </cell>
          <cell r="D24536">
            <v>0</v>
          </cell>
          <cell r="E24536">
            <v>0</v>
          </cell>
          <cell r="F24536">
            <v>0</v>
          </cell>
          <cell r="G24536">
            <v>0</v>
          </cell>
          <cell r="H24536">
            <v>0</v>
          </cell>
          <cell r="I24536">
            <v>0</v>
          </cell>
          <cell r="J24536">
            <v>0</v>
          </cell>
          <cell r="K24536">
            <v>-1.412086419</v>
          </cell>
        </row>
        <row r="24537">
          <cell r="A24537" t="str">
            <v>TRIAE_CS42_4AS_TGACv1_307709_AA1022920.1</v>
          </cell>
          <cell r="B24537" t="str">
            <v>strictosidine synthase, putative, expressed</v>
          </cell>
          <cell r="C24537" t="str">
            <v>strictosidine synthase-like 3</v>
          </cell>
          <cell r="D24537">
            <v>0</v>
          </cell>
          <cell r="E24537">
            <v>0</v>
          </cell>
          <cell r="F24537">
            <v>0</v>
          </cell>
          <cell r="G24537">
            <v>0</v>
          </cell>
          <cell r="H24537">
            <v>0</v>
          </cell>
          <cell r="I24537">
            <v>0</v>
          </cell>
          <cell r="J24537">
            <v>0</v>
          </cell>
          <cell r="K24537">
            <v>-1.1663693159999999</v>
          </cell>
        </row>
        <row r="24538">
          <cell r="A24538" t="str">
            <v>TRIAE_CS42_4BL_TGACv1_320775_AA1048430.1</v>
          </cell>
          <cell r="B24538" t="str">
            <v>strictosidine synthase, putative, expressed</v>
          </cell>
          <cell r="C24538" t="str">
            <v>strictosidine synthase-like 3</v>
          </cell>
          <cell r="D24538">
            <v>0</v>
          </cell>
          <cell r="E24538">
            <v>0</v>
          </cell>
          <cell r="F24538">
            <v>0</v>
          </cell>
          <cell r="G24538">
            <v>0</v>
          </cell>
          <cell r="H24538">
            <v>0</v>
          </cell>
          <cell r="I24538">
            <v>0</v>
          </cell>
          <cell r="J24538">
            <v>0</v>
          </cell>
          <cell r="K24538">
            <v>-1.1663693159999999</v>
          </cell>
        </row>
        <row r="24539">
          <cell r="A24539" t="str">
            <v>TRIAE_CS42_4DL_TGACv1_343561_AA1136570.1</v>
          </cell>
          <cell r="B24539" t="str">
            <v>strictosidine synthase, putative, expressed</v>
          </cell>
          <cell r="C24539" t="str">
            <v>strictosidine synthase-like 3</v>
          </cell>
          <cell r="D24539">
            <v>0</v>
          </cell>
          <cell r="E24539">
            <v>0</v>
          </cell>
          <cell r="F24539">
            <v>0</v>
          </cell>
          <cell r="G24539">
            <v>0</v>
          </cell>
          <cell r="H24539">
            <v>0</v>
          </cell>
          <cell r="I24539">
            <v>0</v>
          </cell>
          <cell r="J24539">
            <v>0</v>
          </cell>
          <cell r="K24539">
            <v>-1.1663693159999999</v>
          </cell>
        </row>
        <row r="24540">
          <cell r="A24540" t="str">
            <v>TRIAE_CS42_2AS_TGACv1_112372_AA0336670.1</v>
          </cell>
          <cell r="B24540" t="str">
            <v>strictosidine synthase, putative, expressed</v>
          </cell>
          <cell r="C24540" t="str">
            <v>strictosidine synthase-like 4</v>
          </cell>
          <cell r="D24540">
            <v>0</v>
          </cell>
          <cell r="E24540">
            <v>4.9964018020000003</v>
          </cell>
          <cell r="F24540">
            <v>0</v>
          </cell>
          <cell r="G24540">
            <v>2.1268791650000001</v>
          </cell>
          <cell r="H24540">
            <v>0</v>
          </cell>
          <cell r="I24540">
            <v>0</v>
          </cell>
          <cell r="J24540">
            <v>0</v>
          </cell>
          <cell r="K24540">
            <v>0</v>
          </cell>
        </row>
        <row r="24541">
          <cell r="A24541" t="str">
            <v>TRIAE_CS42_2BS_TGACv1_147315_AA0481670.1</v>
          </cell>
          <cell r="B24541" t="str">
            <v>strictosidine synthase, putative, expressed</v>
          </cell>
          <cell r="C24541" t="str">
            <v>strictosidine synthase-like 4</v>
          </cell>
          <cell r="D24541">
            <v>0</v>
          </cell>
          <cell r="E24541">
            <v>5.111845357</v>
          </cell>
          <cell r="F24541">
            <v>0</v>
          </cell>
          <cell r="G24541">
            <v>1.70727564</v>
          </cell>
          <cell r="H24541">
            <v>0</v>
          </cell>
          <cell r="I24541">
            <v>0</v>
          </cell>
          <cell r="J24541">
            <v>0</v>
          </cell>
          <cell r="K24541">
            <v>0</v>
          </cell>
        </row>
        <row r="24542">
          <cell r="A24542" t="str">
            <v>TRIAE_CS42_1DL_TGACv1_061414_AA0194560.1</v>
          </cell>
          <cell r="B24542" t="str">
            <v>strictosidine synthase, putative, expressed</v>
          </cell>
          <cell r="C24542" t="str">
            <v>strictosidine synthase-like 4</v>
          </cell>
          <cell r="D24542">
            <v>0</v>
          </cell>
          <cell r="E24542">
            <v>0</v>
          </cell>
          <cell r="F24542">
            <v>1.307766202</v>
          </cell>
          <cell r="G24542">
            <v>1.53125797</v>
          </cell>
          <cell r="H24542">
            <v>0</v>
          </cell>
          <cell r="I24542">
            <v>1.0467347520000001</v>
          </cell>
          <cell r="J24542">
            <v>0</v>
          </cell>
          <cell r="K24542">
            <v>2.046935832</v>
          </cell>
        </row>
        <row r="24543">
          <cell r="A24543" t="str">
            <v>TRIAE_CS42_2AS_TGACv1_113119_AA0351500.1</v>
          </cell>
          <cell r="B24543" t="str">
            <v>strictosidine synthase, putative, expressed</v>
          </cell>
          <cell r="C24543" t="str">
            <v>strictosidine synthase-like 4</v>
          </cell>
          <cell r="D24543">
            <v>0</v>
          </cell>
          <cell r="E24543">
            <v>0</v>
          </cell>
          <cell r="F24543">
            <v>0</v>
          </cell>
          <cell r="G24543">
            <v>2.0028865040000001</v>
          </cell>
          <cell r="H24543">
            <v>0</v>
          </cell>
          <cell r="I24543">
            <v>1.316354706</v>
          </cell>
          <cell r="J24543">
            <v>0</v>
          </cell>
          <cell r="K24543">
            <v>2.7030496290000001</v>
          </cell>
        </row>
        <row r="24544">
          <cell r="A24544" t="str">
            <v>TRIAE_CS42_2DS_TGACv1_178579_AA0597710.1</v>
          </cell>
          <cell r="B24544" t="str">
            <v>strictosidine synthase, putative, expressed</v>
          </cell>
          <cell r="C24544" t="str">
            <v>strictosidine synthase-like 4</v>
          </cell>
          <cell r="D24544">
            <v>0</v>
          </cell>
          <cell r="E24544">
            <v>0</v>
          </cell>
          <cell r="F24544">
            <v>0</v>
          </cell>
          <cell r="G24544">
            <v>2.0028865040000001</v>
          </cell>
          <cell r="H24544">
            <v>0</v>
          </cell>
          <cell r="I24544">
            <v>1.316354706</v>
          </cell>
          <cell r="J24544">
            <v>0</v>
          </cell>
          <cell r="K24544">
            <v>2.7030496290000001</v>
          </cell>
        </row>
        <row r="24545">
          <cell r="A24545" t="str">
            <v>TRIAE_CS42_1BL_TGACv1_031909_AA0122690.2</v>
          </cell>
          <cell r="B24545" t="str">
            <v>strictosidine synthase, putative, expressed</v>
          </cell>
          <cell r="C24545" t="str">
            <v>strictosidine synthase-like 4</v>
          </cell>
          <cell r="D24545">
            <v>0</v>
          </cell>
          <cell r="E24545">
            <v>0</v>
          </cell>
          <cell r="F24545">
            <v>1.308468698</v>
          </cell>
          <cell r="G24545">
            <v>1.537023365</v>
          </cell>
          <cell r="H24545">
            <v>0</v>
          </cell>
          <cell r="I24545">
            <v>0</v>
          </cell>
          <cell r="J24545">
            <v>0</v>
          </cell>
          <cell r="K24545">
            <v>2.069685411</v>
          </cell>
        </row>
        <row r="24546">
          <cell r="A24546" t="str">
            <v>TRIAE_CS42_2BS_TGACv1_146460_AA0465690.1</v>
          </cell>
          <cell r="B24546" t="str">
            <v>strictosidine synthase, putative, expressed</v>
          </cell>
          <cell r="C24546" t="str">
            <v>strictosidine synthase-like 4</v>
          </cell>
          <cell r="D24546">
            <v>0</v>
          </cell>
          <cell r="E24546">
            <v>0</v>
          </cell>
          <cell r="F24546">
            <v>0</v>
          </cell>
          <cell r="G24546">
            <v>2.0028865040000001</v>
          </cell>
          <cell r="H24546">
            <v>0</v>
          </cell>
          <cell r="I24546">
            <v>0</v>
          </cell>
          <cell r="J24546">
            <v>0</v>
          </cell>
          <cell r="K24546">
            <v>0</v>
          </cell>
        </row>
        <row r="24547">
          <cell r="A24547" t="str">
            <v>TRIAE_CS42_7AS_TGACv1_569634_AA1820780.1</v>
          </cell>
          <cell r="B24547" t="str">
            <v>stromal cell-derived factor 2-like protein precursor, putative, expressed</v>
          </cell>
          <cell r="C24547" t="str">
            <v>Stromal cell-derived factor 2-like protein</v>
          </cell>
          <cell r="D24547">
            <v>0</v>
          </cell>
          <cell r="E24547">
            <v>0</v>
          </cell>
          <cell r="F24547">
            <v>1.077187385</v>
          </cell>
          <cell r="G24547">
            <v>1.0604326209999999</v>
          </cell>
          <cell r="H24547">
            <v>0</v>
          </cell>
          <cell r="I24547">
            <v>0</v>
          </cell>
          <cell r="J24547">
            <v>0</v>
          </cell>
          <cell r="K24547">
            <v>0</v>
          </cell>
        </row>
        <row r="24548">
          <cell r="A24548" t="str">
            <v>TRIAE_CS42_7DS_TGACv1_623102_AA2049530.1</v>
          </cell>
          <cell r="B24548" t="str">
            <v>stromal cell-derived factor 2-like protein precursor, putative, expressed</v>
          </cell>
          <cell r="C24548" t="str">
            <v>Stromal cell-derived factor 2-like protein</v>
          </cell>
          <cell r="D24548">
            <v>0</v>
          </cell>
          <cell r="E24548">
            <v>0</v>
          </cell>
          <cell r="F24548">
            <v>1.1574920179999999</v>
          </cell>
          <cell r="G24548">
            <v>1.0305652380000001</v>
          </cell>
          <cell r="H24548">
            <v>0</v>
          </cell>
          <cell r="I24548">
            <v>0</v>
          </cell>
          <cell r="J24548">
            <v>0</v>
          </cell>
          <cell r="K24548">
            <v>0</v>
          </cell>
        </row>
        <row r="24549">
          <cell r="A24549" t="str">
            <v>TRIAE_CS42_U_TGACv1_640727_AA2071210.1</v>
          </cell>
          <cell r="B24549" t="str">
            <v>stromal cell-derived factor 2-like protein precursor, putative, expressed</v>
          </cell>
          <cell r="C24549" t="str">
            <v>Stromal cell-derived factor 2-like protein</v>
          </cell>
          <cell r="D24549">
            <v>0</v>
          </cell>
          <cell r="E24549">
            <v>0</v>
          </cell>
          <cell r="F24549">
            <v>1.1574920179999999</v>
          </cell>
          <cell r="G24549">
            <v>1.0305652380000001</v>
          </cell>
          <cell r="H24549">
            <v>0</v>
          </cell>
          <cell r="I24549">
            <v>0</v>
          </cell>
          <cell r="J24549">
            <v>0</v>
          </cell>
          <cell r="K24549">
            <v>0</v>
          </cell>
        </row>
        <row r="24550">
          <cell r="A24550" t="str">
            <v>TRIAE_CS42_5BL_TGACv1_405688_AA1333040.1</v>
          </cell>
          <cell r="B24550" t="str">
            <v>uncharacterized UPF0114 domain containing protein, expressed</v>
          </cell>
          <cell r="C24550" t="str">
            <v>Structural constituent of ribosome protein</v>
          </cell>
          <cell r="D24550">
            <v>1.010719433</v>
          </cell>
          <cell r="E24550">
            <v>0</v>
          </cell>
          <cell r="F24550">
            <v>0</v>
          </cell>
          <cell r="G24550">
            <v>-1.5207715079999999</v>
          </cell>
          <cell r="H24550">
            <v>0</v>
          </cell>
          <cell r="I24550">
            <v>0</v>
          </cell>
          <cell r="J24550">
            <v>0</v>
          </cell>
          <cell r="K24550">
            <v>2.2218025180000001</v>
          </cell>
        </row>
        <row r="24551">
          <cell r="A24551" t="str">
            <v>TRIAE_CS42_5AL_TGACv1_373990_AA1186710.1</v>
          </cell>
          <cell r="B24551" t="str">
            <v>uncharacterized UPF0114 domain containing protein, expressed</v>
          </cell>
          <cell r="C24551" t="str">
            <v>Structural constituent of ribosome protein</v>
          </cell>
          <cell r="D24551">
            <v>1.11713657</v>
          </cell>
          <cell r="E24551">
            <v>0</v>
          </cell>
          <cell r="F24551">
            <v>0</v>
          </cell>
          <cell r="G24551">
            <v>-1.5283794980000001</v>
          </cell>
          <cell r="H24551">
            <v>0</v>
          </cell>
          <cell r="I24551">
            <v>0</v>
          </cell>
          <cell r="J24551">
            <v>0</v>
          </cell>
          <cell r="K24551">
            <v>2.1721799759999998</v>
          </cell>
        </row>
        <row r="24552">
          <cell r="A24552" t="str">
            <v>TRIAE_CS42_5DL_TGACv1_433703_AA1419820.1</v>
          </cell>
          <cell r="B24552" t="str">
            <v>uncharacterized UPF0114 domain containing protein, expressed</v>
          </cell>
          <cell r="C24552" t="str">
            <v>Structural constituent of ribosome protein</v>
          </cell>
          <cell r="D24552">
            <v>1.11713657</v>
          </cell>
          <cell r="E24552">
            <v>0</v>
          </cell>
          <cell r="F24552">
            <v>0</v>
          </cell>
          <cell r="G24552">
            <v>-1.511501038</v>
          </cell>
          <cell r="H24552">
            <v>0</v>
          </cell>
          <cell r="I24552">
            <v>0</v>
          </cell>
          <cell r="J24552">
            <v>0</v>
          </cell>
          <cell r="K24552">
            <v>2.1721799759999998</v>
          </cell>
        </row>
        <row r="24553">
          <cell r="A24553" t="str">
            <v>TRIAE_CS42_3DL_TGACv1_249788_AA0856310.3</v>
          </cell>
          <cell r="B24553" t="str">
            <v>chromosome segregation protein, putative, expressed</v>
          </cell>
          <cell r="C24553" t="str">
            <v>structural maintenance of chromosomes 2</v>
          </cell>
          <cell r="D24553">
            <v>0</v>
          </cell>
          <cell r="E24553">
            <v>0</v>
          </cell>
          <cell r="F24553">
            <v>0</v>
          </cell>
          <cell r="G24553">
            <v>0</v>
          </cell>
          <cell r="H24553">
            <v>0</v>
          </cell>
          <cell r="I24553">
            <v>0</v>
          </cell>
          <cell r="J24553">
            <v>0</v>
          </cell>
          <cell r="K24553">
            <v>-1.722735039</v>
          </cell>
        </row>
        <row r="24554">
          <cell r="A24554" t="str">
            <v>TRIAE_CS42_3AL_TGACv1_196057_AA0656880.1</v>
          </cell>
          <cell r="B24554" t="str">
            <v>chromosome segregation protein, putative, expressed</v>
          </cell>
          <cell r="C24554" t="str">
            <v>structural maintenance of chromosomes 2</v>
          </cell>
          <cell r="D24554">
            <v>0</v>
          </cell>
          <cell r="E24554">
            <v>0</v>
          </cell>
          <cell r="F24554">
            <v>0</v>
          </cell>
          <cell r="G24554">
            <v>0</v>
          </cell>
          <cell r="H24554">
            <v>0</v>
          </cell>
          <cell r="I24554">
            <v>0</v>
          </cell>
          <cell r="J24554">
            <v>0</v>
          </cell>
          <cell r="K24554">
            <v>-1.7171208870000001</v>
          </cell>
        </row>
        <row r="24555">
          <cell r="A24555" t="str">
            <v>TRIAE_CS42_U_TGACv1_640767_AA2073390.1</v>
          </cell>
          <cell r="B24555" t="str">
            <v>chromosome segregation protein, putative, expressed</v>
          </cell>
          <cell r="C24555" t="str">
            <v>structural maintenance of chromosomes 2</v>
          </cell>
          <cell r="D24555">
            <v>0</v>
          </cell>
          <cell r="E24555">
            <v>0</v>
          </cell>
          <cell r="F24555">
            <v>0</v>
          </cell>
          <cell r="G24555">
            <v>0</v>
          </cell>
          <cell r="H24555">
            <v>0</v>
          </cell>
          <cell r="I24555">
            <v>0</v>
          </cell>
          <cell r="J24555">
            <v>0</v>
          </cell>
          <cell r="K24555">
            <v>-1.7171183860000001</v>
          </cell>
        </row>
        <row r="24556">
          <cell r="A24556" t="str">
            <v>TRIAE_CS42_1AL_TGACv1_001442_AA0030630.2</v>
          </cell>
          <cell r="B24556" t="str">
            <v>RecF/RecN/SMC N terminal domain containing protein, expressed</v>
          </cell>
          <cell r="C24556" t="str">
            <v>structural maintenance of chromosomes 5</v>
          </cell>
          <cell r="D24556">
            <v>1.0448623770000001</v>
          </cell>
          <cell r="E24556">
            <v>1.1079735289999999</v>
          </cell>
          <cell r="F24556">
            <v>0</v>
          </cell>
          <cell r="G24556">
            <v>0</v>
          </cell>
          <cell r="H24556">
            <v>0</v>
          </cell>
          <cell r="I24556">
            <v>0</v>
          </cell>
          <cell r="J24556">
            <v>0</v>
          </cell>
          <cell r="K24556">
            <v>0</v>
          </cell>
        </row>
        <row r="24557">
          <cell r="A24557" t="str">
            <v>TRIAE_CS42_1BL_TGACv1_032283_AA0127940.1</v>
          </cell>
          <cell r="B24557" t="str">
            <v>RecF/RecN/SMC N terminal domain containing protein, expressed</v>
          </cell>
          <cell r="C24557" t="str">
            <v>structural maintenance of chromosomes 5</v>
          </cell>
          <cell r="D24557">
            <v>1.053386285</v>
          </cell>
          <cell r="E24557">
            <v>1.1059090199999999</v>
          </cell>
          <cell r="F24557">
            <v>0</v>
          </cell>
          <cell r="G24557">
            <v>0</v>
          </cell>
          <cell r="H24557">
            <v>0</v>
          </cell>
          <cell r="I24557">
            <v>0</v>
          </cell>
          <cell r="J24557">
            <v>0</v>
          </cell>
          <cell r="K24557">
            <v>0</v>
          </cell>
        </row>
        <row r="24558">
          <cell r="A24558" t="str">
            <v>TRIAE_CS42_1DL_TGACv1_061277_AA0190930.3</v>
          </cell>
          <cell r="B24558" t="str">
            <v>RecF/RecN/SMC N terminal domain containing protein, expressed</v>
          </cell>
          <cell r="C24558" t="str">
            <v>structural maintenance of chromosomes 5</v>
          </cell>
          <cell r="D24558">
            <v>0</v>
          </cell>
          <cell r="E24558">
            <v>1.0440943579999999</v>
          </cell>
          <cell r="F24558">
            <v>0</v>
          </cell>
          <cell r="G24558">
            <v>0</v>
          </cell>
          <cell r="H24558">
            <v>0</v>
          </cell>
          <cell r="I24558">
            <v>0</v>
          </cell>
          <cell r="J24558">
            <v>0</v>
          </cell>
          <cell r="K24558">
            <v>0</v>
          </cell>
        </row>
        <row r="24559">
          <cell r="A24559" t="str">
            <v>TRIAE_CS42_5AL_TGACv1_374579_AA1203720.1</v>
          </cell>
          <cell r="B24559" t="str">
            <v>MIM, putative, expressed</v>
          </cell>
          <cell r="C24559" t="str">
            <v>structural maintenance of chromosomes 6A</v>
          </cell>
          <cell r="D24559">
            <v>2.2269693199999998</v>
          </cell>
          <cell r="E24559">
            <v>2.184091354</v>
          </cell>
          <cell r="F24559">
            <v>0</v>
          </cell>
          <cell r="G24559">
            <v>0</v>
          </cell>
          <cell r="H24559">
            <v>0</v>
          </cell>
          <cell r="I24559">
            <v>0</v>
          </cell>
          <cell r="J24559">
            <v>0</v>
          </cell>
          <cell r="K24559">
            <v>0</v>
          </cell>
        </row>
        <row r="24560">
          <cell r="A24560" t="str">
            <v>TRIAE_CS42_4AL_TGACv1_288741_AA0957010.1</v>
          </cell>
          <cell r="B24560" t="str">
            <v>expressed protein</v>
          </cell>
          <cell r="C24560" t="str">
            <v>structural maintenance of chromosomes 6A</v>
          </cell>
          <cell r="D24560">
            <v>0</v>
          </cell>
          <cell r="E24560">
            <v>0</v>
          </cell>
          <cell r="F24560">
            <v>0</v>
          </cell>
          <cell r="G24560">
            <v>-1.6532812210000001</v>
          </cell>
          <cell r="H24560">
            <v>0</v>
          </cell>
          <cell r="I24560">
            <v>0</v>
          </cell>
          <cell r="J24560">
            <v>0</v>
          </cell>
          <cell r="K24560">
            <v>0</v>
          </cell>
        </row>
        <row r="24561">
          <cell r="A24561" t="str">
            <v>TRIAE_CS42_7BL_TGACv1_585084_AA1919440.1</v>
          </cell>
          <cell r="B24561" t="str">
            <v>RecF/RecN/SMC N terminal domain containing protein, expressed</v>
          </cell>
          <cell r="C24561" t="str">
            <v>Structural maintenance of chromosomes protein 1</v>
          </cell>
          <cell r="D24561">
            <v>2.1004065079999998</v>
          </cell>
          <cell r="E24561">
            <v>1.6989615790000001</v>
          </cell>
          <cell r="F24561">
            <v>0</v>
          </cell>
          <cell r="G24561">
            <v>0</v>
          </cell>
          <cell r="H24561">
            <v>0</v>
          </cell>
          <cell r="I24561">
            <v>0</v>
          </cell>
          <cell r="J24561">
            <v>0</v>
          </cell>
          <cell r="K24561">
            <v>0</v>
          </cell>
        </row>
        <row r="24562">
          <cell r="A24562" t="str">
            <v>TRIAE_CS42_1DL_TGACv1_061156_AA0187310.1</v>
          </cell>
          <cell r="B24562" t="str">
            <v>RecF/RecN/SMC N terminal domain containing protein, expressed</v>
          </cell>
          <cell r="C24562" t="str">
            <v>Structural maintenance of chromosomes protein 4</v>
          </cell>
          <cell r="D24562">
            <v>2.6213248290000002</v>
          </cell>
          <cell r="E24562">
            <v>2.600054342</v>
          </cell>
          <cell r="F24562">
            <v>0</v>
          </cell>
          <cell r="G24562">
            <v>0</v>
          </cell>
          <cell r="H24562">
            <v>0</v>
          </cell>
          <cell r="I24562">
            <v>0</v>
          </cell>
          <cell r="J24562">
            <v>0</v>
          </cell>
          <cell r="K24562">
            <v>-1.7030948340000001</v>
          </cell>
        </row>
        <row r="24563">
          <cell r="A24563" t="str">
            <v>TRIAE_CS42_7DS_TGACv1_622239_AA2036090.1</v>
          </cell>
          <cell r="C24563" t="str">
            <v>Structural maintenance of chromosomes protein 4</v>
          </cell>
          <cell r="D24563">
            <v>0</v>
          </cell>
          <cell r="E24563">
            <v>1.30524537</v>
          </cell>
          <cell r="F24563">
            <v>0</v>
          </cell>
          <cell r="G24563">
            <v>0</v>
          </cell>
          <cell r="H24563">
            <v>0</v>
          </cell>
          <cell r="I24563">
            <v>0</v>
          </cell>
          <cell r="J24563">
            <v>0</v>
          </cell>
          <cell r="K24563">
            <v>0</v>
          </cell>
        </row>
        <row r="24564">
          <cell r="A24564" t="str">
            <v>TRIAE_CS42_1BL_TGACv1_031098_AA0107560.4</v>
          </cell>
          <cell r="B24564" t="str">
            <v>RecF/RecN/SMC N terminal domain containing protein, expressed</v>
          </cell>
          <cell r="C24564" t="str">
            <v>Structural maintenance of chromosomes protein 4</v>
          </cell>
          <cell r="D24564">
            <v>0</v>
          </cell>
          <cell r="E24564">
            <v>0</v>
          </cell>
          <cell r="F24564">
            <v>0</v>
          </cell>
          <cell r="G24564">
            <v>0</v>
          </cell>
          <cell r="H24564">
            <v>0</v>
          </cell>
          <cell r="I24564">
            <v>0</v>
          </cell>
          <cell r="J24564">
            <v>0</v>
          </cell>
          <cell r="K24564">
            <v>-1.4765271820000001</v>
          </cell>
        </row>
        <row r="24565">
          <cell r="A24565" t="str">
            <v>TRIAE_CS42_6BL_TGACv1_500464_AA1605230.1</v>
          </cell>
          <cell r="B24565" t="str">
            <v>GIY-YIG catalytic domain containing protein, putative, expressed</v>
          </cell>
          <cell r="C24565" t="str">
            <v>Structure-specific endonuclease subunit SLX1</v>
          </cell>
          <cell r="D24565">
            <v>1.1634794399999999</v>
          </cell>
          <cell r="E24565">
            <v>0</v>
          </cell>
          <cell r="F24565">
            <v>0</v>
          </cell>
          <cell r="G24565">
            <v>-1.2037433470000001</v>
          </cell>
          <cell r="H24565">
            <v>0</v>
          </cell>
          <cell r="I24565">
            <v>0</v>
          </cell>
          <cell r="J24565">
            <v>0</v>
          </cell>
          <cell r="K24565">
            <v>0</v>
          </cell>
        </row>
        <row r="24566">
          <cell r="A24566" t="str">
            <v>TRIAE_CS42_6DL_TGACv1_527096_AA1698490.1</v>
          </cell>
          <cell r="B24566" t="str">
            <v>GIY-YIG catalytic domain containing protein, putative, expressed</v>
          </cell>
          <cell r="C24566" t="str">
            <v>Structure-specific endonuclease subunit SLX1</v>
          </cell>
          <cell r="D24566">
            <v>1.1634794399999999</v>
          </cell>
          <cell r="E24566">
            <v>0</v>
          </cell>
          <cell r="F24566">
            <v>0</v>
          </cell>
          <cell r="G24566">
            <v>-1.2037433470000001</v>
          </cell>
          <cell r="H24566">
            <v>0</v>
          </cell>
          <cell r="I24566">
            <v>0</v>
          </cell>
          <cell r="J24566">
            <v>0</v>
          </cell>
          <cell r="K24566">
            <v>0</v>
          </cell>
        </row>
        <row r="24567">
          <cell r="A24567" t="str">
            <v>TRIAE_CS42_U_TGACv1_640919_AA2079120.1</v>
          </cell>
          <cell r="B24567" t="str">
            <v>GIY-YIG catalytic domain containing protein, putative, expressed</v>
          </cell>
          <cell r="C24567" t="str">
            <v>Structure-specific endonuclease subunit SLX1</v>
          </cell>
          <cell r="D24567">
            <v>1.1634794399999999</v>
          </cell>
          <cell r="E24567">
            <v>0</v>
          </cell>
          <cell r="F24567">
            <v>0</v>
          </cell>
          <cell r="G24567">
            <v>-1.2037433470000001</v>
          </cell>
          <cell r="H24567">
            <v>0</v>
          </cell>
          <cell r="I24567">
            <v>0</v>
          </cell>
          <cell r="J24567">
            <v>0</v>
          </cell>
          <cell r="K24567">
            <v>0</v>
          </cell>
        </row>
        <row r="24568">
          <cell r="A24568" t="str">
            <v>TRIAE_CS42_3AL_TGACv1_193598_AA0614430.2</v>
          </cell>
          <cell r="B24568" t="str">
            <v>C4-dicarboxylate transporter/malic acid transport protein, expressed</v>
          </cell>
          <cell r="C24568" t="str">
            <v>S-type anion channel SLAH2</v>
          </cell>
          <cell r="D24568">
            <v>-1.303584372</v>
          </cell>
          <cell r="E24568">
            <v>0</v>
          </cell>
          <cell r="F24568">
            <v>2.9672221159999999</v>
          </cell>
          <cell r="G24568">
            <v>0</v>
          </cell>
          <cell r="H24568">
            <v>0</v>
          </cell>
          <cell r="I24568">
            <v>0</v>
          </cell>
          <cell r="J24568">
            <v>0</v>
          </cell>
          <cell r="K24568">
            <v>0</v>
          </cell>
        </row>
        <row r="24569">
          <cell r="A24569" t="str">
            <v>TRIAE_CS42_3B_TGACv1_221595_AA0745350.1</v>
          </cell>
          <cell r="B24569" t="str">
            <v>C4-dicarboxylate transporter/malic acid transport protein, expressed</v>
          </cell>
          <cell r="C24569" t="str">
            <v>S-type anion channel SLAH2</v>
          </cell>
          <cell r="D24569">
            <v>-1.303584372</v>
          </cell>
          <cell r="E24569">
            <v>0</v>
          </cell>
          <cell r="F24569">
            <v>2.9672221159999999</v>
          </cell>
          <cell r="G24569">
            <v>0</v>
          </cell>
          <cell r="H24569">
            <v>0</v>
          </cell>
          <cell r="I24569">
            <v>0</v>
          </cell>
          <cell r="J24569">
            <v>0</v>
          </cell>
          <cell r="K24569">
            <v>0</v>
          </cell>
        </row>
        <row r="24570">
          <cell r="A24570" t="str">
            <v>TRIAE_CS42_3DL_TGACv1_249026_AA0834920.1</v>
          </cell>
          <cell r="B24570" t="str">
            <v>C4-dicarboxylate transporter/malic acid transport protein, expressed</v>
          </cell>
          <cell r="C24570" t="str">
            <v>S-type anion channel SLAH2</v>
          </cell>
          <cell r="D24570">
            <v>-1.303584372</v>
          </cell>
          <cell r="E24570">
            <v>0</v>
          </cell>
          <cell r="F24570">
            <v>2.9672221159999999</v>
          </cell>
          <cell r="G24570">
            <v>0</v>
          </cell>
          <cell r="H24570">
            <v>0</v>
          </cell>
          <cell r="I24570">
            <v>0</v>
          </cell>
          <cell r="J24570">
            <v>0</v>
          </cell>
          <cell r="K24570">
            <v>0</v>
          </cell>
        </row>
        <row r="24571">
          <cell r="A24571" t="str">
            <v>TRIAE_CS42_1AL_TGACv1_000582_AA0015140.1</v>
          </cell>
          <cell r="B24571" t="str">
            <v>C4-dicarboxylate transporter/malic acid transport protein, expressed</v>
          </cell>
          <cell r="C24571" t="str">
            <v>S-type anion channel SLAH2</v>
          </cell>
          <cell r="D24571">
            <v>2.3071135420000002</v>
          </cell>
          <cell r="E24571">
            <v>0</v>
          </cell>
          <cell r="F24571">
            <v>0</v>
          </cell>
          <cell r="G24571">
            <v>0</v>
          </cell>
          <cell r="H24571">
            <v>0</v>
          </cell>
          <cell r="I24571">
            <v>0</v>
          </cell>
          <cell r="J24571">
            <v>0</v>
          </cell>
          <cell r="K24571">
            <v>1.8810165720000001</v>
          </cell>
        </row>
        <row r="24572">
          <cell r="A24572" t="str">
            <v>TRIAE_CS42_1BL_TGACv1_030963_AA0104620.1</v>
          </cell>
          <cell r="B24572" t="str">
            <v>C4-dicarboxylate transporter/malic acid transport protein, expressed</v>
          </cell>
          <cell r="C24572" t="str">
            <v>S-type anion channel SLAH2</v>
          </cell>
          <cell r="D24572">
            <v>2.3071135420000002</v>
          </cell>
          <cell r="E24572">
            <v>0</v>
          </cell>
          <cell r="F24572">
            <v>0</v>
          </cell>
          <cell r="G24572">
            <v>0</v>
          </cell>
          <cell r="H24572">
            <v>0</v>
          </cell>
          <cell r="I24572">
            <v>0</v>
          </cell>
          <cell r="J24572">
            <v>0</v>
          </cell>
          <cell r="K24572">
            <v>1.8810165720000001</v>
          </cell>
        </row>
        <row r="24573">
          <cell r="A24573" t="str">
            <v>TRIAE_CS42_1DL_TGACv1_061654_AA0201150.1</v>
          </cell>
          <cell r="B24573" t="str">
            <v>C4-dicarboxylate transporter/malic acid transport protein, expressed</v>
          </cell>
          <cell r="C24573" t="str">
            <v>S-type anion channel SLAH2</v>
          </cell>
          <cell r="D24573">
            <v>2.3090237280000001</v>
          </cell>
          <cell r="E24573">
            <v>0</v>
          </cell>
          <cell r="F24573">
            <v>0</v>
          </cell>
          <cell r="G24573">
            <v>0</v>
          </cell>
          <cell r="H24573">
            <v>0</v>
          </cell>
          <cell r="I24573">
            <v>0</v>
          </cell>
          <cell r="J24573">
            <v>0</v>
          </cell>
          <cell r="K24573">
            <v>1.8810165720000001</v>
          </cell>
        </row>
        <row r="24574">
          <cell r="A24574" t="str">
            <v>TRIAE_CS42_1BL_TGACv1_030963_AA0104650.1</v>
          </cell>
          <cell r="B24574" t="str">
            <v>C4-dicarboxylate transporter/malic acid transport protein, expressed</v>
          </cell>
          <cell r="C24574" t="str">
            <v>S-type anion channel SLAH2</v>
          </cell>
          <cell r="D24574">
            <v>2.3277884539999998</v>
          </cell>
          <cell r="E24574">
            <v>0</v>
          </cell>
          <cell r="F24574">
            <v>0</v>
          </cell>
          <cell r="G24574">
            <v>0</v>
          </cell>
          <cell r="H24574">
            <v>0</v>
          </cell>
          <cell r="I24574">
            <v>0</v>
          </cell>
          <cell r="J24574">
            <v>0</v>
          </cell>
          <cell r="K24574">
            <v>0</v>
          </cell>
        </row>
        <row r="24575">
          <cell r="A24575" t="str">
            <v>TRIAE_CS42_1AL_TGACv1_001723_AA0034340.1</v>
          </cell>
          <cell r="B24575" t="str">
            <v>C4-dicarboxylate transporter/malic acid transport protein, expressed</v>
          </cell>
          <cell r="C24575" t="str">
            <v>S-type anion channel SLAH2</v>
          </cell>
          <cell r="D24575">
            <v>2.5425706529999998</v>
          </cell>
          <cell r="E24575">
            <v>0</v>
          </cell>
          <cell r="F24575">
            <v>0</v>
          </cell>
          <cell r="G24575">
            <v>-1.21000233</v>
          </cell>
          <cell r="H24575">
            <v>0</v>
          </cell>
          <cell r="I24575">
            <v>0</v>
          </cell>
          <cell r="J24575">
            <v>0</v>
          </cell>
          <cell r="K24575">
            <v>0</v>
          </cell>
        </row>
        <row r="24576">
          <cell r="A24576" t="str">
            <v>TRIAE_CS42_1DL_TGACv1_062751_AA0219310.1</v>
          </cell>
          <cell r="B24576" t="str">
            <v>C4-dicarboxylate transporter/malic acid transport protein, expressed</v>
          </cell>
          <cell r="C24576" t="str">
            <v>S-type anion channel SLAH2</v>
          </cell>
          <cell r="D24576">
            <v>4.6786485170000001</v>
          </cell>
          <cell r="E24576">
            <v>0</v>
          </cell>
          <cell r="F24576">
            <v>0</v>
          </cell>
          <cell r="G24576">
            <v>0</v>
          </cell>
          <cell r="H24576">
            <v>0</v>
          </cell>
          <cell r="I24576">
            <v>0</v>
          </cell>
          <cell r="J24576">
            <v>0</v>
          </cell>
          <cell r="K24576">
            <v>0</v>
          </cell>
        </row>
        <row r="24577">
          <cell r="A24577" t="str">
            <v>TRIAE_CS42_2BL_TGACv1_131089_AA0422350.1</v>
          </cell>
          <cell r="B24577" t="str">
            <v>C4-dicarboxylate transporter/malic acid transport protein domain containing protein, expressed</v>
          </cell>
          <cell r="C24577" t="str">
            <v>S-type anion channel SLAH2</v>
          </cell>
          <cell r="D24577">
            <v>0</v>
          </cell>
          <cell r="E24577">
            <v>-1.4444364139999999</v>
          </cell>
          <cell r="F24577">
            <v>0</v>
          </cell>
          <cell r="G24577">
            <v>0</v>
          </cell>
          <cell r="H24577">
            <v>0</v>
          </cell>
          <cell r="I24577">
            <v>0</v>
          </cell>
          <cell r="J24577">
            <v>0</v>
          </cell>
          <cell r="K24577">
            <v>0</v>
          </cell>
        </row>
        <row r="24578">
          <cell r="A24578" t="str">
            <v>TRIAE_CS42_1BL_TGACv1_032492_AA0130440.1</v>
          </cell>
          <cell r="B24578" t="str">
            <v>subtilisin N-terminal Region family protein, expressed</v>
          </cell>
          <cell r="C24578" t="str">
            <v>Subtilisin-like protease</v>
          </cell>
          <cell r="D24578">
            <v>-2.3559404160000001</v>
          </cell>
          <cell r="E24578">
            <v>-4.9017739369999997</v>
          </cell>
          <cell r="F24578">
            <v>0</v>
          </cell>
          <cell r="G24578">
            <v>0</v>
          </cell>
          <cell r="H24578">
            <v>0</v>
          </cell>
          <cell r="I24578">
            <v>0</v>
          </cell>
          <cell r="J24578">
            <v>0</v>
          </cell>
          <cell r="K24578">
            <v>0</v>
          </cell>
        </row>
        <row r="24579">
          <cell r="A24579" t="str">
            <v>TRIAE_CS42_1DL_TGACv1_061137_AA0186590.1</v>
          </cell>
          <cell r="B24579" t="str">
            <v>OsSub6 - Putative Subtilisin homologue, expressed</v>
          </cell>
          <cell r="C24579" t="str">
            <v>Subtilisin-like protease</v>
          </cell>
          <cell r="D24579">
            <v>-2.1113604129999999</v>
          </cell>
          <cell r="E24579">
            <v>-2.974807464</v>
          </cell>
          <cell r="F24579">
            <v>0</v>
          </cell>
          <cell r="G24579">
            <v>-3.2047349180000002</v>
          </cell>
          <cell r="H24579">
            <v>0</v>
          </cell>
          <cell r="I24579">
            <v>0</v>
          </cell>
          <cell r="J24579">
            <v>0</v>
          </cell>
          <cell r="K24579">
            <v>-1.6194506630000001</v>
          </cell>
        </row>
        <row r="24580">
          <cell r="A24580" t="str">
            <v>TRIAE_CS42_1AL_TGACv1_000756_AA0018510.1</v>
          </cell>
          <cell r="B24580" t="str">
            <v>OsSub6 - Putative Subtilisin homologue, expressed</v>
          </cell>
          <cell r="C24580" t="str">
            <v>Subtilisin-like protease</v>
          </cell>
          <cell r="D24580">
            <v>-1.8034600810000001</v>
          </cell>
          <cell r="E24580">
            <v>-2.7712156590000001</v>
          </cell>
          <cell r="F24580">
            <v>0</v>
          </cell>
          <cell r="G24580">
            <v>-3.4703479189999999</v>
          </cell>
          <cell r="H24580">
            <v>0</v>
          </cell>
          <cell r="I24580">
            <v>0</v>
          </cell>
          <cell r="J24580">
            <v>0</v>
          </cell>
          <cell r="K24580">
            <v>-2.6831696869999999</v>
          </cell>
        </row>
        <row r="24581">
          <cell r="A24581" t="str">
            <v>TRIAE_CS42_1BL_TGACv1_031131_AA0108370.1</v>
          </cell>
          <cell r="B24581" t="str">
            <v>OsSub6 - Putative Subtilisin homologue, expressed</v>
          </cell>
          <cell r="C24581" t="str">
            <v>Subtilisin-like protease</v>
          </cell>
          <cell r="D24581">
            <v>-1.8034600810000001</v>
          </cell>
          <cell r="E24581">
            <v>-2.7712156590000001</v>
          </cell>
          <cell r="F24581">
            <v>0</v>
          </cell>
          <cell r="G24581">
            <v>-3.4714766140000002</v>
          </cell>
          <cell r="H24581">
            <v>0</v>
          </cell>
          <cell r="I24581">
            <v>0</v>
          </cell>
          <cell r="J24581">
            <v>0</v>
          </cell>
          <cell r="K24581">
            <v>-1.4781013409999999</v>
          </cell>
        </row>
        <row r="24582">
          <cell r="A24582" t="str">
            <v>TRIAE_CS42_1DL_TGACv1_061111_AA0185690.2</v>
          </cell>
          <cell r="B24582" t="str">
            <v>OsSub6 - Putative Subtilisin homologue, expressed</v>
          </cell>
          <cell r="C24582" t="str">
            <v>Subtilisin-like protease</v>
          </cell>
          <cell r="D24582">
            <v>-1.8034600810000001</v>
          </cell>
          <cell r="E24582">
            <v>-2.7712156590000001</v>
          </cell>
          <cell r="F24582">
            <v>0</v>
          </cell>
          <cell r="G24582">
            <v>-3.4703479189999999</v>
          </cell>
          <cell r="H24582">
            <v>0</v>
          </cell>
          <cell r="I24582">
            <v>0</v>
          </cell>
          <cell r="J24582">
            <v>0</v>
          </cell>
          <cell r="K24582">
            <v>0</v>
          </cell>
        </row>
        <row r="24583">
          <cell r="A24583" t="str">
            <v>TRIAE_CS42_3AS_TGACv1_211231_AA0687000.1</v>
          </cell>
          <cell r="B24583" t="str">
            <v>subtilisin-like protease, putative, expressed</v>
          </cell>
          <cell r="C24583" t="str">
            <v>Subtilisin-like protease</v>
          </cell>
          <cell r="D24583">
            <v>-1.6979880810000001</v>
          </cell>
          <cell r="E24583">
            <v>0</v>
          </cell>
          <cell r="F24583">
            <v>0</v>
          </cell>
          <cell r="G24583">
            <v>0</v>
          </cell>
          <cell r="H24583">
            <v>0</v>
          </cell>
          <cell r="I24583">
            <v>0</v>
          </cell>
          <cell r="J24583">
            <v>0</v>
          </cell>
          <cell r="K24583">
            <v>0</v>
          </cell>
        </row>
        <row r="24584">
          <cell r="A24584" t="str">
            <v>TRIAE_CS42_1BL_TGACv1_031806_AA0120910.1</v>
          </cell>
          <cell r="B24584" t="str">
            <v>OsSub47 - Putative Subtilisin homologue, expressed</v>
          </cell>
          <cell r="C24584" t="str">
            <v>Subtilisin-like protease</v>
          </cell>
          <cell r="D24584">
            <v>-1.541147872</v>
          </cell>
          <cell r="E24584">
            <v>-2.7762169179999998</v>
          </cell>
          <cell r="F24584">
            <v>0</v>
          </cell>
          <cell r="G24584">
            <v>0</v>
          </cell>
          <cell r="H24584">
            <v>0</v>
          </cell>
          <cell r="I24584">
            <v>0</v>
          </cell>
          <cell r="J24584">
            <v>0</v>
          </cell>
          <cell r="K24584">
            <v>-1.7661015390000001</v>
          </cell>
        </row>
        <row r="24585">
          <cell r="A24585" t="str">
            <v>TRIAE_CS42_1AL_TGACv1_002389_AA0041490.1</v>
          </cell>
          <cell r="B24585" t="str">
            <v>OsSub47 - Putative Subtilisin homologue, expressed</v>
          </cell>
          <cell r="C24585" t="str">
            <v>Subtilisin-like protease</v>
          </cell>
          <cell r="D24585">
            <v>-1.39047747</v>
          </cell>
          <cell r="E24585">
            <v>-2.7762169179999998</v>
          </cell>
          <cell r="F24585">
            <v>0</v>
          </cell>
          <cell r="G24585">
            <v>0</v>
          </cell>
          <cell r="H24585">
            <v>0</v>
          </cell>
          <cell r="I24585">
            <v>0</v>
          </cell>
          <cell r="J24585">
            <v>0</v>
          </cell>
          <cell r="K24585">
            <v>-1.7661015390000001</v>
          </cell>
        </row>
        <row r="24586">
          <cell r="A24586" t="str">
            <v>TRIAE_CS42_1DL_TGACv1_061353_AA0192910.1</v>
          </cell>
          <cell r="B24586" t="str">
            <v>OsSub47 - Putative Subtilisin homologue, expressed</v>
          </cell>
          <cell r="C24586" t="str">
            <v>Subtilisin-like protease</v>
          </cell>
          <cell r="D24586">
            <v>-1.39047747</v>
          </cell>
          <cell r="E24586">
            <v>-2.7762169179999998</v>
          </cell>
          <cell r="F24586">
            <v>0</v>
          </cell>
          <cell r="G24586">
            <v>0</v>
          </cell>
          <cell r="H24586">
            <v>0</v>
          </cell>
          <cell r="I24586">
            <v>0</v>
          </cell>
          <cell r="J24586">
            <v>0</v>
          </cell>
          <cell r="K24586">
            <v>-1.7661015390000001</v>
          </cell>
        </row>
        <row r="24587">
          <cell r="A24587" t="str">
            <v>TRIAE_CS42_3AL_TGACv1_194068_AA0625850.1</v>
          </cell>
          <cell r="B24587" t="str">
            <v>OsSub3 - Putative Subtilisin homologue, expressed</v>
          </cell>
          <cell r="C24587" t="str">
            <v>Subtilisin-like protease</v>
          </cell>
          <cell r="D24587">
            <v>-1.106613045</v>
          </cell>
          <cell r="E24587">
            <v>-1.2397048239999999</v>
          </cell>
          <cell r="F24587">
            <v>0</v>
          </cell>
          <cell r="G24587">
            <v>-1.1599336060000001</v>
          </cell>
          <cell r="H24587">
            <v>0</v>
          </cell>
          <cell r="I24587">
            <v>0</v>
          </cell>
          <cell r="J24587">
            <v>0</v>
          </cell>
          <cell r="K24587">
            <v>1.0477893250000001</v>
          </cell>
        </row>
        <row r="24588">
          <cell r="A24588" t="str">
            <v>TRIAE_CS42_3B_TGACv1_224164_AA0793260.2</v>
          </cell>
          <cell r="B24588" t="str">
            <v>OsSub6 - Putative Subtilisin homologue, expressed</v>
          </cell>
          <cell r="C24588" t="str">
            <v>Subtilisin-like protease</v>
          </cell>
          <cell r="D24588">
            <v>1.0581687099999999</v>
          </cell>
          <cell r="E24588">
            <v>0</v>
          </cell>
          <cell r="F24588">
            <v>0</v>
          </cell>
          <cell r="G24588">
            <v>-1.9658360969999999</v>
          </cell>
          <cell r="H24588">
            <v>0</v>
          </cell>
          <cell r="I24588">
            <v>0</v>
          </cell>
          <cell r="J24588">
            <v>0</v>
          </cell>
          <cell r="K24588">
            <v>0</v>
          </cell>
        </row>
        <row r="24589">
          <cell r="A24589" t="str">
            <v>TRIAE_CS42_3DS_TGACv1_271634_AA0904340.1</v>
          </cell>
          <cell r="B24589" t="str">
            <v>OsSub6 - Putative Subtilisin homologue, expressed</v>
          </cell>
          <cell r="C24589" t="str">
            <v>Subtilisin-like protease</v>
          </cell>
          <cell r="D24589">
            <v>1.078655956</v>
          </cell>
          <cell r="E24589">
            <v>0</v>
          </cell>
          <cell r="F24589">
            <v>0</v>
          </cell>
          <cell r="G24589">
            <v>-1.9716795629999999</v>
          </cell>
          <cell r="H24589">
            <v>0</v>
          </cell>
          <cell r="I24589">
            <v>0</v>
          </cell>
          <cell r="J24589">
            <v>0</v>
          </cell>
          <cell r="K24589">
            <v>0</v>
          </cell>
        </row>
        <row r="24590">
          <cell r="A24590" t="str">
            <v>TRIAE_CS42_3AL_TGACv1_194068_AA0625870.1</v>
          </cell>
          <cell r="B24590" t="str">
            <v>OsSub3 - Putative Subtilisin homologue, expressed</v>
          </cell>
          <cell r="C24590" t="str">
            <v>Subtilisin-like protease</v>
          </cell>
          <cell r="D24590">
            <v>1.2764770540000001</v>
          </cell>
          <cell r="E24590">
            <v>3.2930250550000002</v>
          </cell>
          <cell r="F24590">
            <v>2.3604667460000002</v>
          </cell>
          <cell r="G24590">
            <v>2.6325070770000001</v>
          </cell>
          <cell r="H24590">
            <v>0</v>
          </cell>
          <cell r="I24590">
            <v>0</v>
          </cell>
          <cell r="J24590">
            <v>0</v>
          </cell>
          <cell r="K24590">
            <v>3.2275466900000001</v>
          </cell>
        </row>
        <row r="24591">
          <cell r="A24591" t="str">
            <v>TRIAE_CS42_3DL_TGACv1_249625_AA0852880.1</v>
          </cell>
          <cell r="B24591" t="str">
            <v>OsSub3 - Putative Subtilisin homologue, expressed</v>
          </cell>
          <cell r="C24591" t="str">
            <v>Subtilisin-like protease</v>
          </cell>
          <cell r="D24591">
            <v>1.2764770540000001</v>
          </cell>
          <cell r="E24591">
            <v>3.2967174909999999</v>
          </cell>
          <cell r="F24591">
            <v>2.3604667460000002</v>
          </cell>
          <cell r="G24591">
            <v>2.636903427</v>
          </cell>
          <cell r="H24591">
            <v>0</v>
          </cell>
          <cell r="I24591">
            <v>0</v>
          </cell>
          <cell r="J24591">
            <v>0</v>
          </cell>
          <cell r="K24591">
            <v>3.2275466900000001</v>
          </cell>
        </row>
        <row r="24592">
          <cell r="A24592" t="str">
            <v>TRIAE_CS42_3B_TGACv1_224164_AA0793270.1</v>
          </cell>
          <cell r="B24592" t="str">
            <v>OsSub6 - Putative Subtilisin homologue, expressed</v>
          </cell>
          <cell r="C24592" t="str">
            <v>Subtilisin-like protease</v>
          </cell>
          <cell r="D24592">
            <v>1.5837678669999999</v>
          </cell>
          <cell r="E24592">
            <v>0</v>
          </cell>
          <cell r="F24592">
            <v>0</v>
          </cell>
          <cell r="G24592">
            <v>-2.8700862100000002</v>
          </cell>
          <cell r="H24592">
            <v>0</v>
          </cell>
          <cell r="I24592">
            <v>0</v>
          </cell>
          <cell r="J24592">
            <v>0</v>
          </cell>
          <cell r="K24592">
            <v>0</v>
          </cell>
        </row>
        <row r="24593">
          <cell r="A24593" t="str">
            <v>TRIAE_CS42_3DS_TGACv1_271634_AA0904370.1</v>
          </cell>
          <cell r="B24593" t="str">
            <v>OsSub6 - Putative Subtilisin homologue, expressed</v>
          </cell>
          <cell r="C24593" t="str">
            <v>Subtilisin-like protease</v>
          </cell>
          <cell r="D24593">
            <v>1.999633089</v>
          </cell>
          <cell r="E24593">
            <v>0</v>
          </cell>
          <cell r="F24593">
            <v>0</v>
          </cell>
          <cell r="G24593">
            <v>-1.2239962259999999</v>
          </cell>
          <cell r="H24593">
            <v>0</v>
          </cell>
          <cell r="I24593">
            <v>0</v>
          </cell>
          <cell r="J24593">
            <v>0</v>
          </cell>
          <cell r="K24593">
            <v>0</v>
          </cell>
        </row>
        <row r="24594">
          <cell r="A24594" t="str">
            <v>TRIAE_CS42_5AL_TGACv1_375144_AA1216940.1</v>
          </cell>
          <cell r="B24594" t="str">
            <v>OsSub25 - Putative Subtilisin homologue, expressed</v>
          </cell>
          <cell r="C24594" t="str">
            <v>Subtilisin-like protease</v>
          </cell>
          <cell r="D24594">
            <v>2.670678337</v>
          </cell>
          <cell r="E24594">
            <v>3.2528611729999999</v>
          </cell>
          <cell r="F24594">
            <v>0</v>
          </cell>
          <cell r="G24594">
            <v>1.1898964540000001</v>
          </cell>
          <cell r="H24594">
            <v>0</v>
          </cell>
          <cell r="I24594">
            <v>0</v>
          </cell>
          <cell r="J24594">
            <v>0</v>
          </cell>
          <cell r="K24594">
            <v>1.242888419</v>
          </cell>
        </row>
        <row r="24595">
          <cell r="A24595" t="str">
            <v>TRIAE_CS42_4DL_TGACv1_343094_AA1129450.1</v>
          </cell>
          <cell r="B24595" t="str">
            <v>OsSub25 - Putative Subtilisin homologue, expressed</v>
          </cell>
          <cell r="C24595" t="str">
            <v>Subtilisin-like protease</v>
          </cell>
          <cell r="D24595">
            <v>2.7989181369999998</v>
          </cell>
          <cell r="E24595">
            <v>3.1992135479999999</v>
          </cell>
          <cell r="F24595">
            <v>0</v>
          </cell>
          <cell r="G24595">
            <v>1.1498491120000001</v>
          </cell>
          <cell r="H24595">
            <v>0</v>
          </cell>
          <cell r="I24595">
            <v>0</v>
          </cell>
          <cell r="J24595">
            <v>0</v>
          </cell>
          <cell r="K24595">
            <v>1.212867186</v>
          </cell>
        </row>
        <row r="24596">
          <cell r="A24596" t="str">
            <v>TRIAE_CS42_3AS_TGACv1_210716_AA0677670.1</v>
          </cell>
          <cell r="B24596" t="str">
            <v>OsSub6 - Putative Subtilisin homologue, expressed</v>
          </cell>
          <cell r="C24596" t="str">
            <v>Subtilisin-like protease</v>
          </cell>
          <cell r="D24596">
            <v>3.4814563600000001</v>
          </cell>
          <cell r="E24596">
            <v>1.62663632</v>
          </cell>
          <cell r="F24596">
            <v>0</v>
          </cell>
          <cell r="G24596">
            <v>-2.7119126420000002</v>
          </cell>
          <cell r="H24596">
            <v>0</v>
          </cell>
          <cell r="I24596">
            <v>0</v>
          </cell>
          <cell r="J24596">
            <v>0</v>
          </cell>
          <cell r="K24596">
            <v>0</v>
          </cell>
        </row>
        <row r="24597">
          <cell r="A24597" t="str">
            <v>TRIAE_CS42_6AS_TGACv1_485928_AA1554230.1</v>
          </cell>
          <cell r="B24597" t="str">
            <v>OsSub6 - Putative Subtilisin homologue, expressed</v>
          </cell>
          <cell r="C24597" t="str">
            <v>Subtilisin-like protease</v>
          </cell>
          <cell r="D24597">
            <v>4.0412035700000004</v>
          </cell>
          <cell r="E24597">
            <v>0</v>
          </cell>
          <cell r="F24597">
            <v>2.796554199</v>
          </cell>
          <cell r="G24597">
            <v>2.4359463429999999</v>
          </cell>
          <cell r="H24597">
            <v>0</v>
          </cell>
          <cell r="I24597">
            <v>0</v>
          </cell>
          <cell r="J24597">
            <v>0</v>
          </cell>
          <cell r="K24597">
            <v>3.735641647</v>
          </cell>
        </row>
        <row r="24598">
          <cell r="A24598" t="str">
            <v>TRIAE_CS42_6DS_TGACv1_542611_AA1725290.1</v>
          </cell>
          <cell r="B24598" t="str">
            <v>OsSub6 - Putative Subtilisin homologue, expressed</v>
          </cell>
          <cell r="C24598" t="str">
            <v>Subtilisin-like protease</v>
          </cell>
          <cell r="D24598">
            <v>4.1707592599999996</v>
          </cell>
          <cell r="E24598">
            <v>0</v>
          </cell>
          <cell r="F24598">
            <v>2.828784153</v>
          </cell>
          <cell r="G24598">
            <v>2.4892635360000002</v>
          </cell>
          <cell r="H24598">
            <v>0</v>
          </cell>
          <cell r="I24598">
            <v>0</v>
          </cell>
          <cell r="J24598">
            <v>0</v>
          </cell>
          <cell r="K24598">
            <v>3.8828634059999998</v>
          </cell>
        </row>
        <row r="24599">
          <cell r="A24599" t="str">
            <v>TRIAE_CS42_1BL_TGACv1_038586_AA0148000.1</v>
          </cell>
          <cell r="B24599" t="str">
            <v>OsSub6 - Putative Subtilisin homologue, expressed</v>
          </cell>
          <cell r="C24599" t="str">
            <v>Subtilisin-like protease</v>
          </cell>
          <cell r="D24599">
            <v>0</v>
          </cell>
          <cell r="E24599">
            <v>-1.9206891049999999</v>
          </cell>
          <cell r="F24599">
            <v>-1.629489365</v>
          </cell>
          <cell r="G24599">
            <v>-4.6335567160000002</v>
          </cell>
          <cell r="H24599">
            <v>0</v>
          </cell>
          <cell r="I24599">
            <v>0</v>
          </cell>
          <cell r="J24599">
            <v>0</v>
          </cell>
          <cell r="K24599">
            <v>0</v>
          </cell>
        </row>
        <row r="24600">
          <cell r="A24600" t="str">
            <v>TRIAE_CS42_6BL_TGACv1_499398_AA1581380.1</v>
          </cell>
          <cell r="B24600" t="str">
            <v>OsSub22 - Putative Subtilisin homologue, expressed</v>
          </cell>
          <cell r="C24600" t="str">
            <v>Subtilisin-like protease</v>
          </cell>
          <cell r="D24600">
            <v>0</v>
          </cell>
          <cell r="E24600">
            <v>-1.5956134019999999</v>
          </cell>
          <cell r="F24600">
            <v>-1.6983448299999999</v>
          </cell>
          <cell r="G24600">
            <v>-5.8346960350000003</v>
          </cell>
          <cell r="H24600">
            <v>0</v>
          </cell>
          <cell r="I24600">
            <v>0</v>
          </cell>
          <cell r="J24600">
            <v>0</v>
          </cell>
          <cell r="K24600">
            <v>-1.2291443929999999</v>
          </cell>
        </row>
        <row r="24601">
          <cell r="A24601" t="str">
            <v>TRIAE_CS42_5AL_TGACv1_375409_AA1221180.1</v>
          </cell>
          <cell r="B24601" t="str">
            <v>OsSub22 - Putative Subtilisin homologue, expressed</v>
          </cell>
          <cell r="C24601" t="str">
            <v>Subtilisin-like protease</v>
          </cell>
          <cell r="D24601">
            <v>0</v>
          </cell>
          <cell r="E24601">
            <v>-1.5956134019999999</v>
          </cell>
          <cell r="F24601">
            <v>-1.6983448299999999</v>
          </cell>
          <cell r="G24601">
            <v>-5.8346960350000003</v>
          </cell>
          <cell r="H24601">
            <v>0</v>
          </cell>
          <cell r="I24601">
            <v>0</v>
          </cell>
          <cell r="J24601">
            <v>0</v>
          </cell>
          <cell r="K24601">
            <v>-1.2226747410000001</v>
          </cell>
        </row>
        <row r="24602">
          <cell r="A24602" t="str">
            <v>TRIAE_CS42_5BS_TGACv1_423968_AA1385470.1</v>
          </cell>
          <cell r="B24602" t="str">
            <v>subtilisin-like protease precursor, putative, expressed</v>
          </cell>
          <cell r="C24602" t="str">
            <v>Subtilisin-like protease</v>
          </cell>
          <cell r="D24602">
            <v>0</v>
          </cell>
          <cell r="E24602">
            <v>-1.5600777290000001</v>
          </cell>
          <cell r="F24602">
            <v>0</v>
          </cell>
          <cell r="G24602">
            <v>-3.2938969220000001</v>
          </cell>
          <cell r="H24602">
            <v>0</v>
          </cell>
          <cell r="I24602">
            <v>0</v>
          </cell>
          <cell r="J24602">
            <v>0</v>
          </cell>
          <cell r="K24602">
            <v>-1.1154980489999999</v>
          </cell>
        </row>
        <row r="24603">
          <cell r="A24603" t="str">
            <v>TRIAE_CS42_7BL_TGACv1_579466_AA1907580.1</v>
          </cell>
          <cell r="B24603" t="str">
            <v>OsSub52 - Putative Subtilisin homologue, expressed</v>
          </cell>
          <cell r="C24603" t="str">
            <v>Subtilisin-like protease</v>
          </cell>
          <cell r="D24603">
            <v>0</v>
          </cell>
          <cell r="E24603">
            <v>-1.5297355669999999</v>
          </cell>
          <cell r="F24603">
            <v>0</v>
          </cell>
          <cell r="G24603">
            <v>0</v>
          </cell>
          <cell r="H24603">
            <v>0</v>
          </cell>
          <cell r="I24603">
            <v>0</v>
          </cell>
          <cell r="J24603">
            <v>0</v>
          </cell>
          <cell r="K24603">
            <v>-1.537866272</v>
          </cell>
        </row>
        <row r="24604">
          <cell r="A24604" t="str">
            <v>TRIAE_CS42_7AL_TGACv1_558818_AA1796260.1</v>
          </cell>
          <cell r="B24604" t="str">
            <v>OsSub52 - Putative Subtilisin homologue, expressed</v>
          </cell>
          <cell r="C24604" t="str">
            <v>Subtilisin-like protease</v>
          </cell>
          <cell r="D24604">
            <v>0</v>
          </cell>
          <cell r="E24604">
            <v>-1.4194041690000001</v>
          </cell>
          <cell r="F24604">
            <v>0</v>
          </cell>
          <cell r="G24604">
            <v>0</v>
          </cell>
          <cell r="H24604">
            <v>0</v>
          </cell>
          <cell r="I24604">
            <v>0</v>
          </cell>
          <cell r="J24604">
            <v>0</v>
          </cell>
          <cell r="K24604">
            <v>-1.5215648340000001</v>
          </cell>
        </row>
        <row r="24605">
          <cell r="A24605" t="str">
            <v>TRIAE_CS42_7DL_TGACv1_605791_AA2008030.1</v>
          </cell>
          <cell r="B24605" t="str">
            <v>OsSub52 - Putative Subtilisin homologue, expressed</v>
          </cell>
          <cell r="C24605" t="str">
            <v>Subtilisin-like protease</v>
          </cell>
          <cell r="D24605">
            <v>0</v>
          </cell>
          <cell r="E24605">
            <v>-1.4194041690000001</v>
          </cell>
          <cell r="F24605">
            <v>0</v>
          </cell>
          <cell r="G24605">
            <v>0</v>
          </cell>
          <cell r="H24605">
            <v>0</v>
          </cell>
          <cell r="I24605">
            <v>0</v>
          </cell>
          <cell r="J24605">
            <v>0</v>
          </cell>
          <cell r="K24605">
            <v>-1.5200666549999999</v>
          </cell>
        </row>
        <row r="24606">
          <cell r="A24606" t="str">
            <v>TRIAE_CS42_4DL_TGACv1_343242_AA1132050.1</v>
          </cell>
          <cell r="B24606" t="str">
            <v>OsSub28 - Putative Subtilisin homologue, expressed</v>
          </cell>
          <cell r="C24606" t="str">
            <v>Subtilisin-like protease</v>
          </cell>
          <cell r="D24606">
            <v>0</v>
          </cell>
          <cell r="E24606">
            <v>1.3869669440000001</v>
          </cell>
          <cell r="F24606">
            <v>0</v>
          </cell>
          <cell r="G24606">
            <v>0</v>
          </cell>
          <cell r="H24606">
            <v>0</v>
          </cell>
          <cell r="I24606">
            <v>0</v>
          </cell>
          <cell r="J24606">
            <v>0</v>
          </cell>
          <cell r="K24606">
            <v>0</v>
          </cell>
        </row>
        <row r="24607">
          <cell r="A24607" t="str">
            <v>TRIAE_CS42_U_TGACv1_650817_AA2149400.1</v>
          </cell>
          <cell r="B24607" t="str">
            <v>OsSub28 - Putative Subtilisin homologue, expressed</v>
          </cell>
          <cell r="C24607" t="str">
            <v>Subtilisin-like protease</v>
          </cell>
          <cell r="D24607">
            <v>0</v>
          </cell>
          <cell r="E24607">
            <v>1.394664457</v>
          </cell>
          <cell r="F24607">
            <v>0</v>
          </cell>
          <cell r="G24607">
            <v>0</v>
          </cell>
          <cell r="H24607">
            <v>0</v>
          </cell>
          <cell r="I24607">
            <v>0</v>
          </cell>
          <cell r="J24607">
            <v>0</v>
          </cell>
          <cell r="K24607">
            <v>0</v>
          </cell>
        </row>
        <row r="24608">
          <cell r="A24608" t="str">
            <v>TRIAE_CS42_4AS_TGACv1_306888_AA1014560.1</v>
          </cell>
          <cell r="B24608" t="str">
            <v>OsSub28 - Putative Subtilisin homologue, expressed</v>
          </cell>
          <cell r="C24608" t="str">
            <v>Subtilisin-like protease</v>
          </cell>
          <cell r="D24608">
            <v>0</v>
          </cell>
          <cell r="E24608">
            <v>1.3958970239999999</v>
          </cell>
          <cell r="F24608">
            <v>0</v>
          </cell>
          <cell r="G24608">
            <v>0</v>
          </cell>
          <cell r="H24608">
            <v>0</v>
          </cell>
          <cell r="I24608">
            <v>0</v>
          </cell>
          <cell r="J24608">
            <v>0</v>
          </cell>
          <cell r="K24608">
            <v>0</v>
          </cell>
        </row>
        <row r="24609">
          <cell r="A24609" t="str">
            <v>TRIAE_CS42_1BL_TGACv1_031690_AA0118900.1</v>
          </cell>
          <cell r="B24609" t="str">
            <v>OsSub54 - Putative Subtilisin homologue, expressed</v>
          </cell>
          <cell r="C24609" t="str">
            <v>Subtilisin-like protease</v>
          </cell>
          <cell r="D24609">
            <v>0</v>
          </cell>
          <cell r="E24609">
            <v>1.505632058</v>
          </cell>
          <cell r="F24609">
            <v>0</v>
          </cell>
          <cell r="G24609">
            <v>0</v>
          </cell>
          <cell r="H24609">
            <v>0</v>
          </cell>
          <cell r="I24609">
            <v>0</v>
          </cell>
          <cell r="J24609">
            <v>1.118577382</v>
          </cell>
          <cell r="K24609">
            <v>0</v>
          </cell>
        </row>
        <row r="24610">
          <cell r="A24610" t="str">
            <v>TRIAE_CS42_5AL_TGACv1_376056_AA1231620.1</v>
          </cell>
          <cell r="B24610" t="str">
            <v>OsSub31 - Putative Subtilisin homologue, expressed</v>
          </cell>
          <cell r="C24610" t="str">
            <v>Subtilisin-like protease</v>
          </cell>
          <cell r="D24610">
            <v>0</v>
          </cell>
          <cell r="E24610">
            <v>1.772014352</v>
          </cell>
          <cell r="F24610">
            <v>0</v>
          </cell>
          <cell r="G24610">
            <v>0</v>
          </cell>
          <cell r="H24610">
            <v>0</v>
          </cell>
          <cell r="I24610">
            <v>0</v>
          </cell>
          <cell r="J24610">
            <v>0</v>
          </cell>
          <cell r="K24610">
            <v>0</v>
          </cell>
        </row>
        <row r="24611">
          <cell r="A24611" t="str">
            <v>TRIAE_CS42_5BL_TGACv1_405861_AA1336630.2</v>
          </cell>
          <cell r="B24611" t="str">
            <v>OsSub31 - Putative Subtilisin homologue, expressed</v>
          </cell>
          <cell r="C24611" t="str">
            <v>Subtilisin-like protease</v>
          </cell>
          <cell r="D24611">
            <v>0</v>
          </cell>
          <cell r="E24611">
            <v>1.835235317</v>
          </cell>
          <cell r="F24611">
            <v>0</v>
          </cell>
          <cell r="G24611">
            <v>0</v>
          </cell>
          <cell r="H24611">
            <v>0</v>
          </cell>
          <cell r="I24611">
            <v>0</v>
          </cell>
          <cell r="J24611">
            <v>0</v>
          </cell>
          <cell r="K24611">
            <v>0</v>
          </cell>
        </row>
        <row r="24612">
          <cell r="A24612" t="str">
            <v>TRIAE_CS42_5DL_TGACv1_435883_AA1455910.1</v>
          </cell>
          <cell r="B24612" t="str">
            <v>OsSub31 - Putative Subtilisin homologue, expressed</v>
          </cell>
          <cell r="C24612" t="str">
            <v>Subtilisin-like protease</v>
          </cell>
          <cell r="D24612">
            <v>0</v>
          </cell>
          <cell r="E24612">
            <v>1.835235317</v>
          </cell>
          <cell r="F24612">
            <v>0</v>
          </cell>
          <cell r="G24612">
            <v>0</v>
          </cell>
          <cell r="H24612">
            <v>0</v>
          </cell>
          <cell r="I24612">
            <v>0</v>
          </cell>
          <cell r="J24612">
            <v>0</v>
          </cell>
          <cell r="K24612">
            <v>0</v>
          </cell>
        </row>
        <row r="24613">
          <cell r="A24613" t="str">
            <v>TRIAE_CS42_1BL_TGACv1_035668_AA0146970.1</v>
          </cell>
          <cell r="B24613" t="str">
            <v>OsSub61 - Putative Subtilisin homologue, expressed</v>
          </cell>
          <cell r="C24613" t="str">
            <v>Subtilisin-like protease</v>
          </cell>
          <cell r="D24613">
            <v>0</v>
          </cell>
          <cell r="E24613">
            <v>1.886991579</v>
          </cell>
          <cell r="F24613">
            <v>0</v>
          </cell>
          <cell r="G24613">
            <v>0</v>
          </cell>
          <cell r="H24613">
            <v>0</v>
          </cell>
          <cell r="I24613">
            <v>0</v>
          </cell>
          <cell r="J24613">
            <v>0</v>
          </cell>
          <cell r="K24613">
            <v>0</v>
          </cell>
        </row>
        <row r="24614">
          <cell r="A24614" t="str">
            <v>TRIAE_CS42_1AL_TGACv1_001787_AA0035190.1</v>
          </cell>
          <cell r="B24614" t="str">
            <v>OsSub61 - Putative Subtilisin homologue, expressed</v>
          </cell>
          <cell r="C24614" t="str">
            <v>Subtilisin-like protease</v>
          </cell>
          <cell r="D24614">
            <v>0</v>
          </cell>
          <cell r="E24614">
            <v>2.1641532159999999</v>
          </cell>
          <cell r="F24614">
            <v>0</v>
          </cell>
          <cell r="G24614">
            <v>0</v>
          </cell>
          <cell r="H24614">
            <v>0</v>
          </cell>
          <cell r="I24614">
            <v>0</v>
          </cell>
          <cell r="J24614">
            <v>0</v>
          </cell>
          <cell r="K24614">
            <v>0</v>
          </cell>
        </row>
        <row r="24615">
          <cell r="A24615" t="str">
            <v>TRIAE_CS42_1DL_TGACv1_063251_AA0225540.1</v>
          </cell>
          <cell r="B24615" t="str">
            <v>OsSub61 - Putative Subtilisin homologue, expressed</v>
          </cell>
          <cell r="C24615" t="str">
            <v>Subtilisin-like protease</v>
          </cell>
          <cell r="D24615">
            <v>0</v>
          </cell>
          <cell r="E24615">
            <v>2.1641532159999999</v>
          </cell>
          <cell r="F24615">
            <v>0</v>
          </cell>
          <cell r="G24615">
            <v>0</v>
          </cell>
          <cell r="H24615">
            <v>0</v>
          </cell>
          <cell r="I24615">
            <v>0</v>
          </cell>
          <cell r="J24615">
            <v>0</v>
          </cell>
          <cell r="K24615">
            <v>0</v>
          </cell>
        </row>
        <row r="24616">
          <cell r="A24616" t="str">
            <v>TRIAE_CS42_U_TGACv1_641050_AA2083360.1</v>
          </cell>
          <cell r="B24616" t="str">
            <v>OsSub54 - Putative Subtilisin homologue, expressed</v>
          </cell>
          <cell r="C24616" t="str">
            <v>Subtilisin-like protease</v>
          </cell>
          <cell r="D24616">
            <v>0</v>
          </cell>
          <cell r="E24616">
            <v>2.7536103810000001</v>
          </cell>
          <cell r="F24616">
            <v>0</v>
          </cell>
          <cell r="G24616">
            <v>0</v>
          </cell>
          <cell r="H24616">
            <v>0</v>
          </cell>
          <cell r="I24616">
            <v>0</v>
          </cell>
          <cell r="J24616">
            <v>0</v>
          </cell>
          <cell r="K24616">
            <v>0</v>
          </cell>
        </row>
        <row r="24617">
          <cell r="A24617" t="str">
            <v>TRIAE_CS42_1DL_TGACv1_061276_AA0190870.1</v>
          </cell>
          <cell r="B24617" t="str">
            <v>OsSub54 - Putative Subtilisin homologue, expressed</v>
          </cell>
          <cell r="C24617" t="str">
            <v>Subtilisin-like protease</v>
          </cell>
          <cell r="D24617">
            <v>0</v>
          </cell>
          <cell r="E24617">
            <v>2.7761768600000001</v>
          </cell>
          <cell r="F24617">
            <v>0</v>
          </cell>
          <cell r="G24617">
            <v>1.635806077</v>
          </cell>
          <cell r="H24617">
            <v>0</v>
          </cell>
          <cell r="I24617">
            <v>0</v>
          </cell>
          <cell r="J24617">
            <v>0</v>
          </cell>
          <cell r="K24617">
            <v>1.275820033</v>
          </cell>
        </row>
        <row r="24618">
          <cell r="A24618" t="str">
            <v>TRIAE_CS42_1BL_TGACv1_034275_AA0144060.1</v>
          </cell>
          <cell r="B24618" t="str">
            <v>OsSub54 - Putative Subtilisin homologue, expressed</v>
          </cell>
          <cell r="C24618" t="str">
            <v>Subtilisin-like protease</v>
          </cell>
          <cell r="D24618">
            <v>0</v>
          </cell>
          <cell r="E24618">
            <v>3.1908735500000001</v>
          </cell>
          <cell r="F24618">
            <v>0</v>
          </cell>
          <cell r="G24618">
            <v>1.964368237</v>
          </cell>
          <cell r="H24618">
            <v>0</v>
          </cell>
          <cell r="I24618">
            <v>0</v>
          </cell>
          <cell r="J24618">
            <v>0</v>
          </cell>
          <cell r="K24618">
            <v>1.2928533280000001</v>
          </cell>
        </row>
        <row r="24619">
          <cell r="A24619" t="str">
            <v>TRIAE_CS42_5BL_TGACv1_404196_AA1289510.1</v>
          </cell>
          <cell r="B24619" t="str">
            <v>OsSub57 - Putative Subtilisin homologue, expressed</v>
          </cell>
          <cell r="C24619" t="str">
            <v>Subtilisin-like protease</v>
          </cell>
          <cell r="D24619">
            <v>0</v>
          </cell>
          <cell r="E24619">
            <v>3.306175015</v>
          </cell>
          <cell r="F24619">
            <v>0</v>
          </cell>
          <cell r="G24619">
            <v>1.996236948</v>
          </cell>
          <cell r="H24619">
            <v>0</v>
          </cell>
          <cell r="I24619">
            <v>0</v>
          </cell>
          <cell r="J24619">
            <v>0</v>
          </cell>
          <cell r="K24619">
            <v>-1.8554974529999999</v>
          </cell>
        </row>
        <row r="24620">
          <cell r="A24620" t="str">
            <v>TRIAE_CS42_5DL_TGACv1_433721_AA1420580.1</v>
          </cell>
          <cell r="B24620" t="str">
            <v>OsSub57 - Putative Subtilisin homologue, expressed</v>
          </cell>
          <cell r="C24620" t="str">
            <v>Subtilisin-like protease</v>
          </cell>
          <cell r="D24620">
            <v>0</v>
          </cell>
          <cell r="E24620">
            <v>3.306175015</v>
          </cell>
          <cell r="F24620">
            <v>0</v>
          </cell>
          <cell r="G24620">
            <v>1.996236948</v>
          </cell>
          <cell r="H24620">
            <v>0</v>
          </cell>
          <cell r="I24620">
            <v>0</v>
          </cell>
          <cell r="J24620">
            <v>0</v>
          </cell>
          <cell r="K24620">
            <v>-1.8478223659999999</v>
          </cell>
        </row>
        <row r="24621">
          <cell r="A24621" t="str">
            <v>TRIAE_CS42_5AL_TGACv1_376443_AA1236960.1</v>
          </cell>
          <cell r="B24621" t="str">
            <v>OsSub57 - Putative Subtilisin homologue, expressed</v>
          </cell>
          <cell r="C24621" t="str">
            <v>Subtilisin-like protease</v>
          </cell>
          <cell r="D24621">
            <v>0</v>
          </cell>
          <cell r="E24621">
            <v>3.306175015</v>
          </cell>
          <cell r="F24621">
            <v>0</v>
          </cell>
          <cell r="G24621">
            <v>1.996236948</v>
          </cell>
          <cell r="H24621">
            <v>0</v>
          </cell>
          <cell r="I24621">
            <v>0</v>
          </cell>
          <cell r="J24621">
            <v>0</v>
          </cell>
          <cell r="K24621">
            <v>-1.832957701</v>
          </cell>
        </row>
        <row r="24622">
          <cell r="A24622" t="str">
            <v>TRIAE_CS42_6AL_TGACv1_472321_AA1520860.1</v>
          </cell>
          <cell r="B24622" t="str">
            <v>OsSub22 - Putative Subtilisin homologue, expressed</v>
          </cell>
          <cell r="C24622" t="str">
            <v>Subtilisin-like protease</v>
          </cell>
          <cell r="D24622">
            <v>0</v>
          </cell>
          <cell r="E24622">
            <v>4.031447955</v>
          </cell>
          <cell r="F24622">
            <v>5.618011943</v>
          </cell>
          <cell r="G24622">
            <v>6.3880872829999999</v>
          </cell>
          <cell r="H24622">
            <v>0</v>
          </cell>
          <cell r="I24622">
            <v>0</v>
          </cell>
          <cell r="J24622">
            <v>0</v>
          </cell>
          <cell r="K24622">
            <v>3.0200866080000002</v>
          </cell>
        </row>
        <row r="24623">
          <cell r="A24623" t="str">
            <v>TRIAE_CS42_6BL_TGACv1_500619_AA1607410.1</v>
          </cell>
          <cell r="B24623" t="str">
            <v>OsSub22 - Putative Subtilisin homologue, expressed</v>
          </cell>
          <cell r="C24623" t="str">
            <v>Subtilisin-like protease</v>
          </cell>
          <cell r="D24623">
            <v>0</v>
          </cell>
          <cell r="E24623">
            <v>4.031447955</v>
          </cell>
          <cell r="F24623">
            <v>5.618011943</v>
          </cell>
          <cell r="G24623">
            <v>6.3880872829999999</v>
          </cell>
          <cell r="H24623">
            <v>0</v>
          </cell>
          <cell r="I24623">
            <v>0</v>
          </cell>
          <cell r="J24623">
            <v>0</v>
          </cell>
          <cell r="K24623">
            <v>3.0200866080000002</v>
          </cell>
        </row>
        <row r="24624">
          <cell r="A24624" t="str">
            <v>TRIAE_CS42_6DL_TGACv1_526923_AA1695140.1</v>
          </cell>
          <cell r="B24624" t="str">
            <v>OsSub22 - Putative Subtilisin homologue, expressed</v>
          </cell>
          <cell r="C24624" t="str">
            <v>Subtilisin-like protease</v>
          </cell>
          <cell r="D24624">
            <v>0</v>
          </cell>
          <cell r="E24624">
            <v>4.031447955</v>
          </cell>
          <cell r="F24624">
            <v>5.618011943</v>
          </cell>
          <cell r="G24624">
            <v>6.3931613599999997</v>
          </cell>
          <cell r="H24624">
            <v>0</v>
          </cell>
          <cell r="I24624">
            <v>0</v>
          </cell>
          <cell r="J24624">
            <v>0</v>
          </cell>
          <cell r="K24624">
            <v>3.0965308500000002</v>
          </cell>
        </row>
        <row r="24625">
          <cell r="A24625" t="str">
            <v>TRIAE_CS42_5BL_TGACv1_404540_AA1303440.1</v>
          </cell>
          <cell r="B24625" t="str">
            <v>expressed protein</v>
          </cell>
          <cell r="C24625" t="str">
            <v>Subtilisin-like protease</v>
          </cell>
          <cell r="D24625">
            <v>0</v>
          </cell>
          <cell r="E24625">
            <v>0</v>
          </cell>
          <cell r="F24625">
            <v>0</v>
          </cell>
          <cell r="G24625">
            <v>-1.4367439909999999</v>
          </cell>
          <cell r="H24625">
            <v>0</v>
          </cell>
          <cell r="I24625">
            <v>1.11144358</v>
          </cell>
          <cell r="J24625">
            <v>0</v>
          </cell>
          <cell r="K24625">
            <v>0</v>
          </cell>
        </row>
        <row r="24626">
          <cell r="A24626" t="str">
            <v>TRIAE_CS42_5AL_TGACv1_374550_AA1202990.1</v>
          </cell>
          <cell r="B24626" t="str">
            <v>expressed protein</v>
          </cell>
          <cell r="C24626" t="str">
            <v>Subtilisin-like protease</v>
          </cell>
          <cell r="D24626">
            <v>0</v>
          </cell>
          <cell r="E24626">
            <v>0</v>
          </cell>
          <cell r="F24626">
            <v>0</v>
          </cell>
          <cell r="G24626">
            <v>-1.330437149</v>
          </cell>
          <cell r="H24626">
            <v>0</v>
          </cell>
          <cell r="I24626">
            <v>1.189591064</v>
          </cell>
          <cell r="J24626">
            <v>0</v>
          </cell>
          <cell r="K24626">
            <v>0</v>
          </cell>
        </row>
        <row r="24627">
          <cell r="A24627" t="str">
            <v>TRIAE_CS42_5DL_TGACv1_434794_AA1441830.1</v>
          </cell>
          <cell r="B24627" t="str">
            <v>expressed protein</v>
          </cell>
          <cell r="C24627" t="str">
            <v>Subtilisin-like protease</v>
          </cell>
          <cell r="D24627">
            <v>0</v>
          </cell>
          <cell r="E24627">
            <v>0</v>
          </cell>
          <cell r="F24627">
            <v>0</v>
          </cell>
          <cell r="G24627">
            <v>-1.3293065989999999</v>
          </cell>
          <cell r="H24627">
            <v>0</v>
          </cell>
          <cell r="I24627">
            <v>1.2104984320000001</v>
          </cell>
          <cell r="J24627">
            <v>0</v>
          </cell>
          <cell r="K24627">
            <v>0</v>
          </cell>
        </row>
        <row r="24628">
          <cell r="A24628" t="str">
            <v>TRIAE_CS42_1AL_TGACv1_000909_AA0021620.1</v>
          </cell>
          <cell r="B24628" t="str">
            <v>OsSub29 - Putative Subtilisin homologue, expressed</v>
          </cell>
          <cell r="C24628" t="str">
            <v>Subtilisin-like protease</v>
          </cell>
          <cell r="D24628">
            <v>0</v>
          </cell>
          <cell r="E24628">
            <v>0</v>
          </cell>
          <cell r="F24628">
            <v>0</v>
          </cell>
          <cell r="G24628">
            <v>1.6173520749999999</v>
          </cell>
          <cell r="H24628">
            <v>0</v>
          </cell>
          <cell r="I24628">
            <v>1.2746371240000001</v>
          </cell>
          <cell r="J24628">
            <v>0</v>
          </cell>
          <cell r="K24628">
            <v>0</v>
          </cell>
        </row>
        <row r="24629">
          <cell r="A24629" t="str">
            <v>TRIAE_CS42_1BL_TGACv1_032295_AA0128110.1</v>
          </cell>
          <cell r="B24629" t="str">
            <v>OsSub54 - Putative Subtilisin homologue, expressed</v>
          </cell>
          <cell r="C24629" t="str">
            <v>Subtilisin-like protease</v>
          </cell>
          <cell r="D24629">
            <v>0</v>
          </cell>
          <cell r="E24629">
            <v>0</v>
          </cell>
          <cell r="F24629">
            <v>0</v>
          </cell>
          <cell r="G24629">
            <v>1.2625623420000001</v>
          </cell>
          <cell r="H24629">
            <v>0</v>
          </cell>
          <cell r="I24629">
            <v>1.33663347</v>
          </cell>
          <cell r="J24629">
            <v>0</v>
          </cell>
          <cell r="K24629">
            <v>0</v>
          </cell>
        </row>
        <row r="24630">
          <cell r="A24630" t="str">
            <v>TRIAE_CS42_1DL_TGACv1_062562_AA0216580.1</v>
          </cell>
          <cell r="B24630" t="str">
            <v>OsSub54 - Putative Subtilisin homologue, expressed</v>
          </cell>
          <cell r="C24630" t="str">
            <v>Subtilisin-like protease</v>
          </cell>
          <cell r="D24630">
            <v>0</v>
          </cell>
          <cell r="E24630">
            <v>0</v>
          </cell>
          <cell r="F24630">
            <v>0</v>
          </cell>
          <cell r="G24630">
            <v>1.2625623420000001</v>
          </cell>
          <cell r="H24630">
            <v>0</v>
          </cell>
          <cell r="I24630">
            <v>1.33663347</v>
          </cell>
          <cell r="J24630">
            <v>0</v>
          </cell>
          <cell r="K24630">
            <v>0</v>
          </cell>
        </row>
        <row r="24631">
          <cell r="A24631" t="str">
            <v>TRIAE_CS42_5BL_TGACv1_404450_AA1300180.1</v>
          </cell>
          <cell r="B24631" t="str">
            <v>OsSub17 - Putative Subtilisin homologue, expressed</v>
          </cell>
          <cell r="C24631" t="str">
            <v>Subtilisin-like protease</v>
          </cell>
          <cell r="D24631">
            <v>0</v>
          </cell>
          <cell r="E24631">
            <v>0</v>
          </cell>
          <cell r="F24631">
            <v>0</v>
          </cell>
          <cell r="G24631">
            <v>0</v>
          </cell>
          <cell r="H24631">
            <v>0</v>
          </cell>
          <cell r="I24631">
            <v>0</v>
          </cell>
          <cell r="J24631">
            <v>0</v>
          </cell>
          <cell r="K24631">
            <v>-6.2292613169999997</v>
          </cell>
        </row>
        <row r="24632">
          <cell r="A24632" t="str">
            <v>TRIAE_CS42_7AS_TGACv1_569553_AA1819060.1</v>
          </cell>
          <cell r="B24632" t="str">
            <v>OsSub60 - Putative Subtilisin homologue, expressed</v>
          </cell>
          <cell r="C24632" t="str">
            <v>Subtilisin-like protease</v>
          </cell>
          <cell r="D24632">
            <v>0</v>
          </cell>
          <cell r="E24632">
            <v>0</v>
          </cell>
          <cell r="F24632">
            <v>0</v>
          </cell>
          <cell r="G24632">
            <v>0</v>
          </cell>
          <cell r="H24632">
            <v>0</v>
          </cell>
          <cell r="I24632">
            <v>0</v>
          </cell>
          <cell r="J24632">
            <v>0</v>
          </cell>
          <cell r="K24632">
            <v>-2.8379067980000001</v>
          </cell>
        </row>
        <row r="24633">
          <cell r="A24633" t="str">
            <v>TRIAE_CS42_7BS_TGACv1_591907_AA1925300.1</v>
          </cell>
          <cell r="B24633" t="str">
            <v>OsSub60 - Putative Subtilisin homologue, expressed</v>
          </cell>
          <cell r="C24633" t="str">
            <v>Subtilisin-like protease</v>
          </cell>
          <cell r="D24633">
            <v>0</v>
          </cell>
          <cell r="E24633">
            <v>0</v>
          </cell>
          <cell r="F24633">
            <v>0</v>
          </cell>
          <cell r="G24633">
            <v>0</v>
          </cell>
          <cell r="H24633">
            <v>0</v>
          </cell>
          <cell r="I24633">
            <v>0</v>
          </cell>
          <cell r="J24633">
            <v>0</v>
          </cell>
          <cell r="K24633">
            <v>-2.8379067980000001</v>
          </cell>
        </row>
        <row r="24634">
          <cell r="A24634" t="str">
            <v>TRIAE_CS42_7DS_TGACv1_622468_AA2040160.1</v>
          </cell>
          <cell r="B24634" t="str">
            <v>OsSub60 - Putative Subtilisin homologue, expressed</v>
          </cell>
          <cell r="C24634" t="str">
            <v>Subtilisin-like protease</v>
          </cell>
          <cell r="D24634">
            <v>0</v>
          </cell>
          <cell r="E24634">
            <v>0</v>
          </cell>
          <cell r="F24634">
            <v>0</v>
          </cell>
          <cell r="G24634">
            <v>0</v>
          </cell>
          <cell r="H24634">
            <v>0</v>
          </cell>
          <cell r="I24634">
            <v>0</v>
          </cell>
          <cell r="J24634">
            <v>0</v>
          </cell>
          <cell r="K24634">
            <v>-2.8379067980000001</v>
          </cell>
        </row>
        <row r="24635">
          <cell r="A24635" t="str">
            <v>TRIAE_CS42_1BL_TGACv1_036512_AA0147410.1</v>
          </cell>
          <cell r="B24635" t="str">
            <v>OsSub6 - Putative Subtilisin homologue, expressed</v>
          </cell>
          <cell r="C24635" t="str">
            <v>Subtilisin-like protease</v>
          </cell>
          <cell r="D24635">
            <v>0</v>
          </cell>
          <cell r="E24635">
            <v>0</v>
          </cell>
          <cell r="F24635">
            <v>-1.984430132</v>
          </cell>
          <cell r="G24635">
            <v>-5.5336633329999998</v>
          </cell>
          <cell r="H24635">
            <v>0</v>
          </cell>
          <cell r="I24635">
            <v>0</v>
          </cell>
          <cell r="J24635">
            <v>0</v>
          </cell>
          <cell r="K24635">
            <v>-2.2087481480000002</v>
          </cell>
        </row>
        <row r="24636">
          <cell r="A24636" t="str">
            <v>TRIAE_CS42_4BS_TGACv1_328025_AA1081250.1</v>
          </cell>
          <cell r="B24636" t="str">
            <v>OsSub54 - Putative Subtilisin homologue, expressed</v>
          </cell>
          <cell r="C24636" t="str">
            <v>Subtilisin-like protease</v>
          </cell>
          <cell r="D24636">
            <v>0</v>
          </cell>
          <cell r="E24636">
            <v>0</v>
          </cell>
          <cell r="F24636">
            <v>0</v>
          </cell>
          <cell r="G24636">
            <v>0</v>
          </cell>
          <cell r="H24636">
            <v>0</v>
          </cell>
          <cell r="I24636">
            <v>0</v>
          </cell>
          <cell r="J24636">
            <v>0</v>
          </cell>
          <cell r="K24636">
            <v>-2.0897784490000002</v>
          </cell>
        </row>
        <row r="24637">
          <cell r="A24637" t="str">
            <v>TRIAE_CS42_1DL_TGACv1_061111_AA0185720.1</v>
          </cell>
          <cell r="B24637" t="str">
            <v>OsSub6 - Putative Subtilisin homologue, expressed</v>
          </cell>
          <cell r="C24637" t="str">
            <v>Subtilisin-like protease</v>
          </cell>
          <cell r="D24637">
            <v>0</v>
          </cell>
          <cell r="E24637">
            <v>0</v>
          </cell>
          <cell r="F24637">
            <v>-1.3188793350000001</v>
          </cell>
          <cell r="G24637">
            <v>-4.4315885709999998</v>
          </cell>
          <cell r="H24637">
            <v>0</v>
          </cell>
          <cell r="I24637">
            <v>0</v>
          </cell>
          <cell r="J24637">
            <v>0</v>
          </cell>
          <cell r="K24637">
            <v>-2.0612933519999999</v>
          </cell>
        </row>
        <row r="24638">
          <cell r="A24638" t="str">
            <v>TRIAE_CS42_1AL_TGACv1_003121_AA0047940.1</v>
          </cell>
          <cell r="B24638" t="str">
            <v>OsSub6 - Putative Subtilisin homologue, expressed</v>
          </cell>
          <cell r="C24638" t="str">
            <v>Subtilisin-like protease</v>
          </cell>
          <cell r="D24638">
            <v>0</v>
          </cell>
          <cell r="E24638">
            <v>0</v>
          </cell>
          <cell r="F24638">
            <v>-1.3158269659999999</v>
          </cell>
          <cell r="G24638">
            <v>-4.4384259359999998</v>
          </cell>
          <cell r="H24638">
            <v>0</v>
          </cell>
          <cell r="I24638">
            <v>0</v>
          </cell>
          <cell r="J24638">
            <v>0</v>
          </cell>
          <cell r="K24638">
            <v>-2.0603953939999999</v>
          </cell>
        </row>
        <row r="24639">
          <cell r="A24639" t="str">
            <v>TRIAE_CS42_5AL_TGACv1_374577_AA1203630.1</v>
          </cell>
          <cell r="B24639" t="str">
            <v>OsSub58 - Putative Subtilisin homologue, expressed</v>
          </cell>
          <cell r="C24639" t="str">
            <v>Subtilisin-like protease</v>
          </cell>
          <cell r="D24639">
            <v>0</v>
          </cell>
          <cell r="E24639">
            <v>0</v>
          </cell>
          <cell r="F24639">
            <v>0</v>
          </cell>
          <cell r="G24639">
            <v>0</v>
          </cell>
          <cell r="H24639">
            <v>0</v>
          </cell>
          <cell r="I24639">
            <v>0</v>
          </cell>
          <cell r="J24639">
            <v>0</v>
          </cell>
          <cell r="K24639">
            <v>-1.9227251919999999</v>
          </cell>
        </row>
        <row r="24640">
          <cell r="A24640" t="str">
            <v>TRIAE_CS42_U_TGACv1_640906_AA2078690.1</v>
          </cell>
          <cell r="B24640" t="str">
            <v>OsSub53 - Putative Subtilisin homologue, expressed</v>
          </cell>
          <cell r="C24640" t="str">
            <v>Subtilisin-like protease</v>
          </cell>
          <cell r="D24640">
            <v>0</v>
          </cell>
          <cell r="E24640">
            <v>0</v>
          </cell>
          <cell r="F24640">
            <v>0</v>
          </cell>
          <cell r="G24640">
            <v>0</v>
          </cell>
          <cell r="H24640">
            <v>0</v>
          </cell>
          <cell r="I24640">
            <v>0</v>
          </cell>
          <cell r="J24640">
            <v>0</v>
          </cell>
          <cell r="K24640">
            <v>-1.8932495789999999</v>
          </cell>
        </row>
        <row r="24641">
          <cell r="A24641" t="str">
            <v>TRIAE_CS42_5BL_TGACv1_404600_AA1305780.1</v>
          </cell>
          <cell r="B24641" t="str">
            <v>OsSub58 - Putative Subtilisin homologue, expressed</v>
          </cell>
          <cell r="C24641" t="str">
            <v>Subtilisin-like protease</v>
          </cell>
          <cell r="D24641">
            <v>0</v>
          </cell>
          <cell r="E24641">
            <v>0</v>
          </cell>
          <cell r="F24641">
            <v>0</v>
          </cell>
          <cell r="G24641">
            <v>0</v>
          </cell>
          <cell r="H24641">
            <v>0</v>
          </cell>
          <cell r="I24641">
            <v>0</v>
          </cell>
          <cell r="J24641">
            <v>0</v>
          </cell>
          <cell r="K24641">
            <v>-1.7636514459999999</v>
          </cell>
        </row>
        <row r="24642">
          <cell r="A24642" t="str">
            <v>TRIAE_CS42_5DL_TGACv1_433823_AA1423030.1</v>
          </cell>
          <cell r="B24642" t="str">
            <v>OsSub58 - Putative Subtilisin homologue, expressed</v>
          </cell>
          <cell r="C24642" t="str">
            <v>Subtilisin-like protease</v>
          </cell>
          <cell r="D24642">
            <v>0</v>
          </cell>
          <cell r="E24642">
            <v>0</v>
          </cell>
          <cell r="F24642">
            <v>0</v>
          </cell>
          <cell r="G24642">
            <v>0</v>
          </cell>
          <cell r="H24642">
            <v>0</v>
          </cell>
          <cell r="I24642">
            <v>0</v>
          </cell>
          <cell r="J24642">
            <v>0</v>
          </cell>
          <cell r="K24642">
            <v>-1.7636514459999999</v>
          </cell>
        </row>
        <row r="24643">
          <cell r="A24643" t="str">
            <v>TRIAE_CS42_5BL_TGACv1_409311_AA1365760.1</v>
          </cell>
          <cell r="B24643" t="str">
            <v>OsSub59 - Putative Subtilisin homologue, expressed</v>
          </cell>
          <cell r="C24643" t="str">
            <v>Subtilisin-like protease</v>
          </cell>
          <cell r="D24643">
            <v>0</v>
          </cell>
          <cell r="E24643">
            <v>0</v>
          </cell>
          <cell r="F24643">
            <v>0</v>
          </cell>
          <cell r="G24643">
            <v>0</v>
          </cell>
          <cell r="H24643">
            <v>0</v>
          </cell>
          <cell r="I24643">
            <v>0</v>
          </cell>
          <cell r="J24643">
            <v>0</v>
          </cell>
          <cell r="K24643">
            <v>-1.6239293699999999</v>
          </cell>
        </row>
        <row r="24644">
          <cell r="A24644" t="str">
            <v>TRIAE_CS42_5DL_TGACv1_434256_AA1432780.1</v>
          </cell>
          <cell r="B24644" t="str">
            <v>OsSub59 - Putative Subtilisin homologue, expressed</v>
          </cell>
          <cell r="C24644" t="str">
            <v>Subtilisin-like protease</v>
          </cell>
          <cell r="D24644">
            <v>0</v>
          </cell>
          <cell r="E24644">
            <v>0</v>
          </cell>
          <cell r="F24644">
            <v>0</v>
          </cell>
          <cell r="G24644">
            <v>0</v>
          </cell>
          <cell r="H24644">
            <v>0</v>
          </cell>
          <cell r="I24644">
            <v>0</v>
          </cell>
          <cell r="J24644">
            <v>0</v>
          </cell>
          <cell r="K24644">
            <v>-1.5973685289999999</v>
          </cell>
        </row>
        <row r="24645">
          <cell r="A24645" t="str">
            <v>TRIAE_CS42_5AL_TGACv1_377309_AA1245810.1</v>
          </cell>
          <cell r="B24645" t="str">
            <v>OsSub59 - Putative Subtilisin homologue, expressed</v>
          </cell>
          <cell r="C24645" t="str">
            <v>Subtilisin-like protease</v>
          </cell>
          <cell r="D24645">
            <v>0</v>
          </cell>
          <cell r="E24645">
            <v>0</v>
          </cell>
          <cell r="F24645">
            <v>0</v>
          </cell>
          <cell r="G24645">
            <v>0</v>
          </cell>
          <cell r="H24645">
            <v>0</v>
          </cell>
          <cell r="I24645">
            <v>0</v>
          </cell>
          <cell r="J24645">
            <v>0</v>
          </cell>
          <cell r="K24645">
            <v>-1.596651255</v>
          </cell>
        </row>
        <row r="24646">
          <cell r="A24646" t="str">
            <v>TRIAE_CS42_2AL_TGACv1_093143_AA0273210.1</v>
          </cell>
          <cell r="B24646" t="str">
            <v>OsSub41 - Putative Subtilisin homologue, expressed</v>
          </cell>
          <cell r="C24646" t="str">
            <v>Subtilisin-like protease</v>
          </cell>
          <cell r="D24646">
            <v>0</v>
          </cell>
          <cell r="E24646">
            <v>0</v>
          </cell>
          <cell r="F24646">
            <v>0</v>
          </cell>
          <cell r="G24646">
            <v>2.1069593630000001</v>
          </cell>
          <cell r="H24646">
            <v>0</v>
          </cell>
          <cell r="I24646">
            <v>0</v>
          </cell>
          <cell r="J24646">
            <v>0</v>
          </cell>
          <cell r="K24646">
            <v>-1.539514407</v>
          </cell>
        </row>
        <row r="24647">
          <cell r="A24647" t="str">
            <v>TRIAE_CS42_2BL_TGACv1_132268_AA0436390.1</v>
          </cell>
          <cell r="B24647" t="str">
            <v>OsSub41 - Putative Subtilisin homologue, expressed</v>
          </cell>
          <cell r="C24647" t="str">
            <v>Subtilisin-like protease</v>
          </cell>
          <cell r="D24647">
            <v>0</v>
          </cell>
          <cell r="E24647">
            <v>0</v>
          </cell>
          <cell r="F24647">
            <v>0</v>
          </cell>
          <cell r="G24647">
            <v>2.1069593630000001</v>
          </cell>
          <cell r="H24647">
            <v>0</v>
          </cell>
          <cell r="I24647">
            <v>0</v>
          </cell>
          <cell r="J24647">
            <v>0</v>
          </cell>
          <cell r="K24647">
            <v>-1.539514407</v>
          </cell>
        </row>
        <row r="24648">
          <cell r="A24648" t="str">
            <v>TRIAE_CS42_2DL_TGACv1_161697_AA0560090.1</v>
          </cell>
          <cell r="B24648" t="str">
            <v>OsSub41 - Putative Subtilisin homologue, expressed</v>
          </cell>
          <cell r="C24648" t="str">
            <v>Subtilisin-like protease</v>
          </cell>
          <cell r="D24648">
            <v>0</v>
          </cell>
          <cell r="E24648">
            <v>0</v>
          </cell>
          <cell r="F24648">
            <v>0</v>
          </cell>
          <cell r="G24648">
            <v>2.1069593630000001</v>
          </cell>
          <cell r="H24648">
            <v>0</v>
          </cell>
          <cell r="I24648">
            <v>0</v>
          </cell>
          <cell r="J24648">
            <v>0</v>
          </cell>
          <cell r="K24648">
            <v>-1.539514407</v>
          </cell>
        </row>
        <row r="24649">
          <cell r="A24649" t="str">
            <v>TRIAE_CS42_3AL_TGACv1_195402_AA0649170.1</v>
          </cell>
          <cell r="B24649" t="str">
            <v>OsSub4 - Putative Subtilisin homologue, expressed</v>
          </cell>
          <cell r="C24649" t="str">
            <v>Subtilisin-like protease</v>
          </cell>
          <cell r="D24649">
            <v>0</v>
          </cell>
          <cell r="E24649">
            <v>0</v>
          </cell>
          <cell r="F24649">
            <v>0</v>
          </cell>
          <cell r="G24649">
            <v>0</v>
          </cell>
          <cell r="H24649">
            <v>0</v>
          </cell>
          <cell r="I24649">
            <v>0</v>
          </cell>
          <cell r="J24649">
            <v>0</v>
          </cell>
          <cell r="K24649">
            <v>-1.450774724</v>
          </cell>
        </row>
        <row r="24650">
          <cell r="A24650" t="str">
            <v>TRIAE_CS42_3DL_TGACv1_249218_AA0841770.1</v>
          </cell>
          <cell r="B24650" t="str">
            <v>OsSub4 - Putative Subtilisin homologue, expressed</v>
          </cell>
          <cell r="C24650" t="str">
            <v>Subtilisin-like protease</v>
          </cell>
          <cell r="D24650">
            <v>0</v>
          </cell>
          <cell r="E24650">
            <v>0</v>
          </cell>
          <cell r="F24650">
            <v>0</v>
          </cell>
          <cell r="G24650">
            <v>0</v>
          </cell>
          <cell r="H24650">
            <v>0</v>
          </cell>
          <cell r="I24650">
            <v>0</v>
          </cell>
          <cell r="J24650">
            <v>0</v>
          </cell>
          <cell r="K24650">
            <v>-1.450774724</v>
          </cell>
        </row>
        <row r="24651">
          <cell r="A24651" t="str">
            <v>TRIAE_CS42_3B_TGACv1_222305_AA0761760.1</v>
          </cell>
          <cell r="B24651" t="str">
            <v>OsSub4 - Putative Subtilisin homologue, expressed</v>
          </cell>
          <cell r="C24651" t="str">
            <v>Subtilisin-like protease</v>
          </cell>
          <cell r="D24651">
            <v>0</v>
          </cell>
          <cell r="E24651">
            <v>0</v>
          </cell>
          <cell r="F24651">
            <v>0</v>
          </cell>
          <cell r="G24651">
            <v>0</v>
          </cell>
          <cell r="H24651">
            <v>0</v>
          </cell>
          <cell r="I24651">
            <v>0</v>
          </cell>
          <cell r="J24651">
            <v>0</v>
          </cell>
          <cell r="K24651">
            <v>-1.427456439</v>
          </cell>
        </row>
        <row r="24652">
          <cell r="A24652" t="str">
            <v>TRIAE_CS42_3DL_TGACv1_250368_AA0867040.1</v>
          </cell>
          <cell r="B24652" t="str">
            <v>OsSub56 - Putative Subtilisin homologue, expressed</v>
          </cell>
          <cell r="C24652" t="str">
            <v>Subtilisin-like protease</v>
          </cell>
          <cell r="D24652">
            <v>0</v>
          </cell>
          <cell r="E24652">
            <v>0</v>
          </cell>
          <cell r="F24652">
            <v>0</v>
          </cell>
          <cell r="G24652">
            <v>0</v>
          </cell>
          <cell r="H24652">
            <v>0</v>
          </cell>
          <cell r="I24652">
            <v>0</v>
          </cell>
          <cell r="J24652">
            <v>0</v>
          </cell>
          <cell r="K24652">
            <v>-1.11176045</v>
          </cell>
        </row>
        <row r="24653">
          <cell r="A24653" t="str">
            <v>TRIAE_CS42_3AL_TGACv1_194898_AA0641730.1</v>
          </cell>
          <cell r="B24653" t="str">
            <v>OsSub56 - Putative Subtilisin homologue, expressed</v>
          </cell>
          <cell r="C24653" t="str">
            <v>Subtilisin-like protease</v>
          </cell>
          <cell r="D24653">
            <v>0</v>
          </cell>
          <cell r="E24653">
            <v>0</v>
          </cell>
          <cell r="F24653">
            <v>0</v>
          </cell>
          <cell r="G24653">
            <v>0</v>
          </cell>
          <cell r="H24653">
            <v>0</v>
          </cell>
          <cell r="I24653">
            <v>0</v>
          </cell>
          <cell r="J24653">
            <v>0</v>
          </cell>
          <cell r="K24653">
            <v>-1.080434329</v>
          </cell>
        </row>
        <row r="24654">
          <cell r="A24654" t="str">
            <v>TRIAE_CS42_6BL_TGACv1_499536_AA1585160.1</v>
          </cell>
          <cell r="B24654" t="str">
            <v>OsSub22 - Putative Subtilisin homologue, expressed</v>
          </cell>
          <cell r="C24654" t="str">
            <v>Subtilisin-like protease</v>
          </cell>
          <cell r="D24654">
            <v>0</v>
          </cell>
          <cell r="E24654">
            <v>0</v>
          </cell>
          <cell r="F24654">
            <v>0</v>
          </cell>
          <cell r="G24654">
            <v>0</v>
          </cell>
          <cell r="H24654">
            <v>0</v>
          </cell>
          <cell r="I24654">
            <v>0</v>
          </cell>
          <cell r="J24654">
            <v>0</v>
          </cell>
          <cell r="K24654">
            <v>1.376059573</v>
          </cell>
        </row>
        <row r="24655">
          <cell r="A24655" t="str">
            <v>TRIAE_CS42_6DL_TGACv1_526923_AA1695130.1</v>
          </cell>
          <cell r="B24655" t="str">
            <v>OsSub22 - Putative Subtilisin homologue, expressed</v>
          </cell>
          <cell r="C24655" t="str">
            <v>Subtilisin-like protease</v>
          </cell>
          <cell r="D24655">
            <v>0</v>
          </cell>
          <cell r="E24655">
            <v>0</v>
          </cell>
          <cell r="F24655">
            <v>0</v>
          </cell>
          <cell r="G24655">
            <v>0</v>
          </cell>
          <cell r="H24655">
            <v>0</v>
          </cell>
          <cell r="I24655">
            <v>0</v>
          </cell>
          <cell r="J24655">
            <v>0</v>
          </cell>
          <cell r="K24655">
            <v>1.376059573</v>
          </cell>
        </row>
        <row r="24656">
          <cell r="A24656" t="str">
            <v>TRIAE_CS42_U_TGACv1_642543_AA2119360.1</v>
          </cell>
          <cell r="B24656" t="str">
            <v>OsSub22 - Putative Subtilisin homologue, expressed</v>
          </cell>
          <cell r="C24656" t="str">
            <v>Subtilisin-like protease</v>
          </cell>
          <cell r="D24656">
            <v>0</v>
          </cell>
          <cell r="E24656">
            <v>0</v>
          </cell>
          <cell r="F24656">
            <v>0</v>
          </cell>
          <cell r="G24656">
            <v>0</v>
          </cell>
          <cell r="H24656">
            <v>0</v>
          </cell>
          <cell r="I24656">
            <v>0</v>
          </cell>
          <cell r="J24656">
            <v>0</v>
          </cell>
          <cell r="K24656">
            <v>1.376059573</v>
          </cell>
        </row>
        <row r="24657">
          <cell r="A24657" t="str">
            <v>TRIAE_CS42_1BL_TGACv1_031219_AA0109830.1</v>
          </cell>
          <cell r="B24657" t="str">
            <v>OsSub47 - Putative Subtilisin homologue, expressed</v>
          </cell>
          <cell r="C24657" t="str">
            <v>Subtilisin-like protease</v>
          </cell>
          <cell r="D24657">
            <v>0</v>
          </cell>
          <cell r="E24657">
            <v>0</v>
          </cell>
          <cell r="F24657">
            <v>0</v>
          </cell>
          <cell r="G24657">
            <v>0</v>
          </cell>
          <cell r="H24657">
            <v>0</v>
          </cell>
          <cell r="I24657">
            <v>0</v>
          </cell>
          <cell r="J24657">
            <v>0</v>
          </cell>
          <cell r="K24657">
            <v>1.429557518</v>
          </cell>
        </row>
        <row r="24658">
          <cell r="A24658" t="str">
            <v>TRIAE_CS42_6BS_TGACv1_513944_AA1652680.1</v>
          </cell>
          <cell r="B24658" t="str">
            <v>OsSub12 - Putative Subtilisin homologue, expressed</v>
          </cell>
          <cell r="C24658" t="str">
            <v>Subtilisin-like protease</v>
          </cell>
          <cell r="D24658">
            <v>0</v>
          </cell>
          <cell r="E24658">
            <v>0</v>
          </cell>
          <cell r="F24658">
            <v>-1.2188460130000001</v>
          </cell>
          <cell r="G24658">
            <v>-2.242705854</v>
          </cell>
          <cell r="H24658">
            <v>0</v>
          </cell>
          <cell r="I24658">
            <v>0</v>
          </cell>
          <cell r="J24658">
            <v>0</v>
          </cell>
          <cell r="K24658">
            <v>1.4553563650000001</v>
          </cell>
        </row>
        <row r="24659">
          <cell r="A24659" t="str">
            <v>TRIAE_CS42_6DS_TGACv1_542729_AA1729110.1</v>
          </cell>
          <cell r="B24659" t="str">
            <v>OsSub12 - Putative Subtilisin homologue, expressed</v>
          </cell>
          <cell r="C24659" t="str">
            <v>Subtilisin-like protease</v>
          </cell>
          <cell r="D24659">
            <v>0</v>
          </cell>
          <cell r="E24659">
            <v>0</v>
          </cell>
          <cell r="F24659">
            <v>-1.2188460130000001</v>
          </cell>
          <cell r="G24659">
            <v>-2.242705854</v>
          </cell>
          <cell r="H24659">
            <v>0</v>
          </cell>
          <cell r="I24659">
            <v>0</v>
          </cell>
          <cell r="J24659">
            <v>0</v>
          </cell>
          <cell r="K24659">
            <v>1.4553563650000001</v>
          </cell>
        </row>
        <row r="24660">
          <cell r="A24660" t="str">
            <v>TRIAE_CS42_6AS_TGACv1_486846_AA1565730.1</v>
          </cell>
          <cell r="B24660" t="str">
            <v>OsSub12 - Putative Subtilisin homologue, expressed</v>
          </cell>
          <cell r="C24660" t="str">
            <v>Subtilisin-like protease</v>
          </cell>
          <cell r="D24660">
            <v>0</v>
          </cell>
          <cell r="E24660">
            <v>0</v>
          </cell>
          <cell r="F24660">
            <v>-1.2188460130000001</v>
          </cell>
          <cell r="G24660">
            <v>-2.242705854</v>
          </cell>
          <cell r="H24660">
            <v>0</v>
          </cell>
          <cell r="I24660">
            <v>0</v>
          </cell>
          <cell r="J24660">
            <v>0</v>
          </cell>
          <cell r="K24660">
            <v>1.459158841</v>
          </cell>
        </row>
        <row r="24661">
          <cell r="A24661" t="str">
            <v>TRIAE_CS42_3AL_TGACv1_194068_AA0625800.1</v>
          </cell>
          <cell r="B24661" t="str">
            <v>OsSub3 - Putative Subtilisin homologue, expressed</v>
          </cell>
          <cell r="C24661" t="str">
            <v>Subtilisin-like protease</v>
          </cell>
          <cell r="D24661">
            <v>0</v>
          </cell>
          <cell r="E24661">
            <v>0</v>
          </cell>
          <cell r="F24661">
            <v>0</v>
          </cell>
          <cell r="G24661">
            <v>0</v>
          </cell>
          <cell r="H24661">
            <v>0</v>
          </cell>
          <cell r="I24661">
            <v>0</v>
          </cell>
          <cell r="J24661">
            <v>0</v>
          </cell>
          <cell r="K24661">
            <v>2.0583701529999998</v>
          </cell>
        </row>
        <row r="24662">
          <cell r="A24662" t="str">
            <v>TRIAE_CS42_3B_TGACv1_221272_AA0735910.1</v>
          </cell>
          <cell r="B24662" t="str">
            <v>OsSub3 - Putative Subtilisin homologue, expressed</v>
          </cell>
          <cell r="C24662" t="str">
            <v>Subtilisin-like protease</v>
          </cell>
          <cell r="D24662">
            <v>0</v>
          </cell>
          <cell r="E24662">
            <v>0</v>
          </cell>
          <cell r="F24662">
            <v>0</v>
          </cell>
          <cell r="G24662">
            <v>0</v>
          </cell>
          <cell r="H24662">
            <v>0</v>
          </cell>
          <cell r="I24662">
            <v>0</v>
          </cell>
          <cell r="J24662">
            <v>0</v>
          </cell>
          <cell r="K24662">
            <v>2.0583701529999998</v>
          </cell>
        </row>
        <row r="24663">
          <cell r="A24663" t="str">
            <v>TRIAE_CS42_1AL_TGACv1_001516_AA0031600.1</v>
          </cell>
          <cell r="B24663" t="str">
            <v>OsSub46 - Putative Subtilisin homologue, expressed</v>
          </cell>
          <cell r="C24663" t="str">
            <v>Subtilisin-like protease</v>
          </cell>
          <cell r="D24663">
            <v>0</v>
          </cell>
          <cell r="E24663">
            <v>0</v>
          </cell>
          <cell r="F24663">
            <v>0</v>
          </cell>
          <cell r="G24663">
            <v>0</v>
          </cell>
          <cell r="H24663">
            <v>0</v>
          </cell>
          <cell r="I24663">
            <v>0</v>
          </cell>
          <cell r="J24663">
            <v>0</v>
          </cell>
          <cell r="K24663">
            <v>2.8031209019999999</v>
          </cell>
        </row>
        <row r="24664">
          <cell r="A24664" t="str">
            <v>TRIAE_CS42_1DL_TGACv1_062343_AA0212940.1</v>
          </cell>
          <cell r="B24664" t="str">
            <v>OsSub46 - Putative Subtilisin homologue, expressed</v>
          </cell>
          <cell r="C24664" t="str">
            <v>Subtilisin-like protease</v>
          </cell>
          <cell r="D24664">
            <v>0</v>
          </cell>
          <cell r="E24664">
            <v>0</v>
          </cell>
          <cell r="F24664">
            <v>0</v>
          </cell>
          <cell r="G24664">
            <v>0</v>
          </cell>
          <cell r="H24664">
            <v>0</v>
          </cell>
          <cell r="I24664">
            <v>0</v>
          </cell>
          <cell r="J24664">
            <v>0</v>
          </cell>
          <cell r="K24664">
            <v>2.8158374479999999</v>
          </cell>
        </row>
        <row r="24665">
          <cell r="A24665" t="str">
            <v>TRIAE_CS42_1BL_TGACv1_031011_AA0105770.1</v>
          </cell>
          <cell r="B24665" t="str">
            <v>OsSub46 - Putative Subtilisin homologue, expressed</v>
          </cell>
          <cell r="C24665" t="str">
            <v>Subtilisin-like protease</v>
          </cell>
          <cell r="D24665">
            <v>0</v>
          </cell>
          <cell r="E24665">
            <v>0</v>
          </cell>
          <cell r="F24665">
            <v>0</v>
          </cell>
          <cell r="G24665">
            <v>0</v>
          </cell>
          <cell r="H24665">
            <v>0</v>
          </cell>
          <cell r="I24665">
            <v>0</v>
          </cell>
          <cell r="J24665">
            <v>0</v>
          </cell>
          <cell r="K24665">
            <v>2.848768185</v>
          </cell>
        </row>
        <row r="24666">
          <cell r="A24666" t="str">
            <v>TRIAE_CS42_6BS_TGACv1_513790_AA1649730.1</v>
          </cell>
          <cell r="B24666" t="str">
            <v>OsSub6 - Putative Subtilisin homologue, expressed</v>
          </cell>
          <cell r="C24666" t="str">
            <v>Subtilisin-like protease</v>
          </cell>
          <cell r="D24666">
            <v>0</v>
          </cell>
          <cell r="E24666">
            <v>0</v>
          </cell>
          <cell r="F24666">
            <v>0</v>
          </cell>
          <cell r="G24666">
            <v>0</v>
          </cell>
          <cell r="H24666">
            <v>0</v>
          </cell>
          <cell r="I24666">
            <v>0</v>
          </cell>
          <cell r="J24666">
            <v>0</v>
          </cell>
          <cell r="K24666">
            <v>3.8828634059999998</v>
          </cell>
        </row>
        <row r="24667">
          <cell r="A24667" t="str">
            <v>TRIAE_CS42_3AL_TGACv1_196050_AA0656800.1</v>
          </cell>
          <cell r="B24667" t="str">
            <v>OsSub9 - Putative Subtilisin homologue, expressed</v>
          </cell>
          <cell r="C24667" t="str">
            <v>Subtilisin-like protease</v>
          </cell>
          <cell r="D24667">
            <v>0</v>
          </cell>
          <cell r="E24667">
            <v>0</v>
          </cell>
          <cell r="F24667">
            <v>1.554832523</v>
          </cell>
          <cell r="G24667">
            <v>0</v>
          </cell>
          <cell r="H24667">
            <v>0</v>
          </cell>
          <cell r="I24667">
            <v>0</v>
          </cell>
          <cell r="J24667">
            <v>0</v>
          </cell>
          <cell r="K24667">
            <v>0</v>
          </cell>
        </row>
        <row r="24668">
          <cell r="A24668" t="str">
            <v>TRIAE_CS42_3DL_TGACv1_249381_AA0847170.1</v>
          </cell>
          <cell r="B24668" t="str">
            <v>OsSub9 - Putative Subtilisin homologue, expressed</v>
          </cell>
          <cell r="C24668" t="str">
            <v>Subtilisin-like protease</v>
          </cell>
          <cell r="D24668">
            <v>0</v>
          </cell>
          <cell r="E24668">
            <v>0</v>
          </cell>
          <cell r="F24668">
            <v>1.554832523</v>
          </cell>
          <cell r="G24668">
            <v>0</v>
          </cell>
          <cell r="H24668">
            <v>0</v>
          </cell>
          <cell r="I24668">
            <v>0</v>
          </cell>
          <cell r="J24668">
            <v>0</v>
          </cell>
          <cell r="K24668">
            <v>0</v>
          </cell>
        </row>
        <row r="24669">
          <cell r="A24669" t="str">
            <v>TRIAE_CS42_7DS_TGACv1_621612_AA2021010.1</v>
          </cell>
          <cell r="B24669" t="str">
            <v>OsSub17 - Putative Subtilisin homologue, expressed</v>
          </cell>
          <cell r="C24669" t="str">
            <v>Subtilisin-like protease</v>
          </cell>
          <cell r="D24669">
            <v>0</v>
          </cell>
          <cell r="E24669">
            <v>0</v>
          </cell>
          <cell r="F24669">
            <v>3.8500675929999999</v>
          </cell>
          <cell r="G24669">
            <v>0</v>
          </cell>
          <cell r="H24669">
            <v>0</v>
          </cell>
          <cell r="I24669">
            <v>0</v>
          </cell>
          <cell r="J24669">
            <v>0</v>
          </cell>
          <cell r="K24669">
            <v>0</v>
          </cell>
        </row>
        <row r="24670">
          <cell r="A24670" t="str">
            <v>TRIAE_CS42_7BS_TGACv1_592494_AA1939150.1</v>
          </cell>
          <cell r="B24670" t="str">
            <v>OsSub17 - Putative Subtilisin homologue, expressed</v>
          </cell>
          <cell r="C24670" t="str">
            <v>Subtilisin-like protease</v>
          </cell>
          <cell r="D24670">
            <v>0</v>
          </cell>
          <cell r="E24670">
            <v>0</v>
          </cell>
          <cell r="F24670">
            <v>4.2699433750000004</v>
          </cell>
          <cell r="G24670">
            <v>0</v>
          </cell>
          <cell r="H24670">
            <v>0</v>
          </cell>
          <cell r="I24670">
            <v>0</v>
          </cell>
          <cell r="J24670">
            <v>0</v>
          </cell>
          <cell r="K24670">
            <v>0</v>
          </cell>
        </row>
        <row r="24671">
          <cell r="A24671" t="str">
            <v>TRIAE_CS42_7AS_TGACv1_570792_AA1841010.1</v>
          </cell>
          <cell r="B24671" t="str">
            <v>OsSub18 - Putative Subtilisin homologue, expressed</v>
          </cell>
          <cell r="C24671" t="str">
            <v>Subtilisin-like protease</v>
          </cell>
          <cell r="D24671">
            <v>0</v>
          </cell>
          <cell r="E24671">
            <v>0</v>
          </cell>
          <cell r="F24671">
            <v>4.5559102170000001</v>
          </cell>
          <cell r="G24671">
            <v>0</v>
          </cell>
          <cell r="H24671">
            <v>0</v>
          </cell>
          <cell r="I24671">
            <v>0</v>
          </cell>
          <cell r="J24671">
            <v>0</v>
          </cell>
          <cell r="K24671">
            <v>0</v>
          </cell>
        </row>
        <row r="24672">
          <cell r="A24672" t="str">
            <v>TRIAE_CS42_5BS_TGACv1_423968_AA1385480.1</v>
          </cell>
          <cell r="B24672" t="str">
            <v>OsSub34 - Putative Subtilisin homologue, expressed</v>
          </cell>
          <cell r="C24672" t="str">
            <v>Subtilisin-like protease</v>
          </cell>
          <cell r="D24672">
            <v>0</v>
          </cell>
          <cell r="E24672">
            <v>0</v>
          </cell>
          <cell r="F24672">
            <v>0</v>
          </cell>
          <cell r="G24672">
            <v>-3.3778787050000001</v>
          </cell>
          <cell r="H24672">
            <v>0</v>
          </cell>
          <cell r="I24672">
            <v>0</v>
          </cell>
          <cell r="J24672">
            <v>0</v>
          </cell>
          <cell r="K24672">
            <v>0</v>
          </cell>
        </row>
        <row r="24673">
          <cell r="A24673" t="str">
            <v>TRIAE_CS42_5AS_TGACv1_392682_AA1262980.5</v>
          </cell>
          <cell r="B24673" t="str">
            <v>OsSub35 - Putative Subtilisin homologue, expressed</v>
          </cell>
          <cell r="C24673" t="str">
            <v>Subtilisin-like protease</v>
          </cell>
          <cell r="D24673">
            <v>0</v>
          </cell>
          <cell r="E24673">
            <v>0</v>
          </cell>
          <cell r="F24673">
            <v>0</v>
          </cell>
          <cell r="G24673">
            <v>-3.3717574909999999</v>
          </cell>
          <cell r="H24673">
            <v>0</v>
          </cell>
          <cell r="I24673">
            <v>0</v>
          </cell>
          <cell r="J24673">
            <v>0</v>
          </cell>
          <cell r="K24673">
            <v>0</v>
          </cell>
        </row>
        <row r="24674">
          <cell r="A24674" t="str">
            <v>TRIAE_CS42_5DS_TGACv1_456611_AA1475100.5</v>
          </cell>
          <cell r="B24674" t="str">
            <v>OsSub34 - Putative Subtilisin homologue, expressed</v>
          </cell>
          <cell r="C24674" t="str">
            <v>Subtilisin-like protease</v>
          </cell>
          <cell r="D24674">
            <v>0</v>
          </cell>
          <cell r="E24674">
            <v>0</v>
          </cell>
          <cell r="F24674">
            <v>0</v>
          </cell>
          <cell r="G24674">
            <v>-3.3247717830000001</v>
          </cell>
          <cell r="H24674">
            <v>0</v>
          </cell>
          <cell r="I24674">
            <v>0</v>
          </cell>
          <cell r="J24674">
            <v>0</v>
          </cell>
          <cell r="K24674">
            <v>0</v>
          </cell>
        </row>
        <row r="24675">
          <cell r="A24675" t="str">
            <v>TRIAE_CS42_4BL_TGACv1_321595_AA1062700.2</v>
          </cell>
          <cell r="B24675" t="str">
            <v>OsSub27 - Putative Subtilisin homologue, expressed</v>
          </cell>
          <cell r="C24675" t="str">
            <v>Subtilisin-like protease</v>
          </cell>
          <cell r="D24675">
            <v>0</v>
          </cell>
          <cell r="E24675">
            <v>0</v>
          </cell>
          <cell r="F24675">
            <v>0</v>
          </cell>
          <cell r="G24675">
            <v>-1.241778053</v>
          </cell>
          <cell r="H24675">
            <v>0</v>
          </cell>
          <cell r="I24675">
            <v>0</v>
          </cell>
          <cell r="J24675">
            <v>0</v>
          </cell>
          <cell r="K24675">
            <v>0</v>
          </cell>
        </row>
        <row r="24676">
          <cell r="A24676" t="str">
            <v>TRIAE_CS42_6AL_TGACv1_471081_AA1502310.2</v>
          </cell>
          <cell r="B24676" t="str">
            <v>subtilisin N-terminal Region family protein, expressed</v>
          </cell>
          <cell r="C24676" t="str">
            <v>Subtilisin-like protease SBT3.6</v>
          </cell>
          <cell r="D24676">
            <v>0</v>
          </cell>
          <cell r="E24676">
            <v>0</v>
          </cell>
          <cell r="F24676">
            <v>0</v>
          </cell>
          <cell r="G24676">
            <v>1.0074454639999999</v>
          </cell>
          <cell r="H24676">
            <v>0</v>
          </cell>
          <cell r="I24676">
            <v>0</v>
          </cell>
          <cell r="J24676">
            <v>0</v>
          </cell>
          <cell r="K24676">
            <v>0</v>
          </cell>
        </row>
        <row r="24677">
          <cell r="A24677" t="str">
            <v>TRIAE_CS42_1BL_TGACv1_031102_AA0107790.1</v>
          </cell>
          <cell r="B24677" t="str">
            <v>subtilisin N-terminal Region family protein, expressed</v>
          </cell>
          <cell r="C24677" t="str">
            <v>Subtilisin-like protease SBT3.6</v>
          </cell>
          <cell r="D24677">
            <v>0</v>
          </cell>
          <cell r="E24677">
            <v>0</v>
          </cell>
          <cell r="F24677">
            <v>0</v>
          </cell>
          <cell r="G24677">
            <v>1.0614608409999999</v>
          </cell>
          <cell r="H24677">
            <v>0</v>
          </cell>
          <cell r="I24677">
            <v>0</v>
          </cell>
          <cell r="J24677">
            <v>0</v>
          </cell>
          <cell r="K24677">
            <v>0</v>
          </cell>
        </row>
        <row r="24678">
          <cell r="A24678" t="str">
            <v>TRIAE_CS42_7DL_TGACv1_602813_AA1969310.1</v>
          </cell>
          <cell r="B24678" t="str">
            <v>succinate dehydrogenase iron-sulfur subunit 2,mitochondrial precursor, putative, expressed</v>
          </cell>
          <cell r="C24678" t="str">
            <v>Succinate dehydrogenase [ubiquinone] iron-sulfur subunit 1, mitochondrial</v>
          </cell>
          <cell r="D24678">
            <v>1.5063413699999999</v>
          </cell>
          <cell r="E24678">
            <v>1.1353012769999999</v>
          </cell>
          <cell r="F24678">
            <v>0</v>
          </cell>
          <cell r="G24678">
            <v>0</v>
          </cell>
          <cell r="H24678">
            <v>0</v>
          </cell>
          <cell r="I24678">
            <v>0</v>
          </cell>
          <cell r="J24678">
            <v>0</v>
          </cell>
          <cell r="K24678">
            <v>0</v>
          </cell>
        </row>
        <row r="24679">
          <cell r="A24679" t="str">
            <v>TRIAE_CS42_4AS_TGACv1_308011_AA1025200.1</v>
          </cell>
          <cell r="B24679" t="str">
            <v>LYR motif containing protein, putative, expressed</v>
          </cell>
          <cell r="C24679" t="str">
            <v>Succinate dehydrogenase assembly factor 1A, mitochondrial</v>
          </cell>
          <cell r="D24679">
            <v>0</v>
          </cell>
          <cell r="E24679">
            <v>0</v>
          </cell>
          <cell r="F24679">
            <v>1.0046309449999999</v>
          </cell>
          <cell r="G24679">
            <v>1.1973496779999999</v>
          </cell>
          <cell r="H24679">
            <v>0</v>
          </cell>
          <cell r="I24679">
            <v>0</v>
          </cell>
          <cell r="J24679">
            <v>0</v>
          </cell>
          <cell r="K24679">
            <v>0</v>
          </cell>
        </row>
        <row r="24680">
          <cell r="A24680" t="str">
            <v>TRIAE_CS42_U_TGACv1_641108_AA2085350.1</v>
          </cell>
          <cell r="B24680" t="str">
            <v>expressed protein</v>
          </cell>
          <cell r="C24680" t="str">
            <v>Succinate dehydrogenase assembly factor 4, mitochondrial</v>
          </cell>
          <cell r="D24680">
            <v>-1.016224386</v>
          </cell>
          <cell r="E24680">
            <v>-1.625177117</v>
          </cell>
          <cell r="F24680">
            <v>0</v>
          </cell>
          <cell r="G24680">
            <v>0</v>
          </cell>
          <cell r="H24680">
            <v>0</v>
          </cell>
          <cell r="I24680">
            <v>0</v>
          </cell>
          <cell r="J24680">
            <v>0</v>
          </cell>
          <cell r="K24680">
            <v>0</v>
          </cell>
        </row>
        <row r="24681">
          <cell r="A24681" t="str">
            <v>TRIAE_CS42_7DS_TGACv1_622720_AA2044370.1</v>
          </cell>
          <cell r="B24681" t="str">
            <v>expressed protein</v>
          </cell>
          <cell r="C24681" t="str">
            <v>Succinate dehydrogenase assembly factor 4, mitochondrial</v>
          </cell>
          <cell r="D24681">
            <v>-1.016224386</v>
          </cell>
          <cell r="E24681">
            <v>-1.571897272</v>
          </cell>
          <cell r="F24681">
            <v>0</v>
          </cell>
          <cell r="G24681">
            <v>0</v>
          </cell>
          <cell r="H24681">
            <v>0</v>
          </cell>
          <cell r="I24681">
            <v>0</v>
          </cell>
          <cell r="J24681">
            <v>0</v>
          </cell>
          <cell r="K24681">
            <v>0</v>
          </cell>
        </row>
        <row r="24682">
          <cell r="A24682" t="str">
            <v>TRIAE_CS42_4BS_TGACv1_329110_AA1097920.2</v>
          </cell>
          <cell r="B24682" t="str">
            <v>ATP-grasp domain containing protein, expressed</v>
          </cell>
          <cell r="C24682" t="str">
            <v>Succinyl-CoA ligase [ADP-forming] subunit beta</v>
          </cell>
          <cell r="D24682">
            <v>0</v>
          </cell>
          <cell r="E24682">
            <v>0</v>
          </cell>
          <cell r="F24682">
            <v>0</v>
          </cell>
          <cell r="G24682">
            <v>0</v>
          </cell>
          <cell r="H24682">
            <v>0</v>
          </cell>
          <cell r="I24682">
            <v>0</v>
          </cell>
          <cell r="J24682">
            <v>0</v>
          </cell>
          <cell r="K24682">
            <v>-1.1057534849999999</v>
          </cell>
        </row>
        <row r="24683">
          <cell r="A24683" t="str">
            <v>TRIAE_CS42_4DS_TGACv1_362401_AA1179510.3</v>
          </cell>
          <cell r="B24683" t="str">
            <v>ATP-grasp domain containing protein, expressed</v>
          </cell>
          <cell r="C24683" t="str">
            <v>Succinyl-CoA ligase [ADP-forming] subunit beta</v>
          </cell>
          <cell r="D24683">
            <v>0</v>
          </cell>
          <cell r="E24683">
            <v>0</v>
          </cell>
          <cell r="F24683">
            <v>0</v>
          </cell>
          <cell r="G24683">
            <v>0</v>
          </cell>
          <cell r="H24683">
            <v>0</v>
          </cell>
          <cell r="I24683">
            <v>0</v>
          </cell>
          <cell r="J24683">
            <v>0</v>
          </cell>
          <cell r="K24683">
            <v>-1.1057534849999999</v>
          </cell>
        </row>
        <row r="24684">
          <cell r="A24684" t="str">
            <v>TRIAE_CS42_4AL_TGACv1_290223_AA0983090.2</v>
          </cell>
          <cell r="B24684" t="str">
            <v>ATP-grasp domain containing protein, expressed</v>
          </cell>
          <cell r="C24684" t="str">
            <v>Succinyl-CoA ligase [ADP-forming] subunit beta</v>
          </cell>
          <cell r="D24684">
            <v>0</v>
          </cell>
          <cell r="E24684">
            <v>0</v>
          </cell>
          <cell r="F24684">
            <v>0</v>
          </cell>
          <cell r="G24684">
            <v>0</v>
          </cell>
          <cell r="H24684">
            <v>0</v>
          </cell>
          <cell r="I24684">
            <v>0</v>
          </cell>
          <cell r="J24684">
            <v>0</v>
          </cell>
          <cell r="K24684">
            <v>-1.087258383</v>
          </cell>
        </row>
        <row r="24685">
          <cell r="A24685" t="str">
            <v>TRIAE_CS42_2DL_TGACv1_160337_AA0549460.1</v>
          </cell>
          <cell r="B24685" t="str">
            <v>aminotransferase, putative, expressed</v>
          </cell>
          <cell r="C24685" t="str">
            <v>Succinylornithine transaminase/acetylornithine aminotransferase</v>
          </cell>
          <cell r="D24685">
            <v>0</v>
          </cell>
          <cell r="E24685">
            <v>1.141081515</v>
          </cell>
          <cell r="F24685">
            <v>0</v>
          </cell>
          <cell r="G24685">
            <v>0</v>
          </cell>
          <cell r="H24685">
            <v>0</v>
          </cell>
          <cell r="I24685">
            <v>0</v>
          </cell>
          <cell r="J24685">
            <v>0</v>
          </cell>
          <cell r="K24685">
            <v>1.20885613</v>
          </cell>
        </row>
        <row r="24686">
          <cell r="A24686" t="str">
            <v>TRIAE_CS42_2AL_TGACv1_094178_AA0293870.1</v>
          </cell>
          <cell r="B24686" t="str">
            <v>aminotransferase, putative, expressed</v>
          </cell>
          <cell r="C24686" t="str">
            <v>Succinylornithine transaminase/acetylornithine aminotransferase</v>
          </cell>
          <cell r="D24686">
            <v>0</v>
          </cell>
          <cell r="E24686">
            <v>1.6891145830000001</v>
          </cell>
          <cell r="F24686">
            <v>0</v>
          </cell>
          <cell r="G24686">
            <v>1.0866059079999999</v>
          </cell>
          <cell r="H24686">
            <v>0</v>
          </cell>
          <cell r="I24686">
            <v>0</v>
          </cell>
          <cell r="J24686">
            <v>0</v>
          </cell>
          <cell r="K24686">
            <v>1.15477469</v>
          </cell>
        </row>
        <row r="24687">
          <cell r="A24687" t="str">
            <v>TRIAE_CS42_2BL_TGACv1_130280_AA0407970.3</v>
          </cell>
          <cell r="B24687" t="str">
            <v>aminotransferase, putative, expressed</v>
          </cell>
          <cell r="C24687" t="str">
            <v>Succinylornithine transaminase/acetylornithine aminotransferase</v>
          </cell>
          <cell r="D24687">
            <v>0</v>
          </cell>
          <cell r="E24687">
            <v>0</v>
          </cell>
          <cell r="F24687">
            <v>0</v>
          </cell>
          <cell r="G24687">
            <v>0</v>
          </cell>
          <cell r="H24687">
            <v>0</v>
          </cell>
          <cell r="I24687">
            <v>0</v>
          </cell>
          <cell r="J24687">
            <v>0</v>
          </cell>
          <cell r="K24687">
            <v>1.20885613</v>
          </cell>
        </row>
        <row r="24688">
          <cell r="A24688" t="str">
            <v>TRIAE_CS42_7BL_TGACv1_578621_AA1897850.1</v>
          </cell>
          <cell r="B24688" t="str">
            <v>aminotransferase, putative, expressed</v>
          </cell>
          <cell r="C24688" t="str">
            <v>Succinylornithine transaminase/acetylornithine aminotransferase</v>
          </cell>
          <cell r="D24688">
            <v>0</v>
          </cell>
          <cell r="E24688">
            <v>0</v>
          </cell>
          <cell r="F24688">
            <v>11.801931939999999</v>
          </cell>
          <cell r="G24688">
            <v>8.3250046649999998</v>
          </cell>
          <cell r="H24688">
            <v>0</v>
          </cell>
          <cell r="I24688">
            <v>0</v>
          </cell>
          <cell r="J24688">
            <v>0</v>
          </cell>
          <cell r="K24688">
            <v>0</v>
          </cell>
        </row>
        <row r="24689">
          <cell r="A24689" t="str">
            <v>TRIAE_CS42_U_TGACv1_645623_AA2144960.1</v>
          </cell>
          <cell r="B24689" t="str">
            <v>sucrose-phosphate synthase, putative, expressed</v>
          </cell>
          <cell r="C24689" t="str">
            <v>sucrose phosphate synthase 1F</v>
          </cell>
          <cell r="D24689">
            <v>1.829695565</v>
          </cell>
          <cell r="E24689">
            <v>1.3249880860000001</v>
          </cell>
          <cell r="F24689">
            <v>0</v>
          </cell>
          <cell r="G24689">
            <v>0</v>
          </cell>
          <cell r="H24689">
            <v>0</v>
          </cell>
          <cell r="I24689">
            <v>0</v>
          </cell>
          <cell r="J24689">
            <v>0</v>
          </cell>
          <cell r="K24689">
            <v>0</v>
          </cell>
        </row>
        <row r="24690">
          <cell r="A24690" t="str">
            <v>TRIAE_CS42_3AS_TGACv1_210783_AA0678820.1</v>
          </cell>
          <cell r="B24690" t="str">
            <v>sucrose-phosphate synthase, putative, expressed</v>
          </cell>
          <cell r="C24690" t="str">
            <v>sucrose phosphate synthase 1F</v>
          </cell>
          <cell r="D24690">
            <v>0</v>
          </cell>
          <cell r="E24690">
            <v>3.0075087869999999</v>
          </cell>
          <cell r="F24690">
            <v>1.635530122</v>
          </cell>
          <cell r="G24690">
            <v>1.97817329</v>
          </cell>
          <cell r="H24690">
            <v>0</v>
          </cell>
          <cell r="I24690">
            <v>0</v>
          </cell>
          <cell r="J24690">
            <v>0</v>
          </cell>
          <cell r="K24690">
            <v>0</v>
          </cell>
        </row>
        <row r="24691">
          <cell r="A24691" t="str">
            <v>TRIAE_CS42_3B_TGACv1_229990_AA0829400.1</v>
          </cell>
          <cell r="B24691" t="str">
            <v>sucrose-phosphate synthase, putative, expressed</v>
          </cell>
          <cell r="C24691" t="str">
            <v>sucrose phosphate synthase 1F</v>
          </cell>
          <cell r="D24691">
            <v>0</v>
          </cell>
          <cell r="E24691">
            <v>3.1892572729999999</v>
          </cell>
          <cell r="F24691">
            <v>1.494434324</v>
          </cell>
          <cell r="G24691">
            <v>1.9841911109999999</v>
          </cell>
          <cell r="H24691">
            <v>0</v>
          </cell>
          <cell r="I24691">
            <v>0</v>
          </cell>
          <cell r="J24691">
            <v>0</v>
          </cell>
          <cell r="K24691">
            <v>0</v>
          </cell>
        </row>
        <row r="24692">
          <cell r="A24692" t="str">
            <v>TRIAE_CS42_3DS_TGACv1_272328_AA0919130.1</v>
          </cell>
          <cell r="B24692" t="str">
            <v>sucrose-phosphate synthase, putative, expressed</v>
          </cell>
          <cell r="C24692" t="str">
            <v>sucrose phosphate synthase 1F</v>
          </cell>
          <cell r="D24692">
            <v>0</v>
          </cell>
          <cell r="E24692">
            <v>3.2157615979999998</v>
          </cell>
          <cell r="F24692">
            <v>1.402709878</v>
          </cell>
          <cell r="G24692">
            <v>1.9432269769999999</v>
          </cell>
          <cell r="H24692">
            <v>0</v>
          </cell>
          <cell r="I24692">
            <v>0</v>
          </cell>
          <cell r="J24692">
            <v>0</v>
          </cell>
          <cell r="K24692">
            <v>0</v>
          </cell>
        </row>
        <row r="24693">
          <cell r="A24693" t="str">
            <v>TRIAE_CS42_3B_TGACv1_225084_AA0804810.1</v>
          </cell>
          <cell r="B24693" t="str">
            <v>sucrose-phosphate synthase, putative, expressed</v>
          </cell>
          <cell r="C24693" t="str">
            <v>sucrose phosphate synthase 3F</v>
          </cell>
          <cell r="D24693">
            <v>0</v>
          </cell>
          <cell r="E24693">
            <v>2.8863001260000001</v>
          </cell>
          <cell r="F24693">
            <v>0</v>
          </cell>
          <cell r="G24693">
            <v>4.4759229569999999</v>
          </cell>
          <cell r="H24693">
            <v>0</v>
          </cell>
          <cell r="I24693">
            <v>0</v>
          </cell>
          <cell r="J24693">
            <v>0</v>
          </cell>
          <cell r="K24693">
            <v>1.662972608</v>
          </cell>
        </row>
        <row r="24694">
          <cell r="A24694" t="str">
            <v>TRIAE_CS42_3DL_TGACv1_251130_AA0877850.1</v>
          </cell>
          <cell r="B24694" t="str">
            <v>sucrose-phosphate synthase, putative, expressed</v>
          </cell>
          <cell r="C24694" t="str">
            <v>sucrose phosphate synthase 3F</v>
          </cell>
          <cell r="D24694">
            <v>0</v>
          </cell>
          <cell r="E24694">
            <v>2.8863001260000001</v>
          </cell>
          <cell r="F24694">
            <v>0</v>
          </cell>
          <cell r="G24694">
            <v>4.6369157789999997</v>
          </cell>
          <cell r="H24694">
            <v>0</v>
          </cell>
          <cell r="I24694">
            <v>0</v>
          </cell>
          <cell r="J24694">
            <v>0</v>
          </cell>
          <cell r="K24694">
            <v>1.662972608</v>
          </cell>
        </row>
        <row r="24695">
          <cell r="A24695" t="str">
            <v>TRIAE_CS42_3AL_TGACv1_193742_AA0618920.1</v>
          </cell>
          <cell r="B24695" t="str">
            <v>sucrose-phosphate synthase, putative, expressed</v>
          </cell>
          <cell r="C24695" t="str">
            <v>sucrose phosphate synthase 3F</v>
          </cell>
          <cell r="D24695">
            <v>0</v>
          </cell>
          <cell r="E24695">
            <v>2.9348157349999999</v>
          </cell>
          <cell r="F24695">
            <v>0</v>
          </cell>
          <cell r="G24695">
            <v>4.6954209240000004</v>
          </cell>
          <cell r="H24695">
            <v>0</v>
          </cell>
          <cell r="I24695">
            <v>0</v>
          </cell>
          <cell r="J24695">
            <v>0</v>
          </cell>
          <cell r="K24695">
            <v>1.666704502</v>
          </cell>
        </row>
        <row r="24696">
          <cell r="A24696" t="str">
            <v>TRIAE_CS42_4BL_TGACv1_320515_AA1042030.1</v>
          </cell>
          <cell r="B24696" t="str">
            <v>sucrose synthase, putative, expressed</v>
          </cell>
          <cell r="C24696" t="str">
            <v>sucrose synthase 3</v>
          </cell>
          <cell r="D24696">
            <v>1.7073057300000001</v>
          </cell>
          <cell r="E24696">
            <v>6.0440777480000003</v>
          </cell>
          <cell r="F24696">
            <v>2.8269065050000002</v>
          </cell>
          <cell r="G24696">
            <v>5.0691241490000003</v>
          </cell>
          <cell r="H24696">
            <v>0</v>
          </cell>
          <cell r="I24696">
            <v>1.4732001189999999</v>
          </cell>
          <cell r="J24696">
            <v>0</v>
          </cell>
          <cell r="K24696">
            <v>4.3503457599999997</v>
          </cell>
        </row>
        <row r="24697">
          <cell r="A24697" t="str">
            <v>TRIAE_CS42_4DL_TGACv1_345406_AA1153090.1</v>
          </cell>
          <cell r="B24697" t="str">
            <v>sucrose synthase, putative, expressed</v>
          </cell>
          <cell r="C24697" t="str">
            <v>sucrose synthase 3</v>
          </cell>
          <cell r="D24697">
            <v>2.151242146</v>
          </cell>
          <cell r="E24697">
            <v>6.4385938490000001</v>
          </cell>
          <cell r="F24697">
            <v>2.8351672670000001</v>
          </cell>
          <cell r="G24697">
            <v>5.0616254620000003</v>
          </cell>
          <cell r="H24697">
            <v>0</v>
          </cell>
          <cell r="I24697">
            <v>1.499194288</v>
          </cell>
          <cell r="J24697">
            <v>0</v>
          </cell>
          <cell r="K24697">
            <v>4.4780628020000002</v>
          </cell>
        </row>
        <row r="24698">
          <cell r="A24698" t="str">
            <v>TRIAE_CS42_U_TGACv1_641879_AA2106520.1</v>
          </cell>
          <cell r="B24698" t="str">
            <v>sucrose synthase, putative, expressed</v>
          </cell>
          <cell r="C24698" t="str">
            <v>sucrose synthase 3</v>
          </cell>
          <cell r="D24698">
            <v>0</v>
          </cell>
          <cell r="E24698">
            <v>3.943206703</v>
          </cell>
          <cell r="F24698">
            <v>2.727288492</v>
          </cell>
          <cell r="G24698">
            <v>4.7714684319999998</v>
          </cell>
          <cell r="H24698">
            <v>0</v>
          </cell>
          <cell r="I24698">
            <v>1.4532569689999999</v>
          </cell>
          <cell r="J24698">
            <v>0</v>
          </cell>
          <cell r="K24698">
            <v>4.3049476489999998</v>
          </cell>
        </row>
        <row r="24699">
          <cell r="A24699" t="str">
            <v>TRIAE_CS42_2AS_TGACv1_112101_AA0330380.1</v>
          </cell>
          <cell r="B24699" t="str">
            <v>sucrose synthase, putative, expressed</v>
          </cell>
          <cell r="C24699" t="str">
            <v>sucrose synthase 4</v>
          </cell>
          <cell r="D24699">
            <v>-1.1168924410000001</v>
          </cell>
          <cell r="E24699">
            <v>-1.5596733739999999</v>
          </cell>
          <cell r="F24699">
            <v>0</v>
          </cell>
          <cell r="G24699">
            <v>1.3004526780000001</v>
          </cell>
          <cell r="H24699">
            <v>0</v>
          </cell>
          <cell r="I24699">
            <v>0</v>
          </cell>
          <cell r="J24699">
            <v>0</v>
          </cell>
          <cell r="K24699">
            <v>1.117959473</v>
          </cell>
        </row>
        <row r="24700">
          <cell r="A24700" t="str">
            <v>TRIAE_CS42_2DS_TGACv1_177457_AA0577630.1</v>
          </cell>
          <cell r="B24700" t="str">
            <v>sucrose synthase, putative, expressed</v>
          </cell>
          <cell r="C24700" t="str">
            <v>sucrose synthase 4</v>
          </cell>
          <cell r="D24700">
            <v>-1.097279863</v>
          </cell>
          <cell r="E24700">
            <v>-1.579895678</v>
          </cell>
          <cell r="F24700">
            <v>0</v>
          </cell>
          <cell r="G24700">
            <v>1.269714904</v>
          </cell>
          <cell r="H24700">
            <v>0</v>
          </cell>
          <cell r="I24700">
            <v>0</v>
          </cell>
          <cell r="J24700">
            <v>0</v>
          </cell>
          <cell r="K24700">
            <v>1.117959473</v>
          </cell>
        </row>
        <row r="24701">
          <cell r="A24701" t="str">
            <v>TRIAE_CS42_2BS_TGACv1_145971_AA0451230.1</v>
          </cell>
          <cell r="B24701" t="str">
            <v>sucrose synthase, putative, expressed</v>
          </cell>
          <cell r="C24701" t="str">
            <v>sucrose synthase 4</v>
          </cell>
          <cell r="D24701">
            <v>-1.097279863</v>
          </cell>
          <cell r="E24701">
            <v>-1.579895678</v>
          </cell>
          <cell r="F24701">
            <v>0</v>
          </cell>
          <cell r="G24701">
            <v>1.209251539</v>
          </cell>
          <cell r="H24701">
            <v>0</v>
          </cell>
          <cell r="I24701">
            <v>0</v>
          </cell>
          <cell r="J24701">
            <v>0</v>
          </cell>
          <cell r="K24701">
            <v>1.1285204209999999</v>
          </cell>
        </row>
        <row r="24702">
          <cell r="A24702" t="str">
            <v>TRIAE_CS42_4DL_TGACv1_345311_AA1152660.1</v>
          </cell>
          <cell r="B24702" t="str">
            <v>sucrose synthase, putative, expressed</v>
          </cell>
          <cell r="C24702" t="str">
            <v>sucrose synthase 4</v>
          </cell>
          <cell r="D24702">
            <v>0</v>
          </cell>
          <cell r="E24702">
            <v>3.5145237109999998</v>
          </cell>
          <cell r="F24702">
            <v>2.6537464100000001</v>
          </cell>
          <cell r="G24702">
            <v>4.5915375760000003</v>
          </cell>
          <cell r="H24702">
            <v>0</v>
          </cell>
          <cell r="I24702">
            <v>1.4370927499999999</v>
          </cell>
          <cell r="J24702">
            <v>0</v>
          </cell>
          <cell r="K24702">
            <v>4.2221684799999997</v>
          </cell>
        </row>
        <row r="24703">
          <cell r="A24703" t="str">
            <v>TRIAE_CS42_4AL_TGACv1_288793_AA0958320.2</v>
          </cell>
          <cell r="B24703" t="str">
            <v>sucrose synthase, putative, expressed</v>
          </cell>
          <cell r="C24703" t="str">
            <v>sucrose synthase 4</v>
          </cell>
          <cell r="D24703">
            <v>0</v>
          </cell>
          <cell r="E24703">
            <v>0</v>
          </cell>
          <cell r="F24703">
            <v>0</v>
          </cell>
          <cell r="G24703">
            <v>-2.1546758330000002</v>
          </cell>
          <cell r="H24703">
            <v>0</v>
          </cell>
          <cell r="I24703">
            <v>0</v>
          </cell>
          <cell r="J24703">
            <v>0</v>
          </cell>
          <cell r="K24703">
            <v>0</v>
          </cell>
        </row>
        <row r="24704">
          <cell r="A24704" t="str">
            <v>TRIAE_CS42_6AL_TGACv1_471473_AA1509400.1</v>
          </cell>
          <cell r="B24704" t="str">
            <v>sucrose synthase, putative, expressed</v>
          </cell>
          <cell r="C24704" t="str">
            <v>sucrose synthase 6</v>
          </cell>
          <cell r="D24704">
            <v>0</v>
          </cell>
          <cell r="E24704">
            <v>1.2363378979999999</v>
          </cell>
          <cell r="F24704">
            <v>1.076539908</v>
          </cell>
          <cell r="G24704">
            <v>0</v>
          </cell>
          <cell r="H24704">
            <v>0</v>
          </cell>
          <cell r="I24704">
            <v>0</v>
          </cell>
          <cell r="J24704">
            <v>0</v>
          </cell>
          <cell r="K24704">
            <v>0</v>
          </cell>
        </row>
        <row r="24705">
          <cell r="A24705" t="str">
            <v>TRIAE_CS42_6BL_TGACv1_499480_AA1583760.1</v>
          </cell>
          <cell r="B24705" t="str">
            <v>sucrose synthase, putative, expressed</v>
          </cell>
          <cell r="C24705" t="str">
            <v>sucrose synthase 6</v>
          </cell>
          <cell r="D24705">
            <v>0</v>
          </cell>
          <cell r="E24705">
            <v>1.2363378979999999</v>
          </cell>
          <cell r="F24705">
            <v>0</v>
          </cell>
          <cell r="G24705">
            <v>0</v>
          </cell>
          <cell r="H24705">
            <v>0</v>
          </cell>
          <cell r="I24705">
            <v>0</v>
          </cell>
          <cell r="J24705">
            <v>0</v>
          </cell>
          <cell r="K24705">
            <v>0</v>
          </cell>
        </row>
        <row r="24706">
          <cell r="A24706" t="str">
            <v>TRIAE_CS42_6DL_TGACv1_527850_AA1709240.1</v>
          </cell>
          <cell r="B24706" t="str">
            <v>sucrose synthase, putative, expressed</v>
          </cell>
          <cell r="C24706" t="str">
            <v>sucrose synthase 6</v>
          </cell>
          <cell r="D24706">
            <v>0</v>
          </cell>
          <cell r="E24706">
            <v>1.2730341860000001</v>
          </cell>
          <cell r="F24706">
            <v>0</v>
          </cell>
          <cell r="G24706">
            <v>0</v>
          </cell>
          <cell r="H24706">
            <v>0</v>
          </cell>
          <cell r="I24706">
            <v>0</v>
          </cell>
          <cell r="J24706">
            <v>0</v>
          </cell>
          <cell r="K24706">
            <v>0</v>
          </cell>
        </row>
        <row r="24707">
          <cell r="A24707" t="str">
            <v>TRIAE_CS42_2AL_TGACv1_094339_AA0296040.1</v>
          </cell>
          <cell r="B24707" t="str">
            <v>sucrose transporter BoSUT1, putative, expressed</v>
          </cell>
          <cell r="C24707" t="str">
            <v>Sucrose transport protein</v>
          </cell>
          <cell r="D24707">
            <v>4.8418280679999999</v>
          </cell>
          <cell r="E24707">
            <v>0</v>
          </cell>
          <cell r="F24707">
            <v>0</v>
          </cell>
          <cell r="G24707">
            <v>0</v>
          </cell>
          <cell r="H24707">
            <v>0</v>
          </cell>
          <cell r="I24707">
            <v>0</v>
          </cell>
          <cell r="J24707">
            <v>0</v>
          </cell>
          <cell r="K24707">
            <v>2.622901181</v>
          </cell>
        </row>
        <row r="24708">
          <cell r="A24708" t="str">
            <v>TRIAE_CS42_2BL_TGACv1_129420_AA0382960.1</v>
          </cell>
          <cell r="B24708" t="str">
            <v>sucrose transporter BoSUT1, putative, expressed</v>
          </cell>
          <cell r="C24708" t="str">
            <v>Sucrose transport protein</v>
          </cell>
          <cell r="D24708">
            <v>5.1197846079999998</v>
          </cell>
          <cell r="E24708">
            <v>0</v>
          </cell>
          <cell r="F24708">
            <v>0</v>
          </cell>
          <cell r="G24708">
            <v>0</v>
          </cell>
          <cell r="H24708">
            <v>0</v>
          </cell>
          <cell r="I24708">
            <v>0</v>
          </cell>
          <cell r="J24708">
            <v>0</v>
          </cell>
          <cell r="K24708">
            <v>3.0101263540000001</v>
          </cell>
        </row>
        <row r="24709">
          <cell r="A24709" t="str">
            <v>TRIAE_CS42_2DL_TGACv1_158295_AA0515030.1</v>
          </cell>
          <cell r="B24709" t="str">
            <v>sucrose transporter BoSUT1, putative, expressed</v>
          </cell>
          <cell r="C24709" t="str">
            <v>Sucrose transport protein</v>
          </cell>
          <cell r="D24709">
            <v>5.1197846079999998</v>
          </cell>
          <cell r="E24709">
            <v>0</v>
          </cell>
          <cell r="F24709">
            <v>0</v>
          </cell>
          <cell r="G24709">
            <v>0</v>
          </cell>
          <cell r="H24709">
            <v>0</v>
          </cell>
          <cell r="I24709">
            <v>0</v>
          </cell>
          <cell r="J24709">
            <v>0</v>
          </cell>
          <cell r="K24709">
            <v>3.012308526</v>
          </cell>
        </row>
        <row r="24710">
          <cell r="A24710" t="str">
            <v>TRIAE_CS42_4BL_TGACv1_321148_AA1056170.1</v>
          </cell>
          <cell r="B24710" t="str">
            <v>sucrose transporter, putativ, expressed</v>
          </cell>
          <cell r="C24710" t="str">
            <v>Sucrose transport protein</v>
          </cell>
          <cell r="D24710">
            <v>0</v>
          </cell>
          <cell r="E24710">
            <v>0</v>
          </cell>
          <cell r="F24710">
            <v>0</v>
          </cell>
          <cell r="G24710">
            <v>0</v>
          </cell>
          <cell r="H24710">
            <v>0</v>
          </cell>
          <cell r="I24710">
            <v>2.3302901569999999</v>
          </cell>
          <cell r="J24710">
            <v>1.210743173</v>
          </cell>
          <cell r="K24710">
            <v>1.954297178</v>
          </cell>
        </row>
        <row r="24711">
          <cell r="A24711" t="str">
            <v>TRIAE_CS42_4DL_TGACv1_343225_AA1131760.1</v>
          </cell>
          <cell r="B24711" t="str">
            <v>sucrose transporter, putativ, expressed</v>
          </cell>
          <cell r="C24711" t="str">
            <v>Sucrose transport protein</v>
          </cell>
          <cell r="D24711">
            <v>0</v>
          </cell>
          <cell r="E24711">
            <v>0</v>
          </cell>
          <cell r="F24711">
            <v>0</v>
          </cell>
          <cell r="G24711">
            <v>0</v>
          </cell>
          <cell r="H24711">
            <v>0</v>
          </cell>
          <cell r="I24711">
            <v>2.3302901569999999</v>
          </cell>
          <cell r="J24711">
            <v>1.210743173</v>
          </cell>
          <cell r="K24711">
            <v>1.954297178</v>
          </cell>
        </row>
        <row r="24712">
          <cell r="A24712" t="str">
            <v>TRIAE_CS42_4AS_TGACv1_307441_AA1020440.1</v>
          </cell>
          <cell r="B24712" t="str">
            <v>sucrose transporter, putativ, expressed</v>
          </cell>
          <cell r="C24712" t="str">
            <v>Sucrose transport protein</v>
          </cell>
          <cell r="D24712">
            <v>0</v>
          </cell>
          <cell r="E24712">
            <v>0</v>
          </cell>
          <cell r="F24712">
            <v>0</v>
          </cell>
          <cell r="G24712">
            <v>0</v>
          </cell>
          <cell r="H24712">
            <v>0</v>
          </cell>
          <cell r="I24712">
            <v>2.3414901189999999</v>
          </cell>
          <cell r="J24712">
            <v>1.2292643009999999</v>
          </cell>
          <cell r="K24712">
            <v>1.9222129880000001</v>
          </cell>
        </row>
        <row r="24713">
          <cell r="A24713" t="str">
            <v>TRIAE_CS42_6DL_TGACv1_526560_AA1687200.1</v>
          </cell>
          <cell r="B24713" t="str">
            <v>transporter, major facilitator family, putative, expressed</v>
          </cell>
          <cell r="C24713" t="str">
            <v>sucrose transporter 2</v>
          </cell>
          <cell r="D24713">
            <v>1.0170445560000001</v>
          </cell>
          <cell r="E24713">
            <v>1.329266142</v>
          </cell>
          <cell r="F24713">
            <v>0</v>
          </cell>
          <cell r="G24713">
            <v>0</v>
          </cell>
          <cell r="H24713">
            <v>0</v>
          </cell>
          <cell r="I24713">
            <v>0</v>
          </cell>
          <cell r="J24713">
            <v>0</v>
          </cell>
          <cell r="K24713">
            <v>0</v>
          </cell>
        </row>
        <row r="24714">
          <cell r="A24714" t="str">
            <v>TRIAE_CS42_6BL_TGACv1_500624_AA1607490.1</v>
          </cell>
          <cell r="B24714" t="str">
            <v>transporter, major facilitator family, putative, expressed</v>
          </cell>
          <cell r="C24714" t="str">
            <v>sucrose transporter 2</v>
          </cell>
          <cell r="D24714">
            <v>0</v>
          </cell>
          <cell r="E24714">
            <v>1.1671472940000001</v>
          </cell>
          <cell r="F24714">
            <v>0</v>
          </cell>
          <cell r="G24714">
            <v>1.00743706</v>
          </cell>
          <cell r="H24714">
            <v>0</v>
          </cell>
          <cell r="I24714">
            <v>0</v>
          </cell>
          <cell r="J24714">
            <v>0</v>
          </cell>
          <cell r="K24714">
            <v>0</v>
          </cell>
        </row>
        <row r="24715">
          <cell r="A24715" t="str">
            <v>TRIAE_CS42_6AL_TGACv1_472754_AA1525610.5</v>
          </cell>
          <cell r="B24715" t="str">
            <v>transporter, major facilitator family, putative, expressed</v>
          </cell>
          <cell r="C24715" t="str">
            <v>sucrose transporter 2</v>
          </cell>
          <cell r="D24715">
            <v>0</v>
          </cell>
          <cell r="E24715">
            <v>0</v>
          </cell>
          <cell r="F24715">
            <v>0</v>
          </cell>
          <cell r="G24715">
            <v>1.0272197489999999</v>
          </cell>
          <cell r="H24715">
            <v>0</v>
          </cell>
          <cell r="I24715">
            <v>0</v>
          </cell>
          <cell r="J24715">
            <v>0</v>
          </cell>
          <cell r="K24715">
            <v>0</v>
          </cell>
        </row>
        <row r="24716">
          <cell r="A24716" t="str">
            <v>TRIAE_CS42_1BS_TGACv1_050010_AA0165890.2</v>
          </cell>
          <cell r="B24716" t="str">
            <v>sucrose-phosphatase, putative, expressed</v>
          </cell>
          <cell r="C24716" t="str">
            <v>sucrose-phosphatase 1</v>
          </cell>
          <cell r="D24716">
            <v>0</v>
          </cell>
          <cell r="E24716">
            <v>-1.509946086</v>
          </cell>
          <cell r="F24716">
            <v>0</v>
          </cell>
          <cell r="G24716">
            <v>-1.2404823810000001</v>
          </cell>
          <cell r="H24716">
            <v>0</v>
          </cell>
          <cell r="I24716">
            <v>0</v>
          </cell>
          <cell r="J24716">
            <v>0</v>
          </cell>
          <cell r="K24716">
            <v>-1.3323638520000001</v>
          </cell>
        </row>
        <row r="24717">
          <cell r="A24717" t="str">
            <v>TRIAE_CS42_1DS_TGACv1_080206_AA0243120.4</v>
          </cell>
          <cell r="B24717" t="str">
            <v>sucrose-phosphatase, putative, expressed</v>
          </cell>
          <cell r="C24717" t="str">
            <v>sucrose-phosphatase 1</v>
          </cell>
          <cell r="D24717">
            <v>0</v>
          </cell>
          <cell r="E24717">
            <v>-1.509946086</v>
          </cell>
          <cell r="F24717">
            <v>0</v>
          </cell>
          <cell r="G24717">
            <v>-1.2404823810000001</v>
          </cell>
          <cell r="H24717">
            <v>0</v>
          </cell>
          <cell r="I24717">
            <v>0</v>
          </cell>
          <cell r="J24717">
            <v>0</v>
          </cell>
          <cell r="K24717">
            <v>-1.3323638520000001</v>
          </cell>
        </row>
        <row r="24718">
          <cell r="A24718" t="str">
            <v>TRIAE_CS42_1AS_TGACv1_019739_AA0070830.2</v>
          </cell>
          <cell r="B24718" t="str">
            <v>sucrose-phosphatase, putative, expressed</v>
          </cell>
          <cell r="C24718" t="str">
            <v>sucrose-phosphatase 1</v>
          </cell>
          <cell r="D24718">
            <v>0</v>
          </cell>
          <cell r="E24718">
            <v>-1.509946086</v>
          </cell>
          <cell r="F24718">
            <v>0</v>
          </cell>
          <cell r="G24718">
            <v>0</v>
          </cell>
          <cell r="H24718">
            <v>0</v>
          </cell>
          <cell r="I24718">
            <v>0</v>
          </cell>
          <cell r="J24718">
            <v>0</v>
          </cell>
          <cell r="K24718">
            <v>0</v>
          </cell>
        </row>
        <row r="24719">
          <cell r="A24719" t="str">
            <v>TRIAE_CS42_4DS_TGACv1_361541_AA1169860.3</v>
          </cell>
          <cell r="B24719" t="str">
            <v>sucrose-phosphate synthase, putative, expressed</v>
          </cell>
          <cell r="C24719" t="str">
            <v>Sucrose-phosphate synthase family protein</v>
          </cell>
          <cell r="D24719">
            <v>0</v>
          </cell>
          <cell r="E24719">
            <v>0</v>
          </cell>
          <cell r="F24719">
            <v>0</v>
          </cell>
          <cell r="G24719">
            <v>0</v>
          </cell>
          <cell r="H24719">
            <v>0</v>
          </cell>
          <cell r="I24719">
            <v>0</v>
          </cell>
          <cell r="J24719">
            <v>0</v>
          </cell>
          <cell r="K24719">
            <v>2.5148295799999998</v>
          </cell>
        </row>
        <row r="24720">
          <cell r="A24720" t="str">
            <v>TRIAE_CS42_6AL_TGACv1_471336_AA1507220.1</v>
          </cell>
          <cell r="B24720" t="str">
            <v>transporter, major facilitator family, putative, expressed</v>
          </cell>
          <cell r="C24720" t="str">
            <v>Sugar phosphate exchanger 2</v>
          </cell>
          <cell r="D24720">
            <v>0</v>
          </cell>
          <cell r="E24720">
            <v>0</v>
          </cell>
          <cell r="F24720">
            <v>0</v>
          </cell>
          <cell r="G24720">
            <v>3.939793984</v>
          </cell>
          <cell r="H24720">
            <v>0</v>
          </cell>
          <cell r="I24720">
            <v>0</v>
          </cell>
          <cell r="J24720">
            <v>0</v>
          </cell>
          <cell r="K24720">
            <v>0</v>
          </cell>
        </row>
        <row r="24721">
          <cell r="A24721" t="str">
            <v>TRIAE_CS42_6BL_TGACv1_501466_AA1617830.1</v>
          </cell>
          <cell r="B24721" t="str">
            <v>transporter, major facilitator family, putative, expressed</v>
          </cell>
          <cell r="C24721" t="str">
            <v>Sugar phosphate exchanger 2</v>
          </cell>
          <cell r="D24721">
            <v>0</v>
          </cell>
          <cell r="E24721">
            <v>0</v>
          </cell>
          <cell r="F24721">
            <v>0</v>
          </cell>
          <cell r="G24721">
            <v>3.939793984</v>
          </cell>
          <cell r="H24721">
            <v>0</v>
          </cell>
          <cell r="I24721">
            <v>0</v>
          </cell>
          <cell r="J24721">
            <v>0</v>
          </cell>
          <cell r="K24721">
            <v>0</v>
          </cell>
        </row>
        <row r="24722">
          <cell r="A24722" t="str">
            <v>TRIAE_CS42_6DL_TGACv1_526396_AA1682250.1</v>
          </cell>
          <cell r="B24722" t="str">
            <v>transporter, major facilitator family, putative, expressed</v>
          </cell>
          <cell r="C24722" t="str">
            <v>Sugar phosphate exchanger 2</v>
          </cell>
          <cell r="D24722">
            <v>0</v>
          </cell>
          <cell r="E24722">
            <v>0</v>
          </cell>
          <cell r="F24722">
            <v>0</v>
          </cell>
          <cell r="G24722">
            <v>3.939793984</v>
          </cell>
          <cell r="H24722">
            <v>0</v>
          </cell>
          <cell r="I24722">
            <v>0</v>
          </cell>
          <cell r="J24722">
            <v>0</v>
          </cell>
          <cell r="K24722">
            <v>0</v>
          </cell>
        </row>
        <row r="24723">
          <cell r="A24723" t="str">
            <v>TRIAE_CS42_2AL_TGACv1_095187_AA0308010.1</v>
          </cell>
          <cell r="B24723" t="str">
            <v>expressed protein</v>
          </cell>
          <cell r="C24723" t="str">
            <v>Sugar transport protein 5</v>
          </cell>
          <cell r="D24723">
            <v>0</v>
          </cell>
          <cell r="E24723">
            <v>0</v>
          </cell>
          <cell r="F24723">
            <v>1.039243345</v>
          </cell>
          <cell r="G24723">
            <v>2.0668095100000001</v>
          </cell>
          <cell r="H24723">
            <v>0</v>
          </cell>
          <cell r="I24723">
            <v>0</v>
          </cell>
          <cell r="J24723">
            <v>0</v>
          </cell>
          <cell r="K24723">
            <v>2.5634955160000001</v>
          </cell>
        </row>
        <row r="24724">
          <cell r="A24724" t="str">
            <v>TRIAE_CS42_5BS_TGACv1_423212_AA1370830.1</v>
          </cell>
          <cell r="B24724" t="str">
            <v>transporter family protein, putative, expressed</v>
          </cell>
          <cell r="C24724" t="str">
            <v>sugar transporter 1</v>
          </cell>
          <cell r="D24724">
            <v>-3.1098066809999998</v>
          </cell>
          <cell r="E24724">
            <v>0</v>
          </cell>
          <cell r="F24724">
            <v>0</v>
          </cell>
          <cell r="G24724">
            <v>0</v>
          </cell>
          <cell r="H24724">
            <v>0</v>
          </cell>
          <cell r="I24724">
            <v>0</v>
          </cell>
          <cell r="J24724">
            <v>0</v>
          </cell>
          <cell r="K24724">
            <v>5.4371817580000004</v>
          </cell>
        </row>
        <row r="24725">
          <cell r="A24725" t="str">
            <v>TRIAE_CS42_5DS_TGACv1_456513_AA1472740.1</v>
          </cell>
          <cell r="B24725" t="str">
            <v>transporter family protein, putative, expressed</v>
          </cell>
          <cell r="C24725" t="str">
            <v>sugar transporter 1</v>
          </cell>
          <cell r="D24725">
            <v>-3.1098066809999998</v>
          </cell>
          <cell r="E24725">
            <v>0</v>
          </cell>
          <cell r="F24725">
            <v>0</v>
          </cell>
          <cell r="G24725">
            <v>0</v>
          </cell>
          <cell r="H24725">
            <v>0</v>
          </cell>
          <cell r="I24725">
            <v>0</v>
          </cell>
          <cell r="J24725">
            <v>0</v>
          </cell>
          <cell r="K24725">
            <v>5.4371817580000004</v>
          </cell>
        </row>
        <row r="24726">
          <cell r="A24726" t="str">
            <v>TRIAE_CS42_2DS_TGACv1_178409_AA0595130.1</v>
          </cell>
          <cell r="B24726" t="str">
            <v>transporter family protein, putative, expressed</v>
          </cell>
          <cell r="C24726" t="str">
            <v>sugar transporter 1</v>
          </cell>
          <cell r="D24726">
            <v>1.4865721620000001</v>
          </cell>
          <cell r="E24726">
            <v>0</v>
          </cell>
          <cell r="F24726">
            <v>0</v>
          </cell>
          <cell r="G24726">
            <v>0</v>
          </cell>
          <cell r="H24726">
            <v>0</v>
          </cell>
          <cell r="I24726">
            <v>0</v>
          </cell>
          <cell r="J24726">
            <v>0</v>
          </cell>
          <cell r="K24726">
            <v>2.4778134199999999</v>
          </cell>
        </row>
        <row r="24727">
          <cell r="A24727" t="str">
            <v>TRIAE_CS42_2BS_TGACv1_146700_AA0471080.2</v>
          </cell>
          <cell r="B24727" t="str">
            <v>transporter family protein, putative, expressed</v>
          </cell>
          <cell r="C24727" t="str">
            <v>sugar transporter 1</v>
          </cell>
          <cell r="D24727">
            <v>1.4888117839999999</v>
          </cell>
          <cell r="E24727">
            <v>0</v>
          </cell>
          <cell r="F24727">
            <v>0</v>
          </cell>
          <cell r="G24727">
            <v>0</v>
          </cell>
          <cell r="H24727">
            <v>0</v>
          </cell>
          <cell r="I24727">
            <v>0</v>
          </cell>
          <cell r="J24727">
            <v>0</v>
          </cell>
          <cell r="K24727">
            <v>2.4778134199999999</v>
          </cell>
        </row>
        <row r="24728">
          <cell r="A24728" t="str">
            <v>TRIAE_CS42_3B_TGACv1_221851_AA0751730.1</v>
          </cell>
          <cell r="B24728" t="str">
            <v>transporter family protein, putative, expressed</v>
          </cell>
          <cell r="C24728" t="str">
            <v>sugar transporter 1</v>
          </cell>
          <cell r="D24728">
            <v>1.6383615140000001</v>
          </cell>
          <cell r="E24728">
            <v>0</v>
          </cell>
          <cell r="F24728">
            <v>0</v>
          </cell>
          <cell r="G24728">
            <v>0</v>
          </cell>
          <cell r="H24728">
            <v>0</v>
          </cell>
          <cell r="I24728">
            <v>0</v>
          </cell>
          <cell r="J24728">
            <v>0</v>
          </cell>
          <cell r="K24728">
            <v>1.892993529</v>
          </cell>
        </row>
        <row r="24729">
          <cell r="A24729" t="str">
            <v>TRIAE_CS42_2DL_TGACv1_162738_AA0563460.1</v>
          </cell>
          <cell r="B24729" t="str">
            <v>transporter family protein, putative, expressed</v>
          </cell>
          <cell r="C24729" t="str">
            <v>sugar transporter 1</v>
          </cell>
          <cell r="D24729">
            <v>2.0062431489999999</v>
          </cell>
          <cell r="E24729">
            <v>0</v>
          </cell>
          <cell r="F24729">
            <v>0</v>
          </cell>
          <cell r="G24729">
            <v>0</v>
          </cell>
          <cell r="H24729">
            <v>0</v>
          </cell>
          <cell r="I24729">
            <v>0</v>
          </cell>
          <cell r="J24729">
            <v>0</v>
          </cell>
          <cell r="K24729">
            <v>0</v>
          </cell>
        </row>
        <row r="24730">
          <cell r="A24730" t="str">
            <v>TRIAE_CS42_4DL_TGACv1_342978_AA1126700.1</v>
          </cell>
          <cell r="B24730" t="str">
            <v>transporter family protein, putative, expressed</v>
          </cell>
          <cell r="C24730" t="str">
            <v>sugar transporter 1</v>
          </cell>
          <cell r="D24730">
            <v>2.2961899049999999</v>
          </cell>
          <cell r="E24730">
            <v>2.1506486169999999</v>
          </cell>
          <cell r="F24730">
            <v>-1.3496063309999999</v>
          </cell>
          <cell r="G24730">
            <v>-2.2814061880000001</v>
          </cell>
          <cell r="H24730">
            <v>0</v>
          </cell>
          <cell r="I24730">
            <v>0</v>
          </cell>
          <cell r="J24730">
            <v>0</v>
          </cell>
          <cell r="K24730">
            <v>0</v>
          </cell>
        </row>
        <row r="24731">
          <cell r="A24731" t="str">
            <v>TRIAE_CS42_1BL_TGACv1_033617_AA0140640.1</v>
          </cell>
          <cell r="B24731" t="str">
            <v>transporter family protein, putative, expressed</v>
          </cell>
          <cell r="C24731" t="str">
            <v>sugar transporter 1</v>
          </cell>
          <cell r="D24731">
            <v>0</v>
          </cell>
          <cell r="E24731">
            <v>-4.5261397829999996</v>
          </cell>
          <cell r="F24731">
            <v>0</v>
          </cell>
          <cell r="G24731">
            <v>0</v>
          </cell>
          <cell r="H24731">
            <v>0</v>
          </cell>
          <cell r="I24731">
            <v>0</v>
          </cell>
          <cell r="J24731">
            <v>0</v>
          </cell>
          <cell r="K24731">
            <v>0</v>
          </cell>
        </row>
        <row r="24732">
          <cell r="A24732" t="str">
            <v>TRIAE_CS42_1DL_TGACv1_062027_AA0207720.1</v>
          </cell>
          <cell r="B24732" t="str">
            <v>transporter family protein, putative, expressed</v>
          </cell>
          <cell r="C24732" t="str">
            <v>sugar transporter 1</v>
          </cell>
          <cell r="D24732">
            <v>0</v>
          </cell>
          <cell r="E24732">
            <v>-4.5261397829999996</v>
          </cell>
          <cell r="F24732">
            <v>0</v>
          </cell>
          <cell r="G24732">
            <v>0</v>
          </cell>
          <cell r="H24732">
            <v>0</v>
          </cell>
          <cell r="I24732">
            <v>0</v>
          </cell>
          <cell r="J24732">
            <v>0</v>
          </cell>
          <cell r="K24732">
            <v>0</v>
          </cell>
        </row>
        <row r="24733">
          <cell r="A24733" t="str">
            <v>TRIAE_CS42_1AL_TGACv1_000868_AA0020690.1</v>
          </cell>
          <cell r="B24733" t="str">
            <v>transporter family protein, putative, expressed</v>
          </cell>
          <cell r="C24733" t="str">
            <v>sugar transporter 1</v>
          </cell>
          <cell r="D24733">
            <v>0</v>
          </cell>
          <cell r="E24733">
            <v>-4.3575898019999997</v>
          </cell>
          <cell r="F24733">
            <v>0</v>
          </cell>
          <cell r="G24733">
            <v>0</v>
          </cell>
          <cell r="H24733">
            <v>0</v>
          </cell>
          <cell r="I24733">
            <v>0</v>
          </cell>
          <cell r="J24733">
            <v>0</v>
          </cell>
          <cell r="K24733">
            <v>0</v>
          </cell>
        </row>
        <row r="24734">
          <cell r="A24734" t="str">
            <v>TRIAE_CS42_1BL_TGACv1_031556_AA0116010.1</v>
          </cell>
          <cell r="B24734" t="str">
            <v>transporter family protein, putative, expressed</v>
          </cell>
          <cell r="C24734" t="str">
            <v>sugar transporter 1</v>
          </cell>
          <cell r="D24734">
            <v>0</v>
          </cell>
          <cell r="E24734">
            <v>0</v>
          </cell>
          <cell r="F24734">
            <v>0</v>
          </cell>
          <cell r="G24734">
            <v>0</v>
          </cell>
          <cell r="H24734">
            <v>0</v>
          </cell>
          <cell r="I24734">
            <v>0</v>
          </cell>
          <cell r="J24734">
            <v>0</v>
          </cell>
          <cell r="K24734">
            <v>-1.94598871</v>
          </cell>
        </row>
        <row r="24735">
          <cell r="A24735" t="str">
            <v>TRIAE_CS42_1BL_TGACv1_031556_AA0116030.1</v>
          </cell>
          <cell r="B24735" t="str">
            <v>transporter family protein, putative, expressed</v>
          </cell>
          <cell r="C24735" t="str">
            <v>sugar transporter 1</v>
          </cell>
          <cell r="D24735">
            <v>0</v>
          </cell>
          <cell r="E24735">
            <v>0</v>
          </cell>
          <cell r="F24735">
            <v>0</v>
          </cell>
          <cell r="G24735">
            <v>0</v>
          </cell>
          <cell r="H24735">
            <v>0</v>
          </cell>
          <cell r="I24735">
            <v>0</v>
          </cell>
          <cell r="J24735">
            <v>0</v>
          </cell>
          <cell r="K24735">
            <v>-1.925803331</v>
          </cell>
        </row>
        <row r="24736">
          <cell r="A24736" t="str">
            <v>TRIAE_CS42_2DS_TGACv1_177648_AA0581890.1</v>
          </cell>
          <cell r="B24736" t="str">
            <v>transporter family protein, putative, expressed</v>
          </cell>
          <cell r="C24736" t="str">
            <v>sugar transporter 1</v>
          </cell>
          <cell r="D24736">
            <v>0</v>
          </cell>
          <cell r="E24736">
            <v>0</v>
          </cell>
          <cell r="F24736">
            <v>0</v>
          </cell>
          <cell r="G24736">
            <v>0</v>
          </cell>
          <cell r="H24736">
            <v>0</v>
          </cell>
          <cell r="I24736">
            <v>0</v>
          </cell>
          <cell r="J24736">
            <v>0</v>
          </cell>
          <cell r="K24736">
            <v>1.4745254109999999</v>
          </cell>
        </row>
        <row r="24737">
          <cell r="A24737" t="str">
            <v>TRIAE_CS42_2BS_TGACv1_146564_AA0468320.1</v>
          </cell>
          <cell r="B24737" t="str">
            <v>transporter family protein, putative, expressed</v>
          </cell>
          <cell r="C24737" t="str">
            <v>sugar transporter 1</v>
          </cell>
          <cell r="D24737">
            <v>0</v>
          </cell>
          <cell r="E24737">
            <v>0</v>
          </cell>
          <cell r="F24737">
            <v>0</v>
          </cell>
          <cell r="G24737">
            <v>0</v>
          </cell>
          <cell r="H24737">
            <v>0</v>
          </cell>
          <cell r="I24737">
            <v>0</v>
          </cell>
          <cell r="J24737">
            <v>0</v>
          </cell>
          <cell r="K24737">
            <v>1.708078285</v>
          </cell>
        </row>
        <row r="24738">
          <cell r="A24738" t="str">
            <v>TRIAE_CS42_4BL_TGACv1_321239_AA1057710.2</v>
          </cell>
          <cell r="B24738" t="str">
            <v>transporter family protein, putative, expressed</v>
          </cell>
          <cell r="C24738" t="str">
            <v>sugar transporter 1</v>
          </cell>
          <cell r="D24738">
            <v>0</v>
          </cell>
          <cell r="E24738">
            <v>0</v>
          </cell>
          <cell r="F24738">
            <v>0</v>
          </cell>
          <cell r="G24738">
            <v>0</v>
          </cell>
          <cell r="H24738">
            <v>0</v>
          </cell>
          <cell r="I24738">
            <v>0</v>
          </cell>
          <cell r="J24738">
            <v>0</v>
          </cell>
          <cell r="K24738">
            <v>2.1000502839999999</v>
          </cell>
        </row>
        <row r="24739">
          <cell r="A24739" t="str">
            <v>TRIAE_CS42_3B_TGACv1_223144_AA0776930.1</v>
          </cell>
          <cell r="B24739" t="str">
            <v>transporter family protein, putative, expressed</v>
          </cell>
          <cell r="C24739" t="str">
            <v>sugar transporter 1</v>
          </cell>
          <cell r="D24739">
            <v>0</v>
          </cell>
          <cell r="E24739">
            <v>0</v>
          </cell>
          <cell r="F24739">
            <v>0</v>
          </cell>
          <cell r="G24739">
            <v>2.1890865559999999</v>
          </cell>
          <cell r="H24739">
            <v>0</v>
          </cell>
          <cell r="I24739">
            <v>0</v>
          </cell>
          <cell r="J24739">
            <v>0</v>
          </cell>
          <cell r="K24739">
            <v>5.2615816950000003</v>
          </cell>
        </row>
        <row r="24740">
          <cell r="A24740" t="str">
            <v>TRIAE_CS42_3AS_TGACv1_212907_AA0704050.1</v>
          </cell>
          <cell r="B24740" t="str">
            <v>transporter family protein, putative, expressed</v>
          </cell>
          <cell r="C24740" t="str">
            <v>sugar transporter 1</v>
          </cell>
          <cell r="D24740">
            <v>0</v>
          </cell>
          <cell r="E24740">
            <v>0</v>
          </cell>
          <cell r="F24740">
            <v>0</v>
          </cell>
          <cell r="G24740">
            <v>2.3567800459999999</v>
          </cell>
          <cell r="H24740">
            <v>0</v>
          </cell>
          <cell r="I24740">
            <v>0</v>
          </cell>
          <cell r="J24740">
            <v>0</v>
          </cell>
          <cell r="K24740">
            <v>5.2615816950000003</v>
          </cell>
        </row>
        <row r="24741">
          <cell r="A24741" t="str">
            <v>TRIAE_CS42_3DS_TGACv1_273553_AA0932110.1</v>
          </cell>
          <cell r="B24741" t="str">
            <v>transporter family protein, putative, expressed</v>
          </cell>
          <cell r="C24741" t="str">
            <v>sugar transporter 1</v>
          </cell>
          <cell r="D24741">
            <v>0</v>
          </cell>
          <cell r="E24741">
            <v>0</v>
          </cell>
          <cell r="F24741">
            <v>0</v>
          </cell>
          <cell r="G24741">
            <v>2.3567800459999999</v>
          </cell>
          <cell r="H24741">
            <v>0</v>
          </cell>
          <cell r="I24741">
            <v>0</v>
          </cell>
          <cell r="J24741">
            <v>0</v>
          </cell>
          <cell r="K24741">
            <v>5.2615816950000003</v>
          </cell>
        </row>
        <row r="24742">
          <cell r="A24742" t="str">
            <v>TRIAE_CS42_5AS_TGACv1_394225_AA1278960.1</v>
          </cell>
          <cell r="B24742" t="str">
            <v>transporter family protein, putative, expressed</v>
          </cell>
          <cell r="C24742" t="str">
            <v>sugar transporter 1</v>
          </cell>
          <cell r="D24742">
            <v>0</v>
          </cell>
          <cell r="E24742">
            <v>0</v>
          </cell>
          <cell r="F24742">
            <v>0</v>
          </cell>
          <cell r="G24742">
            <v>0</v>
          </cell>
          <cell r="H24742">
            <v>0</v>
          </cell>
          <cell r="I24742">
            <v>0</v>
          </cell>
          <cell r="J24742">
            <v>0</v>
          </cell>
          <cell r="K24742">
            <v>5.3971519920000004</v>
          </cell>
        </row>
        <row r="24743">
          <cell r="A24743" t="str">
            <v>TRIAE_CS42_1BS_TGACv1_051125_AA0177920.1</v>
          </cell>
          <cell r="B24743" t="str">
            <v>transporter family protein, putative, expressed</v>
          </cell>
          <cell r="C24743" t="str">
            <v>sugar transporter 1</v>
          </cell>
          <cell r="D24743">
            <v>0</v>
          </cell>
          <cell r="E24743">
            <v>0</v>
          </cell>
          <cell r="F24743">
            <v>0</v>
          </cell>
          <cell r="G24743">
            <v>-1.6587531360000001</v>
          </cell>
          <cell r="H24743">
            <v>0</v>
          </cell>
          <cell r="I24743">
            <v>0</v>
          </cell>
          <cell r="J24743">
            <v>0</v>
          </cell>
          <cell r="K24743">
            <v>0</v>
          </cell>
        </row>
        <row r="24744">
          <cell r="A24744" t="str">
            <v>TRIAE_CS42_2AL_TGACv1_093393_AA0279170.1</v>
          </cell>
          <cell r="B24744" t="str">
            <v>transporter family protein, putative, expressed</v>
          </cell>
          <cell r="C24744" t="str">
            <v>sugar transporter 1</v>
          </cell>
          <cell r="D24744">
            <v>0</v>
          </cell>
          <cell r="E24744">
            <v>0</v>
          </cell>
          <cell r="F24744">
            <v>0</v>
          </cell>
          <cell r="G24744">
            <v>-1.208708205</v>
          </cell>
          <cell r="H24744">
            <v>0</v>
          </cell>
          <cell r="I24744">
            <v>0</v>
          </cell>
          <cell r="J24744">
            <v>0</v>
          </cell>
          <cell r="K24744">
            <v>0</v>
          </cell>
        </row>
        <row r="24745">
          <cell r="A24745" t="str">
            <v>TRIAE_CS42_2BL_TGACv1_129969_AA0400660.1</v>
          </cell>
          <cell r="B24745" t="str">
            <v>transporter family protein, putative, expressed</v>
          </cell>
          <cell r="C24745" t="str">
            <v>sugar transporter 1</v>
          </cell>
          <cell r="D24745">
            <v>0</v>
          </cell>
          <cell r="E24745">
            <v>0</v>
          </cell>
          <cell r="F24745">
            <v>0</v>
          </cell>
          <cell r="G24745">
            <v>-1.208708205</v>
          </cell>
          <cell r="H24745">
            <v>0</v>
          </cell>
          <cell r="I24745">
            <v>0</v>
          </cell>
          <cell r="J24745">
            <v>0</v>
          </cell>
          <cell r="K24745">
            <v>0</v>
          </cell>
        </row>
        <row r="24746">
          <cell r="A24746" t="str">
            <v>TRIAE_CS42_2DL_TGACv1_159787_AA0542780.1</v>
          </cell>
          <cell r="B24746" t="str">
            <v>transporter family protein, putative, expressed</v>
          </cell>
          <cell r="C24746" t="str">
            <v>sugar transporter 1</v>
          </cell>
          <cell r="D24746">
            <v>0</v>
          </cell>
          <cell r="E24746">
            <v>0</v>
          </cell>
          <cell r="F24746">
            <v>0</v>
          </cell>
          <cell r="G24746">
            <v>-1.208708205</v>
          </cell>
          <cell r="H24746">
            <v>0</v>
          </cell>
          <cell r="I24746">
            <v>0</v>
          </cell>
          <cell r="J24746">
            <v>0</v>
          </cell>
          <cell r="K24746">
            <v>0</v>
          </cell>
        </row>
        <row r="24747">
          <cell r="A24747" t="str">
            <v>TRIAE_CS42_1BL_TGACv1_030562_AA0094100.1</v>
          </cell>
          <cell r="B24747" t="str">
            <v>transporter family protein, putative, expressed</v>
          </cell>
          <cell r="C24747" t="str">
            <v>sugar transporter 11</v>
          </cell>
          <cell r="D24747">
            <v>0</v>
          </cell>
          <cell r="E24747">
            <v>1.404694844</v>
          </cell>
          <cell r="F24747">
            <v>0</v>
          </cell>
          <cell r="G24747">
            <v>2.1642400899999998</v>
          </cell>
          <cell r="H24747">
            <v>0</v>
          </cell>
          <cell r="I24747">
            <v>0</v>
          </cell>
          <cell r="J24747">
            <v>0</v>
          </cell>
          <cell r="K24747">
            <v>0</v>
          </cell>
        </row>
        <row r="24748">
          <cell r="A24748" t="str">
            <v>TRIAE_CS42_1DL_TGACv1_062176_AA0210030.1</v>
          </cell>
          <cell r="B24748" t="str">
            <v>transporter family protein, putative, expressed</v>
          </cell>
          <cell r="C24748" t="str">
            <v>sugar transporter 11</v>
          </cell>
          <cell r="D24748">
            <v>0</v>
          </cell>
          <cell r="E24748">
            <v>1.404694844</v>
          </cell>
          <cell r="F24748">
            <v>0</v>
          </cell>
          <cell r="G24748">
            <v>2.1642400899999998</v>
          </cell>
          <cell r="H24748">
            <v>0</v>
          </cell>
          <cell r="I24748">
            <v>0</v>
          </cell>
          <cell r="J24748">
            <v>0</v>
          </cell>
          <cell r="K24748">
            <v>0</v>
          </cell>
        </row>
        <row r="24749">
          <cell r="A24749" t="str">
            <v>TRIAE_CS42_1AL_TGACv1_001859_AA0035890.2</v>
          </cell>
          <cell r="B24749" t="str">
            <v>transporter family protein, putative, expressed</v>
          </cell>
          <cell r="C24749" t="str">
            <v>sugar transporter 11</v>
          </cell>
          <cell r="D24749">
            <v>0</v>
          </cell>
          <cell r="E24749">
            <v>0</v>
          </cell>
          <cell r="F24749">
            <v>0</v>
          </cell>
          <cell r="G24749">
            <v>2.1642400899999998</v>
          </cell>
          <cell r="H24749">
            <v>0</v>
          </cell>
          <cell r="I24749">
            <v>0</v>
          </cell>
          <cell r="J24749">
            <v>0</v>
          </cell>
          <cell r="K24749">
            <v>0</v>
          </cell>
        </row>
        <row r="24750">
          <cell r="A24750" t="str">
            <v>TRIAE_CS42_5BL_TGACv1_404685_AA1308370.1</v>
          </cell>
          <cell r="B24750" t="str">
            <v>transporter family protein, putative, expressed</v>
          </cell>
          <cell r="C24750" t="str">
            <v>sugar transporter 14</v>
          </cell>
          <cell r="D24750">
            <v>1.848360607</v>
          </cell>
          <cell r="E24750">
            <v>0</v>
          </cell>
          <cell r="F24750">
            <v>0</v>
          </cell>
          <cell r="G24750">
            <v>0</v>
          </cell>
          <cell r="H24750">
            <v>0</v>
          </cell>
          <cell r="I24750">
            <v>0</v>
          </cell>
          <cell r="J24750">
            <v>0</v>
          </cell>
          <cell r="K24750">
            <v>1.119723136</v>
          </cell>
        </row>
        <row r="24751">
          <cell r="A24751" t="str">
            <v>TRIAE_CS42_5AL_TGACv1_377636_AA1248460.1</v>
          </cell>
          <cell r="B24751" t="str">
            <v>transporter family protein, putative, expressed</v>
          </cell>
          <cell r="C24751" t="str">
            <v>sugar transporter 14</v>
          </cell>
          <cell r="D24751">
            <v>1.8825781319999999</v>
          </cell>
          <cell r="E24751">
            <v>0</v>
          </cell>
          <cell r="F24751">
            <v>0</v>
          </cell>
          <cell r="G24751">
            <v>0</v>
          </cell>
          <cell r="H24751">
            <v>0</v>
          </cell>
          <cell r="I24751">
            <v>0</v>
          </cell>
          <cell r="J24751">
            <v>0</v>
          </cell>
          <cell r="K24751">
            <v>1.1093725130000001</v>
          </cell>
        </row>
        <row r="24752">
          <cell r="A24752" t="str">
            <v>TRIAE_CS42_5DL_TGACv1_434576_AA1438220.1</v>
          </cell>
          <cell r="B24752" t="str">
            <v>transporter family protein, putative, expressed</v>
          </cell>
          <cell r="C24752" t="str">
            <v>sugar transporter 14</v>
          </cell>
          <cell r="D24752">
            <v>1.8825781319999999</v>
          </cell>
          <cell r="E24752">
            <v>0</v>
          </cell>
          <cell r="F24752">
            <v>0</v>
          </cell>
          <cell r="G24752">
            <v>0</v>
          </cell>
          <cell r="H24752">
            <v>0</v>
          </cell>
          <cell r="I24752">
            <v>0</v>
          </cell>
          <cell r="J24752">
            <v>0</v>
          </cell>
          <cell r="K24752">
            <v>1.1093725130000001</v>
          </cell>
        </row>
        <row r="24753">
          <cell r="A24753" t="str">
            <v>TRIAE_CS42_7AL_TGACv1_556571_AA1765900.1</v>
          </cell>
          <cell r="B24753" t="str">
            <v>transporter family protein, putative, expressed</v>
          </cell>
          <cell r="C24753" t="str">
            <v>sugar transporter 14</v>
          </cell>
          <cell r="D24753">
            <v>0</v>
          </cell>
          <cell r="E24753">
            <v>0</v>
          </cell>
          <cell r="F24753">
            <v>0</v>
          </cell>
          <cell r="G24753">
            <v>0</v>
          </cell>
          <cell r="H24753">
            <v>0</v>
          </cell>
          <cell r="I24753">
            <v>0</v>
          </cell>
          <cell r="J24753">
            <v>0</v>
          </cell>
          <cell r="K24753">
            <v>2.7843967630000002</v>
          </cell>
        </row>
        <row r="24754">
          <cell r="A24754" t="str">
            <v>TRIAE_CS42_7BL_TGACv1_577343_AA1872940.1</v>
          </cell>
          <cell r="B24754" t="str">
            <v>transporter family protein, putative, expressed</v>
          </cell>
          <cell r="C24754" t="str">
            <v>sugar transporter 14</v>
          </cell>
          <cell r="D24754">
            <v>0</v>
          </cell>
          <cell r="E24754">
            <v>0</v>
          </cell>
          <cell r="F24754">
            <v>0</v>
          </cell>
          <cell r="G24754">
            <v>0</v>
          </cell>
          <cell r="H24754">
            <v>0</v>
          </cell>
          <cell r="I24754">
            <v>0</v>
          </cell>
          <cell r="J24754">
            <v>0</v>
          </cell>
          <cell r="K24754">
            <v>2.7843967630000002</v>
          </cell>
        </row>
        <row r="24755">
          <cell r="A24755" t="str">
            <v>TRIAE_CS42_7DL_TGACv1_603306_AA1980540.1</v>
          </cell>
          <cell r="B24755" t="str">
            <v>transporter family protein, putative, expressed</v>
          </cell>
          <cell r="C24755" t="str">
            <v>sugar transporter 14</v>
          </cell>
          <cell r="D24755">
            <v>0</v>
          </cell>
          <cell r="E24755">
            <v>0</v>
          </cell>
          <cell r="F24755">
            <v>0</v>
          </cell>
          <cell r="G24755">
            <v>0</v>
          </cell>
          <cell r="H24755">
            <v>0</v>
          </cell>
          <cell r="I24755">
            <v>0</v>
          </cell>
          <cell r="J24755">
            <v>0</v>
          </cell>
          <cell r="K24755">
            <v>2.7843967630000002</v>
          </cell>
        </row>
        <row r="24756">
          <cell r="A24756" t="str">
            <v>TRIAE_CS42_5AL_TGACv1_376619_AA1239170.1</v>
          </cell>
          <cell r="B24756" t="str">
            <v>transporter family protein, putative, expressed</v>
          </cell>
          <cell r="C24756" t="str">
            <v>sugar transporter 2</v>
          </cell>
          <cell r="D24756">
            <v>0</v>
          </cell>
          <cell r="E24756">
            <v>1.4813257129999999</v>
          </cell>
          <cell r="F24756">
            <v>0</v>
          </cell>
          <cell r="G24756">
            <v>0</v>
          </cell>
          <cell r="H24756">
            <v>0</v>
          </cell>
          <cell r="I24756">
            <v>0</v>
          </cell>
          <cell r="J24756">
            <v>0</v>
          </cell>
          <cell r="K24756">
            <v>1.201491037</v>
          </cell>
        </row>
        <row r="24757">
          <cell r="A24757" t="str">
            <v>TRIAE_CS42_5DL_TGACv1_434243_AA1432530.1</v>
          </cell>
          <cell r="B24757" t="str">
            <v>transporter family protein, putative, expressed</v>
          </cell>
          <cell r="C24757" t="str">
            <v>sugar transporter 2</v>
          </cell>
          <cell r="D24757">
            <v>0</v>
          </cell>
          <cell r="E24757">
            <v>1.4813257129999999</v>
          </cell>
          <cell r="F24757">
            <v>0</v>
          </cell>
          <cell r="G24757">
            <v>0</v>
          </cell>
          <cell r="H24757">
            <v>0</v>
          </cell>
          <cell r="I24757">
            <v>0</v>
          </cell>
          <cell r="J24757">
            <v>0</v>
          </cell>
          <cell r="K24757">
            <v>1.201491037</v>
          </cell>
        </row>
        <row r="24758">
          <cell r="A24758" t="str">
            <v>TRIAE_CS42_5BL_TGACv1_404166_AA1287790.1</v>
          </cell>
          <cell r="B24758" t="str">
            <v>transporter family protein, putative, expressed</v>
          </cell>
          <cell r="C24758" t="str">
            <v>sugar transporter 2</v>
          </cell>
          <cell r="D24758">
            <v>0</v>
          </cell>
          <cell r="E24758">
            <v>1.4869364380000001</v>
          </cell>
          <cell r="F24758">
            <v>0</v>
          </cell>
          <cell r="G24758">
            <v>0</v>
          </cell>
          <cell r="H24758">
            <v>0</v>
          </cell>
          <cell r="I24758">
            <v>0</v>
          </cell>
          <cell r="J24758">
            <v>0</v>
          </cell>
          <cell r="K24758">
            <v>1.201491037</v>
          </cell>
        </row>
        <row r="24759">
          <cell r="A24759" t="str">
            <v>TRIAE_CS42_7AS_TGACv1_570836_AA1841480.1</v>
          </cell>
          <cell r="B24759" t="str">
            <v>transporter family protein, putative, expressed</v>
          </cell>
          <cell r="C24759" t="str">
            <v>sugar transporter 4</v>
          </cell>
          <cell r="D24759">
            <v>0</v>
          </cell>
          <cell r="E24759">
            <v>0</v>
          </cell>
          <cell r="F24759">
            <v>0</v>
          </cell>
          <cell r="G24759">
            <v>1.6507806700000001</v>
          </cell>
          <cell r="H24759">
            <v>0</v>
          </cell>
          <cell r="I24759">
            <v>0</v>
          </cell>
          <cell r="J24759">
            <v>0</v>
          </cell>
          <cell r="K24759">
            <v>0</v>
          </cell>
        </row>
        <row r="24760">
          <cell r="A24760" t="str">
            <v>TRIAE_CS42_7BS_TGACv1_591889_AA1924660.1</v>
          </cell>
          <cell r="B24760" t="str">
            <v>transporter family protein, putative, expressed</v>
          </cell>
          <cell r="C24760" t="str">
            <v>sugar transporter 4</v>
          </cell>
          <cell r="D24760">
            <v>0</v>
          </cell>
          <cell r="E24760">
            <v>0</v>
          </cell>
          <cell r="F24760">
            <v>0</v>
          </cell>
          <cell r="G24760">
            <v>2.2672134810000002</v>
          </cell>
          <cell r="H24760">
            <v>0</v>
          </cell>
          <cell r="I24760">
            <v>0</v>
          </cell>
          <cell r="J24760">
            <v>0</v>
          </cell>
          <cell r="K24760">
            <v>0</v>
          </cell>
        </row>
        <row r="24761">
          <cell r="A24761" t="str">
            <v>TRIAE_CS42_2AS_TGACv1_113536_AA0357340.5</v>
          </cell>
          <cell r="B24761" t="str">
            <v>transporter family protein, putative, expressed</v>
          </cell>
          <cell r="C24761" t="str">
            <v>sugar transporter 6</v>
          </cell>
          <cell r="D24761">
            <v>2.4770842050000001</v>
          </cell>
          <cell r="E24761">
            <v>2.236004887</v>
          </cell>
          <cell r="F24761">
            <v>0</v>
          </cell>
          <cell r="G24761">
            <v>0</v>
          </cell>
          <cell r="H24761">
            <v>0</v>
          </cell>
          <cell r="I24761">
            <v>0</v>
          </cell>
          <cell r="J24761">
            <v>0</v>
          </cell>
          <cell r="K24761">
            <v>0</v>
          </cell>
        </row>
        <row r="24762">
          <cell r="A24762" t="str">
            <v>TRIAE_CS42_1BL_TGACv1_031030_AA0106270.1</v>
          </cell>
          <cell r="B24762" t="str">
            <v>transporter family protein, putative, expressed</v>
          </cell>
          <cell r="C24762" t="str">
            <v>sugar transporter 6</v>
          </cell>
          <cell r="D24762">
            <v>0</v>
          </cell>
          <cell r="E24762">
            <v>0</v>
          </cell>
          <cell r="F24762">
            <v>0</v>
          </cell>
          <cell r="G24762">
            <v>0</v>
          </cell>
          <cell r="H24762">
            <v>0</v>
          </cell>
          <cell r="I24762">
            <v>0</v>
          </cell>
          <cell r="J24762">
            <v>0</v>
          </cell>
          <cell r="K24762">
            <v>2.2054884530000001</v>
          </cell>
        </row>
        <row r="24763">
          <cell r="A24763" t="str">
            <v>TRIAE_CS42_1AL_TGACv1_001982_AA0037430.1</v>
          </cell>
          <cell r="B24763" t="str">
            <v>transporter family protein, putative, expressed</v>
          </cell>
          <cell r="C24763" t="str">
            <v>sugar transporter 6</v>
          </cell>
          <cell r="D24763">
            <v>0</v>
          </cell>
          <cell r="E24763">
            <v>0</v>
          </cell>
          <cell r="F24763">
            <v>0</v>
          </cell>
          <cell r="G24763">
            <v>0</v>
          </cell>
          <cell r="H24763">
            <v>0</v>
          </cell>
          <cell r="I24763">
            <v>0</v>
          </cell>
          <cell r="J24763">
            <v>0</v>
          </cell>
          <cell r="K24763">
            <v>2.2817728329999998</v>
          </cell>
        </row>
        <row r="24764">
          <cell r="A24764" t="str">
            <v>TRIAE_CS42_5AS_TGACv1_392614_AA1262150.1</v>
          </cell>
          <cell r="B24764" t="str">
            <v>transporter family protein, putative, expressed</v>
          </cell>
          <cell r="C24764" t="str">
            <v>sugar transporter 9</v>
          </cell>
          <cell r="D24764">
            <v>1.313171629</v>
          </cell>
          <cell r="E24764">
            <v>1.6639315079999999</v>
          </cell>
          <cell r="F24764">
            <v>0</v>
          </cell>
          <cell r="G24764">
            <v>0</v>
          </cell>
          <cell r="H24764">
            <v>0</v>
          </cell>
          <cell r="I24764">
            <v>0</v>
          </cell>
          <cell r="J24764">
            <v>0</v>
          </cell>
          <cell r="K24764">
            <v>0</v>
          </cell>
        </row>
        <row r="24765">
          <cell r="A24765" t="str">
            <v>TRIAE_CS42_2AS_TGACv1_113929_AA0362560.2</v>
          </cell>
          <cell r="B24765" t="str">
            <v>transporter family protein, putative, expressed</v>
          </cell>
          <cell r="C24765" t="str">
            <v>sugar transporter 9</v>
          </cell>
          <cell r="D24765">
            <v>2.0258538019999999</v>
          </cell>
          <cell r="E24765">
            <v>0</v>
          </cell>
          <cell r="F24765">
            <v>0</v>
          </cell>
          <cell r="G24765">
            <v>0</v>
          </cell>
          <cell r="H24765">
            <v>0</v>
          </cell>
          <cell r="I24765">
            <v>0</v>
          </cell>
          <cell r="J24765">
            <v>0</v>
          </cell>
          <cell r="K24765">
            <v>0</v>
          </cell>
        </row>
        <row r="24766">
          <cell r="A24766" t="str">
            <v>TRIAE_CS42_2DS_TGACv1_178409_AA0595120.1</v>
          </cell>
          <cell r="B24766" t="str">
            <v>transporter family protein, putative, expressed</v>
          </cell>
          <cell r="C24766" t="str">
            <v>sugar transporter 9</v>
          </cell>
          <cell r="D24766">
            <v>2.1065055909999999</v>
          </cell>
          <cell r="E24766">
            <v>0</v>
          </cell>
          <cell r="F24766">
            <v>0</v>
          </cell>
          <cell r="G24766">
            <v>-1.2453692160000001</v>
          </cell>
          <cell r="H24766">
            <v>0</v>
          </cell>
          <cell r="I24766">
            <v>0</v>
          </cell>
          <cell r="J24766">
            <v>0</v>
          </cell>
          <cell r="K24766">
            <v>0</v>
          </cell>
        </row>
        <row r="24767">
          <cell r="A24767" t="str">
            <v>TRIAE_CS42_2AL_TGACv1_093665_AA0284900.2</v>
          </cell>
          <cell r="B24767" t="str">
            <v>transporter family protein, putative, expressed</v>
          </cell>
          <cell r="C24767" t="str">
            <v>sugar transporter 9</v>
          </cell>
          <cell r="D24767">
            <v>2.304447905</v>
          </cell>
          <cell r="E24767">
            <v>0</v>
          </cell>
          <cell r="F24767">
            <v>0</v>
          </cell>
          <cell r="G24767">
            <v>0</v>
          </cell>
          <cell r="H24767">
            <v>0</v>
          </cell>
          <cell r="I24767">
            <v>0</v>
          </cell>
          <cell r="J24767">
            <v>0</v>
          </cell>
          <cell r="K24767">
            <v>0</v>
          </cell>
        </row>
        <row r="24768">
          <cell r="A24768" t="str">
            <v>TRIAE_CS42_4BL_TGACv1_320381_AA1037280.1</v>
          </cell>
          <cell r="B24768" t="str">
            <v>transporter family protein, putative, expressed</v>
          </cell>
          <cell r="C24768" t="str">
            <v>sugar transporter 9</v>
          </cell>
          <cell r="D24768">
            <v>0</v>
          </cell>
          <cell r="E24768">
            <v>-3.2639998050000001</v>
          </cell>
          <cell r="F24768">
            <v>0</v>
          </cell>
          <cell r="G24768">
            <v>-1.753689571</v>
          </cell>
          <cell r="H24768">
            <v>0</v>
          </cell>
          <cell r="I24768">
            <v>0</v>
          </cell>
          <cell r="J24768">
            <v>0</v>
          </cell>
          <cell r="K24768">
            <v>0</v>
          </cell>
        </row>
        <row r="24769">
          <cell r="A24769" t="str">
            <v>TRIAE_CS42_4DL_TGACv1_342403_AA1112690.1</v>
          </cell>
          <cell r="B24769" t="str">
            <v>transporter family protein, putative, expressed</v>
          </cell>
          <cell r="C24769" t="str">
            <v>sugar transporter 9</v>
          </cell>
          <cell r="D24769">
            <v>0</v>
          </cell>
          <cell r="E24769">
            <v>-2.6301548939999999</v>
          </cell>
          <cell r="F24769">
            <v>0</v>
          </cell>
          <cell r="G24769">
            <v>-1.5530561329999999</v>
          </cell>
          <cell r="H24769">
            <v>0</v>
          </cell>
          <cell r="I24769">
            <v>0</v>
          </cell>
          <cell r="J24769">
            <v>0</v>
          </cell>
          <cell r="K24769">
            <v>0</v>
          </cell>
        </row>
        <row r="24770">
          <cell r="A24770" t="str">
            <v>TRIAE_CS42_7DL_TGACv1_603844_AA1990030.1</v>
          </cell>
          <cell r="B24770" t="str">
            <v>transporter family protein, putative, expressed</v>
          </cell>
          <cell r="C24770" t="str">
            <v>sugar transporter 9</v>
          </cell>
          <cell r="D24770">
            <v>0</v>
          </cell>
          <cell r="E24770">
            <v>-2.6019774560000002</v>
          </cell>
          <cell r="F24770">
            <v>-2.323774625</v>
          </cell>
          <cell r="G24770">
            <v>-3.3046298589999998</v>
          </cell>
          <cell r="H24770">
            <v>0</v>
          </cell>
          <cell r="I24770">
            <v>0</v>
          </cell>
          <cell r="J24770">
            <v>0</v>
          </cell>
          <cell r="K24770">
            <v>0</v>
          </cell>
        </row>
        <row r="24771">
          <cell r="A24771" t="str">
            <v>TRIAE_CS42_7AL_TGACv1_558670_AA1795210.1</v>
          </cell>
          <cell r="B24771" t="str">
            <v>transporter family protein, putative, expressed</v>
          </cell>
          <cell r="C24771" t="str">
            <v>sugar transporter 9</v>
          </cell>
          <cell r="D24771">
            <v>0</v>
          </cell>
          <cell r="E24771">
            <v>-2.4893310359999998</v>
          </cell>
          <cell r="F24771">
            <v>-2.3472975090000001</v>
          </cell>
          <cell r="G24771">
            <v>-3.159469826</v>
          </cell>
          <cell r="H24771">
            <v>0</v>
          </cell>
          <cell r="I24771">
            <v>0</v>
          </cell>
          <cell r="J24771">
            <v>0</v>
          </cell>
          <cell r="K24771">
            <v>0</v>
          </cell>
        </row>
        <row r="24772">
          <cell r="A24772" t="str">
            <v>TRIAE_CS42_7BL_TGACv1_577743_AA1882430.1</v>
          </cell>
          <cell r="B24772" t="str">
            <v>transporter family protein, putative, expressed</v>
          </cell>
          <cell r="C24772" t="str">
            <v>sugar transporter 9</v>
          </cell>
          <cell r="D24772">
            <v>0</v>
          </cell>
          <cell r="E24772">
            <v>-2.4893310359999998</v>
          </cell>
          <cell r="F24772">
            <v>-2.3472975090000001</v>
          </cell>
          <cell r="G24772">
            <v>-3.159469826</v>
          </cell>
          <cell r="H24772">
            <v>0</v>
          </cell>
          <cell r="I24772">
            <v>0</v>
          </cell>
          <cell r="J24772">
            <v>0</v>
          </cell>
          <cell r="K24772">
            <v>0</v>
          </cell>
        </row>
        <row r="24773">
          <cell r="A24773" t="str">
            <v>TRIAE_CS42_5DS_TGACv1_456526_AA1473040.1</v>
          </cell>
          <cell r="B24773" t="str">
            <v>transporter family protein, putative, expressed</v>
          </cell>
          <cell r="C24773" t="str">
            <v>sugar transporter 9</v>
          </cell>
          <cell r="D24773">
            <v>0</v>
          </cell>
          <cell r="E24773">
            <v>1.0621183279999999</v>
          </cell>
          <cell r="F24773">
            <v>0</v>
          </cell>
          <cell r="G24773">
            <v>0</v>
          </cell>
          <cell r="H24773">
            <v>0</v>
          </cell>
          <cell r="I24773">
            <v>0</v>
          </cell>
          <cell r="J24773">
            <v>0</v>
          </cell>
          <cell r="K24773">
            <v>0</v>
          </cell>
        </row>
        <row r="24774">
          <cell r="A24774" t="str">
            <v>TRIAE_CS42_3DS_TGACv1_272909_AA0926560.1</v>
          </cell>
          <cell r="B24774" t="str">
            <v>transporter family protein, putative, expressed</v>
          </cell>
          <cell r="C24774" t="str">
            <v>sugar transporter 9</v>
          </cell>
          <cell r="D24774">
            <v>0</v>
          </cell>
          <cell r="E24774">
            <v>0</v>
          </cell>
          <cell r="F24774">
            <v>0</v>
          </cell>
          <cell r="G24774">
            <v>1.2118229890000001</v>
          </cell>
          <cell r="H24774">
            <v>0</v>
          </cell>
          <cell r="I24774">
            <v>0</v>
          </cell>
          <cell r="J24774">
            <v>0</v>
          </cell>
          <cell r="K24774">
            <v>1.644078903</v>
          </cell>
        </row>
        <row r="24775">
          <cell r="A24775" t="str">
            <v>TRIAE_CS42_3AS_TGACv1_211094_AA0684980.1</v>
          </cell>
          <cell r="B24775" t="str">
            <v>transporter family protein, putative, expressed</v>
          </cell>
          <cell r="C24775" t="str">
            <v>sugar transporter 9</v>
          </cell>
          <cell r="D24775">
            <v>0</v>
          </cell>
          <cell r="E24775">
            <v>0</v>
          </cell>
          <cell r="F24775">
            <v>0</v>
          </cell>
          <cell r="G24775">
            <v>1.1749574540000001</v>
          </cell>
          <cell r="H24775">
            <v>0</v>
          </cell>
          <cell r="I24775">
            <v>0</v>
          </cell>
          <cell r="J24775">
            <v>0</v>
          </cell>
          <cell r="K24775">
            <v>1.674028691</v>
          </cell>
        </row>
        <row r="24776">
          <cell r="A24776" t="str">
            <v>TRIAE_CS42_3B_TGACv1_224795_AA0801600.1</v>
          </cell>
          <cell r="B24776" t="str">
            <v>transporter family protein, putative, expressed</v>
          </cell>
          <cell r="C24776" t="str">
            <v>sugar transporter 9</v>
          </cell>
          <cell r="D24776">
            <v>0</v>
          </cell>
          <cell r="E24776">
            <v>0</v>
          </cell>
          <cell r="F24776">
            <v>0</v>
          </cell>
          <cell r="G24776">
            <v>0</v>
          </cell>
          <cell r="H24776">
            <v>0</v>
          </cell>
          <cell r="I24776">
            <v>0</v>
          </cell>
          <cell r="J24776">
            <v>0</v>
          </cell>
          <cell r="K24776">
            <v>1.674028691</v>
          </cell>
        </row>
        <row r="24777">
          <cell r="A24777" t="str">
            <v>TRIAE_CS42_4AL_TGACv1_289540_AA0972760.1</v>
          </cell>
          <cell r="B24777" t="str">
            <v>transporter family protein, putative, expressed</v>
          </cell>
          <cell r="C24777" t="str">
            <v>sugar transporter 9</v>
          </cell>
          <cell r="D24777">
            <v>0</v>
          </cell>
          <cell r="E24777">
            <v>0</v>
          </cell>
          <cell r="F24777">
            <v>0</v>
          </cell>
          <cell r="G24777">
            <v>-1.3341151790000001</v>
          </cell>
          <cell r="H24777">
            <v>0</v>
          </cell>
          <cell r="I24777">
            <v>0</v>
          </cell>
          <cell r="J24777">
            <v>0</v>
          </cell>
          <cell r="K24777">
            <v>0</v>
          </cell>
        </row>
        <row r="24778">
          <cell r="A24778" t="str">
            <v>TRIAE_CS42_4DS_TGACv1_361366_AA1166340.1</v>
          </cell>
          <cell r="B24778" t="str">
            <v>transporter family protein, putative, expressed</v>
          </cell>
          <cell r="C24778" t="str">
            <v>sugar transporter 9</v>
          </cell>
          <cell r="D24778">
            <v>0</v>
          </cell>
          <cell r="E24778">
            <v>0</v>
          </cell>
          <cell r="F24778">
            <v>0</v>
          </cell>
          <cell r="G24778">
            <v>-1.3341151790000001</v>
          </cell>
          <cell r="H24778">
            <v>0</v>
          </cell>
          <cell r="I24778">
            <v>0</v>
          </cell>
          <cell r="J24778">
            <v>0</v>
          </cell>
          <cell r="K24778">
            <v>0</v>
          </cell>
        </row>
        <row r="24779">
          <cell r="A24779" t="str">
            <v>TRIAE_CS42_7DL_TGACv1_603249_AA1979140.1</v>
          </cell>
          <cell r="B24779" t="str">
            <v>transporter family protein, putative, expressed</v>
          </cell>
          <cell r="C24779" t="str">
            <v>sugar transporter protein 7</v>
          </cell>
          <cell r="D24779">
            <v>1.0495564159999999</v>
          </cell>
          <cell r="E24779">
            <v>3.6324417580000001</v>
          </cell>
          <cell r="F24779">
            <v>1.4238923509999999</v>
          </cell>
          <cell r="G24779">
            <v>1.857643532</v>
          </cell>
          <cell r="H24779">
            <v>0</v>
          </cell>
          <cell r="I24779">
            <v>1.08960897</v>
          </cell>
          <cell r="J24779">
            <v>0</v>
          </cell>
          <cell r="K24779">
            <v>1.563655075</v>
          </cell>
        </row>
        <row r="24780">
          <cell r="A24780" t="str">
            <v>TRIAE_CS42_U_TGACv1_641365_AA2093110.1</v>
          </cell>
          <cell r="B24780" t="str">
            <v>transporter family protein, putative, expressed</v>
          </cell>
          <cell r="C24780" t="str">
            <v>sugar transporter protein 7</v>
          </cell>
          <cell r="D24780">
            <v>0</v>
          </cell>
          <cell r="E24780">
            <v>-1.8557809190000001</v>
          </cell>
          <cell r="F24780">
            <v>0</v>
          </cell>
          <cell r="G24780">
            <v>0</v>
          </cell>
          <cell r="H24780">
            <v>0</v>
          </cell>
          <cell r="I24780">
            <v>0</v>
          </cell>
          <cell r="J24780">
            <v>0</v>
          </cell>
          <cell r="K24780">
            <v>1.347680105</v>
          </cell>
        </row>
        <row r="24781">
          <cell r="A24781" t="str">
            <v>TRIAE_CS42_2BL_TGACv1_132070_AA0434940.1</v>
          </cell>
          <cell r="B24781" t="str">
            <v>transporter family protein, putative, expressed</v>
          </cell>
          <cell r="C24781" t="str">
            <v>sugar transporter protein 7</v>
          </cell>
          <cell r="D24781">
            <v>0</v>
          </cell>
          <cell r="E24781">
            <v>-1.8557809190000001</v>
          </cell>
          <cell r="F24781">
            <v>0</v>
          </cell>
          <cell r="G24781">
            <v>0</v>
          </cell>
          <cell r="H24781">
            <v>0</v>
          </cell>
          <cell r="I24781">
            <v>0</v>
          </cell>
          <cell r="J24781">
            <v>0</v>
          </cell>
          <cell r="K24781">
            <v>1.362102656</v>
          </cell>
        </row>
        <row r="24782">
          <cell r="A24782" t="str">
            <v>TRIAE_CS42_2AL_TGACv1_095030_AA0306140.1</v>
          </cell>
          <cell r="B24782" t="str">
            <v>transporter family protein, putative, expressed</v>
          </cell>
          <cell r="C24782" t="str">
            <v>sugar transporter protein 7</v>
          </cell>
          <cell r="D24782">
            <v>0</v>
          </cell>
          <cell r="E24782">
            <v>-1.8557809190000001</v>
          </cell>
          <cell r="F24782">
            <v>0</v>
          </cell>
          <cell r="G24782">
            <v>0</v>
          </cell>
          <cell r="H24782">
            <v>0</v>
          </cell>
          <cell r="I24782">
            <v>0</v>
          </cell>
          <cell r="J24782">
            <v>0</v>
          </cell>
          <cell r="K24782">
            <v>0</v>
          </cell>
        </row>
        <row r="24783">
          <cell r="A24783" t="str">
            <v>TRIAE_CS42_4DL_TGACv1_343575_AA1136830.2</v>
          </cell>
          <cell r="B24783" t="str">
            <v>transporter family protein, putative, expressed</v>
          </cell>
          <cell r="C24783" t="str">
            <v>sugar transporter protein 7</v>
          </cell>
          <cell r="D24783">
            <v>0</v>
          </cell>
          <cell r="E24783">
            <v>-1.1877005169999999</v>
          </cell>
          <cell r="F24783">
            <v>0</v>
          </cell>
          <cell r="G24783">
            <v>0</v>
          </cell>
          <cell r="H24783">
            <v>0</v>
          </cell>
          <cell r="I24783">
            <v>0</v>
          </cell>
          <cell r="J24783">
            <v>0</v>
          </cell>
          <cell r="K24783">
            <v>0</v>
          </cell>
        </row>
        <row r="24784">
          <cell r="A24784" t="str">
            <v>TRIAE_CS42_4AS_TGACv1_307652_AA1022380.1</v>
          </cell>
          <cell r="B24784" t="str">
            <v>transporter family protein, putative, expressed</v>
          </cell>
          <cell r="C24784" t="str">
            <v>sugar transporter protein 7</v>
          </cell>
          <cell r="D24784">
            <v>0</v>
          </cell>
          <cell r="E24784">
            <v>-1.1841713110000001</v>
          </cell>
          <cell r="F24784">
            <v>0</v>
          </cell>
          <cell r="G24784">
            <v>0</v>
          </cell>
          <cell r="H24784">
            <v>0</v>
          </cell>
          <cell r="I24784">
            <v>0</v>
          </cell>
          <cell r="J24784">
            <v>0</v>
          </cell>
          <cell r="K24784">
            <v>6.3965905000000003</v>
          </cell>
        </row>
        <row r="24785">
          <cell r="A24785" t="str">
            <v>TRIAE_CS42_6BL_TGACv1_499546_AA1585500.1</v>
          </cell>
          <cell r="B24785" t="str">
            <v>transporter family protein, putative, expressed</v>
          </cell>
          <cell r="C24785" t="str">
            <v>sugar transporter protein 7</v>
          </cell>
          <cell r="D24785">
            <v>0</v>
          </cell>
          <cell r="E24785">
            <v>-1.1831988499999999</v>
          </cell>
          <cell r="F24785">
            <v>0</v>
          </cell>
          <cell r="G24785">
            <v>0</v>
          </cell>
          <cell r="H24785">
            <v>0</v>
          </cell>
          <cell r="I24785">
            <v>0</v>
          </cell>
          <cell r="J24785">
            <v>0</v>
          </cell>
          <cell r="K24785">
            <v>0</v>
          </cell>
        </row>
        <row r="24786">
          <cell r="A24786" t="str">
            <v>TRIAE_CS42_4BL_TGACv1_322243_AA1069920.1</v>
          </cell>
          <cell r="B24786" t="str">
            <v>transporter family protein, putative, expressed</v>
          </cell>
          <cell r="C24786" t="str">
            <v>sugar transporter protein 7</v>
          </cell>
          <cell r="D24786">
            <v>0</v>
          </cell>
          <cell r="E24786">
            <v>-1.0967229220000001</v>
          </cell>
          <cell r="F24786">
            <v>0</v>
          </cell>
          <cell r="G24786">
            <v>0</v>
          </cell>
          <cell r="H24786">
            <v>0</v>
          </cell>
          <cell r="I24786">
            <v>0</v>
          </cell>
          <cell r="J24786">
            <v>0</v>
          </cell>
          <cell r="K24786">
            <v>6.3121176959999996</v>
          </cell>
        </row>
        <row r="24787">
          <cell r="A24787" t="str">
            <v>TRIAE_CS42_5BL_TGACv1_407505_AA1357470.1</v>
          </cell>
          <cell r="B24787" t="str">
            <v>transporter family protein, putative, expressed</v>
          </cell>
          <cell r="C24787" t="str">
            <v>sugar transporter protein 7</v>
          </cell>
          <cell r="D24787">
            <v>0</v>
          </cell>
          <cell r="E24787">
            <v>1.0005189290000001</v>
          </cell>
          <cell r="F24787">
            <v>0</v>
          </cell>
          <cell r="G24787">
            <v>0</v>
          </cell>
          <cell r="H24787">
            <v>0</v>
          </cell>
          <cell r="I24787">
            <v>0</v>
          </cell>
          <cell r="J24787">
            <v>0</v>
          </cell>
          <cell r="K24787">
            <v>0</v>
          </cell>
        </row>
        <row r="24788">
          <cell r="A24788" t="str">
            <v>TRIAE_CS42_7AL_TGACv1_556991_AA1774810.1</v>
          </cell>
          <cell r="B24788" t="str">
            <v>transporter family protein, putative, expressed</v>
          </cell>
          <cell r="C24788" t="str">
            <v>sugar transporter protein 7</v>
          </cell>
          <cell r="D24788">
            <v>0</v>
          </cell>
          <cell r="E24788">
            <v>2.8833541070000002</v>
          </cell>
          <cell r="F24788">
            <v>1.306941726</v>
          </cell>
          <cell r="G24788">
            <v>1.701044056</v>
          </cell>
          <cell r="H24788">
            <v>0</v>
          </cell>
          <cell r="I24788">
            <v>1.002800004</v>
          </cell>
          <cell r="J24788">
            <v>0</v>
          </cell>
          <cell r="K24788">
            <v>1.575149997</v>
          </cell>
        </row>
        <row r="24789">
          <cell r="A24789" t="str">
            <v>TRIAE_CS42_2BL_TGACv1_132169_AA0435800.1</v>
          </cell>
          <cell r="B24789" t="str">
            <v>transporter family protein, putative, expressed</v>
          </cell>
          <cell r="C24789" t="str">
            <v>sugar transporter protein 7</v>
          </cell>
          <cell r="D24789">
            <v>0</v>
          </cell>
          <cell r="E24789">
            <v>3.9110295759999998</v>
          </cell>
          <cell r="F24789">
            <v>0</v>
          </cell>
          <cell r="G24789">
            <v>1.4635991269999999</v>
          </cell>
          <cell r="H24789">
            <v>0</v>
          </cell>
          <cell r="I24789">
            <v>0</v>
          </cell>
          <cell r="J24789">
            <v>0</v>
          </cell>
          <cell r="K24789">
            <v>2.0578790410000001</v>
          </cell>
        </row>
        <row r="24790">
          <cell r="A24790" t="str">
            <v>TRIAE_CS42_6AL_TGACv1_470955_AA1499380.1</v>
          </cell>
          <cell r="B24790" t="str">
            <v>transporter family protein, putative, expressed</v>
          </cell>
          <cell r="C24790" t="str">
            <v>sugar transporter protein 7</v>
          </cell>
          <cell r="D24790">
            <v>0</v>
          </cell>
          <cell r="E24790">
            <v>4.7226582869999998</v>
          </cell>
          <cell r="F24790">
            <v>0</v>
          </cell>
          <cell r="G24790">
            <v>1.5926750940000001</v>
          </cell>
          <cell r="H24790">
            <v>0</v>
          </cell>
          <cell r="I24790">
            <v>0</v>
          </cell>
          <cell r="J24790">
            <v>0</v>
          </cell>
          <cell r="K24790">
            <v>2.0223293849999999</v>
          </cell>
        </row>
        <row r="24791">
          <cell r="A24791" t="str">
            <v>TRIAE_CS42_U_TGACv1_641365_AA2093120.1</v>
          </cell>
          <cell r="B24791" t="str">
            <v>transporter family protein, putative, expressed</v>
          </cell>
          <cell r="C24791" t="str">
            <v>sugar transporter protein 7</v>
          </cell>
          <cell r="D24791">
            <v>0</v>
          </cell>
          <cell r="E24791">
            <v>4.7226582869999998</v>
          </cell>
          <cell r="F24791">
            <v>0</v>
          </cell>
          <cell r="G24791">
            <v>1.5926750940000001</v>
          </cell>
          <cell r="H24791">
            <v>0</v>
          </cell>
          <cell r="I24791">
            <v>0</v>
          </cell>
          <cell r="J24791">
            <v>0</v>
          </cell>
          <cell r="K24791">
            <v>2.0223293849999999</v>
          </cell>
        </row>
        <row r="24792">
          <cell r="A24792" t="str">
            <v>TRIAE_CS42_5AL_TGACv1_374351_AA1197730.1</v>
          </cell>
          <cell r="B24792" t="str">
            <v>transporter family protein, putative, expressed</v>
          </cell>
          <cell r="C24792" t="str">
            <v>sugar transporter protein 7</v>
          </cell>
          <cell r="D24792">
            <v>0</v>
          </cell>
          <cell r="E24792">
            <v>6.4644607230000002</v>
          </cell>
          <cell r="F24792">
            <v>0</v>
          </cell>
          <cell r="G24792">
            <v>0</v>
          </cell>
          <cell r="H24792">
            <v>0</v>
          </cell>
          <cell r="I24792">
            <v>0</v>
          </cell>
          <cell r="J24792">
            <v>0</v>
          </cell>
          <cell r="K24792">
            <v>2.6371005479999998</v>
          </cell>
        </row>
        <row r="24793">
          <cell r="A24793" t="str">
            <v>TRIAE_CS42_5DL_TGACv1_436963_AA1464200.1</v>
          </cell>
          <cell r="B24793" t="str">
            <v>transporter family protein, putative, expressed</v>
          </cell>
          <cell r="C24793" t="str">
            <v>sugar transporter protein 7</v>
          </cell>
          <cell r="D24793">
            <v>0</v>
          </cell>
          <cell r="E24793">
            <v>6.4644607230000002</v>
          </cell>
          <cell r="F24793">
            <v>0</v>
          </cell>
          <cell r="G24793">
            <v>0</v>
          </cell>
          <cell r="H24793">
            <v>0</v>
          </cell>
          <cell r="I24793">
            <v>0</v>
          </cell>
          <cell r="J24793">
            <v>0</v>
          </cell>
          <cell r="K24793">
            <v>2.8055891129999999</v>
          </cell>
        </row>
        <row r="24794">
          <cell r="A24794" t="str">
            <v>TRIAE_CS42_5BL_TGACv1_405048_AA1318790.1</v>
          </cell>
          <cell r="B24794" t="str">
            <v>transporter family protein, putative, expressed</v>
          </cell>
          <cell r="C24794" t="str">
            <v>sugar transporter protein 7</v>
          </cell>
          <cell r="D24794">
            <v>0</v>
          </cell>
          <cell r="E24794">
            <v>6.9591775480000004</v>
          </cell>
          <cell r="F24794">
            <v>0</v>
          </cell>
          <cell r="G24794">
            <v>0</v>
          </cell>
          <cell r="H24794">
            <v>0</v>
          </cell>
          <cell r="I24794">
            <v>0</v>
          </cell>
          <cell r="J24794">
            <v>0</v>
          </cell>
          <cell r="K24794">
            <v>2.5155126380000001</v>
          </cell>
        </row>
        <row r="24795">
          <cell r="A24795" t="str">
            <v>TRIAE_CS42_7BL_TGACv1_576890_AA1858790.1</v>
          </cell>
          <cell r="B24795" t="str">
            <v>transporter family protein, putative, expressed</v>
          </cell>
          <cell r="C24795" t="str">
            <v>sugar transporter protein 7</v>
          </cell>
          <cell r="D24795">
            <v>0</v>
          </cell>
          <cell r="E24795">
            <v>0</v>
          </cell>
          <cell r="F24795">
            <v>1.306941726</v>
          </cell>
          <cell r="G24795">
            <v>1.701044056</v>
          </cell>
          <cell r="H24795">
            <v>0</v>
          </cell>
          <cell r="I24795">
            <v>1.002800004</v>
          </cell>
          <cell r="J24795">
            <v>0</v>
          </cell>
          <cell r="K24795">
            <v>1.575149997</v>
          </cell>
        </row>
        <row r="24796">
          <cell r="A24796" t="str">
            <v>TRIAE_CS42_2BL_TGACv1_132169_AA0435790.1</v>
          </cell>
          <cell r="B24796" t="str">
            <v>transporter family protein, putative, expressed</v>
          </cell>
          <cell r="C24796" t="str">
            <v>sugar transporter protein 7</v>
          </cell>
          <cell r="D24796">
            <v>0</v>
          </cell>
          <cell r="E24796">
            <v>0</v>
          </cell>
          <cell r="F24796">
            <v>0</v>
          </cell>
          <cell r="G24796">
            <v>1.187512686</v>
          </cell>
          <cell r="H24796">
            <v>0</v>
          </cell>
          <cell r="I24796">
            <v>0</v>
          </cell>
          <cell r="J24796">
            <v>0</v>
          </cell>
          <cell r="K24796">
            <v>0</v>
          </cell>
        </row>
        <row r="24797">
          <cell r="A24797" t="str">
            <v>TRIAE_CS42_U_TGACv1_641904_AA2107040.1</v>
          </cell>
          <cell r="B24797" t="str">
            <v>transporter family protein, putative, expressed</v>
          </cell>
          <cell r="C24797" t="str">
            <v>sugar transporter protein 7</v>
          </cell>
          <cell r="D24797">
            <v>0</v>
          </cell>
          <cell r="E24797">
            <v>0</v>
          </cell>
          <cell r="F24797">
            <v>0</v>
          </cell>
          <cell r="G24797">
            <v>1.187512686</v>
          </cell>
          <cell r="H24797">
            <v>0</v>
          </cell>
          <cell r="I24797">
            <v>0</v>
          </cell>
          <cell r="J24797">
            <v>0</v>
          </cell>
          <cell r="K24797">
            <v>0</v>
          </cell>
        </row>
        <row r="24798">
          <cell r="A24798" t="str">
            <v>TRIAE_CS42_5AL_TGACv1_376027_AA1231000.1</v>
          </cell>
          <cell r="B24798" t="str">
            <v>nodulin MtN3 family protein, putative, expressed</v>
          </cell>
          <cell r="C24798" t="str">
            <v>Sugar transporter SWEET</v>
          </cell>
          <cell r="D24798">
            <v>0</v>
          </cell>
          <cell r="E24798">
            <v>0</v>
          </cell>
          <cell r="F24798">
            <v>0</v>
          </cell>
          <cell r="G24798">
            <v>0</v>
          </cell>
          <cell r="H24798">
            <v>0</v>
          </cell>
          <cell r="I24798">
            <v>-1.6222761939999999</v>
          </cell>
          <cell r="J24798">
            <v>0</v>
          </cell>
          <cell r="K24798">
            <v>0</v>
          </cell>
        </row>
        <row r="24799">
          <cell r="A24799" t="str">
            <v>TRIAE_CS42_5BL_TGACv1_405020_AA1317950.1</v>
          </cell>
          <cell r="B24799" t="str">
            <v>nodulin MtN3 family protein, putative, expressed</v>
          </cell>
          <cell r="C24799" t="str">
            <v>Sugar transporter SWEET</v>
          </cell>
          <cell r="D24799">
            <v>0</v>
          </cell>
          <cell r="E24799">
            <v>0</v>
          </cell>
          <cell r="F24799">
            <v>0</v>
          </cell>
          <cell r="G24799">
            <v>0</v>
          </cell>
          <cell r="H24799">
            <v>0</v>
          </cell>
          <cell r="I24799">
            <v>-1.6222761939999999</v>
          </cell>
          <cell r="J24799">
            <v>0</v>
          </cell>
          <cell r="K24799">
            <v>0</v>
          </cell>
        </row>
        <row r="24800">
          <cell r="A24800" t="str">
            <v>TRIAE_CS42_5DL_TGACv1_436207_AA1459200.1</v>
          </cell>
          <cell r="B24800" t="str">
            <v>nodulin MtN3 family protein, putative, expressed</v>
          </cell>
          <cell r="C24800" t="str">
            <v>Sugar transporter SWEET</v>
          </cell>
          <cell r="D24800">
            <v>0</v>
          </cell>
          <cell r="E24800">
            <v>0</v>
          </cell>
          <cell r="F24800">
            <v>0</v>
          </cell>
          <cell r="G24800">
            <v>0</v>
          </cell>
          <cell r="H24800">
            <v>0</v>
          </cell>
          <cell r="I24800">
            <v>-1.6222761939999999</v>
          </cell>
          <cell r="J24800">
            <v>0</v>
          </cell>
          <cell r="K24800">
            <v>0</v>
          </cell>
        </row>
        <row r="24801">
          <cell r="A24801" t="str">
            <v>TRIAE_CS42_6BL_TGACv1_499800_AA1592090.1</v>
          </cell>
          <cell r="B24801" t="str">
            <v>nodulin MtN3 family protein, putative, expressed</v>
          </cell>
          <cell r="C24801" t="str">
            <v>Sugar transporter SWEET</v>
          </cell>
          <cell r="D24801">
            <v>0</v>
          </cell>
          <cell r="E24801">
            <v>0</v>
          </cell>
          <cell r="F24801">
            <v>0</v>
          </cell>
          <cell r="G24801">
            <v>-1.028749014</v>
          </cell>
          <cell r="H24801">
            <v>0</v>
          </cell>
          <cell r="I24801">
            <v>1.0037241180000001</v>
          </cell>
          <cell r="J24801">
            <v>0</v>
          </cell>
          <cell r="K24801">
            <v>1.447080677</v>
          </cell>
        </row>
        <row r="24802">
          <cell r="A24802" t="str">
            <v>TRIAE_CS42_6AL_TGACv1_471055_AA1501840.1</v>
          </cell>
          <cell r="B24802" t="str">
            <v>nodulin MtN3 family protein, putative, expressed</v>
          </cell>
          <cell r="C24802" t="str">
            <v>Sugar transporter SWEET</v>
          </cell>
          <cell r="D24802">
            <v>0</v>
          </cell>
          <cell r="E24802">
            <v>0</v>
          </cell>
          <cell r="F24802">
            <v>1.0528286790000001</v>
          </cell>
          <cell r="G24802">
            <v>-2.396798446</v>
          </cell>
          <cell r="H24802">
            <v>0</v>
          </cell>
          <cell r="I24802">
            <v>2.5412458400000002</v>
          </cell>
          <cell r="J24802">
            <v>0</v>
          </cell>
          <cell r="K24802">
            <v>1.924358808</v>
          </cell>
        </row>
        <row r="24803">
          <cell r="A24803" t="str">
            <v>TRIAE_CS42_7AS_TGACv1_570345_AA1834200.1</v>
          </cell>
          <cell r="B24803" t="str">
            <v>nodulin MtN3 family protein, putative, expressed</v>
          </cell>
          <cell r="C24803" t="str">
            <v>Sugar transporter SWEET</v>
          </cell>
          <cell r="D24803">
            <v>0</v>
          </cell>
          <cell r="E24803">
            <v>0</v>
          </cell>
          <cell r="F24803">
            <v>0</v>
          </cell>
          <cell r="G24803">
            <v>0</v>
          </cell>
          <cell r="H24803">
            <v>0</v>
          </cell>
          <cell r="I24803">
            <v>0</v>
          </cell>
          <cell r="J24803">
            <v>0</v>
          </cell>
          <cell r="K24803">
            <v>-2.951173233</v>
          </cell>
        </row>
        <row r="24804">
          <cell r="A24804" t="str">
            <v>TRIAE_CS42_7BS_TGACv1_591914_AA1925470.1</v>
          </cell>
          <cell r="B24804" t="str">
            <v>nodulin MtN3 family protein, putative, expressed</v>
          </cell>
          <cell r="C24804" t="str">
            <v>Sugar transporter SWEET</v>
          </cell>
          <cell r="D24804">
            <v>0</v>
          </cell>
          <cell r="E24804">
            <v>0</v>
          </cell>
          <cell r="F24804">
            <v>0</v>
          </cell>
          <cell r="G24804">
            <v>0</v>
          </cell>
          <cell r="H24804">
            <v>0</v>
          </cell>
          <cell r="I24804">
            <v>0</v>
          </cell>
          <cell r="J24804">
            <v>0</v>
          </cell>
          <cell r="K24804">
            <v>-2.8988211719999999</v>
          </cell>
        </row>
        <row r="24805">
          <cell r="A24805" t="str">
            <v>TRIAE_CS42_U_TGACv1_641589_AA2098880.1</v>
          </cell>
          <cell r="B24805" t="str">
            <v>nodulin MtN3 family protein, putative, expressed</v>
          </cell>
          <cell r="C24805" t="str">
            <v>Sugar transporter SWEET</v>
          </cell>
          <cell r="D24805">
            <v>0</v>
          </cell>
          <cell r="E24805">
            <v>0</v>
          </cell>
          <cell r="F24805">
            <v>0</v>
          </cell>
          <cell r="G24805">
            <v>0</v>
          </cell>
          <cell r="H24805">
            <v>0</v>
          </cell>
          <cell r="I24805">
            <v>0</v>
          </cell>
          <cell r="J24805">
            <v>0</v>
          </cell>
          <cell r="K24805">
            <v>-2.8988211719999999</v>
          </cell>
        </row>
        <row r="24806">
          <cell r="A24806" t="str">
            <v>TRIAE_CS42_6BL_TGACv1_499800_AA1592070.1</v>
          </cell>
          <cell r="B24806" t="str">
            <v>nodulin MtN3 family protein, putative, expressed</v>
          </cell>
          <cell r="C24806" t="str">
            <v>Sugar transporter SWEET</v>
          </cell>
          <cell r="D24806">
            <v>0</v>
          </cell>
          <cell r="E24806">
            <v>0</v>
          </cell>
          <cell r="F24806">
            <v>0</v>
          </cell>
          <cell r="G24806">
            <v>-1.0500729390000001</v>
          </cell>
          <cell r="H24806">
            <v>0</v>
          </cell>
          <cell r="I24806">
            <v>0</v>
          </cell>
          <cell r="J24806">
            <v>0</v>
          </cell>
          <cell r="K24806">
            <v>1.3416916649999999</v>
          </cell>
        </row>
        <row r="24807">
          <cell r="A24807" t="str">
            <v>TRIAE_CS42_6BL_TGACv1_499800_AA1592060.1</v>
          </cell>
          <cell r="B24807" t="str">
            <v>nodulin MtN3 family protein, putative, expressed</v>
          </cell>
          <cell r="C24807" t="str">
            <v>Sugar transporter SWEET</v>
          </cell>
          <cell r="D24807">
            <v>0</v>
          </cell>
          <cell r="E24807">
            <v>0</v>
          </cell>
          <cell r="F24807">
            <v>0</v>
          </cell>
          <cell r="G24807">
            <v>0</v>
          </cell>
          <cell r="H24807">
            <v>0</v>
          </cell>
          <cell r="I24807">
            <v>0</v>
          </cell>
          <cell r="J24807">
            <v>0</v>
          </cell>
          <cell r="K24807">
            <v>1.3532323040000001</v>
          </cell>
        </row>
        <row r="24808">
          <cell r="A24808" t="str">
            <v>TRIAE_CS42_6DL_TGACv1_527542_AA1705550.2</v>
          </cell>
          <cell r="B24808" t="str">
            <v>nodulin MtN3 family protein, putative, expressed</v>
          </cell>
          <cell r="C24808" t="str">
            <v>Sugar transporter SWEET</v>
          </cell>
          <cell r="D24808">
            <v>0</v>
          </cell>
          <cell r="E24808">
            <v>0</v>
          </cell>
          <cell r="F24808">
            <v>0</v>
          </cell>
          <cell r="G24808">
            <v>0</v>
          </cell>
          <cell r="H24808">
            <v>0</v>
          </cell>
          <cell r="I24808">
            <v>0</v>
          </cell>
          <cell r="J24808">
            <v>0</v>
          </cell>
          <cell r="K24808">
            <v>1.4627977400000001</v>
          </cell>
        </row>
        <row r="24809">
          <cell r="A24809" t="str">
            <v>TRIAE_CS42_6AL_TGACv1_471055_AA1501820.1</v>
          </cell>
          <cell r="B24809" t="str">
            <v>nodulin MtN3 family protein, putative, expressed</v>
          </cell>
          <cell r="C24809" t="str">
            <v>Sugar transporter SWEET</v>
          </cell>
          <cell r="D24809">
            <v>0</v>
          </cell>
          <cell r="E24809">
            <v>0</v>
          </cell>
          <cell r="F24809">
            <v>0</v>
          </cell>
          <cell r="G24809">
            <v>0</v>
          </cell>
          <cell r="H24809">
            <v>0</v>
          </cell>
          <cell r="I24809">
            <v>0</v>
          </cell>
          <cell r="J24809">
            <v>0</v>
          </cell>
          <cell r="K24809">
            <v>1.4665262859999999</v>
          </cell>
        </row>
        <row r="24810">
          <cell r="A24810" t="str">
            <v>TRIAE_CS42_6BL_TGACv1_502537_AA1625340.1</v>
          </cell>
          <cell r="B24810" t="str">
            <v>nodulin MtN3 family protein, putative, expressed</v>
          </cell>
          <cell r="C24810" t="str">
            <v>Sugar transporter SWEET</v>
          </cell>
          <cell r="D24810">
            <v>0</v>
          </cell>
          <cell r="E24810">
            <v>0</v>
          </cell>
          <cell r="F24810">
            <v>0</v>
          </cell>
          <cell r="G24810">
            <v>0</v>
          </cell>
          <cell r="H24810">
            <v>0</v>
          </cell>
          <cell r="I24810">
            <v>0</v>
          </cell>
          <cell r="J24810">
            <v>0</v>
          </cell>
          <cell r="K24810">
            <v>1.4665262859999999</v>
          </cell>
        </row>
        <row r="24811">
          <cell r="A24811" t="str">
            <v>TRIAE_CS42_6AL_TGACv1_473004_AA1527990.1</v>
          </cell>
          <cell r="B24811" t="str">
            <v>nodulin MtN3 family protein, putative, expressed</v>
          </cell>
          <cell r="C24811" t="str">
            <v>Sugar transporter SWEET</v>
          </cell>
          <cell r="D24811">
            <v>0</v>
          </cell>
          <cell r="E24811">
            <v>0</v>
          </cell>
          <cell r="F24811">
            <v>0</v>
          </cell>
          <cell r="G24811">
            <v>0</v>
          </cell>
          <cell r="H24811">
            <v>0</v>
          </cell>
          <cell r="I24811">
            <v>0</v>
          </cell>
          <cell r="J24811">
            <v>0</v>
          </cell>
          <cell r="K24811">
            <v>2.2218933390000002</v>
          </cell>
        </row>
        <row r="24812">
          <cell r="A24812" t="str">
            <v>TRIAE_CS42_6DL_TGACv1_528195_AA1712340.1</v>
          </cell>
          <cell r="B24812" t="str">
            <v>nodulin MtN3 family protein, putative, expressed</v>
          </cell>
          <cell r="C24812" t="str">
            <v>Sugar transporter SWEET</v>
          </cell>
          <cell r="D24812">
            <v>0</v>
          </cell>
          <cell r="E24812">
            <v>0</v>
          </cell>
          <cell r="F24812">
            <v>0</v>
          </cell>
          <cell r="G24812">
            <v>0</v>
          </cell>
          <cell r="H24812">
            <v>0</v>
          </cell>
          <cell r="I24812">
            <v>0</v>
          </cell>
          <cell r="J24812">
            <v>0</v>
          </cell>
          <cell r="K24812">
            <v>2.3154385309999999</v>
          </cell>
        </row>
        <row r="24813">
          <cell r="A24813" t="str">
            <v>TRIAE_CS42_6DL_TGACv1_526653_AA1689030.1</v>
          </cell>
          <cell r="B24813" t="str">
            <v>nodulin MtN3 family protein, putative, expressed</v>
          </cell>
          <cell r="C24813" t="str">
            <v>Sugar transporter SWEET</v>
          </cell>
          <cell r="D24813">
            <v>0</v>
          </cell>
          <cell r="E24813">
            <v>0</v>
          </cell>
          <cell r="F24813">
            <v>0</v>
          </cell>
          <cell r="G24813">
            <v>-1.0668947870000001</v>
          </cell>
          <cell r="H24813">
            <v>0</v>
          </cell>
          <cell r="I24813">
            <v>0</v>
          </cell>
          <cell r="J24813">
            <v>0</v>
          </cell>
          <cell r="K24813">
            <v>0</v>
          </cell>
        </row>
        <row r="24814">
          <cell r="A24814" t="str">
            <v>TRIAE_CS42_2AS_TGACv1_112612_AA0342300.1</v>
          </cell>
          <cell r="B24814" t="str">
            <v>bifunctional 3-phosphoadenosine 5-phosphosulfate synthetase, putative, expressed</v>
          </cell>
          <cell r="C24814" t="str">
            <v>Sulfate adenylyltransferase</v>
          </cell>
          <cell r="D24814">
            <v>0</v>
          </cell>
          <cell r="E24814">
            <v>0</v>
          </cell>
          <cell r="F24814">
            <v>0</v>
          </cell>
          <cell r="G24814">
            <v>-2.640876929</v>
          </cell>
          <cell r="H24814">
            <v>0</v>
          </cell>
          <cell r="I24814">
            <v>0</v>
          </cell>
          <cell r="J24814">
            <v>0</v>
          </cell>
          <cell r="K24814">
            <v>0</v>
          </cell>
        </row>
        <row r="24815">
          <cell r="A24815" t="str">
            <v>TRIAE_CS42_2BS_TGACv1_146556_AA0468210.1</v>
          </cell>
          <cell r="B24815" t="str">
            <v>bifunctional 3-phosphoadenosine 5-phosphosulfate synthetase, putative, expressed</v>
          </cell>
          <cell r="C24815" t="str">
            <v>Sulfate adenylyltransferase</v>
          </cell>
          <cell r="D24815">
            <v>0</v>
          </cell>
          <cell r="E24815">
            <v>0</v>
          </cell>
          <cell r="F24815">
            <v>0</v>
          </cell>
          <cell r="G24815">
            <v>-2.640876929</v>
          </cell>
          <cell r="H24815">
            <v>0</v>
          </cell>
          <cell r="I24815">
            <v>0</v>
          </cell>
          <cell r="J24815">
            <v>0</v>
          </cell>
          <cell r="K24815">
            <v>0</v>
          </cell>
        </row>
        <row r="24816">
          <cell r="A24816" t="str">
            <v>TRIAE_CS42_2DS_TGACv1_179614_AA0608250.1</v>
          </cell>
          <cell r="B24816" t="str">
            <v>bifunctional 3-phosphoadenosine 5-phosphosulfate synthetase, putative, expressed</v>
          </cell>
          <cell r="C24816" t="str">
            <v>Sulfate adenylyltransferase</v>
          </cell>
          <cell r="D24816">
            <v>0</v>
          </cell>
          <cell r="E24816">
            <v>0</v>
          </cell>
          <cell r="F24816">
            <v>0</v>
          </cell>
          <cell r="G24816">
            <v>-2.640876929</v>
          </cell>
          <cell r="H24816">
            <v>0</v>
          </cell>
          <cell r="I24816">
            <v>0</v>
          </cell>
          <cell r="J24816">
            <v>0</v>
          </cell>
          <cell r="K24816">
            <v>0</v>
          </cell>
        </row>
        <row r="24817">
          <cell r="A24817" t="str">
            <v>TRIAE_CS42_4AS_TGACv1_306580_AA1010510.1</v>
          </cell>
          <cell r="B24817" t="str">
            <v>sulfate transporter, putative, expressed</v>
          </cell>
          <cell r="C24817" t="str">
            <v>sulfate transporter 1;2</v>
          </cell>
          <cell r="D24817">
            <v>0</v>
          </cell>
          <cell r="E24817">
            <v>1.6856987329999999</v>
          </cell>
          <cell r="F24817">
            <v>0</v>
          </cell>
          <cell r="G24817">
            <v>0</v>
          </cell>
          <cell r="H24817">
            <v>0</v>
          </cell>
          <cell r="I24817">
            <v>0</v>
          </cell>
          <cell r="J24817">
            <v>0</v>
          </cell>
          <cell r="K24817">
            <v>0</v>
          </cell>
        </row>
        <row r="24818">
          <cell r="A24818" t="str">
            <v>TRIAE_CS42_4BL_TGACv1_320961_AA1052590.1</v>
          </cell>
          <cell r="B24818" t="str">
            <v>sulfate transporter, putative, expressed</v>
          </cell>
          <cell r="C24818" t="str">
            <v>sulfate transporter 1;2</v>
          </cell>
          <cell r="D24818">
            <v>0</v>
          </cell>
          <cell r="E24818">
            <v>2.4471776310000002</v>
          </cell>
          <cell r="F24818">
            <v>0</v>
          </cell>
          <cell r="G24818">
            <v>0</v>
          </cell>
          <cell r="H24818">
            <v>0</v>
          </cell>
          <cell r="I24818">
            <v>0</v>
          </cell>
          <cell r="J24818">
            <v>0</v>
          </cell>
          <cell r="K24818">
            <v>0</v>
          </cell>
        </row>
        <row r="24819">
          <cell r="A24819" t="str">
            <v>TRIAE_CS42_5BL_TGACv1_404654_AA1307460.1</v>
          </cell>
          <cell r="B24819" t="str">
            <v>sulfate transporter, putative, expressed</v>
          </cell>
          <cell r="C24819" t="str">
            <v>sulfate transporter 1;2</v>
          </cell>
          <cell r="D24819">
            <v>0</v>
          </cell>
          <cell r="E24819">
            <v>0</v>
          </cell>
          <cell r="F24819">
            <v>0</v>
          </cell>
          <cell r="G24819">
            <v>-1.837632943</v>
          </cell>
          <cell r="H24819">
            <v>0</v>
          </cell>
          <cell r="I24819">
            <v>0</v>
          </cell>
          <cell r="J24819">
            <v>0</v>
          </cell>
          <cell r="K24819">
            <v>0</v>
          </cell>
        </row>
        <row r="24820">
          <cell r="A24820" t="str">
            <v>TRIAE_CS42_5DL_TGACv1_434155_AA1430600.1</v>
          </cell>
          <cell r="B24820" t="str">
            <v>sulfate transporter, putative, expressed</v>
          </cell>
          <cell r="C24820" t="str">
            <v>sulfate transporter 1;2</v>
          </cell>
          <cell r="D24820">
            <v>0</v>
          </cell>
          <cell r="E24820">
            <v>0</v>
          </cell>
          <cell r="F24820">
            <v>0</v>
          </cell>
          <cell r="G24820">
            <v>-1.837632943</v>
          </cell>
          <cell r="H24820">
            <v>0</v>
          </cell>
          <cell r="I24820">
            <v>0</v>
          </cell>
          <cell r="J24820">
            <v>0</v>
          </cell>
          <cell r="K24820">
            <v>0</v>
          </cell>
        </row>
        <row r="24821">
          <cell r="A24821" t="str">
            <v>TRIAE_CS42_5AL_TGACv1_378431_AA1253300.2</v>
          </cell>
          <cell r="B24821" t="str">
            <v>sulfate transporter, putative, expressed</v>
          </cell>
          <cell r="C24821" t="str">
            <v>sulfate transporter 1;2</v>
          </cell>
          <cell r="D24821">
            <v>0</v>
          </cell>
          <cell r="E24821">
            <v>0</v>
          </cell>
          <cell r="F24821">
            <v>0</v>
          </cell>
          <cell r="G24821">
            <v>-1.817459231</v>
          </cell>
          <cell r="H24821">
            <v>0</v>
          </cell>
          <cell r="I24821">
            <v>0</v>
          </cell>
          <cell r="J24821">
            <v>0</v>
          </cell>
          <cell r="K24821">
            <v>0</v>
          </cell>
        </row>
        <row r="24822">
          <cell r="A24822" t="str">
            <v>TRIAE_CS42_2DL_TGACv1_158345_AA0516250.2</v>
          </cell>
          <cell r="B24822" t="str">
            <v>sulfate transporter, putative, expressed</v>
          </cell>
          <cell r="C24822" t="str">
            <v>sulfate transporter 3;1</v>
          </cell>
          <cell r="D24822">
            <v>-1.8386589980000001</v>
          </cell>
          <cell r="E24822">
            <v>-1.4575967860000001</v>
          </cell>
          <cell r="F24822">
            <v>0</v>
          </cell>
          <cell r="G24822">
            <v>0</v>
          </cell>
          <cell r="H24822">
            <v>0</v>
          </cell>
          <cell r="I24822">
            <v>0</v>
          </cell>
          <cell r="J24822">
            <v>0</v>
          </cell>
          <cell r="K24822">
            <v>1.480591556</v>
          </cell>
        </row>
        <row r="24823">
          <cell r="A24823" t="str">
            <v>TRIAE_CS42_3B_TGACv1_222291_AA0761390.1</v>
          </cell>
          <cell r="B24823" t="str">
            <v>sulfate transporter, putative, expressed</v>
          </cell>
          <cell r="C24823" t="str">
            <v>sulfate transporter 3;1</v>
          </cell>
          <cell r="D24823">
            <v>0</v>
          </cell>
          <cell r="E24823">
            <v>-2.9023228040000002</v>
          </cell>
          <cell r="F24823">
            <v>3.0705379599999998</v>
          </cell>
          <cell r="G24823">
            <v>0</v>
          </cell>
          <cell r="H24823">
            <v>0</v>
          </cell>
          <cell r="I24823">
            <v>0</v>
          </cell>
          <cell r="J24823">
            <v>0</v>
          </cell>
          <cell r="K24823">
            <v>-1.5787288930000001</v>
          </cell>
        </row>
        <row r="24824">
          <cell r="A24824" t="str">
            <v>TRIAE_CS42_3DL_TGACv1_252282_AA0889100.2</v>
          </cell>
          <cell r="B24824" t="str">
            <v>sulfate transporter, putative, expressed</v>
          </cell>
          <cell r="C24824" t="str">
            <v>sulfate transporter 3;1</v>
          </cell>
          <cell r="D24824">
            <v>0</v>
          </cell>
          <cell r="E24824">
            <v>-2.9023228040000002</v>
          </cell>
          <cell r="F24824">
            <v>2.9658734180000002</v>
          </cell>
          <cell r="G24824">
            <v>0</v>
          </cell>
          <cell r="H24824">
            <v>0</v>
          </cell>
          <cell r="I24824">
            <v>0</v>
          </cell>
          <cell r="J24824">
            <v>0</v>
          </cell>
          <cell r="K24824">
            <v>-1.5430338720000001</v>
          </cell>
        </row>
        <row r="24825">
          <cell r="A24825" t="str">
            <v>TRIAE_CS42_3AL_TGACv1_194339_AA0631270.1</v>
          </cell>
          <cell r="B24825" t="str">
            <v>sulfate transporter, putative, expressed</v>
          </cell>
          <cell r="C24825" t="str">
            <v>sulfate transporter 3;1</v>
          </cell>
          <cell r="D24825">
            <v>0</v>
          </cell>
          <cell r="E24825">
            <v>-2.9023228040000002</v>
          </cell>
          <cell r="F24825">
            <v>2.9658734180000002</v>
          </cell>
          <cell r="G24825">
            <v>0</v>
          </cell>
          <cell r="H24825">
            <v>0</v>
          </cell>
          <cell r="I24825">
            <v>0</v>
          </cell>
          <cell r="J24825">
            <v>0</v>
          </cell>
          <cell r="K24825">
            <v>-1.491116777</v>
          </cell>
        </row>
        <row r="24826">
          <cell r="A24826" t="str">
            <v>TRIAE_CS42_4DL_TGACv1_346104_AA1155060.1</v>
          </cell>
          <cell r="B24826" t="str">
            <v>sulfate transporter, putative, expressed</v>
          </cell>
          <cell r="C24826" t="str">
            <v>sulfate transporter 3;1</v>
          </cell>
          <cell r="D24826">
            <v>0</v>
          </cell>
          <cell r="E24826">
            <v>0</v>
          </cell>
          <cell r="F24826">
            <v>-1.1041201899999999</v>
          </cell>
          <cell r="G24826">
            <v>-1.728353121</v>
          </cell>
          <cell r="H24826">
            <v>0</v>
          </cell>
          <cell r="I24826">
            <v>0</v>
          </cell>
          <cell r="J24826">
            <v>0</v>
          </cell>
          <cell r="K24826">
            <v>-1.0180755560000001</v>
          </cell>
        </row>
        <row r="24827">
          <cell r="A24827" t="str">
            <v>TRIAE_CS42_4BL_TGACv1_321841_AA1066110.1</v>
          </cell>
          <cell r="B24827" t="str">
            <v>sulfate transporter, putative, expressed</v>
          </cell>
          <cell r="C24827" t="str">
            <v>sulfate transporter 3;1</v>
          </cell>
          <cell r="D24827">
            <v>0</v>
          </cell>
          <cell r="E24827">
            <v>0</v>
          </cell>
          <cell r="F24827">
            <v>-1.105916141</v>
          </cell>
          <cell r="G24827">
            <v>-1.7362806660000001</v>
          </cell>
          <cell r="H24827">
            <v>0</v>
          </cell>
          <cell r="I24827">
            <v>0</v>
          </cell>
          <cell r="J24827">
            <v>0</v>
          </cell>
          <cell r="K24827">
            <v>-1.0043098850000001</v>
          </cell>
        </row>
        <row r="24828">
          <cell r="A24828" t="str">
            <v>TRIAE_CS42_U_TGACv1_640801_AA2074730.2</v>
          </cell>
          <cell r="B24828" t="str">
            <v>sulfate transporter, putative, expressed</v>
          </cell>
          <cell r="C24828" t="str">
            <v>sulfate transporter 3;1</v>
          </cell>
          <cell r="D24828">
            <v>0</v>
          </cell>
          <cell r="E24828">
            <v>0</v>
          </cell>
          <cell r="F24828">
            <v>0</v>
          </cell>
          <cell r="G24828">
            <v>-1.6339548509999999</v>
          </cell>
          <cell r="H24828">
            <v>0</v>
          </cell>
          <cell r="I24828">
            <v>0</v>
          </cell>
          <cell r="J24828">
            <v>0</v>
          </cell>
          <cell r="K24828">
            <v>0</v>
          </cell>
        </row>
        <row r="24829">
          <cell r="A24829" t="str">
            <v>TRIAE_CS42_7AS_TGACv1_570504_AA1836730.1</v>
          </cell>
          <cell r="B24829" t="str">
            <v>sulfate transporter, putative, expressed</v>
          </cell>
          <cell r="C24829" t="str">
            <v>sulfate transporter 3;4</v>
          </cell>
          <cell r="D24829">
            <v>-2.2850222580000001</v>
          </cell>
          <cell r="E24829">
            <v>-1.817152951</v>
          </cell>
          <cell r="F24829">
            <v>0</v>
          </cell>
          <cell r="G24829">
            <v>0</v>
          </cell>
          <cell r="H24829">
            <v>0</v>
          </cell>
          <cell r="I24829">
            <v>0</v>
          </cell>
          <cell r="J24829">
            <v>0</v>
          </cell>
          <cell r="K24829">
            <v>0</v>
          </cell>
        </row>
        <row r="24830">
          <cell r="A24830" t="str">
            <v>TRIAE_CS42_7DS_TGACv1_621796_AA2026250.1</v>
          </cell>
          <cell r="B24830" t="str">
            <v>sulfate transporter, putative, expressed</v>
          </cell>
          <cell r="C24830" t="str">
            <v>sulfate transporter 3;4</v>
          </cell>
          <cell r="D24830">
            <v>-2.2850222580000001</v>
          </cell>
          <cell r="E24830">
            <v>-1.817152951</v>
          </cell>
          <cell r="F24830">
            <v>0</v>
          </cell>
          <cell r="G24830">
            <v>0</v>
          </cell>
          <cell r="H24830">
            <v>0</v>
          </cell>
          <cell r="I24830">
            <v>0</v>
          </cell>
          <cell r="J24830">
            <v>0</v>
          </cell>
          <cell r="K24830">
            <v>0</v>
          </cell>
        </row>
        <row r="24831">
          <cell r="A24831" t="str">
            <v>TRIAE_CS42_7AS_TGACv1_570375_AA1834740.1</v>
          </cell>
          <cell r="B24831" t="str">
            <v>sulfiredoxin-1, putative, expressed</v>
          </cell>
          <cell r="C24831" t="str">
            <v>sulfiredoxin</v>
          </cell>
          <cell r="D24831">
            <v>0</v>
          </cell>
          <cell r="E24831">
            <v>1.119999185</v>
          </cell>
          <cell r="F24831">
            <v>0</v>
          </cell>
          <cell r="G24831">
            <v>0</v>
          </cell>
          <cell r="H24831">
            <v>0</v>
          </cell>
          <cell r="I24831">
            <v>0</v>
          </cell>
          <cell r="J24831">
            <v>0</v>
          </cell>
          <cell r="K24831">
            <v>0</v>
          </cell>
        </row>
        <row r="24832">
          <cell r="A24832" t="str">
            <v>TRIAE_CS42_7BS_TGACv1_592588_AA1940880.1</v>
          </cell>
          <cell r="B24832" t="str">
            <v>sulfiredoxin-1, putative, expressed</v>
          </cell>
          <cell r="C24832" t="str">
            <v>sulfiredoxin</v>
          </cell>
          <cell r="D24832">
            <v>0</v>
          </cell>
          <cell r="E24832">
            <v>1.2047477630000001</v>
          </cell>
          <cell r="F24832">
            <v>0</v>
          </cell>
          <cell r="G24832">
            <v>0</v>
          </cell>
          <cell r="H24832">
            <v>0</v>
          </cell>
          <cell r="I24832">
            <v>0</v>
          </cell>
          <cell r="J24832">
            <v>0</v>
          </cell>
          <cell r="K24832">
            <v>0</v>
          </cell>
        </row>
        <row r="24833">
          <cell r="A24833" t="str">
            <v>TRIAE_CS42_3B_TGACv1_222569_AA0766930.1</v>
          </cell>
          <cell r="B24833" t="str">
            <v>membrane protein, putative, expressed</v>
          </cell>
          <cell r="C24833" t="str">
            <v>Sulfite exporter TauE/SafE family protein</v>
          </cell>
          <cell r="D24833">
            <v>-1.0200713349999999</v>
          </cell>
          <cell r="E24833">
            <v>-2.301225708</v>
          </cell>
          <cell r="F24833">
            <v>0</v>
          </cell>
          <cell r="G24833">
            <v>-2.2561063209999999</v>
          </cell>
          <cell r="H24833">
            <v>0</v>
          </cell>
          <cell r="I24833">
            <v>0</v>
          </cell>
          <cell r="J24833">
            <v>0</v>
          </cell>
          <cell r="K24833">
            <v>0</v>
          </cell>
        </row>
        <row r="24834">
          <cell r="A24834" t="str">
            <v>TRIAE_CS42_4AL_TGACv1_288331_AA0945130.1</v>
          </cell>
          <cell r="B24834" t="str">
            <v>membrane protein, putative, expressed</v>
          </cell>
          <cell r="C24834" t="str">
            <v>Sulfite exporter TauE/SafE family protein</v>
          </cell>
          <cell r="D24834">
            <v>1.0210585839999999</v>
          </cell>
          <cell r="E24834">
            <v>1.528486542</v>
          </cell>
          <cell r="F24834">
            <v>0</v>
          </cell>
          <cell r="G24834">
            <v>0</v>
          </cell>
          <cell r="H24834">
            <v>0</v>
          </cell>
          <cell r="I24834">
            <v>1.36502558</v>
          </cell>
          <cell r="J24834">
            <v>0</v>
          </cell>
          <cell r="K24834">
            <v>0</v>
          </cell>
        </row>
        <row r="24835">
          <cell r="A24835" t="str">
            <v>TRIAE_CS42_4DS_TGACv1_361226_AA1163940.1</v>
          </cell>
          <cell r="B24835" t="str">
            <v>membrane protein, putative, expressed</v>
          </cell>
          <cell r="C24835" t="str">
            <v>Sulfite exporter TauE/SafE family protein</v>
          </cell>
          <cell r="D24835">
            <v>1.0210585839999999</v>
          </cell>
          <cell r="E24835">
            <v>1.5746744960000001</v>
          </cell>
          <cell r="F24835">
            <v>0</v>
          </cell>
          <cell r="G24835">
            <v>0</v>
          </cell>
          <cell r="H24835">
            <v>0</v>
          </cell>
          <cell r="I24835">
            <v>1.0572082899999999</v>
          </cell>
          <cell r="J24835">
            <v>0</v>
          </cell>
          <cell r="K24835">
            <v>0</v>
          </cell>
        </row>
        <row r="24836">
          <cell r="A24836" t="str">
            <v>TRIAE_CS42_7BS_TGACv1_592601_AA1941170.1</v>
          </cell>
          <cell r="B24836" t="str">
            <v>membrane protein, putative, expressed</v>
          </cell>
          <cell r="C24836" t="str">
            <v>Sulfite exporter TauE/SafE family protein</v>
          </cell>
          <cell r="D24836">
            <v>1.0639795620000001</v>
          </cell>
          <cell r="E24836">
            <v>2.2038942069999998</v>
          </cell>
          <cell r="F24836">
            <v>0</v>
          </cell>
          <cell r="G24836">
            <v>0</v>
          </cell>
          <cell r="H24836">
            <v>0</v>
          </cell>
          <cell r="I24836">
            <v>0</v>
          </cell>
          <cell r="J24836">
            <v>0</v>
          </cell>
          <cell r="K24836">
            <v>0</v>
          </cell>
        </row>
        <row r="24837">
          <cell r="A24837" t="str">
            <v>TRIAE_CS42_7DS_TGACv1_623079_AA2049400.1</v>
          </cell>
          <cell r="B24837" t="str">
            <v>membrane protein, putative, expressed</v>
          </cell>
          <cell r="C24837" t="str">
            <v>Sulfite exporter TauE/SafE family protein</v>
          </cell>
          <cell r="D24837">
            <v>1.0639795620000001</v>
          </cell>
          <cell r="E24837">
            <v>2.2038942069999998</v>
          </cell>
          <cell r="F24837">
            <v>0</v>
          </cell>
          <cell r="G24837">
            <v>0</v>
          </cell>
          <cell r="H24837">
            <v>0</v>
          </cell>
          <cell r="I24837">
            <v>0</v>
          </cell>
          <cell r="J24837">
            <v>0</v>
          </cell>
          <cell r="K24837">
            <v>0</v>
          </cell>
        </row>
        <row r="24838">
          <cell r="A24838" t="str">
            <v>TRIAE_CS42_4BS_TGACv1_327908_AA1078290.1</v>
          </cell>
          <cell r="B24838" t="str">
            <v>membrane protein, putative, expressed</v>
          </cell>
          <cell r="C24838" t="str">
            <v>Sulfite exporter TauE/SafE family protein</v>
          </cell>
          <cell r="D24838">
            <v>2.0710727229999999</v>
          </cell>
          <cell r="E24838">
            <v>2.9742966399999999</v>
          </cell>
          <cell r="F24838">
            <v>0</v>
          </cell>
          <cell r="G24838">
            <v>1.793626277</v>
          </cell>
          <cell r="H24838">
            <v>0</v>
          </cell>
          <cell r="I24838">
            <v>0</v>
          </cell>
          <cell r="J24838">
            <v>0</v>
          </cell>
          <cell r="K24838">
            <v>0</v>
          </cell>
        </row>
        <row r="24839">
          <cell r="A24839" t="str">
            <v>TRIAE_CS42_3DL_TGACv1_252400_AA0889820.1</v>
          </cell>
          <cell r="B24839" t="str">
            <v>membrane protein, putative, expressed</v>
          </cell>
          <cell r="C24839" t="str">
            <v>Sulfite exporter TauE/SafE family protein</v>
          </cell>
          <cell r="D24839">
            <v>0</v>
          </cell>
          <cell r="E24839">
            <v>-2.222422543</v>
          </cell>
          <cell r="F24839">
            <v>0</v>
          </cell>
          <cell r="G24839">
            <v>-2.3867465189999999</v>
          </cell>
          <cell r="H24839">
            <v>0</v>
          </cell>
          <cell r="I24839">
            <v>0</v>
          </cell>
          <cell r="J24839">
            <v>0</v>
          </cell>
          <cell r="K24839">
            <v>0</v>
          </cell>
        </row>
        <row r="24840">
          <cell r="A24840" t="str">
            <v>TRIAE_CS42_3AL_TGACv1_194883_AA0641370.1</v>
          </cell>
          <cell r="B24840" t="str">
            <v>membrane protein, putative, expressed</v>
          </cell>
          <cell r="C24840" t="str">
            <v>Sulfite exporter TauE/SafE family protein</v>
          </cell>
          <cell r="D24840">
            <v>0</v>
          </cell>
          <cell r="E24840">
            <v>-2.1915586</v>
          </cell>
          <cell r="F24840">
            <v>0</v>
          </cell>
          <cell r="G24840">
            <v>-2.3448933190000001</v>
          </cell>
          <cell r="H24840">
            <v>0</v>
          </cell>
          <cell r="I24840">
            <v>0</v>
          </cell>
          <cell r="J24840">
            <v>0</v>
          </cell>
          <cell r="K24840">
            <v>0</v>
          </cell>
        </row>
        <row r="24841">
          <cell r="A24841" t="str">
            <v>TRIAE_CS42_5BL_TGACv1_404896_AA1314350.1</v>
          </cell>
          <cell r="B24841" t="str">
            <v>membrane protein, putative, expressed</v>
          </cell>
          <cell r="C24841" t="str">
            <v>Sulfite exporter TauE/SafE family protein</v>
          </cell>
          <cell r="D24841">
            <v>0</v>
          </cell>
          <cell r="E24841">
            <v>0</v>
          </cell>
          <cell r="F24841">
            <v>0</v>
          </cell>
          <cell r="G24841">
            <v>0</v>
          </cell>
          <cell r="H24841">
            <v>0</v>
          </cell>
          <cell r="I24841">
            <v>0</v>
          </cell>
          <cell r="J24841">
            <v>0</v>
          </cell>
          <cell r="K24841">
            <v>-1.1217542389999999</v>
          </cell>
        </row>
        <row r="24842">
          <cell r="A24842" t="str">
            <v>TRIAE_CS42_5DL_TGACv1_434181_AA1431130.1</v>
          </cell>
          <cell r="B24842" t="str">
            <v>membrane protein, putative, expressed</v>
          </cell>
          <cell r="C24842" t="str">
            <v>Sulfite exporter TauE/SafE family protein</v>
          </cell>
          <cell r="D24842">
            <v>0</v>
          </cell>
          <cell r="E24842">
            <v>0</v>
          </cell>
          <cell r="F24842">
            <v>0</v>
          </cell>
          <cell r="G24842">
            <v>0</v>
          </cell>
          <cell r="H24842">
            <v>0</v>
          </cell>
          <cell r="I24842">
            <v>0</v>
          </cell>
          <cell r="J24842">
            <v>0</v>
          </cell>
          <cell r="K24842">
            <v>-1.1217542389999999</v>
          </cell>
        </row>
        <row r="24843">
          <cell r="A24843" t="str">
            <v>TRIAE_CS42_5AL_TGACv1_375949_AA1229270.3</v>
          </cell>
          <cell r="B24843" t="str">
            <v>membrane protein, putative, expressed</v>
          </cell>
          <cell r="C24843" t="str">
            <v>Sulfite exporter TauE/SafE family protein</v>
          </cell>
          <cell r="D24843">
            <v>0</v>
          </cell>
          <cell r="E24843">
            <v>0</v>
          </cell>
          <cell r="F24843">
            <v>0</v>
          </cell>
          <cell r="G24843">
            <v>0</v>
          </cell>
          <cell r="H24843">
            <v>0</v>
          </cell>
          <cell r="I24843">
            <v>0</v>
          </cell>
          <cell r="J24843">
            <v>0</v>
          </cell>
          <cell r="K24843">
            <v>-1.073294829</v>
          </cell>
        </row>
        <row r="24844">
          <cell r="A24844" t="str">
            <v>TRIAE_CS42_6BL_TGACv1_499968_AA1596170.1</v>
          </cell>
          <cell r="B24844" t="str">
            <v>ferredoxin--nitrite reductase, putative, expressed</v>
          </cell>
          <cell r="C24844" t="str">
            <v>sulfite reductase</v>
          </cell>
          <cell r="D24844">
            <v>0</v>
          </cell>
          <cell r="E24844">
            <v>0</v>
          </cell>
          <cell r="F24844">
            <v>-1.0318142560000001</v>
          </cell>
          <cell r="G24844">
            <v>-2.4568094629999999</v>
          </cell>
          <cell r="H24844">
            <v>0</v>
          </cell>
          <cell r="I24844">
            <v>0</v>
          </cell>
          <cell r="J24844">
            <v>0</v>
          </cell>
          <cell r="K24844">
            <v>1.208481409</v>
          </cell>
        </row>
        <row r="24845">
          <cell r="A24845" t="str">
            <v>TRIAE_CS42_6DL_TGACv1_526318_AA1679410.1</v>
          </cell>
          <cell r="B24845" t="str">
            <v>ferredoxin--nitrite reductase, putative, expressed</v>
          </cell>
          <cell r="C24845" t="str">
            <v>sulfite reductase</v>
          </cell>
          <cell r="D24845">
            <v>0</v>
          </cell>
          <cell r="E24845">
            <v>0</v>
          </cell>
          <cell r="F24845">
            <v>-1.0318142560000001</v>
          </cell>
          <cell r="G24845">
            <v>-2.4568094629999999</v>
          </cell>
          <cell r="H24845">
            <v>0</v>
          </cell>
          <cell r="I24845">
            <v>0</v>
          </cell>
          <cell r="J24845">
            <v>0</v>
          </cell>
          <cell r="K24845">
            <v>1.208481409</v>
          </cell>
        </row>
        <row r="24846">
          <cell r="A24846" t="str">
            <v>TRIAE_CS42_6AL_TGACv1_471208_AA1504680.2</v>
          </cell>
          <cell r="B24846" t="str">
            <v>ferredoxin--nitrite reductase, putative, expressed</v>
          </cell>
          <cell r="C24846" t="str">
            <v>sulfite reductase</v>
          </cell>
          <cell r="D24846">
            <v>0</v>
          </cell>
          <cell r="E24846">
            <v>0</v>
          </cell>
          <cell r="F24846">
            <v>-1.0318142560000001</v>
          </cell>
          <cell r="G24846">
            <v>-2.4568094629999999</v>
          </cell>
          <cell r="H24846">
            <v>0</v>
          </cell>
          <cell r="I24846">
            <v>0</v>
          </cell>
          <cell r="J24846">
            <v>0</v>
          </cell>
          <cell r="K24846">
            <v>1.304819532</v>
          </cell>
        </row>
        <row r="24847">
          <cell r="A24847" t="str">
            <v>TRIAE_CS42_1AL_TGACv1_001652_AA0033600.1</v>
          </cell>
          <cell r="B24847" t="str">
            <v>ferredoxin--nitrite reductase, putative, expressed</v>
          </cell>
          <cell r="C24847" t="str">
            <v>Sulfite reductase [NADPH] hemoprotein beta-component</v>
          </cell>
          <cell r="D24847">
            <v>0</v>
          </cell>
          <cell r="E24847">
            <v>0</v>
          </cell>
          <cell r="F24847">
            <v>0</v>
          </cell>
          <cell r="G24847">
            <v>-1.0951309970000001</v>
          </cell>
          <cell r="H24847">
            <v>0</v>
          </cell>
          <cell r="I24847">
            <v>0</v>
          </cell>
          <cell r="J24847">
            <v>0</v>
          </cell>
          <cell r="K24847">
            <v>0</v>
          </cell>
        </row>
        <row r="24848">
          <cell r="A24848" t="str">
            <v>TRIAE_CS42_1BL_TGACv1_031850_AA0121710.3</v>
          </cell>
          <cell r="B24848" t="str">
            <v>ferredoxin--nitrite reductase, putative, expressed</v>
          </cell>
          <cell r="C24848" t="str">
            <v>Sulfite reductase [NADPH] hemoprotein beta-component</v>
          </cell>
          <cell r="D24848">
            <v>0</v>
          </cell>
          <cell r="E24848">
            <v>0</v>
          </cell>
          <cell r="F24848">
            <v>0</v>
          </cell>
          <cell r="G24848">
            <v>-1.0897130129999999</v>
          </cell>
          <cell r="H24848">
            <v>0</v>
          </cell>
          <cell r="I24848">
            <v>0</v>
          </cell>
          <cell r="J24848">
            <v>0</v>
          </cell>
          <cell r="K24848">
            <v>0</v>
          </cell>
        </row>
        <row r="24849">
          <cell r="A24849" t="str">
            <v>TRIAE_CS42_1DL_TGACv1_061476_AA0196370.1</v>
          </cell>
          <cell r="B24849" t="str">
            <v>ferredoxin--nitrite reductase, putative, expressed</v>
          </cell>
          <cell r="C24849" t="str">
            <v>Sulfite reductase [NADPH] hemoprotein beta-component</v>
          </cell>
          <cell r="D24849">
            <v>0</v>
          </cell>
          <cell r="E24849">
            <v>0</v>
          </cell>
          <cell r="F24849">
            <v>0</v>
          </cell>
          <cell r="G24849">
            <v>-1.0126243660000001</v>
          </cell>
          <cell r="H24849">
            <v>0</v>
          </cell>
          <cell r="I24849">
            <v>0</v>
          </cell>
          <cell r="J24849">
            <v>0</v>
          </cell>
          <cell r="K24849">
            <v>0</v>
          </cell>
        </row>
        <row r="24850">
          <cell r="A24850" t="str">
            <v>TRIAE_CS42_6BS_TGACv1_515806_AA1672420.1</v>
          </cell>
          <cell r="B24850" t="str">
            <v>retrotransposon protein, putative, unclassified, expressed</v>
          </cell>
          <cell r="C24850" t="str">
            <v>Sulfotransferase</v>
          </cell>
          <cell r="D24850">
            <v>0</v>
          </cell>
          <cell r="E24850">
            <v>0</v>
          </cell>
          <cell r="F24850">
            <v>0</v>
          </cell>
          <cell r="G24850">
            <v>0</v>
          </cell>
          <cell r="H24850">
            <v>0</v>
          </cell>
          <cell r="I24850">
            <v>0</v>
          </cell>
          <cell r="J24850">
            <v>0</v>
          </cell>
          <cell r="K24850">
            <v>3.408366665</v>
          </cell>
        </row>
        <row r="24851">
          <cell r="A24851" t="str">
            <v>TRIAE_CS42_7DL_TGACv1_602666_AA1964640.1</v>
          </cell>
          <cell r="B24851" t="str">
            <v>retrotransposon protein, putative, unclassified, expressed</v>
          </cell>
          <cell r="C24851" t="str">
            <v>Sulfotransferase</v>
          </cell>
          <cell r="D24851">
            <v>0</v>
          </cell>
          <cell r="E24851">
            <v>0</v>
          </cell>
          <cell r="F24851">
            <v>0</v>
          </cell>
          <cell r="G24851">
            <v>0</v>
          </cell>
          <cell r="H24851">
            <v>0</v>
          </cell>
          <cell r="I24851">
            <v>0</v>
          </cell>
          <cell r="J24851">
            <v>0</v>
          </cell>
          <cell r="K24851">
            <v>3.4361445869999998</v>
          </cell>
        </row>
        <row r="24852">
          <cell r="A24852" t="str">
            <v>TRIAE_CS42_5DL_TGACv1_437498_AA1466410.1</v>
          </cell>
          <cell r="B24852" t="str">
            <v>sulfotransferase domain containing protein, expressed</v>
          </cell>
          <cell r="C24852" t="str">
            <v>sulfotransferase 16</v>
          </cell>
          <cell r="D24852">
            <v>0</v>
          </cell>
          <cell r="E24852">
            <v>-1.090540466</v>
          </cell>
          <cell r="F24852">
            <v>0</v>
          </cell>
          <cell r="G24852">
            <v>0</v>
          </cell>
          <cell r="H24852">
            <v>0</v>
          </cell>
          <cell r="I24852">
            <v>0</v>
          </cell>
          <cell r="J24852">
            <v>0</v>
          </cell>
          <cell r="K24852">
            <v>0</v>
          </cell>
        </row>
        <row r="24853">
          <cell r="A24853" t="str">
            <v>TRIAE_CS42_1BL_TGACv1_030460_AA0091440.1</v>
          </cell>
          <cell r="B24853" t="str">
            <v>sulfotransferase domain containing protein, expressed</v>
          </cell>
          <cell r="C24853" t="str">
            <v>sulfotransferase 16</v>
          </cell>
          <cell r="D24853">
            <v>0</v>
          </cell>
          <cell r="E24853">
            <v>2.7620547489999998</v>
          </cell>
          <cell r="F24853">
            <v>2.3639261249999999</v>
          </cell>
          <cell r="G24853">
            <v>4.2530456330000002</v>
          </cell>
          <cell r="H24853">
            <v>0</v>
          </cell>
          <cell r="I24853">
            <v>0</v>
          </cell>
          <cell r="J24853">
            <v>0</v>
          </cell>
          <cell r="K24853">
            <v>2.7590589670000001</v>
          </cell>
        </row>
        <row r="24854">
          <cell r="A24854" t="str">
            <v>TRIAE_CS42_2AS_TGACv1_114278_AA0365770.1</v>
          </cell>
          <cell r="B24854" t="str">
            <v>sulfotransferase domain containing protein, expressed</v>
          </cell>
          <cell r="C24854" t="str">
            <v>sulfotransferase 16</v>
          </cell>
          <cell r="D24854">
            <v>0</v>
          </cell>
          <cell r="E24854">
            <v>4.994262473</v>
          </cell>
          <cell r="F24854">
            <v>0</v>
          </cell>
          <cell r="G24854">
            <v>4.0237164219999997</v>
          </cell>
          <cell r="H24854">
            <v>0</v>
          </cell>
          <cell r="I24854">
            <v>0</v>
          </cell>
          <cell r="J24854">
            <v>0</v>
          </cell>
          <cell r="K24854">
            <v>0</v>
          </cell>
        </row>
        <row r="24855">
          <cell r="A24855" t="str">
            <v>TRIAE_CS42_2DS_TGACv1_177710_AA0582830.1</v>
          </cell>
          <cell r="B24855" t="str">
            <v>sulfotransferase domain containing protein, expressed</v>
          </cell>
          <cell r="C24855" t="str">
            <v>sulfotransferase 16</v>
          </cell>
          <cell r="D24855">
            <v>0</v>
          </cell>
          <cell r="E24855">
            <v>5.1477800389999997</v>
          </cell>
          <cell r="F24855">
            <v>2.0695989309999998</v>
          </cell>
          <cell r="G24855">
            <v>3.7867065860000002</v>
          </cell>
          <cell r="H24855">
            <v>0</v>
          </cell>
          <cell r="I24855">
            <v>0</v>
          </cell>
          <cell r="J24855">
            <v>0</v>
          </cell>
          <cell r="K24855">
            <v>0</v>
          </cell>
        </row>
        <row r="24856">
          <cell r="A24856" t="str">
            <v>TRIAE_CS42_2BS_TGACv1_146633_AA0469720.1</v>
          </cell>
          <cell r="B24856" t="str">
            <v>sulfotransferase domain containing protein, expressed</v>
          </cell>
          <cell r="C24856" t="str">
            <v>sulfotransferase 16</v>
          </cell>
          <cell r="D24856">
            <v>0</v>
          </cell>
          <cell r="E24856">
            <v>5.1967441640000001</v>
          </cell>
          <cell r="F24856">
            <v>2.1490660730000002</v>
          </cell>
          <cell r="G24856">
            <v>3.8662404750000001</v>
          </cell>
          <cell r="H24856">
            <v>0</v>
          </cell>
          <cell r="I24856">
            <v>0</v>
          </cell>
          <cell r="J24856">
            <v>0</v>
          </cell>
          <cell r="K24856">
            <v>0</v>
          </cell>
        </row>
        <row r="24857">
          <cell r="A24857" t="str">
            <v>TRIAE_CS42_2BS_TGACv1_148491_AA0493200.1</v>
          </cell>
          <cell r="B24857" t="str">
            <v>sulfotransferase domain containing protein, expressed</v>
          </cell>
          <cell r="C24857" t="str">
            <v>sulfotransferase 16</v>
          </cell>
          <cell r="D24857">
            <v>0</v>
          </cell>
          <cell r="E24857">
            <v>0</v>
          </cell>
          <cell r="F24857">
            <v>0</v>
          </cell>
          <cell r="G24857">
            <v>0</v>
          </cell>
          <cell r="H24857">
            <v>0</v>
          </cell>
          <cell r="I24857">
            <v>0</v>
          </cell>
          <cell r="J24857">
            <v>0</v>
          </cell>
          <cell r="K24857">
            <v>-2.115030805</v>
          </cell>
        </row>
        <row r="24858">
          <cell r="A24858" t="str">
            <v>TRIAE_CS42_4BL_TGACv1_321020_AA1053800.1</v>
          </cell>
          <cell r="B24858" t="str">
            <v>sulfotransferase domain containing protein, expressed</v>
          </cell>
          <cell r="C24858" t="str">
            <v>sulfotransferase 16</v>
          </cell>
          <cell r="D24858">
            <v>0</v>
          </cell>
          <cell r="E24858">
            <v>0</v>
          </cell>
          <cell r="F24858">
            <v>0</v>
          </cell>
          <cell r="G24858">
            <v>0</v>
          </cell>
          <cell r="H24858">
            <v>0</v>
          </cell>
          <cell r="I24858">
            <v>0</v>
          </cell>
          <cell r="J24858">
            <v>0</v>
          </cell>
          <cell r="K24858">
            <v>-1.3627507169999999</v>
          </cell>
        </row>
        <row r="24859">
          <cell r="A24859" t="str">
            <v>TRIAE_CS42_2AS_TGACv1_114278_AA0365780.1</v>
          </cell>
          <cell r="B24859" t="str">
            <v>sulfotransferase domain containing protein, expressed</v>
          </cell>
          <cell r="C24859" t="str">
            <v>sulfotransferase 16</v>
          </cell>
          <cell r="D24859">
            <v>0</v>
          </cell>
          <cell r="E24859">
            <v>0</v>
          </cell>
          <cell r="F24859">
            <v>1.9542689579999999</v>
          </cell>
          <cell r="G24859">
            <v>1.482077976</v>
          </cell>
          <cell r="H24859">
            <v>0</v>
          </cell>
          <cell r="I24859">
            <v>0</v>
          </cell>
          <cell r="J24859">
            <v>0</v>
          </cell>
          <cell r="K24859">
            <v>0</v>
          </cell>
        </row>
        <row r="24860">
          <cell r="A24860" t="str">
            <v>TRIAE_CS42_2DS_TGACv1_177710_AA0582820.1</v>
          </cell>
          <cell r="B24860" t="str">
            <v>sulfotransferase domain containing protein, expressed</v>
          </cell>
          <cell r="C24860" t="str">
            <v>sulfotransferase 16</v>
          </cell>
          <cell r="D24860">
            <v>0</v>
          </cell>
          <cell r="E24860">
            <v>0</v>
          </cell>
          <cell r="F24860">
            <v>1.9542689579999999</v>
          </cell>
          <cell r="G24860">
            <v>1.482077976</v>
          </cell>
          <cell r="H24860">
            <v>0</v>
          </cell>
          <cell r="I24860">
            <v>0</v>
          </cell>
          <cell r="J24860">
            <v>0</v>
          </cell>
          <cell r="K24860">
            <v>0</v>
          </cell>
        </row>
        <row r="24861">
          <cell r="A24861" t="str">
            <v>TRIAE_CS42_2AS_TGACv1_113054_AA0350480.1</v>
          </cell>
          <cell r="B24861" t="str">
            <v>sulfotransferase domain containing protein, expressed</v>
          </cell>
          <cell r="C24861" t="str">
            <v>sulfotransferase 17</v>
          </cell>
          <cell r="D24861">
            <v>0</v>
          </cell>
          <cell r="E24861">
            <v>-1.691769182</v>
          </cell>
          <cell r="F24861">
            <v>0</v>
          </cell>
          <cell r="G24861">
            <v>0</v>
          </cell>
          <cell r="H24861">
            <v>0</v>
          </cell>
          <cell r="I24861">
            <v>0</v>
          </cell>
          <cell r="J24861">
            <v>0</v>
          </cell>
          <cell r="K24861">
            <v>0</v>
          </cell>
        </row>
        <row r="24862">
          <cell r="A24862" t="str">
            <v>TRIAE_CS42_2BS_TGACv1_149924_AA0497820.1</v>
          </cell>
          <cell r="B24862" t="str">
            <v>sulfotransferase domain containing protein, expressed</v>
          </cell>
          <cell r="C24862" t="str">
            <v>sulfotransferase 17</v>
          </cell>
          <cell r="D24862">
            <v>0</v>
          </cell>
          <cell r="E24862">
            <v>-1.691769182</v>
          </cell>
          <cell r="F24862">
            <v>0</v>
          </cell>
          <cell r="G24862">
            <v>0</v>
          </cell>
          <cell r="H24862">
            <v>0</v>
          </cell>
          <cell r="I24862">
            <v>0</v>
          </cell>
          <cell r="J24862">
            <v>0</v>
          </cell>
          <cell r="K24862">
            <v>0</v>
          </cell>
        </row>
        <row r="24863">
          <cell r="A24863" t="str">
            <v>TRIAE_CS42_7DL_TGACv1_603819_AA1989750.1</v>
          </cell>
          <cell r="B24863" t="str">
            <v>sulfotransferase domain containing protein, expressed</v>
          </cell>
          <cell r="C24863" t="str">
            <v>sulfotransferase 17</v>
          </cell>
          <cell r="D24863">
            <v>0</v>
          </cell>
          <cell r="E24863">
            <v>-1.4345340900000001</v>
          </cell>
          <cell r="F24863">
            <v>0</v>
          </cell>
          <cell r="G24863">
            <v>-2.8000849680000002</v>
          </cell>
          <cell r="H24863">
            <v>0</v>
          </cell>
          <cell r="I24863">
            <v>0</v>
          </cell>
          <cell r="J24863">
            <v>0</v>
          </cell>
          <cell r="K24863">
            <v>0</v>
          </cell>
        </row>
        <row r="24864">
          <cell r="A24864" t="str">
            <v>TRIAE_CS42_3DL_TGACv1_249896_AA0858300.1</v>
          </cell>
          <cell r="B24864" t="str">
            <v>sulfotransferase domain containing protein, expressed</v>
          </cell>
          <cell r="C24864" t="str">
            <v>sulfotransferase 17</v>
          </cell>
          <cell r="D24864">
            <v>0</v>
          </cell>
          <cell r="E24864">
            <v>-1.3587007900000001</v>
          </cell>
          <cell r="F24864">
            <v>0</v>
          </cell>
          <cell r="G24864">
            <v>-2.8176983099999999</v>
          </cell>
          <cell r="H24864">
            <v>0</v>
          </cell>
          <cell r="I24864">
            <v>0</v>
          </cell>
          <cell r="J24864">
            <v>0</v>
          </cell>
          <cell r="K24864">
            <v>0</v>
          </cell>
        </row>
        <row r="24865">
          <cell r="A24865" t="str">
            <v>TRIAE_CS42_7BL_TGACv1_576975_AA1861730.1</v>
          </cell>
          <cell r="B24865" t="str">
            <v>sulfotransferase domain containing protein, expressed</v>
          </cell>
          <cell r="C24865" t="str">
            <v>sulfotransferase 17</v>
          </cell>
          <cell r="D24865">
            <v>0</v>
          </cell>
          <cell r="E24865">
            <v>-1.2779716080000001</v>
          </cell>
          <cell r="F24865">
            <v>0</v>
          </cell>
          <cell r="G24865">
            <v>-2.836786155</v>
          </cell>
          <cell r="H24865">
            <v>0</v>
          </cell>
          <cell r="I24865">
            <v>0</v>
          </cell>
          <cell r="J24865">
            <v>0</v>
          </cell>
          <cell r="K24865">
            <v>0</v>
          </cell>
        </row>
        <row r="24866">
          <cell r="A24866" t="str">
            <v>TRIAE_CS42_U_TGACv1_641684_AA2101410.1</v>
          </cell>
          <cell r="B24866" t="str">
            <v>sulfotransferase domain containing protein, expressed</v>
          </cell>
          <cell r="C24866" t="str">
            <v>sulfotransferase 2A</v>
          </cell>
          <cell r="D24866">
            <v>-2.6480275299999998</v>
          </cell>
          <cell r="E24866">
            <v>-3.74973212</v>
          </cell>
          <cell r="F24866">
            <v>0</v>
          </cell>
          <cell r="G24866">
            <v>0</v>
          </cell>
          <cell r="H24866">
            <v>0</v>
          </cell>
          <cell r="I24866">
            <v>0</v>
          </cell>
          <cell r="J24866">
            <v>0</v>
          </cell>
          <cell r="K24866">
            <v>0</v>
          </cell>
        </row>
        <row r="24867">
          <cell r="A24867" t="str">
            <v>TRIAE_CS42_2BS_TGACv1_147557_AA0484840.1</v>
          </cell>
          <cell r="B24867" t="str">
            <v>sulfotransferase domain containing protein, expressed</v>
          </cell>
          <cell r="C24867" t="str">
            <v>sulfotransferase 2A</v>
          </cell>
          <cell r="D24867">
            <v>-2.347721827</v>
          </cell>
          <cell r="E24867">
            <v>-2.6316602279999999</v>
          </cell>
          <cell r="F24867">
            <v>0</v>
          </cell>
          <cell r="G24867">
            <v>0</v>
          </cell>
          <cell r="H24867">
            <v>0</v>
          </cell>
          <cell r="I24867">
            <v>0</v>
          </cell>
          <cell r="J24867">
            <v>0</v>
          </cell>
          <cell r="K24867">
            <v>0</v>
          </cell>
        </row>
        <row r="24868">
          <cell r="A24868" t="str">
            <v>TRIAE_CS42_2BL_TGACv1_130615_AA0414780.1</v>
          </cell>
          <cell r="B24868" t="str">
            <v>sulfotransferase domain containing protein, expressed</v>
          </cell>
          <cell r="C24868" t="str">
            <v>sulfotransferase 2A</v>
          </cell>
          <cell r="D24868">
            <v>-1.636642366</v>
          </cell>
          <cell r="E24868">
            <v>1.1616176789999999</v>
          </cell>
          <cell r="F24868">
            <v>2.7527991759999999</v>
          </cell>
          <cell r="G24868">
            <v>3.6666304520000002</v>
          </cell>
          <cell r="H24868">
            <v>0</v>
          </cell>
          <cell r="I24868">
            <v>0</v>
          </cell>
          <cell r="J24868">
            <v>0</v>
          </cell>
          <cell r="K24868">
            <v>6.065104753</v>
          </cell>
        </row>
        <row r="24869">
          <cell r="A24869" t="str">
            <v>TRIAE_CS42_2DL_TGACv1_158329_AA0515810.1</v>
          </cell>
          <cell r="B24869" t="str">
            <v>sulfotransferase domain containing protein, expressed</v>
          </cell>
          <cell r="C24869" t="str">
            <v>sulfotransferase 2A</v>
          </cell>
          <cell r="D24869">
            <v>0</v>
          </cell>
          <cell r="E24869">
            <v>1.162885725</v>
          </cell>
          <cell r="F24869">
            <v>0</v>
          </cell>
          <cell r="G24869">
            <v>0</v>
          </cell>
          <cell r="H24869">
            <v>0</v>
          </cell>
          <cell r="I24869">
            <v>0</v>
          </cell>
          <cell r="J24869">
            <v>0</v>
          </cell>
          <cell r="K24869">
            <v>0</v>
          </cell>
        </row>
        <row r="24870">
          <cell r="A24870" t="str">
            <v>TRIAE_CS42_2DS_TGACv1_177232_AA0569710.1</v>
          </cell>
          <cell r="B24870" t="str">
            <v>sulfotransferase domain containing protein, expressed</v>
          </cell>
          <cell r="C24870" t="str">
            <v>sulfotransferase 2A</v>
          </cell>
          <cell r="D24870">
            <v>0</v>
          </cell>
          <cell r="E24870">
            <v>1.899661587</v>
          </cell>
          <cell r="F24870">
            <v>2.9124419600000002</v>
          </cell>
          <cell r="G24870">
            <v>2.8034719240000001</v>
          </cell>
          <cell r="H24870">
            <v>0</v>
          </cell>
          <cell r="I24870">
            <v>0</v>
          </cell>
          <cell r="J24870">
            <v>0</v>
          </cell>
          <cell r="K24870">
            <v>2.7240074609999998</v>
          </cell>
        </row>
        <row r="24871">
          <cell r="A24871" t="str">
            <v>TRIAE_CS42_2BS_TGACv1_146129_AA0456090.1</v>
          </cell>
          <cell r="B24871" t="str">
            <v>sulfotransferase domain containing protein, expressed</v>
          </cell>
          <cell r="C24871" t="str">
            <v>sulfotransferase 2A</v>
          </cell>
          <cell r="D24871">
            <v>0</v>
          </cell>
          <cell r="E24871">
            <v>1.902020885</v>
          </cell>
          <cell r="F24871">
            <v>2.8295877169999999</v>
          </cell>
          <cell r="G24871">
            <v>2.897996295</v>
          </cell>
          <cell r="H24871">
            <v>0</v>
          </cell>
          <cell r="I24871">
            <v>0</v>
          </cell>
          <cell r="J24871">
            <v>0</v>
          </cell>
          <cell r="K24871">
            <v>3.0100121309999999</v>
          </cell>
        </row>
        <row r="24872">
          <cell r="A24872" t="str">
            <v>TRIAE_CS42_2DS_TGACv1_177488_AA0578540.1</v>
          </cell>
          <cell r="B24872" t="str">
            <v>sulfotransferase domain containing protein, expressed</v>
          </cell>
          <cell r="C24872" t="str">
            <v>sulfotransferase 2A</v>
          </cell>
          <cell r="D24872">
            <v>0</v>
          </cell>
          <cell r="E24872">
            <v>1.9887167880000001</v>
          </cell>
          <cell r="F24872">
            <v>2.9079352350000001</v>
          </cell>
          <cell r="G24872">
            <v>2.7871017220000001</v>
          </cell>
          <cell r="H24872">
            <v>0</v>
          </cell>
          <cell r="I24872">
            <v>0</v>
          </cell>
          <cell r="J24872">
            <v>0</v>
          </cell>
          <cell r="K24872">
            <v>2.9284417729999999</v>
          </cell>
        </row>
        <row r="24873">
          <cell r="A24873" t="str">
            <v>TRIAE_CS42_2DS_TGACv1_177333_AA0573950.1</v>
          </cell>
          <cell r="B24873" t="str">
            <v>sulfotransferase domain containing protein, expressed</v>
          </cell>
          <cell r="C24873" t="str">
            <v>sulfotransferase 2A</v>
          </cell>
          <cell r="D24873">
            <v>0</v>
          </cell>
          <cell r="E24873">
            <v>0</v>
          </cell>
          <cell r="F24873">
            <v>0</v>
          </cell>
          <cell r="G24873">
            <v>0</v>
          </cell>
          <cell r="H24873">
            <v>0</v>
          </cell>
          <cell r="I24873">
            <v>0</v>
          </cell>
          <cell r="J24873">
            <v>0</v>
          </cell>
          <cell r="K24873">
            <v>-3.4627218769999999</v>
          </cell>
        </row>
        <row r="24874">
          <cell r="A24874" t="str">
            <v>TRIAE_CS42_2DS_TGACv1_179481_AA0607460.1</v>
          </cell>
          <cell r="B24874" t="str">
            <v>sulfotransferase domain containing protein, expressed</v>
          </cell>
          <cell r="C24874" t="str">
            <v>sulfotransferase 2A</v>
          </cell>
          <cell r="D24874">
            <v>0</v>
          </cell>
          <cell r="E24874">
            <v>0</v>
          </cell>
          <cell r="F24874">
            <v>0</v>
          </cell>
          <cell r="G24874">
            <v>0</v>
          </cell>
          <cell r="H24874">
            <v>0</v>
          </cell>
          <cell r="I24874">
            <v>0</v>
          </cell>
          <cell r="J24874">
            <v>0</v>
          </cell>
          <cell r="K24874">
            <v>-2.2665774230000002</v>
          </cell>
        </row>
        <row r="24875">
          <cell r="A24875" t="str">
            <v>TRIAE_CS42_7AL_TGACv1_557494_AA1782110.1</v>
          </cell>
          <cell r="B24875" t="str">
            <v>sulfotransferase domain containing protein, expressed</v>
          </cell>
          <cell r="C24875" t="str">
            <v>sulfotransferase 2A</v>
          </cell>
          <cell r="D24875">
            <v>0</v>
          </cell>
          <cell r="E24875">
            <v>0</v>
          </cell>
          <cell r="F24875">
            <v>0</v>
          </cell>
          <cell r="G24875">
            <v>0</v>
          </cell>
          <cell r="H24875">
            <v>0</v>
          </cell>
          <cell r="I24875">
            <v>0</v>
          </cell>
          <cell r="J24875">
            <v>0</v>
          </cell>
          <cell r="K24875">
            <v>2.3042638119999999</v>
          </cell>
        </row>
        <row r="24876">
          <cell r="A24876" t="str">
            <v>TRIAE_CS42_7BL_TGACv1_576916_AA1859630.1</v>
          </cell>
          <cell r="B24876" t="str">
            <v>sulfotransferase domain containing protein, expressed</v>
          </cell>
          <cell r="C24876" t="str">
            <v>sulfotransferase 2A</v>
          </cell>
          <cell r="D24876">
            <v>0</v>
          </cell>
          <cell r="E24876">
            <v>0</v>
          </cell>
          <cell r="F24876">
            <v>0</v>
          </cell>
          <cell r="G24876">
            <v>0</v>
          </cell>
          <cell r="H24876">
            <v>0</v>
          </cell>
          <cell r="I24876">
            <v>0</v>
          </cell>
          <cell r="J24876">
            <v>0</v>
          </cell>
          <cell r="K24876">
            <v>2.3042638119999999</v>
          </cell>
        </row>
        <row r="24877">
          <cell r="A24877" t="str">
            <v>TRIAE_CS42_6DS_TGACv1_542688_AA1727710.1</v>
          </cell>
          <cell r="B24877" t="str">
            <v>sulfotransferase domain containing protein, expressed</v>
          </cell>
          <cell r="C24877" t="str">
            <v>sulfotransferase 4A</v>
          </cell>
          <cell r="D24877">
            <v>-2.3173284340000002</v>
          </cell>
          <cell r="E24877">
            <v>-1.8600128389999999</v>
          </cell>
          <cell r="F24877">
            <v>0</v>
          </cell>
          <cell r="G24877">
            <v>0</v>
          </cell>
          <cell r="H24877">
            <v>0</v>
          </cell>
          <cell r="I24877">
            <v>0</v>
          </cell>
          <cell r="J24877">
            <v>0</v>
          </cell>
          <cell r="K24877">
            <v>0</v>
          </cell>
        </row>
        <row r="24878">
          <cell r="A24878" t="str">
            <v>TRIAE_CS42_1AL_TGACv1_007077_AA0055280.1</v>
          </cell>
          <cell r="B24878" t="str">
            <v>sulfotransferase domain containing protein, expressed</v>
          </cell>
          <cell r="C24878" t="str">
            <v>sulfotransferase 4A</v>
          </cell>
          <cell r="D24878">
            <v>-1.9808646459999999</v>
          </cell>
          <cell r="E24878">
            <v>-1.8600128389999999</v>
          </cell>
          <cell r="F24878">
            <v>0</v>
          </cell>
          <cell r="G24878">
            <v>0</v>
          </cell>
          <cell r="H24878">
            <v>0</v>
          </cell>
          <cell r="I24878">
            <v>0</v>
          </cell>
          <cell r="J24878">
            <v>0</v>
          </cell>
          <cell r="K24878">
            <v>0</v>
          </cell>
        </row>
        <row r="24879">
          <cell r="A24879" t="str">
            <v>TRIAE_CS42_2DS_TGACv1_177233_AA0569780.1</v>
          </cell>
          <cell r="B24879" t="str">
            <v>sulfotransferase domain containing protein, expressed</v>
          </cell>
          <cell r="C24879" t="str">
            <v>sulfotransferase 4A</v>
          </cell>
          <cell r="D24879">
            <v>0</v>
          </cell>
          <cell r="E24879">
            <v>0</v>
          </cell>
          <cell r="F24879">
            <v>0</v>
          </cell>
          <cell r="G24879">
            <v>0</v>
          </cell>
          <cell r="H24879">
            <v>0</v>
          </cell>
          <cell r="I24879">
            <v>0</v>
          </cell>
          <cell r="J24879">
            <v>0</v>
          </cell>
          <cell r="K24879">
            <v>-2.115030805</v>
          </cell>
        </row>
        <row r="24880">
          <cell r="A24880" t="str">
            <v>TRIAE_CS42_5AL_TGACv1_374717_AA1207330.1</v>
          </cell>
          <cell r="B24880" t="str">
            <v>sulfotransferase domain containing protein, expressed</v>
          </cell>
          <cell r="C24880" t="str">
            <v>sulfotransferase 4A</v>
          </cell>
          <cell r="D24880">
            <v>0</v>
          </cell>
          <cell r="E24880">
            <v>0</v>
          </cell>
          <cell r="F24880">
            <v>0</v>
          </cell>
          <cell r="G24880">
            <v>0</v>
          </cell>
          <cell r="H24880">
            <v>0</v>
          </cell>
          <cell r="I24880">
            <v>0</v>
          </cell>
          <cell r="J24880">
            <v>0</v>
          </cell>
          <cell r="K24880">
            <v>-1.206155745</v>
          </cell>
        </row>
        <row r="24881">
          <cell r="A24881" t="str">
            <v>TRIAE_CS42_2DS_TGACv1_177710_AA0582840.1</v>
          </cell>
          <cell r="B24881" t="str">
            <v>sulfotransferase domain containing protein, expressed</v>
          </cell>
          <cell r="C24881" t="str">
            <v>sulfotransferase 4B</v>
          </cell>
          <cell r="D24881">
            <v>0</v>
          </cell>
          <cell r="E24881">
            <v>-1.2623732409999999</v>
          </cell>
          <cell r="F24881">
            <v>0</v>
          </cell>
          <cell r="G24881">
            <v>0</v>
          </cell>
          <cell r="H24881">
            <v>0</v>
          </cell>
          <cell r="I24881">
            <v>0</v>
          </cell>
          <cell r="J24881">
            <v>0</v>
          </cell>
          <cell r="K24881">
            <v>0</v>
          </cell>
        </row>
        <row r="24882">
          <cell r="A24882" t="str">
            <v>TRIAE_CS42_U_TGACv1_644408_AA2139270.1</v>
          </cell>
          <cell r="B24882" t="str">
            <v>sulfotransferase domain containing protein, expressed</v>
          </cell>
          <cell r="C24882" t="str">
            <v>sulfotransferase 4B</v>
          </cell>
          <cell r="D24882">
            <v>0</v>
          </cell>
          <cell r="E24882">
            <v>-1.2623732409999999</v>
          </cell>
          <cell r="F24882">
            <v>0</v>
          </cell>
          <cell r="G24882">
            <v>0</v>
          </cell>
          <cell r="H24882">
            <v>0</v>
          </cell>
          <cell r="I24882">
            <v>0</v>
          </cell>
          <cell r="J24882">
            <v>0</v>
          </cell>
          <cell r="K24882">
            <v>0</v>
          </cell>
        </row>
        <row r="24883">
          <cell r="A24883" t="str">
            <v>TRIAE_CS42_4AL_TGACv1_289850_AA0977840.1</v>
          </cell>
          <cell r="B24883" t="str">
            <v>flavonol sulfotransferase, putative, expressed</v>
          </cell>
          <cell r="C24883" t="str">
            <v>sulfotransferase 4B</v>
          </cell>
          <cell r="D24883">
            <v>0</v>
          </cell>
          <cell r="E24883">
            <v>0</v>
          </cell>
          <cell r="F24883">
            <v>-1.1707497840000001</v>
          </cell>
          <cell r="G24883">
            <v>-2.8072690329999999</v>
          </cell>
          <cell r="H24883">
            <v>0</v>
          </cell>
          <cell r="I24883">
            <v>0</v>
          </cell>
          <cell r="J24883">
            <v>0</v>
          </cell>
          <cell r="K24883">
            <v>-2.121004997</v>
          </cell>
        </row>
        <row r="24884">
          <cell r="A24884" t="str">
            <v>TRIAE_CS42_7DS_TGACv1_621583_AA2020050.1</v>
          </cell>
          <cell r="B24884" t="str">
            <v>flavonol sulfotransferase, putative, expressed</v>
          </cell>
          <cell r="C24884" t="str">
            <v>sulfotransferase 4B</v>
          </cell>
          <cell r="D24884">
            <v>0</v>
          </cell>
          <cell r="E24884">
            <v>0</v>
          </cell>
          <cell r="F24884">
            <v>-1.1377218899999999</v>
          </cell>
          <cell r="G24884">
            <v>-2.7519760949999998</v>
          </cell>
          <cell r="H24884">
            <v>0</v>
          </cell>
          <cell r="I24884">
            <v>0</v>
          </cell>
          <cell r="J24884">
            <v>0</v>
          </cell>
          <cell r="K24884">
            <v>-2.0729348660000002</v>
          </cell>
        </row>
        <row r="24885">
          <cell r="A24885" t="str">
            <v>TRIAE_CS42_7DS_TGACv1_622533_AA2041440.1</v>
          </cell>
          <cell r="B24885" t="str">
            <v>flavonol sulfotransferase, putative, expressed</v>
          </cell>
          <cell r="C24885" t="str">
            <v>sulfotransferase 4B</v>
          </cell>
          <cell r="D24885">
            <v>0</v>
          </cell>
          <cell r="E24885">
            <v>0</v>
          </cell>
          <cell r="F24885">
            <v>-1.1377218899999999</v>
          </cell>
          <cell r="G24885">
            <v>-2.7519760949999998</v>
          </cell>
          <cell r="H24885">
            <v>0</v>
          </cell>
          <cell r="I24885">
            <v>0</v>
          </cell>
          <cell r="J24885">
            <v>0</v>
          </cell>
          <cell r="K24885">
            <v>-2.0729348660000002</v>
          </cell>
        </row>
        <row r="24886">
          <cell r="A24886" t="str">
            <v>TRIAE_CS42_3B_TGACv1_224796_AA0801680.1</v>
          </cell>
          <cell r="B24886" t="str">
            <v>flavonol sulfotransferase, putative, expressed</v>
          </cell>
          <cell r="C24886" t="str">
            <v>sulfotransferase 4B</v>
          </cell>
          <cell r="D24886">
            <v>0</v>
          </cell>
          <cell r="E24886">
            <v>0</v>
          </cell>
          <cell r="F24886">
            <v>0</v>
          </cell>
          <cell r="G24886">
            <v>0</v>
          </cell>
          <cell r="H24886">
            <v>0</v>
          </cell>
          <cell r="I24886">
            <v>0</v>
          </cell>
          <cell r="J24886">
            <v>0</v>
          </cell>
          <cell r="K24886">
            <v>-1.2651926790000001</v>
          </cell>
        </row>
        <row r="24887">
          <cell r="A24887" t="str">
            <v>TRIAE_CS42_3DL_TGACv1_252243_AA0888780.1</v>
          </cell>
          <cell r="B24887" t="str">
            <v>flavonol sulfotransferase, putative, expressed</v>
          </cell>
          <cell r="C24887" t="str">
            <v>sulfotransferase 4B</v>
          </cell>
          <cell r="D24887">
            <v>0</v>
          </cell>
          <cell r="E24887">
            <v>0</v>
          </cell>
          <cell r="F24887">
            <v>0</v>
          </cell>
          <cell r="G24887">
            <v>0</v>
          </cell>
          <cell r="H24887">
            <v>0</v>
          </cell>
          <cell r="I24887">
            <v>0</v>
          </cell>
          <cell r="J24887">
            <v>0</v>
          </cell>
          <cell r="K24887">
            <v>-1.2651926790000001</v>
          </cell>
        </row>
        <row r="24888">
          <cell r="A24888" t="str">
            <v>TRIAE_CS42_1AS_TGACv1_019008_AA0057850.1</v>
          </cell>
          <cell r="B24888" t="str">
            <v>sulfotransferase domain containing protein, expressed</v>
          </cell>
          <cell r="C24888" t="str">
            <v>sulfotransferase 4B</v>
          </cell>
          <cell r="D24888">
            <v>0</v>
          </cell>
          <cell r="E24888">
            <v>0</v>
          </cell>
          <cell r="F24888">
            <v>0</v>
          </cell>
          <cell r="G24888">
            <v>0</v>
          </cell>
          <cell r="H24888">
            <v>0</v>
          </cell>
          <cell r="I24888">
            <v>0</v>
          </cell>
          <cell r="J24888">
            <v>0</v>
          </cell>
          <cell r="K24888">
            <v>1.3408404389999999</v>
          </cell>
        </row>
        <row r="24889">
          <cell r="A24889" t="str">
            <v>TRIAE_CS42_2AL_TGACv1_093246_AA0275830.1</v>
          </cell>
          <cell r="B24889" t="str">
            <v>sulfotransferase domain containing protein, expressed</v>
          </cell>
          <cell r="C24889" t="str">
            <v>sulfotransferase 4B</v>
          </cell>
          <cell r="D24889">
            <v>0</v>
          </cell>
          <cell r="E24889">
            <v>0</v>
          </cell>
          <cell r="F24889">
            <v>0</v>
          </cell>
          <cell r="G24889">
            <v>0</v>
          </cell>
          <cell r="H24889">
            <v>0</v>
          </cell>
          <cell r="I24889">
            <v>0</v>
          </cell>
          <cell r="J24889">
            <v>0</v>
          </cell>
          <cell r="K24889">
            <v>1.3408404389999999</v>
          </cell>
        </row>
        <row r="24890">
          <cell r="A24890" t="str">
            <v>TRIAE_CS42_2DL_TGACv1_159943_AA0544760.1</v>
          </cell>
          <cell r="B24890" t="str">
            <v>sulfotransferase domain containing protein, expressed</v>
          </cell>
          <cell r="C24890" t="str">
            <v>sulfotransferase 4B</v>
          </cell>
          <cell r="D24890">
            <v>0</v>
          </cell>
          <cell r="E24890">
            <v>0</v>
          </cell>
          <cell r="F24890">
            <v>0</v>
          </cell>
          <cell r="G24890">
            <v>0</v>
          </cell>
          <cell r="H24890">
            <v>0</v>
          </cell>
          <cell r="I24890">
            <v>0</v>
          </cell>
          <cell r="J24890">
            <v>0</v>
          </cell>
          <cell r="K24890">
            <v>1.3408404389999999</v>
          </cell>
        </row>
        <row r="24891">
          <cell r="A24891" t="str">
            <v>TRIAE_CS42_2BL_TGACv1_131602_AA0429720.1</v>
          </cell>
          <cell r="B24891" t="str">
            <v>sulfotransferase domain containing protein, expressed</v>
          </cell>
          <cell r="C24891" t="str">
            <v>sulfotransferase 4B</v>
          </cell>
          <cell r="D24891">
            <v>0</v>
          </cell>
          <cell r="E24891">
            <v>0</v>
          </cell>
          <cell r="F24891">
            <v>0</v>
          </cell>
          <cell r="G24891">
            <v>2.8307574020000001</v>
          </cell>
          <cell r="H24891">
            <v>0</v>
          </cell>
          <cell r="I24891">
            <v>0</v>
          </cell>
          <cell r="J24891">
            <v>0</v>
          </cell>
          <cell r="K24891">
            <v>4.1974698799999999</v>
          </cell>
        </row>
        <row r="24892">
          <cell r="A24892" t="str">
            <v>TRIAE_CS42_2DL_TGACv1_160375_AA0549850.1</v>
          </cell>
          <cell r="B24892" t="str">
            <v>sulfotransferase domain containing protein, expressed</v>
          </cell>
          <cell r="C24892" t="str">
            <v>sulfotransferase 4B</v>
          </cell>
          <cell r="D24892">
            <v>0</v>
          </cell>
          <cell r="E24892">
            <v>0</v>
          </cell>
          <cell r="F24892">
            <v>0</v>
          </cell>
          <cell r="G24892">
            <v>2.8307574020000001</v>
          </cell>
          <cell r="H24892">
            <v>0</v>
          </cell>
          <cell r="I24892">
            <v>0</v>
          </cell>
          <cell r="J24892">
            <v>0</v>
          </cell>
          <cell r="K24892">
            <v>4.1974698799999999</v>
          </cell>
        </row>
        <row r="24893">
          <cell r="A24893" t="str">
            <v>TRIAE_CS42_2AL_TGACv1_093247_AA0275860.1</v>
          </cell>
          <cell r="B24893" t="str">
            <v>sulfotransferase domain containing protein, expressed</v>
          </cell>
          <cell r="C24893" t="str">
            <v>sulfotransferase 4B</v>
          </cell>
          <cell r="D24893">
            <v>0</v>
          </cell>
          <cell r="E24893">
            <v>0</v>
          </cell>
          <cell r="F24893">
            <v>0</v>
          </cell>
          <cell r="G24893">
            <v>2.9104252979999998</v>
          </cell>
          <cell r="H24893">
            <v>0</v>
          </cell>
          <cell r="I24893">
            <v>0</v>
          </cell>
          <cell r="J24893">
            <v>0</v>
          </cell>
          <cell r="K24893">
            <v>4.2008882200000004</v>
          </cell>
        </row>
        <row r="24894">
          <cell r="A24894" t="str">
            <v>TRIAE_CS42_2AL_TGACv1_094885_AA0304540.1</v>
          </cell>
          <cell r="B24894" t="str">
            <v>flavonol sulfotransferase, putative, expressed</v>
          </cell>
          <cell r="C24894" t="str">
            <v>sulfotransferase 4B</v>
          </cell>
          <cell r="D24894">
            <v>0</v>
          </cell>
          <cell r="E24894">
            <v>0</v>
          </cell>
          <cell r="F24894">
            <v>-1.3561363399999999</v>
          </cell>
          <cell r="G24894">
            <v>-4.2032360009999996</v>
          </cell>
          <cell r="H24894">
            <v>0</v>
          </cell>
          <cell r="I24894">
            <v>0</v>
          </cell>
          <cell r="J24894">
            <v>0</v>
          </cell>
          <cell r="K24894">
            <v>0</v>
          </cell>
        </row>
        <row r="24895">
          <cell r="A24895" t="str">
            <v>TRIAE_CS42_2DL_TGACv1_158025_AA0506340.1</v>
          </cell>
          <cell r="B24895" t="str">
            <v>flavonol sulfotransferase, putative, expressed</v>
          </cell>
          <cell r="C24895" t="str">
            <v>sulfotransferase 4B</v>
          </cell>
          <cell r="D24895">
            <v>0</v>
          </cell>
          <cell r="E24895">
            <v>0</v>
          </cell>
          <cell r="F24895">
            <v>-1.3561363399999999</v>
          </cell>
          <cell r="G24895">
            <v>-4.2032360009999996</v>
          </cell>
          <cell r="H24895">
            <v>0</v>
          </cell>
          <cell r="I24895">
            <v>0</v>
          </cell>
          <cell r="J24895">
            <v>0</v>
          </cell>
          <cell r="K24895">
            <v>0</v>
          </cell>
        </row>
        <row r="24896">
          <cell r="A24896" t="str">
            <v>TRIAE_CS42_6AS_TGACv1_485180_AA1539200.1</v>
          </cell>
          <cell r="B24896" t="str">
            <v>rhodanese-like domain containing protein, putative, expressed</v>
          </cell>
          <cell r="C24896" t="str">
            <v>sulfurtransferase protein 16</v>
          </cell>
          <cell r="D24896">
            <v>-2.5911579370000002</v>
          </cell>
          <cell r="E24896">
            <v>0</v>
          </cell>
          <cell r="F24896">
            <v>2.2761499070000002</v>
          </cell>
          <cell r="G24896">
            <v>3.5892064929999998</v>
          </cell>
          <cell r="H24896">
            <v>0</v>
          </cell>
          <cell r="I24896">
            <v>0</v>
          </cell>
          <cell r="J24896">
            <v>0</v>
          </cell>
          <cell r="K24896">
            <v>1.5604217</v>
          </cell>
        </row>
        <row r="24897">
          <cell r="A24897" t="str">
            <v>TRIAE_CS42_6BS_TGACv1_513136_AA1631510.1</v>
          </cell>
          <cell r="B24897" t="str">
            <v>rhodanese-like domain containing protein, putative, expressed</v>
          </cell>
          <cell r="C24897" t="str">
            <v>sulfurtransferase protein 16</v>
          </cell>
          <cell r="D24897">
            <v>-1.27219225</v>
          </cell>
          <cell r="E24897">
            <v>2.0272242839999999</v>
          </cell>
          <cell r="F24897">
            <v>2.1483489470000001</v>
          </cell>
          <cell r="G24897">
            <v>3.5183529779999998</v>
          </cell>
          <cell r="H24897">
            <v>0</v>
          </cell>
          <cell r="I24897">
            <v>0</v>
          </cell>
          <cell r="J24897">
            <v>0</v>
          </cell>
          <cell r="K24897">
            <v>1.2711942789999999</v>
          </cell>
        </row>
        <row r="24898">
          <cell r="A24898" t="str">
            <v>TRIAE_CS42_2BS_TGACv1_146568_AA0468370.1</v>
          </cell>
          <cell r="B24898" t="str">
            <v>SUMO-activating enzyme subunit 2, putative, expressed</v>
          </cell>
          <cell r="C24898" t="str">
            <v>SUMO-activating enzyme subunit 2</v>
          </cell>
          <cell r="D24898">
            <v>1.120262611</v>
          </cell>
          <cell r="E24898">
            <v>1.214025565</v>
          </cell>
          <cell r="F24898">
            <v>0</v>
          </cell>
          <cell r="G24898">
            <v>0</v>
          </cell>
          <cell r="H24898">
            <v>0</v>
          </cell>
          <cell r="I24898">
            <v>0</v>
          </cell>
          <cell r="J24898">
            <v>0</v>
          </cell>
          <cell r="K24898">
            <v>0</v>
          </cell>
        </row>
        <row r="24899">
          <cell r="A24899" t="str">
            <v>TRIAE_CS42_6BL_TGACv1_500707_AA1608650.1</v>
          </cell>
          <cell r="B24899" t="str">
            <v>SUMO-activating enzyme subunit 2, putative, expressed</v>
          </cell>
          <cell r="C24899" t="str">
            <v>SUMO-activating enzyme subunit 2</v>
          </cell>
          <cell r="D24899">
            <v>0</v>
          </cell>
          <cell r="E24899">
            <v>0</v>
          </cell>
          <cell r="F24899">
            <v>0</v>
          </cell>
          <cell r="G24899">
            <v>1.959357491</v>
          </cell>
          <cell r="H24899">
            <v>0</v>
          </cell>
          <cell r="I24899">
            <v>0</v>
          </cell>
          <cell r="J24899">
            <v>0</v>
          </cell>
          <cell r="K24899">
            <v>0</v>
          </cell>
        </row>
        <row r="24900">
          <cell r="A24900" t="str">
            <v>TRIAE_CS42_2AS_TGACv1_114204_AA0365000.2</v>
          </cell>
          <cell r="B24900" t="str">
            <v>copper/zinc superoxide dismutase, putative, expressed</v>
          </cell>
          <cell r="C24900" t="str">
            <v>Superoxide dismutase [Cu-Zn] 2</v>
          </cell>
          <cell r="D24900">
            <v>0</v>
          </cell>
          <cell r="E24900">
            <v>1.2584672690000001</v>
          </cell>
          <cell r="F24900">
            <v>0</v>
          </cell>
          <cell r="G24900">
            <v>0</v>
          </cell>
          <cell r="H24900">
            <v>0</v>
          </cell>
          <cell r="I24900">
            <v>0</v>
          </cell>
          <cell r="J24900">
            <v>0</v>
          </cell>
          <cell r="K24900">
            <v>0</v>
          </cell>
        </row>
        <row r="24901">
          <cell r="A24901" t="str">
            <v>TRIAE_CS42_7BS_TGACv1_592239_AA1934080.1</v>
          </cell>
          <cell r="B24901" t="str">
            <v>retrotransposon protein, putative, unclassified, expressed</v>
          </cell>
          <cell r="C24901" t="str">
            <v>Suppressor of lin-12-like protein-related / sel-1 protein-related</v>
          </cell>
          <cell r="D24901">
            <v>0</v>
          </cell>
          <cell r="E24901">
            <v>0</v>
          </cell>
          <cell r="F24901">
            <v>0</v>
          </cell>
          <cell r="G24901">
            <v>-1.1856109379999999</v>
          </cell>
          <cell r="H24901">
            <v>0</v>
          </cell>
          <cell r="I24901">
            <v>0</v>
          </cell>
          <cell r="J24901">
            <v>0</v>
          </cell>
          <cell r="K24901">
            <v>4.4216671029999999</v>
          </cell>
        </row>
        <row r="24902">
          <cell r="A24902" t="str">
            <v>TRIAE_CS42_2AS_TGACv1_113230_AA0353240.1</v>
          </cell>
          <cell r="B24902" t="str">
            <v>SNF2 family N-terminal domain containing protein, expressed</v>
          </cell>
          <cell r="C24902" t="str">
            <v>SWI/SNF-related matrix-associated actin-dependent regulator of chromatin subfamily A-like protein 1</v>
          </cell>
          <cell r="D24902">
            <v>0</v>
          </cell>
          <cell r="E24902">
            <v>-1.2675401159999999</v>
          </cell>
          <cell r="F24902">
            <v>0</v>
          </cell>
          <cell r="G24902">
            <v>0</v>
          </cell>
          <cell r="H24902">
            <v>0</v>
          </cell>
          <cell r="I24902">
            <v>0</v>
          </cell>
          <cell r="J24902">
            <v>0</v>
          </cell>
          <cell r="K24902">
            <v>0</v>
          </cell>
        </row>
        <row r="24903">
          <cell r="A24903" t="str">
            <v>TRIAE_CS42_5BS_TGACv1_424513_AA1390360.1</v>
          </cell>
          <cell r="B24903" t="str">
            <v>SWIB/MDM2 domain containing protein, expressed</v>
          </cell>
          <cell r="C24903" t="str">
            <v>SWIB/MDM2 domain superfamily protein</v>
          </cell>
          <cell r="D24903">
            <v>-1.7345175269999999</v>
          </cell>
          <cell r="E24903">
            <v>-2.2707784420000001</v>
          </cell>
          <cell r="F24903">
            <v>0</v>
          </cell>
          <cell r="G24903">
            <v>0</v>
          </cell>
          <cell r="H24903">
            <v>0</v>
          </cell>
          <cell r="I24903">
            <v>0</v>
          </cell>
          <cell r="J24903">
            <v>0</v>
          </cell>
          <cell r="K24903">
            <v>0</v>
          </cell>
        </row>
        <row r="24904">
          <cell r="A24904" t="str">
            <v>TRIAE_CS42_5DS_TGACv1_457224_AA1483940.1</v>
          </cell>
          <cell r="B24904" t="str">
            <v>SWIB/MDM2 domain containing protein, expressed</v>
          </cell>
          <cell r="C24904" t="str">
            <v>SWIB/MDM2 domain superfamily protein</v>
          </cell>
          <cell r="D24904">
            <v>-1.7345175269999999</v>
          </cell>
          <cell r="E24904">
            <v>-2.2707784420000001</v>
          </cell>
          <cell r="F24904">
            <v>0</v>
          </cell>
          <cell r="G24904">
            <v>0</v>
          </cell>
          <cell r="H24904">
            <v>0</v>
          </cell>
          <cell r="I24904">
            <v>0</v>
          </cell>
          <cell r="J24904">
            <v>0</v>
          </cell>
          <cell r="K24904">
            <v>0</v>
          </cell>
        </row>
        <row r="24905">
          <cell r="A24905" t="str">
            <v>TRIAE_CS42_5AS_TGACv1_392881_AA1265810.1</v>
          </cell>
          <cell r="B24905" t="str">
            <v>SWIB/MDM2 domain containing protein, expressed</v>
          </cell>
          <cell r="C24905" t="str">
            <v>SWIB/MDM2 domain superfamily protein</v>
          </cell>
          <cell r="D24905">
            <v>-1.2942590060000001</v>
          </cell>
          <cell r="E24905">
            <v>-2.4611366719999999</v>
          </cell>
          <cell r="F24905">
            <v>0</v>
          </cell>
          <cell r="G24905">
            <v>-1.0189752299999999</v>
          </cell>
          <cell r="H24905">
            <v>0</v>
          </cell>
          <cell r="I24905">
            <v>0</v>
          </cell>
          <cell r="J24905">
            <v>0</v>
          </cell>
          <cell r="K24905">
            <v>0</v>
          </cell>
        </row>
        <row r="24906">
          <cell r="A24906" t="str">
            <v>TRIAE_CS42_5AL_TGACv1_374439_AA1200220.1</v>
          </cell>
          <cell r="B24906" t="str">
            <v>SWIB/MDM2 domain containing protein, expressed</v>
          </cell>
          <cell r="C24906" t="str">
            <v>SWIB/MDM2 domain superfamily protein</v>
          </cell>
          <cell r="D24906">
            <v>-1.1316983350000001</v>
          </cell>
          <cell r="E24906">
            <v>-2.0122479069999999</v>
          </cell>
          <cell r="F24906">
            <v>0</v>
          </cell>
          <cell r="G24906">
            <v>1.2441119110000001</v>
          </cell>
          <cell r="H24906">
            <v>0</v>
          </cell>
          <cell r="I24906">
            <v>0</v>
          </cell>
          <cell r="J24906">
            <v>0</v>
          </cell>
          <cell r="K24906">
            <v>0</v>
          </cell>
        </row>
        <row r="24907">
          <cell r="A24907" t="str">
            <v>TRIAE_CS42_5BL_TGACv1_407318_AA1355730.1</v>
          </cell>
          <cell r="B24907" t="str">
            <v>SWIB/MDM2 domain containing protein, expressed</v>
          </cell>
          <cell r="C24907" t="str">
            <v>SWIB/MDM2 domain superfamily protein</v>
          </cell>
          <cell r="D24907">
            <v>-1.0633379110000001</v>
          </cell>
          <cell r="E24907">
            <v>-1.9317915189999999</v>
          </cell>
          <cell r="F24907">
            <v>0</v>
          </cell>
          <cell r="G24907">
            <v>1.2441119110000001</v>
          </cell>
          <cell r="H24907">
            <v>0</v>
          </cell>
          <cell r="I24907">
            <v>0</v>
          </cell>
          <cell r="J24907">
            <v>0</v>
          </cell>
          <cell r="K24907">
            <v>0</v>
          </cell>
        </row>
        <row r="24908">
          <cell r="A24908" t="str">
            <v>TRIAE_CS42_5DL_TGACv1_434525_AA1437490.1</v>
          </cell>
          <cell r="B24908" t="str">
            <v>SWIB/MDM2 domain containing protein, expressed</v>
          </cell>
          <cell r="C24908" t="str">
            <v>SWIB/MDM2 domain superfamily protein</v>
          </cell>
          <cell r="D24908">
            <v>-1.0295007089999999</v>
          </cell>
          <cell r="E24908">
            <v>-2.0457994570000002</v>
          </cell>
          <cell r="F24908">
            <v>0</v>
          </cell>
          <cell r="G24908">
            <v>1.227511856</v>
          </cell>
          <cell r="H24908">
            <v>0</v>
          </cell>
          <cell r="I24908">
            <v>0</v>
          </cell>
          <cell r="J24908">
            <v>0</v>
          </cell>
          <cell r="K24908">
            <v>0</v>
          </cell>
        </row>
        <row r="24909">
          <cell r="A24909" t="str">
            <v>TRIAE_CS42_7DS_TGACv1_623855_AA2056790.1</v>
          </cell>
          <cell r="B24909" t="str">
            <v>retrotransposon, putative, centromere-specific</v>
          </cell>
          <cell r="C24909" t="str">
            <v>Synaptic vesicle 2-related protein</v>
          </cell>
          <cell r="D24909">
            <v>1.4641063160000001</v>
          </cell>
          <cell r="E24909">
            <v>0</v>
          </cell>
          <cell r="F24909">
            <v>0</v>
          </cell>
          <cell r="G24909">
            <v>0</v>
          </cell>
          <cell r="H24909">
            <v>0</v>
          </cell>
          <cell r="I24909">
            <v>0</v>
          </cell>
          <cell r="J24909">
            <v>0</v>
          </cell>
          <cell r="K24909">
            <v>0</v>
          </cell>
        </row>
        <row r="24910">
          <cell r="A24910" t="str">
            <v>TRIAE_CS42_4AS_TGACv1_306420_AA1007850.1</v>
          </cell>
          <cell r="B24910" t="str">
            <v>SNARE domain containing protein, putative, expressed</v>
          </cell>
          <cell r="C24910" t="str">
            <v>synaptosomal-associated protein SNAP25-like 29</v>
          </cell>
          <cell r="D24910">
            <v>0</v>
          </cell>
          <cell r="E24910">
            <v>0</v>
          </cell>
          <cell r="F24910">
            <v>0</v>
          </cell>
          <cell r="G24910">
            <v>0</v>
          </cell>
          <cell r="H24910">
            <v>0</v>
          </cell>
          <cell r="I24910">
            <v>0</v>
          </cell>
          <cell r="J24910">
            <v>0</v>
          </cell>
          <cell r="K24910">
            <v>-1.420135605</v>
          </cell>
        </row>
        <row r="24911">
          <cell r="A24911" t="str">
            <v>TRIAE_CS42_4BL_TGACv1_320800_AA1049050.1</v>
          </cell>
          <cell r="B24911" t="str">
            <v>SNARE domain containing protein, putative, expressed</v>
          </cell>
          <cell r="C24911" t="str">
            <v>synaptosomal-associated protein SNAP25-like 29</v>
          </cell>
          <cell r="D24911">
            <v>0</v>
          </cell>
          <cell r="E24911">
            <v>0</v>
          </cell>
          <cell r="F24911">
            <v>0</v>
          </cell>
          <cell r="G24911">
            <v>0</v>
          </cell>
          <cell r="H24911">
            <v>0</v>
          </cell>
          <cell r="I24911">
            <v>0</v>
          </cell>
          <cell r="J24911">
            <v>0</v>
          </cell>
          <cell r="K24911">
            <v>-1.420135605</v>
          </cell>
        </row>
        <row r="24912">
          <cell r="A24912" t="str">
            <v>TRIAE_CS42_4DL_TGACv1_342630_AA1118590.1</v>
          </cell>
          <cell r="B24912" t="str">
            <v>SNARE domain containing protein, putative, expressed</v>
          </cell>
          <cell r="C24912" t="str">
            <v>synaptosomal-associated protein SNAP25-like 29</v>
          </cell>
          <cell r="D24912">
            <v>0</v>
          </cell>
          <cell r="E24912">
            <v>0</v>
          </cell>
          <cell r="F24912">
            <v>0</v>
          </cell>
          <cell r="G24912">
            <v>0</v>
          </cell>
          <cell r="H24912">
            <v>0</v>
          </cell>
          <cell r="I24912">
            <v>0</v>
          </cell>
          <cell r="J24912">
            <v>0</v>
          </cell>
          <cell r="K24912">
            <v>-1.420135605</v>
          </cell>
        </row>
        <row r="24913">
          <cell r="A24913" t="str">
            <v>TRIAE_CS42_2DS_TGACv1_178413_AA0595220.1</v>
          </cell>
          <cell r="B24913" t="str">
            <v>SNARE domain containing protein, putative, expressed</v>
          </cell>
          <cell r="C24913" t="str">
            <v>synaptosomal-associated protein SNAP25-like 29</v>
          </cell>
          <cell r="D24913">
            <v>0</v>
          </cell>
          <cell r="E24913">
            <v>0</v>
          </cell>
          <cell r="F24913">
            <v>0</v>
          </cell>
          <cell r="G24913">
            <v>0</v>
          </cell>
          <cell r="H24913">
            <v>0</v>
          </cell>
          <cell r="I24913">
            <v>0</v>
          </cell>
          <cell r="J24913">
            <v>0</v>
          </cell>
          <cell r="K24913">
            <v>1.1840678019999999</v>
          </cell>
        </row>
        <row r="24914">
          <cell r="A24914" t="str">
            <v>TRIAE_CS42_2AS_TGACv1_115009_AA0370450.1</v>
          </cell>
          <cell r="B24914" t="str">
            <v>SNARE domain containing protein, putative, expressed</v>
          </cell>
          <cell r="C24914" t="str">
            <v>synaptosomal-associated protein SNAP25-like 29</v>
          </cell>
          <cell r="D24914">
            <v>0</v>
          </cell>
          <cell r="E24914">
            <v>0</v>
          </cell>
          <cell r="F24914">
            <v>0</v>
          </cell>
          <cell r="G24914">
            <v>0</v>
          </cell>
          <cell r="H24914">
            <v>0</v>
          </cell>
          <cell r="I24914">
            <v>0</v>
          </cell>
          <cell r="J24914">
            <v>0</v>
          </cell>
          <cell r="K24914">
            <v>1.599591631</v>
          </cell>
        </row>
        <row r="24915">
          <cell r="A24915" t="str">
            <v>TRIAE_CS42_6AS_TGACv1_487059_AA1567670.1</v>
          </cell>
          <cell r="B24915" t="str">
            <v>expressed protein</v>
          </cell>
          <cell r="C24915" t="str">
            <v>Synaptotagmin-5</v>
          </cell>
          <cell r="D24915">
            <v>0</v>
          </cell>
          <cell r="E24915">
            <v>0</v>
          </cell>
          <cell r="F24915">
            <v>1.1863587600000001</v>
          </cell>
          <cell r="G24915">
            <v>1.5423867550000001</v>
          </cell>
          <cell r="H24915">
            <v>0</v>
          </cell>
          <cell r="I24915">
            <v>0</v>
          </cell>
          <cell r="J24915">
            <v>0</v>
          </cell>
          <cell r="K24915">
            <v>1.093885674</v>
          </cell>
        </row>
        <row r="24916">
          <cell r="A24916" t="str">
            <v>TRIAE_CS42_6BS_TGACv1_514469_AA1660120.1</v>
          </cell>
          <cell r="B24916" t="str">
            <v>expressed protein</v>
          </cell>
          <cell r="C24916" t="str">
            <v>Synaptotagmin-5</v>
          </cell>
          <cell r="D24916">
            <v>0</v>
          </cell>
          <cell r="E24916">
            <v>0</v>
          </cell>
          <cell r="F24916">
            <v>1.17678193</v>
          </cell>
          <cell r="G24916">
            <v>1.503757928</v>
          </cell>
          <cell r="H24916">
            <v>0</v>
          </cell>
          <cell r="I24916">
            <v>0</v>
          </cell>
          <cell r="J24916">
            <v>0</v>
          </cell>
          <cell r="K24916">
            <v>1.099073636</v>
          </cell>
        </row>
        <row r="24917">
          <cell r="A24917" t="str">
            <v>TRIAE_CS42_6DS_TGACv1_543530_AA1741270.1</v>
          </cell>
          <cell r="B24917" t="str">
            <v>expressed protein</v>
          </cell>
          <cell r="C24917" t="str">
            <v>Synaptotagmin-5</v>
          </cell>
          <cell r="D24917">
            <v>0</v>
          </cell>
          <cell r="E24917">
            <v>0</v>
          </cell>
          <cell r="F24917">
            <v>1.17678193</v>
          </cell>
          <cell r="G24917">
            <v>1.503757928</v>
          </cell>
          <cell r="H24917">
            <v>0</v>
          </cell>
          <cell r="I24917">
            <v>0</v>
          </cell>
          <cell r="J24917">
            <v>0</v>
          </cell>
          <cell r="K24917">
            <v>1.099073636</v>
          </cell>
        </row>
        <row r="24918">
          <cell r="A24918" t="str">
            <v>TRIAE_CS42_5DL_TGACv1_434162_AA1430760.1</v>
          </cell>
          <cell r="B24918" t="str">
            <v>syntaxin, putative, expressed</v>
          </cell>
          <cell r="C24918" t="str">
            <v>Syntaxin-121</v>
          </cell>
          <cell r="D24918">
            <v>1.516281996</v>
          </cell>
          <cell r="E24918">
            <v>0</v>
          </cell>
          <cell r="F24918">
            <v>0</v>
          </cell>
          <cell r="G24918">
            <v>-1.9014718260000001</v>
          </cell>
          <cell r="H24918">
            <v>0</v>
          </cell>
          <cell r="I24918">
            <v>0</v>
          </cell>
          <cell r="J24918">
            <v>0</v>
          </cell>
          <cell r="K24918">
            <v>0</v>
          </cell>
        </row>
        <row r="24919">
          <cell r="A24919" t="str">
            <v>TRIAE_CS42_5BL_TGACv1_405497_AA1328710.1</v>
          </cell>
          <cell r="B24919" t="str">
            <v>syntaxin, putative, expressed</v>
          </cell>
          <cell r="C24919" t="str">
            <v>Syntaxin-121</v>
          </cell>
          <cell r="D24919">
            <v>1.5732777680000001</v>
          </cell>
          <cell r="E24919">
            <v>0</v>
          </cell>
          <cell r="F24919">
            <v>0</v>
          </cell>
          <cell r="G24919">
            <v>0</v>
          </cell>
          <cell r="H24919">
            <v>0</v>
          </cell>
          <cell r="I24919">
            <v>0</v>
          </cell>
          <cell r="J24919">
            <v>0</v>
          </cell>
          <cell r="K24919">
            <v>0</v>
          </cell>
        </row>
        <row r="24920">
          <cell r="A24920" t="str">
            <v>TRIAE_CS42_4BS_TGACv1_328942_AA1095940.1</v>
          </cell>
          <cell r="B24920" t="str">
            <v>syntaxin-related protein, putative, expressed</v>
          </cell>
          <cell r="C24920" t="str">
            <v>Syntaxin-124</v>
          </cell>
          <cell r="D24920">
            <v>0</v>
          </cell>
          <cell r="E24920">
            <v>0</v>
          </cell>
          <cell r="F24920">
            <v>0</v>
          </cell>
          <cell r="G24920">
            <v>0</v>
          </cell>
          <cell r="H24920">
            <v>0</v>
          </cell>
          <cell r="I24920">
            <v>0</v>
          </cell>
          <cell r="J24920">
            <v>0</v>
          </cell>
          <cell r="K24920">
            <v>-2.0185888830000001</v>
          </cell>
        </row>
        <row r="24921">
          <cell r="A24921" t="str">
            <v>TRIAE_CS42_4BS_TGACv1_331010_AA1109350.1</v>
          </cell>
          <cell r="B24921" t="str">
            <v>syntaxin-related protein, putative, expressed</v>
          </cell>
          <cell r="C24921" t="str">
            <v>Syntaxin-124</v>
          </cell>
          <cell r="D24921">
            <v>0</v>
          </cell>
          <cell r="E24921">
            <v>0</v>
          </cell>
          <cell r="F24921">
            <v>0</v>
          </cell>
          <cell r="G24921">
            <v>0</v>
          </cell>
          <cell r="H24921">
            <v>0</v>
          </cell>
          <cell r="I24921">
            <v>0</v>
          </cell>
          <cell r="J24921">
            <v>0</v>
          </cell>
          <cell r="K24921">
            <v>-1.9554530489999999</v>
          </cell>
        </row>
        <row r="24922">
          <cell r="A24922" t="str">
            <v>TRIAE_CS42_4AL_TGACv1_292012_AA0997410.1</v>
          </cell>
          <cell r="B24922" t="str">
            <v>syntaxin-related protein, putative, expressed</v>
          </cell>
          <cell r="C24922" t="str">
            <v>Syntaxin-124</v>
          </cell>
          <cell r="D24922">
            <v>0</v>
          </cell>
          <cell r="E24922">
            <v>0</v>
          </cell>
          <cell r="F24922">
            <v>0</v>
          </cell>
          <cell r="G24922">
            <v>0</v>
          </cell>
          <cell r="H24922">
            <v>0</v>
          </cell>
          <cell r="I24922">
            <v>0</v>
          </cell>
          <cell r="J24922">
            <v>0</v>
          </cell>
          <cell r="K24922">
            <v>-1.866151976</v>
          </cell>
        </row>
        <row r="24923">
          <cell r="A24923" t="str">
            <v>TRIAE_CS42_4AL_TGACv1_290631_AA0987650.1</v>
          </cell>
          <cell r="B24923" t="str">
            <v>syntaxin 6, putative, expressed</v>
          </cell>
          <cell r="C24923" t="str">
            <v>Syntaxin-61</v>
          </cell>
          <cell r="D24923">
            <v>0</v>
          </cell>
          <cell r="E24923">
            <v>0</v>
          </cell>
          <cell r="F24923">
            <v>0</v>
          </cell>
          <cell r="G24923">
            <v>1.2269802910000001</v>
          </cell>
          <cell r="H24923">
            <v>0</v>
          </cell>
          <cell r="I24923">
            <v>0</v>
          </cell>
          <cell r="J24923">
            <v>0</v>
          </cell>
          <cell r="K24923">
            <v>0</v>
          </cell>
        </row>
        <row r="24924">
          <cell r="A24924" t="str">
            <v>TRIAE_CS42_4BS_TGACv1_330653_AA1108390.1</v>
          </cell>
          <cell r="B24924" t="str">
            <v>syntaxin 6, putative, expressed</v>
          </cell>
          <cell r="C24924" t="str">
            <v>Syntaxin-61</v>
          </cell>
          <cell r="D24924">
            <v>0</v>
          </cell>
          <cell r="E24924">
            <v>0</v>
          </cell>
          <cell r="F24924">
            <v>0</v>
          </cell>
          <cell r="G24924">
            <v>1.2269802910000001</v>
          </cell>
          <cell r="H24924">
            <v>0</v>
          </cell>
          <cell r="I24924">
            <v>0</v>
          </cell>
          <cell r="J24924">
            <v>0</v>
          </cell>
          <cell r="K24924">
            <v>0</v>
          </cell>
        </row>
        <row r="24925">
          <cell r="A24925" t="str">
            <v>TRIAE_CS42_4DS_TGACv1_361995_AA1175440.1</v>
          </cell>
          <cell r="B24925" t="str">
            <v>syntaxin 6, putative, expressed</v>
          </cell>
          <cell r="C24925" t="str">
            <v>Syntaxin-61</v>
          </cell>
          <cell r="D24925">
            <v>0</v>
          </cell>
          <cell r="E24925">
            <v>0</v>
          </cell>
          <cell r="F24925">
            <v>0</v>
          </cell>
          <cell r="G24925">
            <v>1.2269802910000001</v>
          </cell>
          <cell r="H24925">
            <v>0</v>
          </cell>
          <cell r="I24925">
            <v>0</v>
          </cell>
          <cell r="J24925">
            <v>0</v>
          </cell>
          <cell r="K24925">
            <v>0</v>
          </cell>
        </row>
        <row r="24926">
          <cell r="A24926" t="str">
            <v>TRIAE_CS42_1AL_TGACv1_000772_AA0018860.1</v>
          </cell>
          <cell r="B24926" t="str">
            <v>SNARE domain containing protein, putative, expressed</v>
          </cell>
          <cell r="C24926" t="str">
            <v>Syntaxin-71</v>
          </cell>
          <cell r="D24926">
            <v>0</v>
          </cell>
          <cell r="E24926">
            <v>1.0472378339999999</v>
          </cell>
          <cell r="F24926">
            <v>0</v>
          </cell>
          <cell r="G24926">
            <v>0</v>
          </cell>
          <cell r="H24926">
            <v>0</v>
          </cell>
          <cell r="I24926">
            <v>0</v>
          </cell>
          <cell r="J24926">
            <v>0</v>
          </cell>
          <cell r="K24926">
            <v>0</v>
          </cell>
        </row>
        <row r="24927">
          <cell r="A24927" t="str">
            <v>TRIAE_CS42_1BL_TGACv1_031952_AA0123290.1</v>
          </cell>
          <cell r="B24927" t="str">
            <v>SNARE domain containing protein, putative, expressed</v>
          </cell>
          <cell r="C24927" t="str">
            <v>Syntaxin-71</v>
          </cell>
          <cell r="D24927">
            <v>0</v>
          </cell>
          <cell r="E24927">
            <v>1.0472378339999999</v>
          </cell>
          <cell r="F24927">
            <v>0</v>
          </cell>
          <cell r="G24927">
            <v>0</v>
          </cell>
          <cell r="H24927">
            <v>0</v>
          </cell>
          <cell r="I24927">
            <v>0</v>
          </cell>
          <cell r="J24927">
            <v>0</v>
          </cell>
          <cell r="K24927">
            <v>0</v>
          </cell>
        </row>
        <row r="24928">
          <cell r="A24928" t="str">
            <v>TRIAE_CS42_1DL_TGACv1_061594_AA0199490.1</v>
          </cell>
          <cell r="B24928" t="str">
            <v>SNARE domain containing protein, putative, expressed</v>
          </cell>
          <cell r="C24928" t="str">
            <v>Syntaxin-71</v>
          </cell>
          <cell r="D24928">
            <v>0</v>
          </cell>
          <cell r="E24928">
            <v>1.0472378339999999</v>
          </cell>
          <cell r="F24928">
            <v>0</v>
          </cell>
          <cell r="G24928">
            <v>0</v>
          </cell>
          <cell r="H24928">
            <v>0</v>
          </cell>
          <cell r="I24928">
            <v>0</v>
          </cell>
          <cell r="J24928">
            <v>0</v>
          </cell>
          <cell r="K24928">
            <v>0</v>
          </cell>
        </row>
        <row r="24929">
          <cell r="A24929" t="str">
            <v>TRIAE_CS42_3AL_TGACv1_195187_AA0646110.1</v>
          </cell>
          <cell r="B24929" t="str">
            <v>acyltransferase, putative, expressed</v>
          </cell>
          <cell r="C24929" t="str">
            <v>Tafazzin homolog</v>
          </cell>
          <cell r="D24929">
            <v>0</v>
          </cell>
          <cell r="E24929">
            <v>0</v>
          </cell>
          <cell r="F24929">
            <v>1.2399047219999999</v>
          </cell>
          <cell r="G24929">
            <v>1.3107092410000001</v>
          </cell>
          <cell r="H24929">
            <v>0</v>
          </cell>
          <cell r="I24929">
            <v>0</v>
          </cell>
          <cell r="J24929">
            <v>0</v>
          </cell>
          <cell r="K24929">
            <v>0</v>
          </cell>
        </row>
        <row r="24930">
          <cell r="A24930" t="str">
            <v>TRIAE_CS42_3DL_TGACv1_251098_AA0877340.1</v>
          </cell>
          <cell r="B24930" t="str">
            <v>acyltransferase, putative, expressed</v>
          </cell>
          <cell r="C24930" t="str">
            <v>Tafazzin homolog</v>
          </cell>
          <cell r="D24930">
            <v>0</v>
          </cell>
          <cell r="E24930">
            <v>0</v>
          </cell>
          <cell r="F24930">
            <v>1.2399047219999999</v>
          </cell>
          <cell r="G24930">
            <v>1.3107092410000001</v>
          </cell>
          <cell r="H24930">
            <v>0</v>
          </cell>
          <cell r="I24930">
            <v>0</v>
          </cell>
          <cell r="J24930">
            <v>0</v>
          </cell>
          <cell r="K24930">
            <v>0</v>
          </cell>
        </row>
        <row r="24931">
          <cell r="A24931" t="str">
            <v>TRIAE_CS42_3B_TGACv1_222477_AA0765460.1</v>
          </cell>
          <cell r="B24931" t="str">
            <v>acyltransferase, putative, expressed</v>
          </cell>
          <cell r="C24931" t="str">
            <v>Tafazzin homolog</v>
          </cell>
          <cell r="D24931">
            <v>0</v>
          </cell>
          <cell r="E24931">
            <v>0</v>
          </cell>
          <cell r="F24931">
            <v>1.2504758410000001</v>
          </cell>
          <cell r="G24931">
            <v>1.321362857</v>
          </cell>
          <cell r="H24931">
            <v>0</v>
          </cell>
          <cell r="I24931">
            <v>0</v>
          </cell>
          <cell r="J24931">
            <v>0</v>
          </cell>
          <cell r="K24931">
            <v>0</v>
          </cell>
        </row>
        <row r="24932">
          <cell r="A24932" t="str">
            <v>TRIAE_CS42_1DL_TGACv1_061484_AA0196590.2</v>
          </cell>
          <cell r="B24932" t="str">
            <v>tRNA-binding arm, putative, expressed</v>
          </cell>
          <cell r="C24932" t="str">
            <v>TATA element modulatory factor</v>
          </cell>
          <cell r="D24932">
            <v>0</v>
          </cell>
          <cell r="E24932">
            <v>1.021058217</v>
          </cell>
          <cell r="F24932">
            <v>0</v>
          </cell>
          <cell r="G24932">
            <v>0</v>
          </cell>
          <cell r="H24932">
            <v>0</v>
          </cell>
          <cell r="I24932">
            <v>0</v>
          </cell>
          <cell r="J24932">
            <v>0</v>
          </cell>
          <cell r="K24932">
            <v>0</v>
          </cell>
        </row>
        <row r="24933">
          <cell r="A24933" t="str">
            <v>TRIAE_CS42_1BL_TGACv1_032977_AA0135970.1</v>
          </cell>
          <cell r="B24933" t="str">
            <v>tRNA-binding arm, putative, expressed</v>
          </cell>
          <cell r="C24933" t="str">
            <v>TATA element modulatory factor</v>
          </cell>
          <cell r="D24933">
            <v>0</v>
          </cell>
          <cell r="E24933">
            <v>1.0242177770000001</v>
          </cell>
          <cell r="F24933">
            <v>0</v>
          </cell>
          <cell r="G24933">
            <v>0</v>
          </cell>
          <cell r="H24933">
            <v>0</v>
          </cell>
          <cell r="I24933">
            <v>0</v>
          </cell>
          <cell r="J24933">
            <v>0</v>
          </cell>
          <cell r="K24933">
            <v>0</v>
          </cell>
        </row>
        <row r="24934">
          <cell r="A24934" t="str">
            <v>TRIAE_CS42_2AL_TGACv1_094797_AA0303320.1</v>
          </cell>
          <cell r="B24934" t="str">
            <v>deoxyribonuclease tatD, putative, expressed</v>
          </cell>
          <cell r="C24934" t="str">
            <v>TatD related DNase</v>
          </cell>
          <cell r="D24934">
            <v>0</v>
          </cell>
          <cell r="E24934">
            <v>0</v>
          </cell>
          <cell r="F24934">
            <v>0</v>
          </cell>
          <cell r="G24934">
            <v>-1.0046348110000001</v>
          </cell>
          <cell r="H24934">
            <v>0</v>
          </cell>
          <cell r="I24934">
            <v>0</v>
          </cell>
          <cell r="J24934">
            <v>0</v>
          </cell>
          <cell r="K24934">
            <v>0</v>
          </cell>
        </row>
        <row r="24935">
          <cell r="A24935" t="str">
            <v>TRIAE_CS42_2DL_TGACv1_160385_AA0549930.1</v>
          </cell>
          <cell r="B24935" t="str">
            <v>deoxyribonuclease tatD, putative, expressed</v>
          </cell>
          <cell r="C24935" t="str">
            <v>TatD related DNase</v>
          </cell>
          <cell r="D24935">
            <v>0</v>
          </cell>
          <cell r="E24935">
            <v>0</v>
          </cell>
          <cell r="F24935">
            <v>0</v>
          </cell>
          <cell r="G24935">
            <v>-1.0046348110000001</v>
          </cell>
          <cell r="H24935">
            <v>0</v>
          </cell>
          <cell r="I24935">
            <v>0</v>
          </cell>
          <cell r="J24935">
            <v>0</v>
          </cell>
          <cell r="K24935">
            <v>0</v>
          </cell>
        </row>
        <row r="24936">
          <cell r="A24936" t="str">
            <v>TRIAE_CS42_7AL_TGACv1_556982_AA1774710.2</v>
          </cell>
          <cell r="B24936" t="str">
            <v>TBC domain containing protein, expressed</v>
          </cell>
          <cell r="C24936" t="str">
            <v>TBC1 domain family member 13</v>
          </cell>
          <cell r="D24936">
            <v>-1.078396111</v>
          </cell>
          <cell r="E24936">
            <v>0</v>
          </cell>
          <cell r="F24936">
            <v>0</v>
          </cell>
          <cell r="G24936">
            <v>0</v>
          </cell>
          <cell r="H24936">
            <v>0</v>
          </cell>
          <cell r="I24936">
            <v>0</v>
          </cell>
          <cell r="J24936">
            <v>0</v>
          </cell>
          <cell r="K24936">
            <v>0</v>
          </cell>
        </row>
        <row r="24937">
          <cell r="A24937" t="str">
            <v>TRIAE_CS42_7BL_TGACv1_576761_AA1854060.1</v>
          </cell>
          <cell r="B24937" t="str">
            <v>TBC domain containing protein, expressed</v>
          </cell>
          <cell r="C24937" t="str">
            <v>TBC1 domain family member 13</v>
          </cell>
          <cell r="D24937">
            <v>-1.048525886</v>
          </cell>
          <cell r="E24937">
            <v>-1.114303585</v>
          </cell>
          <cell r="F24937">
            <v>0</v>
          </cell>
          <cell r="G24937">
            <v>0</v>
          </cell>
          <cell r="H24937">
            <v>0</v>
          </cell>
          <cell r="I24937">
            <v>0</v>
          </cell>
          <cell r="J24937">
            <v>0</v>
          </cell>
          <cell r="K24937">
            <v>0</v>
          </cell>
        </row>
        <row r="24938">
          <cell r="A24938" t="str">
            <v>TRIAE_CS42_2AS_TGACv1_112343_AA0336050.1</v>
          </cell>
          <cell r="B24938" t="str">
            <v>TBC domain containing protein, expressed</v>
          </cell>
          <cell r="C24938" t="str">
            <v>TBC1 domain family member 15</v>
          </cell>
          <cell r="D24938">
            <v>1.5879325900000001</v>
          </cell>
          <cell r="E24938">
            <v>0</v>
          </cell>
          <cell r="F24938">
            <v>0</v>
          </cell>
          <cell r="G24938">
            <v>-2.1282821759999999</v>
          </cell>
          <cell r="H24938">
            <v>0</v>
          </cell>
          <cell r="I24938">
            <v>0</v>
          </cell>
          <cell r="J24938">
            <v>0</v>
          </cell>
          <cell r="K24938">
            <v>0</v>
          </cell>
        </row>
        <row r="24939">
          <cell r="A24939" t="str">
            <v>TRIAE_CS42_2BS_TGACv1_148132_AA0490770.1</v>
          </cell>
          <cell r="B24939" t="str">
            <v>TBC domain containing protein, expressed</v>
          </cell>
          <cell r="C24939" t="str">
            <v>TBC1 domain family member 15</v>
          </cell>
          <cell r="D24939">
            <v>1.5879325900000001</v>
          </cell>
          <cell r="E24939">
            <v>0</v>
          </cell>
          <cell r="F24939">
            <v>0</v>
          </cell>
          <cell r="G24939">
            <v>-2.1282821759999999</v>
          </cell>
          <cell r="H24939">
            <v>0</v>
          </cell>
          <cell r="I24939">
            <v>0</v>
          </cell>
          <cell r="J24939">
            <v>0</v>
          </cell>
          <cell r="K24939">
            <v>0</v>
          </cell>
        </row>
        <row r="24940">
          <cell r="A24940" t="str">
            <v>TRIAE_CS42_2DS_TGACv1_178433_AA0595460.1</v>
          </cell>
          <cell r="B24940" t="str">
            <v>TBC domain containing protein, expressed</v>
          </cell>
          <cell r="C24940" t="str">
            <v>TBC1 domain family member 15</v>
          </cell>
          <cell r="D24940">
            <v>1.5879325900000001</v>
          </cell>
          <cell r="E24940">
            <v>0</v>
          </cell>
          <cell r="F24940">
            <v>0</v>
          </cell>
          <cell r="G24940">
            <v>-2.1282821759999999</v>
          </cell>
          <cell r="H24940">
            <v>0</v>
          </cell>
          <cell r="I24940">
            <v>0</v>
          </cell>
          <cell r="J24940">
            <v>0</v>
          </cell>
          <cell r="K24940">
            <v>0</v>
          </cell>
        </row>
        <row r="24941">
          <cell r="A24941" t="str">
            <v>TRIAE_CS42_7DL_TGACv1_603927_AA1991190.1</v>
          </cell>
          <cell r="B24941" t="str">
            <v>T-complex protein, putative, expressed</v>
          </cell>
          <cell r="C24941" t="str">
            <v>T-complex protein 1 subunit epsilon</v>
          </cell>
          <cell r="D24941">
            <v>1.2837415219999999</v>
          </cell>
          <cell r="E24941">
            <v>0</v>
          </cell>
          <cell r="F24941">
            <v>0</v>
          </cell>
          <cell r="G24941">
            <v>0</v>
          </cell>
          <cell r="H24941">
            <v>0</v>
          </cell>
          <cell r="I24941">
            <v>0</v>
          </cell>
          <cell r="J24941">
            <v>0</v>
          </cell>
          <cell r="K24941">
            <v>0</v>
          </cell>
        </row>
        <row r="24942">
          <cell r="A24942" t="str">
            <v>TRIAE_CS42_1AL_TGACv1_000090_AA0002950.1</v>
          </cell>
          <cell r="B24942" t="str">
            <v>T-complex protein, putative, expressed</v>
          </cell>
          <cell r="C24942" t="str">
            <v>T-complex protein 1 subunit epsilon</v>
          </cell>
          <cell r="D24942">
            <v>1.611037981</v>
          </cell>
          <cell r="E24942">
            <v>2.0421630359999998</v>
          </cell>
          <cell r="F24942">
            <v>0</v>
          </cell>
          <cell r="G24942">
            <v>0</v>
          </cell>
          <cell r="H24942">
            <v>0</v>
          </cell>
          <cell r="I24942">
            <v>0</v>
          </cell>
          <cell r="J24942">
            <v>0</v>
          </cell>
          <cell r="K24942">
            <v>0</v>
          </cell>
        </row>
        <row r="24943">
          <cell r="A24943" t="str">
            <v>TRIAE_CS42_2DL_TGACv1_158977_AA0529810.1</v>
          </cell>
          <cell r="B24943" t="str">
            <v>T-complex protein 11, putative, expressed</v>
          </cell>
          <cell r="C24943" t="str">
            <v>T-complex protein 11</v>
          </cell>
          <cell r="D24943">
            <v>-1.12717288</v>
          </cell>
          <cell r="E24943">
            <v>0</v>
          </cell>
          <cell r="F24943">
            <v>0</v>
          </cell>
          <cell r="G24943">
            <v>0</v>
          </cell>
          <cell r="H24943">
            <v>0</v>
          </cell>
          <cell r="I24943">
            <v>0</v>
          </cell>
          <cell r="J24943">
            <v>0</v>
          </cell>
          <cell r="K24943">
            <v>1.849149479</v>
          </cell>
        </row>
        <row r="24944">
          <cell r="A24944" t="str">
            <v>TRIAE_CS42_2DL_TGACv1_158977_AA0529800.1</v>
          </cell>
          <cell r="B24944" t="str">
            <v>T-complex protein 11, putative, expressed</v>
          </cell>
          <cell r="C24944" t="str">
            <v>T-complex protein 11</v>
          </cell>
          <cell r="D24944">
            <v>1.2607718720000001</v>
          </cell>
          <cell r="E24944">
            <v>2.2129124839999998</v>
          </cell>
          <cell r="F24944">
            <v>0</v>
          </cell>
          <cell r="G24944">
            <v>0</v>
          </cell>
          <cell r="H24944">
            <v>0</v>
          </cell>
          <cell r="I24944">
            <v>0</v>
          </cell>
          <cell r="J24944">
            <v>0</v>
          </cell>
          <cell r="K24944">
            <v>0</v>
          </cell>
        </row>
        <row r="24945">
          <cell r="A24945" t="str">
            <v>TRIAE_CS42_2BL_TGACv1_131306_AA0425740.1</v>
          </cell>
          <cell r="B24945" t="str">
            <v>T-complex protein 11, putative, expressed</v>
          </cell>
          <cell r="C24945" t="str">
            <v>T-complex protein 11</v>
          </cell>
          <cell r="D24945">
            <v>0</v>
          </cell>
          <cell r="E24945">
            <v>1.07548307</v>
          </cell>
          <cell r="F24945">
            <v>0</v>
          </cell>
          <cell r="G24945">
            <v>0</v>
          </cell>
          <cell r="H24945">
            <v>0</v>
          </cell>
          <cell r="I24945">
            <v>0</v>
          </cell>
          <cell r="J24945">
            <v>0</v>
          </cell>
          <cell r="K24945">
            <v>0</v>
          </cell>
        </row>
        <row r="24946">
          <cell r="A24946" t="str">
            <v>TRIAE_CS42_2BL_TGACv1_132238_AA0436240.1</v>
          </cell>
          <cell r="B24946" t="str">
            <v>T-complex protein 11, putative, expressed</v>
          </cell>
          <cell r="C24946" t="str">
            <v>T-complex protein 11</v>
          </cell>
          <cell r="D24946">
            <v>0</v>
          </cell>
          <cell r="E24946">
            <v>0</v>
          </cell>
          <cell r="F24946">
            <v>0</v>
          </cell>
          <cell r="G24946">
            <v>0</v>
          </cell>
          <cell r="H24946">
            <v>0</v>
          </cell>
          <cell r="I24946">
            <v>0</v>
          </cell>
          <cell r="J24946">
            <v>0</v>
          </cell>
          <cell r="K24946">
            <v>1.0299812399999999</v>
          </cell>
        </row>
        <row r="24947">
          <cell r="A24947" t="str">
            <v>TRIAE_CS42_2AL_TGACv1_095182_AA0307840.2</v>
          </cell>
          <cell r="B24947" t="str">
            <v>T-complex protein 11, putative, expressed</v>
          </cell>
          <cell r="C24947" t="str">
            <v>T-complex protein 11</v>
          </cell>
          <cell r="D24947">
            <v>0</v>
          </cell>
          <cell r="E24947">
            <v>0</v>
          </cell>
          <cell r="F24947">
            <v>0</v>
          </cell>
          <cell r="G24947">
            <v>0</v>
          </cell>
          <cell r="H24947">
            <v>0</v>
          </cell>
          <cell r="I24947">
            <v>0</v>
          </cell>
          <cell r="J24947">
            <v>0</v>
          </cell>
          <cell r="K24947">
            <v>1.0402260489999999</v>
          </cell>
        </row>
        <row r="24948">
          <cell r="A24948" t="str">
            <v>TRIAE_CS42_2AL_TGACv1_094773_AA0302980.1</v>
          </cell>
          <cell r="B24948" t="str">
            <v>T-complex protein 11, putative, expressed</v>
          </cell>
          <cell r="C24948" t="str">
            <v>T-complex protein 11</v>
          </cell>
          <cell r="D24948">
            <v>0</v>
          </cell>
          <cell r="E24948">
            <v>0</v>
          </cell>
          <cell r="F24948">
            <v>0</v>
          </cell>
          <cell r="G24948">
            <v>1.00777165</v>
          </cell>
          <cell r="H24948">
            <v>0</v>
          </cell>
          <cell r="I24948">
            <v>0</v>
          </cell>
          <cell r="J24948">
            <v>0</v>
          </cell>
          <cell r="K24948">
            <v>1.0927654360000001</v>
          </cell>
        </row>
        <row r="24949">
          <cell r="A24949" t="str">
            <v>TRIAE_CS42_2AL_TGACv1_096238_AA0318110.1</v>
          </cell>
          <cell r="B24949" t="str">
            <v>T-complex protein 11, putative, expressed</v>
          </cell>
          <cell r="C24949" t="str">
            <v>T-complex protein 11</v>
          </cell>
          <cell r="D24949">
            <v>0</v>
          </cell>
          <cell r="E24949">
            <v>0</v>
          </cell>
          <cell r="F24949">
            <v>0</v>
          </cell>
          <cell r="G24949">
            <v>0</v>
          </cell>
          <cell r="H24949">
            <v>0</v>
          </cell>
          <cell r="I24949">
            <v>0</v>
          </cell>
          <cell r="J24949">
            <v>0</v>
          </cell>
          <cell r="K24949">
            <v>2.0596922740000001</v>
          </cell>
        </row>
        <row r="24950">
          <cell r="A24950" t="str">
            <v>TRIAE_CS42_2DL_TGACv1_159076_AA0531870.1</v>
          </cell>
          <cell r="B24950" t="str">
            <v>T-complex protein 11, putative, expressed</v>
          </cell>
          <cell r="C24950" t="str">
            <v>T-complex protein 11</v>
          </cell>
          <cell r="D24950">
            <v>0</v>
          </cell>
          <cell r="E24950">
            <v>0</v>
          </cell>
          <cell r="F24950">
            <v>0</v>
          </cell>
          <cell r="G24950">
            <v>0</v>
          </cell>
          <cell r="H24950">
            <v>0</v>
          </cell>
          <cell r="I24950">
            <v>0</v>
          </cell>
          <cell r="J24950">
            <v>0</v>
          </cell>
          <cell r="K24950">
            <v>2.0596922740000001</v>
          </cell>
        </row>
        <row r="24951">
          <cell r="A24951" t="str">
            <v>TRIAE_CS42_5BL_TGACv1_408509_AA1363610.1</v>
          </cell>
          <cell r="B24951" t="str">
            <v>TCP family transcription factor, putative, expressed</v>
          </cell>
          <cell r="C24951" t="str">
            <v>TCP family transcription factor</v>
          </cell>
          <cell r="D24951">
            <v>0</v>
          </cell>
          <cell r="E24951">
            <v>-1.2751477040000001</v>
          </cell>
          <cell r="F24951">
            <v>0</v>
          </cell>
          <cell r="G24951">
            <v>0</v>
          </cell>
          <cell r="H24951">
            <v>0</v>
          </cell>
          <cell r="I24951">
            <v>0</v>
          </cell>
          <cell r="J24951">
            <v>0</v>
          </cell>
          <cell r="K24951">
            <v>-1.262549175</v>
          </cell>
        </row>
        <row r="24952">
          <cell r="A24952" t="str">
            <v>TRIAE_CS42_4AL_TGACv1_288781_AA0958060.1</v>
          </cell>
          <cell r="B24952" t="str">
            <v>TCP family transcription factor, putative, expressed</v>
          </cell>
          <cell r="C24952" t="str">
            <v>TCP family transcription factor</v>
          </cell>
          <cell r="D24952">
            <v>0</v>
          </cell>
          <cell r="E24952">
            <v>-1.016350547</v>
          </cell>
          <cell r="F24952">
            <v>0</v>
          </cell>
          <cell r="G24952">
            <v>-1.2846904939999999</v>
          </cell>
          <cell r="H24952">
            <v>0</v>
          </cell>
          <cell r="I24952">
            <v>0</v>
          </cell>
          <cell r="J24952">
            <v>0</v>
          </cell>
          <cell r="K24952">
            <v>-1.4716603509999999</v>
          </cell>
        </row>
        <row r="24953">
          <cell r="A24953" t="str">
            <v>TRIAE_CS42_7DS_TGACv1_623680_AA2055260.1</v>
          </cell>
          <cell r="B24953" t="str">
            <v>TCP-domain protein, putative, expressed</v>
          </cell>
          <cell r="C24953" t="str">
            <v>TCP family transcription factor</v>
          </cell>
          <cell r="D24953">
            <v>0</v>
          </cell>
          <cell r="E24953">
            <v>0</v>
          </cell>
          <cell r="F24953">
            <v>0</v>
          </cell>
          <cell r="G24953">
            <v>0</v>
          </cell>
          <cell r="H24953">
            <v>0</v>
          </cell>
          <cell r="I24953">
            <v>0</v>
          </cell>
          <cell r="J24953">
            <v>0</v>
          </cell>
          <cell r="K24953">
            <v>-2.5150150870000001</v>
          </cell>
        </row>
        <row r="24954">
          <cell r="A24954" t="str">
            <v>TRIAE_CS42_U_TGACv1_643169_AA2128380.1</v>
          </cell>
          <cell r="B24954" t="str">
            <v>TCP-domain protein, putative, expressed</v>
          </cell>
          <cell r="C24954" t="str">
            <v>TCP family transcription factor</v>
          </cell>
          <cell r="D24954">
            <v>0</v>
          </cell>
          <cell r="E24954">
            <v>0</v>
          </cell>
          <cell r="F24954">
            <v>0</v>
          </cell>
          <cell r="G24954">
            <v>0</v>
          </cell>
          <cell r="H24954">
            <v>0</v>
          </cell>
          <cell r="I24954">
            <v>0</v>
          </cell>
          <cell r="J24954">
            <v>0</v>
          </cell>
          <cell r="K24954">
            <v>-2.110029317</v>
          </cell>
        </row>
        <row r="24955">
          <cell r="A24955" t="str">
            <v>TRIAE_CS42_7BS_TGACv1_591779_AA1920650.1</v>
          </cell>
          <cell r="B24955" t="str">
            <v>TCP-domain protein, putative, expressed</v>
          </cell>
          <cell r="C24955" t="str">
            <v>TCP family transcription factor</v>
          </cell>
          <cell r="D24955">
            <v>0</v>
          </cell>
          <cell r="E24955">
            <v>0</v>
          </cell>
          <cell r="F24955">
            <v>0</v>
          </cell>
          <cell r="G24955">
            <v>0</v>
          </cell>
          <cell r="H24955">
            <v>0</v>
          </cell>
          <cell r="I24955">
            <v>0</v>
          </cell>
          <cell r="J24955">
            <v>0</v>
          </cell>
          <cell r="K24955">
            <v>-2.0797486379999999</v>
          </cell>
        </row>
        <row r="24956">
          <cell r="A24956" t="str">
            <v>TRIAE_CS42_4AL_TGACv1_289598_AA0973720.1</v>
          </cell>
          <cell r="B24956" t="str">
            <v>TCP family transcription factor, putative, expressed</v>
          </cell>
          <cell r="C24956" t="str">
            <v>TCP family transcription factor</v>
          </cell>
          <cell r="D24956">
            <v>0</v>
          </cell>
          <cell r="E24956">
            <v>0</v>
          </cell>
          <cell r="F24956">
            <v>0</v>
          </cell>
          <cell r="G24956">
            <v>0</v>
          </cell>
          <cell r="H24956">
            <v>0</v>
          </cell>
          <cell r="I24956">
            <v>0</v>
          </cell>
          <cell r="J24956">
            <v>0</v>
          </cell>
          <cell r="K24956">
            <v>-1.83307395</v>
          </cell>
        </row>
        <row r="24957">
          <cell r="A24957" t="str">
            <v>TRIAE_CS42_4DS_TGACv1_361371_AA1166390.1</v>
          </cell>
          <cell r="B24957" t="str">
            <v>TCP family transcription factor, putative, expressed</v>
          </cell>
          <cell r="C24957" t="str">
            <v>TCP family transcription factor</v>
          </cell>
          <cell r="D24957">
            <v>0</v>
          </cell>
          <cell r="E24957">
            <v>0</v>
          </cell>
          <cell r="F24957">
            <v>0</v>
          </cell>
          <cell r="G24957">
            <v>0</v>
          </cell>
          <cell r="H24957">
            <v>0</v>
          </cell>
          <cell r="I24957">
            <v>0</v>
          </cell>
          <cell r="J24957">
            <v>0</v>
          </cell>
          <cell r="K24957">
            <v>-1.83307395</v>
          </cell>
        </row>
        <row r="24958">
          <cell r="A24958" t="str">
            <v>TRIAE_CS42_4BS_TGACv1_327856_AA1076450.1</v>
          </cell>
          <cell r="B24958" t="str">
            <v>TCP family transcription factor, putative, expressed</v>
          </cell>
          <cell r="C24958" t="str">
            <v>TCP family transcription factor</v>
          </cell>
          <cell r="D24958">
            <v>0</v>
          </cell>
          <cell r="E24958">
            <v>0</v>
          </cell>
          <cell r="F24958">
            <v>0</v>
          </cell>
          <cell r="G24958">
            <v>0</v>
          </cell>
          <cell r="H24958">
            <v>0</v>
          </cell>
          <cell r="I24958">
            <v>0</v>
          </cell>
          <cell r="J24958">
            <v>0</v>
          </cell>
          <cell r="K24958">
            <v>-1.796718678</v>
          </cell>
        </row>
        <row r="24959">
          <cell r="A24959" t="str">
            <v>TRIAE_CS42_5AL_TGACv1_374030_AA1188290.1</v>
          </cell>
          <cell r="B24959" t="str">
            <v>TCP family transcription factor, putative, expressed</v>
          </cell>
          <cell r="C24959" t="str">
            <v>TCP family transcription factor</v>
          </cell>
          <cell r="D24959">
            <v>0</v>
          </cell>
          <cell r="E24959">
            <v>0</v>
          </cell>
          <cell r="F24959">
            <v>0</v>
          </cell>
          <cell r="G24959">
            <v>0</v>
          </cell>
          <cell r="H24959">
            <v>0</v>
          </cell>
          <cell r="I24959">
            <v>0</v>
          </cell>
          <cell r="J24959">
            <v>0</v>
          </cell>
          <cell r="K24959">
            <v>-1.5471446520000001</v>
          </cell>
        </row>
        <row r="24960">
          <cell r="A24960" t="str">
            <v>TRIAE_CS42_6AL_TGACv1_470886_AA1497500.1</v>
          </cell>
          <cell r="B24960" t="str">
            <v>TCP family transcription factor, putative, expressed</v>
          </cell>
          <cell r="C24960" t="str">
            <v>TCP family transcription factor</v>
          </cell>
          <cell r="D24960">
            <v>0</v>
          </cell>
          <cell r="E24960">
            <v>0</v>
          </cell>
          <cell r="F24960">
            <v>0</v>
          </cell>
          <cell r="G24960">
            <v>0</v>
          </cell>
          <cell r="H24960">
            <v>0</v>
          </cell>
          <cell r="I24960">
            <v>0</v>
          </cell>
          <cell r="J24960">
            <v>0</v>
          </cell>
          <cell r="K24960">
            <v>-1.414302983</v>
          </cell>
        </row>
        <row r="24961">
          <cell r="A24961" t="str">
            <v>TRIAE_CS42_6DL_TGACv1_528445_AA1714160.1</v>
          </cell>
          <cell r="B24961" t="str">
            <v>TCP family transcription factor, putative, expressed</v>
          </cell>
          <cell r="C24961" t="str">
            <v>TCP family transcription factor</v>
          </cell>
          <cell r="D24961">
            <v>0</v>
          </cell>
          <cell r="E24961">
            <v>0</v>
          </cell>
          <cell r="F24961">
            <v>0</v>
          </cell>
          <cell r="G24961">
            <v>0</v>
          </cell>
          <cell r="H24961">
            <v>0</v>
          </cell>
          <cell r="I24961">
            <v>0</v>
          </cell>
          <cell r="J24961">
            <v>0</v>
          </cell>
          <cell r="K24961">
            <v>-1.3869424939999999</v>
          </cell>
        </row>
        <row r="24962">
          <cell r="A24962" t="str">
            <v>TRIAE_CS42_U_TGACv1_642755_AA2122780.1</v>
          </cell>
          <cell r="B24962" t="str">
            <v>TCP family transcription factor, putative, expressed</v>
          </cell>
          <cell r="C24962" t="str">
            <v>TCP family transcription factor</v>
          </cell>
          <cell r="D24962">
            <v>0</v>
          </cell>
          <cell r="E24962">
            <v>0</v>
          </cell>
          <cell r="F24962">
            <v>0</v>
          </cell>
          <cell r="G24962">
            <v>0</v>
          </cell>
          <cell r="H24962">
            <v>0</v>
          </cell>
          <cell r="I24962">
            <v>0</v>
          </cell>
          <cell r="J24962">
            <v>0</v>
          </cell>
          <cell r="K24962">
            <v>-1.3102186259999999</v>
          </cell>
        </row>
        <row r="24963">
          <cell r="A24963" t="str">
            <v>TRIAE_CS42_5DL_TGACv1_433281_AA1408080.1</v>
          </cell>
          <cell r="B24963" t="str">
            <v>TCP family transcription factor, putative, expressed</v>
          </cell>
          <cell r="C24963" t="str">
            <v>TCP family transcription factor</v>
          </cell>
          <cell r="D24963">
            <v>0</v>
          </cell>
          <cell r="E24963">
            <v>0</v>
          </cell>
          <cell r="F24963">
            <v>0</v>
          </cell>
          <cell r="G24963">
            <v>0</v>
          </cell>
          <cell r="H24963">
            <v>0</v>
          </cell>
          <cell r="I24963">
            <v>0</v>
          </cell>
          <cell r="J24963">
            <v>0</v>
          </cell>
          <cell r="K24963">
            <v>-1.297680629</v>
          </cell>
        </row>
        <row r="24964">
          <cell r="A24964" t="str">
            <v>TRIAE_CS42_6BL_TGACv1_503188_AA1627440.1</v>
          </cell>
          <cell r="B24964" t="str">
            <v>TCP family transcription factor, putative, expressed</v>
          </cell>
          <cell r="C24964" t="str">
            <v>TCP family transcription factor</v>
          </cell>
          <cell r="D24964">
            <v>0</v>
          </cell>
          <cell r="E24964">
            <v>0</v>
          </cell>
          <cell r="F24964">
            <v>0</v>
          </cell>
          <cell r="G24964">
            <v>0</v>
          </cell>
          <cell r="H24964">
            <v>0</v>
          </cell>
          <cell r="I24964">
            <v>0</v>
          </cell>
          <cell r="J24964">
            <v>0</v>
          </cell>
          <cell r="K24964">
            <v>-1.2786145550000001</v>
          </cell>
        </row>
        <row r="24965">
          <cell r="A24965" t="str">
            <v>TRIAE_CS42_2BL_TGACv1_129681_AA0392400.1</v>
          </cell>
          <cell r="B24965" t="str">
            <v>TCP family transcription factor, putative, expressed</v>
          </cell>
          <cell r="C24965" t="str">
            <v>TCP family transcription factor</v>
          </cell>
          <cell r="D24965">
            <v>0</v>
          </cell>
          <cell r="E24965">
            <v>0</v>
          </cell>
          <cell r="F24965">
            <v>0</v>
          </cell>
          <cell r="G24965">
            <v>0</v>
          </cell>
          <cell r="H24965">
            <v>0</v>
          </cell>
          <cell r="I24965">
            <v>0</v>
          </cell>
          <cell r="J24965">
            <v>0</v>
          </cell>
          <cell r="K24965">
            <v>-1.213956313</v>
          </cell>
        </row>
        <row r="24966">
          <cell r="A24966" t="str">
            <v>TRIAE_CS42_5DL_TGACv1_433368_AA1411050.1</v>
          </cell>
          <cell r="B24966" t="str">
            <v>TCP family transcription factor, putative, expressed</v>
          </cell>
          <cell r="C24966" t="str">
            <v>TCP family transcription factor</v>
          </cell>
          <cell r="D24966">
            <v>0</v>
          </cell>
          <cell r="E24966">
            <v>0</v>
          </cell>
          <cell r="F24966">
            <v>0</v>
          </cell>
          <cell r="G24966">
            <v>-1.4069480839999999</v>
          </cell>
          <cell r="H24966">
            <v>0</v>
          </cell>
          <cell r="I24966">
            <v>0</v>
          </cell>
          <cell r="J24966">
            <v>0</v>
          </cell>
          <cell r="K24966">
            <v>-1.1424226959999999</v>
          </cell>
        </row>
        <row r="24967">
          <cell r="A24967" t="str">
            <v>TRIAE_CS42_2DL_TGACv1_158329_AA0515770.1</v>
          </cell>
          <cell r="B24967" t="str">
            <v>TCP family transcription factor, putative, expressed</v>
          </cell>
          <cell r="C24967" t="str">
            <v>TCP family transcription factor</v>
          </cell>
          <cell r="D24967">
            <v>0</v>
          </cell>
          <cell r="E24967">
            <v>0</v>
          </cell>
          <cell r="F24967">
            <v>0</v>
          </cell>
          <cell r="G24967">
            <v>0</v>
          </cell>
          <cell r="H24967">
            <v>0</v>
          </cell>
          <cell r="I24967">
            <v>0</v>
          </cell>
          <cell r="J24967">
            <v>0</v>
          </cell>
          <cell r="K24967">
            <v>-1.079720005</v>
          </cell>
        </row>
        <row r="24968">
          <cell r="A24968" t="str">
            <v>TRIAE_CS42_U_TGACv1_642672_AA2121330.1</v>
          </cell>
          <cell r="B24968" t="str">
            <v>TCP family transcription factor, putative, expressed</v>
          </cell>
          <cell r="C24968" t="str">
            <v>TCP family transcription factor</v>
          </cell>
          <cell r="D24968">
            <v>0</v>
          </cell>
          <cell r="E24968">
            <v>0</v>
          </cell>
          <cell r="F24968">
            <v>0</v>
          </cell>
          <cell r="G24968">
            <v>0</v>
          </cell>
          <cell r="H24968">
            <v>0</v>
          </cell>
          <cell r="I24968">
            <v>0</v>
          </cell>
          <cell r="J24968">
            <v>0</v>
          </cell>
          <cell r="K24968">
            <v>-1.079720005</v>
          </cell>
        </row>
        <row r="24969">
          <cell r="A24969" t="str">
            <v>TRIAE_CS42_3B_TGACv1_226394_AA0816600.1</v>
          </cell>
          <cell r="B24969" t="str">
            <v>TCP family transcription factor, putative, expressed</v>
          </cell>
          <cell r="C24969" t="str">
            <v>TCP family transcription factor 4</v>
          </cell>
          <cell r="D24969">
            <v>-1.147656067</v>
          </cell>
          <cell r="E24969">
            <v>-2.5002212510000001</v>
          </cell>
          <cell r="F24969">
            <v>0</v>
          </cell>
          <cell r="G24969">
            <v>0</v>
          </cell>
          <cell r="H24969">
            <v>0</v>
          </cell>
          <cell r="I24969">
            <v>0</v>
          </cell>
          <cell r="J24969">
            <v>0</v>
          </cell>
          <cell r="K24969">
            <v>-1.8836567449999999</v>
          </cell>
        </row>
        <row r="24970">
          <cell r="A24970" t="str">
            <v>TRIAE_CS42_3AL_TGACv1_193641_AA0616030.1</v>
          </cell>
          <cell r="B24970" t="str">
            <v>TCP family transcription factor, putative, expressed</v>
          </cell>
          <cell r="C24970" t="str">
            <v>TCP family transcription factor 4</v>
          </cell>
          <cell r="D24970">
            <v>-1.070908886</v>
          </cell>
          <cell r="E24970">
            <v>-2.5059334290000002</v>
          </cell>
          <cell r="F24970">
            <v>0</v>
          </cell>
          <cell r="G24970">
            <v>0</v>
          </cell>
          <cell r="H24970">
            <v>0</v>
          </cell>
          <cell r="I24970">
            <v>0</v>
          </cell>
          <cell r="J24970">
            <v>0</v>
          </cell>
          <cell r="K24970">
            <v>-1.8325779609999999</v>
          </cell>
        </row>
        <row r="24971">
          <cell r="A24971" t="str">
            <v>TRIAE_CS42_3DL_TGACv1_249095_AA0837430.1</v>
          </cell>
          <cell r="B24971" t="str">
            <v>TCP family transcription factor, putative, expressed</v>
          </cell>
          <cell r="C24971" t="str">
            <v>TCP family transcription factor 4</v>
          </cell>
          <cell r="D24971">
            <v>0</v>
          </cell>
          <cell r="E24971">
            <v>-1.572569157</v>
          </cell>
          <cell r="F24971">
            <v>0</v>
          </cell>
          <cell r="G24971">
            <v>0</v>
          </cell>
          <cell r="H24971">
            <v>0</v>
          </cell>
          <cell r="I24971">
            <v>0</v>
          </cell>
          <cell r="J24971">
            <v>0</v>
          </cell>
          <cell r="K24971">
            <v>-1.1499805489999999</v>
          </cell>
        </row>
        <row r="24972">
          <cell r="A24972" t="str">
            <v>TRIAE_CS42_5AL_TGACv1_377211_AA1244910.1</v>
          </cell>
          <cell r="B24972" t="str">
            <v>TCP family transcription factor, putative, expressed</v>
          </cell>
          <cell r="C24972" t="str">
            <v>TCP family transcription factor 4</v>
          </cell>
          <cell r="D24972">
            <v>0</v>
          </cell>
          <cell r="E24972">
            <v>1.6859113160000001</v>
          </cell>
          <cell r="F24972">
            <v>0</v>
          </cell>
          <cell r="G24972">
            <v>0</v>
          </cell>
          <cell r="H24972">
            <v>0</v>
          </cell>
          <cell r="I24972">
            <v>0</v>
          </cell>
          <cell r="J24972">
            <v>0</v>
          </cell>
          <cell r="K24972">
            <v>0</v>
          </cell>
        </row>
        <row r="24973">
          <cell r="A24973" t="str">
            <v>TRIAE_CS42_5BL_TGACv1_404672_AA1308020.1</v>
          </cell>
          <cell r="B24973" t="str">
            <v>TCP family transcription factor, putative, expressed</v>
          </cell>
          <cell r="C24973" t="str">
            <v>TCP family transcription factor 4</v>
          </cell>
          <cell r="D24973">
            <v>0</v>
          </cell>
          <cell r="E24973">
            <v>1.7226132359999999</v>
          </cell>
          <cell r="F24973">
            <v>0</v>
          </cell>
          <cell r="G24973">
            <v>0</v>
          </cell>
          <cell r="H24973">
            <v>0</v>
          </cell>
          <cell r="I24973">
            <v>0</v>
          </cell>
          <cell r="J24973">
            <v>0</v>
          </cell>
          <cell r="K24973">
            <v>0</v>
          </cell>
        </row>
        <row r="24974">
          <cell r="A24974" t="str">
            <v>TRIAE_CS42_1DL_TGACv1_063150_AA0224430.1</v>
          </cell>
          <cell r="B24974" t="str">
            <v>TCP family transcription factor, putative, expressed</v>
          </cell>
          <cell r="C24974" t="str">
            <v>TCP family transcription factor 4</v>
          </cell>
          <cell r="D24974">
            <v>0</v>
          </cell>
          <cell r="E24974">
            <v>0</v>
          </cell>
          <cell r="F24974">
            <v>0</v>
          </cell>
          <cell r="G24974">
            <v>0</v>
          </cell>
          <cell r="H24974">
            <v>0</v>
          </cell>
          <cell r="I24974">
            <v>0</v>
          </cell>
          <cell r="J24974">
            <v>0</v>
          </cell>
          <cell r="K24974">
            <v>-1.6292608040000001</v>
          </cell>
        </row>
        <row r="24975">
          <cell r="A24975" t="str">
            <v>TRIAE_CS42_1AL_TGACv1_001746_AA0034520.1</v>
          </cell>
          <cell r="B24975" t="str">
            <v>TCP family transcription factor, putative, expressed</v>
          </cell>
          <cell r="C24975" t="str">
            <v>TCP family transcription factor 4</v>
          </cell>
          <cell r="D24975">
            <v>0</v>
          </cell>
          <cell r="E24975">
            <v>0</v>
          </cell>
          <cell r="F24975">
            <v>0</v>
          </cell>
          <cell r="G24975">
            <v>0</v>
          </cell>
          <cell r="H24975">
            <v>0</v>
          </cell>
          <cell r="I24975">
            <v>0</v>
          </cell>
          <cell r="J24975">
            <v>0</v>
          </cell>
          <cell r="K24975">
            <v>-1.4938630559999999</v>
          </cell>
        </row>
        <row r="24976">
          <cell r="A24976" t="str">
            <v>TRIAE_CS42_1BL_TGACv1_033309_AA0138640.1</v>
          </cell>
          <cell r="B24976" t="str">
            <v>TCP family transcription factor, putative, expressed</v>
          </cell>
          <cell r="C24976" t="str">
            <v>TCP family transcription factor 4</v>
          </cell>
          <cell r="D24976">
            <v>0</v>
          </cell>
          <cell r="E24976">
            <v>0</v>
          </cell>
          <cell r="F24976">
            <v>0</v>
          </cell>
          <cell r="G24976">
            <v>0</v>
          </cell>
          <cell r="H24976">
            <v>0</v>
          </cell>
          <cell r="I24976">
            <v>0</v>
          </cell>
          <cell r="J24976">
            <v>0</v>
          </cell>
          <cell r="K24976">
            <v>-1.4938630559999999</v>
          </cell>
        </row>
        <row r="24977">
          <cell r="A24977" t="str">
            <v>TRIAE_CS42_3B_TGACv1_222702_AA0769260.1</v>
          </cell>
          <cell r="B24977" t="str">
            <v>MBTB52 - Bric-a-Brac, Tramtrack, Broad Complex BTB domain with Meprin and TRAF Homology MATH domain, expressed</v>
          </cell>
          <cell r="C24977" t="str">
            <v>TD and POZ domain-containing protein 3</v>
          </cell>
          <cell r="D24977">
            <v>0</v>
          </cell>
          <cell r="E24977">
            <v>-1.8873232360000001</v>
          </cell>
          <cell r="F24977">
            <v>0</v>
          </cell>
          <cell r="G24977">
            <v>-1.143936206</v>
          </cell>
          <cell r="H24977">
            <v>0</v>
          </cell>
          <cell r="I24977">
            <v>0</v>
          </cell>
          <cell r="J24977">
            <v>0</v>
          </cell>
          <cell r="K24977">
            <v>0</v>
          </cell>
        </row>
        <row r="24978">
          <cell r="A24978" t="str">
            <v>TRIAE_CS42_4DS_TGACv1_361799_AA1172920.2</v>
          </cell>
          <cell r="B24978" t="str">
            <v>phosphatidylinositol kinase, putative, expressed</v>
          </cell>
          <cell r="C24978" t="str">
            <v>Telomerase Cajal body protein 1</v>
          </cell>
          <cell r="D24978">
            <v>0</v>
          </cell>
          <cell r="E24978">
            <v>0</v>
          </cell>
          <cell r="F24978">
            <v>-1.855622603</v>
          </cell>
          <cell r="G24978">
            <v>0</v>
          </cell>
          <cell r="H24978">
            <v>0</v>
          </cell>
          <cell r="I24978">
            <v>0</v>
          </cell>
          <cell r="J24978">
            <v>0</v>
          </cell>
          <cell r="K24978">
            <v>0</v>
          </cell>
        </row>
        <row r="24979">
          <cell r="A24979" t="str">
            <v>TRIAE_CS42_7AS_TGACv1_570353_AA1834310.1</v>
          </cell>
          <cell r="B24979" t="str">
            <v>telomerase reverse transcriptase, putative, expressed</v>
          </cell>
          <cell r="C24979" t="str">
            <v>Telomerase reverse transcriptase</v>
          </cell>
          <cell r="D24979">
            <v>0</v>
          </cell>
          <cell r="E24979">
            <v>0</v>
          </cell>
          <cell r="F24979">
            <v>0</v>
          </cell>
          <cell r="G24979">
            <v>0</v>
          </cell>
          <cell r="H24979">
            <v>0</v>
          </cell>
          <cell r="I24979">
            <v>0</v>
          </cell>
          <cell r="J24979">
            <v>0</v>
          </cell>
          <cell r="K24979">
            <v>-1.8308584590000001</v>
          </cell>
        </row>
        <row r="24980">
          <cell r="A24980" t="str">
            <v>TRIAE_CS42_7BS_TGACv1_592308_AA1935440.1</v>
          </cell>
          <cell r="B24980" t="str">
            <v>telomerase reverse transcriptase, putative, expressed</v>
          </cell>
          <cell r="C24980" t="str">
            <v>Telomerase reverse transcriptase</v>
          </cell>
          <cell r="D24980">
            <v>0</v>
          </cell>
          <cell r="E24980">
            <v>0</v>
          </cell>
          <cell r="F24980">
            <v>0</v>
          </cell>
          <cell r="G24980">
            <v>0</v>
          </cell>
          <cell r="H24980">
            <v>0</v>
          </cell>
          <cell r="I24980">
            <v>0</v>
          </cell>
          <cell r="J24980">
            <v>0</v>
          </cell>
          <cell r="K24980">
            <v>-1.8308584590000001</v>
          </cell>
        </row>
        <row r="24981">
          <cell r="A24981" t="str">
            <v>TRIAE_CS42_7DS_TGACv1_622566_AA2041880.2</v>
          </cell>
          <cell r="B24981" t="str">
            <v>telomerase reverse transcriptase, putative, expressed</v>
          </cell>
          <cell r="C24981" t="str">
            <v>Telomerase reverse transcriptase</v>
          </cell>
          <cell r="D24981">
            <v>0</v>
          </cell>
          <cell r="E24981">
            <v>0</v>
          </cell>
          <cell r="F24981">
            <v>0</v>
          </cell>
          <cell r="G24981">
            <v>0</v>
          </cell>
          <cell r="H24981">
            <v>0</v>
          </cell>
          <cell r="I24981">
            <v>0</v>
          </cell>
          <cell r="J24981">
            <v>0</v>
          </cell>
          <cell r="K24981">
            <v>-1.8308584590000001</v>
          </cell>
        </row>
        <row r="24982">
          <cell r="A24982" t="str">
            <v>TRIAE_CS42_5DL_TGACv1_433862_AA1424000.7</v>
          </cell>
          <cell r="B24982" t="str">
            <v>cig3, putative, expressed</v>
          </cell>
          <cell r="C24982" t="str">
            <v>Telomerase-binding protein EST1A</v>
          </cell>
          <cell r="D24982">
            <v>1.1733675569999999</v>
          </cell>
          <cell r="E24982">
            <v>1.3676196199999999</v>
          </cell>
          <cell r="F24982">
            <v>0</v>
          </cell>
          <cell r="G24982">
            <v>0</v>
          </cell>
          <cell r="H24982">
            <v>0</v>
          </cell>
          <cell r="I24982">
            <v>0</v>
          </cell>
          <cell r="J24982">
            <v>0</v>
          </cell>
          <cell r="K24982">
            <v>0</v>
          </cell>
        </row>
        <row r="24983">
          <cell r="A24983" t="str">
            <v>TRIAE_CS42_5AL_TGACv1_375565_AA1223770.1</v>
          </cell>
          <cell r="B24983" t="str">
            <v>cig3, putative, expressed</v>
          </cell>
          <cell r="C24983" t="str">
            <v>Telomerase-binding protein EST1A</v>
          </cell>
          <cell r="D24983">
            <v>1.3568944599999999</v>
          </cell>
          <cell r="E24983">
            <v>1.5510840299999999</v>
          </cell>
          <cell r="F24983">
            <v>0</v>
          </cell>
          <cell r="G24983">
            <v>0</v>
          </cell>
          <cell r="H24983">
            <v>0</v>
          </cell>
          <cell r="I24983">
            <v>0</v>
          </cell>
          <cell r="J24983">
            <v>0</v>
          </cell>
          <cell r="K24983">
            <v>0</v>
          </cell>
        </row>
        <row r="24984">
          <cell r="A24984" t="str">
            <v>TRIAE_CS42_5BL_TGACv1_408059_AA1361420.1</v>
          </cell>
          <cell r="B24984" t="str">
            <v>cig3, putative, expressed</v>
          </cell>
          <cell r="C24984" t="str">
            <v>Telomerase-binding protein EST1A</v>
          </cell>
          <cell r="D24984">
            <v>1.3568944599999999</v>
          </cell>
          <cell r="E24984">
            <v>1.5510840299999999</v>
          </cell>
          <cell r="F24984">
            <v>0</v>
          </cell>
          <cell r="G24984">
            <v>0</v>
          </cell>
          <cell r="H24984">
            <v>0</v>
          </cell>
          <cell r="I24984">
            <v>0</v>
          </cell>
          <cell r="J24984">
            <v>0</v>
          </cell>
          <cell r="K24984">
            <v>0</v>
          </cell>
        </row>
        <row r="24985">
          <cell r="A24985" t="str">
            <v>TRIAE_CS42_7AS_TGACv1_571302_AA1846660.1</v>
          </cell>
          <cell r="B24985" t="str">
            <v>expressed protein</v>
          </cell>
          <cell r="C24985" t="str">
            <v>Telomere-associated protein RIF1</v>
          </cell>
          <cell r="D24985">
            <v>0</v>
          </cell>
          <cell r="E24985">
            <v>-2.4321168709999998</v>
          </cell>
          <cell r="F24985">
            <v>0</v>
          </cell>
          <cell r="G24985">
            <v>0</v>
          </cell>
          <cell r="H24985">
            <v>0</v>
          </cell>
          <cell r="I24985">
            <v>0</v>
          </cell>
          <cell r="J24985">
            <v>0</v>
          </cell>
          <cell r="K24985">
            <v>0</v>
          </cell>
        </row>
        <row r="24986">
          <cell r="A24986" t="str">
            <v>TRIAE_CS42_7BS_TGACv1_592572_AA1940550.1</v>
          </cell>
          <cell r="B24986" t="str">
            <v>expressed protein</v>
          </cell>
          <cell r="C24986" t="str">
            <v>Telomere-associated protein RIF1</v>
          </cell>
          <cell r="D24986">
            <v>0</v>
          </cell>
          <cell r="E24986">
            <v>-2.3818713589999998</v>
          </cell>
          <cell r="F24986">
            <v>0</v>
          </cell>
          <cell r="G24986">
            <v>0</v>
          </cell>
          <cell r="H24986">
            <v>0</v>
          </cell>
          <cell r="I24986">
            <v>0</v>
          </cell>
          <cell r="J24986">
            <v>0</v>
          </cell>
          <cell r="K24986">
            <v>0</v>
          </cell>
        </row>
        <row r="24987">
          <cell r="A24987" t="str">
            <v>TRIAE_CS42_7DS_TGACv1_623664_AA2055150.1</v>
          </cell>
          <cell r="B24987" t="str">
            <v>expressed protein</v>
          </cell>
          <cell r="C24987" t="str">
            <v>Telomere-associated protein RIF1</v>
          </cell>
          <cell r="D24987">
            <v>0</v>
          </cell>
          <cell r="E24987">
            <v>-2.3818713589999998</v>
          </cell>
          <cell r="F24987">
            <v>0</v>
          </cell>
          <cell r="G24987">
            <v>0</v>
          </cell>
          <cell r="H24987">
            <v>0</v>
          </cell>
          <cell r="I24987">
            <v>0</v>
          </cell>
          <cell r="J24987">
            <v>0</v>
          </cell>
          <cell r="K24987">
            <v>0</v>
          </cell>
        </row>
        <row r="24988">
          <cell r="A24988" t="str">
            <v>TRIAE_CS42_3DL_TGACv1_249101_AA0837700.2</v>
          </cell>
          <cell r="B24988" t="str">
            <v>MYB family transcription factor, putative, expressed</v>
          </cell>
          <cell r="C24988" t="str">
            <v>Telomere-binding protein 1</v>
          </cell>
          <cell r="D24988">
            <v>0</v>
          </cell>
          <cell r="E24988">
            <v>0</v>
          </cell>
          <cell r="F24988">
            <v>0</v>
          </cell>
          <cell r="G24988">
            <v>-1.1198466970000001</v>
          </cell>
          <cell r="H24988">
            <v>0</v>
          </cell>
          <cell r="I24988">
            <v>0</v>
          </cell>
          <cell r="J24988">
            <v>0</v>
          </cell>
          <cell r="K24988">
            <v>0</v>
          </cell>
        </row>
        <row r="24989">
          <cell r="A24989" t="str">
            <v>TRIAE_CS42_U_TGACv1_641631_AA2100020.5</v>
          </cell>
          <cell r="B24989" t="str">
            <v>MYB family transcription factor, putative, expressed</v>
          </cell>
          <cell r="C24989" t="str">
            <v>Telomere-binding protein 1</v>
          </cell>
          <cell r="D24989">
            <v>0</v>
          </cell>
          <cell r="E24989">
            <v>0</v>
          </cell>
          <cell r="F24989">
            <v>0</v>
          </cell>
          <cell r="G24989">
            <v>-1.1198466970000001</v>
          </cell>
          <cell r="H24989">
            <v>0</v>
          </cell>
          <cell r="I24989">
            <v>0</v>
          </cell>
          <cell r="J24989">
            <v>0</v>
          </cell>
          <cell r="K24989">
            <v>0</v>
          </cell>
        </row>
        <row r="24990">
          <cell r="A24990" t="str">
            <v>TRIAE_CS42_2AS_TGACv1_113288_AA0354030.1</v>
          </cell>
          <cell r="B24990" t="str">
            <v>MYB family transcription factor, putative, expressed</v>
          </cell>
          <cell r="C24990" t="str">
            <v>Telomeric repeat-binding factor 2</v>
          </cell>
          <cell r="D24990">
            <v>-1.91356992</v>
          </cell>
          <cell r="E24990">
            <v>-2.337681178</v>
          </cell>
          <cell r="F24990">
            <v>0</v>
          </cell>
          <cell r="G24990">
            <v>-1.186857987</v>
          </cell>
          <cell r="H24990">
            <v>0</v>
          </cell>
          <cell r="I24990">
            <v>0</v>
          </cell>
          <cell r="J24990">
            <v>0</v>
          </cell>
          <cell r="K24990">
            <v>0</v>
          </cell>
        </row>
        <row r="24991">
          <cell r="A24991" t="str">
            <v>TRIAE_CS42_6AL_TGACv1_472095_AA1517680.1</v>
          </cell>
          <cell r="B24991" t="str">
            <v>OsTIL-1  Temperature-induced lipocalin-1, expressed</v>
          </cell>
          <cell r="C24991" t="str">
            <v>temperature-induced lipocalin</v>
          </cell>
          <cell r="D24991">
            <v>0</v>
          </cell>
          <cell r="E24991">
            <v>0</v>
          </cell>
          <cell r="F24991">
            <v>1.013328459</v>
          </cell>
          <cell r="G24991">
            <v>1.6729363310000001</v>
          </cell>
          <cell r="H24991">
            <v>0</v>
          </cell>
          <cell r="I24991">
            <v>1.1862876229999999</v>
          </cell>
          <cell r="J24991">
            <v>0</v>
          </cell>
          <cell r="K24991">
            <v>1.5056191809999999</v>
          </cell>
        </row>
        <row r="24992">
          <cell r="A24992" t="str">
            <v>TRIAE_CS42_6BL_TGACv1_499951_AA1595700.1</v>
          </cell>
          <cell r="B24992" t="str">
            <v>OsTIL-1  Temperature-induced lipocalin-1, expressed</v>
          </cell>
          <cell r="C24992" t="str">
            <v>temperature-induced lipocalin</v>
          </cell>
          <cell r="D24992">
            <v>0</v>
          </cell>
          <cell r="E24992">
            <v>0</v>
          </cell>
          <cell r="F24992">
            <v>1.013328459</v>
          </cell>
          <cell r="G24992">
            <v>1.6729363310000001</v>
          </cell>
          <cell r="H24992">
            <v>0</v>
          </cell>
          <cell r="I24992">
            <v>1.1862876229999999</v>
          </cell>
          <cell r="J24992">
            <v>0</v>
          </cell>
          <cell r="K24992">
            <v>1.5056191809999999</v>
          </cell>
        </row>
        <row r="24993">
          <cell r="A24993" t="str">
            <v>TRIAE_CS42_6DL_TGACv1_527811_AA1708830.1</v>
          </cell>
          <cell r="B24993" t="str">
            <v>OsTIL-1  Temperature-induced lipocalin-1, expressed</v>
          </cell>
          <cell r="C24993" t="str">
            <v>temperature-induced lipocalin</v>
          </cell>
          <cell r="D24993">
            <v>0</v>
          </cell>
          <cell r="E24993">
            <v>0</v>
          </cell>
          <cell r="F24993">
            <v>1.013328459</v>
          </cell>
          <cell r="G24993">
            <v>1.6729363310000001</v>
          </cell>
          <cell r="H24993">
            <v>0</v>
          </cell>
          <cell r="I24993">
            <v>1.1862876229999999</v>
          </cell>
          <cell r="J24993">
            <v>0</v>
          </cell>
          <cell r="K24993">
            <v>1.5056191809999999</v>
          </cell>
        </row>
        <row r="24994">
          <cell r="A24994" t="str">
            <v>TRIAE_CS42_6BL_TGACv1_501480_AA1618070.2</v>
          </cell>
          <cell r="B24994" t="str">
            <v>OsTIL-2  Temperature-induced lipocalin-2, expressed</v>
          </cell>
          <cell r="C24994" t="str">
            <v>temperature-induced lipocalin</v>
          </cell>
          <cell r="D24994">
            <v>0</v>
          </cell>
          <cell r="E24994">
            <v>0</v>
          </cell>
          <cell r="F24994">
            <v>0</v>
          </cell>
          <cell r="G24994">
            <v>1.6617592409999999</v>
          </cell>
          <cell r="H24994">
            <v>0</v>
          </cell>
          <cell r="I24994">
            <v>0</v>
          </cell>
          <cell r="J24994">
            <v>0</v>
          </cell>
          <cell r="K24994">
            <v>1.3450764200000001</v>
          </cell>
        </row>
        <row r="24995">
          <cell r="A24995" t="str">
            <v>TRIAE_CS42_6DL_TGACv1_527683_AA1707400.1</v>
          </cell>
          <cell r="B24995" t="str">
            <v>OsTIL-2  Temperature-induced lipocalin-2, expressed</v>
          </cell>
          <cell r="C24995" t="str">
            <v>temperature-induced lipocalin</v>
          </cell>
          <cell r="D24995">
            <v>0</v>
          </cell>
          <cell r="E24995">
            <v>0</v>
          </cell>
          <cell r="F24995">
            <v>0</v>
          </cell>
          <cell r="G24995">
            <v>1.6617592409999999</v>
          </cell>
          <cell r="H24995">
            <v>0</v>
          </cell>
          <cell r="I24995">
            <v>0</v>
          </cell>
          <cell r="J24995">
            <v>0</v>
          </cell>
          <cell r="K24995">
            <v>1.3450764200000001</v>
          </cell>
        </row>
        <row r="24996">
          <cell r="A24996" t="str">
            <v>TRIAE_CS42_U_TGACv1_642425_AA2117420.1</v>
          </cell>
          <cell r="B24996" t="str">
            <v>OsTIL-2  Temperature-induced lipocalin-2, expressed</v>
          </cell>
          <cell r="C24996" t="str">
            <v>temperature-induced lipocalin</v>
          </cell>
          <cell r="D24996">
            <v>0</v>
          </cell>
          <cell r="E24996">
            <v>0</v>
          </cell>
          <cell r="F24996">
            <v>0</v>
          </cell>
          <cell r="G24996">
            <v>1.6677370949999999</v>
          </cell>
          <cell r="H24996">
            <v>0</v>
          </cell>
          <cell r="I24996">
            <v>0</v>
          </cell>
          <cell r="J24996">
            <v>0</v>
          </cell>
          <cell r="K24996">
            <v>1.3450764200000001</v>
          </cell>
        </row>
        <row r="24997">
          <cell r="A24997" t="str">
            <v>TRIAE_CS42_5BL_TGACv1_404181_AA1288630.1</v>
          </cell>
          <cell r="B24997" t="str">
            <v>RNA recognition motif 2 domain containing protein, expressed</v>
          </cell>
          <cell r="C24997" t="str">
            <v>terminal EAR1-like 1</v>
          </cell>
          <cell r="D24997">
            <v>0</v>
          </cell>
          <cell r="E24997">
            <v>1.3178779309999999</v>
          </cell>
          <cell r="F24997">
            <v>0</v>
          </cell>
          <cell r="G24997">
            <v>1.642725658</v>
          </cell>
          <cell r="H24997">
            <v>0</v>
          </cell>
          <cell r="I24997">
            <v>0</v>
          </cell>
          <cell r="J24997">
            <v>0</v>
          </cell>
          <cell r="K24997">
            <v>0</v>
          </cell>
        </row>
        <row r="24998">
          <cell r="A24998" t="str">
            <v>TRIAE_CS42_5AL_TGACv1_376262_AA1234620.1</v>
          </cell>
          <cell r="B24998" t="str">
            <v>RNA recognition motif 2 domain containing protein, expressed</v>
          </cell>
          <cell r="C24998" t="str">
            <v>terminal EAR1-like 1</v>
          </cell>
          <cell r="D24998">
            <v>0</v>
          </cell>
          <cell r="E24998">
            <v>0</v>
          </cell>
          <cell r="F24998">
            <v>0</v>
          </cell>
          <cell r="G24998">
            <v>1.721241029</v>
          </cell>
          <cell r="H24998">
            <v>0</v>
          </cell>
          <cell r="I24998">
            <v>0</v>
          </cell>
          <cell r="J24998">
            <v>0</v>
          </cell>
          <cell r="K24998">
            <v>0</v>
          </cell>
        </row>
        <row r="24999">
          <cell r="A24999" t="str">
            <v>TRIAE_CS42_6DS_TGACv1_543033_AA1734370.1</v>
          </cell>
          <cell r="B24999" t="str">
            <v>cycloartenol synthase, putative, expressed</v>
          </cell>
          <cell r="C24999" t="str">
            <v>Terpene cyclase/mutase family member</v>
          </cell>
          <cell r="D24999">
            <v>-1.6576842190000001</v>
          </cell>
          <cell r="E24999">
            <v>-1.5421310610000001</v>
          </cell>
          <cell r="F24999">
            <v>0</v>
          </cell>
          <cell r="G24999">
            <v>0</v>
          </cell>
          <cell r="H24999">
            <v>0</v>
          </cell>
          <cell r="I24999">
            <v>0</v>
          </cell>
          <cell r="J24999">
            <v>0</v>
          </cell>
          <cell r="K24999">
            <v>0</v>
          </cell>
        </row>
        <row r="25000">
          <cell r="A25000" t="str">
            <v>TRIAE_CS42_6BS_TGACv1_514166_AA1656240.1</v>
          </cell>
          <cell r="B25000" t="str">
            <v>cycloartenol synthase, putative, expressed</v>
          </cell>
          <cell r="C25000" t="str">
            <v>Terpene cyclase/mutase family member</v>
          </cell>
          <cell r="D25000">
            <v>-1.2815049890000001</v>
          </cell>
          <cell r="E25000">
            <v>-1.168666888</v>
          </cell>
          <cell r="F25000">
            <v>0</v>
          </cell>
          <cell r="G25000">
            <v>0</v>
          </cell>
          <cell r="H25000">
            <v>0</v>
          </cell>
          <cell r="I25000">
            <v>0</v>
          </cell>
          <cell r="J25000">
            <v>0</v>
          </cell>
          <cell r="K25000">
            <v>0</v>
          </cell>
        </row>
        <row r="25001">
          <cell r="A25001" t="str">
            <v>TRIAE_CS42_7DS_TGACv1_622204_AA2035230.1</v>
          </cell>
          <cell r="B25001" t="str">
            <v>cycloartenol synthase, putative, expressed</v>
          </cell>
          <cell r="C25001" t="str">
            <v>Terpene cyclase/mutase family member</v>
          </cell>
          <cell r="D25001">
            <v>-1.2639088489999999</v>
          </cell>
          <cell r="E25001">
            <v>0</v>
          </cell>
          <cell r="F25001">
            <v>0</v>
          </cell>
          <cell r="G25001">
            <v>0</v>
          </cell>
          <cell r="H25001">
            <v>0</v>
          </cell>
          <cell r="I25001">
            <v>0</v>
          </cell>
          <cell r="J25001">
            <v>0</v>
          </cell>
          <cell r="K25001">
            <v>0</v>
          </cell>
        </row>
        <row r="25002">
          <cell r="A25002" t="str">
            <v>TRIAE_CS42_6DS_TGACv1_543047_AA1734720.1</v>
          </cell>
          <cell r="B25002" t="str">
            <v>cycloartenol synthase, putative, expressed</v>
          </cell>
          <cell r="C25002" t="str">
            <v>Terpene cyclase/mutase family member</v>
          </cell>
          <cell r="D25002">
            <v>-1.0127992910000001</v>
          </cell>
          <cell r="E25002">
            <v>0</v>
          </cell>
          <cell r="F25002">
            <v>0</v>
          </cell>
          <cell r="G25002">
            <v>-3.1894977280000001</v>
          </cell>
          <cell r="H25002">
            <v>0</v>
          </cell>
          <cell r="I25002">
            <v>0</v>
          </cell>
          <cell r="J25002">
            <v>0</v>
          </cell>
          <cell r="K25002">
            <v>0</v>
          </cell>
        </row>
        <row r="25003">
          <cell r="A25003" t="str">
            <v>TRIAE_CS42_7BS_TGACv1_592336_AA1935860.3</v>
          </cell>
          <cell r="B25003" t="str">
            <v>cycloartenol synthase, putative, expressed</v>
          </cell>
          <cell r="C25003" t="str">
            <v>Terpene cyclase/mutase family member</v>
          </cell>
          <cell r="D25003">
            <v>1.1062680090000001</v>
          </cell>
          <cell r="E25003">
            <v>3.1395243989999999</v>
          </cell>
          <cell r="F25003">
            <v>0</v>
          </cell>
          <cell r="G25003">
            <v>1.7195697919999999</v>
          </cell>
          <cell r="H25003">
            <v>0</v>
          </cell>
          <cell r="I25003">
            <v>0</v>
          </cell>
          <cell r="J25003">
            <v>0</v>
          </cell>
          <cell r="K25003">
            <v>2.3754015530000001</v>
          </cell>
        </row>
        <row r="25004">
          <cell r="A25004" t="str">
            <v>TRIAE_CS42_7AS_TGACv1_570054_AA1829460.1</v>
          </cell>
          <cell r="B25004" t="str">
            <v>cycloartenol synthase, putative, expressed</v>
          </cell>
          <cell r="C25004" t="str">
            <v>Terpene cyclase/mutase family member</v>
          </cell>
          <cell r="D25004">
            <v>1.1238183429999999</v>
          </cell>
          <cell r="E25004">
            <v>3.1211691749999999</v>
          </cell>
          <cell r="F25004">
            <v>0</v>
          </cell>
          <cell r="G25004">
            <v>1.675954422</v>
          </cell>
          <cell r="H25004">
            <v>0</v>
          </cell>
          <cell r="I25004">
            <v>1.0021259549999999</v>
          </cell>
          <cell r="J25004">
            <v>0</v>
          </cell>
          <cell r="K25004">
            <v>2.3754015530000001</v>
          </cell>
        </row>
        <row r="25005">
          <cell r="A25005" t="str">
            <v>TRIAE_CS42_6DS_TGACv1_543169_AA1736460.1</v>
          </cell>
          <cell r="B25005" t="str">
            <v>cycloartenol synthase, putative, expressed</v>
          </cell>
          <cell r="C25005" t="str">
            <v>Terpene cyclase/mutase family member</v>
          </cell>
          <cell r="D25005">
            <v>1.834362748</v>
          </cell>
          <cell r="E25005">
            <v>4.3081006679999998</v>
          </cell>
          <cell r="F25005">
            <v>0</v>
          </cell>
          <cell r="G25005">
            <v>1.227361267</v>
          </cell>
          <cell r="H25005">
            <v>0</v>
          </cell>
          <cell r="I25005">
            <v>0</v>
          </cell>
          <cell r="J25005">
            <v>0</v>
          </cell>
          <cell r="K25005">
            <v>0</v>
          </cell>
        </row>
        <row r="25006">
          <cell r="A25006" t="str">
            <v>TRIAE_CS42_6AS_TGACv1_487008_AA1567400.1</v>
          </cell>
          <cell r="B25006" t="str">
            <v>cycloartenol synthase, putative, expressed</v>
          </cell>
          <cell r="C25006" t="str">
            <v>Terpene cyclase/mutase family member</v>
          </cell>
          <cell r="D25006">
            <v>2.2795511049999999</v>
          </cell>
          <cell r="E25006">
            <v>4.205070911</v>
          </cell>
          <cell r="F25006">
            <v>0</v>
          </cell>
          <cell r="G25006">
            <v>1.187034597</v>
          </cell>
          <cell r="H25006">
            <v>0</v>
          </cell>
          <cell r="I25006">
            <v>0</v>
          </cell>
          <cell r="J25006">
            <v>0</v>
          </cell>
          <cell r="K25006">
            <v>0</v>
          </cell>
        </row>
        <row r="25007">
          <cell r="A25007" t="str">
            <v>TRIAE_CS42_6BS_TGACv1_513662_AA1646760.1</v>
          </cell>
          <cell r="B25007" t="str">
            <v>cycloartenol synthase, putative, expressed</v>
          </cell>
          <cell r="C25007" t="str">
            <v>Terpene cyclase/mutase family member</v>
          </cell>
          <cell r="D25007">
            <v>2.328357859</v>
          </cell>
          <cell r="E25007">
            <v>4.2300720839999997</v>
          </cell>
          <cell r="F25007">
            <v>0</v>
          </cell>
          <cell r="G25007">
            <v>1.1897518570000001</v>
          </cell>
          <cell r="H25007">
            <v>0</v>
          </cell>
          <cell r="I25007">
            <v>0</v>
          </cell>
          <cell r="J25007">
            <v>0</v>
          </cell>
          <cell r="K25007">
            <v>0</v>
          </cell>
        </row>
        <row r="25008">
          <cell r="A25008" t="str">
            <v>TRIAE_CS42_4AS_TGACv1_307510_AA1020950.1</v>
          </cell>
          <cell r="B25008" t="str">
            <v>cycloartenol synthase, putative, expressed</v>
          </cell>
          <cell r="C25008" t="str">
            <v>Terpene cyclase/mutase family member</v>
          </cell>
          <cell r="D25008">
            <v>0</v>
          </cell>
          <cell r="E25008">
            <v>0</v>
          </cell>
          <cell r="F25008">
            <v>0</v>
          </cell>
          <cell r="G25008">
            <v>0</v>
          </cell>
          <cell r="H25008">
            <v>0</v>
          </cell>
          <cell r="I25008">
            <v>0</v>
          </cell>
          <cell r="J25008">
            <v>0</v>
          </cell>
          <cell r="K25008">
            <v>-2.8606424229999998</v>
          </cell>
        </row>
        <row r="25009">
          <cell r="A25009" t="str">
            <v>TRIAE_CS42_6DS_TGACv1_542575_AA1724570.2</v>
          </cell>
          <cell r="B25009" t="str">
            <v>cycloartenol synthase, putative, expressed</v>
          </cell>
          <cell r="C25009" t="str">
            <v>Terpene cyclase/mutase family member</v>
          </cell>
          <cell r="D25009">
            <v>0</v>
          </cell>
          <cell r="E25009">
            <v>0</v>
          </cell>
          <cell r="F25009">
            <v>0</v>
          </cell>
          <cell r="G25009">
            <v>0</v>
          </cell>
          <cell r="H25009">
            <v>0</v>
          </cell>
          <cell r="I25009">
            <v>0</v>
          </cell>
          <cell r="J25009">
            <v>0</v>
          </cell>
          <cell r="K25009">
            <v>-1.0132819200000001</v>
          </cell>
        </row>
        <row r="25010">
          <cell r="A25010" t="str">
            <v>TRIAE_CS42_5BL_TGACv1_404784_AA1310710.1</v>
          </cell>
          <cell r="B25010" t="str">
            <v>cycloartenol synthase, putative, expressed</v>
          </cell>
          <cell r="C25010" t="str">
            <v>Terpene cyclase/mutase family member</v>
          </cell>
          <cell r="D25010">
            <v>0</v>
          </cell>
          <cell r="E25010">
            <v>0</v>
          </cell>
          <cell r="F25010">
            <v>0</v>
          </cell>
          <cell r="G25010">
            <v>0</v>
          </cell>
          <cell r="H25010">
            <v>0</v>
          </cell>
          <cell r="I25010">
            <v>0</v>
          </cell>
          <cell r="J25010">
            <v>0</v>
          </cell>
          <cell r="K25010">
            <v>2.2579050970000001</v>
          </cell>
        </row>
        <row r="25011">
          <cell r="A25011" t="str">
            <v>TRIAE_CS42_4DS_TGACv1_362667_AA1181370.2</v>
          </cell>
          <cell r="B25011" t="str">
            <v>cycloartenol synthase, putative, expressed</v>
          </cell>
          <cell r="C25011" t="str">
            <v>Terpene cyclase/mutase family member</v>
          </cell>
          <cell r="D25011">
            <v>0</v>
          </cell>
          <cell r="E25011">
            <v>0</v>
          </cell>
          <cell r="F25011">
            <v>0</v>
          </cell>
          <cell r="G25011">
            <v>0</v>
          </cell>
          <cell r="H25011">
            <v>0</v>
          </cell>
          <cell r="I25011">
            <v>0</v>
          </cell>
          <cell r="J25011">
            <v>0</v>
          </cell>
          <cell r="K25011">
            <v>4.0609954850000003</v>
          </cell>
        </row>
        <row r="25012">
          <cell r="A25012" t="str">
            <v>TRIAE_CS42_4AL_TGACv1_288271_AA0943010.1</v>
          </cell>
          <cell r="B25012" t="str">
            <v>cycloartenol synthase, putative, expressed</v>
          </cell>
          <cell r="C25012" t="str">
            <v>Terpene cyclase/mutase family member</v>
          </cell>
          <cell r="D25012">
            <v>0</v>
          </cell>
          <cell r="E25012">
            <v>0</v>
          </cell>
          <cell r="F25012">
            <v>0</v>
          </cell>
          <cell r="G25012">
            <v>0</v>
          </cell>
          <cell r="H25012">
            <v>0</v>
          </cell>
          <cell r="I25012">
            <v>0</v>
          </cell>
          <cell r="J25012">
            <v>0</v>
          </cell>
          <cell r="K25012">
            <v>8.2166886609999992</v>
          </cell>
        </row>
        <row r="25013">
          <cell r="A25013" t="str">
            <v>TRIAE_CS42_6AS_TGACv1_485183_AA1539450.1</v>
          </cell>
          <cell r="B25013" t="str">
            <v>cycloartenol synthase, putative, expressed</v>
          </cell>
          <cell r="C25013" t="str">
            <v>Terpene cyclase/mutase family member</v>
          </cell>
          <cell r="D25013">
            <v>0</v>
          </cell>
          <cell r="E25013">
            <v>0</v>
          </cell>
          <cell r="F25013">
            <v>0</v>
          </cell>
          <cell r="G25013">
            <v>-2.5483971639999998</v>
          </cell>
          <cell r="H25013">
            <v>0</v>
          </cell>
          <cell r="I25013">
            <v>0</v>
          </cell>
          <cell r="J25013">
            <v>0</v>
          </cell>
          <cell r="K25013">
            <v>0</v>
          </cell>
        </row>
        <row r="25014">
          <cell r="A25014" t="str">
            <v>TRIAE_CS42_6AS_TGACv1_486747_AA1564770.1</v>
          </cell>
          <cell r="B25014" t="str">
            <v>cycloartenol synthase, putative, expressed</v>
          </cell>
          <cell r="C25014" t="str">
            <v>Terpene cyclase/mutase family member</v>
          </cell>
          <cell r="D25014">
            <v>0</v>
          </cell>
          <cell r="E25014">
            <v>0</v>
          </cell>
          <cell r="F25014">
            <v>0</v>
          </cell>
          <cell r="G25014">
            <v>1.0980936729999999</v>
          </cell>
          <cell r="H25014">
            <v>0</v>
          </cell>
          <cell r="I25014">
            <v>0</v>
          </cell>
          <cell r="J25014">
            <v>0</v>
          </cell>
          <cell r="K25014">
            <v>0</v>
          </cell>
        </row>
        <row r="25015">
          <cell r="A25015" t="str">
            <v>TRIAE_CS42_6BS_TGACv1_515650_AA1671540.1</v>
          </cell>
          <cell r="B25015" t="str">
            <v>cycloartenol synthase, putative, expressed</v>
          </cell>
          <cell r="C25015" t="str">
            <v>Terpene cyclase/mutase family member</v>
          </cell>
          <cell r="D25015">
            <v>0</v>
          </cell>
          <cell r="E25015">
            <v>0</v>
          </cell>
          <cell r="F25015">
            <v>0</v>
          </cell>
          <cell r="G25015">
            <v>1.0980936729999999</v>
          </cell>
          <cell r="H25015">
            <v>0</v>
          </cell>
          <cell r="I25015">
            <v>0</v>
          </cell>
          <cell r="J25015">
            <v>0</v>
          </cell>
          <cell r="K25015">
            <v>0</v>
          </cell>
        </row>
        <row r="25016">
          <cell r="A25016" t="str">
            <v>TRIAE_CS42_6DS_TGACv1_543710_AA1743280.2</v>
          </cell>
          <cell r="B25016" t="str">
            <v>cycloartenol synthase, putative, expressed</v>
          </cell>
          <cell r="C25016" t="str">
            <v>Terpene cyclase/mutase family member</v>
          </cell>
          <cell r="D25016">
            <v>0</v>
          </cell>
          <cell r="E25016">
            <v>0</v>
          </cell>
          <cell r="F25016">
            <v>0</v>
          </cell>
          <cell r="G25016">
            <v>1.0980936729999999</v>
          </cell>
          <cell r="H25016">
            <v>0</v>
          </cell>
          <cell r="I25016">
            <v>0</v>
          </cell>
          <cell r="J25016">
            <v>0</v>
          </cell>
          <cell r="K25016">
            <v>0</v>
          </cell>
        </row>
        <row r="25017">
          <cell r="A25017" t="str">
            <v>TRIAE_CS42_5AS_TGACv1_393631_AA1274680.1</v>
          </cell>
          <cell r="B25017" t="str">
            <v>cycloartenol synthase, putative, expressed</v>
          </cell>
          <cell r="C25017" t="str">
            <v>Terpene cyclase/mutase family member</v>
          </cell>
          <cell r="D25017">
            <v>0</v>
          </cell>
          <cell r="E25017">
            <v>0</v>
          </cell>
          <cell r="F25017">
            <v>0</v>
          </cell>
          <cell r="G25017">
            <v>2.0649708019999999</v>
          </cell>
          <cell r="H25017">
            <v>0</v>
          </cell>
          <cell r="I25017">
            <v>0</v>
          </cell>
          <cell r="J25017">
            <v>0</v>
          </cell>
          <cell r="K25017">
            <v>0</v>
          </cell>
        </row>
        <row r="25018">
          <cell r="A25018" t="str">
            <v>TRIAE_CS42_5DS_TGACv1_457135_AA1482770.1</v>
          </cell>
          <cell r="B25018" t="str">
            <v>cycloartenol synthase, putative, expressed</v>
          </cell>
          <cell r="C25018" t="str">
            <v>Terpene cyclase/mutase family member</v>
          </cell>
          <cell r="D25018">
            <v>0</v>
          </cell>
          <cell r="E25018">
            <v>0</v>
          </cell>
          <cell r="F25018">
            <v>0</v>
          </cell>
          <cell r="G25018">
            <v>2.0649708019999999</v>
          </cell>
          <cell r="H25018">
            <v>0</v>
          </cell>
          <cell r="I25018">
            <v>0</v>
          </cell>
          <cell r="J25018">
            <v>0</v>
          </cell>
          <cell r="K25018">
            <v>0</v>
          </cell>
        </row>
        <row r="25019">
          <cell r="A25019" t="str">
            <v>TRIAE_CS42_6AS_TGACv1_485398_AA1544800.1</v>
          </cell>
          <cell r="B25019" t="str">
            <v>terpene synthase, putative, expressed</v>
          </cell>
          <cell r="C25019" t="str">
            <v>terpene synthase 03</v>
          </cell>
          <cell r="D25019">
            <v>3.7258282359999999</v>
          </cell>
          <cell r="E25019">
            <v>0</v>
          </cell>
          <cell r="F25019">
            <v>0</v>
          </cell>
          <cell r="G25019">
            <v>0</v>
          </cell>
          <cell r="H25019">
            <v>0</v>
          </cell>
          <cell r="I25019">
            <v>0</v>
          </cell>
          <cell r="J25019">
            <v>0</v>
          </cell>
          <cell r="K25019">
            <v>0</v>
          </cell>
        </row>
        <row r="25020">
          <cell r="A25020" t="str">
            <v>TRIAE_CS42_2DS_TGACv1_177518_AA0579200.1</v>
          </cell>
          <cell r="B25020" t="str">
            <v>terpene synthase, putative, expressed</v>
          </cell>
          <cell r="C25020" t="str">
            <v>terpene synthase 03</v>
          </cell>
          <cell r="D25020">
            <v>3.7619698179999999</v>
          </cell>
          <cell r="E25020">
            <v>0</v>
          </cell>
          <cell r="F25020">
            <v>0</v>
          </cell>
          <cell r="G25020">
            <v>0</v>
          </cell>
          <cell r="H25020">
            <v>0</v>
          </cell>
          <cell r="I25020">
            <v>0</v>
          </cell>
          <cell r="J25020">
            <v>0</v>
          </cell>
          <cell r="K25020">
            <v>0</v>
          </cell>
        </row>
        <row r="25021">
          <cell r="A25021" t="str">
            <v>TRIAE_CS42_2BL_TGACv1_130687_AA0416130.1</v>
          </cell>
          <cell r="B25021" t="str">
            <v>terpene synthase, putative, expressed</v>
          </cell>
          <cell r="C25021" t="str">
            <v>terpene synthase 03</v>
          </cell>
          <cell r="D25021">
            <v>0</v>
          </cell>
          <cell r="E25021">
            <v>1.015860253</v>
          </cell>
          <cell r="F25021">
            <v>0</v>
          </cell>
          <cell r="G25021">
            <v>0</v>
          </cell>
          <cell r="H25021">
            <v>0</v>
          </cell>
          <cell r="I25021">
            <v>0</v>
          </cell>
          <cell r="J25021">
            <v>-1.053693462</v>
          </cell>
          <cell r="K25021">
            <v>0</v>
          </cell>
        </row>
        <row r="25022">
          <cell r="A25022" t="str">
            <v>TRIAE_CS42_2AL_TGACv1_095602_AA0312740.2</v>
          </cell>
          <cell r="B25022" t="str">
            <v>terpene synthase, putative, expressed</v>
          </cell>
          <cell r="C25022" t="str">
            <v>terpene synthase 03</v>
          </cell>
          <cell r="D25022">
            <v>0</v>
          </cell>
          <cell r="E25022">
            <v>0</v>
          </cell>
          <cell r="F25022">
            <v>0</v>
          </cell>
          <cell r="G25022">
            <v>0</v>
          </cell>
          <cell r="H25022">
            <v>0</v>
          </cell>
          <cell r="I25022">
            <v>0</v>
          </cell>
          <cell r="J25022">
            <v>-1.04532037</v>
          </cell>
          <cell r="K25022">
            <v>0</v>
          </cell>
        </row>
        <row r="25023">
          <cell r="A25023" t="str">
            <v>TRIAE_CS42_2BS_TGACv1_146255_AA0460560.1</v>
          </cell>
          <cell r="B25023" t="str">
            <v>terpene synthase, putative, expressed</v>
          </cell>
          <cell r="C25023" t="str">
            <v>terpene synthase 03</v>
          </cell>
          <cell r="D25023">
            <v>0</v>
          </cell>
          <cell r="E25023">
            <v>0</v>
          </cell>
          <cell r="F25023">
            <v>-4.269639497</v>
          </cell>
          <cell r="G25023">
            <v>-7.3753938420000003</v>
          </cell>
          <cell r="H25023">
            <v>0</v>
          </cell>
          <cell r="I25023">
            <v>0</v>
          </cell>
          <cell r="J25023">
            <v>0</v>
          </cell>
          <cell r="K25023">
            <v>0</v>
          </cell>
        </row>
        <row r="25024">
          <cell r="A25024" t="str">
            <v>TRIAE_CS42_2DL_TGACv1_159551_AA0539690.1</v>
          </cell>
          <cell r="B25024" t="str">
            <v>terpene synthase, putative, expressed</v>
          </cell>
          <cell r="C25024" t="str">
            <v>terpene synthase 04</v>
          </cell>
          <cell r="D25024">
            <v>0</v>
          </cell>
          <cell r="E25024">
            <v>0</v>
          </cell>
          <cell r="F25024">
            <v>-1.123820898</v>
          </cell>
          <cell r="G25024">
            <v>-3.5657956959999999</v>
          </cell>
          <cell r="H25024">
            <v>0</v>
          </cell>
          <cell r="I25024">
            <v>0</v>
          </cell>
          <cell r="J25024">
            <v>0</v>
          </cell>
          <cell r="K25024">
            <v>0</v>
          </cell>
        </row>
        <row r="25025">
          <cell r="A25025" t="str">
            <v>TRIAE_CS42_2BL_TGACv1_131263_AA0425120.1</v>
          </cell>
          <cell r="B25025" t="str">
            <v>terpene synthase, putative, expressed</v>
          </cell>
          <cell r="C25025" t="str">
            <v>terpene synthase 04</v>
          </cell>
          <cell r="D25025">
            <v>0</v>
          </cell>
          <cell r="E25025">
            <v>0</v>
          </cell>
          <cell r="F25025">
            <v>-1.100064749</v>
          </cell>
          <cell r="G25025">
            <v>-3.544891448</v>
          </cell>
          <cell r="H25025">
            <v>0</v>
          </cell>
          <cell r="I25025">
            <v>0</v>
          </cell>
          <cell r="J25025">
            <v>0</v>
          </cell>
          <cell r="K25025">
            <v>0</v>
          </cell>
        </row>
        <row r="25026">
          <cell r="A25026" t="str">
            <v>TRIAE_CS42_2AL_TGACv1_096684_AA0320580.1</v>
          </cell>
          <cell r="B25026" t="str">
            <v>ent-kaurene synthase, chloroplast precursor, putative, expressed</v>
          </cell>
          <cell r="C25026" t="str">
            <v>terpene synthase 04</v>
          </cell>
          <cell r="D25026">
            <v>0</v>
          </cell>
          <cell r="E25026">
            <v>0</v>
          </cell>
          <cell r="F25026">
            <v>-1.090484131</v>
          </cell>
          <cell r="G25026">
            <v>-3.4647044629999999</v>
          </cell>
          <cell r="H25026">
            <v>0</v>
          </cell>
          <cell r="I25026">
            <v>0</v>
          </cell>
          <cell r="J25026">
            <v>0</v>
          </cell>
          <cell r="K25026">
            <v>0</v>
          </cell>
        </row>
        <row r="25027">
          <cell r="A25027" t="str">
            <v>TRIAE_CS42_7DL_TGACv1_602647_AA1963790.1</v>
          </cell>
          <cell r="B25027" t="str">
            <v>terpene synthase, putative, expressed</v>
          </cell>
          <cell r="C25027" t="str">
            <v>terpene synthase 10</v>
          </cell>
          <cell r="D25027">
            <v>0</v>
          </cell>
          <cell r="E25027">
            <v>0</v>
          </cell>
          <cell r="F25027">
            <v>-1.8487146759999999</v>
          </cell>
          <cell r="G25027">
            <v>-1.668611472</v>
          </cell>
          <cell r="H25027">
            <v>0</v>
          </cell>
          <cell r="I25027">
            <v>0</v>
          </cell>
          <cell r="J25027">
            <v>0</v>
          </cell>
          <cell r="K25027">
            <v>0</v>
          </cell>
        </row>
        <row r="25028">
          <cell r="A25028" t="str">
            <v>TRIAE_CS42_7BL_TGACv1_579942_AA1911070.1</v>
          </cell>
          <cell r="B25028" t="str">
            <v>terpene synthase, putative, expressed</v>
          </cell>
          <cell r="C25028" t="str">
            <v>terpene synthase 10</v>
          </cell>
          <cell r="D25028">
            <v>0</v>
          </cell>
          <cell r="E25028">
            <v>0</v>
          </cell>
          <cell r="F25028">
            <v>-1.8047036279999999</v>
          </cell>
          <cell r="G25028">
            <v>-1.717788393</v>
          </cell>
          <cell r="H25028">
            <v>0</v>
          </cell>
          <cell r="I25028">
            <v>0</v>
          </cell>
          <cell r="J25028">
            <v>0</v>
          </cell>
          <cell r="K25028">
            <v>0</v>
          </cell>
        </row>
        <row r="25029">
          <cell r="A25029" t="str">
            <v>TRIAE_CS42_6AS_TGACv1_485227_AA1540680.1</v>
          </cell>
          <cell r="B25029" t="str">
            <v>terpene synthase, putative, expressed</v>
          </cell>
          <cell r="C25029" t="str">
            <v>terpene synthase 14</v>
          </cell>
          <cell r="D25029">
            <v>0</v>
          </cell>
          <cell r="E25029">
            <v>-4.5264734600000001</v>
          </cell>
          <cell r="F25029">
            <v>0</v>
          </cell>
          <cell r="G25029">
            <v>-7.2199505530000003</v>
          </cell>
          <cell r="H25029">
            <v>0</v>
          </cell>
          <cell r="I25029">
            <v>0</v>
          </cell>
          <cell r="J25029">
            <v>0</v>
          </cell>
          <cell r="K25029">
            <v>0</v>
          </cell>
        </row>
        <row r="25030">
          <cell r="A25030" t="str">
            <v>TRIAE_CS42_6BS_TGACv1_513708_AA1647800.1</v>
          </cell>
          <cell r="B25030" t="str">
            <v>terpene synthase, putative, expressed</v>
          </cell>
          <cell r="C25030" t="str">
            <v>terpene synthase 14</v>
          </cell>
          <cell r="D25030">
            <v>0</v>
          </cell>
          <cell r="E25030">
            <v>-4.5045731910000004</v>
          </cell>
          <cell r="F25030">
            <v>0</v>
          </cell>
          <cell r="G25030">
            <v>-6.8985286290000003</v>
          </cell>
          <cell r="H25030">
            <v>0</v>
          </cell>
          <cell r="I25030">
            <v>0</v>
          </cell>
          <cell r="J25030">
            <v>0</v>
          </cell>
          <cell r="K25030">
            <v>0</v>
          </cell>
        </row>
        <row r="25031">
          <cell r="A25031" t="str">
            <v>TRIAE_CS42_6BS_TGACv1_514144_AA1656010.1</v>
          </cell>
          <cell r="B25031" t="str">
            <v>terpene synthase, putative, expressed</v>
          </cell>
          <cell r="C25031" t="str">
            <v>terpene synthase 14</v>
          </cell>
          <cell r="D25031">
            <v>0</v>
          </cell>
          <cell r="E25031">
            <v>-4.5045731910000004</v>
          </cell>
          <cell r="F25031">
            <v>0</v>
          </cell>
          <cell r="G25031">
            <v>-6.8985286290000003</v>
          </cell>
          <cell r="H25031">
            <v>0</v>
          </cell>
          <cell r="I25031">
            <v>0</v>
          </cell>
          <cell r="J25031">
            <v>0</v>
          </cell>
          <cell r="K25031">
            <v>0</v>
          </cell>
        </row>
        <row r="25032">
          <cell r="A25032" t="str">
            <v>TRIAE_CS42_U_TGACv1_644623_AA2140860.1</v>
          </cell>
          <cell r="B25032" t="str">
            <v>terpene synthase, putative, expressed</v>
          </cell>
          <cell r="C25032" t="str">
            <v>terpene synthase 14</v>
          </cell>
          <cell r="D25032">
            <v>0</v>
          </cell>
          <cell r="E25032">
            <v>-4.5045731910000004</v>
          </cell>
          <cell r="F25032">
            <v>0</v>
          </cell>
          <cell r="G25032">
            <v>-6.8985286290000003</v>
          </cell>
          <cell r="H25032">
            <v>0</v>
          </cell>
          <cell r="I25032">
            <v>0</v>
          </cell>
          <cell r="J25032">
            <v>0</v>
          </cell>
          <cell r="K25032">
            <v>0</v>
          </cell>
        </row>
        <row r="25033">
          <cell r="A25033" t="str">
            <v>TRIAE_CS42_6BS_TGACv1_514773_AA1664200.1</v>
          </cell>
          <cell r="B25033" t="str">
            <v>terpene synthase, putative, expressed</v>
          </cell>
          <cell r="C25033" t="str">
            <v>terpene synthase 14</v>
          </cell>
          <cell r="D25033">
            <v>0</v>
          </cell>
          <cell r="E25033">
            <v>0</v>
          </cell>
          <cell r="F25033">
            <v>-5.9882409069999998</v>
          </cell>
          <cell r="G25033">
            <v>0</v>
          </cell>
          <cell r="H25033">
            <v>0</v>
          </cell>
          <cell r="I25033">
            <v>0</v>
          </cell>
          <cell r="J25033">
            <v>0</v>
          </cell>
          <cell r="K25033">
            <v>0</v>
          </cell>
        </row>
        <row r="25034">
          <cell r="A25034" t="str">
            <v>TRIAE_CS42_6AS_TGACv1_485227_AA1540640.1</v>
          </cell>
          <cell r="B25034" t="str">
            <v>terpene synthase, putative, expressed</v>
          </cell>
          <cell r="C25034" t="str">
            <v>terpene synthase 14</v>
          </cell>
          <cell r="D25034">
            <v>0</v>
          </cell>
          <cell r="E25034">
            <v>0</v>
          </cell>
          <cell r="F25034">
            <v>-5.6288357189999996</v>
          </cell>
          <cell r="G25034">
            <v>0</v>
          </cell>
          <cell r="H25034">
            <v>0</v>
          </cell>
          <cell r="I25034">
            <v>0</v>
          </cell>
          <cell r="J25034">
            <v>0</v>
          </cell>
          <cell r="K25034">
            <v>0</v>
          </cell>
        </row>
        <row r="25035">
          <cell r="A25035" t="str">
            <v>TRIAE_CS42_6AS_TGACv1_485537_AA1547140.1</v>
          </cell>
          <cell r="B25035" t="str">
            <v>terpene synthase, putative, expressed</v>
          </cell>
          <cell r="C25035" t="str">
            <v>terpene synthase 14</v>
          </cell>
          <cell r="D25035">
            <v>0</v>
          </cell>
          <cell r="E25035">
            <v>0</v>
          </cell>
          <cell r="F25035">
            <v>2.7022069370000001</v>
          </cell>
          <cell r="G25035">
            <v>0</v>
          </cell>
          <cell r="H25035">
            <v>0</v>
          </cell>
          <cell r="I25035">
            <v>0</v>
          </cell>
          <cell r="J25035">
            <v>0</v>
          </cell>
          <cell r="K25035">
            <v>0</v>
          </cell>
        </row>
        <row r="25036">
          <cell r="A25036" t="str">
            <v>TRIAE_CS42_U_TGACv1_644839_AA2141930.1</v>
          </cell>
          <cell r="B25036" t="str">
            <v>terpene synthase, putative, expressed</v>
          </cell>
          <cell r="C25036" t="str">
            <v>terpene synthase 14</v>
          </cell>
          <cell r="D25036">
            <v>0</v>
          </cell>
          <cell r="E25036">
            <v>0</v>
          </cell>
          <cell r="F25036">
            <v>7.3846714840000001</v>
          </cell>
          <cell r="G25036">
            <v>6.9662355490000003</v>
          </cell>
          <cell r="H25036">
            <v>0</v>
          </cell>
          <cell r="I25036">
            <v>0</v>
          </cell>
          <cell r="J25036">
            <v>0</v>
          </cell>
          <cell r="K25036">
            <v>0</v>
          </cell>
        </row>
        <row r="25037">
          <cell r="A25037" t="str">
            <v>TRIAE_CS42_6AS_TGACv1_485537_AA1547120.1</v>
          </cell>
          <cell r="B25037" t="str">
            <v>terpene synthase, putative, expressed</v>
          </cell>
          <cell r="C25037" t="str">
            <v>terpene synthase 14</v>
          </cell>
          <cell r="D25037">
            <v>0</v>
          </cell>
          <cell r="E25037">
            <v>0</v>
          </cell>
          <cell r="F25037">
            <v>7.5662992190000002</v>
          </cell>
          <cell r="G25037">
            <v>6.3398936460000002</v>
          </cell>
          <cell r="H25037">
            <v>0</v>
          </cell>
          <cell r="I25037">
            <v>0</v>
          </cell>
          <cell r="J25037">
            <v>0</v>
          </cell>
          <cell r="K25037">
            <v>0</v>
          </cell>
        </row>
        <row r="25038">
          <cell r="A25038" t="str">
            <v>TRIAE_CS42_6AS_TGACv1_485537_AA1547130.1</v>
          </cell>
          <cell r="B25038" t="str">
            <v>terpene synthase, putative, expressed</v>
          </cell>
          <cell r="C25038" t="str">
            <v>terpene synthase 14</v>
          </cell>
          <cell r="D25038">
            <v>0</v>
          </cell>
          <cell r="E25038">
            <v>0</v>
          </cell>
          <cell r="F25038">
            <v>7.5662992190000002</v>
          </cell>
          <cell r="G25038">
            <v>6.3398936460000002</v>
          </cell>
          <cell r="H25038">
            <v>0</v>
          </cell>
          <cell r="I25038">
            <v>0</v>
          </cell>
          <cell r="J25038">
            <v>0</v>
          </cell>
          <cell r="K25038">
            <v>0</v>
          </cell>
        </row>
        <row r="25039">
          <cell r="A25039" t="str">
            <v>TRIAE_CS42_U_TGACv1_642686_AA2121530.1</v>
          </cell>
          <cell r="B25039" t="str">
            <v>terpene synthase, putative, expressed</v>
          </cell>
          <cell r="C25039" t="str">
            <v>terpene synthase 14</v>
          </cell>
          <cell r="D25039">
            <v>0</v>
          </cell>
          <cell r="E25039">
            <v>0</v>
          </cell>
          <cell r="F25039">
            <v>7.5662992190000002</v>
          </cell>
          <cell r="G25039">
            <v>7.7543608739999996</v>
          </cell>
          <cell r="H25039">
            <v>0</v>
          </cell>
          <cell r="I25039">
            <v>0</v>
          </cell>
          <cell r="J25039">
            <v>0</v>
          </cell>
          <cell r="K25039">
            <v>0</v>
          </cell>
        </row>
        <row r="25040">
          <cell r="A25040" t="str">
            <v>TRIAE_CS42_6BS_TGACv1_513355_AA1638780.1</v>
          </cell>
          <cell r="B25040" t="str">
            <v>terpene synthase, putative, expressed</v>
          </cell>
          <cell r="C25040" t="str">
            <v>terpene synthase 14</v>
          </cell>
          <cell r="D25040">
            <v>0</v>
          </cell>
          <cell r="E25040">
            <v>0</v>
          </cell>
          <cell r="F25040">
            <v>10.27975494</v>
          </cell>
          <cell r="G25040">
            <v>9.9474556700000001</v>
          </cell>
          <cell r="H25040">
            <v>0</v>
          </cell>
          <cell r="I25040">
            <v>0</v>
          </cell>
          <cell r="J25040">
            <v>0</v>
          </cell>
          <cell r="K25040">
            <v>0</v>
          </cell>
        </row>
        <row r="25041">
          <cell r="A25041" t="str">
            <v>TRIAE_CS42_6BS_TGACv1_513355_AA1638770.1</v>
          </cell>
          <cell r="B25041" t="str">
            <v>terpene synthase, putative, expressed</v>
          </cell>
          <cell r="C25041" t="str">
            <v>terpene synthase 14</v>
          </cell>
          <cell r="D25041">
            <v>0</v>
          </cell>
          <cell r="E25041">
            <v>0</v>
          </cell>
          <cell r="F25041">
            <v>10.533999039999999</v>
          </cell>
          <cell r="G25041">
            <v>10.17681035</v>
          </cell>
          <cell r="H25041">
            <v>0</v>
          </cell>
          <cell r="I25041">
            <v>0</v>
          </cell>
          <cell r="J25041">
            <v>0</v>
          </cell>
          <cell r="K25041">
            <v>0</v>
          </cell>
        </row>
        <row r="25042">
          <cell r="A25042" t="str">
            <v>TRIAE_CS42_6BS_TGACv1_513336_AA1638490.1</v>
          </cell>
          <cell r="B25042" t="str">
            <v>terpene synthase, putative, expressed</v>
          </cell>
          <cell r="C25042" t="str">
            <v>terpene synthase 14</v>
          </cell>
          <cell r="D25042">
            <v>0</v>
          </cell>
          <cell r="E25042">
            <v>0</v>
          </cell>
          <cell r="F25042">
            <v>11.043461300000001</v>
          </cell>
          <cell r="G25042">
            <v>10.01381615</v>
          </cell>
          <cell r="H25042">
            <v>0</v>
          </cell>
          <cell r="I25042">
            <v>0</v>
          </cell>
          <cell r="J25042">
            <v>0</v>
          </cell>
          <cell r="K25042">
            <v>0</v>
          </cell>
        </row>
        <row r="25043">
          <cell r="A25043" t="str">
            <v>TRIAE_CS42_6BS_TGACv1_513336_AA1638480.1</v>
          </cell>
          <cell r="B25043" t="str">
            <v>terpene synthase, putative, expressed</v>
          </cell>
          <cell r="C25043" t="str">
            <v>terpene synthase 14</v>
          </cell>
          <cell r="D25043">
            <v>0</v>
          </cell>
          <cell r="E25043">
            <v>0</v>
          </cell>
          <cell r="F25043">
            <v>11.30539106</v>
          </cell>
          <cell r="G25043">
            <v>10.209218269999999</v>
          </cell>
          <cell r="H25043">
            <v>0</v>
          </cell>
          <cell r="I25043">
            <v>0</v>
          </cell>
          <cell r="J25043">
            <v>0</v>
          </cell>
          <cell r="K25043">
            <v>0</v>
          </cell>
        </row>
        <row r="25044">
          <cell r="A25044" t="str">
            <v>TRIAE_CS42_U_TGACv1_641708_AA2102140.1</v>
          </cell>
          <cell r="B25044" t="str">
            <v>terpene synthase, putative, expressed</v>
          </cell>
          <cell r="C25044" t="str">
            <v>terpene synthase 14</v>
          </cell>
          <cell r="D25044">
            <v>0</v>
          </cell>
          <cell r="E25044">
            <v>0</v>
          </cell>
          <cell r="F25044">
            <v>0</v>
          </cell>
          <cell r="G25044">
            <v>2.5315992450000002</v>
          </cell>
          <cell r="H25044">
            <v>0</v>
          </cell>
          <cell r="I25044">
            <v>0</v>
          </cell>
          <cell r="J25044">
            <v>0</v>
          </cell>
          <cell r="K25044">
            <v>0</v>
          </cell>
        </row>
        <row r="25045">
          <cell r="A25045" t="str">
            <v>TRIAE_CS42_6AS_TGACv1_486771_AA1564930.1</v>
          </cell>
          <cell r="B25045" t="str">
            <v>terpene synthase, putative, expressed</v>
          </cell>
          <cell r="C25045" t="str">
            <v>terpene synthase 14</v>
          </cell>
          <cell r="D25045">
            <v>0</v>
          </cell>
          <cell r="E25045">
            <v>0</v>
          </cell>
          <cell r="F25045">
            <v>0</v>
          </cell>
          <cell r="G25045">
            <v>2.5778551410000001</v>
          </cell>
          <cell r="H25045">
            <v>0</v>
          </cell>
          <cell r="I25045">
            <v>0</v>
          </cell>
          <cell r="J25045">
            <v>0</v>
          </cell>
          <cell r="K25045">
            <v>0</v>
          </cell>
        </row>
        <row r="25046">
          <cell r="A25046" t="str">
            <v>TRIAE_CS42_6BS_TGACv1_513355_AA1638750.1</v>
          </cell>
          <cell r="B25046" t="str">
            <v>terpene synthase, putative, expressed</v>
          </cell>
          <cell r="C25046" t="str">
            <v>terpene synthase 14</v>
          </cell>
          <cell r="D25046">
            <v>0</v>
          </cell>
          <cell r="E25046">
            <v>0</v>
          </cell>
          <cell r="F25046">
            <v>0</v>
          </cell>
          <cell r="G25046">
            <v>2.6070304929999999</v>
          </cell>
          <cell r="H25046">
            <v>0</v>
          </cell>
          <cell r="I25046">
            <v>0</v>
          </cell>
          <cell r="J25046">
            <v>0</v>
          </cell>
          <cell r="K25046">
            <v>0</v>
          </cell>
        </row>
        <row r="25047">
          <cell r="A25047" t="str">
            <v>TRIAE_CS42_2DS_TGACv1_177277_AA0571980.1</v>
          </cell>
          <cell r="B25047" t="str">
            <v>terpene synthase, putative, expressed</v>
          </cell>
          <cell r="C25047" t="str">
            <v>terpenoid synthase 13</v>
          </cell>
          <cell r="D25047">
            <v>0</v>
          </cell>
          <cell r="E25047">
            <v>0</v>
          </cell>
          <cell r="F25047">
            <v>0</v>
          </cell>
          <cell r="G25047">
            <v>0</v>
          </cell>
          <cell r="H25047">
            <v>0</v>
          </cell>
          <cell r="I25047">
            <v>0</v>
          </cell>
          <cell r="J25047">
            <v>0</v>
          </cell>
          <cell r="K25047">
            <v>-3.0815601730000002</v>
          </cell>
        </row>
        <row r="25048">
          <cell r="A25048" t="str">
            <v>TRIAE_CS42_3DS_TGACv1_272319_AA0918890.1</v>
          </cell>
          <cell r="B25048" t="str">
            <v>terpene synthase, putative, expressed</v>
          </cell>
          <cell r="C25048" t="str">
            <v>terpenoid synthase 13</v>
          </cell>
          <cell r="D25048">
            <v>0</v>
          </cell>
          <cell r="E25048">
            <v>0</v>
          </cell>
          <cell r="F25048">
            <v>0</v>
          </cell>
          <cell r="G25048">
            <v>0</v>
          </cell>
          <cell r="H25048">
            <v>0</v>
          </cell>
          <cell r="I25048">
            <v>0</v>
          </cell>
          <cell r="J25048">
            <v>0</v>
          </cell>
          <cell r="K25048">
            <v>-2.2511287480000002</v>
          </cell>
        </row>
        <row r="25049">
          <cell r="A25049" t="str">
            <v>TRIAE_CS42_2BS_TGACv1_147505_AA0483990.1</v>
          </cell>
          <cell r="B25049" t="str">
            <v>terpene synthase, putative, expressed</v>
          </cell>
          <cell r="C25049" t="str">
            <v>terpenoid synthase 13</v>
          </cell>
          <cell r="D25049">
            <v>0</v>
          </cell>
          <cell r="E25049">
            <v>0</v>
          </cell>
          <cell r="F25049">
            <v>0</v>
          </cell>
          <cell r="G25049">
            <v>0</v>
          </cell>
          <cell r="H25049">
            <v>0</v>
          </cell>
          <cell r="I25049">
            <v>0</v>
          </cell>
          <cell r="J25049">
            <v>0</v>
          </cell>
          <cell r="K25049">
            <v>-2.185948233</v>
          </cell>
        </row>
        <row r="25050">
          <cell r="A25050" t="str">
            <v>TRIAE_CS42_2DS_TGACv1_177813_AA0585030.1</v>
          </cell>
          <cell r="B25050" t="str">
            <v>terpene synthase, putative, expressed</v>
          </cell>
          <cell r="C25050" t="str">
            <v>terpenoid synthase 13</v>
          </cell>
          <cell r="D25050">
            <v>0</v>
          </cell>
          <cell r="E25050">
            <v>0</v>
          </cell>
          <cell r="F25050">
            <v>0</v>
          </cell>
          <cell r="G25050">
            <v>0</v>
          </cell>
          <cell r="H25050">
            <v>0</v>
          </cell>
          <cell r="I25050">
            <v>0</v>
          </cell>
          <cell r="J25050">
            <v>0</v>
          </cell>
          <cell r="K25050">
            <v>-2.185948233</v>
          </cell>
        </row>
        <row r="25051">
          <cell r="A25051" t="str">
            <v>TRIAE_CS42_2AS_TGACv1_113459_AA0356280.1</v>
          </cell>
          <cell r="B25051" t="str">
            <v>terpene synthase, putative, expressed</v>
          </cell>
          <cell r="C25051" t="str">
            <v>terpenoid synthase 13</v>
          </cell>
          <cell r="D25051">
            <v>0</v>
          </cell>
          <cell r="E25051">
            <v>0</v>
          </cell>
          <cell r="F25051">
            <v>0</v>
          </cell>
          <cell r="G25051">
            <v>0</v>
          </cell>
          <cell r="H25051">
            <v>0</v>
          </cell>
          <cell r="I25051">
            <v>0</v>
          </cell>
          <cell r="J25051">
            <v>0</v>
          </cell>
          <cell r="K25051">
            <v>1.5230593349999999</v>
          </cell>
        </row>
        <row r="25052">
          <cell r="A25052" t="str">
            <v>TRIAE_CS42_2DS_TGACv1_179243_AA0605550.1</v>
          </cell>
          <cell r="B25052" t="str">
            <v>terpene synthase, putative, expressed</v>
          </cell>
          <cell r="C25052" t="str">
            <v>terpenoid synthase 13</v>
          </cell>
          <cell r="D25052">
            <v>0</v>
          </cell>
          <cell r="E25052">
            <v>0</v>
          </cell>
          <cell r="F25052">
            <v>0</v>
          </cell>
          <cell r="G25052">
            <v>0</v>
          </cell>
          <cell r="H25052">
            <v>0</v>
          </cell>
          <cell r="I25052">
            <v>0</v>
          </cell>
          <cell r="J25052">
            <v>0</v>
          </cell>
          <cell r="K25052">
            <v>1.5230593349999999</v>
          </cell>
        </row>
        <row r="25053">
          <cell r="A25053" t="str">
            <v>TRIAE_CS42_U_TGACv1_644565_AA2140430.1</v>
          </cell>
          <cell r="B25053" t="str">
            <v>terpene synthase, putative, expressed</v>
          </cell>
          <cell r="C25053" t="str">
            <v>terpenoid synthase 13</v>
          </cell>
          <cell r="D25053">
            <v>0</v>
          </cell>
          <cell r="E25053">
            <v>0</v>
          </cell>
          <cell r="F25053">
            <v>0</v>
          </cell>
          <cell r="G25053">
            <v>0</v>
          </cell>
          <cell r="H25053">
            <v>0</v>
          </cell>
          <cell r="I25053">
            <v>0</v>
          </cell>
          <cell r="J25053">
            <v>0</v>
          </cell>
          <cell r="K25053">
            <v>1.5230593349999999</v>
          </cell>
        </row>
        <row r="25054">
          <cell r="A25054" t="str">
            <v>TRIAE_CS42_U_TGACv1_643184_AA2128590.1</v>
          </cell>
          <cell r="B25054" t="str">
            <v>terpene synthase, putative, expressed</v>
          </cell>
          <cell r="C25054" t="str">
            <v>terpenoid synthase 13</v>
          </cell>
          <cell r="D25054">
            <v>0</v>
          </cell>
          <cell r="E25054">
            <v>0</v>
          </cell>
          <cell r="F25054">
            <v>0</v>
          </cell>
          <cell r="G25054">
            <v>0</v>
          </cell>
          <cell r="H25054">
            <v>0</v>
          </cell>
          <cell r="I25054">
            <v>0</v>
          </cell>
          <cell r="J25054">
            <v>0</v>
          </cell>
          <cell r="K25054">
            <v>1.629056866</v>
          </cell>
        </row>
        <row r="25055">
          <cell r="A25055" t="str">
            <v>TRIAE_CS42_4BL_TGACv1_320547_AA1042810.1</v>
          </cell>
          <cell r="B25055" t="str">
            <v>terpene synthase, putative, expressed</v>
          </cell>
          <cell r="C25055" t="str">
            <v>terpenoid synthase 13</v>
          </cell>
          <cell r="D25055">
            <v>0</v>
          </cell>
          <cell r="E25055">
            <v>0</v>
          </cell>
          <cell r="F25055">
            <v>0</v>
          </cell>
          <cell r="G25055">
            <v>0</v>
          </cell>
          <cell r="H25055">
            <v>0</v>
          </cell>
          <cell r="I25055">
            <v>0</v>
          </cell>
          <cell r="J25055">
            <v>0</v>
          </cell>
          <cell r="K25055">
            <v>4.202066232</v>
          </cell>
        </row>
        <row r="25056">
          <cell r="A25056" t="str">
            <v>TRIAE_CS42_5AL_TGACv1_374185_AA1192750.1</v>
          </cell>
          <cell r="B25056" t="str">
            <v>terpene synthase, putative, expressed</v>
          </cell>
          <cell r="C25056" t="str">
            <v>terpenoid synthase 13</v>
          </cell>
          <cell r="D25056">
            <v>0</v>
          </cell>
          <cell r="E25056">
            <v>0</v>
          </cell>
          <cell r="F25056">
            <v>0</v>
          </cell>
          <cell r="G25056">
            <v>0</v>
          </cell>
          <cell r="H25056">
            <v>0</v>
          </cell>
          <cell r="I25056">
            <v>0</v>
          </cell>
          <cell r="J25056">
            <v>0</v>
          </cell>
          <cell r="K25056">
            <v>4.202066232</v>
          </cell>
        </row>
        <row r="25057">
          <cell r="A25057" t="str">
            <v>TRIAE_CS42_U_TGACv1_641239_AA2089300.1</v>
          </cell>
          <cell r="B25057" t="str">
            <v>terpene synthase, putative, expressed</v>
          </cell>
          <cell r="C25057" t="str">
            <v>terpenoid synthase 13</v>
          </cell>
          <cell r="D25057">
            <v>0</v>
          </cell>
          <cell r="E25057">
            <v>0</v>
          </cell>
          <cell r="F25057">
            <v>0</v>
          </cell>
          <cell r="G25057">
            <v>0</v>
          </cell>
          <cell r="H25057">
            <v>0</v>
          </cell>
          <cell r="I25057">
            <v>0</v>
          </cell>
          <cell r="J25057">
            <v>0</v>
          </cell>
          <cell r="K25057">
            <v>7.1214337419999998</v>
          </cell>
        </row>
        <row r="25058">
          <cell r="A25058" t="str">
            <v>TRIAE_CS42_7BL_TGACv1_576963_AA1861420.1</v>
          </cell>
          <cell r="B25058" t="str">
            <v>terpene synthase, putative, expressed</v>
          </cell>
          <cell r="C25058" t="str">
            <v>terpenoid synthase 13</v>
          </cell>
          <cell r="D25058">
            <v>0</v>
          </cell>
          <cell r="E25058">
            <v>0</v>
          </cell>
          <cell r="F25058">
            <v>0</v>
          </cell>
          <cell r="G25058">
            <v>6.4999397720000003</v>
          </cell>
          <cell r="H25058">
            <v>0</v>
          </cell>
          <cell r="I25058">
            <v>0</v>
          </cell>
          <cell r="J25058">
            <v>0</v>
          </cell>
          <cell r="K25058">
            <v>10.217861689999999</v>
          </cell>
        </row>
        <row r="25059">
          <cell r="A25059" t="str">
            <v>TRIAE_CS42_7DL_TGACv1_603451_AA1983980.1</v>
          </cell>
          <cell r="B25059" t="str">
            <v>terpene synthase, putative, expressed</v>
          </cell>
          <cell r="C25059" t="str">
            <v>terpenoid synthase 13</v>
          </cell>
          <cell r="D25059">
            <v>0</v>
          </cell>
          <cell r="E25059">
            <v>0</v>
          </cell>
          <cell r="F25059">
            <v>0</v>
          </cell>
          <cell r="G25059">
            <v>6.4999397720000003</v>
          </cell>
          <cell r="H25059">
            <v>0</v>
          </cell>
          <cell r="I25059">
            <v>0</v>
          </cell>
          <cell r="J25059">
            <v>0</v>
          </cell>
          <cell r="K25059">
            <v>10.217861689999999</v>
          </cell>
        </row>
        <row r="25060">
          <cell r="A25060" t="str">
            <v>TRIAE_CS42_1AS_TGACv1_019503_AA0067420.1</v>
          </cell>
          <cell r="B25060" t="str">
            <v>terpene synthase, putative, expressed</v>
          </cell>
          <cell r="C25060" t="str">
            <v>terpenoid synthase 13</v>
          </cell>
          <cell r="D25060">
            <v>0</v>
          </cell>
          <cell r="E25060">
            <v>0</v>
          </cell>
          <cell r="F25060">
            <v>0</v>
          </cell>
          <cell r="G25060">
            <v>-5.1769787489999999</v>
          </cell>
          <cell r="H25060">
            <v>0</v>
          </cell>
          <cell r="I25060">
            <v>0</v>
          </cell>
          <cell r="J25060">
            <v>0</v>
          </cell>
          <cell r="K25060">
            <v>0</v>
          </cell>
        </row>
        <row r="25061">
          <cell r="A25061" t="str">
            <v>TRIAE_CS42_2DS_TGACv1_177423_AA0576710.1</v>
          </cell>
          <cell r="B25061" t="str">
            <v>terpene synthase, putative, expressed</v>
          </cell>
          <cell r="C25061" t="str">
            <v>terpenoid synthase 13</v>
          </cell>
          <cell r="D25061">
            <v>0</v>
          </cell>
          <cell r="E25061">
            <v>0</v>
          </cell>
          <cell r="F25061">
            <v>0</v>
          </cell>
          <cell r="G25061">
            <v>-2.3852660979999998</v>
          </cell>
          <cell r="H25061">
            <v>0</v>
          </cell>
          <cell r="I25061">
            <v>0</v>
          </cell>
          <cell r="J25061">
            <v>0</v>
          </cell>
          <cell r="K25061">
            <v>0</v>
          </cell>
        </row>
        <row r="25062">
          <cell r="A25062" t="str">
            <v>TRIAE_CS42_2AS_TGACv1_112257_AA0334300.1</v>
          </cell>
          <cell r="B25062" t="str">
            <v>terpene synthase, putative, expressed</v>
          </cell>
          <cell r="C25062" t="str">
            <v>terpenoid synthase 13</v>
          </cell>
          <cell r="D25062">
            <v>0</v>
          </cell>
          <cell r="E25062">
            <v>0</v>
          </cell>
          <cell r="F25062">
            <v>0</v>
          </cell>
          <cell r="G25062">
            <v>-2.3686027900000002</v>
          </cell>
          <cell r="H25062">
            <v>0</v>
          </cell>
          <cell r="I25062">
            <v>0</v>
          </cell>
          <cell r="J25062">
            <v>0</v>
          </cell>
          <cell r="K25062">
            <v>0</v>
          </cell>
        </row>
        <row r="25063">
          <cell r="A25063" t="str">
            <v>TRIAE_CS42_2BS_TGACv1_147188_AA0479280.1</v>
          </cell>
          <cell r="B25063" t="str">
            <v>terpene synthase, putative, expressed</v>
          </cell>
          <cell r="C25063" t="str">
            <v>terpenoid synthase 13</v>
          </cell>
          <cell r="D25063">
            <v>0</v>
          </cell>
          <cell r="E25063">
            <v>0</v>
          </cell>
          <cell r="F25063">
            <v>0</v>
          </cell>
          <cell r="G25063">
            <v>-2.3686027900000002</v>
          </cell>
          <cell r="H25063">
            <v>0</v>
          </cell>
          <cell r="I25063">
            <v>0</v>
          </cell>
          <cell r="J25063">
            <v>0</v>
          </cell>
          <cell r="K25063">
            <v>0</v>
          </cell>
        </row>
        <row r="25064">
          <cell r="A25064" t="str">
            <v>TRIAE_CS42_7AL_TGACv1_556865_AA1772420.2</v>
          </cell>
          <cell r="B25064" t="str">
            <v>tesmin/TSO1-like CXC domain containing protein, expressed</v>
          </cell>
          <cell r="C25064" t="str">
            <v>TESMIN/TSO1-like CXC 2</v>
          </cell>
          <cell r="D25064">
            <v>0</v>
          </cell>
          <cell r="E25064">
            <v>0</v>
          </cell>
          <cell r="F25064">
            <v>0</v>
          </cell>
          <cell r="G25064">
            <v>1.1231341749999999</v>
          </cell>
          <cell r="H25064">
            <v>0</v>
          </cell>
          <cell r="I25064">
            <v>0</v>
          </cell>
          <cell r="J25064">
            <v>0</v>
          </cell>
          <cell r="K25064">
            <v>0</v>
          </cell>
        </row>
        <row r="25065">
          <cell r="A25065" t="str">
            <v>TRIAE_CS42_4AL_TGACv1_291187_AA0992740.1</v>
          </cell>
          <cell r="B25065" t="str">
            <v>tesmin/TSO1-like CXC domain containing protein, expressed</v>
          </cell>
          <cell r="C25065" t="str">
            <v>Tesmin/TSO1-like CXC domain-containing protein</v>
          </cell>
          <cell r="D25065">
            <v>0</v>
          </cell>
          <cell r="E25065">
            <v>0</v>
          </cell>
          <cell r="F25065">
            <v>0</v>
          </cell>
          <cell r="G25065">
            <v>-2.712990966</v>
          </cell>
          <cell r="H25065">
            <v>0</v>
          </cell>
          <cell r="I25065">
            <v>0</v>
          </cell>
          <cell r="J25065">
            <v>0</v>
          </cell>
          <cell r="K25065">
            <v>-1.358227724</v>
          </cell>
        </row>
        <row r="25066">
          <cell r="A25066" t="str">
            <v>TRIAE_CS42_4BS_TGACv1_329651_AA1102910.1</v>
          </cell>
          <cell r="B25066" t="str">
            <v>tesmin/TSO1-like CXC domain containing protein, expressed</v>
          </cell>
          <cell r="C25066" t="str">
            <v>Tesmin/TSO1-like CXC domain-containing protein</v>
          </cell>
          <cell r="D25066">
            <v>0</v>
          </cell>
          <cell r="E25066">
            <v>0</v>
          </cell>
          <cell r="F25066">
            <v>0</v>
          </cell>
          <cell r="G25066">
            <v>-2.712990966</v>
          </cell>
          <cell r="H25066">
            <v>0</v>
          </cell>
          <cell r="I25066">
            <v>0</v>
          </cell>
          <cell r="J25066">
            <v>0</v>
          </cell>
          <cell r="K25066">
            <v>-1.358227724</v>
          </cell>
        </row>
        <row r="25067">
          <cell r="A25067" t="str">
            <v>TRIAE_CS42_4DS_TGACv1_362051_AA1176190.2</v>
          </cell>
          <cell r="B25067" t="str">
            <v>tesmin/TSO1-like CXC domain containing protein, expressed</v>
          </cell>
          <cell r="C25067" t="str">
            <v>Tesmin/TSO1-like CXC domain-containing protein</v>
          </cell>
          <cell r="D25067">
            <v>0</v>
          </cell>
          <cell r="E25067">
            <v>0</v>
          </cell>
          <cell r="F25067">
            <v>0</v>
          </cell>
          <cell r="G25067">
            <v>0</v>
          </cell>
          <cell r="H25067">
            <v>0</v>
          </cell>
          <cell r="I25067">
            <v>0</v>
          </cell>
          <cell r="J25067">
            <v>0</v>
          </cell>
          <cell r="K25067">
            <v>-1.358227724</v>
          </cell>
        </row>
        <row r="25068">
          <cell r="A25068" t="str">
            <v>TRIAE_CS42_6DL_TGACv1_527452_AA1704210.1</v>
          </cell>
          <cell r="B25068" t="str">
            <v>expressed protein</v>
          </cell>
          <cell r="C25068" t="str">
            <v>Testis-expressed sequence 2 protein</v>
          </cell>
          <cell r="D25068">
            <v>0</v>
          </cell>
          <cell r="E25068">
            <v>1.1607168430000001</v>
          </cell>
          <cell r="F25068">
            <v>0</v>
          </cell>
          <cell r="G25068">
            <v>0</v>
          </cell>
          <cell r="H25068">
            <v>0</v>
          </cell>
          <cell r="I25068">
            <v>0</v>
          </cell>
          <cell r="J25068">
            <v>0</v>
          </cell>
          <cell r="K25068">
            <v>0</v>
          </cell>
        </row>
        <row r="25069">
          <cell r="A25069" t="str">
            <v>TRIAE_CS42_5AL_TGACv1_376053_AA1231490.1</v>
          </cell>
          <cell r="B25069" t="str">
            <v>tetraspanin family protein, putative, expressed</v>
          </cell>
          <cell r="C25069" t="str">
            <v>Tetraspanin family protein</v>
          </cell>
          <cell r="D25069">
            <v>1.0614219949999999</v>
          </cell>
          <cell r="E25069">
            <v>0</v>
          </cell>
          <cell r="F25069">
            <v>0</v>
          </cell>
          <cell r="G25069">
            <v>0</v>
          </cell>
          <cell r="H25069">
            <v>0</v>
          </cell>
          <cell r="I25069">
            <v>0</v>
          </cell>
          <cell r="J25069">
            <v>0</v>
          </cell>
          <cell r="K25069">
            <v>1.55692349</v>
          </cell>
        </row>
        <row r="25070">
          <cell r="A25070" t="str">
            <v>TRIAE_CS42_5BL_TGACv1_407007_AA1352460.2</v>
          </cell>
          <cell r="B25070" t="str">
            <v>tetraspanin family protein, putative, expressed</v>
          </cell>
          <cell r="C25070" t="str">
            <v>Tetraspanin family protein</v>
          </cell>
          <cell r="D25070">
            <v>1.0614219949999999</v>
          </cell>
          <cell r="E25070">
            <v>0</v>
          </cell>
          <cell r="F25070">
            <v>0</v>
          </cell>
          <cell r="G25070">
            <v>0</v>
          </cell>
          <cell r="H25070">
            <v>0</v>
          </cell>
          <cell r="I25070">
            <v>0</v>
          </cell>
          <cell r="J25070">
            <v>0</v>
          </cell>
          <cell r="K25070">
            <v>1.55692349</v>
          </cell>
        </row>
        <row r="25071">
          <cell r="A25071" t="str">
            <v>TRIAE_CS42_5DL_TGACv1_436079_AA1457780.1</v>
          </cell>
          <cell r="B25071" t="str">
            <v>tetraspanin family protein, putative, expressed</v>
          </cell>
          <cell r="C25071" t="str">
            <v>Tetraspanin family protein</v>
          </cell>
          <cell r="D25071">
            <v>1.0614219949999999</v>
          </cell>
          <cell r="E25071">
            <v>0</v>
          </cell>
          <cell r="F25071">
            <v>0</v>
          </cell>
          <cell r="G25071">
            <v>0</v>
          </cell>
          <cell r="H25071">
            <v>0</v>
          </cell>
          <cell r="I25071">
            <v>0</v>
          </cell>
          <cell r="J25071">
            <v>0</v>
          </cell>
          <cell r="K25071">
            <v>1.55692349</v>
          </cell>
        </row>
        <row r="25072">
          <cell r="A25072" t="str">
            <v>TRIAE_CS42_2BL_TGACv1_130646_AA0415240.1</v>
          </cell>
          <cell r="B25072" t="str">
            <v>expressed protein</v>
          </cell>
          <cell r="C25072" t="str">
            <v>Tetraspanin family protein</v>
          </cell>
          <cell r="D25072">
            <v>0</v>
          </cell>
          <cell r="E25072">
            <v>-1.3749332400000001</v>
          </cell>
          <cell r="F25072">
            <v>0</v>
          </cell>
          <cell r="G25072">
            <v>0</v>
          </cell>
          <cell r="H25072">
            <v>0</v>
          </cell>
          <cell r="I25072">
            <v>0</v>
          </cell>
          <cell r="J25072">
            <v>0</v>
          </cell>
          <cell r="K25072">
            <v>0</v>
          </cell>
        </row>
        <row r="25073">
          <cell r="A25073" t="str">
            <v>TRIAE_CS42_2AL_TGACv1_095776_AA0314480.3</v>
          </cell>
          <cell r="B25073" t="str">
            <v>expressed protein</v>
          </cell>
          <cell r="C25073" t="str">
            <v>Tetraspanin family protein</v>
          </cell>
          <cell r="D25073">
            <v>0</v>
          </cell>
          <cell r="E25073">
            <v>-1.3125611349999999</v>
          </cell>
          <cell r="F25073">
            <v>0</v>
          </cell>
          <cell r="G25073">
            <v>0</v>
          </cell>
          <cell r="H25073">
            <v>0</v>
          </cell>
          <cell r="I25073">
            <v>0</v>
          </cell>
          <cell r="J25073">
            <v>0</v>
          </cell>
          <cell r="K25073">
            <v>0</v>
          </cell>
        </row>
        <row r="25074">
          <cell r="A25074" t="str">
            <v>TRIAE_CS42_7BL_TGACv1_582596_AA1918560.1</v>
          </cell>
          <cell r="B25074" t="str">
            <v>expressed protein</v>
          </cell>
          <cell r="C25074" t="str">
            <v>Tetraspanin family protein</v>
          </cell>
          <cell r="D25074">
            <v>0</v>
          </cell>
          <cell r="E25074">
            <v>1.347067534</v>
          </cell>
          <cell r="F25074">
            <v>0</v>
          </cell>
          <cell r="G25074">
            <v>0</v>
          </cell>
          <cell r="H25074">
            <v>0</v>
          </cell>
          <cell r="I25074">
            <v>0</v>
          </cell>
          <cell r="J25074">
            <v>0</v>
          </cell>
          <cell r="K25074">
            <v>0</v>
          </cell>
        </row>
        <row r="25075">
          <cell r="A25075" t="str">
            <v>TRIAE_CS42_7DL_TGACv1_603086_AA1975590.1</v>
          </cell>
          <cell r="B25075" t="str">
            <v>expressed protein</v>
          </cell>
          <cell r="C25075" t="str">
            <v>Tetraspanin family protein</v>
          </cell>
          <cell r="D25075">
            <v>0</v>
          </cell>
          <cell r="E25075">
            <v>1.4291426620000001</v>
          </cell>
          <cell r="F25075">
            <v>0</v>
          </cell>
          <cell r="G25075">
            <v>0</v>
          </cell>
          <cell r="H25075">
            <v>0</v>
          </cell>
          <cell r="I25075">
            <v>0</v>
          </cell>
          <cell r="J25075">
            <v>0</v>
          </cell>
          <cell r="K25075">
            <v>0</v>
          </cell>
        </row>
        <row r="25076">
          <cell r="A25076" t="str">
            <v>TRIAE_CS42_6BS_TGACv1_517180_AA1676810.1</v>
          </cell>
          <cell r="B25076" t="str">
            <v>tetraspanin family protein, putative, expressed</v>
          </cell>
          <cell r="C25076" t="str">
            <v>Tetraspanin family protein</v>
          </cell>
          <cell r="D25076">
            <v>0</v>
          </cell>
          <cell r="E25076">
            <v>0</v>
          </cell>
          <cell r="F25076">
            <v>0</v>
          </cell>
          <cell r="G25076">
            <v>0</v>
          </cell>
          <cell r="H25076">
            <v>0</v>
          </cell>
          <cell r="I25076">
            <v>0</v>
          </cell>
          <cell r="J25076">
            <v>0</v>
          </cell>
          <cell r="K25076">
            <v>-1.726576573</v>
          </cell>
        </row>
        <row r="25077">
          <cell r="A25077" t="str">
            <v>TRIAE_CS42_7BL_TGACv1_578915_AA1901900.1</v>
          </cell>
          <cell r="B25077" t="str">
            <v>tetraspanin family protein, putative, expressed</v>
          </cell>
          <cell r="C25077" t="str">
            <v>Tetraspanin family protein</v>
          </cell>
          <cell r="D25077">
            <v>0</v>
          </cell>
          <cell r="E25077">
            <v>0</v>
          </cell>
          <cell r="F25077">
            <v>0</v>
          </cell>
          <cell r="G25077">
            <v>0</v>
          </cell>
          <cell r="H25077">
            <v>0</v>
          </cell>
          <cell r="I25077">
            <v>0</v>
          </cell>
          <cell r="J25077">
            <v>0</v>
          </cell>
          <cell r="K25077">
            <v>-1.574136832</v>
          </cell>
        </row>
        <row r="25078">
          <cell r="A25078" t="str">
            <v>TRIAE_CS42_7DL_TGACv1_605842_AA2008240.1</v>
          </cell>
          <cell r="B25078" t="str">
            <v>tetraspanin family protein, putative, expressed</v>
          </cell>
          <cell r="C25078" t="str">
            <v>Tetraspanin family protein</v>
          </cell>
          <cell r="D25078">
            <v>0</v>
          </cell>
          <cell r="E25078">
            <v>0</v>
          </cell>
          <cell r="F25078">
            <v>0</v>
          </cell>
          <cell r="G25078">
            <v>0</v>
          </cell>
          <cell r="H25078">
            <v>0</v>
          </cell>
          <cell r="I25078">
            <v>0</v>
          </cell>
          <cell r="J25078">
            <v>0</v>
          </cell>
          <cell r="K25078">
            <v>-1.574136832</v>
          </cell>
        </row>
        <row r="25079">
          <cell r="A25079" t="str">
            <v>TRIAE_CS42_6AS_TGACv1_485203_AA1540040.1</v>
          </cell>
          <cell r="B25079" t="str">
            <v>tetraspanin family protein, putative, expressed</v>
          </cell>
          <cell r="C25079" t="str">
            <v>Tetraspanin family protein</v>
          </cell>
          <cell r="D25079">
            <v>0</v>
          </cell>
          <cell r="E25079">
            <v>0</v>
          </cell>
          <cell r="F25079">
            <v>0</v>
          </cell>
          <cell r="G25079">
            <v>0</v>
          </cell>
          <cell r="H25079">
            <v>0</v>
          </cell>
          <cell r="I25079">
            <v>0</v>
          </cell>
          <cell r="J25079">
            <v>0</v>
          </cell>
          <cell r="K25079">
            <v>-1.4321959559999999</v>
          </cell>
        </row>
        <row r="25080">
          <cell r="A25080" t="str">
            <v>TRIAE_CS42_6BS_TGACv1_515699_AA1671870.1</v>
          </cell>
          <cell r="B25080" t="str">
            <v>tetraspanin family protein, putative, expressed</v>
          </cell>
          <cell r="C25080" t="str">
            <v>Tetraspanin family protein</v>
          </cell>
          <cell r="D25080">
            <v>0</v>
          </cell>
          <cell r="E25080">
            <v>0</v>
          </cell>
          <cell r="F25080">
            <v>0</v>
          </cell>
          <cell r="G25080">
            <v>0</v>
          </cell>
          <cell r="H25080">
            <v>0</v>
          </cell>
          <cell r="I25080">
            <v>0</v>
          </cell>
          <cell r="J25080">
            <v>0</v>
          </cell>
          <cell r="K25080">
            <v>-1.430202328</v>
          </cell>
        </row>
        <row r="25081">
          <cell r="A25081" t="str">
            <v>TRIAE_CS42_6DS_TGACv1_543566_AA1741540.1</v>
          </cell>
          <cell r="B25081" t="str">
            <v>tetraspanin family protein, putative, expressed</v>
          </cell>
          <cell r="C25081" t="str">
            <v>Tetraspanin family protein</v>
          </cell>
          <cell r="D25081">
            <v>0</v>
          </cell>
          <cell r="E25081">
            <v>0</v>
          </cell>
          <cell r="F25081">
            <v>0</v>
          </cell>
          <cell r="G25081">
            <v>0</v>
          </cell>
          <cell r="H25081">
            <v>0</v>
          </cell>
          <cell r="I25081">
            <v>0</v>
          </cell>
          <cell r="J25081">
            <v>0</v>
          </cell>
          <cell r="K25081">
            <v>-1.25210848</v>
          </cell>
        </row>
        <row r="25082">
          <cell r="A25082" t="str">
            <v>TRIAE_CS42_7AL_TGACv1_558680_AA1795320.1</v>
          </cell>
          <cell r="B25082" t="str">
            <v>tetraspanin family protein, putative, expressed</v>
          </cell>
          <cell r="C25082" t="str">
            <v>Tetraspanin family protein</v>
          </cell>
          <cell r="D25082">
            <v>0</v>
          </cell>
          <cell r="E25082">
            <v>0</v>
          </cell>
          <cell r="F25082">
            <v>0</v>
          </cell>
          <cell r="G25082">
            <v>0</v>
          </cell>
          <cell r="H25082">
            <v>0</v>
          </cell>
          <cell r="I25082">
            <v>0</v>
          </cell>
          <cell r="J25082">
            <v>0</v>
          </cell>
          <cell r="K25082">
            <v>-1.1371758240000001</v>
          </cell>
        </row>
        <row r="25083">
          <cell r="A25083" t="str">
            <v>TRIAE_CS42_7BL_TGACv1_578797_AA1900330.1</v>
          </cell>
          <cell r="B25083" t="str">
            <v>tetraspanin family protein, putative, expressed</v>
          </cell>
          <cell r="C25083" t="str">
            <v>Tetraspanin family protein</v>
          </cell>
          <cell r="D25083">
            <v>0</v>
          </cell>
          <cell r="E25083">
            <v>0</v>
          </cell>
          <cell r="F25083">
            <v>0</v>
          </cell>
          <cell r="G25083">
            <v>0</v>
          </cell>
          <cell r="H25083">
            <v>0</v>
          </cell>
          <cell r="I25083">
            <v>0</v>
          </cell>
          <cell r="J25083">
            <v>0</v>
          </cell>
          <cell r="K25083">
            <v>-1.1371758240000001</v>
          </cell>
        </row>
        <row r="25084">
          <cell r="A25084" t="str">
            <v>TRIAE_CS42_7DL_TGACv1_603189_AA1977870.1</v>
          </cell>
          <cell r="B25084" t="str">
            <v>tetraspanin family protein, putative, expressed</v>
          </cell>
          <cell r="C25084" t="str">
            <v>Tetraspanin family protein</v>
          </cell>
          <cell r="D25084">
            <v>0</v>
          </cell>
          <cell r="E25084">
            <v>0</v>
          </cell>
          <cell r="F25084">
            <v>0</v>
          </cell>
          <cell r="G25084">
            <v>0</v>
          </cell>
          <cell r="H25084">
            <v>0</v>
          </cell>
          <cell r="I25084">
            <v>0</v>
          </cell>
          <cell r="J25084">
            <v>0</v>
          </cell>
          <cell r="K25084">
            <v>-1.1371758240000001</v>
          </cell>
        </row>
        <row r="25085">
          <cell r="A25085" t="str">
            <v>TRIAE_CS42_2DL_TGACv1_160475_AA0550900.1</v>
          </cell>
          <cell r="B25085" t="str">
            <v>photosystem-II repair protein, putative, expressed</v>
          </cell>
          <cell r="C25085" t="str">
            <v>tetratricopeptide repeat (TPR)-containing protein</v>
          </cell>
          <cell r="D25085">
            <v>0</v>
          </cell>
          <cell r="E25085">
            <v>0</v>
          </cell>
          <cell r="F25085">
            <v>-1.1816843100000001</v>
          </cell>
          <cell r="G25085">
            <v>-1.2784991379999999</v>
          </cell>
          <cell r="H25085">
            <v>0</v>
          </cell>
          <cell r="I25085">
            <v>0</v>
          </cell>
          <cell r="J25085">
            <v>0</v>
          </cell>
          <cell r="K25085">
            <v>0</v>
          </cell>
        </row>
        <row r="25086">
          <cell r="A25086" t="str">
            <v>TRIAE_CS42_2BL_TGACv1_130074_AA0402850.1</v>
          </cell>
          <cell r="B25086" t="str">
            <v>photosystem-II repair protein, putative, expressed</v>
          </cell>
          <cell r="C25086" t="str">
            <v>tetratricopeptide repeat (TPR)-containing protein</v>
          </cell>
          <cell r="D25086">
            <v>0</v>
          </cell>
          <cell r="E25086">
            <v>0</v>
          </cell>
          <cell r="F25086">
            <v>-1.034020809</v>
          </cell>
          <cell r="G25086">
            <v>-1.1382792669999999</v>
          </cell>
          <cell r="H25086">
            <v>0</v>
          </cell>
          <cell r="I25086">
            <v>0</v>
          </cell>
          <cell r="J25086">
            <v>0</v>
          </cell>
          <cell r="K25086">
            <v>0</v>
          </cell>
        </row>
        <row r="25087">
          <cell r="A25087" t="str">
            <v>TRIAE_CS42_1BL_TGACv1_031417_AA0113610.2</v>
          </cell>
          <cell r="B25087" t="str">
            <v>tetratricopeptide repeat domain containing protein, expressed</v>
          </cell>
          <cell r="C25087" t="str">
            <v>Tetratricopeptide repeat (TPR)-like superfamily protein</v>
          </cell>
          <cell r="D25087">
            <v>-1.5454680199999999</v>
          </cell>
          <cell r="E25087">
            <v>-1.2477249930000001</v>
          </cell>
          <cell r="F25087">
            <v>0</v>
          </cell>
          <cell r="G25087">
            <v>-2.1605430970000001</v>
          </cell>
          <cell r="H25087">
            <v>0</v>
          </cell>
          <cell r="I25087">
            <v>0</v>
          </cell>
          <cell r="J25087">
            <v>0</v>
          </cell>
          <cell r="K25087">
            <v>0</v>
          </cell>
        </row>
        <row r="25088">
          <cell r="A25088" t="str">
            <v>TRIAE_CS42_1DL_TGACv1_064639_AA0235210.2</v>
          </cell>
          <cell r="B25088" t="str">
            <v>tetratricopeptide repeat domain containing protein, expressed</v>
          </cell>
          <cell r="C25088" t="str">
            <v>Tetratricopeptide repeat (TPR)-like superfamily protein</v>
          </cell>
          <cell r="D25088">
            <v>-1.5454680199999999</v>
          </cell>
          <cell r="E25088">
            <v>-1.2477249930000001</v>
          </cell>
          <cell r="F25088">
            <v>0</v>
          </cell>
          <cell r="G25088">
            <v>-2.1605430970000001</v>
          </cell>
          <cell r="H25088">
            <v>0</v>
          </cell>
          <cell r="I25088">
            <v>0</v>
          </cell>
          <cell r="J25088">
            <v>0</v>
          </cell>
          <cell r="K25088">
            <v>0</v>
          </cell>
        </row>
        <row r="25089">
          <cell r="A25089" t="str">
            <v>TRIAE_CS42_1AL_TGACv1_002284_AA0040480.1</v>
          </cell>
          <cell r="B25089" t="str">
            <v>tetratricopeptide repeat domain containing protein, expressed</v>
          </cell>
          <cell r="C25089" t="str">
            <v>Tetratricopeptide repeat (TPR)-like superfamily protein</v>
          </cell>
          <cell r="D25089">
            <v>-1.491510264</v>
          </cell>
          <cell r="E25089">
            <v>-1.1890851499999999</v>
          </cell>
          <cell r="F25089">
            <v>0</v>
          </cell>
          <cell r="G25089">
            <v>-2.2815929920000002</v>
          </cell>
          <cell r="H25089">
            <v>0</v>
          </cell>
          <cell r="I25089">
            <v>0</v>
          </cell>
          <cell r="J25089">
            <v>0</v>
          </cell>
          <cell r="K25089">
            <v>0</v>
          </cell>
        </row>
        <row r="25090">
          <cell r="A25090" t="str">
            <v>TRIAE_CS42_2BL_TGACv1_130873_AA0419300.1</v>
          </cell>
          <cell r="B25090" t="str">
            <v>expressed protein</v>
          </cell>
          <cell r="C25090" t="str">
            <v>Tetratricopeptide repeat (TPR)-like superfamily protein</v>
          </cell>
          <cell r="D25090">
            <v>1.002376454</v>
          </cell>
          <cell r="E25090">
            <v>0</v>
          </cell>
          <cell r="F25090">
            <v>0</v>
          </cell>
          <cell r="G25090">
            <v>0</v>
          </cell>
          <cell r="H25090">
            <v>0</v>
          </cell>
          <cell r="I25090">
            <v>0</v>
          </cell>
          <cell r="J25090">
            <v>0</v>
          </cell>
          <cell r="K25090">
            <v>0</v>
          </cell>
        </row>
        <row r="25091">
          <cell r="A25091" t="str">
            <v>TRIAE_CS42_4BL_TGACv1_320262_AA1032990.2</v>
          </cell>
          <cell r="B25091" t="str">
            <v>expressed protein</v>
          </cell>
          <cell r="C25091" t="str">
            <v>Tetratricopeptide repeat (TPR)-like superfamily protein</v>
          </cell>
          <cell r="D25091">
            <v>1.319020377</v>
          </cell>
          <cell r="E25091">
            <v>1.822118369</v>
          </cell>
          <cell r="F25091">
            <v>0</v>
          </cell>
          <cell r="G25091">
            <v>-1.160016172</v>
          </cell>
          <cell r="H25091">
            <v>0</v>
          </cell>
          <cell r="I25091">
            <v>0</v>
          </cell>
          <cell r="J25091">
            <v>0</v>
          </cell>
          <cell r="K25091">
            <v>0</v>
          </cell>
        </row>
        <row r="25092">
          <cell r="A25092" t="str">
            <v>TRIAE_CS42_5AL_TGACv1_374125_AA1190970.1</v>
          </cell>
          <cell r="B25092" t="str">
            <v>expressed protein</v>
          </cell>
          <cell r="C25092" t="str">
            <v>Tetratricopeptide repeat (TPR)-like superfamily protein</v>
          </cell>
          <cell r="D25092">
            <v>1.359991486</v>
          </cell>
          <cell r="E25092">
            <v>1.822118369</v>
          </cell>
          <cell r="F25092">
            <v>0</v>
          </cell>
          <cell r="G25092">
            <v>-1.151990254</v>
          </cell>
          <cell r="H25092">
            <v>0</v>
          </cell>
          <cell r="I25092">
            <v>0</v>
          </cell>
          <cell r="J25092">
            <v>0</v>
          </cell>
          <cell r="K25092">
            <v>0</v>
          </cell>
        </row>
        <row r="25093">
          <cell r="A25093" t="str">
            <v>TRIAE_CS42_3AL_TGACv1_193613_AA0615030.1</v>
          </cell>
          <cell r="B25093" t="str">
            <v>tetratricopeptide repeat domain containing protein, putative, expressed</v>
          </cell>
          <cell r="C25093" t="str">
            <v>Tetratricopeptide repeat (TPR)-like superfamily protein</v>
          </cell>
          <cell r="D25093">
            <v>1.6720424730000001</v>
          </cell>
          <cell r="E25093">
            <v>0</v>
          </cell>
          <cell r="F25093">
            <v>0</v>
          </cell>
          <cell r="G25093">
            <v>-1.554286507</v>
          </cell>
          <cell r="H25093">
            <v>0</v>
          </cell>
          <cell r="I25093">
            <v>0</v>
          </cell>
          <cell r="J25093">
            <v>0</v>
          </cell>
          <cell r="K25093">
            <v>0</v>
          </cell>
        </row>
        <row r="25094">
          <cell r="A25094" t="str">
            <v>TRIAE_CS42_3B_TGACv1_221202_AA0733630.1</v>
          </cell>
          <cell r="B25094" t="str">
            <v>expressed protein</v>
          </cell>
          <cell r="C25094" t="str">
            <v>Tetratricopeptide repeat (TPR)-like superfamily protein</v>
          </cell>
          <cell r="D25094">
            <v>0</v>
          </cell>
          <cell r="E25094">
            <v>-2.7793784019999999</v>
          </cell>
          <cell r="F25094">
            <v>-4.8234071649999999</v>
          </cell>
          <cell r="G25094">
            <v>-5.4265385520000002</v>
          </cell>
          <cell r="H25094">
            <v>0</v>
          </cell>
          <cell r="I25094">
            <v>0</v>
          </cell>
          <cell r="J25094">
            <v>0</v>
          </cell>
          <cell r="K25094">
            <v>0</v>
          </cell>
        </row>
        <row r="25095">
          <cell r="A25095" t="str">
            <v>TRIAE_CS42_3AL_TGACv1_193632_AA0615780.1</v>
          </cell>
          <cell r="B25095" t="str">
            <v>expressed protein</v>
          </cell>
          <cell r="C25095" t="str">
            <v>Tetratricopeptide repeat (TPR)-like superfamily protein</v>
          </cell>
          <cell r="D25095">
            <v>0</v>
          </cell>
          <cell r="E25095">
            <v>-2.7775620559999998</v>
          </cell>
          <cell r="F25095">
            <v>-4.8632627360000003</v>
          </cell>
          <cell r="G25095">
            <v>-5.4878312979999997</v>
          </cell>
          <cell r="H25095">
            <v>0</v>
          </cell>
          <cell r="I25095">
            <v>0</v>
          </cell>
          <cell r="J25095">
            <v>0</v>
          </cell>
          <cell r="K25095">
            <v>0</v>
          </cell>
        </row>
        <row r="25096">
          <cell r="A25096" t="str">
            <v>TRIAE_CS42_3DL_TGACv1_249316_AA0845080.1</v>
          </cell>
          <cell r="B25096" t="str">
            <v>expressed protein</v>
          </cell>
          <cell r="C25096" t="str">
            <v>Tetratricopeptide repeat (TPR)-like superfamily protein</v>
          </cell>
          <cell r="D25096">
            <v>0</v>
          </cell>
          <cell r="E25096">
            <v>-2.7541013830000001</v>
          </cell>
          <cell r="F25096">
            <v>-4.8261658770000002</v>
          </cell>
          <cell r="G25096">
            <v>-5.4505913909999997</v>
          </cell>
          <cell r="H25096">
            <v>0</v>
          </cell>
          <cell r="I25096">
            <v>0</v>
          </cell>
          <cell r="J25096">
            <v>0</v>
          </cell>
          <cell r="K25096">
            <v>0</v>
          </cell>
        </row>
        <row r="25097">
          <cell r="A25097" t="str">
            <v>TRIAE_CS42_1BL_TGACv1_034386_AA0144360.1</v>
          </cell>
          <cell r="B25097" t="str">
            <v>expressed protein</v>
          </cell>
          <cell r="C25097" t="str">
            <v>Tetratricopeptide repeat (TPR)-like superfamily protein</v>
          </cell>
          <cell r="D25097">
            <v>0</v>
          </cell>
          <cell r="E25097">
            <v>-1.5520553070000001</v>
          </cell>
          <cell r="F25097">
            <v>-2.32464841</v>
          </cell>
          <cell r="G25097">
            <v>-1.758588501</v>
          </cell>
          <cell r="H25097">
            <v>0</v>
          </cell>
          <cell r="I25097">
            <v>0</v>
          </cell>
          <cell r="J25097">
            <v>0</v>
          </cell>
          <cell r="K25097">
            <v>1.7667900830000001</v>
          </cell>
        </row>
        <row r="25098">
          <cell r="A25098" t="str">
            <v>TRIAE_CS42_1AL_TGACv1_002063_AA0038300.1</v>
          </cell>
          <cell r="B25098" t="str">
            <v>expressed protein</v>
          </cell>
          <cell r="C25098" t="str">
            <v>Tetratricopeptide repeat (TPR)-like superfamily protein</v>
          </cell>
          <cell r="D25098">
            <v>0</v>
          </cell>
          <cell r="E25098">
            <v>-1.484668986</v>
          </cell>
          <cell r="F25098">
            <v>-2.531233082</v>
          </cell>
          <cell r="G25098">
            <v>-1.929161023</v>
          </cell>
          <cell r="H25098">
            <v>0</v>
          </cell>
          <cell r="I25098">
            <v>0</v>
          </cell>
          <cell r="J25098">
            <v>0</v>
          </cell>
          <cell r="K25098">
            <v>1.6900812810000001</v>
          </cell>
        </row>
        <row r="25099">
          <cell r="A25099" t="str">
            <v>TRIAE_CS42_3B_TGACv1_223167_AA0777230.1</v>
          </cell>
          <cell r="B25099" t="str">
            <v>tetratricopeptide repeat domain containing protein, putative, expressed</v>
          </cell>
          <cell r="C25099" t="str">
            <v>Tetratricopeptide repeat (TPR)-like superfamily protein</v>
          </cell>
          <cell r="D25099">
            <v>0</v>
          </cell>
          <cell r="E25099">
            <v>-1.0978899870000001</v>
          </cell>
          <cell r="F25099">
            <v>0</v>
          </cell>
          <cell r="G25099">
            <v>-1.3381009770000001</v>
          </cell>
          <cell r="H25099">
            <v>0</v>
          </cell>
          <cell r="I25099">
            <v>0</v>
          </cell>
          <cell r="J25099">
            <v>0</v>
          </cell>
          <cell r="K25099">
            <v>0</v>
          </cell>
        </row>
        <row r="25100">
          <cell r="A25100" t="str">
            <v>TRIAE_CS42_4AL_TGACv1_290111_AA0981810.1</v>
          </cell>
          <cell r="B25100" t="str">
            <v>expressed protein</v>
          </cell>
          <cell r="C25100" t="str">
            <v>Tetratricopeptide repeat (TPR)-like superfamily protein</v>
          </cell>
          <cell r="D25100">
            <v>0</v>
          </cell>
          <cell r="E25100">
            <v>1.123526944</v>
          </cell>
          <cell r="F25100">
            <v>0</v>
          </cell>
          <cell r="G25100">
            <v>0</v>
          </cell>
          <cell r="H25100">
            <v>0</v>
          </cell>
          <cell r="I25100">
            <v>0</v>
          </cell>
          <cell r="J25100">
            <v>0</v>
          </cell>
          <cell r="K25100">
            <v>0</v>
          </cell>
        </row>
        <row r="25101">
          <cell r="A25101" t="str">
            <v>TRIAE_CS42_4DS_TGACv1_361106_AA1161120.1</v>
          </cell>
          <cell r="B25101" t="str">
            <v>expressed protein</v>
          </cell>
          <cell r="C25101" t="str">
            <v>Tetratricopeptide repeat (TPR)-like superfamily protein</v>
          </cell>
          <cell r="D25101">
            <v>0</v>
          </cell>
          <cell r="E25101">
            <v>1.123526944</v>
          </cell>
          <cell r="F25101">
            <v>0</v>
          </cell>
          <cell r="G25101">
            <v>0</v>
          </cell>
          <cell r="H25101">
            <v>0</v>
          </cell>
          <cell r="I25101">
            <v>0</v>
          </cell>
          <cell r="J25101">
            <v>0</v>
          </cell>
          <cell r="K25101">
            <v>0</v>
          </cell>
        </row>
        <row r="25102">
          <cell r="A25102" t="str">
            <v>TRIAE_CS42_6BL_TGACv1_499743_AA1590810.1</v>
          </cell>
          <cell r="B25102" t="str">
            <v>expressed protein</v>
          </cell>
          <cell r="C25102" t="str">
            <v>Tetratricopeptide repeat (TPR)-like superfamily protein</v>
          </cell>
          <cell r="D25102">
            <v>0</v>
          </cell>
          <cell r="E25102">
            <v>1.123526944</v>
          </cell>
          <cell r="F25102">
            <v>0</v>
          </cell>
          <cell r="G25102">
            <v>0</v>
          </cell>
          <cell r="H25102">
            <v>0</v>
          </cell>
          <cell r="I25102">
            <v>0</v>
          </cell>
          <cell r="J25102">
            <v>0</v>
          </cell>
          <cell r="K25102">
            <v>0</v>
          </cell>
        </row>
        <row r="25103">
          <cell r="A25103" t="str">
            <v>TRIAE_CS42_5AL_TGACv1_374161_AA1192080.1</v>
          </cell>
          <cell r="B25103" t="str">
            <v>tetratricopeptide repeat domain containing protein, expressed</v>
          </cell>
          <cell r="C25103" t="str">
            <v>Tetratricopeptide repeat (TPR)-like superfamily protein</v>
          </cell>
          <cell r="D25103">
            <v>0</v>
          </cell>
          <cell r="E25103">
            <v>0</v>
          </cell>
          <cell r="F25103">
            <v>0</v>
          </cell>
          <cell r="G25103">
            <v>0</v>
          </cell>
          <cell r="H25103">
            <v>0</v>
          </cell>
          <cell r="I25103">
            <v>0</v>
          </cell>
          <cell r="J25103">
            <v>0</v>
          </cell>
          <cell r="K25103">
            <v>-1.6157351760000001</v>
          </cell>
        </row>
        <row r="25104">
          <cell r="A25104" t="str">
            <v>TRIAE_CS42_5DL_TGACv1_432920_AA1394250.1</v>
          </cell>
          <cell r="B25104" t="str">
            <v>tetratricopeptide repeat domain containing protein, expressed</v>
          </cell>
          <cell r="C25104" t="str">
            <v>Tetratricopeptide repeat (TPR)-like superfamily protein</v>
          </cell>
          <cell r="D25104">
            <v>0</v>
          </cell>
          <cell r="E25104">
            <v>0</v>
          </cell>
          <cell r="F25104">
            <v>0</v>
          </cell>
          <cell r="G25104">
            <v>0</v>
          </cell>
          <cell r="H25104">
            <v>0</v>
          </cell>
          <cell r="I25104">
            <v>0</v>
          </cell>
          <cell r="J25104">
            <v>0</v>
          </cell>
          <cell r="K25104">
            <v>-1.53882918</v>
          </cell>
        </row>
        <row r="25105">
          <cell r="A25105" t="str">
            <v>TRIAE_CS42_7DL_TGACv1_603292_AA1980260.1</v>
          </cell>
          <cell r="B25105" t="str">
            <v>tetratricopeptide repeat domain containing protein, expressed</v>
          </cell>
          <cell r="C25105" t="str">
            <v>Tetratricopeptide repeat (TPR)-like superfamily protein</v>
          </cell>
          <cell r="D25105">
            <v>0</v>
          </cell>
          <cell r="E25105">
            <v>0</v>
          </cell>
          <cell r="F25105">
            <v>0</v>
          </cell>
          <cell r="G25105">
            <v>0</v>
          </cell>
          <cell r="H25105">
            <v>0</v>
          </cell>
          <cell r="I25105">
            <v>0</v>
          </cell>
          <cell r="J25105">
            <v>0</v>
          </cell>
          <cell r="K25105">
            <v>-1.5046014050000001</v>
          </cell>
        </row>
        <row r="25106">
          <cell r="A25106" t="str">
            <v>TRIAE_CS42_5BL_TGACv1_406073_AA1340300.1</v>
          </cell>
          <cell r="B25106" t="str">
            <v>tetratricopeptide repeat domain containing protein, expressed</v>
          </cell>
          <cell r="C25106" t="str">
            <v>Tetratricopeptide repeat (TPR)-like superfamily protein</v>
          </cell>
          <cell r="D25106">
            <v>0</v>
          </cell>
          <cell r="E25106">
            <v>0</v>
          </cell>
          <cell r="F25106">
            <v>0</v>
          </cell>
          <cell r="G25106">
            <v>0</v>
          </cell>
          <cell r="H25106">
            <v>0</v>
          </cell>
          <cell r="I25106">
            <v>0</v>
          </cell>
          <cell r="J25106">
            <v>0</v>
          </cell>
          <cell r="K25106">
            <v>-1.4944382540000001</v>
          </cell>
        </row>
        <row r="25107">
          <cell r="A25107" t="str">
            <v>TRIAE_CS42_7AL_TGACv1_556028_AA1753100.1</v>
          </cell>
          <cell r="B25107" t="str">
            <v>tetratricopeptide repeat domain containing protein, expressed</v>
          </cell>
          <cell r="C25107" t="str">
            <v>Tetratricopeptide repeat (TPR)-like superfamily protein</v>
          </cell>
          <cell r="D25107">
            <v>0</v>
          </cell>
          <cell r="E25107">
            <v>0</v>
          </cell>
          <cell r="F25107">
            <v>0</v>
          </cell>
          <cell r="G25107">
            <v>0</v>
          </cell>
          <cell r="H25107">
            <v>0</v>
          </cell>
          <cell r="I25107">
            <v>0</v>
          </cell>
          <cell r="J25107">
            <v>0</v>
          </cell>
          <cell r="K25107">
            <v>-1.4709303069999999</v>
          </cell>
        </row>
        <row r="25108">
          <cell r="A25108" t="str">
            <v>TRIAE_CS42_7BL_TGACv1_577269_AA1870730.1</v>
          </cell>
          <cell r="B25108" t="str">
            <v>tetratricopeptide repeat domain containing protein, expressed</v>
          </cell>
          <cell r="C25108" t="str">
            <v>Tetratricopeptide repeat (TPR)-like superfamily protein</v>
          </cell>
          <cell r="D25108">
            <v>0</v>
          </cell>
          <cell r="E25108">
            <v>0</v>
          </cell>
          <cell r="F25108">
            <v>0</v>
          </cell>
          <cell r="G25108">
            <v>0</v>
          </cell>
          <cell r="H25108">
            <v>0</v>
          </cell>
          <cell r="I25108">
            <v>0</v>
          </cell>
          <cell r="J25108">
            <v>0</v>
          </cell>
          <cell r="K25108">
            <v>-1.4709303069999999</v>
          </cell>
        </row>
        <row r="25109">
          <cell r="A25109" t="str">
            <v>TRIAE_CS42_1AL_TGACv1_003562_AA0050360.1</v>
          </cell>
          <cell r="B25109" t="str">
            <v>expressed protein</v>
          </cell>
          <cell r="C25109" t="str">
            <v>Tetratricopeptide repeat (TPR)-like superfamily protein</v>
          </cell>
          <cell r="D25109">
            <v>0</v>
          </cell>
          <cell r="E25109">
            <v>0</v>
          </cell>
          <cell r="F25109">
            <v>0</v>
          </cell>
          <cell r="G25109">
            <v>0</v>
          </cell>
          <cell r="H25109">
            <v>0</v>
          </cell>
          <cell r="I25109">
            <v>0</v>
          </cell>
          <cell r="J25109">
            <v>0</v>
          </cell>
          <cell r="K25109">
            <v>4.4159380629999996</v>
          </cell>
        </row>
        <row r="25110">
          <cell r="A25110" t="str">
            <v>TRIAE_CS42_1BL_TGACv1_032113_AA0125560.1</v>
          </cell>
          <cell r="B25110" t="str">
            <v>expressed protein</v>
          </cell>
          <cell r="C25110" t="str">
            <v>Tetratricopeptide repeat (TPR)-like superfamily protein</v>
          </cell>
          <cell r="D25110">
            <v>0</v>
          </cell>
          <cell r="E25110">
            <v>0</v>
          </cell>
          <cell r="F25110">
            <v>0</v>
          </cell>
          <cell r="G25110">
            <v>0</v>
          </cell>
          <cell r="H25110">
            <v>0</v>
          </cell>
          <cell r="I25110">
            <v>0</v>
          </cell>
          <cell r="J25110">
            <v>0</v>
          </cell>
          <cell r="K25110">
            <v>4.4159380629999996</v>
          </cell>
        </row>
        <row r="25111">
          <cell r="A25111" t="str">
            <v>TRIAE_CS42_1DL_TGACv1_062541_AA0216170.1</v>
          </cell>
          <cell r="B25111" t="str">
            <v>expressed protein</v>
          </cell>
          <cell r="C25111" t="str">
            <v>Tetratricopeptide repeat (TPR)-like superfamily protein</v>
          </cell>
          <cell r="D25111">
            <v>0</v>
          </cell>
          <cell r="E25111">
            <v>0</v>
          </cell>
          <cell r="F25111">
            <v>0</v>
          </cell>
          <cell r="G25111">
            <v>0</v>
          </cell>
          <cell r="H25111">
            <v>0</v>
          </cell>
          <cell r="I25111">
            <v>0</v>
          </cell>
          <cell r="J25111">
            <v>0</v>
          </cell>
          <cell r="K25111">
            <v>4.4159380629999996</v>
          </cell>
        </row>
        <row r="25112">
          <cell r="A25112" t="str">
            <v>TRIAE_CS42_U_TGACv1_641730_AA2102710.1</v>
          </cell>
          <cell r="B25112" t="str">
            <v>expressed protein</v>
          </cell>
          <cell r="C25112" t="str">
            <v>Tetratricopeptide repeat (TPR)-like superfamily protein</v>
          </cell>
          <cell r="D25112">
            <v>0</v>
          </cell>
          <cell r="E25112">
            <v>0</v>
          </cell>
          <cell r="F25112">
            <v>-1.5931188350000001</v>
          </cell>
          <cell r="G25112">
            <v>-1.6643501540000001</v>
          </cell>
          <cell r="H25112">
            <v>0</v>
          </cell>
          <cell r="I25112">
            <v>0</v>
          </cell>
          <cell r="J25112">
            <v>0</v>
          </cell>
          <cell r="K25112">
            <v>0</v>
          </cell>
        </row>
        <row r="25113">
          <cell r="A25113" t="str">
            <v>TRIAE_CS42_7DL_TGACv1_602792_AA1968750.1</v>
          </cell>
          <cell r="B25113" t="str">
            <v>expressed protein</v>
          </cell>
          <cell r="C25113" t="str">
            <v>Tetratricopeptide repeat (TPR)-like superfamily protein</v>
          </cell>
          <cell r="D25113">
            <v>0</v>
          </cell>
          <cell r="E25113">
            <v>0</v>
          </cell>
          <cell r="F25113">
            <v>-1.543561846</v>
          </cell>
          <cell r="G25113">
            <v>-1.5817005689999999</v>
          </cell>
          <cell r="H25113">
            <v>0</v>
          </cell>
          <cell r="I25113">
            <v>0</v>
          </cell>
          <cell r="J25113">
            <v>0</v>
          </cell>
          <cell r="K25113">
            <v>0</v>
          </cell>
        </row>
        <row r="25114">
          <cell r="A25114" t="str">
            <v>TRIAE_CS42_4AS_TGACv1_306635_AA1011330.1</v>
          </cell>
          <cell r="B25114" t="str">
            <v>uncharacterized TPR repeat-containing protein, putative, expressed</v>
          </cell>
          <cell r="C25114" t="str">
            <v>Tetratricopeptide repeat (TPR)-like superfamily protein</v>
          </cell>
          <cell r="D25114">
            <v>0</v>
          </cell>
          <cell r="E25114">
            <v>0</v>
          </cell>
          <cell r="F25114">
            <v>0</v>
          </cell>
          <cell r="G25114">
            <v>-1.6458836219999999</v>
          </cell>
          <cell r="H25114">
            <v>0</v>
          </cell>
          <cell r="I25114">
            <v>0</v>
          </cell>
          <cell r="J25114">
            <v>0</v>
          </cell>
          <cell r="K25114">
            <v>0</v>
          </cell>
        </row>
        <row r="25115">
          <cell r="A25115" t="str">
            <v>TRIAE_CS42_4DL_TGACv1_344577_AA1148100.2</v>
          </cell>
          <cell r="B25115" t="str">
            <v>uncharacterized TPR repeat-containing protein, putative, expressed</v>
          </cell>
          <cell r="C25115" t="str">
            <v>Tetratricopeptide repeat (TPR)-like superfamily protein</v>
          </cell>
          <cell r="D25115">
            <v>0</v>
          </cell>
          <cell r="E25115">
            <v>0</v>
          </cell>
          <cell r="F25115">
            <v>0</v>
          </cell>
          <cell r="G25115">
            <v>-1.6458836219999999</v>
          </cell>
          <cell r="H25115">
            <v>0</v>
          </cell>
          <cell r="I25115">
            <v>0</v>
          </cell>
          <cell r="J25115">
            <v>0</v>
          </cell>
          <cell r="K25115">
            <v>0</v>
          </cell>
        </row>
        <row r="25116">
          <cell r="A25116" t="str">
            <v>TRIAE_CS42_3DL_TGACv1_249521_AA0850620.1</v>
          </cell>
          <cell r="B25116" t="str">
            <v>tetratricopeptide repeat domain containing protein, putative, expressed</v>
          </cell>
          <cell r="C25116" t="str">
            <v>Tetratricopeptide repeat (TPR)-like superfamily protein</v>
          </cell>
          <cell r="D25116">
            <v>0</v>
          </cell>
          <cell r="E25116">
            <v>0</v>
          </cell>
          <cell r="F25116">
            <v>0</v>
          </cell>
          <cell r="G25116">
            <v>-1.3964755529999999</v>
          </cell>
          <cell r="H25116">
            <v>0</v>
          </cell>
          <cell r="I25116">
            <v>0</v>
          </cell>
          <cell r="J25116">
            <v>0</v>
          </cell>
          <cell r="K25116">
            <v>0</v>
          </cell>
        </row>
        <row r="25117">
          <cell r="A25117" t="str">
            <v>TRIAE_CS42_3DS_TGACv1_271782_AA0907860.3</v>
          </cell>
          <cell r="B25117" t="str">
            <v>tetratricopeptide repeat domain containing protein, expressed</v>
          </cell>
          <cell r="C25117" t="str">
            <v>Tetratricopeptide repeat (TPR)-like superfamily protein</v>
          </cell>
          <cell r="D25117">
            <v>0</v>
          </cell>
          <cell r="E25117">
            <v>0</v>
          </cell>
          <cell r="F25117">
            <v>0</v>
          </cell>
          <cell r="G25117">
            <v>-1.346055027</v>
          </cell>
          <cell r="H25117">
            <v>0</v>
          </cell>
          <cell r="I25117">
            <v>0</v>
          </cell>
          <cell r="J25117">
            <v>0</v>
          </cell>
          <cell r="K25117">
            <v>0</v>
          </cell>
        </row>
        <row r="25118">
          <cell r="A25118" t="str">
            <v>TRIAE_CS42_1BL_TGACv1_030599_AA0095280.1</v>
          </cell>
          <cell r="B25118" t="str">
            <v>expressed protein</v>
          </cell>
          <cell r="C25118" t="str">
            <v>Tetratricopeptide repeat (TPR)-like superfamily protein</v>
          </cell>
          <cell r="D25118">
            <v>0</v>
          </cell>
          <cell r="E25118">
            <v>0</v>
          </cell>
          <cell r="F25118">
            <v>0</v>
          </cell>
          <cell r="G25118">
            <v>1.0535395839999999</v>
          </cell>
          <cell r="H25118">
            <v>0</v>
          </cell>
          <cell r="I25118">
            <v>0</v>
          </cell>
          <cell r="J25118">
            <v>0</v>
          </cell>
          <cell r="K25118">
            <v>0</v>
          </cell>
        </row>
        <row r="25119">
          <cell r="A25119" t="str">
            <v>TRIAE_CS42_1DL_TGACv1_061648_AA0200950.1</v>
          </cell>
          <cell r="B25119" t="str">
            <v>expressed protein</v>
          </cell>
          <cell r="C25119" t="str">
            <v>Tetratricopeptide repeat (TPR)-like superfamily protein</v>
          </cell>
          <cell r="D25119">
            <v>0</v>
          </cell>
          <cell r="E25119">
            <v>0</v>
          </cell>
          <cell r="F25119">
            <v>0</v>
          </cell>
          <cell r="G25119">
            <v>1.2187063140000001</v>
          </cell>
          <cell r="H25119">
            <v>0</v>
          </cell>
          <cell r="I25119">
            <v>0</v>
          </cell>
          <cell r="J25119">
            <v>0</v>
          </cell>
          <cell r="K25119">
            <v>0</v>
          </cell>
        </row>
        <row r="25120">
          <cell r="A25120" t="str">
            <v>TRIAE_CS42_5AL_TGACv1_376444_AA1236990.1</v>
          </cell>
          <cell r="B25120" t="str">
            <v>tetratricopeptide repeat domain containing protein, expressed</v>
          </cell>
          <cell r="C25120" t="str">
            <v>Tetratricopeptide repeat (TPR)-like superfamily protein</v>
          </cell>
          <cell r="D25120">
            <v>0</v>
          </cell>
          <cell r="E25120">
            <v>0</v>
          </cell>
          <cell r="F25120">
            <v>0</v>
          </cell>
          <cell r="G25120">
            <v>1.3503664310000001</v>
          </cell>
          <cell r="H25120">
            <v>0</v>
          </cell>
          <cell r="I25120">
            <v>0</v>
          </cell>
          <cell r="J25120">
            <v>0</v>
          </cell>
          <cell r="K25120">
            <v>0</v>
          </cell>
        </row>
        <row r="25121">
          <cell r="A25121" t="str">
            <v>TRIAE_CS42_5BL_TGACv1_405414_AA1326800.1</v>
          </cell>
          <cell r="B25121" t="str">
            <v>tetratricopeptide repeat domain containing protein, expressed</v>
          </cell>
          <cell r="C25121" t="str">
            <v>Tetratricopeptide repeat (TPR)-like superfamily protein</v>
          </cell>
          <cell r="D25121">
            <v>0</v>
          </cell>
          <cell r="E25121">
            <v>0</v>
          </cell>
          <cell r="F25121">
            <v>0</v>
          </cell>
          <cell r="G25121">
            <v>1.3503664310000001</v>
          </cell>
          <cell r="H25121">
            <v>0</v>
          </cell>
          <cell r="I25121">
            <v>0</v>
          </cell>
          <cell r="J25121">
            <v>0</v>
          </cell>
          <cell r="K25121">
            <v>0</v>
          </cell>
        </row>
        <row r="25122">
          <cell r="A25122" t="str">
            <v>TRIAE_CS42_5DL_TGACv1_434383_AA1435020.1</v>
          </cell>
          <cell r="B25122" t="str">
            <v>tetratricopeptide repeat domain containing protein, expressed</v>
          </cell>
          <cell r="C25122" t="str">
            <v>Tetratricopeptide repeat (TPR)-like superfamily protein</v>
          </cell>
          <cell r="D25122">
            <v>0</v>
          </cell>
          <cell r="E25122">
            <v>0</v>
          </cell>
          <cell r="F25122">
            <v>0</v>
          </cell>
          <cell r="G25122">
            <v>1.3503664310000001</v>
          </cell>
          <cell r="H25122">
            <v>0</v>
          </cell>
          <cell r="I25122">
            <v>0</v>
          </cell>
          <cell r="J25122">
            <v>0</v>
          </cell>
          <cell r="K25122">
            <v>0</v>
          </cell>
        </row>
        <row r="25123">
          <cell r="A25123" t="str">
            <v>TRIAE_CS42_1AL_TGACv1_002908_AA0046210.2</v>
          </cell>
          <cell r="B25123" t="str">
            <v>NDP1, putative, expressed</v>
          </cell>
          <cell r="C25123" t="str">
            <v>Tetratricopeptide repeat (TPR)-like superfamily protein</v>
          </cell>
          <cell r="D25123">
            <v>0</v>
          </cell>
          <cell r="E25123">
            <v>0</v>
          </cell>
          <cell r="F25123">
            <v>0</v>
          </cell>
          <cell r="G25123">
            <v>1.814351625</v>
          </cell>
          <cell r="H25123">
            <v>0</v>
          </cell>
          <cell r="I25123">
            <v>0</v>
          </cell>
          <cell r="J25123">
            <v>0</v>
          </cell>
          <cell r="K25123">
            <v>0</v>
          </cell>
        </row>
        <row r="25124">
          <cell r="A25124" t="str">
            <v>TRIAE_CS42_1BL_TGACv1_030695_AA0098130.1</v>
          </cell>
          <cell r="B25124" t="str">
            <v>NDP1, putative, expressed</v>
          </cell>
          <cell r="C25124" t="str">
            <v>Tetratricopeptide repeat (TPR)-like superfamily protein</v>
          </cell>
          <cell r="D25124">
            <v>0</v>
          </cell>
          <cell r="E25124">
            <v>0</v>
          </cell>
          <cell r="F25124">
            <v>0</v>
          </cell>
          <cell r="G25124">
            <v>1.814351625</v>
          </cell>
          <cell r="H25124">
            <v>0</v>
          </cell>
          <cell r="I25124">
            <v>0</v>
          </cell>
          <cell r="J25124">
            <v>0</v>
          </cell>
          <cell r="K25124">
            <v>0</v>
          </cell>
        </row>
        <row r="25125">
          <cell r="A25125" t="str">
            <v>TRIAE_CS42_1DL_TGACv1_061519_AA0197610.1</v>
          </cell>
          <cell r="B25125" t="str">
            <v>NDP1, putative, expressed</v>
          </cell>
          <cell r="C25125" t="str">
            <v>Tetratricopeptide repeat (TPR)-like superfamily protein</v>
          </cell>
          <cell r="D25125">
            <v>0</v>
          </cell>
          <cell r="E25125">
            <v>0</v>
          </cell>
          <cell r="F25125">
            <v>0</v>
          </cell>
          <cell r="G25125">
            <v>1.814351625</v>
          </cell>
          <cell r="H25125">
            <v>0</v>
          </cell>
          <cell r="I25125">
            <v>0</v>
          </cell>
          <cell r="J25125">
            <v>0</v>
          </cell>
          <cell r="K25125">
            <v>0</v>
          </cell>
        </row>
        <row r="25126">
          <cell r="A25126" t="str">
            <v>TRIAE_CS42_3DS_TGACv1_271696_AA0905920.1</v>
          </cell>
          <cell r="B25126" t="str">
            <v>TPR domain protein, putative, expressed</v>
          </cell>
          <cell r="C25126" t="str">
            <v>Tetratricopeptide repeat 6</v>
          </cell>
          <cell r="D25126">
            <v>0</v>
          </cell>
          <cell r="E25126">
            <v>0</v>
          </cell>
          <cell r="F25126">
            <v>0</v>
          </cell>
          <cell r="G25126">
            <v>-1.8903997370000001</v>
          </cell>
          <cell r="H25126">
            <v>0</v>
          </cell>
          <cell r="I25126">
            <v>0</v>
          </cell>
          <cell r="J25126">
            <v>0</v>
          </cell>
          <cell r="K25126">
            <v>0</v>
          </cell>
        </row>
        <row r="25127">
          <cell r="A25127" t="str">
            <v>TRIAE_CS42_3AS_TGACv1_212658_AA0702410.1</v>
          </cell>
          <cell r="B25127" t="str">
            <v>TPR domain protein, putative, expressed</v>
          </cell>
          <cell r="C25127" t="str">
            <v>Tetratricopeptide repeat 6</v>
          </cell>
          <cell r="D25127">
            <v>0</v>
          </cell>
          <cell r="E25127">
            <v>0</v>
          </cell>
          <cell r="F25127">
            <v>0</v>
          </cell>
          <cell r="G25127">
            <v>-1.8647731620000001</v>
          </cell>
          <cell r="H25127">
            <v>0</v>
          </cell>
          <cell r="I25127">
            <v>0</v>
          </cell>
          <cell r="J25127">
            <v>0</v>
          </cell>
          <cell r="K25127">
            <v>0</v>
          </cell>
        </row>
        <row r="25128">
          <cell r="A25128" t="str">
            <v>TRIAE_CS42_3B_TGACv1_222040_AA0755560.1</v>
          </cell>
          <cell r="B25128" t="str">
            <v>TPR domain protein, putative, expressed</v>
          </cell>
          <cell r="C25128" t="str">
            <v>Tetratricopeptide repeat 6</v>
          </cell>
          <cell r="D25128">
            <v>0</v>
          </cell>
          <cell r="E25128">
            <v>0</v>
          </cell>
          <cell r="F25128">
            <v>0</v>
          </cell>
          <cell r="G25128">
            <v>-1.810071639</v>
          </cell>
          <cell r="H25128">
            <v>0</v>
          </cell>
          <cell r="I25128">
            <v>0</v>
          </cell>
          <cell r="J25128">
            <v>0</v>
          </cell>
          <cell r="K25128">
            <v>0</v>
          </cell>
        </row>
        <row r="25129">
          <cell r="A25129" t="str">
            <v>TRIAE_CS42_1AS_TGACv1_020695_AA0079320.2</v>
          </cell>
          <cell r="B25129" t="str">
            <v>RNA polymerase II-associated protein 3, putative, expressed</v>
          </cell>
          <cell r="C25129" t="str">
            <v>Tetratricopeptide repeat protein 1</v>
          </cell>
          <cell r="D25129">
            <v>0</v>
          </cell>
          <cell r="E25129">
            <v>0</v>
          </cell>
          <cell r="F25129">
            <v>0</v>
          </cell>
          <cell r="G25129">
            <v>1.0049451439999999</v>
          </cell>
          <cell r="H25129">
            <v>0</v>
          </cell>
          <cell r="I25129">
            <v>0</v>
          </cell>
          <cell r="J25129">
            <v>0</v>
          </cell>
          <cell r="K25129">
            <v>0</v>
          </cell>
        </row>
        <row r="25130">
          <cell r="A25130" t="str">
            <v>TRIAE_CS42_1BS_TGACv1_050152_AA0168210.1</v>
          </cell>
          <cell r="B25130" t="str">
            <v>RNA polymerase II-associated protein 3, putative, expressed</v>
          </cell>
          <cell r="C25130" t="str">
            <v>Tetratricopeptide repeat protein 1</v>
          </cell>
          <cell r="D25130">
            <v>0</v>
          </cell>
          <cell r="E25130">
            <v>0</v>
          </cell>
          <cell r="F25130">
            <v>0</v>
          </cell>
          <cell r="G25130">
            <v>1.0049451439999999</v>
          </cell>
          <cell r="H25130">
            <v>0</v>
          </cell>
          <cell r="I25130">
            <v>0</v>
          </cell>
          <cell r="J25130">
            <v>0</v>
          </cell>
          <cell r="K25130">
            <v>0</v>
          </cell>
        </row>
        <row r="25131">
          <cell r="A25131" t="str">
            <v>TRIAE_CS42_1DS_TGACv1_080445_AA0248070.1</v>
          </cell>
          <cell r="B25131" t="str">
            <v>RNA polymerase II-associated protein 3, putative, expressed</v>
          </cell>
          <cell r="C25131" t="str">
            <v>Tetratricopeptide repeat protein 1</v>
          </cell>
          <cell r="D25131">
            <v>0</v>
          </cell>
          <cell r="E25131">
            <v>0</v>
          </cell>
          <cell r="F25131">
            <v>0</v>
          </cell>
          <cell r="G25131">
            <v>1.0049451439999999</v>
          </cell>
          <cell r="H25131">
            <v>0</v>
          </cell>
          <cell r="I25131">
            <v>0</v>
          </cell>
          <cell r="J25131">
            <v>0</v>
          </cell>
          <cell r="K25131">
            <v>0</v>
          </cell>
        </row>
        <row r="25132">
          <cell r="A25132" t="str">
            <v>TRIAE_CS42_2BL_TGACv1_129907_AA0399200.1</v>
          </cell>
          <cell r="B25132" t="str">
            <v>tetratricopeptide repeat domain containing protein, expressed</v>
          </cell>
          <cell r="C25132" t="str">
            <v>Tetratricopeptide repeat protein 13</v>
          </cell>
          <cell r="D25132">
            <v>2.141162086</v>
          </cell>
          <cell r="E25132">
            <v>0</v>
          </cell>
          <cell r="F25132">
            <v>0</v>
          </cell>
          <cell r="G25132">
            <v>0</v>
          </cell>
          <cell r="H25132">
            <v>0</v>
          </cell>
          <cell r="I25132">
            <v>0</v>
          </cell>
          <cell r="J25132">
            <v>0</v>
          </cell>
          <cell r="K25132">
            <v>0</v>
          </cell>
        </row>
        <row r="25133">
          <cell r="A25133" t="str">
            <v>TRIAE_CS42_1BL_TGACv1_030440_AA0090720.2</v>
          </cell>
          <cell r="C25133" t="str">
            <v>Tetratricopeptide repeat protein 37</v>
          </cell>
          <cell r="D25133">
            <v>-1.095372834</v>
          </cell>
          <cell r="E25133">
            <v>0</v>
          </cell>
          <cell r="F25133">
            <v>0</v>
          </cell>
          <cell r="G25133">
            <v>0</v>
          </cell>
          <cell r="H25133">
            <v>0</v>
          </cell>
          <cell r="I25133">
            <v>0</v>
          </cell>
          <cell r="J25133">
            <v>0</v>
          </cell>
          <cell r="K25133">
            <v>0</v>
          </cell>
        </row>
        <row r="25134">
          <cell r="A25134" t="str">
            <v>TRIAE_CS42_1BL_TGACv1_030440_AA0090710.1</v>
          </cell>
          <cell r="B25134" t="str">
            <v>tetratricopeptide repeat domain containing protein, expressed</v>
          </cell>
          <cell r="C25134" t="str">
            <v>Tetratricopeptide repeat protein 37</v>
          </cell>
          <cell r="D25134">
            <v>1.3029613330000001</v>
          </cell>
          <cell r="E25134">
            <v>1.077860563</v>
          </cell>
          <cell r="F25134">
            <v>0</v>
          </cell>
          <cell r="G25134">
            <v>0</v>
          </cell>
          <cell r="H25134">
            <v>0</v>
          </cell>
          <cell r="I25134">
            <v>0</v>
          </cell>
          <cell r="J25134">
            <v>0</v>
          </cell>
          <cell r="K25134">
            <v>0</v>
          </cell>
        </row>
        <row r="25135">
          <cell r="A25135" t="str">
            <v>TRIAE_CS42_5BL_TGACv1_404561_AA1304140.1</v>
          </cell>
          <cell r="B25135" t="str">
            <v>tetratricopeptide repeat domain containing protein, expressed</v>
          </cell>
          <cell r="C25135" t="str">
            <v>Tetratricopeptide repeat protein 4 homolog</v>
          </cell>
          <cell r="D25135">
            <v>0</v>
          </cell>
          <cell r="E25135">
            <v>1.029503668</v>
          </cell>
          <cell r="F25135">
            <v>0</v>
          </cell>
          <cell r="G25135">
            <v>0</v>
          </cell>
          <cell r="H25135">
            <v>0</v>
          </cell>
          <cell r="I25135">
            <v>0</v>
          </cell>
          <cell r="J25135">
            <v>0</v>
          </cell>
          <cell r="K25135">
            <v>0</v>
          </cell>
        </row>
        <row r="25136">
          <cell r="A25136" t="str">
            <v>TRIAE_CS42_U_TGACv1_645863_AA2145610.1</v>
          </cell>
          <cell r="B25136" t="str">
            <v>tetratricopeptide repeat domain containing protein, expressed</v>
          </cell>
          <cell r="C25136" t="str">
            <v>Tetratricopeptide repeat protein 7B</v>
          </cell>
          <cell r="D25136">
            <v>0</v>
          </cell>
          <cell r="E25136">
            <v>1.0446300900000001</v>
          </cell>
          <cell r="F25136">
            <v>0</v>
          </cell>
          <cell r="G25136">
            <v>0</v>
          </cell>
          <cell r="H25136">
            <v>0</v>
          </cell>
          <cell r="I25136">
            <v>0</v>
          </cell>
          <cell r="J25136">
            <v>0</v>
          </cell>
          <cell r="K25136">
            <v>0</v>
          </cell>
        </row>
        <row r="25137">
          <cell r="A25137" t="str">
            <v>TRIAE_CS42_1AL_TGACv1_002996_AA0047040.1</v>
          </cell>
          <cell r="B25137" t="str">
            <v>tetratricopeptide repeat domain containing protein, expressed</v>
          </cell>
          <cell r="C25137" t="str">
            <v>Tetratricopeptide repeat protein 7B</v>
          </cell>
          <cell r="D25137">
            <v>0</v>
          </cell>
          <cell r="E25137">
            <v>0</v>
          </cell>
          <cell r="F25137">
            <v>0</v>
          </cell>
          <cell r="G25137">
            <v>1.2478270359999999</v>
          </cell>
          <cell r="H25137">
            <v>0</v>
          </cell>
          <cell r="I25137">
            <v>0</v>
          </cell>
          <cell r="J25137">
            <v>0</v>
          </cell>
          <cell r="K25137">
            <v>0</v>
          </cell>
        </row>
        <row r="25138">
          <cell r="A25138" t="str">
            <v>TRIAE_CS42_1DL_TGACv1_063538_AA0228430.1</v>
          </cell>
          <cell r="B25138" t="str">
            <v>tetratricopeptide repeat domain containing protein, expressed</v>
          </cell>
          <cell r="C25138" t="str">
            <v>Tetratricopeptide repeat protein 7B</v>
          </cell>
          <cell r="D25138">
            <v>0</v>
          </cell>
          <cell r="E25138">
            <v>0</v>
          </cell>
          <cell r="F25138">
            <v>0</v>
          </cell>
          <cell r="G25138">
            <v>1.2478270359999999</v>
          </cell>
          <cell r="H25138">
            <v>0</v>
          </cell>
          <cell r="I25138">
            <v>0</v>
          </cell>
          <cell r="J25138">
            <v>0</v>
          </cell>
          <cell r="K25138">
            <v>0</v>
          </cell>
        </row>
        <row r="25139">
          <cell r="A25139" t="str">
            <v>TRIAE_CS42_3AL_TGACv1_193965_AA0623620.1</v>
          </cell>
          <cell r="B25139" t="str">
            <v>TTL1, putative, expressed</v>
          </cell>
          <cell r="C25139" t="str">
            <v>tetratricopetide-repeat thioredoxin-like 1</v>
          </cell>
          <cell r="D25139">
            <v>0</v>
          </cell>
          <cell r="E25139">
            <v>0</v>
          </cell>
          <cell r="F25139">
            <v>0</v>
          </cell>
          <cell r="G25139">
            <v>0</v>
          </cell>
          <cell r="H25139">
            <v>0</v>
          </cell>
          <cell r="I25139">
            <v>0</v>
          </cell>
          <cell r="J25139">
            <v>0</v>
          </cell>
          <cell r="K25139">
            <v>-1.0986033159999999</v>
          </cell>
        </row>
        <row r="25140">
          <cell r="A25140" t="str">
            <v>TRIAE_CS42_3B_TGACv1_220910_AA0723480.1</v>
          </cell>
          <cell r="B25140" t="str">
            <v>TTL1, putative, expressed</v>
          </cell>
          <cell r="C25140" t="str">
            <v>tetratricopetide-repeat thioredoxin-like 1</v>
          </cell>
          <cell r="D25140">
            <v>0</v>
          </cell>
          <cell r="E25140">
            <v>0</v>
          </cell>
          <cell r="F25140">
            <v>0</v>
          </cell>
          <cell r="G25140">
            <v>0</v>
          </cell>
          <cell r="H25140">
            <v>0</v>
          </cell>
          <cell r="I25140">
            <v>0</v>
          </cell>
          <cell r="J25140">
            <v>0</v>
          </cell>
          <cell r="K25140">
            <v>-1.0986033159999999</v>
          </cell>
        </row>
        <row r="25141">
          <cell r="A25141" t="str">
            <v>TRIAE_CS42_3DL_TGACv1_250976_AA0875770.1</v>
          </cell>
          <cell r="B25141" t="str">
            <v>TTL1, putative, expressed</v>
          </cell>
          <cell r="C25141" t="str">
            <v>tetratricopetide-repeat thioredoxin-like 1</v>
          </cell>
          <cell r="D25141">
            <v>0</v>
          </cell>
          <cell r="E25141">
            <v>0</v>
          </cell>
          <cell r="F25141">
            <v>0</v>
          </cell>
          <cell r="G25141">
            <v>0</v>
          </cell>
          <cell r="H25141">
            <v>0</v>
          </cell>
          <cell r="I25141">
            <v>0</v>
          </cell>
          <cell r="J25141">
            <v>0</v>
          </cell>
          <cell r="K25141">
            <v>-1.0986033159999999</v>
          </cell>
        </row>
        <row r="25142">
          <cell r="A25142" t="str">
            <v>TRIAE_CS42_3B_TGACv1_222481_AA0765570.1</v>
          </cell>
          <cell r="B25142" t="str">
            <v>DNA repair helicase XPB2, putative, expressed</v>
          </cell>
          <cell r="C25142" t="str">
            <v>TFIIH basal transcription factor complex helicase XPB subunit</v>
          </cell>
          <cell r="D25142">
            <v>1.064692296</v>
          </cell>
          <cell r="E25142">
            <v>1.196561266</v>
          </cell>
          <cell r="F25142">
            <v>0</v>
          </cell>
          <cell r="G25142">
            <v>0</v>
          </cell>
          <cell r="H25142">
            <v>0</v>
          </cell>
          <cell r="I25142">
            <v>0</v>
          </cell>
          <cell r="J25142">
            <v>0</v>
          </cell>
          <cell r="K25142">
            <v>0</v>
          </cell>
        </row>
        <row r="25143">
          <cell r="A25143" t="str">
            <v>TRIAE_CS42_7AL_TGACv1_559055_AA1797770.1</v>
          </cell>
          <cell r="B25143" t="str">
            <v>thaumatin, putative, expressed</v>
          </cell>
          <cell r="C25143" t="str">
            <v>Thaumatin-like pathogenesis-related protein 1</v>
          </cell>
          <cell r="D25143">
            <v>2.2487014099999998</v>
          </cell>
          <cell r="E25143">
            <v>0</v>
          </cell>
          <cell r="F25143">
            <v>1.998723118</v>
          </cell>
          <cell r="G25143">
            <v>1.463543606</v>
          </cell>
          <cell r="H25143">
            <v>0</v>
          </cell>
          <cell r="I25143">
            <v>0</v>
          </cell>
          <cell r="J25143">
            <v>0</v>
          </cell>
          <cell r="K25143">
            <v>0</v>
          </cell>
        </row>
        <row r="25144">
          <cell r="A25144" t="str">
            <v>TRIAE_CS42_7BL_TGACv1_577114_AA1866300.1</v>
          </cell>
          <cell r="B25144" t="str">
            <v>thaumatin, putative, expressed</v>
          </cell>
          <cell r="C25144" t="str">
            <v>Thaumatin-like pathogenesis-related protein 1</v>
          </cell>
          <cell r="D25144">
            <v>2.2487014099999998</v>
          </cell>
          <cell r="E25144">
            <v>0</v>
          </cell>
          <cell r="F25144">
            <v>1.998723118</v>
          </cell>
          <cell r="G25144">
            <v>1.463543606</v>
          </cell>
          <cell r="H25144">
            <v>0</v>
          </cell>
          <cell r="I25144">
            <v>0</v>
          </cell>
          <cell r="J25144">
            <v>0</v>
          </cell>
          <cell r="K25144">
            <v>0</v>
          </cell>
        </row>
        <row r="25145">
          <cell r="A25145" t="str">
            <v>TRIAE_CS42_7DL_TGACv1_603560_AA1985660.1</v>
          </cell>
          <cell r="B25145" t="str">
            <v>thaumatin, putative, expressed</v>
          </cell>
          <cell r="C25145" t="str">
            <v>Thaumatin-like pathogenesis-related protein 1</v>
          </cell>
          <cell r="D25145">
            <v>2.2487014099999998</v>
          </cell>
          <cell r="E25145">
            <v>0</v>
          </cell>
          <cell r="F25145">
            <v>1.998723118</v>
          </cell>
          <cell r="G25145">
            <v>1.463543606</v>
          </cell>
          <cell r="H25145">
            <v>0</v>
          </cell>
          <cell r="I25145">
            <v>0</v>
          </cell>
          <cell r="J25145">
            <v>0</v>
          </cell>
          <cell r="K25145">
            <v>0</v>
          </cell>
        </row>
        <row r="25146">
          <cell r="A25146" t="str">
            <v>TRIAE_CS42_5AS_TGACv1_394179_AA1278610.1</v>
          </cell>
          <cell r="B25146" t="str">
            <v>thaumatin, putative, expressed</v>
          </cell>
          <cell r="C25146" t="str">
            <v>Thaumatin-like pathogenesis-related protein 3</v>
          </cell>
          <cell r="D25146">
            <v>0</v>
          </cell>
          <cell r="E25146">
            <v>0</v>
          </cell>
          <cell r="F25146">
            <v>0</v>
          </cell>
          <cell r="G25146">
            <v>1.6083434480000001</v>
          </cell>
          <cell r="H25146">
            <v>0</v>
          </cell>
          <cell r="I25146">
            <v>0</v>
          </cell>
          <cell r="J25146">
            <v>0</v>
          </cell>
          <cell r="K25146">
            <v>0</v>
          </cell>
        </row>
        <row r="25147">
          <cell r="A25147" t="str">
            <v>TRIAE_CS42_5AS_TGACv1_393516_AA1273500.1</v>
          </cell>
          <cell r="B25147" t="str">
            <v>thaumatin, putative, expressed</v>
          </cell>
          <cell r="C25147" t="str">
            <v>Thaumatin-like protein</v>
          </cell>
          <cell r="D25147">
            <v>0</v>
          </cell>
          <cell r="E25147">
            <v>0</v>
          </cell>
          <cell r="F25147">
            <v>2.058937727</v>
          </cell>
          <cell r="G25147">
            <v>1.8212482590000001</v>
          </cell>
          <cell r="H25147">
            <v>0</v>
          </cell>
          <cell r="I25147">
            <v>1.908369204</v>
          </cell>
          <cell r="J25147">
            <v>0</v>
          </cell>
          <cell r="K25147">
            <v>0</v>
          </cell>
        </row>
        <row r="25148">
          <cell r="A25148" t="str">
            <v>TRIAE_CS42_4AS_TGACv1_307060_AA1016610.1</v>
          </cell>
          <cell r="B25148" t="str">
            <v>thaumatin family domain containing protein, expressed</v>
          </cell>
          <cell r="C25148" t="str">
            <v>thaumatin-like protein 3</v>
          </cell>
          <cell r="D25148">
            <v>0</v>
          </cell>
          <cell r="E25148">
            <v>0</v>
          </cell>
          <cell r="F25148">
            <v>0</v>
          </cell>
          <cell r="G25148">
            <v>0</v>
          </cell>
          <cell r="H25148">
            <v>0</v>
          </cell>
          <cell r="I25148">
            <v>2.138969034</v>
          </cell>
          <cell r="J25148">
            <v>0</v>
          </cell>
          <cell r="K25148">
            <v>-1.9077649679999999</v>
          </cell>
        </row>
        <row r="25149">
          <cell r="A25149" t="str">
            <v>TRIAE_CS42_4BL_TGACv1_321289_AA1058460.1</v>
          </cell>
          <cell r="B25149" t="str">
            <v>thaumatin family domain containing protein, expressed</v>
          </cell>
          <cell r="C25149" t="str">
            <v>thaumatin-like protein 3</v>
          </cell>
          <cell r="D25149">
            <v>0</v>
          </cell>
          <cell r="E25149">
            <v>0</v>
          </cell>
          <cell r="F25149">
            <v>0</v>
          </cell>
          <cell r="G25149">
            <v>0</v>
          </cell>
          <cell r="H25149">
            <v>0</v>
          </cell>
          <cell r="I25149">
            <v>2.138969034</v>
          </cell>
          <cell r="J25149">
            <v>0</v>
          </cell>
          <cell r="K25149">
            <v>-1.9077649679999999</v>
          </cell>
        </row>
        <row r="25150">
          <cell r="A25150" t="str">
            <v>TRIAE_CS42_4DL_TGACv1_343021_AA1127620.1</v>
          </cell>
          <cell r="B25150" t="str">
            <v>thaumatin family domain containing protein, expressed</v>
          </cell>
          <cell r="C25150" t="str">
            <v>thaumatin-like protein 3</v>
          </cell>
          <cell r="D25150">
            <v>0</v>
          </cell>
          <cell r="E25150">
            <v>0</v>
          </cell>
          <cell r="F25150">
            <v>0</v>
          </cell>
          <cell r="G25150">
            <v>0</v>
          </cell>
          <cell r="H25150">
            <v>0</v>
          </cell>
          <cell r="I25150">
            <v>2.138969034</v>
          </cell>
          <cell r="J25150">
            <v>0</v>
          </cell>
          <cell r="K25150">
            <v>-1.9077649679999999</v>
          </cell>
        </row>
        <row r="25151">
          <cell r="A25151" t="str">
            <v>TRIAE_CS42_3B_TGACv1_222477_AA0765450.1</v>
          </cell>
          <cell r="B25151" t="str">
            <v>thiamin pyrophosphokinase 1, putative, expressed</v>
          </cell>
          <cell r="C25151" t="str">
            <v>thiamin pyrophosphokinase 2</v>
          </cell>
          <cell r="D25151">
            <v>1.013079346</v>
          </cell>
          <cell r="E25151">
            <v>0</v>
          </cell>
          <cell r="F25151">
            <v>0</v>
          </cell>
          <cell r="G25151">
            <v>0</v>
          </cell>
          <cell r="H25151">
            <v>0</v>
          </cell>
          <cell r="I25151">
            <v>0</v>
          </cell>
          <cell r="J25151">
            <v>0</v>
          </cell>
          <cell r="K25151">
            <v>0</v>
          </cell>
        </row>
        <row r="25152">
          <cell r="A25152" t="str">
            <v>TRIAE_CS42_3AL_TGACv1_195187_AA0646100.1</v>
          </cell>
          <cell r="B25152" t="str">
            <v>thiamin pyrophosphokinase 1, putative, expressed</v>
          </cell>
          <cell r="C25152" t="str">
            <v>thiamin pyrophosphokinase 2</v>
          </cell>
          <cell r="D25152">
            <v>1.037485475</v>
          </cell>
          <cell r="E25152">
            <v>0</v>
          </cell>
          <cell r="F25152">
            <v>0</v>
          </cell>
          <cell r="G25152">
            <v>0</v>
          </cell>
          <cell r="H25152">
            <v>0</v>
          </cell>
          <cell r="I25152">
            <v>0</v>
          </cell>
          <cell r="J25152">
            <v>0</v>
          </cell>
          <cell r="K25152">
            <v>0</v>
          </cell>
        </row>
        <row r="25153">
          <cell r="A25153" t="str">
            <v>TRIAE_CS42_7DL_TGACv1_602857_AA1970150.1</v>
          </cell>
          <cell r="B25153" t="str">
            <v>FAD dependent oxidoreductase domain containing protein, expressed</v>
          </cell>
          <cell r="C25153" t="str">
            <v>Thiamine thiazole synthase</v>
          </cell>
          <cell r="D25153">
            <v>0</v>
          </cell>
          <cell r="E25153">
            <v>0</v>
          </cell>
          <cell r="F25153">
            <v>0</v>
          </cell>
          <cell r="G25153">
            <v>-1.0258845649999999</v>
          </cell>
          <cell r="H25153">
            <v>0</v>
          </cell>
          <cell r="I25153">
            <v>0</v>
          </cell>
          <cell r="J25153">
            <v>0</v>
          </cell>
          <cell r="K25153">
            <v>0</v>
          </cell>
        </row>
        <row r="25154">
          <cell r="A25154" t="str">
            <v>TRIAE_CS42_2BL_TGACv1_129365_AA0380520.1</v>
          </cell>
          <cell r="B25154" t="str">
            <v>thioesterase family protein, putative, expressed</v>
          </cell>
          <cell r="C25154" t="str">
            <v>Thioesterase superfamily protein</v>
          </cell>
          <cell r="D25154">
            <v>-1.1677995919999999</v>
          </cell>
          <cell r="E25154">
            <v>0</v>
          </cell>
          <cell r="F25154">
            <v>0</v>
          </cell>
          <cell r="G25154">
            <v>0</v>
          </cell>
          <cell r="H25154">
            <v>0</v>
          </cell>
          <cell r="I25154">
            <v>0</v>
          </cell>
          <cell r="J25154">
            <v>0</v>
          </cell>
          <cell r="K25154">
            <v>0</v>
          </cell>
        </row>
        <row r="25155">
          <cell r="A25155" t="str">
            <v>TRIAE_CS42_2AL_TGACv1_093136_AA0272950.1</v>
          </cell>
          <cell r="B25155" t="str">
            <v>thioesterase family protein, putative, expressed</v>
          </cell>
          <cell r="C25155" t="str">
            <v>Thioesterase superfamily protein</v>
          </cell>
          <cell r="D25155">
            <v>-1.1415079210000001</v>
          </cell>
          <cell r="E25155">
            <v>0</v>
          </cell>
          <cell r="F25155">
            <v>0</v>
          </cell>
          <cell r="G25155">
            <v>0</v>
          </cell>
          <cell r="H25155">
            <v>0</v>
          </cell>
          <cell r="I25155">
            <v>0</v>
          </cell>
          <cell r="J25155">
            <v>0</v>
          </cell>
          <cell r="K25155">
            <v>0</v>
          </cell>
        </row>
        <row r="25156">
          <cell r="A25156" t="str">
            <v>TRIAE_CS42_2DL_TGACv1_158276_AA0514460.1</v>
          </cell>
          <cell r="B25156" t="str">
            <v>thioesterase family protein, putative, expressed</v>
          </cell>
          <cell r="C25156" t="str">
            <v>Thioesterase superfamily protein</v>
          </cell>
          <cell r="D25156">
            <v>-1.1415079210000001</v>
          </cell>
          <cell r="E25156">
            <v>0</v>
          </cell>
          <cell r="F25156">
            <v>0</v>
          </cell>
          <cell r="G25156">
            <v>0</v>
          </cell>
          <cell r="H25156">
            <v>0</v>
          </cell>
          <cell r="I25156">
            <v>0</v>
          </cell>
          <cell r="J25156">
            <v>0</v>
          </cell>
          <cell r="K25156">
            <v>0</v>
          </cell>
        </row>
        <row r="25157">
          <cell r="A25157" t="str">
            <v>TRIAE_CS42_3AS_TGACv1_212055_AA0697200.1</v>
          </cell>
          <cell r="B25157" t="str">
            <v>thioesterase family protein, putative, expressed</v>
          </cell>
          <cell r="C25157" t="str">
            <v>Thioesterase superfamily protein</v>
          </cell>
          <cell r="D25157">
            <v>-1.1088955250000001</v>
          </cell>
          <cell r="E25157">
            <v>0</v>
          </cell>
          <cell r="F25157">
            <v>0</v>
          </cell>
          <cell r="G25157">
            <v>0</v>
          </cell>
          <cell r="H25157">
            <v>0</v>
          </cell>
          <cell r="I25157">
            <v>0</v>
          </cell>
          <cell r="J25157">
            <v>0</v>
          </cell>
          <cell r="K25157">
            <v>1.6240489309999999</v>
          </cell>
        </row>
        <row r="25158">
          <cell r="A25158" t="str">
            <v>TRIAE_CS42_4DS_TGACv1_361326_AA1165790.1</v>
          </cell>
          <cell r="B25158" t="str">
            <v>thioesterase family protein, putative, expressed</v>
          </cell>
          <cell r="C25158" t="str">
            <v>Thioesterase superfamily protein</v>
          </cell>
          <cell r="D25158">
            <v>-1.037266279</v>
          </cell>
          <cell r="E25158">
            <v>0</v>
          </cell>
          <cell r="F25158">
            <v>0</v>
          </cell>
          <cell r="G25158">
            <v>0</v>
          </cell>
          <cell r="H25158">
            <v>0</v>
          </cell>
          <cell r="I25158">
            <v>0</v>
          </cell>
          <cell r="J25158">
            <v>0</v>
          </cell>
          <cell r="K25158">
            <v>0</v>
          </cell>
        </row>
        <row r="25159">
          <cell r="A25159" t="str">
            <v>TRIAE_CS42_U_TGACv1_641055_AA2083680.1</v>
          </cell>
          <cell r="B25159" t="str">
            <v>thioesterase family protein, putative, expressed</v>
          </cell>
          <cell r="C25159" t="str">
            <v>Thioesterase superfamily protein</v>
          </cell>
          <cell r="D25159">
            <v>-1.037266279</v>
          </cell>
          <cell r="E25159">
            <v>0</v>
          </cell>
          <cell r="F25159">
            <v>0</v>
          </cell>
          <cell r="G25159">
            <v>0</v>
          </cell>
          <cell r="H25159">
            <v>0</v>
          </cell>
          <cell r="I25159">
            <v>0</v>
          </cell>
          <cell r="J25159">
            <v>0</v>
          </cell>
          <cell r="K25159">
            <v>0</v>
          </cell>
        </row>
        <row r="25160">
          <cell r="A25160" t="str">
            <v>TRIAE_CS42_4DS_TGACv1_361093_AA1160700.1</v>
          </cell>
          <cell r="B25160" t="str">
            <v>thioesterase family protein, putative, expressed</v>
          </cell>
          <cell r="C25160" t="str">
            <v>Thioesterase superfamily protein</v>
          </cell>
          <cell r="D25160">
            <v>0</v>
          </cell>
          <cell r="E25160">
            <v>-1.143841388</v>
          </cell>
          <cell r="F25160">
            <v>0</v>
          </cell>
          <cell r="G25160">
            <v>0</v>
          </cell>
          <cell r="H25160">
            <v>0</v>
          </cell>
          <cell r="I25160">
            <v>0</v>
          </cell>
          <cell r="J25160">
            <v>0</v>
          </cell>
          <cell r="K25160">
            <v>0</v>
          </cell>
        </row>
        <row r="25161">
          <cell r="A25161" t="str">
            <v>TRIAE_CS42_4AL_TGACv1_289040_AA0963940.1</v>
          </cell>
          <cell r="B25161" t="str">
            <v>thioesterase family protein, putative, expressed</v>
          </cell>
          <cell r="C25161" t="str">
            <v>Thioesterase superfamily protein</v>
          </cell>
          <cell r="D25161">
            <v>0</v>
          </cell>
          <cell r="E25161">
            <v>-1.107635186</v>
          </cell>
          <cell r="F25161">
            <v>0</v>
          </cell>
          <cell r="G25161">
            <v>0</v>
          </cell>
          <cell r="H25161">
            <v>0</v>
          </cell>
          <cell r="I25161">
            <v>0</v>
          </cell>
          <cell r="J25161">
            <v>0</v>
          </cell>
          <cell r="K25161">
            <v>0</v>
          </cell>
        </row>
        <row r="25162">
          <cell r="A25162" t="str">
            <v>TRIAE_CS42_4AL_TGACv1_290999_AA0991290.1</v>
          </cell>
          <cell r="B25162" t="str">
            <v>thioesterase family protein, putative, expressed</v>
          </cell>
          <cell r="C25162" t="str">
            <v>Thioesterase superfamily protein</v>
          </cell>
          <cell r="D25162">
            <v>0</v>
          </cell>
          <cell r="E25162">
            <v>-1.107635186</v>
          </cell>
          <cell r="F25162">
            <v>0</v>
          </cell>
          <cell r="G25162">
            <v>0</v>
          </cell>
          <cell r="H25162">
            <v>0</v>
          </cell>
          <cell r="I25162">
            <v>0</v>
          </cell>
          <cell r="J25162">
            <v>0</v>
          </cell>
          <cell r="K25162">
            <v>0</v>
          </cell>
        </row>
        <row r="25163">
          <cell r="A25163" t="str">
            <v>TRIAE_CS42_4BS_TGACv1_328641_AA1091550.1</v>
          </cell>
          <cell r="B25163" t="str">
            <v>thioesterase family protein, putative, expressed</v>
          </cell>
          <cell r="C25163" t="str">
            <v>Thioesterase superfamily protein</v>
          </cell>
          <cell r="D25163">
            <v>0</v>
          </cell>
          <cell r="E25163">
            <v>-1.107635186</v>
          </cell>
          <cell r="F25163">
            <v>0</v>
          </cell>
          <cell r="G25163">
            <v>0</v>
          </cell>
          <cell r="H25163">
            <v>0</v>
          </cell>
          <cell r="I25163">
            <v>0</v>
          </cell>
          <cell r="J25163">
            <v>0</v>
          </cell>
          <cell r="K25163">
            <v>0</v>
          </cell>
        </row>
        <row r="25164">
          <cell r="A25164" t="str">
            <v>TRIAE_CS42_4AL_TGACv1_291086_AA0992050.1</v>
          </cell>
          <cell r="B25164" t="str">
            <v>thioesterase family protein, putative, expressed</v>
          </cell>
          <cell r="C25164" t="str">
            <v>Thioesterase superfamily protein</v>
          </cell>
          <cell r="D25164">
            <v>0</v>
          </cell>
          <cell r="E25164">
            <v>-1.053908761</v>
          </cell>
          <cell r="F25164">
            <v>0</v>
          </cell>
          <cell r="G25164">
            <v>0</v>
          </cell>
          <cell r="H25164">
            <v>0</v>
          </cell>
          <cell r="I25164">
            <v>0</v>
          </cell>
          <cell r="J25164">
            <v>0</v>
          </cell>
          <cell r="K25164">
            <v>0</v>
          </cell>
        </row>
        <row r="25165">
          <cell r="A25165" t="str">
            <v>TRIAE_CS42_4BS_TGACv1_327919_AA1078690.1</v>
          </cell>
          <cell r="B25165" t="str">
            <v>thioesterase family protein, putative, expressed</v>
          </cell>
          <cell r="C25165" t="str">
            <v>Thioesterase superfamily protein</v>
          </cell>
          <cell r="D25165">
            <v>0</v>
          </cell>
          <cell r="E25165">
            <v>0</v>
          </cell>
          <cell r="F25165">
            <v>0</v>
          </cell>
          <cell r="G25165">
            <v>0</v>
          </cell>
          <cell r="H25165">
            <v>0</v>
          </cell>
          <cell r="I25165">
            <v>0</v>
          </cell>
          <cell r="J25165">
            <v>0</v>
          </cell>
          <cell r="K25165">
            <v>-1.339340194</v>
          </cell>
        </row>
        <row r="25166">
          <cell r="A25166" t="str">
            <v>TRIAE_CS42_4DS_TGACv1_361915_AA1174240.1</v>
          </cell>
          <cell r="B25166" t="str">
            <v>thioesterase family protein, putative, expressed</v>
          </cell>
          <cell r="C25166" t="str">
            <v>Thioesterase superfamily protein</v>
          </cell>
          <cell r="D25166">
            <v>0</v>
          </cell>
          <cell r="E25166">
            <v>0</v>
          </cell>
          <cell r="F25166">
            <v>0</v>
          </cell>
          <cell r="G25166">
            <v>0</v>
          </cell>
          <cell r="H25166">
            <v>0</v>
          </cell>
          <cell r="I25166">
            <v>0</v>
          </cell>
          <cell r="J25166">
            <v>0</v>
          </cell>
          <cell r="K25166">
            <v>-1.339340194</v>
          </cell>
        </row>
        <row r="25167">
          <cell r="A25167" t="str">
            <v>TRIAE_CS42_3B_TGACv1_221583_AA0744920.1</v>
          </cell>
          <cell r="B25167" t="str">
            <v>thioesterase family protein, putative, expressed</v>
          </cell>
          <cell r="C25167" t="str">
            <v>Thioesterase superfamily protein</v>
          </cell>
          <cell r="D25167">
            <v>0</v>
          </cell>
          <cell r="E25167">
            <v>0</v>
          </cell>
          <cell r="F25167">
            <v>0</v>
          </cell>
          <cell r="G25167">
            <v>0</v>
          </cell>
          <cell r="H25167">
            <v>0</v>
          </cell>
          <cell r="I25167">
            <v>0</v>
          </cell>
          <cell r="J25167">
            <v>0</v>
          </cell>
          <cell r="K25167">
            <v>1.6353486610000001</v>
          </cell>
        </row>
        <row r="25168">
          <cell r="A25168" t="str">
            <v>TRIAE_CS42_3DS_TGACv1_271882_AA0910200.1</v>
          </cell>
          <cell r="B25168" t="str">
            <v>thioesterase family protein, putative, expressed</v>
          </cell>
          <cell r="C25168" t="str">
            <v>Thioesterase superfamily protein</v>
          </cell>
          <cell r="D25168">
            <v>0</v>
          </cell>
          <cell r="E25168">
            <v>0</v>
          </cell>
          <cell r="F25168">
            <v>0</v>
          </cell>
          <cell r="G25168">
            <v>0</v>
          </cell>
          <cell r="H25168">
            <v>0</v>
          </cell>
          <cell r="I25168">
            <v>0</v>
          </cell>
          <cell r="J25168">
            <v>0</v>
          </cell>
          <cell r="K25168">
            <v>1.6353486610000001</v>
          </cell>
        </row>
        <row r="25169">
          <cell r="A25169" t="str">
            <v>TRIAE_CS42_2AL_TGACv1_094059_AA0291800.1</v>
          </cell>
          <cell r="B25169" t="str">
            <v>thioesterase family protein, putative, expressed</v>
          </cell>
          <cell r="C25169" t="str">
            <v>Thioesterase superfamily protein</v>
          </cell>
          <cell r="D25169">
            <v>0</v>
          </cell>
          <cell r="E25169">
            <v>0</v>
          </cell>
          <cell r="F25169">
            <v>0</v>
          </cell>
          <cell r="G25169">
            <v>0</v>
          </cell>
          <cell r="H25169">
            <v>0</v>
          </cell>
          <cell r="I25169">
            <v>0</v>
          </cell>
          <cell r="J25169">
            <v>0</v>
          </cell>
          <cell r="K25169">
            <v>2.1332639310000001</v>
          </cell>
        </row>
        <row r="25170">
          <cell r="A25170" t="str">
            <v>TRIAE_CS42_3B_TGACv1_221584_AA0745070.1</v>
          </cell>
          <cell r="B25170" t="str">
            <v>thioesterase family protein, putative, expressed</v>
          </cell>
          <cell r="C25170" t="str">
            <v>Thioesterase superfamily protein</v>
          </cell>
          <cell r="D25170">
            <v>0</v>
          </cell>
          <cell r="E25170">
            <v>0</v>
          </cell>
          <cell r="F25170">
            <v>0</v>
          </cell>
          <cell r="G25170">
            <v>0</v>
          </cell>
          <cell r="H25170">
            <v>0</v>
          </cell>
          <cell r="I25170">
            <v>0</v>
          </cell>
          <cell r="J25170">
            <v>0</v>
          </cell>
          <cell r="K25170">
            <v>2.1774211669999999</v>
          </cell>
        </row>
        <row r="25171">
          <cell r="A25171" t="str">
            <v>TRIAE_CS42_3AS_TGACv1_215278_AA0709060.1</v>
          </cell>
          <cell r="B25171" t="str">
            <v>thioesterase family protein, putative, expressed</v>
          </cell>
          <cell r="C25171" t="str">
            <v>Thioesterase superfamily protein</v>
          </cell>
          <cell r="D25171">
            <v>0</v>
          </cell>
          <cell r="E25171">
            <v>0</v>
          </cell>
          <cell r="F25171">
            <v>0</v>
          </cell>
          <cell r="G25171">
            <v>0</v>
          </cell>
          <cell r="H25171">
            <v>0</v>
          </cell>
          <cell r="I25171">
            <v>0</v>
          </cell>
          <cell r="J25171">
            <v>0</v>
          </cell>
          <cell r="K25171">
            <v>2.222966387</v>
          </cell>
        </row>
        <row r="25172">
          <cell r="A25172" t="str">
            <v>TRIAE_CS42_4DS_TGACv1_362244_AA1178200.1</v>
          </cell>
          <cell r="B25172" t="str">
            <v>thioesterase family protein, putative, expressed</v>
          </cell>
          <cell r="C25172" t="str">
            <v>Thioesterase superfamily protein</v>
          </cell>
          <cell r="D25172">
            <v>0</v>
          </cell>
          <cell r="E25172">
            <v>0</v>
          </cell>
          <cell r="F25172">
            <v>0</v>
          </cell>
          <cell r="G25172">
            <v>1.281569253</v>
          </cell>
          <cell r="H25172">
            <v>0</v>
          </cell>
          <cell r="I25172">
            <v>0</v>
          </cell>
          <cell r="J25172">
            <v>0</v>
          </cell>
          <cell r="K25172">
            <v>0</v>
          </cell>
        </row>
        <row r="25173">
          <cell r="A25173" t="str">
            <v>TRIAE_CS42_7BL_TGACv1_577469_AA1876010.1</v>
          </cell>
          <cell r="C25173" t="str">
            <v>Thiol protease SEN102</v>
          </cell>
          <cell r="D25173">
            <v>-2.4418022220000002</v>
          </cell>
          <cell r="E25173">
            <v>0</v>
          </cell>
          <cell r="F25173">
            <v>0</v>
          </cell>
          <cell r="G25173">
            <v>0</v>
          </cell>
          <cell r="H25173">
            <v>0</v>
          </cell>
          <cell r="I25173">
            <v>0</v>
          </cell>
          <cell r="J25173">
            <v>0</v>
          </cell>
          <cell r="K25173">
            <v>0</v>
          </cell>
        </row>
        <row r="25174">
          <cell r="A25174" t="str">
            <v>TRIAE_CS42_3DL_TGACv1_249955_AA0859100.1</v>
          </cell>
          <cell r="C25174" t="str">
            <v>Thiol protease SEN102</v>
          </cell>
          <cell r="D25174">
            <v>-2.24587621</v>
          </cell>
          <cell r="E25174">
            <v>0</v>
          </cell>
          <cell r="F25174">
            <v>0</v>
          </cell>
          <cell r="G25174">
            <v>0</v>
          </cell>
          <cell r="H25174">
            <v>0</v>
          </cell>
          <cell r="I25174">
            <v>0</v>
          </cell>
          <cell r="J25174">
            <v>0</v>
          </cell>
          <cell r="K25174">
            <v>0</v>
          </cell>
        </row>
        <row r="25175">
          <cell r="A25175" t="str">
            <v>TRIAE_CS42_2DL_TGACv1_158637_AA0523660.1</v>
          </cell>
          <cell r="C25175" t="str">
            <v>Thiol protease SEN102</v>
          </cell>
          <cell r="D25175">
            <v>-1.48792149</v>
          </cell>
          <cell r="E25175">
            <v>0</v>
          </cell>
          <cell r="F25175">
            <v>1.619372402</v>
          </cell>
          <cell r="G25175">
            <v>0</v>
          </cell>
          <cell r="H25175">
            <v>0</v>
          </cell>
          <cell r="I25175">
            <v>0</v>
          </cell>
          <cell r="J25175">
            <v>0</v>
          </cell>
          <cell r="K25175">
            <v>0</v>
          </cell>
        </row>
        <row r="25176">
          <cell r="A25176" t="str">
            <v>TRIAE_CS42_1AS_TGACv1_019378_AA0065800.1</v>
          </cell>
          <cell r="B25176" t="str">
            <v>THION2 - Plant thionin family protein precursor, expressed</v>
          </cell>
          <cell r="C25176" t="str">
            <v>thionin 2.2</v>
          </cell>
          <cell r="D25176">
            <v>0</v>
          </cell>
          <cell r="E25176">
            <v>0</v>
          </cell>
          <cell r="F25176">
            <v>0</v>
          </cell>
          <cell r="G25176">
            <v>0</v>
          </cell>
          <cell r="H25176">
            <v>0</v>
          </cell>
          <cell r="I25176">
            <v>0</v>
          </cell>
          <cell r="J25176">
            <v>0</v>
          </cell>
          <cell r="K25176">
            <v>-2.2915897740000002</v>
          </cell>
        </row>
        <row r="25177">
          <cell r="A25177" t="str">
            <v>TRIAE_CS42_1BS_TGACv1_049558_AA0156820.1</v>
          </cell>
          <cell r="B25177" t="str">
            <v>THION15 - Plant thionin family protein precursor, expressed</v>
          </cell>
          <cell r="C25177" t="str">
            <v>thionin 2.2</v>
          </cell>
          <cell r="D25177">
            <v>0</v>
          </cell>
          <cell r="E25177">
            <v>0</v>
          </cell>
          <cell r="F25177">
            <v>0</v>
          </cell>
          <cell r="G25177">
            <v>0</v>
          </cell>
          <cell r="H25177">
            <v>0</v>
          </cell>
          <cell r="I25177">
            <v>0</v>
          </cell>
          <cell r="J25177">
            <v>0</v>
          </cell>
          <cell r="K25177">
            <v>-1.2678390610000001</v>
          </cell>
        </row>
        <row r="25178">
          <cell r="A25178" t="str">
            <v>TRIAE_CS42_1DS_TGACv1_082660_AA0264860.1</v>
          </cell>
          <cell r="B25178" t="str">
            <v>THION15 - Plant thionin family protein precursor, expressed</v>
          </cell>
          <cell r="C25178" t="str">
            <v>thionin 2.2</v>
          </cell>
          <cell r="D25178">
            <v>0</v>
          </cell>
          <cell r="E25178">
            <v>0</v>
          </cell>
          <cell r="F25178">
            <v>0</v>
          </cell>
          <cell r="G25178">
            <v>0</v>
          </cell>
          <cell r="H25178">
            <v>0</v>
          </cell>
          <cell r="I25178">
            <v>0</v>
          </cell>
          <cell r="J25178">
            <v>0</v>
          </cell>
          <cell r="K25178">
            <v>-1.2678390610000001</v>
          </cell>
        </row>
        <row r="25179">
          <cell r="A25179" t="str">
            <v>TRIAE_CS42_4AL_TGACv1_289136_AA0965660.1</v>
          </cell>
          <cell r="B25179" t="str">
            <v>expressed protein</v>
          </cell>
          <cell r="C25179" t="str">
            <v>Thiopurine S-methyltransferase</v>
          </cell>
          <cell r="D25179">
            <v>0</v>
          </cell>
          <cell r="E25179">
            <v>-2.3616608970000001</v>
          </cell>
          <cell r="F25179">
            <v>0</v>
          </cell>
          <cell r="G25179">
            <v>0</v>
          </cell>
          <cell r="H25179">
            <v>0</v>
          </cell>
          <cell r="I25179">
            <v>0</v>
          </cell>
          <cell r="J25179">
            <v>0</v>
          </cell>
          <cell r="K25179">
            <v>0</v>
          </cell>
        </row>
        <row r="25180">
          <cell r="A25180" t="str">
            <v>TRIAE_CS42_5BL_TGACv1_404876_AA1313730.1</v>
          </cell>
          <cell r="B25180" t="str">
            <v>expressed protein</v>
          </cell>
          <cell r="C25180" t="str">
            <v>Thiopurine S-methyltransferase</v>
          </cell>
          <cell r="D25180">
            <v>0</v>
          </cell>
          <cell r="E25180">
            <v>-1.5746528040000001</v>
          </cell>
          <cell r="F25180">
            <v>0</v>
          </cell>
          <cell r="G25180">
            <v>-1.990180007</v>
          </cell>
          <cell r="H25180">
            <v>0</v>
          </cell>
          <cell r="I25180">
            <v>0</v>
          </cell>
          <cell r="J25180">
            <v>0</v>
          </cell>
          <cell r="K25180">
            <v>0</v>
          </cell>
        </row>
        <row r="25181">
          <cell r="A25181" t="str">
            <v>TRIAE_CS42_5DL_TGACv1_434630_AA1439130.1</v>
          </cell>
          <cell r="B25181" t="str">
            <v>expressed protein</v>
          </cell>
          <cell r="C25181" t="str">
            <v>Thiopurine S-methyltransferase</v>
          </cell>
          <cell r="D25181">
            <v>0</v>
          </cell>
          <cell r="E25181">
            <v>-1.5746528040000001</v>
          </cell>
          <cell r="F25181">
            <v>0</v>
          </cell>
          <cell r="G25181">
            <v>-1.990180007</v>
          </cell>
          <cell r="H25181">
            <v>0</v>
          </cell>
          <cell r="I25181">
            <v>0</v>
          </cell>
          <cell r="J25181">
            <v>0</v>
          </cell>
          <cell r="K25181">
            <v>0</v>
          </cell>
        </row>
        <row r="25182">
          <cell r="A25182" t="str">
            <v>TRIAE_CS42_7AS_TGACv1_569900_AA1826610.1</v>
          </cell>
          <cell r="B25182" t="str">
            <v>thioredoxin, putative, expressed</v>
          </cell>
          <cell r="C25182" t="str">
            <v>thioredoxin 2</v>
          </cell>
          <cell r="D25182">
            <v>-1.506628007</v>
          </cell>
          <cell r="E25182">
            <v>0</v>
          </cell>
          <cell r="F25182">
            <v>0</v>
          </cell>
          <cell r="G25182">
            <v>1.1075101540000001</v>
          </cell>
          <cell r="H25182">
            <v>0</v>
          </cell>
          <cell r="I25182">
            <v>0</v>
          </cell>
          <cell r="J25182">
            <v>0</v>
          </cell>
          <cell r="K25182">
            <v>0</v>
          </cell>
        </row>
        <row r="25183">
          <cell r="A25183" t="str">
            <v>TRIAE_CS42_6DL_TGACv1_526575_AA1687390.2</v>
          </cell>
          <cell r="B25183" t="str">
            <v>thioredoxin, putative, expressed</v>
          </cell>
          <cell r="C25183" t="str">
            <v>thioredoxin 2</v>
          </cell>
          <cell r="D25183">
            <v>-1.023633054</v>
          </cell>
          <cell r="E25183">
            <v>0</v>
          </cell>
          <cell r="F25183">
            <v>0</v>
          </cell>
          <cell r="G25183">
            <v>-1.162836905</v>
          </cell>
          <cell r="H25183">
            <v>0</v>
          </cell>
          <cell r="I25183">
            <v>0</v>
          </cell>
          <cell r="J25183">
            <v>0</v>
          </cell>
          <cell r="K25183">
            <v>0</v>
          </cell>
        </row>
        <row r="25184">
          <cell r="A25184" t="str">
            <v>TRIAE_CS42_6AL_TGACv1_474408_AA1535110.1</v>
          </cell>
          <cell r="B25184" t="str">
            <v>thioredoxin, putative, expressed</v>
          </cell>
          <cell r="C25184" t="str">
            <v>thioredoxin 2</v>
          </cell>
          <cell r="D25184">
            <v>0</v>
          </cell>
          <cell r="E25184">
            <v>-1.077531536</v>
          </cell>
          <cell r="F25184">
            <v>-1.1055147329999999</v>
          </cell>
          <cell r="G25184">
            <v>-1.709916749</v>
          </cell>
          <cell r="H25184">
            <v>0</v>
          </cell>
          <cell r="I25184">
            <v>0</v>
          </cell>
          <cell r="J25184">
            <v>0</v>
          </cell>
          <cell r="K25184">
            <v>0</v>
          </cell>
        </row>
        <row r="25185">
          <cell r="A25185" t="str">
            <v>TRIAE_CS42_6BL_TGACv1_501578_AA1619000.1</v>
          </cell>
          <cell r="B25185" t="str">
            <v>thioredoxin, putative, expressed</v>
          </cell>
          <cell r="C25185" t="str">
            <v>thioredoxin 2</v>
          </cell>
          <cell r="D25185">
            <v>0</v>
          </cell>
          <cell r="E25185">
            <v>-1.032580839</v>
          </cell>
          <cell r="F25185">
            <v>0</v>
          </cell>
          <cell r="G25185">
            <v>-1.7514911390000001</v>
          </cell>
          <cell r="H25185">
            <v>0</v>
          </cell>
          <cell r="I25185">
            <v>0</v>
          </cell>
          <cell r="J25185">
            <v>0</v>
          </cell>
          <cell r="K25185">
            <v>0</v>
          </cell>
        </row>
        <row r="25186">
          <cell r="A25186" t="str">
            <v>TRIAE_CS42_1BL_TGACv1_031004_AA0105540.1</v>
          </cell>
          <cell r="B25186" t="str">
            <v>thioredoxin, putative, expressed</v>
          </cell>
          <cell r="C25186" t="str">
            <v>thioredoxin 3</v>
          </cell>
          <cell r="D25186">
            <v>0</v>
          </cell>
          <cell r="E25186">
            <v>0</v>
          </cell>
          <cell r="F25186">
            <v>0</v>
          </cell>
          <cell r="G25186">
            <v>0</v>
          </cell>
          <cell r="H25186">
            <v>0</v>
          </cell>
          <cell r="I25186">
            <v>0</v>
          </cell>
          <cell r="J25186">
            <v>0</v>
          </cell>
          <cell r="K25186">
            <v>1.133955813</v>
          </cell>
        </row>
        <row r="25187">
          <cell r="A25187" t="str">
            <v>TRIAE_CS42_1DL_TGACv1_061770_AA0203190.1</v>
          </cell>
          <cell r="B25187" t="str">
            <v>thioredoxin, putative, expressed</v>
          </cell>
          <cell r="C25187" t="str">
            <v>thioredoxin 3</v>
          </cell>
          <cell r="D25187">
            <v>0</v>
          </cell>
          <cell r="E25187">
            <v>0</v>
          </cell>
          <cell r="F25187">
            <v>0</v>
          </cell>
          <cell r="G25187">
            <v>0</v>
          </cell>
          <cell r="H25187">
            <v>0</v>
          </cell>
          <cell r="I25187">
            <v>0</v>
          </cell>
          <cell r="J25187">
            <v>0</v>
          </cell>
          <cell r="K25187">
            <v>1.1826503450000001</v>
          </cell>
        </row>
        <row r="25188">
          <cell r="A25188" t="str">
            <v>TRIAE_CS42_3AL_TGACv1_193894_AA0622060.1</v>
          </cell>
          <cell r="B25188" t="str">
            <v>thioredoxin, putative, expressed</v>
          </cell>
          <cell r="C25188" t="str">
            <v>thioredoxin 3</v>
          </cell>
          <cell r="D25188">
            <v>0</v>
          </cell>
          <cell r="E25188">
            <v>0</v>
          </cell>
          <cell r="F25188">
            <v>0</v>
          </cell>
          <cell r="G25188">
            <v>-1.168072964</v>
          </cell>
          <cell r="H25188">
            <v>0</v>
          </cell>
          <cell r="I25188">
            <v>0</v>
          </cell>
          <cell r="J25188">
            <v>0</v>
          </cell>
          <cell r="K25188">
            <v>0</v>
          </cell>
        </row>
        <row r="25189">
          <cell r="A25189" t="str">
            <v>TRIAE_CS42_3B_TGACv1_220974_AA0725520.1</v>
          </cell>
          <cell r="B25189" t="str">
            <v>thioredoxin, putative, expressed</v>
          </cell>
          <cell r="C25189" t="str">
            <v>thioredoxin 3</v>
          </cell>
          <cell r="D25189">
            <v>0</v>
          </cell>
          <cell r="E25189">
            <v>0</v>
          </cell>
          <cell r="F25189">
            <v>0</v>
          </cell>
          <cell r="G25189">
            <v>-1.168072964</v>
          </cell>
          <cell r="H25189">
            <v>0</v>
          </cell>
          <cell r="I25189">
            <v>0</v>
          </cell>
          <cell r="J25189">
            <v>0</v>
          </cell>
          <cell r="K25189">
            <v>0</v>
          </cell>
        </row>
        <row r="25190">
          <cell r="A25190" t="str">
            <v>TRIAE_CS42_3DL_TGACv1_252403_AA0889860.1</v>
          </cell>
          <cell r="B25190" t="str">
            <v>thioredoxin, putative, expressed</v>
          </cell>
          <cell r="C25190" t="str">
            <v>thioredoxin 3</v>
          </cell>
          <cell r="D25190">
            <v>0</v>
          </cell>
          <cell r="E25190">
            <v>0</v>
          </cell>
          <cell r="F25190">
            <v>0</v>
          </cell>
          <cell r="G25190">
            <v>-1.168072964</v>
          </cell>
          <cell r="H25190">
            <v>0</v>
          </cell>
          <cell r="I25190">
            <v>0</v>
          </cell>
          <cell r="J25190">
            <v>0</v>
          </cell>
          <cell r="K25190">
            <v>0</v>
          </cell>
        </row>
        <row r="25191">
          <cell r="A25191" t="str">
            <v>TRIAE_CS42_1DL_TGACv1_063317_AA0226250.1</v>
          </cell>
          <cell r="B25191" t="str">
            <v>thioredoxin, putative, expressed</v>
          </cell>
          <cell r="C25191" t="str">
            <v>thioredoxin 3</v>
          </cell>
          <cell r="D25191">
            <v>0</v>
          </cell>
          <cell r="E25191">
            <v>0</v>
          </cell>
          <cell r="F25191">
            <v>0</v>
          </cell>
          <cell r="G25191">
            <v>1.1928371639999999</v>
          </cell>
          <cell r="H25191">
            <v>0</v>
          </cell>
          <cell r="I25191">
            <v>0</v>
          </cell>
          <cell r="J25191">
            <v>0</v>
          </cell>
          <cell r="K25191">
            <v>0</v>
          </cell>
        </row>
        <row r="25192">
          <cell r="A25192" t="str">
            <v>TRIAE_CS42_7AS_TGACv1_569010_AA1804660.1</v>
          </cell>
          <cell r="B25192" t="str">
            <v>thioredoxin domain-containing protein 17, putative, expressed</v>
          </cell>
          <cell r="C25192" t="str">
            <v>Thioredoxin domain-containing protein 17</v>
          </cell>
          <cell r="D25192">
            <v>-1.2274176429999999</v>
          </cell>
          <cell r="E25192">
            <v>-1.2880836819999999</v>
          </cell>
          <cell r="F25192">
            <v>0</v>
          </cell>
          <cell r="G25192">
            <v>0</v>
          </cell>
          <cell r="H25192">
            <v>0</v>
          </cell>
          <cell r="I25192">
            <v>0</v>
          </cell>
          <cell r="J25192">
            <v>0</v>
          </cell>
          <cell r="K25192">
            <v>1.0683663839999999</v>
          </cell>
        </row>
        <row r="25193">
          <cell r="A25193" t="str">
            <v>TRIAE_CS42_7BS_TGACv1_592157_AA1932030.1</v>
          </cell>
          <cell r="B25193" t="str">
            <v>thioredoxin domain-containing protein 17, putative, expressed</v>
          </cell>
          <cell r="C25193" t="str">
            <v>Thioredoxin domain-containing protein 17</v>
          </cell>
          <cell r="D25193">
            <v>-1.2274176429999999</v>
          </cell>
          <cell r="E25193">
            <v>-1.2880836819999999</v>
          </cell>
          <cell r="F25193">
            <v>0</v>
          </cell>
          <cell r="G25193">
            <v>0</v>
          </cell>
          <cell r="H25193">
            <v>0</v>
          </cell>
          <cell r="I25193">
            <v>0</v>
          </cell>
          <cell r="J25193">
            <v>0</v>
          </cell>
          <cell r="K25193">
            <v>1.0683663839999999</v>
          </cell>
        </row>
        <row r="25194">
          <cell r="A25194" t="str">
            <v>TRIAE_CS42_7DS_TGACv1_622227_AA2035900.1</v>
          </cell>
          <cell r="B25194" t="str">
            <v>thioredoxin domain-containing protein 17, putative, expressed</v>
          </cell>
          <cell r="C25194" t="str">
            <v>Thioredoxin domain-containing protein 17</v>
          </cell>
          <cell r="D25194">
            <v>-1.2274176429999999</v>
          </cell>
          <cell r="E25194">
            <v>-1.2880836819999999</v>
          </cell>
          <cell r="F25194">
            <v>0</v>
          </cell>
          <cell r="G25194">
            <v>0</v>
          </cell>
          <cell r="H25194">
            <v>0</v>
          </cell>
          <cell r="I25194">
            <v>0</v>
          </cell>
          <cell r="J25194">
            <v>0</v>
          </cell>
          <cell r="K25194">
            <v>1.0683663839999999</v>
          </cell>
        </row>
        <row r="25195">
          <cell r="A25195" t="str">
            <v>TRIAE_CS42_7AS_TGACv1_569538_AA1818520.1</v>
          </cell>
          <cell r="B25195" t="str">
            <v>thioredoxin domain-containing protein 9, putative, expressed</v>
          </cell>
          <cell r="C25195" t="str">
            <v>thioredoxin domain-containing protein 9 homolog</v>
          </cell>
          <cell r="D25195">
            <v>-1.0756465740000001</v>
          </cell>
          <cell r="E25195">
            <v>0</v>
          </cell>
          <cell r="F25195">
            <v>0</v>
          </cell>
          <cell r="G25195">
            <v>0</v>
          </cell>
          <cell r="H25195">
            <v>0</v>
          </cell>
          <cell r="I25195">
            <v>0</v>
          </cell>
          <cell r="J25195">
            <v>0</v>
          </cell>
          <cell r="K25195">
            <v>0</v>
          </cell>
        </row>
        <row r="25196">
          <cell r="A25196" t="str">
            <v>TRIAE_CS42_U_TGACv1_641444_AA2095210.1</v>
          </cell>
          <cell r="B25196" t="str">
            <v>thioredoxin, putative, expressed</v>
          </cell>
          <cell r="C25196" t="str">
            <v>thioredoxin F2</v>
          </cell>
          <cell r="D25196">
            <v>-2.9228340660000001</v>
          </cell>
          <cell r="E25196">
            <v>0</v>
          </cell>
          <cell r="F25196">
            <v>0</v>
          </cell>
          <cell r="G25196">
            <v>1.491422861</v>
          </cell>
          <cell r="H25196">
            <v>0</v>
          </cell>
          <cell r="I25196">
            <v>0</v>
          </cell>
          <cell r="J25196">
            <v>0</v>
          </cell>
          <cell r="K25196">
            <v>1.4073660450000001</v>
          </cell>
        </row>
        <row r="25197">
          <cell r="A25197" t="str">
            <v>TRIAE_CS42_2DS_TGACv1_177206_AA0568950.1</v>
          </cell>
          <cell r="B25197" t="str">
            <v>thioredoxin, putative, expressed</v>
          </cell>
          <cell r="C25197" t="str">
            <v>thioredoxin F2</v>
          </cell>
          <cell r="D25197">
            <v>-2.8298782180000002</v>
          </cell>
          <cell r="E25197">
            <v>0</v>
          </cell>
          <cell r="F25197">
            <v>0</v>
          </cell>
          <cell r="G25197">
            <v>1.376456992</v>
          </cell>
          <cell r="H25197">
            <v>0</v>
          </cell>
          <cell r="I25197">
            <v>0</v>
          </cell>
          <cell r="J25197">
            <v>0</v>
          </cell>
          <cell r="K25197">
            <v>1.353277638</v>
          </cell>
        </row>
        <row r="25198">
          <cell r="A25198" t="str">
            <v>TRIAE_CS42_4BL_TGACv1_323085_AA1073780.1</v>
          </cell>
          <cell r="B25198" t="str">
            <v>thioredoxin, putative, expressed</v>
          </cell>
          <cell r="C25198" t="str">
            <v>thioredoxin F2</v>
          </cell>
          <cell r="D25198">
            <v>-1.3238419260000001</v>
          </cell>
          <cell r="E25198">
            <v>1.2637506439999999</v>
          </cell>
          <cell r="F25198">
            <v>3.4253004470000001</v>
          </cell>
          <cell r="G25198">
            <v>2.4088001750000001</v>
          </cell>
          <cell r="H25198">
            <v>0</v>
          </cell>
          <cell r="I25198">
            <v>1.731010739</v>
          </cell>
          <cell r="J25198">
            <v>1.5347827650000001</v>
          </cell>
          <cell r="K25198">
            <v>3.735921587</v>
          </cell>
        </row>
        <row r="25199">
          <cell r="A25199" t="str">
            <v>TRIAE_CS42_4DL_TGACv1_343541_AA1136260.1</v>
          </cell>
          <cell r="B25199" t="str">
            <v>thioredoxin, putative, expressed</v>
          </cell>
          <cell r="C25199" t="str">
            <v>thioredoxin F2</v>
          </cell>
          <cell r="D25199">
            <v>-1.3238419260000001</v>
          </cell>
          <cell r="E25199">
            <v>1.2637506439999999</v>
          </cell>
          <cell r="F25199">
            <v>3.4253004470000001</v>
          </cell>
          <cell r="G25199">
            <v>2.4088001750000001</v>
          </cell>
          <cell r="H25199">
            <v>0</v>
          </cell>
          <cell r="I25199">
            <v>1.731010739</v>
          </cell>
          <cell r="J25199">
            <v>1.5347827650000001</v>
          </cell>
          <cell r="K25199">
            <v>3.735921587</v>
          </cell>
        </row>
        <row r="25200">
          <cell r="A25200" t="str">
            <v>TRIAE_CS42_4AS_TGACv1_306260_AA1005270.1</v>
          </cell>
          <cell r="B25200" t="str">
            <v>thioredoxin, putative, expressed</v>
          </cell>
          <cell r="C25200" t="str">
            <v>thioredoxin F2</v>
          </cell>
          <cell r="D25200">
            <v>-1.3238419260000001</v>
          </cell>
          <cell r="E25200">
            <v>1.2637506439999999</v>
          </cell>
          <cell r="F25200">
            <v>3.4253004470000001</v>
          </cell>
          <cell r="G25200">
            <v>2.4088001750000001</v>
          </cell>
          <cell r="H25200">
            <v>0</v>
          </cell>
          <cell r="I25200">
            <v>0</v>
          </cell>
          <cell r="J25200">
            <v>1.5347827650000001</v>
          </cell>
          <cell r="K25200">
            <v>3.735921587</v>
          </cell>
        </row>
        <row r="25201">
          <cell r="A25201" t="str">
            <v>TRIAE_CS42_2BS_TGACv1_146468_AA0465810.1</v>
          </cell>
          <cell r="B25201" t="str">
            <v>retrotransposon protein, putative, unclassified, expressed</v>
          </cell>
          <cell r="C25201" t="str">
            <v>thioredoxin F2</v>
          </cell>
          <cell r="D25201">
            <v>0</v>
          </cell>
          <cell r="E25201">
            <v>0</v>
          </cell>
          <cell r="F25201">
            <v>0</v>
          </cell>
          <cell r="G25201">
            <v>3.0436967959999999</v>
          </cell>
          <cell r="H25201">
            <v>0</v>
          </cell>
          <cell r="I25201">
            <v>0</v>
          </cell>
          <cell r="J25201">
            <v>0</v>
          </cell>
          <cell r="K25201">
            <v>1.7226992169999999</v>
          </cell>
        </row>
        <row r="25202">
          <cell r="A25202" t="str">
            <v>TRIAE_CS42_7BL_TGACv1_578693_AA1898860.1</v>
          </cell>
          <cell r="B25202" t="str">
            <v>thioredoxin, putative, expressed</v>
          </cell>
          <cell r="C25202" t="str">
            <v>thioredoxin O1</v>
          </cell>
          <cell r="D25202">
            <v>-1.010936136</v>
          </cell>
          <cell r="E25202">
            <v>0</v>
          </cell>
          <cell r="F25202">
            <v>0</v>
          </cell>
          <cell r="G25202">
            <v>0</v>
          </cell>
          <cell r="H25202">
            <v>0</v>
          </cell>
          <cell r="I25202">
            <v>0</v>
          </cell>
          <cell r="J25202">
            <v>0</v>
          </cell>
          <cell r="K25202">
            <v>0</v>
          </cell>
        </row>
        <row r="25203">
          <cell r="A25203" t="str">
            <v>TRIAE_CS42_2BS_TGACv1_147607_AA0485550.1</v>
          </cell>
          <cell r="B25203" t="str">
            <v>bifunctional thioredoxin reductase/thioredoxin, putative, expressed</v>
          </cell>
          <cell r="C25203" t="str">
            <v>Thioredoxin reductase</v>
          </cell>
          <cell r="D25203">
            <v>0</v>
          </cell>
          <cell r="E25203">
            <v>0</v>
          </cell>
          <cell r="F25203">
            <v>0</v>
          </cell>
          <cell r="G25203">
            <v>-1.2358590570000001</v>
          </cell>
          <cell r="H25203">
            <v>0</v>
          </cell>
          <cell r="I25203">
            <v>0</v>
          </cell>
          <cell r="J25203">
            <v>0</v>
          </cell>
          <cell r="K25203">
            <v>0</v>
          </cell>
        </row>
        <row r="25204">
          <cell r="A25204" t="str">
            <v>TRIAE_CS42_2AS_TGACv1_113639_AA0358790.1</v>
          </cell>
          <cell r="B25204" t="str">
            <v>bifunctional thioredoxin reductase/thioredoxin, putative, expressed</v>
          </cell>
          <cell r="C25204" t="str">
            <v>Thioredoxin reductase</v>
          </cell>
          <cell r="D25204">
            <v>0</v>
          </cell>
          <cell r="E25204">
            <v>0</v>
          </cell>
          <cell r="F25204">
            <v>0</v>
          </cell>
          <cell r="G25204">
            <v>-1.219281667</v>
          </cell>
          <cell r="H25204">
            <v>0</v>
          </cell>
          <cell r="I25204">
            <v>0</v>
          </cell>
          <cell r="J25204">
            <v>0</v>
          </cell>
          <cell r="K25204">
            <v>0</v>
          </cell>
        </row>
        <row r="25205">
          <cell r="A25205" t="str">
            <v>TRIAE_CS42_2DS_TGACv1_178082_AA0590490.2</v>
          </cell>
          <cell r="B25205" t="str">
            <v>bifunctional thioredoxin reductase/thioredoxin, putative, expressed</v>
          </cell>
          <cell r="C25205" t="str">
            <v>Thioredoxin reductase</v>
          </cell>
          <cell r="D25205">
            <v>0</v>
          </cell>
          <cell r="E25205">
            <v>0</v>
          </cell>
          <cell r="F25205">
            <v>0</v>
          </cell>
          <cell r="G25205">
            <v>-1.120365195</v>
          </cell>
          <cell r="H25205">
            <v>0</v>
          </cell>
          <cell r="I25205">
            <v>0</v>
          </cell>
          <cell r="J25205">
            <v>0</v>
          </cell>
          <cell r="K25205">
            <v>0</v>
          </cell>
        </row>
        <row r="25206">
          <cell r="A25206" t="str">
            <v>TRIAE_CS42_7AS_TGACv1_570079_AA1829810.2</v>
          </cell>
          <cell r="B25206" t="str">
            <v>thioredoxin reductase 2, putative, expressed</v>
          </cell>
          <cell r="C25206" t="str">
            <v>Thioredoxin reductase 2</v>
          </cell>
          <cell r="D25206">
            <v>0</v>
          </cell>
          <cell r="E25206">
            <v>0</v>
          </cell>
          <cell r="F25206">
            <v>0</v>
          </cell>
          <cell r="G25206">
            <v>0</v>
          </cell>
          <cell r="H25206">
            <v>0</v>
          </cell>
          <cell r="I25206">
            <v>0</v>
          </cell>
          <cell r="J25206">
            <v>0</v>
          </cell>
          <cell r="K25206">
            <v>-1.4807970420000001</v>
          </cell>
        </row>
        <row r="25207">
          <cell r="A25207" t="str">
            <v>TRIAE_CS42_7DS_TGACv1_623467_AA2053610.1</v>
          </cell>
          <cell r="B25207" t="str">
            <v>thioredoxin reductase 2, putative, expressed</v>
          </cell>
          <cell r="C25207" t="str">
            <v>Thioredoxin reductase 2</v>
          </cell>
          <cell r="D25207">
            <v>0</v>
          </cell>
          <cell r="E25207">
            <v>0</v>
          </cell>
          <cell r="F25207">
            <v>0</v>
          </cell>
          <cell r="G25207">
            <v>0</v>
          </cell>
          <cell r="H25207">
            <v>0</v>
          </cell>
          <cell r="I25207">
            <v>0</v>
          </cell>
          <cell r="J25207">
            <v>0</v>
          </cell>
          <cell r="K25207">
            <v>-1.4419985879999999</v>
          </cell>
        </row>
        <row r="25208">
          <cell r="A25208" t="str">
            <v>TRIAE_CS42_U_TGACv1_641370_AA2093240.1</v>
          </cell>
          <cell r="B25208" t="str">
            <v>thioredoxin reductase 2, putative, expressed</v>
          </cell>
          <cell r="C25208" t="str">
            <v>Thioredoxin reductase 2</v>
          </cell>
          <cell r="D25208">
            <v>0</v>
          </cell>
          <cell r="E25208">
            <v>0</v>
          </cell>
          <cell r="F25208">
            <v>0</v>
          </cell>
          <cell r="G25208">
            <v>0</v>
          </cell>
          <cell r="H25208">
            <v>0</v>
          </cell>
          <cell r="I25208">
            <v>0</v>
          </cell>
          <cell r="J25208">
            <v>0</v>
          </cell>
          <cell r="K25208">
            <v>-1.4419985879999999</v>
          </cell>
        </row>
        <row r="25209">
          <cell r="A25209" t="str">
            <v>TRIAE_CS42_2AL_TGACv1_094412_AA0297230.1</v>
          </cell>
          <cell r="B25209" t="str">
            <v>thioredoxin, putative, expressed</v>
          </cell>
          <cell r="C25209" t="str">
            <v>Thioredoxin superfamily protein</v>
          </cell>
          <cell r="D25209">
            <v>0</v>
          </cell>
          <cell r="E25209">
            <v>-1.789297081</v>
          </cell>
          <cell r="F25209">
            <v>0</v>
          </cell>
          <cell r="G25209">
            <v>-1.8652157549999999</v>
          </cell>
          <cell r="H25209">
            <v>0</v>
          </cell>
          <cell r="I25209">
            <v>0</v>
          </cell>
          <cell r="J25209">
            <v>0</v>
          </cell>
          <cell r="K25209">
            <v>0</v>
          </cell>
        </row>
        <row r="25210">
          <cell r="A25210" t="str">
            <v>TRIAE_CS42_2BL_TGACv1_129991_AA0401170.1</v>
          </cell>
          <cell r="B25210" t="str">
            <v>thioredoxin, putative, expressed</v>
          </cell>
          <cell r="C25210" t="str">
            <v>Thioredoxin superfamily protein</v>
          </cell>
          <cell r="D25210">
            <v>0</v>
          </cell>
          <cell r="E25210">
            <v>-1.789297081</v>
          </cell>
          <cell r="F25210">
            <v>0</v>
          </cell>
          <cell r="G25210">
            <v>-1.8652157549999999</v>
          </cell>
          <cell r="H25210">
            <v>0</v>
          </cell>
          <cell r="I25210">
            <v>0</v>
          </cell>
          <cell r="J25210">
            <v>0</v>
          </cell>
          <cell r="K25210">
            <v>0</v>
          </cell>
        </row>
        <row r="25211">
          <cell r="A25211" t="str">
            <v>TRIAE_CS42_2DL_TGACv1_158861_AA0527310.1</v>
          </cell>
          <cell r="B25211" t="str">
            <v>thioredoxin, putative, expressed</v>
          </cell>
          <cell r="C25211" t="str">
            <v>Thioredoxin superfamily protein</v>
          </cell>
          <cell r="D25211">
            <v>0</v>
          </cell>
          <cell r="E25211">
            <v>-1.789297081</v>
          </cell>
          <cell r="F25211">
            <v>0</v>
          </cell>
          <cell r="G25211">
            <v>-1.8652157549999999</v>
          </cell>
          <cell r="H25211">
            <v>0</v>
          </cell>
          <cell r="I25211">
            <v>0</v>
          </cell>
          <cell r="J25211">
            <v>0</v>
          </cell>
          <cell r="K25211">
            <v>0</v>
          </cell>
        </row>
        <row r="25212">
          <cell r="A25212" t="str">
            <v>TRIAE_CS42_2BS_TGACv1_145925_AA0449690.1</v>
          </cell>
          <cell r="B25212" t="str">
            <v>DSBA-like thioredoxin domain containing protein, expressed</v>
          </cell>
          <cell r="C25212" t="str">
            <v>Thioredoxin superfamily protein</v>
          </cell>
          <cell r="D25212">
            <v>0</v>
          </cell>
          <cell r="E25212">
            <v>-1.463303676</v>
          </cell>
          <cell r="F25212">
            <v>0</v>
          </cell>
          <cell r="G25212">
            <v>0</v>
          </cell>
          <cell r="H25212">
            <v>0</v>
          </cell>
          <cell r="I25212">
            <v>0</v>
          </cell>
          <cell r="J25212">
            <v>0</v>
          </cell>
          <cell r="K25212">
            <v>0</v>
          </cell>
        </row>
        <row r="25213">
          <cell r="A25213" t="str">
            <v>TRIAE_CS42_4BS_TGACv1_328419_AA1087670.1</v>
          </cell>
          <cell r="B25213" t="str">
            <v>expressed protein</v>
          </cell>
          <cell r="C25213" t="str">
            <v>Thioredoxin superfamily protein</v>
          </cell>
          <cell r="D25213">
            <v>0</v>
          </cell>
          <cell r="E25213">
            <v>-1.436457726</v>
          </cell>
          <cell r="F25213">
            <v>0</v>
          </cell>
          <cell r="G25213">
            <v>0</v>
          </cell>
          <cell r="H25213">
            <v>0</v>
          </cell>
          <cell r="I25213">
            <v>0</v>
          </cell>
          <cell r="J25213">
            <v>0</v>
          </cell>
          <cell r="K25213">
            <v>0</v>
          </cell>
        </row>
        <row r="25214">
          <cell r="A25214" t="str">
            <v>TRIAE_CS42_2DS_TGACv1_177171_AA0567640.1</v>
          </cell>
          <cell r="B25214" t="str">
            <v>DSBA-like thioredoxin domain containing protein, expressed</v>
          </cell>
          <cell r="C25214" t="str">
            <v>Thioredoxin superfamily protein</v>
          </cell>
          <cell r="D25214">
            <v>0</v>
          </cell>
          <cell r="E25214">
            <v>-1.3893407630000001</v>
          </cell>
          <cell r="F25214">
            <v>0</v>
          </cell>
          <cell r="G25214">
            <v>0</v>
          </cell>
          <cell r="H25214">
            <v>0</v>
          </cell>
          <cell r="I25214">
            <v>0</v>
          </cell>
          <cell r="J25214">
            <v>0</v>
          </cell>
          <cell r="K25214">
            <v>0</v>
          </cell>
        </row>
        <row r="25215">
          <cell r="A25215" t="str">
            <v>TRIAE_CS42_4DS_TGACv1_362724_AA1181770.1</v>
          </cell>
          <cell r="B25215" t="str">
            <v>expressed protein</v>
          </cell>
          <cell r="C25215" t="str">
            <v>Thioredoxin superfamily protein</v>
          </cell>
          <cell r="D25215">
            <v>0</v>
          </cell>
          <cell r="E25215">
            <v>-1.384846553</v>
          </cell>
          <cell r="F25215">
            <v>0</v>
          </cell>
          <cell r="G25215">
            <v>0</v>
          </cell>
          <cell r="H25215">
            <v>0</v>
          </cell>
          <cell r="I25215">
            <v>0</v>
          </cell>
          <cell r="J25215">
            <v>0</v>
          </cell>
          <cell r="K25215">
            <v>0</v>
          </cell>
        </row>
        <row r="25216">
          <cell r="A25216" t="str">
            <v>TRIAE_CS42_2AS_TGACv1_112635_AA0342680.1</v>
          </cell>
          <cell r="B25216" t="str">
            <v>DSBA-like thioredoxin domain containing protein, expressed</v>
          </cell>
          <cell r="C25216" t="str">
            <v>Thioredoxin superfamily protein</v>
          </cell>
          <cell r="D25216">
            <v>0</v>
          </cell>
          <cell r="E25216">
            <v>-1.3645327249999999</v>
          </cell>
          <cell r="F25216">
            <v>0</v>
          </cell>
          <cell r="G25216">
            <v>0</v>
          </cell>
          <cell r="H25216">
            <v>0</v>
          </cell>
          <cell r="I25216">
            <v>0</v>
          </cell>
          <cell r="J25216">
            <v>0</v>
          </cell>
          <cell r="K25216">
            <v>0</v>
          </cell>
        </row>
        <row r="25217">
          <cell r="A25217" t="str">
            <v>TRIAE_CS42_U_TGACv1_645033_AA2142810.1</v>
          </cell>
          <cell r="B25217" t="str">
            <v>expressed protein</v>
          </cell>
          <cell r="C25217" t="str">
            <v>Thioredoxin superfamily protein</v>
          </cell>
          <cell r="D25217">
            <v>0</v>
          </cell>
          <cell r="E25217">
            <v>-1.3376550229999999</v>
          </cell>
          <cell r="F25217">
            <v>0</v>
          </cell>
          <cell r="G25217">
            <v>0</v>
          </cell>
          <cell r="H25217">
            <v>0</v>
          </cell>
          <cell r="I25217">
            <v>0</v>
          </cell>
          <cell r="J25217">
            <v>0</v>
          </cell>
          <cell r="K25217">
            <v>0</v>
          </cell>
        </row>
        <row r="25218">
          <cell r="A25218" t="str">
            <v>TRIAE_CS42_1BL_TGACv1_031980_AA0123710.1</v>
          </cell>
          <cell r="B25218" t="str">
            <v>expressed protein</v>
          </cell>
          <cell r="C25218" t="str">
            <v>Thioredoxin superfamily protein</v>
          </cell>
          <cell r="D25218">
            <v>0</v>
          </cell>
          <cell r="E25218">
            <v>-1.0696880390000001</v>
          </cell>
          <cell r="F25218">
            <v>0</v>
          </cell>
          <cell r="G25218">
            <v>0</v>
          </cell>
          <cell r="H25218">
            <v>0</v>
          </cell>
          <cell r="I25218">
            <v>0</v>
          </cell>
          <cell r="J25218">
            <v>0</v>
          </cell>
          <cell r="K25218">
            <v>0</v>
          </cell>
        </row>
        <row r="25219">
          <cell r="A25219" t="str">
            <v>TRIAE_CS42_1DL_TGACv1_062324_AA0212590.1</v>
          </cell>
          <cell r="B25219" t="str">
            <v>expressed protein</v>
          </cell>
          <cell r="C25219" t="str">
            <v>Thioredoxin superfamily protein</v>
          </cell>
          <cell r="D25219">
            <v>0</v>
          </cell>
          <cell r="E25219">
            <v>-1.0696880390000001</v>
          </cell>
          <cell r="F25219">
            <v>0</v>
          </cell>
          <cell r="G25219">
            <v>0</v>
          </cell>
          <cell r="H25219">
            <v>0</v>
          </cell>
          <cell r="I25219">
            <v>0</v>
          </cell>
          <cell r="J25219">
            <v>0</v>
          </cell>
          <cell r="K25219">
            <v>0</v>
          </cell>
        </row>
        <row r="25220">
          <cell r="A25220" t="str">
            <v>TRIAE_CS42_U_TGACv1_641378_AA2093340.1</v>
          </cell>
          <cell r="B25220" t="str">
            <v>expressed protein</v>
          </cell>
          <cell r="C25220" t="str">
            <v>Thioredoxin superfamily protein</v>
          </cell>
          <cell r="D25220">
            <v>0</v>
          </cell>
          <cell r="E25220">
            <v>-1.0696880390000001</v>
          </cell>
          <cell r="F25220">
            <v>0</v>
          </cell>
          <cell r="G25220">
            <v>0</v>
          </cell>
          <cell r="H25220">
            <v>0</v>
          </cell>
          <cell r="I25220">
            <v>0</v>
          </cell>
          <cell r="J25220">
            <v>0</v>
          </cell>
          <cell r="K25220">
            <v>0</v>
          </cell>
        </row>
        <row r="25221">
          <cell r="A25221" t="str">
            <v>TRIAE_CS42_3AL_TGACv1_195681_AA0652680.1</v>
          </cell>
          <cell r="B25221" t="str">
            <v>thioredoxin, putative, expressed</v>
          </cell>
          <cell r="C25221" t="str">
            <v>Thioredoxin superfamily protein</v>
          </cell>
          <cell r="D25221">
            <v>0</v>
          </cell>
          <cell r="E25221">
            <v>-1.011738426</v>
          </cell>
          <cell r="F25221">
            <v>0</v>
          </cell>
          <cell r="G25221">
            <v>-1.0380938420000001</v>
          </cell>
          <cell r="H25221">
            <v>0</v>
          </cell>
          <cell r="I25221">
            <v>0</v>
          </cell>
          <cell r="J25221">
            <v>0</v>
          </cell>
          <cell r="K25221">
            <v>0</v>
          </cell>
        </row>
        <row r="25222">
          <cell r="A25222" t="str">
            <v>TRIAE_CS42_3B_TGACv1_220629_AA0712760.1</v>
          </cell>
          <cell r="B25222" t="str">
            <v>thioredoxin, putative, expressed</v>
          </cell>
          <cell r="C25222" t="str">
            <v>Thioredoxin superfamily protein</v>
          </cell>
          <cell r="D25222">
            <v>0</v>
          </cell>
          <cell r="E25222">
            <v>-1.0114696510000001</v>
          </cell>
          <cell r="F25222">
            <v>0</v>
          </cell>
          <cell r="G25222">
            <v>-1.0317629559999999</v>
          </cell>
          <cell r="H25222">
            <v>0</v>
          </cell>
          <cell r="I25222">
            <v>0</v>
          </cell>
          <cell r="J25222">
            <v>0</v>
          </cell>
          <cell r="K25222">
            <v>0</v>
          </cell>
        </row>
        <row r="25223">
          <cell r="A25223" t="str">
            <v>TRIAE_CS42_3DL_TGACv1_252191_AA0888210.1</v>
          </cell>
          <cell r="B25223" t="str">
            <v>thioredoxin, putative, expressed</v>
          </cell>
          <cell r="C25223" t="str">
            <v>Thioredoxin superfamily protein</v>
          </cell>
          <cell r="D25223">
            <v>0</v>
          </cell>
          <cell r="E25223">
            <v>-1.0114696510000001</v>
          </cell>
          <cell r="F25223">
            <v>0</v>
          </cell>
          <cell r="G25223">
            <v>-1.0317629559999999</v>
          </cell>
          <cell r="H25223">
            <v>0</v>
          </cell>
          <cell r="I25223">
            <v>0</v>
          </cell>
          <cell r="J25223">
            <v>0</v>
          </cell>
          <cell r="K25223">
            <v>0</v>
          </cell>
        </row>
        <row r="25224">
          <cell r="A25224" t="str">
            <v>TRIAE_CS42_5BL_TGACv1_404821_AA1311800.1</v>
          </cell>
          <cell r="B25224" t="str">
            <v>thioredoxin, putative, expressed</v>
          </cell>
          <cell r="C25224" t="str">
            <v>Thioredoxin superfamily protein</v>
          </cell>
          <cell r="D25224">
            <v>0</v>
          </cell>
          <cell r="E25224">
            <v>0</v>
          </cell>
          <cell r="F25224">
            <v>0</v>
          </cell>
          <cell r="G25224">
            <v>0</v>
          </cell>
          <cell r="H25224">
            <v>0</v>
          </cell>
          <cell r="I25224">
            <v>0</v>
          </cell>
          <cell r="J25224">
            <v>0</v>
          </cell>
          <cell r="K25224">
            <v>1.0465342799999999</v>
          </cell>
        </row>
        <row r="25225">
          <cell r="A25225" t="str">
            <v>TRIAE_CS42_5DL_TGACv1_436442_AA1461020.1</v>
          </cell>
          <cell r="B25225" t="str">
            <v>thioredoxin, putative, expressed</v>
          </cell>
          <cell r="C25225" t="str">
            <v>Thioredoxin superfamily protein</v>
          </cell>
          <cell r="D25225">
            <v>0</v>
          </cell>
          <cell r="E25225">
            <v>0</v>
          </cell>
          <cell r="F25225">
            <v>0</v>
          </cell>
          <cell r="G25225">
            <v>0</v>
          </cell>
          <cell r="H25225">
            <v>0</v>
          </cell>
          <cell r="I25225">
            <v>0</v>
          </cell>
          <cell r="J25225">
            <v>0</v>
          </cell>
          <cell r="K25225">
            <v>1.0465342799999999</v>
          </cell>
        </row>
        <row r="25226">
          <cell r="A25226" t="str">
            <v>TRIAE_CS42_5AL_TGACv1_375200_AA1217550.2</v>
          </cell>
          <cell r="B25226" t="str">
            <v>thioredoxin, putative, expressed</v>
          </cell>
          <cell r="C25226" t="str">
            <v>Thioredoxin superfamily protein</v>
          </cell>
          <cell r="D25226">
            <v>0</v>
          </cell>
          <cell r="E25226">
            <v>0</v>
          </cell>
          <cell r="F25226">
            <v>0</v>
          </cell>
          <cell r="G25226">
            <v>0</v>
          </cell>
          <cell r="H25226">
            <v>0</v>
          </cell>
          <cell r="I25226">
            <v>0</v>
          </cell>
          <cell r="J25226">
            <v>0</v>
          </cell>
          <cell r="K25226">
            <v>1.1132233499999999</v>
          </cell>
        </row>
        <row r="25227">
          <cell r="A25227" t="str">
            <v>TRIAE_CS42_1AS_TGACv1_019016_AA0057960.1</v>
          </cell>
          <cell r="B25227" t="str">
            <v>thioredoxin, putative, expressed</v>
          </cell>
          <cell r="C25227" t="str">
            <v>Thioredoxin superfamily protein</v>
          </cell>
          <cell r="D25227">
            <v>0</v>
          </cell>
          <cell r="E25227">
            <v>0</v>
          </cell>
          <cell r="F25227">
            <v>0</v>
          </cell>
          <cell r="G25227">
            <v>-1.2774291900000001</v>
          </cell>
          <cell r="H25227">
            <v>0</v>
          </cell>
          <cell r="I25227">
            <v>0</v>
          </cell>
          <cell r="J25227">
            <v>0</v>
          </cell>
          <cell r="K25227">
            <v>0</v>
          </cell>
        </row>
        <row r="25228">
          <cell r="A25228" t="str">
            <v>TRIAE_CS42_1BS_TGACv1_049515_AA0155540.1</v>
          </cell>
          <cell r="B25228" t="str">
            <v>thioredoxin, putative, expressed</v>
          </cell>
          <cell r="C25228" t="str">
            <v>Thioredoxin superfamily protein</v>
          </cell>
          <cell r="D25228">
            <v>0</v>
          </cell>
          <cell r="E25228">
            <v>0</v>
          </cell>
          <cell r="F25228">
            <v>0</v>
          </cell>
          <cell r="G25228">
            <v>-1.2372943869999999</v>
          </cell>
          <cell r="H25228">
            <v>0</v>
          </cell>
          <cell r="I25228">
            <v>0</v>
          </cell>
          <cell r="J25228">
            <v>0</v>
          </cell>
          <cell r="K25228">
            <v>0</v>
          </cell>
        </row>
        <row r="25229">
          <cell r="A25229" t="str">
            <v>TRIAE_CS42_1DS_TGACv1_082007_AA0263580.1</v>
          </cell>
          <cell r="B25229" t="str">
            <v>thioredoxin, putative, expressed</v>
          </cell>
          <cell r="C25229" t="str">
            <v>Thioredoxin superfamily protein</v>
          </cell>
          <cell r="D25229">
            <v>0</v>
          </cell>
          <cell r="E25229">
            <v>0</v>
          </cell>
          <cell r="F25229">
            <v>0</v>
          </cell>
          <cell r="G25229">
            <v>-1.120385306</v>
          </cell>
          <cell r="H25229">
            <v>0</v>
          </cell>
          <cell r="I25229">
            <v>0</v>
          </cell>
          <cell r="J25229">
            <v>0</v>
          </cell>
          <cell r="K25229">
            <v>0</v>
          </cell>
        </row>
        <row r="25230">
          <cell r="A25230" t="str">
            <v>TRIAE_CS42_3DS_TGACv1_271485_AA0900120.1</v>
          </cell>
          <cell r="B25230" t="str">
            <v>thioredoxin, putative, expressed</v>
          </cell>
          <cell r="C25230" t="str">
            <v>Thioredoxin superfamily protein</v>
          </cell>
          <cell r="D25230">
            <v>0</v>
          </cell>
          <cell r="E25230">
            <v>0</v>
          </cell>
          <cell r="F25230">
            <v>0</v>
          </cell>
          <cell r="G25230">
            <v>1.4735357570000001</v>
          </cell>
          <cell r="H25230">
            <v>0</v>
          </cell>
          <cell r="I25230">
            <v>0</v>
          </cell>
          <cell r="J25230">
            <v>0</v>
          </cell>
          <cell r="K25230">
            <v>0</v>
          </cell>
        </row>
        <row r="25231">
          <cell r="A25231" t="str">
            <v>TRIAE_CS42_3B_TGACv1_220828_AA0720510.1</v>
          </cell>
          <cell r="B25231" t="str">
            <v>thioredoxin, putative, expressed</v>
          </cell>
          <cell r="C25231" t="str">
            <v>Thioredoxin superfamily protein</v>
          </cell>
          <cell r="D25231">
            <v>0</v>
          </cell>
          <cell r="E25231">
            <v>0</v>
          </cell>
          <cell r="F25231">
            <v>0</v>
          </cell>
          <cell r="G25231">
            <v>1.5956122559999999</v>
          </cell>
          <cell r="H25231">
            <v>0</v>
          </cell>
          <cell r="I25231">
            <v>0</v>
          </cell>
          <cell r="J25231">
            <v>0</v>
          </cell>
          <cell r="K25231">
            <v>0</v>
          </cell>
        </row>
        <row r="25232">
          <cell r="A25232" t="str">
            <v>TRIAE_CS42_3AL_TGACv1_197405_AA0666180.1</v>
          </cell>
          <cell r="B25232" t="str">
            <v>thioredoxin, putative, expressed</v>
          </cell>
          <cell r="C25232" t="str">
            <v>thioredoxin Y1</v>
          </cell>
          <cell r="D25232">
            <v>0</v>
          </cell>
          <cell r="E25232">
            <v>0</v>
          </cell>
          <cell r="F25232">
            <v>0</v>
          </cell>
          <cell r="G25232">
            <v>-1.2260158480000001</v>
          </cell>
          <cell r="H25232">
            <v>0</v>
          </cell>
          <cell r="I25232">
            <v>0</v>
          </cell>
          <cell r="J25232">
            <v>0</v>
          </cell>
          <cell r="K25232">
            <v>0</v>
          </cell>
        </row>
        <row r="25233">
          <cell r="A25233" t="str">
            <v>TRIAE_CS42_3DL_TGACv1_249526_AA0850820.1</v>
          </cell>
          <cell r="B25233" t="str">
            <v>thioredoxin, putative, expressed</v>
          </cell>
          <cell r="C25233" t="str">
            <v>thioredoxin Y1</v>
          </cell>
          <cell r="D25233">
            <v>0</v>
          </cell>
          <cell r="E25233">
            <v>0</v>
          </cell>
          <cell r="F25233">
            <v>0</v>
          </cell>
          <cell r="G25233">
            <v>-1.222146784</v>
          </cell>
          <cell r="H25233">
            <v>0</v>
          </cell>
          <cell r="I25233">
            <v>0</v>
          </cell>
          <cell r="J25233">
            <v>0</v>
          </cell>
          <cell r="K25233">
            <v>0</v>
          </cell>
        </row>
        <row r="25234">
          <cell r="A25234" t="str">
            <v>TRIAE_CS42_3B_TGACv1_221914_AA0753000.1</v>
          </cell>
          <cell r="B25234" t="str">
            <v>thioredoxin, putative, expressed</v>
          </cell>
          <cell r="C25234" t="str">
            <v>thioredoxin Y1</v>
          </cell>
          <cell r="D25234">
            <v>0</v>
          </cell>
          <cell r="E25234">
            <v>0</v>
          </cell>
          <cell r="F25234">
            <v>0</v>
          </cell>
          <cell r="G25234">
            <v>-1.2153107030000001</v>
          </cell>
          <cell r="H25234">
            <v>0</v>
          </cell>
          <cell r="I25234">
            <v>0</v>
          </cell>
          <cell r="J25234">
            <v>0</v>
          </cell>
          <cell r="K25234">
            <v>0</v>
          </cell>
        </row>
        <row r="25235">
          <cell r="A25235" t="str">
            <v>TRIAE_CS42_4BS_TGACv1_330055_AA1105640.1</v>
          </cell>
          <cell r="B25235" t="str">
            <v>thioredoxin, putative, expressed</v>
          </cell>
          <cell r="C25235" t="str">
            <v>Thioredoxin z</v>
          </cell>
          <cell r="D25235">
            <v>0</v>
          </cell>
          <cell r="E25235">
            <v>-1.514038861</v>
          </cell>
          <cell r="F25235">
            <v>0</v>
          </cell>
          <cell r="G25235">
            <v>0</v>
          </cell>
          <cell r="H25235">
            <v>0</v>
          </cell>
          <cell r="I25235">
            <v>0</v>
          </cell>
          <cell r="J25235">
            <v>0</v>
          </cell>
          <cell r="K25235">
            <v>0</v>
          </cell>
        </row>
        <row r="25236">
          <cell r="A25236" t="str">
            <v>TRIAE_CS42_4AL_TGACv1_290294_AA0983700.1</v>
          </cell>
          <cell r="B25236" t="str">
            <v>thioredoxin, putative, expressed</v>
          </cell>
          <cell r="C25236" t="str">
            <v>Thioredoxin z</v>
          </cell>
          <cell r="D25236">
            <v>0</v>
          </cell>
          <cell r="E25236">
            <v>-1.4033057920000001</v>
          </cell>
          <cell r="F25236">
            <v>0</v>
          </cell>
          <cell r="G25236">
            <v>0</v>
          </cell>
          <cell r="H25236">
            <v>0</v>
          </cell>
          <cell r="I25236">
            <v>0</v>
          </cell>
          <cell r="J25236">
            <v>0</v>
          </cell>
          <cell r="K25236">
            <v>0</v>
          </cell>
        </row>
        <row r="25237">
          <cell r="A25237" t="str">
            <v>TRIAE_CS42_4DS_TGACv1_362211_AA1177810.1</v>
          </cell>
          <cell r="B25237" t="str">
            <v>thioredoxin, putative, expressed</v>
          </cell>
          <cell r="C25237" t="str">
            <v>Thioredoxin z</v>
          </cell>
          <cell r="D25237">
            <v>0</v>
          </cell>
          <cell r="E25237">
            <v>-1.4033057920000001</v>
          </cell>
          <cell r="F25237">
            <v>0</v>
          </cell>
          <cell r="G25237">
            <v>0</v>
          </cell>
          <cell r="H25237">
            <v>0</v>
          </cell>
          <cell r="I25237">
            <v>0</v>
          </cell>
          <cell r="J25237">
            <v>0</v>
          </cell>
          <cell r="K25237">
            <v>0</v>
          </cell>
        </row>
        <row r="25238">
          <cell r="A25238" t="str">
            <v>TRIAE_CS42_1AL_TGACv1_004791_AA0054190.1</v>
          </cell>
          <cell r="B25238" t="str">
            <v>mitosis protein dim1, putative, expressed</v>
          </cell>
          <cell r="C25238" t="str">
            <v>Thioredoxin-like protein 4A</v>
          </cell>
          <cell r="D25238">
            <v>0</v>
          </cell>
          <cell r="E25238">
            <v>0</v>
          </cell>
          <cell r="F25238">
            <v>0</v>
          </cell>
          <cell r="G25238">
            <v>1.163295441</v>
          </cell>
          <cell r="H25238">
            <v>0</v>
          </cell>
          <cell r="I25238">
            <v>0</v>
          </cell>
          <cell r="J25238">
            <v>0</v>
          </cell>
          <cell r="K25238">
            <v>0</v>
          </cell>
        </row>
        <row r="25239">
          <cell r="A25239" t="str">
            <v>TRIAE_CS42_1DL_TGACv1_064674_AA0235320.1</v>
          </cell>
          <cell r="B25239" t="str">
            <v>mitosis protein dim1, putative, expressed</v>
          </cell>
          <cell r="C25239" t="str">
            <v>Thioredoxin-like protein 4A</v>
          </cell>
          <cell r="D25239">
            <v>0</v>
          </cell>
          <cell r="E25239">
            <v>0</v>
          </cell>
          <cell r="F25239">
            <v>0</v>
          </cell>
          <cell r="G25239">
            <v>1.1772371690000001</v>
          </cell>
          <cell r="H25239">
            <v>0</v>
          </cell>
          <cell r="I25239">
            <v>0</v>
          </cell>
          <cell r="J25239">
            <v>0</v>
          </cell>
          <cell r="K25239">
            <v>0</v>
          </cell>
        </row>
        <row r="25240">
          <cell r="A25240" t="str">
            <v>TRIAE_CS42_2DS_TGACv1_177185_AA0568200.1</v>
          </cell>
          <cell r="B25240" t="str">
            <v>mitosis protein dim1, putative, expressed</v>
          </cell>
          <cell r="C25240" t="str">
            <v>Thioredoxin-like protein 4A</v>
          </cell>
          <cell r="D25240">
            <v>0</v>
          </cell>
          <cell r="E25240">
            <v>0</v>
          </cell>
          <cell r="F25240">
            <v>0</v>
          </cell>
          <cell r="G25240">
            <v>1.213098376</v>
          </cell>
          <cell r="H25240">
            <v>0</v>
          </cell>
          <cell r="I25240">
            <v>0</v>
          </cell>
          <cell r="J25240">
            <v>0</v>
          </cell>
          <cell r="K25240">
            <v>0</v>
          </cell>
        </row>
        <row r="25241">
          <cell r="A25241" t="str">
            <v>TRIAE_CS42_5AL_TGACv1_375404_AA1221120.1</v>
          </cell>
          <cell r="B25241" t="str">
            <v>WD domain, G-beta repeat domain containing protein, expressed</v>
          </cell>
          <cell r="C25241" t="str">
            <v>THO complex subunit 3</v>
          </cell>
          <cell r="D25241">
            <v>1.0594674820000001</v>
          </cell>
          <cell r="E25241">
            <v>0</v>
          </cell>
          <cell r="F25241">
            <v>0</v>
          </cell>
          <cell r="G25241">
            <v>0</v>
          </cell>
          <cell r="H25241">
            <v>0</v>
          </cell>
          <cell r="I25241">
            <v>0</v>
          </cell>
          <cell r="J25241">
            <v>0</v>
          </cell>
          <cell r="K25241">
            <v>0</v>
          </cell>
        </row>
        <row r="25242">
          <cell r="A25242" t="str">
            <v>TRIAE_CS42_5BL_TGACv1_405436_AA1327310.2</v>
          </cell>
          <cell r="B25242" t="str">
            <v>WD domain, G-beta repeat domain containing protein, expressed</v>
          </cell>
          <cell r="C25242" t="str">
            <v>THO complex subunit 3</v>
          </cell>
          <cell r="D25242">
            <v>1.0594674820000001</v>
          </cell>
          <cell r="E25242">
            <v>0</v>
          </cell>
          <cell r="F25242">
            <v>0</v>
          </cell>
          <cell r="G25242">
            <v>0</v>
          </cell>
          <cell r="H25242">
            <v>0</v>
          </cell>
          <cell r="I25242">
            <v>0</v>
          </cell>
          <cell r="J25242">
            <v>0</v>
          </cell>
          <cell r="K25242">
            <v>0</v>
          </cell>
        </row>
        <row r="25243">
          <cell r="A25243" t="str">
            <v>TRIAE_CS42_5DL_TGACv1_434871_AA1442860.2</v>
          </cell>
          <cell r="B25243" t="str">
            <v>WD domain, G-beta repeat domain containing protein, expressed</v>
          </cell>
          <cell r="C25243" t="str">
            <v>THO complex subunit 3</v>
          </cell>
          <cell r="D25243">
            <v>1.0594674820000001</v>
          </cell>
          <cell r="E25243">
            <v>0</v>
          </cell>
          <cell r="F25243">
            <v>0</v>
          </cell>
          <cell r="G25243">
            <v>0</v>
          </cell>
          <cell r="H25243">
            <v>0</v>
          </cell>
          <cell r="I25243">
            <v>0</v>
          </cell>
          <cell r="J25243">
            <v>0</v>
          </cell>
          <cell r="K25243">
            <v>0</v>
          </cell>
        </row>
        <row r="25244">
          <cell r="A25244" t="str">
            <v>TRIAE_CS42_U_TGACv1_640771_AA2073630.1</v>
          </cell>
          <cell r="B25244" t="str">
            <v>threonine dehydratase biosynthetic, chloroplast precursor, putative, expressed</v>
          </cell>
          <cell r="C25244" t="str">
            <v>Threonine dehydratase biosynthetic</v>
          </cell>
          <cell r="D25244">
            <v>0</v>
          </cell>
          <cell r="E25244">
            <v>0</v>
          </cell>
          <cell r="F25244">
            <v>-1.766889921</v>
          </cell>
          <cell r="G25244">
            <v>-1.7186087839999999</v>
          </cell>
          <cell r="H25244">
            <v>0</v>
          </cell>
          <cell r="I25244">
            <v>0</v>
          </cell>
          <cell r="J25244">
            <v>0</v>
          </cell>
          <cell r="K25244">
            <v>0</v>
          </cell>
        </row>
        <row r="25245">
          <cell r="A25245" t="str">
            <v>TRIAE_CS42_U_TGACv1_641983_AA2108840.1</v>
          </cell>
          <cell r="B25245" t="str">
            <v>threonine dehydratase biosynthetic, chloroplast precursor, putative, expressed</v>
          </cell>
          <cell r="C25245" t="str">
            <v>Threonine dehydratase biosynthetic</v>
          </cell>
          <cell r="D25245">
            <v>0</v>
          </cell>
          <cell r="E25245">
            <v>0</v>
          </cell>
          <cell r="F25245">
            <v>-1.753287823</v>
          </cell>
          <cell r="G25245">
            <v>-1.7412885119999999</v>
          </cell>
          <cell r="H25245">
            <v>0</v>
          </cell>
          <cell r="I25245">
            <v>0</v>
          </cell>
          <cell r="J25245">
            <v>0</v>
          </cell>
          <cell r="K25245">
            <v>0</v>
          </cell>
        </row>
        <row r="25246">
          <cell r="A25246" t="str">
            <v>TRIAE_CS42_4AL_TGACv1_288275_AA0943350.1</v>
          </cell>
          <cell r="B25246" t="str">
            <v>threonine dehydratase biosynthetic, chloroplast precursor, putative, expressed</v>
          </cell>
          <cell r="C25246" t="str">
            <v>Threonine dehydratase biosynthetic</v>
          </cell>
          <cell r="D25246">
            <v>0</v>
          </cell>
          <cell r="E25246">
            <v>0</v>
          </cell>
          <cell r="F25246">
            <v>-1.722009076</v>
          </cell>
          <cell r="G25246">
            <v>-1.7604495710000001</v>
          </cell>
          <cell r="H25246">
            <v>0</v>
          </cell>
          <cell r="I25246">
            <v>0</v>
          </cell>
          <cell r="J25246">
            <v>0</v>
          </cell>
          <cell r="K25246">
            <v>0</v>
          </cell>
        </row>
        <row r="25247">
          <cell r="A25247" t="str">
            <v>TRIAE_CS42_5AL_TGACv1_376506_AA1237770.2</v>
          </cell>
          <cell r="B25247" t="str">
            <v>expressed protein</v>
          </cell>
          <cell r="C25247" t="str">
            <v>Threonine endopeptidase</v>
          </cell>
          <cell r="D25247">
            <v>-1.8737950459999999</v>
          </cell>
          <cell r="E25247">
            <v>0</v>
          </cell>
          <cell r="F25247">
            <v>0</v>
          </cell>
          <cell r="G25247">
            <v>0</v>
          </cell>
          <cell r="H25247">
            <v>0</v>
          </cell>
          <cell r="I25247">
            <v>0</v>
          </cell>
          <cell r="J25247">
            <v>0</v>
          </cell>
          <cell r="K25247">
            <v>0</v>
          </cell>
        </row>
        <row r="25248">
          <cell r="A25248" t="str">
            <v>TRIAE_CS42_3DL_TGACv1_249061_AA0836490.1</v>
          </cell>
          <cell r="B25248" t="str">
            <v>threonine synthase, chloroplast precursor, putative, expressed</v>
          </cell>
          <cell r="C25248" t="str">
            <v>Threonine synthase</v>
          </cell>
          <cell r="D25248">
            <v>0</v>
          </cell>
          <cell r="E25248">
            <v>0</v>
          </cell>
          <cell r="F25248">
            <v>0</v>
          </cell>
          <cell r="G25248">
            <v>-1.0919671369999999</v>
          </cell>
          <cell r="H25248">
            <v>0</v>
          </cell>
          <cell r="I25248">
            <v>0</v>
          </cell>
          <cell r="J25248">
            <v>0</v>
          </cell>
          <cell r="K25248">
            <v>0</v>
          </cell>
        </row>
        <row r="25249">
          <cell r="A25249" t="str">
            <v>TRIAE_CS42_3B_TGACv1_224886_AA0802810.1</v>
          </cell>
          <cell r="B25249" t="str">
            <v>threonine synthase, chloroplast precursor, putative, expressed</v>
          </cell>
          <cell r="C25249" t="str">
            <v>Threonine synthase</v>
          </cell>
          <cell r="D25249">
            <v>0</v>
          </cell>
          <cell r="E25249">
            <v>0</v>
          </cell>
          <cell r="F25249">
            <v>0</v>
          </cell>
          <cell r="G25249">
            <v>-1.091964334</v>
          </cell>
          <cell r="H25249">
            <v>0</v>
          </cell>
          <cell r="I25249">
            <v>0</v>
          </cell>
          <cell r="J25249">
            <v>0</v>
          </cell>
          <cell r="K25249">
            <v>0</v>
          </cell>
        </row>
        <row r="25250">
          <cell r="A25250" t="str">
            <v>TRIAE_CS42_3AL_TGACv1_194658_AA0637320.1</v>
          </cell>
          <cell r="B25250" t="str">
            <v>threonine synthase, chloroplast precursor, putative, expressed</v>
          </cell>
          <cell r="C25250" t="str">
            <v>Threonine synthase</v>
          </cell>
          <cell r="D25250">
            <v>0</v>
          </cell>
          <cell r="E25250">
            <v>0</v>
          </cell>
          <cell r="F25250">
            <v>0</v>
          </cell>
          <cell r="G25250">
            <v>-1.0912609950000001</v>
          </cell>
          <cell r="H25250">
            <v>0</v>
          </cell>
          <cell r="I25250">
            <v>0</v>
          </cell>
          <cell r="J25250">
            <v>0</v>
          </cell>
          <cell r="K25250">
            <v>0</v>
          </cell>
        </row>
        <row r="25251">
          <cell r="A25251" t="str">
            <v>TRIAE_CS42_1DL_TGACv1_064628_AA0235180.1</v>
          </cell>
          <cell r="B25251" t="str">
            <v>threonine synthase, chloroplast precursor, putative, expressed</v>
          </cell>
          <cell r="C25251" t="str">
            <v>Threonine synthase</v>
          </cell>
          <cell r="D25251">
            <v>0</v>
          </cell>
          <cell r="E25251">
            <v>0</v>
          </cell>
          <cell r="F25251">
            <v>0</v>
          </cell>
          <cell r="G25251">
            <v>1.207408697</v>
          </cell>
          <cell r="H25251">
            <v>0</v>
          </cell>
          <cell r="I25251">
            <v>0</v>
          </cell>
          <cell r="J25251">
            <v>0</v>
          </cell>
          <cell r="K25251">
            <v>0</v>
          </cell>
        </row>
        <row r="25252">
          <cell r="A25252" t="str">
            <v>TRIAE_CS42_U_TGACv1_642807_AA2123550.1</v>
          </cell>
          <cell r="B25252" t="str">
            <v>threonine synthase, chloroplast precursor, putative, expressed</v>
          </cell>
          <cell r="C25252" t="str">
            <v>Threonine synthase</v>
          </cell>
          <cell r="D25252">
            <v>0</v>
          </cell>
          <cell r="E25252">
            <v>0</v>
          </cell>
          <cell r="F25252">
            <v>0</v>
          </cell>
          <cell r="G25252">
            <v>1.213924255</v>
          </cell>
          <cell r="H25252">
            <v>0</v>
          </cell>
          <cell r="I25252">
            <v>0</v>
          </cell>
          <cell r="J25252">
            <v>0</v>
          </cell>
          <cell r="K25252">
            <v>0</v>
          </cell>
        </row>
        <row r="25253">
          <cell r="A25253" t="str">
            <v>TRIAE_CS42_U_TGACv1_649558_AA2148700.1</v>
          </cell>
          <cell r="B25253" t="str">
            <v>threonyl-tRNA synthetase, mitochondrial precursor, putative, expressed</v>
          </cell>
          <cell r="C25253" t="str">
            <v>Threonine--tRNA ligase</v>
          </cell>
          <cell r="D25253">
            <v>1.4111384010000001</v>
          </cell>
          <cell r="E25253">
            <v>1.309998274</v>
          </cell>
          <cell r="F25253">
            <v>0</v>
          </cell>
          <cell r="G25253">
            <v>0</v>
          </cell>
          <cell r="H25253">
            <v>0</v>
          </cell>
          <cell r="I25253">
            <v>0</v>
          </cell>
          <cell r="J25253">
            <v>0</v>
          </cell>
          <cell r="K25253">
            <v>0</v>
          </cell>
        </row>
        <row r="25254">
          <cell r="A25254" t="str">
            <v>TRIAE_CS42_7AS_TGACv1_571047_AA1843890.2</v>
          </cell>
          <cell r="B25254" t="str">
            <v>Sua5/YciO/YrdC/YwlC family protein, putative, expressed</v>
          </cell>
          <cell r="C25254" t="str">
            <v>Threonylcarbamoyl-AMP synthase</v>
          </cell>
          <cell r="D25254">
            <v>0</v>
          </cell>
          <cell r="E25254">
            <v>-1.1008318960000001</v>
          </cell>
          <cell r="F25254">
            <v>0</v>
          </cell>
          <cell r="G25254">
            <v>0</v>
          </cell>
          <cell r="H25254">
            <v>0</v>
          </cell>
          <cell r="I25254">
            <v>0</v>
          </cell>
          <cell r="J25254">
            <v>0</v>
          </cell>
          <cell r="K25254">
            <v>0</v>
          </cell>
        </row>
        <row r="25255">
          <cell r="A25255" t="str">
            <v>TRIAE_CS42_7BS_TGACv1_591810_AA1922060.1</v>
          </cell>
          <cell r="B25255" t="str">
            <v>Sua5/YciO/YrdC/YwlC family protein, putative, expressed</v>
          </cell>
          <cell r="C25255" t="str">
            <v>Threonylcarbamoyl-AMP synthase</v>
          </cell>
          <cell r="D25255">
            <v>0</v>
          </cell>
          <cell r="E25255">
            <v>-1.1008318960000001</v>
          </cell>
          <cell r="F25255">
            <v>0</v>
          </cell>
          <cell r="G25255">
            <v>0</v>
          </cell>
          <cell r="H25255">
            <v>0</v>
          </cell>
          <cell r="I25255">
            <v>0</v>
          </cell>
          <cell r="J25255">
            <v>0</v>
          </cell>
          <cell r="K25255">
            <v>0</v>
          </cell>
        </row>
        <row r="25256">
          <cell r="A25256" t="str">
            <v>TRIAE_CS42_7DS_TGACv1_621401_AA2014220.1</v>
          </cell>
          <cell r="B25256" t="str">
            <v>Sua5/YciO/YrdC/YwlC family protein, putative, expressed</v>
          </cell>
          <cell r="C25256" t="str">
            <v>Threonylcarbamoyl-AMP synthase</v>
          </cell>
          <cell r="D25256">
            <v>0</v>
          </cell>
          <cell r="E25256">
            <v>-1.1008318960000001</v>
          </cell>
          <cell r="F25256">
            <v>0</v>
          </cell>
          <cell r="G25256">
            <v>0</v>
          </cell>
          <cell r="H25256">
            <v>0</v>
          </cell>
          <cell r="I25256">
            <v>0</v>
          </cell>
          <cell r="J25256">
            <v>0</v>
          </cell>
          <cell r="K25256">
            <v>0</v>
          </cell>
        </row>
        <row r="25257">
          <cell r="A25257" t="str">
            <v>TRIAE_CS42_4AS_TGACv1_306930_AA1015200.1</v>
          </cell>
          <cell r="B25257" t="str">
            <v>Sua5/YciO/YrdC/YwlC family protein, putative, expressed</v>
          </cell>
          <cell r="C25257" t="str">
            <v>Threonylcarbamoyl-AMP synthase</v>
          </cell>
          <cell r="D25257">
            <v>0</v>
          </cell>
          <cell r="E25257">
            <v>0</v>
          </cell>
          <cell r="F25257">
            <v>0</v>
          </cell>
          <cell r="G25257">
            <v>0</v>
          </cell>
          <cell r="H25257">
            <v>0</v>
          </cell>
          <cell r="I25257">
            <v>0</v>
          </cell>
          <cell r="J25257">
            <v>0</v>
          </cell>
          <cell r="K25257">
            <v>1.0782385860000001</v>
          </cell>
        </row>
        <row r="25258">
          <cell r="A25258" t="str">
            <v>TRIAE_CS42_4BL_TGACv1_320527_AA1042280.1</v>
          </cell>
          <cell r="B25258" t="str">
            <v>Sua5/YciO/YrdC/YwlC family protein, putative, expressed</v>
          </cell>
          <cell r="C25258" t="str">
            <v>Threonylcarbamoyl-AMP synthase</v>
          </cell>
          <cell r="D25258">
            <v>0</v>
          </cell>
          <cell r="E25258">
            <v>0</v>
          </cell>
          <cell r="F25258">
            <v>0</v>
          </cell>
          <cell r="G25258">
            <v>0</v>
          </cell>
          <cell r="H25258">
            <v>0</v>
          </cell>
          <cell r="I25258">
            <v>0</v>
          </cell>
          <cell r="J25258">
            <v>0</v>
          </cell>
          <cell r="K25258">
            <v>1.0782385860000001</v>
          </cell>
        </row>
        <row r="25259">
          <cell r="A25259" t="str">
            <v>TRIAE_CS42_4DL_TGACv1_342948_AA1125890.1</v>
          </cell>
          <cell r="B25259" t="str">
            <v>Sua5/YciO/YrdC/YwlC family protein, putative, expressed</v>
          </cell>
          <cell r="C25259" t="str">
            <v>Threonylcarbamoyl-AMP synthase</v>
          </cell>
          <cell r="D25259">
            <v>0</v>
          </cell>
          <cell r="E25259">
            <v>0</v>
          </cell>
          <cell r="F25259">
            <v>0</v>
          </cell>
          <cell r="G25259">
            <v>0</v>
          </cell>
          <cell r="H25259">
            <v>0</v>
          </cell>
          <cell r="I25259">
            <v>0</v>
          </cell>
          <cell r="J25259">
            <v>0</v>
          </cell>
          <cell r="K25259">
            <v>1.0782385860000001</v>
          </cell>
        </row>
        <row r="25260">
          <cell r="A25260" t="str">
            <v>TRIAE_CS42_6AL_TGACv1_471056_AA1501860.1</v>
          </cell>
          <cell r="B25260" t="str">
            <v>expressed protein</v>
          </cell>
          <cell r="C25260" t="str">
            <v>THUMP domain-containing protein</v>
          </cell>
          <cell r="D25260">
            <v>0</v>
          </cell>
          <cell r="E25260">
            <v>0</v>
          </cell>
          <cell r="F25260">
            <v>0</v>
          </cell>
          <cell r="G25260">
            <v>1.0626366789999999</v>
          </cell>
          <cell r="H25260">
            <v>0</v>
          </cell>
          <cell r="I25260">
            <v>0</v>
          </cell>
          <cell r="J25260">
            <v>0</v>
          </cell>
          <cell r="K25260">
            <v>0</v>
          </cell>
        </row>
        <row r="25261">
          <cell r="A25261" t="str">
            <v>TRIAE_CS42_6DL_TGACv1_527465_AA1704450.1</v>
          </cell>
          <cell r="B25261" t="str">
            <v>expressed protein</v>
          </cell>
          <cell r="C25261" t="str">
            <v>THUMP domain-containing protein</v>
          </cell>
          <cell r="D25261">
            <v>0</v>
          </cell>
          <cell r="E25261">
            <v>0</v>
          </cell>
          <cell r="F25261">
            <v>0</v>
          </cell>
          <cell r="G25261">
            <v>1.067862533</v>
          </cell>
          <cell r="H25261">
            <v>0</v>
          </cell>
          <cell r="I25261">
            <v>0</v>
          </cell>
          <cell r="J25261">
            <v>0</v>
          </cell>
          <cell r="K25261">
            <v>0</v>
          </cell>
        </row>
        <row r="25262">
          <cell r="A25262" t="str">
            <v>TRIAE_CS42_6BL_TGACv1_501127_AA1613860.1</v>
          </cell>
          <cell r="B25262" t="str">
            <v>expressed protein</v>
          </cell>
          <cell r="C25262" t="str">
            <v>THUMP domain-containing protein</v>
          </cell>
          <cell r="D25262">
            <v>0</v>
          </cell>
          <cell r="E25262">
            <v>0</v>
          </cell>
          <cell r="F25262">
            <v>0</v>
          </cell>
          <cell r="G25262">
            <v>1.1356336440000001</v>
          </cell>
          <cell r="H25262">
            <v>0</v>
          </cell>
          <cell r="I25262">
            <v>0</v>
          </cell>
          <cell r="J25262">
            <v>0</v>
          </cell>
          <cell r="K25262">
            <v>0</v>
          </cell>
        </row>
        <row r="25263">
          <cell r="A25263" t="str">
            <v>TRIAE_CS42_7AL_TGACv1_557825_AA1786660.2</v>
          </cell>
          <cell r="B25263" t="str">
            <v>thylakoid lumenal 16.5 kDa protein, chloroplast precursor, putative, expressed</v>
          </cell>
          <cell r="C25263" t="str">
            <v>Thylakoid lumenal 16.5 kDa protein, chloroplastic</v>
          </cell>
          <cell r="D25263">
            <v>0</v>
          </cell>
          <cell r="E25263">
            <v>0</v>
          </cell>
          <cell r="F25263">
            <v>0</v>
          </cell>
          <cell r="G25263">
            <v>-2.3768304850000002</v>
          </cell>
          <cell r="H25263">
            <v>0</v>
          </cell>
          <cell r="I25263">
            <v>0</v>
          </cell>
          <cell r="J25263">
            <v>0</v>
          </cell>
          <cell r="K25263">
            <v>0</v>
          </cell>
        </row>
        <row r="25264">
          <cell r="A25264" t="str">
            <v>TRIAE_CS42_7DL_TGACv1_604417_AA1997970.1</v>
          </cell>
          <cell r="B25264" t="str">
            <v>thylakoid lumenal 16.5 kDa protein, chloroplast precursor, putative, expressed</v>
          </cell>
          <cell r="C25264" t="str">
            <v>Thylakoid lumenal 16.5 kDa protein, chloroplastic</v>
          </cell>
          <cell r="D25264">
            <v>0</v>
          </cell>
          <cell r="E25264">
            <v>0</v>
          </cell>
          <cell r="F25264">
            <v>0</v>
          </cell>
          <cell r="G25264">
            <v>-1.769105972</v>
          </cell>
          <cell r="H25264">
            <v>0</v>
          </cell>
          <cell r="I25264">
            <v>0</v>
          </cell>
          <cell r="J25264">
            <v>0</v>
          </cell>
          <cell r="K25264">
            <v>0</v>
          </cell>
        </row>
        <row r="25265">
          <cell r="A25265" t="str">
            <v>TRIAE_CS42_1AL_TGACv1_001990_AA0037510.1</v>
          </cell>
          <cell r="B25265" t="str">
            <v>thylakoid lumenal protein, putative, expressed</v>
          </cell>
          <cell r="C25265" t="str">
            <v>Thylakoid lumenal 17.4 kDa protein, chloroplastic</v>
          </cell>
          <cell r="D25265">
            <v>0</v>
          </cell>
          <cell r="E25265">
            <v>-1.140458432</v>
          </cell>
          <cell r="F25265">
            <v>0</v>
          </cell>
          <cell r="G25265">
            <v>-1.006655896</v>
          </cell>
          <cell r="H25265">
            <v>0</v>
          </cell>
          <cell r="I25265">
            <v>0</v>
          </cell>
          <cell r="J25265">
            <v>0</v>
          </cell>
          <cell r="K25265">
            <v>0</v>
          </cell>
        </row>
        <row r="25266">
          <cell r="A25266" t="str">
            <v>TRIAE_CS42_1BL_TGACv1_030632_AA0096420.1</v>
          </cell>
          <cell r="B25266" t="str">
            <v>thylakoid lumenal protein, putative, expressed</v>
          </cell>
          <cell r="C25266" t="str">
            <v>Thylakoid lumenal 17.4 kDa protein, chloroplastic</v>
          </cell>
          <cell r="D25266">
            <v>0</v>
          </cell>
          <cell r="E25266">
            <v>-1.140458432</v>
          </cell>
          <cell r="F25266">
            <v>0</v>
          </cell>
          <cell r="G25266">
            <v>-1.006655896</v>
          </cell>
          <cell r="H25266">
            <v>0</v>
          </cell>
          <cell r="I25266">
            <v>0</v>
          </cell>
          <cell r="J25266">
            <v>0</v>
          </cell>
          <cell r="K25266">
            <v>0</v>
          </cell>
        </row>
        <row r="25267">
          <cell r="A25267" t="str">
            <v>TRIAE_CS42_1DL_TGACv1_062572_AA0216700.1</v>
          </cell>
          <cell r="B25267" t="str">
            <v>thylakoid lumenal protein, putative, expressed</v>
          </cell>
          <cell r="C25267" t="str">
            <v>Thylakoid lumenal 17.4 kDa protein, chloroplastic</v>
          </cell>
          <cell r="D25267">
            <v>0</v>
          </cell>
          <cell r="E25267">
            <v>0</v>
          </cell>
          <cell r="F25267">
            <v>0</v>
          </cell>
          <cell r="G25267">
            <v>-1.01968295</v>
          </cell>
          <cell r="H25267">
            <v>0</v>
          </cell>
          <cell r="I25267">
            <v>0</v>
          </cell>
          <cell r="J25267">
            <v>0</v>
          </cell>
          <cell r="K25267">
            <v>0</v>
          </cell>
        </row>
        <row r="25268">
          <cell r="A25268" t="str">
            <v>TRIAE_CS42_3DS_TGACv1_273132_AA0928700.2</v>
          </cell>
          <cell r="B25268" t="str">
            <v>expressed protein</v>
          </cell>
          <cell r="C25268" t="str">
            <v>thylakoid lumenal 17.9 kDa protein, chloroplast</v>
          </cell>
          <cell r="D25268">
            <v>0</v>
          </cell>
          <cell r="E25268">
            <v>0</v>
          </cell>
          <cell r="F25268">
            <v>0</v>
          </cell>
          <cell r="G25268">
            <v>-2.10169988</v>
          </cell>
          <cell r="H25268">
            <v>0</v>
          </cell>
          <cell r="I25268">
            <v>0</v>
          </cell>
          <cell r="J25268">
            <v>0</v>
          </cell>
          <cell r="K25268">
            <v>0</v>
          </cell>
        </row>
        <row r="25269">
          <cell r="A25269" t="str">
            <v>TRIAE_CS42_3B_TGACv1_223089_AA0776350.1</v>
          </cell>
          <cell r="B25269" t="str">
            <v>expressed protein</v>
          </cell>
          <cell r="C25269" t="str">
            <v>thylakoid lumenal 17.9 kDa protein, chloroplast</v>
          </cell>
          <cell r="D25269">
            <v>0</v>
          </cell>
          <cell r="E25269">
            <v>0</v>
          </cell>
          <cell r="F25269">
            <v>0</v>
          </cell>
          <cell r="G25269">
            <v>-2.098243031</v>
          </cell>
          <cell r="H25269">
            <v>0</v>
          </cell>
          <cell r="I25269">
            <v>0</v>
          </cell>
          <cell r="J25269">
            <v>0</v>
          </cell>
          <cell r="K25269">
            <v>0</v>
          </cell>
        </row>
        <row r="25270">
          <cell r="A25270" t="str">
            <v>TRIAE_CS42_3AS_TGACv1_211460_AA0690350.1</v>
          </cell>
          <cell r="B25270" t="str">
            <v>expressed protein</v>
          </cell>
          <cell r="C25270" t="str">
            <v>thylakoid lumenal 17.9 kDa protein, chloroplast</v>
          </cell>
          <cell r="D25270">
            <v>0</v>
          </cell>
          <cell r="E25270">
            <v>0</v>
          </cell>
          <cell r="F25270">
            <v>0</v>
          </cell>
          <cell r="G25270">
            <v>-2.0963040140000002</v>
          </cell>
          <cell r="H25270">
            <v>0</v>
          </cell>
          <cell r="I25270">
            <v>0</v>
          </cell>
          <cell r="J25270">
            <v>0</v>
          </cell>
          <cell r="K25270">
            <v>0</v>
          </cell>
        </row>
        <row r="25271">
          <cell r="A25271" t="str">
            <v>TRIAE_CS42_7AS_TGACv1_569954_AA1827600.1</v>
          </cell>
          <cell r="B25271" t="str">
            <v>thylakoid lumenal 19 kDa protein, chloroplast precursor, putative, expressed</v>
          </cell>
          <cell r="C25271" t="str">
            <v>Thylakoid lumenal 19 kDa protein, chloroplastic</v>
          </cell>
          <cell r="D25271">
            <v>0</v>
          </cell>
          <cell r="E25271">
            <v>-1.2398292369999999</v>
          </cell>
          <cell r="F25271">
            <v>-1.499040318</v>
          </cell>
          <cell r="G25271">
            <v>-2.3660782650000001</v>
          </cell>
          <cell r="H25271">
            <v>0</v>
          </cell>
          <cell r="I25271">
            <v>0</v>
          </cell>
          <cell r="J25271">
            <v>0</v>
          </cell>
          <cell r="K25271">
            <v>0</v>
          </cell>
        </row>
        <row r="25272">
          <cell r="A25272" t="str">
            <v>TRIAE_CS42_7BS_TGACv1_593971_AA1955420.1</v>
          </cell>
          <cell r="B25272" t="str">
            <v>thylakoid lumenal 19 kDa protein, chloroplast precursor, putative, expressed</v>
          </cell>
          <cell r="C25272" t="str">
            <v>Thylakoid lumenal 19 kDa protein, chloroplastic</v>
          </cell>
          <cell r="D25272">
            <v>0</v>
          </cell>
          <cell r="E25272">
            <v>-1.2398292369999999</v>
          </cell>
          <cell r="F25272">
            <v>-1.499040318</v>
          </cell>
          <cell r="G25272">
            <v>-2.3660782650000001</v>
          </cell>
          <cell r="H25272">
            <v>0</v>
          </cell>
          <cell r="I25272">
            <v>0</v>
          </cell>
          <cell r="J25272">
            <v>0</v>
          </cell>
          <cell r="K25272">
            <v>0</v>
          </cell>
        </row>
        <row r="25273">
          <cell r="A25273" t="str">
            <v>TRIAE_CS42_7DS_TGACv1_621570_AA2019590.1</v>
          </cell>
          <cell r="B25273" t="str">
            <v>thylakoid lumenal 19 kDa protein, chloroplast precursor, putative, expressed</v>
          </cell>
          <cell r="C25273" t="str">
            <v>Thylakoid lumenal 19 kDa protein, chloroplastic</v>
          </cell>
          <cell r="D25273">
            <v>0</v>
          </cell>
          <cell r="E25273">
            <v>-1.2398292369999999</v>
          </cell>
          <cell r="F25273">
            <v>-1.499040318</v>
          </cell>
          <cell r="G25273">
            <v>-2.3660782650000001</v>
          </cell>
          <cell r="H25273">
            <v>0</v>
          </cell>
          <cell r="I25273">
            <v>0</v>
          </cell>
          <cell r="J25273">
            <v>0</v>
          </cell>
          <cell r="K25273">
            <v>0</v>
          </cell>
        </row>
        <row r="25274">
          <cell r="A25274" t="str">
            <v>TRIAE_CS42_3B_TGACv1_224092_AA0792180.1</v>
          </cell>
          <cell r="B25274" t="str">
            <v>rhodanese-like, putative, expressed</v>
          </cell>
          <cell r="C25274" t="str">
            <v>thylakoid rhodanese-like</v>
          </cell>
          <cell r="D25274">
            <v>0</v>
          </cell>
          <cell r="E25274">
            <v>-1.174122007</v>
          </cell>
          <cell r="F25274">
            <v>-1.252809147</v>
          </cell>
          <cell r="G25274">
            <v>-1.9343215250000001</v>
          </cell>
          <cell r="H25274">
            <v>0</v>
          </cell>
          <cell r="I25274">
            <v>0</v>
          </cell>
          <cell r="J25274">
            <v>0</v>
          </cell>
          <cell r="K25274">
            <v>0</v>
          </cell>
        </row>
        <row r="25275">
          <cell r="A25275" t="str">
            <v>TRIAE_CS42_3AL_TGACv1_196673_AA0662310.1</v>
          </cell>
          <cell r="B25275" t="str">
            <v>rhodanese-like, putative, expressed</v>
          </cell>
          <cell r="C25275" t="str">
            <v>thylakoid rhodanese-like</v>
          </cell>
          <cell r="D25275">
            <v>0</v>
          </cell>
          <cell r="E25275">
            <v>-1.174122007</v>
          </cell>
          <cell r="F25275">
            <v>-1.249690827</v>
          </cell>
          <cell r="G25275">
            <v>-1.928389972</v>
          </cell>
          <cell r="H25275">
            <v>0</v>
          </cell>
          <cell r="I25275">
            <v>0</v>
          </cell>
          <cell r="J25275">
            <v>0</v>
          </cell>
          <cell r="K25275">
            <v>0</v>
          </cell>
        </row>
        <row r="25276">
          <cell r="A25276" t="str">
            <v>TRIAE_CS42_3DL_TGACv1_249348_AA0846180.1</v>
          </cell>
          <cell r="B25276" t="str">
            <v>rhodanese-like, putative, expressed</v>
          </cell>
          <cell r="C25276" t="str">
            <v>thylakoid rhodanese-like</v>
          </cell>
          <cell r="D25276">
            <v>0</v>
          </cell>
          <cell r="E25276">
            <v>-1.174122007</v>
          </cell>
          <cell r="F25276">
            <v>-1.249690827</v>
          </cell>
          <cell r="G25276">
            <v>-1.928389972</v>
          </cell>
          <cell r="H25276">
            <v>0</v>
          </cell>
          <cell r="I25276">
            <v>0</v>
          </cell>
          <cell r="J25276">
            <v>0</v>
          </cell>
          <cell r="K25276">
            <v>0</v>
          </cell>
        </row>
        <row r="25277">
          <cell r="A25277" t="str">
            <v>TRIAE_CS42_3B_TGACv1_224092_AA0792200.1</v>
          </cell>
          <cell r="B25277" t="str">
            <v>rhodanese-like, putative, expressed</v>
          </cell>
          <cell r="C25277" t="str">
            <v>thylakoid rhodanese-like</v>
          </cell>
          <cell r="D25277">
            <v>0</v>
          </cell>
          <cell r="E25277">
            <v>0</v>
          </cell>
          <cell r="F25277">
            <v>-1.7378744479999999</v>
          </cell>
          <cell r="G25277">
            <v>-2.3119706170000001</v>
          </cell>
          <cell r="H25277">
            <v>0</v>
          </cell>
          <cell r="I25277">
            <v>0</v>
          </cell>
          <cell r="J25277">
            <v>0</v>
          </cell>
          <cell r="K25277">
            <v>0</v>
          </cell>
        </row>
        <row r="25278">
          <cell r="A25278" t="str">
            <v>TRIAE_CS42_3B_TGACv1_220658_AA0714350.1</v>
          </cell>
          <cell r="B25278" t="str">
            <v>expressed protein</v>
          </cell>
          <cell r="C25278" t="str">
            <v>thylakoid rhodanese-like</v>
          </cell>
          <cell r="D25278">
            <v>0</v>
          </cell>
          <cell r="E25278">
            <v>0</v>
          </cell>
          <cell r="F25278">
            <v>0</v>
          </cell>
          <cell r="G25278">
            <v>-2.9720739940000001</v>
          </cell>
          <cell r="H25278">
            <v>0</v>
          </cell>
          <cell r="I25278">
            <v>0</v>
          </cell>
          <cell r="J25278">
            <v>0</v>
          </cell>
          <cell r="K25278">
            <v>0</v>
          </cell>
        </row>
        <row r="25279">
          <cell r="A25279" t="str">
            <v>TRIAE_CS42_3DL_TGACv1_250393_AA0867430.1</v>
          </cell>
          <cell r="B25279" t="str">
            <v>expressed protein</v>
          </cell>
          <cell r="C25279" t="str">
            <v>thylakoid rhodanese-like</v>
          </cell>
          <cell r="D25279">
            <v>0</v>
          </cell>
          <cell r="E25279">
            <v>0</v>
          </cell>
          <cell r="F25279">
            <v>0</v>
          </cell>
          <cell r="G25279">
            <v>-2.831633574</v>
          </cell>
          <cell r="H25279">
            <v>0</v>
          </cell>
          <cell r="I25279">
            <v>0</v>
          </cell>
          <cell r="J25279">
            <v>0</v>
          </cell>
          <cell r="K25279">
            <v>0</v>
          </cell>
        </row>
        <row r="25280">
          <cell r="A25280" t="str">
            <v>TRIAE_CS42_3AL_TGACv1_194939_AA0642320.1</v>
          </cell>
          <cell r="B25280" t="str">
            <v>expressed protein</v>
          </cell>
          <cell r="C25280" t="str">
            <v>thylakoid rhodanese-like</v>
          </cell>
          <cell r="D25280">
            <v>0</v>
          </cell>
          <cell r="E25280">
            <v>0</v>
          </cell>
          <cell r="F25280">
            <v>0</v>
          </cell>
          <cell r="G25280">
            <v>-2.7957701949999998</v>
          </cell>
          <cell r="H25280">
            <v>0</v>
          </cell>
          <cell r="I25280">
            <v>0</v>
          </cell>
          <cell r="J25280">
            <v>0</v>
          </cell>
          <cell r="K25280">
            <v>0</v>
          </cell>
        </row>
        <row r="25281">
          <cell r="A25281" t="str">
            <v>TRIAE_CS42_5BL_TGACv1_404846_AA1312630.1</v>
          </cell>
          <cell r="B25281" t="str">
            <v>expressed protein</v>
          </cell>
          <cell r="C25281" t="str">
            <v>Thylakoid soluble phosphoprotein TSP9 protein</v>
          </cell>
          <cell r="D25281">
            <v>0</v>
          </cell>
          <cell r="E25281">
            <v>0</v>
          </cell>
          <cell r="F25281">
            <v>0</v>
          </cell>
          <cell r="G25281">
            <v>-1.3066529549999999</v>
          </cell>
          <cell r="H25281">
            <v>0</v>
          </cell>
          <cell r="I25281">
            <v>0</v>
          </cell>
          <cell r="J25281">
            <v>0</v>
          </cell>
          <cell r="K25281">
            <v>0</v>
          </cell>
        </row>
        <row r="25282">
          <cell r="A25282" t="str">
            <v>TRIAE_CS42_2DL_TGACv1_159043_AA0531190.1</v>
          </cell>
          <cell r="B25282" t="str">
            <v>bifunctional dihydrofolate reductase-thymidylate synthase, putative, expressed</v>
          </cell>
          <cell r="C25282" t="str">
            <v>thymidylate synthase 1</v>
          </cell>
          <cell r="D25282">
            <v>1.88682434</v>
          </cell>
          <cell r="E25282">
            <v>1.953163145</v>
          </cell>
          <cell r="F25282">
            <v>0</v>
          </cell>
          <cell r="G25282">
            <v>0</v>
          </cell>
          <cell r="H25282">
            <v>0</v>
          </cell>
          <cell r="I25282">
            <v>0</v>
          </cell>
          <cell r="J25282">
            <v>0</v>
          </cell>
          <cell r="K25282">
            <v>-1.506595522</v>
          </cell>
        </row>
        <row r="25283">
          <cell r="A25283" t="str">
            <v>TRIAE_CS42_2AS_TGACv1_114540_AA0367930.1</v>
          </cell>
          <cell r="B25283" t="str">
            <v>expressed protein</v>
          </cell>
          <cell r="C25283" t="str">
            <v>time for coffee</v>
          </cell>
          <cell r="D25283">
            <v>1.3094721579999999</v>
          </cell>
          <cell r="E25283">
            <v>2.2673546550000001</v>
          </cell>
          <cell r="F25283">
            <v>0</v>
          </cell>
          <cell r="G25283">
            <v>0</v>
          </cell>
          <cell r="H25283">
            <v>0</v>
          </cell>
          <cell r="I25283">
            <v>0</v>
          </cell>
          <cell r="J25283">
            <v>0</v>
          </cell>
          <cell r="K25283">
            <v>0</v>
          </cell>
        </row>
        <row r="25284">
          <cell r="A25284" t="str">
            <v>TRIAE_CS42_2BS_TGACv1_146627_AA0469650.6</v>
          </cell>
          <cell r="B25284" t="str">
            <v>expressed protein</v>
          </cell>
          <cell r="C25284" t="str">
            <v>time for coffee</v>
          </cell>
          <cell r="D25284">
            <v>0</v>
          </cell>
          <cell r="E25284">
            <v>1.215354899</v>
          </cell>
          <cell r="F25284">
            <v>0</v>
          </cell>
          <cell r="G25284">
            <v>0</v>
          </cell>
          <cell r="H25284">
            <v>0</v>
          </cell>
          <cell r="I25284">
            <v>0</v>
          </cell>
          <cell r="J25284">
            <v>0</v>
          </cell>
          <cell r="K25284">
            <v>0</v>
          </cell>
        </row>
        <row r="25285">
          <cell r="A25285" t="str">
            <v>TRIAE_CS42_2DS_TGACv1_177224_AA0569450.2</v>
          </cell>
          <cell r="B25285" t="str">
            <v>expressed protein</v>
          </cell>
          <cell r="C25285" t="str">
            <v>time for coffee</v>
          </cell>
          <cell r="D25285">
            <v>0</v>
          </cell>
          <cell r="E25285">
            <v>1.420987526</v>
          </cell>
          <cell r="F25285">
            <v>0</v>
          </cell>
          <cell r="G25285">
            <v>0</v>
          </cell>
          <cell r="H25285">
            <v>0</v>
          </cell>
          <cell r="I25285">
            <v>0</v>
          </cell>
          <cell r="J25285">
            <v>0</v>
          </cell>
          <cell r="K25285">
            <v>0</v>
          </cell>
        </row>
        <row r="25286">
          <cell r="A25286" t="str">
            <v>TRIAE_CS42_1BL_TGACv1_033059_AA0136550.2</v>
          </cell>
          <cell r="B25286" t="str">
            <v>timeless protein, expressed</v>
          </cell>
          <cell r="C25286" t="str">
            <v>timeless family protein</v>
          </cell>
          <cell r="D25286">
            <v>0</v>
          </cell>
          <cell r="E25286">
            <v>2.83607714</v>
          </cell>
          <cell r="F25286">
            <v>0</v>
          </cell>
          <cell r="G25286">
            <v>0</v>
          </cell>
          <cell r="H25286">
            <v>0</v>
          </cell>
          <cell r="I25286">
            <v>0</v>
          </cell>
          <cell r="J25286">
            <v>0</v>
          </cell>
          <cell r="K25286">
            <v>-1.551016086</v>
          </cell>
        </row>
        <row r="25287">
          <cell r="A25287" t="str">
            <v>TRIAE_CS42_1AL_TGACv1_001758_AA0034790.1</v>
          </cell>
          <cell r="B25287" t="str">
            <v>timeless protein, expressed</v>
          </cell>
          <cell r="C25287" t="str">
            <v>timeless family protein</v>
          </cell>
          <cell r="D25287">
            <v>0</v>
          </cell>
          <cell r="E25287">
            <v>3.014146642</v>
          </cell>
          <cell r="F25287">
            <v>0</v>
          </cell>
          <cell r="G25287">
            <v>0</v>
          </cell>
          <cell r="H25287">
            <v>0</v>
          </cell>
          <cell r="I25287">
            <v>0</v>
          </cell>
          <cell r="J25287">
            <v>0</v>
          </cell>
          <cell r="K25287">
            <v>-1.604607066</v>
          </cell>
        </row>
        <row r="25288">
          <cell r="A25288" t="str">
            <v>TRIAE_CS42_U_TGACv1_641545_AA2097650.3</v>
          </cell>
          <cell r="B25288" t="str">
            <v>timeless protein, expressed</v>
          </cell>
          <cell r="C25288" t="str">
            <v>timeless family protein</v>
          </cell>
          <cell r="D25288">
            <v>0</v>
          </cell>
          <cell r="E25288">
            <v>3.014146642</v>
          </cell>
          <cell r="F25288">
            <v>0</v>
          </cell>
          <cell r="G25288">
            <v>0</v>
          </cell>
          <cell r="H25288">
            <v>0</v>
          </cell>
          <cell r="I25288">
            <v>0</v>
          </cell>
          <cell r="J25288">
            <v>0</v>
          </cell>
          <cell r="K25288">
            <v>-1.604607066</v>
          </cell>
        </row>
        <row r="25289">
          <cell r="A25289" t="str">
            <v>TRIAE_CS42_4BL_TGACv1_321271_AA1058200.1</v>
          </cell>
          <cell r="B25289" t="str">
            <v>zinc knuckle domain containing protein, expressed</v>
          </cell>
          <cell r="C25289" t="str">
            <v>TIMELESS-interacting protein</v>
          </cell>
          <cell r="D25289">
            <v>0</v>
          </cell>
          <cell r="E25289">
            <v>0</v>
          </cell>
          <cell r="F25289">
            <v>0</v>
          </cell>
          <cell r="G25289">
            <v>0</v>
          </cell>
          <cell r="H25289">
            <v>0</v>
          </cell>
          <cell r="I25289">
            <v>0</v>
          </cell>
          <cell r="J25289">
            <v>0</v>
          </cell>
          <cell r="K25289">
            <v>-2.9430762600000002</v>
          </cell>
        </row>
        <row r="25290">
          <cell r="A25290" t="str">
            <v>TRIAE_CS42_4AS_TGACv1_306804_AA1013610.1</v>
          </cell>
          <cell r="B25290" t="str">
            <v>zinc knuckle domain containing protein, expressed</v>
          </cell>
          <cell r="C25290" t="str">
            <v>TIMELESS-interacting protein</v>
          </cell>
          <cell r="D25290">
            <v>0</v>
          </cell>
          <cell r="E25290">
            <v>0</v>
          </cell>
          <cell r="F25290">
            <v>0</v>
          </cell>
          <cell r="G25290">
            <v>0</v>
          </cell>
          <cell r="H25290">
            <v>0</v>
          </cell>
          <cell r="I25290">
            <v>0</v>
          </cell>
          <cell r="J25290">
            <v>0</v>
          </cell>
          <cell r="K25290">
            <v>-2.9005765380000001</v>
          </cell>
        </row>
        <row r="25291">
          <cell r="A25291" t="str">
            <v>TRIAE_CS42_4DL_TGACv1_342782_AA1122010.1</v>
          </cell>
          <cell r="B25291" t="str">
            <v>zinc knuckle domain containing protein, expressed</v>
          </cell>
          <cell r="C25291" t="str">
            <v>TIMELESS-interacting protein</v>
          </cell>
          <cell r="D25291">
            <v>0</v>
          </cell>
          <cell r="E25291">
            <v>0</v>
          </cell>
          <cell r="F25291">
            <v>0</v>
          </cell>
          <cell r="G25291">
            <v>0</v>
          </cell>
          <cell r="H25291">
            <v>0</v>
          </cell>
          <cell r="I25291">
            <v>0</v>
          </cell>
          <cell r="J25291">
            <v>0</v>
          </cell>
          <cell r="K25291">
            <v>-2.8796943239999999</v>
          </cell>
        </row>
        <row r="25292">
          <cell r="A25292" t="str">
            <v>TRIAE_CS42_2AL_TGACv1_093797_AA0286890.1</v>
          </cell>
          <cell r="B25292" t="str">
            <v>TLD family protein, putative, expressed</v>
          </cell>
          <cell r="C25292" t="str">
            <v>TLD-domain containing nucleolar protein</v>
          </cell>
          <cell r="D25292">
            <v>0</v>
          </cell>
          <cell r="E25292">
            <v>1.034235207</v>
          </cell>
          <cell r="F25292">
            <v>0</v>
          </cell>
          <cell r="G25292">
            <v>0</v>
          </cell>
          <cell r="H25292">
            <v>0</v>
          </cell>
          <cell r="I25292">
            <v>0</v>
          </cell>
          <cell r="J25292">
            <v>0</v>
          </cell>
          <cell r="K25292">
            <v>0</v>
          </cell>
        </row>
        <row r="25293">
          <cell r="A25293" t="str">
            <v>TRIAE_CS42_2BL_TGACv1_129313_AA0377920.2</v>
          </cell>
          <cell r="B25293" t="str">
            <v>TLD family protein, putative, expressed</v>
          </cell>
          <cell r="C25293" t="str">
            <v>TLD-domain containing nucleolar protein</v>
          </cell>
          <cell r="D25293">
            <v>0</v>
          </cell>
          <cell r="E25293">
            <v>1.034235207</v>
          </cell>
          <cell r="F25293">
            <v>0</v>
          </cell>
          <cell r="G25293">
            <v>0</v>
          </cell>
          <cell r="H25293">
            <v>0</v>
          </cell>
          <cell r="I25293">
            <v>0</v>
          </cell>
          <cell r="J25293">
            <v>0</v>
          </cell>
          <cell r="K25293">
            <v>0</v>
          </cell>
        </row>
        <row r="25294">
          <cell r="A25294" t="str">
            <v>TRIAE_CS42_2DL_TGACv1_158294_AA0514880.1</v>
          </cell>
          <cell r="B25294" t="str">
            <v>TLD family protein, putative, expressed</v>
          </cell>
          <cell r="C25294" t="str">
            <v>TLD-domain containing nucleolar protein</v>
          </cell>
          <cell r="D25294">
            <v>0</v>
          </cell>
          <cell r="E25294">
            <v>1.034235207</v>
          </cell>
          <cell r="F25294">
            <v>0</v>
          </cell>
          <cell r="G25294">
            <v>0</v>
          </cell>
          <cell r="H25294">
            <v>0</v>
          </cell>
          <cell r="I25294">
            <v>0</v>
          </cell>
          <cell r="J25294">
            <v>0</v>
          </cell>
          <cell r="K25294">
            <v>0</v>
          </cell>
        </row>
        <row r="25295">
          <cell r="A25295" t="str">
            <v>TRIAE_CS42_7DS_TGACv1_621393_AA2014000.1</v>
          </cell>
          <cell r="B25295" t="str">
            <v>TLD family protein, putative, expressed</v>
          </cell>
          <cell r="C25295" t="str">
            <v>TLD-domain containing nucleolar protein</v>
          </cell>
          <cell r="D25295">
            <v>0</v>
          </cell>
          <cell r="E25295">
            <v>1.3160173150000001</v>
          </cell>
          <cell r="F25295">
            <v>1.3389222510000001</v>
          </cell>
          <cell r="G25295">
            <v>2.186055987</v>
          </cell>
          <cell r="H25295">
            <v>0</v>
          </cell>
          <cell r="I25295">
            <v>0</v>
          </cell>
          <cell r="J25295">
            <v>0</v>
          </cell>
          <cell r="K25295">
            <v>2.101572848</v>
          </cell>
        </row>
        <row r="25296">
          <cell r="A25296" t="str">
            <v>TRIAE_CS42_7AS_TGACv1_570016_AA1828730.1</v>
          </cell>
          <cell r="B25296" t="str">
            <v>TLD family protein, putative, expressed</v>
          </cell>
          <cell r="C25296" t="str">
            <v>TLD-domain containing nucleolar protein</v>
          </cell>
          <cell r="D25296">
            <v>0</v>
          </cell>
          <cell r="E25296">
            <v>1.3160173150000001</v>
          </cell>
          <cell r="F25296">
            <v>1.3389222510000001</v>
          </cell>
          <cell r="G25296">
            <v>2.186055987</v>
          </cell>
          <cell r="H25296">
            <v>0</v>
          </cell>
          <cell r="I25296">
            <v>0</v>
          </cell>
          <cell r="J25296">
            <v>0</v>
          </cell>
          <cell r="K25296">
            <v>0</v>
          </cell>
        </row>
        <row r="25297">
          <cell r="A25297" t="str">
            <v>TRIAE_CS42_7BS_TGACv1_593821_AA1954610.1</v>
          </cell>
          <cell r="B25297" t="str">
            <v>TLD family protein, putative, expressed</v>
          </cell>
          <cell r="C25297" t="str">
            <v>TLD-domain containing nucleolar protein</v>
          </cell>
          <cell r="D25297">
            <v>0</v>
          </cell>
          <cell r="E25297">
            <v>1.3373242949999999</v>
          </cell>
          <cell r="F25297">
            <v>1.2455555250000001</v>
          </cell>
          <cell r="G25297">
            <v>2.0926512370000001</v>
          </cell>
          <cell r="H25297">
            <v>0</v>
          </cell>
          <cell r="I25297">
            <v>0</v>
          </cell>
          <cell r="J25297">
            <v>0</v>
          </cell>
          <cell r="K25297">
            <v>0</v>
          </cell>
        </row>
        <row r="25298">
          <cell r="A25298" t="str">
            <v>TRIAE_CS42_7AS_TGACv1_570292_AA1833360.2</v>
          </cell>
          <cell r="B25298" t="str">
            <v>tm-1GCR237 protein, putative, expressed</v>
          </cell>
          <cell r="C25298" t="str">
            <v>Tm-1 protein</v>
          </cell>
          <cell r="D25298">
            <v>0</v>
          </cell>
          <cell r="E25298">
            <v>1.492733412</v>
          </cell>
          <cell r="F25298">
            <v>1.4997983260000001</v>
          </cell>
          <cell r="G25298">
            <v>1.4366688969999999</v>
          </cell>
          <cell r="H25298">
            <v>0</v>
          </cell>
          <cell r="I25298">
            <v>0</v>
          </cell>
          <cell r="J25298">
            <v>0</v>
          </cell>
          <cell r="K25298">
            <v>1.1227366839999999</v>
          </cell>
        </row>
        <row r="25299">
          <cell r="A25299" t="str">
            <v>TRIAE_CS42_7DS_TGACv1_621590_AA2020230.1</v>
          </cell>
          <cell r="B25299" t="str">
            <v>tm-1GCR237 protein, putative, expressed</v>
          </cell>
          <cell r="C25299" t="str">
            <v>Tm-1 protein</v>
          </cell>
          <cell r="D25299">
            <v>0</v>
          </cell>
          <cell r="E25299">
            <v>1.492733412</v>
          </cell>
          <cell r="F25299">
            <v>1.4997983260000001</v>
          </cell>
          <cell r="G25299">
            <v>1.4366688969999999</v>
          </cell>
          <cell r="H25299">
            <v>0</v>
          </cell>
          <cell r="I25299">
            <v>0</v>
          </cell>
          <cell r="J25299">
            <v>0</v>
          </cell>
          <cell r="K25299">
            <v>1.1227366839999999</v>
          </cell>
        </row>
        <row r="25300">
          <cell r="A25300" t="str">
            <v>TRIAE_CS42_7BS_TGACv1_592097_AA1930500.1</v>
          </cell>
          <cell r="B25300" t="str">
            <v>tm-1GCR237 protein, putative, expressed</v>
          </cell>
          <cell r="C25300" t="str">
            <v>Tm-1 protein</v>
          </cell>
          <cell r="D25300">
            <v>0</v>
          </cell>
          <cell r="E25300">
            <v>1.492733412</v>
          </cell>
          <cell r="F25300">
            <v>1.4997983260000001</v>
          </cell>
          <cell r="G25300">
            <v>1.4366688969999999</v>
          </cell>
          <cell r="H25300">
            <v>0</v>
          </cell>
          <cell r="I25300">
            <v>0</v>
          </cell>
          <cell r="J25300">
            <v>0</v>
          </cell>
          <cell r="K25300">
            <v>1.1518868010000001</v>
          </cell>
        </row>
        <row r="25301">
          <cell r="A25301" t="str">
            <v>TRIAE_CS42_5AL_TGACv1_376271_AA1234710.1</v>
          </cell>
          <cell r="B25301" t="str">
            <v>TMV-MP30 binding protein 2C, putative, expressed</v>
          </cell>
          <cell r="C25301" t="str">
            <v>TMV-MP30 binding protein 2C</v>
          </cell>
          <cell r="D25301">
            <v>0</v>
          </cell>
          <cell r="E25301">
            <v>2.7276393240000001</v>
          </cell>
          <cell r="F25301">
            <v>1.701676797</v>
          </cell>
          <cell r="G25301">
            <v>0</v>
          </cell>
          <cell r="H25301">
            <v>0</v>
          </cell>
          <cell r="I25301">
            <v>0</v>
          </cell>
          <cell r="J25301">
            <v>0</v>
          </cell>
          <cell r="K25301">
            <v>0</v>
          </cell>
        </row>
        <row r="25302">
          <cell r="A25302" t="str">
            <v>TRIAE_CS42_5DL_TGACv1_433291_AA1408510.3</v>
          </cell>
          <cell r="B25302" t="str">
            <v>TMV-MP30 binding protein 2C, putative, expressed</v>
          </cell>
          <cell r="C25302" t="str">
            <v>TMV-MP30 binding protein 2C</v>
          </cell>
          <cell r="D25302">
            <v>0</v>
          </cell>
          <cell r="E25302">
            <v>2.729448514</v>
          </cell>
          <cell r="F25302">
            <v>1.7051123989999999</v>
          </cell>
          <cell r="G25302">
            <v>0</v>
          </cell>
          <cell r="H25302">
            <v>0</v>
          </cell>
          <cell r="I25302">
            <v>0</v>
          </cell>
          <cell r="J25302">
            <v>0</v>
          </cell>
          <cell r="K25302">
            <v>0</v>
          </cell>
        </row>
        <row r="25303">
          <cell r="A25303" t="str">
            <v>TRIAE_CS42_U_TGACv1_645153_AA2143310.1</v>
          </cell>
          <cell r="B25303" t="str">
            <v>TRAF-type zinc finger family protein, expressed</v>
          </cell>
          <cell r="C25303" t="str">
            <v>TNF receptor-associated factor 5</v>
          </cell>
          <cell r="D25303">
            <v>0</v>
          </cell>
          <cell r="E25303">
            <v>0</v>
          </cell>
          <cell r="F25303">
            <v>0</v>
          </cell>
          <cell r="G25303">
            <v>0</v>
          </cell>
          <cell r="H25303">
            <v>0</v>
          </cell>
          <cell r="I25303">
            <v>0</v>
          </cell>
          <cell r="J25303">
            <v>0</v>
          </cell>
          <cell r="K25303">
            <v>-1.037453105</v>
          </cell>
        </row>
        <row r="25304">
          <cell r="A25304" t="str">
            <v>TRIAE_CS42_1BL_TGACv1_032281_AA0127850.1</v>
          </cell>
          <cell r="B25304" t="str">
            <v>tocopherol cyclase, chloroplast precursor, putative, expressed</v>
          </cell>
          <cell r="C25304" t="str">
            <v>Tocopherol cyclase, chloroplastic</v>
          </cell>
          <cell r="D25304">
            <v>0</v>
          </cell>
          <cell r="E25304">
            <v>1.223094006</v>
          </cell>
          <cell r="F25304">
            <v>0</v>
          </cell>
          <cell r="G25304">
            <v>1.0321205979999999</v>
          </cell>
          <cell r="H25304">
            <v>0</v>
          </cell>
          <cell r="I25304">
            <v>0</v>
          </cell>
          <cell r="J25304">
            <v>0</v>
          </cell>
          <cell r="K25304">
            <v>1.1644067339999999</v>
          </cell>
        </row>
        <row r="25305">
          <cell r="A25305" t="str">
            <v>TRIAE_CS42_1DL_TGACv1_061780_AA0203350.1</v>
          </cell>
          <cell r="B25305" t="str">
            <v>tocopherol cyclase, chloroplast precursor, putative, expressed</v>
          </cell>
          <cell r="C25305" t="str">
            <v>Tocopherol cyclase, chloroplastic</v>
          </cell>
          <cell r="D25305">
            <v>0</v>
          </cell>
          <cell r="E25305">
            <v>1.223094006</v>
          </cell>
          <cell r="F25305">
            <v>0</v>
          </cell>
          <cell r="G25305">
            <v>1.0321205979999999</v>
          </cell>
          <cell r="H25305">
            <v>0</v>
          </cell>
          <cell r="I25305">
            <v>0</v>
          </cell>
          <cell r="J25305">
            <v>0</v>
          </cell>
          <cell r="K25305">
            <v>1.1644067339999999</v>
          </cell>
        </row>
        <row r="25306">
          <cell r="A25306" t="str">
            <v>TRIAE_CS42_1AL_TGACv1_000676_AA0016850.1</v>
          </cell>
          <cell r="B25306" t="str">
            <v>tocopherol cyclase, chloroplast precursor, putative, expressed</v>
          </cell>
          <cell r="C25306" t="str">
            <v>Tocopherol cyclase, chloroplastic</v>
          </cell>
          <cell r="D25306">
            <v>0</v>
          </cell>
          <cell r="E25306">
            <v>1.2315173079999999</v>
          </cell>
          <cell r="F25306">
            <v>0</v>
          </cell>
          <cell r="G25306">
            <v>0</v>
          </cell>
          <cell r="H25306">
            <v>0</v>
          </cell>
          <cell r="I25306">
            <v>0</v>
          </cell>
          <cell r="J25306">
            <v>0</v>
          </cell>
          <cell r="K25306">
            <v>1.1476858089999999</v>
          </cell>
        </row>
        <row r="25307">
          <cell r="A25307" t="str">
            <v>TRIAE_CS42_4AL_TGACv1_289305_AA0968820.1</v>
          </cell>
          <cell r="B25307" t="str">
            <v>WD40-like Beta Propeller Repeat family protein, expressed</v>
          </cell>
          <cell r="C25307" t="str">
            <v>tolB protein-related</v>
          </cell>
          <cell r="D25307">
            <v>-1.0006375649999999</v>
          </cell>
          <cell r="E25307">
            <v>-1.245612752</v>
          </cell>
          <cell r="F25307">
            <v>0</v>
          </cell>
          <cell r="G25307">
            <v>0</v>
          </cell>
          <cell r="H25307">
            <v>0</v>
          </cell>
          <cell r="I25307">
            <v>0</v>
          </cell>
          <cell r="J25307">
            <v>0</v>
          </cell>
          <cell r="K25307">
            <v>1.482675328</v>
          </cell>
        </row>
        <row r="25308">
          <cell r="A25308" t="str">
            <v>TRIAE_CS42_4AL_TGACv1_288223_AA0941270.2</v>
          </cell>
          <cell r="B25308" t="str">
            <v>WD40-like Beta Propeller Repeat family protein, expressed</v>
          </cell>
          <cell r="C25308" t="str">
            <v>tolB protein-related</v>
          </cell>
          <cell r="D25308">
            <v>1.644425821</v>
          </cell>
          <cell r="E25308">
            <v>1.6403475329999999</v>
          </cell>
          <cell r="F25308">
            <v>0</v>
          </cell>
          <cell r="G25308">
            <v>0</v>
          </cell>
          <cell r="H25308">
            <v>0</v>
          </cell>
          <cell r="I25308">
            <v>0</v>
          </cell>
          <cell r="J25308">
            <v>0</v>
          </cell>
          <cell r="K25308">
            <v>0</v>
          </cell>
        </row>
        <row r="25309">
          <cell r="A25309" t="str">
            <v>TRIAE_CS42_3DL_TGACv1_249681_AA0854200.1</v>
          </cell>
          <cell r="B25309" t="str">
            <v>WD40-like Beta Propeller Repeat family protein, expressed</v>
          </cell>
          <cell r="C25309" t="str">
            <v>tolB protein-related</v>
          </cell>
          <cell r="D25309">
            <v>0</v>
          </cell>
          <cell r="E25309">
            <v>1.9928964170000001</v>
          </cell>
          <cell r="F25309">
            <v>0</v>
          </cell>
          <cell r="G25309">
            <v>3.1128785689999998</v>
          </cell>
          <cell r="H25309">
            <v>0</v>
          </cell>
          <cell r="I25309">
            <v>0</v>
          </cell>
          <cell r="J25309">
            <v>0</v>
          </cell>
          <cell r="K25309">
            <v>2.6259899440000001</v>
          </cell>
        </row>
        <row r="25310">
          <cell r="A25310" t="str">
            <v>TRIAE_CS42_2BS_TGACv1_147452_AA0483330.1</v>
          </cell>
          <cell r="B25310" t="str">
            <v>WD40-like Beta Propeller Repeat family protein, expressed</v>
          </cell>
          <cell r="C25310" t="str">
            <v>tolB protein-related</v>
          </cell>
          <cell r="D25310">
            <v>0</v>
          </cell>
          <cell r="E25310">
            <v>2.3395635920000002</v>
          </cell>
          <cell r="F25310">
            <v>2.5781451049999999</v>
          </cell>
          <cell r="G25310">
            <v>3.0492564209999999</v>
          </cell>
          <cell r="H25310">
            <v>0</v>
          </cell>
          <cell r="I25310">
            <v>0</v>
          </cell>
          <cell r="J25310">
            <v>0</v>
          </cell>
          <cell r="K25310">
            <v>2.4507281669999998</v>
          </cell>
        </row>
        <row r="25311">
          <cell r="A25311" t="str">
            <v>TRIAE_CS42_2DS_TGACv1_178240_AA0593350.1</v>
          </cell>
          <cell r="B25311" t="str">
            <v>WD40-like Beta Propeller Repeat family protein, expressed</v>
          </cell>
          <cell r="C25311" t="str">
            <v>tolB protein-related</v>
          </cell>
          <cell r="D25311">
            <v>0</v>
          </cell>
          <cell r="E25311">
            <v>2.3395635920000002</v>
          </cell>
          <cell r="F25311">
            <v>2.5781451049999999</v>
          </cell>
          <cell r="G25311">
            <v>3.0492564209999999</v>
          </cell>
          <cell r="H25311">
            <v>0</v>
          </cell>
          <cell r="I25311">
            <v>0</v>
          </cell>
          <cell r="J25311">
            <v>0</v>
          </cell>
          <cell r="K25311">
            <v>2.4507281669999998</v>
          </cell>
        </row>
        <row r="25312">
          <cell r="A25312" t="str">
            <v>TRIAE_CS42_5BL_TGACv1_406089_AA1340640.1</v>
          </cell>
          <cell r="B25312" t="str">
            <v>WD40-like Beta Propeller Repeat family protein, expressed</v>
          </cell>
          <cell r="C25312" t="str">
            <v>tolB protein-related</v>
          </cell>
          <cell r="D25312">
            <v>0</v>
          </cell>
          <cell r="E25312">
            <v>0</v>
          </cell>
          <cell r="F25312">
            <v>0</v>
          </cell>
          <cell r="G25312">
            <v>0</v>
          </cell>
          <cell r="H25312">
            <v>0</v>
          </cell>
          <cell r="I25312">
            <v>1.0001190499999999</v>
          </cell>
          <cell r="J25312">
            <v>0</v>
          </cell>
          <cell r="K25312">
            <v>1.708447756</v>
          </cell>
        </row>
        <row r="25313">
          <cell r="A25313" t="str">
            <v>TRIAE_CS42_6BS_TGACv1_513288_AA1637560.2</v>
          </cell>
          <cell r="B25313" t="str">
            <v>WD40-like Beta Propeller Repeat family protein, expressed</v>
          </cell>
          <cell r="C25313" t="str">
            <v>tolB protein-related</v>
          </cell>
          <cell r="D25313">
            <v>0</v>
          </cell>
          <cell r="E25313">
            <v>0</v>
          </cell>
          <cell r="F25313">
            <v>0</v>
          </cell>
          <cell r="G25313">
            <v>-1.088227949</v>
          </cell>
          <cell r="H25313">
            <v>0</v>
          </cell>
          <cell r="I25313">
            <v>0</v>
          </cell>
          <cell r="J25313">
            <v>0</v>
          </cell>
          <cell r="K25313">
            <v>0</v>
          </cell>
        </row>
        <row r="25314">
          <cell r="A25314" t="str">
            <v>TRIAE_CS42_5AL_TGACv1_377743_AA1249150.1</v>
          </cell>
          <cell r="B25314" t="str">
            <v>citrate transporter, putative, expressed</v>
          </cell>
          <cell r="C25314" t="str">
            <v>tonoplast dicarboxylate transporter</v>
          </cell>
          <cell r="D25314">
            <v>2.60095403</v>
          </cell>
          <cell r="E25314">
            <v>2.1422311519999999</v>
          </cell>
          <cell r="F25314">
            <v>2.3465434539999999</v>
          </cell>
          <cell r="G25314">
            <v>2.2164121950000002</v>
          </cell>
          <cell r="H25314">
            <v>0</v>
          </cell>
          <cell r="I25314">
            <v>0</v>
          </cell>
          <cell r="J25314">
            <v>0</v>
          </cell>
          <cell r="K25314">
            <v>0</v>
          </cell>
        </row>
        <row r="25315">
          <cell r="A25315" t="str">
            <v>TRIAE_CS42_5DL_TGACv1_437165_AA1465460.1</v>
          </cell>
          <cell r="B25315" t="str">
            <v>citrate transporter, putative, expressed</v>
          </cell>
          <cell r="C25315" t="str">
            <v>tonoplast dicarboxylate transporter</v>
          </cell>
          <cell r="D25315">
            <v>2.60095403</v>
          </cell>
          <cell r="E25315">
            <v>2.1422311519999999</v>
          </cell>
          <cell r="F25315">
            <v>2.3465434539999999</v>
          </cell>
          <cell r="G25315">
            <v>2.2164121950000002</v>
          </cell>
          <cell r="H25315">
            <v>0</v>
          </cell>
          <cell r="I25315">
            <v>0</v>
          </cell>
          <cell r="J25315">
            <v>0</v>
          </cell>
          <cell r="K25315">
            <v>0</v>
          </cell>
        </row>
        <row r="25316">
          <cell r="A25316" t="str">
            <v>TRIAE_CS42_5BL_TGACv1_407955_AA1360630.1</v>
          </cell>
          <cell r="B25316" t="str">
            <v>citrate transporter, putative, expressed</v>
          </cell>
          <cell r="C25316" t="str">
            <v>tonoplast dicarboxylate transporter</v>
          </cell>
          <cell r="D25316">
            <v>3.3865475620000001</v>
          </cell>
          <cell r="E25316">
            <v>3.3515484249999998</v>
          </cell>
          <cell r="F25316">
            <v>2.4950966220000002</v>
          </cell>
          <cell r="G25316">
            <v>2.6250685219999998</v>
          </cell>
          <cell r="H25316">
            <v>0</v>
          </cell>
          <cell r="I25316">
            <v>0</v>
          </cell>
          <cell r="J25316">
            <v>0</v>
          </cell>
          <cell r="K25316">
            <v>0</v>
          </cell>
        </row>
        <row r="25317">
          <cell r="A25317" t="str">
            <v>TRIAE_CS42_3AS_TGACv1_211011_AA0683000.1</v>
          </cell>
          <cell r="B25317" t="str">
            <v>citrate transporter, putative, expressed</v>
          </cell>
          <cell r="C25317" t="str">
            <v>tonoplast dicarboxylate transporter</v>
          </cell>
          <cell r="D25317">
            <v>4.5506133279999998</v>
          </cell>
          <cell r="E25317">
            <v>0</v>
          </cell>
          <cell r="F25317">
            <v>0</v>
          </cell>
          <cell r="G25317">
            <v>9.6600076650000002</v>
          </cell>
          <cell r="H25317">
            <v>0</v>
          </cell>
          <cell r="I25317">
            <v>0</v>
          </cell>
          <cell r="J25317">
            <v>0</v>
          </cell>
          <cell r="K25317">
            <v>0</v>
          </cell>
        </row>
        <row r="25318">
          <cell r="A25318" t="str">
            <v>TRIAE_CS42_3B_TGACv1_223543_AA0783700.1</v>
          </cell>
          <cell r="B25318" t="str">
            <v>citrate transporter, putative, expressed</v>
          </cell>
          <cell r="C25318" t="str">
            <v>tonoplast dicarboxylate transporter</v>
          </cell>
          <cell r="D25318">
            <v>4.5506133279999998</v>
          </cell>
          <cell r="E25318">
            <v>0</v>
          </cell>
          <cell r="F25318">
            <v>0</v>
          </cell>
          <cell r="G25318">
            <v>9.6600076650000002</v>
          </cell>
          <cell r="H25318">
            <v>0</v>
          </cell>
          <cell r="I25318">
            <v>0</v>
          </cell>
          <cell r="J25318">
            <v>0</v>
          </cell>
          <cell r="K25318">
            <v>0</v>
          </cell>
        </row>
        <row r="25319">
          <cell r="A25319" t="str">
            <v>TRIAE_CS42_3DS_TGACv1_271609_AA0903650.1</v>
          </cell>
          <cell r="B25319" t="str">
            <v>citrate transporter, putative, expressed</v>
          </cell>
          <cell r="C25319" t="str">
            <v>tonoplast dicarboxylate transporter</v>
          </cell>
          <cell r="D25319">
            <v>4.5506133279999998</v>
          </cell>
          <cell r="E25319">
            <v>0</v>
          </cell>
          <cell r="F25319">
            <v>0</v>
          </cell>
          <cell r="G25319">
            <v>0</v>
          </cell>
          <cell r="H25319">
            <v>0</v>
          </cell>
          <cell r="I25319">
            <v>0</v>
          </cell>
          <cell r="J25319">
            <v>0</v>
          </cell>
          <cell r="K25319">
            <v>0</v>
          </cell>
        </row>
        <row r="25320">
          <cell r="A25320" t="str">
            <v>TRIAE_CS42_7BS_TGACv1_592030_AA1928780.2</v>
          </cell>
          <cell r="B25320" t="str">
            <v>citrate transporter, putative, expressed</v>
          </cell>
          <cell r="C25320" t="str">
            <v>tonoplast dicarboxylate transporter</v>
          </cell>
          <cell r="D25320">
            <v>0</v>
          </cell>
          <cell r="E25320">
            <v>2.4202026870000002</v>
          </cell>
          <cell r="F25320">
            <v>2.1950245609999999</v>
          </cell>
          <cell r="G25320">
            <v>1.990134726</v>
          </cell>
          <cell r="H25320">
            <v>0</v>
          </cell>
          <cell r="I25320">
            <v>0</v>
          </cell>
          <cell r="J25320">
            <v>0</v>
          </cell>
          <cell r="K25320">
            <v>0</v>
          </cell>
        </row>
        <row r="25321">
          <cell r="A25321" t="str">
            <v>TRIAE_CS42_7DS_TGACv1_623756_AA2055850.1</v>
          </cell>
          <cell r="B25321" t="str">
            <v>citrate transporter, putative, expressed</v>
          </cell>
          <cell r="C25321" t="str">
            <v>tonoplast dicarboxylate transporter</v>
          </cell>
          <cell r="D25321">
            <v>0</v>
          </cell>
          <cell r="E25321">
            <v>2.57621038</v>
          </cell>
          <cell r="F25321">
            <v>2.0697684700000001</v>
          </cell>
          <cell r="G25321">
            <v>1.940514735</v>
          </cell>
          <cell r="H25321">
            <v>0</v>
          </cell>
          <cell r="I25321">
            <v>0</v>
          </cell>
          <cell r="J25321">
            <v>0</v>
          </cell>
          <cell r="K25321">
            <v>1.767879618</v>
          </cell>
        </row>
        <row r="25322">
          <cell r="A25322" t="str">
            <v>TRIAE_CS42_U_TGACv1_645469_AA2144470.1</v>
          </cell>
          <cell r="B25322" t="str">
            <v>citrate transporter, putative, expressed</v>
          </cell>
          <cell r="C25322" t="str">
            <v>tonoplast dicarboxylate transporter</v>
          </cell>
          <cell r="D25322">
            <v>0</v>
          </cell>
          <cell r="E25322">
            <v>2.5776111159999999</v>
          </cell>
          <cell r="F25322">
            <v>2.1291489929999998</v>
          </cell>
          <cell r="G25322">
            <v>1.9846247880000001</v>
          </cell>
          <cell r="H25322">
            <v>0</v>
          </cell>
          <cell r="I25322">
            <v>0</v>
          </cell>
          <cell r="J25322">
            <v>0</v>
          </cell>
          <cell r="K25322">
            <v>1.7408134770000001</v>
          </cell>
        </row>
        <row r="25323">
          <cell r="A25323" t="str">
            <v>TRIAE_CS42_5BL_TGACv1_409134_AA1365470.1</v>
          </cell>
          <cell r="B25323" t="str">
            <v>citrate transporter, putative, expressed</v>
          </cell>
          <cell r="C25323" t="str">
            <v>tonoplast dicarboxylate transporter</v>
          </cell>
          <cell r="D25323">
            <v>0</v>
          </cell>
          <cell r="E25323">
            <v>0</v>
          </cell>
          <cell r="F25323">
            <v>3.5888502010000001</v>
          </cell>
          <cell r="G25323">
            <v>3.3750508809999999</v>
          </cell>
          <cell r="H25323">
            <v>0</v>
          </cell>
          <cell r="I25323">
            <v>0</v>
          </cell>
          <cell r="J25323">
            <v>0</v>
          </cell>
          <cell r="K25323">
            <v>1.5437944960000001</v>
          </cell>
        </row>
        <row r="25324">
          <cell r="A25324" t="str">
            <v>TRIAE_CS42_5BL_TGACv1_405211_AA1322230.2</v>
          </cell>
          <cell r="B25324" t="str">
            <v>citrate transporter, putative, expressed</v>
          </cell>
          <cell r="C25324" t="str">
            <v>tonoplast dicarboxylate transporter</v>
          </cell>
          <cell r="D25324">
            <v>0</v>
          </cell>
          <cell r="E25324">
            <v>0</v>
          </cell>
          <cell r="F25324">
            <v>2.5356218259999999</v>
          </cell>
          <cell r="G25324">
            <v>2.5748053940000002</v>
          </cell>
          <cell r="H25324">
            <v>0</v>
          </cell>
          <cell r="I25324">
            <v>0</v>
          </cell>
          <cell r="J25324">
            <v>0</v>
          </cell>
          <cell r="K25324">
            <v>0</v>
          </cell>
        </row>
        <row r="25325">
          <cell r="A25325" t="str">
            <v>TRIAE_CS42_3DS_TGACv1_273966_AA0934060.1</v>
          </cell>
          <cell r="B25325" t="str">
            <v>lissencephaly type-1-like homology motif, putative, expressed</v>
          </cell>
          <cell r="C25325" t="str">
            <v>TOPLESS-related 2</v>
          </cell>
          <cell r="D25325">
            <v>1.4475647679999999</v>
          </cell>
          <cell r="E25325">
            <v>1.4156186500000001</v>
          </cell>
          <cell r="F25325">
            <v>0</v>
          </cell>
          <cell r="G25325">
            <v>1.5568834460000001</v>
          </cell>
          <cell r="H25325">
            <v>0</v>
          </cell>
          <cell r="I25325">
            <v>0</v>
          </cell>
          <cell r="J25325">
            <v>0</v>
          </cell>
          <cell r="K25325">
            <v>0</v>
          </cell>
        </row>
        <row r="25326">
          <cell r="A25326" t="str">
            <v>TRIAE_CS42_U_TGACv1_641967_AA2108630.2</v>
          </cell>
          <cell r="B25326" t="str">
            <v>lissencephaly type-1-like homology motif, putative, expressed</v>
          </cell>
          <cell r="C25326" t="str">
            <v>TOPLESS-related 2</v>
          </cell>
          <cell r="D25326">
            <v>0</v>
          </cell>
          <cell r="E25326">
            <v>0</v>
          </cell>
          <cell r="F25326">
            <v>0</v>
          </cell>
          <cell r="G25326">
            <v>1.554614715</v>
          </cell>
          <cell r="H25326">
            <v>0</v>
          </cell>
          <cell r="I25326">
            <v>0</v>
          </cell>
          <cell r="J25326">
            <v>0</v>
          </cell>
          <cell r="K25326">
            <v>0</v>
          </cell>
        </row>
        <row r="25327">
          <cell r="A25327" t="str">
            <v>TRIAE_CS42_U_TGACv1_647186_AA2147450.2</v>
          </cell>
          <cell r="B25327" t="str">
            <v>lissencephaly type-1-like homology motif, putative, expressed</v>
          </cell>
          <cell r="C25327" t="str">
            <v>TOPLESS-related 2</v>
          </cell>
          <cell r="D25327">
            <v>0</v>
          </cell>
          <cell r="E25327">
            <v>0</v>
          </cell>
          <cell r="F25327">
            <v>0</v>
          </cell>
          <cell r="G25327">
            <v>1.5835924830000001</v>
          </cell>
          <cell r="H25327">
            <v>0</v>
          </cell>
          <cell r="I25327">
            <v>0</v>
          </cell>
          <cell r="J25327">
            <v>0</v>
          </cell>
          <cell r="K25327">
            <v>0</v>
          </cell>
        </row>
        <row r="25328">
          <cell r="A25328" t="str">
            <v>TRIAE_CS42_5AS_TGACv1_393499_AA1273280.1</v>
          </cell>
          <cell r="B25328" t="str">
            <v>toprim domain-containing protein, putative, expressed</v>
          </cell>
          <cell r="C25328" t="str">
            <v>toprim domain-containing protein</v>
          </cell>
          <cell r="D25328">
            <v>1.2699903349999999</v>
          </cell>
          <cell r="E25328">
            <v>0</v>
          </cell>
          <cell r="F25328">
            <v>0</v>
          </cell>
          <cell r="G25328">
            <v>0</v>
          </cell>
          <cell r="H25328">
            <v>0</v>
          </cell>
          <cell r="I25328">
            <v>0</v>
          </cell>
          <cell r="J25328">
            <v>0</v>
          </cell>
          <cell r="K25328">
            <v>0</v>
          </cell>
        </row>
        <row r="25329">
          <cell r="A25329" t="str">
            <v>TRIAE_CS42_7AL_TGACv1_558941_AA1797040.2</v>
          </cell>
          <cell r="B25329" t="str">
            <v>toprim domain-containing protein, putative, expressed</v>
          </cell>
          <cell r="C25329" t="str">
            <v>toprim domain-containing protein</v>
          </cell>
          <cell r="D25329">
            <v>0</v>
          </cell>
          <cell r="E25329">
            <v>-1.1163298690000001</v>
          </cell>
          <cell r="F25329">
            <v>-1.1104374450000001</v>
          </cell>
          <cell r="G25329">
            <v>0</v>
          </cell>
          <cell r="H25329">
            <v>0</v>
          </cell>
          <cell r="I25329">
            <v>0</v>
          </cell>
          <cell r="J25329">
            <v>0</v>
          </cell>
          <cell r="K25329">
            <v>0</v>
          </cell>
        </row>
        <row r="25330">
          <cell r="A25330" t="str">
            <v>TRIAE_CS42_7DL_TGACv1_602671_AA1964870.1</v>
          </cell>
          <cell r="B25330" t="str">
            <v>toprim domain-containing protein, putative, expressed</v>
          </cell>
          <cell r="C25330" t="str">
            <v>toprim domain-containing protein</v>
          </cell>
          <cell r="D25330">
            <v>0</v>
          </cell>
          <cell r="E25330">
            <v>0</v>
          </cell>
          <cell r="F25330">
            <v>-1.0646462720000001</v>
          </cell>
          <cell r="G25330">
            <v>0</v>
          </cell>
          <cell r="H25330">
            <v>0</v>
          </cell>
          <cell r="I25330">
            <v>0</v>
          </cell>
          <cell r="J25330">
            <v>0</v>
          </cell>
          <cell r="K25330">
            <v>0</v>
          </cell>
        </row>
        <row r="25331">
          <cell r="A25331" t="str">
            <v>TRIAE_CS42_7BL_TGACv1_578537_AA1896770.1</v>
          </cell>
          <cell r="B25331" t="str">
            <v>toprim domain-containing protein, putative, expressed</v>
          </cell>
          <cell r="C25331" t="str">
            <v>toprim domain-containing protein</v>
          </cell>
          <cell r="D25331">
            <v>0</v>
          </cell>
          <cell r="E25331">
            <v>0</v>
          </cell>
          <cell r="F25331">
            <v>-1.047889627</v>
          </cell>
          <cell r="G25331">
            <v>0</v>
          </cell>
          <cell r="H25331">
            <v>0</v>
          </cell>
          <cell r="I25331">
            <v>0</v>
          </cell>
          <cell r="J25331">
            <v>0</v>
          </cell>
          <cell r="K25331">
            <v>0</v>
          </cell>
        </row>
        <row r="25332">
          <cell r="A25332" t="str">
            <v>TRIAE_CS42_2DL_TGACv1_159765_AA0542450.1</v>
          </cell>
          <cell r="B25332" t="str">
            <v>tRNA-splicing endonuclease positive effector-related, putative, expressed</v>
          </cell>
          <cell r="C25332" t="str">
            <v>TPR and ankyrin repeat-containing protein 1</v>
          </cell>
          <cell r="D25332">
            <v>2.271781447</v>
          </cell>
          <cell r="E25332">
            <v>1.998287186</v>
          </cell>
          <cell r="F25332">
            <v>0</v>
          </cell>
          <cell r="G25332">
            <v>0</v>
          </cell>
          <cell r="H25332">
            <v>0</v>
          </cell>
          <cell r="I25332">
            <v>0</v>
          </cell>
          <cell r="J25332">
            <v>0</v>
          </cell>
          <cell r="K25332">
            <v>0</v>
          </cell>
        </row>
        <row r="25333">
          <cell r="A25333" t="str">
            <v>TRIAE_CS42_2DL_TGACv1_158345_AA0516240.1</v>
          </cell>
          <cell r="B25333" t="str">
            <v>tRNA-splicing endonuclease positive effector-related, putative, expressed</v>
          </cell>
          <cell r="C25333" t="str">
            <v>TPR and ankyrin repeat-containing protein 1</v>
          </cell>
          <cell r="D25333">
            <v>0</v>
          </cell>
          <cell r="E25333">
            <v>0</v>
          </cell>
          <cell r="F25333">
            <v>0</v>
          </cell>
          <cell r="G25333">
            <v>0</v>
          </cell>
          <cell r="H25333">
            <v>0</v>
          </cell>
          <cell r="I25333">
            <v>0</v>
          </cell>
          <cell r="J25333">
            <v>0</v>
          </cell>
          <cell r="K25333">
            <v>-1.283555258</v>
          </cell>
        </row>
        <row r="25334">
          <cell r="A25334" t="str">
            <v>TRIAE_CS42_5BL_TGACv1_407135_AA1353790.1</v>
          </cell>
          <cell r="B25334" t="str">
            <v>tRNA-splicing endonuclease positive effector-related, putative, expressed</v>
          </cell>
          <cell r="C25334" t="str">
            <v>TPR and ankyrin repeat-containing protein 1</v>
          </cell>
          <cell r="D25334">
            <v>0</v>
          </cell>
          <cell r="E25334">
            <v>0</v>
          </cell>
          <cell r="F25334">
            <v>0</v>
          </cell>
          <cell r="G25334">
            <v>0</v>
          </cell>
          <cell r="H25334">
            <v>0</v>
          </cell>
          <cell r="I25334">
            <v>0</v>
          </cell>
          <cell r="J25334">
            <v>0</v>
          </cell>
          <cell r="K25334">
            <v>-1.2528013229999999</v>
          </cell>
        </row>
        <row r="25335">
          <cell r="A25335" t="str">
            <v>TRIAE_CS42_2BL_TGACv1_129877_AA0398560.1</v>
          </cell>
          <cell r="B25335" t="str">
            <v>tRNA-splicing endonuclease positive effector-related, putative, expressed</v>
          </cell>
          <cell r="C25335" t="str">
            <v>TPR and ankyrin repeat-containing protein 1</v>
          </cell>
          <cell r="D25335">
            <v>0</v>
          </cell>
          <cell r="E25335">
            <v>0</v>
          </cell>
          <cell r="F25335">
            <v>0</v>
          </cell>
          <cell r="G25335">
            <v>0</v>
          </cell>
          <cell r="H25335">
            <v>0</v>
          </cell>
          <cell r="I25335">
            <v>0</v>
          </cell>
          <cell r="J25335">
            <v>0</v>
          </cell>
          <cell r="K25335">
            <v>-1.2266118539999999</v>
          </cell>
        </row>
        <row r="25336">
          <cell r="A25336" t="str">
            <v>TRIAE_CS42_5DL_TGACv1_433999_AA1427000.1</v>
          </cell>
          <cell r="B25336" t="str">
            <v>tRNA-splicing endonuclease positive effector-related, putative, expressed</v>
          </cell>
          <cell r="C25336" t="str">
            <v>TPR and ankyrin repeat-containing protein 1</v>
          </cell>
          <cell r="D25336">
            <v>0</v>
          </cell>
          <cell r="E25336">
            <v>0</v>
          </cell>
          <cell r="F25336">
            <v>0</v>
          </cell>
          <cell r="G25336">
            <v>0</v>
          </cell>
          <cell r="H25336">
            <v>0</v>
          </cell>
          <cell r="I25336">
            <v>0</v>
          </cell>
          <cell r="J25336">
            <v>0</v>
          </cell>
          <cell r="K25336">
            <v>-1.147045858</v>
          </cell>
        </row>
        <row r="25337">
          <cell r="A25337" t="str">
            <v>TRIAE_CS42_2DL_TGACv1_160033_AA0545770.1</v>
          </cell>
          <cell r="B25337" t="str">
            <v>tRNA-splicing endonuclease positive effector-related, putative, expressed</v>
          </cell>
          <cell r="C25337" t="str">
            <v>TPR and ankyrin repeat-containing protein 1</v>
          </cell>
          <cell r="D25337">
            <v>0</v>
          </cell>
          <cell r="E25337">
            <v>0</v>
          </cell>
          <cell r="F25337">
            <v>0</v>
          </cell>
          <cell r="G25337">
            <v>-2.5519767350000002</v>
          </cell>
          <cell r="H25337">
            <v>0</v>
          </cell>
          <cell r="I25337">
            <v>0</v>
          </cell>
          <cell r="J25337">
            <v>0</v>
          </cell>
          <cell r="K25337">
            <v>-1.0213219870000001</v>
          </cell>
        </row>
        <row r="25338">
          <cell r="A25338" t="str">
            <v>TRIAE_CS42_U_TGACv1_644098_AA2137130.1</v>
          </cell>
          <cell r="B25338" t="str">
            <v>tetratricopeptide repeat containing protein, putative, expressed</v>
          </cell>
          <cell r="C25338" t="str">
            <v>TPR domain containing protein</v>
          </cell>
          <cell r="D25338">
            <v>1.5198187940000001</v>
          </cell>
          <cell r="E25338">
            <v>1.660254648</v>
          </cell>
          <cell r="F25338">
            <v>0</v>
          </cell>
          <cell r="G25338">
            <v>0</v>
          </cell>
          <cell r="H25338">
            <v>0</v>
          </cell>
          <cell r="I25338">
            <v>0</v>
          </cell>
          <cell r="J25338">
            <v>0</v>
          </cell>
          <cell r="K25338">
            <v>0</v>
          </cell>
        </row>
        <row r="25339">
          <cell r="A25339" t="str">
            <v>TRIAE_CS42_5DL_TGACv1_433719_AA1420490.1</v>
          </cell>
          <cell r="B25339" t="str">
            <v>tetratricopeptide repeat containing protein, putative, expressed</v>
          </cell>
          <cell r="C25339" t="str">
            <v>TPR domain containing protein</v>
          </cell>
          <cell r="D25339">
            <v>0</v>
          </cell>
          <cell r="E25339">
            <v>-1.1306226079999999</v>
          </cell>
          <cell r="F25339">
            <v>0</v>
          </cell>
          <cell r="G25339">
            <v>0</v>
          </cell>
          <cell r="H25339">
            <v>0</v>
          </cell>
          <cell r="I25339">
            <v>0</v>
          </cell>
          <cell r="J25339">
            <v>0</v>
          </cell>
          <cell r="K25339">
            <v>0</v>
          </cell>
        </row>
        <row r="25340">
          <cell r="A25340" t="str">
            <v>TRIAE_CS42_4AL_TGACv1_289156_AA0966310.1</v>
          </cell>
          <cell r="B25340" t="str">
            <v>tetratricopeptide repeat containing protein, putative, expressed</v>
          </cell>
          <cell r="C25340" t="str">
            <v>TPR domain containing protein</v>
          </cell>
          <cell r="D25340">
            <v>0</v>
          </cell>
          <cell r="E25340">
            <v>-1.11243552</v>
          </cell>
          <cell r="F25340">
            <v>0</v>
          </cell>
          <cell r="G25340">
            <v>0</v>
          </cell>
          <cell r="H25340">
            <v>0</v>
          </cell>
          <cell r="I25340">
            <v>0</v>
          </cell>
          <cell r="J25340">
            <v>0</v>
          </cell>
          <cell r="K25340">
            <v>0</v>
          </cell>
        </row>
        <row r="25341">
          <cell r="A25341" t="str">
            <v>TRIAE_CS42_5BL_TGACv1_405865_AA1336730.1</v>
          </cell>
          <cell r="B25341" t="str">
            <v>OsFBL33 - F-box domain and LRR containing protein, expressed</v>
          </cell>
          <cell r="C25341" t="str">
            <v>TPR domain containing protein</v>
          </cell>
          <cell r="D25341">
            <v>0</v>
          </cell>
          <cell r="E25341">
            <v>2.4642608570000002</v>
          </cell>
          <cell r="F25341">
            <v>0</v>
          </cell>
          <cell r="G25341">
            <v>0</v>
          </cell>
          <cell r="H25341">
            <v>0</v>
          </cell>
          <cell r="I25341">
            <v>0</v>
          </cell>
          <cell r="J25341">
            <v>0</v>
          </cell>
          <cell r="K25341">
            <v>0</v>
          </cell>
        </row>
        <row r="25342">
          <cell r="A25342" t="str">
            <v>TRIAE_CS42_1DL_TGACv1_062733_AA0218920.1</v>
          </cell>
          <cell r="B25342" t="str">
            <v>TTL1, putative, expressed</v>
          </cell>
          <cell r="C25342" t="str">
            <v>TPR repeat-containing thioredoxin TTL1</v>
          </cell>
          <cell r="D25342">
            <v>3.2243728030000001</v>
          </cell>
          <cell r="E25342">
            <v>2.589543527</v>
          </cell>
          <cell r="F25342">
            <v>0</v>
          </cell>
          <cell r="G25342">
            <v>0</v>
          </cell>
          <cell r="H25342">
            <v>0</v>
          </cell>
          <cell r="I25342">
            <v>0</v>
          </cell>
          <cell r="J25342">
            <v>0</v>
          </cell>
          <cell r="K25342">
            <v>0</v>
          </cell>
        </row>
        <row r="25343">
          <cell r="A25343" t="str">
            <v>TRIAE_CS42_1BL_TGACv1_031981_AA0123720.1</v>
          </cell>
          <cell r="B25343" t="str">
            <v>TTL1, putative, expressed</v>
          </cell>
          <cell r="C25343" t="str">
            <v>TPR repeat-containing thioredoxin TTL1</v>
          </cell>
          <cell r="D25343">
            <v>3.2621231220000002</v>
          </cell>
          <cell r="E25343">
            <v>2.6558758060000001</v>
          </cell>
          <cell r="F25343">
            <v>0</v>
          </cell>
          <cell r="G25343">
            <v>0</v>
          </cell>
          <cell r="H25343">
            <v>0</v>
          </cell>
          <cell r="I25343">
            <v>0</v>
          </cell>
          <cell r="J25343">
            <v>0</v>
          </cell>
          <cell r="K25343">
            <v>0</v>
          </cell>
        </row>
        <row r="25344">
          <cell r="A25344" t="str">
            <v>TRIAE_CS42_3DS_TGACv1_275638_AA0936720.1</v>
          </cell>
          <cell r="B25344" t="str">
            <v>retrotransposon protein, putative, unclassified, expressed</v>
          </cell>
          <cell r="C25344" t="str">
            <v>TPR repeat-containing thioredoxin TTL1</v>
          </cell>
          <cell r="D25344">
            <v>0</v>
          </cell>
          <cell r="E25344">
            <v>2.5976920520000002</v>
          </cell>
          <cell r="F25344">
            <v>0</v>
          </cell>
          <cell r="G25344">
            <v>0</v>
          </cell>
          <cell r="H25344">
            <v>0</v>
          </cell>
          <cell r="I25344">
            <v>0</v>
          </cell>
          <cell r="J25344">
            <v>0</v>
          </cell>
          <cell r="K25344">
            <v>-1.0740264349999999</v>
          </cell>
        </row>
        <row r="25345">
          <cell r="A25345" t="str">
            <v>TRIAE_CS42_3AS_TGACv1_210741_AA0678140.1</v>
          </cell>
          <cell r="B25345" t="str">
            <v>retrotransposon protein, putative, unclassified, expressed</v>
          </cell>
          <cell r="C25345" t="str">
            <v>TPR repeat-containing thioredoxin TTL1</v>
          </cell>
          <cell r="D25345">
            <v>0</v>
          </cell>
          <cell r="E25345">
            <v>2.8844029500000001</v>
          </cell>
          <cell r="F25345">
            <v>0</v>
          </cell>
          <cell r="G25345">
            <v>0</v>
          </cell>
          <cell r="H25345">
            <v>0</v>
          </cell>
          <cell r="I25345">
            <v>0</v>
          </cell>
          <cell r="J25345">
            <v>0</v>
          </cell>
          <cell r="K25345">
            <v>-1.017947656</v>
          </cell>
        </row>
        <row r="25346">
          <cell r="A25346" t="str">
            <v>TRIAE_CS42_3B_TGACv1_225284_AA0806800.1</v>
          </cell>
          <cell r="B25346" t="str">
            <v>retrotransposon protein, putative, unclassified, expressed</v>
          </cell>
          <cell r="C25346" t="str">
            <v>TPR repeat-containing thioredoxin TTL1</v>
          </cell>
          <cell r="D25346">
            <v>0</v>
          </cell>
          <cell r="E25346">
            <v>2.8844029500000001</v>
          </cell>
          <cell r="F25346">
            <v>0</v>
          </cell>
          <cell r="G25346">
            <v>0</v>
          </cell>
          <cell r="H25346">
            <v>0</v>
          </cell>
          <cell r="I25346">
            <v>0</v>
          </cell>
          <cell r="J25346">
            <v>0</v>
          </cell>
          <cell r="K25346">
            <v>-1.017947656</v>
          </cell>
        </row>
        <row r="25347">
          <cell r="A25347" t="str">
            <v>TRIAE_CS42_1AL_TGACv1_000360_AA0009890.1</v>
          </cell>
          <cell r="B25347" t="str">
            <v>TTL1, putative, expressed</v>
          </cell>
          <cell r="C25347" t="str">
            <v>TPR repeat-containing thioredoxin TTL1</v>
          </cell>
          <cell r="D25347">
            <v>0</v>
          </cell>
          <cell r="E25347">
            <v>0</v>
          </cell>
          <cell r="F25347">
            <v>0</v>
          </cell>
          <cell r="G25347">
            <v>0</v>
          </cell>
          <cell r="H25347">
            <v>0</v>
          </cell>
          <cell r="I25347">
            <v>0</v>
          </cell>
          <cell r="J25347">
            <v>0</v>
          </cell>
          <cell r="K25347">
            <v>-1.0184788220000001</v>
          </cell>
        </row>
        <row r="25348">
          <cell r="A25348" t="str">
            <v>TRIAE_CS42_U_TGACv1_641730_AA2102700.1</v>
          </cell>
          <cell r="B25348" t="str">
            <v>targeting protein for Xklp2, putative, expressed</v>
          </cell>
          <cell r="C25348" t="str">
            <v>TPX2 (targeting protein for Xklp2) protein family</v>
          </cell>
          <cell r="D25348">
            <v>1.0518674139999999</v>
          </cell>
          <cell r="E25348">
            <v>0</v>
          </cell>
          <cell r="F25348">
            <v>0</v>
          </cell>
          <cell r="G25348">
            <v>0</v>
          </cell>
          <cell r="H25348">
            <v>0</v>
          </cell>
          <cell r="I25348">
            <v>0</v>
          </cell>
          <cell r="J25348">
            <v>0</v>
          </cell>
          <cell r="K25348">
            <v>0</v>
          </cell>
        </row>
        <row r="25349">
          <cell r="A25349" t="str">
            <v>TRIAE_CS42_5DL_TGACv1_433960_AA1426250.1</v>
          </cell>
          <cell r="B25349" t="str">
            <v>microtubule-associated protein, putative, expressed</v>
          </cell>
          <cell r="C25349" t="str">
            <v>TPX2 (targeting protein for Xklp2) protein family</v>
          </cell>
          <cell r="D25349">
            <v>0</v>
          </cell>
          <cell r="E25349">
            <v>0</v>
          </cell>
          <cell r="F25349">
            <v>0</v>
          </cell>
          <cell r="G25349">
            <v>0</v>
          </cell>
          <cell r="H25349">
            <v>0</v>
          </cell>
          <cell r="I25349">
            <v>1.5730450520000001</v>
          </cell>
          <cell r="J25349">
            <v>0</v>
          </cell>
          <cell r="K25349">
            <v>1.2334161560000001</v>
          </cell>
        </row>
        <row r="25350">
          <cell r="A25350" t="str">
            <v>TRIAE_CS42_2BS_TGACv1_145915_AA0449210.4</v>
          </cell>
          <cell r="B25350" t="str">
            <v>targeting protein-related, putative, expressed</v>
          </cell>
          <cell r="C25350" t="str">
            <v>TPX2 (targeting protein for Xklp2) protein family</v>
          </cell>
          <cell r="D25350">
            <v>0</v>
          </cell>
          <cell r="E25350">
            <v>0</v>
          </cell>
          <cell r="F25350">
            <v>0</v>
          </cell>
          <cell r="G25350">
            <v>0</v>
          </cell>
          <cell r="H25350">
            <v>0</v>
          </cell>
          <cell r="I25350">
            <v>0</v>
          </cell>
          <cell r="J25350">
            <v>0</v>
          </cell>
          <cell r="K25350">
            <v>-1.8761517320000001</v>
          </cell>
        </row>
        <row r="25351">
          <cell r="A25351" t="str">
            <v>TRIAE_CS42_2AS_TGACv1_113347_AA0354800.1</v>
          </cell>
          <cell r="B25351" t="str">
            <v>targeting protein-related, putative, expressed</v>
          </cell>
          <cell r="C25351" t="str">
            <v>TPX2 (targeting protein for Xklp2) protein family</v>
          </cell>
          <cell r="D25351">
            <v>0</v>
          </cell>
          <cell r="E25351">
            <v>0</v>
          </cell>
          <cell r="F25351">
            <v>0</v>
          </cell>
          <cell r="G25351">
            <v>0</v>
          </cell>
          <cell r="H25351">
            <v>0</v>
          </cell>
          <cell r="I25351">
            <v>0</v>
          </cell>
          <cell r="J25351">
            <v>0</v>
          </cell>
          <cell r="K25351">
            <v>-1.8432727760000001</v>
          </cell>
        </row>
        <row r="25352">
          <cell r="A25352" t="str">
            <v>TRIAE_CS42_4AS_TGACv1_306710_AA1012270.1</v>
          </cell>
          <cell r="B25352" t="str">
            <v>targeting protein-related, putative, expressed</v>
          </cell>
          <cell r="C25352" t="str">
            <v>TPX2 (targeting protein for Xklp2) protein family</v>
          </cell>
          <cell r="D25352">
            <v>0</v>
          </cell>
          <cell r="E25352">
            <v>0</v>
          </cell>
          <cell r="F25352">
            <v>0</v>
          </cell>
          <cell r="G25352">
            <v>0</v>
          </cell>
          <cell r="H25352">
            <v>0</v>
          </cell>
          <cell r="I25352">
            <v>0</v>
          </cell>
          <cell r="J25352">
            <v>0</v>
          </cell>
          <cell r="K25352">
            <v>-1.7448890530000001</v>
          </cell>
        </row>
        <row r="25353">
          <cell r="A25353" t="str">
            <v>TRIAE_CS42_4DL_TGACv1_345966_AA1154840.1</v>
          </cell>
          <cell r="B25353" t="str">
            <v>targeting protein-related, putative, expressed</v>
          </cell>
          <cell r="C25353" t="str">
            <v>TPX2 (targeting protein for Xklp2) protein family</v>
          </cell>
          <cell r="D25353">
            <v>0</v>
          </cell>
          <cell r="E25353">
            <v>0</v>
          </cell>
          <cell r="F25353">
            <v>0</v>
          </cell>
          <cell r="G25353">
            <v>0</v>
          </cell>
          <cell r="H25353">
            <v>0</v>
          </cell>
          <cell r="I25353">
            <v>0</v>
          </cell>
          <cell r="J25353">
            <v>0</v>
          </cell>
          <cell r="K25353">
            <v>-1.7448890530000001</v>
          </cell>
        </row>
        <row r="25354">
          <cell r="A25354" t="str">
            <v>TRIAE_CS42_3DS_TGACv1_273962_AA0934040.1</v>
          </cell>
          <cell r="B25354" t="str">
            <v>targeting protein for Xklp2, putative, expressed</v>
          </cell>
          <cell r="C25354" t="str">
            <v>TPX2 (targeting protein for Xklp2) protein family</v>
          </cell>
          <cell r="D25354">
            <v>0</v>
          </cell>
          <cell r="E25354">
            <v>0</v>
          </cell>
          <cell r="F25354">
            <v>0</v>
          </cell>
          <cell r="G25354">
            <v>0</v>
          </cell>
          <cell r="H25354">
            <v>0</v>
          </cell>
          <cell r="I25354">
            <v>0</v>
          </cell>
          <cell r="J25354">
            <v>0</v>
          </cell>
          <cell r="K25354">
            <v>-1.0469681159999999</v>
          </cell>
        </row>
        <row r="25355">
          <cell r="A25355" t="str">
            <v>TRIAE_CS42_3AS_TGACv1_211903_AA0695470.2</v>
          </cell>
          <cell r="B25355" t="str">
            <v>targeting protein for Xklp2, putative, expressed</v>
          </cell>
          <cell r="C25355" t="str">
            <v>TPX2 (targeting protein for Xklp2) protein family</v>
          </cell>
          <cell r="D25355">
            <v>0</v>
          </cell>
          <cell r="E25355">
            <v>0</v>
          </cell>
          <cell r="F25355">
            <v>0</v>
          </cell>
          <cell r="G25355">
            <v>0</v>
          </cell>
          <cell r="H25355">
            <v>0</v>
          </cell>
          <cell r="I25355">
            <v>0</v>
          </cell>
          <cell r="J25355">
            <v>0</v>
          </cell>
          <cell r="K25355">
            <v>-1.0070818939999999</v>
          </cell>
        </row>
        <row r="25356">
          <cell r="A25356" t="str">
            <v>TRIAE_CS42_7BS_TGACv1_593650_AA1953560.1</v>
          </cell>
          <cell r="B25356" t="str">
            <v>TraB family protein, putative, expressed</v>
          </cell>
          <cell r="C25356" t="str">
            <v>TraB family protein</v>
          </cell>
          <cell r="D25356">
            <v>0</v>
          </cell>
          <cell r="E25356">
            <v>0</v>
          </cell>
          <cell r="F25356">
            <v>0</v>
          </cell>
          <cell r="G25356">
            <v>-1.205487464</v>
          </cell>
          <cell r="H25356">
            <v>0</v>
          </cell>
          <cell r="I25356">
            <v>0</v>
          </cell>
          <cell r="J25356">
            <v>0</v>
          </cell>
          <cell r="K25356">
            <v>1.09624075</v>
          </cell>
        </row>
        <row r="25357">
          <cell r="A25357" t="str">
            <v>TRIAE_CS42_7DS_TGACv1_624028_AA2058380.1</v>
          </cell>
          <cell r="B25357" t="str">
            <v>TraB family protein, putative, expressed</v>
          </cell>
          <cell r="C25357" t="str">
            <v>TraB family protein</v>
          </cell>
          <cell r="D25357">
            <v>0</v>
          </cell>
          <cell r="E25357">
            <v>0</v>
          </cell>
          <cell r="F25357">
            <v>0</v>
          </cell>
          <cell r="G25357">
            <v>-1.205487464</v>
          </cell>
          <cell r="H25357">
            <v>0</v>
          </cell>
          <cell r="I25357">
            <v>0</v>
          </cell>
          <cell r="J25357">
            <v>0</v>
          </cell>
          <cell r="K25357">
            <v>1.09624075</v>
          </cell>
        </row>
        <row r="25358">
          <cell r="A25358" t="str">
            <v>TRIAE_CS42_5DS_TGACv1_456788_AA1477970.1</v>
          </cell>
          <cell r="B25358" t="str">
            <v>expressed protein</v>
          </cell>
          <cell r="C25358" t="str">
            <v>Trafficking protein particle complex subunit 10</v>
          </cell>
          <cell r="D25358">
            <v>1.4848554869999999</v>
          </cell>
          <cell r="E25358">
            <v>1.5871948389999999</v>
          </cell>
          <cell r="F25358">
            <v>0</v>
          </cell>
          <cell r="G25358">
            <v>0</v>
          </cell>
          <cell r="H25358">
            <v>0</v>
          </cell>
          <cell r="I25358">
            <v>0</v>
          </cell>
          <cell r="J25358">
            <v>0</v>
          </cell>
          <cell r="K25358">
            <v>0</v>
          </cell>
        </row>
        <row r="25359">
          <cell r="A25359" t="str">
            <v>TRIAE_CS42_5AS_TGACv1_393498_AA1273240.2</v>
          </cell>
          <cell r="B25359" t="str">
            <v>expressed protein</v>
          </cell>
          <cell r="C25359" t="str">
            <v>Trafficking protein particle complex subunit 10</v>
          </cell>
          <cell r="D25359">
            <v>0</v>
          </cell>
          <cell r="E25359">
            <v>1.5871948389999999</v>
          </cell>
          <cell r="F25359">
            <v>0</v>
          </cell>
          <cell r="G25359">
            <v>0</v>
          </cell>
          <cell r="H25359">
            <v>0</v>
          </cell>
          <cell r="I25359">
            <v>0</v>
          </cell>
          <cell r="J25359">
            <v>0</v>
          </cell>
          <cell r="K25359">
            <v>0</v>
          </cell>
        </row>
        <row r="25360">
          <cell r="A25360" t="str">
            <v>TRIAE_CS42_5AL_TGACv1_378213_AA1251950.1</v>
          </cell>
          <cell r="B25360" t="str">
            <v>expressed protein</v>
          </cell>
          <cell r="C25360" t="str">
            <v>Trafficking protein particle complex subunit 8</v>
          </cell>
          <cell r="D25360">
            <v>2.1358245729999998</v>
          </cell>
          <cell r="E25360">
            <v>1.599841466</v>
          </cell>
          <cell r="F25360">
            <v>0</v>
          </cell>
          <cell r="G25360">
            <v>0</v>
          </cell>
          <cell r="H25360">
            <v>0</v>
          </cell>
          <cell r="I25360">
            <v>0</v>
          </cell>
          <cell r="J25360">
            <v>0</v>
          </cell>
          <cell r="K25360">
            <v>0</v>
          </cell>
        </row>
        <row r="25361">
          <cell r="A25361" t="str">
            <v>TRIAE_CS42_5DL_TGACv1_433383_AA1411600.1</v>
          </cell>
          <cell r="B25361" t="str">
            <v>expressed protein</v>
          </cell>
          <cell r="C25361" t="str">
            <v>Trafficking protein particle complex subunit 8</v>
          </cell>
          <cell r="D25361">
            <v>2.1358245729999998</v>
          </cell>
          <cell r="E25361">
            <v>1.792315589</v>
          </cell>
          <cell r="F25361">
            <v>0</v>
          </cell>
          <cell r="G25361">
            <v>0</v>
          </cell>
          <cell r="H25361">
            <v>0</v>
          </cell>
          <cell r="I25361">
            <v>0</v>
          </cell>
          <cell r="J25361">
            <v>0</v>
          </cell>
          <cell r="K25361">
            <v>0</v>
          </cell>
        </row>
        <row r="25362">
          <cell r="A25362" t="str">
            <v>TRIAE_CS42_1BL_TGACv1_031690_AA0118910.1</v>
          </cell>
          <cell r="B25362" t="str">
            <v>MATH domain containing protein, expressed</v>
          </cell>
          <cell r="C25362" t="str">
            <v>TRAF-like family protein</v>
          </cell>
          <cell r="D25362">
            <v>-1.2811744380000001</v>
          </cell>
          <cell r="E25362">
            <v>-1.2577467</v>
          </cell>
          <cell r="F25362">
            <v>0</v>
          </cell>
          <cell r="G25362">
            <v>-1.1534991459999999</v>
          </cell>
          <cell r="H25362">
            <v>0</v>
          </cell>
          <cell r="I25362">
            <v>0</v>
          </cell>
          <cell r="J25362">
            <v>0</v>
          </cell>
          <cell r="K25362">
            <v>0</v>
          </cell>
        </row>
        <row r="25363">
          <cell r="A25363" t="str">
            <v>TRIAE_CS42_1DL_TGACv1_061374_AA0193400.1</v>
          </cell>
          <cell r="B25363" t="str">
            <v>MATH domain containing protein, expressed</v>
          </cell>
          <cell r="C25363" t="str">
            <v>TRAF-like family protein</v>
          </cell>
          <cell r="D25363">
            <v>0</v>
          </cell>
          <cell r="E25363">
            <v>-1.133454172</v>
          </cell>
          <cell r="F25363">
            <v>0</v>
          </cell>
          <cell r="G25363">
            <v>0</v>
          </cell>
          <cell r="H25363">
            <v>0</v>
          </cell>
          <cell r="I25363">
            <v>0</v>
          </cell>
          <cell r="J25363">
            <v>0</v>
          </cell>
          <cell r="K25363">
            <v>0</v>
          </cell>
        </row>
        <row r="25364">
          <cell r="A25364" t="str">
            <v>TRIAE_CS42_1BS_TGACv1_050479_AA0172570.1</v>
          </cell>
          <cell r="B25364" t="str">
            <v>MATH domain containing protein, expressed</v>
          </cell>
          <cell r="C25364" t="str">
            <v>TRAF-like family protein</v>
          </cell>
          <cell r="D25364">
            <v>0</v>
          </cell>
          <cell r="E25364">
            <v>0</v>
          </cell>
          <cell r="F25364">
            <v>0</v>
          </cell>
          <cell r="G25364">
            <v>0</v>
          </cell>
          <cell r="H25364">
            <v>0</v>
          </cell>
          <cell r="I25364">
            <v>0</v>
          </cell>
          <cell r="J25364">
            <v>0</v>
          </cell>
          <cell r="K25364">
            <v>2.3636561880000002</v>
          </cell>
        </row>
        <row r="25365">
          <cell r="A25365" t="str">
            <v>TRIAE_CS42_1DL_TGACv1_063485_AA0227840.1</v>
          </cell>
          <cell r="B25365" t="str">
            <v>MATH domain containing protein, expressed</v>
          </cell>
          <cell r="C25365" t="str">
            <v>TRAF-like family protein</v>
          </cell>
          <cell r="D25365">
            <v>0</v>
          </cell>
          <cell r="E25365">
            <v>0</v>
          </cell>
          <cell r="F25365">
            <v>0</v>
          </cell>
          <cell r="G25365">
            <v>0</v>
          </cell>
          <cell r="H25365">
            <v>0</v>
          </cell>
          <cell r="I25365">
            <v>0</v>
          </cell>
          <cell r="J25365">
            <v>0</v>
          </cell>
          <cell r="K25365">
            <v>2.8394568640000002</v>
          </cell>
        </row>
        <row r="25366">
          <cell r="A25366" t="str">
            <v>TRIAE_CS42_1DL_TGACv1_064773_AA0235680.2</v>
          </cell>
          <cell r="B25366" t="str">
            <v>MATH domain containing protein, expressed</v>
          </cell>
          <cell r="C25366" t="str">
            <v>TRAF-like family protein</v>
          </cell>
          <cell r="D25366">
            <v>0</v>
          </cell>
          <cell r="E25366">
            <v>0</v>
          </cell>
          <cell r="F25366">
            <v>-1.2816057110000001</v>
          </cell>
          <cell r="G25366">
            <v>-2.4005860050000001</v>
          </cell>
          <cell r="H25366">
            <v>0</v>
          </cell>
          <cell r="I25366">
            <v>0</v>
          </cell>
          <cell r="J25366">
            <v>0</v>
          </cell>
          <cell r="K25366">
            <v>0</v>
          </cell>
        </row>
        <row r="25367">
          <cell r="A25367" t="str">
            <v>TRIAE_CS42_1DL_TGACv1_061375_AA0193420.1</v>
          </cell>
          <cell r="B25367" t="str">
            <v>MATH domain containing protein, expressed</v>
          </cell>
          <cell r="C25367" t="str">
            <v>TRAF-like family protein</v>
          </cell>
          <cell r="D25367">
            <v>0</v>
          </cell>
          <cell r="E25367">
            <v>0</v>
          </cell>
          <cell r="F25367">
            <v>0</v>
          </cell>
          <cell r="G25367">
            <v>-1.190617413</v>
          </cell>
          <cell r="H25367">
            <v>0</v>
          </cell>
          <cell r="I25367">
            <v>0</v>
          </cell>
          <cell r="J25367">
            <v>0</v>
          </cell>
          <cell r="K25367">
            <v>0</v>
          </cell>
        </row>
        <row r="25368">
          <cell r="A25368" t="str">
            <v>TRIAE_CS42_1DL_TGACv1_062234_AA0211090.1</v>
          </cell>
          <cell r="B25368" t="str">
            <v>MATH domain containing protein, expressed</v>
          </cell>
          <cell r="C25368" t="str">
            <v>TRAF-like family protein</v>
          </cell>
          <cell r="D25368">
            <v>0</v>
          </cell>
          <cell r="E25368">
            <v>0</v>
          </cell>
          <cell r="F25368">
            <v>0</v>
          </cell>
          <cell r="G25368">
            <v>-1.0760971079999999</v>
          </cell>
          <cell r="H25368">
            <v>0</v>
          </cell>
          <cell r="I25368">
            <v>0</v>
          </cell>
          <cell r="J25368">
            <v>0</v>
          </cell>
          <cell r="K25368">
            <v>0</v>
          </cell>
        </row>
        <row r="25369">
          <cell r="A25369" t="str">
            <v>TRIAE_CS42_7BL_TGACv1_579196_AA1905160.1</v>
          </cell>
          <cell r="B25369" t="str">
            <v>DNA-binding storekeeper protein-related, putative, expressed</v>
          </cell>
          <cell r="C25369" t="str">
            <v>TRAM, LAG1 and CLN8 (TLC) lipid-sensing domain containing protein</v>
          </cell>
          <cell r="D25369">
            <v>-1.4183157019999999</v>
          </cell>
          <cell r="E25369">
            <v>-1.537659216</v>
          </cell>
          <cell r="F25369">
            <v>0</v>
          </cell>
          <cell r="G25369">
            <v>1.0412251530000001</v>
          </cell>
          <cell r="H25369">
            <v>0</v>
          </cell>
          <cell r="I25369">
            <v>0</v>
          </cell>
          <cell r="J25369">
            <v>0</v>
          </cell>
          <cell r="K25369">
            <v>0</v>
          </cell>
        </row>
        <row r="25370">
          <cell r="A25370" t="str">
            <v>TRIAE_CS42_7AL_TGACv1_556623_AA1767400.1</v>
          </cell>
          <cell r="B25370" t="str">
            <v>DNA-binding storekeeper protein-related, putative, expressed</v>
          </cell>
          <cell r="C25370" t="str">
            <v>TRAM, LAG1 and CLN8 (TLC) lipid-sensing domain containing protein</v>
          </cell>
          <cell r="D25370">
            <v>-1.4134388449999999</v>
          </cell>
          <cell r="E25370">
            <v>-1.532762414</v>
          </cell>
          <cell r="F25370">
            <v>0</v>
          </cell>
          <cell r="G25370">
            <v>0</v>
          </cell>
          <cell r="H25370">
            <v>0</v>
          </cell>
          <cell r="I25370">
            <v>0</v>
          </cell>
          <cell r="J25370">
            <v>0</v>
          </cell>
          <cell r="K25370">
            <v>0</v>
          </cell>
        </row>
        <row r="25371">
          <cell r="A25371" t="str">
            <v>TRIAE_CS42_3AS_TGACv1_210707_AA0677410.1</v>
          </cell>
          <cell r="B25371" t="str">
            <v>transmembrane protein 136, putative, expressed</v>
          </cell>
          <cell r="C25371" t="str">
            <v>TRAM, LAG1 and CLN8 (TLC) lipid-sensing domain containing protein</v>
          </cell>
          <cell r="D25371">
            <v>1.437426922</v>
          </cell>
          <cell r="E25371">
            <v>1.5951315800000001</v>
          </cell>
          <cell r="F25371">
            <v>0</v>
          </cell>
          <cell r="G25371">
            <v>0</v>
          </cell>
          <cell r="H25371">
            <v>0</v>
          </cell>
          <cell r="I25371">
            <v>0</v>
          </cell>
          <cell r="J25371">
            <v>0</v>
          </cell>
          <cell r="K25371">
            <v>0</v>
          </cell>
        </row>
        <row r="25372">
          <cell r="A25372" t="str">
            <v>TRIAE_CS42_3B_TGACv1_221813_AA0750400.2</v>
          </cell>
          <cell r="B25372" t="str">
            <v>transmembrane protein 136, putative, expressed</v>
          </cell>
          <cell r="C25372" t="str">
            <v>TRAM, LAG1 and CLN8 (TLC) lipid-sensing domain containing protein</v>
          </cell>
          <cell r="D25372">
            <v>1.437426922</v>
          </cell>
          <cell r="E25372">
            <v>1.6037310769999999</v>
          </cell>
          <cell r="F25372">
            <v>0</v>
          </cell>
          <cell r="G25372">
            <v>0</v>
          </cell>
          <cell r="H25372">
            <v>0</v>
          </cell>
          <cell r="I25372">
            <v>0</v>
          </cell>
          <cell r="J25372">
            <v>0</v>
          </cell>
          <cell r="K25372">
            <v>0</v>
          </cell>
        </row>
        <row r="25373">
          <cell r="A25373" t="str">
            <v>TRIAE_CS42_1DS_TGACv1_080701_AA0252410.1</v>
          </cell>
          <cell r="B25373" t="str">
            <v>DNA-binding storekeeper protein-related, putative, expressed</v>
          </cell>
          <cell r="C25373" t="str">
            <v>TRAM, LAG1 and CLN8 (TLC) lipid-sensing domain containing protein</v>
          </cell>
          <cell r="D25373">
            <v>0</v>
          </cell>
          <cell r="E25373">
            <v>-1.445690366</v>
          </cell>
          <cell r="F25373">
            <v>0</v>
          </cell>
          <cell r="G25373">
            <v>-1.0464273930000001</v>
          </cell>
          <cell r="H25373">
            <v>0</v>
          </cell>
          <cell r="I25373">
            <v>0</v>
          </cell>
          <cell r="J25373">
            <v>0</v>
          </cell>
          <cell r="K25373">
            <v>0</v>
          </cell>
        </row>
        <row r="25374">
          <cell r="A25374" t="str">
            <v>TRIAE_CS42_7DL_TGACv1_605048_AA2004130.1</v>
          </cell>
          <cell r="B25374" t="str">
            <v>DNA-binding storekeeper protein-related, putative, expressed</v>
          </cell>
          <cell r="C25374" t="str">
            <v>TRAM, LAG1 and CLN8 (TLC) lipid-sensing domain containing protein</v>
          </cell>
          <cell r="D25374">
            <v>0</v>
          </cell>
          <cell r="E25374">
            <v>4.0735971360000001</v>
          </cell>
          <cell r="F25374">
            <v>0</v>
          </cell>
          <cell r="G25374">
            <v>4.8913331270000002</v>
          </cell>
          <cell r="H25374">
            <v>0</v>
          </cell>
          <cell r="I25374">
            <v>0</v>
          </cell>
          <cell r="J25374">
            <v>0</v>
          </cell>
          <cell r="K25374">
            <v>6.6411169900000004</v>
          </cell>
        </row>
        <row r="25375">
          <cell r="A25375" t="str">
            <v>TRIAE_CS42_3B_TGACv1_222770_AA0770300.1</v>
          </cell>
          <cell r="B25375" t="str">
            <v>transmembrane protein 136, putative, expressed</v>
          </cell>
          <cell r="C25375" t="str">
            <v>TRAM, LAG1 and CLN8 (TLC) lipid-sensing domain containing protein</v>
          </cell>
          <cell r="D25375">
            <v>0</v>
          </cell>
          <cell r="E25375">
            <v>0</v>
          </cell>
          <cell r="F25375">
            <v>0</v>
          </cell>
          <cell r="G25375">
            <v>0</v>
          </cell>
          <cell r="H25375">
            <v>0</v>
          </cell>
          <cell r="I25375">
            <v>0</v>
          </cell>
          <cell r="J25375">
            <v>0</v>
          </cell>
          <cell r="K25375">
            <v>-2.3790798729999998</v>
          </cell>
        </row>
        <row r="25376">
          <cell r="A25376" t="str">
            <v>TRIAE_CS42_3AS_TGACv1_210707_AA0677430.1</v>
          </cell>
          <cell r="B25376" t="str">
            <v>transmembrane protein 136, putative, expressed</v>
          </cell>
          <cell r="C25376" t="str">
            <v>TRAM, LAG1 and CLN8 (TLC) lipid-sensing domain containing protein</v>
          </cell>
          <cell r="D25376">
            <v>0</v>
          </cell>
          <cell r="E25376">
            <v>0</v>
          </cell>
          <cell r="F25376">
            <v>0</v>
          </cell>
          <cell r="G25376">
            <v>0</v>
          </cell>
          <cell r="H25376">
            <v>0</v>
          </cell>
          <cell r="I25376">
            <v>0</v>
          </cell>
          <cell r="J25376">
            <v>0</v>
          </cell>
          <cell r="K25376">
            <v>-2.3400740670000002</v>
          </cell>
        </row>
        <row r="25377">
          <cell r="A25377" t="str">
            <v>TRIAE_CS42_3DS_TGACv1_273155_AA0928970.1</v>
          </cell>
          <cell r="B25377" t="str">
            <v>transmembrane protein 136, putative, expressed</v>
          </cell>
          <cell r="C25377" t="str">
            <v>TRAM, LAG1 and CLN8 (TLC) lipid-sensing domain containing protein</v>
          </cell>
          <cell r="D25377">
            <v>0</v>
          </cell>
          <cell r="E25377">
            <v>0</v>
          </cell>
          <cell r="F25377">
            <v>0</v>
          </cell>
          <cell r="G25377">
            <v>0</v>
          </cell>
          <cell r="H25377">
            <v>0</v>
          </cell>
          <cell r="I25377">
            <v>0</v>
          </cell>
          <cell r="J25377">
            <v>0</v>
          </cell>
          <cell r="K25377">
            <v>-2.3400740670000002</v>
          </cell>
        </row>
        <row r="25378">
          <cell r="A25378" t="str">
            <v>TRIAE_CS42_3AS_TGACv1_211140_AA0685940.1</v>
          </cell>
          <cell r="B25378" t="str">
            <v>uncharacterized oxidoreductase, putative, expressed</v>
          </cell>
          <cell r="C25378" t="str">
            <v>Trans-1,2-dihydrobenzene-1,2-diol dehydrogenase</v>
          </cell>
          <cell r="D25378">
            <v>-2.254405953</v>
          </cell>
          <cell r="E25378">
            <v>-2.06774681</v>
          </cell>
          <cell r="F25378">
            <v>0</v>
          </cell>
          <cell r="G25378">
            <v>0</v>
          </cell>
          <cell r="H25378">
            <v>0</v>
          </cell>
          <cell r="I25378">
            <v>0</v>
          </cell>
          <cell r="J25378">
            <v>0</v>
          </cell>
          <cell r="K25378">
            <v>-1.608771135</v>
          </cell>
        </row>
        <row r="25379">
          <cell r="A25379" t="str">
            <v>TRIAE_CS42_3B_TGACv1_224560_AA0797920.1</v>
          </cell>
          <cell r="B25379" t="str">
            <v>uncharacterized oxidoreductase, putative, expressed</v>
          </cell>
          <cell r="C25379" t="str">
            <v>Trans-1,2-dihydrobenzene-1,2-diol dehydrogenase</v>
          </cell>
          <cell r="D25379">
            <v>-2.254405953</v>
          </cell>
          <cell r="E25379">
            <v>-2.06774681</v>
          </cell>
          <cell r="F25379">
            <v>0</v>
          </cell>
          <cell r="G25379">
            <v>0</v>
          </cell>
          <cell r="H25379">
            <v>0</v>
          </cell>
          <cell r="I25379">
            <v>0</v>
          </cell>
          <cell r="J25379">
            <v>0</v>
          </cell>
          <cell r="K25379">
            <v>-1.608771135</v>
          </cell>
        </row>
        <row r="25380">
          <cell r="A25380" t="str">
            <v>TRIAE_CS42_3DS_TGACv1_271505_AA0900640.1</v>
          </cell>
          <cell r="B25380" t="str">
            <v>uncharacterized oxidoreductase, putative, expressed</v>
          </cell>
          <cell r="C25380" t="str">
            <v>Trans-1,2-dihydrobenzene-1,2-diol dehydrogenase</v>
          </cell>
          <cell r="D25380">
            <v>-2.254405953</v>
          </cell>
          <cell r="E25380">
            <v>-2.06774681</v>
          </cell>
          <cell r="F25380">
            <v>0</v>
          </cell>
          <cell r="G25380">
            <v>0</v>
          </cell>
          <cell r="H25380">
            <v>0</v>
          </cell>
          <cell r="I25380">
            <v>0</v>
          </cell>
          <cell r="J25380">
            <v>0</v>
          </cell>
          <cell r="K25380">
            <v>-1.608771135</v>
          </cell>
        </row>
        <row r="25381">
          <cell r="A25381" t="str">
            <v>TRIAE_CS42_1AL_TGACv1_000710_AA0017580.1</v>
          </cell>
          <cell r="B25381" t="str">
            <v>uncharacterized oxidoreductase, putative, expressed</v>
          </cell>
          <cell r="C25381" t="str">
            <v>Trans-1,2-dihydrobenzene-1,2-diol dehydrogenase</v>
          </cell>
          <cell r="D25381">
            <v>0</v>
          </cell>
          <cell r="E25381">
            <v>0</v>
          </cell>
          <cell r="F25381">
            <v>0</v>
          </cell>
          <cell r="G25381">
            <v>-1.5784942580000001</v>
          </cell>
          <cell r="H25381">
            <v>0</v>
          </cell>
          <cell r="I25381">
            <v>0</v>
          </cell>
          <cell r="J25381">
            <v>0</v>
          </cell>
          <cell r="K25381">
            <v>0</v>
          </cell>
        </row>
        <row r="25382">
          <cell r="A25382" t="str">
            <v>TRIAE_CS42_1DL_TGACv1_061065_AA0183750.1</v>
          </cell>
          <cell r="B25382" t="str">
            <v>uncharacterized oxidoreductase, putative, expressed</v>
          </cell>
          <cell r="C25382" t="str">
            <v>Trans-1,2-dihydrobenzene-1,2-diol dehydrogenase</v>
          </cell>
          <cell r="D25382">
            <v>0</v>
          </cell>
          <cell r="E25382">
            <v>0</v>
          </cell>
          <cell r="F25382">
            <v>0</v>
          </cell>
          <cell r="G25382">
            <v>-1.570884505</v>
          </cell>
          <cell r="H25382">
            <v>0</v>
          </cell>
          <cell r="I25382">
            <v>0</v>
          </cell>
          <cell r="J25382">
            <v>0</v>
          </cell>
          <cell r="K25382">
            <v>0</v>
          </cell>
        </row>
        <row r="25383">
          <cell r="A25383" t="str">
            <v>TRIAE_CS42_1BL_TGACv1_031433_AA0113960.1</v>
          </cell>
          <cell r="B25383" t="str">
            <v>uncharacterized oxidoreductase, putative, expressed</v>
          </cell>
          <cell r="C25383" t="str">
            <v>Trans-1,2-dihydrobenzene-1,2-diol dehydrogenase</v>
          </cell>
          <cell r="D25383">
            <v>0</v>
          </cell>
          <cell r="E25383">
            <v>0</v>
          </cell>
          <cell r="F25383">
            <v>0</v>
          </cell>
          <cell r="G25383">
            <v>-1.5487831510000001</v>
          </cell>
          <cell r="H25383">
            <v>0</v>
          </cell>
          <cell r="I25383">
            <v>0</v>
          </cell>
          <cell r="J25383">
            <v>0</v>
          </cell>
          <cell r="K25383">
            <v>0</v>
          </cell>
        </row>
        <row r="25384">
          <cell r="A25384" t="str">
            <v>TRIAE_CS42_1AL_TGACv1_000959_AA0022680.1</v>
          </cell>
          <cell r="B25384" t="str">
            <v>uncharacterized oxidoreductase, putative, expressed</v>
          </cell>
          <cell r="C25384" t="str">
            <v>Trans-1,2-dihydrobenzene-1,2-diol dehydrogenase</v>
          </cell>
          <cell r="D25384">
            <v>0</v>
          </cell>
          <cell r="E25384">
            <v>0</v>
          </cell>
          <cell r="F25384">
            <v>0</v>
          </cell>
          <cell r="G25384">
            <v>-1.542164979</v>
          </cell>
          <cell r="H25384">
            <v>0</v>
          </cell>
          <cell r="I25384">
            <v>0</v>
          </cell>
          <cell r="J25384">
            <v>0</v>
          </cell>
          <cell r="K25384">
            <v>0</v>
          </cell>
        </row>
        <row r="25385">
          <cell r="A25385" t="str">
            <v>TRIAE_CS42_3AS_TGACv1_212128_AA0698000.2</v>
          </cell>
          <cell r="B25385" t="str">
            <v>3-oxo-5-alpha-steroid 4-dehydrogenase, putative, expressed</v>
          </cell>
          <cell r="C25385" t="str">
            <v>Trans-2,3-enoyl-CoA reductase-like</v>
          </cell>
          <cell r="D25385">
            <v>0</v>
          </cell>
          <cell r="E25385">
            <v>1.103401573</v>
          </cell>
          <cell r="F25385">
            <v>0</v>
          </cell>
          <cell r="G25385">
            <v>0</v>
          </cell>
          <cell r="H25385">
            <v>0</v>
          </cell>
          <cell r="I25385">
            <v>0</v>
          </cell>
          <cell r="J25385">
            <v>0</v>
          </cell>
          <cell r="K25385">
            <v>0</v>
          </cell>
        </row>
        <row r="25386">
          <cell r="A25386" t="str">
            <v>TRIAE_CS42_3DL_TGACv1_252677_AA0891350.1</v>
          </cell>
          <cell r="B25386" t="str">
            <v>transaldolase, putative, expressed</v>
          </cell>
          <cell r="C25386" t="str">
            <v>Transaldolase 1</v>
          </cell>
          <cell r="D25386">
            <v>1.0127474409999999</v>
          </cell>
          <cell r="E25386">
            <v>0</v>
          </cell>
          <cell r="F25386">
            <v>0</v>
          </cell>
          <cell r="G25386">
            <v>1.1678113370000001</v>
          </cell>
          <cell r="H25386">
            <v>0</v>
          </cell>
          <cell r="I25386">
            <v>0</v>
          </cell>
          <cell r="J25386">
            <v>0</v>
          </cell>
          <cell r="K25386">
            <v>0</v>
          </cell>
        </row>
        <row r="25387">
          <cell r="A25387" t="str">
            <v>TRIAE_CS42_3B_TGACv1_221870_AA0752100.1</v>
          </cell>
          <cell r="B25387" t="str">
            <v>transaldolase, putative, expressed</v>
          </cell>
          <cell r="C25387" t="str">
            <v>Transaldolase 1</v>
          </cell>
          <cell r="D25387">
            <v>0</v>
          </cell>
          <cell r="E25387">
            <v>0</v>
          </cell>
          <cell r="F25387">
            <v>1.0357024539999999</v>
          </cell>
          <cell r="G25387">
            <v>1.190727775</v>
          </cell>
          <cell r="H25387">
            <v>0</v>
          </cell>
          <cell r="I25387">
            <v>0</v>
          </cell>
          <cell r="J25387">
            <v>0</v>
          </cell>
          <cell r="K25387">
            <v>0</v>
          </cell>
        </row>
        <row r="25388">
          <cell r="A25388" t="str">
            <v>TRIAE_CS42_3AL_TGACv1_194856_AA0640690.1</v>
          </cell>
          <cell r="B25388" t="str">
            <v>transaldolase, putative, expressed</v>
          </cell>
          <cell r="C25388" t="str">
            <v>Transaldolase 1</v>
          </cell>
          <cell r="D25388">
            <v>0</v>
          </cell>
          <cell r="E25388">
            <v>0</v>
          </cell>
          <cell r="F25388">
            <v>0</v>
          </cell>
          <cell r="G25388">
            <v>1.158178693</v>
          </cell>
          <cell r="H25388">
            <v>0</v>
          </cell>
          <cell r="I25388">
            <v>0</v>
          </cell>
          <cell r="J25388">
            <v>0</v>
          </cell>
          <cell r="K25388">
            <v>0</v>
          </cell>
        </row>
        <row r="25389">
          <cell r="A25389" t="str">
            <v>TRIAE_CS42_4DL_TGACv1_345064_AA1151400.1</v>
          </cell>
          <cell r="B25389" t="str">
            <v>expressed protein</v>
          </cell>
          <cell r="C25389" t="str">
            <v>transcription activator-related</v>
          </cell>
          <cell r="D25389">
            <v>0</v>
          </cell>
          <cell r="E25389">
            <v>8.9569219429999993</v>
          </cell>
          <cell r="F25389">
            <v>6.0893333859999998</v>
          </cell>
          <cell r="G25389">
            <v>8.1238775889999992</v>
          </cell>
          <cell r="H25389">
            <v>0</v>
          </cell>
          <cell r="I25389">
            <v>0</v>
          </cell>
          <cell r="J25389">
            <v>0</v>
          </cell>
          <cell r="K25389">
            <v>10.226315570000001</v>
          </cell>
        </row>
        <row r="25390">
          <cell r="A25390" t="str">
            <v>TRIAE_CS42_5AL_TGACv1_374631_AA1204940.1</v>
          </cell>
          <cell r="B25390" t="str">
            <v>expressed protein</v>
          </cell>
          <cell r="C25390" t="str">
            <v>transcription activator-related</v>
          </cell>
          <cell r="D25390">
            <v>0</v>
          </cell>
          <cell r="E25390">
            <v>8.9569219429999993</v>
          </cell>
          <cell r="F25390">
            <v>6.0893333859999998</v>
          </cell>
          <cell r="G25390">
            <v>8.1238775889999992</v>
          </cell>
          <cell r="H25390">
            <v>0</v>
          </cell>
          <cell r="I25390">
            <v>0</v>
          </cell>
          <cell r="J25390">
            <v>0</v>
          </cell>
          <cell r="K25390">
            <v>10.226315570000001</v>
          </cell>
        </row>
        <row r="25391">
          <cell r="A25391" t="str">
            <v>TRIAE_CS42_U_TGACv1_641221_AA2088740.1</v>
          </cell>
          <cell r="B25391" t="str">
            <v>expressed protein</v>
          </cell>
          <cell r="C25391" t="str">
            <v>transcription activator-related</v>
          </cell>
          <cell r="D25391">
            <v>0</v>
          </cell>
          <cell r="E25391">
            <v>0</v>
          </cell>
          <cell r="F25391">
            <v>0</v>
          </cell>
          <cell r="G25391">
            <v>5.9581080540000002</v>
          </cell>
          <cell r="H25391">
            <v>0</v>
          </cell>
          <cell r="I25391">
            <v>0</v>
          </cell>
          <cell r="J25391">
            <v>0</v>
          </cell>
          <cell r="K25391">
            <v>7.668464094</v>
          </cell>
        </row>
        <row r="25392">
          <cell r="A25392" t="str">
            <v>TRIAE_CS42_2AS_TGACv1_112934_AA0348020.2</v>
          </cell>
          <cell r="B25392" t="str">
            <v>expressed protein</v>
          </cell>
          <cell r="C25392" t="str">
            <v>Transcription elongation factor (TFIIS) family protein</v>
          </cell>
          <cell r="D25392">
            <v>0</v>
          </cell>
          <cell r="E25392">
            <v>0</v>
          </cell>
          <cell r="F25392">
            <v>0</v>
          </cell>
          <cell r="G25392">
            <v>0</v>
          </cell>
          <cell r="H25392">
            <v>0</v>
          </cell>
          <cell r="I25392">
            <v>0</v>
          </cell>
          <cell r="J25392">
            <v>0</v>
          </cell>
          <cell r="K25392">
            <v>1.8614955790000001</v>
          </cell>
        </row>
        <row r="25393">
          <cell r="A25393" t="str">
            <v>TRIAE_CS42_2BS_TGACv1_145909_AA0449060.1</v>
          </cell>
          <cell r="B25393" t="str">
            <v>expressed protein</v>
          </cell>
          <cell r="C25393" t="str">
            <v>Transcription elongation factor (TFIIS) family protein</v>
          </cell>
          <cell r="D25393">
            <v>0</v>
          </cell>
          <cell r="E25393">
            <v>0</v>
          </cell>
          <cell r="F25393">
            <v>0</v>
          </cell>
          <cell r="G25393">
            <v>0</v>
          </cell>
          <cell r="H25393">
            <v>0</v>
          </cell>
          <cell r="I25393">
            <v>0</v>
          </cell>
          <cell r="J25393">
            <v>0</v>
          </cell>
          <cell r="K25393">
            <v>1.8735691299999999</v>
          </cell>
        </row>
        <row r="25394">
          <cell r="A25394" t="str">
            <v>TRIAE_CS42_2DS_TGACv1_177622_AA0581250.2</v>
          </cell>
          <cell r="B25394" t="str">
            <v>expressed protein</v>
          </cell>
          <cell r="C25394" t="str">
            <v>Transcription elongation factor (TFIIS) family protein</v>
          </cell>
          <cell r="D25394">
            <v>0</v>
          </cell>
          <cell r="E25394">
            <v>0</v>
          </cell>
          <cell r="F25394">
            <v>0</v>
          </cell>
          <cell r="G25394">
            <v>0</v>
          </cell>
          <cell r="H25394">
            <v>0</v>
          </cell>
          <cell r="I25394">
            <v>0</v>
          </cell>
          <cell r="J25394">
            <v>0</v>
          </cell>
          <cell r="K25394">
            <v>1.9136636730000001</v>
          </cell>
        </row>
        <row r="25395">
          <cell r="A25395" t="str">
            <v>TRIAE_CS42_1DS_TGACv1_081369_AA0260240.1</v>
          </cell>
          <cell r="B25395" t="str">
            <v>transcription elongation factor 1, putative, expressed</v>
          </cell>
          <cell r="C25395" t="str">
            <v>Transcription elongation factor 1 homolog</v>
          </cell>
          <cell r="D25395">
            <v>0</v>
          </cell>
          <cell r="E25395">
            <v>0</v>
          </cell>
          <cell r="F25395">
            <v>0</v>
          </cell>
          <cell r="G25395">
            <v>0</v>
          </cell>
          <cell r="H25395">
            <v>0</v>
          </cell>
          <cell r="I25395">
            <v>0</v>
          </cell>
          <cell r="J25395">
            <v>0</v>
          </cell>
          <cell r="K25395">
            <v>2.9871649819999999</v>
          </cell>
        </row>
        <row r="25396">
          <cell r="A25396" t="str">
            <v>TRIAE_CS42_5BL_TGACv1_405202_AA1322100.1</v>
          </cell>
          <cell r="B25396" t="str">
            <v>transcription elongation factor protein, putative, expressed</v>
          </cell>
          <cell r="C25396" t="str">
            <v>Transcription elongation factor A protein 1</v>
          </cell>
          <cell r="D25396">
            <v>0</v>
          </cell>
          <cell r="E25396">
            <v>0</v>
          </cell>
          <cell r="F25396">
            <v>0</v>
          </cell>
          <cell r="G25396">
            <v>-1.019890859</v>
          </cell>
          <cell r="H25396">
            <v>0</v>
          </cell>
          <cell r="I25396">
            <v>0</v>
          </cell>
          <cell r="J25396">
            <v>0</v>
          </cell>
          <cell r="K25396">
            <v>0</v>
          </cell>
        </row>
        <row r="25397">
          <cell r="A25397" t="str">
            <v>TRIAE_CS42_5DL_TGACv1_434064_AA1428260.1</v>
          </cell>
          <cell r="B25397" t="str">
            <v>transcription elongation factor protein, putative, expressed</v>
          </cell>
          <cell r="C25397" t="str">
            <v>Transcription elongation factor A protein 1</v>
          </cell>
          <cell r="D25397">
            <v>0</v>
          </cell>
          <cell r="E25397">
            <v>0</v>
          </cell>
          <cell r="F25397">
            <v>0</v>
          </cell>
          <cell r="G25397">
            <v>-1.0103831139999999</v>
          </cell>
          <cell r="H25397">
            <v>0</v>
          </cell>
          <cell r="I25397">
            <v>0</v>
          </cell>
          <cell r="J25397">
            <v>0</v>
          </cell>
          <cell r="K25397">
            <v>0</v>
          </cell>
        </row>
        <row r="25398">
          <cell r="A25398" t="str">
            <v>TRIAE_CS42_5AL_TGACv1_373955_AA1185300.1</v>
          </cell>
          <cell r="B25398" t="str">
            <v>transcription elongation factor protein, putative, expressed</v>
          </cell>
          <cell r="C25398" t="str">
            <v>Transcription elongation factor A protein 1</v>
          </cell>
          <cell r="D25398">
            <v>0</v>
          </cell>
          <cell r="E25398">
            <v>0</v>
          </cell>
          <cell r="F25398">
            <v>0</v>
          </cell>
          <cell r="G25398">
            <v>-1.0035430460000001</v>
          </cell>
          <cell r="H25398">
            <v>0</v>
          </cell>
          <cell r="I25398">
            <v>0</v>
          </cell>
          <cell r="J25398">
            <v>0</v>
          </cell>
          <cell r="K25398">
            <v>0</v>
          </cell>
        </row>
        <row r="25399">
          <cell r="A25399" t="str">
            <v>TRIAE_CS42_1BL_TGACv1_030275_AA0084840.1</v>
          </cell>
          <cell r="B25399" t="str">
            <v>expressed protein</v>
          </cell>
          <cell r="C25399" t="str">
            <v>Transcription elongation factor A protein 3</v>
          </cell>
          <cell r="D25399">
            <v>0</v>
          </cell>
          <cell r="E25399">
            <v>0</v>
          </cell>
          <cell r="F25399">
            <v>0</v>
          </cell>
          <cell r="G25399">
            <v>0</v>
          </cell>
          <cell r="H25399">
            <v>0</v>
          </cell>
          <cell r="I25399">
            <v>0</v>
          </cell>
          <cell r="J25399">
            <v>0</v>
          </cell>
          <cell r="K25399">
            <v>1.011351396</v>
          </cell>
        </row>
        <row r="25400">
          <cell r="A25400" t="str">
            <v>TRIAE_CS42_1DL_TGACv1_061074_AA0184230.1</v>
          </cell>
          <cell r="B25400" t="str">
            <v>expressed protein</v>
          </cell>
          <cell r="C25400" t="str">
            <v>Transcription elongation factor A protein 3</v>
          </cell>
          <cell r="D25400">
            <v>0</v>
          </cell>
          <cell r="E25400">
            <v>0</v>
          </cell>
          <cell r="F25400">
            <v>0</v>
          </cell>
          <cell r="G25400">
            <v>0</v>
          </cell>
          <cell r="H25400">
            <v>0</v>
          </cell>
          <cell r="I25400">
            <v>0</v>
          </cell>
          <cell r="J25400">
            <v>0</v>
          </cell>
          <cell r="K25400">
            <v>1.0433121219999999</v>
          </cell>
        </row>
        <row r="25401">
          <cell r="A25401" t="str">
            <v>TRIAE_CS42_1AL_TGACv1_001782_AA0035170.1</v>
          </cell>
          <cell r="B25401" t="str">
            <v>expressed protein</v>
          </cell>
          <cell r="C25401" t="str">
            <v>Transcription elongation factor A protein 3</v>
          </cell>
          <cell r="D25401">
            <v>0</v>
          </cell>
          <cell r="E25401">
            <v>0</v>
          </cell>
          <cell r="F25401">
            <v>0</v>
          </cell>
          <cell r="G25401">
            <v>0</v>
          </cell>
          <cell r="H25401">
            <v>0</v>
          </cell>
          <cell r="I25401">
            <v>0</v>
          </cell>
          <cell r="J25401">
            <v>0</v>
          </cell>
          <cell r="K25401">
            <v>1.068031033</v>
          </cell>
        </row>
        <row r="25402">
          <cell r="A25402" t="str">
            <v>TRIAE_CS42_1AL_TGACv1_002176_AA0039510.2</v>
          </cell>
          <cell r="B25402" t="str">
            <v>SH2 motif, putative, expressed</v>
          </cell>
          <cell r="C25402" t="str">
            <v>Transcription elongation factor Spt6</v>
          </cell>
          <cell r="D25402">
            <v>1.10687684</v>
          </cell>
          <cell r="E25402">
            <v>1.289027068</v>
          </cell>
          <cell r="F25402">
            <v>0</v>
          </cell>
          <cell r="G25402">
            <v>0</v>
          </cell>
          <cell r="H25402">
            <v>0</v>
          </cell>
          <cell r="I25402">
            <v>0</v>
          </cell>
          <cell r="J25402">
            <v>0</v>
          </cell>
          <cell r="K25402">
            <v>0</v>
          </cell>
        </row>
        <row r="25403">
          <cell r="A25403" t="str">
            <v>TRIAE_CS42_1BL_TGACv1_031918_AA0122770.4</v>
          </cell>
          <cell r="B25403" t="str">
            <v>SH2 motif, putative, expressed</v>
          </cell>
          <cell r="C25403" t="str">
            <v>Transcription elongation factor Spt6</v>
          </cell>
          <cell r="D25403">
            <v>1.10687684</v>
          </cell>
          <cell r="E25403">
            <v>1.289027068</v>
          </cell>
          <cell r="F25403">
            <v>0</v>
          </cell>
          <cell r="G25403">
            <v>0</v>
          </cell>
          <cell r="H25403">
            <v>0</v>
          </cell>
          <cell r="I25403">
            <v>0</v>
          </cell>
          <cell r="J25403">
            <v>0</v>
          </cell>
          <cell r="K25403">
            <v>0</v>
          </cell>
        </row>
        <row r="25404">
          <cell r="A25404" t="str">
            <v>TRIAE_CS42_1DL_TGACv1_063662_AA0229510.3</v>
          </cell>
          <cell r="B25404" t="str">
            <v>SH2 motif, putative, expressed</v>
          </cell>
          <cell r="C25404" t="str">
            <v>Transcription elongation factor Spt6</v>
          </cell>
          <cell r="D25404">
            <v>1.10687684</v>
          </cell>
          <cell r="E25404">
            <v>1.289027068</v>
          </cell>
          <cell r="F25404">
            <v>0</v>
          </cell>
          <cell r="G25404">
            <v>0</v>
          </cell>
          <cell r="H25404">
            <v>0</v>
          </cell>
          <cell r="I25404">
            <v>0</v>
          </cell>
          <cell r="J25404">
            <v>0</v>
          </cell>
          <cell r="K25404">
            <v>0</v>
          </cell>
        </row>
        <row r="25405">
          <cell r="A25405" t="str">
            <v>TRIAE_CS42_5DL_TGACv1_434664_AA1439730.1</v>
          </cell>
          <cell r="B25405" t="str">
            <v>expressed protein</v>
          </cell>
          <cell r="C25405" t="str">
            <v>Transcription factor 25</v>
          </cell>
          <cell r="D25405">
            <v>2.0410302730000001</v>
          </cell>
          <cell r="E25405">
            <v>1.9244356149999999</v>
          </cell>
          <cell r="F25405">
            <v>0</v>
          </cell>
          <cell r="G25405">
            <v>0</v>
          </cell>
          <cell r="H25405">
            <v>0</v>
          </cell>
          <cell r="I25405">
            <v>0</v>
          </cell>
          <cell r="J25405">
            <v>0</v>
          </cell>
          <cell r="K25405">
            <v>0</v>
          </cell>
        </row>
        <row r="25406">
          <cell r="A25406" t="str">
            <v>TRIAE_CS42_2AL_TGACv1_095024_AA0305990.1</v>
          </cell>
          <cell r="B25406" t="str">
            <v>ethylene-responsive protein related, putative, expressed</v>
          </cell>
          <cell r="C25406" t="str">
            <v>Transcription factor bHLH112</v>
          </cell>
          <cell r="D25406">
            <v>0</v>
          </cell>
          <cell r="E25406">
            <v>1.021305127</v>
          </cell>
          <cell r="F25406">
            <v>0</v>
          </cell>
          <cell r="G25406">
            <v>0</v>
          </cell>
          <cell r="H25406">
            <v>0</v>
          </cell>
          <cell r="I25406">
            <v>0</v>
          </cell>
          <cell r="J25406">
            <v>0</v>
          </cell>
          <cell r="K25406">
            <v>0</v>
          </cell>
        </row>
        <row r="25407">
          <cell r="A25407" t="str">
            <v>TRIAE_CS42_2BL_TGACv1_130535_AA0413080.1</v>
          </cell>
          <cell r="B25407" t="str">
            <v>ethylene-responsive protein related, putative, expressed</v>
          </cell>
          <cell r="C25407" t="str">
            <v>Transcription factor bHLH112</v>
          </cell>
          <cell r="D25407">
            <v>0</v>
          </cell>
          <cell r="E25407">
            <v>1.270819879</v>
          </cell>
          <cell r="F25407">
            <v>0</v>
          </cell>
          <cell r="G25407">
            <v>0</v>
          </cell>
          <cell r="H25407">
            <v>0</v>
          </cell>
          <cell r="I25407">
            <v>0</v>
          </cell>
          <cell r="J25407">
            <v>0</v>
          </cell>
          <cell r="K25407">
            <v>0</v>
          </cell>
        </row>
        <row r="25408">
          <cell r="A25408" t="str">
            <v>TRIAE_CS42_5AL_TGACv1_374347_AA1197610.1</v>
          </cell>
          <cell r="B25408" t="str">
            <v>BEE 1, putative, expressed</v>
          </cell>
          <cell r="C25408" t="str">
            <v>Transcription factor bHLH137</v>
          </cell>
          <cell r="D25408">
            <v>0</v>
          </cell>
          <cell r="E25408">
            <v>4.4904545100000002</v>
          </cell>
          <cell r="F25408">
            <v>0</v>
          </cell>
          <cell r="G25408">
            <v>0</v>
          </cell>
          <cell r="H25408">
            <v>0</v>
          </cell>
          <cell r="I25408">
            <v>0</v>
          </cell>
          <cell r="J25408">
            <v>0</v>
          </cell>
          <cell r="K25408">
            <v>0</v>
          </cell>
        </row>
        <row r="25409">
          <cell r="A25409" t="str">
            <v>TRIAE_CS42_5BL_TGACv1_404942_AA1315780.1</v>
          </cell>
          <cell r="B25409" t="str">
            <v>BEE 1, putative, expressed</v>
          </cell>
          <cell r="C25409" t="str">
            <v>Transcription factor bHLH137</v>
          </cell>
          <cell r="D25409">
            <v>0</v>
          </cell>
          <cell r="E25409">
            <v>4.4904545100000002</v>
          </cell>
          <cell r="F25409">
            <v>0</v>
          </cell>
          <cell r="G25409">
            <v>0</v>
          </cell>
          <cell r="H25409">
            <v>0</v>
          </cell>
          <cell r="I25409">
            <v>0</v>
          </cell>
          <cell r="J25409">
            <v>0</v>
          </cell>
          <cell r="K25409">
            <v>0</v>
          </cell>
        </row>
        <row r="25410">
          <cell r="A25410" t="str">
            <v>TRIAE_CS42_5DL_TGACv1_433040_AA1399490.1</v>
          </cell>
          <cell r="B25410" t="str">
            <v>BEE 1, putative, expressed</v>
          </cell>
          <cell r="C25410" t="str">
            <v>Transcription factor bHLH137</v>
          </cell>
          <cell r="D25410">
            <v>0</v>
          </cell>
          <cell r="E25410">
            <v>4.4904545100000002</v>
          </cell>
          <cell r="F25410">
            <v>0</v>
          </cell>
          <cell r="G25410">
            <v>0</v>
          </cell>
          <cell r="H25410">
            <v>0</v>
          </cell>
          <cell r="I25410">
            <v>0</v>
          </cell>
          <cell r="J25410">
            <v>0</v>
          </cell>
          <cell r="K25410">
            <v>0</v>
          </cell>
        </row>
        <row r="25411">
          <cell r="A25411" t="str">
            <v>TRIAE_CS42_7AL_TGACv1_555997_AA1752040.1</v>
          </cell>
          <cell r="B25411" t="str">
            <v>CPuORF31 - conserved peptide uORF-containing transcript, expressed</v>
          </cell>
          <cell r="C25411" t="str">
            <v>Transcription factor bHLH144</v>
          </cell>
          <cell r="D25411">
            <v>0</v>
          </cell>
          <cell r="E25411">
            <v>0</v>
          </cell>
          <cell r="F25411">
            <v>0</v>
          </cell>
          <cell r="G25411">
            <v>0</v>
          </cell>
          <cell r="H25411">
            <v>0</v>
          </cell>
          <cell r="I25411">
            <v>0</v>
          </cell>
          <cell r="J25411">
            <v>0</v>
          </cell>
          <cell r="K25411">
            <v>-1.0332800010000001</v>
          </cell>
        </row>
        <row r="25412">
          <cell r="A25412" t="str">
            <v>TRIAE_CS42_7BL_TGACv1_580043_AA1911680.1</v>
          </cell>
          <cell r="B25412" t="str">
            <v>CPuORF31 - conserved peptide uORF-containing transcript, expressed</v>
          </cell>
          <cell r="C25412" t="str">
            <v>Transcription factor bHLH144</v>
          </cell>
          <cell r="D25412">
            <v>0</v>
          </cell>
          <cell r="E25412">
            <v>0</v>
          </cell>
          <cell r="F25412">
            <v>0</v>
          </cell>
          <cell r="G25412">
            <v>0</v>
          </cell>
          <cell r="H25412">
            <v>0</v>
          </cell>
          <cell r="I25412">
            <v>0</v>
          </cell>
          <cell r="J25412">
            <v>0</v>
          </cell>
          <cell r="K25412">
            <v>-1.0332800010000001</v>
          </cell>
        </row>
        <row r="25413">
          <cell r="A25413" t="str">
            <v>TRIAE_CS42_7DL_TGACv1_603113_AA1976200.1</v>
          </cell>
          <cell r="B25413" t="str">
            <v>CPuORF31 - conserved peptide uORF-containing transcript, expressed</v>
          </cell>
          <cell r="C25413" t="str">
            <v>Transcription factor bHLH144</v>
          </cell>
          <cell r="D25413">
            <v>0</v>
          </cell>
          <cell r="E25413">
            <v>0</v>
          </cell>
          <cell r="F25413">
            <v>0</v>
          </cell>
          <cell r="G25413">
            <v>0</v>
          </cell>
          <cell r="H25413">
            <v>0</v>
          </cell>
          <cell r="I25413">
            <v>0</v>
          </cell>
          <cell r="J25413">
            <v>0</v>
          </cell>
          <cell r="K25413">
            <v>-1.0332800010000001</v>
          </cell>
        </row>
        <row r="25414">
          <cell r="A25414" t="str">
            <v>TRIAE_CS42_5BL_TGACv1_407899_AA1360160.1</v>
          </cell>
          <cell r="B25414" t="str">
            <v>helix-loop-helix DNA-binding protein, putative, expressed</v>
          </cell>
          <cell r="C25414" t="str">
            <v>Transcription factor bHLH25</v>
          </cell>
          <cell r="D25414">
            <v>0</v>
          </cell>
          <cell r="E25414">
            <v>0</v>
          </cell>
          <cell r="F25414">
            <v>0</v>
          </cell>
          <cell r="G25414">
            <v>0</v>
          </cell>
          <cell r="H25414">
            <v>0</v>
          </cell>
          <cell r="I25414">
            <v>0</v>
          </cell>
          <cell r="J25414">
            <v>0</v>
          </cell>
          <cell r="K25414">
            <v>-3.6775089099999998</v>
          </cell>
        </row>
        <row r="25415">
          <cell r="A25415" t="str">
            <v>TRIAE_CS42_5DL_TGACv1_434394_AA1435180.1</v>
          </cell>
          <cell r="B25415" t="str">
            <v>helix-loop-helix DNA-binding protein, putative, expressed</v>
          </cell>
          <cell r="C25415" t="str">
            <v>Transcription factor bHLH25</v>
          </cell>
          <cell r="D25415">
            <v>0</v>
          </cell>
          <cell r="E25415">
            <v>0</v>
          </cell>
          <cell r="F25415">
            <v>0</v>
          </cell>
          <cell r="G25415">
            <v>0</v>
          </cell>
          <cell r="H25415">
            <v>0</v>
          </cell>
          <cell r="I25415">
            <v>0</v>
          </cell>
          <cell r="J25415">
            <v>0</v>
          </cell>
          <cell r="K25415">
            <v>-1.760128747</v>
          </cell>
        </row>
        <row r="25416">
          <cell r="A25416" t="str">
            <v>TRIAE_CS42_U_TGACv1_643293_AA2130290.1</v>
          </cell>
          <cell r="B25416" t="str">
            <v>helix-loop-helix DNA-binding protein, putative, expressed</v>
          </cell>
          <cell r="C25416" t="str">
            <v>Transcription factor bHLH25</v>
          </cell>
          <cell r="D25416">
            <v>0</v>
          </cell>
          <cell r="E25416">
            <v>0</v>
          </cell>
          <cell r="F25416">
            <v>0</v>
          </cell>
          <cell r="G25416">
            <v>0</v>
          </cell>
          <cell r="H25416">
            <v>0</v>
          </cell>
          <cell r="I25416">
            <v>0</v>
          </cell>
          <cell r="J25416">
            <v>0</v>
          </cell>
          <cell r="K25416">
            <v>-1.760128747</v>
          </cell>
        </row>
        <row r="25417">
          <cell r="A25417" t="str">
            <v>TRIAE_CS42_5BL_TGACv1_406714_AA1349130.1</v>
          </cell>
          <cell r="B25417" t="str">
            <v>helix-loop-helix DNA-binding protein, putative, expressed</v>
          </cell>
          <cell r="C25417" t="str">
            <v>Transcription factor bHLH25</v>
          </cell>
          <cell r="D25417">
            <v>0</v>
          </cell>
          <cell r="E25417">
            <v>0</v>
          </cell>
          <cell r="F25417">
            <v>0</v>
          </cell>
          <cell r="G25417">
            <v>0</v>
          </cell>
          <cell r="H25417">
            <v>0</v>
          </cell>
          <cell r="I25417">
            <v>0</v>
          </cell>
          <cell r="J25417">
            <v>0</v>
          </cell>
          <cell r="K25417">
            <v>-1.441786536</v>
          </cell>
        </row>
        <row r="25418">
          <cell r="A25418" t="str">
            <v>TRIAE_CS42_5BL_TGACv1_405125_AA1320710.1</v>
          </cell>
          <cell r="B25418" t="str">
            <v>helix-loop-helix DNA-binding protein, putative, expressed</v>
          </cell>
          <cell r="C25418" t="str">
            <v>Transcription factor bHLH25</v>
          </cell>
          <cell r="D25418">
            <v>0</v>
          </cell>
          <cell r="E25418">
            <v>0</v>
          </cell>
          <cell r="F25418">
            <v>0</v>
          </cell>
          <cell r="G25418">
            <v>0</v>
          </cell>
          <cell r="H25418">
            <v>0</v>
          </cell>
          <cell r="I25418">
            <v>0</v>
          </cell>
          <cell r="J25418">
            <v>0</v>
          </cell>
          <cell r="K25418">
            <v>-1.4308486030000001</v>
          </cell>
        </row>
        <row r="25419">
          <cell r="A25419" t="str">
            <v>TRIAE_CS42_3DS_TGACv1_272632_AA0923340.1</v>
          </cell>
          <cell r="B25419" t="str">
            <v>helix-loop-helix DNA-binding domain containing protein, expressed</v>
          </cell>
          <cell r="C25419" t="str">
            <v>Transcription factor bHLH35</v>
          </cell>
          <cell r="D25419">
            <v>0</v>
          </cell>
          <cell r="E25419">
            <v>1.336856206</v>
          </cell>
          <cell r="F25419">
            <v>0</v>
          </cell>
          <cell r="G25419">
            <v>-4.2213717580000001</v>
          </cell>
          <cell r="H25419">
            <v>0</v>
          </cell>
          <cell r="I25419">
            <v>0</v>
          </cell>
          <cell r="J25419">
            <v>0</v>
          </cell>
          <cell r="K25419">
            <v>0</v>
          </cell>
        </row>
        <row r="25420">
          <cell r="A25420" t="str">
            <v>TRIAE_CS42_3AS_TGACv1_210742_AA0678170.1</v>
          </cell>
          <cell r="B25420" t="str">
            <v>basic helix-loop-helix family protein, putative, expressed</v>
          </cell>
          <cell r="C25420" t="str">
            <v>Transcription factor bHLH35</v>
          </cell>
          <cell r="D25420">
            <v>0</v>
          </cell>
          <cell r="E25420">
            <v>0</v>
          </cell>
          <cell r="F25420">
            <v>0</v>
          </cell>
          <cell r="G25420">
            <v>-3.5002016880000002</v>
          </cell>
          <cell r="H25420">
            <v>0</v>
          </cell>
          <cell r="I25420">
            <v>0</v>
          </cell>
          <cell r="J25420">
            <v>0</v>
          </cell>
          <cell r="K25420">
            <v>0</v>
          </cell>
        </row>
        <row r="25421">
          <cell r="A25421" t="str">
            <v>TRIAE_CS42_3B_TGACv1_222461_AA0764980.1</v>
          </cell>
          <cell r="B25421" t="str">
            <v>helix-loop-helix DNA-binding domain containing protein, expressed</v>
          </cell>
          <cell r="C25421" t="str">
            <v>Transcription factor bHLH35</v>
          </cell>
          <cell r="D25421">
            <v>0</v>
          </cell>
          <cell r="E25421">
            <v>0</v>
          </cell>
          <cell r="F25421">
            <v>0</v>
          </cell>
          <cell r="G25421">
            <v>-3.373106903</v>
          </cell>
          <cell r="H25421">
            <v>0</v>
          </cell>
          <cell r="I25421">
            <v>0</v>
          </cell>
          <cell r="J25421">
            <v>0</v>
          </cell>
          <cell r="K25421">
            <v>0</v>
          </cell>
        </row>
        <row r="25422">
          <cell r="A25422" t="str">
            <v>TRIAE_CS42_4BL_TGACv1_321048_AA1054370.1</v>
          </cell>
          <cell r="B25422" t="str">
            <v>helix-loop-helix DNA-binding domain containing protein, expressed</v>
          </cell>
          <cell r="C25422" t="str">
            <v>Transcription factor bHLH35</v>
          </cell>
          <cell r="D25422">
            <v>0</v>
          </cell>
          <cell r="E25422">
            <v>0</v>
          </cell>
          <cell r="F25422">
            <v>0</v>
          </cell>
          <cell r="G25422">
            <v>-3.0695650080000001</v>
          </cell>
          <cell r="H25422">
            <v>0</v>
          </cell>
          <cell r="I25422">
            <v>0</v>
          </cell>
          <cell r="J25422">
            <v>0</v>
          </cell>
          <cell r="K25422">
            <v>0</v>
          </cell>
        </row>
        <row r="25423">
          <cell r="A25423" t="str">
            <v>TRIAE_CS42_4DL_TGACv1_342778_AA1121830.1</v>
          </cell>
          <cell r="B25423" t="str">
            <v>helix-loop-helix DNA-binding domain containing protein, expressed</v>
          </cell>
          <cell r="C25423" t="str">
            <v>Transcription factor bHLH35</v>
          </cell>
          <cell r="D25423">
            <v>0</v>
          </cell>
          <cell r="E25423">
            <v>0</v>
          </cell>
          <cell r="F25423">
            <v>0</v>
          </cell>
          <cell r="G25423">
            <v>-3.0525827940000001</v>
          </cell>
          <cell r="H25423">
            <v>0</v>
          </cell>
          <cell r="I25423">
            <v>0</v>
          </cell>
          <cell r="J25423">
            <v>0</v>
          </cell>
          <cell r="K25423">
            <v>0</v>
          </cell>
        </row>
        <row r="25424">
          <cell r="A25424" t="str">
            <v>TRIAE_CS42_5AL_TGACv1_374128_AA1191180.1</v>
          </cell>
          <cell r="B25424" t="str">
            <v>helix-loop-helix DNA-binding domain containing protein, expressed</v>
          </cell>
          <cell r="C25424" t="str">
            <v>Transcription factor bHLH35</v>
          </cell>
          <cell r="D25424">
            <v>0</v>
          </cell>
          <cell r="E25424">
            <v>0</v>
          </cell>
          <cell r="F25424">
            <v>0</v>
          </cell>
          <cell r="G25424">
            <v>-3.0525827940000001</v>
          </cell>
          <cell r="H25424">
            <v>0</v>
          </cell>
          <cell r="I25424">
            <v>0</v>
          </cell>
          <cell r="J25424">
            <v>0</v>
          </cell>
          <cell r="K25424">
            <v>0</v>
          </cell>
        </row>
        <row r="25425">
          <cell r="A25425" t="str">
            <v>TRIAE_CS42_3DL_TGACv1_249128_AA0838800.1</v>
          </cell>
          <cell r="B25425" t="str">
            <v>helix-loop-helix DNA-binding domain containing protein, expressed</v>
          </cell>
          <cell r="C25425" t="str">
            <v>Transcription factor bHLH35</v>
          </cell>
          <cell r="D25425">
            <v>0</v>
          </cell>
          <cell r="E25425">
            <v>0</v>
          </cell>
          <cell r="F25425">
            <v>0</v>
          </cell>
          <cell r="G25425">
            <v>-2.1705026529999998</v>
          </cell>
          <cell r="H25425">
            <v>0</v>
          </cell>
          <cell r="I25425">
            <v>0</v>
          </cell>
          <cell r="J25425">
            <v>0</v>
          </cell>
          <cell r="K25425">
            <v>0</v>
          </cell>
        </row>
        <row r="25426">
          <cell r="A25426" t="str">
            <v>TRIAE_CS42_3AL_TGACv1_193615_AA0615140.1</v>
          </cell>
          <cell r="B25426" t="str">
            <v>basic helix-loop-helix family protein, putative, expressed</v>
          </cell>
          <cell r="C25426" t="str">
            <v>Transcription factor bHLH35</v>
          </cell>
          <cell r="D25426">
            <v>0</v>
          </cell>
          <cell r="E25426">
            <v>0</v>
          </cell>
          <cell r="F25426">
            <v>0</v>
          </cell>
          <cell r="G25426">
            <v>-2.1000216319999998</v>
          </cell>
          <cell r="H25426">
            <v>0</v>
          </cell>
          <cell r="I25426">
            <v>0</v>
          </cell>
          <cell r="J25426">
            <v>0</v>
          </cell>
          <cell r="K25426">
            <v>0</v>
          </cell>
        </row>
        <row r="25427">
          <cell r="A25427" t="str">
            <v>TRIAE_CS42_3DL_TGACv1_249128_AA0838810.1</v>
          </cell>
          <cell r="B25427" t="str">
            <v>basic helix-loop-helix family protein, putative, expressed</v>
          </cell>
          <cell r="C25427" t="str">
            <v>Transcription factor bHLH35</v>
          </cell>
          <cell r="D25427">
            <v>0</v>
          </cell>
          <cell r="E25427">
            <v>0</v>
          </cell>
          <cell r="F25427">
            <v>0</v>
          </cell>
          <cell r="G25427">
            <v>-1.9776719709999999</v>
          </cell>
          <cell r="H25427">
            <v>0</v>
          </cell>
          <cell r="I25427">
            <v>0</v>
          </cell>
          <cell r="J25427">
            <v>0</v>
          </cell>
          <cell r="K25427">
            <v>0</v>
          </cell>
        </row>
        <row r="25428">
          <cell r="A25428" t="str">
            <v>TRIAE_CS42_2BS_TGACv1_146500_AA0466710.1</v>
          </cell>
          <cell r="B25428" t="str">
            <v>helix-loop-helix DNA-binding domain containing protein, expressed</v>
          </cell>
          <cell r="C25428" t="str">
            <v>Transcription factor bHLH47</v>
          </cell>
          <cell r="D25428">
            <v>0</v>
          </cell>
          <cell r="E25428">
            <v>1.022250764</v>
          </cell>
          <cell r="F25428">
            <v>0</v>
          </cell>
          <cell r="G25428">
            <v>1.212183606</v>
          </cell>
          <cell r="H25428">
            <v>0</v>
          </cell>
          <cell r="I25428">
            <v>0</v>
          </cell>
          <cell r="J25428">
            <v>0</v>
          </cell>
          <cell r="K25428">
            <v>2.042627178</v>
          </cell>
        </row>
        <row r="25429">
          <cell r="A25429" t="str">
            <v>TRIAE_CS42_6DL_TGACv1_526525_AA1686170.1</v>
          </cell>
          <cell r="B25429" t="str">
            <v>helix-loop-helix DNA-binding domain containing protein, expressed</v>
          </cell>
          <cell r="C25429" t="str">
            <v>Transcription factor bHLH47</v>
          </cell>
          <cell r="D25429">
            <v>0</v>
          </cell>
          <cell r="E25429">
            <v>0</v>
          </cell>
          <cell r="F25429">
            <v>0</v>
          </cell>
          <cell r="G25429">
            <v>0</v>
          </cell>
          <cell r="H25429">
            <v>0</v>
          </cell>
          <cell r="I25429">
            <v>0</v>
          </cell>
          <cell r="J25429">
            <v>0</v>
          </cell>
          <cell r="K25429">
            <v>1.225787607</v>
          </cell>
        </row>
        <row r="25430">
          <cell r="A25430" t="str">
            <v>TRIAE_CS42_6BS_TGACv1_513687_AA1647310.1</v>
          </cell>
          <cell r="B25430" t="str">
            <v>helix-loop-helix DNA-binding domain containing protein, expressed</v>
          </cell>
          <cell r="C25430" t="str">
            <v>Transcription factor bHLH47</v>
          </cell>
          <cell r="D25430">
            <v>0</v>
          </cell>
          <cell r="E25430">
            <v>0</v>
          </cell>
          <cell r="F25430">
            <v>0</v>
          </cell>
          <cell r="G25430">
            <v>0</v>
          </cell>
          <cell r="H25430">
            <v>0</v>
          </cell>
          <cell r="I25430">
            <v>0</v>
          </cell>
          <cell r="J25430">
            <v>0</v>
          </cell>
          <cell r="K25430">
            <v>1.628660792</v>
          </cell>
        </row>
        <row r="25431">
          <cell r="A25431" t="str">
            <v>TRIAE_CS42_2AS_TGACv1_113102_AA0351260.1</v>
          </cell>
          <cell r="B25431" t="str">
            <v>helix-loop-helix DNA-binding domain containing protein, expressed</v>
          </cell>
          <cell r="C25431" t="str">
            <v>Transcription factor bHLH47</v>
          </cell>
          <cell r="D25431">
            <v>0</v>
          </cell>
          <cell r="E25431">
            <v>0</v>
          </cell>
          <cell r="F25431">
            <v>1.0076187839999999</v>
          </cell>
          <cell r="G25431">
            <v>1.217802901</v>
          </cell>
          <cell r="H25431">
            <v>0</v>
          </cell>
          <cell r="I25431">
            <v>0</v>
          </cell>
          <cell r="J25431">
            <v>0</v>
          </cell>
          <cell r="K25431">
            <v>2.0353387559999998</v>
          </cell>
        </row>
        <row r="25432">
          <cell r="A25432" t="str">
            <v>TRIAE_CS42_2DS_TGACv1_177983_AA0588610.1</v>
          </cell>
          <cell r="B25432" t="str">
            <v>helix-loop-helix DNA-binding domain containing protein, expressed</v>
          </cell>
          <cell r="C25432" t="str">
            <v>Transcription factor bHLH47</v>
          </cell>
          <cell r="D25432">
            <v>0</v>
          </cell>
          <cell r="E25432">
            <v>0</v>
          </cell>
          <cell r="F25432">
            <v>0</v>
          </cell>
          <cell r="G25432">
            <v>1.0268023390000001</v>
          </cell>
          <cell r="H25432">
            <v>0</v>
          </cell>
          <cell r="I25432">
            <v>0</v>
          </cell>
          <cell r="J25432">
            <v>0</v>
          </cell>
          <cell r="K25432">
            <v>2.042627178</v>
          </cell>
        </row>
        <row r="25433">
          <cell r="A25433" t="str">
            <v>TRIAE_CS42_5DL_TGACv1_435131_AA1446470.1</v>
          </cell>
          <cell r="B25433" t="str">
            <v>BHLH transcription factor, putative, expressed</v>
          </cell>
          <cell r="C25433" t="str">
            <v>Transcription factor bHLH49</v>
          </cell>
          <cell r="D25433">
            <v>0</v>
          </cell>
          <cell r="E25433">
            <v>-1.8184677069999999</v>
          </cell>
          <cell r="F25433">
            <v>0</v>
          </cell>
          <cell r="G25433">
            <v>-2.1130730689999999</v>
          </cell>
          <cell r="H25433">
            <v>0</v>
          </cell>
          <cell r="I25433">
            <v>0</v>
          </cell>
          <cell r="J25433">
            <v>0</v>
          </cell>
          <cell r="K25433">
            <v>0</v>
          </cell>
        </row>
        <row r="25434">
          <cell r="A25434" t="str">
            <v>TRIAE_CS42_5BL_TGACv1_404446_AA1300110.2</v>
          </cell>
          <cell r="B25434" t="str">
            <v>BHLH transcription factor, putative, expressed</v>
          </cell>
          <cell r="C25434" t="str">
            <v>Transcription factor bHLH49</v>
          </cell>
          <cell r="D25434">
            <v>0</v>
          </cell>
          <cell r="E25434">
            <v>-1.043258276</v>
          </cell>
          <cell r="F25434">
            <v>0</v>
          </cell>
          <cell r="G25434">
            <v>-1.73632283</v>
          </cell>
          <cell r="H25434">
            <v>0</v>
          </cell>
          <cell r="I25434">
            <v>0</v>
          </cell>
          <cell r="J25434">
            <v>0</v>
          </cell>
          <cell r="K25434">
            <v>0</v>
          </cell>
        </row>
        <row r="25435">
          <cell r="A25435" t="str">
            <v>TRIAE_CS42_5AL_TGACv1_375841_AA1227830.1</v>
          </cell>
          <cell r="B25435" t="str">
            <v>BHLH transcription factor, putative, expressed</v>
          </cell>
          <cell r="C25435" t="str">
            <v>Transcription factor bHLH49</v>
          </cell>
          <cell r="D25435">
            <v>0</v>
          </cell>
          <cell r="E25435">
            <v>-1.022929129</v>
          </cell>
          <cell r="F25435">
            <v>0</v>
          </cell>
          <cell r="G25435">
            <v>-1.73632283</v>
          </cell>
          <cell r="H25435">
            <v>0</v>
          </cell>
          <cell r="I25435">
            <v>0</v>
          </cell>
          <cell r="J25435">
            <v>0</v>
          </cell>
          <cell r="K25435">
            <v>0</v>
          </cell>
        </row>
        <row r="25436">
          <cell r="A25436" t="str">
            <v>TRIAE_CS42_5AL_TGACv1_374308_AA1196490.1</v>
          </cell>
          <cell r="B25436" t="str">
            <v>helix-loop-helix DNA-binding domain containing protein, expressed</v>
          </cell>
          <cell r="C25436" t="str">
            <v>Transcription factor bHLH49</v>
          </cell>
          <cell r="D25436">
            <v>0</v>
          </cell>
          <cell r="E25436">
            <v>0</v>
          </cell>
          <cell r="F25436">
            <v>0</v>
          </cell>
          <cell r="G25436">
            <v>0</v>
          </cell>
          <cell r="H25436">
            <v>0</v>
          </cell>
          <cell r="I25436">
            <v>0</v>
          </cell>
          <cell r="J25436">
            <v>0</v>
          </cell>
          <cell r="K25436">
            <v>1.0466105729999999</v>
          </cell>
        </row>
        <row r="25437">
          <cell r="A25437" t="str">
            <v>TRIAE_CS42_5DL_TGACv1_433614_AA1417740.1</v>
          </cell>
          <cell r="B25437" t="str">
            <v>helix-loop-helix DNA-binding domain containing protein, expressed</v>
          </cell>
          <cell r="C25437" t="str">
            <v>Transcription factor bHLH49</v>
          </cell>
          <cell r="D25437">
            <v>0</v>
          </cell>
          <cell r="E25437">
            <v>0</v>
          </cell>
          <cell r="F25437">
            <v>0</v>
          </cell>
          <cell r="G25437">
            <v>0</v>
          </cell>
          <cell r="H25437">
            <v>0</v>
          </cell>
          <cell r="I25437">
            <v>0</v>
          </cell>
          <cell r="J25437">
            <v>0</v>
          </cell>
          <cell r="K25437">
            <v>1.0466105729999999</v>
          </cell>
        </row>
        <row r="25438">
          <cell r="A25438" t="str">
            <v>TRIAE_CS42_3DS_TGACv1_273483_AA0931590.1</v>
          </cell>
          <cell r="B25438" t="str">
            <v>basic helix-loop-helix, putative, expressed</v>
          </cell>
          <cell r="C25438" t="str">
            <v>Transcription factor bHLH51</v>
          </cell>
          <cell r="D25438">
            <v>0</v>
          </cell>
          <cell r="E25438">
            <v>0</v>
          </cell>
          <cell r="F25438">
            <v>0</v>
          </cell>
          <cell r="G25438">
            <v>0</v>
          </cell>
          <cell r="H25438">
            <v>0</v>
          </cell>
          <cell r="I25438">
            <v>0</v>
          </cell>
          <cell r="J25438">
            <v>0</v>
          </cell>
          <cell r="K25438">
            <v>3.663363994</v>
          </cell>
        </row>
        <row r="25439">
          <cell r="A25439" t="str">
            <v>TRIAE_CS42_3AS_TGACv1_212907_AA0704070.1</v>
          </cell>
          <cell r="B25439" t="str">
            <v>basic helix-loop-helix, putative, expressed</v>
          </cell>
          <cell r="C25439" t="str">
            <v>Transcription factor bHLH51</v>
          </cell>
          <cell r="D25439">
            <v>0</v>
          </cell>
          <cell r="E25439">
            <v>0</v>
          </cell>
          <cell r="F25439">
            <v>0</v>
          </cell>
          <cell r="G25439">
            <v>0</v>
          </cell>
          <cell r="H25439">
            <v>0</v>
          </cell>
          <cell r="I25439">
            <v>0</v>
          </cell>
          <cell r="J25439">
            <v>0</v>
          </cell>
          <cell r="K25439">
            <v>3.765601518</v>
          </cell>
        </row>
        <row r="25440">
          <cell r="A25440" t="str">
            <v>TRIAE_CS42_3DS_TGACv1_273892_AA0933850.1</v>
          </cell>
          <cell r="B25440" t="str">
            <v>basic helix-loop-helix, putative, expressed</v>
          </cell>
          <cell r="C25440" t="str">
            <v>Transcription factor bHLH51</v>
          </cell>
          <cell r="D25440">
            <v>0</v>
          </cell>
          <cell r="E25440">
            <v>0</v>
          </cell>
          <cell r="F25440">
            <v>0</v>
          </cell>
          <cell r="G25440">
            <v>0</v>
          </cell>
          <cell r="H25440">
            <v>0</v>
          </cell>
          <cell r="I25440">
            <v>0</v>
          </cell>
          <cell r="J25440">
            <v>0</v>
          </cell>
          <cell r="K25440">
            <v>3.9103447</v>
          </cell>
        </row>
        <row r="25441">
          <cell r="A25441" t="str">
            <v>TRIAE_CS42_3DS_TGACv1_273892_AA0933840.1</v>
          </cell>
          <cell r="B25441" t="str">
            <v>basic helix-loop-helix, putative, expressed</v>
          </cell>
          <cell r="C25441" t="str">
            <v>Transcription factor bHLH51</v>
          </cell>
          <cell r="D25441">
            <v>0</v>
          </cell>
          <cell r="E25441">
            <v>0</v>
          </cell>
          <cell r="F25441">
            <v>0</v>
          </cell>
          <cell r="G25441">
            <v>0</v>
          </cell>
          <cell r="H25441">
            <v>0</v>
          </cell>
          <cell r="I25441">
            <v>0</v>
          </cell>
          <cell r="J25441">
            <v>0</v>
          </cell>
          <cell r="K25441">
            <v>3.924299795</v>
          </cell>
        </row>
        <row r="25442">
          <cell r="A25442" t="str">
            <v>TRIAE_CS42_3B_TGACv1_223144_AA0776940.2</v>
          </cell>
          <cell r="B25442" t="str">
            <v>basic helix-loop-helix, putative, expressed</v>
          </cell>
          <cell r="C25442" t="str">
            <v>Transcription factor bHLH51</v>
          </cell>
          <cell r="D25442">
            <v>0</v>
          </cell>
          <cell r="E25442">
            <v>0</v>
          </cell>
          <cell r="F25442">
            <v>0</v>
          </cell>
          <cell r="G25442">
            <v>0</v>
          </cell>
          <cell r="H25442">
            <v>0</v>
          </cell>
          <cell r="I25442">
            <v>0</v>
          </cell>
          <cell r="J25442">
            <v>0</v>
          </cell>
          <cell r="K25442">
            <v>3.9940282009999999</v>
          </cell>
        </row>
        <row r="25443">
          <cell r="A25443" t="str">
            <v>TRIAE_CS42_U_TGACv1_644204_AA2138020.1</v>
          </cell>
          <cell r="B25443" t="str">
            <v>basic helix-loop-helix, putative, expressed</v>
          </cell>
          <cell r="C25443" t="str">
            <v>Transcription factor bHLH51</v>
          </cell>
          <cell r="D25443">
            <v>0</v>
          </cell>
          <cell r="E25443">
            <v>0</v>
          </cell>
          <cell r="F25443">
            <v>0</v>
          </cell>
          <cell r="G25443">
            <v>0</v>
          </cell>
          <cell r="H25443">
            <v>0</v>
          </cell>
          <cell r="I25443">
            <v>0</v>
          </cell>
          <cell r="J25443">
            <v>0</v>
          </cell>
          <cell r="K25443">
            <v>6.4258522689999999</v>
          </cell>
        </row>
        <row r="25444">
          <cell r="A25444" t="str">
            <v>TRIAE_CS42_2AS_TGACv1_112464_AA0338550.1</v>
          </cell>
          <cell r="B25444" t="str">
            <v>helix-loop-helix DNA-binding domain containing protein, expressed</v>
          </cell>
          <cell r="C25444" t="str">
            <v>Transcription factor bHLH54</v>
          </cell>
          <cell r="D25444">
            <v>0</v>
          </cell>
          <cell r="E25444">
            <v>0</v>
          </cell>
          <cell r="F25444">
            <v>0</v>
          </cell>
          <cell r="G25444">
            <v>-3.7868873270000001</v>
          </cell>
          <cell r="H25444">
            <v>0</v>
          </cell>
          <cell r="I25444">
            <v>0</v>
          </cell>
          <cell r="J25444">
            <v>0</v>
          </cell>
          <cell r="K25444">
            <v>0</v>
          </cell>
        </row>
        <row r="25445">
          <cell r="A25445" t="str">
            <v>TRIAE_CS42_2BS_TGACv1_146126_AA0455980.1</v>
          </cell>
          <cell r="B25445" t="str">
            <v>helix-loop-helix DNA-binding domain containing protein, expressed</v>
          </cell>
          <cell r="C25445" t="str">
            <v>Transcription factor bHLH54</v>
          </cell>
          <cell r="D25445">
            <v>0</v>
          </cell>
          <cell r="E25445">
            <v>0</v>
          </cell>
          <cell r="F25445">
            <v>0</v>
          </cell>
          <cell r="G25445">
            <v>-3.7868873270000001</v>
          </cell>
          <cell r="H25445">
            <v>0</v>
          </cell>
          <cell r="I25445">
            <v>0</v>
          </cell>
          <cell r="J25445">
            <v>0</v>
          </cell>
          <cell r="K25445">
            <v>0</v>
          </cell>
        </row>
        <row r="25446">
          <cell r="A25446" t="str">
            <v>TRIAE_CS42_2DS_TGACv1_178698_AA0599900.1</v>
          </cell>
          <cell r="B25446" t="str">
            <v>helix-loop-helix DNA-binding domain containing protein, expressed</v>
          </cell>
          <cell r="C25446" t="str">
            <v>Transcription factor bHLH54</v>
          </cell>
          <cell r="D25446">
            <v>0</v>
          </cell>
          <cell r="E25446">
            <v>0</v>
          </cell>
          <cell r="F25446">
            <v>0</v>
          </cell>
          <cell r="G25446">
            <v>-3.7868873270000001</v>
          </cell>
          <cell r="H25446">
            <v>0</v>
          </cell>
          <cell r="I25446">
            <v>0</v>
          </cell>
          <cell r="J25446">
            <v>0</v>
          </cell>
          <cell r="K25446">
            <v>0</v>
          </cell>
        </row>
        <row r="25447">
          <cell r="A25447" t="str">
            <v>TRIAE_CS42_3AL_TGACv1_194277_AA0630140.1</v>
          </cell>
          <cell r="B25447" t="str">
            <v>BHLH transcription factor, putative, expressed</v>
          </cell>
          <cell r="C25447" t="str">
            <v>Transcription factor bHLH62</v>
          </cell>
          <cell r="D25447">
            <v>0</v>
          </cell>
          <cell r="E25447">
            <v>0</v>
          </cell>
          <cell r="F25447">
            <v>0</v>
          </cell>
          <cell r="G25447">
            <v>-1.0041770430000001</v>
          </cell>
          <cell r="H25447">
            <v>0</v>
          </cell>
          <cell r="I25447">
            <v>0</v>
          </cell>
          <cell r="J25447">
            <v>0</v>
          </cell>
          <cell r="K25447">
            <v>0</v>
          </cell>
        </row>
        <row r="25448">
          <cell r="A25448" t="str">
            <v>TRIAE_CS42_6AL_TGACv1_471916_AA1515920.3</v>
          </cell>
          <cell r="B25448" t="str">
            <v>basic helix-loop-helix, putative, expressed</v>
          </cell>
          <cell r="C25448" t="str">
            <v>Transcription factor bHLH63</v>
          </cell>
          <cell r="D25448">
            <v>0</v>
          </cell>
          <cell r="E25448">
            <v>0</v>
          </cell>
          <cell r="F25448">
            <v>0</v>
          </cell>
          <cell r="G25448">
            <v>0</v>
          </cell>
          <cell r="H25448">
            <v>0</v>
          </cell>
          <cell r="I25448">
            <v>0</v>
          </cell>
          <cell r="J25448">
            <v>0</v>
          </cell>
          <cell r="K25448">
            <v>1.400256245</v>
          </cell>
        </row>
        <row r="25449">
          <cell r="A25449" t="str">
            <v>TRIAE_CS42_5BL_TGACv1_406163_AA1341570.2</v>
          </cell>
          <cell r="B25449" t="str">
            <v>joka8, putative, expressed</v>
          </cell>
          <cell r="C25449" t="str">
            <v>Transcription factor bHLH66</v>
          </cell>
          <cell r="D25449">
            <v>0</v>
          </cell>
          <cell r="E25449">
            <v>0</v>
          </cell>
          <cell r="F25449">
            <v>0</v>
          </cell>
          <cell r="G25449">
            <v>0</v>
          </cell>
          <cell r="H25449">
            <v>0</v>
          </cell>
          <cell r="I25449">
            <v>0</v>
          </cell>
          <cell r="J25449">
            <v>0</v>
          </cell>
          <cell r="K25449">
            <v>-1.7028829640000001</v>
          </cell>
        </row>
        <row r="25450">
          <cell r="A25450" t="str">
            <v>TRIAE_CS42_6AL_TGACv1_471618_AA1511840.2</v>
          </cell>
          <cell r="B25450" t="str">
            <v>BHLH transcription factor, putative, expressed</v>
          </cell>
          <cell r="C25450" t="str">
            <v>Transcription factor bHLH66</v>
          </cell>
          <cell r="D25450">
            <v>0</v>
          </cell>
          <cell r="E25450">
            <v>0</v>
          </cell>
          <cell r="F25450">
            <v>0</v>
          </cell>
          <cell r="G25450">
            <v>0</v>
          </cell>
          <cell r="H25450">
            <v>0</v>
          </cell>
          <cell r="I25450">
            <v>0</v>
          </cell>
          <cell r="J25450">
            <v>0</v>
          </cell>
          <cell r="K25450">
            <v>-1.026270526</v>
          </cell>
        </row>
        <row r="25451">
          <cell r="A25451" t="str">
            <v>TRIAE_CS42_6BL_TGACv1_501060_AA1613040.1</v>
          </cell>
          <cell r="B25451" t="str">
            <v>BHLH transcription factor, putative, expressed</v>
          </cell>
          <cell r="C25451" t="str">
            <v>Transcription factor bHLH66</v>
          </cell>
          <cell r="D25451">
            <v>0</v>
          </cell>
          <cell r="E25451">
            <v>0</v>
          </cell>
          <cell r="F25451">
            <v>0</v>
          </cell>
          <cell r="G25451">
            <v>0</v>
          </cell>
          <cell r="H25451">
            <v>0</v>
          </cell>
          <cell r="I25451">
            <v>0</v>
          </cell>
          <cell r="J25451">
            <v>0</v>
          </cell>
          <cell r="K25451">
            <v>-1.026270526</v>
          </cell>
        </row>
        <row r="25452">
          <cell r="A25452" t="str">
            <v>TRIAE_CS42_7BS_TGACv1_591977_AA1927230.2</v>
          </cell>
          <cell r="B25452" t="str">
            <v>BHLH transcription factor, putative, expressed</v>
          </cell>
          <cell r="C25452" t="str">
            <v>Transcription factor bHLH66</v>
          </cell>
          <cell r="D25452">
            <v>0</v>
          </cell>
          <cell r="E25452">
            <v>0</v>
          </cell>
          <cell r="F25452">
            <v>0</v>
          </cell>
          <cell r="G25452">
            <v>0</v>
          </cell>
          <cell r="H25452">
            <v>0</v>
          </cell>
          <cell r="I25452">
            <v>0</v>
          </cell>
          <cell r="J25452">
            <v>0</v>
          </cell>
          <cell r="K25452">
            <v>1.328241161</v>
          </cell>
        </row>
        <row r="25453">
          <cell r="A25453" t="str">
            <v>TRIAE_CS42_U_TGACv1_644456_AA2139670.1</v>
          </cell>
          <cell r="B25453" t="str">
            <v>BHLH transcription factor, putative, expressed</v>
          </cell>
          <cell r="C25453" t="str">
            <v>Transcription factor bHLH66</v>
          </cell>
          <cell r="D25453">
            <v>0</v>
          </cell>
          <cell r="E25453">
            <v>0</v>
          </cell>
          <cell r="F25453">
            <v>0</v>
          </cell>
          <cell r="G25453">
            <v>0</v>
          </cell>
          <cell r="H25453">
            <v>0</v>
          </cell>
          <cell r="I25453">
            <v>0</v>
          </cell>
          <cell r="J25453">
            <v>0</v>
          </cell>
          <cell r="K25453">
            <v>1.328241161</v>
          </cell>
        </row>
        <row r="25454">
          <cell r="A25454" t="str">
            <v>TRIAE_CS42_7DS_TGACv1_627659_AA2067140.3</v>
          </cell>
          <cell r="B25454" t="str">
            <v>BHLH transcription factor, putative, expressed</v>
          </cell>
          <cell r="C25454" t="str">
            <v>Transcription factor bHLH66</v>
          </cell>
          <cell r="D25454">
            <v>0</v>
          </cell>
          <cell r="E25454">
            <v>0</v>
          </cell>
          <cell r="F25454">
            <v>0</v>
          </cell>
          <cell r="G25454">
            <v>0</v>
          </cell>
          <cell r="H25454">
            <v>0</v>
          </cell>
          <cell r="I25454">
            <v>0</v>
          </cell>
          <cell r="J25454">
            <v>0</v>
          </cell>
          <cell r="K25454">
            <v>1.367011827</v>
          </cell>
        </row>
        <row r="25455">
          <cell r="A25455" t="str">
            <v>TRIAE_CS42_7DL_TGACv1_604301_AA1996600.1</v>
          </cell>
          <cell r="B25455" t="str">
            <v>ethylene-responsive protein related, putative, expressed</v>
          </cell>
          <cell r="C25455" t="str">
            <v>Transcription factor bHLH68</v>
          </cell>
          <cell r="D25455">
            <v>0</v>
          </cell>
          <cell r="E25455">
            <v>0</v>
          </cell>
          <cell r="F25455">
            <v>0</v>
          </cell>
          <cell r="G25455">
            <v>0</v>
          </cell>
          <cell r="H25455">
            <v>0</v>
          </cell>
          <cell r="I25455">
            <v>0</v>
          </cell>
          <cell r="J25455">
            <v>0</v>
          </cell>
          <cell r="K25455">
            <v>-1.604977774</v>
          </cell>
        </row>
        <row r="25456">
          <cell r="A25456" t="str">
            <v>TRIAE_CS42_4DS_TGACv1_362163_AA1177340.1</v>
          </cell>
          <cell r="B25456" t="str">
            <v>basic helix-loop-helix protein, putative, expressed</v>
          </cell>
          <cell r="C25456" t="str">
            <v>Transcription factor bHLH74</v>
          </cell>
          <cell r="D25456">
            <v>0</v>
          </cell>
          <cell r="E25456">
            <v>0</v>
          </cell>
          <cell r="F25456">
            <v>0</v>
          </cell>
          <cell r="G25456">
            <v>0</v>
          </cell>
          <cell r="H25456">
            <v>0</v>
          </cell>
          <cell r="I25456">
            <v>0</v>
          </cell>
          <cell r="J25456">
            <v>0</v>
          </cell>
          <cell r="K25456">
            <v>-1.7586168600000001</v>
          </cell>
        </row>
        <row r="25457">
          <cell r="A25457" t="str">
            <v>TRIAE_CS42_4AL_TGACv1_288523_AA0950910.2</v>
          </cell>
          <cell r="B25457" t="str">
            <v>basic helix-loop-helix protein, putative, expressed</v>
          </cell>
          <cell r="C25457" t="str">
            <v>Transcription factor bHLH74</v>
          </cell>
          <cell r="D25457">
            <v>0</v>
          </cell>
          <cell r="E25457">
            <v>0</v>
          </cell>
          <cell r="F25457">
            <v>0</v>
          </cell>
          <cell r="G25457">
            <v>0</v>
          </cell>
          <cell r="H25457">
            <v>0</v>
          </cell>
          <cell r="I25457">
            <v>0</v>
          </cell>
          <cell r="J25457">
            <v>0</v>
          </cell>
          <cell r="K25457">
            <v>-1.638884456</v>
          </cell>
        </row>
        <row r="25458">
          <cell r="A25458" t="str">
            <v>TRIAE_CS42_4BS_TGACv1_329359_AA1100570.1</v>
          </cell>
          <cell r="B25458" t="str">
            <v>basic helix-loop-helix protein, putative, expressed</v>
          </cell>
          <cell r="C25458" t="str">
            <v>Transcription factor bHLH74</v>
          </cell>
          <cell r="D25458">
            <v>0</v>
          </cell>
          <cell r="E25458">
            <v>0</v>
          </cell>
          <cell r="F25458">
            <v>0</v>
          </cell>
          <cell r="G25458">
            <v>0</v>
          </cell>
          <cell r="H25458">
            <v>0</v>
          </cell>
          <cell r="I25458">
            <v>0</v>
          </cell>
          <cell r="J25458">
            <v>0</v>
          </cell>
          <cell r="K25458">
            <v>-1.638884456</v>
          </cell>
        </row>
        <row r="25459">
          <cell r="A25459" t="str">
            <v>TRIAE_CS42_7BS_TGACv1_591870_AA1923970.3</v>
          </cell>
          <cell r="B25459" t="str">
            <v>PTF1, putative, expressed</v>
          </cell>
          <cell r="C25459" t="str">
            <v>Transcription factor bHLH82</v>
          </cell>
          <cell r="D25459">
            <v>1.3597367629999999</v>
          </cell>
          <cell r="E25459">
            <v>1.218521484</v>
          </cell>
          <cell r="F25459">
            <v>0</v>
          </cell>
          <cell r="G25459">
            <v>0</v>
          </cell>
          <cell r="H25459">
            <v>0</v>
          </cell>
          <cell r="I25459">
            <v>0</v>
          </cell>
          <cell r="J25459">
            <v>0</v>
          </cell>
          <cell r="K25459">
            <v>0</v>
          </cell>
        </row>
        <row r="25460">
          <cell r="A25460" t="str">
            <v>TRIAE_CS42_7DS_TGACv1_624291_AA2060360.1</v>
          </cell>
          <cell r="B25460" t="str">
            <v>PTF1, putative, expressed</v>
          </cell>
          <cell r="C25460" t="str">
            <v>Transcription factor bHLH82</v>
          </cell>
          <cell r="D25460">
            <v>1.397299037</v>
          </cell>
          <cell r="E25460">
            <v>1.2656861530000001</v>
          </cell>
          <cell r="F25460">
            <v>0</v>
          </cell>
          <cell r="G25460">
            <v>0</v>
          </cell>
          <cell r="H25460">
            <v>0</v>
          </cell>
          <cell r="I25460">
            <v>0</v>
          </cell>
          <cell r="J25460">
            <v>0</v>
          </cell>
          <cell r="K25460">
            <v>0</v>
          </cell>
        </row>
        <row r="25461">
          <cell r="A25461" t="str">
            <v>TRIAE_CS42_7AS_TGACv1_569918_AA1826920.1</v>
          </cell>
          <cell r="B25461" t="str">
            <v>PTF1, putative, expressed</v>
          </cell>
          <cell r="C25461" t="str">
            <v>Transcription factor bHLH82</v>
          </cell>
          <cell r="D25461">
            <v>1.4069323929999999</v>
          </cell>
          <cell r="E25461">
            <v>1.275250121</v>
          </cell>
          <cell r="F25461">
            <v>0</v>
          </cell>
          <cell r="G25461">
            <v>0</v>
          </cell>
          <cell r="H25461">
            <v>0</v>
          </cell>
          <cell r="I25461">
            <v>0</v>
          </cell>
          <cell r="J25461">
            <v>0</v>
          </cell>
          <cell r="K25461">
            <v>0</v>
          </cell>
        </row>
        <row r="25462">
          <cell r="A25462" t="str">
            <v>TRIAE_CS42_3AL_TGACv1_195166_AA0645630.1</v>
          </cell>
          <cell r="B25462" t="str">
            <v>helix-loop-helix DNA-binding domain containing protein, expressed</v>
          </cell>
          <cell r="C25462" t="str">
            <v>Transcription factor bHLH87</v>
          </cell>
          <cell r="D25462">
            <v>0</v>
          </cell>
          <cell r="E25462">
            <v>-2.240207657</v>
          </cell>
          <cell r="F25462">
            <v>-2.023003434</v>
          </cell>
          <cell r="G25462">
            <v>-3.7948765610000001</v>
          </cell>
          <cell r="H25462">
            <v>0</v>
          </cell>
          <cell r="I25462">
            <v>0</v>
          </cell>
          <cell r="J25462">
            <v>0</v>
          </cell>
          <cell r="K25462">
            <v>1.5815447659999999</v>
          </cell>
        </row>
        <row r="25463">
          <cell r="A25463" t="str">
            <v>TRIAE_CS42_3B_TGACv1_223262_AA0779260.1</v>
          </cell>
          <cell r="B25463" t="str">
            <v>helix-loop-helix DNA-binding domain containing protein, expressed</v>
          </cell>
          <cell r="C25463" t="str">
            <v>Transcription factor bHLH87</v>
          </cell>
          <cell r="D25463">
            <v>0</v>
          </cell>
          <cell r="E25463">
            <v>-2.240207657</v>
          </cell>
          <cell r="F25463">
            <v>-2.023003434</v>
          </cell>
          <cell r="G25463">
            <v>-3.7948765610000001</v>
          </cell>
          <cell r="H25463">
            <v>0</v>
          </cell>
          <cell r="I25463">
            <v>0</v>
          </cell>
          <cell r="J25463">
            <v>0</v>
          </cell>
          <cell r="K25463">
            <v>1.5815447659999999</v>
          </cell>
        </row>
        <row r="25464">
          <cell r="A25464" t="str">
            <v>TRIAE_CS42_3DL_TGACv1_253633_AA0895140.1</v>
          </cell>
          <cell r="B25464" t="str">
            <v>helix-loop-helix DNA-binding domain containing protein, expressed</v>
          </cell>
          <cell r="C25464" t="str">
            <v>Transcription factor bHLH87</v>
          </cell>
          <cell r="D25464">
            <v>0</v>
          </cell>
          <cell r="E25464">
            <v>-2.240207657</v>
          </cell>
          <cell r="F25464">
            <v>-2.023003434</v>
          </cell>
          <cell r="G25464">
            <v>-3.7948765610000001</v>
          </cell>
          <cell r="H25464">
            <v>0</v>
          </cell>
          <cell r="I25464">
            <v>0</v>
          </cell>
          <cell r="J25464">
            <v>0</v>
          </cell>
          <cell r="K25464">
            <v>1.5815447659999999</v>
          </cell>
        </row>
        <row r="25465">
          <cell r="A25465" t="str">
            <v>TRIAE_CS42_3AL_TGACv1_195785_AA0653890.1</v>
          </cell>
          <cell r="B25465" t="str">
            <v>helix-loop-helix DNA-binding domain containing protein, expressed</v>
          </cell>
          <cell r="C25465" t="str">
            <v>Transcription factor bHLH87</v>
          </cell>
          <cell r="D25465">
            <v>0</v>
          </cell>
          <cell r="E25465">
            <v>1.8289311079999999</v>
          </cell>
          <cell r="F25465">
            <v>0</v>
          </cell>
          <cell r="G25465">
            <v>0</v>
          </cell>
          <cell r="H25465">
            <v>0</v>
          </cell>
          <cell r="I25465">
            <v>0</v>
          </cell>
          <cell r="J25465">
            <v>0</v>
          </cell>
          <cell r="K25465">
            <v>0</v>
          </cell>
        </row>
        <row r="25466">
          <cell r="A25466" t="str">
            <v>TRIAE_CS42_3B_TGACv1_222101_AA0757380.1</v>
          </cell>
          <cell r="B25466" t="str">
            <v>helix-loop-helix DNA-binding domain containing protein, expressed</v>
          </cell>
          <cell r="C25466" t="str">
            <v>Transcription factor bHLH87</v>
          </cell>
          <cell r="D25466">
            <v>0</v>
          </cell>
          <cell r="E25466">
            <v>1.8289311079999999</v>
          </cell>
          <cell r="F25466">
            <v>0</v>
          </cell>
          <cell r="G25466">
            <v>0</v>
          </cell>
          <cell r="H25466">
            <v>0</v>
          </cell>
          <cell r="I25466">
            <v>0</v>
          </cell>
          <cell r="J25466">
            <v>0</v>
          </cell>
          <cell r="K25466">
            <v>0</v>
          </cell>
        </row>
        <row r="25467">
          <cell r="A25467" t="str">
            <v>TRIAE_CS42_3DL_TGACv1_251735_AA0884420.1</v>
          </cell>
          <cell r="B25467" t="str">
            <v>helix-loop-helix DNA-binding domain containing protein, expressed</v>
          </cell>
          <cell r="C25467" t="str">
            <v>Transcription factor bHLH87</v>
          </cell>
          <cell r="D25467">
            <v>0</v>
          </cell>
          <cell r="E25467">
            <v>1.982274031</v>
          </cell>
          <cell r="F25467">
            <v>0</v>
          </cell>
          <cell r="G25467">
            <v>0</v>
          </cell>
          <cell r="H25467">
            <v>0</v>
          </cell>
          <cell r="I25467">
            <v>0</v>
          </cell>
          <cell r="J25467">
            <v>0</v>
          </cell>
          <cell r="K25467">
            <v>0</v>
          </cell>
        </row>
        <row r="25468">
          <cell r="A25468" t="str">
            <v>TRIAE_CS42_5AL_TGACv1_374177_AA1192480.1</v>
          </cell>
          <cell r="B25468" t="str">
            <v>BHLH transcription factor, putative, expressed</v>
          </cell>
          <cell r="C25468" t="str">
            <v>Transcription factor bHLH93</v>
          </cell>
          <cell r="D25468">
            <v>1.8003462269999999</v>
          </cell>
          <cell r="E25468">
            <v>0</v>
          </cell>
          <cell r="F25468">
            <v>0</v>
          </cell>
          <cell r="G25468">
            <v>0</v>
          </cell>
          <cell r="H25468">
            <v>0</v>
          </cell>
          <cell r="I25468">
            <v>0</v>
          </cell>
          <cell r="J25468">
            <v>0</v>
          </cell>
          <cell r="K25468">
            <v>0</v>
          </cell>
        </row>
        <row r="25469">
          <cell r="A25469" t="str">
            <v>TRIAE_CS42_4BL_TGACv1_321343_AA1059260.1</v>
          </cell>
          <cell r="B25469" t="str">
            <v>BHLH transcription factor, putative, expressed</v>
          </cell>
          <cell r="C25469" t="str">
            <v>Transcription factor bHLH93</v>
          </cell>
          <cell r="D25469">
            <v>1.847574673</v>
          </cell>
          <cell r="E25469">
            <v>0</v>
          </cell>
          <cell r="F25469">
            <v>0</v>
          </cell>
          <cell r="G25469">
            <v>0</v>
          </cell>
          <cell r="H25469">
            <v>0</v>
          </cell>
          <cell r="I25469">
            <v>0</v>
          </cell>
          <cell r="J25469">
            <v>0</v>
          </cell>
          <cell r="K25469">
            <v>0</v>
          </cell>
        </row>
        <row r="25470">
          <cell r="A25470" t="str">
            <v>TRIAE_CS42_4DL_TGACv1_345069_AA1151420.1</v>
          </cell>
          <cell r="B25470" t="str">
            <v>BHLH transcription factor, putative, expressed</v>
          </cell>
          <cell r="C25470" t="str">
            <v>Transcription factor bHLH93</v>
          </cell>
          <cell r="D25470">
            <v>2.9498471550000001</v>
          </cell>
          <cell r="E25470">
            <v>0</v>
          </cell>
          <cell r="F25470">
            <v>0</v>
          </cell>
          <cell r="G25470">
            <v>0</v>
          </cell>
          <cell r="H25470">
            <v>0</v>
          </cell>
          <cell r="I25470">
            <v>0</v>
          </cell>
          <cell r="J25470">
            <v>0</v>
          </cell>
          <cell r="K25470">
            <v>0</v>
          </cell>
        </row>
        <row r="25471">
          <cell r="A25471" t="str">
            <v>TRIAE_CS42_7AL_TGACv1_557295_AA1779420.1</v>
          </cell>
          <cell r="B25471" t="str">
            <v>BHLH transcription factor, putative, expressed</v>
          </cell>
          <cell r="C25471" t="str">
            <v>Transcription factor bHLH93</v>
          </cell>
          <cell r="D25471">
            <v>0</v>
          </cell>
          <cell r="E25471">
            <v>0</v>
          </cell>
          <cell r="F25471">
            <v>0</v>
          </cell>
          <cell r="G25471">
            <v>0</v>
          </cell>
          <cell r="H25471">
            <v>0</v>
          </cell>
          <cell r="I25471">
            <v>0</v>
          </cell>
          <cell r="J25471">
            <v>0</v>
          </cell>
          <cell r="K25471">
            <v>-1.1365698849999999</v>
          </cell>
        </row>
        <row r="25472">
          <cell r="A25472" t="str">
            <v>TRIAE_CS42_7DL_TGACv1_603063_AA1974950.1</v>
          </cell>
          <cell r="B25472" t="str">
            <v>BHLH transcription factor, putative, expressed</v>
          </cell>
          <cell r="C25472" t="str">
            <v>Transcription factor bHLH93</v>
          </cell>
          <cell r="D25472">
            <v>0</v>
          </cell>
          <cell r="E25472">
            <v>0</v>
          </cell>
          <cell r="F25472">
            <v>0</v>
          </cell>
          <cell r="G25472">
            <v>0</v>
          </cell>
          <cell r="H25472">
            <v>0</v>
          </cell>
          <cell r="I25472">
            <v>0</v>
          </cell>
          <cell r="J25472">
            <v>0</v>
          </cell>
          <cell r="K25472">
            <v>-1.1115790320000001</v>
          </cell>
        </row>
        <row r="25473">
          <cell r="A25473" t="str">
            <v>TRIAE_CS42_5DL_TGACv1_433921_AA1425260.1</v>
          </cell>
          <cell r="B25473" t="str">
            <v>transcription factor BIM2, putative, expressed</v>
          </cell>
          <cell r="C25473" t="str">
            <v>Transcription factor BIM2</v>
          </cell>
          <cell r="D25473">
            <v>0</v>
          </cell>
          <cell r="E25473">
            <v>1.031923476</v>
          </cell>
          <cell r="F25473">
            <v>0</v>
          </cell>
          <cell r="G25473">
            <v>0</v>
          </cell>
          <cell r="H25473">
            <v>0</v>
          </cell>
          <cell r="I25473">
            <v>0</v>
          </cell>
          <cell r="J25473">
            <v>0</v>
          </cell>
          <cell r="K25473">
            <v>0</v>
          </cell>
        </row>
        <row r="25474">
          <cell r="A25474" t="str">
            <v>TRIAE_CS42_6BL_TGACv1_500462_AA1605080.1</v>
          </cell>
          <cell r="B25474" t="str">
            <v>helix-loop-helix DNA-binding domain containing protein, expressed</v>
          </cell>
          <cell r="C25474" t="str">
            <v>Transcription factor BIM2</v>
          </cell>
          <cell r="D25474">
            <v>0</v>
          </cell>
          <cell r="E25474">
            <v>0</v>
          </cell>
          <cell r="F25474">
            <v>0</v>
          </cell>
          <cell r="G25474">
            <v>0</v>
          </cell>
          <cell r="H25474">
            <v>0</v>
          </cell>
          <cell r="I25474">
            <v>0</v>
          </cell>
          <cell r="J25474">
            <v>0</v>
          </cell>
          <cell r="K25474">
            <v>1.837915476</v>
          </cell>
        </row>
        <row r="25475">
          <cell r="A25475" t="str">
            <v>TRIAE_CS42_6DL_TGACv1_528285_AA1713040.1</v>
          </cell>
          <cell r="B25475" t="str">
            <v>helix-loop-helix DNA-binding domain containing protein, expressed</v>
          </cell>
          <cell r="C25475" t="str">
            <v>Transcription factor BIM2</v>
          </cell>
          <cell r="D25475">
            <v>0</v>
          </cell>
          <cell r="E25475">
            <v>0</v>
          </cell>
          <cell r="F25475">
            <v>0</v>
          </cell>
          <cell r="G25475">
            <v>0</v>
          </cell>
          <cell r="H25475">
            <v>0</v>
          </cell>
          <cell r="I25475">
            <v>0</v>
          </cell>
          <cell r="J25475">
            <v>0</v>
          </cell>
          <cell r="K25475">
            <v>1.8451412679999999</v>
          </cell>
        </row>
        <row r="25476">
          <cell r="A25476" t="str">
            <v>TRIAE_CS42_7BL_TGACv1_577219_AA1869350.3</v>
          </cell>
          <cell r="B25476" t="str">
            <v>transcription factor BIM2, putative, expressed</v>
          </cell>
          <cell r="C25476" t="str">
            <v>Transcription factor BIM2</v>
          </cell>
          <cell r="D25476">
            <v>0</v>
          </cell>
          <cell r="E25476">
            <v>0</v>
          </cell>
          <cell r="F25476">
            <v>0</v>
          </cell>
          <cell r="G25476">
            <v>1.2877682749999999</v>
          </cell>
          <cell r="H25476">
            <v>0</v>
          </cell>
          <cell r="I25476">
            <v>0</v>
          </cell>
          <cell r="J25476">
            <v>0</v>
          </cell>
          <cell r="K25476">
            <v>0</v>
          </cell>
        </row>
        <row r="25477">
          <cell r="A25477" t="str">
            <v>TRIAE_CS42_7DL_TGACv1_604040_AA1993000.1</v>
          </cell>
          <cell r="B25477" t="str">
            <v>transcription factor BIM2, putative, expressed</v>
          </cell>
          <cell r="C25477" t="str">
            <v>Transcription factor BIM2</v>
          </cell>
          <cell r="D25477">
            <v>0</v>
          </cell>
          <cell r="E25477">
            <v>0</v>
          </cell>
          <cell r="F25477">
            <v>0</v>
          </cell>
          <cell r="G25477">
            <v>1.2877682749999999</v>
          </cell>
          <cell r="H25477">
            <v>0</v>
          </cell>
          <cell r="I25477">
            <v>0</v>
          </cell>
          <cell r="J25477">
            <v>0</v>
          </cell>
          <cell r="K25477">
            <v>0</v>
          </cell>
        </row>
        <row r="25478">
          <cell r="A25478" t="str">
            <v>TRIAE_CS42_4AS_TGACv1_307123_AA1017300.1</v>
          </cell>
          <cell r="B25478" t="str">
            <v>transcription factor Dp, putative, expressed</v>
          </cell>
          <cell r="C25478" t="str">
            <v>Transcription factor DP</v>
          </cell>
          <cell r="D25478">
            <v>0</v>
          </cell>
          <cell r="E25478">
            <v>-1.117305918</v>
          </cell>
          <cell r="F25478">
            <v>0</v>
          </cell>
          <cell r="G25478">
            <v>0</v>
          </cell>
          <cell r="H25478">
            <v>0</v>
          </cell>
          <cell r="I25478">
            <v>0</v>
          </cell>
          <cell r="J25478">
            <v>0</v>
          </cell>
          <cell r="K25478">
            <v>0</v>
          </cell>
        </row>
        <row r="25479">
          <cell r="A25479" t="str">
            <v>TRIAE_CS42_4BL_TGACv1_321047_AA1054350.1</v>
          </cell>
          <cell r="B25479" t="str">
            <v>transcription factor Dp, putative, expressed</v>
          </cell>
          <cell r="C25479" t="str">
            <v>Transcription factor DP</v>
          </cell>
          <cell r="D25479">
            <v>0</v>
          </cell>
          <cell r="E25479">
            <v>-1.117305918</v>
          </cell>
          <cell r="F25479">
            <v>0</v>
          </cell>
          <cell r="G25479">
            <v>0</v>
          </cell>
          <cell r="H25479">
            <v>0</v>
          </cell>
          <cell r="I25479">
            <v>0</v>
          </cell>
          <cell r="J25479">
            <v>0</v>
          </cell>
          <cell r="K25479">
            <v>0</v>
          </cell>
        </row>
        <row r="25480">
          <cell r="A25480" t="str">
            <v>TRIAE_CS42_4DL_TGACv1_344895_AA1150390.1</v>
          </cell>
          <cell r="B25480" t="str">
            <v>transcription factor Dp, putative, expressed</v>
          </cell>
          <cell r="C25480" t="str">
            <v>Transcription factor DP</v>
          </cell>
          <cell r="D25480">
            <v>0</v>
          </cell>
          <cell r="E25480">
            <v>-1.117305918</v>
          </cell>
          <cell r="F25480">
            <v>0</v>
          </cell>
          <cell r="G25480">
            <v>0</v>
          </cell>
          <cell r="H25480">
            <v>0</v>
          </cell>
          <cell r="I25480">
            <v>0</v>
          </cell>
          <cell r="J25480">
            <v>0</v>
          </cell>
          <cell r="K25480">
            <v>0</v>
          </cell>
        </row>
        <row r="25481">
          <cell r="A25481" t="str">
            <v>TRIAE_CS42_3AL_TGACv1_193703_AA0618080.1</v>
          </cell>
          <cell r="B25481" t="str">
            <v>transcription factor Dp, putative, expressed</v>
          </cell>
          <cell r="C25481" t="str">
            <v>Transcription factor DP</v>
          </cell>
          <cell r="D25481">
            <v>0</v>
          </cell>
          <cell r="E25481">
            <v>0</v>
          </cell>
          <cell r="F25481">
            <v>0</v>
          </cell>
          <cell r="G25481">
            <v>1.764928853</v>
          </cell>
          <cell r="H25481">
            <v>0</v>
          </cell>
          <cell r="I25481">
            <v>0</v>
          </cell>
          <cell r="J25481">
            <v>0</v>
          </cell>
          <cell r="K25481">
            <v>0</v>
          </cell>
        </row>
        <row r="25482">
          <cell r="A25482" t="str">
            <v>TRIAE_CS42_3B_TGACv1_223634_AA0784890.1</v>
          </cell>
          <cell r="B25482" t="str">
            <v>transcription factor Dp, putative, expressed</v>
          </cell>
          <cell r="C25482" t="str">
            <v>Transcription factor DP</v>
          </cell>
          <cell r="D25482">
            <v>0</v>
          </cell>
          <cell r="E25482">
            <v>0</v>
          </cell>
          <cell r="F25482">
            <v>0</v>
          </cell>
          <cell r="G25482">
            <v>1.764928853</v>
          </cell>
          <cell r="H25482">
            <v>0</v>
          </cell>
          <cell r="I25482">
            <v>0</v>
          </cell>
          <cell r="J25482">
            <v>0</v>
          </cell>
          <cell r="K25482">
            <v>0</v>
          </cell>
        </row>
        <row r="25483">
          <cell r="A25483" t="str">
            <v>TRIAE_CS42_3DL_TGACv1_251005_AA0876130.1</v>
          </cell>
          <cell r="B25483" t="str">
            <v>transcription factor Dp, putative, expressed</v>
          </cell>
          <cell r="C25483" t="str">
            <v>Transcription factor DP</v>
          </cell>
          <cell r="D25483">
            <v>0</v>
          </cell>
          <cell r="E25483">
            <v>0</v>
          </cell>
          <cell r="F25483">
            <v>0</v>
          </cell>
          <cell r="G25483">
            <v>1.764928853</v>
          </cell>
          <cell r="H25483">
            <v>0</v>
          </cell>
          <cell r="I25483">
            <v>0</v>
          </cell>
          <cell r="J25483">
            <v>0</v>
          </cell>
          <cell r="K25483">
            <v>0</v>
          </cell>
        </row>
        <row r="25484">
          <cell r="A25484" t="str">
            <v>TRIAE_CS42_5AS_TGACv1_392936_AA1266450.1</v>
          </cell>
          <cell r="B25484" t="str">
            <v>helix-loop-helix DNA-binding domain containing protein, expressed</v>
          </cell>
          <cell r="C25484" t="str">
            <v>Transcription factor EB</v>
          </cell>
          <cell r="D25484">
            <v>0</v>
          </cell>
          <cell r="E25484">
            <v>-3.3351118959999999</v>
          </cell>
          <cell r="F25484">
            <v>0</v>
          </cell>
          <cell r="G25484">
            <v>-3.0061116349999999</v>
          </cell>
          <cell r="H25484">
            <v>0</v>
          </cell>
          <cell r="I25484">
            <v>0</v>
          </cell>
          <cell r="J25484">
            <v>0</v>
          </cell>
          <cell r="K25484">
            <v>0</v>
          </cell>
        </row>
        <row r="25485">
          <cell r="A25485" t="str">
            <v>TRIAE_CS42_5BS_TGACv1_423513_AA1378460.2</v>
          </cell>
          <cell r="B25485" t="str">
            <v>helix-loop-helix DNA-binding domain containing protein, expressed</v>
          </cell>
          <cell r="C25485" t="str">
            <v>Transcription factor EB</v>
          </cell>
          <cell r="D25485">
            <v>0</v>
          </cell>
          <cell r="E25485">
            <v>-3.3061396300000001</v>
          </cell>
          <cell r="F25485">
            <v>0</v>
          </cell>
          <cell r="G25485">
            <v>-3.0500648469999998</v>
          </cell>
          <cell r="H25485">
            <v>0</v>
          </cell>
          <cell r="I25485">
            <v>0</v>
          </cell>
          <cell r="J25485">
            <v>0</v>
          </cell>
          <cell r="K25485">
            <v>0</v>
          </cell>
        </row>
        <row r="25486">
          <cell r="A25486" t="str">
            <v>TRIAE_CS42_5DS_TGACv1_457004_AA1480900.2</v>
          </cell>
          <cell r="B25486" t="str">
            <v>helix-loop-helix DNA-binding domain containing protein, expressed</v>
          </cell>
          <cell r="C25486" t="str">
            <v>Transcription factor EB</v>
          </cell>
          <cell r="D25486">
            <v>0</v>
          </cell>
          <cell r="E25486">
            <v>-3.2937013309999998</v>
          </cell>
          <cell r="F25486">
            <v>0</v>
          </cell>
          <cell r="G25486">
            <v>-3.0331982599999998</v>
          </cell>
          <cell r="H25486">
            <v>0</v>
          </cell>
          <cell r="I25486">
            <v>0</v>
          </cell>
          <cell r="J25486">
            <v>0</v>
          </cell>
          <cell r="K25486">
            <v>0</v>
          </cell>
        </row>
        <row r="25487">
          <cell r="A25487" t="str">
            <v>TRIAE_CS42_6AS_TGACv1_486123_AA1557200.2</v>
          </cell>
          <cell r="B25487" t="str">
            <v>transcription factor, putative, expressed</v>
          </cell>
          <cell r="C25487" t="str">
            <v>Transcription factor HBP-1a</v>
          </cell>
          <cell r="D25487">
            <v>0</v>
          </cell>
          <cell r="E25487">
            <v>-1.448857831</v>
          </cell>
          <cell r="F25487">
            <v>0</v>
          </cell>
          <cell r="G25487">
            <v>-1.0317625340000001</v>
          </cell>
          <cell r="H25487">
            <v>0</v>
          </cell>
          <cell r="I25487">
            <v>0</v>
          </cell>
          <cell r="J25487">
            <v>0</v>
          </cell>
          <cell r="K25487">
            <v>0</v>
          </cell>
        </row>
        <row r="25488">
          <cell r="A25488" t="str">
            <v>TRIAE_CS42_7DL_TGACv1_603253_AA1979190.1</v>
          </cell>
          <cell r="B25488" t="str">
            <v>bZIP transcription factor domain containing protein, expressed</v>
          </cell>
          <cell r="C25488" t="str">
            <v>Transcription factor HY5</v>
          </cell>
          <cell r="D25488">
            <v>0</v>
          </cell>
          <cell r="E25488">
            <v>-1.6075614460000001</v>
          </cell>
          <cell r="F25488">
            <v>0</v>
          </cell>
          <cell r="G25488">
            <v>0</v>
          </cell>
          <cell r="H25488">
            <v>0</v>
          </cell>
          <cell r="I25488">
            <v>0</v>
          </cell>
          <cell r="J25488">
            <v>0</v>
          </cell>
          <cell r="K25488">
            <v>0</v>
          </cell>
        </row>
        <row r="25489">
          <cell r="A25489" t="str">
            <v>TRIAE_CS42_6BS_TGACv1_513423_AA1641170.1</v>
          </cell>
          <cell r="B25489" t="str">
            <v>bZIP transcription factor domain containing protein, expressed</v>
          </cell>
          <cell r="C25489" t="str">
            <v>Transcription factor HY5</v>
          </cell>
          <cell r="D25489">
            <v>0</v>
          </cell>
          <cell r="E25489">
            <v>-1.549092073</v>
          </cell>
          <cell r="F25489">
            <v>-1.7969010160000001</v>
          </cell>
          <cell r="G25489">
            <v>-2.1988710629999999</v>
          </cell>
          <cell r="H25489">
            <v>0</v>
          </cell>
          <cell r="I25489">
            <v>0</v>
          </cell>
          <cell r="J25489">
            <v>0</v>
          </cell>
          <cell r="K25489">
            <v>0</v>
          </cell>
        </row>
        <row r="25490">
          <cell r="A25490" t="str">
            <v>TRIAE_CS42_6DS_TGACv1_543357_AA1738940.1</v>
          </cell>
          <cell r="B25490" t="str">
            <v>bZIP transcription factor domain containing protein, expressed</v>
          </cell>
          <cell r="C25490" t="str">
            <v>Transcription factor HY5</v>
          </cell>
          <cell r="D25490">
            <v>0</v>
          </cell>
          <cell r="E25490">
            <v>-1.549092073</v>
          </cell>
          <cell r="F25490">
            <v>-1.7969010160000001</v>
          </cell>
          <cell r="G25490">
            <v>-2.1988710629999999</v>
          </cell>
          <cell r="H25490">
            <v>0</v>
          </cell>
          <cell r="I25490">
            <v>0</v>
          </cell>
          <cell r="J25490">
            <v>0</v>
          </cell>
          <cell r="K25490">
            <v>0</v>
          </cell>
        </row>
        <row r="25491">
          <cell r="A25491" t="str">
            <v>TRIAE_CS42_7BL_TGACv1_579010_AA1902990.1</v>
          </cell>
          <cell r="B25491" t="str">
            <v>inducer of CBF expression 1, putative, expressed</v>
          </cell>
          <cell r="C25491" t="str">
            <v>Transcription factor ICE1</v>
          </cell>
          <cell r="D25491">
            <v>0</v>
          </cell>
          <cell r="E25491">
            <v>0</v>
          </cell>
          <cell r="F25491">
            <v>0</v>
          </cell>
          <cell r="G25491">
            <v>0</v>
          </cell>
          <cell r="H25491">
            <v>0</v>
          </cell>
          <cell r="I25491">
            <v>0</v>
          </cell>
          <cell r="J25491">
            <v>0</v>
          </cell>
          <cell r="K25491">
            <v>-1.1898887149999999</v>
          </cell>
        </row>
        <row r="25492">
          <cell r="A25492" t="str">
            <v>TRIAE_CS42_7DL_TGACv1_603478_AA1984500.1</v>
          </cell>
          <cell r="B25492" t="str">
            <v>inducer of CBF expression 1, putative, expressed</v>
          </cell>
          <cell r="C25492" t="str">
            <v>Transcription factor ICE1</v>
          </cell>
          <cell r="D25492">
            <v>0</v>
          </cell>
          <cell r="E25492">
            <v>0</v>
          </cell>
          <cell r="F25492">
            <v>0</v>
          </cell>
          <cell r="G25492">
            <v>0</v>
          </cell>
          <cell r="H25492">
            <v>0</v>
          </cell>
          <cell r="I25492">
            <v>0</v>
          </cell>
          <cell r="J25492">
            <v>0</v>
          </cell>
          <cell r="K25492">
            <v>-1.1898887149999999</v>
          </cell>
        </row>
        <row r="25493">
          <cell r="A25493" t="str">
            <v>TRIAE_CS42_1AL_TGACv1_000254_AA0007360.1</v>
          </cell>
          <cell r="B25493" t="str">
            <v>basic helix-loop-helix DND-binding domain containing protein, expressed</v>
          </cell>
          <cell r="C25493" t="str">
            <v>Transcription factor ILR3</v>
          </cell>
          <cell r="D25493">
            <v>0</v>
          </cell>
          <cell r="E25493">
            <v>0</v>
          </cell>
          <cell r="F25493">
            <v>0</v>
          </cell>
          <cell r="G25493">
            <v>0</v>
          </cell>
          <cell r="H25493">
            <v>0</v>
          </cell>
          <cell r="I25493">
            <v>0</v>
          </cell>
          <cell r="J25493">
            <v>0</v>
          </cell>
          <cell r="K25493">
            <v>1.4048732909999999</v>
          </cell>
        </row>
        <row r="25494">
          <cell r="A25494" t="str">
            <v>TRIAE_CS42_1DL_TGACv1_063169_AA0224560.1</v>
          </cell>
          <cell r="B25494" t="str">
            <v>basic helix-loop-helix DND-binding domain containing protein, expressed</v>
          </cell>
          <cell r="C25494" t="str">
            <v>Transcription factor ILR3</v>
          </cell>
          <cell r="D25494">
            <v>0</v>
          </cell>
          <cell r="E25494">
            <v>0</v>
          </cell>
          <cell r="F25494">
            <v>0</v>
          </cell>
          <cell r="G25494">
            <v>0</v>
          </cell>
          <cell r="H25494">
            <v>0</v>
          </cell>
          <cell r="I25494">
            <v>0</v>
          </cell>
          <cell r="J25494">
            <v>0</v>
          </cell>
          <cell r="K25494">
            <v>1.418116851</v>
          </cell>
        </row>
        <row r="25495">
          <cell r="A25495" t="str">
            <v>TRIAE_CS42_1BL_TGACv1_034678_AA0145290.1</v>
          </cell>
          <cell r="B25495" t="str">
            <v>basic helix-loop-helix DND-binding domain containing protein, expressed</v>
          </cell>
          <cell r="C25495" t="str">
            <v>Transcription factor ILR3</v>
          </cell>
          <cell r="D25495">
            <v>0</v>
          </cell>
          <cell r="E25495">
            <v>0</v>
          </cell>
          <cell r="F25495">
            <v>0</v>
          </cell>
          <cell r="G25495">
            <v>0</v>
          </cell>
          <cell r="H25495">
            <v>0</v>
          </cell>
          <cell r="I25495">
            <v>0</v>
          </cell>
          <cell r="J25495">
            <v>0</v>
          </cell>
          <cell r="K25495">
            <v>1.4507536489999999</v>
          </cell>
        </row>
        <row r="25496">
          <cell r="A25496" t="str">
            <v>TRIAE_CS42_3AS_TGACv1_211981_AA0696310.1</v>
          </cell>
          <cell r="B25496" t="str">
            <v>IWS1 C-terminus family protein, putative, expressed</v>
          </cell>
          <cell r="C25496" t="str">
            <v>Transcription factor IWS1</v>
          </cell>
          <cell r="D25496">
            <v>1.218582125</v>
          </cell>
          <cell r="E25496">
            <v>1.1350021029999999</v>
          </cell>
          <cell r="F25496">
            <v>0</v>
          </cell>
          <cell r="G25496">
            <v>0</v>
          </cell>
          <cell r="H25496">
            <v>0</v>
          </cell>
          <cell r="I25496">
            <v>0</v>
          </cell>
          <cell r="J25496">
            <v>0</v>
          </cell>
          <cell r="K25496">
            <v>0</v>
          </cell>
        </row>
        <row r="25497">
          <cell r="A25497" t="str">
            <v>TRIAE_CS42_1DL_TGACv1_061684_AA0201690.1</v>
          </cell>
          <cell r="B25497" t="str">
            <v>transcription factor MYC7E, putative, expressed</v>
          </cell>
          <cell r="C25497" t="str">
            <v>Transcription factor MYC2</v>
          </cell>
          <cell r="D25497">
            <v>1.676195063</v>
          </cell>
          <cell r="E25497">
            <v>0</v>
          </cell>
          <cell r="F25497">
            <v>0</v>
          </cell>
          <cell r="G25497">
            <v>0</v>
          </cell>
          <cell r="H25497">
            <v>0</v>
          </cell>
          <cell r="I25497">
            <v>0</v>
          </cell>
          <cell r="J25497">
            <v>0</v>
          </cell>
          <cell r="K25497">
            <v>0</v>
          </cell>
        </row>
        <row r="25498">
          <cell r="A25498" t="str">
            <v>TRIAE_CS42_1AL_TGACv1_000298_AA0008240.1</v>
          </cell>
          <cell r="B25498" t="str">
            <v>transcription factor MYC7E, putative, expressed</v>
          </cell>
          <cell r="C25498" t="str">
            <v>Transcription factor MYC2</v>
          </cell>
          <cell r="D25498">
            <v>0</v>
          </cell>
          <cell r="E25498">
            <v>0</v>
          </cell>
          <cell r="F25498">
            <v>0</v>
          </cell>
          <cell r="G25498">
            <v>0</v>
          </cell>
          <cell r="H25498">
            <v>0</v>
          </cell>
          <cell r="I25498">
            <v>0</v>
          </cell>
          <cell r="J25498">
            <v>0</v>
          </cell>
          <cell r="K25498">
            <v>1.1854596959999999</v>
          </cell>
        </row>
        <row r="25499">
          <cell r="A25499" t="str">
            <v>TRIAE_CS42_5AL_TGACv1_373941_AA1184950.1</v>
          </cell>
          <cell r="B25499" t="str">
            <v>helix-loop-helix DNA-binding domain containing protein, expressed</v>
          </cell>
          <cell r="C25499" t="str">
            <v>Transcription factor MYC2</v>
          </cell>
          <cell r="D25499">
            <v>0</v>
          </cell>
          <cell r="E25499">
            <v>0</v>
          </cell>
          <cell r="F25499">
            <v>0</v>
          </cell>
          <cell r="G25499">
            <v>0</v>
          </cell>
          <cell r="H25499">
            <v>0</v>
          </cell>
          <cell r="I25499">
            <v>0</v>
          </cell>
          <cell r="J25499">
            <v>0</v>
          </cell>
          <cell r="K25499">
            <v>1.390513887</v>
          </cell>
        </row>
        <row r="25500">
          <cell r="A25500" t="str">
            <v>TRIAE_CS42_5BL_TGACv1_404893_AA1314300.1</v>
          </cell>
          <cell r="B25500" t="str">
            <v>helix-loop-helix DNA-binding domain containing protein, expressed</v>
          </cell>
          <cell r="C25500" t="str">
            <v>Transcription factor MYC2</v>
          </cell>
          <cell r="D25500">
            <v>0</v>
          </cell>
          <cell r="E25500">
            <v>0</v>
          </cell>
          <cell r="F25500">
            <v>0</v>
          </cell>
          <cell r="G25500">
            <v>0</v>
          </cell>
          <cell r="H25500">
            <v>0</v>
          </cell>
          <cell r="I25500">
            <v>0</v>
          </cell>
          <cell r="J25500">
            <v>0</v>
          </cell>
          <cell r="K25500">
            <v>1.5813643319999999</v>
          </cell>
        </row>
        <row r="25501">
          <cell r="A25501" t="str">
            <v>TRIAE_CS42_5DL_TGACv1_433569_AA1416360.1</v>
          </cell>
          <cell r="B25501" t="str">
            <v>helix-loop-helix DNA-binding domain containing protein, expressed</v>
          </cell>
          <cell r="C25501" t="str">
            <v>Transcription factor MYC2</v>
          </cell>
          <cell r="D25501">
            <v>0</v>
          </cell>
          <cell r="E25501">
            <v>0</v>
          </cell>
          <cell r="F25501">
            <v>0</v>
          </cell>
          <cell r="G25501">
            <v>0</v>
          </cell>
          <cell r="H25501">
            <v>0</v>
          </cell>
          <cell r="I25501">
            <v>0</v>
          </cell>
          <cell r="J25501">
            <v>0</v>
          </cell>
          <cell r="K25501">
            <v>1.5813643319999999</v>
          </cell>
        </row>
        <row r="25502">
          <cell r="A25502" t="str">
            <v>TRIAE_CS42_5BL_TGACv1_407596_AA1358290.1</v>
          </cell>
          <cell r="B25502" t="str">
            <v>helix-loop-helix DNA-binding domain containing protein, expressed</v>
          </cell>
          <cell r="C25502" t="str">
            <v>Transcription factor MYC2</v>
          </cell>
          <cell r="D25502">
            <v>0</v>
          </cell>
          <cell r="E25502">
            <v>0</v>
          </cell>
          <cell r="F25502">
            <v>0</v>
          </cell>
          <cell r="G25502">
            <v>0</v>
          </cell>
          <cell r="H25502">
            <v>0</v>
          </cell>
          <cell r="I25502">
            <v>0</v>
          </cell>
          <cell r="J25502">
            <v>0</v>
          </cell>
          <cell r="K25502">
            <v>3.9005554010000001</v>
          </cell>
        </row>
        <row r="25503">
          <cell r="A25503" t="str">
            <v>TRIAE_CS42_5DL_TGACv1_435551_AA1451950.1</v>
          </cell>
          <cell r="B25503" t="str">
            <v>helix-loop-helix DNA-binding domain containing protein, expressed</v>
          </cell>
          <cell r="C25503" t="str">
            <v>Transcription factor MYC2</v>
          </cell>
          <cell r="D25503">
            <v>0</v>
          </cell>
          <cell r="E25503">
            <v>0</v>
          </cell>
          <cell r="F25503">
            <v>0</v>
          </cell>
          <cell r="G25503">
            <v>0</v>
          </cell>
          <cell r="H25503">
            <v>0</v>
          </cell>
          <cell r="I25503">
            <v>0</v>
          </cell>
          <cell r="J25503">
            <v>0</v>
          </cell>
          <cell r="K25503">
            <v>3.9005554010000001</v>
          </cell>
        </row>
        <row r="25504">
          <cell r="A25504" t="str">
            <v>TRIAE_CS42_3B_TGACv1_227188_AA0822050.1</v>
          </cell>
          <cell r="B25504" t="str">
            <v>helix-loop-helix DNA-binding domain containing protein, expressed</v>
          </cell>
          <cell r="C25504" t="str">
            <v>Transcription factor ORG2</v>
          </cell>
          <cell r="D25504">
            <v>-5.357437461</v>
          </cell>
          <cell r="E25504">
            <v>-5.4291239710000001</v>
          </cell>
          <cell r="F25504">
            <v>0</v>
          </cell>
          <cell r="G25504">
            <v>-8.6106764219999992</v>
          </cell>
          <cell r="H25504">
            <v>0</v>
          </cell>
          <cell r="I25504">
            <v>0</v>
          </cell>
          <cell r="J25504">
            <v>0</v>
          </cell>
          <cell r="K25504">
            <v>0</v>
          </cell>
        </row>
        <row r="25505">
          <cell r="A25505" t="str">
            <v>TRIAE_CS42_3DL_TGACv1_250396_AA0867500.1</v>
          </cell>
          <cell r="B25505" t="str">
            <v>helix-loop-helix DNA-binding domain containing protein, expressed</v>
          </cell>
          <cell r="C25505" t="str">
            <v>Transcription factor ORG2</v>
          </cell>
          <cell r="D25505">
            <v>-5.357437461</v>
          </cell>
          <cell r="E25505">
            <v>-5.4291239710000001</v>
          </cell>
          <cell r="F25505">
            <v>0</v>
          </cell>
          <cell r="G25505">
            <v>-8.6106764219999992</v>
          </cell>
          <cell r="H25505">
            <v>0</v>
          </cell>
          <cell r="I25505">
            <v>0</v>
          </cell>
          <cell r="J25505">
            <v>0</v>
          </cell>
          <cell r="K25505">
            <v>0</v>
          </cell>
        </row>
        <row r="25506">
          <cell r="A25506" t="str">
            <v>TRIAE_CS42_3AL_TGACv1_196226_AA0658520.1</v>
          </cell>
          <cell r="B25506" t="str">
            <v>helix-loop-helix DNA-binding domain containing protein, expressed</v>
          </cell>
          <cell r="C25506" t="str">
            <v>Transcription factor ORG2</v>
          </cell>
          <cell r="D25506">
            <v>-5.357437461</v>
          </cell>
          <cell r="E25506">
            <v>0</v>
          </cell>
          <cell r="F25506">
            <v>0</v>
          </cell>
          <cell r="G25506">
            <v>0</v>
          </cell>
          <cell r="H25506">
            <v>0</v>
          </cell>
          <cell r="I25506">
            <v>0</v>
          </cell>
          <cell r="J25506">
            <v>0</v>
          </cell>
          <cell r="K25506">
            <v>0</v>
          </cell>
        </row>
        <row r="25507">
          <cell r="A25507" t="str">
            <v>TRIAE_CS42_3B_TGACv1_223873_AA0788730.1</v>
          </cell>
          <cell r="B25507" t="str">
            <v>helix-loop-helix DNA-binding domain containing protein, expressed</v>
          </cell>
          <cell r="C25507" t="str">
            <v>Transcription factor ORG2</v>
          </cell>
          <cell r="D25507">
            <v>-4.3945408239999999</v>
          </cell>
          <cell r="E25507">
            <v>-5.0645000509999996</v>
          </cell>
          <cell r="F25507">
            <v>0</v>
          </cell>
          <cell r="G25507">
            <v>-7.9016930749999998</v>
          </cell>
          <cell r="H25507">
            <v>0</v>
          </cell>
          <cell r="I25507">
            <v>0</v>
          </cell>
          <cell r="J25507">
            <v>0</v>
          </cell>
          <cell r="K25507">
            <v>0</v>
          </cell>
        </row>
        <row r="25508">
          <cell r="A25508" t="str">
            <v>TRIAE_CS42_3DL_TGACv1_249177_AA0840500.1</v>
          </cell>
          <cell r="B25508" t="str">
            <v>helix-loop-helix DNA-binding domain containing protein, expressed</v>
          </cell>
          <cell r="C25508" t="str">
            <v>Transcription factor ORG2</v>
          </cell>
          <cell r="D25508">
            <v>-4.3945408239999999</v>
          </cell>
          <cell r="E25508">
            <v>-5.0645000509999996</v>
          </cell>
          <cell r="F25508">
            <v>0</v>
          </cell>
          <cell r="G25508">
            <v>-7.9016930749999998</v>
          </cell>
          <cell r="H25508">
            <v>0</v>
          </cell>
          <cell r="I25508">
            <v>0</v>
          </cell>
          <cell r="J25508">
            <v>0</v>
          </cell>
          <cell r="K25508">
            <v>0</v>
          </cell>
        </row>
        <row r="25509">
          <cell r="A25509" t="str">
            <v>TRIAE_CS42_3AL_TGACv1_194219_AA0628920.1</v>
          </cell>
          <cell r="B25509" t="str">
            <v>helix-loop-helix DNA-binding domain containing protein, expressed</v>
          </cell>
          <cell r="C25509" t="str">
            <v>Transcription factor ORG2</v>
          </cell>
          <cell r="D25509">
            <v>-4.0404551260000003</v>
          </cell>
          <cell r="E25509">
            <v>-4.3390874899999998</v>
          </cell>
          <cell r="F25509">
            <v>0</v>
          </cell>
          <cell r="G25509">
            <v>-7.3917727050000002</v>
          </cell>
          <cell r="H25509">
            <v>0</v>
          </cell>
          <cell r="I25509">
            <v>0</v>
          </cell>
          <cell r="J25509">
            <v>0</v>
          </cell>
          <cell r="K25509">
            <v>0</v>
          </cell>
        </row>
        <row r="25510">
          <cell r="A25510" t="str">
            <v>TRIAE_CS42_3DL_TGACv1_249177_AA0840490.1</v>
          </cell>
          <cell r="B25510" t="str">
            <v>helix-loop-helix DNA-binding domain containing protein, expressed</v>
          </cell>
          <cell r="C25510" t="str">
            <v>Transcription factor ORG2</v>
          </cell>
          <cell r="D25510">
            <v>0</v>
          </cell>
          <cell r="E25510">
            <v>0</v>
          </cell>
          <cell r="F25510">
            <v>0</v>
          </cell>
          <cell r="G25510">
            <v>-7.5221048509999999</v>
          </cell>
          <cell r="H25510">
            <v>0</v>
          </cell>
          <cell r="I25510">
            <v>0</v>
          </cell>
          <cell r="J25510">
            <v>0</v>
          </cell>
          <cell r="K25510">
            <v>0</v>
          </cell>
        </row>
        <row r="25511">
          <cell r="A25511" t="str">
            <v>TRIAE_CS42_3DL_TGACv1_249710_AA0855060.1</v>
          </cell>
          <cell r="B25511" t="str">
            <v>slTCP3, putative, expressed</v>
          </cell>
          <cell r="C25511" t="str">
            <v>Transcription factor PCF7</v>
          </cell>
          <cell r="D25511">
            <v>0</v>
          </cell>
          <cell r="E25511">
            <v>0</v>
          </cell>
          <cell r="F25511">
            <v>0</v>
          </cell>
          <cell r="G25511">
            <v>0</v>
          </cell>
          <cell r="H25511">
            <v>0</v>
          </cell>
          <cell r="I25511">
            <v>0</v>
          </cell>
          <cell r="J25511">
            <v>0</v>
          </cell>
          <cell r="K25511">
            <v>-1.684489068</v>
          </cell>
        </row>
        <row r="25512">
          <cell r="A25512" t="str">
            <v>TRIAE_CS42_3B_TGACv1_222320_AA0762060.1</v>
          </cell>
          <cell r="B25512" t="str">
            <v>slTCP3, putative, expressed</v>
          </cell>
          <cell r="C25512" t="str">
            <v>Transcription factor PCF7</v>
          </cell>
          <cell r="D25512">
            <v>0</v>
          </cell>
          <cell r="E25512">
            <v>0</v>
          </cell>
          <cell r="F25512">
            <v>0</v>
          </cell>
          <cell r="G25512">
            <v>0</v>
          </cell>
          <cell r="H25512">
            <v>0</v>
          </cell>
          <cell r="I25512">
            <v>0</v>
          </cell>
          <cell r="J25512">
            <v>0</v>
          </cell>
          <cell r="K25512">
            <v>-1.234293039</v>
          </cell>
        </row>
        <row r="25513">
          <cell r="A25513" t="str">
            <v>TRIAE_CS42_1DS_TGACv1_080393_AA0247260.2</v>
          </cell>
          <cell r="B25513" t="str">
            <v>helix-loop-helix DNA-binding domain containing protein, expressed</v>
          </cell>
          <cell r="C25513" t="str">
            <v>Transcription factor PIF3</v>
          </cell>
          <cell r="D25513">
            <v>0</v>
          </cell>
          <cell r="E25513">
            <v>5.1413989420000004</v>
          </cell>
          <cell r="F25513">
            <v>0</v>
          </cell>
          <cell r="G25513">
            <v>2.4702108730000001</v>
          </cell>
          <cell r="H25513">
            <v>0</v>
          </cell>
          <cell r="I25513">
            <v>0</v>
          </cell>
          <cell r="J25513">
            <v>0</v>
          </cell>
          <cell r="K25513">
            <v>0</v>
          </cell>
        </row>
        <row r="25514">
          <cell r="A25514" t="str">
            <v>TRIAE_CS42_5BL_TGACv1_406687_AA1348610.1</v>
          </cell>
          <cell r="B25514" t="str">
            <v>phytochrome-interacting factor 4, putative, expressed</v>
          </cell>
          <cell r="C25514" t="str">
            <v>Transcription factor PIF5</v>
          </cell>
          <cell r="D25514">
            <v>0</v>
          </cell>
          <cell r="E25514">
            <v>0</v>
          </cell>
          <cell r="F25514">
            <v>0</v>
          </cell>
          <cell r="G25514">
            <v>0</v>
          </cell>
          <cell r="H25514">
            <v>0</v>
          </cell>
          <cell r="I25514">
            <v>0</v>
          </cell>
          <cell r="J25514">
            <v>0</v>
          </cell>
          <cell r="K25514">
            <v>1.4556864410000001</v>
          </cell>
        </row>
        <row r="25515">
          <cell r="A25515" t="str">
            <v>TRIAE_CS42_5DL_TGACv1_433353_AA1410620.11</v>
          </cell>
          <cell r="B25515" t="str">
            <v>phytochrome-interacting factor 4, putative, expressed</v>
          </cell>
          <cell r="C25515" t="str">
            <v>Transcription factor PIF5</v>
          </cell>
          <cell r="D25515">
            <v>0</v>
          </cell>
          <cell r="E25515">
            <v>0</v>
          </cell>
          <cell r="F25515">
            <v>0</v>
          </cell>
          <cell r="G25515">
            <v>0</v>
          </cell>
          <cell r="H25515">
            <v>0</v>
          </cell>
          <cell r="I25515">
            <v>0</v>
          </cell>
          <cell r="J25515">
            <v>0</v>
          </cell>
          <cell r="K25515">
            <v>1.4556864410000001</v>
          </cell>
        </row>
        <row r="25516">
          <cell r="A25516" t="str">
            <v>TRIAE_CS42_2AL_TGACv1_092984_AA0268670.3</v>
          </cell>
          <cell r="B25516" t="str">
            <v>helix-loop-helix DNA-binding domain containing protein, expressed</v>
          </cell>
          <cell r="C25516" t="str">
            <v>Transcription factor PIF5</v>
          </cell>
          <cell r="D25516">
            <v>0</v>
          </cell>
          <cell r="E25516">
            <v>0</v>
          </cell>
          <cell r="F25516">
            <v>0</v>
          </cell>
          <cell r="G25516">
            <v>-1.3305618939999999</v>
          </cell>
          <cell r="H25516">
            <v>0</v>
          </cell>
          <cell r="I25516">
            <v>0</v>
          </cell>
          <cell r="J25516">
            <v>0</v>
          </cell>
          <cell r="K25516">
            <v>0</v>
          </cell>
        </row>
        <row r="25517">
          <cell r="A25517" t="str">
            <v>TRIAE_CS42_2BL_TGACv1_131229_AA0424700.1</v>
          </cell>
          <cell r="B25517" t="str">
            <v>helix-loop-helix DNA-binding domain containing protein, expressed</v>
          </cell>
          <cell r="C25517" t="str">
            <v>Transcription factor PIF5</v>
          </cell>
          <cell r="D25517">
            <v>0</v>
          </cell>
          <cell r="E25517">
            <v>0</v>
          </cell>
          <cell r="F25517">
            <v>0</v>
          </cell>
          <cell r="G25517">
            <v>-1.323598034</v>
          </cell>
          <cell r="H25517">
            <v>0</v>
          </cell>
          <cell r="I25517">
            <v>0</v>
          </cell>
          <cell r="J25517">
            <v>0</v>
          </cell>
          <cell r="K25517">
            <v>0</v>
          </cell>
        </row>
        <row r="25518">
          <cell r="A25518" t="str">
            <v>TRIAE_CS42_2DL_TGACv1_157972_AA0504380.1</v>
          </cell>
          <cell r="B25518" t="str">
            <v>helix-loop-helix DNA-binding domain containing protein, expressed</v>
          </cell>
          <cell r="C25518" t="str">
            <v>Transcription factor PIF5</v>
          </cell>
          <cell r="D25518">
            <v>0</v>
          </cell>
          <cell r="E25518">
            <v>0</v>
          </cell>
          <cell r="F25518">
            <v>0</v>
          </cell>
          <cell r="G25518">
            <v>-1.250898573</v>
          </cell>
          <cell r="H25518">
            <v>0</v>
          </cell>
          <cell r="I25518">
            <v>0</v>
          </cell>
          <cell r="J25518">
            <v>0</v>
          </cell>
          <cell r="K25518">
            <v>0</v>
          </cell>
        </row>
        <row r="25519">
          <cell r="A25519" t="str">
            <v>TRIAE_CS42_5DL_TGACv1_433933_AA1425530.1</v>
          </cell>
          <cell r="B25519" t="str">
            <v>MYB family transcription factor, putative, expressed</v>
          </cell>
          <cell r="C25519" t="str">
            <v>Transcription factor RADIALIS</v>
          </cell>
          <cell r="D25519">
            <v>-4.2142642590000001</v>
          </cell>
          <cell r="E25519">
            <v>-3.245569836</v>
          </cell>
          <cell r="F25519">
            <v>0</v>
          </cell>
          <cell r="G25519">
            <v>0</v>
          </cell>
          <cell r="H25519">
            <v>0</v>
          </cell>
          <cell r="I25519">
            <v>0</v>
          </cell>
          <cell r="J25519">
            <v>0</v>
          </cell>
          <cell r="K25519">
            <v>0</v>
          </cell>
        </row>
        <row r="25520">
          <cell r="A25520" t="str">
            <v>TRIAE_CS42_1AL_TGACv1_002251_AA0040070.1</v>
          </cell>
          <cell r="B25520" t="str">
            <v>MYB family transcription factor, putative, expressed</v>
          </cell>
          <cell r="C25520" t="str">
            <v>Transcription factor RADIALIS</v>
          </cell>
          <cell r="D25520">
            <v>-2.3473068590000001</v>
          </cell>
          <cell r="E25520">
            <v>-3.3274626180000002</v>
          </cell>
          <cell r="F25520">
            <v>0</v>
          </cell>
          <cell r="G25520">
            <v>-4.3857790469999998</v>
          </cell>
          <cell r="H25520">
            <v>0</v>
          </cell>
          <cell r="I25520">
            <v>0</v>
          </cell>
          <cell r="J25520">
            <v>0</v>
          </cell>
          <cell r="K25520">
            <v>0</v>
          </cell>
        </row>
        <row r="25521">
          <cell r="A25521" t="str">
            <v>TRIAE_CS42_1AL_TGACv1_000072_AA0002350.1</v>
          </cell>
          <cell r="B25521" t="str">
            <v>homeodomain-related, putative, expressed</v>
          </cell>
          <cell r="C25521" t="str">
            <v>Transcription factor RADIALIS</v>
          </cell>
          <cell r="D25521">
            <v>-2.198613463</v>
          </cell>
          <cell r="E25521">
            <v>-5.2494288219999996</v>
          </cell>
          <cell r="F25521">
            <v>-4.1694834160000003</v>
          </cell>
          <cell r="G25521">
            <v>-7.5483750589999996</v>
          </cell>
          <cell r="H25521">
            <v>0</v>
          </cell>
          <cell r="I25521">
            <v>0</v>
          </cell>
          <cell r="J25521">
            <v>0</v>
          </cell>
          <cell r="K25521">
            <v>0</v>
          </cell>
        </row>
        <row r="25522">
          <cell r="A25522" t="str">
            <v>TRIAE_CS42_1BL_TGACv1_030573_AA0094530.1</v>
          </cell>
          <cell r="B25522" t="str">
            <v>homeodomain-related, putative, expressed</v>
          </cell>
          <cell r="C25522" t="str">
            <v>Transcription factor RADIALIS</v>
          </cell>
          <cell r="D25522">
            <v>-1.9991170410000001</v>
          </cell>
          <cell r="E25522">
            <v>-4.9412258019999999</v>
          </cell>
          <cell r="F25522">
            <v>-5.3781178110000001</v>
          </cell>
          <cell r="G25522">
            <v>-7.4761656639999998</v>
          </cell>
          <cell r="H25522">
            <v>0</v>
          </cell>
          <cell r="I25522">
            <v>0</v>
          </cell>
          <cell r="J25522">
            <v>0</v>
          </cell>
          <cell r="K25522">
            <v>0</v>
          </cell>
        </row>
        <row r="25523">
          <cell r="A25523" t="str">
            <v>TRIAE_CS42_1BL_TGACv1_034205_AA0143770.1</v>
          </cell>
          <cell r="B25523" t="str">
            <v>MYB family transcription factor, putative, expressed</v>
          </cell>
          <cell r="C25523" t="str">
            <v>Transcription factor RADIALIS</v>
          </cell>
          <cell r="D25523">
            <v>-1.6402108769999999</v>
          </cell>
          <cell r="E25523">
            <v>-3.0651520090000002</v>
          </cell>
          <cell r="F25523">
            <v>-1.7276348420000001</v>
          </cell>
          <cell r="G25523">
            <v>-5.1896130349999998</v>
          </cell>
          <cell r="H25523">
            <v>0</v>
          </cell>
          <cell r="I25523">
            <v>0</v>
          </cell>
          <cell r="J25523">
            <v>0</v>
          </cell>
          <cell r="K25523">
            <v>0</v>
          </cell>
        </row>
        <row r="25524">
          <cell r="A25524" t="str">
            <v>TRIAE_CS42_1BL_TGACv1_031472_AA0114770.1</v>
          </cell>
          <cell r="B25524" t="str">
            <v>MYB family transcription factor, putative, expressed</v>
          </cell>
          <cell r="C25524" t="str">
            <v>Transcription factor RADIALIS</v>
          </cell>
          <cell r="D25524">
            <v>-1.5743735839999999</v>
          </cell>
          <cell r="E25524">
            <v>-3.5269239489999999</v>
          </cell>
          <cell r="F25524">
            <v>0</v>
          </cell>
          <cell r="G25524">
            <v>-8.1907390210000006</v>
          </cell>
          <cell r="H25524">
            <v>0</v>
          </cell>
          <cell r="I25524">
            <v>0</v>
          </cell>
          <cell r="J25524">
            <v>0</v>
          </cell>
          <cell r="K25524">
            <v>0</v>
          </cell>
        </row>
        <row r="25525">
          <cell r="A25525" t="str">
            <v>TRIAE_CS42_1DL_TGACv1_061147_AA0186960.1</v>
          </cell>
          <cell r="B25525" t="str">
            <v>MYB family transcription factor, putative, expressed</v>
          </cell>
          <cell r="C25525" t="str">
            <v>Transcription factor RADIALIS</v>
          </cell>
          <cell r="D25525">
            <v>-1.513530212</v>
          </cell>
          <cell r="E25525">
            <v>-3.4966657149999998</v>
          </cell>
          <cell r="F25525">
            <v>-1.3676216889999999</v>
          </cell>
          <cell r="G25525">
            <v>-5.9299851739999996</v>
          </cell>
          <cell r="H25525">
            <v>0</v>
          </cell>
          <cell r="I25525">
            <v>0</v>
          </cell>
          <cell r="J25525">
            <v>0</v>
          </cell>
          <cell r="K25525">
            <v>0</v>
          </cell>
        </row>
        <row r="25526">
          <cell r="A25526" t="str">
            <v>TRIAE_CS42_1BL_TGACv1_032447_AA0129970.1</v>
          </cell>
          <cell r="B25526" t="str">
            <v>MYB family transcription factor, putative, expressed</v>
          </cell>
          <cell r="C25526" t="str">
            <v>Transcription factor RADIALIS</v>
          </cell>
          <cell r="D25526">
            <v>-1.4627888099999999</v>
          </cell>
          <cell r="E25526">
            <v>-3.1546495079999999</v>
          </cell>
          <cell r="F25526">
            <v>0</v>
          </cell>
          <cell r="G25526">
            <v>-4.9890482780000003</v>
          </cell>
          <cell r="H25526">
            <v>0</v>
          </cell>
          <cell r="I25526">
            <v>0</v>
          </cell>
          <cell r="J25526">
            <v>0</v>
          </cell>
          <cell r="K25526">
            <v>0</v>
          </cell>
        </row>
        <row r="25527">
          <cell r="A25527" t="str">
            <v>TRIAE_CS42_1BL_TGACv1_030573_AA0094540.1</v>
          </cell>
          <cell r="B25527" t="str">
            <v>homeodomain-related, putative, expressed</v>
          </cell>
          <cell r="C25527" t="str">
            <v>Transcription factor RADIALIS</v>
          </cell>
          <cell r="D25527">
            <v>-1.3485537409999999</v>
          </cell>
          <cell r="E25527">
            <v>-4.0047366750000002</v>
          </cell>
          <cell r="F25527">
            <v>0</v>
          </cell>
          <cell r="G25527">
            <v>0</v>
          </cell>
          <cell r="H25527">
            <v>0</v>
          </cell>
          <cell r="I25527">
            <v>0</v>
          </cell>
          <cell r="J25527">
            <v>0</v>
          </cell>
          <cell r="K25527">
            <v>0</v>
          </cell>
        </row>
        <row r="25528">
          <cell r="A25528" t="str">
            <v>TRIAE_CS42_1DL_TGACv1_062627_AA0217440.1</v>
          </cell>
          <cell r="B25528" t="str">
            <v>homeodomain-related, putative, expressed</v>
          </cell>
          <cell r="C25528" t="str">
            <v>Transcription factor RADIALIS</v>
          </cell>
          <cell r="D25528">
            <v>-1.3485537409999999</v>
          </cell>
          <cell r="E25528">
            <v>-4.0047366750000002</v>
          </cell>
          <cell r="F25528">
            <v>0</v>
          </cell>
          <cell r="G25528">
            <v>0</v>
          </cell>
          <cell r="H25528">
            <v>0</v>
          </cell>
          <cell r="I25528">
            <v>0</v>
          </cell>
          <cell r="J25528">
            <v>0</v>
          </cell>
          <cell r="K25528">
            <v>0</v>
          </cell>
        </row>
        <row r="25529">
          <cell r="A25529" t="str">
            <v>TRIAE_CS42_1BL_TGACv1_031472_AA0114750.1</v>
          </cell>
          <cell r="B25529" t="str">
            <v>MYB family transcription factor, putative, expressed</v>
          </cell>
          <cell r="C25529" t="str">
            <v>Transcription factor RADIALIS</v>
          </cell>
          <cell r="D25529">
            <v>-1.2684556469999999</v>
          </cell>
          <cell r="E25529">
            <v>-3.580413836</v>
          </cell>
          <cell r="F25529">
            <v>0</v>
          </cell>
          <cell r="G25529">
            <v>-7.2296174740000003</v>
          </cell>
          <cell r="H25529">
            <v>0</v>
          </cell>
          <cell r="I25529">
            <v>0</v>
          </cell>
          <cell r="J25529">
            <v>0</v>
          </cell>
          <cell r="K25529">
            <v>0</v>
          </cell>
        </row>
        <row r="25530">
          <cell r="A25530" t="str">
            <v>TRIAE_CS42_1DL_TGACv1_061147_AA0187010.1</v>
          </cell>
          <cell r="B25530" t="str">
            <v>MYB family transcription factor, putative, expressed</v>
          </cell>
          <cell r="C25530" t="str">
            <v>Transcription factor RADIALIS</v>
          </cell>
          <cell r="D25530">
            <v>-1.2392439689999999</v>
          </cell>
          <cell r="E25530">
            <v>-3.0726883360000001</v>
          </cell>
          <cell r="F25530">
            <v>0</v>
          </cell>
          <cell r="G25530">
            <v>-6.6791793019999997</v>
          </cell>
          <cell r="H25530">
            <v>0</v>
          </cell>
          <cell r="I25530">
            <v>0</v>
          </cell>
          <cell r="J25530">
            <v>0</v>
          </cell>
          <cell r="K25530">
            <v>0</v>
          </cell>
        </row>
        <row r="25531">
          <cell r="A25531" t="str">
            <v>TRIAE_CS42_1AL_TGACv1_001818_AA0035590.1</v>
          </cell>
          <cell r="B25531" t="str">
            <v>MYB family transcription factor, putative, expressed</v>
          </cell>
          <cell r="C25531" t="str">
            <v>Transcription factor RADIALIS</v>
          </cell>
          <cell r="D25531">
            <v>0</v>
          </cell>
          <cell r="E25531">
            <v>-5.3204514070000002</v>
          </cell>
          <cell r="F25531">
            <v>0</v>
          </cell>
          <cell r="G25531">
            <v>0</v>
          </cell>
          <cell r="H25531">
            <v>0</v>
          </cell>
          <cell r="I25531">
            <v>0</v>
          </cell>
          <cell r="J25531">
            <v>0</v>
          </cell>
          <cell r="K25531">
            <v>0</v>
          </cell>
        </row>
        <row r="25532">
          <cell r="A25532" t="str">
            <v>TRIAE_CS42_1BL_TGACv1_032060_AA0124880.1</v>
          </cell>
          <cell r="B25532" t="str">
            <v>homeodomain-related, putative, expressed</v>
          </cell>
          <cell r="C25532" t="str">
            <v>Transcription factor RADIALIS</v>
          </cell>
          <cell r="D25532">
            <v>0</v>
          </cell>
          <cell r="E25532">
            <v>-3.7673683549999999</v>
          </cell>
          <cell r="F25532">
            <v>-3.717009784</v>
          </cell>
          <cell r="G25532">
            <v>-8.0486714920000004</v>
          </cell>
          <cell r="H25532">
            <v>0</v>
          </cell>
          <cell r="I25532">
            <v>0</v>
          </cell>
          <cell r="J25532">
            <v>0</v>
          </cell>
          <cell r="K25532">
            <v>0</v>
          </cell>
        </row>
        <row r="25533">
          <cell r="A25533" t="str">
            <v>TRIAE_CS42_1AL_TGACv1_000680_AA0016920.1</v>
          </cell>
          <cell r="B25533" t="str">
            <v>homeodomain-related, putative, expressed</v>
          </cell>
          <cell r="C25533" t="str">
            <v>Transcription factor RADIALIS</v>
          </cell>
          <cell r="D25533">
            <v>0</v>
          </cell>
          <cell r="E25533">
            <v>-3.6587305790000002</v>
          </cell>
          <cell r="F25533">
            <v>-3.9631314139999998</v>
          </cell>
          <cell r="G25533">
            <v>-8.0486714920000004</v>
          </cell>
          <cell r="H25533">
            <v>0</v>
          </cell>
          <cell r="I25533">
            <v>0</v>
          </cell>
          <cell r="J25533">
            <v>0</v>
          </cell>
          <cell r="K25533">
            <v>0</v>
          </cell>
        </row>
        <row r="25534">
          <cell r="A25534" t="str">
            <v>TRIAE_CS42_6AL_TGACv1_472875_AA1526860.1</v>
          </cell>
          <cell r="B25534" t="str">
            <v>MYB family transcription factor, putative, expressed</v>
          </cell>
          <cell r="C25534" t="str">
            <v>Transcription factor RADIALIS</v>
          </cell>
          <cell r="D25534">
            <v>0</v>
          </cell>
          <cell r="E25534">
            <v>-1.46543402</v>
          </cell>
          <cell r="F25534">
            <v>0</v>
          </cell>
          <cell r="G25534">
            <v>-5.1572858869999996</v>
          </cell>
          <cell r="H25534">
            <v>0</v>
          </cell>
          <cell r="I25534">
            <v>0</v>
          </cell>
          <cell r="J25534">
            <v>0</v>
          </cell>
          <cell r="K25534">
            <v>-2.879700207</v>
          </cell>
        </row>
        <row r="25535">
          <cell r="A25535" t="str">
            <v>TRIAE_CS42_7BS_TGACv1_593617_AA1953160.1</v>
          </cell>
          <cell r="B25535" t="str">
            <v>MYB family transcription factor, putative, expressed</v>
          </cell>
          <cell r="C25535" t="str">
            <v>Transcription factor RADIALIS</v>
          </cell>
          <cell r="D25535">
            <v>0</v>
          </cell>
          <cell r="E25535">
            <v>0</v>
          </cell>
          <cell r="F25535">
            <v>0</v>
          </cell>
          <cell r="G25535">
            <v>0</v>
          </cell>
          <cell r="H25535">
            <v>0</v>
          </cell>
          <cell r="I25535">
            <v>0</v>
          </cell>
          <cell r="J25535">
            <v>0</v>
          </cell>
          <cell r="K25535">
            <v>-4.6828776989999996</v>
          </cell>
        </row>
        <row r="25536">
          <cell r="A25536" t="str">
            <v>TRIAE_CS42_7DS_TGACv1_622120_AA2033180.1</v>
          </cell>
          <cell r="B25536" t="str">
            <v>MYB family transcription factor, putative, expressed</v>
          </cell>
          <cell r="C25536" t="str">
            <v>Transcription factor RADIALIS</v>
          </cell>
          <cell r="D25536">
            <v>0</v>
          </cell>
          <cell r="E25536">
            <v>0</v>
          </cell>
          <cell r="F25536">
            <v>0</v>
          </cell>
          <cell r="G25536">
            <v>0</v>
          </cell>
          <cell r="H25536">
            <v>0</v>
          </cell>
          <cell r="I25536">
            <v>0</v>
          </cell>
          <cell r="J25536">
            <v>0</v>
          </cell>
          <cell r="K25536">
            <v>-3.9457833070000001</v>
          </cell>
        </row>
        <row r="25537">
          <cell r="A25537" t="str">
            <v>TRIAE_CS42_5BL_TGACv1_405091_AA1319670.1</v>
          </cell>
          <cell r="B25537" t="str">
            <v>MYB family transcription factor, putative, expressed</v>
          </cell>
          <cell r="C25537" t="str">
            <v>Transcription factor RADIALIS</v>
          </cell>
          <cell r="D25537">
            <v>0</v>
          </cell>
          <cell r="E25537">
            <v>0</v>
          </cell>
          <cell r="F25537">
            <v>-1.8279503960000001</v>
          </cell>
          <cell r="G25537">
            <v>-5.4634159889999996</v>
          </cell>
          <cell r="H25537">
            <v>0</v>
          </cell>
          <cell r="I25537">
            <v>0</v>
          </cell>
          <cell r="J25537">
            <v>0</v>
          </cell>
          <cell r="K25537">
            <v>0</v>
          </cell>
        </row>
        <row r="25538">
          <cell r="A25538" t="str">
            <v>TRIAE_CS42_5AL_TGACv1_378932_AA1255090.1</v>
          </cell>
          <cell r="B25538" t="str">
            <v>MYB family transcription factor, putative, expressed</v>
          </cell>
          <cell r="C25538" t="str">
            <v>Transcription factor RADIALIS</v>
          </cell>
          <cell r="D25538">
            <v>0</v>
          </cell>
          <cell r="E25538">
            <v>0</v>
          </cell>
          <cell r="F25538">
            <v>0</v>
          </cell>
          <cell r="G25538">
            <v>-5.4634159889999996</v>
          </cell>
          <cell r="H25538">
            <v>0</v>
          </cell>
          <cell r="I25538">
            <v>0</v>
          </cell>
          <cell r="J25538">
            <v>0</v>
          </cell>
          <cell r="K25538">
            <v>0</v>
          </cell>
        </row>
        <row r="25539">
          <cell r="A25539" t="str">
            <v>TRIAE_CS42_5BL_TGACv1_405091_AA1319690.1</v>
          </cell>
          <cell r="B25539" t="str">
            <v>MYB family transcription factor, putative, expressed</v>
          </cell>
          <cell r="C25539" t="str">
            <v>Transcription factor RADIALIS</v>
          </cell>
          <cell r="D25539">
            <v>0</v>
          </cell>
          <cell r="E25539">
            <v>0</v>
          </cell>
          <cell r="F25539">
            <v>0</v>
          </cell>
          <cell r="G25539">
            <v>-5.4634159889999996</v>
          </cell>
          <cell r="H25539">
            <v>0</v>
          </cell>
          <cell r="I25539">
            <v>0</v>
          </cell>
          <cell r="J25539">
            <v>0</v>
          </cell>
          <cell r="K25539">
            <v>0</v>
          </cell>
        </row>
        <row r="25540">
          <cell r="A25540" t="str">
            <v>TRIAE_CS42_6DL_TGACv1_526913_AA1694890.1</v>
          </cell>
          <cell r="B25540" t="str">
            <v>MYB family transcription factor, putative, expressed</v>
          </cell>
          <cell r="C25540" t="str">
            <v>Transcription factor RADIALIS</v>
          </cell>
          <cell r="D25540">
            <v>0</v>
          </cell>
          <cell r="E25540">
            <v>0</v>
          </cell>
          <cell r="F25540">
            <v>0</v>
          </cell>
          <cell r="G25540">
            <v>-2.7964901659999999</v>
          </cell>
          <cell r="H25540">
            <v>0</v>
          </cell>
          <cell r="I25540">
            <v>0</v>
          </cell>
          <cell r="J25540">
            <v>0</v>
          </cell>
          <cell r="K25540">
            <v>0</v>
          </cell>
        </row>
        <row r="25541">
          <cell r="A25541" t="str">
            <v>TRIAE_CS42_6BL_TGACv1_501662_AA1619740.1</v>
          </cell>
          <cell r="B25541" t="str">
            <v>MYB family transcription factor, putative, expressed</v>
          </cell>
          <cell r="C25541" t="str">
            <v>Transcription factor RADIALIS</v>
          </cell>
          <cell r="D25541">
            <v>0</v>
          </cell>
          <cell r="E25541">
            <v>0</v>
          </cell>
          <cell r="F25541">
            <v>0</v>
          </cell>
          <cell r="G25541">
            <v>-2.5909751390000002</v>
          </cell>
          <cell r="H25541">
            <v>0</v>
          </cell>
          <cell r="I25541">
            <v>0</v>
          </cell>
          <cell r="J25541">
            <v>0</v>
          </cell>
          <cell r="K25541">
            <v>0</v>
          </cell>
        </row>
        <row r="25542">
          <cell r="A25542" t="str">
            <v>TRIAE_CS42_5DS_TGACv1_457016_AA1481080.1</v>
          </cell>
          <cell r="B25542" t="str">
            <v>TCP family transcription factor, putative, expressed</v>
          </cell>
          <cell r="C25542" t="str">
            <v>Transcription factor TEOSINTE BRANCHED 1</v>
          </cell>
          <cell r="D25542">
            <v>0</v>
          </cell>
          <cell r="E25542">
            <v>0</v>
          </cell>
          <cell r="F25542">
            <v>0</v>
          </cell>
          <cell r="G25542">
            <v>1.5402224309999999</v>
          </cell>
          <cell r="H25542">
            <v>0</v>
          </cell>
          <cell r="I25542">
            <v>1.820745861</v>
          </cell>
          <cell r="J25542">
            <v>0</v>
          </cell>
          <cell r="K25542">
            <v>1.9517912610000001</v>
          </cell>
        </row>
        <row r="25543">
          <cell r="A25543" t="str">
            <v>TRIAE_CS42_5BS_TGACv1_423821_AA1383740.1</v>
          </cell>
          <cell r="B25543" t="str">
            <v>TCP family transcription factor, putative, expressed</v>
          </cell>
          <cell r="C25543" t="str">
            <v>Transcription factor TEOSINTE BRANCHED 1</v>
          </cell>
          <cell r="D25543">
            <v>0</v>
          </cell>
          <cell r="E25543">
            <v>0</v>
          </cell>
          <cell r="F25543">
            <v>0</v>
          </cell>
          <cell r="G25543">
            <v>1.5402224309999999</v>
          </cell>
          <cell r="H25543">
            <v>0</v>
          </cell>
          <cell r="I25543">
            <v>1.820745861</v>
          </cell>
          <cell r="J25543">
            <v>0</v>
          </cell>
          <cell r="K25543">
            <v>1.978586451</v>
          </cell>
        </row>
        <row r="25544">
          <cell r="A25544" t="str">
            <v>TRIAE_CS42_5AS_TGACv1_394356_AA1279780.1</v>
          </cell>
          <cell r="B25544" t="str">
            <v>TCP family transcription factor, putative, expressed</v>
          </cell>
          <cell r="C25544" t="str">
            <v>Transcription factor TEOSINTE BRANCHED 1</v>
          </cell>
          <cell r="D25544">
            <v>0</v>
          </cell>
          <cell r="E25544">
            <v>0</v>
          </cell>
          <cell r="F25544">
            <v>0</v>
          </cell>
          <cell r="G25544">
            <v>3.5116580590000002</v>
          </cell>
          <cell r="H25544">
            <v>0</v>
          </cell>
          <cell r="I25544">
            <v>0</v>
          </cell>
          <cell r="J25544">
            <v>0</v>
          </cell>
          <cell r="K25544">
            <v>2.3224170819999999</v>
          </cell>
        </row>
        <row r="25545">
          <cell r="A25545" t="str">
            <v>TRIAE_CS42_2AL_TGACv1_093665_AA0284890.1</v>
          </cell>
          <cell r="B25545" t="str">
            <v>expressed protein</v>
          </cell>
          <cell r="C25545" t="str">
            <v>Transcription factor TFIIIC, tau55-related protein</v>
          </cell>
          <cell r="D25545">
            <v>0</v>
          </cell>
          <cell r="E25545">
            <v>0</v>
          </cell>
          <cell r="F25545">
            <v>0</v>
          </cell>
          <cell r="G25545">
            <v>1.1708178490000001</v>
          </cell>
          <cell r="H25545">
            <v>0</v>
          </cell>
          <cell r="I25545">
            <v>0</v>
          </cell>
          <cell r="J25545">
            <v>0</v>
          </cell>
          <cell r="K25545">
            <v>0</v>
          </cell>
        </row>
        <row r="25546">
          <cell r="A25546" t="str">
            <v>TRIAE_CS42_5BL_TGACv1_404191_AA1289300.1</v>
          </cell>
          <cell r="B25546" t="str">
            <v>BHLH transcription factor, putative, expressed</v>
          </cell>
          <cell r="C25546" t="str">
            <v>Transcription factor UNE12</v>
          </cell>
          <cell r="D25546">
            <v>-1.1251421290000001</v>
          </cell>
          <cell r="E25546">
            <v>-1.4003746480000001</v>
          </cell>
          <cell r="F25546">
            <v>0</v>
          </cell>
          <cell r="G25546">
            <v>0</v>
          </cell>
          <cell r="H25546">
            <v>0</v>
          </cell>
          <cell r="I25546">
            <v>0</v>
          </cell>
          <cell r="J25546">
            <v>0</v>
          </cell>
          <cell r="K25546">
            <v>0</v>
          </cell>
        </row>
        <row r="25547">
          <cell r="A25547" t="str">
            <v>TRIAE_CS42_5DL_TGACv1_438677_AA1468570.1</v>
          </cell>
          <cell r="B25547" t="str">
            <v>BHLH transcription factor, putative, expressed</v>
          </cell>
          <cell r="C25547" t="str">
            <v>Transcription factor UNE12</v>
          </cell>
          <cell r="D25547">
            <v>-1.1251421290000001</v>
          </cell>
          <cell r="E25547">
            <v>-1.4003746480000001</v>
          </cell>
          <cell r="F25547">
            <v>0</v>
          </cell>
          <cell r="G25547">
            <v>0</v>
          </cell>
          <cell r="H25547">
            <v>0</v>
          </cell>
          <cell r="I25547">
            <v>0</v>
          </cell>
          <cell r="J25547">
            <v>0</v>
          </cell>
          <cell r="K25547">
            <v>0</v>
          </cell>
        </row>
        <row r="25548">
          <cell r="A25548" t="str">
            <v>TRIAE_CS42_5AL_TGACv1_374213_AA1193840.1</v>
          </cell>
          <cell r="B25548" t="str">
            <v>BHLH transcription factor, putative, expressed</v>
          </cell>
          <cell r="C25548" t="str">
            <v>Transcription factor UNE12</v>
          </cell>
          <cell r="D25548">
            <v>-1.090263489</v>
          </cell>
          <cell r="E25548">
            <v>-1.4824186290000001</v>
          </cell>
          <cell r="F25548">
            <v>0</v>
          </cell>
          <cell r="G25548">
            <v>0</v>
          </cell>
          <cell r="H25548">
            <v>0</v>
          </cell>
          <cell r="I25548">
            <v>0</v>
          </cell>
          <cell r="J25548">
            <v>0</v>
          </cell>
          <cell r="K25548">
            <v>0</v>
          </cell>
        </row>
        <row r="25549">
          <cell r="A25549" t="str">
            <v>TRIAE_CS42_6BL_TGACv1_501261_AA1615390.1</v>
          </cell>
          <cell r="B25549" t="str">
            <v>helix-loop-helix DNA-binding protein, putative, expressed</v>
          </cell>
          <cell r="C25549" t="str">
            <v>transcription factor-related</v>
          </cell>
          <cell r="D25549">
            <v>0</v>
          </cell>
          <cell r="E25549">
            <v>-5.9058590659999997</v>
          </cell>
          <cell r="F25549">
            <v>-2.8486377960000002</v>
          </cell>
          <cell r="G25549">
            <v>-5.3632050600000003</v>
          </cell>
          <cell r="H25549">
            <v>0</v>
          </cell>
          <cell r="I25549">
            <v>0</v>
          </cell>
          <cell r="J25549">
            <v>0</v>
          </cell>
          <cell r="K25549">
            <v>-1.8116155700000001</v>
          </cell>
        </row>
        <row r="25550">
          <cell r="A25550" t="str">
            <v>TRIAE_CS42_6DL_TGACv1_526988_AA1696740.2</v>
          </cell>
          <cell r="B25550" t="str">
            <v>helix-loop-helix DNA-binding protein, putative, expressed</v>
          </cell>
          <cell r="C25550" t="str">
            <v>transcription factor-related</v>
          </cell>
          <cell r="D25550">
            <v>0</v>
          </cell>
          <cell r="E25550">
            <v>-4.7793131679999998</v>
          </cell>
          <cell r="F25550">
            <v>0</v>
          </cell>
          <cell r="G25550">
            <v>0</v>
          </cell>
          <cell r="H25550">
            <v>0</v>
          </cell>
          <cell r="I25550">
            <v>0</v>
          </cell>
          <cell r="J25550">
            <v>0</v>
          </cell>
          <cell r="K25550">
            <v>0</v>
          </cell>
        </row>
        <row r="25551">
          <cell r="A25551" t="str">
            <v>TRIAE_CS42_6AL_TGACv1_472636_AA1524290.1</v>
          </cell>
          <cell r="B25551" t="str">
            <v>helix-loop-helix DNA-binding protein, putative, expressed</v>
          </cell>
          <cell r="C25551" t="str">
            <v>transcription factor-related</v>
          </cell>
          <cell r="D25551">
            <v>0</v>
          </cell>
          <cell r="E25551">
            <v>-4.7527785939999996</v>
          </cell>
          <cell r="F25551">
            <v>-2.8019507450000001</v>
          </cell>
          <cell r="G25551">
            <v>-3.707306274</v>
          </cell>
          <cell r="H25551">
            <v>0</v>
          </cell>
          <cell r="I25551">
            <v>0</v>
          </cell>
          <cell r="J25551">
            <v>0</v>
          </cell>
          <cell r="K25551">
            <v>-1.3632392980000001</v>
          </cell>
        </row>
        <row r="25552">
          <cell r="A25552" t="str">
            <v>TRIAE_CS42_5DL_TGACv1_434960_AA1444170.1</v>
          </cell>
          <cell r="B25552" t="str">
            <v>transcription factor, putative, expressed</v>
          </cell>
          <cell r="C25552" t="str">
            <v>transcription factor-related</v>
          </cell>
          <cell r="D25552">
            <v>0</v>
          </cell>
          <cell r="E25552">
            <v>0</v>
          </cell>
          <cell r="F25552">
            <v>0</v>
          </cell>
          <cell r="G25552">
            <v>0</v>
          </cell>
          <cell r="H25552">
            <v>0</v>
          </cell>
          <cell r="I25552">
            <v>0</v>
          </cell>
          <cell r="J25552">
            <v>0</v>
          </cell>
          <cell r="K25552">
            <v>-1.645034181</v>
          </cell>
        </row>
        <row r="25553">
          <cell r="A25553" t="str">
            <v>TRIAE_CS42_5AL_TGACv1_374195_AA1193190.1</v>
          </cell>
          <cell r="B25553" t="str">
            <v>transcription factor, putative, expressed</v>
          </cell>
          <cell r="C25553" t="str">
            <v>transcription factor-related</v>
          </cell>
          <cell r="D25553">
            <v>0</v>
          </cell>
          <cell r="E25553">
            <v>0</v>
          </cell>
          <cell r="F25553">
            <v>0</v>
          </cell>
          <cell r="G25553">
            <v>0</v>
          </cell>
          <cell r="H25553">
            <v>0</v>
          </cell>
          <cell r="I25553">
            <v>0</v>
          </cell>
          <cell r="J25553">
            <v>0</v>
          </cell>
          <cell r="K25553">
            <v>-1.5754421810000001</v>
          </cell>
        </row>
        <row r="25554">
          <cell r="A25554" t="str">
            <v>TRIAE_CS42_5BL_TGACv1_408841_AA1364640.1</v>
          </cell>
          <cell r="B25554" t="str">
            <v>transcription factor, putative, expressed</v>
          </cell>
          <cell r="C25554" t="str">
            <v>transcription factor-related</v>
          </cell>
          <cell r="D25554">
            <v>0</v>
          </cell>
          <cell r="E25554">
            <v>0</v>
          </cell>
          <cell r="F25554">
            <v>0</v>
          </cell>
          <cell r="G25554">
            <v>0</v>
          </cell>
          <cell r="H25554">
            <v>0</v>
          </cell>
          <cell r="I25554">
            <v>0</v>
          </cell>
          <cell r="J25554">
            <v>0</v>
          </cell>
          <cell r="K25554">
            <v>-1.5754421810000001</v>
          </cell>
        </row>
        <row r="25555">
          <cell r="A25555" t="str">
            <v>TRIAE_CS42_4DL_TGACv1_343394_AA1133900.1</v>
          </cell>
          <cell r="B25555" t="str">
            <v>transcription factor HBP-1b, putative, expressed</v>
          </cell>
          <cell r="C25555" t="str">
            <v>transcription factor-related</v>
          </cell>
          <cell r="D25555">
            <v>0</v>
          </cell>
          <cell r="E25555">
            <v>0</v>
          </cell>
          <cell r="F25555">
            <v>1.0391182109999999</v>
          </cell>
          <cell r="G25555">
            <v>1.210096759</v>
          </cell>
          <cell r="H25555">
            <v>0</v>
          </cell>
          <cell r="I25555">
            <v>0</v>
          </cell>
          <cell r="J25555">
            <v>0</v>
          </cell>
          <cell r="K25555">
            <v>1.017512854</v>
          </cell>
        </row>
        <row r="25556">
          <cell r="A25556" t="str">
            <v>TRIAE_CS42_2AL_TGACv1_096383_AA0318980.1</v>
          </cell>
          <cell r="B25556" t="str">
            <v>transcription factor, putative, expressed</v>
          </cell>
          <cell r="C25556" t="str">
            <v>transcription factor-related</v>
          </cell>
          <cell r="D25556">
            <v>0</v>
          </cell>
          <cell r="E25556">
            <v>0</v>
          </cell>
          <cell r="F25556">
            <v>0</v>
          </cell>
          <cell r="G25556">
            <v>0</v>
          </cell>
          <cell r="H25556">
            <v>0</v>
          </cell>
          <cell r="I25556">
            <v>0</v>
          </cell>
          <cell r="J25556">
            <v>0</v>
          </cell>
          <cell r="K25556">
            <v>1.809807368</v>
          </cell>
        </row>
        <row r="25557">
          <cell r="A25557" t="str">
            <v>TRIAE_CS42_1AS_TGACv1_019004_AA0057730.1</v>
          </cell>
          <cell r="B25557" t="str">
            <v>transcription factor, putative, expressed</v>
          </cell>
          <cell r="C25557" t="str">
            <v>transcription factor-related</v>
          </cell>
          <cell r="D25557">
            <v>0</v>
          </cell>
          <cell r="E25557">
            <v>0</v>
          </cell>
          <cell r="F25557">
            <v>0</v>
          </cell>
          <cell r="G25557">
            <v>0</v>
          </cell>
          <cell r="H25557">
            <v>0</v>
          </cell>
          <cell r="I25557">
            <v>0</v>
          </cell>
          <cell r="J25557">
            <v>0</v>
          </cell>
          <cell r="K25557">
            <v>5.237722217</v>
          </cell>
        </row>
        <row r="25558">
          <cell r="A25558" t="str">
            <v>TRIAE_CS42_3B_TGACv1_223228_AA0778460.1</v>
          </cell>
          <cell r="B25558" t="str">
            <v>transcription factor, putative, expressed</v>
          </cell>
          <cell r="C25558" t="str">
            <v>transcription factor-related</v>
          </cell>
          <cell r="D25558">
            <v>0</v>
          </cell>
          <cell r="E25558">
            <v>0</v>
          </cell>
          <cell r="F25558">
            <v>0</v>
          </cell>
          <cell r="G25558">
            <v>-1.1802239480000001</v>
          </cell>
          <cell r="H25558">
            <v>0</v>
          </cell>
          <cell r="I25558">
            <v>0</v>
          </cell>
          <cell r="J25558">
            <v>0</v>
          </cell>
          <cell r="K25558">
            <v>0</v>
          </cell>
        </row>
        <row r="25559">
          <cell r="A25559" t="str">
            <v>TRIAE_CS42_3AL_TGACv1_194206_AA0628450.1</v>
          </cell>
          <cell r="B25559" t="str">
            <v>transcription factor, putative, expressed</v>
          </cell>
          <cell r="C25559" t="str">
            <v>transcription factor-related</v>
          </cell>
          <cell r="D25559">
            <v>0</v>
          </cell>
          <cell r="E25559">
            <v>0</v>
          </cell>
          <cell r="F25559">
            <v>0</v>
          </cell>
          <cell r="G25559">
            <v>-1.176849474</v>
          </cell>
          <cell r="H25559">
            <v>0</v>
          </cell>
          <cell r="I25559">
            <v>0</v>
          </cell>
          <cell r="J25559">
            <v>0</v>
          </cell>
          <cell r="K25559">
            <v>0</v>
          </cell>
        </row>
        <row r="25560">
          <cell r="A25560" t="str">
            <v>TRIAE_CS42_3DL_TGACv1_250203_AA0864170.1</v>
          </cell>
          <cell r="B25560" t="str">
            <v>transcription factor, putative, expressed</v>
          </cell>
          <cell r="C25560" t="str">
            <v>transcription factor-related</v>
          </cell>
          <cell r="D25560">
            <v>0</v>
          </cell>
          <cell r="E25560">
            <v>0</v>
          </cell>
          <cell r="F25560">
            <v>0</v>
          </cell>
          <cell r="G25560">
            <v>-1.176849474</v>
          </cell>
          <cell r="H25560">
            <v>0</v>
          </cell>
          <cell r="I25560">
            <v>0</v>
          </cell>
          <cell r="J25560">
            <v>0</v>
          </cell>
          <cell r="K25560">
            <v>0</v>
          </cell>
        </row>
        <row r="25561">
          <cell r="A25561" t="str">
            <v>TRIAE_CS42_5AL_TGACv1_374988_AA1213330.1</v>
          </cell>
          <cell r="B25561" t="str">
            <v>transcription factor IIA large subunit, putative, expressed</v>
          </cell>
          <cell r="C25561" t="str">
            <v>Transcription initiation factor IIA subunit 1</v>
          </cell>
          <cell r="D25561">
            <v>1.552750286</v>
          </cell>
          <cell r="E25561">
            <v>1.5030669139999999</v>
          </cell>
          <cell r="F25561">
            <v>0</v>
          </cell>
          <cell r="G25561">
            <v>0</v>
          </cell>
          <cell r="H25561">
            <v>0</v>
          </cell>
          <cell r="I25561">
            <v>0</v>
          </cell>
          <cell r="J25561">
            <v>0</v>
          </cell>
          <cell r="K25561">
            <v>0</v>
          </cell>
        </row>
        <row r="25562">
          <cell r="A25562" t="str">
            <v>TRIAE_CS42_3B_TGACv1_221512_AA0742410.1</v>
          </cell>
          <cell r="B25562" t="str">
            <v>transcription initiation factor TFIID subunit 11, putative, expressed</v>
          </cell>
          <cell r="C25562" t="str">
            <v>Transcription initiation factor TFIID subunit 11</v>
          </cell>
          <cell r="D25562">
            <v>0</v>
          </cell>
          <cell r="E25562">
            <v>0</v>
          </cell>
          <cell r="F25562">
            <v>0</v>
          </cell>
          <cell r="G25562">
            <v>1.121832417</v>
          </cell>
          <cell r="H25562">
            <v>0</v>
          </cell>
          <cell r="I25562">
            <v>0</v>
          </cell>
          <cell r="J25562">
            <v>0</v>
          </cell>
          <cell r="K25562">
            <v>0</v>
          </cell>
        </row>
        <row r="25563">
          <cell r="A25563" t="str">
            <v>TRIAE_CS42_4BS_TGACv1_328639_AA1091460.1</v>
          </cell>
          <cell r="B25563" t="str">
            <v>transcription initiation factor, putative, expressed</v>
          </cell>
          <cell r="C25563" t="str">
            <v>Transcription initiation factor TFIID subunit 4b</v>
          </cell>
          <cell r="D25563">
            <v>-1.0836143650000001</v>
          </cell>
          <cell r="E25563">
            <v>-1.3126248229999999</v>
          </cell>
          <cell r="F25563">
            <v>0</v>
          </cell>
          <cell r="G25563">
            <v>0</v>
          </cell>
          <cell r="H25563">
            <v>0</v>
          </cell>
          <cell r="I25563">
            <v>0</v>
          </cell>
          <cell r="J25563">
            <v>0</v>
          </cell>
          <cell r="K25563">
            <v>0</v>
          </cell>
        </row>
        <row r="25564">
          <cell r="A25564" t="str">
            <v>TRIAE_CS42_5DL_TGACv1_434697_AA1440200.1</v>
          </cell>
          <cell r="B25564" t="str">
            <v>WD domain, G-beta repeat domain containing protein, expressed</v>
          </cell>
          <cell r="C25564" t="str">
            <v>Transcription initiation factor TFIID subunit 5</v>
          </cell>
          <cell r="D25564">
            <v>1.053822193</v>
          </cell>
          <cell r="E25564">
            <v>0</v>
          </cell>
          <cell r="F25564">
            <v>0</v>
          </cell>
          <cell r="G25564">
            <v>0</v>
          </cell>
          <cell r="H25564">
            <v>0</v>
          </cell>
          <cell r="I25564">
            <v>0</v>
          </cell>
          <cell r="J25564">
            <v>0</v>
          </cell>
          <cell r="K25564">
            <v>0</v>
          </cell>
        </row>
        <row r="25565">
          <cell r="A25565" t="str">
            <v>TRIAE_CS42_3DL_TGACv1_251410_AA0881270.1</v>
          </cell>
          <cell r="B25565" t="str">
            <v>transcription initiation factor IID, putative, expressed</v>
          </cell>
          <cell r="C25565" t="str">
            <v>Transcription initiation factor TFIID subunit 9</v>
          </cell>
          <cell r="D25565">
            <v>0</v>
          </cell>
          <cell r="E25565">
            <v>-1.69893614</v>
          </cell>
          <cell r="F25565">
            <v>0</v>
          </cell>
          <cell r="G25565">
            <v>0</v>
          </cell>
          <cell r="H25565">
            <v>0</v>
          </cell>
          <cell r="I25565">
            <v>0</v>
          </cell>
          <cell r="J25565">
            <v>0</v>
          </cell>
          <cell r="K25565">
            <v>0</v>
          </cell>
        </row>
        <row r="25566">
          <cell r="A25566" t="str">
            <v>TRIAE_CS42_3B_TGACv1_225223_AA0806310.1</v>
          </cell>
          <cell r="B25566" t="str">
            <v>transcription initiation factor IID, putative, expressed</v>
          </cell>
          <cell r="C25566" t="str">
            <v>Transcription initiation factor TFIID subunit 9</v>
          </cell>
          <cell r="D25566">
            <v>0</v>
          </cell>
          <cell r="E25566">
            <v>-1.5853912269999999</v>
          </cell>
          <cell r="F25566">
            <v>0</v>
          </cell>
          <cell r="G25566">
            <v>0</v>
          </cell>
          <cell r="H25566">
            <v>0</v>
          </cell>
          <cell r="I25566">
            <v>0</v>
          </cell>
          <cell r="J25566">
            <v>0</v>
          </cell>
          <cell r="K25566">
            <v>0</v>
          </cell>
        </row>
        <row r="25567">
          <cell r="A25567" t="str">
            <v>TRIAE_CS42_2BS_TGACv1_145952_AA0450620.1</v>
          </cell>
          <cell r="B25567" t="str">
            <v>basic helix-loop-helix domain containing protein, expressed</v>
          </cell>
          <cell r="C25567" t="str">
            <v>transcription regulators</v>
          </cell>
          <cell r="D25567">
            <v>0</v>
          </cell>
          <cell r="E25567">
            <v>0</v>
          </cell>
          <cell r="F25567">
            <v>0</v>
          </cell>
          <cell r="G25567">
            <v>0</v>
          </cell>
          <cell r="H25567">
            <v>0</v>
          </cell>
          <cell r="I25567">
            <v>0</v>
          </cell>
          <cell r="J25567">
            <v>0</v>
          </cell>
          <cell r="K25567">
            <v>-2.3561381450000001</v>
          </cell>
        </row>
        <row r="25568">
          <cell r="A25568" t="str">
            <v>TRIAE_CS42_2DS_TGACv1_177625_AA0581350.1</v>
          </cell>
          <cell r="B25568" t="str">
            <v>basic helix-loop-helix domain containing protein, expressed</v>
          </cell>
          <cell r="C25568" t="str">
            <v>transcription regulators</v>
          </cell>
          <cell r="D25568">
            <v>0</v>
          </cell>
          <cell r="E25568">
            <v>0</v>
          </cell>
          <cell r="F25568">
            <v>0</v>
          </cell>
          <cell r="G25568">
            <v>0</v>
          </cell>
          <cell r="H25568">
            <v>0</v>
          </cell>
          <cell r="I25568">
            <v>0</v>
          </cell>
          <cell r="J25568">
            <v>0</v>
          </cell>
          <cell r="K25568">
            <v>-2.3561381450000001</v>
          </cell>
        </row>
        <row r="25569">
          <cell r="A25569" t="str">
            <v>TRIAE_CS42_2AS_TGACv1_113204_AA0353060.1</v>
          </cell>
          <cell r="B25569" t="str">
            <v>basic helix-loop-helix domain containing protein, expressed</v>
          </cell>
          <cell r="C25569" t="str">
            <v>transcription regulators</v>
          </cell>
          <cell r="D25569">
            <v>0</v>
          </cell>
          <cell r="E25569">
            <v>0</v>
          </cell>
          <cell r="F25569">
            <v>0</v>
          </cell>
          <cell r="G25569">
            <v>0</v>
          </cell>
          <cell r="H25569">
            <v>0</v>
          </cell>
          <cell r="I25569">
            <v>0</v>
          </cell>
          <cell r="J25569">
            <v>0</v>
          </cell>
          <cell r="K25569">
            <v>-2.3234632830000002</v>
          </cell>
        </row>
        <row r="25570">
          <cell r="A25570" t="str">
            <v>TRIAE_CS42_4AS_TGACv1_307930_AA1024540.1</v>
          </cell>
          <cell r="B25570" t="str">
            <v>basic helix-loop-helix domain containing protein, expressed</v>
          </cell>
          <cell r="C25570" t="str">
            <v>transcription regulators</v>
          </cell>
          <cell r="D25570">
            <v>0</v>
          </cell>
          <cell r="E25570">
            <v>0</v>
          </cell>
          <cell r="F25570">
            <v>0</v>
          </cell>
          <cell r="G25570">
            <v>-1.4497646630000001</v>
          </cell>
          <cell r="H25570">
            <v>0</v>
          </cell>
          <cell r="I25570">
            <v>0</v>
          </cell>
          <cell r="J25570">
            <v>0</v>
          </cell>
          <cell r="K25570">
            <v>0</v>
          </cell>
        </row>
        <row r="25571">
          <cell r="A25571" t="str">
            <v>TRIAE_CS42_4BL_TGACv1_320552_AA1042950.1</v>
          </cell>
          <cell r="B25571" t="str">
            <v>basic helix-loop-helix domain containing protein, expressed</v>
          </cell>
          <cell r="C25571" t="str">
            <v>transcription regulators</v>
          </cell>
          <cell r="D25571">
            <v>0</v>
          </cell>
          <cell r="E25571">
            <v>0</v>
          </cell>
          <cell r="F25571">
            <v>0</v>
          </cell>
          <cell r="G25571">
            <v>-1.217433741</v>
          </cell>
          <cell r="H25571">
            <v>0</v>
          </cell>
          <cell r="I25571">
            <v>0</v>
          </cell>
          <cell r="J25571">
            <v>0</v>
          </cell>
          <cell r="K25571">
            <v>0</v>
          </cell>
        </row>
        <row r="25572">
          <cell r="A25572" t="str">
            <v>TRIAE_CS42_1BS_TGACv1_049643_AA0158730.1</v>
          </cell>
          <cell r="B25572" t="str">
            <v>expressed protein</v>
          </cell>
          <cell r="C25572" t="str">
            <v>Transcription regulatory protein SNF2</v>
          </cell>
          <cell r="D25572">
            <v>1.6290851040000001</v>
          </cell>
          <cell r="E25572">
            <v>1.727130023</v>
          </cell>
          <cell r="F25572">
            <v>0</v>
          </cell>
          <cell r="G25572">
            <v>0</v>
          </cell>
          <cell r="H25572">
            <v>0</v>
          </cell>
          <cell r="I25572">
            <v>0</v>
          </cell>
          <cell r="J25572">
            <v>0</v>
          </cell>
          <cell r="K25572">
            <v>0</v>
          </cell>
        </row>
        <row r="25573">
          <cell r="A25573" t="str">
            <v>TRIAE_CS42_2AL_TGACv1_094965_AA0305320.1</v>
          </cell>
          <cell r="B25573" t="str">
            <v>DUF623 domain containing protein, expressed</v>
          </cell>
          <cell r="C25573" t="str">
            <v>Transcription repressor OFP13</v>
          </cell>
          <cell r="D25573">
            <v>0</v>
          </cell>
          <cell r="E25573">
            <v>-3.5991228930000001</v>
          </cell>
          <cell r="F25573">
            <v>0</v>
          </cell>
          <cell r="G25573">
            <v>0</v>
          </cell>
          <cell r="H25573">
            <v>0</v>
          </cell>
          <cell r="I25573">
            <v>0</v>
          </cell>
          <cell r="J25573">
            <v>0</v>
          </cell>
          <cell r="K25573">
            <v>0</v>
          </cell>
        </row>
        <row r="25574">
          <cell r="A25574" t="str">
            <v>TRIAE_CS42_2BL_TGACv1_129933_AA0399850.1</v>
          </cell>
          <cell r="B25574" t="str">
            <v>DUF623 domain containing protein, expressed</v>
          </cell>
          <cell r="C25574" t="str">
            <v>Transcription repressor OFP13</v>
          </cell>
          <cell r="D25574">
            <v>0</v>
          </cell>
          <cell r="E25574">
            <v>-3.5991228930000001</v>
          </cell>
          <cell r="F25574">
            <v>0</v>
          </cell>
          <cell r="G25574">
            <v>0</v>
          </cell>
          <cell r="H25574">
            <v>0</v>
          </cell>
          <cell r="I25574">
            <v>0</v>
          </cell>
          <cell r="J25574">
            <v>0</v>
          </cell>
          <cell r="K25574">
            <v>0</v>
          </cell>
        </row>
        <row r="25575">
          <cell r="A25575" t="str">
            <v>TRIAE_CS42_2DL_TGACv1_160014_AA0545560.1</v>
          </cell>
          <cell r="B25575" t="str">
            <v>DUF623 domain containing protein, expressed</v>
          </cell>
          <cell r="C25575" t="str">
            <v>Transcription repressor OFP13</v>
          </cell>
          <cell r="D25575">
            <v>0</v>
          </cell>
          <cell r="E25575">
            <v>-3.5991228930000001</v>
          </cell>
          <cell r="F25575">
            <v>0</v>
          </cell>
          <cell r="G25575">
            <v>0</v>
          </cell>
          <cell r="H25575">
            <v>0</v>
          </cell>
          <cell r="I25575">
            <v>0</v>
          </cell>
          <cell r="J25575">
            <v>0</v>
          </cell>
          <cell r="K25575">
            <v>0</v>
          </cell>
        </row>
        <row r="25576">
          <cell r="A25576" t="str">
            <v>TRIAE_CS42_3DL_TGACv1_249534_AA0851050.1</v>
          </cell>
          <cell r="B25576" t="str">
            <v>ATOFP18/OFP18, putative, expressed</v>
          </cell>
          <cell r="C25576" t="str">
            <v>Transcription repressor OFP13</v>
          </cell>
          <cell r="D25576">
            <v>0</v>
          </cell>
          <cell r="E25576">
            <v>0</v>
          </cell>
          <cell r="F25576">
            <v>0</v>
          </cell>
          <cell r="G25576">
            <v>0</v>
          </cell>
          <cell r="H25576">
            <v>0</v>
          </cell>
          <cell r="I25576">
            <v>0</v>
          </cell>
          <cell r="J25576">
            <v>0</v>
          </cell>
          <cell r="K25576">
            <v>-2.1829774749999999</v>
          </cell>
        </row>
        <row r="25577">
          <cell r="A25577" t="str">
            <v>TRIAE_CS42_3AL_TGACv1_194094_AA0626350.1</v>
          </cell>
          <cell r="B25577" t="str">
            <v>ATOFP18/OFP18, putative, expressed</v>
          </cell>
          <cell r="C25577" t="str">
            <v>Transcription repressor OFP13</v>
          </cell>
          <cell r="D25577">
            <v>0</v>
          </cell>
          <cell r="E25577">
            <v>0</v>
          </cell>
          <cell r="F25577">
            <v>0</v>
          </cell>
          <cell r="G25577">
            <v>0</v>
          </cell>
          <cell r="H25577">
            <v>0</v>
          </cell>
          <cell r="I25577">
            <v>0</v>
          </cell>
          <cell r="J25577">
            <v>0</v>
          </cell>
          <cell r="K25577">
            <v>-2.049304979</v>
          </cell>
        </row>
        <row r="25578">
          <cell r="A25578" t="str">
            <v>TRIAE_CS42_3B_TGACv1_220878_AA0722170.1</v>
          </cell>
          <cell r="B25578" t="str">
            <v>ATOFP18/OFP18, putative, expressed</v>
          </cell>
          <cell r="C25578" t="str">
            <v>Transcription repressor OFP13</v>
          </cell>
          <cell r="D25578">
            <v>0</v>
          </cell>
          <cell r="E25578">
            <v>0</v>
          </cell>
          <cell r="F25578">
            <v>0</v>
          </cell>
          <cell r="G25578">
            <v>0</v>
          </cell>
          <cell r="H25578">
            <v>0</v>
          </cell>
          <cell r="I25578">
            <v>0</v>
          </cell>
          <cell r="J25578">
            <v>0</v>
          </cell>
          <cell r="K25578">
            <v>-1.7854523170000001</v>
          </cell>
        </row>
        <row r="25579">
          <cell r="A25579" t="str">
            <v>TRIAE_CS42_4DS_TGACv1_361247_AA1164230.1</v>
          </cell>
          <cell r="B25579" t="str">
            <v>DUF623 domain containing protein, expressed</v>
          </cell>
          <cell r="C25579" t="str">
            <v>Transcription repressor OFP6</v>
          </cell>
          <cell r="D25579">
            <v>0</v>
          </cell>
          <cell r="E25579">
            <v>0</v>
          </cell>
          <cell r="F25579">
            <v>0</v>
          </cell>
          <cell r="G25579">
            <v>0</v>
          </cell>
          <cell r="H25579">
            <v>0</v>
          </cell>
          <cell r="I25579">
            <v>0</v>
          </cell>
          <cell r="J25579">
            <v>0</v>
          </cell>
          <cell r="K25579">
            <v>-1.3071189480000001</v>
          </cell>
        </row>
        <row r="25580">
          <cell r="A25580" t="str">
            <v>TRIAE_CS42_4AL_TGACv1_290635_AA0987780.1</v>
          </cell>
          <cell r="B25580" t="str">
            <v>DUF623 domain containing protein, expressed</v>
          </cell>
          <cell r="C25580" t="str">
            <v>Transcription repressor OFP6</v>
          </cell>
          <cell r="D25580">
            <v>0</v>
          </cell>
          <cell r="E25580">
            <v>0</v>
          </cell>
          <cell r="F25580">
            <v>0</v>
          </cell>
          <cell r="G25580">
            <v>0</v>
          </cell>
          <cell r="H25580">
            <v>0</v>
          </cell>
          <cell r="I25580">
            <v>0</v>
          </cell>
          <cell r="J25580">
            <v>0</v>
          </cell>
          <cell r="K25580">
            <v>-1.2923948780000001</v>
          </cell>
        </row>
        <row r="25581">
          <cell r="A25581" t="str">
            <v>TRIAE_CS42_4BS_TGACv1_327820_AA1075250.1</v>
          </cell>
          <cell r="B25581" t="str">
            <v>DUF623 domain containing protein, expressed</v>
          </cell>
          <cell r="C25581" t="str">
            <v>Transcription repressor OFP6</v>
          </cell>
          <cell r="D25581">
            <v>0</v>
          </cell>
          <cell r="E25581">
            <v>0</v>
          </cell>
          <cell r="F25581">
            <v>0</v>
          </cell>
          <cell r="G25581">
            <v>0</v>
          </cell>
          <cell r="H25581">
            <v>0</v>
          </cell>
          <cell r="I25581">
            <v>0</v>
          </cell>
          <cell r="J25581">
            <v>0</v>
          </cell>
          <cell r="K25581">
            <v>-1.2923948780000001</v>
          </cell>
        </row>
        <row r="25582">
          <cell r="A25582" t="str">
            <v>TRIAE_CS42_5AL_TGACv1_375397_AA1221010.1</v>
          </cell>
          <cell r="B25582" t="str">
            <v>transcription termination factor nusG family protein, expressed</v>
          </cell>
          <cell r="C25582" t="str">
            <v>Transcription termination/antitermination protein NusG</v>
          </cell>
          <cell r="D25582">
            <v>0</v>
          </cell>
          <cell r="E25582">
            <v>-2.1086045160000002</v>
          </cell>
          <cell r="F25582">
            <v>-1.5154249609999999</v>
          </cell>
          <cell r="G25582">
            <v>-1.091490214</v>
          </cell>
          <cell r="H25582">
            <v>0</v>
          </cell>
          <cell r="I25582">
            <v>0</v>
          </cell>
          <cell r="J25582">
            <v>0</v>
          </cell>
          <cell r="K25582">
            <v>0</v>
          </cell>
        </row>
        <row r="25583">
          <cell r="A25583" t="str">
            <v>TRIAE_CS42_5DL_TGACv1_435681_AA1453450.1</v>
          </cell>
          <cell r="B25583" t="str">
            <v>transcription termination factor nusG family protein, expressed</v>
          </cell>
          <cell r="C25583" t="str">
            <v>Transcription termination/antitermination protein NusG</v>
          </cell>
          <cell r="D25583">
            <v>0</v>
          </cell>
          <cell r="E25583">
            <v>-2.1086045160000002</v>
          </cell>
          <cell r="F25583">
            <v>-1.5154249609999999</v>
          </cell>
          <cell r="G25583">
            <v>-1.091490214</v>
          </cell>
          <cell r="H25583">
            <v>0</v>
          </cell>
          <cell r="I25583">
            <v>0</v>
          </cell>
          <cell r="J25583">
            <v>0</v>
          </cell>
          <cell r="K25583">
            <v>0</v>
          </cell>
        </row>
        <row r="25584">
          <cell r="A25584" t="str">
            <v>TRIAE_CS42_5BL_TGACv1_405246_AA1323200.1</v>
          </cell>
          <cell r="B25584" t="str">
            <v>transcription termination factor nusG family protein, expressed</v>
          </cell>
          <cell r="C25584" t="str">
            <v>Transcription termination/antitermination protein NusG</v>
          </cell>
          <cell r="D25584">
            <v>0</v>
          </cell>
          <cell r="E25584">
            <v>-2.1086045160000002</v>
          </cell>
          <cell r="F25584">
            <v>-1.497827536</v>
          </cell>
          <cell r="G25584">
            <v>-1.073925413</v>
          </cell>
          <cell r="H25584">
            <v>0</v>
          </cell>
          <cell r="I25584">
            <v>0</v>
          </cell>
          <cell r="J25584">
            <v>0</v>
          </cell>
          <cell r="K25584">
            <v>0</v>
          </cell>
        </row>
        <row r="25585">
          <cell r="A25585" t="str">
            <v>TRIAE_CS42_5AL_TGACv1_375999_AA1230440.1</v>
          </cell>
          <cell r="B25585" t="str">
            <v>expressed protein</v>
          </cell>
          <cell r="C25585" t="str">
            <v>Transcriptional coactivator/pterin dehydratase</v>
          </cell>
          <cell r="D25585">
            <v>0</v>
          </cell>
          <cell r="E25585">
            <v>0</v>
          </cell>
          <cell r="F25585">
            <v>0</v>
          </cell>
          <cell r="G25585">
            <v>-1.827715647</v>
          </cell>
          <cell r="H25585">
            <v>0</v>
          </cell>
          <cell r="I25585">
            <v>0</v>
          </cell>
          <cell r="J25585">
            <v>0</v>
          </cell>
          <cell r="K25585">
            <v>0</v>
          </cell>
        </row>
        <row r="25586">
          <cell r="A25586" t="str">
            <v>TRIAE_CS42_4DL_TGACv1_342399_AA1112520.1</v>
          </cell>
          <cell r="B25586" t="str">
            <v>expressed protein</v>
          </cell>
          <cell r="C25586" t="str">
            <v>Transcriptional coactivator/pterin dehydratase</v>
          </cell>
          <cell r="D25586">
            <v>0</v>
          </cell>
          <cell r="E25586">
            <v>0</v>
          </cell>
          <cell r="F25586">
            <v>0</v>
          </cell>
          <cell r="G25586">
            <v>-1.658025093</v>
          </cell>
          <cell r="H25586">
            <v>0</v>
          </cell>
          <cell r="I25586">
            <v>0</v>
          </cell>
          <cell r="J25586">
            <v>0</v>
          </cell>
          <cell r="K25586">
            <v>0</v>
          </cell>
        </row>
        <row r="25587">
          <cell r="A25587" t="str">
            <v>TRIAE_CS42_4BL_TGACv1_321258_AA1058040.1</v>
          </cell>
          <cell r="B25587" t="str">
            <v>expressed protein</v>
          </cell>
          <cell r="C25587" t="str">
            <v>Transcriptional coactivator/pterin dehydratase</v>
          </cell>
          <cell r="D25587">
            <v>0</v>
          </cell>
          <cell r="E25587">
            <v>0</v>
          </cell>
          <cell r="F25587">
            <v>0</v>
          </cell>
          <cell r="G25587">
            <v>-1.626036977</v>
          </cell>
          <cell r="H25587">
            <v>0</v>
          </cell>
          <cell r="I25587">
            <v>0</v>
          </cell>
          <cell r="J25587">
            <v>0</v>
          </cell>
          <cell r="K25587">
            <v>0</v>
          </cell>
        </row>
        <row r="25588">
          <cell r="A25588" t="str">
            <v>TRIAE_CS42_4AL_TGACv1_288344_AA0945450.1</v>
          </cell>
          <cell r="B25588" t="str">
            <v>transcriptional corepressor SEUSS, putative, expressed</v>
          </cell>
          <cell r="C25588" t="str">
            <v>Transcriptional corepressor SEUSS</v>
          </cell>
          <cell r="D25588">
            <v>1.124455548</v>
          </cell>
          <cell r="E25588">
            <v>1.2901297410000001</v>
          </cell>
          <cell r="F25588">
            <v>0</v>
          </cell>
          <cell r="G25588">
            <v>0</v>
          </cell>
          <cell r="H25588">
            <v>0</v>
          </cell>
          <cell r="I25588">
            <v>0</v>
          </cell>
          <cell r="J25588">
            <v>0</v>
          </cell>
          <cell r="K25588">
            <v>0</v>
          </cell>
        </row>
        <row r="25589">
          <cell r="A25589" t="str">
            <v>TRIAE_CS42_7DS_TGACv1_621913_AA2029130.2</v>
          </cell>
          <cell r="B25589" t="str">
            <v>transcriptional corepressor SEUSS, putative, expressed</v>
          </cell>
          <cell r="C25589" t="str">
            <v>Transcriptional corepressor SEUSS</v>
          </cell>
          <cell r="D25589">
            <v>1.2213992140000001</v>
          </cell>
          <cell r="E25589">
            <v>1.450578455</v>
          </cell>
          <cell r="F25589">
            <v>0</v>
          </cell>
          <cell r="G25589">
            <v>0</v>
          </cell>
          <cell r="H25589">
            <v>0</v>
          </cell>
          <cell r="I25589">
            <v>0</v>
          </cell>
          <cell r="J25589">
            <v>0</v>
          </cell>
          <cell r="K25589">
            <v>0</v>
          </cell>
        </row>
        <row r="25590">
          <cell r="A25590" t="str">
            <v>TRIAE_CS42_U_TGACv1_642379_AA2116640.1</v>
          </cell>
          <cell r="B25590" t="str">
            <v>transcriptional corepressor SEUSS, putative, expressed</v>
          </cell>
          <cell r="C25590" t="str">
            <v>Transcriptional corepressor SEUSS</v>
          </cell>
          <cell r="D25590">
            <v>1.3065137389999999</v>
          </cell>
          <cell r="E25590">
            <v>1.450160364</v>
          </cell>
          <cell r="F25590">
            <v>0</v>
          </cell>
          <cell r="G25590">
            <v>0</v>
          </cell>
          <cell r="H25590">
            <v>0</v>
          </cell>
          <cell r="I25590">
            <v>0</v>
          </cell>
          <cell r="J25590">
            <v>0</v>
          </cell>
          <cell r="K25590">
            <v>0</v>
          </cell>
        </row>
        <row r="25591">
          <cell r="A25591" t="str">
            <v>TRIAE_CS42_4DS_TGACv1_361025_AA1159110.8</v>
          </cell>
          <cell r="B25591" t="str">
            <v>transcriptional corepressor SEUSS, putative, expressed</v>
          </cell>
          <cell r="C25591" t="str">
            <v>Transcriptional corepressor SEUSS</v>
          </cell>
          <cell r="D25591">
            <v>1.8549205470000001</v>
          </cell>
          <cell r="E25591">
            <v>2.0530411530000001</v>
          </cell>
          <cell r="F25591">
            <v>0</v>
          </cell>
          <cell r="G25591">
            <v>0</v>
          </cell>
          <cell r="H25591">
            <v>0</v>
          </cell>
          <cell r="I25591">
            <v>0</v>
          </cell>
          <cell r="J25591">
            <v>0</v>
          </cell>
          <cell r="K25591">
            <v>0</v>
          </cell>
        </row>
        <row r="25592">
          <cell r="A25592" t="str">
            <v>TRIAE_CS42_7BL_TGACv1_577348_AA1873060.2</v>
          </cell>
          <cell r="B25592" t="str">
            <v>B3 DNA binding domain containing protein, expressed</v>
          </cell>
          <cell r="C25592" t="str">
            <v>Transcriptional factor B3 family protein</v>
          </cell>
          <cell r="D25592">
            <v>0</v>
          </cell>
          <cell r="E25592">
            <v>0</v>
          </cell>
          <cell r="F25592">
            <v>0</v>
          </cell>
          <cell r="G25592">
            <v>0</v>
          </cell>
          <cell r="H25592">
            <v>0</v>
          </cell>
          <cell r="I25592">
            <v>0</v>
          </cell>
          <cell r="J25592">
            <v>0</v>
          </cell>
          <cell r="K25592">
            <v>1.693841983</v>
          </cell>
        </row>
        <row r="25593">
          <cell r="A25593" t="str">
            <v>TRIAE_CS42_7AL_TGACv1_557017_AA1775090.1</v>
          </cell>
          <cell r="B25593" t="str">
            <v>B3 DNA binding domain containing protein, expressed</v>
          </cell>
          <cell r="C25593" t="str">
            <v>Transcriptional factor B3 family protein</v>
          </cell>
          <cell r="D25593">
            <v>0</v>
          </cell>
          <cell r="E25593">
            <v>0</v>
          </cell>
          <cell r="F25593">
            <v>0</v>
          </cell>
          <cell r="G25593">
            <v>0</v>
          </cell>
          <cell r="H25593">
            <v>0</v>
          </cell>
          <cell r="I25593">
            <v>0</v>
          </cell>
          <cell r="J25593">
            <v>0</v>
          </cell>
          <cell r="K25593">
            <v>2.2484305450000002</v>
          </cell>
        </row>
        <row r="25594">
          <cell r="A25594" t="str">
            <v>TRIAE_CS42_U_TGACv1_646972_AA2147240.1</v>
          </cell>
          <cell r="B25594" t="str">
            <v>WD domain, G-beta repeat domain containing protein, expressed</v>
          </cell>
          <cell r="C25594" t="str">
            <v>Transducin family protein / WD-40 repeat family protein</v>
          </cell>
          <cell r="D25594">
            <v>1.284723319</v>
          </cell>
          <cell r="E25594">
            <v>1.460254376</v>
          </cell>
          <cell r="F25594">
            <v>0</v>
          </cell>
          <cell r="G25594">
            <v>0</v>
          </cell>
          <cell r="H25594">
            <v>0</v>
          </cell>
          <cell r="I25594">
            <v>0</v>
          </cell>
          <cell r="J25594">
            <v>0</v>
          </cell>
          <cell r="K25594">
            <v>0</v>
          </cell>
        </row>
        <row r="25595">
          <cell r="A25595" t="str">
            <v>TRIAE_CS42_7AL_TGACv1_556172_AA1757410.1</v>
          </cell>
          <cell r="B25595" t="str">
            <v>protein binding protein, putative, expressed</v>
          </cell>
          <cell r="C25595" t="str">
            <v>transducin family protein / WD-40 repeat family protein</v>
          </cell>
          <cell r="D25595">
            <v>1.2914149850000001</v>
          </cell>
          <cell r="E25595">
            <v>1.455132251</v>
          </cell>
          <cell r="F25595">
            <v>0</v>
          </cell>
          <cell r="G25595">
            <v>0</v>
          </cell>
          <cell r="H25595">
            <v>0</v>
          </cell>
          <cell r="I25595">
            <v>0</v>
          </cell>
          <cell r="J25595">
            <v>0</v>
          </cell>
          <cell r="K25595">
            <v>0</v>
          </cell>
        </row>
        <row r="25596">
          <cell r="A25596" t="str">
            <v>TRIAE_CS42_3AL_TGACv1_193795_AA0619810.3</v>
          </cell>
          <cell r="B25596" t="str">
            <v>WD domain, G-beta repeat domain containing protein, expressed</v>
          </cell>
          <cell r="C25596" t="str">
            <v>transducin family protein / WD-40 repeat family protein</v>
          </cell>
          <cell r="D25596">
            <v>1.826747567</v>
          </cell>
          <cell r="E25596">
            <v>1.3794514250000001</v>
          </cell>
          <cell r="F25596">
            <v>0</v>
          </cell>
          <cell r="G25596">
            <v>0</v>
          </cell>
          <cell r="H25596">
            <v>0</v>
          </cell>
          <cell r="I25596">
            <v>0</v>
          </cell>
          <cell r="J25596">
            <v>0</v>
          </cell>
          <cell r="K25596">
            <v>0</v>
          </cell>
        </row>
        <row r="25597">
          <cell r="A25597" t="str">
            <v>TRIAE_CS42_5BL_TGACv1_408272_AA1362530.1</v>
          </cell>
          <cell r="B25597" t="str">
            <v>WD domain, G-beta repeat domain containing protein, expressed</v>
          </cell>
          <cell r="C25597" t="str">
            <v>Transducin family protein / WD-40 repeat family protein</v>
          </cell>
          <cell r="D25597">
            <v>2.0719823979999998</v>
          </cell>
          <cell r="E25597">
            <v>2.1585837190000001</v>
          </cell>
          <cell r="F25597">
            <v>0</v>
          </cell>
          <cell r="G25597">
            <v>0</v>
          </cell>
          <cell r="H25597">
            <v>0</v>
          </cell>
          <cell r="I25597">
            <v>0</v>
          </cell>
          <cell r="J25597">
            <v>0</v>
          </cell>
          <cell r="K25597">
            <v>0</v>
          </cell>
        </row>
        <row r="25598">
          <cell r="A25598" t="str">
            <v>TRIAE_CS42_6BS_TGACv1_516671_AA1676000.1</v>
          </cell>
          <cell r="C25598" t="str">
            <v>transducin family protein / WD-40 repeat family protein</v>
          </cell>
          <cell r="D25598">
            <v>2.316651222</v>
          </cell>
          <cell r="E25598">
            <v>2.3130129629999998</v>
          </cell>
          <cell r="F25598">
            <v>0</v>
          </cell>
          <cell r="G25598">
            <v>0</v>
          </cell>
          <cell r="H25598">
            <v>0</v>
          </cell>
          <cell r="I25598">
            <v>0</v>
          </cell>
          <cell r="J25598">
            <v>0</v>
          </cell>
          <cell r="K25598">
            <v>0</v>
          </cell>
        </row>
        <row r="25599">
          <cell r="A25599" t="str">
            <v>TRIAE_CS42_3DL_TGACv1_250788_AA0873200.1</v>
          </cell>
          <cell r="B25599" t="str">
            <v>WD domain, G-beta repeat domain containing protein, expressed</v>
          </cell>
          <cell r="C25599" t="str">
            <v>Transducin family protein / WD-40 repeat family protein</v>
          </cell>
          <cell r="D25599">
            <v>3.0464641760000002</v>
          </cell>
          <cell r="E25599">
            <v>0</v>
          </cell>
          <cell r="F25599">
            <v>2.0875261040000002</v>
          </cell>
          <cell r="G25599">
            <v>0</v>
          </cell>
          <cell r="H25599">
            <v>0</v>
          </cell>
          <cell r="I25599">
            <v>0</v>
          </cell>
          <cell r="J25599">
            <v>0</v>
          </cell>
          <cell r="K25599">
            <v>0</v>
          </cell>
        </row>
        <row r="25600">
          <cell r="A25600" t="str">
            <v>TRIAE_CS42_2BL_TGACv1_133120_AA0441460.1</v>
          </cell>
          <cell r="B25600" t="str">
            <v>WD domain, G-beta repeat domain containing protein, expressed</v>
          </cell>
          <cell r="C25600" t="str">
            <v>Transducin family protein / WD-40 repeat family protein</v>
          </cell>
          <cell r="D25600">
            <v>0</v>
          </cell>
          <cell r="E25600">
            <v>-1.628998374</v>
          </cell>
          <cell r="F25600">
            <v>-1.0351184630000001</v>
          </cell>
          <cell r="G25600">
            <v>0</v>
          </cell>
          <cell r="H25600">
            <v>0</v>
          </cell>
          <cell r="I25600">
            <v>0</v>
          </cell>
          <cell r="J25600">
            <v>0</v>
          </cell>
          <cell r="K25600">
            <v>-1.06382797</v>
          </cell>
        </row>
        <row r="25601">
          <cell r="A25601" t="str">
            <v>TRIAE_CS42_2DL_TGACv1_159051_AA0531450.1</v>
          </cell>
          <cell r="B25601" t="str">
            <v>WD domain, G-beta repeat domain containing protein, expressed</v>
          </cell>
          <cell r="C25601" t="str">
            <v>Transducin family protein / WD-40 repeat family protein</v>
          </cell>
          <cell r="D25601">
            <v>0</v>
          </cell>
          <cell r="E25601">
            <v>-1.628998374</v>
          </cell>
          <cell r="F25601">
            <v>-1.0351184630000001</v>
          </cell>
          <cell r="G25601">
            <v>0</v>
          </cell>
          <cell r="H25601">
            <v>0</v>
          </cell>
          <cell r="I25601">
            <v>0</v>
          </cell>
          <cell r="J25601">
            <v>0</v>
          </cell>
          <cell r="K25601">
            <v>-1.06382797</v>
          </cell>
        </row>
        <row r="25602">
          <cell r="A25602" t="str">
            <v>TRIAE_CS42_2AL_TGACv1_095911_AA0315760.1</v>
          </cell>
          <cell r="B25602" t="str">
            <v>WD domain, G-beta repeat domain containing protein, expressed</v>
          </cell>
          <cell r="C25602" t="str">
            <v>Transducin family protein / WD-40 repeat family protein</v>
          </cell>
          <cell r="D25602">
            <v>0</v>
          </cell>
          <cell r="E25602">
            <v>-1.40929379</v>
          </cell>
          <cell r="F25602">
            <v>-1.0554286749999999</v>
          </cell>
          <cell r="G25602">
            <v>0</v>
          </cell>
          <cell r="H25602">
            <v>0</v>
          </cell>
          <cell r="I25602">
            <v>0</v>
          </cell>
          <cell r="J25602">
            <v>0</v>
          </cell>
          <cell r="K25602">
            <v>-1.0923760440000001</v>
          </cell>
        </row>
        <row r="25603">
          <cell r="A25603" t="str">
            <v>TRIAE_CS42_5DL_TGACv1_435715_AA1453950.1</v>
          </cell>
          <cell r="B25603" t="str">
            <v>WD domain, G-beta repeat domain containing protein, expressed</v>
          </cell>
          <cell r="C25603" t="str">
            <v>Transducin family protein / WD-40 repeat family protein</v>
          </cell>
          <cell r="D25603">
            <v>0</v>
          </cell>
          <cell r="E25603">
            <v>1.1129158530000001</v>
          </cell>
          <cell r="F25603">
            <v>0</v>
          </cell>
          <cell r="G25603">
            <v>0</v>
          </cell>
          <cell r="H25603">
            <v>0</v>
          </cell>
          <cell r="I25603">
            <v>0</v>
          </cell>
          <cell r="J25603">
            <v>0</v>
          </cell>
          <cell r="K25603">
            <v>0</v>
          </cell>
        </row>
        <row r="25604">
          <cell r="A25604" t="str">
            <v>TRIAE_CS42_1AS_TGACv1_019676_AA0069770.1</v>
          </cell>
          <cell r="B25604" t="str">
            <v>WD domain, G-beta repeat domain containing protein, expressed</v>
          </cell>
          <cell r="C25604" t="str">
            <v>transducin family protein / WD-40 repeat family protein</v>
          </cell>
          <cell r="D25604">
            <v>0</v>
          </cell>
          <cell r="E25604">
            <v>1.843749265</v>
          </cell>
          <cell r="F25604">
            <v>0</v>
          </cell>
          <cell r="G25604">
            <v>0</v>
          </cell>
          <cell r="H25604">
            <v>0</v>
          </cell>
          <cell r="I25604">
            <v>0</v>
          </cell>
          <cell r="J25604">
            <v>0</v>
          </cell>
          <cell r="K25604">
            <v>0</v>
          </cell>
        </row>
        <row r="25605">
          <cell r="A25605" t="str">
            <v>TRIAE_CS42_2BL_TGACv1_129758_AA0394940.1</v>
          </cell>
          <cell r="B25605" t="str">
            <v>immediate-early protein RSP40, putative, expressed</v>
          </cell>
          <cell r="C25605" t="str">
            <v>transducin family protein / WD-40 repeat family protein</v>
          </cell>
          <cell r="D25605">
            <v>0</v>
          </cell>
          <cell r="E25605">
            <v>0</v>
          </cell>
          <cell r="F25605">
            <v>-1.1362917269999999</v>
          </cell>
          <cell r="G25605">
            <v>-1.373463697</v>
          </cell>
          <cell r="H25605">
            <v>0</v>
          </cell>
          <cell r="I25605">
            <v>0</v>
          </cell>
          <cell r="J25605">
            <v>0</v>
          </cell>
          <cell r="K25605">
            <v>0</v>
          </cell>
        </row>
        <row r="25606">
          <cell r="A25606" t="str">
            <v>TRIAE_CS42_6DS_TGACv1_543264_AA1737780.1</v>
          </cell>
          <cell r="B25606" t="str">
            <v>transducin family protein, putative, expressed</v>
          </cell>
          <cell r="C25606" t="str">
            <v>Transducin family protein / WD-40 repeat family protein</v>
          </cell>
          <cell r="D25606">
            <v>0</v>
          </cell>
          <cell r="E25606">
            <v>0</v>
          </cell>
          <cell r="F25606">
            <v>0</v>
          </cell>
          <cell r="G25606">
            <v>1.0838118430000001</v>
          </cell>
          <cell r="H25606">
            <v>0</v>
          </cell>
          <cell r="I25606">
            <v>0</v>
          </cell>
          <cell r="J25606">
            <v>0</v>
          </cell>
          <cell r="K25606">
            <v>0</v>
          </cell>
        </row>
        <row r="25607">
          <cell r="A25607" t="str">
            <v>TRIAE_CS42_2BL_TGACv1_132363_AA0437090.1</v>
          </cell>
          <cell r="B25607" t="str">
            <v>expressed protein</v>
          </cell>
          <cell r="C25607" t="str">
            <v>Transducin/WD40 repeat-like superfamily protein</v>
          </cell>
          <cell r="D25607">
            <v>-1.106877632</v>
          </cell>
          <cell r="E25607">
            <v>4.6436204959999996</v>
          </cell>
          <cell r="F25607">
            <v>3.8930781369999998</v>
          </cell>
          <cell r="G25607">
            <v>3.1557436820000002</v>
          </cell>
          <cell r="H25607">
            <v>0</v>
          </cell>
          <cell r="I25607">
            <v>1.037507178</v>
          </cell>
          <cell r="J25607">
            <v>0</v>
          </cell>
          <cell r="K25607">
            <v>2.5178707280000001</v>
          </cell>
        </row>
        <row r="25608">
          <cell r="A25608" t="str">
            <v>TRIAE_CS42_U_TGACv1_642209_AA2113380.1</v>
          </cell>
          <cell r="B25608" t="str">
            <v>WD-40 repeat family protein, putative, expressed</v>
          </cell>
          <cell r="C25608" t="str">
            <v>Transducin/WD40 repeat-like superfamily protein</v>
          </cell>
          <cell r="D25608">
            <v>1.0488299190000001</v>
          </cell>
          <cell r="E25608">
            <v>3.3987184350000001</v>
          </cell>
          <cell r="F25608">
            <v>0</v>
          </cell>
          <cell r="G25608">
            <v>2.999408163</v>
          </cell>
          <cell r="H25608">
            <v>0</v>
          </cell>
          <cell r="I25608">
            <v>0</v>
          </cell>
          <cell r="J25608">
            <v>0</v>
          </cell>
          <cell r="K25608">
            <v>4.5592129549999996</v>
          </cell>
        </row>
        <row r="25609">
          <cell r="A25609" t="str">
            <v>TRIAE_CS42_4BS_TGACv1_327835_AA1075650.1</v>
          </cell>
          <cell r="B25609" t="str">
            <v>WD-40 repeat family protein, putative, expressed</v>
          </cell>
          <cell r="C25609" t="str">
            <v>Transducin/WD40 repeat-like superfamily protein</v>
          </cell>
          <cell r="D25609">
            <v>1.100886577</v>
          </cell>
          <cell r="E25609">
            <v>3.4427599600000001</v>
          </cell>
          <cell r="F25609">
            <v>0</v>
          </cell>
          <cell r="G25609">
            <v>2.99333406</v>
          </cell>
          <cell r="H25609">
            <v>0</v>
          </cell>
          <cell r="I25609">
            <v>0</v>
          </cell>
          <cell r="J25609">
            <v>0</v>
          </cell>
          <cell r="K25609">
            <v>4.5241604950000003</v>
          </cell>
        </row>
        <row r="25610">
          <cell r="A25610" t="str">
            <v>TRIAE_CS42_4DS_TGACv1_362143_AA1177150.1</v>
          </cell>
          <cell r="B25610" t="str">
            <v>WD-40 repeat family protein, putative, expressed</v>
          </cell>
          <cell r="C25610" t="str">
            <v>Transducin/WD40 repeat-like superfamily protein</v>
          </cell>
          <cell r="D25610">
            <v>1.1494577960000001</v>
          </cell>
          <cell r="E25610">
            <v>3.5316026040000001</v>
          </cell>
          <cell r="F25610">
            <v>0</v>
          </cell>
          <cell r="G25610">
            <v>3.0225133230000001</v>
          </cell>
          <cell r="H25610">
            <v>0</v>
          </cell>
          <cell r="I25610">
            <v>0</v>
          </cell>
          <cell r="J25610">
            <v>0</v>
          </cell>
          <cell r="K25610">
            <v>4.6393250860000004</v>
          </cell>
        </row>
        <row r="25611">
          <cell r="A25611" t="str">
            <v>TRIAE_CS42_4BS_TGACv1_327835_AA1075690.1</v>
          </cell>
          <cell r="B25611" t="str">
            <v>WD-40 repeat family protein, putative, expressed</v>
          </cell>
          <cell r="C25611" t="str">
            <v>Transducin/WD40 repeat-like superfamily protein</v>
          </cell>
          <cell r="D25611">
            <v>1.1568608309999999</v>
          </cell>
          <cell r="E25611">
            <v>3.5316026040000001</v>
          </cell>
          <cell r="F25611">
            <v>0</v>
          </cell>
          <cell r="G25611">
            <v>3.0114881269999998</v>
          </cell>
          <cell r="H25611">
            <v>0</v>
          </cell>
          <cell r="I25611">
            <v>0</v>
          </cell>
          <cell r="J25611">
            <v>0</v>
          </cell>
          <cell r="K25611">
            <v>4.6497778329999999</v>
          </cell>
        </row>
        <row r="25612">
          <cell r="A25612" t="str">
            <v>TRIAE_CS42_7AL_TGACv1_557488_AA1782030.1</v>
          </cell>
          <cell r="B25612" t="str">
            <v>transducin family protein, putative, expressed</v>
          </cell>
          <cell r="C25612" t="str">
            <v>Transducin/WD40 repeat-like superfamily protein</v>
          </cell>
          <cell r="D25612">
            <v>1.1932355640000001</v>
          </cell>
          <cell r="E25612">
            <v>0</v>
          </cell>
          <cell r="F25612">
            <v>0</v>
          </cell>
          <cell r="G25612">
            <v>0</v>
          </cell>
          <cell r="H25612">
            <v>0</v>
          </cell>
          <cell r="I25612">
            <v>0</v>
          </cell>
          <cell r="J25612">
            <v>0</v>
          </cell>
          <cell r="K25612">
            <v>0</v>
          </cell>
        </row>
        <row r="25613">
          <cell r="A25613" t="str">
            <v>TRIAE_CS42_7DL_TGACv1_603756_AA1988640.1</v>
          </cell>
          <cell r="B25613" t="str">
            <v>transducin family protein, putative, expressed</v>
          </cell>
          <cell r="C25613" t="str">
            <v>Transducin/WD40 repeat-like superfamily protein</v>
          </cell>
          <cell r="D25613">
            <v>1.1932355640000001</v>
          </cell>
          <cell r="E25613">
            <v>0</v>
          </cell>
          <cell r="F25613">
            <v>0</v>
          </cell>
          <cell r="G25613">
            <v>0</v>
          </cell>
          <cell r="H25613">
            <v>0</v>
          </cell>
          <cell r="I25613">
            <v>0</v>
          </cell>
          <cell r="J25613">
            <v>0</v>
          </cell>
          <cell r="K25613">
            <v>0</v>
          </cell>
        </row>
        <row r="25614">
          <cell r="A25614" t="str">
            <v>TRIAE_CS42_5BS_TGACv1_423300_AA1373760.1</v>
          </cell>
          <cell r="B25614" t="str">
            <v>WD-40 repeat family protein, putative, expressed</v>
          </cell>
          <cell r="C25614" t="str">
            <v>Transducin/WD40 repeat-like superfamily protein</v>
          </cell>
          <cell r="D25614">
            <v>1.218039681</v>
          </cell>
          <cell r="E25614">
            <v>1.584251174</v>
          </cell>
          <cell r="F25614">
            <v>0</v>
          </cell>
          <cell r="G25614">
            <v>0</v>
          </cell>
          <cell r="H25614">
            <v>0</v>
          </cell>
          <cell r="I25614">
            <v>4.6644630009999997</v>
          </cell>
          <cell r="J25614">
            <v>2.9512351959999998</v>
          </cell>
          <cell r="K25614">
            <v>3.4293596310000001</v>
          </cell>
        </row>
        <row r="25615">
          <cell r="A25615" t="str">
            <v>TRIAE_CS42_5DS_TGACv1_457052_AA1481560.1</v>
          </cell>
          <cell r="B25615" t="str">
            <v>WD-40 repeat family protein, putative, expressed</v>
          </cell>
          <cell r="C25615" t="str">
            <v>Transducin/WD40 repeat-like superfamily protein</v>
          </cell>
          <cell r="D25615">
            <v>1.218039681</v>
          </cell>
          <cell r="E25615">
            <v>1.584251174</v>
          </cell>
          <cell r="F25615">
            <v>0</v>
          </cell>
          <cell r="G25615">
            <v>0</v>
          </cell>
          <cell r="H25615">
            <v>0</v>
          </cell>
          <cell r="I25615">
            <v>4.6644630009999997</v>
          </cell>
          <cell r="J25615">
            <v>2.9512351959999998</v>
          </cell>
          <cell r="K25615">
            <v>3.4293596310000001</v>
          </cell>
        </row>
        <row r="25616">
          <cell r="A25616" t="str">
            <v>TRIAE_CS42_4BS_TGACv1_330427_AA1107640.1</v>
          </cell>
          <cell r="B25616" t="str">
            <v>WD domain, G-beta repeat domain containing protein, expressed</v>
          </cell>
          <cell r="C25616" t="str">
            <v>Transducin/WD40 repeat-like superfamily protein</v>
          </cell>
          <cell r="D25616">
            <v>1.2496361819999999</v>
          </cell>
          <cell r="E25616">
            <v>1.059763687</v>
          </cell>
          <cell r="F25616">
            <v>0</v>
          </cell>
          <cell r="G25616">
            <v>0</v>
          </cell>
          <cell r="H25616">
            <v>0</v>
          </cell>
          <cell r="I25616">
            <v>0</v>
          </cell>
          <cell r="J25616">
            <v>0</v>
          </cell>
          <cell r="K25616">
            <v>0</v>
          </cell>
        </row>
        <row r="25617">
          <cell r="A25617" t="str">
            <v>TRIAE_CS42_1AL_TGACv1_001738_AA0034430.1</v>
          </cell>
          <cell r="B25617" t="str">
            <v>WD domain, G-beta repeat domain containing protein, expressed</v>
          </cell>
          <cell r="C25617" t="str">
            <v>Transducin/WD40 repeat-like superfamily protein</v>
          </cell>
          <cell r="D25617">
            <v>1.8962876959999999</v>
          </cell>
          <cell r="E25617">
            <v>1.8154775809999999</v>
          </cell>
          <cell r="F25617">
            <v>0</v>
          </cell>
          <cell r="G25617">
            <v>0</v>
          </cell>
          <cell r="H25617">
            <v>0</v>
          </cell>
          <cell r="I25617">
            <v>0</v>
          </cell>
          <cell r="J25617">
            <v>0</v>
          </cell>
          <cell r="K25617">
            <v>0</v>
          </cell>
        </row>
        <row r="25618">
          <cell r="A25618" t="str">
            <v>TRIAE_CS42_7DS_TGACv1_623587_AA2054610.1</v>
          </cell>
          <cell r="B25618" t="str">
            <v>WD domain, G-beta repeat domain containing protein, expressed</v>
          </cell>
          <cell r="C25618" t="str">
            <v>Transducin/WD40 repeat-like superfamily protein</v>
          </cell>
          <cell r="D25618">
            <v>1.906669081</v>
          </cell>
          <cell r="E25618">
            <v>1.8563382740000001</v>
          </cell>
          <cell r="F25618">
            <v>0</v>
          </cell>
          <cell r="G25618">
            <v>0</v>
          </cell>
          <cell r="H25618">
            <v>0</v>
          </cell>
          <cell r="I25618">
            <v>0</v>
          </cell>
          <cell r="J25618">
            <v>0</v>
          </cell>
          <cell r="K25618">
            <v>0</v>
          </cell>
        </row>
        <row r="25619">
          <cell r="A25619" t="str">
            <v>TRIAE_CS42_6AS_TGACv1_485466_AA1545980.1</v>
          </cell>
          <cell r="B25619" t="str">
            <v>WD domain, G-beta repeat domain containing protein, expressed</v>
          </cell>
          <cell r="C25619" t="str">
            <v>Transducin/WD40 repeat-like superfamily protein</v>
          </cell>
          <cell r="D25619">
            <v>0</v>
          </cell>
          <cell r="E25619">
            <v>-1.1854713269999999</v>
          </cell>
          <cell r="F25619">
            <v>0</v>
          </cell>
          <cell r="G25619">
            <v>0</v>
          </cell>
          <cell r="H25619">
            <v>0</v>
          </cell>
          <cell r="I25619">
            <v>0</v>
          </cell>
          <cell r="J25619">
            <v>0</v>
          </cell>
          <cell r="K25619">
            <v>0</v>
          </cell>
        </row>
        <row r="25620">
          <cell r="A25620" t="str">
            <v>TRIAE_CS42_4BS_TGACv1_327835_AA1075670.1</v>
          </cell>
          <cell r="B25620" t="str">
            <v>WD-40 repeat family protein, putative, expressed</v>
          </cell>
          <cell r="C25620" t="str">
            <v>Transducin/WD40 repeat-like superfamily protein</v>
          </cell>
          <cell r="D25620">
            <v>0</v>
          </cell>
          <cell r="E25620">
            <v>1.557378132</v>
          </cell>
          <cell r="F25620">
            <v>0</v>
          </cell>
          <cell r="G25620">
            <v>1.903306194</v>
          </cell>
          <cell r="H25620">
            <v>0</v>
          </cell>
          <cell r="I25620">
            <v>0</v>
          </cell>
          <cell r="J25620">
            <v>0</v>
          </cell>
          <cell r="K25620">
            <v>6.7139107410000003</v>
          </cell>
        </row>
        <row r="25621">
          <cell r="A25621" t="str">
            <v>TRIAE_CS42_2AL_TGACv1_094164_AA0293540.2</v>
          </cell>
          <cell r="B25621" t="str">
            <v>expressed protein</v>
          </cell>
          <cell r="C25621" t="str">
            <v>Transducin/WD40 repeat-like superfamily protein</v>
          </cell>
          <cell r="D25621">
            <v>0</v>
          </cell>
          <cell r="E25621">
            <v>5.1816307129999997</v>
          </cell>
          <cell r="F25621">
            <v>0</v>
          </cell>
          <cell r="G25621">
            <v>0</v>
          </cell>
          <cell r="H25621">
            <v>0</v>
          </cell>
          <cell r="I25621">
            <v>1.0169865849999999</v>
          </cell>
          <cell r="J25621">
            <v>1.0820229809999999</v>
          </cell>
          <cell r="K25621">
            <v>2.468409066</v>
          </cell>
        </row>
        <row r="25622">
          <cell r="A25622" t="str">
            <v>TRIAE_CS42_2DL_TGACv1_160131_AA0547230.1</v>
          </cell>
          <cell r="B25622" t="str">
            <v>expressed protein</v>
          </cell>
          <cell r="C25622" t="str">
            <v>Transducin/WD40 repeat-like superfamily protein</v>
          </cell>
          <cell r="D25622">
            <v>0</v>
          </cell>
          <cell r="E25622">
            <v>6.9444836030000001</v>
          </cell>
          <cell r="F25622">
            <v>3.571901354</v>
          </cell>
          <cell r="G25622">
            <v>2.9109218079999999</v>
          </cell>
          <cell r="H25622">
            <v>0</v>
          </cell>
          <cell r="I25622">
            <v>0</v>
          </cell>
          <cell r="J25622">
            <v>0</v>
          </cell>
          <cell r="K25622">
            <v>2.4160893950000002</v>
          </cell>
        </row>
        <row r="25623">
          <cell r="A25623" t="str">
            <v>TRIAE_CS42_2AL_TGACv1_094990_AA0305690.1</v>
          </cell>
          <cell r="B25623" t="str">
            <v>WD domain, G-beta repeat domain containing protein, expressed</v>
          </cell>
          <cell r="C25623" t="str">
            <v>Transducin/WD40 repeat-like superfamily protein</v>
          </cell>
          <cell r="D25623">
            <v>0</v>
          </cell>
          <cell r="E25623">
            <v>0</v>
          </cell>
          <cell r="F25623">
            <v>0</v>
          </cell>
          <cell r="G25623">
            <v>2.0188170849999998</v>
          </cell>
          <cell r="H25623">
            <v>0</v>
          </cell>
          <cell r="I25623">
            <v>2.9205157349999999</v>
          </cell>
          <cell r="J25623">
            <v>2.3851220099999999</v>
          </cell>
          <cell r="K25623">
            <v>2.9508186890000001</v>
          </cell>
        </row>
        <row r="25624">
          <cell r="A25624" t="str">
            <v>TRIAE_CS42_2DL_TGACv1_160762_AA0553870.1</v>
          </cell>
          <cell r="B25624" t="str">
            <v>WD domain, G-beta repeat domain containing protein, expressed</v>
          </cell>
          <cell r="C25624" t="str">
            <v>Transducin/WD40 repeat-like superfamily protein</v>
          </cell>
          <cell r="D25624">
            <v>0</v>
          </cell>
          <cell r="E25624">
            <v>0</v>
          </cell>
          <cell r="F25624">
            <v>0</v>
          </cell>
          <cell r="G25624">
            <v>2.0188170849999998</v>
          </cell>
          <cell r="H25624">
            <v>0</v>
          </cell>
          <cell r="I25624">
            <v>2.9722238289999998</v>
          </cell>
          <cell r="J25624">
            <v>2.3954031589999998</v>
          </cell>
          <cell r="K25624">
            <v>2.9508186890000001</v>
          </cell>
        </row>
        <row r="25625">
          <cell r="A25625" t="str">
            <v>TRIAE_CS42_2BL_TGACv1_131118_AA0422810.1</v>
          </cell>
          <cell r="B25625" t="str">
            <v>WD domain, G-beta repeat domain containing protein, expressed</v>
          </cell>
          <cell r="C25625" t="str">
            <v>Transducin/WD40 repeat-like superfamily protein</v>
          </cell>
          <cell r="D25625">
            <v>0</v>
          </cell>
          <cell r="E25625">
            <v>0</v>
          </cell>
          <cell r="F25625">
            <v>0</v>
          </cell>
          <cell r="G25625">
            <v>1.9641491929999999</v>
          </cell>
          <cell r="H25625">
            <v>0</v>
          </cell>
          <cell r="I25625">
            <v>3.025857078</v>
          </cell>
          <cell r="J25625">
            <v>2.3954031589999998</v>
          </cell>
          <cell r="K25625">
            <v>2.9337641539999999</v>
          </cell>
        </row>
        <row r="25626">
          <cell r="A25626" t="str">
            <v>TRIAE_CS42_3B_TGACv1_220796_AA0719520.1</v>
          </cell>
          <cell r="B25626" t="str">
            <v>mitotic checkpoint protein, putative, expressed</v>
          </cell>
          <cell r="C25626" t="str">
            <v>Transducin/WD40 repeat-like superfamily protein</v>
          </cell>
          <cell r="D25626">
            <v>0</v>
          </cell>
          <cell r="E25626">
            <v>0</v>
          </cell>
          <cell r="F25626">
            <v>0</v>
          </cell>
          <cell r="G25626">
            <v>0</v>
          </cell>
          <cell r="H25626">
            <v>0</v>
          </cell>
          <cell r="I25626">
            <v>0</v>
          </cell>
          <cell r="J25626">
            <v>0</v>
          </cell>
          <cell r="K25626">
            <v>-1.052795398</v>
          </cell>
        </row>
        <row r="25627">
          <cell r="A25627" t="str">
            <v>TRIAE_CS42_4AS_TGACv1_306183_AA1003890.1</v>
          </cell>
          <cell r="B25627" t="str">
            <v>mitotic checkpoint protein, putative, expressed</v>
          </cell>
          <cell r="C25627" t="str">
            <v>Transducin/WD40 repeat-like superfamily protein</v>
          </cell>
          <cell r="D25627">
            <v>0</v>
          </cell>
          <cell r="E25627">
            <v>0</v>
          </cell>
          <cell r="F25627">
            <v>0</v>
          </cell>
          <cell r="G25627">
            <v>0</v>
          </cell>
          <cell r="H25627">
            <v>0</v>
          </cell>
          <cell r="I25627">
            <v>0</v>
          </cell>
          <cell r="J25627">
            <v>0</v>
          </cell>
          <cell r="K25627">
            <v>-1.052795398</v>
          </cell>
        </row>
        <row r="25628">
          <cell r="A25628" t="str">
            <v>TRIAE_CS42_3DL_TGACv1_249236_AA0842590.1</v>
          </cell>
          <cell r="B25628" t="str">
            <v>mitotic checkpoint protein, putative, expressed</v>
          </cell>
          <cell r="C25628" t="str">
            <v>Transducin/WD40 repeat-like superfamily protein</v>
          </cell>
          <cell r="D25628">
            <v>0</v>
          </cell>
          <cell r="E25628">
            <v>0</v>
          </cell>
          <cell r="F25628">
            <v>0</v>
          </cell>
          <cell r="G25628">
            <v>0</v>
          </cell>
          <cell r="H25628">
            <v>0</v>
          </cell>
          <cell r="I25628">
            <v>0</v>
          </cell>
          <cell r="J25628">
            <v>0</v>
          </cell>
          <cell r="K25628">
            <v>-1.0462383909999999</v>
          </cell>
        </row>
        <row r="25629">
          <cell r="A25629" t="str">
            <v>TRIAE_CS42_U_TGACv1_642209_AA2113400.1</v>
          </cell>
          <cell r="B25629" t="str">
            <v>WD-40 repeat family protein, putative, expressed</v>
          </cell>
          <cell r="C25629" t="str">
            <v>Transducin/WD40 repeat-like superfamily protein</v>
          </cell>
          <cell r="D25629">
            <v>0</v>
          </cell>
          <cell r="E25629">
            <v>0</v>
          </cell>
          <cell r="F25629">
            <v>0</v>
          </cell>
          <cell r="G25629">
            <v>2.7682181560000001</v>
          </cell>
          <cell r="H25629">
            <v>0</v>
          </cell>
          <cell r="I25629">
            <v>0</v>
          </cell>
          <cell r="J25629">
            <v>0</v>
          </cell>
          <cell r="K25629">
            <v>4.361722114</v>
          </cell>
        </row>
        <row r="25630">
          <cell r="A25630" t="str">
            <v>TRIAE_CS42_4DS_TGACv1_362143_AA1177130.1</v>
          </cell>
          <cell r="B25630" t="str">
            <v>WD-40 repeat family protein, putative, expressed</v>
          </cell>
          <cell r="C25630" t="str">
            <v>Transducin/WD40 repeat-like superfamily protein</v>
          </cell>
          <cell r="D25630">
            <v>0</v>
          </cell>
          <cell r="E25630">
            <v>0</v>
          </cell>
          <cell r="F25630">
            <v>0</v>
          </cell>
          <cell r="G25630">
            <v>2.9366562570000001</v>
          </cell>
          <cell r="H25630">
            <v>0</v>
          </cell>
          <cell r="I25630">
            <v>0</v>
          </cell>
          <cell r="J25630">
            <v>0</v>
          </cell>
          <cell r="K25630">
            <v>4.6359506619999999</v>
          </cell>
        </row>
        <row r="25631">
          <cell r="A25631" t="str">
            <v>TRIAE_CS42_4BS_TGACv1_331563_AA1110090.1</v>
          </cell>
          <cell r="B25631" t="str">
            <v>WD-40 repeat family protein, putative, expressed</v>
          </cell>
          <cell r="C25631" t="str">
            <v>Transducin/WD40 repeat-like superfamily protein</v>
          </cell>
          <cell r="D25631">
            <v>0</v>
          </cell>
          <cell r="E25631">
            <v>0</v>
          </cell>
          <cell r="F25631">
            <v>0</v>
          </cell>
          <cell r="G25631">
            <v>2.8311841219999998</v>
          </cell>
          <cell r="H25631">
            <v>0</v>
          </cell>
          <cell r="I25631">
            <v>0</v>
          </cell>
          <cell r="J25631">
            <v>0</v>
          </cell>
          <cell r="K25631">
            <v>4.7821053779999998</v>
          </cell>
        </row>
        <row r="25632">
          <cell r="A25632" t="str">
            <v>TRIAE_CS42_6BS_TGACv1_514010_AA1653850.1</v>
          </cell>
          <cell r="B25632" t="str">
            <v>suppressor of phythchrome A, putative, expressed</v>
          </cell>
          <cell r="C25632" t="str">
            <v>Transducin/WD40 repeat-like superfamily protein</v>
          </cell>
          <cell r="D25632">
            <v>0</v>
          </cell>
          <cell r="E25632">
            <v>0</v>
          </cell>
          <cell r="F25632">
            <v>-1.201510445</v>
          </cell>
          <cell r="G25632">
            <v>0</v>
          </cell>
          <cell r="H25632">
            <v>0</v>
          </cell>
          <cell r="I25632">
            <v>0</v>
          </cell>
          <cell r="J25632">
            <v>0</v>
          </cell>
          <cell r="K25632">
            <v>0</v>
          </cell>
        </row>
        <row r="25633">
          <cell r="A25633" t="str">
            <v>TRIAE_CS42_4AL_TGACv1_290536_AA0986390.1</v>
          </cell>
          <cell r="B25633" t="str">
            <v>expressed protein</v>
          </cell>
          <cell r="C25633" t="str">
            <v>transferases, transferring glycosyl groups</v>
          </cell>
          <cell r="D25633">
            <v>-1.169796756</v>
          </cell>
          <cell r="E25633">
            <v>-1.5658026490000001</v>
          </cell>
          <cell r="F25633">
            <v>0</v>
          </cell>
          <cell r="G25633">
            <v>0</v>
          </cell>
          <cell r="H25633">
            <v>0</v>
          </cell>
          <cell r="I25633">
            <v>0</v>
          </cell>
          <cell r="J25633">
            <v>0</v>
          </cell>
          <cell r="K25633">
            <v>0</v>
          </cell>
        </row>
        <row r="25634">
          <cell r="A25634" t="str">
            <v>TRIAE_CS42_5BL_TGACv1_404141_AA1286300.1</v>
          </cell>
          <cell r="B25634" t="str">
            <v>expressed protein</v>
          </cell>
          <cell r="C25634" t="str">
            <v>transferases, transferring glycosyl groups</v>
          </cell>
          <cell r="D25634">
            <v>-1.0620884209999999</v>
          </cell>
          <cell r="E25634">
            <v>-1.462858558</v>
          </cell>
          <cell r="F25634">
            <v>0</v>
          </cell>
          <cell r="G25634">
            <v>0</v>
          </cell>
          <cell r="H25634">
            <v>0</v>
          </cell>
          <cell r="I25634">
            <v>0</v>
          </cell>
          <cell r="J25634">
            <v>0</v>
          </cell>
          <cell r="K25634">
            <v>0</v>
          </cell>
        </row>
        <row r="25635">
          <cell r="A25635" t="str">
            <v>TRIAE_CS42_U_TGACv1_644161_AA2137710.1</v>
          </cell>
          <cell r="B25635" t="str">
            <v>expressed protein</v>
          </cell>
          <cell r="C25635" t="str">
            <v>transferases, transferring glycosyl groups</v>
          </cell>
          <cell r="D25635">
            <v>0</v>
          </cell>
          <cell r="E25635">
            <v>-1.2923084039999999</v>
          </cell>
          <cell r="F25635">
            <v>0</v>
          </cell>
          <cell r="G25635">
            <v>-1.433874576</v>
          </cell>
          <cell r="H25635">
            <v>0</v>
          </cell>
          <cell r="I25635">
            <v>0</v>
          </cell>
          <cell r="J25635">
            <v>0</v>
          </cell>
          <cell r="K25635">
            <v>0</v>
          </cell>
        </row>
        <row r="25636">
          <cell r="A25636" t="str">
            <v>TRIAE_CS42_6AS_TGACv1_486896_AA1566310.1</v>
          </cell>
          <cell r="B25636" t="str">
            <v>expressed protein</v>
          </cell>
          <cell r="C25636" t="str">
            <v>transferases, transferring glycosyl groups</v>
          </cell>
          <cell r="D25636">
            <v>0</v>
          </cell>
          <cell r="E25636">
            <v>-1.2339812569999999</v>
          </cell>
          <cell r="F25636">
            <v>0</v>
          </cell>
          <cell r="G25636">
            <v>-1.559170564</v>
          </cell>
          <cell r="H25636">
            <v>0</v>
          </cell>
          <cell r="I25636">
            <v>0</v>
          </cell>
          <cell r="J25636">
            <v>0</v>
          </cell>
          <cell r="K25636">
            <v>0</v>
          </cell>
        </row>
        <row r="25637">
          <cell r="A25637" t="str">
            <v>TRIAE_CS42_3B_TGACv1_227004_AA0820700.1</v>
          </cell>
          <cell r="B25637" t="str">
            <v>expressed protein</v>
          </cell>
          <cell r="C25637" t="str">
            <v>transferases, transferring glycosyl groups</v>
          </cell>
          <cell r="D25637">
            <v>0</v>
          </cell>
          <cell r="E25637">
            <v>0</v>
          </cell>
          <cell r="F25637">
            <v>0</v>
          </cell>
          <cell r="G25637">
            <v>0</v>
          </cell>
          <cell r="H25637">
            <v>0</v>
          </cell>
          <cell r="I25637">
            <v>0</v>
          </cell>
          <cell r="J25637">
            <v>0</v>
          </cell>
          <cell r="K25637">
            <v>1.7130775600000001</v>
          </cell>
        </row>
        <row r="25638">
          <cell r="A25638" t="str">
            <v>TRIAE_CS42_3DS_TGACv1_272158_AA0915860.1</v>
          </cell>
          <cell r="B25638" t="str">
            <v>expressed protein</v>
          </cell>
          <cell r="C25638" t="str">
            <v>transferases, transferring glycosyl groups</v>
          </cell>
          <cell r="D25638">
            <v>0</v>
          </cell>
          <cell r="E25638">
            <v>0</v>
          </cell>
          <cell r="F25638">
            <v>0</v>
          </cell>
          <cell r="G25638">
            <v>0</v>
          </cell>
          <cell r="H25638">
            <v>0</v>
          </cell>
          <cell r="I25638">
            <v>0</v>
          </cell>
          <cell r="J25638">
            <v>0</v>
          </cell>
          <cell r="K25638">
            <v>1.7237683420000001</v>
          </cell>
        </row>
        <row r="25639">
          <cell r="A25639" t="str">
            <v>TRIAE_CS42_3AS_TGACv1_211889_AA0695250.1</v>
          </cell>
          <cell r="B25639" t="str">
            <v>expressed protein</v>
          </cell>
          <cell r="C25639" t="str">
            <v>transferases, transferring glycosyl groups</v>
          </cell>
          <cell r="D25639">
            <v>0</v>
          </cell>
          <cell r="E25639">
            <v>0</v>
          </cell>
          <cell r="F25639">
            <v>0</v>
          </cell>
          <cell r="G25639">
            <v>0</v>
          </cell>
          <cell r="H25639">
            <v>0</v>
          </cell>
          <cell r="I25639">
            <v>0</v>
          </cell>
          <cell r="J25639">
            <v>0</v>
          </cell>
          <cell r="K25639">
            <v>1.72518408</v>
          </cell>
        </row>
        <row r="25640">
          <cell r="A25640" t="str">
            <v>TRIAE_CS42_3AL_TGACv1_194492_AA0634080.1</v>
          </cell>
          <cell r="B25640" t="str">
            <v>peptidase, putative, expressed</v>
          </cell>
          <cell r="C25640" t="str">
            <v>Transferrin receptor protein 2</v>
          </cell>
          <cell r="D25640">
            <v>0</v>
          </cell>
          <cell r="E25640">
            <v>-1.016928074</v>
          </cell>
          <cell r="F25640">
            <v>0</v>
          </cell>
          <cell r="G25640">
            <v>-1.2911610140000001</v>
          </cell>
          <cell r="H25640">
            <v>0</v>
          </cell>
          <cell r="I25640">
            <v>0</v>
          </cell>
          <cell r="J25640">
            <v>0</v>
          </cell>
          <cell r="K25640">
            <v>0</v>
          </cell>
        </row>
        <row r="25641">
          <cell r="A25641" t="str">
            <v>TRIAE_CS42_2BS_TGACv1_148073_AA0490380.1</v>
          </cell>
          <cell r="B25641" t="str">
            <v>FAT domain-containing protein, putative, expressed</v>
          </cell>
          <cell r="C25641" t="str">
            <v>Transformation/transcription domain-associated protein</v>
          </cell>
          <cell r="D25641">
            <v>3.3089544829999999</v>
          </cell>
          <cell r="E25641">
            <v>2.5019138650000001</v>
          </cell>
          <cell r="F25641">
            <v>0</v>
          </cell>
          <cell r="G25641">
            <v>0</v>
          </cell>
          <cell r="H25641">
            <v>0</v>
          </cell>
          <cell r="I25641">
            <v>0</v>
          </cell>
          <cell r="J25641">
            <v>0</v>
          </cell>
          <cell r="K25641">
            <v>0</v>
          </cell>
        </row>
        <row r="25642">
          <cell r="A25642" t="str">
            <v>TRIAE_CS42_2AS_TGACv1_112777_AA0345080.1</v>
          </cell>
          <cell r="B25642" t="str">
            <v>transketolase, chloroplast precursor, putative, expressed</v>
          </cell>
          <cell r="C25642" t="str">
            <v>Transketolase</v>
          </cell>
          <cell r="D25642">
            <v>0</v>
          </cell>
          <cell r="E25642">
            <v>3.2675791350000001</v>
          </cell>
          <cell r="F25642">
            <v>1.560557706</v>
          </cell>
          <cell r="G25642">
            <v>2.550438432</v>
          </cell>
          <cell r="H25642">
            <v>0</v>
          </cell>
          <cell r="I25642">
            <v>0</v>
          </cell>
          <cell r="J25642">
            <v>0</v>
          </cell>
          <cell r="K25642">
            <v>4.5277481689999997</v>
          </cell>
        </row>
        <row r="25643">
          <cell r="A25643" t="str">
            <v>TRIAE_CS42_2DS_TGACv1_177309_AA0573050.1</v>
          </cell>
          <cell r="B25643" t="str">
            <v>transketolase, chloroplast precursor, putative, expressed</v>
          </cell>
          <cell r="C25643" t="str">
            <v>Transketolase</v>
          </cell>
          <cell r="D25643">
            <v>0</v>
          </cell>
          <cell r="E25643">
            <v>3.2675791350000001</v>
          </cell>
          <cell r="F25643">
            <v>1.5326489729999999</v>
          </cell>
          <cell r="G25643">
            <v>2.56617484</v>
          </cell>
          <cell r="H25643">
            <v>0</v>
          </cell>
          <cell r="I25643">
            <v>0</v>
          </cell>
          <cell r="J25643">
            <v>0</v>
          </cell>
          <cell r="K25643">
            <v>4.5564124540000002</v>
          </cell>
        </row>
        <row r="25644">
          <cell r="A25644" t="str">
            <v>TRIAE_CS42_U_TGACv1_641676_AA2101190.1</v>
          </cell>
          <cell r="B25644" t="str">
            <v>transketolase, chloroplast precursor, putative, expressed</v>
          </cell>
          <cell r="C25644" t="str">
            <v>Transketolase</v>
          </cell>
          <cell r="D25644">
            <v>0</v>
          </cell>
          <cell r="E25644">
            <v>3.2675791350000001</v>
          </cell>
          <cell r="F25644">
            <v>1.560557706</v>
          </cell>
          <cell r="G25644">
            <v>2.550438432</v>
          </cell>
          <cell r="H25644">
            <v>0</v>
          </cell>
          <cell r="I25644">
            <v>0</v>
          </cell>
          <cell r="J25644">
            <v>0</v>
          </cell>
          <cell r="K25644">
            <v>4.5706214889999996</v>
          </cell>
        </row>
        <row r="25645">
          <cell r="A25645" t="str">
            <v>TRIAE_CS42_4AL_TGACv1_290435_AA0985480.1</v>
          </cell>
          <cell r="B25645" t="str">
            <v>transketolase, chloroplast precursor, putative, expressed</v>
          </cell>
          <cell r="C25645" t="str">
            <v>Transketolase</v>
          </cell>
          <cell r="D25645">
            <v>0</v>
          </cell>
          <cell r="E25645">
            <v>0</v>
          </cell>
          <cell r="F25645">
            <v>0</v>
          </cell>
          <cell r="G25645">
            <v>-1.999155062</v>
          </cell>
          <cell r="H25645">
            <v>0</v>
          </cell>
          <cell r="I25645">
            <v>0</v>
          </cell>
          <cell r="J25645">
            <v>0</v>
          </cell>
          <cell r="K25645">
            <v>0</v>
          </cell>
        </row>
        <row r="25646">
          <cell r="A25646" t="str">
            <v>TRIAE_CS42_7DS_TGACv1_623048_AA2049060.2</v>
          </cell>
          <cell r="B25646" t="str">
            <v>transketolase, chloroplast precursor, putative, expressed</v>
          </cell>
          <cell r="C25646" t="str">
            <v>Transketolase</v>
          </cell>
          <cell r="D25646">
            <v>0</v>
          </cell>
          <cell r="E25646">
            <v>0</v>
          </cell>
          <cell r="F25646">
            <v>0</v>
          </cell>
          <cell r="G25646">
            <v>-1.955620124</v>
          </cell>
          <cell r="H25646">
            <v>0</v>
          </cell>
          <cell r="I25646">
            <v>0</v>
          </cell>
          <cell r="J25646">
            <v>0</v>
          </cell>
          <cell r="K25646">
            <v>0</v>
          </cell>
        </row>
        <row r="25647">
          <cell r="A25647" t="str">
            <v>TRIAE_CS42_7AS_TGACv1_569503_AA1817670.2</v>
          </cell>
          <cell r="B25647" t="str">
            <v>transketolase, chloroplast precursor, putative, expressed</v>
          </cell>
          <cell r="C25647" t="str">
            <v>Transketolase</v>
          </cell>
          <cell r="D25647">
            <v>0</v>
          </cell>
          <cell r="E25647">
            <v>0</v>
          </cell>
          <cell r="F25647">
            <v>0</v>
          </cell>
          <cell r="G25647">
            <v>-1.949610579</v>
          </cell>
          <cell r="H25647">
            <v>0</v>
          </cell>
          <cell r="I25647">
            <v>0</v>
          </cell>
          <cell r="J25647">
            <v>0</v>
          </cell>
          <cell r="K25647">
            <v>0</v>
          </cell>
        </row>
        <row r="25648">
          <cell r="A25648" t="str">
            <v>TRIAE_CS42_4BS_TGACv1_328602_AA1090890.1</v>
          </cell>
          <cell r="B25648" t="str">
            <v>RNA ligase isoform 1, putative, expressed</v>
          </cell>
          <cell r="C25648" t="str">
            <v>Translation elongation factor EF-1 alpha</v>
          </cell>
          <cell r="D25648">
            <v>0</v>
          </cell>
          <cell r="E25648">
            <v>-1.899536814</v>
          </cell>
          <cell r="F25648">
            <v>0</v>
          </cell>
          <cell r="G25648">
            <v>0</v>
          </cell>
          <cell r="H25648">
            <v>0</v>
          </cell>
          <cell r="I25648">
            <v>0</v>
          </cell>
          <cell r="J25648">
            <v>0</v>
          </cell>
          <cell r="K25648">
            <v>0</v>
          </cell>
        </row>
        <row r="25649">
          <cell r="A25649" t="str">
            <v>TRIAE_CS42_5BL_TGACv1_408943_AA1364950.1</v>
          </cell>
          <cell r="B25649" t="str">
            <v>translation initiation factor IF-3, putative, expressed</v>
          </cell>
          <cell r="C25649" t="str">
            <v>translation initiation factor 3 (IF-3) family protein</v>
          </cell>
          <cell r="D25649">
            <v>0</v>
          </cell>
          <cell r="E25649">
            <v>-1.330709908</v>
          </cell>
          <cell r="F25649">
            <v>0</v>
          </cell>
          <cell r="G25649">
            <v>0</v>
          </cell>
          <cell r="H25649">
            <v>0</v>
          </cell>
          <cell r="I25649">
            <v>0</v>
          </cell>
          <cell r="J25649">
            <v>0</v>
          </cell>
          <cell r="K25649">
            <v>0</v>
          </cell>
        </row>
        <row r="25650">
          <cell r="A25650" t="str">
            <v>TRIAE_CS42_5DL_TGACv1_443152_AA1469670.1</v>
          </cell>
          <cell r="B25650" t="str">
            <v>translation initiation factor IF-3, putative, expressed</v>
          </cell>
          <cell r="C25650" t="str">
            <v>translation initiation factor 3 (IF-3) family protein</v>
          </cell>
          <cell r="D25650">
            <v>0</v>
          </cell>
          <cell r="E25650">
            <v>-1.30755745</v>
          </cell>
          <cell r="F25650">
            <v>0</v>
          </cell>
          <cell r="G25650">
            <v>0</v>
          </cell>
          <cell r="H25650">
            <v>0</v>
          </cell>
          <cell r="I25650">
            <v>0</v>
          </cell>
          <cell r="J25650">
            <v>0</v>
          </cell>
          <cell r="K25650">
            <v>0</v>
          </cell>
        </row>
        <row r="25651">
          <cell r="A25651" t="str">
            <v>TRIAE_CS42_3DS_TGACv1_272650_AA0923530.1</v>
          </cell>
          <cell r="B25651" t="str">
            <v>translation initiation factor eIF-2B subunit epsilon, putative, expressed</v>
          </cell>
          <cell r="C25651" t="str">
            <v>Translation initiation factor eIF-2B subunit epsilon</v>
          </cell>
          <cell r="D25651">
            <v>0</v>
          </cell>
          <cell r="E25651">
            <v>2.511385223</v>
          </cell>
          <cell r="F25651">
            <v>0</v>
          </cell>
          <cell r="G25651">
            <v>0</v>
          </cell>
          <cell r="H25651">
            <v>0</v>
          </cell>
          <cell r="I25651">
            <v>0</v>
          </cell>
          <cell r="J25651">
            <v>0</v>
          </cell>
          <cell r="K25651">
            <v>1.3340085020000001</v>
          </cell>
        </row>
        <row r="25652">
          <cell r="A25652" t="str">
            <v>TRIAE_CS42_1DL_TGACv1_062313_AA0212360.2</v>
          </cell>
          <cell r="B25652" t="str">
            <v>eukaryotic translation initiation factor 5B, putative, expressed</v>
          </cell>
          <cell r="C25652" t="str">
            <v>Translation initiation factor IF-2</v>
          </cell>
          <cell r="D25652">
            <v>1.050848614</v>
          </cell>
          <cell r="E25652">
            <v>0</v>
          </cell>
          <cell r="F25652">
            <v>0</v>
          </cell>
          <cell r="G25652">
            <v>0</v>
          </cell>
          <cell r="H25652">
            <v>0</v>
          </cell>
          <cell r="I25652">
            <v>0</v>
          </cell>
          <cell r="J25652">
            <v>0</v>
          </cell>
          <cell r="K25652">
            <v>0</v>
          </cell>
        </row>
        <row r="25653">
          <cell r="A25653" t="str">
            <v>TRIAE_CS42_U_TGACv1_643173_AA2128450.1</v>
          </cell>
          <cell r="B25653" t="str">
            <v>translational activator family protein, putative, expressed</v>
          </cell>
          <cell r="C25653" t="str">
            <v>Translational activator GCN1</v>
          </cell>
          <cell r="D25653">
            <v>3.213533644</v>
          </cell>
          <cell r="E25653">
            <v>2.5039184090000002</v>
          </cell>
          <cell r="F25653">
            <v>0</v>
          </cell>
          <cell r="G25653">
            <v>0</v>
          </cell>
          <cell r="H25653">
            <v>0</v>
          </cell>
          <cell r="I25653">
            <v>0</v>
          </cell>
          <cell r="J25653">
            <v>0</v>
          </cell>
          <cell r="K25653">
            <v>0</v>
          </cell>
        </row>
        <row r="25654">
          <cell r="A25654" t="str">
            <v>TRIAE_CS42_6BS_TGACv1_513216_AA1634870.1</v>
          </cell>
          <cell r="B25654" t="str">
            <v>translationally-controlled tumor protein, putative, expressed</v>
          </cell>
          <cell r="C25654" t="str">
            <v>translationally controlled tumor protein</v>
          </cell>
          <cell r="D25654">
            <v>1.7964233869999999</v>
          </cell>
          <cell r="E25654">
            <v>0</v>
          </cell>
          <cell r="F25654">
            <v>0</v>
          </cell>
          <cell r="G25654">
            <v>0</v>
          </cell>
          <cell r="H25654">
            <v>0</v>
          </cell>
          <cell r="I25654">
            <v>0</v>
          </cell>
          <cell r="J25654">
            <v>0</v>
          </cell>
          <cell r="K25654">
            <v>0</v>
          </cell>
        </row>
        <row r="25655">
          <cell r="A25655" t="str">
            <v>TRIAE_CS42_1BL_TGACv1_030358_AA0087950.1</v>
          </cell>
          <cell r="B25655" t="str">
            <v>translin, putative, expressed</v>
          </cell>
          <cell r="C25655" t="str">
            <v>Translin family protein</v>
          </cell>
          <cell r="D25655">
            <v>-1.2932163459999999</v>
          </cell>
          <cell r="E25655">
            <v>-1.0562893980000001</v>
          </cell>
          <cell r="F25655">
            <v>0</v>
          </cell>
          <cell r="G25655">
            <v>0</v>
          </cell>
          <cell r="H25655">
            <v>0</v>
          </cell>
          <cell r="I25655">
            <v>0</v>
          </cell>
          <cell r="J25655">
            <v>0</v>
          </cell>
          <cell r="K25655">
            <v>0</v>
          </cell>
        </row>
        <row r="25656">
          <cell r="A25656" t="str">
            <v>TRIAE_CS42_1DL_TGACv1_061930_AA0205740.1</v>
          </cell>
          <cell r="B25656" t="str">
            <v>translin, putative, expressed</v>
          </cell>
          <cell r="C25656" t="str">
            <v>Translin family protein</v>
          </cell>
          <cell r="D25656">
            <v>-1.2932163459999999</v>
          </cell>
          <cell r="E25656">
            <v>-1.0562893980000001</v>
          </cell>
          <cell r="F25656">
            <v>0</v>
          </cell>
          <cell r="G25656">
            <v>0</v>
          </cell>
          <cell r="H25656">
            <v>0</v>
          </cell>
          <cell r="I25656">
            <v>0</v>
          </cell>
          <cell r="J25656">
            <v>0</v>
          </cell>
          <cell r="K25656">
            <v>0</v>
          </cell>
        </row>
        <row r="25657">
          <cell r="A25657" t="str">
            <v>TRIAE_CS42_3AS_TGACv1_211446_AA0690230.1</v>
          </cell>
          <cell r="B25657" t="str">
            <v>translin, putative, expressed</v>
          </cell>
          <cell r="C25657" t="str">
            <v>Translin family protein</v>
          </cell>
          <cell r="D25657">
            <v>0</v>
          </cell>
          <cell r="E25657">
            <v>0</v>
          </cell>
          <cell r="F25657">
            <v>0</v>
          </cell>
          <cell r="G25657">
            <v>0</v>
          </cell>
          <cell r="H25657">
            <v>0</v>
          </cell>
          <cell r="I25657">
            <v>0</v>
          </cell>
          <cell r="J25657">
            <v>0</v>
          </cell>
          <cell r="K25657">
            <v>-1.1487817279999999</v>
          </cell>
        </row>
        <row r="25658">
          <cell r="A25658" t="str">
            <v>TRIAE_CS42_3DS_TGACv1_271593_AA0903180.1</v>
          </cell>
          <cell r="B25658" t="str">
            <v>translin, putative, expressed</v>
          </cell>
          <cell r="C25658" t="str">
            <v>Translin family protein</v>
          </cell>
          <cell r="D25658">
            <v>0</v>
          </cell>
          <cell r="E25658">
            <v>0</v>
          </cell>
          <cell r="F25658">
            <v>0</v>
          </cell>
          <cell r="G25658">
            <v>0</v>
          </cell>
          <cell r="H25658">
            <v>0</v>
          </cell>
          <cell r="I25658">
            <v>0</v>
          </cell>
          <cell r="J25658">
            <v>0</v>
          </cell>
          <cell r="K25658">
            <v>-1.1320399640000001</v>
          </cell>
        </row>
        <row r="25659">
          <cell r="A25659" t="str">
            <v>TRIAE_CS42_3B_TGACv1_222964_AA0774180.1</v>
          </cell>
          <cell r="B25659" t="str">
            <v>translin, putative, expressed</v>
          </cell>
          <cell r="C25659" t="str">
            <v>Translin family protein</v>
          </cell>
          <cell r="D25659">
            <v>0</v>
          </cell>
          <cell r="E25659">
            <v>0</v>
          </cell>
          <cell r="F25659">
            <v>0</v>
          </cell>
          <cell r="G25659">
            <v>0</v>
          </cell>
          <cell r="H25659">
            <v>0</v>
          </cell>
          <cell r="I25659">
            <v>0</v>
          </cell>
          <cell r="J25659">
            <v>0</v>
          </cell>
          <cell r="K25659">
            <v>-1.122052228</v>
          </cell>
        </row>
        <row r="25660">
          <cell r="A25660" t="str">
            <v>TRIAE_CS42_1AL_TGACv1_002403_AA0041600.1</v>
          </cell>
          <cell r="B25660" t="str">
            <v>GTP binding protein, putative, expressed</v>
          </cell>
          <cell r="C25660" t="str">
            <v>Translocase of chloroplast 132, chloroplastic</v>
          </cell>
          <cell r="D25660">
            <v>0</v>
          </cell>
          <cell r="E25660">
            <v>1.2783593609999999</v>
          </cell>
          <cell r="F25660">
            <v>0</v>
          </cell>
          <cell r="G25660">
            <v>0</v>
          </cell>
          <cell r="H25660">
            <v>0</v>
          </cell>
          <cell r="I25660">
            <v>0</v>
          </cell>
          <cell r="J25660">
            <v>0</v>
          </cell>
          <cell r="K25660">
            <v>0</v>
          </cell>
        </row>
        <row r="25661">
          <cell r="A25661" t="str">
            <v>TRIAE_CS42_1DL_TGACv1_062980_AA0222550.1</v>
          </cell>
          <cell r="B25661" t="str">
            <v>GTP binding protein, putative, expressed</v>
          </cell>
          <cell r="C25661" t="str">
            <v>Translocase of chloroplast 132, chloroplastic</v>
          </cell>
          <cell r="D25661">
            <v>0</v>
          </cell>
          <cell r="E25661">
            <v>1.2783593609999999</v>
          </cell>
          <cell r="F25661">
            <v>0</v>
          </cell>
          <cell r="G25661">
            <v>0</v>
          </cell>
          <cell r="H25661">
            <v>0</v>
          </cell>
          <cell r="I25661">
            <v>0</v>
          </cell>
          <cell r="J25661">
            <v>0</v>
          </cell>
          <cell r="K25661">
            <v>0</v>
          </cell>
        </row>
        <row r="25662">
          <cell r="A25662" t="str">
            <v>TRIAE_CS42_U_TGACv1_641854_AA2105810.1</v>
          </cell>
          <cell r="B25662" t="str">
            <v>GTP binding protein, putative, expressed</v>
          </cell>
          <cell r="C25662" t="str">
            <v>Translocase of chloroplast 132, chloroplastic</v>
          </cell>
          <cell r="D25662">
            <v>0</v>
          </cell>
          <cell r="E25662">
            <v>1.2783593609999999</v>
          </cell>
          <cell r="F25662">
            <v>0</v>
          </cell>
          <cell r="G25662">
            <v>0</v>
          </cell>
          <cell r="H25662">
            <v>0</v>
          </cell>
          <cell r="I25662">
            <v>0</v>
          </cell>
          <cell r="J25662">
            <v>0</v>
          </cell>
          <cell r="K25662">
            <v>0</v>
          </cell>
        </row>
        <row r="25663">
          <cell r="A25663" t="str">
            <v>TRIAE_CS42_4AL_TGACv1_289553_AA0972970.2</v>
          </cell>
          <cell r="B25663" t="str">
            <v>chloroplast protein import component Toc159, putative, expressed</v>
          </cell>
          <cell r="C25663" t="str">
            <v>Translocase of chloroplast 159, chloroplastic</v>
          </cell>
          <cell r="D25663">
            <v>0</v>
          </cell>
          <cell r="E25663">
            <v>0</v>
          </cell>
          <cell r="F25663">
            <v>0</v>
          </cell>
          <cell r="G25663">
            <v>-1.2639018799999999</v>
          </cell>
          <cell r="H25663">
            <v>0</v>
          </cell>
          <cell r="I25663">
            <v>0</v>
          </cell>
          <cell r="J25663">
            <v>0</v>
          </cell>
          <cell r="K25663">
            <v>0</v>
          </cell>
        </row>
        <row r="25664">
          <cell r="A25664" t="str">
            <v>TRIAE_CS42_5BL_TGACv1_407510_AA1357570.2</v>
          </cell>
          <cell r="B25664" t="str">
            <v>chloroplast protein import component Toc159, putative, expressed</v>
          </cell>
          <cell r="C25664" t="str">
            <v>Translocase of chloroplast 159, chloroplastic</v>
          </cell>
          <cell r="D25664">
            <v>0</v>
          </cell>
          <cell r="E25664">
            <v>0</v>
          </cell>
          <cell r="F25664">
            <v>0</v>
          </cell>
          <cell r="G25664">
            <v>-1.2639018799999999</v>
          </cell>
          <cell r="H25664">
            <v>0</v>
          </cell>
          <cell r="I25664">
            <v>0</v>
          </cell>
          <cell r="J25664">
            <v>0</v>
          </cell>
          <cell r="K25664">
            <v>0</v>
          </cell>
        </row>
        <row r="25665">
          <cell r="A25665" t="str">
            <v>TRIAE_CS42_5DL_TGACv1_433799_AA1422370.1</v>
          </cell>
          <cell r="B25665" t="str">
            <v>chloroplast protein import component Toc159, putative, expressed</v>
          </cell>
          <cell r="C25665" t="str">
            <v>Translocase of chloroplast 159, chloroplastic</v>
          </cell>
          <cell r="D25665">
            <v>0</v>
          </cell>
          <cell r="E25665">
            <v>0</v>
          </cell>
          <cell r="F25665">
            <v>0</v>
          </cell>
          <cell r="G25665">
            <v>-1.254129101</v>
          </cell>
          <cell r="H25665">
            <v>0</v>
          </cell>
          <cell r="I25665">
            <v>0</v>
          </cell>
          <cell r="J25665">
            <v>0</v>
          </cell>
          <cell r="K25665">
            <v>0</v>
          </cell>
        </row>
        <row r="25666">
          <cell r="A25666" t="str">
            <v>TRIAE_CS42_4AS_TGACv1_306621_AA1011120.1</v>
          </cell>
          <cell r="B25666" t="str">
            <v>translocase of chloroplast 34, putative, expressed</v>
          </cell>
          <cell r="C25666" t="str">
            <v>Translocase of chloroplast 34</v>
          </cell>
          <cell r="D25666">
            <v>0</v>
          </cell>
          <cell r="E25666">
            <v>-1.5898037140000001</v>
          </cell>
          <cell r="F25666">
            <v>0</v>
          </cell>
          <cell r="G25666">
            <v>0</v>
          </cell>
          <cell r="H25666">
            <v>0</v>
          </cell>
          <cell r="I25666">
            <v>0</v>
          </cell>
          <cell r="J25666">
            <v>0</v>
          </cell>
          <cell r="K25666">
            <v>0</v>
          </cell>
        </row>
        <row r="25667">
          <cell r="A25667" t="str">
            <v>TRIAE_CS42_4BL_TGACv1_322025_AA1067890.1</v>
          </cell>
          <cell r="B25667" t="str">
            <v>translocase of chloroplast 34, putative, expressed</v>
          </cell>
          <cell r="C25667" t="str">
            <v>Translocase of chloroplast 34</v>
          </cell>
          <cell r="D25667">
            <v>0</v>
          </cell>
          <cell r="E25667">
            <v>-1.5898037140000001</v>
          </cell>
          <cell r="F25667">
            <v>0</v>
          </cell>
          <cell r="G25667">
            <v>0</v>
          </cell>
          <cell r="H25667">
            <v>0</v>
          </cell>
          <cell r="I25667">
            <v>0</v>
          </cell>
          <cell r="J25667">
            <v>0</v>
          </cell>
          <cell r="K25667">
            <v>0</v>
          </cell>
        </row>
        <row r="25668">
          <cell r="A25668" t="str">
            <v>TRIAE_CS42_4DL_TGACv1_343569_AA1136710.1</v>
          </cell>
          <cell r="B25668" t="str">
            <v>translocase of chloroplast 34, putative, expressed</v>
          </cell>
          <cell r="C25668" t="str">
            <v>Translocase of chloroplast 34</v>
          </cell>
          <cell r="D25668">
            <v>0</v>
          </cell>
          <cell r="E25668">
            <v>-1.5898037140000001</v>
          </cell>
          <cell r="F25668">
            <v>0</v>
          </cell>
          <cell r="G25668">
            <v>0</v>
          </cell>
          <cell r="H25668">
            <v>0</v>
          </cell>
          <cell r="I25668">
            <v>0</v>
          </cell>
          <cell r="J25668">
            <v>0</v>
          </cell>
          <cell r="K25668">
            <v>0</v>
          </cell>
        </row>
        <row r="25669">
          <cell r="A25669" t="str">
            <v>TRIAE_CS42_7BL_TGACv1_577890_AA1885370.1</v>
          </cell>
          <cell r="B25669" t="str">
            <v>tic21, putative, expressed</v>
          </cell>
          <cell r="C25669" t="str">
            <v>translocon at inner membrane of chloroplasts 21</v>
          </cell>
          <cell r="D25669">
            <v>0</v>
          </cell>
          <cell r="E25669">
            <v>0</v>
          </cell>
          <cell r="F25669">
            <v>0</v>
          </cell>
          <cell r="G25669">
            <v>-1.070138727</v>
          </cell>
          <cell r="H25669">
            <v>0</v>
          </cell>
          <cell r="I25669">
            <v>0</v>
          </cell>
          <cell r="J25669">
            <v>0</v>
          </cell>
          <cell r="K25669">
            <v>0</v>
          </cell>
        </row>
        <row r="25670">
          <cell r="A25670" t="str">
            <v>TRIAE_CS42_2DL_TGACv1_161565_AA0559290.1</v>
          </cell>
          <cell r="B25670" t="str">
            <v>amidase family protein, putative, expressed</v>
          </cell>
          <cell r="C25670" t="str">
            <v>translocon at the outer membrane of chloroplasts 64-V</v>
          </cell>
          <cell r="D25670">
            <v>0</v>
          </cell>
          <cell r="E25670">
            <v>-1.20247499</v>
          </cell>
          <cell r="F25670">
            <v>0</v>
          </cell>
          <cell r="G25670">
            <v>0</v>
          </cell>
          <cell r="H25670">
            <v>0</v>
          </cell>
          <cell r="I25670">
            <v>0</v>
          </cell>
          <cell r="J25670">
            <v>0</v>
          </cell>
          <cell r="K25670">
            <v>1.2956899710000001</v>
          </cell>
        </row>
        <row r="25671">
          <cell r="A25671" t="str">
            <v>TRIAE_CS42_2BL_TGACv1_130970_AA0420680.1</v>
          </cell>
          <cell r="B25671" t="str">
            <v>amidase family protein, putative, expressed</v>
          </cell>
          <cell r="C25671" t="str">
            <v>translocon at the outer membrane of chloroplasts 64-V</v>
          </cell>
          <cell r="D25671">
            <v>0</v>
          </cell>
          <cell r="E25671">
            <v>-1.0665756870000001</v>
          </cell>
          <cell r="F25671">
            <v>0</v>
          </cell>
          <cell r="G25671">
            <v>0</v>
          </cell>
          <cell r="H25671">
            <v>0</v>
          </cell>
          <cell r="I25671">
            <v>0</v>
          </cell>
          <cell r="J25671">
            <v>0</v>
          </cell>
          <cell r="K25671">
            <v>1.389065311</v>
          </cell>
        </row>
        <row r="25672">
          <cell r="A25672" t="str">
            <v>TRIAE_CS42_2AL_TGACv1_092977_AA0268390.1</v>
          </cell>
          <cell r="B25672" t="str">
            <v>amidase family protein, putative, expressed</v>
          </cell>
          <cell r="C25672" t="str">
            <v>translocon at the outer membrane of chloroplasts 64-V</v>
          </cell>
          <cell r="D25672">
            <v>0</v>
          </cell>
          <cell r="E25672">
            <v>-1.0151568900000001</v>
          </cell>
          <cell r="F25672">
            <v>0</v>
          </cell>
          <cell r="G25672">
            <v>0</v>
          </cell>
          <cell r="H25672">
            <v>0</v>
          </cell>
          <cell r="I25672">
            <v>0</v>
          </cell>
          <cell r="J25672">
            <v>0</v>
          </cell>
          <cell r="K25672">
            <v>1.393240037</v>
          </cell>
        </row>
        <row r="25673">
          <cell r="A25673" t="str">
            <v>TRIAE_CS42_5AS_TGACv1_392700_AA1263240.2</v>
          </cell>
          <cell r="B25673" t="str">
            <v>transmembrane 9 superfamily member, putative, expressed</v>
          </cell>
          <cell r="C25673" t="str">
            <v>Transmembrane 9 superfamily member 1</v>
          </cell>
          <cell r="D25673">
            <v>1.3782892959999999</v>
          </cell>
          <cell r="E25673">
            <v>0</v>
          </cell>
          <cell r="F25673">
            <v>0</v>
          </cell>
          <cell r="G25673">
            <v>0</v>
          </cell>
          <cell r="H25673">
            <v>0</v>
          </cell>
          <cell r="I25673">
            <v>0</v>
          </cell>
          <cell r="J25673">
            <v>0</v>
          </cell>
          <cell r="K25673">
            <v>0</v>
          </cell>
        </row>
        <row r="25674">
          <cell r="A25674" t="str">
            <v>TRIAE_CS42_6BL_TGACv1_500359_AA1603480.1</v>
          </cell>
          <cell r="B25674" t="str">
            <v>transmembrane 9 superfamily member, putative, expressed</v>
          </cell>
          <cell r="C25674" t="str">
            <v>Transmembrane 9 superfamily member 12</v>
          </cell>
          <cell r="D25674">
            <v>1.597567824</v>
          </cell>
          <cell r="E25674">
            <v>1.6162226289999999</v>
          </cell>
          <cell r="F25674">
            <v>0</v>
          </cell>
          <cell r="G25674">
            <v>0</v>
          </cell>
          <cell r="H25674">
            <v>0</v>
          </cell>
          <cell r="I25674">
            <v>0</v>
          </cell>
          <cell r="J25674">
            <v>0</v>
          </cell>
          <cell r="K25674">
            <v>0</v>
          </cell>
        </row>
        <row r="25675">
          <cell r="A25675" t="str">
            <v>TRIAE_CS42_6DL_TGACv1_527652_AA1706920.1</v>
          </cell>
          <cell r="B25675" t="str">
            <v>transmembrane 9 superfamily member, putative, expressed</v>
          </cell>
          <cell r="C25675" t="str">
            <v>Transmembrane 9 superfamily member 12</v>
          </cell>
          <cell r="D25675">
            <v>1.597567824</v>
          </cell>
          <cell r="E25675">
            <v>1.6162226289999999</v>
          </cell>
          <cell r="F25675">
            <v>0</v>
          </cell>
          <cell r="G25675">
            <v>0</v>
          </cell>
          <cell r="H25675">
            <v>0</v>
          </cell>
          <cell r="I25675">
            <v>0</v>
          </cell>
          <cell r="J25675">
            <v>0</v>
          </cell>
          <cell r="K25675">
            <v>0</v>
          </cell>
        </row>
        <row r="25676">
          <cell r="A25676" t="str">
            <v>TRIAE_CS42_2AL_TGACv1_093319_AA0277280.1</v>
          </cell>
          <cell r="B25676" t="str">
            <v>transmembrane amino acid transporter protein, putative, expressed</v>
          </cell>
          <cell r="C25676" t="str">
            <v>Transmembrane amino acid transporter family protein</v>
          </cell>
          <cell r="D25676">
            <v>-1.5286412680000001</v>
          </cell>
          <cell r="E25676">
            <v>0</v>
          </cell>
          <cell r="F25676">
            <v>0</v>
          </cell>
          <cell r="G25676">
            <v>2.986456859</v>
          </cell>
          <cell r="H25676">
            <v>0</v>
          </cell>
          <cell r="I25676">
            <v>0</v>
          </cell>
          <cell r="J25676">
            <v>0</v>
          </cell>
          <cell r="K25676">
            <v>0</v>
          </cell>
        </row>
        <row r="25677">
          <cell r="A25677" t="str">
            <v>TRIAE_CS42_2DL_TGACv1_159679_AA0541420.1</v>
          </cell>
          <cell r="B25677" t="str">
            <v>transmembrane amino acid transporter protein, putative, expressed</v>
          </cell>
          <cell r="C25677" t="str">
            <v>Transmembrane amino acid transporter family protein</v>
          </cell>
          <cell r="D25677">
            <v>-1.5286412680000001</v>
          </cell>
          <cell r="E25677">
            <v>0</v>
          </cell>
          <cell r="F25677">
            <v>0</v>
          </cell>
          <cell r="G25677">
            <v>2.986456859</v>
          </cell>
          <cell r="H25677">
            <v>0</v>
          </cell>
          <cell r="I25677">
            <v>0</v>
          </cell>
          <cell r="J25677">
            <v>0</v>
          </cell>
          <cell r="K25677">
            <v>0</v>
          </cell>
        </row>
        <row r="25678">
          <cell r="A25678" t="str">
            <v>TRIAE_CS42_6DL_TGACv1_526888_AA1694390.1</v>
          </cell>
          <cell r="B25678" t="str">
            <v>transmembrane amino acid transporter protein, putative, expressed</v>
          </cell>
          <cell r="C25678" t="str">
            <v>Transmembrane amino acid transporter family protein</v>
          </cell>
          <cell r="D25678">
            <v>-1.3181045790000001</v>
          </cell>
          <cell r="E25678">
            <v>-1.6944483100000001</v>
          </cell>
          <cell r="F25678">
            <v>0</v>
          </cell>
          <cell r="G25678">
            <v>-1.2279240360000001</v>
          </cell>
          <cell r="H25678">
            <v>0</v>
          </cell>
          <cell r="I25678">
            <v>0</v>
          </cell>
          <cell r="J25678">
            <v>0</v>
          </cell>
          <cell r="K25678">
            <v>0</v>
          </cell>
        </row>
        <row r="25679">
          <cell r="A25679" t="str">
            <v>TRIAE_CS42_2AL_TGACv1_096993_AA0322470.1</v>
          </cell>
          <cell r="B25679" t="str">
            <v>transmembrane amino acid transporter protein, putative, expressed</v>
          </cell>
          <cell r="C25679" t="str">
            <v>Transmembrane amino acid transporter family protein</v>
          </cell>
          <cell r="D25679">
            <v>-1.3022309480000001</v>
          </cell>
          <cell r="E25679">
            <v>-3.0824982520000002</v>
          </cell>
          <cell r="F25679">
            <v>0</v>
          </cell>
          <cell r="G25679">
            <v>-2.7577396780000001</v>
          </cell>
          <cell r="H25679">
            <v>0</v>
          </cell>
          <cell r="I25679">
            <v>0</v>
          </cell>
          <cell r="J25679">
            <v>0</v>
          </cell>
          <cell r="K25679">
            <v>0</v>
          </cell>
        </row>
        <row r="25680">
          <cell r="A25680" t="str">
            <v>TRIAE_CS42_2BL_TGACv1_129333_AA0379160.1</v>
          </cell>
          <cell r="B25680" t="str">
            <v>transmembrane amino acid transporter protein, putative, expressed</v>
          </cell>
          <cell r="C25680" t="str">
            <v>Transmembrane amino acid transporter family protein</v>
          </cell>
          <cell r="D25680">
            <v>-1.3022309480000001</v>
          </cell>
          <cell r="E25680">
            <v>-3.0824982520000002</v>
          </cell>
          <cell r="F25680">
            <v>0</v>
          </cell>
          <cell r="G25680">
            <v>-2.7577396780000001</v>
          </cell>
          <cell r="H25680">
            <v>0</v>
          </cell>
          <cell r="I25680">
            <v>0</v>
          </cell>
          <cell r="J25680">
            <v>0</v>
          </cell>
          <cell r="K25680">
            <v>0</v>
          </cell>
        </row>
        <row r="25681">
          <cell r="A25681" t="str">
            <v>TRIAE_CS42_2DL_TGACv1_161432_AA0558590.1</v>
          </cell>
          <cell r="B25681" t="str">
            <v>transmembrane amino acid transporter protein, putative, expressed</v>
          </cell>
          <cell r="C25681" t="str">
            <v>Transmembrane amino acid transporter family protein</v>
          </cell>
          <cell r="D25681">
            <v>-1.3022309480000001</v>
          </cell>
          <cell r="E25681">
            <v>-3.0824982520000002</v>
          </cell>
          <cell r="F25681">
            <v>0</v>
          </cell>
          <cell r="G25681">
            <v>-2.7577396780000001</v>
          </cell>
          <cell r="H25681">
            <v>0</v>
          </cell>
          <cell r="I25681">
            <v>0</v>
          </cell>
          <cell r="J25681">
            <v>0</v>
          </cell>
          <cell r="K25681">
            <v>0</v>
          </cell>
        </row>
        <row r="25682">
          <cell r="A25682" t="str">
            <v>TRIAE_CS42_7AL_TGACv1_557307_AA1779500.4</v>
          </cell>
          <cell r="B25682" t="str">
            <v>amino acid transporter, putative, expressed</v>
          </cell>
          <cell r="C25682" t="str">
            <v>Transmembrane amino acid transporter family protein</v>
          </cell>
          <cell r="D25682">
            <v>1.774764738</v>
          </cell>
          <cell r="E25682">
            <v>1.6992859840000001</v>
          </cell>
          <cell r="F25682">
            <v>0</v>
          </cell>
          <cell r="G25682">
            <v>0</v>
          </cell>
          <cell r="H25682">
            <v>0</v>
          </cell>
          <cell r="I25682">
            <v>0</v>
          </cell>
          <cell r="J25682">
            <v>0</v>
          </cell>
          <cell r="K25682">
            <v>0</v>
          </cell>
        </row>
        <row r="25683">
          <cell r="A25683" t="str">
            <v>TRIAE_CS42_7DL_TGACv1_604201_AA1995060.1</v>
          </cell>
          <cell r="B25683" t="str">
            <v>amino acid transporter, putative, expressed</v>
          </cell>
          <cell r="C25683" t="str">
            <v>Transmembrane amino acid transporter family protein</v>
          </cell>
          <cell r="D25683">
            <v>1.7765422500000001</v>
          </cell>
          <cell r="E25683">
            <v>1.6992859840000001</v>
          </cell>
          <cell r="F25683">
            <v>0</v>
          </cell>
          <cell r="G25683">
            <v>0</v>
          </cell>
          <cell r="H25683">
            <v>0</v>
          </cell>
          <cell r="I25683">
            <v>1.949264635</v>
          </cell>
          <cell r="J25683">
            <v>0</v>
          </cell>
          <cell r="K25683">
            <v>0</v>
          </cell>
        </row>
        <row r="25684">
          <cell r="A25684" t="str">
            <v>TRIAE_CS42_6BL_TGACv1_499821_AA1592500.1</v>
          </cell>
          <cell r="B25684" t="str">
            <v>transmembrane amino acid transporter protein, putative, expressed</v>
          </cell>
          <cell r="C25684" t="str">
            <v>Transmembrane amino acid transporter family protein</v>
          </cell>
          <cell r="D25684">
            <v>2.201293309</v>
          </cell>
          <cell r="E25684">
            <v>2.2300448689999999</v>
          </cell>
          <cell r="F25684">
            <v>0</v>
          </cell>
          <cell r="G25684">
            <v>-2.3133643959999999</v>
          </cell>
          <cell r="H25684">
            <v>0</v>
          </cell>
          <cell r="I25684">
            <v>0</v>
          </cell>
          <cell r="J25684">
            <v>0</v>
          </cell>
          <cell r="K25684">
            <v>3.9525530139999998</v>
          </cell>
        </row>
        <row r="25685">
          <cell r="A25685" t="str">
            <v>TRIAE_CS42_2BS_TGACv1_146792_AA0472920.1</v>
          </cell>
          <cell r="B25685" t="str">
            <v>transmembrane amino acid transporter protein, putative, expressed</v>
          </cell>
          <cell r="C25685" t="str">
            <v>Transmembrane amino acid transporter family protein</v>
          </cell>
          <cell r="D25685">
            <v>0</v>
          </cell>
          <cell r="E25685">
            <v>-2.1261179349999999</v>
          </cell>
          <cell r="F25685">
            <v>0</v>
          </cell>
          <cell r="G25685">
            <v>-6.4286560990000003</v>
          </cell>
          <cell r="H25685">
            <v>0</v>
          </cell>
          <cell r="I25685">
            <v>0</v>
          </cell>
          <cell r="J25685">
            <v>0</v>
          </cell>
          <cell r="K25685">
            <v>0</v>
          </cell>
        </row>
        <row r="25686">
          <cell r="A25686" t="str">
            <v>TRIAE_CS42_2AS_TGACv1_113713_AA0359760.1</v>
          </cell>
          <cell r="B25686" t="str">
            <v>transmembrane amino acid transporter protein, putative, expressed</v>
          </cell>
          <cell r="C25686" t="str">
            <v>Transmembrane amino acid transporter family protein</v>
          </cell>
          <cell r="D25686">
            <v>0</v>
          </cell>
          <cell r="E25686">
            <v>-2.1116243410000002</v>
          </cell>
          <cell r="F25686">
            <v>0</v>
          </cell>
          <cell r="G25686">
            <v>-6.6408559140000003</v>
          </cell>
          <cell r="H25686">
            <v>0</v>
          </cell>
          <cell r="I25686">
            <v>0</v>
          </cell>
          <cell r="J25686">
            <v>0</v>
          </cell>
          <cell r="K25686">
            <v>0</v>
          </cell>
        </row>
        <row r="25687">
          <cell r="A25687" t="str">
            <v>TRIAE_CS42_2DS_TGACv1_177273_AA0571700.1</v>
          </cell>
          <cell r="B25687" t="str">
            <v>transmembrane amino acid transporter protein, putative, expressed</v>
          </cell>
          <cell r="C25687" t="str">
            <v>Transmembrane amino acid transporter family protein</v>
          </cell>
          <cell r="D25687">
            <v>0</v>
          </cell>
          <cell r="E25687">
            <v>-2.0026350989999999</v>
          </cell>
          <cell r="F25687">
            <v>0</v>
          </cell>
          <cell r="G25687">
            <v>-6.4425037530000004</v>
          </cell>
          <cell r="H25687">
            <v>0</v>
          </cell>
          <cell r="I25687">
            <v>0</v>
          </cell>
          <cell r="J25687">
            <v>0</v>
          </cell>
          <cell r="K25687">
            <v>0</v>
          </cell>
        </row>
        <row r="25688">
          <cell r="A25688" t="str">
            <v>TRIAE_CS42_7AS_TGACv1_569915_AA1826890.1</v>
          </cell>
          <cell r="B25688" t="str">
            <v>transmembrane amino acid transporter protein, putative, expressed</v>
          </cell>
          <cell r="C25688" t="str">
            <v>Transmembrane amino acid transporter family protein</v>
          </cell>
          <cell r="D25688">
            <v>0</v>
          </cell>
          <cell r="E25688">
            <v>-1.3155024019999999</v>
          </cell>
          <cell r="F25688">
            <v>0</v>
          </cell>
          <cell r="G25688">
            <v>0</v>
          </cell>
          <cell r="H25688">
            <v>0</v>
          </cell>
          <cell r="I25688">
            <v>0</v>
          </cell>
          <cell r="J25688">
            <v>0</v>
          </cell>
          <cell r="K25688">
            <v>2.76201023</v>
          </cell>
        </row>
        <row r="25689">
          <cell r="A25689" t="str">
            <v>TRIAE_CS42_7BS_TGACv1_594019_AA1955580.1</v>
          </cell>
          <cell r="B25689" t="str">
            <v>transmembrane amino acid transporter protein, putative, expressed</v>
          </cell>
          <cell r="C25689" t="str">
            <v>Transmembrane amino acid transporter family protein</v>
          </cell>
          <cell r="D25689">
            <v>0</v>
          </cell>
          <cell r="E25689">
            <v>-1.275972892</v>
          </cell>
          <cell r="F25689">
            <v>0</v>
          </cell>
          <cell r="G25689">
            <v>0</v>
          </cell>
          <cell r="H25689">
            <v>0</v>
          </cell>
          <cell r="I25689">
            <v>0</v>
          </cell>
          <cell r="J25689">
            <v>0</v>
          </cell>
          <cell r="K25689">
            <v>2.76201023</v>
          </cell>
        </row>
        <row r="25690">
          <cell r="A25690" t="str">
            <v>TRIAE_CS42_7DS_TGACv1_625534_AA2065440.1</v>
          </cell>
          <cell r="B25690" t="str">
            <v>transmembrane amino acid transporter protein, putative, expressed</v>
          </cell>
          <cell r="C25690" t="str">
            <v>Transmembrane amino acid transporter family protein</v>
          </cell>
          <cell r="D25690">
            <v>0</v>
          </cell>
          <cell r="E25690">
            <v>-1.275972892</v>
          </cell>
          <cell r="F25690">
            <v>0</v>
          </cell>
          <cell r="G25690">
            <v>0</v>
          </cell>
          <cell r="H25690">
            <v>0</v>
          </cell>
          <cell r="I25690">
            <v>0</v>
          </cell>
          <cell r="J25690">
            <v>0</v>
          </cell>
          <cell r="K25690">
            <v>2.76201023</v>
          </cell>
        </row>
        <row r="25691">
          <cell r="A25691" t="str">
            <v>TRIAE_CS42_6BL_TGACv1_501379_AA1616790.1</v>
          </cell>
          <cell r="B25691" t="str">
            <v>transmembrane amino acid transporter protein, putative, expressed</v>
          </cell>
          <cell r="C25691" t="str">
            <v>Transmembrane amino acid transporter family protein</v>
          </cell>
          <cell r="D25691">
            <v>0</v>
          </cell>
          <cell r="E25691">
            <v>2.4236842439999999</v>
          </cell>
          <cell r="F25691">
            <v>1.825082439</v>
          </cell>
          <cell r="G25691">
            <v>2.7806124419999998</v>
          </cell>
          <cell r="H25691">
            <v>0</v>
          </cell>
          <cell r="I25691">
            <v>0</v>
          </cell>
          <cell r="J25691">
            <v>0</v>
          </cell>
          <cell r="K25691">
            <v>1.093500559</v>
          </cell>
        </row>
        <row r="25692">
          <cell r="A25692" t="str">
            <v>TRIAE_CS42_2BL_TGACv1_129333_AA0379130.1</v>
          </cell>
          <cell r="B25692" t="str">
            <v>transmembrane amino acid transporter protein, putative, expressed</v>
          </cell>
          <cell r="C25692" t="str">
            <v>Transmembrane amino acid transporter family protein</v>
          </cell>
          <cell r="D25692">
            <v>0</v>
          </cell>
          <cell r="E25692">
            <v>2.585435441</v>
          </cell>
          <cell r="F25692">
            <v>0</v>
          </cell>
          <cell r="G25692">
            <v>3.1781480119999999</v>
          </cell>
          <cell r="H25692">
            <v>0</v>
          </cell>
          <cell r="I25692">
            <v>0</v>
          </cell>
          <cell r="J25692">
            <v>0</v>
          </cell>
          <cell r="K25692">
            <v>0</v>
          </cell>
        </row>
        <row r="25693">
          <cell r="A25693" t="str">
            <v>TRIAE_CS42_6AL_TGACv1_472322_AA1520870.1</v>
          </cell>
          <cell r="B25693" t="str">
            <v>transmembrane amino acid transporter protein, putative, expressed</v>
          </cell>
          <cell r="C25693" t="str">
            <v>Transmembrane amino acid transporter family protein</v>
          </cell>
          <cell r="D25693">
            <v>0</v>
          </cell>
          <cell r="E25693">
            <v>2.9080313590000002</v>
          </cell>
          <cell r="F25693">
            <v>1.6840954909999999</v>
          </cell>
          <cell r="G25693">
            <v>2.7230077779999999</v>
          </cell>
          <cell r="H25693">
            <v>0</v>
          </cell>
          <cell r="I25693">
            <v>0</v>
          </cell>
          <cell r="J25693">
            <v>0</v>
          </cell>
          <cell r="K25693">
            <v>0</v>
          </cell>
        </row>
        <row r="25694">
          <cell r="A25694" t="str">
            <v>TRIAE_CS42_4AS_TGACv1_306626_AA1011240.1</v>
          </cell>
          <cell r="B25694" t="str">
            <v>transmembrane amino acid transporter protein, putative, expressed</v>
          </cell>
          <cell r="C25694" t="str">
            <v>Transmembrane amino acid transporter family protein</v>
          </cell>
          <cell r="D25694">
            <v>0</v>
          </cell>
          <cell r="E25694">
            <v>0</v>
          </cell>
          <cell r="F25694">
            <v>0</v>
          </cell>
          <cell r="G25694">
            <v>0</v>
          </cell>
          <cell r="H25694">
            <v>0</v>
          </cell>
          <cell r="I25694">
            <v>1.829543277</v>
          </cell>
          <cell r="J25694">
            <v>0</v>
          </cell>
          <cell r="K25694">
            <v>3.2842007510000002</v>
          </cell>
        </row>
        <row r="25695">
          <cell r="A25695" t="str">
            <v>TRIAE_CS42_4BL_TGACv1_321791_AA1065500.1</v>
          </cell>
          <cell r="B25695" t="str">
            <v>transmembrane amino acid transporter protein, putative, expressed</v>
          </cell>
          <cell r="C25695" t="str">
            <v>Transmembrane amino acid transporter family protein</v>
          </cell>
          <cell r="D25695">
            <v>0</v>
          </cell>
          <cell r="E25695">
            <v>0</v>
          </cell>
          <cell r="F25695">
            <v>0</v>
          </cell>
          <cell r="G25695">
            <v>0</v>
          </cell>
          <cell r="H25695">
            <v>0</v>
          </cell>
          <cell r="I25695">
            <v>1.829543277</v>
          </cell>
          <cell r="J25695">
            <v>0</v>
          </cell>
          <cell r="K25695">
            <v>3.3162431469999998</v>
          </cell>
        </row>
        <row r="25696">
          <cell r="A25696" t="str">
            <v>TRIAE_CS42_5AS_TGACv1_393219_AA1269910.1</v>
          </cell>
          <cell r="B25696" t="str">
            <v>transmembrane amino acid transporter protein, putative, expressed</v>
          </cell>
          <cell r="C25696" t="str">
            <v>Transmembrane amino acid transporter family protein</v>
          </cell>
          <cell r="D25696">
            <v>0</v>
          </cell>
          <cell r="E25696">
            <v>0</v>
          </cell>
          <cell r="F25696">
            <v>0</v>
          </cell>
          <cell r="G25696">
            <v>-2.7113977729999998</v>
          </cell>
          <cell r="H25696">
            <v>0</v>
          </cell>
          <cell r="I25696">
            <v>0</v>
          </cell>
          <cell r="J25696">
            <v>0</v>
          </cell>
          <cell r="K25696">
            <v>-1.528067104</v>
          </cell>
        </row>
        <row r="25697">
          <cell r="A25697" t="str">
            <v>TRIAE_CS42_5DS_TGACv1_456535_AA1473330.1</v>
          </cell>
          <cell r="B25697" t="str">
            <v>transmembrane amino acid transporter protein, putative, expressed</v>
          </cell>
          <cell r="C25697" t="str">
            <v>Transmembrane amino acid transporter family protein</v>
          </cell>
          <cell r="D25697">
            <v>0</v>
          </cell>
          <cell r="E25697">
            <v>0</v>
          </cell>
          <cell r="F25697">
            <v>0</v>
          </cell>
          <cell r="G25697">
            <v>-2.7113977729999998</v>
          </cell>
          <cell r="H25697">
            <v>0</v>
          </cell>
          <cell r="I25697">
            <v>0</v>
          </cell>
          <cell r="J25697">
            <v>0</v>
          </cell>
          <cell r="K25697">
            <v>-1.528067104</v>
          </cell>
        </row>
        <row r="25698">
          <cell r="A25698" t="str">
            <v>TRIAE_CS42_5BL_TGACv1_405467_AA1327910.1</v>
          </cell>
          <cell r="B25698" t="str">
            <v>transmembrane amino acid transporter protein, putative, expressed</v>
          </cell>
          <cell r="C25698" t="str">
            <v>Transmembrane amino acid transporter family protein</v>
          </cell>
          <cell r="D25698">
            <v>0</v>
          </cell>
          <cell r="E25698">
            <v>0</v>
          </cell>
          <cell r="F25698">
            <v>0</v>
          </cell>
          <cell r="G25698">
            <v>0</v>
          </cell>
          <cell r="H25698">
            <v>0</v>
          </cell>
          <cell r="I25698">
            <v>0</v>
          </cell>
          <cell r="J25698">
            <v>0</v>
          </cell>
          <cell r="K25698">
            <v>1.149789696</v>
          </cell>
        </row>
        <row r="25699">
          <cell r="A25699" t="str">
            <v>TRIAE_CS42_5AL_TGACv1_374677_AA1206290.1</v>
          </cell>
          <cell r="B25699" t="str">
            <v>transmembrane amino acid transporter protein, putative, expressed</v>
          </cell>
          <cell r="C25699" t="str">
            <v>Transmembrane amino acid transporter family protein</v>
          </cell>
          <cell r="D25699">
            <v>0</v>
          </cell>
          <cell r="E25699">
            <v>0</v>
          </cell>
          <cell r="F25699">
            <v>0</v>
          </cell>
          <cell r="G25699">
            <v>0</v>
          </cell>
          <cell r="H25699">
            <v>0</v>
          </cell>
          <cell r="I25699">
            <v>0</v>
          </cell>
          <cell r="J25699">
            <v>0</v>
          </cell>
          <cell r="K25699">
            <v>1.159158739</v>
          </cell>
        </row>
        <row r="25700">
          <cell r="A25700" t="str">
            <v>TRIAE_CS42_5DL_TGACv1_433696_AA1419700.1</v>
          </cell>
          <cell r="B25700" t="str">
            <v>transmembrane amino acid transporter protein, putative, expressed</v>
          </cell>
          <cell r="C25700" t="str">
            <v>Transmembrane amino acid transporter family protein</v>
          </cell>
          <cell r="D25700">
            <v>0</v>
          </cell>
          <cell r="E25700">
            <v>0</v>
          </cell>
          <cell r="F25700">
            <v>0</v>
          </cell>
          <cell r="G25700">
            <v>0</v>
          </cell>
          <cell r="H25700">
            <v>0</v>
          </cell>
          <cell r="I25700">
            <v>0</v>
          </cell>
          <cell r="J25700">
            <v>0</v>
          </cell>
          <cell r="K25700">
            <v>1.159158739</v>
          </cell>
        </row>
        <row r="25701">
          <cell r="A25701" t="str">
            <v>TRIAE_CS42_1AL_TGACv1_002368_AA0041290.1</v>
          </cell>
          <cell r="B25701" t="str">
            <v>transmembrane amino acid transporter protein, putative, expressed</v>
          </cell>
          <cell r="C25701" t="str">
            <v>Transmembrane amino acid transporter family protein</v>
          </cell>
          <cell r="D25701">
            <v>0</v>
          </cell>
          <cell r="E25701">
            <v>0</v>
          </cell>
          <cell r="F25701">
            <v>0</v>
          </cell>
          <cell r="G25701">
            <v>0</v>
          </cell>
          <cell r="H25701">
            <v>0</v>
          </cell>
          <cell r="I25701">
            <v>0</v>
          </cell>
          <cell r="J25701">
            <v>0</v>
          </cell>
          <cell r="K25701">
            <v>1.262923961</v>
          </cell>
        </row>
        <row r="25702">
          <cell r="A25702" t="str">
            <v>TRIAE_CS42_1BL_TGACv1_030488_AA0092250.1</v>
          </cell>
          <cell r="B25702" t="str">
            <v>transmembrane amino acid transporter protein, putative, expressed</v>
          </cell>
          <cell r="C25702" t="str">
            <v>Transmembrane amino acid transporter family protein</v>
          </cell>
          <cell r="D25702">
            <v>0</v>
          </cell>
          <cell r="E25702">
            <v>0</v>
          </cell>
          <cell r="F25702">
            <v>0</v>
          </cell>
          <cell r="G25702">
            <v>0</v>
          </cell>
          <cell r="H25702">
            <v>0</v>
          </cell>
          <cell r="I25702">
            <v>0</v>
          </cell>
          <cell r="J25702">
            <v>0</v>
          </cell>
          <cell r="K25702">
            <v>1.2991920370000001</v>
          </cell>
        </row>
        <row r="25703">
          <cell r="A25703" t="str">
            <v>TRIAE_CS42_1DL_TGACv1_063213_AA0225060.1</v>
          </cell>
          <cell r="B25703" t="str">
            <v>transmembrane amino acid transporter protein, putative, expressed</v>
          </cell>
          <cell r="C25703" t="str">
            <v>Transmembrane amino acid transporter family protein</v>
          </cell>
          <cell r="D25703">
            <v>0</v>
          </cell>
          <cell r="E25703">
            <v>0</v>
          </cell>
          <cell r="F25703">
            <v>0</v>
          </cell>
          <cell r="G25703">
            <v>0</v>
          </cell>
          <cell r="H25703">
            <v>0</v>
          </cell>
          <cell r="I25703">
            <v>0</v>
          </cell>
          <cell r="J25703">
            <v>0</v>
          </cell>
          <cell r="K25703">
            <v>1.326617623</v>
          </cell>
        </row>
        <row r="25704">
          <cell r="A25704" t="str">
            <v>TRIAE_CS42_1AL_TGACv1_002368_AA0041300.1</v>
          </cell>
          <cell r="B25704" t="str">
            <v>transmembrane amino acid transporter protein, putative, expressed</v>
          </cell>
          <cell r="C25704" t="str">
            <v>Transmembrane amino acid transporter family protein</v>
          </cell>
          <cell r="D25704">
            <v>0</v>
          </cell>
          <cell r="E25704">
            <v>0</v>
          </cell>
          <cell r="F25704">
            <v>0</v>
          </cell>
          <cell r="G25704">
            <v>0</v>
          </cell>
          <cell r="H25704">
            <v>0</v>
          </cell>
          <cell r="I25704">
            <v>0</v>
          </cell>
          <cell r="J25704">
            <v>0</v>
          </cell>
          <cell r="K25704">
            <v>1.3937907940000001</v>
          </cell>
        </row>
        <row r="25705">
          <cell r="A25705" t="str">
            <v>TRIAE_CS42_6AS_TGACv1_485708_AA1550610.1</v>
          </cell>
          <cell r="B25705" t="str">
            <v>transmembrane amino acid transporter protein, putative, expressed</v>
          </cell>
          <cell r="C25705" t="str">
            <v>Transmembrane amino acid transporter family protein</v>
          </cell>
          <cell r="D25705">
            <v>0</v>
          </cell>
          <cell r="E25705">
            <v>0</v>
          </cell>
          <cell r="F25705">
            <v>0</v>
          </cell>
          <cell r="G25705">
            <v>1.4122228509999999</v>
          </cell>
          <cell r="H25705">
            <v>0</v>
          </cell>
          <cell r="I25705">
            <v>0</v>
          </cell>
          <cell r="J25705">
            <v>0</v>
          </cell>
          <cell r="K25705">
            <v>1.621595425</v>
          </cell>
        </row>
        <row r="25706">
          <cell r="A25706" t="str">
            <v>TRIAE_CS42_5BL_TGACv1_406223_AA1342380.1</v>
          </cell>
          <cell r="B25706" t="str">
            <v>ANT1, putative, expressed</v>
          </cell>
          <cell r="C25706" t="str">
            <v>Transmembrane amino acid transporter family protein</v>
          </cell>
          <cell r="D25706">
            <v>0</v>
          </cell>
          <cell r="E25706">
            <v>0</v>
          </cell>
          <cell r="F25706">
            <v>0</v>
          </cell>
          <cell r="G25706">
            <v>0</v>
          </cell>
          <cell r="H25706">
            <v>0</v>
          </cell>
          <cell r="I25706">
            <v>0</v>
          </cell>
          <cell r="J25706">
            <v>0</v>
          </cell>
          <cell r="K25706">
            <v>1.624156706</v>
          </cell>
        </row>
        <row r="25707">
          <cell r="A25707" t="str">
            <v>TRIAE_CS42_5DL_TGACv1_437097_AA1465130.1</v>
          </cell>
          <cell r="B25707" t="str">
            <v>ANT1, putative, expressed</v>
          </cell>
          <cell r="C25707" t="str">
            <v>Transmembrane amino acid transporter family protein</v>
          </cell>
          <cell r="D25707">
            <v>0</v>
          </cell>
          <cell r="E25707">
            <v>0</v>
          </cell>
          <cell r="F25707">
            <v>0</v>
          </cell>
          <cell r="G25707">
            <v>0</v>
          </cell>
          <cell r="H25707">
            <v>0</v>
          </cell>
          <cell r="I25707">
            <v>0</v>
          </cell>
          <cell r="J25707">
            <v>0</v>
          </cell>
          <cell r="K25707">
            <v>1.624156706</v>
          </cell>
        </row>
        <row r="25708">
          <cell r="A25708" t="str">
            <v>TRIAE_CS42_3AL_TGACv1_194180_AA0628010.1</v>
          </cell>
          <cell r="B25708" t="str">
            <v>transmembrane amino acid transporter protein, putative, expressed</v>
          </cell>
          <cell r="C25708" t="str">
            <v>Transmembrane amino acid transporter family protein</v>
          </cell>
          <cell r="D25708">
            <v>0</v>
          </cell>
          <cell r="E25708">
            <v>0</v>
          </cell>
          <cell r="F25708">
            <v>0</v>
          </cell>
          <cell r="G25708">
            <v>0</v>
          </cell>
          <cell r="H25708">
            <v>0</v>
          </cell>
          <cell r="I25708">
            <v>0</v>
          </cell>
          <cell r="J25708">
            <v>0</v>
          </cell>
          <cell r="K25708">
            <v>1.6320743120000001</v>
          </cell>
        </row>
        <row r="25709">
          <cell r="A25709" t="str">
            <v>TRIAE_CS42_3B_TGACv1_220592_AA0710050.1</v>
          </cell>
          <cell r="B25709" t="str">
            <v>transmembrane amino acid transporter protein, putative, expressed</v>
          </cell>
          <cell r="C25709" t="str">
            <v>Transmembrane amino acid transporter family protein</v>
          </cell>
          <cell r="D25709">
            <v>0</v>
          </cell>
          <cell r="E25709">
            <v>0</v>
          </cell>
          <cell r="F25709">
            <v>0</v>
          </cell>
          <cell r="G25709">
            <v>0</v>
          </cell>
          <cell r="H25709">
            <v>0</v>
          </cell>
          <cell r="I25709">
            <v>0</v>
          </cell>
          <cell r="J25709">
            <v>0</v>
          </cell>
          <cell r="K25709">
            <v>1.6320743120000001</v>
          </cell>
        </row>
        <row r="25710">
          <cell r="A25710" t="str">
            <v>TRIAE_CS42_3DL_TGACv1_250015_AA0860390.2</v>
          </cell>
          <cell r="B25710" t="str">
            <v>transmembrane amino acid transporter protein, putative, expressed</v>
          </cell>
          <cell r="C25710" t="str">
            <v>Transmembrane amino acid transporter family protein</v>
          </cell>
          <cell r="D25710">
            <v>0</v>
          </cell>
          <cell r="E25710">
            <v>0</v>
          </cell>
          <cell r="F25710">
            <v>0</v>
          </cell>
          <cell r="G25710">
            <v>0</v>
          </cell>
          <cell r="H25710">
            <v>0</v>
          </cell>
          <cell r="I25710">
            <v>0</v>
          </cell>
          <cell r="J25710">
            <v>0</v>
          </cell>
          <cell r="K25710">
            <v>1.6320743120000001</v>
          </cell>
        </row>
        <row r="25711">
          <cell r="A25711" t="str">
            <v>TRIAE_CS42_5AL_TGACv1_375072_AA1215360.1</v>
          </cell>
          <cell r="B25711" t="str">
            <v>ANT1, putative, expressed</v>
          </cell>
          <cell r="C25711" t="str">
            <v>Transmembrane amino acid transporter family protein</v>
          </cell>
          <cell r="D25711">
            <v>0</v>
          </cell>
          <cell r="E25711">
            <v>0</v>
          </cell>
          <cell r="F25711">
            <v>0</v>
          </cell>
          <cell r="G25711">
            <v>0</v>
          </cell>
          <cell r="H25711">
            <v>0</v>
          </cell>
          <cell r="I25711">
            <v>0</v>
          </cell>
          <cell r="J25711">
            <v>0</v>
          </cell>
          <cell r="K25711">
            <v>1.685329224</v>
          </cell>
        </row>
        <row r="25712">
          <cell r="A25712" t="str">
            <v>TRIAE_CS42_6DS_TGACv1_542707_AA1728380.1</v>
          </cell>
          <cell r="B25712" t="str">
            <v>transmembrane amino acid transporter protein, putative, expressed</v>
          </cell>
          <cell r="C25712" t="str">
            <v>Transmembrane amino acid transporter family protein</v>
          </cell>
          <cell r="D25712">
            <v>0</v>
          </cell>
          <cell r="E25712">
            <v>0</v>
          </cell>
          <cell r="F25712">
            <v>0</v>
          </cell>
          <cell r="G25712">
            <v>1.3484544190000001</v>
          </cell>
          <cell r="H25712">
            <v>0</v>
          </cell>
          <cell r="I25712">
            <v>0</v>
          </cell>
          <cell r="J25712">
            <v>0</v>
          </cell>
          <cell r="K25712">
            <v>1.7678268180000001</v>
          </cell>
        </row>
        <row r="25713">
          <cell r="A25713" t="str">
            <v>TRIAE_CS42_5AL_TGACv1_375072_AA1215350.1</v>
          </cell>
          <cell r="B25713" t="str">
            <v>ANT1, putative, expressed</v>
          </cell>
          <cell r="C25713" t="str">
            <v>Transmembrane amino acid transporter family protein</v>
          </cell>
          <cell r="D25713">
            <v>0</v>
          </cell>
          <cell r="E25713">
            <v>0</v>
          </cell>
          <cell r="F25713">
            <v>0</v>
          </cell>
          <cell r="G25713">
            <v>0</v>
          </cell>
          <cell r="H25713">
            <v>0</v>
          </cell>
          <cell r="I25713">
            <v>0</v>
          </cell>
          <cell r="J25713">
            <v>0</v>
          </cell>
          <cell r="K25713">
            <v>1.9649444359999999</v>
          </cell>
        </row>
        <row r="25714">
          <cell r="A25714" t="str">
            <v>TRIAE_CS42_5BL_TGACv1_406223_AA1342400.1</v>
          </cell>
          <cell r="B25714" t="str">
            <v>ANT1, putative, expressed</v>
          </cell>
          <cell r="C25714" t="str">
            <v>Transmembrane amino acid transporter family protein</v>
          </cell>
          <cell r="D25714">
            <v>0</v>
          </cell>
          <cell r="E25714">
            <v>0</v>
          </cell>
          <cell r="F25714">
            <v>0</v>
          </cell>
          <cell r="G25714">
            <v>0</v>
          </cell>
          <cell r="H25714">
            <v>0</v>
          </cell>
          <cell r="I25714">
            <v>0</v>
          </cell>
          <cell r="J25714">
            <v>0</v>
          </cell>
          <cell r="K25714">
            <v>1.9649444359999999</v>
          </cell>
        </row>
        <row r="25715">
          <cell r="A25715" t="str">
            <v>TRIAE_CS42_5DL_TGACv1_435522_AA1451600.1</v>
          </cell>
          <cell r="B25715" t="str">
            <v>ANT1, putative, expressed</v>
          </cell>
          <cell r="C25715" t="str">
            <v>Transmembrane amino acid transporter family protein</v>
          </cell>
          <cell r="D25715">
            <v>0</v>
          </cell>
          <cell r="E25715">
            <v>0</v>
          </cell>
          <cell r="F25715">
            <v>0</v>
          </cell>
          <cell r="G25715">
            <v>0</v>
          </cell>
          <cell r="H25715">
            <v>0</v>
          </cell>
          <cell r="I25715">
            <v>0</v>
          </cell>
          <cell r="J25715">
            <v>0</v>
          </cell>
          <cell r="K25715">
            <v>1.9649444359999999</v>
          </cell>
        </row>
        <row r="25716">
          <cell r="A25716" t="str">
            <v>TRIAE_CS42_6BS_TGACv1_513162_AA1632620.1</v>
          </cell>
          <cell r="B25716" t="str">
            <v>transmembrane amino acid transporter protein, putative, expressed</v>
          </cell>
          <cell r="C25716" t="str">
            <v>Transmembrane amino acid transporter family protein</v>
          </cell>
          <cell r="D25716">
            <v>0</v>
          </cell>
          <cell r="E25716">
            <v>0</v>
          </cell>
          <cell r="F25716">
            <v>0</v>
          </cell>
          <cell r="G25716">
            <v>1.2405585269999999</v>
          </cell>
          <cell r="H25716">
            <v>0</v>
          </cell>
          <cell r="I25716">
            <v>0</v>
          </cell>
          <cell r="J25716">
            <v>0</v>
          </cell>
          <cell r="K25716">
            <v>1.9854472519999999</v>
          </cell>
        </row>
        <row r="25717">
          <cell r="A25717" t="str">
            <v>TRIAE_CS42_4AS_TGACv1_306551_AA1010020.1</v>
          </cell>
          <cell r="B25717" t="str">
            <v>transmembrane amino acid transporter protein, putative, expressed</v>
          </cell>
          <cell r="C25717" t="str">
            <v>Transmembrane amino acid transporter family protein</v>
          </cell>
          <cell r="D25717">
            <v>0</v>
          </cell>
          <cell r="E25717">
            <v>0</v>
          </cell>
          <cell r="F25717">
            <v>0</v>
          </cell>
          <cell r="G25717">
            <v>0</v>
          </cell>
          <cell r="H25717">
            <v>0</v>
          </cell>
          <cell r="I25717">
            <v>0</v>
          </cell>
          <cell r="J25717">
            <v>0</v>
          </cell>
          <cell r="K25717">
            <v>3.057930824</v>
          </cell>
        </row>
        <row r="25718">
          <cell r="A25718" t="str">
            <v>TRIAE_CS42_4AS_TGACv1_307202_AA1018450.1</v>
          </cell>
          <cell r="B25718" t="str">
            <v>transmembrane amino acid transporter protein, putative, expressed</v>
          </cell>
          <cell r="C25718" t="str">
            <v>Transmembrane amino acid transporter family protein</v>
          </cell>
          <cell r="D25718">
            <v>0</v>
          </cell>
          <cell r="E25718">
            <v>0</v>
          </cell>
          <cell r="F25718">
            <v>0</v>
          </cell>
          <cell r="G25718">
            <v>0</v>
          </cell>
          <cell r="H25718">
            <v>0</v>
          </cell>
          <cell r="I25718">
            <v>0</v>
          </cell>
          <cell r="J25718">
            <v>0</v>
          </cell>
          <cell r="K25718">
            <v>3.057930824</v>
          </cell>
        </row>
        <row r="25719">
          <cell r="A25719" t="str">
            <v>TRIAE_CS42_4BL_TGACv1_320386_AA1037430.1</v>
          </cell>
          <cell r="B25719" t="str">
            <v>transmembrane amino acid transporter protein, putative, expressed</v>
          </cell>
          <cell r="C25719" t="str">
            <v>Transmembrane amino acid transporter family protein</v>
          </cell>
          <cell r="D25719">
            <v>0</v>
          </cell>
          <cell r="E25719">
            <v>0</v>
          </cell>
          <cell r="F25719">
            <v>0</v>
          </cell>
          <cell r="G25719">
            <v>0</v>
          </cell>
          <cell r="H25719">
            <v>0</v>
          </cell>
          <cell r="I25719">
            <v>0</v>
          </cell>
          <cell r="J25719">
            <v>0</v>
          </cell>
          <cell r="K25719">
            <v>3.297872006</v>
          </cell>
        </row>
        <row r="25720">
          <cell r="A25720" t="str">
            <v>TRIAE_CS42_2AL_TGACv1_093368_AA0278650.1</v>
          </cell>
          <cell r="B25720" t="str">
            <v>transmembrane amino acid transporter protein, putative, expressed</v>
          </cell>
          <cell r="C25720" t="str">
            <v>Transmembrane amino acid transporter family protein</v>
          </cell>
          <cell r="D25720">
            <v>0</v>
          </cell>
          <cell r="E25720">
            <v>0</v>
          </cell>
          <cell r="F25720">
            <v>0</v>
          </cell>
          <cell r="G25720">
            <v>1.8684777939999999</v>
          </cell>
          <cell r="H25720">
            <v>0</v>
          </cell>
          <cell r="I25720">
            <v>0</v>
          </cell>
          <cell r="J25720">
            <v>0</v>
          </cell>
          <cell r="K25720">
            <v>5.1205133509999996</v>
          </cell>
        </row>
        <row r="25721">
          <cell r="A25721" t="str">
            <v>TRIAE_CS42_2BL_TGACv1_129457_AA0384750.1</v>
          </cell>
          <cell r="B25721" t="str">
            <v>transmembrane amino acid transporter protein, putative, expressed</v>
          </cell>
          <cell r="C25721" t="str">
            <v>Transmembrane amino acid transporter family protein</v>
          </cell>
          <cell r="D25721">
            <v>0</v>
          </cell>
          <cell r="E25721">
            <v>0</v>
          </cell>
          <cell r="F25721">
            <v>0</v>
          </cell>
          <cell r="G25721">
            <v>1.8684777939999999</v>
          </cell>
          <cell r="H25721">
            <v>0</v>
          </cell>
          <cell r="I25721">
            <v>0</v>
          </cell>
          <cell r="J25721">
            <v>0</v>
          </cell>
          <cell r="K25721">
            <v>5.1205133509999996</v>
          </cell>
        </row>
        <row r="25722">
          <cell r="A25722" t="str">
            <v>TRIAE_CS42_2DL_TGACv1_160743_AA0553730.1</v>
          </cell>
          <cell r="B25722" t="str">
            <v>transmembrane amino acid transporter protein, putative, expressed</v>
          </cell>
          <cell r="C25722" t="str">
            <v>Transmembrane amino acid transporter family protein</v>
          </cell>
          <cell r="D25722">
            <v>0</v>
          </cell>
          <cell r="E25722">
            <v>0</v>
          </cell>
          <cell r="F25722">
            <v>0</v>
          </cell>
          <cell r="G25722">
            <v>1.8684777939999999</v>
          </cell>
          <cell r="H25722">
            <v>0</v>
          </cell>
          <cell r="I25722">
            <v>0</v>
          </cell>
          <cell r="J25722">
            <v>0</v>
          </cell>
          <cell r="K25722">
            <v>5.1205133509999996</v>
          </cell>
        </row>
        <row r="25723">
          <cell r="A25723" t="str">
            <v>TRIAE_CS42_3AL_TGACv1_194871_AA0641060.1</v>
          </cell>
          <cell r="B25723" t="str">
            <v>transmembrane amino acid transporter protein, putative, expressed</v>
          </cell>
          <cell r="C25723" t="str">
            <v>Transmembrane amino acid transporter family protein</v>
          </cell>
          <cell r="D25723">
            <v>0</v>
          </cell>
          <cell r="E25723">
            <v>0</v>
          </cell>
          <cell r="F25723">
            <v>1.912388865</v>
          </cell>
          <cell r="G25723">
            <v>3.032227266</v>
          </cell>
          <cell r="H25723">
            <v>0</v>
          </cell>
          <cell r="I25723">
            <v>0</v>
          </cell>
          <cell r="J25723">
            <v>0</v>
          </cell>
          <cell r="K25723">
            <v>0</v>
          </cell>
        </row>
        <row r="25724">
          <cell r="A25724" t="str">
            <v>TRIAE_CS42_6BS_TGACv1_514328_AA1658440.1</v>
          </cell>
          <cell r="B25724" t="str">
            <v>amino acid transporter, putative, expressed</v>
          </cell>
          <cell r="C25724" t="str">
            <v>Transmembrane amino acid transporter family protein</v>
          </cell>
          <cell r="D25724">
            <v>0</v>
          </cell>
          <cell r="E25724">
            <v>0</v>
          </cell>
          <cell r="F25724">
            <v>2.6576052909999999</v>
          </cell>
          <cell r="G25724">
            <v>3.4908828760000001</v>
          </cell>
          <cell r="H25724">
            <v>0</v>
          </cell>
          <cell r="I25724">
            <v>0</v>
          </cell>
          <cell r="J25724">
            <v>0</v>
          </cell>
          <cell r="K25724">
            <v>0</v>
          </cell>
        </row>
        <row r="25725">
          <cell r="A25725" t="str">
            <v>TRIAE_CS42_2AL_TGACv1_093319_AA0277300.1</v>
          </cell>
          <cell r="B25725" t="str">
            <v>transmembrane amino acid transporter protein, putative, expressed</v>
          </cell>
          <cell r="C25725" t="str">
            <v>Transmembrane amino acid transporter family protein</v>
          </cell>
          <cell r="D25725">
            <v>0</v>
          </cell>
          <cell r="E25725">
            <v>0</v>
          </cell>
          <cell r="F25725">
            <v>2.7841397799999998</v>
          </cell>
          <cell r="G25725">
            <v>3.7733866279999999</v>
          </cell>
          <cell r="H25725">
            <v>0</v>
          </cell>
          <cell r="I25725">
            <v>0</v>
          </cell>
          <cell r="J25725">
            <v>0</v>
          </cell>
          <cell r="K25725">
            <v>0</v>
          </cell>
        </row>
        <row r="25726">
          <cell r="A25726" t="str">
            <v>TRIAE_CS42_2BL_TGACv1_129333_AA0379120.1</v>
          </cell>
          <cell r="B25726" t="str">
            <v>transmembrane amino acid transporter protein, putative, expressed</v>
          </cell>
          <cell r="C25726" t="str">
            <v>Transmembrane amino acid transporter family protein</v>
          </cell>
          <cell r="D25726">
            <v>0</v>
          </cell>
          <cell r="E25726">
            <v>0</v>
          </cell>
          <cell r="F25726">
            <v>2.7841397799999998</v>
          </cell>
          <cell r="G25726">
            <v>3.7733866279999999</v>
          </cell>
          <cell r="H25726">
            <v>0</v>
          </cell>
          <cell r="I25726">
            <v>0</v>
          </cell>
          <cell r="J25726">
            <v>0</v>
          </cell>
          <cell r="K25726">
            <v>0</v>
          </cell>
        </row>
        <row r="25727">
          <cell r="A25727" t="str">
            <v>TRIAE_CS42_2DL_TGACv1_159359_AA0537050.1</v>
          </cell>
          <cell r="B25727" t="str">
            <v>transmembrane amino acid transporter protein, putative, expressed</v>
          </cell>
          <cell r="C25727" t="str">
            <v>Transmembrane amino acid transporter family protein</v>
          </cell>
          <cell r="D25727">
            <v>0</v>
          </cell>
          <cell r="E25727">
            <v>0</v>
          </cell>
          <cell r="F25727">
            <v>2.7841397799999998</v>
          </cell>
          <cell r="G25727">
            <v>3.7733866279999999</v>
          </cell>
          <cell r="H25727">
            <v>0</v>
          </cell>
          <cell r="I25727">
            <v>0</v>
          </cell>
          <cell r="J25727">
            <v>0</v>
          </cell>
          <cell r="K25727">
            <v>0</v>
          </cell>
        </row>
        <row r="25728">
          <cell r="A25728" t="str">
            <v>TRIAE_CS42_2AL_TGACv1_096769_AA0321300.1</v>
          </cell>
          <cell r="B25728" t="str">
            <v>transmembrane amino acid transporter protein, putative, expressed</v>
          </cell>
          <cell r="C25728" t="str">
            <v>Transmembrane amino acid transporter family protein</v>
          </cell>
          <cell r="D25728">
            <v>0</v>
          </cell>
          <cell r="E25728">
            <v>0</v>
          </cell>
          <cell r="F25728">
            <v>0</v>
          </cell>
          <cell r="G25728">
            <v>-1.0743811569999999</v>
          </cell>
          <cell r="H25728">
            <v>0</v>
          </cell>
          <cell r="I25728">
            <v>0</v>
          </cell>
          <cell r="J25728">
            <v>0</v>
          </cell>
          <cell r="K25728">
            <v>0</v>
          </cell>
        </row>
        <row r="25729">
          <cell r="A25729" t="str">
            <v>TRIAE_CS42_2DL_TGACv1_160047_AA0546050.1</v>
          </cell>
          <cell r="B25729" t="str">
            <v>transmembrane amino acid transporter protein, putative, expressed</v>
          </cell>
          <cell r="C25729" t="str">
            <v>Transmembrane amino acid transporter family protein</v>
          </cell>
          <cell r="D25729">
            <v>0</v>
          </cell>
          <cell r="E25729">
            <v>0</v>
          </cell>
          <cell r="F25729">
            <v>0</v>
          </cell>
          <cell r="G25729">
            <v>-1.0743811569999999</v>
          </cell>
          <cell r="H25729">
            <v>0</v>
          </cell>
          <cell r="I25729">
            <v>0</v>
          </cell>
          <cell r="J25729">
            <v>0</v>
          </cell>
          <cell r="K25729">
            <v>0</v>
          </cell>
        </row>
        <row r="25730">
          <cell r="A25730" t="str">
            <v>TRIAE_CS42_6DL_TGACv1_528209_AA1712530.1</v>
          </cell>
          <cell r="B25730" t="str">
            <v>transmembrane amino acid transporter protein, putative, expressed</v>
          </cell>
          <cell r="C25730" t="str">
            <v>Transmembrane amino acid transporter family protein</v>
          </cell>
          <cell r="D25730">
            <v>0</v>
          </cell>
          <cell r="E25730">
            <v>0</v>
          </cell>
          <cell r="F25730">
            <v>0</v>
          </cell>
          <cell r="G25730">
            <v>2.724061533</v>
          </cell>
          <cell r="H25730">
            <v>0</v>
          </cell>
          <cell r="I25730">
            <v>0</v>
          </cell>
          <cell r="J25730">
            <v>0</v>
          </cell>
          <cell r="K25730">
            <v>0</v>
          </cell>
        </row>
        <row r="25731">
          <cell r="A25731" t="str">
            <v>TRIAE_CS42_3B_TGACv1_220782_AA0719070.1</v>
          </cell>
          <cell r="B25731" t="str">
            <v>transmembrane amino acid transporter protein, putative, expressed</v>
          </cell>
          <cell r="C25731" t="str">
            <v>Transmembrane amino acid transporter family protein</v>
          </cell>
          <cell r="D25731">
            <v>0</v>
          </cell>
          <cell r="E25731">
            <v>0</v>
          </cell>
          <cell r="F25731">
            <v>0</v>
          </cell>
          <cell r="G25731">
            <v>3.0162612790000001</v>
          </cell>
          <cell r="H25731">
            <v>0</v>
          </cell>
          <cell r="I25731">
            <v>0</v>
          </cell>
          <cell r="J25731">
            <v>0</v>
          </cell>
          <cell r="K25731">
            <v>0</v>
          </cell>
        </row>
        <row r="25732">
          <cell r="A25732" t="str">
            <v>TRIAE_CS42_4BL_TGACv1_320610_AA1044590.1</v>
          </cell>
          <cell r="B25732" t="str">
            <v>transmembrane and coiled-coil domain-containing protein 4, putative, expressed</v>
          </cell>
          <cell r="C25732" t="str">
            <v>Transmembrane and coiled-coil domain-containing protein 4</v>
          </cell>
          <cell r="D25732">
            <v>0</v>
          </cell>
          <cell r="E25732">
            <v>1.186281326</v>
          </cell>
          <cell r="F25732">
            <v>1.1150803229999999</v>
          </cell>
          <cell r="G25732">
            <v>1.17800277</v>
          </cell>
          <cell r="H25732">
            <v>0</v>
          </cell>
          <cell r="I25732">
            <v>0</v>
          </cell>
          <cell r="J25732">
            <v>0</v>
          </cell>
          <cell r="K25732">
            <v>0</v>
          </cell>
        </row>
        <row r="25733">
          <cell r="A25733" t="str">
            <v>TRIAE_CS42_5AL_TGACv1_375323_AA1219870.1</v>
          </cell>
          <cell r="B25733" t="str">
            <v>SSA2 - 2S albumin seed storage family protein precursor, putative, expressed</v>
          </cell>
          <cell r="C25733" t="str">
            <v>Transmembrane protein 147</v>
          </cell>
          <cell r="D25733">
            <v>0</v>
          </cell>
          <cell r="E25733">
            <v>0</v>
          </cell>
          <cell r="F25733">
            <v>0</v>
          </cell>
          <cell r="G25733">
            <v>1.0034173710000001</v>
          </cell>
          <cell r="H25733">
            <v>0</v>
          </cell>
          <cell r="I25733">
            <v>0</v>
          </cell>
          <cell r="J25733">
            <v>0</v>
          </cell>
          <cell r="K25733">
            <v>0</v>
          </cell>
        </row>
        <row r="25734">
          <cell r="A25734" t="str">
            <v>TRIAE_CS42_5BL_TGACv1_406013_AA1339060.1</v>
          </cell>
          <cell r="B25734" t="str">
            <v>SSA2 - 2S albumin seed storage family protein precursor, putative, expressed</v>
          </cell>
          <cell r="C25734" t="str">
            <v>Transmembrane protein 147</v>
          </cell>
          <cell r="D25734">
            <v>0</v>
          </cell>
          <cell r="E25734">
            <v>0</v>
          </cell>
          <cell r="F25734">
            <v>0</v>
          </cell>
          <cell r="G25734">
            <v>1.0034173710000001</v>
          </cell>
          <cell r="H25734">
            <v>0</v>
          </cell>
          <cell r="I25734">
            <v>0</v>
          </cell>
          <cell r="J25734">
            <v>0</v>
          </cell>
          <cell r="K25734">
            <v>0</v>
          </cell>
        </row>
        <row r="25735">
          <cell r="A25735" t="str">
            <v>TRIAE_CS42_5DL_TGACv1_433349_AA1410420.1</v>
          </cell>
          <cell r="B25735" t="str">
            <v>SSA2 - 2S albumin seed storage family protein precursor, putative, expressed</v>
          </cell>
          <cell r="C25735" t="str">
            <v>Transmembrane protein 147</v>
          </cell>
          <cell r="D25735">
            <v>0</v>
          </cell>
          <cell r="E25735">
            <v>0</v>
          </cell>
          <cell r="F25735">
            <v>0</v>
          </cell>
          <cell r="G25735">
            <v>1.0034173710000001</v>
          </cell>
          <cell r="H25735">
            <v>0</v>
          </cell>
          <cell r="I25735">
            <v>0</v>
          </cell>
          <cell r="J25735">
            <v>0</v>
          </cell>
          <cell r="K25735">
            <v>0</v>
          </cell>
        </row>
        <row r="25736">
          <cell r="A25736" t="str">
            <v>TRIAE_CS42_2AS_TGACv1_112444_AA0338130.1</v>
          </cell>
          <cell r="B25736" t="str">
            <v>domain of unknown function domain containing protein, expressed</v>
          </cell>
          <cell r="C25736" t="str">
            <v>Transmembrane protein 184A</v>
          </cell>
          <cell r="D25736">
            <v>0</v>
          </cell>
          <cell r="E25736">
            <v>0</v>
          </cell>
          <cell r="F25736">
            <v>0</v>
          </cell>
          <cell r="G25736">
            <v>0</v>
          </cell>
          <cell r="H25736">
            <v>0</v>
          </cell>
          <cell r="I25736">
            <v>0</v>
          </cell>
          <cell r="J25736">
            <v>0</v>
          </cell>
          <cell r="K25736">
            <v>-1.002273188</v>
          </cell>
        </row>
        <row r="25737">
          <cell r="A25737" t="str">
            <v>TRIAE_CS42_2BS_TGACv1_147290_AA0481200.1</v>
          </cell>
          <cell r="B25737" t="str">
            <v>domain of unknown function domain containing protein, expressed</v>
          </cell>
          <cell r="C25737" t="str">
            <v>Transmembrane protein 184A</v>
          </cell>
          <cell r="D25737">
            <v>0</v>
          </cell>
          <cell r="E25737">
            <v>0</v>
          </cell>
          <cell r="F25737">
            <v>0</v>
          </cell>
          <cell r="G25737">
            <v>0</v>
          </cell>
          <cell r="H25737">
            <v>0</v>
          </cell>
          <cell r="I25737">
            <v>0</v>
          </cell>
          <cell r="J25737">
            <v>0</v>
          </cell>
          <cell r="K25737">
            <v>-1.002273188</v>
          </cell>
        </row>
        <row r="25738">
          <cell r="A25738" t="str">
            <v>TRIAE_CS42_2DS_TGACv1_178939_AA0602570.1</v>
          </cell>
          <cell r="B25738" t="str">
            <v>domain of unknown function domain containing protein, expressed</v>
          </cell>
          <cell r="C25738" t="str">
            <v>Transmembrane protein 184A</v>
          </cell>
          <cell r="D25738">
            <v>0</v>
          </cell>
          <cell r="E25738">
            <v>0</v>
          </cell>
          <cell r="F25738">
            <v>0</v>
          </cell>
          <cell r="G25738">
            <v>0</v>
          </cell>
          <cell r="H25738">
            <v>0</v>
          </cell>
          <cell r="I25738">
            <v>0</v>
          </cell>
          <cell r="J25738">
            <v>0</v>
          </cell>
          <cell r="K25738">
            <v>-1.002273188</v>
          </cell>
        </row>
        <row r="25739">
          <cell r="A25739" t="str">
            <v>TRIAE_CS42_2AL_TGACv1_093954_AA0290140.1</v>
          </cell>
          <cell r="B25739" t="str">
            <v>domain of unknown function domain containing protein, expressed</v>
          </cell>
          <cell r="C25739" t="str">
            <v>Transmembrane protein 184A</v>
          </cell>
          <cell r="D25739">
            <v>0</v>
          </cell>
          <cell r="E25739">
            <v>0</v>
          </cell>
          <cell r="F25739">
            <v>0</v>
          </cell>
          <cell r="G25739">
            <v>1.246126691</v>
          </cell>
          <cell r="H25739">
            <v>0</v>
          </cell>
          <cell r="I25739">
            <v>0</v>
          </cell>
          <cell r="J25739">
            <v>0</v>
          </cell>
          <cell r="K25739">
            <v>0</v>
          </cell>
        </row>
        <row r="25740">
          <cell r="A25740" t="str">
            <v>TRIAE_CS42_6BL_TGACv1_501664_AA1619780.1</v>
          </cell>
          <cell r="B25740" t="str">
            <v>domain of unknown function domain containing protein, expressed</v>
          </cell>
          <cell r="C25740" t="str">
            <v>Transmembrane protein 184C</v>
          </cell>
          <cell r="D25740">
            <v>0</v>
          </cell>
          <cell r="E25740">
            <v>7.5733116459999996</v>
          </cell>
          <cell r="F25740">
            <v>5.1151117910000004</v>
          </cell>
          <cell r="G25740">
            <v>5.0712021849999998</v>
          </cell>
          <cell r="H25740">
            <v>0</v>
          </cell>
          <cell r="I25740">
            <v>0</v>
          </cell>
          <cell r="J25740">
            <v>0</v>
          </cell>
          <cell r="K25740">
            <v>4.8353918440000001</v>
          </cell>
        </row>
        <row r="25741">
          <cell r="A25741" t="str">
            <v>TRIAE_CS42_6AL_TGACv1_471826_AA1514790.1</v>
          </cell>
          <cell r="B25741" t="str">
            <v>domain of unknown function domain containing protein, expressed</v>
          </cell>
          <cell r="C25741" t="str">
            <v>Transmembrane protein 184C</v>
          </cell>
          <cell r="D25741">
            <v>0</v>
          </cell>
          <cell r="E25741">
            <v>7.7945770090000002</v>
          </cell>
          <cell r="F25741">
            <v>4.843495409</v>
          </cell>
          <cell r="G25741">
            <v>4.8510879859999996</v>
          </cell>
          <cell r="H25741">
            <v>0</v>
          </cell>
          <cell r="I25741">
            <v>1.9988776260000001</v>
          </cell>
          <cell r="J25741">
            <v>0</v>
          </cell>
          <cell r="K25741">
            <v>4.9645230299999996</v>
          </cell>
        </row>
        <row r="25742">
          <cell r="A25742" t="str">
            <v>TRIAE_CS42_6DL_TGACv1_527484_AA1704760.1</v>
          </cell>
          <cell r="B25742" t="str">
            <v>domain of unknown function domain containing protein, expressed</v>
          </cell>
          <cell r="C25742" t="str">
            <v>Transmembrane protein 184C</v>
          </cell>
          <cell r="D25742">
            <v>0</v>
          </cell>
          <cell r="E25742">
            <v>7.7945770090000002</v>
          </cell>
          <cell r="F25742">
            <v>4.843495409</v>
          </cell>
          <cell r="G25742">
            <v>4.8510879859999996</v>
          </cell>
          <cell r="H25742">
            <v>0</v>
          </cell>
          <cell r="I25742">
            <v>2.2362379489999999</v>
          </cell>
          <cell r="J25742">
            <v>0</v>
          </cell>
          <cell r="K25742">
            <v>4.9645230299999996</v>
          </cell>
        </row>
        <row r="25743">
          <cell r="A25743" t="str">
            <v>TRIAE_CS42_2BL_TGACv1_130088_AA0403560.1</v>
          </cell>
          <cell r="B25743" t="str">
            <v>domain of unknown function domain containing protein, expressed</v>
          </cell>
          <cell r="C25743" t="str">
            <v>Transmembrane protein 184C</v>
          </cell>
          <cell r="D25743">
            <v>0</v>
          </cell>
          <cell r="E25743">
            <v>0</v>
          </cell>
          <cell r="F25743">
            <v>0</v>
          </cell>
          <cell r="G25743">
            <v>1.246126691</v>
          </cell>
          <cell r="H25743">
            <v>0</v>
          </cell>
          <cell r="I25743">
            <v>0</v>
          </cell>
          <cell r="J25743">
            <v>0</v>
          </cell>
          <cell r="K25743">
            <v>0</v>
          </cell>
        </row>
        <row r="25744">
          <cell r="A25744" t="str">
            <v>TRIAE_CS42_2DL_TGACv1_158349_AA0516340.1</v>
          </cell>
          <cell r="B25744" t="str">
            <v>domain of unknown function domain containing protein, expressed</v>
          </cell>
          <cell r="C25744" t="str">
            <v>Transmembrane protein 184C</v>
          </cell>
          <cell r="D25744">
            <v>0</v>
          </cell>
          <cell r="E25744">
            <v>0</v>
          </cell>
          <cell r="F25744">
            <v>0</v>
          </cell>
          <cell r="G25744">
            <v>1.246126691</v>
          </cell>
          <cell r="H25744">
            <v>0</v>
          </cell>
          <cell r="I25744">
            <v>0</v>
          </cell>
          <cell r="J25744">
            <v>0</v>
          </cell>
          <cell r="K25744">
            <v>0</v>
          </cell>
        </row>
        <row r="25745">
          <cell r="A25745" t="str">
            <v>TRIAE_CS42_3B_TGACv1_220810_AA0719860.2</v>
          </cell>
          <cell r="B25745" t="str">
            <v>transmembrane protein, putative, expressed</v>
          </cell>
          <cell r="C25745" t="str">
            <v>Transmembrane protein 19</v>
          </cell>
          <cell r="D25745">
            <v>0</v>
          </cell>
          <cell r="E25745">
            <v>0</v>
          </cell>
          <cell r="F25745">
            <v>0</v>
          </cell>
          <cell r="G25745">
            <v>1.5488018800000001</v>
          </cell>
          <cell r="H25745">
            <v>0</v>
          </cell>
          <cell r="I25745">
            <v>0</v>
          </cell>
          <cell r="J25745">
            <v>0</v>
          </cell>
          <cell r="K25745">
            <v>0</v>
          </cell>
        </row>
        <row r="25746">
          <cell r="A25746" t="str">
            <v>TRIAE_CS42_3DS_TGACv1_271852_AA0909430.1</v>
          </cell>
          <cell r="B25746" t="str">
            <v>transmembrane protein, putative, expressed</v>
          </cell>
          <cell r="C25746" t="str">
            <v>Transmembrane protein 19</v>
          </cell>
          <cell r="D25746">
            <v>0</v>
          </cell>
          <cell r="E25746">
            <v>0</v>
          </cell>
          <cell r="F25746">
            <v>0</v>
          </cell>
          <cell r="G25746">
            <v>1.5488018800000001</v>
          </cell>
          <cell r="H25746">
            <v>0</v>
          </cell>
          <cell r="I25746">
            <v>0</v>
          </cell>
          <cell r="J25746">
            <v>0</v>
          </cell>
          <cell r="K25746">
            <v>0</v>
          </cell>
        </row>
        <row r="25747">
          <cell r="A25747" t="str">
            <v>TRIAE_CS42_3AS_TGACv1_213116_AA0705490.1</v>
          </cell>
          <cell r="B25747" t="str">
            <v>transmembrane protein, putative, expressed</v>
          </cell>
          <cell r="C25747" t="str">
            <v>Transmembrane protein 19</v>
          </cell>
          <cell r="D25747">
            <v>0</v>
          </cell>
          <cell r="E25747">
            <v>0</v>
          </cell>
          <cell r="F25747">
            <v>0</v>
          </cell>
          <cell r="G25747">
            <v>1.5683158610000001</v>
          </cell>
          <cell r="H25747">
            <v>0</v>
          </cell>
          <cell r="I25747">
            <v>0</v>
          </cell>
          <cell r="J25747">
            <v>0</v>
          </cell>
          <cell r="K25747">
            <v>0</v>
          </cell>
        </row>
        <row r="25748">
          <cell r="A25748" t="str">
            <v>TRIAE_CS42_4AL_TGACv1_288421_AA0948430.1</v>
          </cell>
          <cell r="B25748" t="str">
            <v>seed maturation protein PM27, putative, expressed</v>
          </cell>
          <cell r="C25748" t="str">
            <v>Transmembrane protein 205</v>
          </cell>
          <cell r="D25748">
            <v>0</v>
          </cell>
          <cell r="E25748">
            <v>-1.4352437010000001</v>
          </cell>
          <cell r="F25748">
            <v>0</v>
          </cell>
          <cell r="G25748">
            <v>0</v>
          </cell>
          <cell r="H25748">
            <v>0</v>
          </cell>
          <cell r="I25748">
            <v>0</v>
          </cell>
          <cell r="J25748">
            <v>0</v>
          </cell>
          <cell r="K25748">
            <v>0</v>
          </cell>
        </row>
        <row r="25749">
          <cell r="A25749" t="str">
            <v>TRIAE_CS42_4BS_TGACv1_328318_AA1086230.1</v>
          </cell>
          <cell r="B25749" t="str">
            <v>seed maturation protein PM27, putative, expressed</v>
          </cell>
          <cell r="C25749" t="str">
            <v>Transmembrane protein 205</v>
          </cell>
          <cell r="D25749">
            <v>0</v>
          </cell>
          <cell r="E25749">
            <v>-1.4330520069999999</v>
          </cell>
          <cell r="F25749">
            <v>0</v>
          </cell>
          <cell r="G25749">
            <v>0</v>
          </cell>
          <cell r="H25749">
            <v>0</v>
          </cell>
          <cell r="I25749">
            <v>0</v>
          </cell>
          <cell r="J25749">
            <v>0</v>
          </cell>
          <cell r="K25749">
            <v>0</v>
          </cell>
        </row>
        <row r="25750">
          <cell r="A25750" t="str">
            <v>TRIAE_CS42_4DS_TGACv1_361751_AA1172400.1</v>
          </cell>
          <cell r="B25750" t="str">
            <v>seed maturation protein PM27, putative, expressed</v>
          </cell>
          <cell r="C25750" t="str">
            <v>Transmembrane protein 205</v>
          </cell>
          <cell r="D25750">
            <v>0</v>
          </cell>
          <cell r="E25750">
            <v>-1.4330520069999999</v>
          </cell>
          <cell r="F25750">
            <v>0</v>
          </cell>
          <cell r="G25750">
            <v>0</v>
          </cell>
          <cell r="H25750">
            <v>0</v>
          </cell>
          <cell r="I25750">
            <v>0</v>
          </cell>
          <cell r="J25750">
            <v>0</v>
          </cell>
          <cell r="K25750">
            <v>0</v>
          </cell>
        </row>
        <row r="25751">
          <cell r="A25751" t="str">
            <v>TRIAE_CS42_6AL_TGACv1_472036_AA1517050.1</v>
          </cell>
          <cell r="B25751" t="str">
            <v>HSPC171 protein, putative, expressed</v>
          </cell>
          <cell r="C25751" t="str">
            <v>Transmembrane protein 208</v>
          </cell>
          <cell r="D25751">
            <v>0</v>
          </cell>
          <cell r="E25751">
            <v>0</v>
          </cell>
          <cell r="F25751">
            <v>0</v>
          </cell>
          <cell r="G25751">
            <v>1.092086546</v>
          </cell>
          <cell r="H25751">
            <v>0</v>
          </cell>
          <cell r="I25751">
            <v>0</v>
          </cell>
          <cell r="J25751">
            <v>0</v>
          </cell>
          <cell r="K25751">
            <v>0</v>
          </cell>
        </row>
        <row r="25752">
          <cell r="A25752" t="str">
            <v>TRIAE_CS42_6BL_TGACv1_501456_AA1617690.1</v>
          </cell>
          <cell r="B25752" t="str">
            <v>HSPC171 protein, putative, expressed</v>
          </cell>
          <cell r="C25752" t="str">
            <v>Transmembrane protein 208</v>
          </cell>
          <cell r="D25752">
            <v>0</v>
          </cell>
          <cell r="E25752">
            <v>0</v>
          </cell>
          <cell r="F25752">
            <v>0</v>
          </cell>
          <cell r="G25752">
            <v>1.092086546</v>
          </cell>
          <cell r="H25752">
            <v>0</v>
          </cell>
          <cell r="I25752">
            <v>0</v>
          </cell>
          <cell r="J25752">
            <v>0</v>
          </cell>
          <cell r="K25752">
            <v>0</v>
          </cell>
        </row>
        <row r="25753">
          <cell r="A25753" t="str">
            <v>TRIAE_CS42_6DL_TGACv1_527579_AA1705910.1</v>
          </cell>
          <cell r="B25753" t="str">
            <v>HSPC171 protein, putative, expressed</v>
          </cell>
          <cell r="C25753" t="str">
            <v>Transmembrane protein 208</v>
          </cell>
          <cell r="D25753">
            <v>0</v>
          </cell>
          <cell r="E25753">
            <v>0</v>
          </cell>
          <cell r="F25753">
            <v>0</v>
          </cell>
          <cell r="G25753">
            <v>1.092086546</v>
          </cell>
          <cell r="H25753">
            <v>0</v>
          </cell>
          <cell r="I25753">
            <v>0</v>
          </cell>
          <cell r="J25753">
            <v>0</v>
          </cell>
          <cell r="K25753">
            <v>0</v>
          </cell>
        </row>
        <row r="25754">
          <cell r="A25754" t="str">
            <v>TRIAE_CS42_7AL_TGACv1_557120_AA1776910.1</v>
          </cell>
          <cell r="B25754" t="str">
            <v>expressed protein</v>
          </cell>
          <cell r="C25754" t="str">
            <v>Transmembrane protein 230</v>
          </cell>
          <cell r="D25754">
            <v>-1.085798826</v>
          </cell>
          <cell r="E25754">
            <v>0</v>
          </cell>
          <cell r="F25754">
            <v>0</v>
          </cell>
          <cell r="G25754">
            <v>0</v>
          </cell>
          <cell r="H25754">
            <v>0</v>
          </cell>
          <cell r="I25754">
            <v>0</v>
          </cell>
          <cell r="J25754">
            <v>0</v>
          </cell>
          <cell r="K25754">
            <v>0</v>
          </cell>
        </row>
        <row r="25755">
          <cell r="A25755" t="str">
            <v>TRIAE_CS42_7BL_TGACv1_580372_AA1913750.1</v>
          </cell>
          <cell r="B25755" t="str">
            <v>expressed protein</v>
          </cell>
          <cell r="C25755" t="str">
            <v>Transmembrane protein 230</v>
          </cell>
          <cell r="D25755">
            <v>-1.085798826</v>
          </cell>
          <cell r="E25755">
            <v>0</v>
          </cell>
          <cell r="F25755">
            <v>0</v>
          </cell>
          <cell r="G25755">
            <v>0</v>
          </cell>
          <cell r="H25755">
            <v>0</v>
          </cell>
          <cell r="I25755">
            <v>0</v>
          </cell>
          <cell r="J25755">
            <v>0</v>
          </cell>
          <cell r="K25755">
            <v>0</v>
          </cell>
        </row>
        <row r="25756">
          <cell r="A25756" t="str">
            <v>TRIAE_CS42_7AS_TGACv1_571899_AA1850600.1</v>
          </cell>
          <cell r="B25756" t="str">
            <v>expressed protein</v>
          </cell>
          <cell r="C25756" t="str">
            <v>Transmembrane protein 245</v>
          </cell>
          <cell r="D25756">
            <v>0</v>
          </cell>
          <cell r="E25756">
            <v>1.09308911</v>
          </cell>
          <cell r="F25756">
            <v>0</v>
          </cell>
          <cell r="G25756">
            <v>0</v>
          </cell>
          <cell r="H25756">
            <v>0</v>
          </cell>
          <cell r="I25756">
            <v>0</v>
          </cell>
          <cell r="J25756">
            <v>0</v>
          </cell>
          <cell r="K25756">
            <v>0</v>
          </cell>
        </row>
        <row r="25757">
          <cell r="A25757" t="str">
            <v>TRIAE_CS42_7BS_TGACv1_592375_AA1936880.2</v>
          </cell>
          <cell r="B25757" t="str">
            <v>expressed protein</v>
          </cell>
          <cell r="C25757" t="str">
            <v>Transmembrane protein 245</v>
          </cell>
          <cell r="D25757">
            <v>0</v>
          </cell>
          <cell r="E25757">
            <v>1.09308911</v>
          </cell>
          <cell r="F25757">
            <v>0</v>
          </cell>
          <cell r="G25757">
            <v>0</v>
          </cell>
          <cell r="H25757">
            <v>0</v>
          </cell>
          <cell r="I25757">
            <v>0</v>
          </cell>
          <cell r="J25757">
            <v>0</v>
          </cell>
          <cell r="K25757">
            <v>0</v>
          </cell>
        </row>
        <row r="25758">
          <cell r="A25758" t="str">
            <v>TRIAE_CS42_7DS_TGACv1_622328_AA2037740.1</v>
          </cell>
          <cell r="B25758" t="str">
            <v>expressed protein</v>
          </cell>
          <cell r="C25758" t="str">
            <v>Transmembrane protein 245</v>
          </cell>
          <cell r="D25758">
            <v>0</v>
          </cell>
          <cell r="E25758">
            <v>1.09308911</v>
          </cell>
          <cell r="F25758">
            <v>0</v>
          </cell>
          <cell r="G25758">
            <v>0</v>
          </cell>
          <cell r="H25758">
            <v>0</v>
          </cell>
          <cell r="I25758">
            <v>0</v>
          </cell>
          <cell r="J25758">
            <v>0</v>
          </cell>
          <cell r="K25758">
            <v>0</v>
          </cell>
        </row>
        <row r="25759">
          <cell r="A25759" t="str">
            <v>TRIAE_CS42_2AL_TGACv1_093394_AA0279200.1</v>
          </cell>
          <cell r="B25759" t="str">
            <v>SNARE associated Golgi protein, putative, expressed</v>
          </cell>
          <cell r="C25759" t="str">
            <v>Transmembrane protein 41B</v>
          </cell>
          <cell r="D25759">
            <v>0</v>
          </cell>
          <cell r="E25759">
            <v>0</v>
          </cell>
          <cell r="F25759">
            <v>0</v>
          </cell>
          <cell r="G25759">
            <v>-1.159024155</v>
          </cell>
          <cell r="H25759">
            <v>0</v>
          </cell>
          <cell r="I25759">
            <v>0</v>
          </cell>
          <cell r="J25759">
            <v>0</v>
          </cell>
          <cell r="K25759">
            <v>0</v>
          </cell>
        </row>
        <row r="25760">
          <cell r="A25760" t="str">
            <v>TRIAE_CS42_2BL_TGACv1_131823_AA0432620.3</v>
          </cell>
          <cell r="B25760" t="str">
            <v>SNARE associated Golgi protein, putative, expressed</v>
          </cell>
          <cell r="C25760" t="str">
            <v>Transmembrane protein 41B</v>
          </cell>
          <cell r="D25760">
            <v>0</v>
          </cell>
          <cell r="E25760">
            <v>0</v>
          </cell>
          <cell r="F25760">
            <v>0</v>
          </cell>
          <cell r="G25760">
            <v>-1.159024155</v>
          </cell>
          <cell r="H25760">
            <v>0</v>
          </cell>
          <cell r="I25760">
            <v>0</v>
          </cell>
          <cell r="J25760">
            <v>0</v>
          </cell>
          <cell r="K25760">
            <v>0</v>
          </cell>
        </row>
        <row r="25761">
          <cell r="A25761" t="str">
            <v>TRIAE_CS42_2DL_TGACv1_159051_AA0531440.1</v>
          </cell>
          <cell r="B25761" t="str">
            <v>SNARE associated Golgi protein, putative, expressed</v>
          </cell>
          <cell r="C25761" t="str">
            <v>Transmembrane protein 41B</v>
          </cell>
          <cell r="D25761">
            <v>0</v>
          </cell>
          <cell r="E25761">
            <v>0</v>
          </cell>
          <cell r="F25761">
            <v>0</v>
          </cell>
          <cell r="G25761">
            <v>-1.159024155</v>
          </cell>
          <cell r="H25761">
            <v>0</v>
          </cell>
          <cell r="I25761">
            <v>0</v>
          </cell>
          <cell r="J25761">
            <v>0</v>
          </cell>
          <cell r="K25761">
            <v>0</v>
          </cell>
        </row>
        <row r="25762">
          <cell r="A25762" t="str">
            <v>TRIAE_CS42_6DS_TGACv1_544067_AA1746260.2</v>
          </cell>
          <cell r="B25762" t="str">
            <v>expressed protein</v>
          </cell>
          <cell r="C25762" t="str">
            <v>Transmembrane protein 53</v>
          </cell>
          <cell r="D25762">
            <v>0</v>
          </cell>
          <cell r="E25762">
            <v>0</v>
          </cell>
          <cell r="F25762">
            <v>0</v>
          </cell>
          <cell r="G25762">
            <v>0</v>
          </cell>
          <cell r="H25762">
            <v>0</v>
          </cell>
          <cell r="I25762">
            <v>0</v>
          </cell>
          <cell r="J25762">
            <v>0</v>
          </cell>
          <cell r="K25762">
            <v>1.291836588</v>
          </cell>
        </row>
        <row r="25763">
          <cell r="A25763" t="str">
            <v>TRIAE_CS42_6BS_TGACv1_515218_AA1668220.1</v>
          </cell>
          <cell r="B25763" t="str">
            <v>expressed protein</v>
          </cell>
          <cell r="C25763" t="str">
            <v>Transmembrane protein 53</v>
          </cell>
          <cell r="D25763">
            <v>0</v>
          </cell>
          <cell r="E25763">
            <v>0</v>
          </cell>
          <cell r="F25763">
            <v>0</v>
          </cell>
          <cell r="G25763">
            <v>1.020097126</v>
          </cell>
          <cell r="H25763">
            <v>0</v>
          </cell>
          <cell r="I25763">
            <v>0</v>
          </cell>
          <cell r="J25763">
            <v>0</v>
          </cell>
          <cell r="K25763">
            <v>1.574637032</v>
          </cell>
        </row>
        <row r="25764">
          <cell r="A25764" t="str">
            <v>TRIAE_CS42_7AL_TGACv1_558110_AA1790270.1</v>
          </cell>
          <cell r="B25764" t="str">
            <v>expressed protein</v>
          </cell>
          <cell r="C25764" t="str">
            <v>Transmembrane protein 53-B</v>
          </cell>
          <cell r="D25764">
            <v>0</v>
          </cell>
          <cell r="E25764">
            <v>0</v>
          </cell>
          <cell r="F25764">
            <v>0</v>
          </cell>
          <cell r="G25764">
            <v>-1.1075480600000001</v>
          </cell>
          <cell r="H25764">
            <v>0</v>
          </cell>
          <cell r="I25764">
            <v>0</v>
          </cell>
          <cell r="J25764">
            <v>0</v>
          </cell>
          <cell r="K25764">
            <v>0</v>
          </cell>
        </row>
        <row r="25765">
          <cell r="A25765" t="str">
            <v>TRIAE_CS42_7BL_TGACv1_576946_AA1860820.1</v>
          </cell>
          <cell r="B25765" t="str">
            <v>expressed protein</v>
          </cell>
          <cell r="C25765" t="str">
            <v>Transmembrane protein 53-B</v>
          </cell>
          <cell r="D25765">
            <v>0</v>
          </cell>
          <cell r="E25765">
            <v>0</v>
          </cell>
          <cell r="F25765">
            <v>0</v>
          </cell>
          <cell r="G25765">
            <v>-1.1075480600000001</v>
          </cell>
          <cell r="H25765">
            <v>0</v>
          </cell>
          <cell r="I25765">
            <v>0</v>
          </cell>
          <cell r="J25765">
            <v>0</v>
          </cell>
          <cell r="K25765">
            <v>0</v>
          </cell>
        </row>
        <row r="25766">
          <cell r="A25766" t="str">
            <v>TRIAE_CS42_7DL_TGACv1_605035_AA2004040.1</v>
          </cell>
          <cell r="B25766" t="str">
            <v>expressed protein</v>
          </cell>
          <cell r="C25766" t="str">
            <v>Transmembrane protein 53-B</v>
          </cell>
          <cell r="D25766">
            <v>0</v>
          </cell>
          <cell r="E25766">
            <v>0</v>
          </cell>
          <cell r="F25766">
            <v>0</v>
          </cell>
          <cell r="G25766">
            <v>-1.1075480600000001</v>
          </cell>
          <cell r="H25766">
            <v>0</v>
          </cell>
          <cell r="I25766">
            <v>0</v>
          </cell>
          <cell r="J25766">
            <v>0</v>
          </cell>
          <cell r="K25766">
            <v>0</v>
          </cell>
        </row>
        <row r="25767">
          <cell r="A25767" t="str">
            <v>TRIAE_CS42_3DL_TGACv1_252083_AA0887560.1</v>
          </cell>
          <cell r="B25767" t="str">
            <v>transmembrane protein 56, putative, expressed</v>
          </cell>
          <cell r="C25767" t="str">
            <v>Transmembrane protein 56</v>
          </cell>
          <cell r="D25767">
            <v>0</v>
          </cell>
          <cell r="E25767">
            <v>-2.1779249460000001</v>
          </cell>
          <cell r="F25767">
            <v>0</v>
          </cell>
          <cell r="G25767">
            <v>-1.662677368</v>
          </cell>
          <cell r="H25767">
            <v>0</v>
          </cell>
          <cell r="I25767">
            <v>0</v>
          </cell>
          <cell r="J25767">
            <v>0</v>
          </cell>
          <cell r="K25767">
            <v>0</v>
          </cell>
        </row>
        <row r="25768">
          <cell r="A25768" t="str">
            <v>TRIAE_CS42_2AS_TGACv1_112477_AA0338800.1</v>
          </cell>
          <cell r="B25768" t="str">
            <v>lung seven transmembrane domain containing protein, putative, expressed</v>
          </cell>
          <cell r="C25768" t="str">
            <v>Transmembrane protein 87A</v>
          </cell>
          <cell r="D25768">
            <v>2.499773201</v>
          </cell>
          <cell r="E25768">
            <v>2.1987780620000001</v>
          </cell>
          <cell r="F25768">
            <v>0</v>
          </cell>
          <cell r="G25768">
            <v>0</v>
          </cell>
          <cell r="H25768">
            <v>0</v>
          </cell>
          <cell r="I25768">
            <v>0</v>
          </cell>
          <cell r="J25768">
            <v>0</v>
          </cell>
          <cell r="K25768">
            <v>0</v>
          </cell>
        </row>
        <row r="25769">
          <cell r="A25769" t="str">
            <v>TRIAE_CS42_2BS_TGACv1_146292_AA0461690.1</v>
          </cell>
          <cell r="B25769" t="str">
            <v>lung seven transmembrane domain containing protein, putative, expressed</v>
          </cell>
          <cell r="C25769" t="str">
            <v>Transmembrane protein 87A</v>
          </cell>
          <cell r="D25769">
            <v>2.499773201</v>
          </cell>
          <cell r="E25769">
            <v>2.1987780620000001</v>
          </cell>
          <cell r="F25769">
            <v>0</v>
          </cell>
          <cell r="G25769">
            <v>0</v>
          </cell>
          <cell r="H25769">
            <v>0</v>
          </cell>
          <cell r="I25769">
            <v>0</v>
          </cell>
          <cell r="J25769">
            <v>0</v>
          </cell>
          <cell r="K25769">
            <v>0</v>
          </cell>
        </row>
        <row r="25770">
          <cell r="A25770" t="str">
            <v>TRIAE_CS42_3B_TGACv1_221909_AA0752880.2</v>
          </cell>
          <cell r="B25770" t="str">
            <v>expressed protein</v>
          </cell>
          <cell r="C25770" t="str">
            <v>Transmembrane protein 97, predicted</v>
          </cell>
          <cell r="D25770">
            <v>0</v>
          </cell>
          <cell r="E25770">
            <v>-2.0531013910000002</v>
          </cell>
          <cell r="F25770">
            <v>0</v>
          </cell>
          <cell r="G25770">
            <v>0</v>
          </cell>
          <cell r="H25770">
            <v>0</v>
          </cell>
          <cell r="I25770">
            <v>0</v>
          </cell>
          <cell r="J25770">
            <v>0</v>
          </cell>
          <cell r="K25770">
            <v>0</v>
          </cell>
        </row>
        <row r="25771">
          <cell r="A25771" t="str">
            <v>TRIAE_CS42_3AS_TGACv1_210422_AA0671600.1</v>
          </cell>
          <cell r="B25771" t="str">
            <v>expressed protein</v>
          </cell>
          <cell r="C25771" t="str">
            <v>Transmembrane protein 97, predicted</v>
          </cell>
          <cell r="D25771">
            <v>0</v>
          </cell>
          <cell r="E25771">
            <v>-1.668163565</v>
          </cell>
          <cell r="F25771">
            <v>0</v>
          </cell>
          <cell r="G25771">
            <v>0</v>
          </cell>
          <cell r="H25771">
            <v>0</v>
          </cell>
          <cell r="I25771">
            <v>0</v>
          </cell>
          <cell r="J25771">
            <v>0</v>
          </cell>
          <cell r="K25771">
            <v>0</v>
          </cell>
        </row>
        <row r="25772">
          <cell r="A25772" t="str">
            <v>TRIAE_CS42_3DS_TGACv1_271580_AA0902940.2</v>
          </cell>
          <cell r="B25772" t="str">
            <v>expressed protein</v>
          </cell>
          <cell r="C25772" t="str">
            <v>Transmembrane protein 97, predicted</v>
          </cell>
          <cell r="D25772">
            <v>0</v>
          </cell>
          <cell r="E25772">
            <v>-1.6374961690000001</v>
          </cell>
          <cell r="F25772">
            <v>0</v>
          </cell>
          <cell r="G25772">
            <v>0</v>
          </cell>
          <cell r="H25772">
            <v>0</v>
          </cell>
          <cell r="I25772">
            <v>0</v>
          </cell>
          <cell r="J25772">
            <v>0</v>
          </cell>
          <cell r="K25772">
            <v>0</v>
          </cell>
        </row>
        <row r="25773">
          <cell r="A25773" t="str">
            <v>TRIAE_CS42_5AL_TGACv1_375092_AA1215970.1</v>
          </cell>
          <cell r="B25773" t="str">
            <v>expressed protein</v>
          </cell>
          <cell r="C25773" t="str">
            <v>Transmembrane protein 97, predicted</v>
          </cell>
          <cell r="D25773">
            <v>0</v>
          </cell>
          <cell r="E25773">
            <v>0</v>
          </cell>
          <cell r="F25773">
            <v>0</v>
          </cell>
          <cell r="G25773">
            <v>1.3788723089999999</v>
          </cell>
          <cell r="H25773">
            <v>0</v>
          </cell>
          <cell r="I25773">
            <v>0</v>
          </cell>
          <cell r="J25773">
            <v>0</v>
          </cell>
          <cell r="K25773">
            <v>0</v>
          </cell>
        </row>
        <row r="25774">
          <cell r="A25774" t="str">
            <v>TRIAE_CS42_5AL_TGACv1_376191_AA1233450.1</v>
          </cell>
          <cell r="B25774" t="str">
            <v>expressed protein</v>
          </cell>
          <cell r="C25774" t="str">
            <v>Transmembrane protein 97, predicted</v>
          </cell>
          <cell r="D25774">
            <v>0</v>
          </cell>
          <cell r="E25774">
            <v>0</v>
          </cell>
          <cell r="F25774">
            <v>0</v>
          </cell>
          <cell r="G25774">
            <v>1.3788723089999999</v>
          </cell>
          <cell r="H25774">
            <v>0</v>
          </cell>
          <cell r="I25774">
            <v>0</v>
          </cell>
          <cell r="J25774">
            <v>0</v>
          </cell>
          <cell r="K25774">
            <v>0</v>
          </cell>
        </row>
        <row r="25775">
          <cell r="A25775" t="str">
            <v>TRIAE_CS42_5DL_TGACv1_434875_AA1442910.1</v>
          </cell>
          <cell r="B25775" t="str">
            <v>expressed protein</v>
          </cell>
          <cell r="C25775" t="str">
            <v>Transmembrane protein 97, predicted</v>
          </cell>
          <cell r="D25775">
            <v>0</v>
          </cell>
          <cell r="E25775">
            <v>0</v>
          </cell>
          <cell r="F25775">
            <v>0</v>
          </cell>
          <cell r="G25775">
            <v>1.3788723089999999</v>
          </cell>
          <cell r="H25775">
            <v>0</v>
          </cell>
          <cell r="I25775">
            <v>0</v>
          </cell>
          <cell r="J25775">
            <v>0</v>
          </cell>
          <cell r="K25775">
            <v>0</v>
          </cell>
        </row>
        <row r="25776">
          <cell r="A25776" t="str">
            <v>TRIAE_CS42_5DL_TGACv1_436382_AA1460570.1</v>
          </cell>
          <cell r="B25776" t="str">
            <v>expressed protein</v>
          </cell>
          <cell r="C25776" t="str">
            <v>Transmembrane protein 97, predicted</v>
          </cell>
          <cell r="D25776">
            <v>0</v>
          </cell>
          <cell r="E25776">
            <v>0</v>
          </cell>
          <cell r="F25776">
            <v>0</v>
          </cell>
          <cell r="G25776">
            <v>1.3788723089999999</v>
          </cell>
          <cell r="H25776">
            <v>0</v>
          </cell>
          <cell r="I25776">
            <v>0</v>
          </cell>
          <cell r="J25776">
            <v>0</v>
          </cell>
          <cell r="K25776">
            <v>0</v>
          </cell>
        </row>
        <row r="25777">
          <cell r="A25777" t="str">
            <v>TRIAE_CS42_U_TGACv1_640974_AA2081160.1</v>
          </cell>
          <cell r="B25777" t="str">
            <v>expressed protein</v>
          </cell>
          <cell r="C25777" t="str">
            <v>Transmembrane protein 97, predicted</v>
          </cell>
          <cell r="D25777">
            <v>0</v>
          </cell>
          <cell r="E25777">
            <v>0</v>
          </cell>
          <cell r="F25777">
            <v>0</v>
          </cell>
          <cell r="G25777">
            <v>1.3908647940000001</v>
          </cell>
          <cell r="H25777">
            <v>0</v>
          </cell>
          <cell r="I25777">
            <v>0</v>
          </cell>
          <cell r="J25777">
            <v>0</v>
          </cell>
          <cell r="K25777">
            <v>0</v>
          </cell>
        </row>
        <row r="25778">
          <cell r="A25778" t="str">
            <v>TRIAE_CS42_7DS_TGACv1_621378_AA2013370.1</v>
          </cell>
          <cell r="B25778" t="str">
            <v>expressed protein</v>
          </cell>
          <cell r="C25778" t="str">
            <v>Transmembrane protein, putative</v>
          </cell>
          <cell r="D25778">
            <v>-1.101320632</v>
          </cell>
          <cell r="E25778">
            <v>-1.362234328</v>
          </cell>
          <cell r="F25778">
            <v>0</v>
          </cell>
          <cell r="G25778">
            <v>0</v>
          </cell>
          <cell r="H25778">
            <v>0</v>
          </cell>
          <cell r="I25778">
            <v>0</v>
          </cell>
          <cell r="J25778">
            <v>0</v>
          </cell>
          <cell r="K25778">
            <v>0</v>
          </cell>
        </row>
        <row r="25779">
          <cell r="A25779" t="str">
            <v>TRIAE_CS42_7BS_TGACv1_592644_AA1942170.1</v>
          </cell>
          <cell r="B25779" t="str">
            <v>expressed protein</v>
          </cell>
          <cell r="C25779" t="str">
            <v>Transmembrane protein, putative</v>
          </cell>
          <cell r="D25779">
            <v>-1.0952741159999999</v>
          </cell>
          <cell r="E25779">
            <v>-1.3574192469999999</v>
          </cell>
          <cell r="F25779">
            <v>0</v>
          </cell>
          <cell r="G25779">
            <v>0</v>
          </cell>
          <cell r="H25779">
            <v>0</v>
          </cell>
          <cell r="I25779">
            <v>0</v>
          </cell>
          <cell r="J25779">
            <v>0</v>
          </cell>
          <cell r="K25779">
            <v>0</v>
          </cell>
        </row>
        <row r="25780">
          <cell r="A25780" t="str">
            <v>TRIAE_CS42_3AL_TGACv1_198708_AA0669110.2</v>
          </cell>
          <cell r="B25780" t="str">
            <v>expressed protein</v>
          </cell>
          <cell r="C25780" t="str">
            <v>Transmembrane protein, putative</v>
          </cell>
          <cell r="D25780">
            <v>1.53667368</v>
          </cell>
          <cell r="E25780">
            <v>0</v>
          </cell>
          <cell r="F25780">
            <v>0</v>
          </cell>
          <cell r="G25780">
            <v>-1.1371497349999999</v>
          </cell>
          <cell r="H25780">
            <v>0</v>
          </cell>
          <cell r="I25780">
            <v>0</v>
          </cell>
          <cell r="J25780">
            <v>0</v>
          </cell>
          <cell r="K25780">
            <v>-1.124682773</v>
          </cell>
        </row>
        <row r="25781">
          <cell r="A25781" t="str">
            <v>TRIAE_CS42_3B_TGACv1_221217_AA0734040.1</v>
          </cell>
          <cell r="B25781" t="str">
            <v>expressed protein</v>
          </cell>
          <cell r="C25781" t="str">
            <v>Transmembrane protein, putative</v>
          </cell>
          <cell r="D25781">
            <v>1.53667368</v>
          </cell>
          <cell r="E25781">
            <v>0</v>
          </cell>
          <cell r="F25781">
            <v>0</v>
          </cell>
          <cell r="G25781">
            <v>-1.1371497349999999</v>
          </cell>
          <cell r="H25781">
            <v>0</v>
          </cell>
          <cell r="I25781">
            <v>0</v>
          </cell>
          <cell r="J25781">
            <v>0</v>
          </cell>
          <cell r="K25781">
            <v>-1.124682773</v>
          </cell>
        </row>
        <row r="25782">
          <cell r="A25782" t="str">
            <v>TRIAE_CS42_U_TGACv1_642159_AA2112530.1</v>
          </cell>
          <cell r="B25782" t="str">
            <v>expressed protein</v>
          </cell>
          <cell r="C25782" t="str">
            <v>Transmembrane protein, putative</v>
          </cell>
          <cell r="D25782">
            <v>1.53667368</v>
          </cell>
          <cell r="E25782">
            <v>0</v>
          </cell>
          <cell r="F25782">
            <v>0</v>
          </cell>
          <cell r="G25782">
            <v>-1.1371497349999999</v>
          </cell>
          <cell r="H25782">
            <v>0</v>
          </cell>
          <cell r="I25782">
            <v>0</v>
          </cell>
          <cell r="J25782">
            <v>0</v>
          </cell>
          <cell r="K25782">
            <v>-1.124682773</v>
          </cell>
        </row>
        <row r="25783">
          <cell r="A25783" t="str">
            <v>TRIAE_CS42_7AS_TGACv1_569902_AA1826680.1</v>
          </cell>
          <cell r="B25783" t="str">
            <v>expressed protein</v>
          </cell>
          <cell r="C25783" t="str">
            <v>Transmembrane protein, putative</v>
          </cell>
          <cell r="D25783">
            <v>0</v>
          </cell>
          <cell r="E25783">
            <v>-1.0290305580000001</v>
          </cell>
          <cell r="F25783">
            <v>0</v>
          </cell>
          <cell r="G25783">
            <v>0</v>
          </cell>
          <cell r="H25783">
            <v>0</v>
          </cell>
          <cell r="I25783">
            <v>0</v>
          </cell>
          <cell r="J25783">
            <v>0</v>
          </cell>
          <cell r="K25783">
            <v>0</v>
          </cell>
        </row>
        <row r="25784">
          <cell r="A25784" t="str">
            <v>TRIAE_CS42_7DS_TGACv1_623322_AA2051990.1</v>
          </cell>
          <cell r="B25784" t="str">
            <v>expressed protein</v>
          </cell>
          <cell r="C25784" t="str">
            <v>Transmembrane protein, putative</v>
          </cell>
          <cell r="D25784">
            <v>0</v>
          </cell>
          <cell r="E25784">
            <v>0</v>
          </cell>
          <cell r="F25784">
            <v>0</v>
          </cell>
          <cell r="G25784">
            <v>0</v>
          </cell>
          <cell r="H25784">
            <v>0</v>
          </cell>
          <cell r="I25784">
            <v>0</v>
          </cell>
          <cell r="J25784">
            <v>0</v>
          </cell>
          <cell r="K25784">
            <v>-1.682399089</v>
          </cell>
        </row>
        <row r="25785">
          <cell r="A25785" t="str">
            <v>TRIAE_CS42_7AS_TGACv1_570961_AA1842980.1</v>
          </cell>
          <cell r="B25785" t="str">
            <v>expressed protein</v>
          </cell>
          <cell r="C25785" t="str">
            <v>Transmembrane protein, putative</v>
          </cell>
          <cell r="D25785">
            <v>0</v>
          </cell>
          <cell r="E25785">
            <v>0</v>
          </cell>
          <cell r="F25785">
            <v>0</v>
          </cell>
          <cell r="G25785">
            <v>0</v>
          </cell>
          <cell r="H25785">
            <v>0</v>
          </cell>
          <cell r="I25785">
            <v>0</v>
          </cell>
          <cell r="J25785">
            <v>0</v>
          </cell>
          <cell r="K25785">
            <v>-1.4814470609999999</v>
          </cell>
        </row>
        <row r="25786">
          <cell r="A25786" t="str">
            <v>TRIAE_CS42_U_TGACv1_640859_AA2077560.1</v>
          </cell>
          <cell r="B25786" t="str">
            <v>expressed protein</v>
          </cell>
          <cell r="C25786" t="str">
            <v>Transmembrane protein, putative</v>
          </cell>
          <cell r="D25786">
            <v>0</v>
          </cell>
          <cell r="E25786">
            <v>0</v>
          </cell>
          <cell r="F25786">
            <v>0</v>
          </cell>
          <cell r="G25786">
            <v>0</v>
          </cell>
          <cell r="H25786">
            <v>0</v>
          </cell>
          <cell r="I25786">
            <v>0</v>
          </cell>
          <cell r="J25786">
            <v>0</v>
          </cell>
          <cell r="K25786">
            <v>-1.4814470609999999</v>
          </cell>
        </row>
        <row r="25787">
          <cell r="A25787" t="str">
            <v>TRIAE_CS42_7BL_TGACv1_577543_AA1878280.1</v>
          </cell>
          <cell r="B25787" t="str">
            <v>expressed protein</v>
          </cell>
          <cell r="C25787" t="str">
            <v>Transmembrane protein, putative</v>
          </cell>
          <cell r="D25787">
            <v>0</v>
          </cell>
          <cell r="E25787">
            <v>0</v>
          </cell>
          <cell r="F25787">
            <v>0</v>
          </cell>
          <cell r="G25787">
            <v>0</v>
          </cell>
          <cell r="H25787">
            <v>0</v>
          </cell>
          <cell r="I25787">
            <v>0</v>
          </cell>
          <cell r="J25787">
            <v>0</v>
          </cell>
          <cell r="K25787">
            <v>1.5625133760000001</v>
          </cell>
        </row>
        <row r="25788">
          <cell r="A25788" t="str">
            <v>TRIAE_CS42_2BL_TGACv1_130893_AA0419480.1</v>
          </cell>
          <cell r="B25788" t="str">
            <v>OsFBL16 - F-box domain and LRR containing protein, expressed</v>
          </cell>
          <cell r="C25788" t="str">
            <v>Transport inhibitor response 1-like protein</v>
          </cell>
          <cell r="D25788">
            <v>-1.2587215940000001</v>
          </cell>
          <cell r="E25788">
            <v>0</v>
          </cell>
          <cell r="F25788">
            <v>0</v>
          </cell>
          <cell r="G25788">
            <v>0</v>
          </cell>
          <cell r="H25788">
            <v>0</v>
          </cell>
          <cell r="I25788">
            <v>0</v>
          </cell>
          <cell r="J25788">
            <v>0</v>
          </cell>
          <cell r="K25788">
            <v>0</v>
          </cell>
        </row>
        <row r="25789">
          <cell r="A25789" t="str">
            <v>TRIAE_CS42_2AL_TGACv1_093084_AA0271490.1</v>
          </cell>
          <cell r="B25789" t="str">
            <v>OsFBL16 - F-box domain and LRR containing protein, expressed</v>
          </cell>
          <cell r="C25789" t="str">
            <v>Transport inhibitor response 1-like protein</v>
          </cell>
          <cell r="D25789">
            <v>-1.1022608570000001</v>
          </cell>
          <cell r="E25789">
            <v>0</v>
          </cell>
          <cell r="F25789">
            <v>0</v>
          </cell>
          <cell r="G25789">
            <v>0</v>
          </cell>
          <cell r="H25789">
            <v>0</v>
          </cell>
          <cell r="I25789">
            <v>0</v>
          </cell>
          <cell r="J25789">
            <v>0</v>
          </cell>
          <cell r="K25789">
            <v>0</v>
          </cell>
        </row>
        <row r="25790">
          <cell r="A25790" t="str">
            <v>TRIAE_CS42_1AS_TGACv1_019172_AA0062060.1</v>
          </cell>
          <cell r="B25790" t="str">
            <v>OsFBL21 - F-box domain and LRR containing protein, expressed</v>
          </cell>
          <cell r="C25790" t="str">
            <v>Transport inhibitor response 1-like protein</v>
          </cell>
          <cell r="D25790">
            <v>0</v>
          </cell>
          <cell r="E25790">
            <v>0</v>
          </cell>
          <cell r="F25790">
            <v>0</v>
          </cell>
          <cell r="G25790">
            <v>1.0518814670000001</v>
          </cell>
          <cell r="H25790">
            <v>0</v>
          </cell>
          <cell r="I25790">
            <v>0</v>
          </cell>
          <cell r="J25790">
            <v>0</v>
          </cell>
          <cell r="K25790">
            <v>1.0277975539999999</v>
          </cell>
        </row>
        <row r="25791">
          <cell r="A25791" t="str">
            <v>TRIAE_CS42_5DL_TGACv1_433395_AA1411920.1</v>
          </cell>
          <cell r="B25791" t="str">
            <v>OsFBL55 - F-box domain and LRR containing protein, expressed</v>
          </cell>
          <cell r="C25791" t="str">
            <v>Transport inhibitor response 1-like protein</v>
          </cell>
          <cell r="D25791">
            <v>0</v>
          </cell>
          <cell r="E25791">
            <v>0</v>
          </cell>
          <cell r="F25791">
            <v>0</v>
          </cell>
          <cell r="G25791">
            <v>0</v>
          </cell>
          <cell r="H25791">
            <v>0</v>
          </cell>
          <cell r="I25791">
            <v>0</v>
          </cell>
          <cell r="J25791">
            <v>0</v>
          </cell>
          <cell r="K25791">
            <v>1.1245451559999999</v>
          </cell>
        </row>
        <row r="25792">
          <cell r="A25792" t="str">
            <v>TRIAE_CS42_5BL_TGACv1_406023_AA1339240.1</v>
          </cell>
          <cell r="B25792" t="str">
            <v>OsFBL55 - F-box domain and LRR containing protein, expressed</v>
          </cell>
          <cell r="C25792" t="str">
            <v>Transport inhibitor response 1-like protein</v>
          </cell>
          <cell r="D25792">
            <v>0</v>
          </cell>
          <cell r="E25792">
            <v>0</v>
          </cell>
          <cell r="F25792">
            <v>0</v>
          </cell>
          <cell r="G25792">
            <v>0</v>
          </cell>
          <cell r="H25792">
            <v>0</v>
          </cell>
          <cell r="I25792">
            <v>0</v>
          </cell>
          <cell r="J25792">
            <v>0</v>
          </cell>
          <cell r="K25792">
            <v>1.18911374</v>
          </cell>
        </row>
        <row r="25793">
          <cell r="A25793" t="str">
            <v>TRIAE_CS42_5AL_TGACv1_376284_AA1234870.1</v>
          </cell>
          <cell r="B25793" t="str">
            <v>OsFBL55 - F-box domain and LRR containing protein, expressed</v>
          </cell>
          <cell r="C25793" t="str">
            <v>Transport inhibitor response 1-like protein</v>
          </cell>
          <cell r="D25793">
            <v>0</v>
          </cell>
          <cell r="E25793">
            <v>0</v>
          </cell>
          <cell r="F25793">
            <v>0</v>
          </cell>
          <cell r="G25793">
            <v>0</v>
          </cell>
          <cell r="H25793">
            <v>0</v>
          </cell>
          <cell r="I25793">
            <v>0</v>
          </cell>
          <cell r="J25793">
            <v>0</v>
          </cell>
          <cell r="K25793">
            <v>1.196583081</v>
          </cell>
        </row>
        <row r="25794">
          <cell r="A25794" t="str">
            <v>TRIAE_CS42_1BS_TGACv1_050519_AA0172980.1</v>
          </cell>
          <cell r="B25794" t="str">
            <v>OsFBL21 - F-box domain and LRR containing protein, expressed</v>
          </cell>
          <cell r="C25794" t="str">
            <v>Transport inhibitor response 1-like protein</v>
          </cell>
          <cell r="D25794">
            <v>0</v>
          </cell>
          <cell r="E25794">
            <v>0</v>
          </cell>
          <cell r="F25794">
            <v>0</v>
          </cell>
          <cell r="G25794">
            <v>1.2084840809999999</v>
          </cell>
          <cell r="H25794">
            <v>0</v>
          </cell>
          <cell r="I25794">
            <v>0</v>
          </cell>
          <cell r="J25794">
            <v>0</v>
          </cell>
          <cell r="K25794">
            <v>1.382831492</v>
          </cell>
        </row>
        <row r="25795">
          <cell r="A25795" t="str">
            <v>TRIAE_CS42_1DS_TGACv1_081046_AA0257100.1</v>
          </cell>
          <cell r="B25795" t="str">
            <v>OsFBL21 - F-box domain and LRR containing protein, expressed</v>
          </cell>
          <cell r="C25795" t="str">
            <v>Transport inhibitor response 1-like protein</v>
          </cell>
          <cell r="D25795">
            <v>0</v>
          </cell>
          <cell r="E25795">
            <v>0</v>
          </cell>
          <cell r="F25795">
            <v>0</v>
          </cell>
          <cell r="G25795">
            <v>0</v>
          </cell>
          <cell r="H25795">
            <v>0</v>
          </cell>
          <cell r="I25795">
            <v>0</v>
          </cell>
          <cell r="J25795">
            <v>0</v>
          </cell>
          <cell r="K25795">
            <v>1.3853027659999999</v>
          </cell>
        </row>
        <row r="25796">
          <cell r="A25796" t="str">
            <v>TRIAE_CS42_2AL_TGACv1_093965_AA0290350.1</v>
          </cell>
          <cell r="B25796" t="str">
            <v>transportin-2, putative, expressed</v>
          </cell>
          <cell r="C25796" t="str">
            <v>transportin 1</v>
          </cell>
          <cell r="D25796">
            <v>1.006287395</v>
          </cell>
          <cell r="E25796">
            <v>0</v>
          </cell>
          <cell r="F25796">
            <v>0</v>
          </cell>
          <cell r="G25796">
            <v>0</v>
          </cell>
          <cell r="H25796">
            <v>0</v>
          </cell>
          <cell r="I25796">
            <v>0</v>
          </cell>
          <cell r="J25796">
            <v>0</v>
          </cell>
          <cell r="K25796">
            <v>0</v>
          </cell>
        </row>
        <row r="25797">
          <cell r="A25797" t="str">
            <v>TRIAE_CS42_2DL_TGACv1_157886_AA0500370.1</v>
          </cell>
          <cell r="B25797" t="str">
            <v>transportin-2, putative, expressed</v>
          </cell>
          <cell r="C25797" t="str">
            <v>transportin 1</v>
          </cell>
          <cell r="D25797">
            <v>1.006287395</v>
          </cell>
          <cell r="E25797">
            <v>0</v>
          </cell>
          <cell r="F25797">
            <v>0</v>
          </cell>
          <cell r="G25797">
            <v>0</v>
          </cell>
          <cell r="H25797">
            <v>0</v>
          </cell>
          <cell r="I25797">
            <v>0</v>
          </cell>
          <cell r="J25797">
            <v>0</v>
          </cell>
          <cell r="K25797">
            <v>0</v>
          </cell>
        </row>
        <row r="25798">
          <cell r="A25798" t="str">
            <v>TRIAE_CS42_1BL_TGACv1_030304_AA0086170.1</v>
          </cell>
          <cell r="B25798" t="str">
            <v>trehalase precursor, putative, expressed</v>
          </cell>
          <cell r="C25798" t="str">
            <v>trehalase 1</v>
          </cell>
          <cell r="D25798">
            <v>1.3312620049999999</v>
          </cell>
          <cell r="E25798">
            <v>3.2349371140000001</v>
          </cell>
          <cell r="F25798">
            <v>1.871401579</v>
          </cell>
          <cell r="G25798">
            <v>3.3656481669999998</v>
          </cell>
          <cell r="H25798">
            <v>0</v>
          </cell>
          <cell r="I25798">
            <v>0</v>
          </cell>
          <cell r="J25798">
            <v>0</v>
          </cell>
          <cell r="K25798">
            <v>1.25011703</v>
          </cell>
        </row>
        <row r="25799">
          <cell r="A25799" t="str">
            <v>TRIAE_CS42_1AL_TGACv1_003899_AA0051890.1</v>
          </cell>
          <cell r="B25799" t="str">
            <v>trehalase precursor, putative, expressed</v>
          </cell>
          <cell r="C25799" t="str">
            <v>trehalase 1</v>
          </cell>
          <cell r="D25799">
            <v>0</v>
          </cell>
          <cell r="E25799">
            <v>3.0361060630000001</v>
          </cell>
          <cell r="F25799">
            <v>1.830052094</v>
          </cell>
          <cell r="G25799">
            <v>3.317200374</v>
          </cell>
          <cell r="H25799">
            <v>0</v>
          </cell>
          <cell r="I25799">
            <v>0</v>
          </cell>
          <cell r="J25799">
            <v>0</v>
          </cell>
          <cell r="K25799">
            <v>1.319910817</v>
          </cell>
        </row>
        <row r="25800">
          <cell r="A25800" t="str">
            <v>TRIAE_CS42_1DL_TGACv1_061138_AA0186610.1</v>
          </cell>
          <cell r="B25800" t="str">
            <v>trehalase precursor, putative, expressed</v>
          </cell>
          <cell r="C25800" t="str">
            <v>trehalase 1</v>
          </cell>
          <cell r="D25800">
            <v>0</v>
          </cell>
          <cell r="E25800">
            <v>3.1922199070000001</v>
          </cell>
          <cell r="F25800">
            <v>1.8329364379999999</v>
          </cell>
          <cell r="G25800">
            <v>3.3926545930000001</v>
          </cell>
          <cell r="H25800">
            <v>0</v>
          </cell>
          <cell r="I25800">
            <v>0</v>
          </cell>
          <cell r="J25800">
            <v>0</v>
          </cell>
          <cell r="K25800">
            <v>1.3134734429999999</v>
          </cell>
        </row>
        <row r="25801">
          <cell r="A25801" t="str">
            <v>TRIAE_CS42_1AL_TGACv1_001541_AA0031950.1</v>
          </cell>
          <cell r="B25801" t="str">
            <v>trehalose synthase, putative, expressed</v>
          </cell>
          <cell r="C25801" t="str">
            <v>trehalose phosphate synthase</v>
          </cell>
          <cell r="D25801">
            <v>1.145021088</v>
          </cell>
          <cell r="E25801">
            <v>2.3425993389999999</v>
          </cell>
          <cell r="F25801">
            <v>2.223339991</v>
          </cell>
          <cell r="G25801">
            <v>1.5269080269999999</v>
          </cell>
          <cell r="H25801">
            <v>0</v>
          </cell>
          <cell r="I25801">
            <v>0</v>
          </cell>
          <cell r="J25801">
            <v>0</v>
          </cell>
          <cell r="K25801">
            <v>0</v>
          </cell>
        </row>
        <row r="25802">
          <cell r="A25802" t="str">
            <v>TRIAE_CS42_1BL_TGACv1_031448_AA0114300.1</v>
          </cell>
          <cell r="B25802" t="str">
            <v>trehalose synthase, putative, expressed</v>
          </cell>
          <cell r="C25802" t="str">
            <v>trehalose phosphate synthase</v>
          </cell>
          <cell r="D25802">
            <v>1.145021088</v>
          </cell>
          <cell r="E25802">
            <v>2.3425993389999999</v>
          </cell>
          <cell r="F25802">
            <v>2.223339991</v>
          </cell>
          <cell r="G25802">
            <v>1.5269080269999999</v>
          </cell>
          <cell r="H25802">
            <v>0</v>
          </cell>
          <cell r="I25802">
            <v>0</v>
          </cell>
          <cell r="J25802">
            <v>0</v>
          </cell>
          <cell r="K25802">
            <v>0</v>
          </cell>
        </row>
        <row r="25803">
          <cell r="A25803" t="str">
            <v>TRIAE_CS42_1DL_TGACv1_061682_AA0201620.1</v>
          </cell>
          <cell r="B25803" t="str">
            <v>trehalose synthase, putative, expressed</v>
          </cell>
          <cell r="C25803" t="str">
            <v>trehalose phosphate synthase</v>
          </cell>
          <cell r="D25803">
            <v>1.145021088</v>
          </cell>
          <cell r="E25803">
            <v>2.3425993389999999</v>
          </cell>
          <cell r="F25803">
            <v>2.223339991</v>
          </cell>
          <cell r="G25803">
            <v>1.5269080269999999</v>
          </cell>
          <cell r="H25803">
            <v>0</v>
          </cell>
          <cell r="I25803">
            <v>0</v>
          </cell>
          <cell r="J25803">
            <v>0</v>
          </cell>
          <cell r="K25803">
            <v>0</v>
          </cell>
        </row>
        <row r="25804">
          <cell r="A25804" t="str">
            <v>TRIAE_CS42_4DL_TGACv1_343969_AA1142110.1</v>
          </cell>
          <cell r="B25804" t="str">
            <v>trehalose-6-phosphate synthase, putative, expressed</v>
          </cell>
          <cell r="C25804" t="str">
            <v>trehalose phosphate synthase</v>
          </cell>
          <cell r="D25804">
            <v>1.9790057729999999</v>
          </cell>
          <cell r="E25804">
            <v>3.319647126</v>
          </cell>
          <cell r="F25804">
            <v>0</v>
          </cell>
          <cell r="G25804">
            <v>0</v>
          </cell>
          <cell r="H25804">
            <v>0</v>
          </cell>
          <cell r="I25804">
            <v>0</v>
          </cell>
          <cell r="J25804">
            <v>0</v>
          </cell>
          <cell r="K25804">
            <v>0</v>
          </cell>
        </row>
        <row r="25805">
          <cell r="A25805" t="str">
            <v>TRIAE_CS42_5AS_TGACv1_392496_AA1259590.1</v>
          </cell>
          <cell r="B25805" t="str">
            <v>trehalose synthase, putative, expressed</v>
          </cell>
          <cell r="C25805" t="str">
            <v>trehalose phosphate synthase</v>
          </cell>
          <cell r="D25805">
            <v>0</v>
          </cell>
          <cell r="E25805">
            <v>1.0105574349999999</v>
          </cell>
          <cell r="F25805">
            <v>0</v>
          </cell>
          <cell r="G25805">
            <v>1.299540337</v>
          </cell>
          <cell r="H25805">
            <v>0</v>
          </cell>
          <cell r="I25805">
            <v>0</v>
          </cell>
          <cell r="J25805">
            <v>0</v>
          </cell>
          <cell r="K25805">
            <v>0</v>
          </cell>
        </row>
        <row r="25806">
          <cell r="A25806" t="str">
            <v>TRIAE_CS42_U_TGACv1_641172_AA2087310.1</v>
          </cell>
          <cell r="B25806" t="str">
            <v>trehalose synthase, putative, expressed</v>
          </cell>
          <cell r="C25806" t="str">
            <v>trehalose phosphate synthase</v>
          </cell>
          <cell r="D25806">
            <v>0</v>
          </cell>
          <cell r="E25806">
            <v>1.0105574349999999</v>
          </cell>
          <cell r="F25806">
            <v>0</v>
          </cell>
          <cell r="G25806">
            <v>1.299540337</v>
          </cell>
          <cell r="H25806">
            <v>0</v>
          </cell>
          <cell r="I25806">
            <v>0</v>
          </cell>
          <cell r="J25806">
            <v>0</v>
          </cell>
          <cell r="K25806">
            <v>0</v>
          </cell>
        </row>
        <row r="25807">
          <cell r="A25807" t="str">
            <v>TRIAE_CS42_5DL_TGACv1_432991_AA1397100.1</v>
          </cell>
          <cell r="B25807" t="str">
            <v>trehalose synthase, putative, expressed</v>
          </cell>
          <cell r="C25807" t="str">
            <v>trehalose phosphate synthase</v>
          </cell>
          <cell r="D25807">
            <v>0</v>
          </cell>
          <cell r="E25807">
            <v>1.0105574349999999</v>
          </cell>
          <cell r="F25807">
            <v>0</v>
          </cell>
          <cell r="G25807">
            <v>0</v>
          </cell>
          <cell r="H25807">
            <v>0</v>
          </cell>
          <cell r="I25807">
            <v>0</v>
          </cell>
          <cell r="J25807">
            <v>0</v>
          </cell>
          <cell r="K25807">
            <v>0</v>
          </cell>
        </row>
        <row r="25808">
          <cell r="A25808" t="str">
            <v>TRIAE_CS42_5DL_TGACv1_435162_AA1446920.5</v>
          </cell>
          <cell r="B25808" t="str">
            <v>trehalose synthase, putative, expressed</v>
          </cell>
          <cell r="C25808" t="str">
            <v>trehalose phosphate synthase</v>
          </cell>
          <cell r="D25808">
            <v>0</v>
          </cell>
          <cell r="E25808">
            <v>1.5430706599999999</v>
          </cell>
          <cell r="F25808">
            <v>0</v>
          </cell>
          <cell r="G25808">
            <v>0</v>
          </cell>
          <cell r="H25808">
            <v>0</v>
          </cell>
          <cell r="I25808">
            <v>1.020476972</v>
          </cell>
          <cell r="J25808">
            <v>0</v>
          </cell>
          <cell r="K25808">
            <v>2.6403788590000001</v>
          </cell>
        </row>
        <row r="25809">
          <cell r="A25809" t="str">
            <v>TRIAE_CS42_5AL_TGACv1_375266_AA1218860.1</v>
          </cell>
          <cell r="B25809" t="str">
            <v>trehalose synthase, putative, expressed</v>
          </cell>
          <cell r="C25809" t="str">
            <v>trehalose phosphate synthase</v>
          </cell>
          <cell r="D25809">
            <v>0</v>
          </cell>
          <cell r="E25809">
            <v>1.68854226</v>
          </cell>
          <cell r="F25809">
            <v>3.0045512049999998</v>
          </cell>
          <cell r="G25809">
            <v>0</v>
          </cell>
          <cell r="H25809">
            <v>0</v>
          </cell>
          <cell r="I25809">
            <v>1.070334288</v>
          </cell>
          <cell r="J25809">
            <v>1.028016402</v>
          </cell>
          <cell r="K25809">
            <v>2.7043748760000001</v>
          </cell>
        </row>
        <row r="25810">
          <cell r="A25810" t="str">
            <v>TRIAE_CS42_5BL_TGACv1_405389_AA1326200.3</v>
          </cell>
          <cell r="B25810" t="str">
            <v>trehalose synthase, putative, expressed</v>
          </cell>
          <cell r="C25810" t="str">
            <v>trehalose phosphate synthase</v>
          </cell>
          <cell r="D25810">
            <v>0</v>
          </cell>
          <cell r="E25810">
            <v>1.68854226</v>
          </cell>
          <cell r="F25810">
            <v>3.0045512049999998</v>
          </cell>
          <cell r="G25810">
            <v>1.8172188760000001</v>
          </cell>
          <cell r="H25810">
            <v>0</v>
          </cell>
          <cell r="I25810">
            <v>1.070334288</v>
          </cell>
          <cell r="J25810">
            <v>0</v>
          </cell>
          <cell r="K25810">
            <v>2.7043748760000001</v>
          </cell>
        </row>
        <row r="25811">
          <cell r="A25811" t="str">
            <v>TRIAE_CS42_4AS_TGACv1_307610_AA1021920.1</v>
          </cell>
          <cell r="B25811" t="str">
            <v>trehalose-6-phosphate synthase, putative, expressed</v>
          </cell>
          <cell r="C25811" t="str">
            <v>trehalose phosphate synthase</v>
          </cell>
          <cell r="D25811">
            <v>0</v>
          </cell>
          <cell r="E25811">
            <v>1.7036380330000001</v>
          </cell>
          <cell r="F25811">
            <v>0</v>
          </cell>
          <cell r="G25811">
            <v>0</v>
          </cell>
          <cell r="H25811">
            <v>0</v>
          </cell>
          <cell r="I25811">
            <v>0</v>
          </cell>
          <cell r="J25811">
            <v>0</v>
          </cell>
          <cell r="K25811">
            <v>0</v>
          </cell>
        </row>
        <row r="25812">
          <cell r="A25812" t="str">
            <v>TRIAE_CS42_4BL_TGACv1_320598_AA1044230.1</v>
          </cell>
          <cell r="B25812" t="str">
            <v>trehalose-6-phosphate synthase, putative, expressed</v>
          </cell>
          <cell r="C25812" t="str">
            <v>trehalose phosphate synthase</v>
          </cell>
          <cell r="D25812">
            <v>0</v>
          </cell>
          <cell r="E25812">
            <v>1.866191046</v>
          </cell>
          <cell r="F25812">
            <v>0</v>
          </cell>
          <cell r="G25812">
            <v>0</v>
          </cell>
          <cell r="H25812">
            <v>0</v>
          </cell>
          <cell r="I25812">
            <v>0</v>
          </cell>
          <cell r="J25812">
            <v>0</v>
          </cell>
          <cell r="K25812">
            <v>0</v>
          </cell>
        </row>
        <row r="25813">
          <cell r="A25813" t="str">
            <v>TRIAE_CS42_4DL_TGACv1_343969_AA1142120.1</v>
          </cell>
          <cell r="B25813" t="str">
            <v>trehalose-6-phosphate synthase, putative, expressed</v>
          </cell>
          <cell r="C25813" t="str">
            <v>trehalose phosphate synthase</v>
          </cell>
          <cell r="D25813">
            <v>0</v>
          </cell>
          <cell r="E25813">
            <v>1.8835538519999999</v>
          </cell>
          <cell r="F25813">
            <v>0</v>
          </cell>
          <cell r="G25813">
            <v>0</v>
          </cell>
          <cell r="H25813">
            <v>0</v>
          </cell>
          <cell r="I25813">
            <v>0</v>
          </cell>
          <cell r="J25813">
            <v>0</v>
          </cell>
          <cell r="K25813">
            <v>0</v>
          </cell>
        </row>
        <row r="25814">
          <cell r="A25814" t="str">
            <v>TRIAE_CS42_6DL_TGACv1_526852_AA1693540.1</v>
          </cell>
          <cell r="B25814" t="str">
            <v>trehalose-6-phosphate synthase, putative, expressed</v>
          </cell>
          <cell r="C25814" t="str">
            <v>trehalose phosphate synthase</v>
          </cell>
          <cell r="D25814">
            <v>0</v>
          </cell>
          <cell r="E25814">
            <v>0</v>
          </cell>
          <cell r="F25814">
            <v>1.693611609</v>
          </cell>
          <cell r="G25814">
            <v>1.5337298340000001</v>
          </cell>
          <cell r="H25814">
            <v>0</v>
          </cell>
          <cell r="I25814">
            <v>1.262552954</v>
          </cell>
          <cell r="J25814">
            <v>1.15973244</v>
          </cell>
          <cell r="K25814">
            <v>3.7405937229999999</v>
          </cell>
        </row>
        <row r="25815">
          <cell r="A25815" t="str">
            <v>TRIAE_CS42_6BL_TGACv1_499505_AA1584500.1</v>
          </cell>
          <cell r="B25815" t="str">
            <v>trehalose-6-phosphate synthase, putative, expressed</v>
          </cell>
          <cell r="C25815" t="str">
            <v>trehalose phosphate synthase</v>
          </cell>
          <cell r="D25815">
            <v>0</v>
          </cell>
          <cell r="E25815">
            <v>0</v>
          </cell>
          <cell r="F25815">
            <v>1.6707793799999999</v>
          </cell>
          <cell r="G25815">
            <v>1.5257880880000001</v>
          </cell>
          <cell r="H25815">
            <v>0</v>
          </cell>
          <cell r="I25815">
            <v>1.3076681530000001</v>
          </cell>
          <cell r="J25815">
            <v>1.128979076</v>
          </cell>
          <cell r="K25815">
            <v>3.7204148670000001</v>
          </cell>
        </row>
        <row r="25816">
          <cell r="A25816" t="str">
            <v>TRIAE_CS42_6AL_TGACv1_470862_AA1497020.1</v>
          </cell>
          <cell r="B25816" t="str">
            <v>trehalose-6-phosphate synthase, putative, expressed</v>
          </cell>
          <cell r="C25816" t="str">
            <v>trehalose phosphate synthase</v>
          </cell>
          <cell r="D25816">
            <v>0</v>
          </cell>
          <cell r="E25816">
            <v>0</v>
          </cell>
          <cell r="F25816">
            <v>0</v>
          </cell>
          <cell r="G25816">
            <v>0</v>
          </cell>
          <cell r="H25816">
            <v>0</v>
          </cell>
          <cell r="I25816">
            <v>0</v>
          </cell>
          <cell r="J25816">
            <v>1.1808312889999999</v>
          </cell>
          <cell r="K25816">
            <v>0</v>
          </cell>
        </row>
        <row r="25817">
          <cell r="A25817" t="str">
            <v>TRIAE_CS42_6AL_TGACv1_472402_AA1521780.1</v>
          </cell>
          <cell r="B25817" t="str">
            <v>CPuORF22 - conserved peptide uORF-containing transcript, expressed</v>
          </cell>
          <cell r="C25817" t="str">
            <v>trehalose-6-phosphate phosphatase</v>
          </cell>
          <cell r="D25817">
            <v>1.2538482630000001</v>
          </cell>
          <cell r="E25817">
            <v>3.445137946</v>
          </cell>
          <cell r="F25817">
            <v>1.2213687550000001</v>
          </cell>
          <cell r="G25817">
            <v>-1.55558654</v>
          </cell>
          <cell r="H25817">
            <v>0</v>
          </cell>
          <cell r="I25817">
            <v>0</v>
          </cell>
          <cell r="J25817">
            <v>0</v>
          </cell>
          <cell r="K25817">
            <v>0</v>
          </cell>
        </row>
        <row r="25818">
          <cell r="A25818" t="str">
            <v>TRIAE_CS42_6DL_TGACv1_529562_AA1718540.1</v>
          </cell>
          <cell r="B25818" t="str">
            <v>CPuORF22 - conserved peptide uORF-containing transcript, expressed</v>
          </cell>
          <cell r="C25818" t="str">
            <v>trehalose-6-phosphate phosphatase</v>
          </cell>
          <cell r="D25818">
            <v>1.328615694</v>
          </cell>
          <cell r="E25818">
            <v>3.445137946</v>
          </cell>
          <cell r="F25818">
            <v>1.2213687550000001</v>
          </cell>
          <cell r="G25818">
            <v>-1.55558654</v>
          </cell>
          <cell r="H25818">
            <v>0</v>
          </cell>
          <cell r="I25818">
            <v>0</v>
          </cell>
          <cell r="J25818">
            <v>0</v>
          </cell>
          <cell r="K25818">
            <v>0</v>
          </cell>
        </row>
        <row r="25819">
          <cell r="A25819" t="str">
            <v>TRIAE_CS42_6BL_TGACv1_500995_AA1612430.1</v>
          </cell>
          <cell r="B25819" t="str">
            <v>CPuORF22 - conserved peptide uORF-containing transcript, expressed</v>
          </cell>
          <cell r="C25819" t="str">
            <v>trehalose-6-phosphate phosphatase</v>
          </cell>
          <cell r="D25819">
            <v>1.365710204</v>
          </cell>
          <cell r="E25819">
            <v>3.4819448020000001</v>
          </cell>
          <cell r="F25819">
            <v>1.2213687550000001</v>
          </cell>
          <cell r="G25819">
            <v>-1.625445236</v>
          </cell>
          <cell r="H25819">
            <v>0</v>
          </cell>
          <cell r="I25819">
            <v>0</v>
          </cell>
          <cell r="J25819">
            <v>0</v>
          </cell>
          <cell r="K25819">
            <v>0</v>
          </cell>
        </row>
        <row r="25820">
          <cell r="A25820" t="str">
            <v>TRIAE_CS42_1AL_TGACv1_000815_AA0019720.1</v>
          </cell>
          <cell r="B25820" t="str">
            <v>uncharacterized glycosyl hydrolase Rv2006/MT2062, putative, expressed</v>
          </cell>
          <cell r="C25820" t="str">
            <v>trehalose-6-phosphate phosphatase</v>
          </cell>
          <cell r="D25820">
            <v>0</v>
          </cell>
          <cell r="E25820">
            <v>0</v>
          </cell>
          <cell r="F25820">
            <v>0</v>
          </cell>
          <cell r="G25820">
            <v>0</v>
          </cell>
          <cell r="H25820">
            <v>0</v>
          </cell>
          <cell r="I25820">
            <v>0</v>
          </cell>
          <cell r="J25820">
            <v>0</v>
          </cell>
          <cell r="K25820">
            <v>-1.6785219179999999</v>
          </cell>
        </row>
        <row r="25821">
          <cell r="A25821" t="str">
            <v>TRIAE_CS42_5AL_TGACv1_373994_AA1186960.1</v>
          </cell>
          <cell r="B25821" t="str">
            <v>uncharacterized glycosyl hydrolase Rv2006/MT2062, putative, expressed</v>
          </cell>
          <cell r="C25821" t="str">
            <v>trehalose-6-phosphate phosphatase</v>
          </cell>
          <cell r="D25821">
            <v>0</v>
          </cell>
          <cell r="E25821">
            <v>0</v>
          </cell>
          <cell r="F25821">
            <v>0</v>
          </cell>
          <cell r="G25821">
            <v>0</v>
          </cell>
          <cell r="H25821">
            <v>0</v>
          </cell>
          <cell r="I25821">
            <v>0</v>
          </cell>
          <cell r="J25821">
            <v>0</v>
          </cell>
          <cell r="K25821">
            <v>1.595641037</v>
          </cell>
        </row>
        <row r="25822">
          <cell r="A25822" t="str">
            <v>TRIAE_CS42_5BL_TGACv1_407284_AA1355280.2</v>
          </cell>
          <cell r="B25822" t="str">
            <v>uncharacterized glycosyl hydrolase Rv2006/MT2062, putative, expressed</v>
          </cell>
          <cell r="C25822" t="str">
            <v>trehalose-6-phosphate phosphatase</v>
          </cell>
          <cell r="D25822">
            <v>0</v>
          </cell>
          <cell r="E25822">
            <v>0</v>
          </cell>
          <cell r="F25822">
            <v>0</v>
          </cell>
          <cell r="G25822">
            <v>0</v>
          </cell>
          <cell r="H25822">
            <v>0</v>
          </cell>
          <cell r="I25822">
            <v>0</v>
          </cell>
          <cell r="J25822">
            <v>0</v>
          </cell>
          <cell r="K25822">
            <v>1.595641037</v>
          </cell>
        </row>
        <row r="25823">
          <cell r="A25823" t="str">
            <v>TRIAE_CS42_7BS_TGACv1_591887_AA1924480.1</v>
          </cell>
          <cell r="B25823" t="str">
            <v>trehalose phosphatase, putative, expressed</v>
          </cell>
          <cell r="C25823" t="str">
            <v>trehalose-6-phosphate phosphatase</v>
          </cell>
          <cell r="D25823">
            <v>0</v>
          </cell>
          <cell r="E25823">
            <v>0</v>
          </cell>
          <cell r="F25823">
            <v>0</v>
          </cell>
          <cell r="G25823">
            <v>0</v>
          </cell>
          <cell r="H25823">
            <v>0</v>
          </cell>
          <cell r="I25823">
            <v>0</v>
          </cell>
          <cell r="J25823">
            <v>0</v>
          </cell>
          <cell r="K25823">
            <v>3.2711709369999999</v>
          </cell>
        </row>
        <row r="25824">
          <cell r="A25824" t="str">
            <v>TRIAE_CS42_7DS_TGACv1_622133_AA2033460.1</v>
          </cell>
          <cell r="B25824" t="str">
            <v>trehalose phosphatase, putative, expressed</v>
          </cell>
          <cell r="C25824" t="str">
            <v>trehalose-6-phosphate phosphatase</v>
          </cell>
          <cell r="D25824">
            <v>0</v>
          </cell>
          <cell r="E25824">
            <v>0</v>
          </cell>
          <cell r="F25824">
            <v>0</v>
          </cell>
          <cell r="G25824">
            <v>0</v>
          </cell>
          <cell r="H25824">
            <v>0</v>
          </cell>
          <cell r="I25824">
            <v>0</v>
          </cell>
          <cell r="J25824">
            <v>0</v>
          </cell>
          <cell r="K25824">
            <v>3.3179632429999999</v>
          </cell>
        </row>
        <row r="25825">
          <cell r="A25825" t="str">
            <v>TRIAE_CS42_7AS_TGACv1_569977_AA1828020.1</v>
          </cell>
          <cell r="B25825" t="str">
            <v>trehalose phosphatase, putative, expressed</v>
          </cell>
          <cell r="C25825" t="str">
            <v>trehalose-6-phosphate phosphatase</v>
          </cell>
          <cell r="D25825">
            <v>0</v>
          </cell>
          <cell r="E25825">
            <v>0</v>
          </cell>
          <cell r="F25825">
            <v>0</v>
          </cell>
          <cell r="G25825">
            <v>0</v>
          </cell>
          <cell r="H25825">
            <v>0</v>
          </cell>
          <cell r="I25825">
            <v>0</v>
          </cell>
          <cell r="J25825">
            <v>0</v>
          </cell>
          <cell r="K25825">
            <v>3.5887755239999999</v>
          </cell>
        </row>
        <row r="25826">
          <cell r="A25826" t="str">
            <v>TRIAE_CS42_1AL_TGACv1_000453_AA0012390.3</v>
          </cell>
          <cell r="B25826" t="str">
            <v>CPuORF23 - conserved peptide uORF-containing transcript, expressed</v>
          </cell>
          <cell r="C25826" t="str">
            <v>trehalose-6-phosphate phosphatase</v>
          </cell>
          <cell r="D25826">
            <v>0</v>
          </cell>
          <cell r="E25826">
            <v>0</v>
          </cell>
          <cell r="F25826">
            <v>3.5583626690000001</v>
          </cell>
          <cell r="G25826">
            <v>1.5636331320000001</v>
          </cell>
          <cell r="H25826">
            <v>0</v>
          </cell>
          <cell r="I25826">
            <v>0</v>
          </cell>
          <cell r="J25826">
            <v>0</v>
          </cell>
          <cell r="K25826">
            <v>0</v>
          </cell>
        </row>
        <row r="25827">
          <cell r="A25827" t="str">
            <v>TRIAE_CS42_1BL_TGACv1_034151_AA0143640.2</v>
          </cell>
          <cell r="B25827" t="str">
            <v>CPuORF23 - conserved peptide uORF-containing transcript, expressed</v>
          </cell>
          <cell r="C25827" t="str">
            <v>trehalose-6-phosphate phosphatase</v>
          </cell>
          <cell r="D25827">
            <v>0</v>
          </cell>
          <cell r="E25827">
            <v>0</v>
          </cell>
          <cell r="F25827">
            <v>3.5583626690000001</v>
          </cell>
          <cell r="G25827">
            <v>1.5636331320000001</v>
          </cell>
          <cell r="H25827">
            <v>0</v>
          </cell>
          <cell r="I25827">
            <v>0</v>
          </cell>
          <cell r="J25827">
            <v>0</v>
          </cell>
          <cell r="K25827">
            <v>0</v>
          </cell>
        </row>
        <row r="25828">
          <cell r="A25828" t="str">
            <v>TRIAE_CS42_6AL_TGACv1_471096_AA1502630.1</v>
          </cell>
          <cell r="B25828" t="str">
            <v>uncharacterized glycosyl hydrolase Rv2006/MT2062, putative, expressed</v>
          </cell>
          <cell r="C25828" t="str">
            <v>trehalose-6-phosphate phosphatase</v>
          </cell>
          <cell r="D25828">
            <v>0</v>
          </cell>
          <cell r="E25828">
            <v>0</v>
          </cell>
          <cell r="F25828">
            <v>0</v>
          </cell>
          <cell r="G25828">
            <v>4.1344683199999999</v>
          </cell>
          <cell r="H25828">
            <v>0</v>
          </cell>
          <cell r="I25828">
            <v>0</v>
          </cell>
          <cell r="J25828">
            <v>0</v>
          </cell>
          <cell r="K25828">
            <v>0</v>
          </cell>
        </row>
        <row r="25829">
          <cell r="A25829" t="str">
            <v>TRIAE_CS42_1AL_TGACv1_001119_AA0025400.1</v>
          </cell>
          <cell r="B25829" t="str">
            <v>trehalose-6-phosphate synthase, putative, expressed</v>
          </cell>
          <cell r="C25829" t="str">
            <v>trehalose-6-phosphate synthase</v>
          </cell>
          <cell r="D25829">
            <v>-1.515119949</v>
          </cell>
          <cell r="E25829">
            <v>-2.5411583869999999</v>
          </cell>
          <cell r="F25829">
            <v>0</v>
          </cell>
          <cell r="G25829">
            <v>-3.3013987299999998</v>
          </cell>
          <cell r="H25829">
            <v>0</v>
          </cell>
          <cell r="I25829">
            <v>-1.865979748</v>
          </cell>
          <cell r="J25829">
            <v>0</v>
          </cell>
          <cell r="K25829">
            <v>-1.7341591810000001</v>
          </cell>
        </row>
        <row r="25830">
          <cell r="A25830" t="str">
            <v>TRIAE_CS42_1BL_TGACv1_031944_AA0123110.1</v>
          </cell>
          <cell r="B25830" t="str">
            <v>trehalose-6-phosphate synthase, putative, expressed</v>
          </cell>
          <cell r="C25830" t="str">
            <v>trehalose-6-phosphate synthase</v>
          </cell>
          <cell r="D25830">
            <v>-1.515119949</v>
          </cell>
          <cell r="E25830">
            <v>0</v>
          </cell>
          <cell r="F25830">
            <v>0</v>
          </cell>
          <cell r="G25830">
            <v>0</v>
          </cell>
          <cell r="H25830">
            <v>0</v>
          </cell>
          <cell r="I25830">
            <v>-1.865979748</v>
          </cell>
          <cell r="J25830">
            <v>0</v>
          </cell>
          <cell r="K25830">
            <v>-1.7341591810000001</v>
          </cell>
        </row>
        <row r="25831">
          <cell r="A25831" t="str">
            <v>TRIAE_CS42_1DL_TGACv1_061317_AA0192320.3</v>
          </cell>
          <cell r="B25831" t="str">
            <v>trehalose-6-phosphate synthase, putative, expressed</v>
          </cell>
          <cell r="C25831" t="str">
            <v>trehalose-6-phosphate synthase</v>
          </cell>
          <cell r="D25831">
            <v>-1.515119949</v>
          </cell>
          <cell r="E25831">
            <v>0</v>
          </cell>
          <cell r="F25831">
            <v>0</v>
          </cell>
          <cell r="G25831">
            <v>0</v>
          </cell>
          <cell r="H25831">
            <v>0</v>
          </cell>
          <cell r="I25831">
            <v>-1.865979748</v>
          </cell>
          <cell r="J25831">
            <v>0</v>
          </cell>
          <cell r="K25831">
            <v>-1.7341591810000001</v>
          </cell>
        </row>
        <row r="25832">
          <cell r="A25832" t="str">
            <v>TRIAE_CS42_2DL_TGACv1_161199_AA0557360.1</v>
          </cell>
          <cell r="B25832" t="str">
            <v>PMR5, putative, expressed</v>
          </cell>
          <cell r="C25832" t="str">
            <v>TRICHOME BIREFRINGENCE-LIKE 11</v>
          </cell>
          <cell r="D25832">
            <v>0</v>
          </cell>
          <cell r="E25832">
            <v>0</v>
          </cell>
          <cell r="F25832">
            <v>0</v>
          </cell>
          <cell r="G25832">
            <v>0</v>
          </cell>
          <cell r="H25832">
            <v>0</v>
          </cell>
          <cell r="I25832">
            <v>0</v>
          </cell>
          <cell r="J25832">
            <v>0</v>
          </cell>
          <cell r="K25832">
            <v>1.0130852640000001</v>
          </cell>
        </row>
        <row r="25833">
          <cell r="A25833" t="str">
            <v>TRIAE_CS42_2BL_TGACv1_130767_AA0417580.1</v>
          </cell>
          <cell r="B25833" t="str">
            <v>PMR5, putative, expressed</v>
          </cell>
          <cell r="C25833" t="str">
            <v>TRICHOME BIREFRINGENCE-LIKE 11</v>
          </cell>
          <cell r="D25833">
            <v>0</v>
          </cell>
          <cell r="E25833">
            <v>0</v>
          </cell>
          <cell r="F25833">
            <v>0</v>
          </cell>
          <cell r="G25833">
            <v>0</v>
          </cell>
          <cell r="H25833">
            <v>0</v>
          </cell>
          <cell r="I25833">
            <v>0</v>
          </cell>
          <cell r="J25833">
            <v>0</v>
          </cell>
          <cell r="K25833">
            <v>1.0279516369999999</v>
          </cell>
        </row>
        <row r="25834">
          <cell r="A25834" t="str">
            <v>TRIAE_CS42_2AL_TGACv1_093509_AA0281500.1</v>
          </cell>
          <cell r="B25834" t="str">
            <v>PMR5, putative, expressed</v>
          </cell>
          <cell r="C25834" t="str">
            <v>TRICHOME BIREFRINGENCE-LIKE 11</v>
          </cell>
          <cell r="D25834">
            <v>0</v>
          </cell>
          <cell r="E25834">
            <v>0</v>
          </cell>
          <cell r="F25834">
            <v>0</v>
          </cell>
          <cell r="G25834">
            <v>0</v>
          </cell>
          <cell r="H25834">
            <v>0</v>
          </cell>
          <cell r="I25834">
            <v>0</v>
          </cell>
          <cell r="J25834">
            <v>0</v>
          </cell>
          <cell r="K25834">
            <v>1.0429569329999999</v>
          </cell>
        </row>
        <row r="25835">
          <cell r="A25835" t="str">
            <v>TRIAE_CS42_1DS_TGACv1_080249_AA0244240.1</v>
          </cell>
          <cell r="B25835" t="str">
            <v>PMR5, putative, expressed</v>
          </cell>
          <cell r="C25835" t="str">
            <v>TRICHOME BIREFRINGENCE-LIKE 11</v>
          </cell>
          <cell r="D25835">
            <v>0</v>
          </cell>
          <cell r="E25835">
            <v>0</v>
          </cell>
          <cell r="F25835">
            <v>-1.3833871529999999</v>
          </cell>
          <cell r="G25835">
            <v>-1.968997941</v>
          </cell>
          <cell r="H25835">
            <v>0</v>
          </cell>
          <cell r="I25835">
            <v>0</v>
          </cell>
          <cell r="J25835">
            <v>0</v>
          </cell>
          <cell r="K25835">
            <v>0</v>
          </cell>
        </row>
        <row r="25836">
          <cell r="A25836" t="str">
            <v>TRIAE_CS42_1DS_TGACv1_080249_AA0244250.1</v>
          </cell>
          <cell r="B25836" t="str">
            <v>PMR5, putative, expressed</v>
          </cell>
          <cell r="C25836" t="str">
            <v>TRICHOME BIREFRINGENCE-LIKE 11</v>
          </cell>
          <cell r="D25836">
            <v>0</v>
          </cell>
          <cell r="E25836">
            <v>0</v>
          </cell>
          <cell r="F25836">
            <v>0</v>
          </cell>
          <cell r="G25836">
            <v>-2.6592753299999998</v>
          </cell>
          <cell r="H25836">
            <v>0</v>
          </cell>
          <cell r="I25836">
            <v>0</v>
          </cell>
          <cell r="J25836">
            <v>0</v>
          </cell>
          <cell r="K25836">
            <v>0</v>
          </cell>
        </row>
        <row r="25837">
          <cell r="A25837" t="str">
            <v>TRIAE_CS42_1AS_TGACv1_019865_AA0072330.1</v>
          </cell>
          <cell r="B25837" t="str">
            <v>PMR5, putative, expressed</v>
          </cell>
          <cell r="C25837" t="str">
            <v>TRICHOME BIREFRINGENCE-LIKE 11</v>
          </cell>
          <cell r="D25837">
            <v>0</v>
          </cell>
          <cell r="E25837">
            <v>0</v>
          </cell>
          <cell r="F25837">
            <v>0</v>
          </cell>
          <cell r="G25837">
            <v>-2.5042388990000002</v>
          </cell>
          <cell r="H25837">
            <v>0</v>
          </cell>
          <cell r="I25837">
            <v>0</v>
          </cell>
          <cell r="J25837">
            <v>0</v>
          </cell>
          <cell r="K25837">
            <v>0</v>
          </cell>
        </row>
        <row r="25838">
          <cell r="A25838" t="str">
            <v>TRIAE_CS42_1BS_TGACv1_049470_AA0154330.1</v>
          </cell>
          <cell r="B25838" t="str">
            <v>PMR5, putative, expressed</v>
          </cell>
          <cell r="C25838" t="str">
            <v>TRICHOME BIREFRINGENCE-LIKE 11</v>
          </cell>
          <cell r="D25838">
            <v>0</v>
          </cell>
          <cell r="E25838">
            <v>0</v>
          </cell>
          <cell r="F25838">
            <v>0</v>
          </cell>
          <cell r="G25838">
            <v>-1.608649314</v>
          </cell>
          <cell r="H25838">
            <v>0</v>
          </cell>
          <cell r="I25838">
            <v>0</v>
          </cell>
          <cell r="J25838">
            <v>0</v>
          </cell>
          <cell r="K25838">
            <v>0</v>
          </cell>
        </row>
        <row r="25839">
          <cell r="A25839" t="str">
            <v>TRIAE_CS42_5DL_TGACv1_433902_AA1424890.1</v>
          </cell>
          <cell r="B25839" t="str">
            <v>expressed protein</v>
          </cell>
          <cell r="C25839" t="str">
            <v>TRICHOME BIREFRINGENCE-LIKE 19</v>
          </cell>
          <cell r="D25839">
            <v>0</v>
          </cell>
          <cell r="E25839">
            <v>0</v>
          </cell>
          <cell r="F25839">
            <v>0</v>
          </cell>
          <cell r="G25839">
            <v>0</v>
          </cell>
          <cell r="H25839">
            <v>0</v>
          </cell>
          <cell r="I25839">
            <v>0</v>
          </cell>
          <cell r="J25839">
            <v>0</v>
          </cell>
          <cell r="K25839">
            <v>1.050698302</v>
          </cell>
        </row>
        <row r="25840">
          <cell r="A25840" t="str">
            <v>TRIAE_CS42_7BS_TGACv1_591826_AA1922790.1</v>
          </cell>
          <cell r="B25840" t="str">
            <v>expressed protein</v>
          </cell>
          <cell r="C25840" t="str">
            <v>TRICHOME BIREFRINGENCE-LIKE 21</v>
          </cell>
          <cell r="D25840">
            <v>0</v>
          </cell>
          <cell r="E25840">
            <v>0</v>
          </cell>
          <cell r="F25840">
            <v>0</v>
          </cell>
          <cell r="G25840">
            <v>0</v>
          </cell>
          <cell r="H25840">
            <v>0</v>
          </cell>
          <cell r="I25840">
            <v>0</v>
          </cell>
          <cell r="J25840">
            <v>0</v>
          </cell>
          <cell r="K25840">
            <v>-1.3826817600000001</v>
          </cell>
        </row>
        <row r="25841">
          <cell r="A25841" t="str">
            <v>TRIAE_CS42_7DS_TGACv1_623790_AA2056230.1</v>
          </cell>
          <cell r="B25841" t="str">
            <v>expressed protein</v>
          </cell>
          <cell r="C25841" t="str">
            <v>TRICHOME BIREFRINGENCE-LIKE 21</v>
          </cell>
          <cell r="D25841">
            <v>0</v>
          </cell>
          <cell r="E25841">
            <v>0</v>
          </cell>
          <cell r="F25841">
            <v>0</v>
          </cell>
          <cell r="G25841">
            <v>0</v>
          </cell>
          <cell r="H25841">
            <v>0</v>
          </cell>
          <cell r="I25841">
            <v>0</v>
          </cell>
          <cell r="J25841">
            <v>0</v>
          </cell>
          <cell r="K25841">
            <v>-1.3826817600000001</v>
          </cell>
        </row>
        <row r="25842">
          <cell r="A25842" t="str">
            <v>TRIAE_CS42_6BL_TGACv1_500513_AA1605790.1</v>
          </cell>
          <cell r="B25842" t="str">
            <v>leaf senescence related protein, putative, expressed</v>
          </cell>
          <cell r="C25842" t="str">
            <v>TRICHOME BIREFRINGENCE-LIKE 21</v>
          </cell>
          <cell r="D25842">
            <v>0</v>
          </cell>
          <cell r="E25842">
            <v>0</v>
          </cell>
          <cell r="F25842">
            <v>0</v>
          </cell>
          <cell r="G25842">
            <v>-1.366266142</v>
          </cell>
          <cell r="H25842">
            <v>0</v>
          </cell>
          <cell r="I25842">
            <v>0</v>
          </cell>
          <cell r="J25842">
            <v>0</v>
          </cell>
          <cell r="K25842">
            <v>0</v>
          </cell>
        </row>
        <row r="25843">
          <cell r="A25843" t="str">
            <v>TRIAE_CS42_6AL_TGACv1_471088_AA1502560.1</v>
          </cell>
          <cell r="B25843" t="str">
            <v>leaf senescence related protein, putative, expressed</v>
          </cell>
          <cell r="C25843" t="str">
            <v>TRICHOME BIREFRINGENCE-LIKE 21</v>
          </cell>
          <cell r="D25843">
            <v>0</v>
          </cell>
          <cell r="E25843">
            <v>0</v>
          </cell>
          <cell r="F25843">
            <v>0</v>
          </cell>
          <cell r="G25843">
            <v>-1.34658539</v>
          </cell>
          <cell r="H25843">
            <v>0</v>
          </cell>
          <cell r="I25843">
            <v>0</v>
          </cell>
          <cell r="J25843">
            <v>0</v>
          </cell>
          <cell r="K25843">
            <v>0</v>
          </cell>
        </row>
        <row r="25844">
          <cell r="A25844" t="str">
            <v>TRIAE_CS42_6DL_TGACv1_528207_AA1712500.1</v>
          </cell>
          <cell r="B25844" t="str">
            <v>leaf senescence related protein, putative, expressed</v>
          </cell>
          <cell r="C25844" t="str">
            <v>TRICHOME BIREFRINGENCE-LIKE 21</v>
          </cell>
          <cell r="D25844">
            <v>0</v>
          </cell>
          <cell r="E25844">
            <v>0</v>
          </cell>
          <cell r="F25844">
            <v>0</v>
          </cell>
          <cell r="G25844">
            <v>-1.3262091680000001</v>
          </cell>
          <cell r="H25844">
            <v>0</v>
          </cell>
          <cell r="I25844">
            <v>0</v>
          </cell>
          <cell r="J25844">
            <v>0</v>
          </cell>
          <cell r="K25844">
            <v>0</v>
          </cell>
        </row>
        <row r="25845">
          <cell r="A25845" t="str">
            <v>TRIAE_CS42_2AL_TGACv1_093388_AA0279070.1</v>
          </cell>
          <cell r="B25845" t="str">
            <v>expressed protein</v>
          </cell>
          <cell r="C25845" t="str">
            <v>TRICHOME BIREFRINGENCE-LIKE 22</v>
          </cell>
          <cell r="D25845">
            <v>0</v>
          </cell>
          <cell r="E25845">
            <v>-1.47881021</v>
          </cell>
          <cell r="F25845">
            <v>0</v>
          </cell>
          <cell r="G25845">
            <v>0</v>
          </cell>
          <cell r="H25845">
            <v>0</v>
          </cell>
          <cell r="I25845">
            <v>0</v>
          </cell>
          <cell r="J25845">
            <v>0</v>
          </cell>
          <cell r="K25845">
            <v>0</v>
          </cell>
        </row>
        <row r="25846">
          <cell r="A25846" t="str">
            <v>TRIAE_CS42_2AL_TGACv1_093655_AA0284630.1</v>
          </cell>
          <cell r="B25846" t="str">
            <v>expressed protein</v>
          </cell>
          <cell r="C25846" t="str">
            <v>TRICHOME BIREFRINGENCE-LIKE 22</v>
          </cell>
          <cell r="D25846">
            <v>0</v>
          </cell>
          <cell r="E25846">
            <v>-1.47881021</v>
          </cell>
          <cell r="F25846">
            <v>0</v>
          </cell>
          <cell r="G25846">
            <v>0</v>
          </cell>
          <cell r="H25846">
            <v>0</v>
          </cell>
          <cell r="I25846">
            <v>0</v>
          </cell>
          <cell r="J25846">
            <v>0</v>
          </cell>
          <cell r="K25846">
            <v>0</v>
          </cell>
        </row>
        <row r="25847">
          <cell r="A25847" t="str">
            <v>TRIAE_CS42_2DL_TGACv1_158214_AA0512660.1</v>
          </cell>
          <cell r="B25847" t="str">
            <v>expressed protein</v>
          </cell>
          <cell r="C25847" t="str">
            <v>TRICHOME BIREFRINGENCE-LIKE 22</v>
          </cell>
          <cell r="D25847">
            <v>0</v>
          </cell>
          <cell r="E25847">
            <v>-1.47881021</v>
          </cell>
          <cell r="F25847">
            <v>0</v>
          </cell>
          <cell r="G25847">
            <v>0</v>
          </cell>
          <cell r="H25847">
            <v>0</v>
          </cell>
          <cell r="I25847">
            <v>0</v>
          </cell>
          <cell r="J25847">
            <v>0</v>
          </cell>
          <cell r="K25847">
            <v>0</v>
          </cell>
        </row>
        <row r="25848">
          <cell r="A25848" t="str">
            <v>TRIAE_CS42_7AS_TGACv1_569165_AA1808950.2</v>
          </cell>
          <cell r="B25848" t="str">
            <v xml:space="preserve"> proteins of unknown function domain containing protein, expressed</v>
          </cell>
          <cell r="C25848" t="str">
            <v>TRICHOME BIREFRINGENCE-LIKE 22</v>
          </cell>
          <cell r="D25848">
            <v>0</v>
          </cell>
          <cell r="E25848">
            <v>0</v>
          </cell>
          <cell r="F25848">
            <v>0</v>
          </cell>
          <cell r="G25848">
            <v>0</v>
          </cell>
          <cell r="H25848">
            <v>0</v>
          </cell>
          <cell r="I25848">
            <v>1.1520927809999999</v>
          </cell>
          <cell r="J25848">
            <v>0</v>
          </cell>
          <cell r="K25848">
            <v>0</v>
          </cell>
        </row>
        <row r="25849">
          <cell r="A25849" t="str">
            <v>TRIAE_CS42_7BS_TGACv1_592328_AA1935750.1</v>
          </cell>
          <cell r="B25849" t="str">
            <v xml:space="preserve"> proteins of unknown function domain containing protein, expressed</v>
          </cell>
          <cell r="C25849" t="str">
            <v>TRICHOME BIREFRINGENCE-LIKE 22</v>
          </cell>
          <cell r="D25849">
            <v>0</v>
          </cell>
          <cell r="E25849">
            <v>0</v>
          </cell>
          <cell r="F25849">
            <v>0</v>
          </cell>
          <cell r="G25849">
            <v>0</v>
          </cell>
          <cell r="H25849">
            <v>0</v>
          </cell>
          <cell r="I25849">
            <v>1.1639449049999999</v>
          </cell>
          <cell r="J25849">
            <v>0</v>
          </cell>
          <cell r="K25849">
            <v>0</v>
          </cell>
        </row>
        <row r="25850">
          <cell r="A25850" t="str">
            <v>TRIAE_CS42_7DS_TGACv1_623067_AA2049300.1</v>
          </cell>
          <cell r="B25850" t="str">
            <v xml:space="preserve"> proteins of unknown function domain containing protein, expressed</v>
          </cell>
          <cell r="C25850" t="str">
            <v>TRICHOME BIREFRINGENCE-LIKE 22</v>
          </cell>
          <cell r="D25850">
            <v>0</v>
          </cell>
          <cell r="E25850">
            <v>0</v>
          </cell>
          <cell r="F25850">
            <v>0</v>
          </cell>
          <cell r="G25850">
            <v>0</v>
          </cell>
          <cell r="H25850">
            <v>0</v>
          </cell>
          <cell r="I25850">
            <v>1.1639449049999999</v>
          </cell>
          <cell r="J25850">
            <v>0</v>
          </cell>
          <cell r="K25850">
            <v>0</v>
          </cell>
        </row>
        <row r="25851">
          <cell r="A25851" t="str">
            <v>TRIAE_CS42_1DS_TGACv1_080127_AA0240670.1</v>
          </cell>
          <cell r="B25851" t="str">
            <v>expressed protein</v>
          </cell>
          <cell r="C25851" t="str">
            <v>TRICHOME BIREFRINGENCE-LIKE 25</v>
          </cell>
          <cell r="D25851">
            <v>0</v>
          </cell>
          <cell r="E25851">
            <v>-1.026505134</v>
          </cell>
          <cell r="F25851">
            <v>0</v>
          </cell>
          <cell r="G25851">
            <v>0</v>
          </cell>
          <cell r="H25851">
            <v>0</v>
          </cell>
          <cell r="I25851">
            <v>0</v>
          </cell>
          <cell r="J25851">
            <v>0</v>
          </cell>
          <cell r="K25851">
            <v>0</v>
          </cell>
        </row>
        <row r="25852">
          <cell r="A25852" t="str">
            <v>TRIAE_CS42_3B_TGACv1_220968_AA0725400.1</v>
          </cell>
          <cell r="B25852" t="str">
            <v>leaf senescence related protein, putative, expressed</v>
          </cell>
          <cell r="C25852" t="str">
            <v>TRICHOME BIREFRINGENCE-LIKE 28</v>
          </cell>
          <cell r="D25852">
            <v>2.1175755449999998</v>
          </cell>
          <cell r="E25852">
            <v>0</v>
          </cell>
          <cell r="F25852">
            <v>0</v>
          </cell>
          <cell r="G25852">
            <v>0</v>
          </cell>
          <cell r="H25852">
            <v>0</v>
          </cell>
          <cell r="I25852">
            <v>0</v>
          </cell>
          <cell r="J25852">
            <v>0</v>
          </cell>
          <cell r="K25852">
            <v>4.4125656969999998</v>
          </cell>
        </row>
        <row r="25853">
          <cell r="A25853" t="str">
            <v>TRIAE_CS42_U_TGACv1_641923_AA2107340.1</v>
          </cell>
          <cell r="B25853" t="str">
            <v>leaf senescence related protein, putative, expressed</v>
          </cell>
          <cell r="C25853" t="str">
            <v>TRICHOME BIREFRINGENCE-LIKE 28</v>
          </cell>
          <cell r="D25853">
            <v>2.1175755449999998</v>
          </cell>
          <cell r="E25853">
            <v>0</v>
          </cell>
          <cell r="F25853">
            <v>0</v>
          </cell>
          <cell r="G25853">
            <v>0</v>
          </cell>
          <cell r="H25853">
            <v>0</v>
          </cell>
          <cell r="I25853">
            <v>0</v>
          </cell>
          <cell r="J25853">
            <v>0</v>
          </cell>
          <cell r="K25853">
            <v>4.6225970670000001</v>
          </cell>
        </row>
        <row r="25854">
          <cell r="A25854" t="str">
            <v>TRIAE_CS42_2DL_TGACv1_157930_AA0502370.1</v>
          </cell>
          <cell r="B25854" t="str">
            <v>PMR5, putative, expressed</v>
          </cell>
          <cell r="C25854" t="str">
            <v>TRICHOME BIREFRINGENCE-LIKE 28</v>
          </cell>
          <cell r="D25854">
            <v>0</v>
          </cell>
          <cell r="E25854">
            <v>0</v>
          </cell>
          <cell r="F25854">
            <v>0</v>
          </cell>
          <cell r="G25854">
            <v>0</v>
          </cell>
          <cell r="H25854">
            <v>0</v>
          </cell>
          <cell r="I25854">
            <v>0</v>
          </cell>
          <cell r="J25854">
            <v>0</v>
          </cell>
          <cell r="K25854">
            <v>-1.1733045200000001</v>
          </cell>
        </row>
        <row r="25855">
          <cell r="A25855" t="str">
            <v>TRIAE_CS42_2AS_TGACv1_113995_AA0363240.1</v>
          </cell>
          <cell r="B25855" t="str">
            <v>PMR5, putative, expressed</v>
          </cell>
          <cell r="C25855" t="str">
            <v>TRICHOME BIREFRINGENCE-LIKE 28</v>
          </cell>
          <cell r="D25855">
            <v>0</v>
          </cell>
          <cell r="E25855">
            <v>0</v>
          </cell>
          <cell r="F25855">
            <v>0</v>
          </cell>
          <cell r="G25855">
            <v>0</v>
          </cell>
          <cell r="H25855">
            <v>0</v>
          </cell>
          <cell r="I25855">
            <v>0</v>
          </cell>
          <cell r="J25855">
            <v>0</v>
          </cell>
          <cell r="K25855">
            <v>-1.1504144460000001</v>
          </cell>
        </row>
        <row r="25856">
          <cell r="A25856" t="str">
            <v>TRIAE_CS42_2BS_TGACv1_146472_AA0465930.1</v>
          </cell>
          <cell r="B25856" t="str">
            <v>PMR5, putative, expressed</v>
          </cell>
          <cell r="C25856" t="str">
            <v>TRICHOME BIREFRINGENCE-LIKE 28</v>
          </cell>
          <cell r="D25856">
            <v>0</v>
          </cell>
          <cell r="E25856">
            <v>0</v>
          </cell>
          <cell r="F25856">
            <v>0</v>
          </cell>
          <cell r="G25856">
            <v>0</v>
          </cell>
          <cell r="H25856">
            <v>0</v>
          </cell>
          <cell r="I25856">
            <v>0</v>
          </cell>
          <cell r="J25856">
            <v>0</v>
          </cell>
          <cell r="K25856">
            <v>-1.1420417679999999</v>
          </cell>
        </row>
        <row r="25857">
          <cell r="A25857" t="str">
            <v>TRIAE_CS42_3AL_TGACv1_195012_AA0643420.2</v>
          </cell>
          <cell r="B25857" t="str">
            <v>leaf senescence related protein, putative, expressed</v>
          </cell>
          <cell r="C25857" t="str">
            <v>TRICHOME BIREFRINGENCE-LIKE 28</v>
          </cell>
          <cell r="D25857">
            <v>0</v>
          </cell>
          <cell r="E25857">
            <v>0</v>
          </cell>
          <cell r="F25857">
            <v>0</v>
          </cell>
          <cell r="G25857">
            <v>0</v>
          </cell>
          <cell r="H25857">
            <v>0</v>
          </cell>
          <cell r="I25857">
            <v>0</v>
          </cell>
          <cell r="J25857">
            <v>0</v>
          </cell>
          <cell r="K25857">
            <v>4.437843516</v>
          </cell>
        </row>
        <row r="25858">
          <cell r="A25858" t="str">
            <v>TRIAE_CS42_4AS_TGACv1_308412_AA1027800.1</v>
          </cell>
          <cell r="B25858" t="str">
            <v>expressed protein</v>
          </cell>
          <cell r="C25858" t="str">
            <v>TRICHOME BIREFRINGENCE-LIKE 28</v>
          </cell>
          <cell r="D25858">
            <v>0</v>
          </cell>
          <cell r="E25858">
            <v>0</v>
          </cell>
          <cell r="F25858">
            <v>-2.6517312639999999</v>
          </cell>
          <cell r="G25858">
            <v>0</v>
          </cell>
          <cell r="H25858">
            <v>0</v>
          </cell>
          <cell r="I25858">
            <v>0</v>
          </cell>
          <cell r="J25858">
            <v>0</v>
          </cell>
          <cell r="K25858">
            <v>0</v>
          </cell>
        </row>
        <row r="25859">
          <cell r="A25859" t="str">
            <v>TRIAE_CS42_4BL_TGACv1_322584_AA1072170.1</v>
          </cell>
          <cell r="B25859" t="str">
            <v>expressed protein</v>
          </cell>
          <cell r="C25859" t="str">
            <v>TRICHOME BIREFRINGENCE-LIKE 28</v>
          </cell>
          <cell r="D25859">
            <v>0</v>
          </cell>
          <cell r="E25859">
            <v>0</v>
          </cell>
          <cell r="F25859">
            <v>-2.6517312639999999</v>
          </cell>
          <cell r="G25859">
            <v>0</v>
          </cell>
          <cell r="H25859">
            <v>0</v>
          </cell>
          <cell r="I25859">
            <v>0</v>
          </cell>
          <cell r="J25859">
            <v>0</v>
          </cell>
          <cell r="K25859">
            <v>0</v>
          </cell>
        </row>
        <row r="25860">
          <cell r="A25860" t="str">
            <v>TRIAE_CS42_4DL_TGACv1_344705_AA1149160.1</v>
          </cell>
          <cell r="B25860" t="str">
            <v>expressed protein</v>
          </cell>
          <cell r="C25860" t="str">
            <v>TRICHOME BIREFRINGENCE-LIKE 28</v>
          </cell>
          <cell r="D25860">
            <v>0</v>
          </cell>
          <cell r="E25860">
            <v>0</v>
          </cell>
          <cell r="F25860">
            <v>-2.6517312639999999</v>
          </cell>
          <cell r="G25860">
            <v>0</v>
          </cell>
          <cell r="H25860">
            <v>0</v>
          </cell>
          <cell r="I25860">
            <v>0</v>
          </cell>
          <cell r="J25860">
            <v>0</v>
          </cell>
          <cell r="K25860">
            <v>0</v>
          </cell>
        </row>
        <row r="25861">
          <cell r="A25861" t="str">
            <v>TRIAE_CS42_5AL_TGACv1_374836_AA1209900.2</v>
          </cell>
          <cell r="B25861" t="str">
            <v>PMR5, putative, expressed</v>
          </cell>
          <cell r="C25861" t="str">
            <v>TRICHOME BIREFRINGENCE-LIKE 34</v>
          </cell>
          <cell r="D25861">
            <v>0</v>
          </cell>
          <cell r="E25861">
            <v>0</v>
          </cell>
          <cell r="F25861">
            <v>0</v>
          </cell>
          <cell r="G25861">
            <v>-2.3166185260000001</v>
          </cell>
          <cell r="H25861">
            <v>0</v>
          </cell>
          <cell r="I25861">
            <v>0</v>
          </cell>
          <cell r="J25861">
            <v>0</v>
          </cell>
          <cell r="K25861">
            <v>0</v>
          </cell>
        </row>
        <row r="25862">
          <cell r="A25862" t="str">
            <v>TRIAE_CS42_5BL_TGACv1_404198_AA1289650.1</v>
          </cell>
          <cell r="B25862" t="str">
            <v>PMR5, putative, expressed</v>
          </cell>
          <cell r="C25862" t="str">
            <v>TRICHOME BIREFRINGENCE-LIKE 34</v>
          </cell>
          <cell r="D25862">
            <v>0</v>
          </cell>
          <cell r="E25862">
            <v>0</v>
          </cell>
          <cell r="F25862">
            <v>0</v>
          </cell>
          <cell r="G25862">
            <v>-2.3166185260000001</v>
          </cell>
          <cell r="H25862">
            <v>0</v>
          </cell>
          <cell r="I25862">
            <v>0</v>
          </cell>
          <cell r="J25862">
            <v>0</v>
          </cell>
          <cell r="K25862">
            <v>0</v>
          </cell>
        </row>
        <row r="25863">
          <cell r="A25863" t="str">
            <v>TRIAE_CS42_U_TGACv1_641659_AA2100610.1</v>
          </cell>
          <cell r="B25863" t="str">
            <v>PMR5, putative, expressed</v>
          </cell>
          <cell r="C25863" t="str">
            <v>TRICHOME BIREFRINGENCE-LIKE 34</v>
          </cell>
          <cell r="D25863">
            <v>0</v>
          </cell>
          <cell r="E25863">
            <v>0</v>
          </cell>
          <cell r="F25863">
            <v>0</v>
          </cell>
          <cell r="G25863">
            <v>-2.3166185260000001</v>
          </cell>
          <cell r="H25863">
            <v>0</v>
          </cell>
          <cell r="I25863">
            <v>0</v>
          </cell>
          <cell r="J25863">
            <v>0</v>
          </cell>
          <cell r="K25863">
            <v>0</v>
          </cell>
        </row>
        <row r="25864">
          <cell r="A25864" t="str">
            <v>TRIAE_CS42_3DS_TGACv1_273544_AA0932060.1</v>
          </cell>
          <cell r="B25864" t="str">
            <v>powdery mildew resistant protein 5, putative, expressed</v>
          </cell>
          <cell r="C25864" t="str">
            <v>TRICHOME BIREFRINGENCE-LIKE 38</v>
          </cell>
          <cell r="D25864">
            <v>0</v>
          </cell>
          <cell r="E25864">
            <v>0</v>
          </cell>
          <cell r="F25864">
            <v>0</v>
          </cell>
          <cell r="G25864">
            <v>2.713719319</v>
          </cell>
          <cell r="H25864">
            <v>0</v>
          </cell>
          <cell r="I25864">
            <v>0</v>
          </cell>
          <cell r="J25864">
            <v>0</v>
          </cell>
          <cell r="K25864">
            <v>-1.4834949630000001</v>
          </cell>
        </row>
        <row r="25865">
          <cell r="A25865" t="str">
            <v>TRIAE_CS42_3B_TGACv1_228410_AA0826790.1</v>
          </cell>
          <cell r="B25865" t="str">
            <v>powdery mildew resistant protein 5, putative, expressed</v>
          </cell>
          <cell r="C25865" t="str">
            <v>TRICHOME BIREFRINGENCE-LIKE 38</v>
          </cell>
          <cell r="D25865">
            <v>0</v>
          </cell>
          <cell r="E25865">
            <v>0</v>
          </cell>
          <cell r="F25865">
            <v>0</v>
          </cell>
          <cell r="G25865">
            <v>2.713719319</v>
          </cell>
          <cell r="H25865">
            <v>0</v>
          </cell>
          <cell r="I25865">
            <v>0</v>
          </cell>
          <cell r="J25865">
            <v>0</v>
          </cell>
          <cell r="K25865">
            <v>-1.4670872880000001</v>
          </cell>
        </row>
        <row r="25866">
          <cell r="A25866" t="str">
            <v>TRIAE_CS42_3AL_TGACv1_195380_AA0648830.1</v>
          </cell>
          <cell r="B25866" t="str">
            <v xml:space="preserve"> proteins of unknown function domain containing protein, expressed</v>
          </cell>
          <cell r="C25866" t="str">
            <v>TRICHOME BIREFRINGENCE-LIKE 38</v>
          </cell>
          <cell r="D25866">
            <v>0</v>
          </cell>
          <cell r="E25866">
            <v>0</v>
          </cell>
          <cell r="F25866">
            <v>0</v>
          </cell>
          <cell r="G25866">
            <v>0</v>
          </cell>
          <cell r="H25866">
            <v>0</v>
          </cell>
          <cell r="I25866">
            <v>0</v>
          </cell>
          <cell r="J25866">
            <v>0</v>
          </cell>
          <cell r="K25866">
            <v>-1.2855267319999999</v>
          </cell>
        </row>
        <row r="25867">
          <cell r="A25867" t="str">
            <v>TRIAE_CS42_3B_TGACv1_223837_AA0788230.1</v>
          </cell>
          <cell r="B25867" t="str">
            <v xml:space="preserve"> proteins of unknown function domain containing protein, expressed</v>
          </cell>
          <cell r="C25867" t="str">
            <v>TRICHOME BIREFRINGENCE-LIKE 38</v>
          </cell>
          <cell r="D25867">
            <v>0</v>
          </cell>
          <cell r="E25867">
            <v>0</v>
          </cell>
          <cell r="F25867">
            <v>0</v>
          </cell>
          <cell r="G25867">
            <v>0</v>
          </cell>
          <cell r="H25867">
            <v>0</v>
          </cell>
          <cell r="I25867">
            <v>0</v>
          </cell>
          <cell r="J25867">
            <v>0</v>
          </cell>
          <cell r="K25867">
            <v>-1.2855267319999999</v>
          </cell>
        </row>
        <row r="25868">
          <cell r="A25868" t="str">
            <v>TRIAE_CS42_3DL_TGACv1_251141_AA0877930.1</v>
          </cell>
          <cell r="B25868" t="str">
            <v xml:space="preserve"> proteins of unknown function domain containing protein, expressed</v>
          </cell>
          <cell r="C25868" t="str">
            <v>TRICHOME BIREFRINGENCE-LIKE 38</v>
          </cell>
          <cell r="D25868">
            <v>0</v>
          </cell>
          <cell r="E25868">
            <v>0</v>
          </cell>
          <cell r="F25868">
            <v>0</v>
          </cell>
          <cell r="G25868">
            <v>0</v>
          </cell>
          <cell r="H25868">
            <v>0</v>
          </cell>
          <cell r="I25868">
            <v>0</v>
          </cell>
          <cell r="J25868">
            <v>0</v>
          </cell>
          <cell r="K25868">
            <v>-1.2855267319999999</v>
          </cell>
        </row>
        <row r="25869">
          <cell r="A25869" t="str">
            <v>TRIAE_CS42_7AS_TGACv1_570402_AA1835140.2</v>
          </cell>
          <cell r="B25869" t="str">
            <v>leaf senescence related protein, putative, expressed</v>
          </cell>
          <cell r="C25869" t="str">
            <v>TRICHOME BIREFRINGENCE-LIKE 4</v>
          </cell>
          <cell r="D25869">
            <v>0</v>
          </cell>
          <cell r="E25869">
            <v>1.2626605179999999</v>
          </cell>
          <cell r="F25869">
            <v>0</v>
          </cell>
          <cell r="G25869">
            <v>0</v>
          </cell>
          <cell r="H25869">
            <v>0</v>
          </cell>
          <cell r="I25869">
            <v>0</v>
          </cell>
          <cell r="J25869">
            <v>0</v>
          </cell>
          <cell r="K25869">
            <v>0</v>
          </cell>
        </row>
        <row r="25870">
          <cell r="A25870" t="str">
            <v>TRIAE_CS42_7BS_TGACv1_593264_AA1949980.1</v>
          </cell>
          <cell r="B25870" t="str">
            <v>leaf senescence related protein, putative, expressed</v>
          </cell>
          <cell r="C25870" t="str">
            <v>TRICHOME BIREFRINGENCE-LIKE 4</v>
          </cell>
          <cell r="D25870">
            <v>0</v>
          </cell>
          <cell r="E25870">
            <v>1.2626605179999999</v>
          </cell>
          <cell r="F25870">
            <v>0</v>
          </cell>
          <cell r="G25870">
            <v>0</v>
          </cell>
          <cell r="H25870">
            <v>0</v>
          </cell>
          <cell r="I25870">
            <v>0</v>
          </cell>
          <cell r="J25870">
            <v>0</v>
          </cell>
          <cell r="K25870">
            <v>0</v>
          </cell>
        </row>
        <row r="25871">
          <cell r="A25871" t="str">
            <v>TRIAE_CS42_7DS_TGACv1_621696_AA2023380.1</v>
          </cell>
          <cell r="B25871" t="str">
            <v>leaf senescence related protein, putative, expressed</v>
          </cell>
          <cell r="C25871" t="str">
            <v>TRICHOME BIREFRINGENCE-LIKE 4</v>
          </cell>
          <cell r="D25871">
            <v>0</v>
          </cell>
          <cell r="E25871">
            <v>1.2626605179999999</v>
          </cell>
          <cell r="F25871">
            <v>0</v>
          </cell>
          <cell r="G25871">
            <v>0</v>
          </cell>
          <cell r="H25871">
            <v>0</v>
          </cell>
          <cell r="I25871">
            <v>0</v>
          </cell>
          <cell r="J25871">
            <v>0</v>
          </cell>
          <cell r="K25871">
            <v>0</v>
          </cell>
        </row>
        <row r="25872">
          <cell r="A25872" t="str">
            <v>TRIAE_CS42_2AS_TGACv1_114704_AA0368990.1</v>
          </cell>
          <cell r="B25872" t="str">
            <v>leaf senescence related protein, putative, expressed</v>
          </cell>
          <cell r="C25872" t="str">
            <v>TRICHOME BIREFRINGENCE-LIKE 4</v>
          </cell>
          <cell r="D25872">
            <v>0</v>
          </cell>
          <cell r="E25872">
            <v>0</v>
          </cell>
          <cell r="F25872">
            <v>0</v>
          </cell>
          <cell r="G25872">
            <v>0</v>
          </cell>
          <cell r="H25872">
            <v>0</v>
          </cell>
          <cell r="I25872">
            <v>1.2664211089999999</v>
          </cell>
          <cell r="J25872">
            <v>0</v>
          </cell>
          <cell r="K25872">
            <v>-3.4691631119999999</v>
          </cell>
        </row>
        <row r="25873">
          <cell r="A25873" t="str">
            <v>TRIAE_CS42_2DS_TGACv1_177918_AA0587230.1</v>
          </cell>
          <cell r="B25873" t="str">
            <v>leaf senescence related protein, putative, expressed</v>
          </cell>
          <cell r="C25873" t="str">
            <v>TRICHOME BIREFRINGENCE-LIKE 4</v>
          </cell>
          <cell r="D25873">
            <v>0</v>
          </cell>
          <cell r="E25873">
            <v>0</v>
          </cell>
          <cell r="F25873">
            <v>0</v>
          </cell>
          <cell r="G25873">
            <v>0</v>
          </cell>
          <cell r="H25873">
            <v>0</v>
          </cell>
          <cell r="I25873">
            <v>1.2664211089999999</v>
          </cell>
          <cell r="J25873">
            <v>0</v>
          </cell>
          <cell r="K25873">
            <v>-3.3848363909999999</v>
          </cell>
        </row>
        <row r="25874">
          <cell r="A25874" t="str">
            <v>TRIAE_CS42_2BS_TGACv1_149155_AA0496450.1</v>
          </cell>
          <cell r="B25874" t="str">
            <v>leaf senescence related protein, putative, expressed</v>
          </cell>
          <cell r="C25874" t="str">
            <v>TRICHOME BIREFRINGENCE-LIKE 4</v>
          </cell>
          <cell r="D25874">
            <v>0</v>
          </cell>
          <cell r="E25874">
            <v>0</v>
          </cell>
          <cell r="F25874">
            <v>0</v>
          </cell>
          <cell r="G25874">
            <v>0</v>
          </cell>
          <cell r="H25874">
            <v>0</v>
          </cell>
          <cell r="I25874">
            <v>1.388872627</v>
          </cell>
          <cell r="J25874">
            <v>0</v>
          </cell>
          <cell r="K25874">
            <v>-3.5379448579999999</v>
          </cell>
        </row>
        <row r="25875">
          <cell r="A25875" t="str">
            <v>TRIAE_CS42_4AS_TGACv1_307999_AA1025130.1</v>
          </cell>
          <cell r="B25875" t="str">
            <v xml:space="preserve"> proteins of unknown function domain containing protein, putative, expressed</v>
          </cell>
          <cell r="C25875" t="str">
            <v>TRICHOME BIREFRINGENCE-LIKE 45</v>
          </cell>
          <cell r="D25875">
            <v>0</v>
          </cell>
          <cell r="E25875">
            <v>0</v>
          </cell>
          <cell r="F25875">
            <v>0</v>
          </cell>
          <cell r="G25875">
            <v>0</v>
          </cell>
          <cell r="H25875">
            <v>0</v>
          </cell>
          <cell r="I25875">
            <v>0</v>
          </cell>
          <cell r="J25875">
            <v>0</v>
          </cell>
          <cell r="K25875">
            <v>-2.0682415590000001</v>
          </cell>
        </row>
        <row r="25876">
          <cell r="A25876" t="str">
            <v>TRIAE_CS42_4DL_TGACv1_342578_AA1117070.1</v>
          </cell>
          <cell r="B25876" t="str">
            <v xml:space="preserve"> proteins of unknown function domain containing protein, putative, expressed</v>
          </cell>
          <cell r="C25876" t="str">
            <v>TRICHOME BIREFRINGENCE-LIKE 45</v>
          </cell>
          <cell r="D25876">
            <v>0</v>
          </cell>
          <cell r="E25876">
            <v>0</v>
          </cell>
          <cell r="F25876">
            <v>0</v>
          </cell>
          <cell r="G25876">
            <v>0</v>
          </cell>
          <cell r="H25876">
            <v>0</v>
          </cell>
          <cell r="I25876">
            <v>0</v>
          </cell>
          <cell r="J25876">
            <v>0</v>
          </cell>
          <cell r="K25876">
            <v>-2.0682415590000001</v>
          </cell>
        </row>
        <row r="25877">
          <cell r="A25877" t="str">
            <v>TRIAE_CS42_U_TGACv1_641929_AA2107480.1</v>
          </cell>
          <cell r="B25877" t="str">
            <v xml:space="preserve"> proteins of unknown function domain containing protein, putative, expressed</v>
          </cell>
          <cell r="C25877" t="str">
            <v>TRICHOME BIREFRINGENCE-LIKE 45</v>
          </cell>
          <cell r="D25877">
            <v>0</v>
          </cell>
          <cell r="E25877">
            <v>0</v>
          </cell>
          <cell r="F25877">
            <v>0</v>
          </cell>
          <cell r="G25877">
            <v>0</v>
          </cell>
          <cell r="H25877">
            <v>0</v>
          </cell>
          <cell r="I25877">
            <v>0</v>
          </cell>
          <cell r="J25877">
            <v>0</v>
          </cell>
          <cell r="K25877">
            <v>-2.0682415590000001</v>
          </cell>
        </row>
        <row r="25878">
          <cell r="A25878" t="str">
            <v>TRIAE_CS42_3AL_TGACv1_194629_AA0637040.1</v>
          </cell>
          <cell r="B25878" t="str">
            <v>expressed protein</v>
          </cell>
          <cell r="C25878" t="str">
            <v>Trigger factor</v>
          </cell>
          <cell r="D25878">
            <v>0</v>
          </cell>
          <cell r="E25878">
            <v>-1.63537814</v>
          </cell>
          <cell r="F25878">
            <v>0</v>
          </cell>
          <cell r="G25878">
            <v>-1.7869620879999999</v>
          </cell>
          <cell r="H25878">
            <v>0</v>
          </cell>
          <cell r="I25878">
            <v>0</v>
          </cell>
          <cell r="J25878">
            <v>0</v>
          </cell>
          <cell r="K25878">
            <v>0</v>
          </cell>
        </row>
        <row r="25879">
          <cell r="A25879" t="str">
            <v>TRIAE_CS42_3B_TGACv1_221467_AA0741620.1</v>
          </cell>
          <cell r="B25879" t="str">
            <v>expressed protein</v>
          </cell>
          <cell r="C25879" t="str">
            <v>Trigger factor</v>
          </cell>
          <cell r="D25879">
            <v>0</v>
          </cell>
          <cell r="E25879">
            <v>-1.63537814</v>
          </cell>
          <cell r="F25879">
            <v>0</v>
          </cell>
          <cell r="G25879">
            <v>-1.7869620879999999</v>
          </cell>
          <cell r="H25879">
            <v>0</v>
          </cell>
          <cell r="I25879">
            <v>0</v>
          </cell>
          <cell r="J25879">
            <v>0</v>
          </cell>
          <cell r="K25879">
            <v>0</v>
          </cell>
        </row>
        <row r="25880">
          <cell r="A25880" t="str">
            <v>TRIAE_CS42_3DL_TGACv1_249892_AA0858250.1</v>
          </cell>
          <cell r="B25880" t="str">
            <v>expressed protein</v>
          </cell>
          <cell r="C25880" t="str">
            <v>Trigger factor</v>
          </cell>
          <cell r="D25880">
            <v>0</v>
          </cell>
          <cell r="E25880">
            <v>-1.63537814</v>
          </cell>
          <cell r="F25880">
            <v>0</v>
          </cell>
          <cell r="G25880">
            <v>-1.7869620879999999</v>
          </cell>
          <cell r="H25880">
            <v>0</v>
          </cell>
          <cell r="I25880">
            <v>0</v>
          </cell>
          <cell r="J25880">
            <v>0</v>
          </cell>
          <cell r="K25880">
            <v>0</v>
          </cell>
        </row>
        <row r="25881">
          <cell r="A25881" t="str">
            <v>TRIAE_CS42_5BL_TGACv1_405045_AA1318680.1</v>
          </cell>
          <cell r="B25881" t="str">
            <v>expressed protein</v>
          </cell>
          <cell r="C25881" t="str">
            <v>Trigger factor</v>
          </cell>
          <cell r="D25881">
            <v>0</v>
          </cell>
          <cell r="E25881">
            <v>-1.590354555</v>
          </cell>
          <cell r="F25881">
            <v>0</v>
          </cell>
          <cell r="G25881">
            <v>-1.516309138</v>
          </cell>
          <cell r="H25881">
            <v>0</v>
          </cell>
          <cell r="I25881">
            <v>0</v>
          </cell>
          <cell r="J25881">
            <v>0</v>
          </cell>
          <cell r="K25881">
            <v>0</v>
          </cell>
        </row>
        <row r="25882">
          <cell r="A25882" t="str">
            <v>TRIAE_CS42_5AL_TGACv1_374567_AA1203470.1</v>
          </cell>
          <cell r="B25882" t="str">
            <v>expressed protein</v>
          </cell>
          <cell r="C25882" t="str">
            <v>Trigger factor</v>
          </cell>
          <cell r="D25882">
            <v>0</v>
          </cell>
          <cell r="E25882">
            <v>-1.4751441569999999</v>
          </cell>
          <cell r="F25882">
            <v>0</v>
          </cell>
          <cell r="G25882">
            <v>-1.6242823790000001</v>
          </cell>
          <cell r="H25882">
            <v>0</v>
          </cell>
          <cell r="I25882">
            <v>0</v>
          </cell>
          <cell r="J25882">
            <v>0</v>
          </cell>
          <cell r="K25882">
            <v>0</v>
          </cell>
        </row>
        <row r="25883">
          <cell r="A25883" t="str">
            <v>TRIAE_CS42_5DL_TGACv1_436381_AA1460530.1</v>
          </cell>
          <cell r="B25883" t="str">
            <v>expressed protein</v>
          </cell>
          <cell r="C25883" t="str">
            <v>Trigger factor</v>
          </cell>
          <cell r="D25883">
            <v>0</v>
          </cell>
          <cell r="E25883">
            <v>-1.4751441569999999</v>
          </cell>
          <cell r="F25883">
            <v>0</v>
          </cell>
          <cell r="G25883">
            <v>-1.6242823790000001</v>
          </cell>
          <cell r="H25883">
            <v>0</v>
          </cell>
          <cell r="I25883">
            <v>0</v>
          </cell>
          <cell r="J25883">
            <v>0</v>
          </cell>
          <cell r="K25883">
            <v>0</v>
          </cell>
        </row>
        <row r="25884">
          <cell r="A25884" t="str">
            <v>TRIAE_CS42_2BL_TGACv1_130980_AA0420850.1</v>
          </cell>
          <cell r="B25884" t="str">
            <v>transcription factor like protein, putative, expressed</v>
          </cell>
          <cell r="C25884" t="str">
            <v>Trihelix transcription factor</v>
          </cell>
          <cell r="D25884">
            <v>0</v>
          </cell>
          <cell r="E25884">
            <v>1.110443622</v>
          </cell>
          <cell r="F25884">
            <v>0</v>
          </cell>
          <cell r="G25884">
            <v>0</v>
          </cell>
          <cell r="H25884">
            <v>0</v>
          </cell>
          <cell r="I25884">
            <v>0</v>
          </cell>
          <cell r="J25884">
            <v>0</v>
          </cell>
          <cell r="K25884">
            <v>0</v>
          </cell>
        </row>
        <row r="25885">
          <cell r="A25885" t="str">
            <v>TRIAE_CS42_2DL_TGACv1_158217_AA0512770.1</v>
          </cell>
          <cell r="B25885" t="str">
            <v>transcription factor like protein, putative, expressed</v>
          </cell>
          <cell r="C25885" t="str">
            <v>Trihelix transcription factor</v>
          </cell>
          <cell r="D25885">
            <v>0</v>
          </cell>
          <cell r="E25885">
            <v>1.1329901019999999</v>
          </cell>
          <cell r="F25885">
            <v>0</v>
          </cell>
          <cell r="G25885">
            <v>0</v>
          </cell>
          <cell r="H25885">
            <v>0</v>
          </cell>
          <cell r="I25885">
            <v>0</v>
          </cell>
          <cell r="J25885">
            <v>0</v>
          </cell>
          <cell r="K25885">
            <v>0</v>
          </cell>
        </row>
        <row r="25886">
          <cell r="A25886" t="str">
            <v>TRIAE_CS42_3DL_TGACv1_254237_AA0896120.2</v>
          </cell>
          <cell r="B25886" t="str">
            <v>transcription factor like protein, putative, expressed</v>
          </cell>
          <cell r="C25886" t="str">
            <v>Trihelix transcription factor</v>
          </cell>
          <cell r="D25886">
            <v>0</v>
          </cell>
          <cell r="E25886">
            <v>1.701064409</v>
          </cell>
          <cell r="F25886">
            <v>0</v>
          </cell>
          <cell r="G25886">
            <v>0</v>
          </cell>
          <cell r="H25886">
            <v>0</v>
          </cell>
          <cell r="I25886">
            <v>0</v>
          </cell>
          <cell r="J25886">
            <v>0</v>
          </cell>
          <cell r="K25886">
            <v>0</v>
          </cell>
        </row>
        <row r="25887">
          <cell r="A25887" t="str">
            <v>TRIAE_CS42_3B_TGACv1_223682_AA0785510.2</v>
          </cell>
          <cell r="B25887" t="str">
            <v>transcription factor like protein, putative, expressed</v>
          </cell>
          <cell r="C25887" t="str">
            <v>Trihelix transcription factor</v>
          </cell>
          <cell r="D25887">
            <v>0</v>
          </cell>
          <cell r="E25887">
            <v>1.8336535700000001</v>
          </cell>
          <cell r="F25887">
            <v>0</v>
          </cell>
          <cell r="G25887">
            <v>0</v>
          </cell>
          <cell r="H25887">
            <v>0</v>
          </cell>
          <cell r="I25887">
            <v>0</v>
          </cell>
          <cell r="J25887">
            <v>0</v>
          </cell>
          <cell r="K25887">
            <v>0</v>
          </cell>
        </row>
        <row r="25888">
          <cell r="A25888" t="str">
            <v>TRIAE_CS42_4BS_TGACv1_329125_AA1098050.1</v>
          </cell>
          <cell r="B25888" t="str">
            <v>homeodomain, putative, expressed</v>
          </cell>
          <cell r="C25888" t="str">
            <v>Trihelix transcription factor</v>
          </cell>
          <cell r="D25888">
            <v>0</v>
          </cell>
          <cell r="E25888">
            <v>2.364402262</v>
          </cell>
          <cell r="F25888">
            <v>2.0368967279999999</v>
          </cell>
          <cell r="G25888">
            <v>0</v>
          </cell>
          <cell r="H25888">
            <v>0</v>
          </cell>
          <cell r="I25888">
            <v>0</v>
          </cell>
          <cell r="J25888">
            <v>0</v>
          </cell>
          <cell r="K25888">
            <v>0</v>
          </cell>
        </row>
        <row r="25889">
          <cell r="A25889" t="str">
            <v>TRIAE_CS42_4AL_TGACv1_288730_AA0956680.1</v>
          </cell>
          <cell r="B25889" t="str">
            <v>homeodomain, putative, expressed</v>
          </cell>
          <cell r="C25889" t="str">
            <v>Trihelix transcription factor</v>
          </cell>
          <cell r="D25889">
            <v>0</v>
          </cell>
          <cell r="E25889">
            <v>2.3647538350000001</v>
          </cell>
          <cell r="F25889">
            <v>2.072015591</v>
          </cell>
          <cell r="G25889">
            <v>0</v>
          </cell>
          <cell r="H25889">
            <v>0</v>
          </cell>
          <cell r="I25889">
            <v>0</v>
          </cell>
          <cell r="J25889">
            <v>0</v>
          </cell>
          <cell r="K25889">
            <v>0</v>
          </cell>
        </row>
        <row r="25890">
          <cell r="A25890" t="str">
            <v>TRIAE_CS42_4DS_TGACv1_361938_AA1174560.5</v>
          </cell>
          <cell r="B25890" t="str">
            <v>homeodomain, putative, expressed</v>
          </cell>
          <cell r="C25890" t="str">
            <v>Trihelix transcription factor</v>
          </cell>
          <cell r="D25890">
            <v>0</v>
          </cell>
          <cell r="E25890">
            <v>0</v>
          </cell>
          <cell r="F25890">
            <v>2.0368967279999999</v>
          </cell>
          <cell r="G25890">
            <v>0</v>
          </cell>
          <cell r="H25890">
            <v>0</v>
          </cell>
          <cell r="I25890">
            <v>0</v>
          </cell>
          <cell r="J25890">
            <v>0</v>
          </cell>
          <cell r="K25890">
            <v>0</v>
          </cell>
        </row>
        <row r="25891">
          <cell r="A25891" t="str">
            <v>TRIAE_CS42_1AL_TGACv1_003234_AA0048840.1</v>
          </cell>
          <cell r="B25891" t="str">
            <v>expressed protein</v>
          </cell>
          <cell r="C25891" t="str">
            <v>Trihelix transcription factor GT-2</v>
          </cell>
          <cell r="D25891">
            <v>0</v>
          </cell>
          <cell r="E25891">
            <v>1.9871542959999999</v>
          </cell>
          <cell r="F25891">
            <v>0</v>
          </cell>
          <cell r="G25891">
            <v>0</v>
          </cell>
          <cell r="H25891">
            <v>0</v>
          </cell>
          <cell r="I25891">
            <v>0</v>
          </cell>
          <cell r="J25891">
            <v>0</v>
          </cell>
          <cell r="K25891">
            <v>0</v>
          </cell>
        </row>
        <row r="25892">
          <cell r="A25892" t="str">
            <v>TRIAE_CS42_2AL_TGACv1_094535_AA0299360.4</v>
          </cell>
          <cell r="B25892" t="str">
            <v>expressed protein</v>
          </cell>
          <cell r="C25892" t="str">
            <v>Trihelix transcription factor GT-2</v>
          </cell>
          <cell r="D25892">
            <v>0</v>
          </cell>
          <cell r="E25892">
            <v>3.822842203</v>
          </cell>
          <cell r="F25892">
            <v>0</v>
          </cell>
          <cell r="G25892">
            <v>0</v>
          </cell>
          <cell r="H25892">
            <v>0</v>
          </cell>
          <cell r="I25892">
            <v>0</v>
          </cell>
          <cell r="J25892">
            <v>0</v>
          </cell>
          <cell r="K25892">
            <v>0</v>
          </cell>
        </row>
        <row r="25893">
          <cell r="A25893" t="str">
            <v>TRIAE_CS42_6BL_TGACv1_499395_AA1581190.4</v>
          </cell>
          <cell r="B25893" t="str">
            <v>expressed protein</v>
          </cell>
          <cell r="C25893" t="str">
            <v>Trihelix transcription factor GT-2</v>
          </cell>
          <cell r="D25893">
            <v>0</v>
          </cell>
          <cell r="E25893">
            <v>0</v>
          </cell>
          <cell r="F25893">
            <v>0</v>
          </cell>
          <cell r="G25893">
            <v>0</v>
          </cell>
          <cell r="H25893">
            <v>0</v>
          </cell>
          <cell r="I25893">
            <v>0</v>
          </cell>
          <cell r="J25893">
            <v>0</v>
          </cell>
          <cell r="K25893">
            <v>1.1774371429999999</v>
          </cell>
        </row>
        <row r="25894">
          <cell r="A25894" t="str">
            <v>TRIAE_CS42_6DL_TGACv1_527539_AA1705530.2</v>
          </cell>
          <cell r="B25894" t="str">
            <v>expressed protein</v>
          </cell>
          <cell r="C25894" t="str">
            <v>Trihelix transcription factor GT-2</v>
          </cell>
          <cell r="D25894">
            <v>0</v>
          </cell>
          <cell r="E25894">
            <v>0</v>
          </cell>
          <cell r="F25894">
            <v>0</v>
          </cell>
          <cell r="G25894">
            <v>0</v>
          </cell>
          <cell r="H25894">
            <v>0</v>
          </cell>
          <cell r="I25894">
            <v>0</v>
          </cell>
          <cell r="J25894">
            <v>0</v>
          </cell>
          <cell r="K25894">
            <v>1.2210858060000001</v>
          </cell>
        </row>
        <row r="25895">
          <cell r="A25895" t="str">
            <v>TRIAE_CS42_6AL_TGACv1_471118_AA1503080.2</v>
          </cell>
          <cell r="B25895" t="str">
            <v>expressed protein</v>
          </cell>
          <cell r="C25895" t="str">
            <v>Trihelix transcription factor GT-2</v>
          </cell>
          <cell r="D25895">
            <v>0</v>
          </cell>
          <cell r="E25895">
            <v>0</v>
          </cell>
          <cell r="F25895">
            <v>0</v>
          </cell>
          <cell r="G25895">
            <v>0</v>
          </cell>
          <cell r="H25895">
            <v>0</v>
          </cell>
          <cell r="I25895">
            <v>0</v>
          </cell>
          <cell r="J25895">
            <v>0</v>
          </cell>
          <cell r="K25895">
            <v>1.2521224099999999</v>
          </cell>
        </row>
        <row r="25896">
          <cell r="A25896" t="str">
            <v>TRIAE_CS42_1AS_TGACv1_019017_AA0058060.1</v>
          </cell>
          <cell r="B25896" t="str">
            <v>transcription factor TF2, putative, expressed</v>
          </cell>
          <cell r="C25896" t="str">
            <v>Trihelix transcription factor GT-3a</v>
          </cell>
          <cell r="D25896">
            <v>0</v>
          </cell>
          <cell r="E25896">
            <v>0</v>
          </cell>
          <cell r="F25896">
            <v>0</v>
          </cell>
          <cell r="G25896">
            <v>1.978484052</v>
          </cell>
          <cell r="H25896">
            <v>0</v>
          </cell>
          <cell r="I25896">
            <v>0</v>
          </cell>
          <cell r="J25896">
            <v>0</v>
          </cell>
          <cell r="K25896">
            <v>0</v>
          </cell>
        </row>
        <row r="25897">
          <cell r="A25897" t="str">
            <v>TRIAE_CS42_1DS_TGACv1_082184_AA0264060.1</v>
          </cell>
          <cell r="B25897" t="str">
            <v>transcription factor TF2, putative, expressed</v>
          </cell>
          <cell r="C25897" t="str">
            <v>Trihelix transcription factor GT-3a</v>
          </cell>
          <cell r="D25897">
            <v>0</v>
          </cell>
          <cell r="E25897">
            <v>0</v>
          </cell>
          <cell r="F25897">
            <v>0</v>
          </cell>
          <cell r="G25897">
            <v>1.978484052</v>
          </cell>
          <cell r="H25897">
            <v>0</v>
          </cell>
          <cell r="I25897">
            <v>0</v>
          </cell>
          <cell r="J25897">
            <v>0</v>
          </cell>
          <cell r="K25897">
            <v>0</v>
          </cell>
        </row>
        <row r="25898">
          <cell r="A25898" t="str">
            <v>TRIAE_CS42_7BS_TGACv1_591807_AA1921850.1</v>
          </cell>
          <cell r="B25898" t="str">
            <v>RNA cap guanine-N2 methyltransferase domain containing protein, expressed</v>
          </cell>
          <cell r="C25898" t="str">
            <v>Trimethylguanosine synthase</v>
          </cell>
          <cell r="D25898">
            <v>0</v>
          </cell>
          <cell r="E25898">
            <v>0</v>
          </cell>
          <cell r="F25898">
            <v>0</v>
          </cell>
          <cell r="G25898">
            <v>0</v>
          </cell>
          <cell r="H25898">
            <v>0</v>
          </cell>
          <cell r="I25898">
            <v>0</v>
          </cell>
          <cell r="J25898">
            <v>0</v>
          </cell>
          <cell r="K25898">
            <v>-1.138125584</v>
          </cell>
        </row>
        <row r="25899">
          <cell r="A25899" t="str">
            <v>TRIAE_CS42_3B_TGACv1_222069_AA0756670.2</v>
          </cell>
          <cell r="B25899" t="str">
            <v>DUF250 domain containing protein, putative, expressed</v>
          </cell>
          <cell r="C25899" t="str">
            <v>Triose phosphate/phosphate translocator, chloroplastic</v>
          </cell>
          <cell r="D25899">
            <v>0</v>
          </cell>
          <cell r="E25899">
            <v>0</v>
          </cell>
          <cell r="F25899">
            <v>0</v>
          </cell>
          <cell r="G25899">
            <v>-1.0486616090000001</v>
          </cell>
          <cell r="H25899">
            <v>0</v>
          </cell>
          <cell r="I25899">
            <v>0</v>
          </cell>
          <cell r="J25899">
            <v>0</v>
          </cell>
          <cell r="K25899">
            <v>0</v>
          </cell>
        </row>
        <row r="25900">
          <cell r="A25900" t="str">
            <v>TRIAE_CS42_3AS_TGACv1_212427_AA0700770.1</v>
          </cell>
          <cell r="B25900" t="str">
            <v>DUF250 domain containing protein, putative, expressed</v>
          </cell>
          <cell r="C25900" t="str">
            <v>Triose phosphate/phosphate translocator, chloroplastic</v>
          </cell>
          <cell r="D25900">
            <v>0</v>
          </cell>
          <cell r="E25900">
            <v>0</v>
          </cell>
          <cell r="F25900">
            <v>0</v>
          </cell>
          <cell r="G25900">
            <v>-1.046343765</v>
          </cell>
          <cell r="H25900">
            <v>0</v>
          </cell>
          <cell r="I25900">
            <v>0</v>
          </cell>
          <cell r="J25900">
            <v>0</v>
          </cell>
          <cell r="K25900">
            <v>0</v>
          </cell>
        </row>
        <row r="25901">
          <cell r="A25901" t="str">
            <v>TRIAE_CS42_6DL_TGACv1_526761_AA1691610.2</v>
          </cell>
          <cell r="B25901" t="str">
            <v>ulp1 protease family, C-terminal catalytic domain containing protein, expressed</v>
          </cell>
          <cell r="C25901" t="str">
            <v>Triosephosphate isomerase</v>
          </cell>
          <cell r="D25901">
            <v>1.672014431</v>
          </cell>
          <cell r="E25901">
            <v>0</v>
          </cell>
          <cell r="F25901">
            <v>0</v>
          </cell>
          <cell r="G25901">
            <v>0</v>
          </cell>
          <cell r="H25901">
            <v>0</v>
          </cell>
          <cell r="I25901">
            <v>0</v>
          </cell>
          <cell r="J25901">
            <v>0</v>
          </cell>
          <cell r="K25901">
            <v>0</v>
          </cell>
        </row>
        <row r="25902">
          <cell r="A25902" t="str">
            <v>TRIAE_CS42_6BS_TGACv1_514732_AA1663750.1</v>
          </cell>
          <cell r="B25902" t="str">
            <v>expressed protein</v>
          </cell>
          <cell r="C25902" t="str">
            <v>Triosephosphate isomerase</v>
          </cell>
          <cell r="D25902">
            <v>0</v>
          </cell>
          <cell r="E25902">
            <v>0</v>
          </cell>
          <cell r="F25902">
            <v>0</v>
          </cell>
          <cell r="G25902">
            <v>0</v>
          </cell>
          <cell r="H25902">
            <v>0</v>
          </cell>
          <cell r="I25902">
            <v>0</v>
          </cell>
          <cell r="J25902">
            <v>0</v>
          </cell>
          <cell r="K25902">
            <v>-1.595171976</v>
          </cell>
        </row>
        <row r="25903">
          <cell r="A25903" t="str">
            <v>TRIAE_CS42_3B_TGACv1_221779_AA0749740.1</v>
          </cell>
          <cell r="B25903" t="str">
            <v>triosephosphate isomerase, cytosolic, putative, expressed</v>
          </cell>
          <cell r="C25903" t="str">
            <v>triosephosphate isomerase</v>
          </cell>
          <cell r="D25903">
            <v>0</v>
          </cell>
          <cell r="E25903">
            <v>0</v>
          </cell>
          <cell r="F25903">
            <v>0</v>
          </cell>
          <cell r="G25903">
            <v>0</v>
          </cell>
          <cell r="H25903">
            <v>0</v>
          </cell>
          <cell r="I25903">
            <v>0</v>
          </cell>
          <cell r="J25903">
            <v>0</v>
          </cell>
          <cell r="K25903">
            <v>-1.2373548640000001</v>
          </cell>
        </row>
        <row r="25904">
          <cell r="A25904" t="str">
            <v>TRIAE_CS42_5AL_TGACv1_376895_AA1242150.1</v>
          </cell>
          <cell r="B25904" t="str">
            <v>triosephosphate isomerase, chloroplast precursor, putative, expressed</v>
          </cell>
          <cell r="C25904" t="str">
            <v>triosephosphate isomerase</v>
          </cell>
          <cell r="D25904">
            <v>0</v>
          </cell>
          <cell r="E25904">
            <v>0</v>
          </cell>
          <cell r="F25904">
            <v>0</v>
          </cell>
          <cell r="G25904">
            <v>-1.8741681619999999</v>
          </cell>
          <cell r="H25904">
            <v>0</v>
          </cell>
          <cell r="I25904">
            <v>0</v>
          </cell>
          <cell r="J25904">
            <v>0</v>
          </cell>
          <cell r="K25904">
            <v>0</v>
          </cell>
        </row>
        <row r="25905">
          <cell r="A25905" t="str">
            <v>TRIAE_CS42_5BL_TGACv1_404542_AA1303580.1</v>
          </cell>
          <cell r="B25905" t="str">
            <v>triosephosphate isomerase, chloroplast precursor, putative, expressed</v>
          </cell>
          <cell r="C25905" t="str">
            <v>triosephosphate isomerase</v>
          </cell>
          <cell r="D25905">
            <v>0</v>
          </cell>
          <cell r="E25905">
            <v>0</v>
          </cell>
          <cell r="F25905">
            <v>0</v>
          </cell>
          <cell r="G25905">
            <v>-1.8690316410000001</v>
          </cell>
          <cell r="H25905">
            <v>0</v>
          </cell>
          <cell r="I25905">
            <v>0</v>
          </cell>
          <cell r="J25905">
            <v>0</v>
          </cell>
          <cell r="K25905">
            <v>0</v>
          </cell>
        </row>
        <row r="25906">
          <cell r="A25906" t="str">
            <v>TRIAE_CS42_5DL_TGACv1_433285_AA1408290.1</v>
          </cell>
          <cell r="B25906" t="str">
            <v>triosephosphate isomerase, chloroplast precursor, putative, expressed</v>
          </cell>
          <cell r="C25906" t="str">
            <v>triosephosphate isomerase</v>
          </cell>
          <cell r="D25906">
            <v>0</v>
          </cell>
          <cell r="E25906">
            <v>0</v>
          </cell>
          <cell r="F25906">
            <v>0</v>
          </cell>
          <cell r="G25906">
            <v>-1.8273622869999999</v>
          </cell>
          <cell r="H25906">
            <v>0</v>
          </cell>
          <cell r="I25906">
            <v>0</v>
          </cell>
          <cell r="J25906">
            <v>0</v>
          </cell>
          <cell r="K25906">
            <v>0</v>
          </cell>
        </row>
        <row r="25907">
          <cell r="A25907" t="str">
            <v>TRIAE_CS42_U_TGACv1_641028_AA2082670.1</v>
          </cell>
          <cell r="B25907" t="str">
            <v>OsSub19 - Putative Subtilisin homologue, expressed</v>
          </cell>
          <cell r="C25907" t="str">
            <v>tripeptidyl peptidase ii</v>
          </cell>
          <cell r="D25907">
            <v>-1.5051320020000001</v>
          </cell>
          <cell r="E25907">
            <v>-1.4100589219999999</v>
          </cell>
          <cell r="F25907">
            <v>0</v>
          </cell>
          <cell r="G25907">
            <v>0</v>
          </cell>
          <cell r="H25907">
            <v>0</v>
          </cell>
          <cell r="I25907">
            <v>0</v>
          </cell>
          <cell r="J25907">
            <v>0</v>
          </cell>
          <cell r="K25907">
            <v>0</v>
          </cell>
        </row>
        <row r="25908">
          <cell r="A25908" t="str">
            <v>TRIAE_CS42_U_TGACv1_641028_AA2082680.1</v>
          </cell>
          <cell r="B25908" t="str">
            <v>OsSub19 - Putative Subtilisin homologue, expressed</v>
          </cell>
          <cell r="C25908" t="str">
            <v>tripeptidyl peptidase ii</v>
          </cell>
          <cell r="D25908">
            <v>1.8218342059999999</v>
          </cell>
          <cell r="E25908">
            <v>1.8900667769999999</v>
          </cell>
          <cell r="F25908">
            <v>0</v>
          </cell>
          <cell r="G25908">
            <v>-1.071128539</v>
          </cell>
          <cell r="H25908">
            <v>0</v>
          </cell>
          <cell r="I25908">
            <v>0</v>
          </cell>
          <cell r="J25908">
            <v>0</v>
          </cell>
          <cell r="K25908">
            <v>0</v>
          </cell>
        </row>
        <row r="25909">
          <cell r="A25909" t="str">
            <v>TRIAE_CS42_3DS_TGACv1_272319_AA0918860.2</v>
          </cell>
          <cell r="B25909" t="str">
            <v>tRNA methyltransferase, putative, expressed</v>
          </cell>
          <cell r="C25909" t="str">
            <v>tRNA (adenine(58)-N(1))-methyltransferase non-catalytic subunit TRM6</v>
          </cell>
          <cell r="D25909">
            <v>0</v>
          </cell>
          <cell r="E25909">
            <v>0</v>
          </cell>
          <cell r="F25909">
            <v>0</v>
          </cell>
          <cell r="G25909">
            <v>1.2637343489999999</v>
          </cell>
          <cell r="H25909">
            <v>0</v>
          </cell>
          <cell r="I25909">
            <v>0</v>
          </cell>
          <cell r="J25909">
            <v>0</v>
          </cell>
          <cell r="K25909">
            <v>0</v>
          </cell>
        </row>
        <row r="25910">
          <cell r="A25910" t="str">
            <v>TRIAE_CS42_3AS_TGACv1_214014_AA0708280.1</v>
          </cell>
          <cell r="B25910" t="str">
            <v>tRNA methyltransferase, putative, expressed</v>
          </cell>
          <cell r="C25910" t="str">
            <v>tRNA (adenine(58)-N(1))-methyltransferase non-catalytic subunit TRM6</v>
          </cell>
          <cell r="D25910">
            <v>0</v>
          </cell>
          <cell r="E25910">
            <v>0</v>
          </cell>
          <cell r="F25910">
            <v>0</v>
          </cell>
          <cell r="G25910">
            <v>1.3966834829999999</v>
          </cell>
          <cell r="H25910">
            <v>0</v>
          </cell>
          <cell r="I25910">
            <v>0</v>
          </cell>
          <cell r="J25910">
            <v>0</v>
          </cell>
          <cell r="K25910">
            <v>0</v>
          </cell>
        </row>
        <row r="25911">
          <cell r="A25911" t="str">
            <v>TRIAE_CS42_3B_TGACv1_221540_AA0743480.1</v>
          </cell>
          <cell r="B25911" t="str">
            <v>tRNA methyltransferase, putative, expressed</v>
          </cell>
          <cell r="C25911" t="str">
            <v>tRNA (adenine(58)-N(1))-methyltransferase non-catalytic subunit TRM6</v>
          </cell>
          <cell r="D25911">
            <v>0</v>
          </cell>
          <cell r="E25911">
            <v>0</v>
          </cell>
          <cell r="F25911">
            <v>0</v>
          </cell>
          <cell r="G25911">
            <v>1.3966834829999999</v>
          </cell>
          <cell r="H25911">
            <v>0</v>
          </cell>
          <cell r="I25911">
            <v>0</v>
          </cell>
          <cell r="J25911">
            <v>0</v>
          </cell>
          <cell r="K25911">
            <v>0</v>
          </cell>
        </row>
        <row r="25912">
          <cell r="A25912" t="str">
            <v>TRIAE_CS42_7AS_TGACv1_569960_AA1827740.1</v>
          </cell>
          <cell r="B25912" t="str">
            <v>RNA methyltransferase, TrmH family protein, putative, expressed</v>
          </cell>
          <cell r="C25912" t="str">
            <v>tRNA (cytidine(34)-2'-O)-methyltransferase</v>
          </cell>
          <cell r="D25912">
            <v>-1.2603493880000001</v>
          </cell>
          <cell r="E25912">
            <v>-3.3721926999999998</v>
          </cell>
          <cell r="F25912">
            <v>0</v>
          </cell>
          <cell r="G25912">
            <v>-1.218578846</v>
          </cell>
          <cell r="H25912">
            <v>0</v>
          </cell>
          <cell r="I25912">
            <v>0</v>
          </cell>
          <cell r="J25912">
            <v>0</v>
          </cell>
          <cell r="K25912">
            <v>0</v>
          </cell>
        </row>
        <row r="25913">
          <cell r="A25913" t="str">
            <v>TRIAE_CS42_7BS_TGACv1_593331_AA1950550.1</v>
          </cell>
          <cell r="B25913" t="str">
            <v>RNA methyltransferase, TrmH family protein, putative, expressed</v>
          </cell>
          <cell r="C25913" t="str">
            <v>tRNA (cytidine(34)-2'-O)-methyltransferase</v>
          </cell>
          <cell r="D25913">
            <v>-1.2603493880000001</v>
          </cell>
          <cell r="E25913">
            <v>-3.3721926999999998</v>
          </cell>
          <cell r="F25913">
            <v>0</v>
          </cell>
          <cell r="G25913">
            <v>-1.218578846</v>
          </cell>
          <cell r="H25913">
            <v>0</v>
          </cell>
          <cell r="I25913">
            <v>0</v>
          </cell>
          <cell r="J25913">
            <v>0</v>
          </cell>
          <cell r="K25913">
            <v>0</v>
          </cell>
        </row>
        <row r="25914">
          <cell r="A25914" t="str">
            <v>TRIAE_CS42_7DS_TGACv1_621356_AA2012800.2</v>
          </cell>
          <cell r="B25914" t="str">
            <v>RNA methyltransferase, TrmH family protein, putative, expressed</v>
          </cell>
          <cell r="C25914" t="str">
            <v>tRNA (cytidine(34)-2'-O)-methyltransferase</v>
          </cell>
          <cell r="D25914">
            <v>-1.2603493880000001</v>
          </cell>
          <cell r="E25914">
            <v>-3.3721926999999998</v>
          </cell>
          <cell r="F25914">
            <v>0</v>
          </cell>
          <cell r="G25914">
            <v>-1.218578846</v>
          </cell>
          <cell r="H25914">
            <v>0</v>
          </cell>
          <cell r="I25914">
            <v>0</v>
          </cell>
          <cell r="J25914">
            <v>0</v>
          </cell>
          <cell r="K25914">
            <v>0</v>
          </cell>
        </row>
        <row r="25915">
          <cell r="A25915" t="str">
            <v>TRIAE_CS42_3AS_TGACv1_210938_AA0681720.1</v>
          </cell>
          <cell r="B25915" t="str">
            <v>RNA methyltransferase protein, putative, expressed</v>
          </cell>
          <cell r="C25915" t="str">
            <v>tRNA (guanine(10)-N2)-methyltransferase homolog</v>
          </cell>
          <cell r="D25915">
            <v>0</v>
          </cell>
          <cell r="E25915">
            <v>-1.6077070609999999</v>
          </cell>
          <cell r="F25915">
            <v>0</v>
          </cell>
          <cell r="G25915">
            <v>0</v>
          </cell>
          <cell r="H25915">
            <v>0</v>
          </cell>
          <cell r="I25915">
            <v>0</v>
          </cell>
          <cell r="J25915">
            <v>0</v>
          </cell>
          <cell r="K25915">
            <v>-1.1281229100000001</v>
          </cell>
        </row>
        <row r="25916">
          <cell r="A25916" t="str">
            <v>TRIAE_CS42_3B_TGACv1_225027_AA0804220.1</v>
          </cell>
          <cell r="B25916" t="str">
            <v>RNA methyltransferase protein, putative, expressed</v>
          </cell>
          <cell r="C25916" t="str">
            <v>tRNA (guanine(10)-N2)-methyltransferase homolog</v>
          </cell>
          <cell r="D25916">
            <v>0</v>
          </cell>
          <cell r="E25916">
            <v>-1.6077070609999999</v>
          </cell>
          <cell r="F25916">
            <v>0</v>
          </cell>
          <cell r="G25916">
            <v>0</v>
          </cell>
          <cell r="H25916">
            <v>0</v>
          </cell>
          <cell r="I25916">
            <v>0</v>
          </cell>
          <cell r="J25916">
            <v>0</v>
          </cell>
          <cell r="K25916">
            <v>-1.1281229100000001</v>
          </cell>
        </row>
        <row r="25917">
          <cell r="A25917" t="str">
            <v>TRIAE_CS42_3DS_TGACv1_272144_AA0915600.1</v>
          </cell>
          <cell r="B25917" t="str">
            <v>RNA methyltransferase protein, putative, expressed</v>
          </cell>
          <cell r="C25917" t="str">
            <v>tRNA (guanine(10)-N2)-methyltransferase homolog</v>
          </cell>
          <cell r="D25917">
            <v>0</v>
          </cell>
          <cell r="E25917">
            <v>-1.6077070609999999</v>
          </cell>
          <cell r="F25917">
            <v>0</v>
          </cell>
          <cell r="G25917">
            <v>0</v>
          </cell>
          <cell r="H25917">
            <v>0</v>
          </cell>
          <cell r="I25917">
            <v>0</v>
          </cell>
          <cell r="J25917">
            <v>0</v>
          </cell>
          <cell r="K25917">
            <v>-1.1281229100000001</v>
          </cell>
        </row>
        <row r="25918">
          <cell r="A25918" t="str">
            <v>TRIAE_CS42_2AL_TGACv1_094175_AA0293700.1</v>
          </cell>
          <cell r="B25918" t="str">
            <v>RNA methyltransferase protein, putative, expressed</v>
          </cell>
          <cell r="C25918" t="str">
            <v>tRNA (guanine(10)-N2)-methyltransferase homolog</v>
          </cell>
          <cell r="D25918">
            <v>0</v>
          </cell>
          <cell r="E25918">
            <v>-1.214550536</v>
          </cell>
          <cell r="F25918">
            <v>0</v>
          </cell>
          <cell r="G25918">
            <v>0</v>
          </cell>
          <cell r="H25918">
            <v>0</v>
          </cell>
          <cell r="I25918">
            <v>0</v>
          </cell>
          <cell r="J25918">
            <v>0</v>
          </cell>
          <cell r="K25918">
            <v>0</v>
          </cell>
        </row>
        <row r="25919">
          <cell r="A25919" t="str">
            <v>TRIAE_CS42_2BL_TGACv1_130082_AA0403230.2</v>
          </cell>
          <cell r="B25919" t="str">
            <v>RNA methyltransferase protein, putative, expressed</v>
          </cell>
          <cell r="C25919" t="str">
            <v>tRNA (guanine(10)-N2)-methyltransferase homolog</v>
          </cell>
          <cell r="D25919">
            <v>0</v>
          </cell>
          <cell r="E25919">
            <v>-1.214550536</v>
          </cell>
          <cell r="F25919">
            <v>0</v>
          </cell>
          <cell r="G25919">
            <v>0</v>
          </cell>
          <cell r="H25919">
            <v>0</v>
          </cell>
          <cell r="I25919">
            <v>0</v>
          </cell>
          <cell r="J25919">
            <v>0</v>
          </cell>
          <cell r="K25919">
            <v>0</v>
          </cell>
        </row>
        <row r="25920">
          <cell r="A25920" t="str">
            <v>TRIAE_CS42_2DL_TGACv1_158389_AA0517280.1</v>
          </cell>
          <cell r="B25920" t="str">
            <v>RNA methyltransferase protein, putative, expressed</v>
          </cell>
          <cell r="C25920" t="str">
            <v>tRNA (guanine(10)-N2)-methyltransferase homolog</v>
          </cell>
          <cell r="D25920">
            <v>0</v>
          </cell>
          <cell r="E25920">
            <v>-1.214550536</v>
          </cell>
          <cell r="F25920">
            <v>0</v>
          </cell>
          <cell r="G25920">
            <v>0</v>
          </cell>
          <cell r="H25920">
            <v>0</v>
          </cell>
          <cell r="I25920">
            <v>0</v>
          </cell>
          <cell r="J25920">
            <v>0</v>
          </cell>
          <cell r="K25920">
            <v>0</v>
          </cell>
        </row>
        <row r="25921">
          <cell r="A25921" t="str">
            <v>TRIAE_CS42_3B_TGACv1_221098_AA0730290.1</v>
          </cell>
          <cell r="B25921" t="str">
            <v>N-dimethylguanosine tRNA methyltransferase, putative, expressed</v>
          </cell>
          <cell r="C25921" t="str">
            <v>tRNA (guanine(26)-N(2))-dimethyltransferase</v>
          </cell>
          <cell r="D25921">
            <v>-1.082689182</v>
          </cell>
          <cell r="E25921">
            <v>-3.2428885749999998</v>
          </cell>
          <cell r="F25921">
            <v>0</v>
          </cell>
          <cell r="G25921">
            <v>0</v>
          </cell>
          <cell r="H25921">
            <v>0</v>
          </cell>
          <cell r="I25921">
            <v>0</v>
          </cell>
          <cell r="J25921">
            <v>0</v>
          </cell>
          <cell r="K25921">
            <v>0</v>
          </cell>
        </row>
        <row r="25922">
          <cell r="A25922" t="str">
            <v>TRIAE_CS42_3B_TGACv1_221098_AA0730280.1</v>
          </cell>
          <cell r="B25922" t="str">
            <v>N-dimethylguanosine tRNA methyltransferase, putative, expressed</v>
          </cell>
          <cell r="C25922" t="str">
            <v>tRNA (guanine(26)-N(2))-dimethyltransferase</v>
          </cell>
          <cell r="D25922">
            <v>0</v>
          </cell>
          <cell r="E25922">
            <v>-2.934012423</v>
          </cell>
          <cell r="F25922">
            <v>-1.275021009</v>
          </cell>
          <cell r="G25922">
            <v>0</v>
          </cell>
          <cell r="H25922">
            <v>0</v>
          </cell>
          <cell r="I25922">
            <v>0</v>
          </cell>
          <cell r="J25922">
            <v>0</v>
          </cell>
          <cell r="K25922">
            <v>0</v>
          </cell>
        </row>
        <row r="25923">
          <cell r="A25923" t="str">
            <v>TRIAE_CS42_2DS_TGACv1_179541_AA0607820.1</v>
          </cell>
          <cell r="B25923" t="str">
            <v>N-dimethylguanosine tRNA methyltransferase, putative, expressed</v>
          </cell>
          <cell r="C25923" t="str">
            <v>tRNA (guanine(26)-N(2))-dimethyltransferase</v>
          </cell>
          <cell r="D25923">
            <v>0</v>
          </cell>
          <cell r="E25923">
            <v>-1.825155573</v>
          </cell>
          <cell r="F25923">
            <v>0</v>
          </cell>
          <cell r="G25923">
            <v>-1.0568396229999999</v>
          </cell>
          <cell r="H25923">
            <v>0</v>
          </cell>
          <cell r="I25923">
            <v>0</v>
          </cell>
          <cell r="J25923">
            <v>0</v>
          </cell>
          <cell r="K25923">
            <v>0</v>
          </cell>
        </row>
        <row r="25924">
          <cell r="A25924" t="str">
            <v>TRIAE_CS42_2AS_TGACv1_113271_AA0353740.1</v>
          </cell>
          <cell r="B25924" t="str">
            <v>N-dimethylguanosine tRNA methyltransferase, putative, expressed</v>
          </cell>
          <cell r="C25924" t="str">
            <v>tRNA (guanine(26)-N(2))-dimethyltransferase</v>
          </cell>
          <cell r="D25924">
            <v>0</v>
          </cell>
          <cell r="E25924">
            <v>-1.7889809379999999</v>
          </cell>
          <cell r="F25924">
            <v>0</v>
          </cell>
          <cell r="G25924">
            <v>-1.044478917</v>
          </cell>
          <cell r="H25924">
            <v>0</v>
          </cell>
          <cell r="I25924">
            <v>0</v>
          </cell>
          <cell r="J25924">
            <v>0</v>
          </cell>
          <cell r="K25924">
            <v>0</v>
          </cell>
        </row>
        <row r="25925">
          <cell r="A25925" t="str">
            <v>TRIAE_CS42_3AL_TGACv1_199219_AA0669580.2</v>
          </cell>
          <cell r="B25925" t="str">
            <v>N-dimethylguanosine tRNA methyltransferase, putative, expressed</v>
          </cell>
          <cell r="C25925" t="str">
            <v>tRNA (guanine(26)-N(2))-dimethyltransferase</v>
          </cell>
          <cell r="D25925">
            <v>0</v>
          </cell>
          <cell r="E25925">
            <v>0</v>
          </cell>
          <cell r="F25925">
            <v>-1.275021009</v>
          </cell>
          <cell r="G25925">
            <v>0</v>
          </cell>
          <cell r="H25925">
            <v>0</v>
          </cell>
          <cell r="I25925">
            <v>0</v>
          </cell>
          <cell r="J25925">
            <v>0</v>
          </cell>
          <cell r="K25925">
            <v>0</v>
          </cell>
        </row>
        <row r="25926">
          <cell r="A25926" t="str">
            <v>TRIAE_CS42_3DL_TGACv1_249043_AA0835810.2</v>
          </cell>
          <cell r="B25926" t="str">
            <v>N-dimethylguanosine tRNA methyltransferase, putative, expressed</v>
          </cell>
          <cell r="C25926" t="str">
            <v>tRNA (guanine(26)-N(2))-dimethyltransferase</v>
          </cell>
          <cell r="D25926">
            <v>0</v>
          </cell>
          <cell r="E25926">
            <v>0</v>
          </cell>
          <cell r="F25926">
            <v>-1.275021009</v>
          </cell>
          <cell r="G25926">
            <v>0</v>
          </cell>
          <cell r="H25926">
            <v>0</v>
          </cell>
          <cell r="I25926">
            <v>0</v>
          </cell>
          <cell r="J25926">
            <v>0</v>
          </cell>
          <cell r="K25926">
            <v>0</v>
          </cell>
        </row>
        <row r="25927">
          <cell r="A25927" t="str">
            <v>TRIAE_CS42_3AS_TGACv1_211368_AA0689290.1</v>
          </cell>
          <cell r="B25927" t="str">
            <v>tRNA methyltransferase, putative, expressed</v>
          </cell>
          <cell r="C25927" t="str">
            <v>tRNA (guanine(37)-N1)-methyltransferase 1</v>
          </cell>
          <cell r="D25927">
            <v>-1.0501809989999999</v>
          </cell>
          <cell r="E25927">
            <v>-1.540022658</v>
          </cell>
          <cell r="F25927">
            <v>0</v>
          </cell>
          <cell r="G25927">
            <v>0</v>
          </cell>
          <cell r="H25927">
            <v>0</v>
          </cell>
          <cell r="I25927">
            <v>0</v>
          </cell>
          <cell r="J25927">
            <v>0</v>
          </cell>
          <cell r="K25927">
            <v>0</v>
          </cell>
        </row>
        <row r="25928">
          <cell r="A25928" t="str">
            <v>TRIAE_CS42_U_TGACv1_644279_AA2138520.1</v>
          </cell>
          <cell r="B25928" t="str">
            <v>tRNA methyltransferase, putative, expressed</v>
          </cell>
          <cell r="C25928" t="str">
            <v>tRNA (guanine(37)-N1)-methyltransferase 1</v>
          </cell>
          <cell r="D25928">
            <v>0</v>
          </cell>
          <cell r="E25928">
            <v>0</v>
          </cell>
          <cell r="F25928">
            <v>0</v>
          </cell>
          <cell r="G25928">
            <v>-1.0486583549999999</v>
          </cell>
          <cell r="H25928">
            <v>0</v>
          </cell>
          <cell r="I25928">
            <v>0</v>
          </cell>
          <cell r="J25928">
            <v>0</v>
          </cell>
          <cell r="K25928">
            <v>0</v>
          </cell>
        </row>
        <row r="25929">
          <cell r="A25929" t="str">
            <v>TRIAE_CS42_3B_TGACv1_221426_AA0740470.1</v>
          </cell>
          <cell r="B25929" t="str">
            <v>tRNA methyltransferase, putative, expressed</v>
          </cell>
          <cell r="C25929" t="str">
            <v>tRNA (guanine(37)-N1)-methyltransferase 1</v>
          </cell>
          <cell r="D25929">
            <v>0</v>
          </cell>
          <cell r="E25929">
            <v>0</v>
          </cell>
          <cell r="F25929">
            <v>0</v>
          </cell>
          <cell r="G25929">
            <v>-1.0095168720000001</v>
          </cell>
          <cell r="H25929">
            <v>0</v>
          </cell>
          <cell r="I25929">
            <v>0</v>
          </cell>
          <cell r="J25929">
            <v>0</v>
          </cell>
          <cell r="K25929">
            <v>0</v>
          </cell>
        </row>
        <row r="25930">
          <cell r="A25930" t="str">
            <v>TRIAE_CS42_2AL_TGACv1_095692_AA0313880.2</v>
          </cell>
          <cell r="B25930" t="str">
            <v>tRNA methyltransferase, putative, expressed</v>
          </cell>
          <cell r="C25930" t="str">
            <v>tRNA (guanine-N-7) methyltransferase</v>
          </cell>
          <cell r="D25930">
            <v>0</v>
          </cell>
          <cell r="E25930">
            <v>-1.1386736719999999</v>
          </cell>
          <cell r="F25930">
            <v>0</v>
          </cell>
          <cell r="G25930">
            <v>0</v>
          </cell>
          <cell r="H25930">
            <v>0</v>
          </cell>
          <cell r="I25930">
            <v>0</v>
          </cell>
          <cell r="J25930">
            <v>0</v>
          </cell>
          <cell r="K25930">
            <v>0</v>
          </cell>
        </row>
        <row r="25931">
          <cell r="A25931" t="str">
            <v>TRIAE_CS42_2DL_TGACv1_159444_AA0538460.2</v>
          </cell>
          <cell r="B25931" t="str">
            <v>tRNA methyltransferase, putative, expressed</v>
          </cell>
          <cell r="C25931" t="str">
            <v>tRNA (guanine-N-7) methyltransferase</v>
          </cell>
          <cell r="D25931">
            <v>0</v>
          </cell>
          <cell r="E25931">
            <v>-1.1386736719999999</v>
          </cell>
          <cell r="F25931">
            <v>0</v>
          </cell>
          <cell r="G25931">
            <v>0</v>
          </cell>
          <cell r="H25931">
            <v>0</v>
          </cell>
          <cell r="I25931">
            <v>0</v>
          </cell>
          <cell r="J25931">
            <v>0</v>
          </cell>
          <cell r="K25931">
            <v>0</v>
          </cell>
        </row>
        <row r="25932">
          <cell r="A25932" t="str">
            <v>TRIAE_CS42_1AL_TGACv1_000138_AA0004360.1</v>
          </cell>
          <cell r="B25932" t="str">
            <v>IPP transferase, putative, expressed</v>
          </cell>
          <cell r="C25932" t="str">
            <v>tRNA dimethylallyltransferase</v>
          </cell>
          <cell r="D25932">
            <v>0</v>
          </cell>
          <cell r="E25932">
            <v>0</v>
          </cell>
          <cell r="F25932">
            <v>0</v>
          </cell>
          <cell r="G25932">
            <v>0</v>
          </cell>
          <cell r="H25932">
            <v>0</v>
          </cell>
          <cell r="I25932">
            <v>0</v>
          </cell>
          <cell r="J25932">
            <v>0</v>
          </cell>
          <cell r="K25932">
            <v>-1.3583010440000001</v>
          </cell>
        </row>
        <row r="25933">
          <cell r="A25933" t="str">
            <v>TRIAE_CS42_2AL_TGACv1_094411_AA0297190.1</v>
          </cell>
          <cell r="B25933" t="str">
            <v>IPP transferase, putative, expressed</v>
          </cell>
          <cell r="C25933" t="str">
            <v>tRNA dimethylallyltransferase 2</v>
          </cell>
          <cell r="D25933">
            <v>-1.001658956</v>
          </cell>
          <cell r="E25933">
            <v>-1.3507172970000001</v>
          </cell>
          <cell r="F25933">
            <v>0</v>
          </cell>
          <cell r="G25933">
            <v>0</v>
          </cell>
          <cell r="H25933">
            <v>0</v>
          </cell>
          <cell r="I25933">
            <v>0</v>
          </cell>
          <cell r="J25933">
            <v>0</v>
          </cell>
          <cell r="K25933">
            <v>0</v>
          </cell>
        </row>
        <row r="25934">
          <cell r="A25934" t="str">
            <v>TRIAE_CS42_2BL_TGACv1_129566_AA0388840.2</v>
          </cell>
          <cell r="B25934" t="str">
            <v>IPP transferase, putative, expressed</v>
          </cell>
          <cell r="C25934" t="str">
            <v>tRNA dimethylallyltransferase 2</v>
          </cell>
          <cell r="D25934">
            <v>0</v>
          </cell>
          <cell r="E25934">
            <v>-1.2021516999999999</v>
          </cell>
          <cell r="F25934">
            <v>0</v>
          </cell>
          <cell r="G25934">
            <v>0</v>
          </cell>
          <cell r="H25934">
            <v>0</v>
          </cell>
          <cell r="I25934">
            <v>0</v>
          </cell>
          <cell r="J25934">
            <v>0</v>
          </cell>
          <cell r="K25934">
            <v>0</v>
          </cell>
        </row>
        <row r="25935">
          <cell r="A25935" t="str">
            <v>TRIAE_CS42_2DL_TGACv1_162552_AA0563120.3</v>
          </cell>
          <cell r="B25935" t="str">
            <v>IPP transferase, putative, expressed</v>
          </cell>
          <cell r="C25935" t="str">
            <v>tRNA dimethylallyltransferase 2</v>
          </cell>
          <cell r="D25935">
            <v>0</v>
          </cell>
          <cell r="E25935">
            <v>-1.2021516999999999</v>
          </cell>
          <cell r="F25935">
            <v>0</v>
          </cell>
          <cell r="G25935">
            <v>0</v>
          </cell>
          <cell r="H25935">
            <v>0</v>
          </cell>
          <cell r="I25935">
            <v>0</v>
          </cell>
          <cell r="J25935">
            <v>0</v>
          </cell>
          <cell r="K25935">
            <v>0</v>
          </cell>
        </row>
        <row r="25936">
          <cell r="A25936" t="str">
            <v>TRIAE_CS42_5AS_TGACv1_393918_AA1277160.1</v>
          </cell>
          <cell r="B25936" t="str">
            <v>GTPase of unknown function domain containing protein, putative, expressed</v>
          </cell>
          <cell r="C25936" t="str">
            <v>tRNA modification GTPase MnmE</v>
          </cell>
          <cell r="D25936">
            <v>0</v>
          </cell>
          <cell r="E25936">
            <v>-1.3186132699999999</v>
          </cell>
          <cell r="F25936">
            <v>0</v>
          </cell>
          <cell r="G25936">
            <v>0</v>
          </cell>
          <cell r="H25936">
            <v>0</v>
          </cell>
          <cell r="I25936">
            <v>0</v>
          </cell>
          <cell r="J25936">
            <v>0</v>
          </cell>
          <cell r="K25936">
            <v>0</v>
          </cell>
        </row>
        <row r="25937">
          <cell r="A25937" t="str">
            <v>TRIAE_CS42_5BS_TGACv1_423671_AA1381720.1</v>
          </cell>
          <cell r="B25937" t="str">
            <v>GTPase of unknown function domain containing protein, putative, expressed</v>
          </cell>
          <cell r="C25937" t="str">
            <v>tRNA modification GTPase MnmE</v>
          </cell>
          <cell r="D25937">
            <v>0</v>
          </cell>
          <cell r="E25937">
            <v>-1.300556005</v>
          </cell>
          <cell r="F25937">
            <v>0</v>
          </cell>
          <cell r="G25937">
            <v>0</v>
          </cell>
          <cell r="H25937">
            <v>0</v>
          </cell>
          <cell r="I25937">
            <v>0</v>
          </cell>
          <cell r="J25937">
            <v>0</v>
          </cell>
          <cell r="K25937">
            <v>0</v>
          </cell>
        </row>
        <row r="25938">
          <cell r="A25938" t="str">
            <v>TRIAE_CS42_5DS_TGACv1_458016_AA1491410.1</v>
          </cell>
          <cell r="B25938" t="str">
            <v>GTPase of unknown function domain containing protein, putative, expressed</v>
          </cell>
          <cell r="C25938" t="str">
            <v>tRNA modification GTPase MnmE</v>
          </cell>
          <cell r="D25938">
            <v>0</v>
          </cell>
          <cell r="E25938">
            <v>-1.2946541739999999</v>
          </cell>
          <cell r="F25938">
            <v>0</v>
          </cell>
          <cell r="G25938">
            <v>0</v>
          </cell>
          <cell r="H25938">
            <v>0</v>
          </cell>
          <cell r="I25938">
            <v>0</v>
          </cell>
          <cell r="J25938">
            <v>0</v>
          </cell>
          <cell r="K25938">
            <v>0</v>
          </cell>
        </row>
        <row r="25939">
          <cell r="A25939" t="str">
            <v>TRIAE_CS42_5AS_TGACv1_394409_AA1280170.1</v>
          </cell>
          <cell r="B25939" t="str">
            <v>O-sialoglycoprotein endopeptidase, putative, expressed</v>
          </cell>
          <cell r="C25939" t="str">
            <v>tRNA N6-adenosine threonylcarbamoyltransferase</v>
          </cell>
          <cell r="D25939">
            <v>0</v>
          </cell>
          <cell r="E25939">
            <v>-1.132373895</v>
          </cell>
          <cell r="F25939">
            <v>0</v>
          </cell>
          <cell r="G25939">
            <v>0</v>
          </cell>
          <cell r="H25939">
            <v>0</v>
          </cell>
          <cell r="I25939">
            <v>0</v>
          </cell>
          <cell r="J25939">
            <v>0</v>
          </cell>
          <cell r="K25939">
            <v>0</v>
          </cell>
        </row>
        <row r="25940">
          <cell r="A25940" t="str">
            <v>TRIAE_CS42_5AS_TGACv1_394409_AA1280200.1</v>
          </cell>
          <cell r="B25940" t="str">
            <v>O-sialoglycoprotein endopeptidase, putative, expressed</v>
          </cell>
          <cell r="C25940" t="str">
            <v>tRNA N6-adenosine threonylcarbamoyltransferase</v>
          </cell>
          <cell r="D25940">
            <v>0</v>
          </cell>
          <cell r="E25940">
            <v>0</v>
          </cell>
          <cell r="F25940">
            <v>-1.027497866</v>
          </cell>
          <cell r="G25940">
            <v>-1.333033905</v>
          </cell>
          <cell r="H25940">
            <v>0</v>
          </cell>
          <cell r="I25940">
            <v>0</v>
          </cell>
          <cell r="J25940">
            <v>0</v>
          </cell>
          <cell r="K25940">
            <v>0</v>
          </cell>
        </row>
        <row r="25941">
          <cell r="A25941" t="str">
            <v>TRIAE_CS42_3AS_TGACv1_212549_AA0701650.1</v>
          </cell>
          <cell r="B25941" t="str">
            <v>O-sialoglycoprotein endopeptidase, putative, expressed</v>
          </cell>
          <cell r="C25941" t="str">
            <v>tRNA N6-adenosine threonylcarbamoyltransferase</v>
          </cell>
          <cell r="D25941">
            <v>0</v>
          </cell>
          <cell r="E25941">
            <v>0</v>
          </cell>
          <cell r="F25941">
            <v>0</v>
          </cell>
          <cell r="G25941">
            <v>-1.3575895339999999</v>
          </cell>
          <cell r="H25941">
            <v>0</v>
          </cell>
          <cell r="I25941">
            <v>0</v>
          </cell>
          <cell r="J25941">
            <v>0</v>
          </cell>
          <cell r="K25941">
            <v>0</v>
          </cell>
        </row>
        <row r="25942">
          <cell r="A25942" t="str">
            <v>TRIAE_CS42_3B_TGACv1_223452_AA0782450.1</v>
          </cell>
          <cell r="B25942" t="str">
            <v>O-sialoglycoprotein endopeptidase, putative, expressed</v>
          </cell>
          <cell r="C25942" t="str">
            <v>tRNA N6-adenosine threonylcarbamoyltransferase</v>
          </cell>
          <cell r="D25942">
            <v>0</v>
          </cell>
          <cell r="E25942">
            <v>0</v>
          </cell>
          <cell r="F25942">
            <v>0</v>
          </cell>
          <cell r="G25942">
            <v>-1.3575895339999999</v>
          </cell>
          <cell r="H25942">
            <v>0</v>
          </cell>
          <cell r="I25942">
            <v>0</v>
          </cell>
          <cell r="J25942">
            <v>0</v>
          </cell>
          <cell r="K25942">
            <v>0</v>
          </cell>
        </row>
        <row r="25943">
          <cell r="A25943" t="str">
            <v>TRIAE_CS42_3DS_TGACv1_273136_AA0928730.1</v>
          </cell>
          <cell r="B25943" t="str">
            <v>O-sialoglycoprotein endopeptidase, putative, expressed</v>
          </cell>
          <cell r="C25943" t="str">
            <v>tRNA N6-adenosine threonylcarbamoyltransferase</v>
          </cell>
          <cell r="D25943">
            <v>0</v>
          </cell>
          <cell r="E25943">
            <v>0</v>
          </cell>
          <cell r="F25943">
            <v>0</v>
          </cell>
          <cell r="G25943">
            <v>-1.3575895339999999</v>
          </cell>
          <cell r="H25943">
            <v>0</v>
          </cell>
          <cell r="I25943">
            <v>0</v>
          </cell>
          <cell r="J25943">
            <v>0</v>
          </cell>
          <cell r="K25943">
            <v>0</v>
          </cell>
        </row>
        <row r="25944">
          <cell r="A25944" t="str">
            <v>TRIAE_CS42_5BS_TGACv1_424669_AA1391210.1</v>
          </cell>
          <cell r="B25944" t="str">
            <v>O-sialoglycoprotein endopeptidase, putative, expressed</v>
          </cell>
          <cell r="C25944" t="str">
            <v>tRNA N6-adenosine threonylcarbamoyltransferase</v>
          </cell>
          <cell r="D25944">
            <v>0</v>
          </cell>
          <cell r="E25944">
            <v>0</v>
          </cell>
          <cell r="F25944">
            <v>0</v>
          </cell>
          <cell r="G25944">
            <v>-1.0839391860000001</v>
          </cell>
          <cell r="H25944">
            <v>0</v>
          </cell>
          <cell r="I25944">
            <v>0</v>
          </cell>
          <cell r="J25944">
            <v>0</v>
          </cell>
          <cell r="K25944">
            <v>0</v>
          </cell>
        </row>
        <row r="25945">
          <cell r="A25945" t="str">
            <v>TRIAE_CS42_U_TGACv1_641184_AA2087550.1</v>
          </cell>
          <cell r="B25945" t="str">
            <v>tRNA pseudouridine synthase family protein, putative, expressed</v>
          </cell>
          <cell r="C25945" t="str">
            <v>tRNA pseudouridine synthase A 1</v>
          </cell>
          <cell r="D25945">
            <v>0</v>
          </cell>
          <cell r="E25945">
            <v>-1.39002564</v>
          </cell>
          <cell r="F25945">
            <v>0</v>
          </cell>
          <cell r="G25945">
            <v>0</v>
          </cell>
          <cell r="H25945">
            <v>0</v>
          </cell>
          <cell r="I25945">
            <v>0</v>
          </cell>
          <cell r="J25945">
            <v>0</v>
          </cell>
          <cell r="K25945">
            <v>0</v>
          </cell>
        </row>
        <row r="25946">
          <cell r="A25946" t="str">
            <v>TRIAE_CS42_2BS_TGACv1_146980_AA0476090.1</v>
          </cell>
          <cell r="B25946" t="str">
            <v>h/ACA ribonucleoprotein complex subunit 4, putative, expressed</v>
          </cell>
          <cell r="C25946" t="str">
            <v>tRNA pseudouridine synthase B</v>
          </cell>
          <cell r="D25946">
            <v>-1.1429053870000001</v>
          </cell>
          <cell r="E25946">
            <v>-1.1063693569999999</v>
          </cell>
          <cell r="F25946">
            <v>-1.558610644</v>
          </cell>
          <cell r="G25946">
            <v>0</v>
          </cell>
          <cell r="H25946">
            <v>0</v>
          </cell>
          <cell r="I25946">
            <v>0</v>
          </cell>
          <cell r="J25946">
            <v>0</v>
          </cell>
          <cell r="K25946">
            <v>-1.219983923</v>
          </cell>
        </row>
        <row r="25947">
          <cell r="A25947" t="str">
            <v>TRIAE_CS42_2DS_TGACv1_177993_AA0588780.1</v>
          </cell>
          <cell r="B25947" t="str">
            <v>h/ACA ribonucleoprotein complex subunit 4, putative, expressed</v>
          </cell>
          <cell r="C25947" t="str">
            <v>tRNA pseudouridine synthase B</v>
          </cell>
          <cell r="D25947">
            <v>-1.084676105</v>
          </cell>
          <cell r="E25947">
            <v>-1.1063693569999999</v>
          </cell>
          <cell r="F25947">
            <v>-1.5683820470000001</v>
          </cell>
          <cell r="G25947">
            <v>0</v>
          </cell>
          <cell r="H25947">
            <v>0</v>
          </cell>
          <cell r="I25947">
            <v>0</v>
          </cell>
          <cell r="J25947">
            <v>0</v>
          </cell>
          <cell r="K25947">
            <v>-1.219983923</v>
          </cell>
        </row>
        <row r="25948">
          <cell r="A25948" t="str">
            <v>TRIAE_CS42_2AS_TGACv1_114411_AA0366860.2</v>
          </cell>
          <cell r="B25948" t="str">
            <v>h/ACA ribonucleoprotein complex subunit 4, putative, expressed</v>
          </cell>
          <cell r="C25948" t="str">
            <v>tRNA pseudouridine synthase B</v>
          </cell>
          <cell r="D25948">
            <v>0</v>
          </cell>
          <cell r="E25948">
            <v>0</v>
          </cell>
          <cell r="F25948">
            <v>0</v>
          </cell>
          <cell r="G25948">
            <v>0</v>
          </cell>
          <cell r="H25948">
            <v>0</v>
          </cell>
          <cell r="I25948">
            <v>0</v>
          </cell>
          <cell r="J25948">
            <v>0</v>
          </cell>
          <cell r="K25948">
            <v>-1.157600491</v>
          </cell>
        </row>
        <row r="25949">
          <cell r="A25949" t="str">
            <v>TRIAE_CS42_2DS_TGACv1_178685_AA0599760.3</v>
          </cell>
          <cell r="B25949" t="str">
            <v>h/ACA ribonucleoprotein complex subunit 4, putative, expressed</v>
          </cell>
          <cell r="C25949" t="str">
            <v>tRNA pseudouridine synthase B</v>
          </cell>
          <cell r="D25949">
            <v>0</v>
          </cell>
          <cell r="E25949">
            <v>0</v>
          </cell>
          <cell r="F25949">
            <v>0</v>
          </cell>
          <cell r="G25949">
            <v>0</v>
          </cell>
          <cell r="H25949">
            <v>0</v>
          </cell>
          <cell r="I25949">
            <v>0</v>
          </cell>
          <cell r="J25949">
            <v>0</v>
          </cell>
          <cell r="K25949">
            <v>-1.1420373260000001</v>
          </cell>
        </row>
        <row r="25950">
          <cell r="A25950" t="str">
            <v>TRIAE_CS42_2AS_TGACv1_114242_AA0365310.1</v>
          </cell>
          <cell r="B25950" t="str">
            <v>h/ACA ribonucleoprotein complex subunit 4, putative, expressed</v>
          </cell>
          <cell r="C25950" t="str">
            <v>tRNA pseudouridine synthase B</v>
          </cell>
          <cell r="D25950">
            <v>0</v>
          </cell>
          <cell r="E25950">
            <v>0</v>
          </cell>
          <cell r="F25950">
            <v>-1.1883442319999999</v>
          </cell>
          <cell r="G25950">
            <v>0</v>
          </cell>
          <cell r="H25950">
            <v>0</v>
          </cell>
          <cell r="I25950">
            <v>0</v>
          </cell>
          <cell r="J25950">
            <v>0</v>
          </cell>
          <cell r="K25950">
            <v>-1.141943983</v>
          </cell>
        </row>
        <row r="25951">
          <cell r="A25951" t="str">
            <v>TRIAE_CS42_1AS_TGACv1_019182_AA0062380.1</v>
          </cell>
          <cell r="B25951" t="str">
            <v>TruB family pseudouridylate synthase, putative, expressed</v>
          </cell>
          <cell r="C25951" t="str">
            <v>tRNA pseudouridine synthase B</v>
          </cell>
          <cell r="D25951">
            <v>0</v>
          </cell>
          <cell r="E25951">
            <v>0</v>
          </cell>
          <cell r="F25951">
            <v>-1.074757395</v>
          </cell>
          <cell r="G25951">
            <v>0</v>
          </cell>
          <cell r="H25951">
            <v>0</v>
          </cell>
          <cell r="I25951">
            <v>0</v>
          </cell>
          <cell r="J25951">
            <v>0</v>
          </cell>
          <cell r="K25951">
            <v>0</v>
          </cell>
        </row>
        <row r="25952">
          <cell r="A25952" t="str">
            <v>TRIAE_CS42_1BS_TGACv1_050126_AA0167860.1</v>
          </cell>
          <cell r="B25952" t="str">
            <v>TruB family pseudouridylate synthase, putative, expressed</v>
          </cell>
          <cell r="C25952" t="str">
            <v>tRNA pseudouridine synthase B</v>
          </cell>
          <cell r="D25952">
            <v>0</v>
          </cell>
          <cell r="E25952">
            <v>0</v>
          </cell>
          <cell r="F25952">
            <v>-1.0655703620000001</v>
          </cell>
          <cell r="G25952">
            <v>0</v>
          </cell>
          <cell r="H25952">
            <v>0</v>
          </cell>
          <cell r="I25952">
            <v>0</v>
          </cell>
          <cell r="J25952">
            <v>0</v>
          </cell>
          <cell r="K25952">
            <v>0</v>
          </cell>
        </row>
        <row r="25953">
          <cell r="A25953" t="str">
            <v>TRIAE_CS42_3AL_TGACv1_195149_AA0645420.1</v>
          </cell>
          <cell r="B25953" t="str">
            <v>pseudouridylate synthase, putative, expressed</v>
          </cell>
          <cell r="C25953" t="str">
            <v>tRNA pseudouridine synthase D</v>
          </cell>
          <cell r="D25953">
            <v>-1.496633941</v>
          </cell>
          <cell r="E25953">
            <v>0</v>
          </cell>
          <cell r="F25953">
            <v>0</v>
          </cell>
          <cell r="G25953">
            <v>0</v>
          </cell>
          <cell r="H25953">
            <v>0</v>
          </cell>
          <cell r="I25953">
            <v>0</v>
          </cell>
          <cell r="J25953">
            <v>0</v>
          </cell>
          <cell r="K25953">
            <v>1.2886475260000001</v>
          </cell>
        </row>
        <row r="25954">
          <cell r="A25954" t="str">
            <v>TRIAE_CS42_3DL_TGACv1_250086_AA0861990.1</v>
          </cell>
          <cell r="B25954" t="str">
            <v>pseudouridylate synthase, putative, expressed</v>
          </cell>
          <cell r="C25954" t="str">
            <v>tRNA pseudouridine synthase D</v>
          </cell>
          <cell r="D25954">
            <v>-1.472961813</v>
          </cell>
          <cell r="E25954">
            <v>0</v>
          </cell>
          <cell r="F25954">
            <v>0</v>
          </cell>
          <cell r="G25954">
            <v>0</v>
          </cell>
          <cell r="H25954">
            <v>0</v>
          </cell>
          <cell r="I25954">
            <v>0</v>
          </cell>
          <cell r="J25954">
            <v>0</v>
          </cell>
          <cell r="K25954">
            <v>0</v>
          </cell>
        </row>
        <row r="25955">
          <cell r="A25955" t="str">
            <v>TRIAE_CS42_2DS_TGACv1_178574_AA0597650.1</v>
          </cell>
          <cell r="B25955" t="str">
            <v>uncharacterized ACR, COG1590 family protein, expressed</v>
          </cell>
          <cell r="C25955" t="str">
            <v>tRNA wybutosine-synthesizing protein 2/3/4</v>
          </cell>
          <cell r="D25955">
            <v>1.312324155</v>
          </cell>
          <cell r="E25955">
            <v>1.115008242</v>
          </cell>
          <cell r="F25955">
            <v>0</v>
          </cell>
          <cell r="G25955">
            <v>0</v>
          </cell>
          <cell r="H25955">
            <v>0</v>
          </cell>
          <cell r="I25955">
            <v>0</v>
          </cell>
          <cell r="J25955">
            <v>0</v>
          </cell>
          <cell r="K25955">
            <v>0</v>
          </cell>
        </row>
        <row r="25956">
          <cell r="A25956" t="str">
            <v>TRIAE_CS42_4DL_TGACv1_345058_AA1151330.1</v>
          </cell>
          <cell r="B25956" t="str">
            <v>RNA methyltransferase, TrmH family protein, putative, expressed</v>
          </cell>
          <cell r="C25956" t="str">
            <v>tRNA/rRNA methyltransferase (SpoU) family protein</v>
          </cell>
          <cell r="D25956">
            <v>1.019449888</v>
          </cell>
          <cell r="E25956">
            <v>0</v>
          </cell>
          <cell r="F25956">
            <v>0</v>
          </cell>
          <cell r="G25956">
            <v>0</v>
          </cell>
          <cell r="H25956">
            <v>0</v>
          </cell>
          <cell r="I25956">
            <v>0</v>
          </cell>
          <cell r="J25956">
            <v>0</v>
          </cell>
          <cell r="K25956">
            <v>0</v>
          </cell>
        </row>
        <row r="25957">
          <cell r="A25957" t="str">
            <v>TRIAE_CS42_4BL_TGACv1_321601_AA1062820.1</v>
          </cell>
          <cell r="B25957" t="str">
            <v>RNA methyltransferase, TrmH family protein, putative, expressed</v>
          </cell>
          <cell r="C25957" t="str">
            <v>tRNA/rRNA methyltransferase (SpoU) family protein</v>
          </cell>
          <cell r="D25957">
            <v>1.275428394</v>
          </cell>
          <cell r="E25957">
            <v>0</v>
          </cell>
          <cell r="F25957">
            <v>0</v>
          </cell>
          <cell r="G25957">
            <v>0</v>
          </cell>
          <cell r="H25957">
            <v>0</v>
          </cell>
          <cell r="I25957">
            <v>0</v>
          </cell>
          <cell r="J25957">
            <v>0</v>
          </cell>
          <cell r="K25957">
            <v>0</v>
          </cell>
        </row>
        <row r="25958">
          <cell r="A25958" t="str">
            <v>TRIAE_CS42_5BL_TGACv1_404968_AA1316540.3</v>
          </cell>
          <cell r="B25958" t="str">
            <v>expressed protein</v>
          </cell>
          <cell r="C25958" t="str">
            <v>tRNA:m(4)X modification enzyme TRM13 homolog</v>
          </cell>
          <cell r="D25958">
            <v>0</v>
          </cell>
          <cell r="E25958">
            <v>-1.777806051</v>
          </cell>
          <cell r="F25958">
            <v>0</v>
          </cell>
          <cell r="G25958">
            <v>0</v>
          </cell>
          <cell r="H25958">
            <v>0</v>
          </cell>
          <cell r="I25958">
            <v>0</v>
          </cell>
          <cell r="J25958">
            <v>0</v>
          </cell>
          <cell r="K25958">
            <v>0</v>
          </cell>
        </row>
        <row r="25959">
          <cell r="A25959" t="str">
            <v>TRIAE_CS42_4AL_TGACv1_292484_AA0998990.1</v>
          </cell>
          <cell r="B25959" t="str">
            <v>expressed protein</v>
          </cell>
          <cell r="C25959" t="str">
            <v>tRNA:m(4)X modification enzyme TRM13 homolog</v>
          </cell>
          <cell r="D25959">
            <v>0</v>
          </cell>
          <cell r="E25959">
            <v>-1.69228884</v>
          </cell>
          <cell r="F25959">
            <v>0</v>
          </cell>
          <cell r="G25959">
            <v>0</v>
          </cell>
          <cell r="H25959">
            <v>0</v>
          </cell>
          <cell r="I25959">
            <v>0</v>
          </cell>
          <cell r="J25959">
            <v>0</v>
          </cell>
          <cell r="K25959">
            <v>0</v>
          </cell>
        </row>
        <row r="25960">
          <cell r="A25960" t="str">
            <v>TRIAE_CS42_4DL_TGACv1_346260_AA1155470.1</v>
          </cell>
          <cell r="B25960" t="str">
            <v>CDK5RAP1, putative, expressed</v>
          </cell>
          <cell r="C25960" t="str">
            <v>tRNA-2-methylthio-N(6)-dimethylallyladenosine synthase</v>
          </cell>
          <cell r="D25960">
            <v>0</v>
          </cell>
          <cell r="E25960">
            <v>0</v>
          </cell>
          <cell r="F25960">
            <v>0</v>
          </cell>
          <cell r="G25960">
            <v>-1.4381525749999999</v>
          </cell>
          <cell r="H25960">
            <v>0</v>
          </cell>
          <cell r="I25960">
            <v>0</v>
          </cell>
          <cell r="J25960">
            <v>0</v>
          </cell>
          <cell r="K25960">
            <v>0</v>
          </cell>
        </row>
        <row r="25961">
          <cell r="A25961" t="str">
            <v>TRIAE_CS42_4BL_TGACv1_320916_AA1051630.1</v>
          </cell>
          <cell r="B25961" t="str">
            <v>CDK5RAP1, putative, expressed</v>
          </cell>
          <cell r="C25961" t="str">
            <v>tRNA-2-methylthio-N(6)-dimethylallyladenosine synthase</v>
          </cell>
          <cell r="D25961">
            <v>0</v>
          </cell>
          <cell r="E25961">
            <v>0</v>
          </cell>
          <cell r="F25961">
            <v>0</v>
          </cell>
          <cell r="G25961">
            <v>-1.4305150600000001</v>
          </cell>
          <cell r="H25961">
            <v>0</v>
          </cell>
          <cell r="I25961">
            <v>0</v>
          </cell>
          <cell r="J25961">
            <v>0</v>
          </cell>
          <cell r="K25961">
            <v>0</v>
          </cell>
        </row>
        <row r="25962">
          <cell r="A25962" t="str">
            <v>TRIAE_CS42_4AS_TGACv1_307038_AA1016450.1</v>
          </cell>
          <cell r="B25962" t="str">
            <v>CDK5RAP1, putative, expressed</v>
          </cell>
          <cell r="C25962" t="str">
            <v>tRNA-2-methylthio-N(6)-dimethylallyladenosine synthase</v>
          </cell>
          <cell r="D25962">
            <v>0</v>
          </cell>
          <cell r="E25962">
            <v>0</v>
          </cell>
          <cell r="F25962">
            <v>0</v>
          </cell>
          <cell r="G25962">
            <v>-1.4214031789999999</v>
          </cell>
          <cell r="H25962">
            <v>0</v>
          </cell>
          <cell r="I25962">
            <v>0</v>
          </cell>
          <cell r="J25962">
            <v>0</v>
          </cell>
          <cell r="K25962">
            <v>0</v>
          </cell>
        </row>
        <row r="25963">
          <cell r="A25963" t="str">
            <v>TRIAE_CS42_2DL_TGACv1_160010_AA0545540.1</v>
          </cell>
          <cell r="B25963" t="str">
            <v>tRNA-dihydrouridine synthase, putative, expressed</v>
          </cell>
          <cell r="C25963" t="str">
            <v>tRNA-dihydrouridine(20/20a) synthase</v>
          </cell>
          <cell r="D25963">
            <v>0</v>
          </cell>
          <cell r="E25963">
            <v>0</v>
          </cell>
          <cell r="F25963">
            <v>0</v>
          </cell>
          <cell r="G25963">
            <v>-1.0632203280000001</v>
          </cell>
          <cell r="H25963">
            <v>0</v>
          </cell>
          <cell r="I25963">
            <v>0</v>
          </cell>
          <cell r="J25963">
            <v>0</v>
          </cell>
          <cell r="K25963">
            <v>0</v>
          </cell>
        </row>
        <row r="25964">
          <cell r="A25964" t="str">
            <v>TRIAE_CS42_2AL_TGACv1_092886_AA0266080.1</v>
          </cell>
          <cell r="B25964" t="str">
            <v>tRNA-dihydrouridine synthase, putative, expressed</v>
          </cell>
          <cell r="C25964" t="str">
            <v>tRNA-dihydrouridine(20/20a) synthase</v>
          </cell>
          <cell r="D25964">
            <v>0</v>
          </cell>
          <cell r="E25964">
            <v>0</v>
          </cell>
          <cell r="F25964">
            <v>0</v>
          </cell>
          <cell r="G25964">
            <v>-1.0406149229999999</v>
          </cell>
          <cell r="H25964">
            <v>0</v>
          </cell>
          <cell r="I25964">
            <v>0</v>
          </cell>
          <cell r="J25964">
            <v>0</v>
          </cell>
          <cell r="K25964">
            <v>0</v>
          </cell>
        </row>
        <row r="25965">
          <cell r="A25965" t="str">
            <v>TRIAE_CS42_2BL_TGACv1_132076_AA0435000.1</v>
          </cell>
          <cell r="B25965" t="str">
            <v>tRNA-dihydrouridine synthase, putative, expressed</v>
          </cell>
          <cell r="C25965" t="str">
            <v>tRNA-dihydrouridine(20/20a) synthase</v>
          </cell>
          <cell r="D25965">
            <v>0</v>
          </cell>
          <cell r="E25965">
            <v>0</v>
          </cell>
          <cell r="F25965">
            <v>0</v>
          </cell>
          <cell r="G25965">
            <v>-1.0406149229999999</v>
          </cell>
          <cell r="H25965">
            <v>0</v>
          </cell>
          <cell r="I25965">
            <v>0</v>
          </cell>
          <cell r="J25965">
            <v>0</v>
          </cell>
          <cell r="K25965">
            <v>0</v>
          </cell>
        </row>
        <row r="25966">
          <cell r="A25966" t="str">
            <v>TRIAE_CS42_7AL_TGACv1_558422_AA1793280.2</v>
          </cell>
          <cell r="B25966" t="str">
            <v>tRNA-splicing endonuclease subunit Sen2, putative, expressed</v>
          </cell>
          <cell r="C25966" t="str">
            <v>tRNA-splicing endonuclease subunit Sen2-2</v>
          </cell>
          <cell r="D25966">
            <v>-1.3277546730000001</v>
          </cell>
          <cell r="E25966">
            <v>-2.3365078939999999</v>
          </cell>
          <cell r="F25966">
            <v>0</v>
          </cell>
          <cell r="G25966">
            <v>0</v>
          </cell>
          <cell r="H25966">
            <v>0</v>
          </cell>
          <cell r="I25966">
            <v>0</v>
          </cell>
          <cell r="J25966">
            <v>0</v>
          </cell>
          <cell r="K25966">
            <v>0</v>
          </cell>
        </row>
        <row r="25967">
          <cell r="A25967" t="str">
            <v>TRIAE_CS42_7BL_TGACv1_581900_AA1917960.1</v>
          </cell>
          <cell r="B25967" t="str">
            <v>tRNA-splicing endonuclease subunit Sen2, putative, expressed</v>
          </cell>
          <cell r="C25967" t="str">
            <v>tRNA-splicing endonuclease subunit Sen2-2</v>
          </cell>
          <cell r="D25967">
            <v>-1.3277546730000001</v>
          </cell>
          <cell r="E25967">
            <v>-2.3365078939999999</v>
          </cell>
          <cell r="F25967">
            <v>0</v>
          </cell>
          <cell r="G25967">
            <v>0</v>
          </cell>
          <cell r="H25967">
            <v>0</v>
          </cell>
          <cell r="I25967">
            <v>0</v>
          </cell>
          <cell r="J25967">
            <v>0</v>
          </cell>
          <cell r="K25967">
            <v>0</v>
          </cell>
        </row>
        <row r="25968">
          <cell r="A25968" t="str">
            <v>TRIAE_CS42_7DL_TGACv1_602666_AA1964660.2</v>
          </cell>
          <cell r="B25968" t="str">
            <v>tRNA-splicing endonuclease subunit Sen2, putative, expressed</v>
          </cell>
          <cell r="C25968" t="str">
            <v>tRNA-splicing endonuclease subunit Sen2-2</v>
          </cell>
          <cell r="D25968">
            <v>-1.3277546730000001</v>
          </cell>
          <cell r="E25968">
            <v>-2.3365078939999999</v>
          </cell>
          <cell r="F25968">
            <v>0</v>
          </cell>
          <cell r="G25968">
            <v>0</v>
          </cell>
          <cell r="H25968">
            <v>0</v>
          </cell>
          <cell r="I25968">
            <v>0</v>
          </cell>
          <cell r="J25968">
            <v>0</v>
          </cell>
          <cell r="K25968">
            <v>0</v>
          </cell>
        </row>
        <row r="25969">
          <cell r="A25969" t="str">
            <v>TRIAE_CS42_U_TGACv1_643783_AA2135050.1</v>
          </cell>
          <cell r="B25969" t="str">
            <v>tRNA-splicing endonuclease subunit Sen2, putative, expressed</v>
          </cell>
          <cell r="C25969" t="str">
            <v>tRNA-splicing endonuclease subunit Sen2-2</v>
          </cell>
          <cell r="D25969">
            <v>0</v>
          </cell>
          <cell r="E25969">
            <v>-1.2631526529999999</v>
          </cell>
          <cell r="F25969">
            <v>0</v>
          </cell>
          <cell r="G25969">
            <v>-1.3718742100000001</v>
          </cell>
          <cell r="H25969">
            <v>0</v>
          </cell>
          <cell r="I25969">
            <v>0</v>
          </cell>
          <cell r="J25969">
            <v>0</v>
          </cell>
          <cell r="K25969">
            <v>0</v>
          </cell>
        </row>
        <row r="25970">
          <cell r="A25970" t="str">
            <v>TRIAE_CS42_U_TGACv1_643783_AA2135000.1</v>
          </cell>
          <cell r="B25970" t="str">
            <v>tRNA-splicing endonuclease subunit Sen2, putative, expressed</v>
          </cell>
          <cell r="C25970" t="str">
            <v>tRNA-splicing endonuclease subunit Sen2-2</v>
          </cell>
          <cell r="D25970">
            <v>0</v>
          </cell>
          <cell r="E25970">
            <v>-1.081422039</v>
          </cell>
          <cell r="F25970">
            <v>0</v>
          </cell>
          <cell r="G25970">
            <v>0</v>
          </cell>
          <cell r="H25970">
            <v>0</v>
          </cell>
          <cell r="I25970">
            <v>0</v>
          </cell>
          <cell r="J25970">
            <v>0</v>
          </cell>
          <cell r="K25970">
            <v>0</v>
          </cell>
        </row>
        <row r="25971">
          <cell r="A25971" t="str">
            <v>TRIAE_CS42_U_TGACv1_640928_AA2079480.1</v>
          </cell>
          <cell r="B25971" t="str">
            <v>tRNA-splicing endonuclease subunit Sen2, putative, expressed</v>
          </cell>
          <cell r="C25971" t="str">
            <v>tRNA-splicing endonuclease subunit Sen2-2</v>
          </cell>
          <cell r="D25971">
            <v>0</v>
          </cell>
          <cell r="E25971">
            <v>0</v>
          </cell>
          <cell r="F25971">
            <v>0</v>
          </cell>
          <cell r="G25971">
            <v>-1.452032386</v>
          </cell>
          <cell r="H25971">
            <v>0</v>
          </cell>
          <cell r="I25971">
            <v>0</v>
          </cell>
          <cell r="J25971">
            <v>0</v>
          </cell>
          <cell r="K25971">
            <v>0</v>
          </cell>
        </row>
        <row r="25972">
          <cell r="A25972" t="str">
            <v>TRIAE_CS42_5AS_TGACv1_392851_AA1265470.1</v>
          </cell>
          <cell r="B25972" t="str">
            <v>tropinone reductase 2, putative, expressed</v>
          </cell>
          <cell r="C25972" t="str">
            <v>tropinone reductase</v>
          </cell>
          <cell r="D25972">
            <v>1.4224546730000001</v>
          </cell>
          <cell r="E25972">
            <v>2.0954586000000002</v>
          </cell>
          <cell r="F25972">
            <v>0</v>
          </cell>
          <cell r="G25972">
            <v>0</v>
          </cell>
          <cell r="H25972">
            <v>0</v>
          </cell>
          <cell r="I25972">
            <v>0</v>
          </cell>
          <cell r="J25972">
            <v>0</v>
          </cell>
          <cell r="K25972">
            <v>0</v>
          </cell>
        </row>
        <row r="25973">
          <cell r="A25973" t="str">
            <v>TRIAE_CS42_5DS_TGACv1_457083_AA1482070.1</v>
          </cell>
          <cell r="B25973" t="str">
            <v>tropinone reductase 2, putative, expressed</v>
          </cell>
          <cell r="C25973" t="str">
            <v>tropinone reductase</v>
          </cell>
          <cell r="D25973">
            <v>1.4224546730000001</v>
          </cell>
          <cell r="E25973">
            <v>2.0954586000000002</v>
          </cell>
          <cell r="F25973">
            <v>0</v>
          </cell>
          <cell r="G25973">
            <v>0</v>
          </cell>
          <cell r="H25973">
            <v>0</v>
          </cell>
          <cell r="I25973">
            <v>0</v>
          </cell>
          <cell r="J25973">
            <v>0</v>
          </cell>
          <cell r="K25973">
            <v>0</v>
          </cell>
        </row>
        <row r="25974">
          <cell r="A25974" t="str">
            <v>TRIAE_CS42_1BL_TGACv1_032331_AA0128560.1</v>
          </cell>
          <cell r="B25974" t="str">
            <v>tropinone reductase 2, putative, expressed</v>
          </cell>
          <cell r="C25974" t="str">
            <v>tropinone reductase</v>
          </cell>
          <cell r="D25974">
            <v>2.5253087939999999</v>
          </cell>
          <cell r="E25974">
            <v>1.8364900209999999</v>
          </cell>
          <cell r="F25974">
            <v>0</v>
          </cell>
          <cell r="G25974">
            <v>0</v>
          </cell>
          <cell r="H25974">
            <v>0</v>
          </cell>
          <cell r="I25974">
            <v>0</v>
          </cell>
          <cell r="J25974">
            <v>0</v>
          </cell>
          <cell r="K25974">
            <v>0</v>
          </cell>
        </row>
        <row r="25975">
          <cell r="A25975" t="str">
            <v>TRIAE_CS42_U_TGACv1_641731_AA2102730.2</v>
          </cell>
          <cell r="B25975" t="str">
            <v>oxidoreductase, short chain dehydrogenase/reductase family domain containing protein, expressed</v>
          </cell>
          <cell r="C25975" t="str">
            <v>tropinone reductase</v>
          </cell>
          <cell r="D25975">
            <v>0</v>
          </cell>
          <cell r="E25975">
            <v>1.3459473150000001</v>
          </cell>
          <cell r="F25975">
            <v>1.023011331</v>
          </cell>
          <cell r="G25975">
            <v>1.9387072569999999</v>
          </cell>
          <cell r="H25975">
            <v>0</v>
          </cell>
          <cell r="I25975">
            <v>0</v>
          </cell>
          <cell r="J25975">
            <v>0</v>
          </cell>
          <cell r="K25975">
            <v>0</v>
          </cell>
        </row>
        <row r="25976">
          <cell r="A25976" t="str">
            <v>TRIAE_CS42_4DL_TGACv1_343200_AA1131370.1</v>
          </cell>
          <cell r="B25976" t="str">
            <v>tropinone reductase, putative, expressed</v>
          </cell>
          <cell r="C25976" t="str">
            <v>tropinone reductase</v>
          </cell>
          <cell r="D25976">
            <v>0</v>
          </cell>
          <cell r="E25976">
            <v>1.3459473150000001</v>
          </cell>
          <cell r="F25976">
            <v>1.023011331</v>
          </cell>
          <cell r="G25976">
            <v>1.9387072569999999</v>
          </cell>
          <cell r="H25976">
            <v>0</v>
          </cell>
          <cell r="I25976">
            <v>0</v>
          </cell>
          <cell r="J25976">
            <v>0</v>
          </cell>
          <cell r="K25976">
            <v>0</v>
          </cell>
        </row>
        <row r="25977">
          <cell r="A25977" t="str">
            <v>TRIAE_CS42_4AS_TGACv1_306790_AA1013480.1</v>
          </cell>
          <cell r="B25977" t="str">
            <v>oxidoreductase, short chain dehydrogenase/reductase family domain containing protein, expressed</v>
          </cell>
          <cell r="C25977" t="str">
            <v>tropinone reductase</v>
          </cell>
          <cell r="D25977">
            <v>0</v>
          </cell>
          <cell r="E25977">
            <v>1.3519491210000001</v>
          </cell>
          <cell r="F25977">
            <v>1.0020473160000001</v>
          </cell>
          <cell r="G25977">
            <v>1.948441477</v>
          </cell>
          <cell r="H25977">
            <v>0</v>
          </cell>
          <cell r="I25977">
            <v>0</v>
          </cell>
          <cell r="J25977">
            <v>0</v>
          </cell>
          <cell r="K25977">
            <v>0</v>
          </cell>
        </row>
        <row r="25978">
          <cell r="A25978" t="str">
            <v>TRIAE_CS42_5BS_TGACv1_423624_AA1380810.1</v>
          </cell>
          <cell r="B25978" t="str">
            <v>tropinone reductase 2, putative, expressed</v>
          </cell>
          <cell r="C25978" t="str">
            <v>tropinone reductase</v>
          </cell>
          <cell r="D25978">
            <v>0</v>
          </cell>
          <cell r="E25978">
            <v>1.7300054899999999</v>
          </cell>
          <cell r="F25978">
            <v>0</v>
          </cell>
          <cell r="G25978">
            <v>0</v>
          </cell>
          <cell r="H25978">
            <v>0</v>
          </cell>
          <cell r="I25978">
            <v>0</v>
          </cell>
          <cell r="J25978">
            <v>0</v>
          </cell>
          <cell r="K25978">
            <v>1.113794755</v>
          </cell>
        </row>
        <row r="25979">
          <cell r="A25979" t="str">
            <v>TRIAE_CS42_3AL_TGACv1_195180_AA0645990.1</v>
          </cell>
          <cell r="B25979" t="str">
            <v>tropinone reductase 2, putative, expressed</v>
          </cell>
          <cell r="C25979" t="str">
            <v>tropinone reductase</v>
          </cell>
          <cell r="D25979">
            <v>0</v>
          </cell>
          <cell r="E25979">
            <v>0</v>
          </cell>
          <cell r="F25979">
            <v>0</v>
          </cell>
          <cell r="G25979">
            <v>0</v>
          </cell>
          <cell r="H25979">
            <v>0</v>
          </cell>
          <cell r="I25979">
            <v>0</v>
          </cell>
          <cell r="J25979">
            <v>2.352616136</v>
          </cell>
          <cell r="K25979">
            <v>5.0553153220000002</v>
          </cell>
        </row>
        <row r="25980">
          <cell r="A25980" t="str">
            <v>TRIAE_CS42_5BL_TGACv1_405415_AA1326840.1</v>
          </cell>
          <cell r="B25980" t="str">
            <v>tropinone reductase 2, putative, expressed</v>
          </cell>
          <cell r="C25980" t="str">
            <v>tropinone reductase</v>
          </cell>
          <cell r="D25980">
            <v>0</v>
          </cell>
          <cell r="E25980">
            <v>0</v>
          </cell>
          <cell r="F25980">
            <v>0</v>
          </cell>
          <cell r="G25980">
            <v>0</v>
          </cell>
          <cell r="H25980">
            <v>0</v>
          </cell>
          <cell r="I25980">
            <v>0</v>
          </cell>
          <cell r="J25980">
            <v>0</v>
          </cell>
          <cell r="K25980">
            <v>-1.588071</v>
          </cell>
        </row>
        <row r="25981">
          <cell r="A25981" t="str">
            <v>TRIAE_CS42_4DL_TGACv1_344006_AA1142440.1</v>
          </cell>
          <cell r="B25981" t="str">
            <v>oxidoreductase, short chain dehydrogenase/reductase family domain containing protein, expressed</v>
          </cell>
          <cell r="C25981" t="str">
            <v>tropinone reductase</v>
          </cell>
          <cell r="D25981">
            <v>0</v>
          </cell>
          <cell r="E25981">
            <v>0</v>
          </cell>
          <cell r="F25981">
            <v>0</v>
          </cell>
          <cell r="G25981">
            <v>1.065192049</v>
          </cell>
          <cell r="H25981">
            <v>0</v>
          </cell>
          <cell r="I25981">
            <v>0</v>
          </cell>
          <cell r="J25981">
            <v>0</v>
          </cell>
          <cell r="K25981">
            <v>1.229038735</v>
          </cell>
        </row>
        <row r="25982">
          <cell r="A25982" t="str">
            <v>TRIAE_CS42_3B_TGACv1_221035_AA0727710.1</v>
          </cell>
          <cell r="B25982" t="str">
            <v>tropinone reductase 2, putative, expressed</v>
          </cell>
          <cell r="C25982" t="str">
            <v>tropinone reductase</v>
          </cell>
          <cell r="D25982">
            <v>0</v>
          </cell>
          <cell r="E25982">
            <v>0</v>
          </cell>
          <cell r="F25982">
            <v>0</v>
          </cell>
          <cell r="G25982">
            <v>0</v>
          </cell>
          <cell r="H25982">
            <v>0</v>
          </cell>
          <cell r="I25982">
            <v>0</v>
          </cell>
          <cell r="J25982">
            <v>0</v>
          </cell>
          <cell r="K25982">
            <v>4.7797858450000001</v>
          </cell>
        </row>
        <row r="25983">
          <cell r="A25983" t="str">
            <v>TRIAE_CS42_3AL_TGACv1_195180_AA0645980.1</v>
          </cell>
          <cell r="B25983" t="str">
            <v>tropinone reductase 2, putative, expressed</v>
          </cell>
          <cell r="C25983" t="str">
            <v>tropinone reductase</v>
          </cell>
          <cell r="D25983">
            <v>0</v>
          </cell>
          <cell r="E25983">
            <v>0</v>
          </cell>
          <cell r="F25983">
            <v>0</v>
          </cell>
          <cell r="G25983">
            <v>0</v>
          </cell>
          <cell r="H25983">
            <v>0</v>
          </cell>
          <cell r="I25983">
            <v>0</v>
          </cell>
          <cell r="J25983">
            <v>0</v>
          </cell>
          <cell r="K25983">
            <v>4.94089226</v>
          </cell>
        </row>
        <row r="25984">
          <cell r="A25984" t="str">
            <v>TRIAE_CS42_4DL_TGACv1_343516_AA1135740.1</v>
          </cell>
          <cell r="B25984" t="str">
            <v>tropinone reductase 2, putative, expressed</v>
          </cell>
          <cell r="C25984" t="str">
            <v>tropinone reductase</v>
          </cell>
          <cell r="D25984">
            <v>0</v>
          </cell>
          <cell r="E25984">
            <v>0</v>
          </cell>
          <cell r="F25984">
            <v>0</v>
          </cell>
          <cell r="G25984">
            <v>-2.9309969749999998</v>
          </cell>
          <cell r="H25984">
            <v>0</v>
          </cell>
          <cell r="I25984">
            <v>0</v>
          </cell>
          <cell r="J25984">
            <v>0</v>
          </cell>
          <cell r="K25984">
            <v>0</v>
          </cell>
        </row>
        <row r="25985">
          <cell r="A25985" t="str">
            <v>TRIAE_CS42_4AS_TGACv1_306790_AA1013450.3</v>
          </cell>
          <cell r="B25985" t="str">
            <v>oxidoreductase, short chain dehydrogenase/reductase family domain containing protein, expressed</v>
          </cell>
          <cell r="C25985" t="str">
            <v>tropinone reductase</v>
          </cell>
          <cell r="D25985">
            <v>0</v>
          </cell>
          <cell r="E25985">
            <v>0</v>
          </cell>
          <cell r="F25985">
            <v>0</v>
          </cell>
          <cell r="G25985">
            <v>1.043405352</v>
          </cell>
          <cell r="H25985">
            <v>0</v>
          </cell>
          <cell r="I25985">
            <v>0</v>
          </cell>
          <cell r="J25985">
            <v>0</v>
          </cell>
          <cell r="K25985">
            <v>0</v>
          </cell>
        </row>
        <row r="25986">
          <cell r="A25986" t="str">
            <v>TRIAE_CS42_4BL_TGACv1_321840_AA1066080.2</v>
          </cell>
          <cell r="B25986" t="str">
            <v>oxidoreductase, short chain dehydrogenase/reductase family domain containing protein, expressed</v>
          </cell>
          <cell r="C25986" t="str">
            <v>tropinone reductase</v>
          </cell>
          <cell r="D25986">
            <v>0</v>
          </cell>
          <cell r="E25986">
            <v>0</v>
          </cell>
          <cell r="F25986">
            <v>0</v>
          </cell>
          <cell r="G25986">
            <v>1.043405352</v>
          </cell>
          <cell r="H25986">
            <v>0</v>
          </cell>
          <cell r="I25986">
            <v>0</v>
          </cell>
          <cell r="J25986">
            <v>0</v>
          </cell>
          <cell r="K25986">
            <v>0</v>
          </cell>
        </row>
        <row r="25987">
          <cell r="A25987" t="str">
            <v>TRIAE_CS42_U_TGACv1_645346_AA2144070.1</v>
          </cell>
          <cell r="B25987" t="str">
            <v>peptidase, trypsin-like serine and cysteine proteases, putative, expressed</v>
          </cell>
          <cell r="C25987" t="str">
            <v>Trypsin family protein</v>
          </cell>
          <cell r="D25987">
            <v>0</v>
          </cell>
          <cell r="E25987">
            <v>1.1443629289999999</v>
          </cell>
          <cell r="F25987">
            <v>0</v>
          </cell>
          <cell r="G25987">
            <v>0</v>
          </cell>
          <cell r="H25987">
            <v>0</v>
          </cell>
          <cell r="I25987">
            <v>0</v>
          </cell>
          <cell r="J25987">
            <v>0</v>
          </cell>
          <cell r="K25987">
            <v>0</v>
          </cell>
        </row>
        <row r="25988">
          <cell r="A25988" t="str">
            <v>TRIAE_CS42_2AL_TGACv1_093713_AA0285560.3</v>
          </cell>
          <cell r="B25988" t="str">
            <v>peptidase, trypsin-like serine and cysteine proteases, putative, expressed</v>
          </cell>
          <cell r="C25988" t="str">
            <v>Trypsin family protein</v>
          </cell>
          <cell r="D25988">
            <v>0</v>
          </cell>
          <cell r="E25988">
            <v>0</v>
          </cell>
          <cell r="F25988">
            <v>0</v>
          </cell>
          <cell r="G25988">
            <v>-1.8913671080000001</v>
          </cell>
          <cell r="H25988">
            <v>0</v>
          </cell>
          <cell r="I25988">
            <v>0</v>
          </cell>
          <cell r="J25988">
            <v>0</v>
          </cell>
          <cell r="K25988">
            <v>0</v>
          </cell>
        </row>
        <row r="25989">
          <cell r="A25989" t="str">
            <v>TRIAE_CS42_2BL_TGACv1_130283_AA0407990.2</v>
          </cell>
          <cell r="B25989" t="str">
            <v>peptidase, trypsin-like serine and cysteine proteases, putative, expressed</v>
          </cell>
          <cell r="C25989" t="str">
            <v>Trypsin family protein</v>
          </cell>
          <cell r="D25989">
            <v>0</v>
          </cell>
          <cell r="E25989">
            <v>0</v>
          </cell>
          <cell r="F25989">
            <v>0</v>
          </cell>
          <cell r="G25989">
            <v>-1.8913671080000001</v>
          </cell>
          <cell r="H25989">
            <v>0</v>
          </cell>
          <cell r="I25989">
            <v>0</v>
          </cell>
          <cell r="J25989">
            <v>0</v>
          </cell>
          <cell r="K25989">
            <v>0</v>
          </cell>
        </row>
        <row r="25990">
          <cell r="A25990" t="str">
            <v>TRIAE_CS42_3AS_TGACv1_212054_AA0697160.1</v>
          </cell>
          <cell r="B25990" t="str">
            <v>alliin lyase precursor, putative, expressed</v>
          </cell>
          <cell r="C25990" t="str">
            <v>tryptophan aminotransferase related 2</v>
          </cell>
          <cell r="D25990">
            <v>0</v>
          </cell>
          <cell r="E25990">
            <v>-2.1772151750000002</v>
          </cell>
          <cell r="F25990">
            <v>-1.7374336159999999</v>
          </cell>
          <cell r="G25990">
            <v>-4.2608836319999996</v>
          </cell>
          <cell r="H25990">
            <v>0</v>
          </cell>
          <cell r="I25990">
            <v>0</v>
          </cell>
          <cell r="J25990">
            <v>0</v>
          </cell>
          <cell r="K25990">
            <v>0</v>
          </cell>
        </row>
        <row r="25991">
          <cell r="A25991" t="str">
            <v>TRIAE_CS42_3B_TGACv1_220841_AA0721080.1</v>
          </cell>
          <cell r="B25991" t="str">
            <v>alliin lyase precursor, putative, expressed</v>
          </cell>
          <cell r="C25991" t="str">
            <v>tryptophan aminotransferase related 2</v>
          </cell>
          <cell r="D25991">
            <v>0</v>
          </cell>
          <cell r="E25991">
            <v>-2.153774919</v>
          </cell>
          <cell r="F25991">
            <v>-1.6770389080000001</v>
          </cell>
          <cell r="G25991">
            <v>-4.2608836319999996</v>
          </cell>
          <cell r="H25991">
            <v>0</v>
          </cell>
          <cell r="I25991">
            <v>0</v>
          </cell>
          <cell r="J25991">
            <v>0</v>
          </cell>
          <cell r="K25991">
            <v>0</v>
          </cell>
        </row>
        <row r="25992">
          <cell r="A25992" t="str">
            <v>TRIAE_CS42_1AS_TGACv1_021179_AA0081240.1</v>
          </cell>
          <cell r="B25992" t="str">
            <v>alliin lyase precursor, putative, expressed</v>
          </cell>
          <cell r="C25992" t="str">
            <v>tryptophan aminotransferase related 2</v>
          </cell>
          <cell r="D25992">
            <v>0</v>
          </cell>
          <cell r="E25992">
            <v>-1.8256592629999999</v>
          </cell>
          <cell r="F25992">
            <v>-2.0835574779999999</v>
          </cell>
          <cell r="G25992">
            <v>-4.2756922880000001</v>
          </cell>
          <cell r="H25992">
            <v>0</v>
          </cell>
          <cell r="I25992">
            <v>0</v>
          </cell>
          <cell r="J25992">
            <v>0</v>
          </cell>
          <cell r="K25992">
            <v>0</v>
          </cell>
        </row>
        <row r="25993">
          <cell r="A25993" t="str">
            <v>TRIAE_CS42_1AL_TGACv1_000956_AA0022510.1</v>
          </cell>
          <cell r="B25993" t="str">
            <v>indole-3-glycerol phosphate lyase, chloroplast precursor, putative, expressed</v>
          </cell>
          <cell r="C25993" t="str">
            <v>tryptophan synthase alpha chain</v>
          </cell>
          <cell r="D25993">
            <v>-1.0647619070000001</v>
          </cell>
          <cell r="E25993">
            <v>0</v>
          </cell>
          <cell r="F25993">
            <v>0</v>
          </cell>
          <cell r="G25993">
            <v>0</v>
          </cell>
          <cell r="H25993">
            <v>0</v>
          </cell>
          <cell r="I25993">
            <v>0</v>
          </cell>
          <cell r="J25993">
            <v>0</v>
          </cell>
          <cell r="K25993">
            <v>0</v>
          </cell>
        </row>
        <row r="25994">
          <cell r="A25994" t="str">
            <v>TRIAE_CS42_5AL_TGACv1_375039_AA1214520.1</v>
          </cell>
          <cell r="B25994" t="str">
            <v>indole-3-glycerol phosphate lyase, chloroplast precursor, putative, expressed</v>
          </cell>
          <cell r="C25994" t="str">
            <v>tryptophan synthase alpha chain</v>
          </cell>
          <cell r="D25994">
            <v>0</v>
          </cell>
          <cell r="E25994">
            <v>0</v>
          </cell>
          <cell r="F25994">
            <v>0</v>
          </cell>
          <cell r="G25994">
            <v>0</v>
          </cell>
          <cell r="H25994">
            <v>0</v>
          </cell>
          <cell r="I25994">
            <v>0</v>
          </cell>
          <cell r="J25994">
            <v>0</v>
          </cell>
          <cell r="K25994">
            <v>-3.4841791249999998</v>
          </cell>
        </row>
        <row r="25995">
          <cell r="A25995" t="str">
            <v>TRIAE_CS42_5DL_TGACv1_433372_AA1411330.1</v>
          </cell>
          <cell r="B25995" t="str">
            <v>indole-3-glycerol phosphate lyase, chloroplast precursor, putative, expressed</v>
          </cell>
          <cell r="C25995" t="str">
            <v>tryptophan synthase alpha chain</v>
          </cell>
          <cell r="D25995">
            <v>0</v>
          </cell>
          <cell r="E25995">
            <v>0</v>
          </cell>
          <cell r="F25995">
            <v>0</v>
          </cell>
          <cell r="G25995">
            <v>0</v>
          </cell>
          <cell r="H25995">
            <v>0</v>
          </cell>
          <cell r="I25995">
            <v>0</v>
          </cell>
          <cell r="J25995">
            <v>0</v>
          </cell>
          <cell r="K25995">
            <v>-2.4383097779999998</v>
          </cell>
        </row>
        <row r="25996">
          <cell r="A25996" t="str">
            <v>TRIAE_CS42_5BL_TGACv1_406947_AA1351680.1</v>
          </cell>
          <cell r="B25996" t="str">
            <v>indole-3-glycerol phosphate lyase, chloroplast precursor, putative, expressed</v>
          </cell>
          <cell r="C25996" t="str">
            <v>tryptophan synthase alpha chain</v>
          </cell>
          <cell r="D25996">
            <v>0</v>
          </cell>
          <cell r="E25996">
            <v>0</v>
          </cell>
          <cell r="F25996">
            <v>0</v>
          </cell>
          <cell r="G25996">
            <v>0</v>
          </cell>
          <cell r="H25996">
            <v>0</v>
          </cell>
          <cell r="I25996">
            <v>0</v>
          </cell>
          <cell r="J25996">
            <v>0</v>
          </cell>
          <cell r="K25996">
            <v>-2.4141427590000002</v>
          </cell>
        </row>
        <row r="25997">
          <cell r="A25997" t="str">
            <v>TRIAE_CS42_5BL_TGACv1_406947_AA1351690.1</v>
          </cell>
          <cell r="B25997" t="str">
            <v>indole-3-glycerol phosphate lyase, chloroplast precursor, putative, expressed</v>
          </cell>
          <cell r="C25997" t="str">
            <v>tryptophan synthase alpha chain</v>
          </cell>
          <cell r="D25997">
            <v>0</v>
          </cell>
          <cell r="E25997">
            <v>0</v>
          </cell>
          <cell r="F25997">
            <v>0</v>
          </cell>
          <cell r="G25997">
            <v>3.1704420440000001</v>
          </cell>
          <cell r="H25997">
            <v>0</v>
          </cell>
          <cell r="I25997">
            <v>0</v>
          </cell>
          <cell r="J25997">
            <v>0</v>
          </cell>
          <cell r="K25997">
            <v>2.1557925739999999</v>
          </cell>
        </row>
        <row r="25998">
          <cell r="A25998" t="str">
            <v>TRIAE_CS42_5DL_TGACv1_433372_AA1411340.1</v>
          </cell>
          <cell r="B25998" t="str">
            <v>indole-3-glycerol phosphate lyase, chloroplast precursor, putative, expressed</v>
          </cell>
          <cell r="C25998" t="str">
            <v>tryptophan synthase alpha chain</v>
          </cell>
          <cell r="D25998">
            <v>0</v>
          </cell>
          <cell r="E25998">
            <v>0</v>
          </cell>
          <cell r="F25998">
            <v>0</v>
          </cell>
          <cell r="G25998">
            <v>3.2345915989999998</v>
          </cell>
          <cell r="H25998">
            <v>0</v>
          </cell>
          <cell r="I25998">
            <v>0</v>
          </cell>
          <cell r="J25998">
            <v>0</v>
          </cell>
          <cell r="K25998">
            <v>2.2341021859999999</v>
          </cell>
        </row>
        <row r="25999">
          <cell r="A25999" t="str">
            <v>TRIAE_CS42_7DL_TGACv1_606509_AA2010290.1</v>
          </cell>
          <cell r="B25999" t="str">
            <v>tryptophan synthase beta chain 2, putative, expressed</v>
          </cell>
          <cell r="C25999" t="str">
            <v>Tryptophan synthase beta chain 2</v>
          </cell>
          <cell r="D25999">
            <v>0</v>
          </cell>
          <cell r="E25999">
            <v>0</v>
          </cell>
          <cell r="F25999">
            <v>0</v>
          </cell>
          <cell r="G25999">
            <v>1.3354150709999999</v>
          </cell>
          <cell r="H25999">
            <v>0</v>
          </cell>
          <cell r="I25999">
            <v>0</v>
          </cell>
          <cell r="J25999">
            <v>0</v>
          </cell>
          <cell r="K25999">
            <v>1.1447324109999999</v>
          </cell>
        </row>
        <row r="26000">
          <cell r="A26000" t="str">
            <v>TRIAE_CS42_7AL_TGACv1_557120_AA1776930.1</v>
          </cell>
          <cell r="B26000" t="str">
            <v>tryptophan synthase beta chain 2, putative, expressed</v>
          </cell>
          <cell r="C26000" t="str">
            <v>Tryptophan synthase beta chain 2</v>
          </cell>
          <cell r="D26000">
            <v>0</v>
          </cell>
          <cell r="E26000">
            <v>0</v>
          </cell>
          <cell r="F26000">
            <v>0</v>
          </cell>
          <cell r="G26000">
            <v>1.3428760820000001</v>
          </cell>
          <cell r="H26000">
            <v>0</v>
          </cell>
          <cell r="I26000">
            <v>0</v>
          </cell>
          <cell r="J26000">
            <v>0</v>
          </cell>
          <cell r="K26000">
            <v>1.291955389</v>
          </cell>
        </row>
        <row r="26001">
          <cell r="A26001" t="str">
            <v>TRIAE_CS42_7BL_TGACv1_580372_AA1913740.1</v>
          </cell>
          <cell r="B26001" t="str">
            <v>tryptophan synthase beta chain 2, putative, expressed</v>
          </cell>
          <cell r="C26001" t="str">
            <v>Tryptophan synthase beta chain 2</v>
          </cell>
          <cell r="D26001">
            <v>0</v>
          </cell>
          <cell r="E26001">
            <v>0</v>
          </cell>
          <cell r="F26001">
            <v>0</v>
          </cell>
          <cell r="G26001">
            <v>1.3428760820000001</v>
          </cell>
          <cell r="H26001">
            <v>0</v>
          </cell>
          <cell r="I26001">
            <v>0</v>
          </cell>
          <cell r="J26001">
            <v>0</v>
          </cell>
          <cell r="K26001">
            <v>1.291955389</v>
          </cell>
        </row>
        <row r="26002">
          <cell r="A26002" t="str">
            <v>TRIAE_CS42_4AS_TGACv1_306878_AA1014420.1</v>
          </cell>
          <cell r="B26002" t="str">
            <v>expressed protein</v>
          </cell>
          <cell r="C26002" t="str">
            <v>Tryptophan/tyrosine permease</v>
          </cell>
          <cell r="D26002">
            <v>0</v>
          </cell>
          <cell r="E26002">
            <v>0</v>
          </cell>
          <cell r="F26002">
            <v>0</v>
          </cell>
          <cell r="G26002">
            <v>-1.8610378919999999</v>
          </cell>
          <cell r="H26002">
            <v>0</v>
          </cell>
          <cell r="I26002">
            <v>0</v>
          </cell>
          <cell r="J26002">
            <v>0</v>
          </cell>
          <cell r="K26002">
            <v>-1.8400775519999999</v>
          </cell>
        </row>
        <row r="26003">
          <cell r="A26003" t="str">
            <v>TRIAE_CS42_4BL_TGACv1_320611_AA1044630.1</v>
          </cell>
          <cell r="B26003" t="str">
            <v>expressed protein</v>
          </cell>
          <cell r="C26003" t="str">
            <v>Tryptophan/tyrosine permease</v>
          </cell>
          <cell r="D26003">
            <v>0</v>
          </cell>
          <cell r="E26003">
            <v>0</v>
          </cell>
          <cell r="F26003">
            <v>0</v>
          </cell>
          <cell r="G26003">
            <v>-1.8610378919999999</v>
          </cell>
          <cell r="H26003">
            <v>0</v>
          </cell>
          <cell r="I26003">
            <v>0</v>
          </cell>
          <cell r="J26003">
            <v>0</v>
          </cell>
          <cell r="K26003">
            <v>-1.8400775519999999</v>
          </cell>
        </row>
        <row r="26004">
          <cell r="A26004" t="str">
            <v>TRIAE_CS42_4DL_TGACv1_343039_AA1128130.1</v>
          </cell>
          <cell r="B26004" t="str">
            <v>expressed protein</v>
          </cell>
          <cell r="C26004" t="str">
            <v>Tryptophan/tyrosine permease</v>
          </cell>
          <cell r="D26004">
            <v>0</v>
          </cell>
          <cell r="E26004">
            <v>0</v>
          </cell>
          <cell r="F26004">
            <v>0</v>
          </cell>
          <cell r="G26004">
            <v>-1.836502294</v>
          </cell>
          <cell r="H26004">
            <v>0</v>
          </cell>
          <cell r="I26004">
            <v>0</v>
          </cell>
          <cell r="J26004">
            <v>0</v>
          </cell>
          <cell r="K26004">
            <v>-1.8400775519999999</v>
          </cell>
        </row>
        <row r="26005">
          <cell r="A26005" t="str">
            <v>TRIAE_CS42_2AS_TGACv1_112747_AA0344480.1</v>
          </cell>
          <cell r="B26005" t="str">
            <v>tyrosine-specific transport protein, putative, expressed</v>
          </cell>
          <cell r="C26005" t="str">
            <v>Tryptophan/tyrosine permease</v>
          </cell>
          <cell r="D26005">
            <v>0</v>
          </cell>
          <cell r="E26005">
            <v>0</v>
          </cell>
          <cell r="F26005">
            <v>0</v>
          </cell>
          <cell r="G26005">
            <v>-1.209600687</v>
          </cell>
          <cell r="H26005">
            <v>0</v>
          </cell>
          <cell r="I26005">
            <v>0</v>
          </cell>
          <cell r="J26005">
            <v>0</v>
          </cell>
          <cell r="K26005">
            <v>0</v>
          </cell>
        </row>
        <row r="26006">
          <cell r="A26006" t="str">
            <v>TRIAE_CS42_2BS_TGACv1_146815_AA0473320.1</v>
          </cell>
          <cell r="B26006" t="str">
            <v>tyrosine-specific transport protein, putative, expressed</v>
          </cell>
          <cell r="C26006" t="str">
            <v>Tryptophan/tyrosine permease</v>
          </cell>
          <cell r="D26006">
            <v>0</v>
          </cell>
          <cell r="E26006">
            <v>0</v>
          </cell>
          <cell r="F26006">
            <v>0</v>
          </cell>
          <cell r="G26006">
            <v>-1.209600687</v>
          </cell>
          <cell r="H26006">
            <v>0</v>
          </cell>
          <cell r="I26006">
            <v>0</v>
          </cell>
          <cell r="J26006">
            <v>0</v>
          </cell>
          <cell r="K26006">
            <v>0</v>
          </cell>
        </row>
        <row r="26007">
          <cell r="A26007" t="str">
            <v>TRIAE_CS42_2DS_TGACv1_177436_AA0577080.1</v>
          </cell>
          <cell r="B26007" t="str">
            <v>tyrosine-specific transport protein, putative, expressed</v>
          </cell>
          <cell r="C26007" t="str">
            <v>Tryptophan/tyrosine permease</v>
          </cell>
          <cell r="D26007">
            <v>0</v>
          </cell>
          <cell r="E26007">
            <v>0</v>
          </cell>
          <cell r="F26007">
            <v>0</v>
          </cell>
          <cell r="G26007">
            <v>-1.209600687</v>
          </cell>
          <cell r="H26007">
            <v>0</v>
          </cell>
          <cell r="I26007">
            <v>0</v>
          </cell>
          <cell r="J26007">
            <v>0</v>
          </cell>
          <cell r="K26007">
            <v>0</v>
          </cell>
        </row>
        <row r="26008">
          <cell r="A26008" t="str">
            <v>TRIAE_CS42_3B_TGACv1_221996_AA0754810.2</v>
          </cell>
          <cell r="B26008" t="str">
            <v>tRNA synthetase, putative, expressed</v>
          </cell>
          <cell r="C26008" t="str">
            <v>Tryptophan--tRNA ligase</v>
          </cell>
          <cell r="D26008">
            <v>0</v>
          </cell>
          <cell r="E26008">
            <v>-1.2178176789999999</v>
          </cell>
          <cell r="F26008">
            <v>0</v>
          </cell>
          <cell r="G26008">
            <v>-1.2515699730000001</v>
          </cell>
          <cell r="H26008">
            <v>0</v>
          </cell>
          <cell r="I26008">
            <v>0</v>
          </cell>
          <cell r="J26008">
            <v>0</v>
          </cell>
          <cell r="K26008">
            <v>0</v>
          </cell>
        </row>
        <row r="26009">
          <cell r="A26009" t="str">
            <v>TRIAE_CS42_3AL_TGACv1_194492_AA0634070.2</v>
          </cell>
          <cell r="B26009" t="str">
            <v>tRNA synthetase, putative, expressed</v>
          </cell>
          <cell r="C26009" t="str">
            <v>Tryptophan--tRNA ligase</v>
          </cell>
          <cell r="D26009">
            <v>0</v>
          </cell>
          <cell r="E26009">
            <v>-1.025220883</v>
          </cell>
          <cell r="F26009">
            <v>0</v>
          </cell>
          <cell r="G26009">
            <v>-1.2827646070000001</v>
          </cell>
          <cell r="H26009">
            <v>0</v>
          </cell>
          <cell r="I26009">
            <v>0</v>
          </cell>
          <cell r="J26009">
            <v>0</v>
          </cell>
          <cell r="K26009">
            <v>0</v>
          </cell>
        </row>
        <row r="26010">
          <cell r="A26010" t="str">
            <v>TRIAE_CS42_3DL_TGACv1_251030_AA0876320.2</v>
          </cell>
          <cell r="B26010" t="str">
            <v>tRNA synthetase, putative, expressed</v>
          </cell>
          <cell r="C26010" t="str">
            <v>Tryptophan--tRNA ligase</v>
          </cell>
          <cell r="D26010">
            <v>0</v>
          </cell>
          <cell r="E26010">
            <v>0</v>
          </cell>
          <cell r="F26010">
            <v>0</v>
          </cell>
          <cell r="G26010">
            <v>-1.2827646070000001</v>
          </cell>
          <cell r="H26010">
            <v>0</v>
          </cell>
          <cell r="I26010">
            <v>0</v>
          </cell>
          <cell r="J26010">
            <v>0</v>
          </cell>
          <cell r="K26010">
            <v>0</v>
          </cell>
        </row>
        <row r="26011">
          <cell r="A26011" t="str">
            <v>TRIAE_CS42_4AS_TGACv1_307682_AA1022670.1</v>
          </cell>
          <cell r="B26011" t="str">
            <v>myb/SANT domain protein, putative, expressed</v>
          </cell>
          <cell r="C26011" t="str">
            <v>TSL-kinase interacting protein 1</v>
          </cell>
          <cell r="D26011">
            <v>0</v>
          </cell>
          <cell r="E26011">
            <v>1.190227183</v>
          </cell>
          <cell r="F26011">
            <v>0</v>
          </cell>
          <cell r="G26011">
            <v>0</v>
          </cell>
          <cell r="H26011">
            <v>0</v>
          </cell>
          <cell r="I26011">
            <v>0</v>
          </cell>
          <cell r="J26011">
            <v>0</v>
          </cell>
          <cell r="K26011">
            <v>0</v>
          </cell>
        </row>
        <row r="26012">
          <cell r="A26012" t="str">
            <v>TRIAE_CS42_4BL_TGACv1_322767_AA1073020.1</v>
          </cell>
          <cell r="B26012" t="str">
            <v>myb/SANT domain protein, putative, expressed</v>
          </cell>
          <cell r="C26012" t="str">
            <v>TSL-kinase interacting protein 1</v>
          </cell>
          <cell r="D26012">
            <v>0</v>
          </cell>
          <cell r="E26012">
            <v>1.190227183</v>
          </cell>
          <cell r="F26012">
            <v>0</v>
          </cell>
          <cell r="G26012">
            <v>0</v>
          </cell>
          <cell r="H26012">
            <v>0</v>
          </cell>
          <cell r="I26012">
            <v>0</v>
          </cell>
          <cell r="J26012">
            <v>0</v>
          </cell>
          <cell r="K26012">
            <v>0</v>
          </cell>
        </row>
        <row r="26013">
          <cell r="A26013" t="str">
            <v>TRIAE_CS42_4DL_TGACv1_344745_AA1149460.1</v>
          </cell>
          <cell r="B26013" t="str">
            <v>myb/SANT domain protein, putative, expressed</v>
          </cell>
          <cell r="C26013" t="str">
            <v>TSL-kinase interacting protein 1</v>
          </cell>
          <cell r="D26013">
            <v>0</v>
          </cell>
          <cell r="E26013">
            <v>1.270816736</v>
          </cell>
          <cell r="F26013">
            <v>0</v>
          </cell>
          <cell r="G26013">
            <v>0</v>
          </cell>
          <cell r="H26013">
            <v>0</v>
          </cell>
          <cell r="I26013">
            <v>0</v>
          </cell>
          <cell r="J26013">
            <v>0</v>
          </cell>
          <cell r="K26013">
            <v>0</v>
          </cell>
        </row>
        <row r="26014">
          <cell r="A26014" t="str">
            <v>TRIAE_CS42_3B_TGACv1_226602_AA0818000.1</v>
          </cell>
          <cell r="B26014" t="str">
            <v>myb/SANT domain protein, putative, expressed</v>
          </cell>
          <cell r="C26014" t="str">
            <v>TSL-kinase interacting protein 1</v>
          </cell>
          <cell r="D26014">
            <v>0</v>
          </cell>
          <cell r="E26014">
            <v>0</v>
          </cell>
          <cell r="F26014">
            <v>0</v>
          </cell>
          <cell r="G26014">
            <v>1.019914489</v>
          </cell>
          <cell r="H26014">
            <v>0</v>
          </cell>
          <cell r="I26014">
            <v>0</v>
          </cell>
          <cell r="J26014">
            <v>0</v>
          </cell>
          <cell r="K26014">
            <v>0</v>
          </cell>
        </row>
        <row r="26015">
          <cell r="A26015" t="str">
            <v>TRIAE_CS42_3DS_TGACv1_273411_AA0931040.1</v>
          </cell>
          <cell r="B26015" t="str">
            <v>myb/SANT domain protein, putative, expressed</v>
          </cell>
          <cell r="C26015" t="str">
            <v>TSL-kinase interacting protein 1</v>
          </cell>
          <cell r="D26015">
            <v>0</v>
          </cell>
          <cell r="E26015">
            <v>0</v>
          </cell>
          <cell r="F26015">
            <v>0</v>
          </cell>
          <cell r="G26015">
            <v>1.019914489</v>
          </cell>
          <cell r="H26015">
            <v>0</v>
          </cell>
          <cell r="I26015">
            <v>0</v>
          </cell>
          <cell r="J26015">
            <v>0</v>
          </cell>
          <cell r="K26015">
            <v>0</v>
          </cell>
        </row>
        <row r="26016">
          <cell r="A26016" t="str">
            <v>TRIAE_CS42_1AS_TGACv1_019639_AA0069270.1</v>
          </cell>
          <cell r="B26016" t="str">
            <v>peripheral-type benzodiazepine receptor, putative, expressed</v>
          </cell>
          <cell r="C26016" t="str">
            <v>TSPO(outer membrane tryptophan-rich sensory protein)-related</v>
          </cell>
          <cell r="D26016">
            <v>0</v>
          </cell>
          <cell r="E26016">
            <v>5.4082791139999999</v>
          </cell>
          <cell r="F26016">
            <v>0</v>
          </cell>
          <cell r="G26016">
            <v>4.3925435930000001</v>
          </cell>
          <cell r="H26016">
            <v>0</v>
          </cell>
          <cell r="I26016">
            <v>0</v>
          </cell>
          <cell r="J26016">
            <v>0</v>
          </cell>
          <cell r="K26016">
            <v>1.3301421630000001</v>
          </cell>
        </row>
        <row r="26017">
          <cell r="A26017" t="str">
            <v>TRIAE_CS42_1BS_TGACv1_049385_AA0151620.1</v>
          </cell>
          <cell r="B26017" t="str">
            <v>peripheral-type benzodiazepine receptor, putative, expressed</v>
          </cell>
          <cell r="C26017" t="str">
            <v>TSPO(outer membrane tryptophan-rich sensory protein)-related</v>
          </cell>
          <cell r="D26017">
            <v>0</v>
          </cell>
          <cell r="E26017">
            <v>5.4082791139999999</v>
          </cell>
          <cell r="F26017">
            <v>0</v>
          </cell>
          <cell r="G26017">
            <v>4.3925435930000001</v>
          </cell>
          <cell r="H26017">
            <v>0</v>
          </cell>
          <cell r="I26017">
            <v>0</v>
          </cell>
          <cell r="J26017">
            <v>0</v>
          </cell>
          <cell r="K26017">
            <v>1.3301421630000001</v>
          </cell>
        </row>
        <row r="26018">
          <cell r="A26018" t="str">
            <v>TRIAE_CS42_1DS_TGACv1_080870_AA0254970.1</v>
          </cell>
          <cell r="B26018" t="str">
            <v>peripheral-type benzodiazepine receptor, putative, expressed</v>
          </cell>
          <cell r="C26018" t="str">
            <v>TSPO(outer membrane tryptophan-rich sensory protein)-related</v>
          </cell>
          <cell r="D26018">
            <v>0</v>
          </cell>
          <cell r="E26018">
            <v>5.4082791139999999</v>
          </cell>
          <cell r="F26018">
            <v>0</v>
          </cell>
          <cell r="G26018">
            <v>4.3925435930000001</v>
          </cell>
          <cell r="H26018">
            <v>0</v>
          </cell>
          <cell r="I26018">
            <v>0</v>
          </cell>
          <cell r="J26018">
            <v>0</v>
          </cell>
          <cell r="K26018">
            <v>1.3301421630000001</v>
          </cell>
        </row>
        <row r="26019">
          <cell r="A26019" t="str">
            <v>TRIAE_CS42_6AS_TGACv1_485510_AA1546670.1</v>
          </cell>
          <cell r="B26019" t="str">
            <v>tubby, putative, expressed</v>
          </cell>
          <cell r="C26019" t="str">
            <v>tubby like protein 8</v>
          </cell>
          <cell r="D26019">
            <v>1.754436353</v>
          </cell>
          <cell r="E26019">
            <v>0</v>
          </cell>
          <cell r="F26019">
            <v>0</v>
          </cell>
          <cell r="G26019">
            <v>0</v>
          </cell>
          <cell r="H26019">
            <v>0</v>
          </cell>
          <cell r="I26019">
            <v>0</v>
          </cell>
          <cell r="J26019">
            <v>0</v>
          </cell>
          <cell r="K26019">
            <v>-1.3121583809999999</v>
          </cell>
        </row>
        <row r="26020">
          <cell r="A26020" t="str">
            <v>TRIAE_CS42_6BS_TGACv1_513718_AA1647960.1</v>
          </cell>
          <cell r="B26020" t="str">
            <v>tubby, putative, expressed</v>
          </cell>
          <cell r="C26020" t="str">
            <v>tubby like protein 8</v>
          </cell>
          <cell r="D26020">
            <v>1.86544416</v>
          </cell>
          <cell r="E26020">
            <v>0</v>
          </cell>
          <cell r="F26020">
            <v>0</v>
          </cell>
          <cell r="G26020">
            <v>0</v>
          </cell>
          <cell r="H26020">
            <v>0</v>
          </cell>
          <cell r="I26020">
            <v>0</v>
          </cell>
          <cell r="J26020">
            <v>0</v>
          </cell>
          <cell r="K26020">
            <v>-1.4608873849999999</v>
          </cell>
        </row>
        <row r="26021">
          <cell r="A26021" t="str">
            <v>TRIAE_CS42_7DL_TGACv1_602552_AA1960450.1</v>
          </cell>
          <cell r="B26021" t="str">
            <v>tubby, putative, expressed</v>
          </cell>
          <cell r="C26021" t="str">
            <v>tubby like protein 8</v>
          </cell>
          <cell r="D26021">
            <v>2.3167955679999999</v>
          </cell>
          <cell r="E26021">
            <v>0</v>
          </cell>
          <cell r="F26021">
            <v>0</v>
          </cell>
          <cell r="G26021">
            <v>0</v>
          </cell>
          <cell r="H26021">
            <v>0</v>
          </cell>
          <cell r="I26021">
            <v>0</v>
          </cell>
          <cell r="J26021">
            <v>0</v>
          </cell>
          <cell r="K26021">
            <v>-1.3581464299999999</v>
          </cell>
        </row>
        <row r="26022">
          <cell r="A26022" t="str">
            <v>TRIAE_CS42_3AL_TGACv1_198851_AA0669250.5</v>
          </cell>
          <cell r="B26022" t="str">
            <v>OsFBT3 - F-box and tubby domain containing protein, expressed</v>
          </cell>
          <cell r="C26022" t="str">
            <v>Tubby-like F-box protein 3</v>
          </cell>
          <cell r="D26022">
            <v>0</v>
          </cell>
          <cell r="E26022">
            <v>2.1238480850000001</v>
          </cell>
          <cell r="F26022">
            <v>0</v>
          </cell>
          <cell r="G26022">
            <v>0</v>
          </cell>
          <cell r="H26022">
            <v>0</v>
          </cell>
          <cell r="I26022">
            <v>0</v>
          </cell>
          <cell r="J26022">
            <v>0</v>
          </cell>
          <cell r="K26022">
            <v>0</v>
          </cell>
        </row>
        <row r="26023">
          <cell r="A26023" t="str">
            <v>TRIAE_CS42_3B_TGACv1_225988_AA0813270.2</v>
          </cell>
          <cell r="B26023" t="str">
            <v>OsFBT3 - F-box and tubby domain containing protein, expressed</v>
          </cell>
          <cell r="C26023" t="str">
            <v>Tubby-like F-box protein 3</v>
          </cell>
          <cell r="D26023">
            <v>0</v>
          </cell>
          <cell r="E26023">
            <v>2.3306446109999999</v>
          </cell>
          <cell r="F26023">
            <v>1.398691353</v>
          </cell>
          <cell r="G26023">
            <v>0</v>
          </cell>
          <cell r="H26023">
            <v>0</v>
          </cell>
          <cell r="I26023">
            <v>0</v>
          </cell>
          <cell r="J26023">
            <v>0</v>
          </cell>
          <cell r="K26023">
            <v>0</v>
          </cell>
        </row>
        <row r="26024">
          <cell r="A26024" t="str">
            <v>TRIAE_CS42_6BL_TGACv1_499425_AA1582280.1</v>
          </cell>
          <cell r="B26024" t="str">
            <v>OsFBT4 - F-box and tubby domain containing protein, expressed</v>
          </cell>
          <cell r="C26024" t="str">
            <v>Tubby-like F-box protein 5</v>
          </cell>
          <cell r="D26024">
            <v>0</v>
          </cell>
          <cell r="E26024">
            <v>0</v>
          </cell>
          <cell r="F26024">
            <v>0</v>
          </cell>
          <cell r="G26024">
            <v>-1.455876607</v>
          </cell>
          <cell r="H26024">
            <v>0</v>
          </cell>
          <cell r="I26024">
            <v>0</v>
          </cell>
          <cell r="J26024">
            <v>0</v>
          </cell>
          <cell r="K26024">
            <v>-1.120676022</v>
          </cell>
        </row>
        <row r="26025">
          <cell r="A26025" t="str">
            <v>TRIAE_CS42_6DL_TGACv1_527262_AA1701510.1</v>
          </cell>
          <cell r="B26025" t="str">
            <v>OsFBT4 - F-box and tubby domain containing protein, expressed</v>
          </cell>
          <cell r="C26025" t="str">
            <v>Tubby-like F-box protein 5</v>
          </cell>
          <cell r="D26025">
            <v>0</v>
          </cell>
          <cell r="E26025">
            <v>0</v>
          </cell>
          <cell r="F26025">
            <v>0</v>
          </cell>
          <cell r="G26025">
            <v>-1.4514677899999999</v>
          </cell>
          <cell r="H26025">
            <v>0</v>
          </cell>
          <cell r="I26025">
            <v>0</v>
          </cell>
          <cell r="J26025">
            <v>0</v>
          </cell>
          <cell r="K26025">
            <v>-1.0797512410000001</v>
          </cell>
        </row>
        <row r="26026">
          <cell r="A26026" t="str">
            <v>TRIAE_CS42_6AL_TGACv1_471916_AA1515900.2</v>
          </cell>
          <cell r="B26026" t="str">
            <v>OsFBT4 - F-box and tubby domain containing protein, expressed</v>
          </cell>
          <cell r="C26026" t="str">
            <v>Tubby-like F-box protein 5</v>
          </cell>
          <cell r="D26026">
            <v>0</v>
          </cell>
          <cell r="E26026">
            <v>0</v>
          </cell>
          <cell r="F26026">
            <v>0</v>
          </cell>
          <cell r="G26026">
            <v>-1.4514677899999999</v>
          </cell>
          <cell r="H26026">
            <v>0</v>
          </cell>
          <cell r="I26026">
            <v>0</v>
          </cell>
          <cell r="J26026">
            <v>0</v>
          </cell>
          <cell r="K26026">
            <v>-1.0773450069999999</v>
          </cell>
        </row>
        <row r="26027">
          <cell r="A26027" t="str">
            <v>TRIAE_CS42_2AL_TGACv1_095082_AA0306680.1</v>
          </cell>
          <cell r="B26027" t="str">
            <v>OsFBT6 - F-box and tubby domain containing protein, expressed</v>
          </cell>
          <cell r="C26027" t="str">
            <v>Tubby-like F-box protein 7</v>
          </cell>
          <cell r="D26027">
            <v>-1.3700834529999999</v>
          </cell>
          <cell r="E26027">
            <v>-1.271252155</v>
          </cell>
          <cell r="F26027">
            <v>0</v>
          </cell>
          <cell r="G26027">
            <v>0</v>
          </cell>
          <cell r="H26027">
            <v>0</v>
          </cell>
          <cell r="I26027">
            <v>0</v>
          </cell>
          <cell r="J26027">
            <v>0</v>
          </cell>
          <cell r="K26027">
            <v>0</v>
          </cell>
        </row>
        <row r="26028">
          <cell r="A26028" t="str">
            <v>TRIAE_CS42_2BL_TGACv1_130218_AA0406490.1</v>
          </cell>
          <cell r="B26028" t="str">
            <v>OsFBT6 - F-box and tubby domain containing protein, expressed</v>
          </cell>
          <cell r="C26028" t="str">
            <v>Tubby-like F-box protein 7</v>
          </cell>
          <cell r="D26028">
            <v>-1.3700834529999999</v>
          </cell>
          <cell r="E26028">
            <v>-1.271252155</v>
          </cell>
          <cell r="F26028">
            <v>0</v>
          </cell>
          <cell r="G26028">
            <v>0</v>
          </cell>
          <cell r="H26028">
            <v>0</v>
          </cell>
          <cell r="I26028">
            <v>0</v>
          </cell>
          <cell r="J26028">
            <v>0</v>
          </cell>
          <cell r="K26028">
            <v>0</v>
          </cell>
        </row>
        <row r="26029">
          <cell r="A26029" t="str">
            <v>TRIAE_CS42_2DL_TGACv1_160679_AA0553050.1</v>
          </cell>
          <cell r="B26029" t="str">
            <v>OsFBT6 - F-box and tubby domain containing protein, expressed</v>
          </cell>
          <cell r="C26029" t="str">
            <v>Tubby-like F-box protein 7</v>
          </cell>
          <cell r="D26029">
            <v>-1.2225123870000001</v>
          </cell>
          <cell r="E26029">
            <v>-1.1109297389999999</v>
          </cell>
          <cell r="F26029">
            <v>0</v>
          </cell>
          <cell r="G26029">
            <v>0</v>
          </cell>
          <cell r="H26029">
            <v>0</v>
          </cell>
          <cell r="I26029">
            <v>0</v>
          </cell>
          <cell r="J26029">
            <v>0</v>
          </cell>
          <cell r="K26029">
            <v>0</v>
          </cell>
        </row>
        <row r="26030">
          <cell r="A26030" t="str">
            <v>TRIAE_CS42_7AL_TGACv1_558322_AA1792350.1</v>
          </cell>
          <cell r="B26030" t="str">
            <v>OsFBT12 - F-box and tubby domain containing protein, expressed</v>
          </cell>
          <cell r="C26030" t="str">
            <v>Tubby-like F-box protein 7</v>
          </cell>
          <cell r="D26030">
            <v>0</v>
          </cell>
          <cell r="E26030">
            <v>1.5511368400000001</v>
          </cell>
          <cell r="F26030">
            <v>0</v>
          </cell>
          <cell r="G26030">
            <v>1.1355459349999999</v>
          </cell>
          <cell r="H26030">
            <v>0</v>
          </cell>
          <cell r="I26030">
            <v>0</v>
          </cell>
          <cell r="J26030">
            <v>0</v>
          </cell>
          <cell r="K26030">
            <v>0</v>
          </cell>
        </row>
        <row r="26031">
          <cell r="A26031" t="str">
            <v>TRIAE_CS42_7BL_TGACv1_576841_AA1857010.1</v>
          </cell>
          <cell r="B26031" t="str">
            <v>OsFBT12 - F-box and tubby domain containing protein, expressed</v>
          </cell>
          <cell r="C26031" t="str">
            <v>Tubby-like F-box protein 7</v>
          </cell>
          <cell r="D26031">
            <v>0</v>
          </cell>
          <cell r="E26031">
            <v>1.5511368400000001</v>
          </cell>
          <cell r="F26031">
            <v>0</v>
          </cell>
          <cell r="G26031">
            <v>1.1355459349999999</v>
          </cell>
          <cell r="H26031">
            <v>0</v>
          </cell>
          <cell r="I26031">
            <v>0</v>
          </cell>
          <cell r="J26031">
            <v>0</v>
          </cell>
          <cell r="K26031">
            <v>0</v>
          </cell>
        </row>
        <row r="26032">
          <cell r="A26032" t="str">
            <v>TRIAE_CS42_7DL_TGACv1_604580_AA1999700.1</v>
          </cell>
          <cell r="B26032" t="str">
            <v>OsFBT12 - F-box and tubby domain containing protein, expressed</v>
          </cell>
          <cell r="C26032" t="str">
            <v>Tubby-like F-box protein 7</v>
          </cell>
          <cell r="D26032">
            <v>0</v>
          </cell>
          <cell r="E26032">
            <v>1.5511368400000001</v>
          </cell>
          <cell r="F26032">
            <v>0</v>
          </cell>
          <cell r="G26032">
            <v>1.1355459349999999</v>
          </cell>
          <cell r="H26032">
            <v>0</v>
          </cell>
          <cell r="I26032">
            <v>0</v>
          </cell>
          <cell r="J26032">
            <v>0</v>
          </cell>
          <cell r="K26032">
            <v>0</v>
          </cell>
        </row>
        <row r="26033">
          <cell r="A26033" t="str">
            <v>TRIAE_CS42_5AL_TGACv1_377517_AA1247600.1</v>
          </cell>
          <cell r="B26033" t="str">
            <v>tubulin/FtsZ domain containing protein, putative, expressed</v>
          </cell>
          <cell r="C26033" t="str">
            <v>tubulin alpha-4 chain</v>
          </cell>
          <cell r="D26033">
            <v>0</v>
          </cell>
          <cell r="E26033">
            <v>0</v>
          </cell>
          <cell r="F26033">
            <v>0</v>
          </cell>
          <cell r="G26033">
            <v>0</v>
          </cell>
          <cell r="H26033">
            <v>0</v>
          </cell>
          <cell r="I26033">
            <v>0</v>
          </cell>
          <cell r="J26033">
            <v>0</v>
          </cell>
          <cell r="K26033">
            <v>-1.115045268</v>
          </cell>
        </row>
        <row r="26034">
          <cell r="A26034" t="str">
            <v>TRIAE_CS42_5BL_TGACv1_405584_AA1330850.1</v>
          </cell>
          <cell r="B26034" t="str">
            <v>tubulin/FtsZ domain containing protein, putative, expressed</v>
          </cell>
          <cell r="C26034" t="str">
            <v>tubulin alpha-4 chain</v>
          </cell>
          <cell r="D26034">
            <v>0</v>
          </cell>
          <cell r="E26034">
            <v>0</v>
          </cell>
          <cell r="F26034">
            <v>0</v>
          </cell>
          <cell r="G26034">
            <v>0</v>
          </cell>
          <cell r="H26034">
            <v>0</v>
          </cell>
          <cell r="I26034">
            <v>0</v>
          </cell>
          <cell r="J26034">
            <v>0</v>
          </cell>
          <cell r="K26034">
            <v>-1.115045268</v>
          </cell>
        </row>
        <row r="26035">
          <cell r="A26035" t="str">
            <v>TRIAE_CS42_5DL_TGACv1_436155_AA1458680.1</v>
          </cell>
          <cell r="B26035" t="str">
            <v>tubulin/FtsZ domain containing protein, putative, expressed</v>
          </cell>
          <cell r="C26035" t="str">
            <v>tubulin alpha-4 chain</v>
          </cell>
          <cell r="D26035">
            <v>0</v>
          </cell>
          <cell r="E26035">
            <v>0</v>
          </cell>
          <cell r="F26035">
            <v>0</v>
          </cell>
          <cell r="G26035">
            <v>0</v>
          </cell>
          <cell r="H26035">
            <v>0</v>
          </cell>
          <cell r="I26035">
            <v>0</v>
          </cell>
          <cell r="J26035">
            <v>0</v>
          </cell>
          <cell r="K26035">
            <v>-1.115045268</v>
          </cell>
        </row>
        <row r="26036">
          <cell r="A26036" t="str">
            <v>TRIAE_CS42_2AS_TGACv1_114823_AA0369500.2</v>
          </cell>
          <cell r="B26036" t="str">
            <v>tubulin/FtsZ domain containing protein, putative, expressed</v>
          </cell>
          <cell r="C26036" t="str">
            <v>tubulin alpha-4 chain</v>
          </cell>
          <cell r="D26036">
            <v>0</v>
          </cell>
          <cell r="E26036">
            <v>0</v>
          </cell>
          <cell r="F26036">
            <v>-1.3612668960000001</v>
          </cell>
          <cell r="G26036">
            <v>0</v>
          </cell>
          <cell r="H26036">
            <v>0</v>
          </cell>
          <cell r="I26036">
            <v>0</v>
          </cell>
          <cell r="J26036">
            <v>0</v>
          </cell>
          <cell r="K26036">
            <v>0</v>
          </cell>
        </row>
        <row r="26037">
          <cell r="A26037" t="str">
            <v>TRIAE_CS42_2BS_TGACv1_146625_AA0469600.1</v>
          </cell>
          <cell r="B26037" t="str">
            <v>tubulin/FtsZ domain containing protein, putative, expressed</v>
          </cell>
          <cell r="C26037" t="str">
            <v>tubulin alpha-4 chain</v>
          </cell>
          <cell r="D26037">
            <v>0</v>
          </cell>
          <cell r="E26037">
            <v>0</v>
          </cell>
          <cell r="F26037">
            <v>-1.3612668960000001</v>
          </cell>
          <cell r="G26037">
            <v>0</v>
          </cell>
          <cell r="H26037">
            <v>0</v>
          </cell>
          <cell r="I26037">
            <v>0</v>
          </cell>
          <cell r="J26037">
            <v>0</v>
          </cell>
          <cell r="K26037">
            <v>0</v>
          </cell>
        </row>
        <row r="26038">
          <cell r="A26038" t="str">
            <v>TRIAE_CS42_4BS_TGACv1_328461_AA1088120.2</v>
          </cell>
          <cell r="B26038" t="str">
            <v>tubulin/FtsZ domain containing protein, putative, expressed</v>
          </cell>
          <cell r="C26038" t="str">
            <v>tubulin alpha-4 chain</v>
          </cell>
          <cell r="D26038">
            <v>0</v>
          </cell>
          <cell r="E26038">
            <v>0</v>
          </cell>
          <cell r="F26038">
            <v>0</v>
          </cell>
          <cell r="G26038">
            <v>-1.242028701</v>
          </cell>
          <cell r="H26038">
            <v>0</v>
          </cell>
          <cell r="I26038">
            <v>0</v>
          </cell>
          <cell r="J26038">
            <v>0</v>
          </cell>
          <cell r="K26038">
            <v>0</v>
          </cell>
        </row>
        <row r="26039">
          <cell r="A26039" t="str">
            <v>TRIAE_CS42_U_TGACv1_642053_AA2110230.1</v>
          </cell>
          <cell r="B26039" t="str">
            <v>tubulin/FtsZ domain containing protein, putative, expressed</v>
          </cell>
          <cell r="C26039" t="str">
            <v>tubulin alpha-4 chain</v>
          </cell>
          <cell r="D26039">
            <v>0</v>
          </cell>
          <cell r="E26039">
            <v>0</v>
          </cell>
          <cell r="F26039">
            <v>0</v>
          </cell>
          <cell r="G26039">
            <v>-1.242028701</v>
          </cell>
          <cell r="H26039">
            <v>0</v>
          </cell>
          <cell r="I26039">
            <v>0</v>
          </cell>
          <cell r="J26039">
            <v>0</v>
          </cell>
          <cell r="K26039">
            <v>0</v>
          </cell>
        </row>
        <row r="26040">
          <cell r="A26040" t="str">
            <v>TRIAE_CS42_4DS_TGACv1_361483_AA1168830.2</v>
          </cell>
          <cell r="B26040" t="str">
            <v>tubulin/FtsZ domain containing protein, putative, expressed</v>
          </cell>
          <cell r="C26040" t="str">
            <v>tubulin alpha-4 chain</v>
          </cell>
          <cell r="D26040">
            <v>0</v>
          </cell>
          <cell r="E26040">
            <v>0</v>
          </cell>
          <cell r="F26040">
            <v>0</v>
          </cell>
          <cell r="G26040">
            <v>-1.2189785820000001</v>
          </cell>
          <cell r="H26040">
            <v>0</v>
          </cell>
          <cell r="I26040">
            <v>0</v>
          </cell>
          <cell r="J26040">
            <v>0</v>
          </cell>
          <cell r="K26040">
            <v>0</v>
          </cell>
        </row>
        <row r="26041">
          <cell r="A26041" t="str">
            <v>TRIAE_CS42_5BS_TGACv1_423474_AA1377640.1</v>
          </cell>
          <cell r="B26041" t="str">
            <v>tubulin/FtsZ domain containing protein, putative, expressed</v>
          </cell>
          <cell r="C26041" t="str">
            <v>tubulin beta chain 2</v>
          </cell>
          <cell r="D26041">
            <v>-1.543691025</v>
          </cell>
          <cell r="E26041">
            <v>0</v>
          </cell>
          <cell r="F26041">
            <v>0</v>
          </cell>
          <cell r="G26041">
            <v>0</v>
          </cell>
          <cell r="H26041">
            <v>0</v>
          </cell>
          <cell r="I26041">
            <v>0</v>
          </cell>
          <cell r="J26041">
            <v>0</v>
          </cell>
          <cell r="K26041">
            <v>0</v>
          </cell>
        </row>
        <row r="26042">
          <cell r="A26042" t="str">
            <v>TRIAE_CS42_7BL_TGACv1_578441_AA1894950.1</v>
          </cell>
          <cell r="B26042" t="str">
            <v>tubulin/FtsZ domain containing protein, putative, expressed</v>
          </cell>
          <cell r="C26042" t="str">
            <v>tubulin beta chain 2</v>
          </cell>
          <cell r="D26042">
            <v>2.3092622839999999</v>
          </cell>
          <cell r="E26042">
            <v>0</v>
          </cell>
          <cell r="F26042">
            <v>0</v>
          </cell>
          <cell r="G26042">
            <v>0</v>
          </cell>
          <cell r="H26042">
            <v>0</v>
          </cell>
          <cell r="I26042">
            <v>0</v>
          </cell>
          <cell r="J26042">
            <v>0</v>
          </cell>
          <cell r="K26042">
            <v>-1.0885757119999999</v>
          </cell>
        </row>
        <row r="26043">
          <cell r="A26043" t="str">
            <v>TRIAE_CS42_6AS_TGACv1_486373_AA1560720.1</v>
          </cell>
          <cell r="B26043" t="str">
            <v>tubulin/FtsZ domain containing protein, putative, expressed</v>
          </cell>
          <cell r="C26043" t="str">
            <v>tubulin beta chain 2</v>
          </cell>
          <cell r="D26043">
            <v>0</v>
          </cell>
          <cell r="E26043">
            <v>1.0280890250000001</v>
          </cell>
          <cell r="F26043">
            <v>0</v>
          </cell>
          <cell r="G26043">
            <v>-1.095753781</v>
          </cell>
          <cell r="H26043">
            <v>0</v>
          </cell>
          <cell r="I26043">
            <v>0</v>
          </cell>
          <cell r="J26043">
            <v>0</v>
          </cell>
          <cell r="K26043">
            <v>0</v>
          </cell>
        </row>
        <row r="26044">
          <cell r="A26044" t="str">
            <v>TRIAE_CS42_1AL_TGACv1_001844_AA0035750.1</v>
          </cell>
          <cell r="B26044" t="str">
            <v>tubulin/FtsZ domain containing protein, putative, expressed</v>
          </cell>
          <cell r="C26044" t="str">
            <v>tubulin beta chain 2</v>
          </cell>
          <cell r="D26044">
            <v>0</v>
          </cell>
          <cell r="E26044">
            <v>1.3940369029999999</v>
          </cell>
          <cell r="F26044">
            <v>0</v>
          </cell>
          <cell r="G26044">
            <v>-1.0474907550000001</v>
          </cell>
          <cell r="H26044">
            <v>0</v>
          </cell>
          <cell r="I26044">
            <v>0</v>
          </cell>
          <cell r="J26044">
            <v>0</v>
          </cell>
          <cell r="K26044">
            <v>0</v>
          </cell>
        </row>
        <row r="26045">
          <cell r="A26045" t="str">
            <v>TRIAE_CS42_1DL_TGACv1_061074_AA0184210.1</v>
          </cell>
          <cell r="B26045" t="str">
            <v>tubulin/FtsZ domain containing protein, putative, expressed</v>
          </cell>
          <cell r="C26045" t="str">
            <v>tubulin beta chain 2</v>
          </cell>
          <cell r="D26045">
            <v>0</v>
          </cell>
          <cell r="E26045">
            <v>1.3940369029999999</v>
          </cell>
          <cell r="F26045">
            <v>0</v>
          </cell>
          <cell r="G26045">
            <v>-1.0474907550000001</v>
          </cell>
          <cell r="H26045">
            <v>0</v>
          </cell>
          <cell r="I26045">
            <v>0</v>
          </cell>
          <cell r="J26045">
            <v>0</v>
          </cell>
          <cell r="K26045">
            <v>0</v>
          </cell>
        </row>
        <row r="26046">
          <cell r="A26046" t="str">
            <v>TRIAE_CS42_3AL_TGACv1_195825_AA0654520.2</v>
          </cell>
          <cell r="B26046" t="str">
            <v>tubulin/FtsZ domain containing protein, putative, expressed</v>
          </cell>
          <cell r="C26046" t="str">
            <v>tubulin beta chain 2</v>
          </cell>
          <cell r="D26046">
            <v>0</v>
          </cell>
          <cell r="E26046">
            <v>1.571413411</v>
          </cell>
          <cell r="F26046">
            <v>0</v>
          </cell>
          <cell r="G26046">
            <v>-3.2180430449999999</v>
          </cell>
          <cell r="H26046">
            <v>0</v>
          </cell>
          <cell r="I26046">
            <v>0</v>
          </cell>
          <cell r="J26046">
            <v>0</v>
          </cell>
          <cell r="K26046">
            <v>0</v>
          </cell>
        </row>
        <row r="26047">
          <cell r="A26047" t="str">
            <v>TRIAE_CS42_3B_TGACv1_221488_AA0741870.2</v>
          </cell>
          <cell r="B26047" t="str">
            <v>tubulin/FtsZ domain containing protein, putative, expressed</v>
          </cell>
          <cell r="C26047" t="str">
            <v>tubulin beta chain 2</v>
          </cell>
          <cell r="D26047">
            <v>0</v>
          </cell>
          <cell r="E26047">
            <v>1.571413411</v>
          </cell>
          <cell r="F26047">
            <v>0</v>
          </cell>
          <cell r="G26047">
            <v>-3.2180430449999999</v>
          </cell>
          <cell r="H26047">
            <v>0</v>
          </cell>
          <cell r="I26047">
            <v>0</v>
          </cell>
          <cell r="J26047">
            <v>0</v>
          </cell>
          <cell r="K26047">
            <v>0</v>
          </cell>
        </row>
        <row r="26048">
          <cell r="A26048" t="str">
            <v>TRIAE_CS42_3DL_TGACv1_252143_AA0887870.3</v>
          </cell>
          <cell r="B26048" t="str">
            <v>tubulin/FtsZ domain containing protein, putative, expressed</v>
          </cell>
          <cell r="C26048" t="str">
            <v>tubulin beta chain 2</v>
          </cell>
          <cell r="D26048">
            <v>0</v>
          </cell>
          <cell r="E26048">
            <v>1.727044478</v>
          </cell>
          <cell r="F26048">
            <v>0</v>
          </cell>
          <cell r="G26048">
            <v>-3.1152567109999998</v>
          </cell>
          <cell r="H26048">
            <v>0</v>
          </cell>
          <cell r="I26048">
            <v>0</v>
          </cell>
          <cell r="J26048">
            <v>0</v>
          </cell>
          <cell r="K26048">
            <v>0</v>
          </cell>
        </row>
        <row r="26049">
          <cell r="A26049" t="str">
            <v>TRIAE_CS42_1AL_TGACv1_003346_AA0049250.1</v>
          </cell>
          <cell r="B26049" t="str">
            <v>tubulin/FtsZ domain containing protein, putative, expressed</v>
          </cell>
          <cell r="C26049" t="str">
            <v>tubulin beta chain 2</v>
          </cell>
          <cell r="D26049">
            <v>0</v>
          </cell>
          <cell r="E26049">
            <v>2.0418753399999998</v>
          </cell>
          <cell r="F26049">
            <v>-1.0773108410000001</v>
          </cell>
          <cell r="G26049">
            <v>-2.2621523109999999</v>
          </cell>
          <cell r="H26049">
            <v>0</v>
          </cell>
          <cell r="I26049">
            <v>0</v>
          </cell>
          <cell r="J26049">
            <v>0</v>
          </cell>
          <cell r="K26049">
            <v>0</v>
          </cell>
        </row>
        <row r="26050">
          <cell r="A26050" t="str">
            <v>TRIAE_CS42_1DL_TGACv1_061133_AA0186360.1</v>
          </cell>
          <cell r="B26050" t="str">
            <v>tubulin/FtsZ domain containing protein, putative, expressed</v>
          </cell>
          <cell r="C26050" t="str">
            <v>tubulin beta chain 2</v>
          </cell>
          <cell r="D26050">
            <v>0</v>
          </cell>
          <cell r="E26050">
            <v>2.0418753399999998</v>
          </cell>
          <cell r="F26050">
            <v>-1.0773108410000001</v>
          </cell>
          <cell r="G26050">
            <v>-2.2621523109999999</v>
          </cell>
          <cell r="H26050">
            <v>0</v>
          </cell>
          <cell r="I26050">
            <v>0</v>
          </cell>
          <cell r="J26050">
            <v>0</v>
          </cell>
          <cell r="K26050">
            <v>0</v>
          </cell>
        </row>
        <row r="26051">
          <cell r="A26051" t="str">
            <v>TRIAE_CS42_4BL_TGACv1_321129_AA1055890.1</v>
          </cell>
          <cell r="B26051" t="str">
            <v>tubulin/FtsZ domain containing protein, putative, expressed</v>
          </cell>
          <cell r="C26051" t="str">
            <v>tubulin beta chain 2</v>
          </cell>
          <cell r="D26051">
            <v>0</v>
          </cell>
          <cell r="E26051">
            <v>0</v>
          </cell>
          <cell r="F26051">
            <v>0</v>
          </cell>
          <cell r="G26051">
            <v>0</v>
          </cell>
          <cell r="H26051">
            <v>0</v>
          </cell>
          <cell r="I26051">
            <v>0</v>
          </cell>
          <cell r="J26051">
            <v>0</v>
          </cell>
          <cell r="K26051">
            <v>-1.11594094</v>
          </cell>
        </row>
        <row r="26052">
          <cell r="A26052" t="str">
            <v>TRIAE_CS42_4DL_TGACv1_344438_AA1147180.1</v>
          </cell>
          <cell r="B26052" t="str">
            <v>tubulin/FtsZ domain containing protein, putative, expressed</v>
          </cell>
          <cell r="C26052" t="str">
            <v>tubulin beta chain 2</v>
          </cell>
          <cell r="D26052">
            <v>0</v>
          </cell>
          <cell r="E26052">
            <v>0</v>
          </cell>
          <cell r="F26052">
            <v>0</v>
          </cell>
          <cell r="G26052">
            <v>0</v>
          </cell>
          <cell r="H26052">
            <v>0</v>
          </cell>
          <cell r="I26052">
            <v>0</v>
          </cell>
          <cell r="J26052">
            <v>0</v>
          </cell>
          <cell r="K26052">
            <v>-1.11594094</v>
          </cell>
        </row>
        <row r="26053">
          <cell r="A26053" t="str">
            <v>TRIAE_CS42_5AL_TGACv1_374895_AA1211210.2</v>
          </cell>
          <cell r="B26053" t="str">
            <v>tubulin/FtsZ domain containing protein, putative, expressed</v>
          </cell>
          <cell r="C26053" t="str">
            <v>tubulin beta chain 2</v>
          </cell>
          <cell r="D26053">
            <v>0</v>
          </cell>
          <cell r="E26053">
            <v>0</v>
          </cell>
          <cell r="F26053">
            <v>0</v>
          </cell>
          <cell r="G26053">
            <v>0</v>
          </cell>
          <cell r="H26053">
            <v>0</v>
          </cell>
          <cell r="I26053">
            <v>0</v>
          </cell>
          <cell r="J26053">
            <v>0</v>
          </cell>
          <cell r="K26053">
            <v>-1.0913583069999999</v>
          </cell>
        </row>
        <row r="26054">
          <cell r="A26054" t="str">
            <v>TRIAE_CS42_5DL_TGACv1_435042_AA1445220.2</v>
          </cell>
          <cell r="B26054" t="str">
            <v>tubulin/FtsZ domain containing protein, putative, expressed</v>
          </cell>
          <cell r="C26054" t="str">
            <v>tubulin beta-5 chain</v>
          </cell>
          <cell r="D26054">
            <v>1.1052439919999999</v>
          </cell>
          <cell r="E26054">
            <v>2.1450963500000002</v>
          </cell>
          <cell r="F26054">
            <v>0</v>
          </cell>
          <cell r="G26054">
            <v>-1.0183926700000001</v>
          </cell>
          <cell r="H26054">
            <v>0</v>
          </cell>
          <cell r="I26054">
            <v>0</v>
          </cell>
          <cell r="J26054">
            <v>0</v>
          </cell>
          <cell r="K26054">
            <v>0</v>
          </cell>
        </row>
        <row r="26055">
          <cell r="A26055" t="str">
            <v>TRIAE_CS42_5BL_TGACv1_407341_AA1355950.1</v>
          </cell>
          <cell r="B26055" t="str">
            <v>tubulin/FtsZ domain containing protein, putative, expressed</v>
          </cell>
          <cell r="C26055" t="str">
            <v>tubulin beta-5 chain</v>
          </cell>
          <cell r="D26055">
            <v>1.2504417729999999</v>
          </cell>
          <cell r="E26055">
            <v>2.216421387</v>
          </cell>
          <cell r="F26055">
            <v>0</v>
          </cell>
          <cell r="G26055">
            <v>-1.046417744</v>
          </cell>
          <cell r="H26055">
            <v>0</v>
          </cell>
          <cell r="I26055">
            <v>0</v>
          </cell>
          <cell r="J26055">
            <v>0</v>
          </cell>
          <cell r="K26055">
            <v>0</v>
          </cell>
        </row>
        <row r="26056">
          <cell r="A26056" t="str">
            <v>TRIAE_CS42_6DS_TGACv1_542706_AA1728340.2</v>
          </cell>
          <cell r="B26056" t="str">
            <v>tubulin/FtsZ domain containing protein, putative, expressed</v>
          </cell>
          <cell r="C26056" t="str">
            <v>tubulin beta-5 chain</v>
          </cell>
          <cell r="D26056">
            <v>0</v>
          </cell>
          <cell r="E26056">
            <v>1.084093513</v>
          </cell>
          <cell r="F26056">
            <v>0</v>
          </cell>
          <cell r="G26056">
            <v>-1.0882111189999999</v>
          </cell>
          <cell r="H26056">
            <v>0</v>
          </cell>
          <cell r="I26056">
            <v>0</v>
          </cell>
          <cell r="J26056">
            <v>0</v>
          </cell>
          <cell r="K26056">
            <v>0</v>
          </cell>
        </row>
        <row r="26057">
          <cell r="A26057" t="str">
            <v>TRIAE_CS42_5AL_TGACv1_377790_AA1249500.1</v>
          </cell>
          <cell r="B26057" t="str">
            <v>tubulin/FtsZ domain containing protein, putative, expressed</v>
          </cell>
          <cell r="C26057" t="str">
            <v>tubulin beta-5 chain</v>
          </cell>
          <cell r="D26057">
            <v>0</v>
          </cell>
          <cell r="E26057">
            <v>1.936600479</v>
          </cell>
          <cell r="F26057">
            <v>0</v>
          </cell>
          <cell r="G26057">
            <v>0</v>
          </cell>
          <cell r="H26057">
            <v>0</v>
          </cell>
          <cell r="I26057">
            <v>0</v>
          </cell>
          <cell r="J26057">
            <v>0</v>
          </cell>
          <cell r="K26057">
            <v>0</v>
          </cell>
        </row>
        <row r="26058">
          <cell r="A26058" t="str">
            <v>TRIAE_CS42_1AS_TGACv1_019404_AA0066180.1</v>
          </cell>
          <cell r="B26058" t="str">
            <v>tubulin folding cofactor B, putative, expressed</v>
          </cell>
          <cell r="C26058" t="str">
            <v>tubulin folding cofactor B</v>
          </cell>
          <cell r="D26058">
            <v>0</v>
          </cell>
          <cell r="E26058">
            <v>1.6931491299999999</v>
          </cell>
          <cell r="F26058">
            <v>0</v>
          </cell>
          <cell r="G26058">
            <v>0</v>
          </cell>
          <cell r="H26058">
            <v>0</v>
          </cell>
          <cell r="I26058">
            <v>0</v>
          </cell>
          <cell r="J26058">
            <v>0</v>
          </cell>
          <cell r="K26058">
            <v>0</v>
          </cell>
        </row>
        <row r="26059">
          <cell r="A26059" t="str">
            <v>TRIAE_CS42_2AL_TGACv1_093196_AA0274810.1</v>
          </cell>
          <cell r="B26059" t="str">
            <v>tubulin folding cofactor B, putative, expressed</v>
          </cell>
          <cell r="C26059" t="str">
            <v>tubulin folding cofactor B</v>
          </cell>
          <cell r="D26059">
            <v>0</v>
          </cell>
          <cell r="E26059">
            <v>0</v>
          </cell>
          <cell r="F26059">
            <v>0</v>
          </cell>
          <cell r="G26059">
            <v>1.101369303</v>
          </cell>
          <cell r="H26059">
            <v>0</v>
          </cell>
          <cell r="I26059">
            <v>0</v>
          </cell>
          <cell r="J26059">
            <v>0</v>
          </cell>
          <cell r="K26059">
            <v>0</v>
          </cell>
        </row>
        <row r="26060">
          <cell r="A26060" t="str">
            <v>TRIAE_CS42_2DL_TGACv1_158525_AA0520840.1</v>
          </cell>
          <cell r="B26060" t="str">
            <v>tubulin folding cofactor B, putative, expressed</v>
          </cell>
          <cell r="C26060" t="str">
            <v>tubulin folding cofactor B</v>
          </cell>
          <cell r="D26060">
            <v>0</v>
          </cell>
          <cell r="E26060">
            <v>0</v>
          </cell>
          <cell r="F26060">
            <v>0</v>
          </cell>
          <cell r="G26060">
            <v>1.101369303</v>
          </cell>
          <cell r="H26060">
            <v>0</v>
          </cell>
          <cell r="I26060">
            <v>0</v>
          </cell>
          <cell r="J26060">
            <v>0</v>
          </cell>
          <cell r="K26060">
            <v>0</v>
          </cell>
        </row>
        <row r="26061">
          <cell r="A26061" t="str">
            <v>TRIAE_CS42_4AL_TGACv1_289528_AA0972560.1</v>
          </cell>
          <cell r="B26061" t="str">
            <v>tubulin binding cofactor C, putative, expressed</v>
          </cell>
          <cell r="C26061" t="str">
            <v>Tubulin-specific chaperone C</v>
          </cell>
          <cell r="D26061">
            <v>0</v>
          </cell>
          <cell r="E26061">
            <v>-1.2301149520000001</v>
          </cell>
          <cell r="F26061">
            <v>0</v>
          </cell>
          <cell r="G26061">
            <v>0</v>
          </cell>
          <cell r="H26061">
            <v>0</v>
          </cell>
          <cell r="I26061">
            <v>0</v>
          </cell>
          <cell r="J26061">
            <v>0</v>
          </cell>
          <cell r="K26061">
            <v>0</v>
          </cell>
        </row>
        <row r="26062">
          <cell r="A26062" t="str">
            <v>TRIAE_CS42_4DL_TGACv1_344211_AA1144970.1</v>
          </cell>
          <cell r="B26062" t="str">
            <v>tubulin binding cofactor C, putative, expressed</v>
          </cell>
          <cell r="C26062" t="str">
            <v>Tubulin-specific chaperone C</v>
          </cell>
          <cell r="D26062">
            <v>0</v>
          </cell>
          <cell r="E26062">
            <v>-1.2301149520000001</v>
          </cell>
          <cell r="F26062">
            <v>0</v>
          </cell>
          <cell r="G26062">
            <v>0</v>
          </cell>
          <cell r="H26062">
            <v>0</v>
          </cell>
          <cell r="I26062">
            <v>0</v>
          </cell>
          <cell r="J26062">
            <v>0</v>
          </cell>
          <cell r="K26062">
            <v>0</v>
          </cell>
        </row>
        <row r="26063">
          <cell r="A26063" t="str">
            <v>TRIAE_CS42_5AL_TGACv1_374996_AA1213660.1</v>
          </cell>
          <cell r="B26063" t="str">
            <v>tubulin binding cofactor C, putative, expressed</v>
          </cell>
          <cell r="C26063" t="str">
            <v>Tubulin-specific chaperone C</v>
          </cell>
          <cell r="D26063">
            <v>0</v>
          </cell>
          <cell r="E26063">
            <v>-1.2301149520000001</v>
          </cell>
          <cell r="F26063">
            <v>0</v>
          </cell>
          <cell r="G26063">
            <v>0</v>
          </cell>
          <cell r="H26063">
            <v>0</v>
          </cell>
          <cell r="I26063">
            <v>0</v>
          </cell>
          <cell r="J26063">
            <v>0</v>
          </cell>
          <cell r="K26063">
            <v>0</v>
          </cell>
        </row>
        <row r="26064">
          <cell r="A26064" t="str">
            <v>TRIAE_CS42_2DL_TGACv1_157960_AA0503710.1</v>
          </cell>
          <cell r="B26064" t="str">
            <v>expressed protein</v>
          </cell>
          <cell r="C26064" t="str">
            <v>Tudor domain-containing protein 3</v>
          </cell>
          <cell r="D26064">
            <v>0</v>
          </cell>
          <cell r="E26064">
            <v>-1.26612524</v>
          </cell>
          <cell r="F26064">
            <v>0</v>
          </cell>
          <cell r="G26064">
            <v>0</v>
          </cell>
          <cell r="H26064">
            <v>0</v>
          </cell>
          <cell r="I26064">
            <v>0</v>
          </cell>
          <cell r="J26064">
            <v>0</v>
          </cell>
          <cell r="K26064">
            <v>0</v>
          </cell>
        </row>
        <row r="26065">
          <cell r="A26065" t="str">
            <v>TRIAE_CS42_2AL_TGACv1_093327_AA0277720.1</v>
          </cell>
          <cell r="B26065" t="str">
            <v>expressed protein</v>
          </cell>
          <cell r="C26065" t="str">
            <v>Tudor domain-containing protein 3</v>
          </cell>
          <cell r="D26065">
            <v>0</v>
          </cell>
          <cell r="E26065">
            <v>-1.1941689179999999</v>
          </cell>
          <cell r="F26065">
            <v>0</v>
          </cell>
          <cell r="G26065">
            <v>0</v>
          </cell>
          <cell r="H26065">
            <v>0</v>
          </cell>
          <cell r="I26065">
            <v>0</v>
          </cell>
          <cell r="J26065">
            <v>0</v>
          </cell>
          <cell r="K26065">
            <v>0</v>
          </cell>
        </row>
        <row r="26066">
          <cell r="A26066" t="str">
            <v>TRIAE_CS42_2BL_TGACv1_129381_AA0381000.1</v>
          </cell>
          <cell r="B26066" t="str">
            <v>expressed protein</v>
          </cell>
          <cell r="C26066" t="str">
            <v>Tudor domain-containing protein 3</v>
          </cell>
          <cell r="D26066">
            <v>0</v>
          </cell>
          <cell r="E26066">
            <v>-1.1630061009999999</v>
          </cell>
          <cell r="F26066">
            <v>0</v>
          </cell>
          <cell r="G26066">
            <v>0</v>
          </cell>
          <cell r="H26066">
            <v>0</v>
          </cell>
          <cell r="I26066">
            <v>0</v>
          </cell>
          <cell r="J26066">
            <v>0</v>
          </cell>
          <cell r="K26066">
            <v>0</v>
          </cell>
        </row>
        <row r="26067">
          <cell r="A26067" t="str">
            <v>TRIAE_CS42_6AL_TGACv1_471250_AA1505460.1</v>
          </cell>
          <cell r="B26067" t="str">
            <v>expressed protein</v>
          </cell>
          <cell r="C26067" t="str">
            <v>Tudor/PWWP/MBT superfamily protein</v>
          </cell>
          <cell r="D26067">
            <v>0</v>
          </cell>
          <cell r="E26067">
            <v>1.102228953</v>
          </cell>
          <cell r="F26067">
            <v>0</v>
          </cell>
          <cell r="G26067">
            <v>0</v>
          </cell>
          <cell r="H26067">
            <v>0</v>
          </cell>
          <cell r="I26067">
            <v>0</v>
          </cell>
          <cell r="J26067">
            <v>0</v>
          </cell>
          <cell r="K26067">
            <v>0</v>
          </cell>
        </row>
        <row r="26068">
          <cell r="A26068" t="str">
            <v>TRIAE_CS42_6DL_TGACv1_526867_AA1693950.3</v>
          </cell>
          <cell r="B26068" t="str">
            <v>expressed protein</v>
          </cell>
          <cell r="C26068" t="str">
            <v>Tudor/PWWP/MBT superfamily protein</v>
          </cell>
          <cell r="D26068">
            <v>0</v>
          </cell>
          <cell r="E26068">
            <v>1.102228953</v>
          </cell>
          <cell r="F26068">
            <v>0</v>
          </cell>
          <cell r="G26068">
            <v>0</v>
          </cell>
          <cell r="H26068">
            <v>0</v>
          </cell>
          <cell r="I26068">
            <v>0</v>
          </cell>
          <cell r="J26068">
            <v>0</v>
          </cell>
          <cell r="K26068">
            <v>0</v>
          </cell>
        </row>
        <row r="26069">
          <cell r="A26069" t="str">
            <v>TRIAE_CS42_2AL_TGACv1_095148_AA0307510.2</v>
          </cell>
          <cell r="B26069" t="str">
            <v>expressed protein</v>
          </cell>
          <cell r="C26069" t="str">
            <v>Tudor/PWWP/MBT superfamily protein</v>
          </cell>
          <cell r="D26069">
            <v>0</v>
          </cell>
          <cell r="E26069">
            <v>1.2439580509999999</v>
          </cell>
          <cell r="F26069">
            <v>0</v>
          </cell>
          <cell r="G26069">
            <v>0</v>
          </cell>
          <cell r="H26069">
            <v>0</v>
          </cell>
          <cell r="I26069">
            <v>0</v>
          </cell>
          <cell r="J26069">
            <v>0</v>
          </cell>
          <cell r="K26069">
            <v>0</v>
          </cell>
        </row>
        <row r="26070">
          <cell r="A26070" t="str">
            <v>TRIAE_CS42_2BL_TGACv1_129925_AA0399520.1</v>
          </cell>
          <cell r="B26070" t="str">
            <v>expressed protein</v>
          </cell>
          <cell r="C26070" t="str">
            <v>Tudor/PWWP/MBT superfamily protein</v>
          </cell>
          <cell r="D26070">
            <v>0</v>
          </cell>
          <cell r="E26070">
            <v>1.2439580509999999</v>
          </cell>
          <cell r="F26070">
            <v>0</v>
          </cell>
          <cell r="G26070">
            <v>0</v>
          </cell>
          <cell r="H26070">
            <v>0</v>
          </cell>
          <cell r="I26070">
            <v>0</v>
          </cell>
          <cell r="J26070">
            <v>0</v>
          </cell>
          <cell r="K26070">
            <v>0</v>
          </cell>
        </row>
        <row r="26071">
          <cell r="A26071" t="str">
            <v>TRIAE_CS42_2DL_TGACv1_159825_AA0543290.1</v>
          </cell>
          <cell r="B26071" t="str">
            <v>expressed protein</v>
          </cell>
          <cell r="C26071" t="str">
            <v>Tudor/PWWP/MBT superfamily protein</v>
          </cell>
          <cell r="D26071">
            <v>0</v>
          </cell>
          <cell r="E26071">
            <v>1.2659320249999999</v>
          </cell>
          <cell r="F26071">
            <v>0</v>
          </cell>
          <cell r="G26071">
            <v>0</v>
          </cell>
          <cell r="H26071">
            <v>0</v>
          </cell>
          <cell r="I26071">
            <v>0</v>
          </cell>
          <cell r="J26071">
            <v>0</v>
          </cell>
          <cell r="K26071">
            <v>0</v>
          </cell>
        </row>
        <row r="26072">
          <cell r="A26072" t="str">
            <v>TRIAE_CS42_1DL_TGACv1_063524_AA0228230.1</v>
          </cell>
          <cell r="B26072" t="str">
            <v>expressed protein</v>
          </cell>
          <cell r="C26072" t="str">
            <v>Tudor/PWWP/MBT superfamily protein</v>
          </cell>
          <cell r="D26072">
            <v>0</v>
          </cell>
          <cell r="E26072">
            <v>0</v>
          </cell>
          <cell r="F26072">
            <v>0</v>
          </cell>
          <cell r="G26072">
            <v>1.195442538</v>
          </cell>
          <cell r="H26072">
            <v>0</v>
          </cell>
          <cell r="I26072">
            <v>0</v>
          </cell>
          <cell r="J26072">
            <v>0</v>
          </cell>
          <cell r="K26072">
            <v>0</v>
          </cell>
        </row>
        <row r="26073">
          <cell r="A26073" t="str">
            <v>TRIAE_CS42_1BL_TGACv1_030346_AA0087610.1</v>
          </cell>
          <cell r="B26073" t="str">
            <v>expressed protein</v>
          </cell>
          <cell r="C26073" t="str">
            <v>Tudor/PWWP/MBT superfamily protein</v>
          </cell>
          <cell r="D26073">
            <v>0</v>
          </cell>
          <cell r="E26073">
            <v>0</v>
          </cell>
          <cell r="F26073">
            <v>0</v>
          </cell>
          <cell r="G26073">
            <v>1.217962985</v>
          </cell>
          <cell r="H26073">
            <v>0</v>
          </cell>
          <cell r="I26073">
            <v>0</v>
          </cell>
          <cell r="J26073">
            <v>0</v>
          </cell>
          <cell r="K26073">
            <v>0</v>
          </cell>
        </row>
        <row r="26074">
          <cell r="A26074" t="str">
            <v>TRIAE_CS42_3B_TGACv1_220755_AA0718150.1</v>
          </cell>
          <cell r="B26074" t="str">
            <v>MYB family transcription factor, putative, expressed</v>
          </cell>
          <cell r="C26074" t="str">
            <v>Two-component response regulator ARR1</v>
          </cell>
          <cell r="D26074">
            <v>-2.2681811199999999</v>
          </cell>
          <cell r="E26074">
            <v>-2.772724314</v>
          </cell>
          <cell r="F26074">
            <v>0</v>
          </cell>
          <cell r="G26074">
            <v>0</v>
          </cell>
          <cell r="H26074">
            <v>0</v>
          </cell>
          <cell r="I26074">
            <v>0</v>
          </cell>
          <cell r="J26074">
            <v>0</v>
          </cell>
          <cell r="K26074">
            <v>1.7202456960000001</v>
          </cell>
        </row>
        <row r="26075">
          <cell r="A26075" t="str">
            <v>TRIAE_CS42_3DL_TGACv1_250132_AA0862670.1</v>
          </cell>
          <cell r="B26075" t="str">
            <v>MYB family transcription factor, putative, expressed</v>
          </cell>
          <cell r="C26075" t="str">
            <v>Two-component response regulator ARR1</v>
          </cell>
          <cell r="D26075">
            <v>-2.261517988</v>
          </cell>
          <cell r="E26075">
            <v>-2.7847062230000001</v>
          </cell>
          <cell r="F26075">
            <v>0</v>
          </cell>
          <cell r="G26075">
            <v>0</v>
          </cell>
          <cell r="H26075">
            <v>0</v>
          </cell>
          <cell r="I26075">
            <v>0</v>
          </cell>
          <cell r="J26075">
            <v>0</v>
          </cell>
          <cell r="K26075">
            <v>1.635529979</v>
          </cell>
        </row>
        <row r="26076">
          <cell r="A26076" t="str">
            <v>TRIAE_CS42_3AL_TGACv1_194142_AA0627410.1</v>
          </cell>
          <cell r="B26076" t="str">
            <v>MYB family transcription factor, putative, expressed</v>
          </cell>
          <cell r="C26076" t="str">
            <v>Two-component response regulator ARR1</v>
          </cell>
          <cell r="D26076">
            <v>-2.2002638650000002</v>
          </cell>
          <cell r="E26076">
            <v>-2.704932484</v>
          </cell>
          <cell r="F26076">
            <v>0</v>
          </cell>
          <cell r="G26076">
            <v>0</v>
          </cell>
          <cell r="H26076">
            <v>0</v>
          </cell>
          <cell r="I26076">
            <v>0</v>
          </cell>
          <cell r="J26076">
            <v>0</v>
          </cell>
          <cell r="K26076">
            <v>1.4745814770000001</v>
          </cell>
        </row>
        <row r="26077">
          <cell r="A26077" t="str">
            <v>TRIAE_CS42_2AL_TGACv1_093322_AA0277490.1</v>
          </cell>
          <cell r="B26077" t="str">
            <v>MYB family transcription factor, putative, expressed</v>
          </cell>
          <cell r="C26077" t="str">
            <v>Two-component response regulator ARR1</v>
          </cell>
          <cell r="D26077">
            <v>0</v>
          </cell>
          <cell r="E26077">
            <v>0</v>
          </cell>
          <cell r="F26077">
            <v>0</v>
          </cell>
          <cell r="G26077">
            <v>0</v>
          </cell>
          <cell r="H26077">
            <v>0</v>
          </cell>
          <cell r="I26077">
            <v>0</v>
          </cell>
          <cell r="J26077">
            <v>0</v>
          </cell>
          <cell r="K26077">
            <v>1.242871099</v>
          </cell>
        </row>
        <row r="26078">
          <cell r="A26078" t="str">
            <v>TRIAE_CS42_2DL_TGACv1_158053_AA0507440.1</v>
          </cell>
          <cell r="B26078" t="str">
            <v>MYB family transcription factor, putative, expressed</v>
          </cell>
          <cell r="C26078" t="str">
            <v>Two-component response regulator ARR1</v>
          </cell>
          <cell r="D26078">
            <v>0</v>
          </cell>
          <cell r="E26078">
            <v>0</v>
          </cell>
          <cell r="F26078">
            <v>0</v>
          </cell>
          <cell r="G26078">
            <v>0</v>
          </cell>
          <cell r="H26078">
            <v>0</v>
          </cell>
          <cell r="I26078">
            <v>0</v>
          </cell>
          <cell r="J26078">
            <v>0</v>
          </cell>
          <cell r="K26078">
            <v>1.2868044270000001</v>
          </cell>
        </row>
        <row r="26079">
          <cell r="A26079" t="str">
            <v>TRIAE_CS42_7DS_TGACv1_623772_AA2056100.1</v>
          </cell>
          <cell r="B26079" t="str">
            <v>two-component response regulator, putative, expressed</v>
          </cell>
          <cell r="C26079" t="str">
            <v>Two-component response regulator ARR12</v>
          </cell>
          <cell r="D26079">
            <v>1.240922498</v>
          </cell>
          <cell r="E26079">
            <v>0</v>
          </cell>
          <cell r="F26079">
            <v>0</v>
          </cell>
          <cell r="G26079">
            <v>-1.856071407</v>
          </cell>
          <cell r="H26079">
            <v>0</v>
          </cell>
          <cell r="I26079">
            <v>0</v>
          </cell>
          <cell r="J26079">
            <v>0</v>
          </cell>
          <cell r="K26079">
            <v>0</v>
          </cell>
        </row>
        <row r="26080">
          <cell r="A26080" t="str">
            <v>TRIAE_CS42_7BS_TGACv1_592917_AA1946270.1</v>
          </cell>
          <cell r="B26080" t="str">
            <v>two-component response regulator, putative, expressed</v>
          </cell>
          <cell r="C26080" t="str">
            <v>Two-component response regulator ARR12</v>
          </cell>
          <cell r="D26080">
            <v>0</v>
          </cell>
          <cell r="E26080">
            <v>0</v>
          </cell>
          <cell r="F26080">
            <v>-1.259565179</v>
          </cell>
          <cell r="G26080">
            <v>-1.7538956530000001</v>
          </cell>
          <cell r="H26080">
            <v>0</v>
          </cell>
          <cell r="I26080">
            <v>0</v>
          </cell>
          <cell r="J26080">
            <v>0</v>
          </cell>
          <cell r="K26080">
            <v>0</v>
          </cell>
        </row>
        <row r="26081">
          <cell r="A26081" t="str">
            <v>TRIAE_CS42_7AS_TGACv1_570134_AA1830960.1</v>
          </cell>
          <cell r="B26081" t="str">
            <v>two-component response regulator, putative, expressed</v>
          </cell>
          <cell r="C26081" t="str">
            <v>Two-component response regulator ARR12</v>
          </cell>
          <cell r="D26081">
            <v>0</v>
          </cell>
          <cell r="E26081">
            <v>0</v>
          </cell>
          <cell r="F26081">
            <v>-1.203047553</v>
          </cell>
          <cell r="G26081">
            <v>-1.7093969200000001</v>
          </cell>
          <cell r="H26081">
            <v>0</v>
          </cell>
          <cell r="I26081">
            <v>0</v>
          </cell>
          <cell r="J26081">
            <v>0</v>
          </cell>
          <cell r="K26081">
            <v>0</v>
          </cell>
        </row>
        <row r="26082">
          <cell r="A26082" t="str">
            <v>TRIAE_CS42_7BL_TGACv1_578770_AA1899750.1</v>
          </cell>
          <cell r="B26082" t="str">
            <v>two-component response regulator, putative, expressed</v>
          </cell>
          <cell r="C26082" t="str">
            <v>Two-component response regulator ARR12</v>
          </cell>
          <cell r="D26082">
            <v>0</v>
          </cell>
          <cell r="E26082">
            <v>0</v>
          </cell>
          <cell r="F26082">
            <v>6.6024714019999999</v>
          </cell>
          <cell r="G26082">
            <v>0</v>
          </cell>
          <cell r="H26082">
            <v>0</v>
          </cell>
          <cell r="I26082">
            <v>0</v>
          </cell>
          <cell r="J26082">
            <v>0</v>
          </cell>
          <cell r="K26082">
            <v>0</v>
          </cell>
        </row>
        <row r="26083">
          <cell r="A26083" t="str">
            <v>TRIAE_CS42_6AS_TGACv1_485834_AA1552920.1</v>
          </cell>
          <cell r="B26083" t="str">
            <v>two-component response regulator, putative, expressed</v>
          </cell>
          <cell r="C26083" t="str">
            <v>Two-component response regulator ARR12</v>
          </cell>
          <cell r="D26083">
            <v>0</v>
          </cell>
          <cell r="E26083">
            <v>0</v>
          </cell>
          <cell r="F26083">
            <v>0</v>
          </cell>
          <cell r="G26083">
            <v>-1.098259023</v>
          </cell>
          <cell r="H26083">
            <v>0</v>
          </cell>
          <cell r="I26083">
            <v>0</v>
          </cell>
          <cell r="J26083">
            <v>0</v>
          </cell>
          <cell r="K26083">
            <v>0</v>
          </cell>
        </row>
        <row r="26084">
          <cell r="A26084" t="str">
            <v>TRIAE_CS42_6BS_TGACv1_513182_AA1633210.1</v>
          </cell>
          <cell r="B26084" t="str">
            <v>two-component response regulator, putative, expressed</v>
          </cell>
          <cell r="C26084" t="str">
            <v>Two-component response regulator ARR12</v>
          </cell>
          <cell r="D26084">
            <v>0</v>
          </cell>
          <cell r="E26084">
            <v>0</v>
          </cell>
          <cell r="F26084">
            <v>0</v>
          </cell>
          <cell r="G26084">
            <v>-1.085994702</v>
          </cell>
          <cell r="H26084">
            <v>0</v>
          </cell>
          <cell r="I26084">
            <v>0</v>
          </cell>
          <cell r="J26084">
            <v>0</v>
          </cell>
          <cell r="K26084">
            <v>0</v>
          </cell>
        </row>
        <row r="26085">
          <cell r="A26085" t="str">
            <v>TRIAE_CS42_3AL_TGACv1_196225_AA0658490.1</v>
          </cell>
          <cell r="B26085" t="str">
            <v>MYB family transcription factor, putative, expressed</v>
          </cell>
          <cell r="C26085" t="str">
            <v>Two-component response regulator ARR18</v>
          </cell>
          <cell r="D26085">
            <v>-2.0577780059999999</v>
          </cell>
          <cell r="E26085">
            <v>-2.8304157600000002</v>
          </cell>
          <cell r="F26085">
            <v>0</v>
          </cell>
          <cell r="G26085">
            <v>0</v>
          </cell>
          <cell r="H26085">
            <v>0</v>
          </cell>
          <cell r="I26085">
            <v>0</v>
          </cell>
          <cell r="J26085">
            <v>0</v>
          </cell>
          <cell r="K26085">
            <v>1.07012138</v>
          </cell>
        </row>
        <row r="26086">
          <cell r="A26086" t="str">
            <v>TRIAE_CS42_3B_TGACv1_223146_AA0776990.1</v>
          </cell>
          <cell r="B26086" t="str">
            <v>MYB family transcription factor, putative, expressed</v>
          </cell>
          <cell r="C26086" t="str">
            <v>Two-component response regulator ARR18</v>
          </cell>
          <cell r="D26086">
            <v>-2.0577780059999999</v>
          </cell>
          <cell r="E26086">
            <v>-2.8304157600000002</v>
          </cell>
          <cell r="F26086">
            <v>0</v>
          </cell>
          <cell r="G26086">
            <v>0</v>
          </cell>
          <cell r="H26086">
            <v>0</v>
          </cell>
          <cell r="I26086">
            <v>0</v>
          </cell>
          <cell r="J26086">
            <v>0</v>
          </cell>
          <cell r="K26086">
            <v>1.07012138</v>
          </cell>
        </row>
        <row r="26087">
          <cell r="A26087" t="str">
            <v>TRIAE_CS42_3DL_TGACv1_251202_AA0878760.1</v>
          </cell>
          <cell r="B26087" t="str">
            <v>MYB family transcription factor, putative, expressed</v>
          </cell>
          <cell r="C26087" t="str">
            <v>Two-component response regulator ARR18</v>
          </cell>
          <cell r="D26087">
            <v>-2.0245140319999999</v>
          </cell>
          <cell r="E26087">
            <v>-2.9521596830000001</v>
          </cell>
          <cell r="F26087">
            <v>0</v>
          </cell>
          <cell r="G26087">
            <v>0</v>
          </cell>
          <cell r="H26087">
            <v>0</v>
          </cell>
          <cell r="I26087">
            <v>0</v>
          </cell>
          <cell r="J26087">
            <v>0</v>
          </cell>
          <cell r="K26087">
            <v>1.1211050680000001</v>
          </cell>
        </row>
        <row r="26088">
          <cell r="A26088" t="str">
            <v>TRIAE_CS42_5DS_TGACv1_457164_AA1483410.2</v>
          </cell>
          <cell r="B26088" t="str">
            <v>MYB family transcription factor, putative, expressed</v>
          </cell>
          <cell r="C26088" t="str">
            <v>Two-component response regulator ARR18</v>
          </cell>
          <cell r="D26088">
            <v>-1.705143759</v>
          </cell>
          <cell r="E26088">
            <v>-1.393549594</v>
          </cell>
          <cell r="F26088">
            <v>0</v>
          </cell>
          <cell r="G26088">
            <v>0</v>
          </cell>
          <cell r="H26088">
            <v>0</v>
          </cell>
          <cell r="I26088">
            <v>0</v>
          </cell>
          <cell r="J26088">
            <v>0</v>
          </cell>
          <cell r="K26088">
            <v>0</v>
          </cell>
        </row>
        <row r="26089">
          <cell r="A26089" t="str">
            <v>TRIAE_CS42_5BS_TGACv1_424884_AA1392070.1</v>
          </cell>
          <cell r="B26089" t="str">
            <v>MYB family transcription factor, putative, expressed</v>
          </cell>
          <cell r="C26089" t="str">
            <v>Two-component response regulator ARR18</v>
          </cell>
          <cell r="D26089">
            <v>-1.600284209</v>
          </cell>
          <cell r="E26089">
            <v>-1.3322819969999999</v>
          </cell>
          <cell r="F26089">
            <v>0</v>
          </cell>
          <cell r="G26089">
            <v>0</v>
          </cell>
          <cell r="H26089">
            <v>0</v>
          </cell>
          <cell r="I26089">
            <v>0</v>
          </cell>
          <cell r="J26089">
            <v>0</v>
          </cell>
          <cell r="K26089">
            <v>0</v>
          </cell>
        </row>
        <row r="26090">
          <cell r="A26090" t="str">
            <v>TRIAE_CS42_5AS_TGACv1_392521_AA1259840.1</v>
          </cell>
          <cell r="B26090" t="str">
            <v>MYB family transcription factor, putative, expressed</v>
          </cell>
          <cell r="C26090" t="str">
            <v>Two-component response regulator ARR18</v>
          </cell>
          <cell r="D26090">
            <v>-1.6002503939999999</v>
          </cell>
          <cell r="E26090">
            <v>-1.327544281</v>
          </cell>
          <cell r="F26090">
            <v>0</v>
          </cell>
          <cell r="G26090">
            <v>0</v>
          </cell>
          <cell r="H26090">
            <v>0</v>
          </cell>
          <cell r="I26090">
            <v>0</v>
          </cell>
          <cell r="J26090">
            <v>0</v>
          </cell>
          <cell r="K26090">
            <v>0</v>
          </cell>
        </row>
        <row r="26091">
          <cell r="A26091" t="str">
            <v>TRIAE_CS42_2BS_TGACv1_146156_AA0457050.2</v>
          </cell>
          <cell r="B26091" t="str">
            <v>MYB family transcription factor, putative, expressed</v>
          </cell>
          <cell r="C26091" t="str">
            <v>Two-component response regulator ARR18</v>
          </cell>
          <cell r="D26091">
            <v>0</v>
          </cell>
          <cell r="E26091">
            <v>0</v>
          </cell>
          <cell r="F26091">
            <v>1.4779554479999999</v>
          </cell>
          <cell r="G26091">
            <v>0</v>
          </cell>
          <cell r="H26091">
            <v>0</v>
          </cell>
          <cell r="I26091">
            <v>1.7788978600000001</v>
          </cell>
          <cell r="J26091">
            <v>0</v>
          </cell>
          <cell r="K26091">
            <v>1.419165314</v>
          </cell>
        </row>
        <row r="26092">
          <cell r="A26092" t="str">
            <v>TRIAE_CS42_2AS_TGACv1_114256_AA0365500.1</v>
          </cell>
          <cell r="B26092" t="str">
            <v>MYB family transcription factor, putative, expressed</v>
          </cell>
          <cell r="C26092" t="str">
            <v>Two-component response regulator ARR18</v>
          </cell>
          <cell r="D26092">
            <v>0</v>
          </cell>
          <cell r="E26092">
            <v>0</v>
          </cell>
          <cell r="F26092">
            <v>1.638185491</v>
          </cell>
          <cell r="G26092">
            <v>0</v>
          </cell>
          <cell r="H26092">
            <v>0</v>
          </cell>
          <cell r="I26092">
            <v>1.947521703</v>
          </cell>
          <cell r="J26092">
            <v>0</v>
          </cell>
          <cell r="K26092">
            <v>1.402854375</v>
          </cell>
        </row>
        <row r="26093">
          <cell r="A26093" t="str">
            <v>TRIAE_CS42_2DS_TGACv1_180216_AA0610470.1</v>
          </cell>
          <cell r="B26093" t="str">
            <v>MYB family transcription factor, putative, expressed</v>
          </cell>
          <cell r="C26093" t="str">
            <v>Two-component response regulator ARR18</v>
          </cell>
          <cell r="D26093">
            <v>0</v>
          </cell>
          <cell r="E26093">
            <v>0</v>
          </cell>
          <cell r="F26093">
            <v>1.4505114750000001</v>
          </cell>
          <cell r="G26093">
            <v>0</v>
          </cell>
          <cell r="H26093">
            <v>0</v>
          </cell>
          <cell r="I26093">
            <v>1.9634141650000001</v>
          </cell>
          <cell r="J26093">
            <v>0</v>
          </cell>
          <cell r="K26093">
            <v>1.4283046699999999</v>
          </cell>
        </row>
        <row r="26094">
          <cell r="A26094" t="str">
            <v>TRIAE_CS42_5AL_TGACv1_374343_AA1197240.2</v>
          </cell>
          <cell r="B26094" t="str">
            <v>MYB family transcription factor, putative, expressed</v>
          </cell>
          <cell r="C26094" t="str">
            <v>Two-component response regulator ARR2</v>
          </cell>
          <cell r="D26094">
            <v>0</v>
          </cell>
          <cell r="E26094">
            <v>0</v>
          </cell>
          <cell r="F26094">
            <v>-1.032288775</v>
          </cell>
          <cell r="G26094">
            <v>0</v>
          </cell>
          <cell r="H26094">
            <v>0</v>
          </cell>
          <cell r="I26094">
            <v>0</v>
          </cell>
          <cell r="J26094">
            <v>0</v>
          </cell>
          <cell r="K26094">
            <v>1.498864851</v>
          </cell>
        </row>
        <row r="26095">
          <cell r="A26095" t="str">
            <v>TRIAE_CS42_5BL_TGACv1_405518_AA1329210.1</v>
          </cell>
          <cell r="B26095" t="str">
            <v>MYB family transcription factor, putative, expressed</v>
          </cell>
          <cell r="C26095" t="str">
            <v>Two-component response regulator ARR2</v>
          </cell>
          <cell r="D26095">
            <v>0</v>
          </cell>
          <cell r="E26095">
            <v>0</v>
          </cell>
          <cell r="F26095">
            <v>-1.032288775</v>
          </cell>
          <cell r="G26095">
            <v>0</v>
          </cell>
          <cell r="H26095">
            <v>0</v>
          </cell>
          <cell r="I26095">
            <v>0</v>
          </cell>
          <cell r="J26095">
            <v>0</v>
          </cell>
          <cell r="K26095">
            <v>1.498864851</v>
          </cell>
        </row>
        <row r="26096">
          <cell r="A26096" t="str">
            <v>TRIAE_CS42_5DL_TGACv1_435541_AA1451830.1</v>
          </cell>
          <cell r="B26096" t="str">
            <v>MYB family transcription factor, putative, expressed</v>
          </cell>
          <cell r="C26096" t="str">
            <v>Two-component response regulator ARR2</v>
          </cell>
          <cell r="D26096">
            <v>0</v>
          </cell>
          <cell r="E26096">
            <v>0</v>
          </cell>
          <cell r="F26096">
            <v>-1.1013221520000001</v>
          </cell>
          <cell r="G26096">
            <v>0</v>
          </cell>
          <cell r="H26096">
            <v>0</v>
          </cell>
          <cell r="I26096">
            <v>0</v>
          </cell>
          <cell r="J26096">
            <v>0</v>
          </cell>
          <cell r="K26096">
            <v>0</v>
          </cell>
        </row>
        <row r="26097">
          <cell r="A26097" t="str">
            <v>TRIAE_CS42_3DL_TGACv1_251970_AA0886640.1</v>
          </cell>
          <cell r="B26097" t="str">
            <v>OsRR4  type-A response regulator, expressed</v>
          </cell>
          <cell r="C26097" t="str">
            <v>Two-component response regulator ARR8</v>
          </cell>
          <cell r="D26097">
            <v>0</v>
          </cell>
          <cell r="E26097">
            <v>-3.6767752250000001</v>
          </cell>
          <cell r="F26097">
            <v>-3.0207262419999998</v>
          </cell>
          <cell r="G26097">
            <v>-5.3535153759999998</v>
          </cell>
          <cell r="H26097">
            <v>0</v>
          </cell>
          <cell r="I26097">
            <v>0</v>
          </cell>
          <cell r="J26097">
            <v>0</v>
          </cell>
          <cell r="K26097">
            <v>-1.091064026</v>
          </cell>
        </row>
        <row r="26098">
          <cell r="A26098" t="str">
            <v>TRIAE_CS42_3B_TGACv1_228884_AA0827850.1</v>
          </cell>
          <cell r="B26098" t="str">
            <v>OsRR4  type-A response regulator, expressed</v>
          </cell>
          <cell r="C26098" t="str">
            <v>Two-component response regulator ARR8</v>
          </cell>
          <cell r="D26098">
            <v>0</v>
          </cell>
          <cell r="E26098">
            <v>-3.5588001829999998</v>
          </cell>
          <cell r="F26098">
            <v>-2.46950102</v>
          </cell>
          <cell r="G26098">
            <v>-5.1435290399999998</v>
          </cell>
          <cell r="H26098">
            <v>0</v>
          </cell>
          <cell r="I26098">
            <v>0</v>
          </cell>
          <cell r="J26098">
            <v>0</v>
          </cell>
          <cell r="K26098">
            <v>0</v>
          </cell>
        </row>
        <row r="26099">
          <cell r="A26099" t="str">
            <v>TRIAE_CS42_5AL_TGACv1_376064_AA1231780.1</v>
          </cell>
          <cell r="B26099" t="str">
            <v>OsRR10  type-A response regulator, expressed</v>
          </cell>
          <cell r="C26099" t="str">
            <v>Two-component response regulator ARR8</v>
          </cell>
          <cell r="D26099">
            <v>0</v>
          </cell>
          <cell r="E26099">
            <v>-2.133011233</v>
          </cell>
          <cell r="F26099">
            <v>-1.4556054359999999</v>
          </cell>
          <cell r="G26099">
            <v>-2.7321980840000002</v>
          </cell>
          <cell r="H26099">
            <v>0</v>
          </cell>
          <cell r="I26099">
            <v>0</v>
          </cell>
          <cell r="J26099">
            <v>0</v>
          </cell>
          <cell r="K26099">
            <v>-1.0075403789999999</v>
          </cell>
        </row>
        <row r="26100">
          <cell r="A26100" t="str">
            <v>TRIAE_CS42_5DL_TGACv1_434851_AA1442540.2</v>
          </cell>
          <cell r="B26100" t="str">
            <v>OsRR10  type-A response regulator, expressed</v>
          </cell>
          <cell r="C26100" t="str">
            <v>Two-component response regulator ARR8</v>
          </cell>
          <cell r="D26100">
            <v>0</v>
          </cell>
          <cell r="E26100">
            <v>-1.899982807</v>
          </cell>
          <cell r="F26100">
            <v>-1.4980273829999999</v>
          </cell>
          <cell r="G26100">
            <v>-2.780267222</v>
          </cell>
          <cell r="H26100">
            <v>0</v>
          </cell>
          <cell r="I26100">
            <v>0</v>
          </cell>
          <cell r="J26100">
            <v>0</v>
          </cell>
          <cell r="K26100">
            <v>-1.350321316</v>
          </cell>
        </row>
        <row r="26101">
          <cell r="A26101" t="str">
            <v>TRIAE_CS42_2AL_TGACv1_093937_AA0289660.1</v>
          </cell>
          <cell r="B26101" t="str">
            <v>OsRR1  type-A response regulator, expressed</v>
          </cell>
          <cell r="C26101" t="str">
            <v>Two-component response regulator ORR1</v>
          </cell>
          <cell r="D26101">
            <v>0</v>
          </cell>
          <cell r="E26101">
            <v>-2.4717876580000002</v>
          </cell>
          <cell r="F26101">
            <v>-2.5713906880000001</v>
          </cell>
          <cell r="G26101">
            <v>-2.7571904900000002</v>
          </cell>
          <cell r="H26101">
            <v>0</v>
          </cell>
          <cell r="I26101">
            <v>-1.3849573749999999</v>
          </cell>
          <cell r="J26101">
            <v>0</v>
          </cell>
          <cell r="K26101">
            <v>-2.8119448660000002</v>
          </cell>
        </row>
        <row r="26102">
          <cell r="A26102" t="str">
            <v>TRIAE_CS42_2BL_TGACv1_132162_AA0435700.1</v>
          </cell>
          <cell r="B26102" t="str">
            <v>OsRR1  type-A response regulator, expressed</v>
          </cell>
          <cell r="C26102" t="str">
            <v>Two-component response regulator ORR1</v>
          </cell>
          <cell r="D26102">
            <v>0</v>
          </cell>
          <cell r="E26102">
            <v>-2.394518444</v>
          </cell>
          <cell r="F26102">
            <v>-2.5713906880000001</v>
          </cell>
          <cell r="G26102">
            <v>-2.7571904900000002</v>
          </cell>
          <cell r="H26102">
            <v>0</v>
          </cell>
          <cell r="I26102">
            <v>-1.357873771</v>
          </cell>
          <cell r="J26102">
            <v>0</v>
          </cell>
          <cell r="K26102">
            <v>-2.8170370729999998</v>
          </cell>
        </row>
        <row r="26103">
          <cell r="A26103" t="str">
            <v>TRIAE_CS42_2DL_TGACv1_159532_AA0539450.1</v>
          </cell>
          <cell r="B26103" t="str">
            <v>OsRR1  type-A response regulator, expressed</v>
          </cell>
          <cell r="C26103" t="str">
            <v>Two-component response regulator ORR1</v>
          </cell>
          <cell r="D26103">
            <v>0</v>
          </cell>
          <cell r="E26103">
            <v>-2.394518444</v>
          </cell>
          <cell r="F26103">
            <v>-2.5713906880000001</v>
          </cell>
          <cell r="G26103">
            <v>-2.7571904900000002</v>
          </cell>
          <cell r="H26103">
            <v>0</v>
          </cell>
          <cell r="I26103">
            <v>-1.357873771</v>
          </cell>
          <cell r="J26103">
            <v>0</v>
          </cell>
          <cell r="K26103">
            <v>-2.8170370729999998</v>
          </cell>
        </row>
        <row r="26104">
          <cell r="A26104" t="str">
            <v>TRIAE_CS42_7BL_TGACv1_577218_AA1869330.1</v>
          </cell>
          <cell r="B26104" t="str">
            <v>MYB family transcription factor, putative, expressed</v>
          </cell>
          <cell r="C26104" t="str">
            <v>Two-component response regulator ORR21</v>
          </cell>
          <cell r="D26104">
            <v>0</v>
          </cell>
          <cell r="E26104">
            <v>-1.34592087</v>
          </cell>
          <cell r="F26104">
            <v>0</v>
          </cell>
          <cell r="G26104">
            <v>0</v>
          </cell>
          <cell r="H26104">
            <v>0</v>
          </cell>
          <cell r="I26104">
            <v>0</v>
          </cell>
          <cell r="J26104">
            <v>0</v>
          </cell>
          <cell r="K26104">
            <v>0</v>
          </cell>
        </row>
        <row r="26105">
          <cell r="A26105" t="str">
            <v>TRIAE_CS42_7AL_TGACv1_556632_AA1767580.1</v>
          </cell>
          <cell r="B26105" t="str">
            <v>MYB family transcription factor, putative, expressed</v>
          </cell>
          <cell r="C26105" t="str">
            <v>Two-component response regulator ORR21</v>
          </cell>
          <cell r="D26105">
            <v>0</v>
          </cell>
          <cell r="E26105">
            <v>-1.123586792</v>
          </cell>
          <cell r="F26105">
            <v>0</v>
          </cell>
          <cell r="G26105">
            <v>0</v>
          </cell>
          <cell r="H26105">
            <v>0</v>
          </cell>
          <cell r="I26105">
            <v>0</v>
          </cell>
          <cell r="J26105">
            <v>0</v>
          </cell>
          <cell r="K26105">
            <v>0</v>
          </cell>
        </row>
        <row r="26106">
          <cell r="A26106" t="str">
            <v>TRIAE_CS42_U_TGACv1_643188_AA2128690.1</v>
          </cell>
          <cell r="B26106" t="str">
            <v>MYB family transcription factor, putative, expressed</v>
          </cell>
          <cell r="C26106" t="str">
            <v>Two-component response regulator ORR21</v>
          </cell>
          <cell r="D26106">
            <v>0</v>
          </cell>
          <cell r="E26106">
            <v>0</v>
          </cell>
          <cell r="F26106">
            <v>0</v>
          </cell>
          <cell r="G26106">
            <v>0</v>
          </cell>
          <cell r="H26106">
            <v>0</v>
          </cell>
          <cell r="I26106">
            <v>0</v>
          </cell>
          <cell r="J26106">
            <v>0</v>
          </cell>
          <cell r="K26106">
            <v>-1.326332345</v>
          </cell>
        </row>
        <row r="26107">
          <cell r="A26107" t="str">
            <v>TRIAE_CS42_1AL_TGACv1_000661_AA0016590.1</v>
          </cell>
          <cell r="B26107" t="str">
            <v>homeodomain-related, putative, expressed</v>
          </cell>
          <cell r="C26107" t="str">
            <v>Two-component response regulator ORR21</v>
          </cell>
          <cell r="D26107">
            <v>0</v>
          </cell>
          <cell r="E26107">
            <v>0</v>
          </cell>
          <cell r="F26107">
            <v>0</v>
          </cell>
          <cell r="G26107">
            <v>0</v>
          </cell>
          <cell r="H26107">
            <v>0</v>
          </cell>
          <cell r="I26107">
            <v>0</v>
          </cell>
          <cell r="J26107">
            <v>0</v>
          </cell>
          <cell r="K26107">
            <v>1.9126632699999999</v>
          </cell>
        </row>
        <row r="26108">
          <cell r="A26108" t="str">
            <v>TRIAE_CS42_1BL_TGACv1_030589_AA0094880.1</v>
          </cell>
          <cell r="B26108" t="str">
            <v>homeodomain-related, putative, expressed</v>
          </cell>
          <cell r="C26108" t="str">
            <v>Two-component response regulator ORR21</v>
          </cell>
          <cell r="D26108">
            <v>0</v>
          </cell>
          <cell r="E26108">
            <v>0</v>
          </cell>
          <cell r="F26108">
            <v>0</v>
          </cell>
          <cell r="G26108">
            <v>0</v>
          </cell>
          <cell r="H26108">
            <v>0</v>
          </cell>
          <cell r="I26108">
            <v>0</v>
          </cell>
          <cell r="J26108">
            <v>0</v>
          </cell>
          <cell r="K26108">
            <v>1.9126632699999999</v>
          </cell>
        </row>
        <row r="26109">
          <cell r="A26109" t="str">
            <v>TRIAE_CS42_1DL_TGACv1_064039_AA0232220.1</v>
          </cell>
          <cell r="B26109" t="str">
            <v>homeodomain-related, putative, expressed</v>
          </cell>
          <cell r="C26109" t="str">
            <v>Two-component response regulator ORR21</v>
          </cell>
          <cell r="D26109">
            <v>0</v>
          </cell>
          <cell r="E26109">
            <v>0</v>
          </cell>
          <cell r="F26109">
            <v>0</v>
          </cell>
          <cell r="G26109">
            <v>0</v>
          </cell>
          <cell r="H26109">
            <v>0</v>
          </cell>
          <cell r="I26109">
            <v>0</v>
          </cell>
          <cell r="J26109">
            <v>0</v>
          </cell>
          <cell r="K26109">
            <v>1.9604123520000001</v>
          </cell>
        </row>
        <row r="26110">
          <cell r="A26110" t="str">
            <v>TRIAE_CS42_7BL_TGACv1_578116_AA1889640.1</v>
          </cell>
          <cell r="B26110" t="str">
            <v>MYB family transcription factor, putative, expressed</v>
          </cell>
          <cell r="C26110" t="str">
            <v>Two-component response regulator ORR21</v>
          </cell>
          <cell r="D26110">
            <v>0</v>
          </cell>
          <cell r="E26110">
            <v>0</v>
          </cell>
          <cell r="F26110">
            <v>0</v>
          </cell>
          <cell r="G26110">
            <v>0</v>
          </cell>
          <cell r="H26110">
            <v>0</v>
          </cell>
          <cell r="I26110">
            <v>0</v>
          </cell>
          <cell r="J26110">
            <v>0</v>
          </cell>
          <cell r="K26110">
            <v>3.7672158869999999</v>
          </cell>
        </row>
        <row r="26111">
          <cell r="A26111" t="str">
            <v>TRIAE_CS42_7DL_TGACv1_604628_AA2000120.1</v>
          </cell>
          <cell r="B26111" t="str">
            <v>MYB family transcription factor, putative, expressed</v>
          </cell>
          <cell r="C26111" t="str">
            <v>Two-component response regulator ORR21</v>
          </cell>
          <cell r="D26111">
            <v>0</v>
          </cell>
          <cell r="E26111">
            <v>0</v>
          </cell>
          <cell r="F26111">
            <v>0</v>
          </cell>
          <cell r="G26111">
            <v>0</v>
          </cell>
          <cell r="H26111">
            <v>0</v>
          </cell>
          <cell r="I26111">
            <v>0</v>
          </cell>
          <cell r="J26111">
            <v>0</v>
          </cell>
          <cell r="K26111">
            <v>3.7672158869999999</v>
          </cell>
        </row>
        <row r="26112">
          <cell r="A26112" t="str">
            <v>TRIAE_CS42_2DL_TGACv1_158001_AA0505520.1</v>
          </cell>
          <cell r="B26112" t="str">
            <v>MYB family transcription factor, putative, expressed</v>
          </cell>
          <cell r="C26112" t="str">
            <v>Two-component response regulator ORR22</v>
          </cell>
          <cell r="D26112">
            <v>0</v>
          </cell>
          <cell r="E26112">
            <v>-2.4235580319999999</v>
          </cell>
          <cell r="F26112">
            <v>0</v>
          </cell>
          <cell r="G26112">
            <v>-2.5229973139999999</v>
          </cell>
          <cell r="H26112">
            <v>0</v>
          </cell>
          <cell r="I26112">
            <v>0</v>
          </cell>
          <cell r="J26112">
            <v>0</v>
          </cell>
          <cell r="K26112">
            <v>-2.5652047210000002</v>
          </cell>
        </row>
        <row r="26113">
          <cell r="A26113" t="str">
            <v>TRIAE_CS42_U_TGACv1_641026_AA2082570.1</v>
          </cell>
          <cell r="B26113" t="str">
            <v>MYB family transcription factor, putative, expressed</v>
          </cell>
          <cell r="C26113" t="str">
            <v>Two-component response regulator ORR22</v>
          </cell>
          <cell r="D26113">
            <v>0</v>
          </cell>
          <cell r="E26113">
            <v>0</v>
          </cell>
          <cell r="F26113">
            <v>0</v>
          </cell>
          <cell r="G26113">
            <v>0</v>
          </cell>
          <cell r="H26113">
            <v>0</v>
          </cell>
          <cell r="I26113">
            <v>0</v>
          </cell>
          <cell r="J26113">
            <v>0</v>
          </cell>
          <cell r="K26113">
            <v>-3.0627597980000001</v>
          </cell>
        </row>
        <row r="26114">
          <cell r="A26114" t="str">
            <v>TRIAE_CS42_6AS_TGACv1_486476_AA1561600.1</v>
          </cell>
          <cell r="B26114" t="str">
            <v>MYB family transcription factor, putative, expressed</v>
          </cell>
          <cell r="C26114" t="str">
            <v>Two-component response regulator ORR24</v>
          </cell>
          <cell r="D26114">
            <v>0</v>
          </cell>
          <cell r="E26114">
            <v>0</v>
          </cell>
          <cell r="F26114">
            <v>0</v>
          </cell>
          <cell r="G26114">
            <v>0</v>
          </cell>
          <cell r="H26114">
            <v>0</v>
          </cell>
          <cell r="I26114">
            <v>0</v>
          </cell>
          <cell r="J26114">
            <v>0</v>
          </cell>
          <cell r="K26114">
            <v>-1.12068156</v>
          </cell>
        </row>
        <row r="26115">
          <cell r="A26115" t="str">
            <v>TRIAE_CS42_5BL_TGACv1_404285_AA1293910.1</v>
          </cell>
          <cell r="B26115" t="str">
            <v>KANADI1, putative, expressed</v>
          </cell>
          <cell r="C26115" t="str">
            <v>Two-component response regulator ORR24</v>
          </cell>
          <cell r="D26115">
            <v>0</v>
          </cell>
          <cell r="E26115">
            <v>0</v>
          </cell>
          <cell r="F26115">
            <v>0</v>
          </cell>
          <cell r="G26115">
            <v>-2.0112131519999998</v>
          </cell>
          <cell r="H26115">
            <v>0</v>
          </cell>
          <cell r="I26115">
            <v>0</v>
          </cell>
          <cell r="J26115">
            <v>0</v>
          </cell>
          <cell r="K26115">
            <v>0</v>
          </cell>
        </row>
        <row r="26116">
          <cell r="A26116" t="str">
            <v>TRIAE_CS42_5DL_TGACv1_433512_AA1415240.1</v>
          </cell>
          <cell r="B26116" t="str">
            <v>KANADI1, putative, expressed</v>
          </cell>
          <cell r="C26116" t="str">
            <v>Two-component response regulator ORR24</v>
          </cell>
          <cell r="D26116">
            <v>0</v>
          </cell>
          <cell r="E26116">
            <v>0</v>
          </cell>
          <cell r="F26116">
            <v>0</v>
          </cell>
          <cell r="G26116">
            <v>-2.0112131519999998</v>
          </cell>
          <cell r="H26116">
            <v>0</v>
          </cell>
          <cell r="I26116">
            <v>0</v>
          </cell>
          <cell r="J26116">
            <v>0</v>
          </cell>
          <cell r="K26116">
            <v>0</v>
          </cell>
        </row>
        <row r="26117">
          <cell r="A26117" t="str">
            <v>TRIAE_CS42_7AL_TGACv1_556629_AA1767490.1</v>
          </cell>
          <cell r="B26117" t="str">
            <v>two-component response regulator, putative, expressed</v>
          </cell>
          <cell r="C26117" t="str">
            <v>Two-component response regulator ORR29</v>
          </cell>
          <cell r="D26117">
            <v>0</v>
          </cell>
          <cell r="E26117">
            <v>1.019684563</v>
          </cell>
          <cell r="F26117">
            <v>0</v>
          </cell>
          <cell r="G26117">
            <v>0</v>
          </cell>
          <cell r="H26117">
            <v>0</v>
          </cell>
          <cell r="I26117">
            <v>0</v>
          </cell>
          <cell r="J26117">
            <v>0</v>
          </cell>
          <cell r="K26117">
            <v>0</v>
          </cell>
        </row>
        <row r="26118">
          <cell r="A26118" t="str">
            <v>TRIAE_CS42_2AL_TGACv1_093101_AA0272020.1</v>
          </cell>
          <cell r="B26118" t="str">
            <v>OsRR6  type-A response regulator, expressed</v>
          </cell>
          <cell r="C26118" t="str">
            <v>Two-component response regulator ORR6</v>
          </cell>
          <cell r="D26118">
            <v>1.2875581540000001</v>
          </cell>
          <cell r="E26118">
            <v>-1.9792571109999999</v>
          </cell>
          <cell r="F26118">
            <v>-1.6090856899999999</v>
          </cell>
          <cell r="G26118">
            <v>-4.6906842830000004</v>
          </cell>
          <cell r="H26118">
            <v>0</v>
          </cell>
          <cell r="I26118">
            <v>0</v>
          </cell>
          <cell r="J26118">
            <v>0</v>
          </cell>
          <cell r="K26118">
            <v>-1.2757625029999999</v>
          </cell>
        </row>
        <row r="26119">
          <cell r="A26119" t="str">
            <v>TRIAE_CS42_4AL_TGACv1_288637_AA0954120.1</v>
          </cell>
          <cell r="B26119" t="str">
            <v>response regulator receiver domain containing protein, expressed</v>
          </cell>
          <cell r="C26119" t="str">
            <v>Two-component response regulator-like APRR5</v>
          </cell>
          <cell r="D26119">
            <v>0</v>
          </cell>
          <cell r="E26119">
            <v>0</v>
          </cell>
          <cell r="F26119">
            <v>0</v>
          </cell>
          <cell r="G26119">
            <v>0</v>
          </cell>
          <cell r="H26119">
            <v>0</v>
          </cell>
          <cell r="I26119">
            <v>0</v>
          </cell>
          <cell r="J26119">
            <v>0</v>
          </cell>
          <cell r="K26119">
            <v>1.0322694189999999</v>
          </cell>
        </row>
        <row r="26120">
          <cell r="A26120" t="str">
            <v>TRIAE_CS42_4DS_TGACv1_360993_AA1157800.1</v>
          </cell>
          <cell r="B26120" t="str">
            <v>response regulator receiver domain containing protein, expressed</v>
          </cell>
          <cell r="C26120" t="str">
            <v>Two-component response regulator-like APRR5</v>
          </cell>
          <cell r="D26120">
            <v>0</v>
          </cell>
          <cell r="E26120">
            <v>0</v>
          </cell>
          <cell r="F26120">
            <v>0</v>
          </cell>
          <cell r="G26120">
            <v>0</v>
          </cell>
          <cell r="H26120">
            <v>0</v>
          </cell>
          <cell r="I26120">
            <v>0</v>
          </cell>
          <cell r="J26120">
            <v>0</v>
          </cell>
          <cell r="K26120">
            <v>1.0322694189999999</v>
          </cell>
        </row>
        <row r="26121">
          <cell r="A26121" t="str">
            <v>TRIAE_CS42_6BL_TGACv1_501681_AA1619820.2</v>
          </cell>
          <cell r="B26121" t="str">
            <v>response regulator receiver domain containing protein, expressed</v>
          </cell>
          <cell r="C26121" t="str">
            <v>Two-component response regulator-like PRR1</v>
          </cell>
          <cell r="D26121">
            <v>-1.104404505</v>
          </cell>
          <cell r="E26121">
            <v>-1.000637019</v>
          </cell>
          <cell r="F26121">
            <v>0</v>
          </cell>
          <cell r="G26121">
            <v>0</v>
          </cell>
          <cell r="H26121">
            <v>0</v>
          </cell>
          <cell r="I26121">
            <v>0</v>
          </cell>
          <cell r="J26121">
            <v>0</v>
          </cell>
          <cell r="K26121">
            <v>0</v>
          </cell>
        </row>
        <row r="26122">
          <cell r="A26122" t="str">
            <v>TRIAE_CS42_5DL_TGACv1_437778_AA1467310.4</v>
          </cell>
          <cell r="B26122" t="str">
            <v>response regulator receiver domain containing protein, expressed</v>
          </cell>
          <cell r="C26122" t="str">
            <v>Two-component response regulator-like PRR95</v>
          </cell>
          <cell r="D26122">
            <v>0</v>
          </cell>
          <cell r="E26122">
            <v>1.526672048</v>
          </cell>
          <cell r="F26122">
            <v>0</v>
          </cell>
          <cell r="G26122">
            <v>0</v>
          </cell>
          <cell r="H26122">
            <v>0</v>
          </cell>
          <cell r="I26122">
            <v>0</v>
          </cell>
          <cell r="J26122">
            <v>0</v>
          </cell>
          <cell r="K26122">
            <v>1.160862415</v>
          </cell>
        </row>
        <row r="26123">
          <cell r="A26123" t="str">
            <v>TRIAE_CS42_5BL_TGACv1_406042_AA1339650.1</v>
          </cell>
          <cell r="B26123" t="str">
            <v>response regulator receiver domain containing protein, expressed</v>
          </cell>
          <cell r="C26123" t="str">
            <v>Two-component response regulator-like PRR95</v>
          </cell>
          <cell r="D26123">
            <v>0</v>
          </cell>
          <cell r="E26123">
            <v>1.6233530060000001</v>
          </cell>
          <cell r="F26123">
            <v>0</v>
          </cell>
          <cell r="G26123">
            <v>0</v>
          </cell>
          <cell r="H26123">
            <v>0</v>
          </cell>
          <cell r="I26123">
            <v>0</v>
          </cell>
          <cell r="J26123">
            <v>0</v>
          </cell>
          <cell r="K26123">
            <v>1.283127328</v>
          </cell>
        </row>
        <row r="26124">
          <cell r="A26124" t="str">
            <v>TRIAE_CS42_5AL_TGACv1_374844_AA1210070.3</v>
          </cell>
          <cell r="B26124" t="str">
            <v>response regulator receiver domain containing protein, expressed</v>
          </cell>
          <cell r="C26124" t="str">
            <v>Two-component response regulator-like PRR95</v>
          </cell>
          <cell r="D26124">
            <v>0</v>
          </cell>
          <cell r="E26124">
            <v>1.6599708369999999</v>
          </cell>
          <cell r="F26124">
            <v>0</v>
          </cell>
          <cell r="G26124">
            <v>0</v>
          </cell>
          <cell r="H26124">
            <v>0</v>
          </cell>
          <cell r="I26124">
            <v>0</v>
          </cell>
          <cell r="J26124">
            <v>0</v>
          </cell>
          <cell r="K26124">
            <v>1.190791629</v>
          </cell>
        </row>
        <row r="26125">
          <cell r="A26125" t="str">
            <v>TRIAE_CS42_4BS_TGACv1_329926_AA1104610.3</v>
          </cell>
          <cell r="B26125" t="str">
            <v>response regulator receiver domain containing protein, expressed</v>
          </cell>
          <cell r="C26125" t="str">
            <v>Two-component response regulator-like PRR95</v>
          </cell>
          <cell r="D26125">
            <v>0</v>
          </cell>
          <cell r="E26125">
            <v>0</v>
          </cell>
          <cell r="F26125">
            <v>0</v>
          </cell>
          <cell r="G26125">
            <v>0</v>
          </cell>
          <cell r="H26125">
            <v>0</v>
          </cell>
          <cell r="I26125">
            <v>0</v>
          </cell>
          <cell r="J26125">
            <v>0</v>
          </cell>
          <cell r="K26125">
            <v>1.1584896689999999</v>
          </cell>
        </row>
        <row r="26126">
          <cell r="A26126" t="str">
            <v>TRIAE_CS42_2AL_TGACv1_093756_AA0286120.1</v>
          </cell>
          <cell r="B26126" t="str">
            <v>protein phosphatase 1 regulatory subunit 11, putative, expressed</v>
          </cell>
          <cell r="C26126" t="str">
            <v>Type 1 phosphatases regulator YPI1</v>
          </cell>
          <cell r="D26126">
            <v>0</v>
          </cell>
          <cell r="E26126">
            <v>0</v>
          </cell>
          <cell r="F26126">
            <v>0</v>
          </cell>
          <cell r="G26126">
            <v>1.093350066</v>
          </cell>
          <cell r="H26126">
            <v>0</v>
          </cell>
          <cell r="I26126">
            <v>0</v>
          </cell>
          <cell r="J26126">
            <v>0</v>
          </cell>
          <cell r="K26126">
            <v>0</v>
          </cell>
        </row>
        <row r="26127">
          <cell r="A26127" t="str">
            <v>TRIAE_CS42_2BL_TGACv1_130891_AA0419440.1</v>
          </cell>
          <cell r="B26127" t="str">
            <v>protein phosphatase 1 regulatory subunit 11, putative, expressed</v>
          </cell>
          <cell r="C26127" t="str">
            <v>Type 1 phosphatases regulator YPI1</v>
          </cell>
          <cell r="D26127">
            <v>0</v>
          </cell>
          <cell r="E26127">
            <v>0</v>
          </cell>
          <cell r="F26127">
            <v>0</v>
          </cell>
          <cell r="G26127">
            <v>1.1108296099999999</v>
          </cell>
          <cell r="H26127">
            <v>0</v>
          </cell>
          <cell r="I26127">
            <v>0</v>
          </cell>
          <cell r="J26127">
            <v>0</v>
          </cell>
          <cell r="K26127">
            <v>0</v>
          </cell>
        </row>
        <row r="26128">
          <cell r="A26128" t="str">
            <v>TRIAE_CS42_2DL_TGACv1_162244_AA0562210.1</v>
          </cell>
          <cell r="B26128" t="str">
            <v>protein phosphatase 1 regulatory subunit 11, putative, expressed</v>
          </cell>
          <cell r="C26128" t="str">
            <v>Type 1 phosphatases regulator YPI1</v>
          </cell>
          <cell r="D26128">
            <v>0</v>
          </cell>
          <cell r="E26128">
            <v>0</v>
          </cell>
          <cell r="F26128">
            <v>0</v>
          </cell>
          <cell r="G26128">
            <v>1.1108296099999999</v>
          </cell>
          <cell r="H26128">
            <v>0</v>
          </cell>
          <cell r="I26128">
            <v>0</v>
          </cell>
          <cell r="J26128">
            <v>0</v>
          </cell>
          <cell r="K26128">
            <v>0</v>
          </cell>
        </row>
        <row r="26129">
          <cell r="A26129" t="str">
            <v>TRIAE_CS42_1BL_TGACv1_032172_AA0126310.1</v>
          </cell>
          <cell r="B26129" t="str">
            <v>endonuclease/exonuclease/phosphatase family domain containing protein, expressed</v>
          </cell>
          <cell r="C26129" t="str">
            <v>Type I inositol polyphosphate 5-phosphatase 10</v>
          </cell>
          <cell r="D26129">
            <v>1.209773837</v>
          </cell>
          <cell r="E26129">
            <v>1.060971466</v>
          </cell>
          <cell r="F26129">
            <v>0</v>
          </cell>
          <cell r="G26129">
            <v>-1.0521985789999999</v>
          </cell>
          <cell r="H26129">
            <v>0</v>
          </cell>
          <cell r="I26129">
            <v>0</v>
          </cell>
          <cell r="J26129">
            <v>0</v>
          </cell>
          <cell r="K26129">
            <v>0</v>
          </cell>
        </row>
        <row r="26130">
          <cell r="A26130" t="str">
            <v>TRIAE_CS42_6AL_TGACv1_471630_AA1512060.1</v>
          </cell>
          <cell r="B26130" t="str">
            <v>endonuclease/exonuclease/phosphatase family domain containing protein, expressed</v>
          </cell>
          <cell r="C26130" t="str">
            <v>Type I inositol polyphosphate 5-phosphatase 5</v>
          </cell>
          <cell r="D26130">
            <v>-2.049950269</v>
          </cell>
          <cell r="E26130">
            <v>-2.9682032760000001</v>
          </cell>
          <cell r="F26130">
            <v>0</v>
          </cell>
          <cell r="G26130">
            <v>0</v>
          </cell>
          <cell r="H26130">
            <v>0</v>
          </cell>
          <cell r="I26130">
            <v>0</v>
          </cell>
          <cell r="J26130">
            <v>0</v>
          </cell>
          <cell r="K26130">
            <v>0</v>
          </cell>
        </row>
        <row r="26131">
          <cell r="A26131" t="str">
            <v>TRIAE_CS42_6DL_TGACv1_526666_AA1689400.1</v>
          </cell>
          <cell r="B26131" t="str">
            <v>endonuclease/exonuclease/phosphatase family domain containing protein, expressed</v>
          </cell>
          <cell r="C26131" t="str">
            <v>Type I inositol polyphosphate 5-phosphatase 5</v>
          </cell>
          <cell r="D26131">
            <v>-2.049950269</v>
          </cell>
          <cell r="E26131">
            <v>-2.9682032760000001</v>
          </cell>
          <cell r="F26131">
            <v>0</v>
          </cell>
          <cell r="G26131">
            <v>0</v>
          </cell>
          <cell r="H26131">
            <v>0</v>
          </cell>
          <cell r="I26131">
            <v>0</v>
          </cell>
          <cell r="J26131">
            <v>0</v>
          </cell>
          <cell r="K26131">
            <v>0</v>
          </cell>
        </row>
        <row r="26132">
          <cell r="A26132" t="str">
            <v>TRIAE_CS42_4DS_TGACv1_362347_AA1178990.1</v>
          </cell>
          <cell r="B26132" t="str">
            <v>type I inositol-1,4,5-trisphosphate 5-phosphatase, putative, expressed</v>
          </cell>
          <cell r="C26132" t="str">
            <v>Type I inositol polyphosphate 5-phosphatase 5</v>
          </cell>
          <cell r="D26132">
            <v>0</v>
          </cell>
          <cell r="E26132">
            <v>-1.256108131</v>
          </cell>
          <cell r="F26132">
            <v>0</v>
          </cell>
          <cell r="G26132">
            <v>-1.0169395139999999</v>
          </cell>
          <cell r="H26132">
            <v>0</v>
          </cell>
          <cell r="I26132">
            <v>0</v>
          </cell>
          <cell r="J26132">
            <v>0</v>
          </cell>
          <cell r="K26132">
            <v>0</v>
          </cell>
        </row>
        <row r="26133">
          <cell r="A26133" t="str">
            <v>TRIAE_CS42_4AL_TGACv1_289654_AA0974710.1</v>
          </cell>
          <cell r="B26133" t="str">
            <v>endonuclease/exonuclease/phosphatase family domain containing protein, expressed</v>
          </cell>
          <cell r="C26133" t="str">
            <v>Type I inositol polyphosphate 5-phosphatase 5</v>
          </cell>
          <cell r="D26133">
            <v>0</v>
          </cell>
          <cell r="E26133">
            <v>-1.213302973</v>
          </cell>
          <cell r="F26133">
            <v>0</v>
          </cell>
          <cell r="G26133">
            <v>-1.1377455139999999</v>
          </cell>
          <cell r="H26133">
            <v>0</v>
          </cell>
          <cell r="I26133">
            <v>0</v>
          </cell>
          <cell r="J26133">
            <v>0</v>
          </cell>
          <cell r="K26133">
            <v>0</v>
          </cell>
        </row>
        <row r="26134">
          <cell r="A26134" t="str">
            <v>TRIAE_CS42_4BS_TGACv1_328232_AA1084980.1</v>
          </cell>
          <cell r="B26134" t="str">
            <v>endonuclease/exonuclease/phosphatase family domain containing protein, expressed</v>
          </cell>
          <cell r="C26134" t="str">
            <v>Type I inositol polyphosphate 5-phosphatase 5</v>
          </cell>
          <cell r="D26134">
            <v>0</v>
          </cell>
          <cell r="E26134">
            <v>-1.1296479479999999</v>
          </cell>
          <cell r="F26134">
            <v>0</v>
          </cell>
          <cell r="G26134">
            <v>-1.0050305690000001</v>
          </cell>
          <cell r="H26134">
            <v>0</v>
          </cell>
          <cell r="I26134">
            <v>0</v>
          </cell>
          <cell r="J26134">
            <v>0</v>
          </cell>
          <cell r="K26134">
            <v>0</v>
          </cell>
        </row>
        <row r="26135">
          <cell r="A26135" t="str">
            <v>TRIAE_CS42_7DS_TGACv1_621369_AA2013150.1</v>
          </cell>
          <cell r="B26135" t="str">
            <v>endonuclease/exonuclease/phosphatase family domain containing protein, expressed</v>
          </cell>
          <cell r="C26135" t="str">
            <v>Type II inositol polyphosphate 5-phosphatase 15</v>
          </cell>
          <cell r="D26135">
            <v>1.6677643820000001</v>
          </cell>
          <cell r="E26135">
            <v>2.1020034430000001</v>
          </cell>
          <cell r="F26135">
            <v>0</v>
          </cell>
          <cell r="G26135">
            <v>0</v>
          </cell>
          <cell r="H26135">
            <v>0</v>
          </cell>
          <cell r="I26135">
            <v>0</v>
          </cell>
          <cell r="J26135">
            <v>0</v>
          </cell>
          <cell r="K26135">
            <v>0</v>
          </cell>
        </row>
        <row r="26136">
          <cell r="A26136" t="str">
            <v>TRIAE_CS42_7AS_TGACv1_569882_AA1826230.1</v>
          </cell>
          <cell r="B26136" t="str">
            <v>endonuclease/exonuclease/phosphatase family domain containing protein, expressed</v>
          </cell>
          <cell r="C26136" t="str">
            <v>Type II inositol polyphosphate 5-phosphatase 15</v>
          </cell>
          <cell r="D26136">
            <v>0</v>
          </cell>
          <cell r="E26136">
            <v>1.0093645790000001</v>
          </cell>
          <cell r="F26136">
            <v>0</v>
          </cell>
          <cell r="G26136">
            <v>0</v>
          </cell>
          <cell r="H26136">
            <v>0</v>
          </cell>
          <cell r="I26136">
            <v>0</v>
          </cell>
          <cell r="J26136">
            <v>0</v>
          </cell>
          <cell r="K26136">
            <v>0</v>
          </cell>
        </row>
        <row r="26137">
          <cell r="A26137" t="str">
            <v>TRIAE_CS42_7BS_TGACv1_593895_AA1955010.1</v>
          </cell>
          <cell r="B26137" t="str">
            <v>endonuclease/exonuclease/phosphatase family domain containing protein, expressed</v>
          </cell>
          <cell r="C26137" t="str">
            <v>Type II inositol polyphosphate 5-phosphatase 15</v>
          </cell>
          <cell r="D26137">
            <v>0</v>
          </cell>
          <cell r="E26137">
            <v>1.0093645790000001</v>
          </cell>
          <cell r="F26137">
            <v>0</v>
          </cell>
          <cell r="G26137">
            <v>0</v>
          </cell>
          <cell r="H26137">
            <v>0</v>
          </cell>
          <cell r="I26137">
            <v>0</v>
          </cell>
          <cell r="J26137">
            <v>0</v>
          </cell>
          <cell r="K26137">
            <v>0</v>
          </cell>
        </row>
        <row r="26138">
          <cell r="A26138" t="str">
            <v>TRIAE_CS42_1AL_TGACv1_002521_AA0042750.1</v>
          </cell>
          <cell r="B26138" t="str">
            <v>endonuclease/exonuclease/phosphatase family domain containing protein, expressed</v>
          </cell>
          <cell r="C26138" t="str">
            <v>Type IV inositol polyphosphate 5-phosphatase 3</v>
          </cell>
          <cell r="D26138">
            <v>0</v>
          </cell>
          <cell r="E26138">
            <v>1.7250150019999999</v>
          </cell>
          <cell r="F26138">
            <v>1.479638341</v>
          </cell>
          <cell r="G26138">
            <v>1.2247051799999999</v>
          </cell>
          <cell r="H26138">
            <v>0</v>
          </cell>
          <cell r="I26138">
            <v>0</v>
          </cell>
          <cell r="J26138">
            <v>0</v>
          </cell>
          <cell r="K26138">
            <v>0</v>
          </cell>
        </row>
        <row r="26139">
          <cell r="A26139" t="str">
            <v>TRIAE_CS42_1DL_TGACv1_061528_AA0197800.1</v>
          </cell>
          <cell r="B26139" t="str">
            <v>endonuclease/exonuclease/phosphatase family domain containing protein, expressed</v>
          </cell>
          <cell r="C26139" t="str">
            <v>Type IV inositol polyphosphate 5-phosphatase 3</v>
          </cell>
          <cell r="D26139">
            <v>0</v>
          </cell>
          <cell r="E26139">
            <v>1.7612047209999999</v>
          </cell>
          <cell r="F26139">
            <v>1.4656724139999999</v>
          </cell>
          <cell r="G26139">
            <v>1.185555342</v>
          </cell>
          <cell r="H26139">
            <v>0</v>
          </cell>
          <cell r="I26139">
            <v>0</v>
          </cell>
          <cell r="J26139">
            <v>0</v>
          </cell>
          <cell r="K26139">
            <v>0</v>
          </cell>
        </row>
        <row r="26140">
          <cell r="A26140" t="str">
            <v>TRIAE_CS42_1BL_TGACv1_031585_AA0116490.1</v>
          </cell>
          <cell r="B26140" t="str">
            <v>endonuclease/exonuclease/phosphatase family domain containing protein, expressed</v>
          </cell>
          <cell r="C26140" t="str">
            <v>Type IV inositol polyphosphate 5-phosphatase 3</v>
          </cell>
          <cell r="D26140">
            <v>0</v>
          </cell>
          <cell r="E26140">
            <v>1.7876843250000001</v>
          </cell>
          <cell r="F26140">
            <v>0</v>
          </cell>
          <cell r="G26140">
            <v>0</v>
          </cell>
          <cell r="H26140">
            <v>0</v>
          </cell>
          <cell r="I26140">
            <v>0</v>
          </cell>
          <cell r="J26140">
            <v>0</v>
          </cell>
          <cell r="K26140">
            <v>0</v>
          </cell>
        </row>
        <row r="26141">
          <cell r="A26141" t="str">
            <v>TRIAE_CS42_3DL_TGACv1_252866_AA0892360.1</v>
          </cell>
          <cell r="B26141" t="str">
            <v>endonuclease/exonuclease/phosphatase family domain containing protein, expressed</v>
          </cell>
          <cell r="C26141" t="str">
            <v>Type IV inositol polyphosphate 5-phosphatase 3</v>
          </cell>
          <cell r="D26141">
            <v>0</v>
          </cell>
          <cell r="E26141">
            <v>0</v>
          </cell>
          <cell r="F26141">
            <v>0</v>
          </cell>
          <cell r="G26141">
            <v>0</v>
          </cell>
          <cell r="H26141">
            <v>0</v>
          </cell>
          <cell r="I26141">
            <v>0</v>
          </cell>
          <cell r="J26141">
            <v>0</v>
          </cell>
          <cell r="K26141">
            <v>1.046733887</v>
          </cell>
        </row>
        <row r="26142">
          <cell r="A26142" t="str">
            <v>TRIAE_CS42_5AL_TGACv1_374534_AA1202550.1</v>
          </cell>
          <cell r="B26142" t="str">
            <v>type I inositol-1,4,5-trisphosphate 5-phosphatase, putative, expressed</v>
          </cell>
          <cell r="C26142" t="str">
            <v>Type IV inositol polyphosphate 5-phosphatase 7</v>
          </cell>
          <cell r="D26142">
            <v>1.1366796109999999</v>
          </cell>
          <cell r="E26142">
            <v>1.3269747510000001</v>
          </cell>
          <cell r="F26142">
            <v>0</v>
          </cell>
          <cell r="G26142">
            <v>-2.9712403489999999</v>
          </cell>
          <cell r="H26142">
            <v>0</v>
          </cell>
          <cell r="I26142">
            <v>0</v>
          </cell>
          <cell r="J26142">
            <v>0</v>
          </cell>
          <cell r="K26142">
            <v>-1.4471747669999999</v>
          </cell>
        </row>
        <row r="26143">
          <cell r="A26143" t="str">
            <v>TRIAE_CS42_6AL_TGACv1_470914_AA1498390.1</v>
          </cell>
          <cell r="B26143" t="str">
            <v>type I inositol-1,4,5-trisphosphate 5-phosphatase, putative, expressed</v>
          </cell>
          <cell r="C26143" t="str">
            <v>Type IV inositol polyphosphate 5-phosphatase 7</v>
          </cell>
          <cell r="D26143">
            <v>0</v>
          </cell>
          <cell r="E26143">
            <v>-1.6952135450000001</v>
          </cell>
          <cell r="F26143">
            <v>0</v>
          </cell>
          <cell r="G26143">
            <v>0</v>
          </cell>
          <cell r="H26143">
            <v>0</v>
          </cell>
          <cell r="I26143">
            <v>0</v>
          </cell>
          <cell r="J26143">
            <v>0</v>
          </cell>
          <cell r="K26143">
            <v>-2.1584726820000002</v>
          </cell>
        </row>
        <row r="26144">
          <cell r="A26144" t="str">
            <v>TRIAE_CS42_4AL_TGACv1_289983_AA0979900.1</v>
          </cell>
          <cell r="B26144" t="str">
            <v>endonuclease/exonuclease/phosphatase family domain containing protein, expressed</v>
          </cell>
          <cell r="C26144" t="str">
            <v>Type IV inositol polyphosphate 5-phosphatase 7</v>
          </cell>
          <cell r="D26144">
            <v>0</v>
          </cell>
          <cell r="E26144">
            <v>1.942448967</v>
          </cell>
          <cell r="F26144">
            <v>1.2514127450000001</v>
          </cell>
          <cell r="G26144">
            <v>0</v>
          </cell>
          <cell r="H26144">
            <v>0</v>
          </cell>
          <cell r="I26144">
            <v>0</v>
          </cell>
          <cell r="J26144">
            <v>0</v>
          </cell>
          <cell r="K26144">
            <v>0</v>
          </cell>
        </row>
        <row r="26145">
          <cell r="A26145" t="str">
            <v>TRIAE_CS42_4BS_TGACv1_328852_AA1094730.1</v>
          </cell>
          <cell r="B26145" t="str">
            <v>endonuclease/exonuclease/phosphatase family domain containing protein, expressed</v>
          </cell>
          <cell r="C26145" t="str">
            <v>Type IV inositol polyphosphate 5-phosphatase 7</v>
          </cell>
          <cell r="D26145">
            <v>0</v>
          </cell>
          <cell r="E26145">
            <v>2.074828771</v>
          </cell>
          <cell r="F26145">
            <v>1.2921099730000001</v>
          </cell>
          <cell r="G26145">
            <v>0</v>
          </cell>
          <cell r="H26145">
            <v>0</v>
          </cell>
          <cell r="I26145">
            <v>0</v>
          </cell>
          <cell r="J26145">
            <v>0</v>
          </cell>
          <cell r="K26145">
            <v>0</v>
          </cell>
        </row>
        <row r="26146">
          <cell r="A26146" t="str">
            <v>TRIAE_CS42_4DS_TGACv1_362442_AA1179800.1</v>
          </cell>
          <cell r="B26146" t="str">
            <v>endonuclease/exonuclease/phosphatase family domain containing protein, expressed</v>
          </cell>
          <cell r="C26146" t="str">
            <v>Type IV inositol polyphosphate 5-phosphatase 7</v>
          </cell>
          <cell r="D26146">
            <v>0</v>
          </cell>
          <cell r="E26146">
            <v>2.074828771</v>
          </cell>
          <cell r="F26146">
            <v>1.2921099730000001</v>
          </cell>
          <cell r="G26146">
            <v>0</v>
          </cell>
          <cell r="H26146">
            <v>0</v>
          </cell>
          <cell r="I26146">
            <v>0</v>
          </cell>
          <cell r="J26146">
            <v>0</v>
          </cell>
          <cell r="K26146">
            <v>0</v>
          </cell>
        </row>
        <row r="26147">
          <cell r="A26147" t="str">
            <v>TRIAE_CS42_4AS_TGACv1_307161_AA1017820.1</v>
          </cell>
          <cell r="B26147" t="str">
            <v>type I inositol-1,4,5-trisphosphate 5-phosphatase, putative, expressed</v>
          </cell>
          <cell r="C26147" t="str">
            <v>Type IV inositol polyphosphate 5-phosphatase 7</v>
          </cell>
          <cell r="D26147">
            <v>0</v>
          </cell>
          <cell r="E26147">
            <v>0</v>
          </cell>
          <cell r="F26147">
            <v>0</v>
          </cell>
          <cell r="G26147">
            <v>0</v>
          </cell>
          <cell r="H26147">
            <v>0</v>
          </cell>
          <cell r="I26147">
            <v>0</v>
          </cell>
          <cell r="J26147">
            <v>0</v>
          </cell>
          <cell r="K26147">
            <v>-2.2873135009999999</v>
          </cell>
        </row>
        <row r="26148">
          <cell r="A26148" t="str">
            <v>TRIAE_CS42_4BL_TGACv1_320255_AA1032600.1</v>
          </cell>
          <cell r="B26148" t="str">
            <v>type I inositol-1,4,5-trisphosphate 5-phosphatase, putative, expressed</v>
          </cell>
          <cell r="C26148" t="str">
            <v>Type IV inositol polyphosphate 5-phosphatase 7</v>
          </cell>
          <cell r="D26148">
            <v>0</v>
          </cell>
          <cell r="E26148">
            <v>0</v>
          </cell>
          <cell r="F26148">
            <v>0</v>
          </cell>
          <cell r="G26148">
            <v>0</v>
          </cell>
          <cell r="H26148">
            <v>0</v>
          </cell>
          <cell r="I26148">
            <v>0</v>
          </cell>
          <cell r="J26148">
            <v>0</v>
          </cell>
          <cell r="K26148">
            <v>-2.2873135009999999</v>
          </cell>
        </row>
        <row r="26149">
          <cell r="A26149" t="str">
            <v>TRIAE_CS42_4DL_TGACv1_343762_AA1139350.1</v>
          </cell>
          <cell r="B26149" t="str">
            <v>type I inositol-1,4,5-trisphosphate 5-phosphatase, putative, expressed</v>
          </cell>
          <cell r="C26149" t="str">
            <v>Type IV inositol polyphosphate 5-phosphatase 7</v>
          </cell>
          <cell r="D26149">
            <v>0</v>
          </cell>
          <cell r="E26149">
            <v>0</v>
          </cell>
          <cell r="F26149">
            <v>0</v>
          </cell>
          <cell r="G26149">
            <v>0</v>
          </cell>
          <cell r="H26149">
            <v>0</v>
          </cell>
          <cell r="I26149">
            <v>0</v>
          </cell>
          <cell r="J26149">
            <v>0</v>
          </cell>
          <cell r="K26149">
            <v>-2.2873135009999999</v>
          </cell>
        </row>
        <row r="26150">
          <cell r="A26150" t="str">
            <v>TRIAE_CS42_5BL_TGACv1_404668_AA1307850.1</v>
          </cell>
          <cell r="B26150" t="str">
            <v>type I inositol-1,4,5-trisphosphate 5-phosphatase, putative, expressed</v>
          </cell>
          <cell r="C26150" t="str">
            <v>Type IV inositol polyphosphate 5-phosphatase 7</v>
          </cell>
          <cell r="D26150">
            <v>0</v>
          </cell>
          <cell r="E26150">
            <v>0</v>
          </cell>
          <cell r="F26150">
            <v>0</v>
          </cell>
          <cell r="G26150">
            <v>0</v>
          </cell>
          <cell r="H26150">
            <v>0</v>
          </cell>
          <cell r="I26150">
            <v>0</v>
          </cell>
          <cell r="J26150">
            <v>0</v>
          </cell>
          <cell r="K26150">
            <v>-1.4471747669999999</v>
          </cell>
        </row>
        <row r="26151">
          <cell r="A26151" t="str">
            <v>TRIAE_CS42_5DL_TGACv1_433250_AA1407030.2</v>
          </cell>
          <cell r="B26151" t="str">
            <v>type I inositol-1,4,5-trisphosphate 5-phosphatase, putative, expressed</v>
          </cell>
          <cell r="C26151" t="str">
            <v>Type IV inositol polyphosphate 5-phosphatase 7</v>
          </cell>
          <cell r="D26151">
            <v>0</v>
          </cell>
          <cell r="E26151">
            <v>0</v>
          </cell>
          <cell r="F26151">
            <v>0</v>
          </cell>
          <cell r="G26151">
            <v>0</v>
          </cell>
          <cell r="H26151">
            <v>0</v>
          </cell>
          <cell r="I26151">
            <v>0</v>
          </cell>
          <cell r="J26151">
            <v>0</v>
          </cell>
          <cell r="K26151">
            <v>-1.4471747669999999</v>
          </cell>
        </row>
        <row r="26152">
          <cell r="A26152" t="str">
            <v>TRIAE_CS42_4AS_TGACv1_306658_AA1011720.1</v>
          </cell>
          <cell r="B26152" t="str">
            <v>endonuclease/exonuclease/phosphatase family domain containing protein, expressed</v>
          </cell>
          <cell r="C26152" t="str">
            <v>Type IV inositol polyphosphate 5-phosphatase 9</v>
          </cell>
          <cell r="D26152">
            <v>0</v>
          </cell>
          <cell r="E26152">
            <v>-1.6622492719999999</v>
          </cell>
          <cell r="F26152">
            <v>0</v>
          </cell>
          <cell r="G26152">
            <v>-1.9970742429999999</v>
          </cell>
          <cell r="H26152">
            <v>0</v>
          </cell>
          <cell r="I26152">
            <v>0</v>
          </cell>
          <cell r="J26152">
            <v>0</v>
          </cell>
          <cell r="K26152">
            <v>0</v>
          </cell>
        </row>
        <row r="26153">
          <cell r="A26153" t="str">
            <v>TRIAE_CS42_4BL_TGACv1_320655_AA1045750.1</v>
          </cell>
          <cell r="B26153" t="str">
            <v>endonuclease/exonuclease/phosphatase family domain containing protein, expressed</v>
          </cell>
          <cell r="C26153" t="str">
            <v>Type IV inositol polyphosphate 5-phosphatase 9</v>
          </cell>
          <cell r="D26153">
            <v>0</v>
          </cell>
          <cell r="E26153">
            <v>-1.6622492719999999</v>
          </cell>
          <cell r="F26153">
            <v>0</v>
          </cell>
          <cell r="G26153">
            <v>-1.9970742429999999</v>
          </cell>
          <cell r="H26153">
            <v>0</v>
          </cell>
          <cell r="I26153">
            <v>0</v>
          </cell>
          <cell r="J26153">
            <v>0</v>
          </cell>
          <cell r="K26153">
            <v>0</v>
          </cell>
        </row>
        <row r="26154">
          <cell r="A26154" t="str">
            <v>TRIAE_CS42_4DL_TGACv1_343183_AA1131190.1</v>
          </cell>
          <cell r="B26154" t="str">
            <v>endonuclease/exonuclease/phosphatase family domain containing protein, expressed</v>
          </cell>
          <cell r="C26154" t="str">
            <v>Type IV inositol polyphosphate 5-phosphatase 9</v>
          </cell>
          <cell r="D26154">
            <v>0</v>
          </cell>
          <cell r="E26154">
            <v>-1.6622492719999999</v>
          </cell>
          <cell r="F26154">
            <v>0</v>
          </cell>
          <cell r="G26154">
            <v>-1.9970742429999999</v>
          </cell>
          <cell r="H26154">
            <v>0</v>
          </cell>
          <cell r="I26154">
            <v>0</v>
          </cell>
          <cell r="J26154">
            <v>0</v>
          </cell>
          <cell r="K26154">
            <v>0</v>
          </cell>
        </row>
        <row r="26155">
          <cell r="A26155" t="str">
            <v>TRIAE_CS42_1AL_TGACv1_002125_AA0038880.1</v>
          </cell>
          <cell r="B26155" t="str">
            <v>tyrosine aminotransferase, putative, expressed</v>
          </cell>
          <cell r="C26155" t="str">
            <v>tyrosine aminotransferase 3</v>
          </cell>
          <cell r="D26155">
            <v>1.0031727210000001</v>
          </cell>
          <cell r="E26155">
            <v>0</v>
          </cell>
          <cell r="F26155">
            <v>0</v>
          </cell>
          <cell r="G26155">
            <v>-1.981281683</v>
          </cell>
          <cell r="H26155">
            <v>0</v>
          </cell>
          <cell r="I26155">
            <v>0</v>
          </cell>
          <cell r="J26155">
            <v>0</v>
          </cell>
          <cell r="K26155">
            <v>0</v>
          </cell>
        </row>
        <row r="26156">
          <cell r="A26156" t="str">
            <v>TRIAE_CS42_1BL_TGACv1_031704_AA0119290.1</v>
          </cell>
          <cell r="B26156" t="str">
            <v>tyrosine aminotransferase, putative, expressed</v>
          </cell>
          <cell r="C26156" t="str">
            <v>tyrosine aminotransferase 3</v>
          </cell>
          <cell r="D26156">
            <v>1.1435141019999999</v>
          </cell>
          <cell r="E26156">
            <v>0</v>
          </cell>
          <cell r="F26156">
            <v>0</v>
          </cell>
          <cell r="G26156">
            <v>0</v>
          </cell>
          <cell r="H26156">
            <v>0</v>
          </cell>
          <cell r="I26156">
            <v>0</v>
          </cell>
          <cell r="J26156">
            <v>0</v>
          </cell>
          <cell r="K26156">
            <v>0</v>
          </cell>
        </row>
        <row r="26157">
          <cell r="A26157" t="str">
            <v>TRIAE_CS42_1DL_TGACv1_062558_AA0216450.1</v>
          </cell>
          <cell r="B26157" t="str">
            <v>tyrosine aminotransferase, putative, expressed</v>
          </cell>
          <cell r="C26157" t="str">
            <v>tyrosine aminotransferase 3</v>
          </cell>
          <cell r="D26157">
            <v>1.1435141019999999</v>
          </cell>
          <cell r="E26157">
            <v>0</v>
          </cell>
          <cell r="F26157">
            <v>0</v>
          </cell>
          <cell r="G26157">
            <v>0</v>
          </cell>
          <cell r="H26157">
            <v>0</v>
          </cell>
          <cell r="I26157">
            <v>0</v>
          </cell>
          <cell r="J26157">
            <v>0</v>
          </cell>
          <cell r="K26157">
            <v>0</v>
          </cell>
        </row>
        <row r="26158">
          <cell r="A26158" t="str">
            <v>TRIAE_CS42_1AS_TGACv1_019912_AA0072730.1</v>
          </cell>
          <cell r="B26158" t="str">
            <v>aminotransferase, classes I and II, domain containing protein, expressed</v>
          </cell>
          <cell r="C26158" t="str">
            <v>tyrosine aminotransferase 3</v>
          </cell>
          <cell r="D26158">
            <v>0</v>
          </cell>
          <cell r="E26158">
            <v>0</v>
          </cell>
          <cell r="F26158">
            <v>0</v>
          </cell>
          <cell r="G26158">
            <v>5.8895643030000002</v>
          </cell>
          <cell r="H26158">
            <v>0</v>
          </cell>
          <cell r="I26158">
            <v>0</v>
          </cell>
          <cell r="J26158">
            <v>0</v>
          </cell>
          <cell r="K26158">
            <v>-1.4511167330000001</v>
          </cell>
        </row>
        <row r="26159">
          <cell r="A26159" t="str">
            <v>TRIAE_CS42_1BS_TGACv1_050395_AA0171570.1</v>
          </cell>
          <cell r="B26159" t="str">
            <v>aminotransferase, classes I and II, domain containing protein, expressed</v>
          </cell>
          <cell r="C26159" t="str">
            <v>tyrosine aminotransferase 3</v>
          </cell>
          <cell r="D26159">
            <v>0</v>
          </cell>
          <cell r="E26159">
            <v>0</v>
          </cell>
          <cell r="F26159">
            <v>0</v>
          </cell>
          <cell r="G26159">
            <v>5.8895643030000002</v>
          </cell>
          <cell r="H26159">
            <v>0</v>
          </cell>
          <cell r="I26159">
            <v>0</v>
          </cell>
          <cell r="J26159">
            <v>0</v>
          </cell>
          <cell r="K26159">
            <v>-1.4511167330000001</v>
          </cell>
        </row>
        <row r="26160">
          <cell r="A26160" t="str">
            <v>TRIAE_CS42_1DS_TGACv1_080586_AA0250590.1</v>
          </cell>
          <cell r="B26160" t="str">
            <v>aminotransferase, classes I and II, domain containing protein, expressed</v>
          </cell>
          <cell r="C26160" t="str">
            <v>tyrosine aminotransferase 3</v>
          </cell>
          <cell r="D26160">
            <v>0</v>
          </cell>
          <cell r="E26160">
            <v>0</v>
          </cell>
          <cell r="F26160">
            <v>0</v>
          </cell>
          <cell r="G26160">
            <v>5.8895643030000002</v>
          </cell>
          <cell r="H26160">
            <v>0</v>
          </cell>
          <cell r="I26160">
            <v>0</v>
          </cell>
          <cell r="J26160">
            <v>0</v>
          </cell>
          <cell r="K26160">
            <v>-1.4511167330000001</v>
          </cell>
        </row>
        <row r="26161">
          <cell r="A26161" t="str">
            <v>TRIAE_CS42_7AL_TGACv1_559987_AA1801420.1</v>
          </cell>
          <cell r="B26161" t="str">
            <v>tyrosine aminotransferase, putative, expressed</v>
          </cell>
          <cell r="C26161" t="str">
            <v>tyrosine aminotransferase 3</v>
          </cell>
          <cell r="D26161">
            <v>0</v>
          </cell>
          <cell r="E26161">
            <v>0</v>
          </cell>
          <cell r="F26161">
            <v>0</v>
          </cell>
          <cell r="G26161">
            <v>1.3770905419999999</v>
          </cell>
          <cell r="H26161">
            <v>0</v>
          </cell>
          <cell r="I26161">
            <v>0</v>
          </cell>
          <cell r="J26161">
            <v>0</v>
          </cell>
          <cell r="K26161">
            <v>0</v>
          </cell>
        </row>
        <row r="26162">
          <cell r="A26162" t="str">
            <v>TRIAE_CS42_7DS_TGACv1_624388_AA2060930.3</v>
          </cell>
          <cell r="B26162" t="str">
            <v>tyrosine phosphatase family protein, putative, expressed</v>
          </cell>
          <cell r="C26162" t="str">
            <v>Tyrosine phosphatase family protein</v>
          </cell>
          <cell r="D26162">
            <v>0</v>
          </cell>
          <cell r="E26162">
            <v>-1.1821514049999999</v>
          </cell>
          <cell r="F26162">
            <v>0</v>
          </cell>
          <cell r="G26162">
            <v>0</v>
          </cell>
          <cell r="H26162">
            <v>0</v>
          </cell>
          <cell r="I26162">
            <v>0</v>
          </cell>
          <cell r="J26162">
            <v>0</v>
          </cell>
          <cell r="K26162">
            <v>0</v>
          </cell>
        </row>
        <row r="26163">
          <cell r="A26163" t="str">
            <v>TRIAE_CS42_7AS_TGACv1_570932_AA1842570.1</v>
          </cell>
          <cell r="B26163" t="str">
            <v>tyrosine phosphatase family protein, putative, expressed</v>
          </cell>
          <cell r="C26163" t="str">
            <v>Tyrosine phosphatase family protein</v>
          </cell>
          <cell r="D26163">
            <v>0</v>
          </cell>
          <cell r="E26163">
            <v>-1.121560471</v>
          </cell>
          <cell r="F26163">
            <v>0</v>
          </cell>
          <cell r="G26163">
            <v>0</v>
          </cell>
          <cell r="H26163">
            <v>0</v>
          </cell>
          <cell r="I26163">
            <v>0</v>
          </cell>
          <cell r="J26163">
            <v>0</v>
          </cell>
          <cell r="K26163">
            <v>0</v>
          </cell>
        </row>
        <row r="26164">
          <cell r="A26164" t="str">
            <v>TRIAE_CS42_7BS_TGACv1_591944_AA1926280.2</v>
          </cell>
          <cell r="B26164" t="str">
            <v>tyrosine phosphatase family protein, putative, expressed</v>
          </cell>
          <cell r="C26164" t="str">
            <v>Tyrosine phosphatase family protein</v>
          </cell>
          <cell r="D26164">
            <v>0</v>
          </cell>
          <cell r="E26164">
            <v>-1.121560471</v>
          </cell>
          <cell r="F26164">
            <v>0</v>
          </cell>
          <cell r="G26164">
            <v>0</v>
          </cell>
          <cell r="H26164">
            <v>0</v>
          </cell>
          <cell r="I26164">
            <v>0</v>
          </cell>
          <cell r="J26164">
            <v>0</v>
          </cell>
          <cell r="K26164">
            <v>0</v>
          </cell>
        </row>
        <row r="26165">
          <cell r="A26165" t="str">
            <v>TRIAE_CS42_5BL_TGACv1_405456_AA1327740.1</v>
          </cell>
          <cell r="B26165" t="str">
            <v>tyrosine phosphatase family protein, putative, expressed</v>
          </cell>
          <cell r="C26165" t="str">
            <v>Tyrosine phosphatase family protein</v>
          </cell>
          <cell r="D26165">
            <v>0</v>
          </cell>
          <cell r="E26165">
            <v>0</v>
          </cell>
          <cell r="F26165">
            <v>0</v>
          </cell>
          <cell r="G26165">
            <v>0</v>
          </cell>
          <cell r="H26165">
            <v>0</v>
          </cell>
          <cell r="I26165">
            <v>0</v>
          </cell>
          <cell r="J26165">
            <v>0</v>
          </cell>
          <cell r="K26165">
            <v>1.15867922</v>
          </cell>
        </row>
        <row r="26166">
          <cell r="A26166" t="str">
            <v>TRIAE_CS42_5DL_TGACv1_433987_AA1426770.1</v>
          </cell>
          <cell r="B26166" t="str">
            <v>tyrosine phosphatase family protein, putative, expressed</v>
          </cell>
          <cell r="C26166" t="str">
            <v>Tyrosine phosphatase family protein</v>
          </cell>
          <cell r="D26166">
            <v>0</v>
          </cell>
          <cell r="E26166">
            <v>0</v>
          </cell>
          <cell r="F26166">
            <v>0</v>
          </cell>
          <cell r="G26166">
            <v>0</v>
          </cell>
          <cell r="H26166">
            <v>0</v>
          </cell>
          <cell r="I26166">
            <v>0</v>
          </cell>
          <cell r="J26166">
            <v>0</v>
          </cell>
          <cell r="K26166">
            <v>1.218641635</v>
          </cell>
        </row>
        <row r="26167">
          <cell r="A26167" t="str">
            <v>TRIAE_CS42_6DL_TGACv1_527411_AA1703600.1</v>
          </cell>
          <cell r="B26167" t="str">
            <v>tyrosine phosphatase family protein, putative, expressed</v>
          </cell>
          <cell r="C26167" t="str">
            <v>Tyrosine phosphatase family protein</v>
          </cell>
          <cell r="D26167">
            <v>0</v>
          </cell>
          <cell r="E26167">
            <v>0</v>
          </cell>
          <cell r="F26167">
            <v>0</v>
          </cell>
          <cell r="G26167">
            <v>0</v>
          </cell>
          <cell r="H26167">
            <v>0</v>
          </cell>
          <cell r="I26167">
            <v>0</v>
          </cell>
          <cell r="J26167">
            <v>0</v>
          </cell>
          <cell r="K26167">
            <v>4.8017820789999996</v>
          </cell>
        </row>
        <row r="26168">
          <cell r="A26168" t="str">
            <v>TRIAE_CS42_1DL_TGACv1_061370_AA0193300.2</v>
          </cell>
          <cell r="B26168" t="str">
            <v>expressed protein</v>
          </cell>
          <cell r="C26168" t="str">
            <v>Tyrosine-protein kinase BAZ1B</v>
          </cell>
          <cell r="D26168">
            <v>1.4751927309999999</v>
          </cell>
          <cell r="E26168">
            <v>1.200363369</v>
          </cell>
          <cell r="F26168">
            <v>0</v>
          </cell>
          <cell r="G26168">
            <v>0</v>
          </cell>
          <cell r="H26168">
            <v>0</v>
          </cell>
          <cell r="I26168">
            <v>0</v>
          </cell>
          <cell r="J26168">
            <v>0</v>
          </cell>
          <cell r="K26168">
            <v>0</v>
          </cell>
        </row>
        <row r="26169">
          <cell r="A26169" t="str">
            <v>TRIAE_CS42_1AL_TGACv1_003417_AA0049630.1</v>
          </cell>
          <cell r="B26169" t="str">
            <v>expressed protein</v>
          </cell>
          <cell r="C26169" t="str">
            <v>Tyrosine-protein kinase BAZ1B</v>
          </cell>
          <cell r="D26169">
            <v>1.563601445</v>
          </cell>
          <cell r="E26169">
            <v>1.277983372</v>
          </cell>
          <cell r="F26169">
            <v>0</v>
          </cell>
          <cell r="G26169">
            <v>0</v>
          </cell>
          <cell r="H26169">
            <v>0</v>
          </cell>
          <cell r="I26169">
            <v>0</v>
          </cell>
          <cell r="J26169">
            <v>0</v>
          </cell>
          <cell r="K26169">
            <v>0</v>
          </cell>
        </row>
        <row r="26170">
          <cell r="A26170" t="str">
            <v>TRIAE_CS42_5BL_TGACv1_406578_AA1347280.2</v>
          </cell>
          <cell r="B26170" t="str">
            <v>PHD-finger family protein, expressed</v>
          </cell>
          <cell r="C26170" t="str">
            <v>Tyrosine-protein kinase BAZ1B</v>
          </cell>
          <cell r="D26170">
            <v>0</v>
          </cell>
          <cell r="E26170">
            <v>1.0044555100000001</v>
          </cell>
          <cell r="F26170">
            <v>0</v>
          </cell>
          <cell r="G26170">
            <v>0</v>
          </cell>
          <cell r="H26170">
            <v>0</v>
          </cell>
          <cell r="I26170">
            <v>0</v>
          </cell>
          <cell r="J26170">
            <v>0</v>
          </cell>
          <cell r="K26170">
            <v>0</v>
          </cell>
        </row>
        <row r="26171">
          <cell r="A26171" t="str">
            <v>TRIAE_CS42_4AS_TGACv1_308845_AA1029670.1</v>
          </cell>
          <cell r="B26171" t="str">
            <v>tryptophan/tyrosine permease family protein, putative, expressed</v>
          </cell>
          <cell r="C26171" t="str">
            <v>Tyrosine-specific transport protein 2</v>
          </cell>
          <cell r="D26171">
            <v>0</v>
          </cell>
          <cell r="E26171">
            <v>0</v>
          </cell>
          <cell r="F26171">
            <v>0</v>
          </cell>
          <cell r="G26171">
            <v>0</v>
          </cell>
          <cell r="H26171">
            <v>0</v>
          </cell>
          <cell r="I26171">
            <v>0</v>
          </cell>
          <cell r="J26171">
            <v>0</v>
          </cell>
          <cell r="K26171">
            <v>-1.167671678</v>
          </cell>
        </row>
        <row r="26172">
          <cell r="A26172" t="str">
            <v>TRIAE_CS42_4BL_TGACv1_322074_AA1068310.1</v>
          </cell>
          <cell r="B26172" t="str">
            <v>tryptophan/tyrosine permease family protein, putative, expressed</v>
          </cell>
          <cell r="C26172" t="str">
            <v>Tyrosine-specific transport protein 2</v>
          </cell>
          <cell r="D26172">
            <v>0</v>
          </cell>
          <cell r="E26172">
            <v>0</v>
          </cell>
          <cell r="F26172">
            <v>0</v>
          </cell>
          <cell r="G26172">
            <v>0</v>
          </cell>
          <cell r="H26172">
            <v>0</v>
          </cell>
          <cell r="I26172">
            <v>0</v>
          </cell>
          <cell r="J26172">
            <v>0</v>
          </cell>
          <cell r="K26172">
            <v>-1.167671678</v>
          </cell>
        </row>
        <row r="26173">
          <cell r="A26173" t="str">
            <v>TRIAE_CS42_7AL_TGACv1_559862_AA1801000.1</v>
          </cell>
          <cell r="B26173" t="str">
            <v>expressed protein</v>
          </cell>
          <cell r="C26173" t="str">
            <v>Tyrosine-sulfated glycopeptide receptor 1</v>
          </cell>
          <cell r="D26173">
            <v>-1.832849261</v>
          </cell>
          <cell r="E26173">
            <v>0</v>
          </cell>
          <cell r="F26173">
            <v>2.6664538809999998</v>
          </cell>
          <cell r="G26173">
            <v>1.587937215</v>
          </cell>
          <cell r="H26173">
            <v>0</v>
          </cell>
          <cell r="I26173">
            <v>0</v>
          </cell>
          <cell r="J26173">
            <v>0</v>
          </cell>
          <cell r="K26173">
            <v>0</v>
          </cell>
        </row>
        <row r="26174">
          <cell r="A26174" t="str">
            <v>TRIAE_CS42_7DL_TGACv1_603275_AA1979860.1</v>
          </cell>
          <cell r="B26174" t="str">
            <v>expressed protein</v>
          </cell>
          <cell r="C26174" t="str">
            <v>Tyrosine-sulfated glycopeptide receptor 1</v>
          </cell>
          <cell r="D26174">
            <v>-1.676798848</v>
          </cell>
          <cell r="E26174">
            <v>0</v>
          </cell>
          <cell r="F26174">
            <v>2.6664538809999998</v>
          </cell>
          <cell r="G26174">
            <v>1.587937215</v>
          </cell>
          <cell r="H26174">
            <v>0</v>
          </cell>
          <cell r="I26174">
            <v>0</v>
          </cell>
          <cell r="J26174">
            <v>0</v>
          </cell>
          <cell r="K26174">
            <v>0</v>
          </cell>
        </row>
        <row r="26175">
          <cell r="A26175" t="str">
            <v>TRIAE_CS42_U_TGACv1_642681_AA2121460.1</v>
          </cell>
          <cell r="B26175" t="str">
            <v>tyrosyl-tRNA synthetase, putative, expressed</v>
          </cell>
          <cell r="C26175" t="str">
            <v>Tyrosine--tRNA ligase</v>
          </cell>
          <cell r="D26175">
            <v>1.137889548</v>
          </cell>
          <cell r="E26175">
            <v>0</v>
          </cell>
          <cell r="F26175">
            <v>-1.5373879079999999</v>
          </cell>
          <cell r="G26175">
            <v>-1.711428521</v>
          </cell>
          <cell r="H26175">
            <v>0</v>
          </cell>
          <cell r="I26175">
            <v>0</v>
          </cell>
          <cell r="J26175">
            <v>0</v>
          </cell>
          <cell r="K26175">
            <v>0</v>
          </cell>
        </row>
        <row r="26176">
          <cell r="A26176" t="str">
            <v>TRIAE_CS42_U_TGACv1_643881_AA2135710.1</v>
          </cell>
          <cell r="B26176" t="str">
            <v>tyrosyl-tRNA synthetase, putative, expressed</v>
          </cell>
          <cell r="C26176" t="str">
            <v>Tyrosine--tRNA ligase</v>
          </cell>
          <cell r="D26176">
            <v>0</v>
          </cell>
          <cell r="E26176">
            <v>-1.444203036</v>
          </cell>
          <cell r="F26176">
            <v>-1.425357373</v>
          </cell>
          <cell r="G26176">
            <v>-1.5051017849999999</v>
          </cell>
          <cell r="H26176">
            <v>0</v>
          </cell>
          <cell r="I26176">
            <v>0</v>
          </cell>
          <cell r="J26176">
            <v>0</v>
          </cell>
          <cell r="K26176">
            <v>0</v>
          </cell>
        </row>
        <row r="26177">
          <cell r="A26177" t="str">
            <v>TRIAE_CS42_7AS_TGACv1_570334_AA1834030.1</v>
          </cell>
          <cell r="B26177" t="str">
            <v>expressed protein</v>
          </cell>
          <cell r="C26177" t="str">
            <v>tyrosylprotein sulfotransferase</v>
          </cell>
          <cell r="D26177">
            <v>0</v>
          </cell>
          <cell r="E26177">
            <v>-1.110352674</v>
          </cell>
          <cell r="F26177">
            <v>0</v>
          </cell>
          <cell r="G26177">
            <v>0</v>
          </cell>
          <cell r="H26177">
            <v>0</v>
          </cell>
          <cell r="I26177">
            <v>0</v>
          </cell>
          <cell r="J26177">
            <v>0</v>
          </cell>
          <cell r="K26177">
            <v>0</v>
          </cell>
        </row>
        <row r="26178">
          <cell r="A26178" t="str">
            <v>TRIAE_CS42_7BS_TGACv1_593461_AA1951780.3</v>
          </cell>
          <cell r="B26178" t="str">
            <v>expressed protein</v>
          </cell>
          <cell r="C26178" t="str">
            <v>tyrosylprotein sulfotransferase</v>
          </cell>
          <cell r="D26178">
            <v>0</v>
          </cell>
          <cell r="E26178">
            <v>-1.1074399130000001</v>
          </cell>
          <cell r="F26178">
            <v>0</v>
          </cell>
          <cell r="G26178">
            <v>0</v>
          </cell>
          <cell r="H26178">
            <v>0</v>
          </cell>
          <cell r="I26178">
            <v>0</v>
          </cell>
          <cell r="J26178">
            <v>0</v>
          </cell>
          <cell r="K26178">
            <v>0</v>
          </cell>
        </row>
        <row r="26179">
          <cell r="A26179" t="str">
            <v>TRIAE_CS42_7DS_TGACv1_623921_AA2057460.2</v>
          </cell>
          <cell r="B26179" t="str">
            <v>expressed protein</v>
          </cell>
          <cell r="C26179" t="str">
            <v>tyrosylprotein sulfotransferase</v>
          </cell>
          <cell r="D26179">
            <v>0</v>
          </cell>
          <cell r="E26179">
            <v>-1.1074399130000001</v>
          </cell>
          <cell r="F26179">
            <v>0</v>
          </cell>
          <cell r="G26179">
            <v>0</v>
          </cell>
          <cell r="H26179">
            <v>0</v>
          </cell>
          <cell r="I26179">
            <v>0</v>
          </cell>
          <cell r="J26179">
            <v>0</v>
          </cell>
          <cell r="K26179">
            <v>0</v>
          </cell>
        </row>
        <row r="26180">
          <cell r="A26180" t="str">
            <v>TRIAE_CS42_6AS_TGACv1_486353_AA1560330.1</v>
          </cell>
          <cell r="B26180" t="str">
            <v>expressed protein</v>
          </cell>
          <cell r="C26180" t="str">
            <v>U11/U12 small nuclear ribonucleoprotein 25 kDa protein</v>
          </cell>
          <cell r="D26180">
            <v>0</v>
          </cell>
          <cell r="E26180">
            <v>-2.2725291219999999</v>
          </cell>
          <cell r="F26180">
            <v>0</v>
          </cell>
          <cell r="G26180">
            <v>0</v>
          </cell>
          <cell r="H26180">
            <v>0</v>
          </cell>
          <cell r="I26180">
            <v>0</v>
          </cell>
          <cell r="J26180">
            <v>0</v>
          </cell>
          <cell r="K26180">
            <v>-1.4271966469999999</v>
          </cell>
        </row>
        <row r="26181">
          <cell r="A26181" t="str">
            <v>TRIAE_CS42_6BS_TGACv1_513298_AA1637780.1</v>
          </cell>
          <cell r="B26181" t="str">
            <v>expressed protein</v>
          </cell>
          <cell r="C26181" t="str">
            <v>U11/U12 small nuclear ribonucleoprotein 25 kDa protein</v>
          </cell>
          <cell r="D26181">
            <v>0</v>
          </cell>
          <cell r="E26181">
            <v>-2.2725291219999999</v>
          </cell>
          <cell r="F26181">
            <v>0</v>
          </cell>
          <cell r="G26181">
            <v>0</v>
          </cell>
          <cell r="H26181">
            <v>0</v>
          </cell>
          <cell r="I26181">
            <v>0</v>
          </cell>
          <cell r="J26181">
            <v>0</v>
          </cell>
          <cell r="K26181">
            <v>-1.4271966469999999</v>
          </cell>
        </row>
        <row r="26182">
          <cell r="A26182" t="str">
            <v>TRIAE_CS42_6DS_TGACv1_542531_AA1723600.1</v>
          </cell>
          <cell r="B26182" t="str">
            <v>expressed protein</v>
          </cell>
          <cell r="C26182" t="str">
            <v>U11/U12 small nuclear ribonucleoprotein 25 kDa protein</v>
          </cell>
          <cell r="D26182">
            <v>0</v>
          </cell>
          <cell r="E26182">
            <v>-2.2725291219999999</v>
          </cell>
          <cell r="F26182">
            <v>0</v>
          </cell>
          <cell r="G26182">
            <v>0</v>
          </cell>
          <cell r="H26182">
            <v>0</v>
          </cell>
          <cell r="I26182">
            <v>0</v>
          </cell>
          <cell r="J26182">
            <v>0</v>
          </cell>
          <cell r="K26182">
            <v>-1.4271966469999999</v>
          </cell>
        </row>
        <row r="26183">
          <cell r="A26183" t="str">
            <v>TRIAE_CS42_2AL_TGACv1_094596_AA0300130.1</v>
          </cell>
          <cell r="B26183" t="str">
            <v>expressed protein</v>
          </cell>
          <cell r="C26183" t="str">
            <v>U11/U12 small nuclear ribonucleoprotein 25 kDa protein</v>
          </cell>
          <cell r="D26183">
            <v>0</v>
          </cell>
          <cell r="E26183">
            <v>-1.1552700730000001</v>
          </cell>
          <cell r="F26183">
            <v>0</v>
          </cell>
          <cell r="G26183">
            <v>0</v>
          </cell>
          <cell r="H26183">
            <v>0</v>
          </cell>
          <cell r="I26183">
            <v>0</v>
          </cell>
          <cell r="J26183">
            <v>0</v>
          </cell>
          <cell r="K26183">
            <v>0</v>
          </cell>
        </row>
        <row r="26184">
          <cell r="A26184" t="str">
            <v>TRIAE_CS42_2DL_TGACv1_160238_AA0548530.1</v>
          </cell>
          <cell r="B26184" t="str">
            <v>expressed protein</v>
          </cell>
          <cell r="C26184" t="str">
            <v>U11/U12 small nuclear ribonucleoprotein 48 kDa protein</v>
          </cell>
          <cell r="D26184">
            <v>0</v>
          </cell>
          <cell r="E26184">
            <v>1.9059428860000001</v>
          </cell>
          <cell r="F26184">
            <v>0</v>
          </cell>
          <cell r="G26184">
            <v>0</v>
          </cell>
          <cell r="H26184">
            <v>0</v>
          </cell>
          <cell r="I26184">
            <v>0</v>
          </cell>
          <cell r="J26184">
            <v>0</v>
          </cell>
          <cell r="K26184">
            <v>0</v>
          </cell>
        </row>
        <row r="26185">
          <cell r="A26185" t="str">
            <v>TRIAE_CS42_5DS_TGACv1_457617_AA1488250.1</v>
          </cell>
          <cell r="B26185" t="str">
            <v>U2 small nuclear ribonucleoprotein A, putative, expressed</v>
          </cell>
          <cell r="C26185" t="str">
            <v>U2 small nuclear ribonucleoprotein A</v>
          </cell>
          <cell r="D26185">
            <v>0</v>
          </cell>
          <cell r="E26185">
            <v>0</v>
          </cell>
          <cell r="F26185">
            <v>0</v>
          </cell>
          <cell r="G26185">
            <v>1.226600508</v>
          </cell>
          <cell r="H26185">
            <v>0</v>
          </cell>
          <cell r="I26185">
            <v>0</v>
          </cell>
          <cell r="J26185">
            <v>0</v>
          </cell>
          <cell r="K26185">
            <v>0</v>
          </cell>
        </row>
        <row r="26186">
          <cell r="A26186" t="str">
            <v>TRIAE_CS42_5BS_TGACv1_424676_AA1391250.2</v>
          </cell>
          <cell r="B26186" t="str">
            <v>U2 small nuclear ribonucleoprotein A, putative, expressed</v>
          </cell>
          <cell r="C26186" t="str">
            <v>U2 small nuclear ribonucleoprotein A</v>
          </cell>
          <cell r="D26186">
            <v>0</v>
          </cell>
          <cell r="E26186">
            <v>0</v>
          </cell>
          <cell r="F26186">
            <v>0</v>
          </cell>
          <cell r="G26186">
            <v>1.2322487129999999</v>
          </cell>
          <cell r="H26186">
            <v>0</v>
          </cell>
          <cell r="I26186">
            <v>0</v>
          </cell>
          <cell r="J26186">
            <v>0</v>
          </cell>
          <cell r="K26186">
            <v>0</v>
          </cell>
        </row>
        <row r="26187">
          <cell r="A26187" t="str">
            <v>TRIAE_CS42_2BL_TGACv1_131923_AA0433530.1</v>
          </cell>
          <cell r="B26187" t="str">
            <v>S4 domain containing protein, putative, expressed</v>
          </cell>
          <cell r="C26187" t="str">
            <v>U3 small nucleolar ribonucleoprotein protein IMP3</v>
          </cell>
          <cell r="D26187">
            <v>-1.025345258</v>
          </cell>
          <cell r="E26187">
            <v>-1.1830590439999999</v>
          </cell>
          <cell r="F26187">
            <v>0</v>
          </cell>
          <cell r="G26187">
            <v>0</v>
          </cell>
          <cell r="H26187">
            <v>0</v>
          </cell>
          <cell r="I26187">
            <v>0</v>
          </cell>
          <cell r="J26187">
            <v>0</v>
          </cell>
          <cell r="K26187">
            <v>0</v>
          </cell>
        </row>
        <row r="26188">
          <cell r="A26188" t="str">
            <v>TRIAE_CS42_7BL_TGACv1_577020_AA1863000.1</v>
          </cell>
          <cell r="B26188" t="str">
            <v>Brix domain containing protein, putative, expressed</v>
          </cell>
          <cell r="C26188" t="str">
            <v>U3 small nucleolar ribonucleoprotein protein IMP4</v>
          </cell>
          <cell r="D26188">
            <v>-1.236546956</v>
          </cell>
          <cell r="E26188">
            <v>-1.6004084999999999</v>
          </cell>
          <cell r="F26188">
            <v>0</v>
          </cell>
          <cell r="G26188">
            <v>0</v>
          </cell>
          <cell r="H26188">
            <v>0</v>
          </cell>
          <cell r="I26188">
            <v>0</v>
          </cell>
          <cell r="J26188">
            <v>0</v>
          </cell>
          <cell r="K26188">
            <v>0</v>
          </cell>
        </row>
        <row r="26189">
          <cell r="A26189" t="str">
            <v>TRIAE_CS42_7DL_TGACv1_603697_AA1987490.1</v>
          </cell>
          <cell r="B26189" t="str">
            <v>Brix domain containing protein, putative, expressed</v>
          </cell>
          <cell r="C26189" t="str">
            <v>U3 small nucleolar ribonucleoprotein protein IMP4</v>
          </cell>
          <cell r="D26189">
            <v>-1.17491382</v>
          </cell>
          <cell r="E26189">
            <v>-1.585196587</v>
          </cell>
          <cell r="F26189">
            <v>0</v>
          </cell>
          <cell r="G26189">
            <v>0</v>
          </cell>
          <cell r="H26189">
            <v>0</v>
          </cell>
          <cell r="I26189">
            <v>0</v>
          </cell>
          <cell r="J26189">
            <v>0</v>
          </cell>
          <cell r="K26189">
            <v>0</v>
          </cell>
        </row>
        <row r="26190">
          <cell r="A26190" t="str">
            <v>TRIAE_CS42_7AL_TGACv1_556307_AA1760450.1</v>
          </cell>
          <cell r="B26190" t="str">
            <v>Brix domain containing protein, putative, expressed</v>
          </cell>
          <cell r="C26190" t="str">
            <v>U3 small nucleolar ribonucleoprotein protein IMP4</v>
          </cell>
          <cell r="D26190">
            <v>-1.0931107339999999</v>
          </cell>
          <cell r="E26190">
            <v>-1.6792250580000001</v>
          </cell>
          <cell r="F26190">
            <v>0</v>
          </cell>
          <cell r="G26190">
            <v>0</v>
          </cell>
          <cell r="H26190">
            <v>0</v>
          </cell>
          <cell r="I26190">
            <v>0</v>
          </cell>
          <cell r="J26190">
            <v>0</v>
          </cell>
          <cell r="K26190">
            <v>0</v>
          </cell>
        </row>
        <row r="26191">
          <cell r="A26191" t="str">
            <v>TRIAE_CS42_7AL_TGACv1_556614_AA1767170.1</v>
          </cell>
          <cell r="B26191" t="str">
            <v>WD domain, G-beta repeat domain containing protein, expressed</v>
          </cell>
          <cell r="C26191" t="str">
            <v>U3 small nucleolar RNA-associated protein 15 homolog</v>
          </cell>
          <cell r="D26191">
            <v>0</v>
          </cell>
          <cell r="E26191">
            <v>0</v>
          </cell>
          <cell r="F26191">
            <v>-1.294317929</v>
          </cell>
          <cell r="G26191">
            <v>0</v>
          </cell>
          <cell r="H26191">
            <v>0</v>
          </cell>
          <cell r="I26191">
            <v>0</v>
          </cell>
          <cell r="J26191">
            <v>0</v>
          </cell>
          <cell r="K26191">
            <v>-1.03832635</v>
          </cell>
        </row>
        <row r="26192">
          <cell r="A26192" t="str">
            <v>TRIAE_CS42_7BL_TGACv1_579004_AA1902920.1</v>
          </cell>
          <cell r="B26192" t="str">
            <v>WD domain, G-beta repeat domain containing protein, expressed</v>
          </cell>
          <cell r="C26192" t="str">
            <v>U3 small nucleolar RNA-associated protein 15 homolog</v>
          </cell>
          <cell r="D26192">
            <v>0</v>
          </cell>
          <cell r="E26192">
            <v>0</v>
          </cell>
          <cell r="F26192">
            <v>-1.294317929</v>
          </cell>
          <cell r="G26192">
            <v>0</v>
          </cell>
          <cell r="H26192">
            <v>0</v>
          </cell>
          <cell r="I26192">
            <v>0</v>
          </cell>
          <cell r="J26192">
            <v>0</v>
          </cell>
          <cell r="K26192">
            <v>-1.0343077000000001</v>
          </cell>
        </row>
        <row r="26193">
          <cell r="A26193" t="str">
            <v>TRIAE_CS42_7DL_TGACv1_603144_AA1976900.1</v>
          </cell>
          <cell r="B26193" t="str">
            <v>WD domain, G-beta repeat domain containing protein, expressed</v>
          </cell>
          <cell r="C26193" t="str">
            <v>U3 small nucleolar RNA-associated protein 15 homolog</v>
          </cell>
          <cell r="D26193">
            <v>0</v>
          </cell>
          <cell r="E26193">
            <v>0</v>
          </cell>
          <cell r="F26193">
            <v>-1.294317929</v>
          </cell>
          <cell r="G26193">
            <v>0</v>
          </cell>
          <cell r="H26193">
            <v>0</v>
          </cell>
          <cell r="I26193">
            <v>0</v>
          </cell>
          <cell r="J26193">
            <v>0</v>
          </cell>
          <cell r="K26193">
            <v>-1.0343077000000001</v>
          </cell>
        </row>
        <row r="26194">
          <cell r="A26194" t="str">
            <v>TRIAE_CS42_4AL_TGACv1_289631_AA0974420.2</v>
          </cell>
          <cell r="B26194" t="str">
            <v>expressed protein</v>
          </cell>
          <cell r="C26194" t="str">
            <v>U4/U6 small nuclear ribonucleoprotein Prp3</v>
          </cell>
          <cell r="D26194">
            <v>0</v>
          </cell>
          <cell r="E26194">
            <v>1.0754716019999999</v>
          </cell>
          <cell r="F26194">
            <v>0</v>
          </cell>
          <cell r="G26194">
            <v>1.0301856570000001</v>
          </cell>
          <cell r="H26194">
            <v>0</v>
          </cell>
          <cell r="I26194">
            <v>0</v>
          </cell>
          <cell r="J26194">
            <v>0</v>
          </cell>
          <cell r="K26194">
            <v>1.1722658399999999</v>
          </cell>
        </row>
        <row r="26195">
          <cell r="A26195" t="str">
            <v>TRIAE_CS42_5BS_TGACv1_423257_AA1372500.1</v>
          </cell>
          <cell r="B26195" t="str">
            <v>expressed protein</v>
          </cell>
          <cell r="C26195" t="str">
            <v>U4/U6 small nuclear ribonucleoprotein Prp3</v>
          </cell>
          <cell r="D26195">
            <v>0</v>
          </cell>
          <cell r="E26195">
            <v>0</v>
          </cell>
          <cell r="F26195">
            <v>0</v>
          </cell>
          <cell r="G26195">
            <v>1.03465914</v>
          </cell>
          <cell r="H26195">
            <v>0</v>
          </cell>
          <cell r="I26195">
            <v>0</v>
          </cell>
          <cell r="J26195">
            <v>0</v>
          </cell>
          <cell r="K26195">
            <v>0</v>
          </cell>
        </row>
        <row r="26196">
          <cell r="A26196" t="str">
            <v>TRIAE_CS42_7DS_TGACv1_622049_AA2031750.1</v>
          </cell>
          <cell r="B26196" t="str">
            <v>expressed protein</v>
          </cell>
          <cell r="C26196" t="str">
            <v>U4/U6 small nuclear ribonucleoprotein Prp3</v>
          </cell>
          <cell r="D26196">
            <v>0</v>
          </cell>
          <cell r="E26196">
            <v>0</v>
          </cell>
          <cell r="F26196">
            <v>0</v>
          </cell>
          <cell r="G26196">
            <v>2.0489687490000001</v>
          </cell>
          <cell r="H26196">
            <v>0</v>
          </cell>
          <cell r="I26196">
            <v>0</v>
          </cell>
          <cell r="J26196">
            <v>0</v>
          </cell>
          <cell r="K26196">
            <v>0</v>
          </cell>
        </row>
        <row r="26197">
          <cell r="A26197" t="str">
            <v>TRIAE_CS42_U_TGACv1_640697_AA2069160.1</v>
          </cell>
          <cell r="B26197" t="str">
            <v>WD domain, G-beta repeat domain containing protein, expressed</v>
          </cell>
          <cell r="C26197" t="str">
            <v>U4/U6 small nuclear ribonucleoprotein PRP4-like protein</v>
          </cell>
          <cell r="D26197">
            <v>1.0228285850000001</v>
          </cell>
          <cell r="E26197">
            <v>1.463903006</v>
          </cell>
          <cell r="F26197">
            <v>0</v>
          </cell>
          <cell r="G26197">
            <v>0</v>
          </cell>
          <cell r="H26197">
            <v>0</v>
          </cell>
          <cell r="I26197">
            <v>0</v>
          </cell>
          <cell r="J26197">
            <v>0</v>
          </cell>
          <cell r="K26197">
            <v>0</v>
          </cell>
        </row>
        <row r="26198">
          <cell r="A26198" t="str">
            <v>TRIAE_CS42_4BL_TGACv1_320798_AA1049010.1</v>
          </cell>
          <cell r="B26198" t="str">
            <v>WD domain, G-beta repeat domain containing protein, expressed</v>
          </cell>
          <cell r="C26198" t="str">
            <v>U4/U6 small nuclear ribonucleoprotein PRP4-like protein</v>
          </cell>
          <cell r="D26198">
            <v>1.1056167910000001</v>
          </cell>
          <cell r="E26198">
            <v>1.3302635249999999</v>
          </cell>
          <cell r="F26198">
            <v>0</v>
          </cell>
          <cell r="G26198">
            <v>0</v>
          </cell>
          <cell r="H26198">
            <v>0</v>
          </cell>
          <cell r="I26198">
            <v>0</v>
          </cell>
          <cell r="J26198">
            <v>0</v>
          </cell>
          <cell r="K26198">
            <v>0</v>
          </cell>
        </row>
        <row r="26199">
          <cell r="A26199" t="str">
            <v>TRIAE_CS42_4AS_TGACv1_306288_AA1005760.1</v>
          </cell>
          <cell r="B26199" t="str">
            <v>U5 small nuclear ribonucleoprotein 200 kDa helicase, putative, expressed</v>
          </cell>
          <cell r="C26199" t="str">
            <v>U5 small nuclear ribonucleoprotein helicase, putative</v>
          </cell>
          <cell r="D26199">
            <v>2.3523149760000002</v>
          </cell>
          <cell r="E26199">
            <v>1.917155232</v>
          </cell>
          <cell r="F26199">
            <v>0</v>
          </cell>
          <cell r="G26199">
            <v>0</v>
          </cell>
          <cell r="H26199">
            <v>0</v>
          </cell>
          <cell r="I26199">
            <v>0</v>
          </cell>
          <cell r="J26199">
            <v>0</v>
          </cell>
          <cell r="K26199">
            <v>0</v>
          </cell>
        </row>
        <row r="26200">
          <cell r="A26200" t="str">
            <v>TRIAE_CS42_7BL_TGACv1_578578_AA1897420.1</v>
          </cell>
          <cell r="B26200" t="str">
            <v>LSM domain containing protein, expressed</v>
          </cell>
          <cell r="C26200" t="str">
            <v>U6 snRNA-associated Sm-like protein LSm2</v>
          </cell>
          <cell r="D26200">
            <v>-1.173741981</v>
          </cell>
          <cell r="E26200">
            <v>0</v>
          </cell>
          <cell r="F26200">
            <v>0</v>
          </cell>
          <cell r="G26200">
            <v>0</v>
          </cell>
          <cell r="H26200">
            <v>0</v>
          </cell>
          <cell r="I26200">
            <v>0</v>
          </cell>
          <cell r="J26200">
            <v>0</v>
          </cell>
          <cell r="K26200">
            <v>0</v>
          </cell>
        </row>
        <row r="26201">
          <cell r="A26201" t="str">
            <v>TRIAE_CS42_7AL_TGACv1_558047_AA1789570.1</v>
          </cell>
          <cell r="B26201" t="str">
            <v>LSM domain containing protein, expressed</v>
          </cell>
          <cell r="C26201" t="str">
            <v>U6 snRNA-associated Sm-like protein LSm2</v>
          </cell>
          <cell r="D26201">
            <v>0</v>
          </cell>
          <cell r="E26201">
            <v>-1.3910969280000001</v>
          </cell>
          <cell r="F26201">
            <v>0</v>
          </cell>
          <cell r="G26201">
            <v>0</v>
          </cell>
          <cell r="H26201">
            <v>0</v>
          </cell>
          <cell r="I26201">
            <v>0</v>
          </cell>
          <cell r="J26201">
            <v>0</v>
          </cell>
          <cell r="K26201">
            <v>0</v>
          </cell>
        </row>
        <row r="26202">
          <cell r="A26202" t="str">
            <v>TRIAE_CS42_7DL_TGACv1_602833_AA1969680.1</v>
          </cell>
          <cell r="B26202" t="str">
            <v>LSM domain containing protein, expressed</v>
          </cell>
          <cell r="C26202" t="str">
            <v>U6 snRNA-associated Sm-like protein LSm2</v>
          </cell>
          <cell r="D26202">
            <v>0</v>
          </cell>
          <cell r="E26202">
            <v>-1.3910969280000001</v>
          </cell>
          <cell r="F26202">
            <v>0</v>
          </cell>
          <cell r="G26202">
            <v>0</v>
          </cell>
          <cell r="H26202">
            <v>0</v>
          </cell>
          <cell r="I26202">
            <v>0</v>
          </cell>
          <cell r="J26202">
            <v>0</v>
          </cell>
          <cell r="K26202">
            <v>0</v>
          </cell>
        </row>
        <row r="26203">
          <cell r="A26203" t="str">
            <v>TRIAE_CS42_3AL_TGACv1_197017_AA0664370.1</v>
          </cell>
          <cell r="B26203" t="str">
            <v>LSM domain containing protein, expressed</v>
          </cell>
          <cell r="C26203" t="str">
            <v>U6 snRNA-associated Sm-like protein LSm3</v>
          </cell>
          <cell r="D26203">
            <v>-1.585921323</v>
          </cell>
          <cell r="E26203">
            <v>0</v>
          </cell>
          <cell r="F26203">
            <v>0</v>
          </cell>
          <cell r="G26203">
            <v>0</v>
          </cell>
          <cell r="H26203">
            <v>0</v>
          </cell>
          <cell r="I26203">
            <v>0</v>
          </cell>
          <cell r="J26203">
            <v>0</v>
          </cell>
          <cell r="K26203">
            <v>0</v>
          </cell>
        </row>
        <row r="26204">
          <cell r="A26204" t="str">
            <v>TRIAE_CS42_1BL_TGACv1_032408_AA0129550.1</v>
          </cell>
          <cell r="B26204" t="str">
            <v>LSM domain containing protein, expressed</v>
          </cell>
          <cell r="C26204" t="str">
            <v>U6 snRNA-associated Sm-like protein LSm3</v>
          </cell>
          <cell r="D26204">
            <v>-1.3184297300000001</v>
          </cell>
          <cell r="E26204">
            <v>-1.115455071</v>
          </cell>
          <cell r="F26204">
            <v>0</v>
          </cell>
          <cell r="G26204">
            <v>0</v>
          </cell>
          <cell r="H26204">
            <v>0</v>
          </cell>
          <cell r="I26204">
            <v>0</v>
          </cell>
          <cell r="J26204">
            <v>0</v>
          </cell>
          <cell r="K26204">
            <v>0</v>
          </cell>
        </row>
        <row r="26205">
          <cell r="A26205" t="str">
            <v>TRIAE_CS42_1DL_TGACv1_061207_AA0188830.2</v>
          </cell>
          <cell r="B26205" t="str">
            <v>LSM domain containing protein, expressed</v>
          </cell>
          <cell r="C26205" t="str">
            <v>U6 snRNA-associated Sm-like protein LSm8</v>
          </cell>
          <cell r="D26205">
            <v>-2.4556187459999999</v>
          </cell>
          <cell r="E26205">
            <v>0</v>
          </cell>
          <cell r="F26205">
            <v>0</v>
          </cell>
          <cell r="G26205">
            <v>0</v>
          </cell>
          <cell r="H26205">
            <v>0</v>
          </cell>
          <cell r="I26205">
            <v>0</v>
          </cell>
          <cell r="J26205">
            <v>0</v>
          </cell>
          <cell r="K26205">
            <v>0</v>
          </cell>
        </row>
        <row r="26206">
          <cell r="A26206" t="str">
            <v>TRIAE_CS42_2DS_TGACv1_177712_AA0582960.1</v>
          </cell>
          <cell r="B26206" t="str">
            <v>DNA binding protein, putative, expressed</v>
          </cell>
          <cell r="C26206" t="str">
            <v>Ubiquinol oxidase</v>
          </cell>
          <cell r="D26206">
            <v>-2.3798291960000002</v>
          </cell>
          <cell r="E26206">
            <v>0</v>
          </cell>
          <cell r="F26206">
            <v>0</v>
          </cell>
          <cell r="G26206">
            <v>-4.0810286810000003</v>
          </cell>
          <cell r="H26206">
            <v>0</v>
          </cell>
          <cell r="I26206">
            <v>0</v>
          </cell>
          <cell r="J26206">
            <v>0</v>
          </cell>
          <cell r="K26206">
            <v>0</v>
          </cell>
        </row>
        <row r="26207">
          <cell r="A26207" t="str">
            <v>TRIAE_CS42_6BL_TGACv1_500416_AA1604280.1</v>
          </cell>
          <cell r="B26207" t="str">
            <v>DNA binding protein, putative, expressed</v>
          </cell>
          <cell r="C26207" t="str">
            <v>Ubiquinol oxidase</v>
          </cell>
          <cell r="D26207">
            <v>-1.4535540790000001</v>
          </cell>
          <cell r="E26207">
            <v>-2.7253708419999998</v>
          </cell>
          <cell r="F26207">
            <v>0</v>
          </cell>
          <cell r="G26207">
            <v>-2.3569941820000002</v>
          </cell>
          <cell r="H26207">
            <v>0</v>
          </cell>
          <cell r="I26207">
            <v>0</v>
          </cell>
          <cell r="J26207">
            <v>0</v>
          </cell>
          <cell r="K26207">
            <v>0</v>
          </cell>
        </row>
        <row r="26208">
          <cell r="A26208" t="str">
            <v>TRIAE_CS42_2DL_TGACv1_162315_AA0562440.1</v>
          </cell>
          <cell r="B26208" t="str">
            <v>transposon protein, putative, unclassified, expressed</v>
          </cell>
          <cell r="C26208" t="str">
            <v>Ubiquinol oxidase</v>
          </cell>
          <cell r="D26208">
            <v>2.901874447</v>
          </cell>
          <cell r="E26208">
            <v>1.386339424</v>
          </cell>
          <cell r="F26208">
            <v>0</v>
          </cell>
          <cell r="G26208">
            <v>-1.325252756</v>
          </cell>
          <cell r="H26208">
            <v>0</v>
          </cell>
          <cell r="I26208">
            <v>0</v>
          </cell>
          <cell r="J26208">
            <v>0</v>
          </cell>
          <cell r="K26208">
            <v>0</v>
          </cell>
        </row>
        <row r="26209">
          <cell r="A26209" t="str">
            <v>TRIAE_CS42_2AL_TGACv1_093545_AA0282360.1</v>
          </cell>
          <cell r="B26209" t="str">
            <v>transposon protein, putative, unclassified, expressed</v>
          </cell>
          <cell r="C26209" t="str">
            <v>Ubiquinol oxidase</v>
          </cell>
          <cell r="D26209">
            <v>2.9304351190000002</v>
          </cell>
          <cell r="E26209">
            <v>1.3915122820000001</v>
          </cell>
          <cell r="F26209">
            <v>0</v>
          </cell>
          <cell r="G26209">
            <v>-1.3018128449999999</v>
          </cell>
          <cell r="H26209">
            <v>0</v>
          </cell>
          <cell r="I26209">
            <v>0</v>
          </cell>
          <cell r="J26209">
            <v>0</v>
          </cell>
          <cell r="K26209">
            <v>0</v>
          </cell>
        </row>
        <row r="26210">
          <cell r="A26210" t="str">
            <v>TRIAE_CS42_2AL_TGACv1_094717_AA0302070.1</v>
          </cell>
          <cell r="B26210" t="str">
            <v>transposon protein, putative, unclassified, expressed</v>
          </cell>
          <cell r="C26210" t="str">
            <v>Ubiquinol oxidase</v>
          </cell>
          <cell r="D26210">
            <v>4.9073850720000003</v>
          </cell>
          <cell r="E26210">
            <v>3.40537307</v>
          </cell>
          <cell r="F26210">
            <v>0</v>
          </cell>
          <cell r="G26210">
            <v>-2.038399815</v>
          </cell>
          <cell r="H26210">
            <v>0</v>
          </cell>
          <cell r="I26210">
            <v>0</v>
          </cell>
          <cell r="J26210">
            <v>0</v>
          </cell>
          <cell r="K26210">
            <v>0</v>
          </cell>
        </row>
        <row r="26211">
          <cell r="A26211" t="str">
            <v>TRIAE_CS42_2BL_TGACv1_130584_AA0414140.1</v>
          </cell>
          <cell r="B26211" t="str">
            <v>immutans protein, putative, expressed</v>
          </cell>
          <cell r="C26211" t="str">
            <v>Ubiquinol oxidase</v>
          </cell>
          <cell r="D26211">
            <v>0</v>
          </cell>
          <cell r="E26211">
            <v>1.5361933059999999</v>
          </cell>
          <cell r="F26211">
            <v>0</v>
          </cell>
          <cell r="G26211">
            <v>1.1949905300000001</v>
          </cell>
          <cell r="H26211">
            <v>0</v>
          </cell>
          <cell r="I26211">
            <v>0</v>
          </cell>
          <cell r="J26211">
            <v>0</v>
          </cell>
          <cell r="K26211">
            <v>1.104147432</v>
          </cell>
        </row>
        <row r="26212">
          <cell r="A26212" t="str">
            <v>TRIAE_CS42_6AL_TGACv1_471250_AA1505530.1</v>
          </cell>
          <cell r="B26212" t="str">
            <v>transposon protein, putative, unclassified, expressed</v>
          </cell>
          <cell r="C26212" t="str">
            <v>Ubiquinol oxidase</v>
          </cell>
          <cell r="D26212">
            <v>0</v>
          </cell>
          <cell r="E26212">
            <v>0</v>
          </cell>
          <cell r="F26212">
            <v>0</v>
          </cell>
          <cell r="G26212">
            <v>0</v>
          </cell>
          <cell r="H26212">
            <v>0</v>
          </cell>
          <cell r="I26212">
            <v>0</v>
          </cell>
          <cell r="J26212">
            <v>0</v>
          </cell>
          <cell r="K26212">
            <v>3.4898657489999998</v>
          </cell>
        </row>
        <row r="26213">
          <cell r="A26213" t="str">
            <v>TRIAE_CS42_6DL_TGACv1_528632_AA1715280.1</v>
          </cell>
          <cell r="B26213" t="str">
            <v>transposon protein, putative, unclassified, expressed</v>
          </cell>
          <cell r="C26213" t="str">
            <v>Ubiquinol oxidase</v>
          </cell>
          <cell r="D26213">
            <v>0</v>
          </cell>
          <cell r="E26213">
            <v>0</v>
          </cell>
          <cell r="F26213">
            <v>0</v>
          </cell>
          <cell r="G26213">
            <v>0</v>
          </cell>
          <cell r="H26213">
            <v>0</v>
          </cell>
          <cell r="I26213">
            <v>0</v>
          </cell>
          <cell r="J26213">
            <v>0</v>
          </cell>
          <cell r="K26213">
            <v>3.4898657489999998</v>
          </cell>
        </row>
        <row r="26214">
          <cell r="A26214" t="str">
            <v>TRIAE_CS42_2AL_TGACv1_093624_AA0283900.2</v>
          </cell>
          <cell r="B26214" t="str">
            <v>transposon protein, putative, unclassified, expressed</v>
          </cell>
          <cell r="C26214" t="str">
            <v>Ubiquinol oxidase</v>
          </cell>
          <cell r="D26214">
            <v>0</v>
          </cell>
          <cell r="E26214">
            <v>0</v>
          </cell>
          <cell r="F26214">
            <v>0</v>
          </cell>
          <cell r="G26214">
            <v>-1.2876755689999999</v>
          </cell>
          <cell r="H26214">
            <v>0</v>
          </cell>
          <cell r="I26214">
            <v>0</v>
          </cell>
          <cell r="J26214">
            <v>0</v>
          </cell>
          <cell r="K26214">
            <v>0</v>
          </cell>
        </row>
        <row r="26215">
          <cell r="A26215" t="str">
            <v>TRIAE_CS42_2DL_TGACv1_159044_AA0531270.1</v>
          </cell>
          <cell r="B26215" t="str">
            <v>transposon protein, putative, unclassified, expressed</v>
          </cell>
          <cell r="C26215" t="str">
            <v>Ubiquinol oxidase</v>
          </cell>
          <cell r="D26215">
            <v>0</v>
          </cell>
          <cell r="E26215">
            <v>0</v>
          </cell>
          <cell r="F26215">
            <v>0</v>
          </cell>
          <cell r="G26215">
            <v>-1.2876755689999999</v>
          </cell>
          <cell r="H26215">
            <v>0</v>
          </cell>
          <cell r="I26215">
            <v>0</v>
          </cell>
          <cell r="J26215">
            <v>0</v>
          </cell>
          <cell r="K26215">
            <v>0</v>
          </cell>
        </row>
        <row r="26216">
          <cell r="A26216" t="str">
            <v>TRIAE_CS42_2BL_TGACv1_132767_AA0439680.1</v>
          </cell>
          <cell r="B26216" t="str">
            <v>transposon protein, putative, unclassified, expressed</v>
          </cell>
          <cell r="C26216" t="str">
            <v>Ubiquinol oxidase</v>
          </cell>
          <cell r="D26216">
            <v>0</v>
          </cell>
          <cell r="E26216">
            <v>0</v>
          </cell>
          <cell r="F26216">
            <v>0</v>
          </cell>
          <cell r="G26216">
            <v>-1.2601085830000001</v>
          </cell>
          <cell r="H26216">
            <v>0</v>
          </cell>
          <cell r="I26216">
            <v>0</v>
          </cell>
          <cell r="J26216">
            <v>0</v>
          </cell>
          <cell r="K26216">
            <v>0</v>
          </cell>
        </row>
        <row r="26217">
          <cell r="A26217" t="str">
            <v>TRIAE_CS42_2DL_TGACv1_160367_AA0549780.1</v>
          </cell>
          <cell r="B26217" t="str">
            <v>transposon protein, putative, unclassified, expressed</v>
          </cell>
          <cell r="C26217" t="str">
            <v>Ubiquinol oxidase</v>
          </cell>
          <cell r="D26217">
            <v>0</v>
          </cell>
          <cell r="E26217">
            <v>0</v>
          </cell>
          <cell r="F26217">
            <v>0</v>
          </cell>
          <cell r="G26217">
            <v>-1.1466250929999999</v>
          </cell>
          <cell r="H26217">
            <v>0</v>
          </cell>
          <cell r="I26217">
            <v>0</v>
          </cell>
          <cell r="J26217">
            <v>0</v>
          </cell>
          <cell r="K26217">
            <v>0</v>
          </cell>
        </row>
        <row r="26218">
          <cell r="A26218" t="str">
            <v>TRIAE_CS42_2DS_TGACv1_180073_AA0610090.1</v>
          </cell>
          <cell r="B26218" t="str">
            <v>ubiquinol-cytochrome c reductase complex 6.7 kDa protein, putative, expressed</v>
          </cell>
          <cell r="C26218" t="str">
            <v>Ubiquinol-cytochrome c reductase complex 6.7 kDa protein</v>
          </cell>
          <cell r="D26218">
            <v>0</v>
          </cell>
          <cell r="E26218">
            <v>0</v>
          </cell>
          <cell r="F26218">
            <v>0</v>
          </cell>
          <cell r="G26218">
            <v>0</v>
          </cell>
          <cell r="H26218">
            <v>0</v>
          </cell>
          <cell r="I26218">
            <v>0</v>
          </cell>
          <cell r="J26218">
            <v>0</v>
          </cell>
          <cell r="K26218">
            <v>-1.432747371</v>
          </cell>
        </row>
        <row r="26219">
          <cell r="A26219" t="str">
            <v>TRIAE_CS42_2BL_TGACv1_131821_AA0432550.1</v>
          </cell>
          <cell r="B26219" t="str">
            <v>methyltransferase domain containing protein, putative, expressed</v>
          </cell>
          <cell r="C26219" t="str">
            <v>Ubiquinone/menaquinone biosynthesis C-methyltransferase UbiE</v>
          </cell>
          <cell r="D26219">
            <v>-1.398427579</v>
          </cell>
          <cell r="E26219">
            <v>-2.1441650170000002</v>
          </cell>
          <cell r="F26219">
            <v>0</v>
          </cell>
          <cell r="G26219">
            <v>-1.2430932720000001</v>
          </cell>
          <cell r="H26219">
            <v>0</v>
          </cell>
          <cell r="I26219">
            <v>0</v>
          </cell>
          <cell r="J26219">
            <v>0</v>
          </cell>
          <cell r="K26219">
            <v>0</v>
          </cell>
        </row>
        <row r="26220">
          <cell r="A26220" t="str">
            <v>TRIAE_CS42_2AL_TGACv1_093460_AA0280560.1</v>
          </cell>
          <cell r="B26220" t="str">
            <v>methyltransferase domain containing protein, putative, expressed</v>
          </cell>
          <cell r="C26220" t="str">
            <v>Ubiquinone/menaquinone biosynthesis C-methyltransferase UbiE</v>
          </cell>
          <cell r="D26220">
            <v>-1.127622315</v>
          </cell>
          <cell r="E26220">
            <v>-1.526629499</v>
          </cell>
          <cell r="F26220">
            <v>0</v>
          </cell>
          <cell r="G26220">
            <v>-1.6202632690000001</v>
          </cell>
          <cell r="H26220">
            <v>0</v>
          </cell>
          <cell r="I26220">
            <v>0</v>
          </cell>
          <cell r="J26220">
            <v>0</v>
          </cell>
          <cell r="K26220">
            <v>-1.159397733</v>
          </cell>
        </row>
        <row r="26221">
          <cell r="A26221" t="str">
            <v>TRIAE_CS42_2AL_TGACv1_093410_AA0279600.1</v>
          </cell>
          <cell r="B26221" t="str">
            <v>methyltransferase domain containing protein, putative, expressed</v>
          </cell>
          <cell r="C26221" t="str">
            <v>Ubiquinone/menaquinone biosynthesis C-methyltransferase UbiE</v>
          </cell>
          <cell r="D26221">
            <v>-1.1206215420000001</v>
          </cell>
          <cell r="E26221">
            <v>-1.526629499</v>
          </cell>
          <cell r="F26221">
            <v>0</v>
          </cell>
          <cell r="G26221">
            <v>-1.6202632690000001</v>
          </cell>
          <cell r="H26221">
            <v>0</v>
          </cell>
          <cell r="I26221">
            <v>0</v>
          </cell>
          <cell r="J26221">
            <v>0</v>
          </cell>
          <cell r="K26221">
            <v>-1.159397733</v>
          </cell>
        </row>
        <row r="26222">
          <cell r="A26222" t="str">
            <v>TRIAE_CS42_2DL_TGACv1_160336_AA0549420.1</v>
          </cell>
          <cell r="B26222" t="str">
            <v>methyltransferase domain containing protein, putative, expressed</v>
          </cell>
          <cell r="C26222" t="str">
            <v>Ubiquinone/menaquinone biosynthesis C-methyltransferase UbiE</v>
          </cell>
          <cell r="D26222">
            <v>-1.1206215420000001</v>
          </cell>
          <cell r="E26222">
            <v>-1.526629499</v>
          </cell>
          <cell r="F26222">
            <v>0</v>
          </cell>
          <cell r="G26222">
            <v>-1.6202632690000001</v>
          </cell>
          <cell r="H26222">
            <v>0</v>
          </cell>
          <cell r="I26222">
            <v>0</v>
          </cell>
          <cell r="J26222">
            <v>0</v>
          </cell>
          <cell r="K26222">
            <v>-1.159397733</v>
          </cell>
        </row>
        <row r="26223">
          <cell r="A26223" t="str">
            <v>TRIAE_CS42_5AL_TGACv1_377227_AA1245140.1</v>
          </cell>
          <cell r="B26223" t="str">
            <v>ubiquitin fusion protein, putative, expressed</v>
          </cell>
          <cell r="C26223" t="str">
            <v>ubiquitin 11</v>
          </cell>
          <cell r="D26223">
            <v>0</v>
          </cell>
          <cell r="E26223">
            <v>0</v>
          </cell>
          <cell r="F26223">
            <v>0</v>
          </cell>
          <cell r="G26223">
            <v>0</v>
          </cell>
          <cell r="H26223">
            <v>0</v>
          </cell>
          <cell r="I26223">
            <v>0</v>
          </cell>
          <cell r="J26223">
            <v>0</v>
          </cell>
          <cell r="K26223">
            <v>-1.1903023859999999</v>
          </cell>
        </row>
        <row r="26224">
          <cell r="A26224" t="str">
            <v>TRIAE_CS42_5AL_TGACv1_374481_AA1201270.1</v>
          </cell>
          <cell r="B26224" t="str">
            <v>ubiquitin fusion protein, putative, expressed</v>
          </cell>
          <cell r="C26224" t="str">
            <v>ubiquitin 11</v>
          </cell>
          <cell r="D26224">
            <v>0</v>
          </cell>
          <cell r="E26224">
            <v>0</v>
          </cell>
          <cell r="F26224">
            <v>0</v>
          </cell>
          <cell r="G26224">
            <v>0</v>
          </cell>
          <cell r="H26224">
            <v>0</v>
          </cell>
          <cell r="I26224">
            <v>0</v>
          </cell>
          <cell r="J26224">
            <v>0</v>
          </cell>
          <cell r="K26224">
            <v>-1.155352366</v>
          </cell>
        </row>
        <row r="26225">
          <cell r="A26225" t="str">
            <v>TRIAE_CS42_5BL_TGACv1_406919_AA1351520.1</v>
          </cell>
          <cell r="B26225" t="str">
            <v>ubiquitin fusion protein, putative, expressed</v>
          </cell>
          <cell r="C26225" t="str">
            <v>ubiquitin 11</v>
          </cell>
          <cell r="D26225">
            <v>0</v>
          </cell>
          <cell r="E26225">
            <v>0</v>
          </cell>
          <cell r="F26225">
            <v>0</v>
          </cell>
          <cell r="G26225">
            <v>0</v>
          </cell>
          <cell r="H26225">
            <v>0</v>
          </cell>
          <cell r="I26225">
            <v>0</v>
          </cell>
          <cell r="J26225">
            <v>0</v>
          </cell>
          <cell r="K26225">
            <v>-1.155352366</v>
          </cell>
        </row>
        <row r="26226">
          <cell r="A26226" t="str">
            <v>TRIAE_CS42_5DL_TGACv1_435462_AA1450980.1</v>
          </cell>
          <cell r="B26226" t="str">
            <v>ubiquitin fusion protein, putative, expressed</v>
          </cell>
          <cell r="C26226" t="str">
            <v>ubiquitin 11</v>
          </cell>
          <cell r="D26226">
            <v>0</v>
          </cell>
          <cell r="E26226">
            <v>0</v>
          </cell>
          <cell r="F26226">
            <v>0</v>
          </cell>
          <cell r="G26226">
            <v>0</v>
          </cell>
          <cell r="H26226">
            <v>0</v>
          </cell>
          <cell r="I26226">
            <v>0</v>
          </cell>
          <cell r="J26226">
            <v>0</v>
          </cell>
          <cell r="K26226">
            <v>-1.155352366</v>
          </cell>
        </row>
        <row r="26227">
          <cell r="A26227" t="str">
            <v>TRIAE_CS42_4AS_TGACv1_308348_AA1027440.1</v>
          </cell>
          <cell r="B26227" t="str">
            <v>ubiquitin fusion protein, putative, expressed</v>
          </cell>
          <cell r="C26227" t="str">
            <v>ubiquitin 4</v>
          </cell>
          <cell r="D26227">
            <v>-1.079231627</v>
          </cell>
          <cell r="E26227">
            <v>-1.614523307</v>
          </cell>
          <cell r="F26227">
            <v>0</v>
          </cell>
          <cell r="G26227">
            <v>0</v>
          </cell>
          <cell r="H26227">
            <v>0</v>
          </cell>
          <cell r="I26227">
            <v>0</v>
          </cell>
          <cell r="J26227">
            <v>0</v>
          </cell>
          <cell r="K26227">
            <v>0</v>
          </cell>
        </row>
        <row r="26228">
          <cell r="A26228" t="str">
            <v>TRIAE_CS42_4BL_TGACv1_322494_AA1071650.1</v>
          </cell>
          <cell r="B26228" t="str">
            <v>ubiquitin fusion protein, putative, expressed</v>
          </cell>
          <cell r="C26228" t="str">
            <v>ubiquitin 4</v>
          </cell>
          <cell r="D26228">
            <v>-1.079231627</v>
          </cell>
          <cell r="E26228">
            <v>-1.614523307</v>
          </cell>
          <cell r="F26228">
            <v>0</v>
          </cell>
          <cell r="G26228">
            <v>0</v>
          </cell>
          <cell r="H26228">
            <v>0</v>
          </cell>
          <cell r="I26228">
            <v>0</v>
          </cell>
          <cell r="J26228">
            <v>0</v>
          </cell>
          <cell r="K26228">
            <v>0</v>
          </cell>
        </row>
        <row r="26229">
          <cell r="A26229" t="str">
            <v>TRIAE_CS42_4DL_TGACv1_342840_AA1123400.2</v>
          </cell>
          <cell r="B26229" t="str">
            <v>ubiquitin fusion protein, putative, expressed</v>
          </cell>
          <cell r="C26229" t="str">
            <v>ubiquitin 4</v>
          </cell>
          <cell r="D26229">
            <v>-1.079231627</v>
          </cell>
          <cell r="E26229">
            <v>-1.614523307</v>
          </cell>
          <cell r="F26229">
            <v>0</v>
          </cell>
          <cell r="G26229">
            <v>0</v>
          </cell>
          <cell r="H26229">
            <v>0</v>
          </cell>
          <cell r="I26229">
            <v>0</v>
          </cell>
          <cell r="J26229">
            <v>0</v>
          </cell>
          <cell r="K26229">
            <v>0</v>
          </cell>
        </row>
        <row r="26230">
          <cell r="A26230" t="str">
            <v>TRIAE_CS42_4AL_TGACv1_289290_AA0968460.1</v>
          </cell>
          <cell r="B26230" t="str">
            <v>ubiquitin fusion protein, putative, expressed</v>
          </cell>
          <cell r="C26230" t="str">
            <v>ubiquitin 4</v>
          </cell>
          <cell r="D26230">
            <v>-1.0150347609999999</v>
          </cell>
          <cell r="E26230">
            <v>-1.288867295</v>
          </cell>
          <cell r="F26230">
            <v>0</v>
          </cell>
          <cell r="G26230">
            <v>0</v>
          </cell>
          <cell r="H26230">
            <v>0</v>
          </cell>
          <cell r="I26230">
            <v>0</v>
          </cell>
          <cell r="J26230">
            <v>0</v>
          </cell>
          <cell r="K26230">
            <v>0</v>
          </cell>
        </row>
        <row r="26231">
          <cell r="A26231" t="str">
            <v>TRIAE_CS42_4BS_TGACv1_329496_AA1101970.1</v>
          </cell>
          <cell r="B26231" t="str">
            <v>ubiquitin fusion protein, putative, expressed</v>
          </cell>
          <cell r="C26231" t="str">
            <v>ubiquitin 4</v>
          </cell>
          <cell r="D26231">
            <v>0</v>
          </cell>
          <cell r="E26231">
            <v>-1.23790932</v>
          </cell>
          <cell r="F26231">
            <v>0</v>
          </cell>
          <cell r="G26231">
            <v>0</v>
          </cell>
          <cell r="H26231">
            <v>0</v>
          </cell>
          <cell r="I26231">
            <v>0</v>
          </cell>
          <cell r="J26231">
            <v>0</v>
          </cell>
          <cell r="K26231">
            <v>0</v>
          </cell>
        </row>
        <row r="26232">
          <cell r="A26232" t="str">
            <v>TRIAE_CS42_4DS_TGACv1_361511_AA1169340.1</v>
          </cell>
          <cell r="B26232" t="str">
            <v>ubiquitin fusion protein, putative, expressed</v>
          </cell>
          <cell r="C26232" t="str">
            <v>ubiquitin 4</v>
          </cell>
          <cell r="D26232">
            <v>0</v>
          </cell>
          <cell r="E26232">
            <v>-1.23790932</v>
          </cell>
          <cell r="F26232">
            <v>0</v>
          </cell>
          <cell r="G26232">
            <v>0</v>
          </cell>
          <cell r="H26232">
            <v>0</v>
          </cell>
          <cell r="I26232">
            <v>0</v>
          </cell>
          <cell r="J26232">
            <v>0</v>
          </cell>
          <cell r="K26232">
            <v>0</v>
          </cell>
        </row>
        <row r="26233">
          <cell r="A26233" t="str">
            <v>TRIAE_CS42_1AL_TGACv1_001621_AA0033060.1</v>
          </cell>
          <cell r="B26233" t="str">
            <v>ubiquitin fusion protein, putative, expressed</v>
          </cell>
          <cell r="C26233" t="str">
            <v>ubiquitin 4</v>
          </cell>
          <cell r="D26233">
            <v>0</v>
          </cell>
          <cell r="E26233">
            <v>0</v>
          </cell>
          <cell r="F26233">
            <v>0</v>
          </cell>
          <cell r="G26233">
            <v>0</v>
          </cell>
          <cell r="H26233">
            <v>0</v>
          </cell>
          <cell r="I26233">
            <v>0</v>
          </cell>
          <cell r="J26233">
            <v>0</v>
          </cell>
          <cell r="K26233">
            <v>1.192680287</v>
          </cell>
        </row>
        <row r="26234">
          <cell r="A26234" t="str">
            <v>TRIAE_CS42_1BL_TGACv1_030949_AA0104170.1</v>
          </cell>
          <cell r="B26234" t="str">
            <v>ubiquitin fusion protein, putative, expressed</v>
          </cell>
          <cell r="C26234" t="str">
            <v>ubiquitin 4</v>
          </cell>
          <cell r="D26234">
            <v>0</v>
          </cell>
          <cell r="E26234">
            <v>0</v>
          </cell>
          <cell r="F26234">
            <v>0</v>
          </cell>
          <cell r="G26234">
            <v>0</v>
          </cell>
          <cell r="H26234">
            <v>0</v>
          </cell>
          <cell r="I26234">
            <v>0</v>
          </cell>
          <cell r="J26234">
            <v>0</v>
          </cell>
          <cell r="K26234">
            <v>1.192680287</v>
          </cell>
        </row>
        <row r="26235">
          <cell r="A26235" t="str">
            <v>TRIAE_CS42_1DL_TGACv1_063923_AA0231750.1</v>
          </cell>
          <cell r="B26235" t="str">
            <v>ubiquitin fusion protein, putative, expressed</v>
          </cell>
          <cell r="C26235" t="str">
            <v>ubiquitin 4</v>
          </cell>
          <cell r="D26235">
            <v>0</v>
          </cell>
          <cell r="E26235">
            <v>0</v>
          </cell>
          <cell r="F26235">
            <v>0</v>
          </cell>
          <cell r="G26235">
            <v>0</v>
          </cell>
          <cell r="H26235">
            <v>0</v>
          </cell>
          <cell r="I26235">
            <v>0</v>
          </cell>
          <cell r="J26235">
            <v>0</v>
          </cell>
          <cell r="K26235">
            <v>1.192680287</v>
          </cell>
        </row>
        <row r="26236">
          <cell r="A26236" t="str">
            <v>TRIAE_CS42_U_TGACv1_644333_AA2138840.1</v>
          </cell>
          <cell r="B26236" t="str">
            <v>ubiquitin fusion protein, putative, expressed</v>
          </cell>
          <cell r="C26236" t="str">
            <v>ubiquitin 4</v>
          </cell>
          <cell r="D26236">
            <v>0</v>
          </cell>
          <cell r="E26236">
            <v>0</v>
          </cell>
          <cell r="F26236">
            <v>0</v>
          </cell>
          <cell r="G26236">
            <v>0</v>
          </cell>
          <cell r="H26236">
            <v>0</v>
          </cell>
          <cell r="I26236">
            <v>0</v>
          </cell>
          <cell r="J26236">
            <v>0</v>
          </cell>
          <cell r="K26236">
            <v>1.288562003</v>
          </cell>
        </row>
        <row r="26237">
          <cell r="A26237" t="str">
            <v>TRIAE_CS42_1AL_TGACv1_002899_AA0045990.1</v>
          </cell>
          <cell r="B26237" t="str">
            <v>40S ribosomal protein S27a, putative, expressed</v>
          </cell>
          <cell r="C26237" t="str">
            <v>ubiquitin 5</v>
          </cell>
          <cell r="D26237">
            <v>-1.021951576</v>
          </cell>
          <cell r="E26237">
            <v>-1.2758650730000001</v>
          </cell>
          <cell r="F26237">
            <v>0</v>
          </cell>
          <cell r="G26237">
            <v>0</v>
          </cell>
          <cell r="H26237">
            <v>0</v>
          </cell>
          <cell r="I26237">
            <v>0</v>
          </cell>
          <cell r="J26237">
            <v>0</v>
          </cell>
          <cell r="K26237">
            <v>0</v>
          </cell>
        </row>
        <row r="26238">
          <cell r="A26238" t="str">
            <v>TRIAE_CS42_1DL_TGACv1_065375_AA0237000.1</v>
          </cell>
          <cell r="B26238" t="str">
            <v>40S ribosomal protein S27a, putative, expressed</v>
          </cell>
          <cell r="C26238" t="str">
            <v>ubiquitin 5</v>
          </cell>
          <cell r="D26238">
            <v>0</v>
          </cell>
          <cell r="E26238">
            <v>-1.3045646950000001</v>
          </cell>
          <cell r="F26238">
            <v>0</v>
          </cell>
          <cell r="G26238">
            <v>0</v>
          </cell>
          <cell r="H26238">
            <v>0</v>
          </cell>
          <cell r="I26238">
            <v>0</v>
          </cell>
          <cell r="J26238">
            <v>0</v>
          </cell>
          <cell r="K26238">
            <v>0</v>
          </cell>
        </row>
        <row r="26239">
          <cell r="A26239" t="str">
            <v>TRIAE_CS42_1BL_TGACv1_032710_AA0133210.1</v>
          </cell>
          <cell r="B26239" t="str">
            <v>40S ribosomal protein S27a, putative, expressed</v>
          </cell>
          <cell r="C26239" t="str">
            <v>ubiquitin 5</v>
          </cell>
          <cell r="D26239">
            <v>0</v>
          </cell>
          <cell r="E26239">
            <v>-1.1778405460000001</v>
          </cell>
          <cell r="F26239">
            <v>0</v>
          </cell>
          <cell r="G26239">
            <v>0</v>
          </cell>
          <cell r="H26239">
            <v>0</v>
          </cell>
          <cell r="I26239">
            <v>0</v>
          </cell>
          <cell r="J26239">
            <v>0</v>
          </cell>
          <cell r="K26239">
            <v>0</v>
          </cell>
        </row>
        <row r="26240">
          <cell r="A26240" t="str">
            <v>TRIAE_CS42_7AL_TGACv1_558035_AA1789330.1</v>
          </cell>
          <cell r="B26240" t="str">
            <v>ubiquitin family protein, putative, expressed</v>
          </cell>
          <cell r="C26240" t="str">
            <v>ubiquitin 6</v>
          </cell>
          <cell r="D26240">
            <v>0</v>
          </cell>
          <cell r="E26240">
            <v>2.0246084579999999</v>
          </cell>
          <cell r="F26240">
            <v>0</v>
          </cell>
          <cell r="G26240">
            <v>0</v>
          </cell>
          <cell r="H26240">
            <v>0</v>
          </cell>
          <cell r="I26240">
            <v>0</v>
          </cell>
          <cell r="J26240">
            <v>0</v>
          </cell>
          <cell r="K26240">
            <v>0</v>
          </cell>
        </row>
        <row r="26241">
          <cell r="A26241" t="str">
            <v>TRIAE_CS42_1AL_TGACv1_002075_AA0038480.1</v>
          </cell>
          <cell r="B26241" t="str">
            <v>40S ribosomal protein S27a, putative, expressed</v>
          </cell>
          <cell r="C26241" t="str">
            <v>ubiquitin 6</v>
          </cell>
          <cell r="D26241">
            <v>0</v>
          </cell>
          <cell r="E26241">
            <v>0</v>
          </cell>
          <cell r="F26241">
            <v>0</v>
          </cell>
          <cell r="G26241">
            <v>1.3141873100000001</v>
          </cell>
          <cell r="H26241">
            <v>0</v>
          </cell>
          <cell r="I26241">
            <v>0</v>
          </cell>
          <cell r="J26241">
            <v>0</v>
          </cell>
          <cell r="K26241">
            <v>0</v>
          </cell>
        </row>
        <row r="26242">
          <cell r="A26242" t="str">
            <v>TRIAE_CS42_1DL_TGACv1_063225_AA0225210.1</v>
          </cell>
          <cell r="B26242" t="str">
            <v>40S ribosomal protein S27a, putative, expressed</v>
          </cell>
          <cell r="C26242" t="str">
            <v>ubiquitin 6</v>
          </cell>
          <cell r="D26242">
            <v>0</v>
          </cell>
          <cell r="E26242">
            <v>0</v>
          </cell>
          <cell r="F26242">
            <v>0</v>
          </cell>
          <cell r="G26242">
            <v>1.3141873100000001</v>
          </cell>
          <cell r="H26242">
            <v>0</v>
          </cell>
          <cell r="I26242">
            <v>0</v>
          </cell>
          <cell r="J26242">
            <v>0</v>
          </cell>
          <cell r="K26242">
            <v>0</v>
          </cell>
        </row>
        <row r="26243">
          <cell r="A26243" t="str">
            <v>TRIAE_CS42_U_TGACv1_644502_AA2140080.1</v>
          </cell>
          <cell r="B26243" t="str">
            <v>40S ribosomal protein S27a, putative, expressed</v>
          </cell>
          <cell r="C26243" t="str">
            <v>ubiquitin 6</v>
          </cell>
          <cell r="D26243">
            <v>0</v>
          </cell>
          <cell r="E26243">
            <v>0</v>
          </cell>
          <cell r="F26243">
            <v>0</v>
          </cell>
          <cell r="G26243">
            <v>1.3141873100000001</v>
          </cell>
          <cell r="H26243">
            <v>0</v>
          </cell>
          <cell r="I26243">
            <v>0</v>
          </cell>
          <cell r="J26243">
            <v>0</v>
          </cell>
          <cell r="K26243">
            <v>0</v>
          </cell>
        </row>
        <row r="26244">
          <cell r="A26244" t="str">
            <v>TRIAE_CS42_7AS_TGACv1_570363_AA1834460.4</v>
          </cell>
          <cell r="B26244" t="str">
            <v>expressed protein</v>
          </cell>
          <cell r="C26244" t="str">
            <v>Ubiquitin and WLM domain-containing protein</v>
          </cell>
          <cell r="D26244">
            <v>1.207503684</v>
          </cell>
          <cell r="E26244">
            <v>2.1230049590000002</v>
          </cell>
          <cell r="F26244">
            <v>0</v>
          </cell>
          <cell r="G26244">
            <v>0</v>
          </cell>
          <cell r="H26244">
            <v>0</v>
          </cell>
          <cell r="I26244">
            <v>0</v>
          </cell>
          <cell r="J26244">
            <v>0</v>
          </cell>
          <cell r="K26244">
            <v>0</v>
          </cell>
        </row>
        <row r="26245">
          <cell r="A26245" t="str">
            <v>TRIAE_CS42_7BS_TGACv1_592827_AA1944790.1</v>
          </cell>
          <cell r="B26245" t="str">
            <v>expressed protein</v>
          </cell>
          <cell r="C26245" t="str">
            <v>Ubiquitin and WLM domain-containing protein</v>
          </cell>
          <cell r="D26245">
            <v>1.207503684</v>
          </cell>
          <cell r="E26245">
            <v>2.1230049590000002</v>
          </cell>
          <cell r="F26245">
            <v>0</v>
          </cell>
          <cell r="G26245">
            <v>0</v>
          </cell>
          <cell r="H26245">
            <v>0</v>
          </cell>
          <cell r="I26245">
            <v>0</v>
          </cell>
          <cell r="J26245">
            <v>0</v>
          </cell>
          <cell r="K26245">
            <v>0</v>
          </cell>
        </row>
        <row r="26246">
          <cell r="A26246" t="str">
            <v>TRIAE_CS42_7DS_TGACv1_624362_AA2060810.1</v>
          </cell>
          <cell r="B26246" t="str">
            <v>expressed protein</v>
          </cell>
          <cell r="C26246" t="str">
            <v>Ubiquitin and WLM domain-containing protein</v>
          </cell>
          <cell r="D26246">
            <v>1.207503684</v>
          </cell>
          <cell r="E26246">
            <v>2.1230049590000002</v>
          </cell>
          <cell r="F26246">
            <v>0</v>
          </cell>
          <cell r="G26246">
            <v>0</v>
          </cell>
          <cell r="H26246">
            <v>0</v>
          </cell>
          <cell r="I26246">
            <v>0</v>
          </cell>
          <cell r="J26246">
            <v>0</v>
          </cell>
          <cell r="K26246">
            <v>0</v>
          </cell>
        </row>
        <row r="26247">
          <cell r="A26247" t="str">
            <v>TRIAE_CS42_7BS_TGACv1_592183_AA1932750.1</v>
          </cell>
          <cell r="B26247" t="str">
            <v>expressed protein</v>
          </cell>
          <cell r="C26247" t="str">
            <v>Ubiquitin and WLM domain-containing protein</v>
          </cell>
          <cell r="D26247">
            <v>0</v>
          </cell>
          <cell r="E26247">
            <v>2.2439119910000001</v>
          </cell>
          <cell r="F26247">
            <v>0</v>
          </cell>
          <cell r="G26247">
            <v>0</v>
          </cell>
          <cell r="H26247">
            <v>0</v>
          </cell>
          <cell r="I26247">
            <v>0</v>
          </cell>
          <cell r="J26247">
            <v>0</v>
          </cell>
          <cell r="K26247">
            <v>0</v>
          </cell>
        </row>
        <row r="26248">
          <cell r="A26248" t="str">
            <v>TRIAE_CS42_6DL_TGACv1_529467_AA1718390.1</v>
          </cell>
          <cell r="B26248" t="str">
            <v>ubiquitin carboxyl-terminal hydrolase, family 1, putative, expressed</v>
          </cell>
          <cell r="C26248" t="str">
            <v>Ubiquitin carboxyl-terminal hydrolase</v>
          </cell>
          <cell r="D26248">
            <v>0</v>
          </cell>
          <cell r="E26248">
            <v>1.339345657</v>
          </cell>
          <cell r="F26248">
            <v>0</v>
          </cell>
          <cell r="G26248">
            <v>0</v>
          </cell>
          <cell r="H26248">
            <v>0</v>
          </cell>
          <cell r="I26248">
            <v>0</v>
          </cell>
          <cell r="J26248">
            <v>0</v>
          </cell>
          <cell r="K26248">
            <v>0</v>
          </cell>
        </row>
        <row r="26249">
          <cell r="A26249" t="str">
            <v>TRIAE_CS42_U_TGACv1_641757_AA2103470.2</v>
          </cell>
          <cell r="B26249" t="str">
            <v>ubiquitin carboxyl-terminal hydrolase, family 1, putative, expressed</v>
          </cell>
          <cell r="C26249" t="str">
            <v>Ubiquitin carboxyl-terminal hydrolase</v>
          </cell>
          <cell r="D26249">
            <v>0</v>
          </cell>
          <cell r="E26249">
            <v>0</v>
          </cell>
          <cell r="F26249">
            <v>0</v>
          </cell>
          <cell r="G26249">
            <v>1.2073026099999999</v>
          </cell>
          <cell r="H26249">
            <v>0</v>
          </cell>
          <cell r="I26249">
            <v>0</v>
          </cell>
          <cell r="J26249">
            <v>0</v>
          </cell>
          <cell r="K26249">
            <v>0</v>
          </cell>
        </row>
        <row r="26250">
          <cell r="A26250" t="str">
            <v>TRIAE_CS42_4DS_TGACv1_361540_AA1169810.1</v>
          </cell>
          <cell r="B26250" t="str">
            <v>expressed protein</v>
          </cell>
          <cell r="C26250" t="str">
            <v>Ubiquitin carboxyl-terminal hydrolase 1</v>
          </cell>
          <cell r="D26250">
            <v>0</v>
          </cell>
          <cell r="E26250">
            <v>-1.830820471</v>
          </cell>
          <cell r="F26250">
            <v>0</v>
          </cell>
          <cell r="G26250">
            <v>-1.5808211299999999</v>
          </cell>
          <cell r="H26250">
            <v>0</v>
          </cell>
          <cell r="I26250">
            <v>0</v>
          </cell>
          <cell r="J26250">
            <v>0</v>
          </cell>
          <cell r="K26250">
            <v>0</v>
          </cell>
        </row>
        <row r="26251">
          <cell r="A26251" t="str">
            <v>TRIAE_CS42_1DL_TGACv1_061103_AA0185370.1</v>
          </cell>
          <cell r="B26251" t="str">
            <v>expressed protein</v>
          </cell>
          <cell r="C26251" t="str">
            <v>Ubiquitin carboxyl-terminal hydrolase 1</v>
          </cell>
          <cell r="D26251">
            <v>0</v>
          </cell>
          <cell r="E26251">
            <v>2.1751856859999998</v>
          </cell>
          <cell r="F26251">
            <v>0</v>
          </cell>
          <cell r="G26251">
            <v>0</v>
          </cell>
          <cell r="H26251">
            <v>0</v>
          </cell>
          <cell r="I26251">
            <v>0</v>
          </cell>
          <cell r="J26251">
            <v>0</v>
          </cell>
          <cell r="K26251">
            <v>0</v>
          </cell>
        </row>
        <row r="26252">
          <cell r="A26252" t="str">
            <v>TRIAE_CS42_1AL_TGACv1_001940_AA0037020.1</v>
          </cell>
          <cell r="B26252" t="str">
            <v>expressed protein</v>
          </cell>
          <cell r="C26252" t="str">
            <v>Ubiquitin carboxyl-terminal hydrolase 1</v>
          </cell>
          <cell r="D26252">
            <v>0</v>
          </cell>
          <cell r="E26252">
            <v>2.2170637040000001</v>
          </cell>
          <cell r="F26252">
            <v>0</v>
          </cell>
          <cell r="G26252">
            <v>0</v>
          </cell>
          <cell r="H26252">
            <v>0</v>
          </cell>
          <cell r="I26252">
            <v>0</v>
          </cell>
          <cell r="J26252">
            <v>0</v>
          </cell>
          <cell r="K26252">
            <v>0</v>
          </cell>
        </row>
        <row r="26253">
          <cell r="A26253" t="str">
            <v>TRIAE_CS42_1BL_TGACv1_031663_AA0118300.1</v>
          </cell>
          <cell r="B26253" t="str">
            <v>expressed protein</v>
          </cell>
          <cell r="C26253" t="str">
            <v>Ubiquitin carboxyl-terminal hydrolase 1</v>
          </cell>
          <cell r="D26253">
            <v>0</v>
          </cell>
          <cell r="E26253">
            <v>2.536960476</v>
          </cell>
          <cell r="F26253">
            <v>0</v>
          </cell>
          <cell r="G26253">
            <v>0</v>
          </cell>
          <cell r="H26253">
            <v>0</v>
          </cell>
          <cell r="I26253">
            <v>0</v>
          </cell>
          <cell r="J26253">
            <v>0</v>
          </cell>
          <cell r="K26253">
            <v>0</v>
          </cell>
        </row>
        <row r="26254">
          <cell r="A26254" t="str">
            <v>TRIAE_CS42_1DL_TGACv1_064197_AA0233180.1</v>
          </cell>
          <cell r="B26254" t="str">
            <v>expressed protein</v>
          </cell>
          <cell r="C26254" t="str">
            <v>Ubiquitin carboxyl-terminal hydrolase 1</v>
          </cell>
          <cell r="D26254">
            <v>0</v>
          </cell>
          <cell r="E26254">
            <v>0</v>
          </cell>
          <cell r="F26254">
            <v>0</v>
          </cell>
          <cell r="G26254">
            <v>0</v>
          </cell>
          <cell r="H26254">
            <v>0</v>
          </cell>
          <cell r="I26254">
            <v>0</v>
          </cell>
          <cell r="J26254">
            <v>0</v>
          </cell>
          <cell r="K26254">
            <v>-2.0207925339999999</v>
          </cell>
        </row>
        <row r="26255">
          <cell r="A26255" t="str">
            <v>TRIAE_CS42_1DL_TGACv1_062188_AA0210220.2</v>
          </cell>
          <cell r="B26255" t="str">
            <v>retrotransposon protein, putative, Ty1-copia subclass, expressed</v>
          </cell>
          <cell r="C26255" t="str">
            <v>Ubiquitin carboxyl-terminal hydrolase 1</v>
          </cell>
          <cell r="D26255">
            <v>0</v>
          </cell>
          <cell r="E26255">
            <v>0</v>
          </cell>
          <cell r="F26255">
            <v>0</v>
          </cell>
          <cell r="G26255">
            <v>0</v>
          </cell>
          <cell r="H26255">
            <v>0</v>
          </cell>
          <cell r="I26255">
            <v>0</v>
          </cell>
          <cell r="J26255">
            <v>0</v>
          </cell>
          <cell r="K26255">
            <v>-1.8435987579999999</v>
          </cell>
        </row>
        <row r="26256">
          <cell r="A26256" t="str">
            <v>TRIAE_CS42_1AL_TGACv1_002129_AA0038940.1</v>
          </cell>
          <cell r="B26256" t="str">
            <v>retrotransposon protein, putative, Ty1-copia subclass, expressed</v>
          </cell>
          <cell r="C26256" t="str">
            <v>Ubiquitin carboxyl-terminal hydrolase 1</v>
          </cell>
          <cell r="D26256">
            <v>0</v>
          </cell>
          <cell r="E26256">
            <v>0</v>
          </cell>
          <cell r="F26256">
            <v>0</v>
          </cell>
          <cell r="G26256">
            <v>0</v>
          </cell>
          <cell r="H26256">
            <v>0</v>
          </cell>
          <cell r="I26256">
            <v>0</v>
          </cell>
          <cell r="J26256">
            <v>0</v>
          </cell>
          <cell r="K26256">
            <v>-1.77379175</v>
          </cell>
        </row>
        <row r="26257">
          <cell r="A26257" t="str">
            <v>TRIAE_CS42_4AL_TGACv1_289104_AA0964900.1</v>
          </cell>
          <cell r="B26257" t="str">
            <v>expressed protein</v>
          </cell>
          <cell r="C26257" t="str">
            <v>Ubiquitin carboxyl-terminal hydrolase 1</v>
          </cell>
          <cell r="D26257">
            <v>0</v>
          </cell>
          <cell r="E26257">
            <v>0</v>
          </cell>
          <cell r="F26257">
            <v>0</v>
          </cell>
          <cell r="G26257">
            <v>0</v>
          </cell>
          <cell r="H26257">
            <v>0</v>
          </cell>
          <cell r="I26257">
            <v>0</v>
          </cell>
          <cell r="J26257">
            <v>0</v>
          </cell>
          <cell r="K26257">
            <v>-1.551566547</v>
          </cell>
        </row>
        <row r="26258">
          <cell r="A26258" t="str">
            <v>TRIAE_CS42_1DL_TGACv1_064197_AA0233170.1</v>
          </cell>
          <cell r="B26258" t="str">
            <v>retrotransposon protein, putative, Ty1-copia subclass, expressed</v>
          </cell>
          <cell r="C26258" t="str">
            <v>Ubiquitin carboxyl-terminal hydrolase 1</v>
          </cell>
          <cell r="D26258">
            <v>0</v>
          </cell>
          <cell r="E26258">
            <v>0</v>
          </cell>
          <cell r="F26258">
            <v>0</v>
          </cell>
          <cell r="G26258">
            <v>0</v>
          </cell>
          <cell r="H26258">
            <v>0</v>
          </cell>
          <cell r="I26258">
            <v>0</v>
          </cell>
          <cell r="J26258">
            <v>0</v>
          </cell>
          <cell r="K26258">
            <v>-1.4883181809999999</v>
          </cell>
        </row>
        <row r="26259">
          <cell r="A26259" t="str">
            <v>TRIAE_CS42_7DS_TGACv1_624044_AA2058480.1</v>
          </cell>
          <cell r="B26259" t="str">
            <v>expressed protein</v>
          </cell>
          <cell r="C26259" t="str">
            <v>Ubiquitin carboxyl-terminal hydrolase 1</v>
          </cell>
          <cell r="D26259">
            <v>0</v>
          </cell>
          <cell r="E26259">
            <v>0</v>
          </cell>
          <cell r="F26259">
            <v>0</v>
          </cell>
          <cell r="G26259">
            <v>0</v>
          </cell>
          <cell r="H26259">
            <v>0</v>
          </cell>
          <cell r="I26259">
            <v>0</v>
          </cell>
          <cell r="J26259">
            <v>0</v>
          </cell>
          <cell r="K26259">
            <v>-1.470160041</v>
          </cell>
        </row>
        <row r="26260">
          <cell r="A26260" t="str">
            <v>TRIAE_CS42_U_TGACv1_641464_AA2095860.1</v>
          </cell>
          <cell r="B26260" t="str">
            <v>expressed protein</v>
          </cell>
          <cell r="C26260" t="str">
            <v>Ubiquitin carboxyl-terminal hydrolase 1</v>
          </cell>
          <cell r="D26260">
            <v>0</v>
          </cell>
          <cell r="E26260">
            <v>0</v>
          </cell>
          <cell r="F26260">
            <v>0</v>
          </cell>
          <cell r="G26260">
            <v>0</v>
          </cell>
          <cell r="H26260">
            <v>0</v>
          </cell>
          <cell r="I26260">
            <v>0</v>
          </cell>
          <cell r="J26260">
            <v>0</v>
          </cell>
          <cell r="K26260">
            <v>-1.470160041</v>
          </cell>
        </row>
        <row r="26261">
          <cell r="A26261" t="str">
            <v>TRIAE_CS42_5DL_TGACv1_433757_AA1421370.1</v>
          </cell>
          <cell r="B26261" t="str">
            <v>expressed protein</v>
          </cell>
          <cell r="C26261" t="str">
            <v>Ubiquitin carboxyl-terminal hydrolase 1</v>
          </cell>
          <cell r="D26261">
            <v>0</v>
          </cell>
          <cell r="E26261">
            <v>0</v>
          </cell>
          <cell r="F26261">
            <v>0</v>
          </cell>
          <cell r="G26261">
            <v>0</v>
          </cell>
          <cell r="H26261">
            <v>0</v>
          </cell>
          <cell r="I26261">
            <v>0</v>
          </cell>
          <cell r="J26261">
            <v>0</v>
          </cell>
          <cell r="K26261">
            <v>-1.4399667599999999</v>
          </cell>
        </row>
        <row r="26262">
          <cell r="A26262" t="str">
            <v>TRIAE_CS42_1AL_TGACv1_001565_AA0032390.1</v>
          </cell>
          <cell r="B26262" t="str">
            <v>expressed protein</v>
          </cell>
          <cell r="C26262" t="str">
            <v>Ubiquitin carboxyl-terminal hydrolase 1</v>
          </cell>
          <cell r="D26262">
            <v>0</v>
          </cell>
          <cell r="E26262">
            <v>0</v>
          </cell>
          <cell r="F26262">
            <v>0</v>
          </cell>
          <cell r="G26262">
            <v>0</v>
          </cell>
          <cell r="H26262">
            <v>0</v>
          </cell>
          <cell r="I26262">
            <v>0</v>
          </cell>
          <cell r="J26262">
            <v>0</v>
          </cell>
          <cell r="K26262">
            <v>-1.153658589</v>
          </cell>
        </row>
        <row r="26263">
          <cell r="A26263" t="str">
            <v>TRIAE_CS42_1AL_TGACv1_000365_AA0010300.1</v>
          </cell>
          <cell r="B26263" t="str">
            <v>expressed protein</v>
          </cell>
          <cell r="C26263" t="str">
            <v>Ubiquitin carboxyl-terminal hydrolase 1</v>
          </cell>
          <cell r="D26263">
            <v>0</v>
          </cell>
          <cell r="E26263">
            <v>0</v>
          </cell>
          <cell r="F26263">
            <v>1.2394008620000001</v>
          </cell>
          <cell r="G26263">
            <v>0</v>
          </cell>
          <cell r="H26263">
            <v>0</v>
          </cell>
          <cell r="I26263">
            <v>0</v>
          </cell>
          <cell r="J26263">
            <v>0</v>
          </cell>
          <cell r="K26263">
            <v>2.707036236</v>
          </cell>
        </row>
        <row r="26264">
          <cell r="A26264" t="str">
            <v>TRIAE_CS42_3B_TGACv1_223002_AA0774930.2</v>
          </cell>
          <cell r="B26264" t="str">
            <v>ubiquitin carboxyl-terminal hydrolase, putative, expressed</v>
          </cell>
          <cell r="C26264" t="str">
            <v>Ubiquitin carboxyl-terminal hydrolase 12</v>
          </cell>
          <cell r="D26264">
            <v>1.1022385750000001</v>
          </cell>
          <cell r="E26264">
            <v>1.1001894809999999</v>
          </cell>
          <cell r="F26264">
            <v>0</v>
          </cell>
          <cell r="G26264">
            <v>0</v>
          </cell>
          <cell r="H26264">
            <v>0</v>
          </cell>
          <cell r="I26264">
            <v>0</v>
          </cell>
          <cell r="J26264">
            <v>0</v>
          </cell>
          <cell r="K26264">
            <v>0</v>
          </cell>
        </row>
        <row r="26265">
          <cell r="A26265" t="str">
            <v>TRIAE_CS42_2AL_TGACv1_092888_AA0266140.1</v>
          </cell>
          <cell r="B26265" t="str">
            <v>ubiquitin carboxyl-terminal hydrolase, putative, expressed</v>
          </cell>
          <cell r="C26265" t="str">
            <v>Ubiquitin carboxyl-terminal hydrolase 12</v>
          </cell>
          <cell r="D26265">
            <v>1.3071914840000001</v>
          </cell>
          <cell r="E26265">
            <v>1.6049063459999999</v>
          </cell>
          <cell r="F26265">
            <v>0</v>
          </cell>
          <cell r="G26265">
            <v>0</v>
          </cell>
          <cell r="H26265">
            <v>0</v>
          </cell>
          <cell r="I26265">
            <v>0</v>
          </cell>
          <cell r="J26265">
            <v>0</v>
          </cell>
          <cell r="K26265">
            <v>0</v>
          </cell>
        </row>
        <row r="26266">
          <cell r="A26266" t="str">
            <v>TRIAE_CS42_2DL_TGACv1_158046_AA0507180.1</v>
          </cell>
          <cell r="B26266" t="str">
            <v>ubiquitin carboxyl-terminal hydrolase, putative, expressed</v>
          </cell>
          <cell r="C26266" t="str">
            <v>Ubiquitin carboxyl-terminal hydrolase 12</v>
          </cell>
          <cell r="D26266">
            <v>1.361763743</v>
          </cell>
          <cell r="E26266">
            <v>1.646737425</v>
          </cell>
          <cell r="F26266">
            <v>0</v>
          </cell>
          <cell r="G26266">
            <v>0</v>
          </cell>
          <cell r="H26266">
            <v>0</v>
          </cell>
          <cell r="I26266">
            <v>0</v>
          </cell>
          <cell r="J26266">
            <v>0</v>
          </cell>
          <cell r="K26266">
            <v>0</v>
          </cell>
        </row>
        <row r="26267">
          <cell r="A26267" t="str">
            <v>TRIAE_CS42_2DL_TGACv1_161476_AA0558770.1</v>
          </cell>
          <cell r="B26267" t="str">
            <v>ubiquitin carboxyl-terminal hydrolase, putative, expressed</v>
          </cell>
          <cell r="C26267" t="str">
            <v>Ubiquitin carboxyl-terminal hydrolase 12</v>
          </cell>
          <cell r="D26267">
            <v>1.9513478049999999</v>
          </cell>
          <cell r="E26267">
            <v>2.1508902320000001</v>
          </cell>
          <cell r="F26267">
            <v>0</v>
          </cell>
          <cell r="G26267">
            <v>0</v>
          </cell>
          <cell r="H26267">
            <v>0</v>
          </cell>
          <cell r="I26267">
            <v>0</v>
          </cell>
          <cell r="J26267">
            <v>0</v>
          </cell>
          <cell r="K26267">
            <v>0</v>
          </cell>
        </row>
        <row r="26268">
          <cell r="A26268" t="str">
            <v>TRIAE_CS42_2BL_TGACv1_129314_AA0377990.1</v>
          </cell>
          <cell r="B26268" t="str">
            <v>ubiquitin carboxyl-terminal hydrolase, putative, expressed</v>
          </cell>
          <cell r="C26268" t="str">
            <v>Ubiquitin carboxyl-terminal hydrolase 12</v>
          </cell>
          <cell r="D26268">
            <v>0</v>
          </cell>
          <cell r="E26268">
            <v>1.646737425</v>
          </cell>
          <cell r="F26268">
            <v>0</v>
          </cell>
          <cell r="G26268">
            <v>0</v>
          </cell>
          <cell r="H26268">
            <v>0</v>
          </cell>
          <cell r="I26268">
            <v>0</v>
          </cell>
          <cell r="J26268">
            <v>0</v>
          </cell>
          <cell r="K26268">
            <v>0</v>
          </cell>
        </row>
        <row r="26269">
          <cell r="A26269" t="str">
            <v>TRIAE_CS42_3AL_TGACv1_194253_AA0629660.1</v>
          </cell>
          <cell r="B26269" t="str">
            <v>ubiquitin carboxyl-terminal hydrolase, putative, expressed</v>
          </cell>
          <cell r="C26269" t="str">
            <v>Ubiquitin carboxyl-terminal hydrolase 13</v>
          </cell>
          <cell r="D26269">
            <v>1.0241916150000001</v>
          </cell>
          <cell r="E26269">
            <v>0</v>
          </cell>
          <cell r="F26269">
            <v>0</v>
          </cell>
          <cell r="G26269">
            <v>0</v>
          </cell>
          <cell r="H26269">
            <v>0</v>
          </cell>
          <cell r="I26269">
            <v>0</v>
          </cell>
          <cell r="J26269">
            <v>0</v>
          </cell>
          <cell r="K26269">
            <v>0</v>
          </cell>
        </row>
        <row r="26270">
          <cell r="A26270" t="str">
            <v>TRIAE_CS42_6AS_TGACv1_489541_AA1576830.1</v>
          </cell>
          <cell r="B26270" t="str">
            <v>ubiquitin carboxyl-terminal hydrolase family protein, expressed</v>
          </cell>
          <cell r="C26270" t="str">
            <v>Ubiquitin carboxyl-terminal hydrolase 15</v>
          </cell>
          <cell r="D26270">
            <v>1.0022720460000001</v>
          </cell>
          <cell r="E26270">
            <v>1.048316188</v>
          </cell>
          <cell r="F26270">
            <v>0</v>
          </cell>
          <cell r="G26270">
            <v>0</v>
          </cell>
          <cell r="H26270">
            <v>0</v>
          </cell>
          <cell r="I26270">
            <v>0</v>
          </cell>
          <cell r="J26270">
            <v>0</v>
          </cell>
          <cell r="K26270">
            <v>0</v>
          </cell>
        </row>
        <row r="26271">
          <cell r="A26271" t="str">
            <v>TRIAE_CS42_5BL_TGACv1_404112_AA1284420.5</v>
          </cell>
          <cell r="B26271" t="str">
            <v>ubiquitin carboxyl-terminal hydrolase family protein, expressed</v>
          </cell>
          <cell r="C26271" t="str">
            <v>Ubiquitin carboxyl-terminal hydrolase 2</v>
          </cell>
          <cell r="D26271">
            <v>1.305153293</v>
          </cell>
          <cell r="E26271">
            <v>1.4265941980000001</v>
          </cell>
          <cell r="F26271">
            <v>0</v>
          </cell>
          <cell r="G26271">
            <v>0</v>
          </cell>
          <cell r="H26271">
            <v>0</v>
          </cell>
          <cell r="I26271">
            <v>0</v>
          </cell>
          <cell r="J26271">
            <v>0</v>
          </cell>
          <cell r="K26271">
            <v>0</v>
          </cell>
        </row>
        <row r="26272">
          <cell r="A26272" t="str">
            <v>TRIAE_CS42_5DL_TGACv1_435945_AA1456580.3</v>
          </cell>
          <cell r="B26272" t="str">
            <v>ubiquitin carboxyl-terminal hydrolase family protein, expressed</v>
          </cell>
          <cell r="C26272" t="str">
            <v>Ubiquitin carboxyl-terminal hydrolase 2</v>
          </cell>
          <cell r="D26272">
            <v>1.3595494880000001</v>
          </cell>
          <cell r="E26272">
            <v>1.4461407770000001</v>
          </cell>
          <cell r="F26272">
            <v>0</v>
          </cell>
          <cell r="G26272">
            <v>0</v>
          </cell>
          <cell r="H26272">
            <v>0</v>
          </cell>
          <cell r="I26272">
            <v>0</v>
          </cell>
          <cell r="J26272">
            <v>0</v>
          </cell>
          <cell r="K26272">
            <v>0</v>
          </cell>
        </row>
        <row r="26273">
          <cell r="A26273" t="str">
            <v>TRIAE_CS42_5AL_TGACv1_375362_AA1220450.2</v>
          </cell>
          <cell r="B26273" t="str">
            <v>ubiquitin carboxyl-terminal hydrolase family protein, expressed</v>
          </cell>
          <cell r="C26273" t="str">
            <v>Ubiquitin carboxyl-terminal hydrolase 2</v>
          </cell>
          <cell r="D26273">
            <v>1.3595494880000001</v>
          </cell>
          <cell r="E26273">
            <v>1.4493212019999999</v>
          </cell>
          <cell r="F26273">
            <v>0</v>
          </cell>
          <cell r="G26273">
            <v>0</v>
          </cell>
          <cell r="H26273">
            <v>0</v>
          </cell>
          <cell r="I26273">
            <v>0</v>
          </cell>
          <cell r="J26273">
            <v>0</v>
          </cell>
          <cell r="K26273">
            <v>0</v>
          </cell>
        </row>
        <row r="26274">
          <cell r="A26274" t="str">
            <v>TRIAE_CS42_7BS_TGACv1_591908_AA1925320.1</v>
          </cell>
          <cell r="B26274" t="str">
            <v>ubiquitin carboxyl-terminal hydrolase family protein, expressed</v>
          </cell>
          <cell r="C26274" t="str">
            <v>Ubiquitin carboxyl-terminal hydrolase 2</v>
          </cell>
          <cell r="D26274">
            <v>0</v>
          </cell>
          <cell r="E26274">
            <v>0</v>
          </cell>
          <cell r="F26274">
            <v>0</v>
          </cell>
          <cell r="G26274">
            <v>0</v>
          </cell>
          <cell r="H26274">
            <v>0</v>
          </cell>
          <cell r="I26274">
            <v>0</v>
          </cell>
          <cell r="J26274">
            <v>0</v>
          </cell>
          <cell r="K26274">
            <v>-1.2693687229999999</v>
          </cell>
        </row>
        <row r="26275">
          <cell r="A26275" t="str">
            <v>TRIAE_CS42_6AL_TGACv1_471419_AA1508370.1</v>
          </cell>
          <cell r="B26275" t="str">
            <v>ubiquitin carboxyl-terminal hydrolase domain containing protein, expressed</v>
          </cell>
          <cell r="C26275" t="str">
            <v>Ubiquitin carboxyl-terminal hydrolase 21</v>
          </cell>
          <cell r="D26275">
            <v>0</v>
          </cell>
          <cell r="E26275">
            <v>0</v>
          </cell>
          <cell r="F26275">
            <v>0</v>
          </cell>
          <cell r="G26275">
            <v>0</v>
          </cell>
          <cell r="H26275">
            <v>0</v>
          </cell>
          <cell r="I26275">
            <v>0</v>
          </cell>
          <cell r="J26275">
            <v>0</v>
          </cell>
          <cell r="K26275">
            <v>-1.757026234</v>
          </cell>
        </row>
        <row r="26276">
          <cell r="A26276" t="str">
            <v>TRIAE_CS42_6DL_TGACv1_527991_AA1710520.1</v>
          </cell>
          <cell r="B26276" t="str">
            <v>ubiquitin carboxyl-terminal hydrolase domain containing protein, expressed</v>
          </cell>
          <cell r="C26276" t="str">
            <v>Ubiquitin carboxyl-terminal hydrolase 21</v>
          </cell>
          <cell r="D26276">
            <v>0</v>
          </cell>
          <cell r="E26276">
            <v>0</v>
          </cell>
          <cell r="F26276">
            <v>0</v>
          </cell>
          <cell r="G26276">
            <v>0</v>
          </cell>
          <cell r="H26276">
            <v>0</v>
          </cell>
          <cell r="I26276">
            <v>0</v>
          </cell>
          <cell r="J26276">
            <v>0</v>
          </cell>
          <cell r="K26276">
            <v>-1.711576134</v>
          </cell>
        </row>
        <row r="26277">
          <cell r="A26277" t="str">
            <v>TRIAE_CS42_6BL_TGACv1_499843_AA1593050.1</v>
          </cell>
          <cell r="B26277" t="str">
            <v>ubiquitin carboxyl-terminal hydrolase domain containing protein, expressed</v>
          </cell>
          <cell r="C26277" t="str">
            <v>Ubiquitin carboxyl-terminal hydrolase 21</v>
          </cell>
          <cell r="D26277">
            <v>0</v>
          </cell>
          <cell r="E26277">
            <v>0</v>
          </cell>
          <cell r="F26277">
            <v>0</v>
          </cell>
          <cell r="G26277">
            <v>0</v>
          </cell>
          <cell r="H26277">
            <v>0</v>
          </cell>
          <cell r="I26277">
            <v>0</v>
          </cell>
          <cell r="J26277">
            <v>0</v>
          </cell>
          <cell r="K26277">
            <v>-1.6600867079999999</v>
          </cell>
        </row>
        <row r="26278">
          <cell r="A26278" t="str">
            <v>TRIAE_CS42_2BL_TGACv1_130467_AA0412080.1</v>
          </cell>
          <cell r="B26278" t="str">
            <v>ubiquitin carboxyl-terminal hydrolase domain containing protein, expressed</v>
          </cell>
          <cell r="C26278" t="str">
            <v>Ubiquitin carboxyl-terminal hydrolase 22</v>
          </cell>
          <cell r="D26278">
            <v>0</v>
          </cell>
          <cell r="E26278">
            <v>0</v>
          </cell>
          <cell r="F26278">
            <v>0</v>
          </cell>
          <cell r="G26278">
            <v>1.015729917</v>
          </cell>
          <cell r="H26278">
            <v>0</v>
          </cell>
          <cell r="I26278">
            <v>0</v>
          </cell>
          <cell r="J26278">
            <v>0</v>
          </cell>
          <cell r="K26278">
            <v>0</v>
          </cell>
        </row>
        <row r="26279">
          <cell r="A26279" t="str">
            <v>TRIAE_CS42_4BL_TGACv1_321703_AA1064330.3</v>
          </cell>
          <cell r="B26279" t="str">
            <v>ubiquitin carboxyl-terminal hydrolase domain containing protein, expressed</v>
          </cell>
          <cell r="C26279" t="str">
            <v>Ubiquitin carboxyl-terminal hydrolase 3</v>
          </cell>
          <cell r="D26279">
            <v>0</v>
          </cell>
          <cell r="E26279">
            <v>-1.533247968</v>
          </cell>
          <cell r="F26279">
            <v>0</v>
          </cell>
          <cell r="G26279">
            <v>0</v>
          </cell>
          <cell r="H26279">
            <v>0</v>
          </cell>
          <cell r="I26279">
            <v>0</v>
          </cell>
          <cell r="J26279">
            <v>0</v>
          </cell>
          <cell r="K26279">
            <v>0</v>
          </cell>
        </row>
        <row r="26280">
          <cell r="A26280" t="str">
            <v>TRIAE_CS42_7DS_TGACv1_622400_AA2038880.1</v>
          </cell>
          <cell r="B26280" t="str">
            <v>ubiquitin carboxyl-terminal hydrolase domain containing protein, expressed</v>
          </cell>
          <cell r="C26280" t="str">
            <v>Ubiquitin carboxyl-terminal hydrolase 3</v>
          </cell>
          <cell r="D26280">
            <v>0</v>
          </cell>
          <cell r="E26280">
            <v>-1.533247968</v>
          </cell>
          <cell r="F26280">
            <v>0</v>
          </cell>
          <cell r="G26280">
            <v>0</v>
          </cell>
          <cell r="H26280">
            <v>0</v>
          </cell>
          <cell r="I26280">
            <v>0</v>
          </cell>
          <cell r="J26280">
            <v>0</v>
          </cell>
          <cell r="K26280">
            <v>0</v>
          </cell>
        </row>
        <row r="26281">
          <cell r="A26281" t="str">
            <v>TRIAE_CS42_4AL_TGACv1_290844_AA0989960.1</v>
          </cell>
          <cell r="B26281" t="str">
            <v>ubiquitin carboxyl-terminal hydrolase domain containing protein, expressed</v>
          </cell>
          <cell r="C26281" t="str">
            <v>Ubiquitin carboxyl-terminal hydrolase 3</v>
          </cell>
          <cell r="D26281">
            <v>0</v>
          </cell>
          <cell r="E26281">
            <v>-1.38312127</v>
          </cell>
          <cell r="F26281">
            <v>0</v>
          </cell>
          <cell r="G26281">
            <v>0</v>
          </cell>
          <cell r="H26281">
            <v>0</v>
          </cell>
          <cell r="I26281">
            <v>0</v>
          </cell>
          <cell r="J26281">
            <v>0</v>
          </cell>
          <cell r="K26281">
            <v>0</v>
          </cell>
        </row>
        <row r="26282">
          <cell r="A26282" t="str">
            <v>TRIAE_CS42_6BL_TGACv1_500459_AA1605020.1</v>
          </cell>
          <cell r="B26282" t="str">
            <v>ubiquitin carboxyl-terminal hydrolase domain containing protein, expressed</v>
          </cell>
          <cell r="C26282" t="str">
            <v>Ubiquitin carboxyl-terminal hydrolase 4</v>
          </cell>
          <cell r="D26282">
            <v>0</v>
          </cell>
          <cell r="E26282">
            <v>0</v>
          </cell>
          <cell r="F26282">
            <v>0</v>
          </cell>
          <cell r="G26282">
            <v>1.045654603</v>
          </cell>
          <cell r="H26282">
            <v>0</v>
          </cell>
          <cell r="I26282">
            <v>0</v>
          </cell>
          <cell r="J26282">
            <v>0</v>
          </cell>
          <cell r="K26282">
            <v>0</v>
          </cell>
        </row>
        <row r="26283">
          <cell r="A26283" t="str">
            <v>TRIAE_CS42_5BS_TGACv1_423943_AA1385240.2</v>
          </cell>
          <cell r="B26283" t="str">
            <v>ubiquitin carboxyl-terminal hydrolase domain containing protein, expressed</v>
          </cell>
          <cell r="C26283" t="str">
            <v>Ubiquitin carboxyl-terminal hydrolase 8</v>
          </cell>
          <cell r="D26283">
            <v>1.002616036</v>
          </cell>
          <cell r="E26283">
            <v>1.493723248</v>
          </cell>
          <cell r="F26283">
            <v>0</v>
          </cell>
          <cell r="G26283">
            <v>0</v>
          </cell>
          <cell r="H26283">
            <v>0</v>
          </cell>
          <cell r="I26283">
            <v>0</v>
          </cell>
          <cell r="J26283">
            <v>0</v>
          </cell>
          <cell r="K26283">
            <v>0</v>
          </cell>
        </row>
        <row r="26284">
          <cell r="A26284" t="str">
            <v>TRIAE_CS42_5DS_TGACv1_457440_AA1486590.7</v>
          </cell>
          <cell r="B26284" t="str">
            <v>ubiquitin carboxyl-terminal hydrolase domain containing protein, expressed</v>
          </cell>
          <cell r="C26284" t="str">
            <v>Ubiquitin carboxyl-terminal hydrolase 8</v>
          </cell>
          <cell r="D26284">
            <v>1.056205192</v>
          </cell>
          <cell r="E26284">
            <v>1.5736598690000001</v>
          </cell>
          <cell r="F26284">
            <v>0</v>
          </cell>
          <cell r="G26284">
            <v>0</v>
          </cell>
          <cell r="H26284">
            <v>0</v>
          </cell>
          <cell r="I26284">
            <v>0</v>
          </cell>
          <cell r="J26284">
            <v>0</v>
          </cell>
          <cell r="K26284">
            <v>0</v>
          </cell>
        </row>
        <row r="26285">
          <cell r="A26285" t="str">
            <v>TRIAE_CS42_4AL_TGACv1_288995_AA0962940.1</v>
          </cell>
          <cell r="B26285" t="str">
            <v>ubiquitin carboxyl-terminal hydrolase, family 1, putative, expressed</v>
          </cell>
          <cell r="C26285" t="str">
            <v>Ubiquitin carboxyl-terminal hydrolase family protein</v>
          </cell>
          <cell r="D26285">
            <v>0</v>
          </cell>
          <cell r="E26285">
            <v>-1.927283957</v>
          </cell>
          <cell r="F26285">
            <v>0</v>
          </cell>
          <cell r="G26285">
            <v>-1.5082574179999999</v>
          </cell>
          <cell r="H26285">
            <v>0</v>
          </cell>
          <cell r="I26285">
            <v>0</v>
          </cell>
          <cell r="J26285">
            <v>0</v>
          </cell>
          <cell r="K26285">
            <v>0</v>
          </cell>
        </row>
        <row r="26286">
          <cell r="A26286" t="str">
            <v>TRIAE_CS42_4BS_TGACv1_330238_AA1106690.2</v>
          </cell>
          <cell r="B26286" t="str">
            <v>ubiquitin carboxyl-terminal hydrolase, family 1, putative, expressed</v>
          </cell>
          <cell r="C26286" t="str">
            <v>Ubiquitin carboxyl-terminal hydrolase family protein</v>
          </cell>
          <cell r="D26286">
            <v>0</v>
          </cell>
          <cell r="E26286">
            <v>-1.927283957</v>
          </cell>
          <cell r="F26286">
            <v>0</v>
          </cell>
          <cell r="G26286">
            <v>-1.5082574179999999</v>
          </cell>
          <cell r="H26286">
            <v>0</v>
          </cell>
          <cell r="I26286">
            <v>0</v>
          </cell>
          <cell r="J26286">
            <v>0</v>
          </cell>
          <cell r="K26286">
            <v>0</v>
          </cell>
        </row>
        <row r="26287">
          <cell r="A26287" t="str">
            <v>TRIAE_CS42_4DS_TGACv1_363075_AA1183260.1</v>
          </cell>
          <cell r="B26287" t="str">
            <v>ubiquitin carboxyl-terminal hydrolase, family 1, putative, expressed</v>
          </cell>
          <cell r="C26287" t="str">
            <v>Ubiquitin carboxyl-terminal hydrolase family protein</v>
          </cell>
          <cell r="D26287">
            <v>0</v>
          </cell>
          <cell r="E26287">
            <v>-1.927283957</v>
          </cell>
          <cell r="F26287">
            <v>0</v>
          </cell>
          <cell r="G26287">
            <v>-1.5082574179999999</v>
          </cell>
          <cell r="H26287">
            <v>0</v>
          </cell>
          <cell r="I26287">
            <v>0</v>
          </cell>
          <cell r="J26287">
            <v>0</v>
          </cell>
          <cell r="K26287">
            <v>0</v>
          </cell>
        </row>
        <row r="26288">
          <cell r="A26288" t="str">
            <v>TRIAE_CS42_1DL_TGACv1_062487_AA0215120.1</v>
          </cell>
          <cell r="B26288" t="str">
            <v>ubiquitin carboxyl-terminal hydrolase, family 1, putative, expressed</v>
          </cell>
          <cell r="C26288" t="str">
            <v>Ubiquitin carboxyl-terminal hydrolase family protein</v>
          </cell>
          <cell r="D26288">
            <v>0</v>
          </cell>
          <cell r="E26288">
            <v>-1.3826213810000001</v>
          </cell>
          <cell r="F26288">
            <v>-1.1572549940000001</v>
          </cell>
          <cell r="G26288">
            <v>0</v>
          </cell>
          <cell r="H26288">
            <v>0</v>
          </cell>
          <cell r="I26288">
            <v>0</v>
          </cell>
          <cell r="J26288">
            <v>0</v>
          </cell>
          <cell r="K26288">
            <v>0</v>
          </cell>
        </row>
        <row r="26289">
          <cell r="A26289" t="str">
            <v>TRIAE_CS42_1AL_TGACv1_002244_AA0040000.1</v>
          </cell>
          <cell r="B26289" t="str">
            <v>ubiquitin carboxyl-terminal hydrolase, family 1, putative, expressed</v>
          </cell>
          <cell r="C26289" t="str">
            <v>Ubiquitin carboxyl-terminal hydrolase family protein</v>
          </cell>
          <cell r="D26289">
            <v>0</v>
          </cell>
          <cell r="E26289">
            <v>-1.3489338639999999</v>
          </cell>
          <cell r="F26289">
            <v>-1.1572549940000001</v>
          </cell>
          <cell r="G26289">
            <v>0</v>
          </cell>
          <cell r="H26289">
            <v>0</v>
          </cell>
          <cell r="I26289">
            <v>0</v>
          </cell>
          <cell r="J26289">
            <v>0</v>
          </cell>
          <cell r="K26289">
            <v>0</v>
          </cell>
        </row>
        <row r="26290">
          <cell r="A26290" t="str">
            <v>TRIAE_CS42_1BL_TGACv1_034218_AA0143820.1</v>
          </cell>
          <cell r="B26290" t="str">
            <v>ubiquitin carboxyl-terminal hydrolase, family 1, putative, expressed</v>
          </cell>
          <cell r="C26290" t="str">
            <v>Ubiquitin carboxyl-terminal hydrolase family protein</v>
          </cell>
          <cell r="D26290">
            <v>0</v>
          </cell>
          <cell r="E26290">
            <v>-1.2480951629999999</v>
          </cell>
          <cell r="F26290">
            <v>-1.240332231</v>
          </cell>
          <cell r="G26290">
            <v>0</v>
          </cell>
          <cell r="H26290">
            <v>0</v>
          </cell>
          <cell r="I26290">
            <v>0</v>
          </cell>
          <cell r="J26290">
            <v>0</v>
          </cell>
          <cell r="K26290">
            <v>0</v>
          </cell>
        </row>
        <row r="26291">
          <cell r="A26291" t="str">
            <v>TRIAE_CS42_5DS_TGACv1_457596_AA1488050.1</v>
          </cell>
          <cell r="B26291" t="str">
            <v>ubiquitin carboxyl-terminal hydrolase, family 1, putative, expressed</v>
          </cell>
          <cell r="C26291" t="str">
            <v>Ubiquitin carboxyl-terminal hydrolase family protein</v>
          </cell>
          <cell r="D26291">
            <v>0</v>
          </cell>
          <cell r="E26291">
            <v>0</v>
          </cell>
          <cell r="F26291">
            <v>-1.1736480309999999</v>
          </cell>
          <cell r="G26291">
            <v>-1.0426483419999999</v>
          </cell>
          <cell r="H26291">
            <v>0</v>
          </cell>
          <cell r="I26291">
            <v>0</v>
          </cell>
          <cell r="J26291">
            <v>0</v>
          </cell>
          <cell r="K26291">
            <v>0</v>
          </cell>
        </row>
        <row r="26292">
          <cell r="A26292" t="str">
            <v>TRIAE_CS42_5BS_TGACv1_423917_AA1384930.1</v>
          </cell>
          <cell r="B26292" t="str">
            <v>ubiquitin carboxyl-terminal hydrolase, family 1, putative, expressed</v>
          </cell>
          <cell r="C26292" t="str">
            <v>Ubiquitin carboxyl-terminal hydrolase family protein</v>
          </cell>
          <cell r="D26292">
            <v>0</v>
          </cell>
          <cell r="E26292">
            <v>0</v>
          </cell>
          <cell r="F26292">
            <v>-1.0647995699999999</v>
          </cell>
          <cell r="G26292">
            <v>-1.03936425</v>
          </cell>
          <cell r="H26292">
            <v>0</v>
          </cell>
          <cell r="I26292">
            <v>0</v>
          </cell>
          <cell r="J26292">
            <v>0</v>
          </cell>
          <cell r="K26292">
            <v>0</v>
          </cell>
        </row>
        <row r="26293">
          <cell r="A26293" t="str">
            <v>TRIAE_CS42_7AS_TGACv1_569614_AA1820420.1</v>
          </cell>
          <cell r="B26293" t="str">
            <v>ubiquitin carboxyl-terminal hydrolase, family 1, putative, expressed</v>
          </cell>
          <cell r="C26293" t="str">
            <v>Ubiquitin carboxyl-terminal hydrolase family protein</v>
          </cell>
          <cell r="D26293">
            <v>0</v>
          </cell>
          <cell r="E26293">
            <v>0</v>
          </cell>
          <cell r="F26293">
            <v>0</v>
          </cell>
          <cell r="G26293">
            <v>-1.1263486549999999</v>
          </cell>
          <cell r="H26293">
            <v>0</v>
          </cell>
          <cell r="I26293">
            <v>0</v>
          </cell>
          <cell r="J26293">
            <v>0</v>
          </cell>
          <cell r="K26293">
            <v>0</v>
          </cell>
        </row>
        <row r="26294">
          <cell r="A26294" t="str">
            <v>TRIAE_CS42_7BS_TGACv1_591786_AA1921100.2</v>
          </cell>
          <cell r="B26294" t="str">
            <v>ubiquitin carboxyl-terminal hydrolase, family 1, putative, expressed</v>
          </cell>
          <cell r="C26294" t="str">
            <v>Ubiquitin carboxyl-terminal hydrolase family protein</v>
          </cell>
          <cell r="D26294">
            <v>0</v>
          </cell>
          <cell r="E26294">
            <v>0</v>
          </cell>
          <cell r="F26294">
            <v>0</v>
          </cell>
          <cell r="G26294">
            <v>-1.099866518</v>
          </cell>
          <cell r="H26294">
            <v>0</v>
          </cell>
          <cell r="I26294">
            <v>0</v>
          </cell>
          <cell r="J26294">
            <v>0</v>
          </cell>
          <cell r="K26294">
            <v>0</v>
          </cell>
        </row>
        <row r="26295">
          <cell r="A26295" t="str">
            <v>TRIAE_CS42_4BL_TGACv1_320722_AA1047040.2</v>
          </cell>
          <cell r="B26295" t="str">
            <v>ubiquitin carboxyl-terminal hydrolase domain containing protein, expressed</v>
          </cell>
          <cell r="C26295" t="str">
            <v>Ubiquitin carboxyl-terminal hydrolase-related protein</v>
          </cell>
          <cell r="D26295">
            <v>1.230571157</v>
          </cell>
          <cell r="E26295">
            <v>1.0613644879999999</v>
          </cell>
          <cell r="F26295">
            <v>0</v>
          </cell>
          <cell r="G26295">
            <v>0</v>
          </cell>
          <cell r="H26295">
            <v>0</v>
          </cell>
          <cell r="I26295">
            <v>0</v>
          </cell>
          <cell r="J26295">
            <v>0</v>
          </cell>
          <cell r="K26295">
            <v>0</v>
          </cell>
        </row>
        <row r="26296">
          <cell r="A26296" t="str">
            <v>TRIAE_CS42_4DL_TGACv1_342555_AA1116420.1</v>
          </cell>
          <cell r="B26296" t="str">
            <v>ubiquitin carboxyl-terminal hydrolase domain containing protein, expressed</v>
          </cell>
          <cell r="C26296" t="str">
            <v>Ubiquitin carboxyl-terminal hydrolase-related protein</v>
          </cell>
          <cell r="D26296">
            <v>1.230571157</v>
          </cell>
          <cell r="E26296">
            <v>1.0613644879999999</v>
          </cell>
          <cell r="F26296">
            <v>0</v>
          </cell>
          <cell r="G26296">
            <v>0</v>
          </cell>
          <cell r="H26296">
            <v>0</v>
          </cell>
          <cell r="I26296">
            <v>0</v>
          </cell>
          <cell r="J26296">
            <v>0</v>
          </cell>
          <cell r="K26296">
            <v>0</v>
          </cell>
        </row>
        <row r="26297">
          <cell r="A26297" t="str">
            <v>TRIAE_CS42_4AS_TGACv1_306901_AA1014810.3</v>
          </cell>
          <cell r="B26297" t="str">
            <v>ubiquitin carboxyl-terminal hydrolase domain containing protein, expressed</v>
          </cell>
          <cell r="C26297" t="str">
            <v>Ubiquitin carboxyl-terminal hydrolase-related protein</v>
          </cell>
          <cell r="D26297">
            <v>1.3603584339999999</v>
          </cell>
          <cell r="E26297">
            <v>1.120138181</v>
          </cell>
          <cell r="F26297">
            <v>0</v>
          </cell>
          <cell r="G26297">
            <v>0</v>
          </cell>
          <cell r="H26297">
            <v>0</v>
          </cell>
          <cell r="I26297">
            <v>0</v>
          </cell>
          <cell r="J26297">
            <v>0</v>
          </cell>
          <cell r="K26297">
            <v>0</v>
          </cell>
        </row>
        <row r="26298">
          <cell r="A26298" t="str">
            <v>TRIAE_CS42_4BL_TGACv1_320404_AA1037960.1</v>
          </cell>
          <cell r="B26298" t="str">
            <v>ubiquitin carboxyl-terminal hydrolase domain containing protein, expressed</v>
          </cell>
          <cell r="C26298" t="str">
            <v>Ubiquitin carboxyl-terminal hydrolase-related protein</v>
          </cell>
          <cell r="D26298">
            <v>0</v>
          </cell>
          <cell r="E26298">
            <v>-2.3400152599999999</v>
          </cell>
          <cell r="F26298">
            <v>0</v>
          </cell>
          <cell r="G26298">
            <v>0</v>
          </cell>
          <cell r="H26298">
            <v>0</v>
          </cell>
          <cell r="I26298">
            <v>0</v>
          </cell>
          <cell r="J26298">
            <v>0</v>
          </cell>
          <cell r="K26298">
            <v>-1.1055577249999999</v>
          </cell>
        </row>
        <row r="26299">
          <cell r="A26299" t="str">
            <v>TRIAE_CS42_4DL_TGACv1_344346_AA1146270.2</v>
          </cell>
          <cell r="B26299" t="str">
            <v>ubiquitin carboxyl-terminal hydrolase domain containing protein, expressed</v>
          </cell>
          <cell r="C26299" t="str">
            <v>Ubiquitin carboxyl-terminal hydrolase-related protein</v>
          </cell>
          <cell r="D26299">
            <v>0</v>
          </cell>
          <cell r="E26299">
            <v>-1.715222874</v>
          </cell>
          <cell r="F26299">
            <v>0</v>
          </cell>
          <cell r="G26299">
            <v>0</v>
          </cell>
          <cell r="H26299">
            <v>0</v>
          </cell>
          <cell r="I26299">
            <v>0</v>
          </cell>
          <cell r="J26299">
            <v>0</v>
          </cell>
          <cell r="K26299">
            <v>-1.1522512499999999</v>
          </cell>
        </row>
        <row r="26300">
          <cell r="A26300" t="str">
            <v>TRIAE_CS42_4BL_TGACv1_320404_AA1037970.1</v>
          </cell>
          <cell r="B26300" t="str">
            <v>ubiquitin carboxyl-terminal hydrolase domain containing protein, expressed</v>
          </cell>
          <cell r="C26300" t="str">
            <v>Ubiquitin carboxyl-terminal hydrolase-related protein</v>
          </cell>
          <cell r="D26300">
            <v>0</v>
          </cell>
          <cell r="E26300">
            <v>-1.715222874</v>
          </cell>
          <cell r="F26300">
            <v>0</v>
          </cell>
          <cell r="G26300">
            <v>0</v>
          </cell>
          <cell r="H26300">
            <v>0</v>
          </cell>
          <cell r="I26300">
            <v>0</v>
          </cell>
          <cell r="J26300">
            <v>0</v>
          </cell>
          <cell r="K26300">
            <v>-1.09653047</v>
          </cell>
        </row>
        <row r="26301">
          <cell r="A26301" t="str">
            <v>TRIAE_CS42_4AS_TGACv1_306901_AA1014800.1</v>
          </cell>
          <cell r="B26301" t="str">
            <v>ubiquitin carboxyl-terminal hydrolase domain containing protein, expressed</v>
          </cell>
          <cell r="C26301" t="str">
            <v>Ubiquitin carboxyl-terminal hydrolase-related protein</v>
          </cell>
          <cell r="D26301">
            <v>0</v>
          </cell>
          <cell r="E26301">
            <v>-1.715222874</v>
          </cell>
          <cell r="F26301">
            <v>0</v>
          </cell>
          <cell r="G26301">
            <v>0</v>
          </cell>
          <cell r="H26301">
            <v>0</v>
          </cell>
          <cell r="I26301">
            <v>0</v>
          </cell>
          <cell r="J26301">
            <v>0</v>
          </cell>
          <cell r="K26301">
            <v>-1.0559516339999999</v>
          </cell>
        </row>
        <row r="26302">
          <cell r="A26302" t="str">
            <v>TRIAE_CS42_5DS_TGACv1_457057_AA1481600.1</v>
          </cell>
          <cell r="B26302" t="str">
            <v>expressed protein</v>
          </cell>
          <cell r="C26302" t="str">
            <v>Ubiquitin carboxyl-terminal hydrolase-related protein</v>
          </cell>
          <cell r="D26302">
            <v>0</v>
          </cell>
          <cell r="E26302">
            <v>0</v>
          </cell>
          <cell r="F26302">
            <v>0</v>
          </cell>
          <cell r="G26302">
            <v>0</v>
          </cell>
          <cell r="H26302">
            <v>0</v>
          </cell>
          <cell r="I26302">
            <v>0</v>
          </cell>
          <cell r="J26302">
            <v>0</v>
          </cell>
          <cell r="K26302">
            <v>-1.4743261830000001</v>
          </cell>
        </row>
        <row r="26303">
          <cell r="A26303" t="str">
            <v>TRIAE_CS42_5AS_TGACv1_392710_AA1263410.1</v>
          </cell>
          <cell r="B26303" t="str">
            <v>expressed protein</v>
          </cell>
          <cell r="C26303" t="str">
            <v>Ubiquitin carboxyl-terminal hydrolase-related protein</v>
          </cell>
          <cell r="D26303">
            <v>0</v>
          </cell>
          <cell r="E26303">
            <v>0</v>
          </cell>
          <cell r="F26303">
            <v>0</v>
          </cell>
          <cell r="G26303">
            <v>0</v>
          </cell>
          <cell r="H26303">
            <v>0</v>
          </cell>
          <cell r="I26303">
            <v>0</v>
          </cell>
          <cell r="J26303">
            <v>0</v>
          </cell>
          <cell r="K26303">
            <v>-1.4402888599999999</v>
          </cell>
        </row>
        <row r="26304">
          <cell r="A26304" t="str">
            <v>TRIAE_CS42_5DS_TGACv1_457482_AA1486990.1</v>
          </cell>
          <cell r="B26304" t="str">
            <v>expressed protein</v>
          </cell>
          <cell r="C26304" t="str">
            <v>Ubiquitin carboxyl-terminal hydrolase-related protein</v>
          </cell>
          <cell r="D26304">
            <v>0</v>
          </cell>
          <cell r="E26304">
            <v>0</v>
          </cell>
          <cell r="F26304">
            <v>0</v>
          </cell>
          <cell r="G26304">
            <v>0</v>
          </cell>
          <cell r="H26304">
            <v>0</v>
          </cell>
          <cell r="I26304">
            <v>0</v>
          </cell>
          <cell r="J26304">
            <v>0</v>
          </cell>
          <cell r="K26304">
            <v>-1.4023751959999999</v>
          </cell>
        </row>
        <row r="26305">
          <cell r="A26305" t="str">
            <v>TRIAE_CS42_6BS_TGACv1_514126_AA1655690.1</v>
          </cell>
          <cell r="B26305" t="str">
            <v>expressed protein</v>
          </cell>
          <cell r="C26305" t="str">
            <v>Ubiquitin carboxyl-terminal hydrolase-related protein</v>
          </cell>
          <cell r="D26305">
            <v>0</v>
          </cell>
          <cell r="E26305">
            <v>0</v>
          </cell>
          <cell r="F26305">
            <v>0</v>
          </cell>
          <cell r="G26305">
            <v>0</v>
          </cell>
          <cell r="H26305">
            <v>0</v>
          </cell>
          <cell r="I26305">
            <v>0</v>
          </cell>
          <cell r="J26305">
            <v>0</v>
          </cell>
          <cell r="K26305">
            <v>-1.4023751959999999</v>
          </cell>
        </row>
        <row r="26306">
          <cell r="A26306" t="str">
            <v>TRIAE_CS42_5AL_TGACv1_376063_AA1231700.2</v>
          </cell>
          <cell r="B26306" t="str">
            <v>expressed protein</v>
          </cell>
          <cell r="C26306" t="str">
            <v>Ubiquitin carboxyl-terminal hydrolase-related protein</v>
          </cell>
          <cell r="D26306">
            <v>0</v>
          </cell>
          <cell r="E26306">
            <v>0</v>
          </cell>
          <cell r="F26306">
            <v>0</v>
          </cell>
          <cell r="G26306">
            <v>0</v>
          </cell>
          <cell r="H26306">
            <v>0</v>
          </cell>
          <cell r="I26306">
            <v>0</v>
          </cell>
          <cell r="J26306">
            <v>0</v>
          </cell>
          <cell r="K26306">
            <v>-1.056124037</v>
          </cell>
        </row>
        <row r="26307">
          <cell r="A26307" t="str">
            <v>TRIAE_CS42_5DL_TGACv1_433389_AA1411750.1</v>
          </cell>
          <cell r="B26307" t="str">
            <v>ubiquitin carboxyl-terminal hydrolase domain containing protein, expressed</v>
          </cell>
          <cell r="C26307" t="str">
            <v>Ubiquitin carboxyl-terminal hydrolase-related protein</v>
          </cell>
          <cell r="D26307">
            <v>0</v>
          </cell>
          <cell r="E26307">
            <v>0</v>
          </cell>
          <cell r="F26307">
            <v>0</v>
          </cell>
          <cell r="G26307">
            <v>-1.296024426</v>
          </cell>
          <cell r="H26307">
            <v>0</v>
          </cell>
          <cell r="I26307">
            <v>0</v>
          </cell>
          <cell r="J26307">
            <v>0</v>
          </cell>
          <cell r="K26307">
            <v>0</v>
          </cell>
        </row>
        <row r="26308">
          <cell r="A26308" t="str">
            <v>TRIAE_CS42_5AL_TGACv1_375433_AA1221500.1</v>
          </cell>
          <cell r="B26308" t="str">
            <v>ubiquitin-conjugating enzyme, putative, expressed</v>
          </cell>
          <cell r="C26308" t="str">
            <v>ubiquitin conjugating enzyme 9</v>
          </cell>
          <cell r="D26308">
            <v>0</v>
          </cell>
          <cell r="E26308">
            <v>-1.476033935</v>
          </cell>
          <cell r="F26308">
            <v>0</v>
          </cell>
          <cell r="G26308">
            <v>-1.0208753939999999</v>
          </cell>
          <cell r="H26308">
            <v>0</v>
          </cell>
          <cell r="I26308">
            <v>0</v>
          </cell>
          <cell r="J26308">
            <v>0</v>
          </cell>
          <cell r="K26308">
            <v>0</v>
          </cell>
        </row>
        <row r="26309">
          <cell r="A26309" t="str">
            <v>TRIAE_CS42_5BL_TGACv1_404440_AA1299820.1</v>
          </cell>
          <cell r="B26309" t="str">
            <v>ubiquitin-conjugating enzyme, putative, expressed</v>
          </cell>
          <cell r="C26309" t="str">
            <v>ubiquitin conjugating enzyme 9</v>
          </cell>
          <cell r="D26309">
            <v>0</v>
          </cell>
          <cell r="E26309">
            <v>-1.476033935</v>
          </cell>
          <cell r="F26309">
            <v>0</v>
          </cell>
          <cell r="G26309">
            <v>-1.0208753939999999</v>
          </cell>
          <cell r="H26309">
            <v>0</v>
          </cell>
          <cell r="I26309">
            <v>0</v>
          </cell>
          <cell r="J26309">
            <v>0</v>
          </cell>
          <cell r="K26309">
            <v>0</v>
          </cell>
        </row>
        <row r="26310">
          <cell r="A26310" t="str">
            <v>TRIAE_CS42_5DL_TGACv1_436121_AA1458300.1</v>
          </cell>
          <cell r="B26310" t="str">
            <v>ubiquitin-conjugating enzyme, putative, expressed</v>
          </cell>
          <cell r="C26310" t="str">
            <v>ubiquitin conjugating enzyme 9</v>
          </cell>
          <cell r="D26310">
            <v>0</v>
          </cell>
          <cell r="E26310">
            <v>-1.476033935</v>
          </cell>
          <cell r="F26310">
            <v>0</v>
          </cell>
          <cell r="G26310">
            <v>-1.0208753939999999</v>
          </cell>
          <cell r="H26310">
            <v>0</v>
          </cell>
          <cell r="I26310">
            <v>0</v>
          </cell>
          <cell r="J26310">
            <v>0</v>
          </cell>
          <cell r="K26310">
            <v>0</v>
          </cell>
        </row>
        <row r="26311">
          <cell r="A26311" t="str">
            <v>TRIAE_CS42_3AL_TGACv1_193580_AA0613650.1</v>
          </cell>
          <cell r="B26311" t="str">
            <v>ubiquitin-conjugating enzyme, putative, expressed</v>
          </cell>
          <cell r="C26311" t="str">
            <v>ubiquitin conjugating enzyme 9</v>
          </cell>
          <cell r="D26311">
            <v>0</v>
          </cell>
          <cell r="E26311">
            <v>0</v>
          </cell>
          <cell r="F26311">
            <v>0</v>
          </cell>
          <cell r="G26311">
            <v>-1.2034071660000001</v>
          </cell>
          <cell r="H26311">
            <v>0</v>
          </cell>
          <cell r="I26311">
            <v>0</v>
          </cell>
          <cell r="J26311">
            <v>0</v>
          </cell>
          <cell r="K26311">
            <v>0</v>
          </cell>
        </row>
        <row r="26312">
          <cell r="A26312" t="str">
            <v>TRIAE_CS42_3B_TGACv1_220663_AA0714510.1</v>
          </cell>
          <cell r="B26312" t="str">
            <v>ubiquitin-conjugating enzyme, putative, expressed</v>
          </cell>
          <cell r="C26312" t="str">
            <v>ubiquitin conjugating enzyme 9</v>
          </cell>
          <cell r="D26312">
            <v>0</v>
          </cell>
          <cell r="E26312">
            <v>0</v>
          </cell>
          <cell r="F26312">
            <v>0</v>
          </cell>
          <cell r="G26312">
            <v>-1.2034071660000001</v>
          </cell>
          <cell r="H26312">
            <v>0</v>
          </cell>
          <cell r="I26312">
            <v>0</v>
          </cell>
          <cell r="J26312">
            <v>0</v>
          </cell>
          <cell r="K26312">
            <v>0</v>
          </cell>
        </row>
        <row r="26313">
          <cell r="A26313" t="str">
            <v>TRIAE_CS42_3DL_TGACv1_252817_AA0892160.1</v>
          </cell>
          <cell r="B26313" t="str">
            <v>ubiquitin-conjugating enzyme, putative, expressed</v>
          </cell>
          <cell r="C26313" t="str">
            <v>ubiquitin conjugating enzyme 9</v>
          </cell>
          <cell r="D26313">
            <v>0</v>
          </cell>
          <cell r="E26313">
            <v>0</v>
          </cell>
          <cell r="F26313">
            <v>0</v>
          </cell>
          <cell r="G26313">
            <v>-1.1928343969999999</v>
          </cell>
          <cell r="H26313">
            <v>0</v>
          </cell>
          <cell r="I26313">
            <v>0</v>
          </cell>
          <cell r="J26313">
            <v>0</v>
          </cell>
          <cell r="K26313">
            <v>0</v>
          </cell>
        </row>
        <row r="26314">
          <cell r="A26314" t="str">
            <v>TRIAE_CS42_7BL_TGACv1_579426_AA1907240.1</v>
          </cell>
          <cell r="B26314" t="str">
            <v>U-box domain-containing protein, putative, expressed</v>
          </cell>
          <cell r="C26314" t="str">
            <v>Ubiquitin conjugation factor E4</v>
          </cell>
          <cell r="D26314">
            <v>0</v>
          </cell>
          <cell r="E26314">
            <v>1.1630940350000001</v>
          </cell>
          <cell r="F26314">
            <v>0</v>
          </cell>
          <cell r="G26314">
            <v>0</v>
          </cell>
          <cell r="H26314">
            <v>0</v>
          </cell>
          <cell r="I26314">
            <v>0</v>
          </cell>
          <cell r="J26314">
            <v>0</v>
          </cell>
          <cell r="K26314">
            <v>0</v>
          </cell>
        </row>
        <row r="26315">
          <cell r="A26315" t="str">
            <v>TRIAE_CS42_7AL_TGACv1_557406_AA1780920.1</v>
          </cell>
          <cell r="B26315" t="str">
            <v>U-box domain-containing protein, putative, expressed</v>
          </cell>
          <cell r="C26315" t="str">
            <v>Ubiquitin conjugation factor E4</v>
          </cell>
          <cell r="D26315">
            <v>0</v>
          </cell>
          <cell r="E26315">
            <v>1.2786799950000001</v>
          </cell>
          <cell r="F26315">
            <v>0</v>
          </cell>
          <cell r="G26315">
            <v>0</v>
          </cell>
          <cell r="H26315">
            <v>0</v>
          </cell>
          <cell r="I26315">
            <v>0</v>
          </cell>
          <cell r="J26315">
            <v>0</v>
          </cell>
          <cell r="K26315">
            <v>0</v>
          </cell>
        </row>
        <row r="26316">
          <cell r="A26316" t="str">
            <v>TRIAE_CS42_7DL_TGACv1_604973_AA2003550.2</v>
          </cell>
          <cell r="B26316" t="str">
            <v>U-box domain-containing protein, putative, expressed</v>
          </cell>
          <cell r="C26316" t="str">
            <v>Ubiquitin conjugation factor E4</v>
          </cell>
          <cell r="D26316">
            <v>0</v>
          </cell>
          <cell r="E26316">
            <v>1.2786799950000001</v>
          </cell>
          <cell r="F26316">
            <v>0</v>
          </cell>
          <cell r="G26316">
            <v>0</v>
          </cell>
          <cell r="H26316">
            <v>0</v>
          </cell>
          <cell r="I26316">
            <v>0</v>
          </cell>
          <cell r="J26316">
            <v>0</v>
          </cell>
          <cell r="K26316">
            <v>0</v>
          </cell>
        </row>
        <row r="26317">
          <cell r="A26317" t="str">
            <v>TRIAE_CS42_3B_TGACv1_220870_AA0721810.2</v>
          </cell>
          <cell r="B26317" t="str">
            <v>ubiquitin domain-containing protein 2, putative, expressed</v>
          </cell>
          <cell r="C26317" t="str">
            <v>Ubiquitin domain-containing protein</v>
          </cell>
          <cell r="D26317">
            <v>-1.0730928710000001</v>
          </cell>
          <cell r="E26317">
            <v>0</v>
          </cell>
          <cell r="F26317">
            <v>1.347621712</v>
          </cell>
          <cell r="G26317">
            <v>1.4089173930000001</v>
          </cell>
          <cell r="H26317">
            <v>0</v>
          </cell>
          <cell r="I26317">
            <v>0</v>
          </cell>
          <cell r="J26317">
            <v>0</v>
          </cell>
          <cell r="K26317">
            <v>0</v>
          </cell>
        </row>
        <row r="26318">
          <cell r="A26318" t="str">
            <v>TRIAE_CS42_6AS_TGACv1_486745_AA1564690.2</v>
          </cell>
          <cell r="B26318" t="str">
            <v>ubiquitin family protein, putative, expressed</v>
          </cell>
          <cell r="C26318" t="str">
            <v>Ubiquitin family protein</v>
          </cell>
          <cell r="D26318">
            <v>0</v>
          </cell>
          <cell r="E26318">
            <v>1.1175359090000001</v>
          </cell>
          <cell r="F26318">
            <v>1.0386782720000001</v>
          </cell>
          <cell r="G26318">
            <v>0</v>
          </cell>
          <cell r="H26318">
            <v>0</v>
          </cell>
          <cell r="I26318">
            <v>0</v>
          </cell>
          <cell r="J26318">
            <v>0</v>
          </cell>
          <cell r="K26318">
            <v>0</v>
          </cell>
        </row>
        <row r="26319">
          <cell r="A26319" t="str">
            <v>TRIAE_CS42_7AL_TGACv1_556115_AA1756070.1</v>
          </cell>
          <cell r="B26319" t="str">
            <v>ubiquitin family protein, putative, expressed</v>
          </cell>
          <cell r="C26319" t="str">
            <v>Ubiquitin family protein</v>
          </cell>
          <cell r="D26319">
            <v>0</v>
          </cell>
          <cell r="E26319">
            <v>1.375225653</v>
          </cell>
          <cell r="F26319">
            <v>0</v>
          </cell>
          <cell r="G26319">
            <v>0</v>
          </cell>
          <cell r="H26319">
            <v>0</v>
          </cell>
          <cell r="I26319">
            <v>0</v>
          </cell>
          <cell r="J26319">
            <v>0</v>
          </cell>
          <cell r="K26319">
            <v>0</v>
          </cell>
        </row>
        <row r="26320">
          <cell r="A26320" t="str">
            <v>TRIAE_CS42_U_TGACv1_644582_AA2140490.1</v>
          </cell>
          <cell r="B26320" t="str">
            <v>ubiquitin family protein, putative, expressed</v>
          </cell>
          <cell r="C26320" t="str">
            <v>Ubiquitin family protein</v>
          </cell>
          <cell r="D26320">
            <v>0</v>
          </cell>
          <cell r="E26320">
            <v>0</v>
          </cell>
          <cell r="F26320">
            <v>0</v>
          </cell>
          <cell r="G26320">
            <v>0</v>
          </cell>
          <cell r="H26320">
            <v>0</v>
          </cell>
          <cell r="I26320">
            <v>0</v>
          </cell>
          <cell r="J26320">
            <v>0</v>
          </cell>
          <cell r="K26320">
            <v>1.1312287240000001</v>
          </cell>
        </row>
        <row r="26321">
          <cell r="A26321" t="str">
            <v>TRIAE_CS42_6BS_TGACv1_513982_AA1653410.1</v>
          </cell>
          <cell r="B26321" t="str">
            <v>ubiquitin family protein, putative, expressed</v>
          </cell>
          <cell r="C26321" t="str">
            <v>Ubiquitin family protein</v>
          </cell>
          <cell r="D26321">
            <v>0</v>
          </cell>
          <cell r="E26321">
            <v>0</v>
          </cell>
          <cell r="F26321">
            <v>1.1166877079999999</v>
          </cell>
          <cell r="G26321">
            <v>0</v>
          </cell>
          <cell r="H26321">
            <v>0</v>
          </cell>
          <cell r="I26321">
            <v>0</v>
          </cell>
          <cell r="J26321">
            <v>0</v>
          </cell>
          <cell r="K26321">
            <v>0</v>
          </cell>
        </row>
        <row r="26322">
          <cell r="A26322" t="str">
            <v>TRIAE_CS42_2BL_TGACv1_130756_AA0417470.1</v>
          </cell>
          <cell r="B26322" t="str">
            <v>ubiquitin family protein, putative, expressed</v>
          </cell>
          <cell r="C26322" t="str">
            <v>Ubiquitin family protein</v>
          </cell>
          <cell r="D26322">
            <v>0</v>
          </cell>
          <cell r="E26322">
            <v>0</v>
          </cell>
          <cell r="F26322">
            <v>1.243213602</v>
          </cell>
          <cell r="G26322">
            <v>1.070933688</v>
          </cell>
          <cell r="H26322">
            <v>0</v>
          </cell>
          <cell r="I26322">
            <v>0</v>
          </cell>
          <cell r="J26322">
            <v>0</v>
          </cell>
          <cell r="K26322">
            <v>0</v>
          </cell>
        </row>
        <row r="26323">
          <cell r="A26323" t="str">
            <v>TRIAE_CS42_7AL_TGACv1_557435_AA1781280.1</v>
          </cell>
          <cell r="B26323" t="str">
            <v>ubiquitin family protein, putative, expressed</v>
          </cell>
          <cell r="C26323" t="str">
            <v>Ubiquitin family protein</v>
          </cell>
          <cell r="D26323">
            <v>0</v>
          </cell>
          <cell r="E26323">
            <v>0</v>
          </cell>
          <cell r="F26323">
            <v>1.245170879</v>
          </cell>
          <cell r="G26323">
            <v>1.0747739160000001</v>
          </cell>
          <cell r="H26323">
            <v>0</v>
          </cell>
          <cell r="I26323">
            <v>0</v>
          </cell>
          <cell r="J26323">
            <v>0</v>
          </cell>
          <cell r="K26323">
            <v>0</v>
          </cell>
        </row>
        <row r="26324">
          <cell r="A26324" t="str">
            <v>TRIAE_CS42_U_TGACv1_684184_AA2159080.1</v>
          </cell>
          <cell r="B26324" t="str">
            <v>ZOS1-09 - C2H2 zinc finger protein, expressed</v>
          </cell>
          <cell r="C26324" t="str">
            <v>ubiquitin fusion degradation 1</v>
          </cell>
          <cell r="D26324">
            <v>1.096094844</v>
          </cell>
          <cell r="E26324">
            <v>1.606781496</v>
          </cell>
          <cell r="F26324">
            <v>0</v>
          </cell>
          <cell r="G26324">
            <v>0</v>
          </cell>
          <cell r="H26324">
            <v>0</v>
          </cell>
          <cell r="I26324">
            <v>0</v>
          </cell>
          <cell r="J26324">
            <v>0</v>
          </cell>
          <cell r="K26324">
            <v>0</v>
          </cell>
        </row>
        <row r="26325">
          <cell r="A26325" t="str">
            <v>TRIAE_CS42_3AL_TGACv1_193609_AA0614810.1</v>
          </cell>
          <cell r="B26325" t="str">
            <v>ZOS1-09 - C2H2 zinc finger protein, expressed</v>
          </cell>
          <cell r="C26325" t="str">
            <v>ubiquitin fusion degradation 1</v>
          </cell>
          <cell r="D26325">
            <v>0</v>
          </cell>
          <cell r="E26325">
            <v>1.1622523170000001</v>
          </cell>
          <cell r="F26325">
            <v>0</v>
          </cell>
          <cell r="G26325">
            <v>0</v>
          </cell>
          <cell r="H26325">
            <v>0</v>
          </cell>
          <cell r="I26325">
            <v>0</v>
          </cell>
          <cell r="J26325">
            <v>0</v>
          </cell>
          <cell r="K26325">
            <v>0</v>
          </cell>
        </row>
        <row r="26326">
          <cell r="A26326" t="str">
            <v>TRIAE_CS42_2DL_TGACv1_160385_AA0549970.1</v>
          </cell>
          <cell r="B26326" t="str">
            <v>ubiquitin fusion degradation protein, putative, expressed</v>
          </cell>
          <cell r="C26326" t="str">
            <v>ubiquitin fusion degradation 1</v>
          </cell>
          <cell r="D26326">
            <v>0</v>
          </cell>
          <cell r="E26326">
            <v>0</v>
          </cell>
          <cell r="F26326">
            <v>0</v>
          </cell>
          <cell r="G26326">
            <v>-1.2374172320000001</v>
          </cell>
          <cell r="H26326">
            <v>0</v>
          </cell>
          <cell r="I26326">
            <v>0</v>
          </cell>
          <cell r="J26326">
            <v>0</v>
          </cell>
          <cell r="K26326">
            <v>0</v>
          </cell>
        </row>
        <row r="26327">
          <cell r="A26327" t="str">
            <v>TRIAE_CS42_7DS_TGACv1_623826_AA2056580.1</v>
          </cell>
          <cell r="B26327" t="str">
            <v>HECT-domain domain containing protein, expressed</v>
          </cell>
          <cell r="C26327" t="str">
            <v>ubiquitin protein ligase 5</v>
          </cell>
          <cell r="D26327">
            <v>0</v>
          </cell>
          <cell r="E26327">
            <v>0</v>
          </cell>
          <cell r="F26327">
            <v>0</v>
          </cell>
          <cell r="G26327">
            <v>1.632412017</v>
          </cell>
          <cell r="H26327">
            <v>0</v>
          </cell>
          <cell r="I26327">
            <v>0</v>
          </cell>
          <cell r="J26327">
            <v>0</v>
          </cell>
          <cell r="K26327">
            <v>0</v>
          </cell>
        </row>
        <row r="26328">
          <cell r="A26328" t="str">
            <v>TRIAE_CS42_1AS_TGACv1_020386_AA0077110.2</v>
          </cell>
          <cell r="B26328" t="str">
            <v>HECT-domain domain containing protein, expressed</v>
          </cell>
          <cell r="C26328" t="str">
            <v>ubiquitin protein ligase 6</v>
          </cell>
          <cell r="D26328">
            <v>0</v>
          </cell>
          <cell r="E26328">
            <v>1.2843269530000001</v>
          </cell>
          <cell r="F26328">
            <v>0</v>
          </cell>
          <cell r="G26328">
            <v>0</v>
          </cell>
          <cell r="H26328">
            <v>0</v>
          </cell>
          <cell r="I26328">
            <v>0</v>
          </cell>
          <cell r="J26328">
            <v>0</v>
          </cell>
          <cell r="K26328">
            <v>0</v>
          </cell>
        </row>
        <row r="26329">
          <cell r="A26329" t="str">
            <v>TRIAE_CS42_1BS_TGACv1_049775_AA0161190.4</v>
          </cell>
          <cell r="B26329" t="str">
            <v>HECT-domain domain containing protein, expressed</v>
          </cell>
          <cell r="C26329" t="str">
            <v>ubiquitin protein ligase 6</v>
          </cell>
          <cell r="D26329">
            <v>0</v>
          </cell>
          <cell r="E26329">
            <v>1.2843269530000001</v>
          </cell>
          <cell r="F26329">
            <v>0</v>
          </cell>
          <cell r="G26329">
            <v>0</v>
          </cell>
          <cell r="H26329">
            <v>0</v>
          </cell>
          <cell r="I26329">
            <v>0</v>
          </cell>
          <cell r="J26329">
            <v>0</v>
          </cell>
          <cell r="K26329">
            <v>0</v>
          </cell>
        </row>
        <row r="26330">
          <cell r="A26330" t="str">
            <v>TRIAE_CS42_1DS_TGACv1_080423_AA0247630.1</v>
          </cell>
          <cell r="B26330" t="str">
            <v>HECT-domain domain containing protein, expressed</v>
          </cell>
          <cell r="C26330" t="str">
            <v>ubiquitin protein ligase 6</v>
          </cell>
          <cell r="D26330">
            <v>0</v>
          </cell>
          <cell r="E26330">
            <v>1.3372022379999999</v>
          </cell>
          <cell r="F26330">
            <v>0</v>
          </cell>
          <cell r="G26330">
            <v>0</v>
          </cell>
          <cell r="H26330">
            <v>0</v>
          </cell>
          <cell r="I26330">
            <v>0</v>
          </cell>
          <cell r="J26330">
            <v>0</v>
          </cell>
          <cell r="K26330">
            <v>0</v>
          </cell>
        </row>
        <row r="26331">
          <cell r="A26331" t="str">
            <v>TRIAE_CS42_7BL_TGACv1_578239_AA1891590.1</v>
          </cell>
          <cell r="B26331" t="str">
            <v>HECT-domain domain containing protein, expressed</v>
          </cell>
          <cell r="C26331" t="str">
            <v>ubiquitin protein ligase 6</v>
          </cell>
          <cell r="D26331">
            <v>0</v>
          </cell>
          <cell r="E26331">
            <v>0</v>
          </cell>
          <cell r="F26331">
            <v>0</v>
          </cell>
          <cell r="G26331">
            <v>0</v>
          </cell>
          <cell r="H26331">
            <v>0</v>
          </cell>
          <cell r="I26331">
            <v>0</v>
          </cell>
          <cell r="J26331">
            <v>0</v>
          </cell>
          <cell r="K26331">
            <v>-1.0195126130000001</v>
          </cell>
        </row>
        <row r="26332">
          <cell r="A26332" t="str">
            <v>TRIAE_CS42_7BL_TGACv1_576958_AA1861260.1</v>
          </cell>
          <cell r="B26332" t="str">
            <v>cytochrome P450 71D7, putative, expressed</v>
          </cell>
          <cell r="C26332" t="str">
            <v>Ubiquitin system component Cue protein</v>
          </cell>
          <cell r="D26332">
            <v>0</v>
          </cell>
          <cell r="E26332">
            <v>0</v>
          </cell>
          <cell r="F26332">
            <v>0</v>
          </cell>
          <cell r="G26332">
            <v>1.055507331</v>
          </cell>
          <cell r="H26332">
            <v>0</v>
          </cell>
          <cell r="I26332">
            <v>0</v>
          </cell>
          <cell r="J26332">
            <v>0</v>
          </cell>
          <cell r="K26332">
            <v>0</v>
          </cell>
        </row>
        <row r="26333">
          <cell r="A26333" t="str">
            <v>TRIAE_CS42_6AS_TGACv1_485161_AA1538490.1</v>
          </cell>
          <cell r="B26333" t="str">
            <v>expressed protein</v>
          </cell>
          <cell r="C26333" t="str">
            <v>Ubiquitin thioesterase otubain-like</v>
          </cell>
          <cell r="D26333">
            <v>0</v>
          </cell>
          <cell r="E26333">
            <v>-3.4546182700000001</v>
          </cell>
          <cell r="F26333">
            <v>0</v>
          </cell>
          <cell r="G26333">
            <v>0</v>
          </cell>
          <cell r="H26333">
            <v>0</v>
          </cell>
          <cell r="I26333">
            <v>0</v>
          </cell>
          <cell r="J26333">
            <v>0</v>
          </cell>
          <cell r="K26333">
            <v>0</v>
          </cell>
        </row>
        <row r="26334">
          <cell r="A26334" t="str">
            <v>TRIAE_CS42_2AS_TGACv1_113313_AA0354360.1</v>
          </cell>
          <cell r="B26334" t="str">
            <v>expressed protein</v>
          </cell>
          <cell r="C26334" t="str">
            <v>Ubiquitin thioesterase otubain-like</v>
          </cell>
          <cell r="D26334">
            <v>0</v>
          </cell>
          <cell r="E26334">
            <v>-2.466591652</v>
          </cell>
          <cell r="F26334">
            <v>0</v>
          </cell>
          <cell r="G26334">
            <v>0</v>
          </cell>
          <cell r="H26334">
            <v>0</v>
          </cell>
          <cell r="I26334">
            <v>0</v>
          </cell>
          <cell r="J26334">
            <v>0</v>
          </cell>
          <cell r="K26334">
            <v>0</v>
          </cell>
        </row>
        <row r="26335">
          <cell r="A26335" t="str">
            <v>TRIAE_CS42_2DS_TGACv1_179601_AA0608160.1</v>
          </cell>
          <cell r="B26335" t="str">
            <v>expressed protein</v>
          </cell>
          <cell r="C26335" t="str">
            <v>Ubiquitin thioesterase otubain-like</v>
          </cell>
          <cell r="D26335">
            <v>0</v>
          </cell>
          <cell r="E26335">
            <v>-2.466591652</v>
          </cell>
          <cell r="F26335">
            <v>0</v>
          </cell>
          <cell r="G26335">
            <v>0</v>
          </cell>
          <cell r="H26335">
            <v>0</v>
          </cell>
          <cell r="I26335">
            <v>0</v>
          </cell>
          <cell r="J26335">
            <v>0</v>
          </cell>
          <cell r="K26335">
            <v>0</v>
          </cell>
        </row>
        <row r="26336">
          <cell r="A26336" t="str">
            <v>TRIAE_CS42_U_TGACv1_644446_AA2139630.1</v>
          </cell>
          <cell r="B26336" t="str">
            <v>expressed protein</v>
          </cell>
          <cell r="C26336" t="str">
            <v>Ubiquitin thioesterase otubain-like</v>
          </cell>
          <cell r="D26336">
            <v>0</v>
          </cell>
          <cell r="E26336">
            <v>-2.2143019370000001</v>
          </cell>
          <cell r="F26336">
            <v>0</v>
          </cell>
          <cell r="G26336">
            <v>0</v>
          </cell>
          <cell r="H26336">
            <v>0</v>
          </cell>
          <cell r="I26336">
            <v>0</v>
          </cell>
          <cell r="J26336">
            <v>0</v>
          </cell>
          <cell r="K26336">
            <v>-1.242327704</v>
          </cell>
        </row>
        <row r="26337">
          <cell r="A26337" t="str">
            <v>TRIAE_CS42_2BS_TGACv1_147083_AA0477730.1</v>
          </cell>
          <cell r="B26337" t="str">
            <v>ubiquitin thioesterase otubain-like, putative, expressed</v>
          </cell>
          <cell r="C26337" t="str">
            <v>Ubiquitin thioesterase otubain-like</v>
          </cell>
          <cell r="D26337">
            <v>0</v>
          </cell>
          <cell r="E26337">
            <v>-1.7579696220000001</v>
          </cell>
          <cell r="F26337">
            <v>0</v>
          </cell>
          <cell r="G26337">
            <v>0</v>
          </cell>
          <cell r="H26337">
            <v>0</v>
          </cell>
          <cell r="I26337">
            <v>0</v>
          </cell>
          <cell r="J26337">
            <v>0</v>
          </cell>
          <cell r="K26337">
            <v>0</v>
          </cell>
        </row>
        <row r="26338">
          <cell r="A26338" t="str">
            <v>TRIAE_CS42_4BS_TGACv1_330082_AA1105920.1</v>
          </cell>
          <cell r="B26338" t="str">
            <v>CAF1 family ribonuclease containing protein, expressed</v>
          </cell>
          <cell r="C26338" t="str">
            <v>Ubiquitin thioesterase otubain-like</v>
          </cell>
          <cell r="D26338">
            <v>0</v>
          </cell>
          <cell r="E26338">
            <v>-1.3778256470000001</v>
          </cell>
          <cell r="F26338">
            <v>0</v>
          </cell>
          <cell r="G26338">
            <v>-2.4466455360000001</v>
          </cell>
          <cell r="H26338">
            <v>0</v>
          </cell>
          <cell r="I26338">
            <v>0</v>
          </cell>
          <cell r="J26338">
            <v>0</v>
          </cell>
          <cell r="K26338">
            <v>0</v>
          </cell>
        </row>
        <row r="26339">
          <cell r="A26339" t="str">
            <v>TRIAE_CS42_U_TGACv1_645850_AA2145550.1</v>
          </cell>
          <cell r="B26339" t="str">
            <v>expressed protein</v>
          </cell>
          <cell r="C26339" t="str">
            <v>Ubiquitin thioesterase otubain-like</v>
          </cell>
          <cell r="D26339">
            <v>0</v>
          </cell>
          <cell r="E26339">
            <v>-1.102086678</v>
          </cell>
          <cell r="F26339">
            <v>0</v>
          </cell>
          <cell r="G26339">
            <v>0</v>
          </cell>
          <cell r="H26339">
            <v>0</v>
          </cell>
          <cell r="I26339">
            <v>0</v>
          </cell>
          <cell r="J26339">
            <v>0</v>
          </cell>
          <cell r="K26339">
            <v>0</v>
          </cell>
        </row>
        <row r="26340">
          <cell r="A26340" t="str">
            <v>TRIAE_CS42_U_TGACv1_643687_AA2134280.1</v>
          </cell>
          <cell r="B26340" t="str">
            <v>expressed protein</v>
          </cell>
          <cell r="C26340" t="str">
            <v>Ubiquitin thioesterase otubain-like</v>
          </cell>
          <cell r="D26340">
            <v>0</v>
          </cell>
          <cell r="E26340">
            <v>-1.0952041029999999</v>
          </cell>
          <cell r="F26340">
            <v>0</v>
          </cell>
          <cell r="G26340">
            <v>1.0320152789999999</v>
          </cell>
          <cell r="H26340">
            <v>0</v>
          </cell>
          <cell r="I26340">
            <v>0</v>
          </cell>
          <cell r="J26340">
            <v>0</v>
          </cell>
          <cell r="K26340">
            <v>0</v>
          </cell>
        </row>
        <row r="26341">
          <cell r="A26341" t="str">
            <v>TRIAE_CS42_6BS_TGACv1_514103_AA1655220.1</v>
          </cell>
          <cell r="B26341" t="str">
            <v>expressed protein</v>
          </cell>
          <cell r="C26341" t="str">
            <v>Ubiquitin thioesterase otubain-like</v>
          </cell>
          <cell r="D26341">
            <v>0</v>
          </cell>
          <cell r="E26341">
            <v>-1.0952041029999999</v>
          </cell>
          <cell r="F26341">
            <v>0</v>
          </cell>
          <cell r="G26341">
            <v>1.05549738</v>
          </cell>
          <cell r="H26341">
            <v>0</v>
          </cell>
          <cell r="I26341">
            <v>0</v>
          </cell>
          <cell r="J26341">
            <v>0</v>
          </cell>
          <cell r="K26341">
            <v>0</v>
          </cell>
        </row>
        <row r="26342">
          <cell r="A26342" t="str">
            <v>TRIAE_CS42_2DS_TGACv1_177253_AA0570680.1</v>
          </cell>
          <cell r="B26342" t="str">
            <v>ubiquitin thioesterase otubain-like, putative, expressed</v>
          </cell>
          <cell r="C26342" t="str">
            <v>Ubiquitin thioesterase otubain-like</v>
          </cell>
          <cell r="D26342">
            <v>0</v>
          </cell>
          <cell r="E26342">
            <v>0</v>
          </cell>
          <cell r="F26342">
            <v>0</v>
          </cell>
          <cell r="G26342">
            <v>0</v>
          </cell>
          <cell r="H26342">
            <v>0</v>
          </cell>
          <cell r="I26342">
            <v>0</v>
          </cell>
          <cell r="J26342">
            <v>0</v>
          </cell>
          <cell r="K26342">
            <v>1.5746632519999999</v>
          </cell>
        </row>
        <row r="26343">
          <cell r="A26343" t="str">
            <v>TRIAE_CS42_2DS_TGACv1_177253_AA0570650.1</v>
          </cell>
          <cell r="B26343" t="str">
            <v>ubiquitin thioesterase otubain-like, putative, expressed</v>
          </cell>
          <cell r="C26343" t="str">
            <v>Ubiquitin thioesterase otubain-like</v>
          </cell>
          <cell r="D26343">
            <v>0</v>
          </cell>
          <cell r="E26343">
            <v>0</v>
          </cell>
          <cell r="F26343">
            <v>0</v>
          </cell>
          <cell r="G26343">
            <v>0</v>
          </cell>
          <cell r="H26343">
            <v>0</v>
          </cell>
          <cell r="I26343">
            <v>0</v>
          </cell>
          <cell r="J26343">
            <v>0</v>
          </cell>
          <cell r="K26343">
            <v>1.784104892</v>
          </cell>
        </row>
        <row r="26344">
          <cell r="A26344" t="str">
            <v>TRIAE_CS42_7BS_TGACv1_592514_AA1939650.1</v>
          </cell>
          <cell r="B26344" t="str">
            <v>ubiquitin thioesterase otubain-like, putative, expressed</v>
          </cell>
          <cell r="C26344" t="str">
            <v>Ubiquitin thioesterase otubain-like</v>
          </cell>
          <cell r="D26344">
            <v>0</v>
          </cell>
          <cell r="E26344">
            <v>0</v>
          </cell>
          <cell r="F26344">
            <v>0</v>
          </cell>
          <cell r="G26344">
            <v>0</v>
          </cell>
          <cell r="H26344">
            <v>0</v>
          </cell>
          <cell r="I26344">
            <v>0</v>
          </cell>
          <cell r="J26344">
            <v>0</v>
          </cell>
          <cell r="K26344">
            <v>1.784104892</v>
          </cell>
        </row>
        <row r="26345">
          <cell r="A26345" t="str">
            <v>TRIAE_CS42_2DS_TGACv1_179107_AA0604320.1</v>
          </cell>
          <cell r="B26345" t="str">
            <v>expressed protein</v>
          </cell>
          <cell r="C26345" t="str">
            <v>Ubiquitin thioesterase otubain-like</v>
          </cell>
          <cell r="D26345">
            <v>0</v>
          </cell>
          <cell r="E26345">
            <v>0</v>
          </cell>
          <cell r="F26345">
            <v>0</v>
          </cell>
          <cell r="G26345">
            <v>-1.4425406140000001</v>
          </cell>
          <cell r="H26345">
            <v>0</v>
          </cell>
          <cell r="I26345">
            <v>0</v>
          </cell>
          <cell r="J26345">
            <v>0</v>
          </cell>
          <cell r="K26345">
            <v>0</v>
          </cell>
        </row>
        <row r="26346">
          <cell r="A26346" t="str">
            <v>TRIAE_CS42_6BS_TGACv1_515928_AA1672940.2</v>
          </cell>
          <cell r="B26346" t="str">
            <v>expressed protein</v>
          </cell>
          <cell r="C26346" t="str">
            <v>Ubiquitin thioesterase otubain-like</v>
          </cell>
          <cell r="D26346">
            <v>0</v>
          </cell>
          <cell r="E26346">
            <v>0</v>
          </cell>
          <cell r="F26346">
            <v>0</v>
          </cell>
          <cell r="G26346">
            <v>-1.2428291789999999</v>
          </cell>
          <cell r="H26346">
            <v>0</v>
          </cell>
          <cell r="I26346">
            <v>0</v>
          </cell>
          <cell r="J26346">
            <v>0</v>
          </cell>
          <cell r="K26346">
            <v>0</v>
          </cell>
        </row>
        <row r="26347">
          <cell r="A26347" t="str">
            <v>TRIAE_CS42_6AS_TGACv1_486150_AA1557490.1</v>
          </cell>
          <cell r="B26347" t="str">
            <v>ubiquitin-conjugating enzyme, putative, expressed</v>
          </cell>
          <cell r="C26347" t="str">
            <v>ubiquitin-conjugating enzyme 10</v>
          </cell>
          <cell r="D26347">
            <v>0</v>
          </cell>
          <cell r="E26347">
            <v>-2.0408478470000002</v>
          </cell>
          <cell r="F26347">
            <v>-1.190951431</v>
          </cell>
          <cell r="G26347">
            <v>-1.862405672</v>
          </cell>
          <cell r="H26347">
            <v>0</v>
          </cell>
          <cell r="I26347">
            <v>-1.6726384400000001</v>
          </cell>
          <cell r="J26347">
            <v>0</v>
          </cell>
          <cell r="K26347">
            <v>-2.5228283899999999</v>
          </cell>
        </row>
        <row r="26348">
          <cell r="A26348" t="str">
            <v>TRIAE_CS42_6AL_TGACv1_471352_AA1507550.1</v>
          </cell>
          <cell r="B26348" t="str">
            <v>ubiquitin-conjugating enzyme, putative, expressed</v>
          </cell>
          <cell r="C26348" t="str">
            <v>ubiquitin-conjugating enzyme 11</v>
          </cell>
          <cell r="D26348">
            <v>0</v>
          </cell>
          <cell r="E26348">
            <v>0</v>
          </cell>
          <cell r="F26348">
            <v>0</v>
          </cell>
          <cell r="G26348">
            <v>0</v>
          </cell>
          <cell r="H26348">
            <v>0</v>
          </cell>
          <cell r="I26348">
            <v>0</v>
          </cell>
          <cell r="J26348">
            <v>0</v>
          </cell>
          <cell r="K26348">
            <v>1.8567735480000001</v>
          </cell>
        </row>
        <row r="26349">
          <cell r="A26349" t="str">
            <v>TRIAE_CS42_6BL_TGACv1_501284_AA1615690.1</v>
          </cell>
          <cell r="B26349" t="str">
            <v>ubiquitin-conjugating enzyme, putative, expressed</v>
          </cell>
          <cell r="C26349" t="str">
            <v>ubiquitin-conjugating enzyme 11</v>
          </cell>
          <cell r="D26349">
            <v>0</v>
          </cell>
          <cell r="E26349">
            <v>0</v>
          </cell>
          <cell r="F26349">
            <v>0</v>
          </cell>
          <cell r="G26349">
            <v>0</v>
          </cell>
          <cell r="H26349">
            <v>0</v>
          </cell>
          <cell r="I26349">
            <v>0</v>
          </cell>
          <cell r="J26349">
            <v>0</v>
          </cell>
          <cell r="K26349">
            <v>1.8567735480000001</v>
          </cell>
        </row>
        <row r="26350">
          <cell r="A26350" t="str">
            <v>TRIAE_CS42_6DL_TGACv1_528363_AA1713620.1</v>
          </cell>
          <cell r="B26350" t="str">
            <v>ubiquitin-conjugating enzyme, putative, expressed</v>
          </cell>
          <cell r="C26350" t="str">
            <v>ubiquitin-conjugating enzyme 11</v>
          </cell>
          <cell r="D26350">
            <v>0</v>
          </cell>
          <cell r="E26350">
            <v>0</v>
          </cell>
          <cell r="F26350">
            <v>0</v>
          </cell>
          <cell r="G26350">
            <v>0</v>
          </cell>
          <cell r="H26350">
            <v>0</v>
          </cell>
          <cell r="I26350">
            <v>0</v>
          </cell>
          <cell r="J26350">
            <v>0</v>
          </cell>
          <cell r="K26350">
            <v>1.8567735480000001</v>
          </cell>
        </row>
        <row r="26351">
          <cell r="A26351" t="str">
            <v>TRIAE_CS42_4BS_TGACv1_327847_AA1076040.1</v>
          </cell>
          <cell r="B26351" t="str">
            <v>ubiquitin-conjugating enzyme, putative, expressed</v>
          </cell>
          <cell r="C26351" t="str">
            <v>ubiquitin-conjugating enzyme 13</v>
          </cell>
          <cell r="D26351">
            <v>0</v>
          </cell>
          <cell r="E26351">
            <v>1.1207683639999999</v>
          </cell>
          <cell r="F26351">
            <v>1.294576626</v>
          </cell>
          <cell r="G26351">
            <v>0</v>
          </cell>
          <cell r="H26351">
            <v>0</v>
          </cell>
          <cell r="I26351">
            <v>0</v>
          </cell>
          <cell r="J26351">
            <v>0</v>
          </cell>
          <cell r="K26351">
            <v>0</v>
          </cell>
        </row>
        <row r="26352">
          <cell r="A26352" t="str">
            <v>TRIAE_CS42_4AL_TGACv1_291025_AA0991490.1</v>
          </cell>
          <cell r="B26352" t="str">
            <v>ubiquitin-conjugating enzyme, putative, expressed</v>
          </cell>
          <cell r="C26352" t="str">
            <v>ubiquitin-conjugating enzyme 13</v>
          </cell>
          <cell r="D26352">
            <v>0</v>
          </cell>
          <cell r="E26352">
            <v>0</v>
          </cell>
          <cell r="F26352">
            <v>1.103080866</v>
          </cell>
          <cell r="G26352">
            <v>0</v>
          </cell>
          <cell r="H26352">
            <v>0</v>
          </cell>
          <cell r="I26352">
            <v>0</v>
          </cell>
          <cell r="J26352">
            <v>0</v>
          </cell>
          <cell r="K26352">
            <v>0</v>
          </cell>
        </row>
        <row r="26353">
          <cell r="A26353" t="str">
            <v>TRIAE_CS42_4DS_TGACv1_361254_AA1164330.2</v>
          </cell>
          <cell r="B26353" t="str">
            <v>ubiquitin-conjugating enzyme, putative, expressed</v>
          </cell>
          <cell r="C26353" t="str">
            <v>ubiquitin-conjugating enzyme 13</v>
          </cell>
          <cell r="D26353">
            <v>0</v>
          </cell>
          <cell r="E26353">
            <v>0</v>
          </cell>
          <cell r="F26353">
            <v>1.103080866</v>
          </cell>
          <cell r="G26353">
            <v>0</v>
          </cell>
          <cell r="H26353">
            <v>0</v>
          </cell>
          <cell r="I26353">
            <v>0</v>
          </cell>
          <cell r="J26353">
            <v>0</v>
          </cell>
          <cell r="K26353">
            <v>0</v>
          </cell>
        </row>
        <row r="26354">
          <cell r="A26354" t="str">
            <v>TRIAE_CS42_3AS_TGACv1_211142_AA0686010.1</v>
          </cell>
          <cell r="B26354" t="str">
            <v>ubiquitin-conjugating enzyme, putative, expressed</v>
          </cell>
          <cell r="C26354" t="str">
            <v>ubiquitin-conjugating enzyme 20</v>
          </cell>
          <cell r="D26354">
            <v>0</v>
          </cell>
          <cell r="E26354">
            <v>0</v>
          </cell>
          <cell r="F26354">
            <v>0</v>
          </cell>
          <cell r="G26354">
            <v>0</v>
          </cell>
          <cell r="H26354">
            <v>0</v>
          </cell>
          <cell r="I26354">
            <v>0</v>
          </cell>
          <cell r="J26354">
            <v>0</v>
          </cell>
          <cell r="K26354">
            <v>-2.3960086870000001</v>
          </cell>
        </row>
        <row r="26355">
          <cell r="A26355" t="str">
            <v>TRIAE_CS42_3DS_TGACv1_273644_AA0932700.1</v>
          </cell>
          <cell r="B26355" t="str">
            <v>ubiquitin-conjugating enzyme, putative, expressed</v>
          </cell>
          <cell r="C26355" t="str">
            <v>ubiquitin-conjugating enzyme 20</v>
          </cell>
          <cell r="D26355">
            <v>0</v>
          </cell>
          <cell r="E26355">
            <v>0</v>
          </cell>
          <cell r="F26355">
            <v>0</v>
          </cell>
          <cell r="G26355">
            <v>0</v>
          </cell>
          <cell r="H26355">
            <v>0</v>
          </cell>
          <cell r="I26355">
            <v>0</v>
          </cell>
          <cell r="J26355">
            <v>0</v>
          </cell>
          <cell r="K26355">
            <v>-2.3960086870000001</v>
          </cell>
        </row>
        <row r="26356">
          <cell r="A26356" t="str">
            <v>TRIAE_CS42_6BS_TGACv1_513621_AA1645950.1</v>
          </cell>
          <cell r="B26356" t="str">
            <v>ubiquitin-conjugating enzyme, putative, expressed</v>
          </cell>
          <cell r="C26356" t="str">
            <v>ubiquitin-conjugating enzyme 22</v>
          </cell>
          <cell r="D26356">
            <v>1.3575174640000001</v>
          </cell>
          <cell r="E26356">
            <v>1.344658551</v>
          </cell>
          <cell r="F26356">
            <v>0</v>
          </cell>
          <cell r="G26356">
            <v>0</v>
          </cell>
          <cell r="H26356">
            <v>0</v>
          </cell>
          <cell r="I26356">
            <v>0</v>
          </cell>
          <cell r="J26356">
            <v>0</v>
          </cell>
          <cell r="K26356">
            <v>0</v>
          </cell>
        </row>
        <row r="26357">
          <cell r="A26357" t="str">
            <v>TRIAE_CS42_6DS_TGACv1_543068_AA1735000.2</v>
          </cell>
          <cell r="B26357" t="str">
            <v>ubiquitin-conjugating enzyme, putative, expressed</v>
          </cell>
          <cell r="C26357" t="str">
            <v>ubiquitin-conjugating enzyme 22</v>
          </cell>
          <cell r="D26357">
            <v>0</v>
          </cell>
          <cell r="E26357">
            <v>1.364905179</v>
          </cell>
          <cell r="F26357">
            <v>0</v>
          </cell>
          <cell r="G26357">
            <v>0</v>
          </cell>
          <cell r="H26357">
            <v>0</v>
          </cell>
          <cell r="I26357">
            <v>0</v>
          </cell>
          <cell r="J26357">
            <v>0</v>
          </cell>
          <cell r="K26357">
            <v>0</v>
          </cell>
        </row>
        <row r="26358">
          <cell r="A26358" t="str">
            <v>TRIAE_CS42_5AL_TGACv1_376827_AA1241330.1</v>
          </cell>
          <cell r="B26358" t="str">
            <v>expressed protein</v>
          </cell>
          <cell r="C26358" t="str">
            <v>ubiquitin-conjugating enzyme 25</v>
          </cell>
          <cell r="D26358">
            <v>0</v>
          </cell>
          <cell r="E26358">
            <v>-1.0849187010000001</v>
          </cell>
          <cell r="F26358">
            <v>0</v>
          </cell>
          <cell r="G26358">
            <v>-1.1815184679999999</v>
          </cell>
          <cell r="H26358">
            <v>0</v>
          </cell>
          <cell r="I26358">
            <v>0</v>
          </cell>
          <cell r="J26358">
            <v>0</v>
          </cell>
          <cell r="K26358">
            <v>0</v>
          </cell>
        </row>
        <row r="26359">
          <cell r="A26359" t="str">
            <v>TRIAE_CS42_3AS_TGACv1_210736_AA0678080.1</v>
          </cell>
          <cell r="B26359" t="str">
            <v>ubiquitin conjugating enzyme protein, putative, expressed</v>
          </cell>
          <cell r="C26359" t="str">
            <v>ubiquitin-conjugating enzyme 25</v>
          </cell>
          <cell r="D26359">
            <v>0</v>
          </cell>
          <cell r="E26359">
            <v>0</v>
          </cell>
          <cell r="F26359">
            <v>0</v>
          </cell>
          <cell r="G26359">
            <v>0</v>
          </cell>
          <cell r="H26359">
            <v>0</v>
          </cell>
          <cell r="I26359">
            <v>0</v>
          </cell>
          <cell r="J26359">
            <v>0</v>
          </cell>
          <cell r="K26359">
            <v>1.0553997310000001</v>
          </cell>
        </row>
        <row r="26360">
          <cell r="A26360" t="str">
            <v>TRIAE_CS42_1DS_TGACv1_081022_AA0256890.1</v>
          </cell>
          <cell r="B26360" t="str">
            <v>ubiquitin-conjugating enzyme, putative, expressed</v>
          </cell>
          <cell r="C26360" t="str">
            <v>ubiquitin-conjugating enzyme 28</v>
          </cell>
          <cell r="D26360">
            <v>-1.2639836280000001</v>
          </cell>
          <cell r="E26360">
            <v>0</v>
          </cell>
          <cell r="F26360">
            <v>0</v>
          </cell>
          <cell r="G26360">
            <v>-1.2669329920000001</v>
          </cell>
          <cell r="H26360">
            <v>0</v>
          </cell>
          <cell r="I26360">
            <v>0</v>
          </cell>
          <cell r="J26360">
            <v>0</v>
          </cell>
          <cell r="K26360">
            <v>0</v>
          </cell>
        </row>
        <row r="26361">
          <cell r="A26361" t="str">
            <v>TRIAE_CS42_1DS_TGACv1_081556_AA0261430.1</v>
          </cell>
          <cell r="B26361" t="str">
            <v>ubiquitin-conjugating enzyme, putative, expressed</v>
          </cell>
          <cell r="C26361" t="str">
            <v>ubiquitin-conjugating enzyme 28</v>
          </cell>
          <cell r="D26361">
            <v>-1.2639836280000001</v>
          </cell>
          <cell r="E26361">
            <v>0</v>
          </cell>
          <cell r="F26361">
            <v>0</v>
          </cell>
          <cell r="G26361">
            <v>-1.2669329920000001</v>
          </cell>
          <cell r="H26361">
            <v>0</v>
          </cell>
          <cell r="I26361">
            <v>0</v>
          </cell>
          <cell r="J26361">
            <v>0</v>
          </cell>
          <cell r="K26361">
            <v>0</v>
          </cell>
        </row>
        <row r="26362">
          <cell r="A26362" t="str">
            <v>TRIAE_CS42_4DS_TGACv1_361796_AA1172850.1</v>
          </cell>
          <cell r="B26362" t="str">
            <v>ubiquitin-conjugating enzyme, putative, expressed</v>
          </cell>
          <cell r="C26362" t="str">
            <v>ubiquitin-conjugating enzyme 28</v>
          </cell>
          <cell r="D26362">
            <v>-1.1237522090000001</v>
          </cell>
          <cell r="E26362">
            <v>-1.0055582199999999</v>
          </cell>
          <cell r="F26362">
            <v>0</v>
          </cell>
          <cell r="G26362">
            <v>-1.3001257749999999</v>
          </cell>
          <cell r="H26362">
            <v>0</v>
          </cell>
          <cell r="I26362">
            <v>0</v>
          </cell>
          <cell r="J26362">
            <v>0</v>
          </cell>
          <cell r="K26362">
            <v>0</v>
          </cell>
        </row>
        <row r="26363">
          <cell r="A26363" t="str">
            <v>TRIAE_CS42_2BL_TGACv1_129455_AA0384620.1</v>
          </cell>
          <cell r="B26363" t="str">
            <v>ubiquitin-conjugating enzyme, putative, expressed</v>
          </cell>
          <cell r="C26363" t="str">
            <v>ubiquitin-conjugating enzyme 3</v>
          </cell>
          <cell r="D26363">
            <v>0</v>
          </cell>
          <cell r="E26363">
            <v>-1.218428303</v>
          </cell>
          <cell r="F26363">
            <v>0</v>
          </cell>
          <cell r="G26363">
            <v>0</v>
          </cell>
          <cell r="H26363">
            <v>0</v>
          </cell>
          <cell r="I26363">
            <v>0</v>
          </cell>
          <cell r="J26363">
            <v>0</v>
          </cell>
          <cell r="K26363">
            <v>0</v>
          </cell>
        </row>
        <row r="26364">
          <cell r="A26364" t="str">
            <v>TRIAE_CS42_2DL_TGACv1_157918_AA0501690.2</v>
          </cell>
          <cell r="B26364" t="str">
            <v>ubiquitin-conjugating enzyme, putative, expressed</v>
          </cell>
          <cell r="C26364" t="str">
            <v>ubiquitin-conjugating enzyme 3</v>
          </cell>
          <cell r="D26364">
            <v>0</v>
          </cell>
          <cell r="E26364">
            <v>-1.218428303</v>
          </cell>
          <cell r="F26364">
            <v>0</v>
          </cell>
          <cell r="G26364">
            <v>0</v>
          </cell>
          <cell r="H26364">
            <v>0</v>
          </cell>
          <cell r="I26364">
            <v>0</v>
          </cell>
          <cell r="J26364">
            <v>0</v>
          </cell>
          <cell r="K26364">
            <v>0</v>
          </cell>
        </row>
        <row r="26365">
          <cell r="A26365" t="str">
            <v>TRIAE_CS42_2AL_TGACv1_093366_AA0278620.1</v>
          </cell>
          <cell r="B26365" t="str">
            <v>ubiquitin-conjugating enzyme, putative, expressed</v>
          </cell>
          <cell r="C26365" t="str">
            <v>ubiquitin-conjugating enzyme 3</v>
          </cell>
          <cell r="D26365">
            <v>0</v>
          </cell>
          <cell r="E26365">
            <v>-1.1239575900000001</v>
          </cell>
          <cell r="F26365">
            <v>0</v>
          </cell>
          <cell r="G26365">
            <v>0</v>
          </cell>
          <cell r="H26365">
            <v>0</v>
          </cell>
          <cell r="I26365">
            <v>0</v>
          </cell>
          <cell r="J26365">
            <v>0</v>
          </cell>
          <cell r="K26365">
            <v>0</v>
          </cell>
        </row>
        <row r="26366">
          <cell r="A26366" t="str">
            <v>TRIAE_CS42_5BL_TGACv1_407620_AA1358440.1</v>
          </cell>
          <cell r="B26366" t="str">
            <v>ubiquitin-conjugating enzyme, putative, expressed</v>
          </cell>
          <cell r="C26366" t="str">
            <v>ubiquitin-conjugating enzyme 5</v>
          </cell>
          <cell r="D26366">
            <v>0</v>
          </cell>
          <cell r="E26366">
            <v>0</v>
          </cell>
          <cell r="F26366">
            <v>1.3108138659999999</v>
          </cell>
          <cell r="G26366">
            <v>0</v>
          </cell>
          <cell r="H26366">
            <v>0</v>
          </cell>
          <cell r="I26366">
            <v>1.0262935529999999</v>
          </cell>
          <cell r="J26366">
            <v>0</v>
          </cell>
          <cell r="K26366">
            <v>2.354057305</v>
          </cell>
        </row>
        <row r="26367">
          <cell r="A26367" t="str">
            <v>TRIAE_CS42_4AL_TGACv1_290774_AA0989180.1</v>
          </cell>
          <cell r="B26367" t="str">
            <v>ubiquitin-conjugating enzyme, putative, expressed</v>
          </cell>
          <cell r="C26367" t="str">
            <v>ubiquitin-conjugating enzyme 5</v>
          </cell>
          <cell r="D26367">
            <v>0</v>
          </cell>
          <cell r="E26367">
            <v>0</v>
          </cell>
          <cell r="F26367">
            <v>1.309344946</v>
          </cell>
          <cell r="G26367">
            <v>0</v>
          </cell>
          <cell r="H26367">
            <v>0</v>
          </cell>
          <cell r="I26367">
            <v>1.1482530500000001</v>
          </cell>
          <cell r="J26367">
            <v>0</v>
          </cell>
          <cell r="K26367">
            <v>1.9549134349999999</v>
          </cell>
        </row>
        <row r="26368">
          <cell r="A26368" t="str">
            <v>TRIAE_CS42_5DL_TGACv1_433756_AA1421360.1</v>
          </cell>
          <cell r="B26368" t="str">
            <v>ubiquitin-conjugating enzyme, putative, expressed</v>
          </cell>
          <cell r="C26368" t="str">
            <v>ubiquitin-conjugating enzyme 5</v>
          </cell>
          <cell r="D26368">
            <v>0</v>
          </cell>
          <cell r="E26368">
            <v>0</v>
          </cell>
          <cell r="F26368">
            <v>1.2343413620000001</v>
          </cell>
          <cell r="G26368">
            <v>0</v>
          </cell>
          <cell r="H26368">
            <v>0</v>
          </cell>
          <cell r="I26368">
            <v>0</v>
          </cell>
          <cell r="J26368">
            <v>0</v>
          </cell>
          <cell r="K26368">
            <v>1.9549134349999999</v>
          </cell>
        </row>
        <row r="26369">
          <cell r="A26369" t="str">
            <v>TRIAE_CS42_5BS_TGACv1_423187_AA1369690.1</v>
          </cell>
          <cell r="B26369" t="str">
            <v>ubiquitin-conjugating enzyme domain containing protein, expressed</v>
          </cell>
          <cell r="C26369" t="str">
            <v>Ubiquitin-conjugating enzyme family protein</v>
          </cell>
          <cell r="D26369">
            <v>0</v>
          </cell>
          <cell r="E26369">
            <v>-1.305579265</v>
          </cell>
          <cell r="F26369">
            <v>0</v>
          </cell>
          <cell r="G26369">
            <v>-1.115665138</v>
          </cell>
          <cell r="H26369">
            <v>0</v>
          </cell>
          <cell r="I26369">
            <v>0</v>
          </cell>
          <cell r="J26369">
            <v>0</v>
          </cell>
          <cell r="K26369">
            <v>0</v>
          </cell>
        </row>
        <row r="26370">
          <cell r="A26370" t="str">
            <v>TRIAE_CS42_U_TGACv1_642545_AA2119370.1</v>
          </cell>
          <cell r="B26370" t="str">
            <v>ubiquitin-conjugating enzyme domain containing protein, expressed</v>
          </cell>
          <cell r="C26370" t="str">
            <v>Ubiquitin-conjugating enzyme family protein</v>
          </cell>
          <cell r="D26370">
            <v>0</v>
          </cell>
          <cell r="E26370">
            <v>-1.305579265</v>
          </cell>
          <cell r="F26370">
            <v>0</v>
          </cell>
          <cell r="G26370">
            <v>-1.115665138</v>
          </cell>
          <cell r="H26370">
            <v>0</v>
          </cell>
          <cell r="I26370">
            <v>0</v>
          </cell>
          <cell r="J26370">
            <v>0</v>
          </cell>
          <cell r="K26370">
            <v>0</v>
          </cell>
        </row>
        <row r="26371">
          <cell r="A26371" t="str">
            <v>TRIAE_CS42_5AL_TGACv1_374737_AA1207910.1</v>
          </cell>
          <cell r="B26371" t="str">
            <v>tumor susceptibility gene 101, putative, expressed</v>
          </cell>
          <cell r="C26371" t="str">
            <v>Ubiquitin-conjugating enzyme/RWD-like protein</v>
          </cell>
          <cell r="D26371">
            <v>0</v>
          </cell>
          <cell r="E26371">
            <v>0</v>
          </cell>
          <cell r="F26371">
            <v>0</v>
          </cell>
          <cell r="G26371">
            <v>-1.580577742</v>
          </cell>
          <cell r="H26371">
            <v>0</v>
          </cell>
          <cell r="I26371">
            <v>0</v>
          </cell>
          <cell r="J26371">
            <v>0</v>
          </cell>
          <cell r="K26371">
            <v>0</v>
          </cell>
        </row>
        <row r="26372">
          <cell r="A26372" t="str">
            <v>TRIAE_CS42_5DL_TGACv1_434337_AA1434170.1</v>
          </cell>
          <cell r="B26372" t="str">
            <v>tumor susceptibility gene 101, putative, expressed</v>
          </cell>
          <cell r="C26372" t="str">
            <v>Ubiquitin-conjugating enzyme/RWD-like protein</v>
          </cell>
          <cell r="D26372">
            <v>0</v>
          </cell>
          <cell r="E26372">
            <v>0</v>
          </cell>
          <cell r="F26372">
            <v>0</v>
          </cell>
          <cell r="G26372">
            <v>-1.580577742</v>
          </cell>
          <cell r="H26372">
            <v>0</v>
          </cell>
          <cell r="I26372">
            <v>0</v>
          </cell>
          <cell r="J26372">
            <v>0</v>
          </cell>
          <cell r="K26372">
            <v>0</v>
          </cell>
        </row>
        <row r="26373">
          <cell r="A26373" t="str">
            <v>TRIAE_CS42_4AS_TGACv1_309096_AA1030350.1</v>
          </cell>
          <cell r="B26373" t="str">
            <v>ufm1-conjugating enzyme 1, putative, expressed</v>
          </cell>
          <cell r="C26373" t="str">
            <v>Ubiquitin-fold modifier-conjugating enzyme 1</v>
          </cell>
          <cell r="D26373">
            <v>0</v>
          </cell>
          <cell r="E26373">
            <v>-1.0990605339999999</v>
          </cell>
          <cell r="F26373">
            <v>0</v>
          </cell>
          <cell r="G26373">
            <v>0</v>
          </cell>
          <cell r="H26373">
            <v>0</v>
          </cell>
          <cell r="I26373">
            <v>0</v>
          </cell>
          <cell r="J26373">
            <v>0</v>
          </cell>
          <cell r="K26373">
            <v>0</v>
          </cell>
        </row>
        <row r="26374">
          <cell r="A26374" t="str">
            <v>TRIAE_CS42_4BL_TGACv1_321161_AA1056420.1</v>
          </cell>
          <cell r="B26374" t="str">
            <v>ufm1-conjugating enzyme 1, putative, expressed</v>
          </cell>
          <cell r="C26374" t="str">
            <v>Ubiquitin-fold modifier-conjugating enzyme 1</v>
          </cell>
          <cell r="D26374">
            <v>0</v>
          </cell>
          <cell r="E26374">
            <v>-1.0990605339999999</v>
          </cell>
          <cell r="F26374">
            <v>0</v>
          </cell>
          <cell r="G26374">
            <v>0</v>
          </cell>
          <cell r="H26374">
            <v>0</v>
          </cell>
          <cell r="I26374">
            <v>0</v>
          </cell>
          <cell r="J26374">
            <v>0</v>
          </cell>
          <cell r="K26374">
            <v>0</v>
          </cell>
        </row>
        <row r="26375">
          <cell r="A26375" t="str">
            <v>TRIAE_CS42_4DL_TGACv1_345530_AA1153550.1</v>
          </cell>
          <cell r="B26375" t="str">
            <v>ufm1-conjugating enzyme 1, putative, expressed</v>
          </cell>
          <cell r="C26375" t="str">
            <v>Ubiquitin-fold modifier-conjugating enzyme 1</v>
          </cell>
          <cell r="D26375">
            <v>0</v>
          </cell>
          <cell r="E26375">
            <v>-1.0990605339999999</v>
          </cell>
          <cell r="F26375">
            <v>0</v>
          </cell>
          <cell r="G26375">
            <v>0</v>
          </cell>
          <cell r="H26375">
            <v>0</v>
          </cell>
          <cell r="I26375">
            <v>0</v>
          </cell>
          <cell r="J26375">
            <v>0</v>
          </cell>
          <cell r="K26375">
            <v>0</v>
          </cell>
        </row>
        <row r="26376">
          <cell r="A26376" t="str">
            <v>TRIAE_CS42_3DL_TGACv1_251664_AA0883600.1</v>
          </cell>
          <cell r="B26376" t="str">
            <v>ThiF family domain containing protein, putative, expressed</v>
          </cell>
          <cell r="C26376" t="str">
            <v>Ubiquitin-like modifier-activating enzyme ATG7</v>
          </cell>
          <cell r="D26376">
            <v>0</v>
          </cell>
          <cell r="E26376">
            <v>0</v>
          </cell>
          <cell r="F26376">
            <v>1.1032280699999999</v>
          </cell>
          <cell r="G26376">
            <v>1.1240249309999999</v>
          </cell>
          <cell r="H26376">
            <v>0</v>
          </cell>
          <cell r="I26376">
            <v>0</v>
          </cell>
          <cell r="J26376">
            <v>0</v>
          </cell>
          <cell r="K26376">
            <v>0</v>
          </cell>
        </row>
        <row r="26377">
          <cell r="A26377" t="str">
            <v>TRIAE_CS42_3B_TGACv1_221219_AA0734090.1</v>
          </cell>
          <cell r="B26377" t="str">
            <v>ThiF family domain containing protein, putative, expressed</v>
          </cell>
          <cell r="C26377" t="str">
            <v>Ubiquitin-like modifier-activating enzyme ATG7</v>
          </cell>
          <cell r="D26377">
            <v>0</v>
          </cell>
          <cell r="E26377">
            <v>0</v>
          </cell>
          <cell r="F26377">
            <v>1.1095399939999999</v>
          </cell>
          <cell r="G26377">
            <v>1.1281804049999999</v>
          </cell>
          <cell r="H26377">
            <v>0</v>
          </cell>
          <cell r="I26377">
            <v>0</v>
          </cell>
          <cell r="J26377">
            <v>0</v>
          </cell>
          <cell r="K26377">
            <v>0</v>
          </cell>
        </row>
        <row r="26378">
          <cell r="A26378" t="str">
            <v>TRIAE_CS42_6AS_TGACv1_485606_AA1548510.3</v>
          </cell>
          <cell r="B26378" t="str">
            <v>ubiquitin family protein, putative, expressed</v>
          </cell>
          <cell r="C26378" t="str">
            <v>Ubiquitin-like superfamily protein</v>
          </cell>
          <cell r="D26378">
            <v>0</v>
          </cell>
          <cell r="E26378">
            <v>1.220949659</v>
          </cell>
          <cell r="F26378">
            <v>0</v>
          </cell>
          <cell r="G26378">
            <v>0</v>
          </cell>
          <cell r="H26378">
            <v>0</v>
          </cell>
          <cell r="I26378">
            <v>0</v>
          </cell>
          <cell r="J26378">
            <v>0</v>
          </cell>
          <cell r="K26378">
            <v>0</v>
          </cell>
        </row>
        <row r="26379">
          <cell r="A26379" t="str">
            <v>TRIAE_CS42_6BS_TGACv1_513411_AA1640670.1</v>
          </cell>
          <cell r="B26379" t="str">
            <v>ubiquitin family protein, putative, expressed</v>
          </cell>
          <cell r="C26379" t="str">
            <v>Ubiquitin-like superfamily protein</v>
          </cell>
          <cell r="D26379">
            <v>0</v>
          </cell>
          <cell r="E26379">
            <v>1.2851873009999999</v>
          </cell>
          <cell r="F26379">
            <v>0</v>
          </cell>
          <cell r="G26379">
            <v>0</v>
          </cell>
          <cell r="H26379">
            <v>0</v>
          </cell>
          <cell r="I26379">
            <v>0</v>
          </cell>
          <cell r="J26379">
            <v>0</v>
          </cell>
          <cell r="K26379">
            <v>0</v>
          </cell>
        </row>
        <row r="26380">
          <cell r="A26380" t="str">
            <v>TRIAE_CS42_2DL_TGACv1_158000_AA0505490.1</v>
          </cell>
          <cell r="B26380" t="str">
            <v>autophagy-related protein 10, putative, expressed</v>
          </cell>
          <cell r="C26380" t="str">
            <v>Ubiquitin-like-conjugating enzyme ATG10</v>
          </cell>
          <cell r="D26380">
            <v>0</v>
          </cell>
          <cell r="E26380">
            <v>0</v>
          </cell>
          <cell r="F26380">
            <v>0</v>
          </cell>
          <cell r="G26380">
            <v>1.0433982719999999</v>
          </cell>
          <cell r="H26380">
            <v>0</v>
          </cell>
          <cell r="I26380">
            <v>0</v>
          </cell>
          <cell r="J26380">
            <v>0</v>
          </cell>
          <cell r="K26380">
            <v>0</v>
          </cell>
        </row>
        <row r="26381">
          <cell r="A26381" t="str">
            <v>TRIAE_CS42_5DS_TGACv1_457424_AA1486370.1</v>
          </cell>
          <cell r="B26381" t="str">
            <v>expressed protein</v>
          </cell>
          <cell r="C26381" t="str">
            <v>Ubiquitin-like-specific protease 1A</v>
          </cell>
          <cell r="D26381">
            <v>0</v>
          </cell>
          <cell r="E26381">
            <v>0</v>
          </cell>
          <cell r="F26381">
            <v>0</v>
          </cell>
          <cell r="G26381">
            <v>1.361739941</v>
          </cell>
          <cell r="H26381">
            <v>0</v>
          </cell>
          <cell r="I26381">
            <v>0</v>
          </cell>
          <cell r="J26381">
            <v>0</v>
          </cell>
          <cell r="K26381">
            <v>1.165614894</v>
          </cell>
        </row>
        <row r="26382">
          <cell r="A26382" t="str">
            <v>TRIAE_CS42_2BS_TGACv1_145904_AA0448830.1</v>
          </cell>
          <cell r="B26382" t="str">
            <v>ulp1 protease family, C-terminal catalytic domain containing protein, expressed</v>
          </cell>
          <cell r="C26382" t="str">
            <v>Ubiquitin-like-specific protease 1A</v>
          </cell>
          <cell r="D26382">
            <v>0</v>
          </cell>
          <cell r="E26382">
            <v>0</v>
          </cell>
          <cell r="F26382">
            <v>0</v>
          </cell>
          <cell r="G26382">
            <v>0</v>
          </cell>
          <cell r="H26382">
            <v>0</v>
          </cell>
          <cell r="I26382">
            <v>0</v>
          </cell>
          <cell r="J26382">
            <v>0</v>
          </cell>
          <cell r="K26382">
            <v>1.237188744</v>
          </cell>
        </row>
        <row r="26383">
          <cell r="A26383" t="str">
            <v>TRIAE_CS42_6BS_TGACv1_514040_AA1654320.1</v>
          </cell>
          <cell r="B26383" t="str">
            <v>ulp1 protease family, C-terminal catalytic domain containing protein, expressed</v>
          </cell>
          <cell r="C26383" t="str">
            <v>Ubiquitin-like-specific protease 1A</v>
          </cell>
          <cell r="D26383">
            <v>0</v>
          </cell>
          <cell r="E26383">
            <v>0</v>
          </cell>
          <cell r="F26383">
            <v>0</v>
          </cell>
          <cell r="G26383">
            <v>0</v>
          </cell>
          <cell r="H26383">
            <v>0</v>
          </cell>
          <cell r="I26383">
            <v>0</v>
          </cell>
          <cell r="J26383">
            <v>0</v>
          </cell>
          <cell r="K26383">
            <v>1.333212818</v>
          </cell>
        </row>
        <row r="26384">
          <cell r="A26384" t="str">
            <v>TRIAE_CS42_2BS_TGACv1_147049_AA0477250.1</v>
          </cell>
          <cell r="B26384" t="str">
            <v>ulp1 protease family protein, putative, expressed</v>
          </cell>
          <cell r="C26384" t="str">
            <v>Ubiquitin-like-specific protease 1A</v>
          </cell>
          <cell r="D26384">
            <v>0</v>
          </cell>
          <cell r="E26384">
            <v>0</v>
          </cell>
          <cell r="F26384">
            <v>0</v>
          </cell>
          <cell r="G26384">
            <v>1.744497446</v>
          </cell>
          <cell r="H26384">
            <v>0</v>
          </cell>
          <cell r="I26384">
            <v>0</v>
          </cell>
          <cell r="J26384">
            <v>0</v>
          </cell>
          <cell r="K26384">
            <v>0</v>
          </cell>
        </row>
        <row r="26385">
          <cell r="A26385" t="str">
            <v>TRIAE_CS42_2AS_TGACv1_112889_AA0346800.1</v>
          </cell>
          <cell r="B26385" t="str">
            <v>ulp1 protease family protein, putative, expressed</v>
          </cell>
          <cell r="C26385" t="str">
            <v>Ubiquitin-like-specific protease 1A</v>
          </cell>
          <cell r="D26385">
            <v>0</v>
          </cell>
          <cell r="E26385">
            <v>0</v>
          </cell>
          <cell r="F26385">
            <v>0</v>
          </cell>
          <cell r="G26385">
            <v>2.7400833809999998</v>
          </cell>
          <cell r="H26385">
            <v>0</v>
          </cell>
          <cell r="I26385">
            <v>0</v>
          </cell>
          <cell r="J26385">
            <v>0</v>
          </cell>
          <cell r="K26385">
            <v>0</v>
          </cell>
        </row>
        <row r="26386">
          <cell r="A26386" t="str">
            <v>TRIAE_CS42_2DS_TGACv1_179014_AA0603490.1</v>
          </cell>
          <cell r="B26386" t="str">
            <v>ulp1 protease family protein, putative, expressed</v>
          </cell>
          <cell r="C26386" t="str">
            <v>Ubiquitin-like-specific protease 1A</v>
          </cell>
          <cell r="D26386">
            <v>0</v>
          </cell>
          <cell r="E26386">
            <v>0</v>
          </cell>
          <cell r="F26386">
            <v>0</v>
          </cell>
          <cell r="G26386">
            <v>2.7400833809999998</v>
          </cell>
          <cell r="H26386">
            <v>0</v>
          </cell>
          <cell r="I26386">
            <v>0</v>
          </cell>
          <cell r="J26386">
            <v>0</v>
          </cell>
          <cell r="K26386">
            <v>0</v>
          </cell>
        </row>
        <row r="26387">
          <cell r="A26387" t="str">
            <v>TRIAE_CS42_3AL_TGACv1_194477_AA0633750.1</v>
          </cell>
          <cell r="B26387" t="str">
            <v>ulp1 protease family protein, putative, expressed</v>
          </cell>
          <cell r="C26387" t="str">
            <v>Ubiquitin-like-specific protease 1D</v>
          </cell>
          <cell r="D26387">
            <v>0</v>
          </cell>
          <cell r="E26387">
            <v>0</v>
          </cell>
          <cell r="F26387">
            <v>0</v>
          </cell>
          <cell r="G26387">
            <v>-1.2942145490000001</v>
          </cell>
          <cell r="H26387">
            <v>0</v>
          </cell>
          <cell r="I26387">
            <v>0</v>
          </cell>
          <cell r="J26387">
            <v>0</v>
          </cell>
          <cell r="K26387">
            <v>0</v>
          </cell>
        </row>
        <row r="26388">
          <cell r="A26388" t="str">
            <v>TRIAE_CS42_3B_TGACv1_222581_AA0767230.1</v>
          </cell>
          <cell r="B26388" t="str">
            <v>ulp1 protease family protein, putative, expressed</v>
          </cell>
          <cell r="C26388" t="str">
            <v>Ubiquitin-like-specific protease 1D</v>
          </cell>
          <cell r="D26388">
            <v>0</v>
          </cell>
          <cell r="E26388">
            <v>0</v>
          </cell>
          <cell r="F26388">
            <v>0</v>
          </cell>
          <cell r="G26388">
            <v>-1.2942145490000001</v>
          </cell>
          <cell r="H26388">
            <v>0</v>
          </cell>
          <cell r="I26388">
            <v>0</v>
          </cell>
          <cell r="J26388">
            <v>0</v>
          </cell>
          <cell r="K26388">
            <v>0</v>
          </cell>
        </row>
        <row r="26389">
          <cell r="A26389" t="str">
            <v>TRIAE_CS42_3DL_TGACv1_250175_AA0863550.1</v>
          </cell>
          <cell r="B26389" t="str">
            <v>ulp1 protease family protein, putative, expressed</v>
          </cell>
          <cell r="C26389" t="str">
            <v>Ubiquitin-like-specific protease 1D</v>
          </cell>
          <cell r="D26389">
            <v>0</v>
          </cell>
          <cell r="E26389">
            <v>0</v>
          </cell>
          <cell r="F26389">
            <v>0</v>
          </cell>
          <cell r="G26389">
            <v>-1.2942145490000001</v>
          </cell>
          <cell r="H26389">
            <v>0</v>
          </cell>
          <cell r="I26389">
            <v>0</v>
          </cell>
          <cell r="J26389">
            <v>0</v>
          </cell>
          <cell r="K26389">
            <v>0</v>
          </cell>
        </row>
        <row r="26390">
          <cell r="A26390" t="str">
            <v>TRIAE_CS42_5AL_TGACv1_374376_AA1198430.2</v>
          </cell>
          <cell r="B26390" t="str">
            <v>HECT-domain domain containing protein, expressed</v>
          </cell>
          <cell r="C26390" t="str">
            <v>ubiquitin-protein ligase 2</v>
          </cell>
          <cell r="D26390">
            <v>1.0948249409999999</v>
          </cell>
          <cell r="E26390">
            <v>1.3356320079999999</v>
          </cell>
          <cell r="F26390">
            <v>0</v>
          </cell>
          <cell r="G26390">
            <v>0</v>
          </cell>
          <cell r="H26390">
            <v>0</v>
          </cell>
          <cell r="I26390">
            <v>0</v>
          </cell>
          <cell r="J26390">
            <v>0</v>
          </cell>
          <cell r="K26390">
            <v>0</v>
          </cell>
        </row>
        <row r="26391">
          <cell r="A26391" t="str">
            <v>TRIAE_CS42_U_TGACv1_659554_AA2152090.1</v>
          </cell>
          <cell r="B26391" t="str">
            <v>ubiquitin-protein ligase 1, putative, expressed</v>
          </cell>
          <cell r="C26391" t="str">
            <v>ubiquitin-protein ligase 2</v>
          </cell>
          <cell r="D26391">
            <v>3.6068605470000001</v>
          </cell>
          <cell r="E26391">
            <v>3.2356983920000002</v>
          </cell>
          <cell r="F26391">
            <v>0</v>
          </cell>
          <cell r="G26391">
            <v>0</v>
          </cell>
          <cell r="H26391">
            <v>0</v>
          </cell>
          <cell r="I26391">
            <v>0</v>
          </cell>
          <cell r="J26391">
            <v>0</v>
          </cell>
          <cell r="K26391">
            <v>0</v>
          </cell>
        </row>
        <row r="26392">
          <cell r="A26392" t="str">
            <v>TRIAE_CS42_U_TGACv1_659557_AA2152100.1</v>
          </cell>
          <cell r="B26392" t="str">
            <v>ubiquitin-protein ligase 1, putative, expressed</v>
          </cell>
          <cell r="C26392" t="str">
            <v>ubiquitin-protein ligase 2</v>
          </cell>
          <cell r="D26392">
            <v>3.6068605470000001</v>
          </cell>
          <cell r="E26392">
            <v>3.2356983920000002</v>
          </cell>
          <cell r="F26392">
            <v>0</v>
          </cell>
          <cell r="G26392">
            <v>0</v>
          </cell>
          <cell r="H26392">
            <v>0</v>
          </cell>
          <cell r="I26392">
            <v>0</v>
          </cell>
          <cell r="J26392">
            <v>0</v>
          </cell>
          <cell r="K26392">
            <v>0</v>
          </cell>
        </row>
        <row r="26393">
          <cell r="A26393" t="str">
            <v>TRIAE_CS42_6BS_TGACv1_513767_AA1648960.1</v>
          </cell>
          <cell r="B26393" t="str">
            <v>HECT-domain domain containing protein, expressed</v>
          </cell>
          <cell r="C26393" t="str">
            <v>ubiquitin-protein ligase 4</v>
          </cell>
          <cell r="D26393">
            <v>1.257817685</v>
          </cell>
          <cell r="E26393">
            <v>1.1713401160000001</v>
          </cell>
          <cell r="F26393">
            <v>0</v>
          </cell>
          <cell r="G26393">
            <v>0</v>
          </cell>
          <cell r="H26393">
            <v>0</v>
          </cell>
          <cell r="I26393">
            <v>0</v>
          </cell>
          <cell r="J26393">
            <v>0</v>
          </cell>
          <cell r="K26393">
            <v>0</v>
          </cell>
        </row>
        <row r="26394">
          <cell r="A26394" t="str">
            <v>TRIAE_CS42_6DS_TGACv1_542472_AA1721490.1</v>
          </cell>
          <cell r="B26394" t="str">
            <v>HECT-domain domain containing protein, expressed</v>
          </cell>
          <cell r="C26394" t="str">
            <v>ubiquitin-protein ligase 4</v>
          </cell>
          <cell r="D26394">
            <v>1.260052065</v>
          </cell>
          <cell r="E26394">
            <v>1.1704307249999999</v>
          </cell>
          <cell r="F26394">
            <v>0</v>
          </cell>
          <cell r="G26394">
            <v>0</v>
          </cell>
          <cell r="H26394">
            <v>0</v>
          </cell>
          <cell r="I26394">
            <v>0</v>
          </cell>
          <cell r="J26394">
            <v>0</v>
          </cell>
          <cell r="K26394">
            <v>0</v>
          </cell>
        </row>
        <row r="26395">
          <cell r="A26395" t="str">
            <v>TRIAE_CS42_6AS_TGACv1_485532_AA1546990.1</v>
          </cell>
          <cell r="B26395" t="str">
            <v>HECT-domain domain containing protein, expressed</v>
          </cell>
          <cell r="C26395" t="str">
            <v>ubiquitin-protein ligase 4</v>
          </cell>
          <cell r="D26395">
            <v>1.262207254</v>
          </cell>
          <cell r="E26395">
            <v>1.1717823439999999</v>
          </cell>
          <cell r="F26395">
            <v>0</v>
          </cell>
          <cell r="G26395">
            <v>0</v>
          </cell>
          <cell r="H26395">
            <v>0</v>
          </cell>
          <cell r="I26395">
            <v>0</v>
          </cell>
          <cell r="J26395">
            <v>0</v>
          </cell>
          <cell r="K26395">
            <v>0</v>
          </cell>
        </row>
        <row r="26396">
          <cell r="A26396" t="str">
            <v>TRIAE_CS42_1BL_TGACv1_035961_AA0147190.1</v>
          </cell>
          <cell r="B26396" t="str">
            <v>HECT-domain domain containing protein, expressed</v>
          </cell>
          <cell r="C26396" t="str">
            <v>ubiquitin-protein ligase 4</v>
          </cell>
          <cell r="D26396">
            <v>0</v>
          </cell>
          <cell r="E26396">
            <v>0</v>
          </cell>
          <cell r="F26396">
            <v>0</v>
          </cell>
          <cell r="G26396">
            <v>0</v>
          </cell>
          <cell r="H26396">
            <v>0</v>
          </cell>
          <cell r="I26396">
            <v>0</v>
          </cell>
          <cell r="J26396">
            <v>0</v>
          </cell>
          <cell r="K26396">
            <v>1.0225871289999999</v>
          </cell>
        </row>
        <row r="26397">
          <cell r="A26397" t="str">
            <v>TRIAE_CS42_1AL_TGACv1_002315_AA0040760.1</v>
          </cell>
          <cell r="B26397" t="str">
            <v>HECT-domain domain containing protein, expressed</v>
          </cell>
          <cell r="C26397" t="str">
            <v>ubiquitin-protein ligase 4</v>
          </cell>
          <cell r="D26397">
            <v>0</v>
          </cell>
          <cell r="E26397">
            <v>0</v>
          </cell>
          <cell r="F26397">
            <v>0</v>
          </cell>
          <cell r="G26397">
            <v>0</v>
          </cell>
          <cell r="H26397">
            <v>0</v>
          </cell>
          <cell r="I26397">
            <v>0</v>
          </cell>
          <cell r="J26397">
            <v>0</v>
          </cell>
          <cell r="K26397">
            <v>1.0530742829999999</v>
          </cell>
        </row>
        <row r="26398">
          <cell r="A26398" t="str">
            <v>TRIAE_CS42_4DS_TGACv1_361087_AA1160570.2</v>
          </cell>
          <cell r="B26398" t="str">
            <v>HECT-domain domain containing protein, expressed</v>
          </cell>
          <cell r="C26398" t="str">
            <v>ubiquitin-protein ligase 4</v>
          </cell>
          <cell r="D26398">
            <v>0</v>
          </cell>
          <cell r="E26398">
            <v>0</v>
          </cell>
          <cell r="F26398">
            <v>0</v>
          </cell>
          <cell r="G26398">
            <v>0</v>
          </cell>
          <cell r="H26398">
            <v>0</v>
          </cell>
          <cell r="I26398">
            <v>0</v>
          </cell>
          <cell r="J26398">
            <v>0</v>
          </cell>
          <cell r="K26398">
            <v>1.083720842</v>
          </cell>
        </row>
        <row r="26399">
          <cell r="A26399" t="str">
            <v>TRIAE_CS42_7AS_TGACv1_571326_AA1846880.1</v>
          </cell>
          <cell r="B26399" t="str">
            <v>HECT-domain domain containing protein, expressed</v>
          </cell>
          <cell r="C26399" t="str">
            <v>ubiquitin-protein ligase 4</v>
          </cell>
          <cell r="D26399">
            <v>0</v>
          </cell>
          <cell r="E26399">
            <v>0</v>
          </cell>
          <cell r="F26399">
            <v>0</v>
          </cell>
          <cell r="G26399">
            <v>0</v>
          </cell>
          <cell r="H26399">
            <v>0</v>
          </cell>
          <cell r="I26399">
            <v>0</v>
          </cell>
          <cell r="J26399">
            <v>0</v>
          </cell>
          <cell r="K26399">
            <v>1.314060123</v>
          </cell>
        </row>
        <row r="26400">
          <cell r="A26400" t="str">
            <v>TRIAE_CS42_4BS_TGACv1_331523_AA1110050.1</v>
          </cell>
          <cell r="B26400" t="str">
            <v>expressed protein</v>
          </cell>
          <cell r="C26400" t="str">
            <v>ubiquitin-protein ligase 7</v>
          </cell>
          <cell r="D26400">
            <v>1.2338143660000001</v>
          </cell>
          <cell r="E26400">
            <v>0</v>
          </cell>
          <cell r="F26400">
            <v>0</v>
          </cell>
          <cell r="G26400">
            <v>0</v>
          </cell>
          <cell r="H26400">
            <v>0</v>
          </cell>
          <cell r="I26400">
            <v>0</v>
          </cell>
          <cell r="J26400">
            <v>0</v>
          </cell>
          <cell r="K26400">
            <v>0</v>
          </cell>
        </row>
        <row r="26401">
          <cell r="A26401" t="str">
            <v>TRIAE_CS42_7BS_TGACv1_594033_AA1955670.1</v>
          </cell>
          <cell r="B26401" t="str">
            <v>expressed protein</v>
          </cell>
          <cell r="C26401" t="str">
            <v>Ubiquitin-specific protease family C19-related protein</v>
          </cell>
          <cell r="D26401">
            <v>0</v>
          </cell>
          <cell r="E26401">
            <v>-1.177269041</v>
          </cell>
          <cell r="F26401">
            <v>0</v>
          </cell>
          <cell r="G26401">
            <v>-1.109625871</v>
          </cell>
          <cell r="H26401">
            <v>0</v>
          </cell>
          <cell r="I26401">
            <v>0</v>
          </cell>
          <cell r="J26401">
            <v>0</v>
          </cell>
          <cell r="K26401">
            <v>0</v>
          </cell>
        </row>
        <row r="26402">
          <cell r="A26402" t="str">
            <v>TRIAE_CS42_7AS_TGACv1_569937_AA1827200.2</v>
          </cell>
          <cell r="B26402" t="str">
            <v>expressed protein</v>
          </cell>
          <cell r="C26402" t="str">
            <v>Ubiquitin-specific protease family C19-related protein</v>
          </cell>
          <cell r="D26402">
            <v>0</v>
          </cell>
          <cell r="E26402">
            <v>-1.147786588</v>
          </cell>
          <cell r="F26402">
            <v>0</v>
          </cell>
          <cell r="G26402">
            <v>-1.0196770150000001</v>
          </cell>
          <cell r="H26402">
            <v>0</v>
          </cell>
          <cell r="I26402">
            <v>0</v>
          </cell>
          <cell r="J26402">
            <v>0</v>
          </cell>
          <cell r="K26402">
            <v>0</v>
          </cell>
        </row>
        <row r="26403">
          <cell r="A26403" t="str">
            <v>TRIAE_CS42_7DS_TGACv1_623294_AA2051680.1</v>
          </cell>
          <cell r="B26403" t="str">
            <v>expressed protein</v>
          </cell>
          <cell r="C26403" t="str">
            <v>Ubiquitin-specific protease family C19-related protein</v>
          </cell>
          <cell r="D26403">
            <v>0</v>
          </cell>
          <cell r="E26403">
            <v>-1.147786588</v>
          </cell>
          <cell r="F26403">
            <v>0</v>
          </cell>
          <cell r="G26403">
            <v>-1.0196770150000001</v>
          </cell>
          <cell r="H26403">
            <v>0</v>
          </cell>
          <cell r="I26403">
            <v>0</v>
          </cell>
          <cell r="J26403">
            <v>0</v>
          </cell>
          <cell r="K26403">
            <v>0</v>
          </cell>
        </row>
        <row r="26404">
          <cell r="A26404" t="str">
            <v>TRIAE_CS42_2BL_TGACv1_129790_AA0396020.10</v>
          </cell>
          <cell r="B26404" t="str">
            <v>expressed protein</v>
          </cell>
          <cell r="C26404" t="str">
            <v>Ubiquitin-specific protease family C19-related protein</v>
          </cell>
          <cell r="D26404">
            <v>0</v>
          </cell>
          <cell r="E26404">
            <v>1.1644121000000001</v>
          </cell>
          <cell r="F26404">
            <v>0</v>
          </cell>
          <cell r="G26404">
            <v>0</v>
          </cell>
          <cell r="H26404">
            <v>0</v>
          </cell>
          <cell r="I26404">
            <v>0</v>
          </cell>
          <cell r="J26404">
            <v>0</v>
          </cell>
          <cell r="K26404">
            <v>0</v>
          </cell>
        </row>
        <row r="26405">
          <cell r="A26405" t="str">
            <v>TRIAE_CS42_2DL_TGACv1_158119_AA0509760.2</v>
          </cell>
          <cell r="B26405" t="str">
            <v>expressed protein</v>
          </cell>
          <cell r="C26405" t="str">
            <v>Ubiquitin-specific protease family C19-related protein</v>
          </cell>
          <cell r="D26405">
            <v>0</v>
          </cell>
          <cell r="E26405">
            <v>1.1644121000000001</v>
          </cell>
          <cell r="F26405">
            <v>0</v>
          </cell>
          <cell r="G26405">
            <v>0</v>
          </cell>
          <cell r="H26405">
            <v>0</v>
          </cell>
          <cell r="I26405">
            <v>0</v>
          </cell>
          <cell r="J26405">
            <v>0</v>
          </cell>
          <cell r="K26405">
            <v>0</v>
          </cell>
        </row>
        <row r="26406">
          <cell r="A26406" t="str">
            <v>TRIAE_CS42_U_TGACv1_641854_AA2105800.1</v>
          </cell>
          <cell r="B26406" t="str">
            <v>U-box domain containing protein, expressed</v>
          </cell>
          <cell r="C26406" t="str">
            <v>U-box domain-containing protein</v>
          </cell>
          <cell r="D26406">
            <v>2.9808346609999998</v>
          </cell>
          <cell r="E26406">
            <v>0</v>
          </cell>
          <cell r="F26406">
            <v>0</v>
          </cell>
          <cell r="G26406">
            <v>0</v>
          </cell>
          <cell r="H26406">
            <v>0</v>
          </cell>
          <cell r="I26406">
            <v>0</v>
          </cell>
          <cell r="J26406">
            <v>0</v>
          </cell>
          <cell r="K26406">
            <v>0</v>
          </cell>
        </row>
        <row r="26407">
          <cell r="A26407" t="str">
            <v>TRIAE_CS42_1DL_TGACv1_062980_AA0222540.1</v>
          </cell>
          <cell r="B26407" t="str">
            <v>U-box domain containing protein, expressed</v>
          </cell>
          <cell r="C26407" t="str">
            <v>U-box domain-containing protein</v>
          </cell>
          <cell r="D26407">
            <v>3.196845701</v>
          </cell>
          <cell r="E26407">
            <v>0</v>
          </cell>
          <cell r="F26407">
            <v>0</v>
          </cell>
          <cell r="G26407">
            <v>0</v>
          </cell>
          <cell r="H26407">
            <v>0</v>
          </cell>
          <cell r="I26407">
            <v>0</v>
          </cell>
          <cell r="J26407">
            <v>0</v>
          </cell>
          <cell r="K26407">
            <v>0</v>
          </cell>
        </row>
        <row r="26408">
          <cell r="A26408" t="str">
            <v>TRIAE_CS42_2AL_TGACv1_095739_AA0314140.1</v>
          </cell>
          <cell r="B26408" t="str">
            <v>U-box protein CMPG1, putative, expressed</v>
          </cell>
          <cell r="C26408" t="str">
            <v>U-box domain-containing protein</v>
          </cell>
          <cell r="D26408">
            <v>0</v>
          </cell>
          <cell r="E26408">
            <v>-1.6141653970000001</v>
          </cell>
          <cell r="F26408">
            <v>0</v>
          </cell>
          <cell r="G26408">
            <v>-2.2140827330000001</v>
          </cell>
          <cell r="H26408">
            <v>0</v>
          </cell>
          <cell r="I26408">
            <v>0</v>
          </cell>
          <cell r="J26408">
            <v>0</v>
          </cell>
          <cell r="K26408">
            <v>0</v>
          </cell>
        </row>
        <row r="26409">
          <cell r="A26409" t="str">
            <v>TRIAE_CS42_2DL_TGACv1_158811_AA0526530.1</v>
          </cell>
          <cell r="B26409" t="str">
            <v>U-box protein CMPG1, putative, expressed</v>
          </cell>
          <cell r="C26409" t="str">
            <v>U-box domain-containing protein</v>
          </cell>
          <cell r="D26409">
            <v>0</v>
          </cell>
          <cell r="E26409">
            <v>-1.6042289810000001</v>
          </cell>
          <cell r="F26409">
            <v>0</v>
          </cell>
          <cell r="G26409">
            <v>-2.2140827330000001</v>
          </cell>
          <cell r="H26409">
            <v>0</v>
          </cell>
          <cell r="I26409">
            <v>0</v>
          </cell>
          <cell r="J26409">
            <v>0</v>
          </cell>
          <cell r="K26409">
            <v>0</v>
          </cell>
        </row>
        <row r="26410">
          <cell r="A26410" t="str">
            <v>TRIAE_CS42_2BL_TGACv1_129809_AA0396880.1</v>
          </cell>
          <cell r="B26410" t="str">
            <v>U-box protein CMPG1, putative, expressed</v>
          </cell>
          <cell r="C26410" t="str">
            <v>U-box domain-containing protein</v>
          </cell>
          <cell r="D26410">
            <v>0</v>
          </cell>
          <cell r="E26410">
            <v>-1.285986582</v>
          </cell>
          <cell r="F26410">
            <v>0</v>
          </cell>
          <cell r="G26410">
            <v>-2.2822135480000001</v>
          </cell>
          <cell r="H26410">
            <v>0</v>
          </cell>
          <cell r="I26410">
            <v>0</v>
          </cell>
          <cell r="J26410">
            <v>0</v>
          </cell>
          <cell r="K26410">
            <v>0</v>
          </cell>
        </row>
        <row r="26411">
          <cell r="A26411" t="str">
            <v>TRIAE_CS42_7AS_TGACv1_571913_AA1850670.1</v>
          </cell>
          <cell r="B26411" t="str">
            <v>serine threonine kinase, putative, expressed</v>
          </cell>
          <cell r="C26411" t="str">
            <v>U-box domain-containing protein</v>
          </cell>
          <cell r="D26411">
            <v>0</v>
          </cell>
          <cell r="E26411">
            <v>3.158533233</v>
          </cell>
          <cell r="F26411">
            <v>2.4155928919999998</v>
          </cell>
          <cell r="G26411">
            <v>2.116505638</v>
          </cell>
          <cell r="H26411">
            <v>0</v>
          </cell>
          <cell r="I26411">
            <v>0</v>
          </cell>
          <cell r="J26411">
            <v>0</v>
          </cell>
          <cell r="K26411">
            <v>0</v>
          </cell>
        </row>
        <row r="26412">
          <cell r="A26412" t="str">
            <v>TRIAE_CS42_7DS_TGACv1_622394_AA2038820.1</v>
          </cell>
          <cell r="B26412" t="str">
            <v>serine threonine kinase, putative, expressed</v>
          </cell>
          <cell r="C26412" t="str">
            <v>U-box domain-containing protein</v>
          </cell>
          <cell r="D26412">
            <v>0</v>
          </cell>
          <cell r="E26412">
            <v>3.158533233</v>
          </cell>
          <cell r="F26412">
            <v>2.4900360739999998</v>
          </cell>
          <cell r="G26412">
            <v>2.1778699499999998</v>
          </cell>
          <cell r="H26412">
            <v>0</v>
          </cell>
          <cell r="I26412">
            <v>0</v>
          </cell>
          <cell r="J26412">
            <v>0</v>
          </cell>
          <cell r="K26412">
            <v>0</v>
          </cell>
        </row>
        <row r="26413">
          <cell r="A26413" t="str">
            <v>TRIAE_CS42_7BS_TGACv1_592570_AA1940520.1</v>
          </cell>
          <cell r="B26413" t="str">
            <v>serine threonine kinase, putative, expressed</v>
          </cell>
          <cell r="C26413" t="str">
            <v>U-box domain-containing protein</v>
          </cell>
          <cell r="D26413">
            <v>0</v>
          </cell>
          <cell r="E26413">
            <v>3.1991757270000001</v>
          </cell>
          <cell r="F26413">
            <v>2.4922127270000001</v>
          </cell>
          <cell r="G26413">
            <v>2.1780661870000002</v>
          </cell>
          <cell r="H26413">
            <v>0</v>
          </cell>
          <cell r="I26413">
            <v>0</v>
          </cell>
          <cell r="J26413">
            <v>0</v>
          </cell>
          <cell r="K26413">
            <v>0</v>
          </cell>
        </row>
        <row r="26414">
          <cell r="A26414" t="str">
            <v>TRIAE_CS42_3DS_TGACv1_271882_AA0910170.1</v>
          </cell>
          <cell r="B26414" t="str">
            <v>U-box domain containing protein, expressed</v>
          </cell>
          <cell r="C26414" t="str">
            <v>U-box domain-containing protein</v>
          </cell>
          <cell r="D26414">
            <v>0</v>
          </cell>
          <cell r="E26414">
            <v>4.4509135640000004</v>
          </cell>
          <cell r="F26414">
            <v>0</v>
          </cell>
          <cell r="G26414">
            <v>2.316035608</v>
          </cell>
          <cell r="H26414">
            <v>0</v>
          </cell>
          <cell r="I26414">
            <v>0</v>
          </cell>
          <cell r="J26414">
            <v>0</v>
          </cell>
          <cell r="K26414">
            <v>0</v>
          </cell>
        </row>
        <row r="26415">
          <cell r="A26415" t="str">
            <v>TRIAE_CS42_3AS_TGACv1_210527_AA0674610.1</v>
          </cell>
          <cell r="B26415" t="str">
            <v>U-box domain containing protein, expressed</v>
          </cell>
          <cell r="C26415" t="str">
            <v>U-box domain-containing protein</v>
          </cell>
          <cell r="D26415">
            <v>0</v>
          </cell>
          <cell r="E26415">
            <v>4.5177673709999997</v>
          </cell>
          <cell r="F26415">
            <v>2.6468466660000001</v>
          </cell>
          <cell r="G26415">
            <v>2.8098000980000002</v>
          </cell>
          <cell r="H26415">
            <v>0</v>
          </cell>
          <cell r="I26415">
            <v>0</v>
          </cell>
          <cell r="J26415">
            <v>0</v>
          </cell>
          <cell r="K26415">
            <v>0</v>
          </cell>
        </row>
        <row r="26416">
          <cell r="A26416" t="str">
            <v>TRIAE_CS42_6AL_TGACv1_470938_AA1499020.1</v>
          </cell>
          <cell r="B26416" t="str">
            <v>U-box domain-containing protein, putative, expressed</v>
          </cell>
          <cell r="C26416" t="str">
            <v>U-box domain-containing protein</v>
          </cell>
          <cell r="D26416">
            <v>0</v>
          </cell>
          <cell r="E26416">
            <v>0</v>
          </cell>
          <cell r="F26416">
            <v>0</v>
          </cell>
          <cell r="G26416">
            <v>0</v>
          </cell>
          <cell r="H26416">
            <v>0</v>
          </cell>
          <cell r="I26416">
            <v>0</v>
          </cell>
          <cell r="J26416">
            <v>0</v>
          </cell>
          <cell r="K26416">
            <v>-1.0222702210000001</v>
          </cell>
        </row>
        <row r="26417">
          <cell r="A26417" t="str">
            <v>TRIAE_CS42_6BL_TGACv1_499661_AA1588500.1</v>
          </cell>
          <cell r="B26417" t="str">
            <v>U-box domain-containing protein, putative, expressed</v>
          </cell>
          <cell r="C26417" t="str">
            <v>U-box domain-containing protein</v>
          </cell>
          <cell r="D26417">
            <v>0</v>
          </cell>
          <cell r="E26417">
            <v>0</v>
          </cell>
          <cell r="F26417">
            <v>0</v>
          </cell>
          <cell r="G26417">
            <v>0</v>
          </cell>
          <cell r="H26417">
            <v>0</v>
          </cell>
          <cell r="I26417">
            <v>0</v>
          </cell>
          <cell r="J26417">
            <v>0</v>
          </cell>
          <cell r="K26417">
            <v>-1.0222702210000001</v>
          </cell>
        </row>
        <row r="26418">
          <cell r="A26418" t="str">
            <v>TRIAE_CS42_6DL_TGACv1_527654_AA1706970.1</v>
          </cell>
          <cell r="B26418" t="str">
            <v>U-box domain-containing protein, putative, expressed</v>
          </cell>
          <cell r="C26418" t="str">
            <v>U-box domain-containing protein</v>
          </cell>
          <cell r="D26418">
            <v>0</v>
          </cell>
          <cell r="E26418">
            <v>0</v>
          </cell>
          <cell r="F26418">
            <v>0</v>
          </cell>
          <cell r="G26418">
            <v>0</v>
          </cell>
          <cell r="H26418">
            <v>0</v>
          </cell>
          <cell r="I26418">
            <v>0</v>
          </cell>
          <cell r="J26418">
            <v>0</v>
          </cell>
          <cell r="K26418">
            <v>-1.0222702210000001</v>
          </cell>
        </row>
        <row r="26419">
          <cell r="A26419" t="str">
            <v>TRIAE_CS42_7BL_TGACv1_576779_AA1854730.1</v>
          </cell>
          <cell r="B26419" t="str">
            <v>U box protein 8, putative, expressed</v>
          </cell>
          <cell r="C26419" t="str">
            <v>U-box domain-containing protein</v>
          </cell>
          <cell r="D26419">
            <v>0</v>
          </cell>
          <cell r="E26419">
            <v>0</v>
          </cell>
          <cell r="F26419">
            <v>0</v>
          </cell>
          <cell r="G26419">
            <v>0</v>
          </cell>
          <cell r="H26419">
            <v>0</v>
          </cell>
          <cell r="I26419">
            <v>0</v>
          </cell>
          <cell r="J26419">
            <v>0</v>
          </cell>
          <cell r="K26419">
            <v>1.089973546</v>
          </cell>
        </row>
        <row r="26420">
          <cell r="A26420" t="str">
            <v>TRIAE_CS42_7DL_TGACv1_602777_AA1968360.1</v>
          </cell>
          <cell r="B26420" t="str">
            <v>U box protein 8, putative, expressed</v>
          </cell>
          <cell r="C26420" t="str">
            <v>U-box domain-containing protein</v>
          </cell>
          <cell r="D26420">
            <v>0</v>
          </cell>
          <cell r="E26420">
            <v>0</v>
          </cell>
          <cell r="F26420">
            <v>0</v>
          </cell>
          <cell r="G26420">
            <v>0</v>
          </cell>
          <cell r="H26420">
            <v>0</v>
          </cell>
          <cell r="I26420">
            <v>0</v>
          </cell>
          <cell r="J26420">
            <v>0</v>
          </cell>
          <cell r="K26420">
            <v>1.089973546</v>
          </cell>
        </row>
        <row r="26421">
          <cell r="A26421" t="str">
            <v>TRIAE_CS42_1AL_TGACv1_000232_AA0006790.1</v>
          </cell>
          <cell r="B26421" t="str">
            <v>U-box domain containing protein, expressed</v>
          </cell>
          <cell r="C26421" t="str">
            <v>U-box domain-containing protein</v>
          </cell>
          <cell r="D26421">
            <v>0</v>
          </cell>
          <cell r="E26421">
            <v>0</v>
          </cell>
          <cell r="F26421">
            <v>0</v>
          </cell>
          <cell r="G26421">
            <v>-1.159650195</v>
          </cell>
          <cell r="H26421">
            <v>0</v>
          </cell>
          <cell r="I26421">
            <v>0</v>
          </cell>
          <cell r="J26421">
            <v>0</v>
          </cell>
          <cell r="K26421">
            <v>0</v>
          </cell>
        </row>
        <row r="26422">
          <cell r="A26422" t="str">
            <v>TRIAE_CS42_1BL_TGACv1_031315_AA0111470.1</v>
          </cell>
          <cell r="B26422" t="str">
            <v>U-box domain containing protein, expressed</v>
          </cell>
          <cell r="C26422" t="str">
            <v>U-box domain-containing protein</v>
          </cell>
          <cell r="D26422">
            <v>0</v>
          </cell>
          <cell r="E26422">
            <v>0</v>
          </cell>
          <cell r="F26422">
            <v>0</v>
          </cell>
          <cell r="G26422">
            <v>-1.159650195</v>
          </cell>
          <cell r="H26422">
            <v>0</v>
          </cell>
          <cell r="I26422">
            <v>0</v>
          </cell>
          <cell r="J26422">
            <v>0</v>
          </cell>
          <cell r="K26422">
            <v>0</v>
          </cell>
        </row>
        <row r="26423">
          <cell r="A26423" t="str">
            <v>TRIAE_CS42_1DL_TGACv1_061298_AA0191700.1</v>
          </cell>
          <cell r="B26423" t="str">
            <v>U-box domain containing protein, expressed</v>
          </cell>
          <cell r="C26423" t="str">
            <v>U-box domain-containing protein</v>
          </cell>
          <cell r="D26423">
            <v>0</v>
          </cell>
          <cell r="E26423">
            <v>0</v>
          </cell>
          <cell r="F26423">
            <v>0</v>
          </cell>
          <cell r="G26423">
            <v>-1.159650195</v>
          </cell>
          <cell r="H26423">
            <v>0</v>
          </cell>
          <cell r="I26423">
            <v>0</v>
          </cell>
          <cell r="J26423">
            <v>0</v>
          </cell>
          <cell r="K26423">
            <v>0</v>
          </cell>
        </row>
        <row r="26424">
          <cell r="A26424" t="str">
            <v>TRIAE_CS42_6AL_TGACv1_472758_AA1525700.2</v>
          </cell>
          <cell r="B26424" t="str">
            <v>spotted leaf 11, putative, expressed</v>
          </cell>
          <cell r="C26424" t="str">
            <v>U-box domain-containing protein 10</v>
          </cell>
          <cell r="D26424">
            <v>0</v>
          </cell>
          <cell r="E26424">
            <v>1.387157752</v>
          </cell>
          <cell r="F26424">
            <v>0</v>
          </cell>
          <cell r="G26424">
            <v>0</v>
          </cell>
          <cell r="H26424">
            <v>0</v>
          </cell>
          <cell r="I26424">
            <v>0</v>
          </cell>
          <cell r="J26424">
            <v>0</v>
          </cell>
          <cell r="K26424">
            <v>0</v>
          </cell>
        </row>
        <row r="26425">
          <cell r="A26425" t="str">
            <v>TRIAE_CS42_6DL_TGACv1_527338_AA1702440.3</v>
          </cell>
          <cell r="B26425" t="str">
            <v>spotted leaf 11, putative, expressed</v>
          </cell>
          <cell r="C26425" t="str">
            <v>U-box domain-containing protein 10</v>
          </cell>
          <cell r="D26425">
            <v>0</v>
          </cell>
          <cell r="E26425">
            <v>1.387157752</v>
          </cell>
          <cell r="F26425">
            <v>0</v>
          </cell>
          <cell r="G26425">
            <v>0</v>
          </cell>
          <cell r="H26425">
            <v>0</v>
          </cell>
          <cell r="I26425">
            <v>0</v>
          </cell>
          <cell r="J26425">
            <v>0</v>
          </cell>
          <cell r="K26425">
            <v>0</v>
          </cell>
        </row>
        <row r="26426">
          <cell r="A26426" t="str">
            <v>TRIAE_CS42_3B_TGACv1_229673_AA0829030.1</v>
          </cell>
          <cell r="B26426" t="str">
            <v>spotted leaf 11, putative, expressed</v>
          </cell>
          <cell r="C26426" t="str">
            <v>U-box domain-containing protein 10</v>
          </cell>
          <cell r="D26426">
            <v>0</v>
          </cell>
          <cell r="E26426">
            <v>0</v>
          </cell>
          <cell r="F26426">
            <v>0</v>
          </cell>
          <cell r="G26426">
            <v>-1.146774513</v>
          </cell>
          <cell r="H26426">
            <v>0</v>
          </cell>
          <cell r="I26426">
            <v>1.693921024</v>
          </cell>
          <cell r="J26426">
            <v>0</v>
          </cell>
          <cell r="K26426">
            <v>1.3156732579999999</v>
          </cell>
        </row>
        <row r="26427">
          <cell r="A26427" t="str">
            <v>TRIAE_CS42_5DL_TGACv1_433524_AA1415540.1</v>
          </cell>
          <cell r="B26427" t="str">
            <v>spotted leaf 11, putative, expressed</v>
          </cell>
          <cell r="C26427" t="str">
            <v>U-box domain-containing protein 10</v>
          </cell>
          <cell r="D26427">
            <v>0</v>
          </cell>
          <cell r="E26427">
            <v>0</v>
          </cell>
          <cell r="F26427">
            <v>0</v>
          </cell>
          <cell r="G26427">
            <v>0</v>
          </cell>
          <cell r="H26427">
            <v>0</v>
          </cell>
          <cell r="I26427">
            <v>0</v>
          </cell>
          <cell r="J26427">
            <v>0</v>
          </cell>
          <cell r="K26427">
            <v>-1.6236386190000001</v>
          </cell>
        </row>
        <row r="26428">
          <cell r="A26428" t="str">
            <v>TRIAE_CS42_5AL_TGACv1_374282_AA1195990.1</v>
          </cell>
          <cell r="B26428" t="str">
            <v>spotted leaf 11, putative, expressed</v>
          </cell>
          <cell r="C26428" t="str">
            <v>U-box domain-containing protein 10</v>
          </cell>
          <cell r="D26428">
            <v>0</v>
          </cell>
          <cell r="E26428">
            <v>0</v>
          </cell>
          <cell r="F26428">
            <v>0</v>
          </cell>
          <cell r="G26428">
            <v>0</v>
          </cell>
          <cell r="H26428">
            <v>0</v>
          </cell>
          <cell r="I26428">
            <v>0</v>
          </cell>
          <cell r="J26428">
            <v>0</v>
          </cell>
          <cell r="K26428">
            <v>-1.506594287</v>
          </cell>
        </row>
        <row r="26429">
          <cell r="A26429" t="str">
            <v>TRIAE_CS42_2AL_TGACv1_096747_AA0321100.4</v>
          </cell>
          <cell r="B26429" t="str">
            <v>U-box domain-containing protein, putative, expressed</v>
          </cell>
          <cell r="C26429" t="str">
            <v>U-box domain-containing protein 11</v>
          </cell>
          <cell r="D26429">
            <v>-1.442331808</v>
          </cell>
          <cell r="E26429">
            <v>0</v>
          </cell>
          <cell r="F26429">
            <v>0</v>
          </cell>
          <cell r="G26429">
            <v>0</v>
          </cell>
          <cell r="H26429">
            <v>0</v>
          </cell>
          <cell r="I26429">
            <v>0</v>
          </cell>
          <cell r="J26429">
            <v>0</v>
          </cell>
          <cell r="K26429">
            <v>0</v>
          </cell>
        </row>
        <row r="26430">
          <cell r="A26430" t="str">
            <v>TRIAE_CS42_2DL_TGACv1_158581_AA0522330.2</v>
          </cell>
          <cell r="B26430" t="str">
            <v>U-box domain-containing protein, putative, expressed</v>
          </cell>
          <cell r="C26430" t="str">
            <v>U-box domain-containing protein 11</v>
          </cell>
          <cell r="D26430">
            <v>-1.4385309630000001</v>
          </cell>
          <cell r="E26430">
            <v>-3.585526695</v>
          </cell>
          <cell r="F26430">
            <v>0</v>
          </cell>
          <cell r="G26430">
            <v>0</v>
          </cell>
          <cell r="H26430">
            <v>0</v>
          </cell>
          <cell r="I26430">
            <v>0</v>
          </cell>
          <cell r="J26430">
            <v>0</v>
          </cell>
          <cell r="K26430">
            <v>0</v>
          </cell>
        </row>
        <row r="26431">
          <cell r="A26431" t="str">
            <v>TRIAE_CS42_2BL_TGACv1_129683_AA0392460.1</v>
          </cell>
          <cell r="B26431" t="str">
            <v>U-box domain-containing protein, putative, expressed</v>
          </cell>
          <cell r="C26431" t="str">
            <v>U-box domain-containing protein 11</v>
          </cell>
          <cell r="D26431">
            <v>-1.4335176759999999</v>
          </cell>
          <cell r="E26431">
            <v>-3.6077204090000001</v>
          </cell>
          <cell r="F26431">
            <v>0</v>
          </cell>
          <cell r="G26431">
            <v>0</v>
          </cell>
          <cell r="H26431">
            <v>0</v>
          </cell>
          <cell r="I26431">
            <v>0</v>
          </cell>
          <cell r="J26431">
            <v>0</v>
          </cell>
          <cell r="K26431">
            <v>0</v>
          </cell>
        </row>
        <row r="26432">
          <cell r="A26432" t="str">
            <v>TRIAE_CS42_5AS_TGACv1_393300_AA1270890.1</v>
          </cell>
          <cell r="B26432" t="str">
            <v>spotted leaf 11, putative, expressed</v>
          </cell>
          <cell r="C26432" t="str">
            <v>U-box domain-containing protein 13</v>
          </cell>
          <cell r="D26432">
            <v>1.1874978270000001</v>
          </cell>
          <cell r="E26432">
            <v>1.3884951679999999</v>
          </cell>
          <cell r="F26432">
            <v>0</v>
          </cell>
          <cell r="G26432">
            <v>0</v>
          </cell>
          <cell r="H26432">
            <v>0</v>
          </cell>
          <cell r="I26432">
            <v>0</v>
          </cell>
          <cell r="J26432">
            <v>0</v>
          </cell>
          <cell r="K26432">
            <v>0</v>
          </cell>
        </row>
        <row r="26433">
          <cell r="A26433" t="str">
            <v>TRIAE_CS42_7AL_TGACv1_556005_AA1752280.1</v>
          </cell>
          <cell r="B26433" t="str">
            <v>spotted leaf 11, putative, expressed</v>
          </cell>
          <cell r="C26433" t="str">
            <v>U-box domain-containing protein 15</v>
          </cell>
          <cell r="D26433">
            <v>0</v>
          </cell>
          <cell r="E26433">
            <v>0</v>
          </cell>
          <cell r="F26433">
            <v>0</v>
          </cell>
          <cell r="G26433">
            <v>0</v>
          </cell>
          <cell r="H26433">
            <v>0</v>
          </cell>
          <cell r="I26433">
            <v>0</v>
          </cell>
          <cell r="J26433">
            <v>0</v>
          </cell>
          <cell r="K26433">
            <v>-1.5895258720000001</v>
          </cell>
        </row>
        <row r="26434">
          <cell r="A26434" t="str">
            <v>TRIAE_CS42_7BL_TGACv1_578491_AA1895890.1</v>
          </cell>
          <cell r="B26434" t="str">
            <v>spotted leaf 11, putative, expressed</v>
          </cell>
          <cell r="C26434" t="str">
            <v>U-box domain-containing protein 15</v>
          </cell>
          <cell r="D26434">
            <v>0</v>
          </cell>
          <cell r="E26434">
            <v>0</v>
          </cell>
          <cell r="F26434">
            <v>0</v>
          </cell>
          <cell r="G26434">
            <v>0</v>
          </cell>
          <cell r="H26434">
            <v>0</v>
          </cell>
          <cell r="I26434">
            <v>0</v>
          </cell>
          <cell r="J26434">
            <v>0</v>
          </cell>
          <cell r="K26434">
            <v>-1.5895258720000001</v>
          </cell>
        </row>
        <row r="26435">
          <cell r="A26435" t="str">
            <v>TRIAE_CS42_7DS_TGACv1_625604_AA2065590.1</v>
          </cell>
          <cell r="B26435" t="str">
            <v>spotted leaf 11, putative, expressed</v>
          </cell>
          <cell r="C26435" t="str">
            <v>U-box domain-containing protein 15</v>
          </cell>
          <cell r="D26435">
            <v>0</v>
          </cell>
          <cell r="E26435">
            <v>0</v>
          </cell>
          <cell r="F26435">
            <v>0</v>
          </cell>
          <cell r="G26435">
            <v>0</v>
          </cell>
          <cell r="H26435">
            <v>0</v>
          </cell>
          <cell r="I26435">
            <v>0</v>
          </cell>
          <cell r="J26435">
            <v>0</v>
          </cell>
          <cell r="K26435">
            <v>-1.5895258720000001</v>
          </cell>
        </row>
        <row r="26436">
          <cell r="A26436" t="str">
            <v>TRIAE_CS42_1DL_TGACv1_064413_AA0234340.1</v>
          </cell>
          <cell r="B26436" t="str">
            <v>spotted leaf 11, putative, expressed</v>
          </cell>
          <cell r="C26436" t="str">
            <v>U-box domain-containing protein 16</v>
          </cell>
          <cell r="D26436">
            <v>1.6800815710000001</v>
          </cell>
          <cell r="E26436">
            <v>0</v>
          </cell>
          <cell r="F26436">
            <v>0</v>
          </cell>
          <cell r="G26436">
            <v>-2.4238278809999998</v>
          </cell>
          <cell r="H26436">
            <v>0</v>
          </cell>
          <cell r="I26436">
            <v>0</v>
          </cell>
          <cell r="J26436">
            <v>0</v>
          </cell>
          <cell r="K26436">
            <v>0</v>
          </cell>
        </row>
        <row r="26437">
          <cell r="A26437" t="str">
            <v>TRIAE_CS42_1AL_TGACv1_001755_AA0034730.1</v>
          </cell>
          <cell r="B26437" t="str">
            <v>spotted leaf 11, putative, expressed</v>
          </cell>
          <cell r="C26437" t="str">
            <v>U-box domain-containing protein 16</v>
          </cell>
          <cell r="D26437">
            <v>1.822083699</v>
          </cell>
          <cell r="E26437">
            <v>0</v>
          </cell>
          <cell r="F26437">
            <v>0</v>
          </cell>
          <cell r="G26437">
            <v>-2.6179137570000002</v>
          </cell>
          <cell r="H26437">
            <v>0</v>
          </cell>
          <cell r="I26437">
            <v>0</v>
          </cell>
          <cell r="J26437">
            <v>0</v>
          </cell>
          <cell r="K26437">
            <v>0</v>
          </cell>
        </row>
        <row r="26438">
          <cell r="A26438" t="str">
            <v>TRIAE_CS42_U_TGACv1_640859_AA2077540.1</v>
          </cell>
          <cell r="B26438" t="str">
            <v>spotted leaf 11, putative, expressed</v>
          </cell>
          <cell r="C26438" t="str">
            <v>U-box domain-containing protein 16</v>
          </cell>
          <cell r="D26438">
            <v>2.0451330969999999</v>
          </cell>
          <cell r="E26438">
            <v>0</v>
          </cell>
          <cell r="F26438">
            <v>0</v>
          </cell>
          <cell r="G26438">
            <v>-2.6816804259999998</v>
          </cell>
          <cell r="H26438">
            <v>0</v>
          </cell>
          <cell r="I26438">
            <v>0</v>
          </cell>
          <cell r="J26438">
            <v>0</v>
          </cell>
          <cell r="K26438">
            <v>0</v>
          </cell>
        </row>
        <row r="26439">
          <cell r="A26439" t="str">
            <v>TRIAE_CS42_3B_TGACv1_221668_AA0747040.1</v>
          </cell>
          <cell r="B26439" t="str">
            <v>spotted leaf 11, putative, expressed</v>
          </cell>
          <cell r="C26439" t="str">
            <v>U-box domain-containing protein 16</v>
          </cell>
          <cell r="D26439">
            <v>0</v>
          </cell>
          <cell r="E26439">
            <v>0</v>
          </cell>
          <cell r="F26439">
            <v>0</v>
          </cell>
          <cell r="G26439">
            <v>1.6348937690000001</v>
          </cell>
          <cell r="H26439">
            <v>0</v>
          </cell>
          <cell r="I26439">
            <v>0</v>
          </cell>
          <cell r="J26439">
            <v>0</v>
          </cell>
          <cell r="K26439">
            <v>0</v>
          </cell>
        </row>
        <row r="26440">
          <cell r="A26440" t="str">
            <v>TRIAE_CS42_3DL_TGACv1_253327_AA0894180.1</v>
          </cell>
          <cell r="B26440" t="str">
            <v>spotted leaf 11, putative, expressed</v>
          </cell>
          <cell r="C26440" t="str">
            <v>U-box domain-containing protein 16</v>
          </cell>
          <cell r="D26440">
            <v>0</v>
          </cell>
          <cell r="E26440">
            <v>0</v>
          </cell>
          <cell r="F26440">
            <v>0</v>
          </cell>
          <cell r="G26440">
            <v>1.6348937690000001</v>
          </cell>
          <cell r="H26440">
            <v>0</v>
          </cell>
          <cell r="I26440">
            <v>0</v>
          </cell>
          <cell r="J26440">
            <v>0</v>
          </cell>
          <cell r="K26440">
            <v>0</v>
          </cell>
        </row>
        <row r="26441">
          <cell r="A26441" t="str">
            <v>TRIAE_CS42_3AL_TGACv1_193761_AA0619290.1</v>
          </cell>
          <cell r="B26441" t="str">
            <v>spotted leaf 11, putative, expressed</v>
          </cell>
          <cell r="C26441" t="str">
            <v>U-box domain-containing protein 16</v>
          </cell>
          <cell r="D26441">
            <v>0</v>
          </cell>
          <cell r="E26441">
            <v>0</v>
          </cell>
          <cell r="F26441">
            <v>0</v>
          </cell>
          <cell r="G26441">
            <v>1.6581701609999999</v>
          </cell>
          <cell r="H26441">
            <v>0</v>
          </cell>
          <cell r="I26441">
            <v>0</v>
          </cell>
          <cell r="J26441">
            <v>0</v>
          </cell>
          <cell r="K26441">
            <v>0</v>
          </cell>
        </row>
        <row r="26442">
          <cell r="A26442" t="str">
            <v>TRIAE_CS42_U_TGACv1_640701_AA2069610.1</v>
          </cell>
          <cell r="B26442" t="str">
            <v>armadillo/beta-catenin repeat family protein, putative, expressed</v>
          </cell>
          <cell r="C26442" t="str">
            <v>U-box domain-containing protein 19</v>
          </cell>
          <cell r="D26442">
            <v>4.1052032360000004</v>
          </cell>
          <cell r="E26442">
            <v>8.7262377200000003</v>
          </cell>
          <cell r="F26442">
            <v>5.8614091500000001</v>
          </cell>
          <cell r="G26442">
            <v>5.9089384669999996</v>
          </cell>
          <cell r="H26442">
            <v>0</v>
          </cell>
          <cell r="I26442">
            <v>0</v>
          </cell>
          <cell r="J26442">
            <v>0</v>
          </cell>
          <cell r="K26442">
            <v>5.5873388540000004</v>
          </cell>
        </row>
        <row r="26443">
          <cell r="A26443" t="str">
            <v>TRIAE_CS42_7AS_TGACv1_569249_AA1811310.1</v>
          </cell>
          <cell r="B26443" t="str">
            <v>U-box protein CMPG1, putative, expressed</v>
          </cell>
          <cell r="C26443" t="str">
            <v>U-box domain-containing protein 21</v>
          </cell>
          <cell r="D26443">
            <v>1.202227648</v>
          </cell>
          <cell r="E26443">
            <v>0</v>
          </cell>
          <cell r="F26443">
            <v>0</v>
          </cell>
          <cell r="G26443">
            <v>-3.36092608</v>
          </cell>
          <cell r="H26443">
            <v>0</v>
          </cell>
          <cell r="I26443">
            <v>0</v>
          </cell>
          <cell r="J26443">
            <v>0</v>
          </cell>
          <cell r="K26443">
            <v>0</v>
          </cell>
        </row>
        <row r="26444">
          <cell r="A26444" t="str">
            <v>TRIAE_CS42_7BS_TGACv1_592665_AA1942770.1</v>
          </cell>
          <cell r="B26444" t="str">
            <v>U-box protein CMPG1, putative, expressed</v>
          </cell>
          <cell r="C26444" t="str">
            <v>U-box domain-containing protein 21</v>
          </cell>
          <cell r="D26444">
            <v>1.202227648</v>
          </cell>
          <cell r="E26444">
            <v>0</v>
          </cell>
          <cell r="F26444">
            <v>0</v>
          </cell>
          <cell r="G26444">
            <v>-3.36092608</v>
          </cell>
          <cell r="H26444">
            <v>0</v>
          </cell>
          <cell r="I26444">
            <v>0</v>
          </cell>
          <cell r="J26444">
            <v>0</v>
          </cell>
          <cell r="K26444">
            <v>0</v>
          </cell>
        </row>
        <row r="26445">
          <cell r="A26445" t="str">
            <v>TRIAE_CS42_7DS_TGACv1_622653_AA2043310.1</v>
          </cell>
          <cell r="B26445" t="str">
            <v>U-box protein CMPG1, putative, expressed</v>
          </cell>
          <cell r="C26445" t="str">
            <v>U-box domain-containing protein 21</v>
          </cell>
          <cell r="D26445">
            <v>1.202227648</v>
          </cell>
          <cell r="E26445">
            <v>0</v>
          </cell>
          <cell r="F26445">
            <v>0</v>
          </cell>
          <cell r="G26445">
            <v>-3.36092608</v>
          </cell>
          <cell r="H26445">
            <v>0</v>
          </cell>
          <cell r="I26445">
            <v>0</v>
          </cell>
          <cell r="J26445">
            <v>0</v>
          </cell>
          <cell r="K26445">
            <v>0</v>
          </cell>
        </row>
        <row r="26446">
          <cell r="A26446" t="str">
            <v>TRIAE_CS42_4BL_TGACv1_321434_AA1060340.1</v>
          </cell>
          <cell r="B26446" t="str">
            <v>immediate-early fungal elicitor protein CMPG1, putative, expressed</v>
          </cell>
          <cell r="C26446" t="str">
            <v>U-box domain-containing protein 21</v>
          </cell>
          <cell r="D26446">
            <v>0</v>
          </cell>
          <cell r="E26446">
            <v>0</v>
          </cell>
          <cell r="F26446">
            <v>0</v>
          </cell>
          <cell r="G26446">
            <v>0</v>
          </cell>
          <cell r="H26446">
            <v>0</v>
          </cell>
          <cell r="I26446">
            <v>0</v>
          </cell>
          <cell r="J26446">
            <v>0</v>
          </cell>
          <cell r="K26446">
            <v>-2.7672888590000002</v>
          </cell>
        </row>
        <row r="26447">
          <cell r="A26447" t="str">
            <v>TRIAE_CS42_3B_TGACv1_221508_AA0742310.1</v>
          </cell>
          <cell r="B26447" t="str">
            <v>U-box protein CMPG1, putative, expressed</v>
          </cell>
          <cell r="C26447" t="str">
            <v>U-box domain-containing protein 21</v>
          </cell>
          <cell r="D26447">
            <v>0</v>
          </cell>
          <cell r="E26447">
            <v>0</v>
          </cell>
          <cell r="F26447">
            <v>0</v>
          </cell>
          <cell r="G26447">
            <v>0</v>
          </cell>
          <cell r="H26447">
            <v>0</v>
          </cell>
          <cell r="I26447">
            <v>0</v>
          </cell>
          <cell r="J26447">
            <v>0</v>
          </cell>
          <cell r="K26447">
            <v>2.144778863</v>
          </cell>
        </row>
        <row r="26448">
          <cell r="A26448" t="str">
            <v>TRIAE_CS42_U_TGACv1_641214_AA2088490.1</v>
          </cell>
          <cell r="B26448" t="str">
            <v>immediate-early fungal elicitor protein CMPG1, putative, expressed</v>
          </cell>
          <cell r="C26448" t="str">
            <v>U-box domain-containing protein 21</v>
          </cell>
          <cell r="D26448">
            <v>0</v>
          </cell>
          <cell r="E26448">
            <v>0</v>
          </cell>
          <cell r="F26448">
            <v>0</v>
          </cell>
          <cell r="G26448">
            <v>-2.594668344</v>
          </cell>
          <cell r="H26448">
            <v>0</v>
          </cell>
          <cell r="I26448">
            <v>0</v>
          </cell>
          <cell r="J26448">
            <v>0</v>
          </cell>
          <cell r="K26448">
            <v>0</v>
          </cell>
        </row>
        <row r="26449">
          <cell r="A26449" t="str">
            <v>TRIAE_CS42_6BL_TGACv1_499345_AA1578760.1</v>
          </cell>
          <cell r="B26449" t="str">
            <v>immediate-early fungal elicitor protein CMPG1, putative, expressed</v>
          </cell>
          <cell r="C26449" t="str">
            <v>U-box domain-containing protein 21</v>
          </cell>
          <cell r="D26449">
            <v>0</v>
          </cell>
          <cell r="E26449">
            <v>0</v>
          </cell>
          <cell r="F26449">
            <v>0</v>
          </cell>
          <cell r="G26449">
            <v>-2.5014173799999999</v>
          </cell>
          <cell r="H26449">
            <v>0</v>
          </cell>
          <cell r="I26449">
            <v>0</v>
          </cell>
          <cell r="J26449">
            <v>0</v>
          </cell>
          <cell r="K26449">
            <v>0</v>
          </cell>
        </row>
        <row r="26450">
          <cell r="A26450" t="str">
            <v>TRIAE_CS42_6DL_TGACv1_527315_AA1702100.1</v>
          </cell>
          <cell r="B26450" t="str">
            <v>immediate-early fungal elicitor protein CMPG1, putative, expressed</v>
          </cell>
          <cell r="C26450" t="str">
            <v>U-box domain-containing protein 21</v>
          </cell>
          <cell r="D26450">
            <v>0</v>
          </cell>
          <cell r="E26450">
            <v>0</v>
          </cell>
          <cell r="F26450">
            <v>0</v>
          </cell>
          <cell r="G26450">
            <v>-2.5014173799999999</v>
          </cell>
          <cell r="H26450">
            <v>0</v>
          </cell>
          <cell r="I26450">
            <v>0</v>
          </cell>
          <cell r="J26450">
            <v>0</v>
          </cell>
          <cell r="K26450">
            <v>0</v>
          </cell>
        </row>
        <row r="26451">
          <cell r="A26451" t="str">
            <v>TRIAE_CS42_4AS_TGACv1_306792_AA1013500.1</v>
          </cell>
          <cell r="B26451" t="str">
            <v>U-box domain containing protein, expressed</v>
          </cell>
          <cell r="C26451" t="str">
            <v>U-box domain-containing protein 30</v>
          </cell>
          <cell r="D26451">
            <v>0</v>
          </cell>
          <cell r="E26451">
            <v>0</v>
          </cell>
          <cell r="F26451">
            <v>-1.2425303329999999</v>
          </cell>
          <cell r="G26451">
            <v>-2.5155408819999998</v>
          </cell>
          <cell r="H26451">
            <v>0</v>
          </cell>
          <cell r="I26451">
            <v>0</v>
          </cell>
          <cell r="J26451">
            <v>0</v>
          </cell>
          <cell r="K26451">
            <v>-1.2212773260000001</v>
          </cell>
        </row>
        <row r="26452">
          <cell r="A26452" t="str">
            <v>TRIAE_CS42_4DL_TGACv1_342812_AA1122580.1</v>
          </cell>
          <cell r="B26452" t="str">
            <v>U-box domain containing protein, expressed</v>
          </cell>
          <cell r="C26452" t="str">
            <v>U-box domain-containing protein 30</v>
          </cell>
          <cell r="D26452">
            <v>0</v>
          </cell>
          <cell r="E26452">
            <v>0</v>
          </cell>
          <cell r="F26452">
            <v>-1.2425303329999999</v>
          </cell>
          <cell r="G26452">
            <v>-2.5155408819999998</v>
          </cell>
          <cell r="H26452">
            <v>0</v>
          </cell>
          <cell r="I26452">
            <v>0</v>
          </cell>
          <cell r="J26452">
            <v>0</v>
          </cell>
          <cell r="K26452">
            <v>-1.2212773260000001</v>
          </cell>
        </row>
        <row r="26453">
          <cell r="A26453" t="str">
            <v>TRIAE_CS42_U_TGACv1_643831_AA2135370.1</v>
          </cell>
          <cell r="B26453" t="str">
            <v>U-box domain containing protein, expressed</v>
          </cell>
          <cell r="C26453" t="str">
            <v>U-box domain-containing protein 30</v>
          </cell>
          <cell r="D26453">
            <v>0</v>
          </cell>
          <cell r="E26453">
            <v>0</v>
          </cell>
          <cell r="F26453">
            <v>-1.2425303329999999</v>
          </cell>
          <cell r="G26453">
            <v>-2.5155408819999998</v>
          </cell>
          <cell r="H26453">
            <v>0</v>
          </cell>
          <cell r="I26453">
            <v>0</v>
          </cell>
          <cell r="J26453">
            <v>0</v>
          </cell>
          <cell r="K26453">
            <v>-1.2212773260000001</v>
          </cell>
        </row>
        <row r="26454">
          <cell r="A26454" t="str">
            <v>TRIAE_CS42_5DL_TGACv1_436487_AA1461280.1</v>
          </cell>
          <cell r="B26454" t="str">
            <v>armadillo/beta-catenin repeat family protein, putative, expressed</v>
          </cell>
          <cell r="C26454" t="str">
            <v>U-box domain-containing protein 38</v>
          </cell>
          <cell r="D26454">
            <v>0</v>
          </cell>
          <cell r="E26454">
            <v>0</v>
          </cell>
          <cell r="F26454">
            <v>0</v>
          </cell>
          <cell r="G26454">
            <v>0</v>
          </cell>
          <cell r="H26454">
            <v>0</v>
          </cell>
          <cell r="I26454">
            <v>0</v>
          </cell>
          <cell r="J26454">
            <v>0</v>
          </cell>
          <cell r="K26454">
            <v>-1.032261563</v>
          </cell>
        </row>
        <row r="26455">
          <cell r="A26455" t="str">
            <v>TRIAE_CS42_3AL_TGACv1_195661_AA0652480.1</v>
          </cell>
          <cell r="B26455" t="str">
            <v>armadillo/beta-catenin repeat family protein, putative, expressed</v>
          </cell>
          <cell r="C26455" t="str">
            <v>U-box domain-containing protein 4</v>
          </cell>
          <cell r="D26455">
            <v>1.0955275120000001</v>
          </cell>
          <cell r="E26455">
            <v>0</v>
          </cell>
          <cell r="F26455">
            <v>0</v>
          </cell>
          <cell r="G26455">
            <v>0</v>
          </cell>
          <cell r="H26455">
            <v>0</v>
          </cell>
          <cell r="I26455">
            <v>0</v>
          </cell>
          <cell r="J26455">
            <v>0</v>
          </cell>
          <cell r="K26455">
            <v>0</v>
          </cell>
        </row>
        <row r="26456">
          <cell r="A26456" t="str">
            <v>TRIAE_CS42_3B_TGACv1_222817_AA0771270.1</v>
          </cell>
          <cell r="B26456" t="str">
            <v>armadillo/beta-catenin repeat family protein, putative, expressed</v>
          </cell>
          <cell r="C26456" t="str">
            <v>U-box domain-containing protein 4</v>
          </cell>
          <cell r="D26456">
            <v>1.0955275120000001</v>
          </cell>
          <cell r="E26456">
            <v>0</v>
          </cell>
          <cell r="F26456">
            <v>0</v>
          </cell>
          <cell r="G26456">
            <v>0</v>
          </cell>
          <cell r="H26456">
            <v>0</v>
          </cell>
          <cell r="I26456">
            <v>0</v>
          </cell>
          <cell r="J26456">
            <v>0</v>
          </cell>
          <cell r="K26456">
            <v>0</v>
          </cell>
        </row>
        <row r="26457">
          <cell r="A26457" t="str">
            <v>TRIAE_CS42_3AL_TGACv1_196567_AA0661500.1</v>
          </cell>
          <cell r="B26457" t="str">
            <v>armadillo/beta-catenin repeat family protein, putative, expressed</v>
          </cell>
          <cell r="C26457" t="str">
            <v>U-box domain-containing protein 4</v>
          </cell>
          <cell r="D26457">
            <v>1.674256494</v>
          </cell>
          <cell r="E26457">
            <v>0</v>
          </cell>
          <cell r="F26457">
            <v>0</v>
          </cell>
          <cell r="G26457">
            <v>0</v>
          </cell>
          <cell r="H26457">
            <v>0</v>
          </cell>
          <cell r="I26457">
            <v>0</v>
          </cell>
          <cell r="J26457">
            <v>0</v>
          </cell>
          <cell r="K26457">
            <v>0</v>
          </cell>
        </row>
        <row r="26458">
          <cell r="A26458" t="str">
            <v>TRIAE_CS42_3B_TGACv1_223941_AA0789920.1</v>
          </cell>
          <cell r="B26458" t="str">
            <v>armadillo/beta-catenin repeat family protein, putative, expressed</v>
          </cell>
          <cell r="C26458" t="str">
            <v>U-box domain-containing protein 4</v>
          </cell>
          <cell r="D26458">
            <v>1.7420492919999999</v>
          </cell>
          <cell r="E26458">
            <v>0</v>
          </cell>
          <cell r="F26458">
            <v>0</v>
          </cell>
          <cell r="G26458">
            <v>0</v>
          </cell>
          <cell r="H26458">
            <v>0</v>
          </cell>
          <cell r="I26458">
            <v>0</v>
          </cell>
          <cell r="J26458">
            <v>0</v>
          </cell>
          <cell r="K26458">
            <v>0</v>
          </cell>
        </row>
        <row r="26459">
          <cell r="A26459" t="str">
            <v>TRIAE_CS42_3DL_TGACv1_249751_AA0855640.1</v>
          </cell>
          <cell r="B26459" t="str">
            <v>armadillo/beta-catenin repeat family protein, putative, expressed</v>
          </cell>
          <cell r="C26459" t="str">
            <v>U-box domain-containing protein 4</v>
          </cell>
          <cell r="D26459">
            <v>1.7420492919999999</v>
          </cell>
          <cell r="E26459">
            <v>0</v>
          </cell>
          <cell r="F26459">
            <v>0</v>
          </cell>
          <cell r="G26459">
            <v>0</v>
          </cell>
          <cell r="H26459">
            <v>0</v>
          </cell>
          <cell r="I26459">
            <v>0</v>
          </cell>
          <cell r="J26459">
            <v>0</v>
          </cell>
          <cell r="K26459">
            <v>0</v>
          </cell>
        </row>
        <row r="26460">
          <cell r="A26460" t="str">
            <v>TRIAE_CS42_2AS_TGACv1_112329_AA0335520.1</v>
          </cell>
          <cell r="B26460" t="str">
            <v>spotted leaf 11, putative, expressed</v>
          </cell>
          <cell r="C26460" t="str">
            <v>U-box domain-containing protein 4</v>
          </cell>
          <cell r="D26460">
            <v>1.968068033</v>
          </cell>
          <cell r="E26460">
            <v>1.0029718080000001</v>
          </cell>
          <cell r="F26460">
            <v>0</v>
          </cell>
          <cell r="G26460">
            <v>0</v>
          </cell>
          <cell r="H26460">
            <v>0</v>
          </cell>
          <cell r="I26460">
            <v>0</v>
          </cell>
          <cell r="J26460">
            <v>0</v>
          </cell>
          <cell r="K26460">
            <v>0</v>
          </cell>
        </row>
        <row r="26461">
          <cell r="A26461" t="str">
            <v>TRIAE_CS42_2BS_TGACv1_146991_AA0476280.1</v>
          </cell>
          <cell r="B26461" t="str">
            <v>spotted leaf 11, putative, expressed</v>
          </cell>
          <cell r="C26461" t="str">
            <v>U-box domain-containing protein 4</v>
          </cell>
          <cell r="D26461">
            <v>1.968068033</v>
          </cell>
          <cell r="E26461">
            <v>1.0029718080000001</v>
          </cell>
          <cell r="F26461">
            <v>0</v>
          </cell>
          <cell r="G26461">
            <v>0</v>
          </cell>
          <cell r="H26461">
            <v>0</v>
          </cell>
          <cell r="I26461">
            <v>0</v>
          </cell>
          <cell r="J26461">
            <v>0</v>
          </cell>
          <cell r="K26461">
            <v>0</v>
          </cell>
        </row>
        <row r="26462">
          <cell r="A26462" t="str">
            <v>TRIAE_CS42_2DS_TGACv1_177915_AA0587100.1</v>
          </cell>
          <cell r="B26462" t="str">
            <v>spotted leaf 11, putative, expressed</v>
          </cell>
          <cell r="C26462" t="str">
            <v>U-box domain-containing protein 4</v>
          </cell>
          <cell r="D26462">
            <v>1.988990858</v>
          </cell>
          <cell r="E26462">
            <v>1.1183201229999999</v>
          </cell>
          <cell r="F26462">
            <v>0</v>
          </cell>
          <cell r="G26462">
            <v>0</v>
          </cell>
          <cell r="H26462">
            <v>0</v>
          </cell>
          <cell r="I26462">
            <v>0</v>
          </cell>
          <cell r="J26462">
            <v>0</v>
          </cell>
          <cell r="K26462">
            <v>0</v>
          </cell>
        </row>
        <row r="26463">
          <cell r="A26463" t="str">
            <v>TRIAE_CS42_4DS_TGACv1_361883_AA1173870.1</v>
          </cell>
          <cell r="B26463" t="str">
            <v>expressed protein</v>
          </cell>
          <cell r="C26463" t="str">
            <v>U-box domain-containing protein 4</v>
          </cell>
          <cell r="D26463">
            <v>2.5385070239999998</v>
          </cell>
          <cell r="E26463">
            <v>2.5335787139999999</v>
          </cell>
          <cell r="F26463">
            <v>0</v>
          </cell>
          <cell r="G26463">
            <v>0</v>
          </cell>
          <cell r="H26463">
            <v>0</v>
          </cell>
          <cell r="I26463">
            <v>0</v>
          </cell>
          <cell r="J26463">
            <v>0</v>
          </cell>
          <cell r="K26463">
            <v>0</v>
          </cell>
        </row>
        <row r="26464">
          <cell r="A26464" t="str">
            <v>TRIAE_CS42_U_TGACv1_641529_AA2097210.1</v>
          </cell>
          <cell r="B26464" t="str">
            <v>armadillo/beta-catenin-like repeat family protein, expressed</v>
          </cell>
          <cell r="C26464" t="str">
            <v>U-box domain-containing protein 4</v>
          </cell>
          <cell r="D26464">
            <v>2.5589810430000002</v>
          </cell>
          <cell r="E26464">
            <v>2.4617412120000002</v>
          </cell>
          <cell r="F26464">
            <v>0</v>
          </cell>
          <cell r="G26464">
            <v>-1.401874936</v>
          </cell>
          <cell r="H26464">
            <v>0</v>
          </cell>
          <cell r="I26464">
            <v>0</v>
          </cell>
          <cell r="J26464">
            <v>0</v>
          </cell>
          <cell r="K26464">
            <v>0</v>
          </cell>
        </row>
        <row r="26465">
          <cell r="A26465" t="str">
            <v>TRIAE_CS42_3AL_TGACv1_195461_AA0649920.1</v>
          </cell>
          <cell r="B26465" t="str">
            <v>armadillo/beta-catenin-like repeat family protein, expressed</v>
          </cell>
          <cell r="C26465" t="str">
            <v>U-box domain-containing protein 4</v>
          </cell>
          <cell r="D26465">
            <v>2.7722283820000002</v>
          </cell>
          <cell r="E26465">
            <v>2.6748863690000002</v>
          </cell>
          <cell r="F26465">
            <v>0</v>
          </cell>
          <cell r="G26465">
            <v>-1.389640532</v>
          </cell>
          <cell r="H26465">
            <v>0</v>
          </cell>
          <cell r="I26465">
            <v>0</v>
          </cell>
          <cell r="J26465">
            <v>0</v>
          </cell>
          <cell r="K26465">
            <v>0</v>
          </cell>
        </row>
        <row r="26466">
          <cell r="A26466" t="str">
            <v>TRIAE_CS42_2AS_TGACv1_115718_AA0373060.1</v>
          </cell>
          <cell r="B26466" t="str">
            <v>spotted leaf 11, putative, expressed</v>
          </cell>
          <cell r="C26466" t="str">
            <v>U-box domain-containing protein 4</v>
          </cell>
          <cell r="D26466">
            <v>0</v>
          </cell>
          <cell r="E26466">
            <v>0</v>
          </cell>
          <cell r="F26466">
            <v>0</v>
          </cell>
          <cell r="G26466">
            <v>-1.0102170770000001</v>
          </cell>
          <cell r="H26466">
            <v>0</v>
          </cell>
          <cell r="I26466">
            <v>1.6063840469999999</v>
          </cell>
          <cell r="J26466">
            <v>0</v>
          </cell>
          <cell r="K26466">
            <v>1.835282606</v>
          </cell>
        </row>
        <row r="26467">
          <cell r="A26467" t="str">
            <v>TRIAE_CS42_2DS_TGACv1_177215_AA0569260.1</v>
          </cell>
          <cell r="B26467" t="str">
            <v>spotted leaf 11, putative, expressed</v>
          </cell>
          <cell r="C26467" t="str">
            <v>U-box domain-containing protein 4</v>
          </cell>
          <cell r="D26467">
            <v>0</v>
          </cell>
          <cell r="E26467">
            <v>0</v>
          </cell>
          <cell r="F26467">
            <v>0</v>
          </cell>
          <cell r="G26467">
            <v>0</v>
          </cell>
          <cell r="H26467">
            <v>0</v>
          </cell>
          <cell r="I26467">
            <v>0</v>
          </cell>
          <cell r="J26467">
            <v>0</v>
          </cell>
          <cell r="K26467">
            <v>1.850283973</v>
          </cell>
        </row>
        <row r="26468">
          <cell r="A26468" t="str">
            <v>TRIAE_CS42_7AS_TGACv1_570554_AA1837570.1</v>
          </cell>
          <cell r="B26468" t="str">
            <v>spotted leaf 11, putative, expressed</v>
          </cell>
          <cell r="C26468" t="str">
            <v>U-box domain-containing protein 40</v>
          </cell>
          <cell r="D26468">
            <v>0</v>
          </cell>
          <cell r="E26468">
            <v>-1.4688030009999999</v>
          </cell>
          <cell r="F26468">
            <v>-1.697946613</v>
          </cell>
          <cell r="G26468">
            <v>-2.6093256139999998</v>
          </cell>
          <cell r="H26468">
            <v>0</v>
          </cell>
          <cell r="I26468">
            <v>0</v>
          </cell>
          <cell r="J26468">
            <v>0</v>
          </cell>
          <cell r="K26468">
            <v>0</v>
          </cell>
        </row>
        <row r="26469">
          <cell r="A26469" t="str">
            <v>TRIAE_CS42_7BS_TGACv1_592682_AA1942980.1</v>
          </cell>
          <cell r="B26469" t="str">
            <v>spotted leaf 11, putative, expressed</v>
          </cell>
          <cell r="C26469" t="str">
            <v>U-box domain-containing protein 40</v>
          </cell>
          <cell r="D26469">
            <v>0</v>
          </cell>
          <cell r="E26469">
            <v>-1.4688030009999999</v>
          </cell>
          <cell r="F26469">
            <v>-1.697946613</v>
          </cell>
          <cell r="G26469">
            <v>-2.6093256139999998</v>
          </cell>
          <cell r="H26469">
            <v>0</v>
          </cell>
          <cell r="I26469">
            <v>0</v>
          </cell>
          <cell r="J26469">
            <v>0</v>
          </cell>
          <cell r="K26469">
            <v>0</v>
          </cell>
        </row>
        <row r="26470">
          <cell r="A26470" t="str">
            <v>TRIAE_CS42_7DS_TGACv1_622940_AA2047590.2</v>
          </cell>
          <cell r="B26470" t="str">
            <v>spotted leaf 11, putative, expressed</v>
          </cell>
          <cell r="C26470" t="str">
            <v>U-box domain-containing protein 40</v>
          </cell>
          <cell r="D26470">
            <v>0</v>
          </cell>
          <cell r="E26470">
            <v>-1.4688030009999999</v>
          </cell>
          <cell r="F26470">
            <v>-1.697946613</v>
          </cell>
          <cell r="G26470">
            <v>-2.6093256139999998</v>
          </cell>
          <cell r="H26470">
            <v>0</v>
          </cell>
          <cell r="I26470">
            <v>0</v>
          </cell>
          <cell r="J26470">
            <v>0</v>
          </cell>
          <cell r="K26470">
            <v>0</v>
          </cell>
        </row>
        <row r="26471">
          <cell r="A26471" t="str">
            <v>TRIAE_CS42_7BS_TGACv1_591961_AA1926790.1</v>
          </cell>
          <cell r="B26471" t="str">
            <v>armadillo/beta-catenin repeat family protein, putative, expressed</v>
          </cell>
          <cell r="C26471" t="str">
            <v>U-box domain-containing protein 41</v>
          </cell>
          <cell r="D26471">
            <v>0</v>
          </cell>
          <cell r="E26471">
            <v>1.7919883919999999</v>
          </cell>
          <cell r="F26471">
            <v>0</v>
          </cell>
          <cell r="G26471">
            <v>0</v>
          </cell>
          <cell r="H26471">
            <v>0</v>
          </cell>
          <cell r="I26471">
            <v>0</v>
          </cell>
          <cell r="J26471">
            <v>0</v>
          </cell>
          <cell r="K26471">
            <v>0</v>
          </cell>
        </row>
        <row r="26472">
          <cell r="A26472" t="str">
            <v>TRIAE_CS42_7DS_TGACv1_621595_AA2020350.1</v>
          </cell>
          <cell r="B26472" t="str">
            <v>armadillo/beta-catenin repeat family protein, putative, expressed</v>
          </cell>
          <cell r="C26472" t="str">
            <v>U-box domain-containing protein 41</v>
          </cell>
          <cell r="D26472">
            <v>0</v>
          </cell>
          <cell r="E26472">
            <v>1.885906989</v>
          </cell>
          <cell r="F26472">
            <v>0</v>
          </cell>
          <cell r="G26472">
            <v>0</v>
          </cell>
          <cell r="H26472">
            <v>0</v>
          </cell>
          <cell r="I26472">
            <v>0</v>
          </cell>
          <cell r="J26472">
            <v>0</v>
          </cell>
          <cell r="K26472">
            <v>0</v>
          </cell>
        </row>
        <row r="26473">
          <cell r="A26473" t="str">
            <v>TRIAE_CS42_3B_TGACv1_226269_AA0815470.1</v>
          </cell>
          <cell r="B26473" t="str">
            <v>armadillo repeat-containing protein, putative, expressed</v>
          </cell>
          <cell r="C26473" t="str">
            <v>U-box domain-containing protein 43</v>
          </cell>
          <cell r="D26473">
            <v>1.033873101</v>
          </cell>
          <cell r="E26473">
            <v>0</v>
          </cell>
          <cell r="F26473">
            <v>0</v>
          </cell>
          <cell r="G26473">
            <v>0</v>
          </cell>
          <cell r="H26473">
            <v>0</v>
          </cell>
          <cell r="I26473">
            <v>0</v>
          </cell>
          <cell r="J26473">
            <v>0</v>
          </cell>
          <cell r="K26473">
            <v>0</v>
          </cell>
        </row>
        <row r="26474">
          <cell r="A26474" t="str">
            <v>TRIAE_CS42_3DL_TGACv1_249184_AA0840700.1</v>
          </cell>
          <cell r="B26474" t="str">
            <v>armadillo repeat-containing protein, putative, expressed</v>
          </cell>
          <cell r="C26474" t="str">
            <v>U-box domain-containing protein 43</v>
          </cell>
          <cell r="D26474">
            <v>1.033873101</v>
          </cell>
          <cell r="E26474">
            <v>0</v>
          </cell>
          <cell r="F26474">
            <v>0</v>
          </cell>
          <cell r="G26474">
            <v>0</v>
          </cell>
          <cell r="H26474">
            <v>0</v>
          </cell>
          <cell r="I26474">
            <v>0</v>
          </cell>
          <cell r="J26474">
            <v>0</v>
          </cell>
          <cell r="K26474">
            <v>0</v>
          </cell>
        </row>
        <row r="26475">
          <cell r="A26475" t="str">
            <v>TRIAE_CS42_5BS_TGACv1_423616_AA1380680.1</v>
          </cell>
          <cell r="B26475" t="str">
            <v>armadillo/beta-catenin repeat family protein, putative, expressed</v>
          </cell>
          <cell r="C26475" t="str">
            <v>U-box domain-containing protein 43</v>
          </cell>
          <cell r="D26475">
            <v>1.647114524</v>
          </cell>
          <cell r="E26475">
            <v>1.693769825</v>
          </cell>
          <cell r="F26475">
            <v>0</v>
          </cell>
          <cell r="G26475">
            <v>0</v>
          </cell>
          <cell r="H26475">
            <v>0</v>
          </cell>
          <cell r="I26475">
            <v>0</v>
          </cell>
          <cell r="J26475">
            <v>0</v>
          </cell>
          <cell r="K26475">
            <v>0</v>
          </cell>
        </row>
        <row r="26476">
          <cell r="A26476" t="str">
            <v>TRIAE_CS42_7BS_TGACv1_591995_AA1927580.1</v>
          </cell>
          <cell r="B26476" t="str">
            <v>bg55, putative, expressed</v>
          </cell>
          <cell r="C26476" t="str">
            <v>U-box domain-containing protein 6</v>
          </cell>
          <cell r="D26476">
            <v>1.4379921849999999</v>
          </cell>
          <cell r="E26476">
            <v>0</v>
          </cell>
          <cell r="F26476">
            <v>0</v>
          </cell>
          <cell r="G26476">
            <v>-1.029488752</v>
          </cell>
          <cell r="H26476">
            <v>0</v>
          </cell>
          <cell r="I26476">
            <v>0</v>
          </cell>
          <cell r="J26476">
            <v>0</v>
          </cell>
          <cell r="K26476">
            <v>0</v>
          </cell>
        </row>
        <row r="26477">
          <cell r="A26477" t="str">
            <v>TRIAE_CS42_3AL_TGACv1_195132_AA0645170.1</v>
          </cell>
          <cell r="B26477" t="str">
            <v>armadillo/beta-catenin repeat family protein, putative, expressed</v>
          </cell>
          <cell r="C26477" t="str">
            <v>U-box domain-containing protein 6</v>
          </cell>
          <cell r="D26477">
            <v>0</v>
          </cell>
          <cell r="E26477">
            <v>2.8188322389999998</v>
          </cell>
          <cell r="F26477">
            <v>0</v>
          </cell>
          <cell r="G26477">
            <v>0</v>
          </cell>
          <cell r="H26477">
            <v>0</v>
          </cell>
          <cell r="I26477">
            <v>0</v>
          </cell>
          <cell r="J26477">
            <v>0</v>
          </cell>
          <cell r="K26477">
            <v>1.1943807319999999</v>
          </cell>
        </row>
        <row r="26478">
          <cell r="A26478" t="str">
            <v>TRIAE_CS42_3B_TGACv1_224001_AA0790760.1</v>
          </cell>
          <cell r="B26478" t="str">
            <v>armadillo/beta-catenin repeat family protein, putative, expressed</v>
          </cell>
          <cell r="C26478" t="str">
            <v>U-box domain-containing protein 6</v>
          </cell>
          <cell r="D26478">
            <v>0</v>
          </cell>
          <cell r="E26478">
            <v>2.872450138</v>
          </cell>
          <cell r="F26478">
            <v>0</v>
          </cell>
          <cell r="G26478">
            <v>0</v>
          </cell>
          <cell r="H26478">
            <v>0</v>
          </cell>
          <cell r="I26478">
            <v>0</v>
          </cell>
          <cell r="J26478">
            <v>0</v>
          </cell>
          <cell r="K26478">
            <v>1.1890245269999999</v>
          </cell>
        </row>
        <row r="26479">
          <cell r="A26479" t="str">
            <v>TRIAE_CS42_3DL_TGACv1_249839_AA0857160.3</v>
          </cell>
          <cell r="B26479" t="str">
            <v>armadillo/beta-catenin repeat family protein, putative, expressed</v>
          </cell>
          <cell r="C26479" t="str">
            <v>U-box domain-containing protein 6</v>
          </cell>
          <cell r="D26479">
            <v>0</v>
          </cell>
          <cell r="E26479">
            <v>0</v>
          </cell>
          <cell r="F26479">
            <v>0</v>
          </cell>
          <cell r="G26479">
            <v>0</v>
          </cell>
          <cell r="H26479">
            <v>0</v>
          </cell>
          <cell r="I26479">
            <v>0</v>
          </cell>
          <cell r="J26479">
            <v>0</v>
          </cell>
          <cell r="K26479">
            <v>1.147524054</v>
          </cell>
        </row>
        <row r="26480">
          <cell r="A26480" t="str">
            <v>TRIAE_CS42_2DL_TGACv1_158466_AA0519450.1</v>
          </cell>
          <cell r="B26480" t="str">
            <v>armadillo/beta-catenin repeat family protein, putative, expressed</v>
          </cell>
          <cell r="C26480" t="str">
            <v>U-box domain-containing protein 6</v>
          </cell>
          <cell r="D26480">
            <v>0</v>
          </cell>
          <cell r="E26480">
            <v>0</v>
          </cell>
          <cell r="F26480">
            <v>0</v>
          </cell>
          <cell r="G26480">
            <v>1.2710294390000001</v>
          </cell>
          <cell r="H26480">
            <v>0</v>
          </cell>
          <cell r="I26480">
            <v>0</v>
          </cell>
          <cell r="J26480">
            <v>0</v>
          </cell>
          <cell r="K26480">
            <v>0</v>
          </cell>
        </row>
        <row r="26481">
          <cell r="A26481" t="str">
            <v>TRIAE_CS42_6AL_TGACv1_471785_AA1514280.3</v>
          </cell>
          <cell r="B26481" t="str">
            <v>bg55, putative, expressed</v>
          </cell>
          <cell r="C26481" t="str">
            <v>U-box domain-containing protein 7</v>
          </cell>
          <cell r="D26481">
            <v>0</v>
          </cell>
          <cell r="E26481">
            <v>0</v>
          </cell>
          <cell r="F26481">
            <v>0</v>
          </cell>
          <cell r="G26481">
            <v>0</v>
          </cell>
          <cell r="H26481">
            <v>0</v>
          </cell>
          <cell r="I26481">
            <v>0</v>
          </cell>
          <cell r="J26481">
            <v>0</v>
          </cell>
          <cell r="K26481">
            <v>1.5211617980000001</v>
          </cell>
        </row>
        <row r="26482">
          <cell r="A26482" t="str">
            <v>TRIAE_CS42_6DL_TGACv1_527546_AA1705580.2</v>
          </cell>
          <cell r="B26482" t="str">
            <v>bg55, putative, expressed</v>
          </cell>
          <cell r="C26482" t="str">
            <v>U-box domain-containing protein 7</v>
          </cell>
          <cell r="D26482">
            <v>0</v>
          </cell>
          <cell r="E26482">
            <v>0</v>
          </cell>
          <cell r="F26482">
            <v>0</v>
          </cell>
          <cell r="G26482">
            <v>0</v>
          </cell>
          <cell r="H26482">
            <v>0</v>
          </cell>
          <cell r="I26482">
            <v>0</v>
          </cell>
          <cell r="J26482">
            <v>0</v>
          </cell>
          <cell r="K26482">
            <v>2.1648800229999998</v>
          </cell>
        </row>
        <row r="26483">
          <cell r="A26483" t="str">
            <v>TRIAE_CS42_2BL_TGACv1_130350_AA0409390.1</v>
          </cell>
          <cell r="B26483" t="str">
            <v>armadillo/beta-catenin repeat family protein, putative, expressed</v>
          </cell>
          <cell r="C26483" t="str">
            <v>U-box domain-containing protein 7</v>
          </cell>
          <cell r="D26483">
            <v>0</v>
          </cell>
          <cell r="E26483">
            <v>0</v>
          </cell>
          <cell r="F26483">
            <v>0</v>
          </cell>
          <cell r="G26483">
            <v>1.253106034</v>
          </cell>
          <cell r="H26483">
            <v>0</v>
          </cell>
          <cell r="I26483">
            <v>0</v>
          </cell>
          <cell r="J26483">
            <v>0</v>
          </cell>
          <cell r="K26483">
            <v>0</v>
          </cell>
        </row>
        <row r="26484">
          <cell r="A26484" t="str">
            <v>TRIAE_CS42_2AL_TGACv1_095195_AA0308190.1</v>
          </cell>
          <cell r="B26484" t="str">
            <v>armadillo/beta-catenin repeat family protein, putative, expressed</v>
          </cell>
          <cell r="C26484" t="str">
            <v>U-box domain-containing protein 7</v>
          </cell>
          <cell r="D26484">
            <v>0</v>
          </cell>
          <cell r="E26484">
            <v>0</v>
          </cell>
          <cell r="F26484">
            <v>0</v>
          </cell>
          <cell r="G26484">
            <v>1.2710294390000001</v>
          </cell>
          <cell r="H26484">
            <v>0</v>
          </cell>
          <cell r="I26484">
            <v>0</v>
          </cell>
          <cell r="J26484">
            <v>0</v>
          </cell>
          <cell r="K26484">
            <v>0</v>
          </cell>
        </row>
        <row r="26485">
          <cell r="A26485" t="str">
            <v>TRIAE_CS42_2DL_TGACv1_158981_AA0529860.1</v>
          </cell>
          <cell r="B26485" t="str">
            <v>U-box domain-containing protein, putative, expressed</v>
          </cell>
          <cell r="C26485" t="str">
            <v>U-box domain-containing protein 9</v>
          </cell>
          <cell r="D26485">
            <v>0</v>
          </cell>
          <cell r="E26485">
            <v>0</v>
          </cell>
          <cell r="F26485">
            <v>0</v>
          </cell>
          <cell r="G26485">
            <v>0</v>
          </cell>
          <cell r="H26485">
            <v>0</v>
          </cell>
          <cell r="I26485">
            <v>0</v>
          </cell>
          <cell r="J26485">
            <v>0</v>
          </cell>
          <cell r="K26485">
            <v>-1.1679718349999999</v>
          </cell>
        </row>
        <row r="26486">
          <cell r="A26486" t="str">
            <v>TRIAE_CS42_6AL_TGACv1_472333_AA1521020.1</v>
          </cell>
          <cell r="B26486" t="str">
            <v>protein kinase, putative, expressed</v>
          </cell>
          <cell r="C26486" t="str">
            <v>U-box domain-containing protein kinase family protein</v>
          </cell>
          <cell r="D26486">
            <v>0</v>
          </cell>
          <cell r="E26486">
            <v>3.5717488529999999</v>
          </cell>
          <cell r="F26486">
            <v>0</v>
          </cell>
          <cell r="G26486">
            <v>2.5110600719999998</v>
          </cell>
          <cell r="H26486">
            <v>0</v>
          </cell>
          <cell r="I26486">
            <v>0</v>
          </cell>
          <cell r="J26486">
            <v>0</v>
          </cell>
          <cell r="K26486">
            <v>0</v>
          </cell>
        </row>
        <row r="26487">
          <cell r="A26487" t="str">
            <v>TRIAE_CS42_6DL_TGACv1_527605_AA1706300.2</v>
          </cell>
          <cell r="B26487" t="str">
            <v>protein kinase, putative, expressed</v>
          </cell>
          <cell r="C26487" t="str">
            <v>U-box domain-containing protein kinase family protein</v>
          </cell>
          <cell r="D26487">
            <v>0</v>
          </cell>
          <cell r="E26487">
            <v>0</v>
          </cell>
          <cell r="F26487">
            <v>0</v>
          </cell>
          <cell r="G26487">
            <v>2.6062317840000002</v>
          </cell>
          <cell r="H26487">
            <v>0</v>
          </cell>
          <cell r="I26487">
            <v>0</v>
          </cell>
          <cell r="J26487">
            <v>0</v>
          </cell>
          <cell r="K26487">
            <v>0</v>
          </cell>
        </row>
        <row r="26488">
          <cell r="A26488" t="str">
            <v>TRIAE_CS42_6DL_TGACv1_529650_AA1718670.1</v>
          </cell>
          <cell r="B26488" t="str">
            <v>expressed protein</v>
          </cell>
          <cell r="C26488" t="str">
            <v>UBX domain-containing protein</v>
          </cell>
          <cell r="D26488">
            <v>0</v>
          </cell>
          <cell r="E26488">
            <v>0</v>
          </cell>
          <cell r="F26488">
            <v>0</v>
          </cell>
          <cell r="G26488">
            <v>0</v>
          </cell>
          <cell r="H26488">
            <v>0</v>
          </cell>
          <cell r="I26488">
            <v>0</v>
          </cell>
          <cell r="J26488">
            <v>0</v>
          </cell>
          <cell r="K26488">
            <v>-1.2922255309999999</v>
          </cell>
        </row>
        <row r="26489">
          <cell r="A26489" t="str">
            <v>TRIAE_CS42_6AL_TGACv1_471835_AA1514990.1</v>
          </cell>
          <cell r="B26489" t="str">
            <v>UDP-glucuronate 4-epimerase, putative, expressed</v>
          </cell>
          <cell r="C26489" t="str">
            <v>UDP-D-glucuronate 4-epimerase 1</v>
          </cell>
          <cell r="D26489">
            <v>1.0425593740000001</v>
          </cell>
          <cell r="E26489">
            <v>0</v>
          </cell>
          <cell r="F26489">
            <v>0</v>
          </cell>
          <cell r="G26489">
            <v>-1.934752738</v>
          </cell>
          <cell r="H26489">
            <v>0</v>
          </cell>
          <cell r="I26489">
            <v>0</v>
          </cell>
          <cell r="J26489">
            <v>0</v>
          </cell>
          <cell r="K26489">
            <v>0</v>
          </cell>
        </row>
        <row r="26490">
          <cell r="A26490" t="str">
            <v>TRIAE_CS42_6BL_TGACv1_499944_AA1595610.1</v>
          </cell>
          <cell r="B26490" t="str">
            <v>UDP-glucuronate 4-epimerase, putative, expressed</v>
          </cell>
          <cell r="C26490" t="str">
            <v>UDP-D-glucuronate 4-epimerase 1</v>
          </cell>
          <cell r="D26490">
            <v>1.0425593740000001</v>
          </cell>
          <cell r="E26490">
            <v>0</v>
          </cell>
          <cell r="F26490">
            <v>0</v>
          </cell>
          <cell r="G26490">
            <v>-1.934752738</v>
          </cell>
          <cell r="H26490">
            <v>0</v>
          </cell>
          <cell r="I26490">
            <v>0</v>
          </cell>
          <cell r="J26490">
            <v>0</v>
          </cell>
          <cell r="K26490">
            <v>0</v>
          </cell>
        </row>
        <row r="26491">
          <cell r="A26491" t="str">
            <v>TRIAE_CS42_6DL_TGACv1_526442_AA1683610.1</v>
          </cell>
          <cell r="B26491" t="str">
            <v>UDP-glucuronate 4-epimerase, putative, expressed</v>
          </cell>
          <cell r="C26491" t="str">
            <v>UDP-D-glucuronate 4-epimerase 1</v>
          </cell>
          <cell r="D26491">
            <v>1.0425593740000001</v>
          </cell>
          <cell r="E26491">
            <v>0</v>
          </cell>
          <cell r="F26491">
            <v>0</v>
          </cell>
          <cell r="G26491">
            <v>-1.934752738</v>
          </cell>
          <cell r="H26491">
            <v>0</v>
          </cell>
          <cell r="I26491">
            <v>0</v>
          </cell>
          <cell r="J26491">
            <v>0</v>
          </cell>
          <cell r="K26491">
            <v>0</v>
          </cell>
        </row>
        <row r="26492">
          <cell r="A26492" t="str">
            <v>TRIAE_CS42_4BL_TGACv1_320803_AA1049200.1</v>
          </cell>
          <cell r="B26492" t="str">
            <v>transporter family protein, putative, expressed</v>
          </cell>
          <cell r="C26492" t="str">
            <v>UDP-galactose transporter 2</v>
          </cell>
          <cell r="D26492">
            <v>0</v>
          </cell>
          <cell r="E26492">
            <v>1.1308945560000001</v>
          </cell>
          <cell r="F26492">
            <v>0</v>
          </cell>
          <cell r="G26492">
            <v>0</v>
          </cell>
          <cell r="H26492">
            <v>0</v>
          </cell>
          <cell r="I26492">
            <v>0</v>
          </cell>
          <cell r="J26492">
            <v>0</v>
          </cell>
          <cell r="K26492">
            <v>3.2050238850000001</v>
          </cell>
        </row>
        <row r="26493">
          <cell r="A26493" t="str">
            <v>TRIAE_CS42_5AL_TGACv1_375102_AA1216090.1</v>
          </cell>
          <cell r="B26493" t="str">
            <v>transporter family protein, putative, expressed</v>
          </cell>
          <cell r="C26493" t="str">
            <v>UDP-galactose transporter 2</v>
          </cell>
          <cell r="D26493">
            <v>0</v>
          </cell>
          <cell r="E26493">
            <v>1.1537698300000001</v>
          </cell>
          <cell r="F26493">
            <v>0</v>
          </cell>
          <cell r="G26493">
            <v>0</v>
          </cell>
          <cell r="H26493">
            <v>0</v>
          </cell>
          <cell r="I26493">
            <v>0</v>
          </cell>
          <cell r="J26493">
            <v>0</v>
          </cell>
          <cell r="K26493">
            <v>3.1823645969999999</v>
          </cell>
        </row>
        <row r="26494">
          <cell r="A26494" t="str">
            <v>TRIAE_CS42_4DL_TGACv1_345159_AA1151940.2</v>
          </cell>
          <cell r="B26494" t="str">
            <v>transporter family protein, putative, expressed</v>
          </cell>
          <cell r="C26494" t="str">
            <v>UDP-galactose transporter 2</v>
          </cell>
          <cell r="D26494">
            <v>0</v>
          </cell>
          <cell r="E26494">
            <v>0</v>
          </cell>
          <cell r="F26494">
            <v>0</v>
          </cell>
          <cell r="G26494">
            <v>0</v>
          </cell>
          <cell r="H26494">
            <v>0</v>
          </cell>
          <cell r="I26494">
            <v>0</v>
          </cell>
          <cell r="J26494">
            <v>0</v>
          </cell>
          <cell r="K26494">
            <v>2.9890218630000001</v>
          </cell>
        </row>
        <row r="26495">
          <cell r="A26495" t="str">
            <v>TRIAE_CS42_7BL_TGACv1_579226_AA1905490.1</v>
          </cell>
          <cell r="B26495" t="str">
            <v>solute carrier family 35 member B1, putative, expressed</v>
          </cell>
          <cell r="C26495" t="str">
            <v>UDP-galactose transporter 3</v>
          </cell>
          <cell r="D26495">
            <v>0</v>
          </cell>
          <cell r="E26495">
            <v>0</v>
          </cell>
          <cell r="F26495">
            <v>0</v>
          </cell>
          <cell r="G26495">
            <v>0</v>
          </cell>
          <cell r="H26495">
            <v>0</v>
          </cell>
          <cell r="I26495">
            <v>0</v>
          </cell>
          <cell r="J26495">
            <v>0</v>
          </cell>
          <cell r="K26495">
            <v>-1.1392878259999999</v>
          </cell>
        </row>
        <row r="26496">
          <cell r="A26496" t="str">
            <v>TRIAE_CS42_4DL_TGACv1_343342_AA1133470.1</v>
          </cell>
          <cell r="B26496" t="str">
            <v>NAD dependent epimerase/dehydratase family domain containing protein, expressed</v>
          </cell>
          <cell r="C26496" t="str">
            <v>UDP-glucose 4-epimerase</v>
          </cell>
          <cell r="D26496">
            <v>1.94540533</v>
          </cell>
          <cell r="E26496">
            <v>2.447367667</v>
          </cell>
          <cell r="F26496">
            <v>0</v>
          </cell>
          <cell r="G26496">
            <v>0</v>
          </cell>
          <cell r="H26496">
            <v>0</v>
          </cell>
          <cell r="I26496">
            <v>0</v>
          </cell>
          <cell r="J26496">
            <v>0</v>
          </cell>
          <cell r="K26496">
            <v>0</v>
          </cell>
        </row>
        <row r="26497">
          <cell r="A26497" t="str">
            <v>TRIAE_CS42_4AS_TGACv1_308926_AA1029960.1</v>
          </cell>
          <cell r="B26497" t="str">
            <v>NAD dependent epimerase/dehydratase family domain containing protein, expressed</v>
          </cell>
          <cell r="C26497" t="str">
            <v>UDP-glucose 4-epimerase</v>
          </cell>
          <cell r="D26497">
            <v>0</v>
          </cell>
          <cell r="E26497">
            <v>1.2222319559999999</v>
          </cell>
          <cell r="F26497">
            <v>0</v>
          </cell>
          <cell r="G26497">
            <v>0</v>
          </cell>
          <cell r="H26497">
            <v>0</v>
          </cell>
          <cell r="I26497">
            <v>0</v>
          </cell>
          <cell r="J26497">
            <v>0</v>
          </cell>
          <cell r="K26497">
            <v>0</v>
          </cell>
        </row>
        <row r="26498">
          <cell r="A26498" t="str">
            <v>TRIAE_CS42_U_TGACv1_641429_AA2094850.1</v>
          </cell>
          <cell r="B26498" t="str">
            <v>NAD dependent epimerase/dehydratase family domain containing protein, expressed</v>
          </cell>
          <cell r="C26498" t="str">
            <v>UDP-glucose 4-epimerase</v>
          </cell>
          <cell r="D26498">
            <v>0</v>
          </cell>
          <cell r="E26498">
            <v>1.5866602970000001</v>
          </cell>
          <cell r="F26498">
            <v>0</v>
          </cell>
          <cell r="G26498">
            <v>0</v>
          </cell>
          <cell r="H26498">
            <v>0</v>
          </cell>
          <cell r="I26498">
            <v>0</v>
          </cell>
          <cell r="J26498">
            <v>0</v>
          </cell>
          <cell r="K26498">
            <v>0</v>
          </cell>
        </row>
        <row r="26499">
          <cell r="A26499" t="str">
            <v>TRIAE_CS42_4AS_TGACv1_307936_AA1024600.1</v>
          </cell>
          <cell r="B26499" t="str">
            <v>UDP-glucuronate 4-epimerase, putative, expressed</v>
          </cell>
          <cell r="C26499" t="str">
            <v>UDP-glucose 4-epimerase</v>
          </cell>
          <cell r="D26499">
            <v>0</v>
          </cell>
          <cell r="E26499">
            <v>2.6491528459999998</v>
          </cell>
          <cell r="F26499">
            <v>0</v>
          </cell>
          <cell r="G26499">
            <v>0</v>
          </cell>
          <cell r="H26499">
            <v>0</v>
          </cell>
          <cell r="I26499">
            <v>0</v>
          </cell>
          <cell r="J26499">
            <v>0</v>
          </cell>
          <cell r="K26499">
            <v>0</v>
          </cell>
        </row>
        <row r="26500">
          <cell r="A26500" t="str">
            <v>TRIAE_CS42_4DL_TGACv1_343943_AA1141790.2</v>
          </cell>
          <cell r="B26500" t="str">
            <v>UDP-glucuronate 4-epimerase, putative, expressed</v>
          </cell>
          <cell r="C26500" t="str">
            <v>UDP-glucose 4-epimerase</v>
          </cell>
          <cell r="D26500">
            <v>0</v>
          </cell>
          <cell r="E26500">
            <v>2.7586854070000002</v>
          </cell>
          <cell r="F26500">
            <v>0</v>
          </cell>
          <cell r="G26500">
            <v>0</v>
          </cell>
          <cell r="H26500">
            <v>0</v>
          </cell>
          <cell r="I26500">
            <v>0</v>
          </cell>
          <cell r="J26500">
            <v>0</v>
          </cell>
          <cell r="K26500">
            <v>0</v>
          </cell>
        </row>
        <row r="26501">
          <cell r="A26501" t="str">
            <v>TRIAE_CS42_7BS_TGACv1_593672_AA1953660.1</v>
          </cell>
          <cell r="B26501" t="str">
            <v>UDP-glucuronate 4-epimerase, putative, expressed</v>
          </cell>
          <cell r="C26501" t="str">
            <v>UDP-glucose 4-epimerase</v>
          </cell>
          <cell r="D26501">
            <v>0</v>
          </cell>
          <cell r="E26501">
            <v>0</v>
          </cell>
          <cell r="F26501">
            <v>1.783641553</v>
          </cell>
          <cell r="G26501">
            <v>1.916960427</v>
          </cell>
          <cell r="H26501">
            <v>0</v>
          </cell>
          <cell r="I26501">
            <v>0</v>
          </cell>
          <cell r="J26501">
            <v>0</v>
          </cell>
          <cell r="K26501">
            <v>-1.249264275</v>
          </cell>
        </row>
        <row r="26502">
          <cell r="A26502" t="str">
            <v>TRIAE_CS42_7AS_TGACv1_569101_AA1807150.1</v>
          </cell>
          <cell r="B26502" t="str">
            <v>UDP-glucuronate 4-epimerase, putative, expressed</v>
          </cell>
          <cell r="C26502" t="str">
            <v>UDP-glucose 4-epimerase</v>
          </cell>
          <cell r="D26502">
            <v>0</v>
          </cell>
          <cell r="E26502">
            <v>0</v>
          </cell>
          <cell r="F26502">
            <v>1.783641553</v>
          </cell>
          <cell r="G26502">
            <v>1.939106996</v>
          </cell>
          <cell r="H26502">
            <v>0</v>
          </cell>
          <cell r="I26502">
            <v>0</v>
          </cell>
          <cell r="J26502">
            <v>0</v>
          </cell>
          <cell r="K26502">
            <v>-1.249264275</v>
          </cell>
        </row>
        <row r="26503">
          <cell r="A26503" t="str">
            <v>TRIAE_CS42_7DS_TGACv1_622089_AA2032550.1</v>
          </cell>
          <cell r="B26503" t="str">
            <v>UDP-glucuronate 4-epimerase, putative, expressed</v>
          </cell>
          <cell r="C26503" t="str">
            <v>UDP-glucose 4-epimerase</v>
          </cell>
          <cell r="D26503">
            <v>0</v>
          </cell>
          <cell r="E26503">
            <v>0</v>
          </cell>
          <cell r="F26503">
            <v>1.783641553</v>
          </cell>
          <cell r="G26503">
            <v>1.939106996</v>
          </cell>
          <cell r="H26503">
            <v>0</v>
          </cell>
          <cell r="I26503">
            <v>0</v>
          </cell>
          <cell r="J26503">
            <v>0</v>
          </cell>
          <cell r="K26503">
            <v>-1.249264275</v>
          </cell>
        </row>
        <row r="26504">
          <cell r="A26504" t="str">
            <v>TRIAE_CS42_1DL_TGACv1_062774_AA0219640.1</v>
          </cell>
          <cell r="B26504" t="str">
            <v>NAD dependent epimerase/dehydratase family domain containing protein, expressed</v>
          </cell>
          <cell r="C26504" t="str">
            <v>UDP-glucose 4-epimerase</v>
          </cell>
          <cell r="D26504">
            <v>0</v>
          </cell>
          <cell r="E26504">
            <v>0</v>
          </cell>
          <cell r="F26504">
            <v>0</v>
          </cell>
          <cell r="G26504">
            <v>-2.7735657640000002</v>
          </cell>
          <cell r="H26504">
            <v>0</v>
          </cell>
          <cell r="I26504">
            <v>0</v>
          </cell>
          <cell r="J26504">
            <v>0</v>
          </cell>
          <cell r="K26504">
            <v>0</v>
          </cell>
        </row>
        <row r="26505">
          <cell r="A26505" t="str">
            <v>TRIAE_CS42_1BL_TGACv1_031017_AA0105860.1</v>
          </cell>
          <cell r="B26505" t="str">
            <v>NAD dependent epimerase/dehydratase family domain containing protein, expressed</v>
          </cell>
          <cell r="C26505" t="str">
            <v>UDP-glucose 4-epimerase</v>
          </cell>
          <cell r="D26505">
            <v>0</v>
          </cell>
          <cell r="E26505">
            <v>0</v>
          </cell>
          <cell r="F26505">
            <v>0</v>
          </cell>
          <cell r="G26505">
            <v>-2.738855992</v>
          </cell>
          <cell r="H26505">
            <v>0</v>
          </cell>
          <cell r="I26505">
            <v>0</v>
          </cell>
          <cell r="J26505">
            <v>0</v>
          </cell>
          <cell r="K26505">
            <v>0</v>
          </cell>
        </row>
        <row r="26506">
          <cell r="A26506" t="str">
            <v>TRIAE_CS42_1BL_TGACv1_030377_AA0088490.3</v>
          </cell>
          <cell r="B26506" t="str">
            <v>NAD dependent epimerase/dehydratase family protein, putative, expressed</v>
          </cell>
          <cell r="C26506" t="str">
            <v>UDP-glucose 4-epimerase 1</v>
          </cell>
          <cell r="D26506">
            <v>0</v>
          </cell>
          <cell r="E26506">
            <v>0</v>
          </cell>
          <cell r="F26506">
            <v>1.340721915</v>
          </cell>
          <cell r="G26506">
            <v>0</v>
          </cell>
          <cell r="H26506">
            <v>0</v>
          </cell>
          <cell r="I26506">
            <v>0</v>
          </cell>
          <cell r="J26506">
            <v>0</v>
          </cell>
          <cell r="K26506">
            <v>0</v>
          </cell>
        </row>
        <row r="26507">
          <cell r="A26507" t="str">
            <v>TRIAE_CS42_1AL_TGACv1_000473_AA0012920.1</v>
          </cell>
          <cell r="B26507" t="str">
            <v>NAD dependent epimerase/dehydratase family protein, putative, expressed</v>
          </cell>
          <cell r="C26507" t="str">
            <v>UDP-glucose 4-epimerase 1</v>
          </cell>
          <cell r="D26507">
            <v>0</v>
          </cell>
          <cell r="E26507">
            <v>0</v>
          </cell>
          <cell r="F26507">
            <v>1.3413944870000001</v>
          </cell>
          <cell r="G26507">
            <v>0</v>
          </cell>
          <cell r="H26507">
            <v>0</v>
          </cell>
          <cell r="I26507">
            <v>0</v>
          </cell>
          <cell r="J26507">
            <v>0</v>
          </cell>
          <cell r="K26507">
            <v>0</v>
          </cell>
        </row>
        <row r="26508">
          <cell r="A26508" t="str">
            <v>TRIAE_CS42_1DL_TGACv1_061207_AA0188800.1</v>
          </cell>
          <cell r="B26508" t="str">
            <v>NAD dependent epimerase/dehydratase family protein, putative, expressed</v>
          </cell>
          <cell r="C26508" t="str">
            <v>UDP-glucose 4-epimerase 1</v>
          </cell>
          <cell r="D26508">
            <v>0</v>
          </cell>
          <cell r="E26508">
            <v>0</v>
          </cell>
          <cell r="F26508">
            <v>1.3413944870000001</v>
          </cell>
          <cell r="G26508">
            <v>0</v>
          </cell>
          <cell r="H26508">
            <v>0</v>
          </cell>
          <cell r="I26508">
            <v>0</v>
          </cell>
          <cell r="J26508">
            <v>0</v>
          </cell>
          <cell r="K26508">
            <v>0</v>
          </cell>
        </row>
        <row r="26509">
          <cell r="A26509" t="str">
            <v>TRIAE_CS42_5BL_TGACv1_407436_AA1356860.1</v>
          </cell>
          <cell r="B26509" t="str">
            <v>UDP-glucose 4-epimerase, putative, expressed</v>
          </cell>
          <cell r="C26509" t="str">
            <v>UDP-glucose 4-epimerase 3</v>
          </cell>
          <cell r="D26509">
            <v>0</v>
          </cell>
          <cell r="E26509">
            <v>1.0693562679999999</v>
          </cell>
          <cell r="F26509">
            <v>0</v>
          </cell>
          <cell r="G26509">
            <v>0</v>
          </cell>
          <cell r="H26509">
            <v>0</v>
          </cell>
          <cell r="I26509">
            <v>0</v>
          </cell>
          <cell r="J26509">
            <v>0</v>
          </cell>
          <cell r="K26509">
            <v>2.8216957279999999</v>
          </cell>
        </row>
        <row r="26510">
          <cell r="A26510" t="str">
            <v>TRIAE_CS42_5AL_TGACv1_379003_AA1255360.2</v>
          </cell>
          <cell r="B26510" t="str">
            <v>UDP-glucose 4-epimerase, putative, expressed</v>
          </cell>
          <cell r="C26510" t="str">
            <v>UDP-glucose 4-epimerase 3</v>
          </cell>
          <cell r="D26510">
            <v>0</v>
          </cell>
          <cell r="E26510">
            <v>1.0693562679999999</v>
          </cell>
          <cell r="F26510">
            <v>0</v>
          </cell>
          <cell r="G26510">
            <v>0</v>
          </cell>
          <cell r="H26510">
            <v>0</v>
          </cell>
          <cell r="I26510">
            <v>0</v>
          </cell>
          <cell r="J26510">
            <v>0</v>
          </cell>
          <cell r="K26510">
            <v>0</v>
          </cell>
        </row>
        <row r="26511">
          <cell r="A26511" t="str">
            <v>TRIAE_CS42_5DL_TGACv1_433530_AA1415640.1</v>
          </cell>
          <cell r="B26511" t="str">
            <v>UDP-glucose 4-epimerase, putative, expressed</v>
          </cell>
          <cell r="C26511" t="str">
            <v>UDP-glucose 4-epimerase 3</v>
          </cell>
          <cell r="D26511">
            <v>0</v>
          </cell>
          <cell r="E26511">
            <v>1.1153754950000001</v>
          </cell>
          <cell r="F26511">
            <v>0</v>
          </cell>
          <cell r="G26511">
            <v>0</v>
          </cell>
          <cell r="H26511">
            <v>0</v>
          </cell>
          <cell r="I26511">
            <v>0</v>
          </cell>
          <cell r="J26511">
            <v>0</v>
          </cell>
          <cell r="K26511">
            <v>2.7842602730000001</v>
          </cell>
        </row>
        <row r="26512">
          <cell r="A26512" t="str">
            <v>TRIAE_CS42_2AL_TGACv1_093640_AA0284270.1</v>
          </cell>
          <cell r="B26512" t="str">
            <v>NAD dependent epimerase/dehydratase family domain containing protein, expressed</v>
          </cell>
          <cell r="C26512" t="str">
            <v>UDP-glucose 4-epimerase 4</v>
          </cell>
          <cell r="D26512">
            <v>0</v>
          </cell>
          <cell r="E26512">
            <v>0</v>
          </cell>
          <cell r="F26512">
            <v>0</v>
          </cell>
          <cell r="G26512">
            <v>0</v>
          </cell>
          <cell r="H26512">
            <v>0</v>
          </cell>
          <cell r="I26512">
            <v>0</v>
          </cell>
          <cell r="J26512">
            <v>0</v>
          </cell>
          <cell r="K26512">
            <v>1.011252018</v>
          </cell>
        </row>
        <row r="26513">
          <cell r="A26513" t="str">
            <v>TRIAE_CS42_2BL_TGACv1_131725_AA0431230.1</v>
          </cell>
          <cell r="B26513" t="str">
            <v>NAD dependent epimerase/dehydratase family domain containing protein, expressed</v>
          </cell>
          <cell r="C26513" t="str">
            <v>UDP-glucose 4-epimerase 4</v>
          </cell>
          <cell r="D26513">
            <v>0</v>
          </cell>
          <cell r="E26513">
            <v>0</v>
          </cell>
          <cell r="F26513">
            <v>0</v>
          </cell>
          <cell r="G26513">
            <v>0</v>
          </cell>
          <cell r="H26513">
            <v>0</v>
          </cell>
          <cell r="I26513">
            <v>0</v>
          </cell>
          <cell r="J26513">
            <v>0</v>
          </cell>
          <cell r="K26513">
            <v>1.011252018</v>
          </cell>
        </row>
        <row r="26514">
          <cell r="A26514" t="str">
            <v>TRIAE_CS42_2DL_TGACv1_158175_AA0511330.1</v>
          </cell>
          <cell r="B26514" t="str">
            <v>NAD dependent epimerase/dehydratase family domain containing protein, expressed</v>
          </cell>
          <cell r="C26514" t="str">
            <v>UDP-glucose 4-epimerase 4</v>
          </cell>
          <cell r="D26514">
            <v>0</v>
          </cell>
          <cell r="E26514">
            <v>0</v>
          </cell>
          <cell r="F26514">
            <v>0</v>
          </cell>
          <cell r="G26514">
            <v>0</v>
          </cell>
          <cell r="H26514">
            <v>0</v>
          </cell>
          <cell r="I26514">
            <v>0</v>
          </cell>
          <cell r="J26514">
            <v>0</v>
          </cell>
          <cell r="K26514">
            <v>1.011252018</v>
          </cell>
        </row>
        <row r="26515">
          <cell r="A26515" t="str">
            <v>TRIAE_CS42_5BL_TGACv1_407226_AA1354600.1</v>
          </cell>
          <cell r="B26515" t="str">
            <v>NAD dependent epimerase/dehydratase family protein, putative, expressed</v>
          </cell>
          <cell r="C26515" t="str">
            <v>UDP-glucose 4-epimerase 4</v>
          </cell>
          <cell r="D26515">
            <v>0</v>
          </cell>
          <cell r="E26515">
            <v>0</v>
          </cell>
          <cell r="F26515">
            <v>0</v>
          </cell>
          <cell r="G26515">
            <v>-1.4431411599999999</v>
          </cell>
          <cell r="H26515">
            <v>0</v>
          </cell>
          <cell r="I26515">
            <v>0</v>
          </cell>
          <cell r="J26515">
            <v>0</v>
          </cell>
          <cell r="K26515">
            <v>0</v>
          </cell>
        </row>
        <row r="26516">
          <cell r="A26516" t="str">
            <v>TRIAE_CS42_5AL_TGACv1_374977_AA1213150.1</v>
          </cell>
          <cell r="B26516" t="str">
            <v>NAD dependent epimerase/dehydratase family protein, putative, expressed</v>
          </cell>
          <cell r="C26516" t="str">
            <v>UDP-glucose 4-epimerase 4</v>
          </cell>
          <cell r="D26516">
            <v>0</v>
          </cell>
          <cell r="E26516">
            <v>0</v>
          </cell>
          <cell r="F26516">
            <v>0</v>
          </cell>
          <cell r="G26516">
            <v>-1.3179120550000001</v>
          </cell>
          <cell r="H26516">
            <v>0</v>
          </cell>
          <cell r="I26516">
            <v>0</v>
          </cell>
          <cell r="J26516">
            <v>0</v>
          </cell>
          <cell r="K26516">
            <v>0</v>
          </cell>
        </row>
        <row r="26517">
          <cell r="A26517" t="str">
            <v>TRIAE_CS42_5DL_TGACv1_434763_AA1441240.1</v>
          </cell>
          <cell r="B26517" t="str">
            <v>NAD dependent epimerase/dehydratase family protein, putative, expressed</v>
          </cell>
          <cell r="C26517" t="str">
            <v>UDP-glucose 4-epimerase 4</v>
          </cell>
          <cell r="D26517">
            <v>0</v>
          </cell>
          <cell r="E26517">
            <v>0</v>
          </cell>
          <cell r="F26517">
            <v>0</v>
          </cell>
          <cell r="G26517">
            <v>-1.31277759</v>
          </cell>
          <cell r="H26517">
            <v>0</v>
          </cell>
          <cell r="I26517">
            <v>0</v>
          </cell>
          <cell r="J26517">
            <v>0</v>
          </cell>
          <cell r="K26517">
            <v>0</v>
          </cell>
        </row>
        <row r="26518">
          <cell r="A26518" t="str">
            <v>TRIAE_CS42_5DL_TGACv1_434281_AA1433130.1</v>
          </cell>
          <cell r="B26518" t="str">
            <v>UDP-arabinose 4-epimerase 1, putative, expressed</v>
          </cell>
          <cell r="C26518" t="str">
            <v>UDP-glucose 4-epimerase 4</v>
          </cell>
          <cell r="D26518">
            <v>0</v>
          </cell>
          <cell r="E26518">
            <v>0</v>
          </cell>
          <cell r="F26518">
            <v>0</v>
          </cell>
          <cell r="G26518">
            <v>-1.0834498349999999</v>
          </cell>
          <cell r="H26518">
            <v>0</v>
          </cell>
          <cell r="I26518">
            <v>0</v>
          </cell>
          <cell r="J26518">
            <v>0</v>
          </cell>
          <cell r="K26518">
            <v>0</v>
          </cell>
        </row>
        <row r="26519">
          <cell r="A26519" t="str">
            <v>TRIAE_CS42_5BL_TGACv1_406599_AA1347630.1</v>
          </cell>
          <cell r="B26519" t="str">
            <v>UDP-arabinose 4-epimerase 1, putative, expressed</v>
          </cell>
          <cell r="C26519" t="str">
            <v>UDP-glucose 4-epimerase 4</v>
          </cell>
          <cell r="D26519">
            <v>0</v>
          </cell>
          <cell r="E26519">
            <v>0</v>
          </cell>
          <cell r="F26519">
            <v>0</v>
          </cell>
          <cell r="G26519">
            <v>-1.0637528620000001</v>
          </cell>
          <cell r="H26519">
            <v>0</v>
          </cell>
          <cell r="I26519">
            <v>0</v>
          </cell>
          <cell r="J26519">
            <v>0</v>
          </cell>
          <cell r="K26519">
            <v>0</v>
          </cell>
        </row>
        <row r="26520">
          <cell r="A26520" t="str">
            <v>TRIAE_CS42_5AL_TGACv1_377519_AA1247650.1</v>
          </cell>
          <cell r="B26520" t="str">
            <v>UDP-arabinose 4-epimerase 1, putative, expressed</v>
          </cell>
          <cell r="C26520" t="str">
            <v>UDP-glucose 4-epimerase 4</v>
          </cell>
          <cell r="D26520">
            <v>0</v>
          </cell>
          <cell r="E26520">
            <v>0</v>
          </cell>
          <cell r="F26520">
            <v>0</v>
          </cell>
          <cell r="G26520">
            <v>-1.0579692380000001</v>
          </cell>
          <cell r="H26520">
            <v>0</v>
          </cell>
          <cell r="I26520">
            <v>0</v>
          </cell>
          <cell r="J26520">
            <v>0</v>
          </cell>
          <cell r="K26520">
            <v>0</v>
          </cell>
        </row>
        <row r="26521">
          <cell r="A26521" t="str">
            <v>TRIAE_CS42_4AL_TGACv1_288304_AA0944130.2</v>
          </cell>
          <cell r="B26521" t="str">
            <v>UDP-glucose 6-dehydrogenase, putative, expressed</v>
          </cell>
          <cell r="C26521" t="str">
            <v>UDP-glucose 6-dehydrogenase family protein</v>
          </cell>
          <cell r="D26521">
            <v>1.3256023809999999</v>
          </cell>
          <cell r="E26521">
            <v>1.494481392</v>
          </cell>
          <cell r="F26521">
            <v>0</v>
          </cell>
          <cell r="G26521">
            <v>0</v>
          </cell>
          <cell r="H26521">
            <v>0</v>
          </cell>
          <cell r="I26521">
            <v>0</v>
          </cell>
          <cell r="J26521">
            <v>0</v>
          </cell>
          <cell r="K26521">
            <v>0</v>
          </cell>
        </row>
        <row r="26522">
          <cell r="A26522" t="str">
            <v>TRIAE_CS42_4BS_TGACv1_328669_AA1091980.2</v>
          </cell>
          <cell r="B26522" t="str">
            <v>UDP-glucose 6-dehydrogenase, putative, expressed</v>
          </cell>
          <cell r="C26522" t="str">
            <v>UDP-glucose 6-dehydrogenase family protein</v>
          </cell>
          <cell r="D26522">
            <v>1.3256023809999999</v>
          </cell>
          <cell r="E26522">
            <v>1.494481392</v>
          </cell>
          <cell r="F26522">
            <v>0</v>
          </cell>
          <cell r="G26522">
            <v>0</v>
          </cell>
          <cell r="H26522">
            <v>0</v>
          </cell>
          <cell r="I26522">
            <v>0</v>
          </cell>
          <cell r="J26522">
            <v>0</v>
          </cell>
          <cell r="K26522">
            <v>0</v>
          </cell>
        </row>
        <row r="26523">
          <cell r="A26523" t="str">
            <v>TRIAE_CS42_4DS_TGACv1_362004_AA1175590.1</v>
          </cell>
          <cell r="B26523" t="str">
            <v>UDP-glucose 6-dehydrogenase, putative, expressed</v>
          </cell>
          <cell r="C26523" t="str">
            <v>UDP-glucose 6-dehydrogenase family protein</v>
          </cell>
          <cell r="D26523">
            <v>1.3256023809999999</v>
          </cell>
          <cell r="E26523">
            <v>1.494481392</v>
          </cell>
          <cell r="F26523">
            <v>0</v>
          </cell>
          <cell r="G26523">
            <v>0</v>
          </cell>
          <cell r="H26523">
            <v>0</v>
          </cell>
          <cell r="I26523">
            <v>0</v>
          </cell>
          <cell r="J26523">
            <v>0</v>
          </cell>
          <cell r="K26523">
            <v>0</v>
          </cell>
        </row>
        <row r="26524">
          <cell r="A26524" t="str">
            <v>TRIAE_CS42_4DS_TGACv1_361591_AA1170510.1</v>
          </cell>
          <cell r="B26524" t="str">
            <v>UDP-glucose 6-dehydrogenase, putative, expressed</v>
          </cell>
          <cell r="C26524" t="str">
            <v>UDP-glucose 6-dehydrogenase family protein</v>
          </cell>
          <cell r="D26524">
            <v>1.383688327</v>
          </cell>
          <cell r="E26524">
            <v>2.5651921089999998</v>
          </cell>
          <cell r="F26524">
            <v>0</v>
          </cell>
          <cell r="G26524">
            <v>1.83778259</v>
          </cell>
          <cell r="H26524">
            <v>0</v>
          </cell>
          <cell r="I26524">
            <v>0</v>
          </cell>
          <cell r="J26524">
            <v>0</v>
          </cell>
          <cell r="K26524">
            <v>-1.0667702459999999</v>
          </cell>
        </row>
        <row r="26525">
          <cell r="A26525" t="str">
            <v>TRIAE_CS42_5AL_TGACv1_375282_AA1219100.3</v>
          </cell>
          <cell r="B26525" t="str">
            <v>UDP-glucose 6-dehydrogenase, putative, expressed</v>
          </cell>
          <cell r="C26525" t="str">
            <v>UDP-glucose 6-dehydrogenase family protein</v>
          </cell>
          <cell r="D26525">
            <v>3.0707368349999999</v>
          </cell>
          <cell r="E26525">
            <v>4.0288922449999998</v>
          </cell>
          <cell r="F26525">
            <v>0</v>
          </cell>
          <cell r="G26525">
            <v>0</v>
          </cell>
          <cell r="H26525">
            <v>0</v>
          </cell>
          <cell r="I26525">
            <v>0</v>
          </cell>
          <cell r="J26525">
            <v>0</v>
          </cell>
          <cell r="K26525">
            <v>-1.0391954720000001</v>
          </cell>
        </row>
        <row r="26526">
          <cell r="A26526" t="str">
            <v>TRIAE_CS42_5BL_TGACv1_404418_AA1299220.2</v>
          </cell>
          <cell r="B26526" t="str">
            <v>UDP-glucose 6-dehydrogenase, putative, expressed</v>
          </cell>
          <cell r="C26526" t="str">
            <v>UDP-glucose 6-dehydrogenase family protein</v>
          </cell>
          <cell r="D26526">
            <v>3.0707368349999999</v>
          </cell>
          <cell r="E26526">
            <v>4.0288922449999998</v>
          </cell>
          <cell r="F26526">
            <v>0</v>
          </cell>
          <cell r="G26526">
            <v>0</v>
          </cell>
          <cell r="H26526">
            <v>0</v>
          </cell>
          <cell r="I26526">
            <v>0</v>
          </cell>
          <cell r="J26526">
            <v>0</v>
          </cell>
          <cell r="K26526">
            <v>-1.0391954720000001</v>
          </cell>
        </row>
        <row r="26527">
          <cell r="A26527" t="str">
            <v>TRIAE_CS42_5DL_TGACv1_433028_AA1398770.3</v>
          </cell>
          <cell r="B26527" t="str">
            <v>UDP-glucose 6-dehydrogenase, putative, expressed</v>
          </cell>
          <cell r="C26527" t="str">
            <v>UDP-glucose 6-dehydrogenase family protein</v>
          </cell>
          <cell r="D26527">
            <v>3.0707368349999999</v>
          </cell>
          <cell r="E26527">
            <v>4.0288922449999998</v>
          </cell>
          <cell r="F26527">
            <v>0</v>
          </cell>
          <cell r="G26527">
            <v>0</v>
          </cell>
          <cell r="H26527">
            <v>0</v>
          </cell>
          <cell r="I26527">
            <v>0</v>
          </cell>
          <cell r="J26527">
            <v>0</v>
          </cell>
          <cell r="K26527">
            <v>-1.0391954720000001</v>
          </cell>
        </row>
        <row r="26528">
          <cell r="A26528" t="str">
            <v>TRIAE_CS42_4AL_TGACv1_288429_AA0948580.1</v>
          </cell>
          <cell r="B26528" t="str">
            <v>UDP-glucose 6-dehydrogenase, putative, expressed</v>
          </cell>
          <cell r="C26528" t="str">
            <v>UDP-glucose 6-dehydrogenase family protein</v>
          </cell>
          <cell r="D26528">
            <v>0</v>
          </cell>
          <cell r="E26528">
            <v>2.3808373129999998</v>
          </cell>
          <cell r="F26528">
            <v>0</v>
          </cell>
          <cell r="G26528">
            <v>1.825263222</v>
          </cell>
          <cell r="H26528">
            <v>0</v>
          </cell>
          <cell r="I26528">
            <v>0</v>
          </cell>
          <cell r="J26528">
            <v>0</v>
          </cell>
          <cell r="K26528">
            <v>-1.060820815</v>
          </cell>
        </row>
        <row r="26529">
          <cell r="A26529" t="str">
            <v>TRIAE_CS42_1DL_TGACv1_061638_AA0200670.1</v>
          </cell>
          <cell r="B26529" t="str">
            <v>low photochemical bleaching 1 protein, putative, expressed</v>
          </cell>
          <cell r="C26529" t="str">
            <v>UDP-glucose pyrophosphorylase 3</v>
          </cell>
          <cell r="D26529">
            <v>0</v>
          </cell>
          <cell r="E26529">
            <v>0</v>
          </cell>
          <cell r="F26529">
            <v>0</v>
          </cell>
          <cell r="G26529">
            <v>-1.7100525</v>
          </cell>
          <cell r="H26529">
            <v>0</v>
          </cell>
          <cell r="I26529">
            <v>0</v>
          </cell>
          <cell r="J26529">
            <v>0</v>
          </cell>
          <cell r="K26529">
            <v>0</v>
          </cell>
        </row>
        <row r="26530">
          <cell r="A26530" t="str">
            <v>TRIAE_CS42_1AL_TGACv1_000306_AA0008490.1</v>
          </cell>
          <cell r="B26530" t="str">
            <v>low photochemical bleaching 1 protein, putative, expressed</v>
          </cell>
          <cell r="C26530" t="str">
            <v>UDP-glucose pyrophosphorylase 3</v>
          </cell>
          <cell r="D26530">
            <v>0</v>
          </cell>
          <cell r="E26530">
            <v>0</v>
          </cell>
          <cell r="F26530">
            <v>0</v>
          </cell>
          <cell r="G26530">
            <v>-1.6394457</v>
          </cell>
          <cell r="H26530">
            <v>0</v>
          </cell>
          <cell r="I26530">
            <v>0</v>
          </cell>
          <cell r="J26530">
            <v>0</v>
          </cell>
          <cell r="K26530">
            <v>0</v>
          </cell>
        </row>
        <row r="26531">
          <cell r="A26531" t="str">
            <v>TRIAE_CS42_1BL_TGACv1_031388_AA0112960.1</v>
          </cell>
          <cell r="B26531" t="str">
            <v>low photochemical bleaching 1 protein, putative, expressed</v>
          </cell>
          <cell r="C26531" t="str">
            <v>UDP-glucose pyrophosphorylase 3</v>
          </cell>
          <cell r="D26531">
            <v>0</v>
          </cell>
          <cell r="E26531">
            <v>0</v>
          </cell>
          <cell r="F26531">
            <v>0</v>
          </cell>
          <cell r="G26531">
            <v>-1.620824421</v>
          </cell>
          <cell r="H26531">
            <v>0</v>
          </cell>
          <cell r="I26531">
            <v>0</v>
          </cell>
          <cell r="J26531">
            <v>0</v>
          </cell>
          <cell r="K26531">
            <v>0</v>
          </cell>
        </row>
        <row r="26532">
          <cell r="A26532" t="str">
            <v>TRIAE_CS42_1DL_TGACv1_064213_AA0233250.1</v>
          </cell>
          <cell r="C26532" t="str">
            <v>UDP-glucose:glycoprotein glucosyltransferase</v>
          </cell>
          <cell r="D26532">
            <v>3.0956469499999999</v>
          </cell>
          <cell r="E26532">
            <v>2.2695536700000001</v>
          </cell>
          <cell r="F26532">
            <v>0</v>
          </cell>
          <cell r="G26532">
            <v>0</v>
          </cell>
          <cell r="H26532">
            <v>0</v>
          </cell>
          <cell r="I26532">
            <v>0</v>
          </cell>
          <cell r="J26532">
            <v>0</v>
          </cell>
          <cell r="K26532">
            <v>0</v>
          </cell>
        </row>
        <row r="26533">
          <cell r="A26533" t="str">
            <v>TRIAE_CS42_1AL_TGACv1_002920_AA0046380.3</v>
          </cell>
          <cell r="B26533" t="str">
            <v>NAD dependent epimerase/dehydratase family domain containing protein, expressed</v>
          </cell>
          <cell r="C26533" t="str">
            <v>UDP-glucuronic acid decarboxylase 1</v>
          </cell>
          <cell r="D26533">
            <v>1.3273025439999999</v>
          </cell>
          <cell r="E26533">
            <v>2.008801579</v>
          </cell>
          <cell r="F26533">
            <v>0</v>
          </cell>
          <cell r="G26533">
            <v>0</v>
          </cell>
          <cell r="H26533">
            <v>0</v>
          </cell>
          <cell r="I26533">
            <v>0</v>
          </cell>
          <cell r="J26533">
            <v>0</v>
          </cell>
          <cell r="K26533">
            <v>0</v>
          </cell>
        </row>
        <row r="26534">
          <cell r="A26534" t="str">
            <v>TRIAE_CS42_1BL_TGACv1_030535_AA0093420.2</v>
          </cell>
          <cell r="B26534" t="str">
            <v>NAD dependent epimerase/dehydratase family domain containing protein, expressed</v>
          </cell>
          <cell r="C26534" t="str">
            <v>UDP-glucuronic acid decarboxylase 1</v>
          </cell>
          <cell r="D26534">
            <v>1.3273025439999999</v>
          </cell>
          <cell r="E26534">
            <v>2.008801579</v>
          </cell>
          <cell r="F26534">
            <v>0</v>
          </cell>
          <cell r="G26534">
            <v>0</v>
          </cell>
          <cell r="H26534">
            <v>0</v>
          </cell>
          <cell r="I26534">
            <v>0</v>
          </cell>
          <cell r="J26534">
            <v>0</v>
          </cell>
          <cell r="K26534">
            <v>0</v>
          </cell>
        </row>
        <row r="26535">
          <cell r="A26535" t="str">
            <v>TRIAE_CS42_1DL_TGACv1_061494_AA0196820.1</v>
          </cell>
          <cell r="B26535" t="str">
            <v>NAD dependent epimerase/dehydratase family domain containing protein, expressed</v>
          </cell>
          <cell r="C26535" t="str">
            <v>UDP-glucuronic acid decarboxylase 1</v>
          </cell>
          <cell r="D26535">
            <v>1.5243753959999999</v>
          </cell>
          <cell r="E26535">
            <v>2.1363291339999999</v>
          </cell>
          <cell r="F26535">
            <v>0</v>
          </cell>
          <cell r="G26535">
            <v>0</v>
          </cell>
          <cell r="H26535">
            <v>0</v>
          </cell>
          <cell r="I26535">
            <v>0</v>
          </cell>
          <cell r="J26535">
            <v>0</v>
          </cell>
          <cell r="K26535">
            <v>0</v>
          </cell>
        </row>
        <row r="26536">
          <cell r="A26536" t="str">
            <v>TRIAE_CS42_2AS_TGACv1_112536_AA0340160.1</v>
          </cell>
          <cell r="B26536" t="str">
            <v>NAD dependent epimerase/dehydratase family domain containing protein, expressed</v>
          </cell>
          <cell r="C26536" t="str">
            <v>UDP-glucuronic acid decarboxylase 1</v>
          </cell>
          <cell r="D26536">
            <v>0</v>
          </cell>
          <cell r="E26536">
            <v>3.028782788</v>
          </cell>
          <cell r="F26536">
            <v>1.3447428779999999</v>
          </cell>
          <cell r="G26536">
            <v>1.83553955</v>
          </cell>
          <cell r="H26536">
            <v>0</v>
          </cell>
          <cell r="I26536">
            <v>0</v>
          </cell>
          <cell r="J26536">
            <v>0</v>
          </cell>
          <cell r="K26536">
            <v>0</v>
          </cell>
        </row>
        <row r="26537">
          <cell r="A26537" t="str">
            <v>TRIAE_CS42_2DS_TGACv1_178677_AA0599610.5</v>
          </cell>
          <cell r="B26537" t="str">
            <v>NAD dependent epimerase/dehydratase family domain containing protein, expressed</v>
          </cell>
          <cell r="C26537" t="str">
            <v>UDP-glucuronic acid decarboxylase 1</v>
          </cell>
          <cell r="D26537">
            <v>0</v>
          </cell>
          <cell r="E26537">
            <v>0</v>
          </cell>
          <cell r="F26537">
            <v>1.344777933</v>
          </cell>
          <cell r="G26537">
            <v>1.8601362299999999</v>
          </cell>
          <cell r="H26537">
            <v>0</v>
          </cell>
          <cell r="I26537">
            <v>0</v>
          </cell>
          <cell r="J26537">
            <v>0</v>
          </cell>
          <cell r="K26537">
            <v>0</v>
          </cell>
        </row>
        <row r="26538">
          <cell r="A26538" t="str">
            <v>TRIAE_CS42_U_TGACv1_643566_AA2133030.1</v>
          </cell>
          <cell r="B26538" t="str">
            <v>NAD dependent epimerase/dehydratase family domain containing protein, expressed</v>
          </cell>
          <cell r="C26538" t="str">
            <v>UDP-glucuronic acid decarboxylase 1</v>
          </cell>
          <cell r="D26538">
            <v>0</v>
          </cell>
          <cell r="E26538">
            <v>0</v>
          </cell>
          <cell r="F26538">
            <v>1.5572607060000001</v>
          </cell>
          <cell r="G26538">
            <v>2.0599257259999999</v>
          </cell>
          <cell r="H26538">
            <v>0</v>
          </cell>
          <cell r="I26538">
            <v>0</v>
          </cell>
          <cell r="J26538">
            <v>0</v>
          </cell>
          <cell r="K26538">
            <v>0</v>
          </cell>
        </row>
        <row r="26539">
          <cell r="A26539" t="str">
            <v>TRIAE_CS42_1DL_TGACv1_061772_AA0203230.1</v>
          </cell>
          <cell r="B26539" t="str">
            <v>cytokinin inducible protein, putative, expressed</v>
          </cell>
          <cell r="C26539" t="str">
            <v>UDP-glycosyltransferase 73C6</v>
          </cell>
          <cell r="D26539">
            <v>0</v>
          </cell>
          <cell r="E26539">
            <v>0</v>
          </cell>
          <cell r="F26539">
            <v>6.538734056</v>
          </cell>
          <cell r="G26539">
            <v>0</v>
          </cell>
          <cell r="H26539">
            <v>0</v>
          </cell>
          <cell r="I26539">
            <v>0</v>
          </cell>
          <cell r="J26539">
            <v>0</v>
          </cell>
          <cell r="K26539">
            <v>0</v>
          </cell>
        </row>
        <row r="26540">
          <cell r="A26540" t="str">
            <v>TRIAE_CS42_5BL_TGACv1_406391_AA1344970.1</v>
          </cell>
          <cell r="B26540" t="str">
            <v>UDP-glucoronosyl and UDP-glucosyl transferase domain containing protein, expressed</v>
          </cell>
          <cell r="C26540" t="str">
            <v>UDP-glycosyltransferase 74 F1</v>
          </cell>
          <cell r="D26540">
            <v>0</v>
          </cell>
          <cell r="E26540">
            <v>0</v>
          </cell>
          <cell r="F26540">
            <v>3.018632765</v>
          </cell>
          <cell r="G26540">
            <v>1.8655840699999999</v>
          </cell>
          <cell r="H26540">
            <v>0</v>
          </cell>
          <cell r="I26540">
            <v>0</v>
          </cell>
          <cell r="J26540">
            <v>0</v>
          </cell>
          <cell r="K26540">
            <v>0</v>
          </cell>
        </row>
        <row r="26541">
          <cell r="A26541" t="str">
            <v>TRIAE_CS42_5AL_TGACv1_379839_AA1256950.1</v>
          </cell>
          <cell r="B26541" t="str">
            <v>UDP-glucoronosyl and UDP-glucosyl transferase domain containing protein, expressed</v>
          </cell>
          <cell r="C26541" t="str">
            <v>UDP-glycosyltransferase 74 F1</v>
          </cell>
          <cell r="D26541">
            <v>0</v>
          </cell>
          <cell r="E26541">
            <v>0</v>
          </cell>
          <cell r="F26541">
            <v>3.1557903340000002</v>
          </cell>
          <cell r="G26541">
            <v>1.8655840699999999</v>
          </cell>
          <cell r="H26541">
            <v>0</v>
          </cell>
          <cell r="I26541">
            <v>0</v>
          </cell>
          <cell r="J26541">
            <v>0</v>
          </cell>
          <cell r="K26541">
            <v>0</v>
          </cell>
        </row>
        <row r="26542">
          <cell r="A26542" t="str">
            <v>TRIAE_CS42_5DL_TGACv1_433222_AA1406100.1</v>
          </cell>
          <cell r="B26542" t="str">
            <v>UDP-glucoronosyl and UDP-glucosyl transferase domain containing protein, expressed</v>
          </cell>
          <cell r="C26542" t="str">
            <v>UDP-glycosyltransferase 74 F1</v>
          </cell>
          <cell r="D26542">
            <v>0</v>
          </cell>
          <cell r="E26542">
            <v>0</v>
          </cell>
          <cell r="F26542">
            <v>3.1557903340000002</v>
          </cell>
          <cell r="G26542">
            <v>1.8655840699999999</v>
          </cell>
          <cell r="H26542">
            <v>0</v>
          </cell>
          <cell r="I26542">
            <v>0</v>
          </cell>
          <cell r="J26542">
            <v>0</v>
          </cell>
          <cell r="K26542">
            <v>0</v>
          </cell>
        </row>
        <row r="26543">
          <cell r="A26543" t="str">
            <v>TRIAE_CS42_5BL_TGACv1_406391_AA1345000.1</v>
          </cell>
          <cell r="B26543" t="str">
            <v>UDP-glucoronosyl and UDP-glucosyl transferase domain containing protein, expressed</v>
          </cell>
          <cell r="C26543" t="str">
            <v>UDP-glycosyltransferase 74 F1</v>
          </cell>
          <cell r="D26543">
            <v>0</v>
          </cell>
          <cell r="E26543">
            <v>0</v>
          </cell>
          <cell r="F26543">
            <v>3.8924767120000001</v>
          </cell>
          <cell r="G26543">
            <v>3.3494909100000001</v>
          </cell>
          <cell r="H26543">
            <v>0</v>
          </cell>
          <cell r="I26543">
            <v>0</v>
          </cell>
          <cell r="J26543">
            <v>0</v>
          </cell>
          <cell r="K26543">
            <v>0</v>
          </cell>
        </row>
        <row r="26544">
          <cell r="A26544" t="str">
            <v>TRIAE_CS42_2DS_TGACv1_181276_AA0611780.1</v>
          </cell>
          <cell r="B26544" t="str">
            <v>UDP-glucoronosyl and UDP-glucosyl transferase domain containing protein, expressed</v>
          </cell>
          <cell r="C26544" t="str">
            <v>UDP-Glycosyltransferase superfamily protein</v>
          </cell>
          <cell r="D26544">
            <v>-2.2043495260000001</v>
          </cell>
          <cell r="E26544">
            <v>-3.4257354150000001</v>
          </cell>
          <cell r="F26544">
            <v>-1.5140802659999999</v>
          </cell>
          <cell r="G26544">
            <v>-2.4973588379999998</v>
          </cell>
          <cell r="H26544">
            <v>0</v>
          </cell>
          <cell r="I26544">
            <v>0</v>
          </cell>
          <cell r="J26544">
            <v>0</v>
          </cell>
          <cell r="K26544">
            <v>0</v>
          </cell>
        </row>
        <row r="26545">
          <cell r="A26545" t="str">
            <v>TRIAE_CS42_2BS_TGACv1_147006_AA0476510.1</v>
          </cell>
          <cell r="B26545" t="str">
            <v>cytokinin-O-glucosyltransferase 2, putative, expressed</v>
          </cell>
          <cell r="C26545" t="str">
            <v>UDP-Glycosyltransferase superfamily protein</v>
          </cell>
          <cell r="D26545">
            <v>-2.0625532770000001</v>
          </cell>
          <cell r="E26545">
            <v>-1.7443014269999999</v>
          </cell>
          <cell r="F26545">
            <v>0</v>
          </cell>
          <cell r="G26545">
            <v>-2.2372751360000001</v>
          </cell>
          <cell r="H26545">
            <v>0</v>
          </cell>
          <cell r="I26545">
            <v>0</v>
          </cell>
          <cell r="J26545">
            <v>0</v>
          </cell>
          <cell r="K26545">
            <v>0</v>
          </cell>
        </row>
        <row r="26546">
          <cell r="A26546" t="str">
            <v>TRIAE_CS42_2AS_TGACv1_112362_AA0336390.1</v>
          </cell>
          <cell r="B26546" t="str">
            <v>UDP-glucoronosyl and UDP-glucosyl transferase domain containing protein, expressed</v>
          </cell>
          <cell r="C26546" t="str">
            <v>UDP-Glycosyltransferase superfamily protein</v>
          </cell>
          <cell r="D26546">
            <v>-1.9768314739999999</v>
          </cell>
          <cell r="E26546">
            <v>-3.2430651930000001</v>
          </cell>
          <cell r="F26546">
            <v>-1.617394446</v>
          </cell>
          <cell r="G26546">
            <v>-2.7902305260000002</v>
          </cell>
          <cell r="H26546">
            <v>0</v>
          </cell>
          <cell r="I26546">
            <v>0</v>
          </cell>
          <cell r="J26546">
            <v>0</v>
          </cell>
          <cell r="K26546">
            <v>0</v>
          </cell>
        </row>
        <row r="26547">
          <cell r="A26547" t="str">
            <v>TRIAE_CS42_6AL_TGACv1_473056_AA1528290.1</v>
          </cell>
          <cell r="B26547" t="str">
            <v>cytokinin-O-glucosyltransferase 2, putative, expressed</v>
          </cell>
          <cell r="C26547" t="str">
            <v>UDP-Glycosyltransferase superfamily protein</v>
          </cell>
          <cell r="D26547">
            <v>-1.6211103849999999</v>
          </cell>
          <cell r="E26547">
            <v>-2.3883009140000002</v>
          </cell>
          <cell r="F26547">
            <v>-3.1569999050000002</v>
          </cell>
          <cell r="G26547">
            <v>-5.7373492859999997</v>
          </cell>
          <cell r="H26547">
            <v>0</v>
          </cell>
          <cell r="I26547">
            <v>0</v>
          </cell>
          <cell r="J26547">
            <v>0</v>
          </cell>
          <cell r="K26547">
            <v>2.7090087719999998</v>
          </cell>
        </row>
        <row r="26548">
          <cell r="A26548" t="str">
            <v>TRIAE_CS42_6BL_TGACv1_501250_AA1615200.1</v>
          </cell>
          <cell r="B26548" t="str">
            <v>cytokinin-O-glucosyltransferase 2, putative, expressed</v>
          </cell>
          <cell r="C26548" t="str">
            <v>UDP-Glycosyltransferase superfamily protein</v>
          </cell>
          <cell r="D26548">
            <v>-1.6211103849999999</v>
          </cell>
          <cell r="E26548">
            <v>-2.3883009140000002</v>
          </cell>
          <cell r="F26548">
            <v>-3.1569999050000002</v>
          </cell>
          <cell r="G26548">
            <v>-5.7373492859999997</v>
          </cell>
          <cell r="H26548">
            <v>0</v>
          </cell>
          <cell r="I26548">
            <v>0</v>
          </cell>
          <cell r="J26548">
            <v>0</v>
          </cell>
          <cell r="K26548">
            <v>2.7090087719999998</v>
          </cell>
        </row>
        <row r="26549">
          <cell r="A26549" t="str">
            <v>TRIAE_CS42_6DL_TGACv1_528484_AA1714480.1</v>
          </cell>
          <cell r="B26549" t="str">
            <v>cytokinin-O-glucosyltransferase 2, putative, expressed</v>
          </cell>
          <cell r="C26549" t="str">
            <v>UDP-Glycosyltransferase superfamily protein</v>
          </cell>
          <cell r="D26549">
            <v>-1.6211103849999999</v>
          </cell>
          <cell r="E26549">
            <v>-2.3883009140000002</v>
          </cell>
          <cell r="F26549">
            <v>-3.1569999050000002</v>
          </cell>
          <cell r="G26549">
            <v>-5.7373492859999997</v>
          </cell>
          <cell r="H26549">
            <v>0</v>
          </cell>
          <cell r="I26549">
            <v>0</v>
          </cell>
          <cell r="J26549">
            <v>0</v>
          </cell>
          <cell r="K26549">
            <v>2.7090087719999998</v>
          </cell>
        </row>
        <row r="26550">
          <cell r="A26550" t="str">
            <v>TRIAE_CS42_5DL_TGACv1_436748_AA1463030.1</v>
          </cell>
          <cell r="B26550" t="str">
            <v>UDP-rhamnose rhamnosyltransferase, putative, expressed</v>
          </cell>
          <cell r="C26550" t="str">
            <v>UDP-Glycosyltransferase superfamily protein</v>
          </cell>
          <cell r="D26550">
            <v>-1.603037609</v>
          </cell>
          <cell r="E26550">
            <v>-2.4033930429999999</v>
          </cell>
          <cell r="F26550">
            <v>0</v>
          </cell>
          <cell r="G26550">
            <v>0</v>
          </cell>
          <cell r="H26550">
            <v>0</v>
          </cell>
          <cell r="I26550">
            <v>0</v>
          </cell>
          <cell r="J26550">
            <v>0</v>
          </cell>
          <cell r="K26550">
            <v>0</v>
          </cell>
        </row>
        <row r="26551">
          <cell r="A26551" t="str">
            <v>TRIAE_CS42_2AL_TGACv1_093049_AA0270420.1</v>
          </cell>
          <cell r="B26551" t="str">
            <v>indole-3-acetate beta-glucosyltransferase, putative, expressed</v>
          </cell>
          <cell r="C26551" t="str">
            <v>UDP-Glycosyltransferase superfamily protein</v>
          </cell>
          <cell r="D26551">
            <v>-1.5635660570000001</v>
          </cell>
          <cell r="E26551">
            <v>-1.85302195</v>
          </cell>
          <cell r="F26551">
            <v>0</v>
          </cell>
          <cell r="G26551">
            <v>0</v>
          </cell>
          <cell r="H26551">
            <v>0</v>
          </cell>
          <cell r="I26551">
            <v>0</v>
          </cell>
          <cell r="J26551">
            <v>0</v>
          </cell>
          <cell r="K26551">
            <v>0</v>
          </cell>
        </row>
        <row r="26552">
          <cell r="A26552" t="str">
            <v>TRIAE_CS42_3B_TGACv1_221277_AA0735990.1</v>
          </cell>
          <cell r="B26552" t="str">
            <v>UDP-glucoronosyl/UDP-glucosyl transferase, putative, expressed</v>
          </cell>
          <cell r="C26552" t="str">
            <v>UDP-Glycosyltransferase superfamily protein</v>
          </cell>
          <cell r="D26552">
            <v>-1.3369360450000001</v>
          </cell>
          <cell r="E26552">
            <v>0</v>
          </cell>
          <cell r="F26552">
            <v>1.635923043</v>
          </cell>
          <cell r="G26552">
            <v>0</v>
          </cell>
          <cell r="H26552">
            <v>0</v>
          </cell>
          <cell r="I26552">
            <v>0</v>
          </cell>
          <cell r="J26552">
            <v>0</v>
          </cell>
          <cell r="K26552">
            <v>0</v>
          </cell>
        </row>
        <row r="26553">
          <cell r="A26553" t="str">
            <v>TRIAE_CS42_3B_TGACv1_224677_AA0799850.2</v>
          </cell>
          <cell r="B26553" t="str">
            <v>UDP-glucoronosyl/UDP-glucosyl transferase, putative, expressed</v>
          </cell>
          <cell r="C26553" t="str">
            <v>UDP-Glycosyltransferase superfamily protein</v>
          </cell>
          <cell r="D26553">
            <v>-1.3369360450000001</v>
          </cell>
          <cell r="E26553">
            <v>0</v>
          </cell>
          <cell r="F26553">
            <v>1.635923043</v>
          </cell>
          <cell r="G26553">
            <v>0</v>
          </cell>
          <cell r="H26553">
            <v>0</v>
          </cell>
          <cell r="I26553">
            <v>0</v>
          </cell>
          <cell r="J26553">
            <v>0</v>
          </cell>
          <cell r="K26553">
            <v>0</v>
          </cell>
        </row>
        <row r="26554">
          <cell r="A26554" t="str">
            <v>TRIAE_CS42_3DS_TGACv1_271933_AA0911320.1</v>
          </cell>
          <cell r="B26554" t="str">
            <v>UDP-glucoronosyl/UDP-glucosyl transferase, putative, expressed</v>
          </cell>
          <cell r="C26554" t="str">
            <v>UDP-Glycosyltransferase superfamily protein</v>
          </cell>
          <cell r="D26554">
            <v>-1.3369360450000001</v>
          </cell>
          <cell r="E26554">
            <v>0</v>
          </cell>
          <cell r="F26554">
            <v>1.635923043</v>
          </cell>
          <cell r="G26554">
            <v>0</v>
          </cell>
          <cell r="H26554">
            <v>0</v>
          </cell>
          <cell r="I26554">
            <v>0</v>
          </cell>
          <cell r="J26554">
            <v>0</v>
          </cell>
          <cell r="K26554">
            <v>0</v>
          </cell>
        </row>
        <row r="26555">
          <cell r="A26555" t="str">
            <v>TRIAE_CS42_2AS_TGACv1_113792_AA0360530.1</v>
          </cell>
          <cell r="B26555" t="str">
            <v>UDP-glucoronosyl/UDP-glucosyl transferase, putative, expressed</v>
          </cell>
          <cell r="C26555" t="str">
            <v>UDP-Glycosyltransferase superfamily protein</v>
          </cell>
          <cell r="D26555">
            <v>-1.305264354</v>
          </cell>
          <cell r="E26555">
            <v>-1.9646852539999999</v>
          </cell>
          <cell r="F26555">
            <v>0</v>
          </cell>
          <cell r="G26555">
            <v>0</v>
          </cell>
          <cell r="H26555">
            <v>0</v>
          </cell>
          <cell r="I26555">
            <v>0</v>
          </cell>
          <cell r="J26555">
            <v>0</v>
          </cell>
          <cell r="K26555">
            <v>0</v>
          </cell>
        </row>
        <row r="26556">
          <cell r="A26556" t="str">
            <v>TRIAE_CS42_3AS_TGACv1_211248_AA0687180.1</v>
          </cell>
          <cell r="B26556" t="str">
            <v>cytokinin-O-glucosyltransferase 3, putative, expressed</v>
          </cell>
          <cell r="C26556" t="str">
            <v>UDP-Glycosyltransferase superfamily protein</v>
          </cell>
          <cell r="D26556">
            <v>-1.2185327770000001</v>
          </cell>
          <cell r="E26556">
            <v>0</v>
          </cell>
          <cell r="F26556">
            <v>0</v>
          </cell>
          <cell r="G26556">
            <v>1.439327499</v>
          </cell>
          <cell r="H26556">
            <v>0</v>
          </cell>
          <cell r="I26556">
            <v>0</v>
          </cell>
          <cell r="J26556">
            <v>0</v>
          </cell>
          <cell r="K26556">
            <v>1.4374284939999999</v>
          </cell>
        </row>
        <row r="26557">
          <cell r="A26557" t="str">
            <v>TRIAE_CS42_3AS_TGACv1_211655_AA0692640.1</v>
          </cell>
          <cell r="B26557" t="str">
            <v>cytokinin-O-glucosyltransferase 3, putative, expressed</v>
          </cell>
          <cell r="C26557" t="str">
            <v>UDP-Glycosyltransferase superfamily protein</v>
          </cell>
          <cell r="D26557">
            <v>-1.2185327770000001</v>
          </cell>
          <cell r="E26557">
            <v>0</v>
          </cell>
          <cell r="F26557">
            <v>0</v>
          </cell>
          <cell r="G26557">
            <v>1.439327499</v>
          </cell>
          <cell r="H26557">
            <v>0</v>
          </cell>
          <cell r="I26557">
            <v>0</v>
          </cell>
          <cell r="J26557">
            <v>0</v>
          </cell>
          <cell r="K26557">
            <v>1.4374284939999999</v>
          </cell>
        </row>
        <row r="26558">
          <cell r="A26558" t="str">
            <v>TRIAE_CS42_7DS_TGACv1_623203_AA2050640.1</v>
          </cell>
          <cell r="B26558" t="str">
            <v>cytokinin-N-glucosyltransferase 1, putative, expressed</v>
          </cell>
          <cell r="C26558" t="str">
            <v>UDP-Glycosyltransferase superfamily protein</v>
          </cell>
          <cell r="D26558">
            <v>-1.1595033589999999</v>
          </cell>
          <cell r="E26558">
            <v>-2.1379095050000001</v>
          </cell>
          <cell r="F26558">
            <v>0</v>
          </cell>
          <cell r="G26558">
            <v>-1.5149087809999999</v>
          </cell>
          <cell r="H26558">
            <v>0</v>
          </cell>
          <cell r="I26558">
            <v>0</v>
          </cell>
          <cell r="J26558">
            <v>0</v>
          </cell>
          <cell r="K26558">
            <v>-1.2098550429999999</v>
          </cell>
        </row>
        <row r="26559">
          <cell r="A26559" t="str">
            <v>TRIAE_CS42_5DL_TGACv1_436083_AA1457860.2</v>
          </cell>
          <cell r="B26559" t="str">
            <v>UDP-glucoronosyl and UDP-glucosyl transferase domain containing protein, expressed</v>
          </cell>
          <cell r="C26559" t="str">
            <v>UDP-Glycosyltransferase superfamily protein</v>
          </cell>
          <cell r="D26559">
            <v>-1.146892461</v>
          </cell>
          <cell r="E26559">
            <v>-1.6466926479999999</v>
          </cell>
          <cell r="F26559">
            <v>0</v>
          </cell>
          <cell r="G26559">
            <v>-1.1524233610000001</v>
          </cell>
          <cell r="H26559">
            <v>0</v>
          </cell>
          <cell r="I26559">
            <v>0</v>
          </cell>
          <cell r="J26559">
            <v>0</v>
          </cell>
          <cell r="K26559">
            <v>0</v>
          </cell>
        </row>
        <row r="26560">
          <cell r="A26560" t="str">
            <v>TRIAE_CS42_5BL_TGACv1_408090_AA1361620.1</v>
          </cell>
          <cell r="B26560" t="str">
            <v>UDP-glucoronosyl and UDP-glucosyl transferase domain containing protein, expressed</v>
          </cell>
          <cell r="C26560" t="str">
            <v>UDP-Glycosyltransferase superfamily protein</v>
          </cell>
          <cell r="D26560">
            <v>-1.146892461</v>
          </cell>
          <cell r="E26560">
            <v>-1.6466926479999999</v>
          </cell>
          <cell r="F26560">
            <v>0</v>
          </cell>
          <cell r="G26560">
            <v>-1.1061794599999999</v>
          </cell>
          <cell r="H26560">
            <v>0</v>
          </cell>
          <cell r="I26560">
            <v>0</v>
          </cell>
          <cell r="J26560">
            <v>0</v>
          </cell>
          <cell r="K26560">
            <v>0</v>
          </cell>
        </row>
        <row r="26561">
          <cell r="A26561" t="str">
            <v>TRIAE_CS42_5DL_TGACv1_436083_AA1457850.1</v>
          </cell>
          <cell r="B26561" t="str">
            <v>UDP-glucoronosyl and UDP-glucosyl transferase domain containing protein, expressed</v>
          </cell>
          <cell r="C26561" t="str">
            <v>UDP-Glycosyltransferase superfamily protein</v>
          </cell>
          <cell r="D26561">
            <v>-1.146892461</v>
          </cell>
          <cell r="E26561">
            <v>-1.6466926479999999</v>
          </cell>
          <cell r="F26561">
            <v>0</v>
          </cell>
          <cell r="G26561">
            <v>-1.1061794599999999</v>
          </cell>
          <cell r="H26561">
            <v>0</v>
          </cell>
          <cell r="I26561">
            <v>0</v>
          </cell>
          <cell r="J26561">
            <v>0</v>
          </cell>
          <cell r="K26561">
            <v>0</v>
          </cell>
        </row>
        <row r="26562">
          <cell r="A26562" t="str">
            <v>TRIAE_CS42_3B_TGACv1_221689_AA0747500.1</v>
          </cell>
          <cell r="B26562" t="str">
            <v>cytokinin-O-glucosyltransferase 3, putative, expressed</v>
          </cell>
          <cell r="C26562" t="str">
            <v>UDP-Glycosyltransferase superfamily protein</v>
          </cell>
          <cell r="D26562">
            <v>-1.1391703660000001</v>
          </cell>
          <cell r="E26562">
            <v>0</v>
          </cell>
          <cell r="F26562">
            <v>0</v>
          </cell>
          <cell r="G26562">
            <v>1.42373818</v>
          </cell>
          <cell r="H26562">
            <v>0</v>
          </cell>
          <cell r="I26562">
            <v>0</v>
          </cell>
          <cell r="J26562">
            <v>0</v>
          </cell>
          <cell r="K26562">
            <v>1.4771372110000001</v>
          </cell>
        </row>
        <row r="26563">
          <cell r="A26563" t="str">
            <v>TRIAE_CS42_7AL_TGACv1_556046_AA1753680.1</v>
          </cell>
          <cell r="B26563" t="str">
            <v>cytokinin-N-glucosyltransferase 1, putative, expressed</v>
          </cell>
          <cell r="C26563" t="str">
            <v>UDP-Glycosyltransferase superfamily protein</v>
          </cell>
          <cell r="D26563">
            <v>-1.1336832910000001</v>
          </cell>
          <cell r="E26563">
            <v>-1.612049767</v>
          </cell>
          <cell r="F26563">
            <v>0</v>
          </cell>
          <cell r="G26563">
            <v>0</v>
          </cell>
          <cell r="H26563">
            <v>0</v>
          </cell>
          <cell r="I26563">
            <v>0</v>
          </cell>
          <cell r="J26563">
            <v>0</v>
          </cell>
          <cell r="K26563">
            <v>0</v>
          </cell>
        </row>
        <row r="26564">
          <cell r="A26564" t="str">
            <v>TRIAE_CS42_7BL_TGACv1_579042_AA1903400.1</v>
          </cell>
          <cell r="B26564" t="str">
            <v>cytokinin-N-glucosyltransferase 1, putative, expressed</v>
          </cell>
          <cell r="C26564" t="str">
            <v>UDP-Glycosyltransferase superfamily protein</v>
          </cell>
          <cell r="D26564">
            <v>-1.1336832910000001</v>
          </cell>
          <cell r="E26564">
            <v>-1.612049767</v>
          </cell>
          <cell r="F26564">
            <v>0</v>
          </cell>
          <cell r="G26564">
            <v>0</v>
          </cell>
          <cell r="H26564">
            <v>0</v>
          </cell>
          <cell r="I26564">
            <v>0</v>
          </cell>
          <cell r="J26564">
            <v>0</v>
          </cell>
          <cell r="K26564">
            <v>0</v>
          </cell>
        </row>
        <row r="26565">
          <cell r="A26565" t="str">
            <v>TRIAE_CS42_5AL_TGACv1_375436_AA1221540.1</v>
          </cell>
          <cell r="B26565" t="str">
            <v>UDP-glucoronosyl and UDP-glucosyl transferase domain containing protein, expressed</v>
          </cell>
          <cell r="C26565" t="str">
            <v>UDP-Glycosyltransferase superfamily protein</v>
          </cell>
          <cell r="D26565">
            <v>-1.1262721449999999</v>
          </cell>
          <cell r="E26565">
            <v>-1.5024566429999999</v>
          </cell>
          <cell r="F26565">
            <v>-1.8132902479999999</v>
          </cell>
          <cell r="G26565">
            <v>-3.301030012</v>
          </cell>
          <cell r="H26565">
            <v>0</v>
          </cell>
          <cell r="I26565">
            <v>0</v>
          </cell>
          <cell r="J26565">
            <v>0</v>
          </cell>
          <cell r="K26565">
            <v>0</v>
          </cell>
        </row>
        <row r="26566">
          <cell r="A26566" t="str">
            <v>TRIAE_CS42_4DL_TGACv1_344129_AA1144070.1</v>
          </cell>
          <cell r="B26566" t="str">
            <v>UDP-glucoronosyl and UDP-glucosyl transferase domain containing protein, expressed</v>
          </cell>
          <cell r="C26566" t="str">
            <v>UDP-Glycosyltransferase superfamily protein</v>
          </cell>
          <cell r="D26566">
            <v>-1.1249583089999999</v>
          </cell>
          <cell r="E26566">
            <v>-1.4901350609999999</v>
          </cell>
          <cell r="F26566">
            <v>-1.835726065</v>
          </cell>
          <cell r="G26566">
            <v>-3.301030012</v>
          </cell>
          <cell r="H26566">
            <v>0</v>
          </cell>
          <cell r="I26566">
            <v>0</v>
          </cell>
          <cell r="J26566">
            <v>0</v>
          </cell>
          <cell r="K26566">
            <v>0</v>
          </cell>
        </row>
        <row r="26567">
          <cell r="A26567" t="str">
            <v>TRIAE_CS42_2DS_TGACv1_178063_AA0590150.1</v>
          </cell>
          <cell r="B26567" t="str">
            <v>UDP-glucoronosyl and UDP-glucosyl transferase domain containing protein, expressed</v>
          </cell>
          <cell r="C26567" t="str">
            <v>UDP-Glycosyltransferase superfamily protein</v>
          </cell>
          <cell r="D26567">
            <v>-1.118089718</v>
          </cell>
          <cell r="E26567">
            <v>-1.86073032</v>
          </cell>
          <cell r="F26567">
            <v>-1.357036401</v>
          </cell>
          <cell r="G26567">
            <v>-2.3522734839999999</v>
          </cell>
          <cell r="H26567">
            <v>0</v>
          </cell>
          <cell r="I26567">
            <v>0</v>
          </cell>
          <cell r="J26567">
            <v>0</v>
          </cell>
          <cell r="K26567">
            <v>0</v>
          </cell>
        </row>
        <row r="26568">
          <cell r="A26568" t="str">
            <v>TRIAE_CS42_4BL_TGACv1_320781_AA1048660.1</v>
          </cell>
          <cell r="B26568" t="str">
            <v>UDP-glucoronosyl and UDP-glucosyl transferase domain containing protein, expressed</v>
          </cell>
          <cell r="C26568" t="str">
            <v>UDP-Glycosyltransferase superfamily protein</v>
          </cell>
          <cell r="D26568">
            <v>-1.1139706170000001</v>
          </cell>
          <cell r="E26568">
            <v>-1.4901350609999999</v>
          </cell>
          <cell r="F26568">
            <v>-1.835726065</v>
          </cell>
          <cell r="G26568">
            <v>-3.2623096039999999</v>
          </cell>
          <cell r="H26568">
            <v>0</v>
          </cell>
          <cell r="I26568">
            <v>0</v>
          </cell>
          <cell r="J26568">
            <v>0</v>
          </cell>
          <cell r="K26568">
            <v>0</v>
          </cell>
        </row>
        <row r="26569">
          <cell r="A26569" t="str">
            <v>TRIAE_CS42_6AS_TGACv1_486567_AA1562700.1</v>
          </cell>
          <cell r="B26569" t="str">
            <v>UDP-glucoronosyl/UDP-glucosyl transferase, putative, expressed</v>
          </cell>
          <cell r="C26569" t="str">
            <v>UDP-Glycosyltransferase superfamily protein</v>
          </cell>
          <cell r="D26569">
            <v>-1.0894127870000001</v>
          </cell>
          <cell r="E26569">
            <v>0</v>
          </cell>
          <cell r="F26569">
            <v>0</v>
          </cell>
          <cell r="G26569">
            <v>-1.0092021280000001</v>
          </cell>
          <cell r="H26569">
            <v>0</v>
          </cell>
          <cell r="I26569">
            <v>0</v>
          </cell>
          <cell r="J26569">
            <v>0</v>
          </cell>
          <cell r="K26569">
            <v>0</v>
          </cell>
        </row>
        <row r="26570">
          <cell r="A26570" t="str">
            <v>TRIAE_CS42_6BS_TGACv1_514744_AA1663860.1</v>
          </cell>
          <cell r="B26570" t="str">
            <v>UDP-glucoronosyl/UDP-glucosyl transferase, putative, expressed</v>
          </cell>
          <cell r="C26570" t="str">
            <v>UDP-Glycosyltransferase superfamily protein</v>
          </cell>
          <cell r="D26570">
            <v>-1.0894127870000001</v>
          </cell>
          <cell r="E26570">
            <v>0</v>
          </cell>
          <cell r="F26570">
            <v>0</v>
          </cell>
          <cell r="G26570">
            <v>-1.0092021280000001</v>
          </cell>
          <cell r="H26570">
            <v>0</v>
          </cell>
          <cell r="I26570">
            <v>0</v>
          </cell>
          <cell r="J26570">
            <v>0</v>
          </cell>
          <cell r="K26570">
            <v>0</v>
          </cell>
        </row>
        <row r="26571">
          <cell r="A26571" t="str">
            <v>TRIAE_CS42_6DS_TGACv1_543674_AA1742830.1</v>
          </cell>
          <cell r="B26571" t="str">
            <v>UDP-glucoronosyl/UDP-glucosyl transferase, putative, expressed</v>
          </cell>
          <cell r="C26571" t="str">
            <v>UDP-Glycosyltransferase superfamily protein</v>
          </cell>
          <cell r="D26571">
            <v>-1.0894127870000001</v>
          </cell>
          <cell r="E26571">
            <v>0</v>
          </cell>
          <cell r="F26571">
            <v>0</v>
          </cell>
          <cell r="G26571">
            <v>-1.0092021280000001</v>
          </cell>
          <cell r="H26571">
            <v>0</v>
          </cell>
          <cell r="I26571">
            <v>0</v>
          </cell>
          <cell r="J26571">
            <v>0</v>
          </cell>
          <cell r="K26571">
            <v>0</v>
          </cell>
        </row>
        <row r="26572">
          <cell r="A26572" t="str">
            <v>TRIAE_CS42_2AS_TGACv1_114180_AA0364700.1</v>
          </cell>
          <cell r="B26572" t="str">
            <v>UDP-glucoronosyl and UDP-glucosyl transferase domain containing protein, expressed</v>
          </cell>
          <cell r="C26572" t="str">
            <v>UDP-Glycosyltransferase superfamily protein</v>
          </cell>
          <cell r="D26572">
            <v>-1.0842141219999999</v>
          </cell>
          <cell r="E26572">
            <v>-1.7922085800000001</v>
          </cell>
          <cell r="F26572">
            <v>-1.357036401</v>
          </cell>
          <cell r="G26572">
            <v>-2.3522734839999999</v>
          </cell>
          <cell r="H26572">
            <v>0</v>
          </cell>
          <cell r="I26572">
            <v>0</v>
          </cell>
          <cell r="J26572">
            <v>0</v>
          </cell>
          <cell r="K26572">
            <v>0</v>
          </cell>
        </row>
        <row r="26573">
          <cell r="A26573" t="str">
            <v>TRIAE_CS42_2BS_TGACv1_147641_AA0485890.1</v>
          </cell>
          <cell r="B26573" t="str">
            <v>UDP-glucoronosyl and UDP-glucosyl transferase domain containing protein, expressed</v>
          </cell>
          <cell r="C26573" t="str">
            <v>UDP-Glycosyltransferase superfamily protein</v>
          </cell>
          <cell r="D26573">
            <v>-1.0842141219999999</v>
          </cell>
          <cell r="E26573">
            <v>-1.7922085800000001</v>
          </cell>
          <cell r="F26573">
            <v>-1.357036401</v>
          </cell>
          <cell r="G26573">
            <v>-2.3522734839999999</v>
          </cell>
          <cell r="H26573">
            <v>0</v>
          </cell>
          <cell r="I26573">
            <v>0</v>
          </cell>
          <cell r="J26573">
            <v>0</v>
          </cell>
          <cell r="K26573">
            <v>0</v>
          </cell>
        </row>
        <row r="26574">
          <cell r="A26574" t="str">
            <v>TRIAE_CS42_5BL_TGACv1_408090_AA1361610.1</v>
          </cell>
          <cell r="B26574" t="str">
            <v>UDP-glucoronosyl and UDP-glucosyl transferase domain containing protein, expressed</v>
          </cell>
          <cell r="C26574" t="str">
            <v>UDP-Glycosyltransferase superfamily protein</v>
          </cell>
          <cell r="D26574">
            <v>-1.08058269</v>
          </cell>
          <cell r="E26574">
            <v>-1.528290216</v>
          </cell>
          <cell r="F26574">
            <v>-1.024202431</v>
          </cell>
          <cell r="G26574">
            <v>-1.925857487</v>
          </cell>
          <cell r="H26574">
            <v>0</v>
          </cell>
          <cell r="I26574">
            <v>0</v>
          </cell>
          <cell r="J26574">
            <v>0</v>
          </cell>
          <cell r="K26574">
            <v>0</v>
          </cell>
        </row>
        <row r="26575">
          <cell r="A26575" t="str">
            <v>TRIAE_CS42_5AL_TGACv1_375357_AA1220390.1</v>
          </cell>
          <cell r="B26575" t="str">
            <v>UDP-glucoronosyl and UDP-glucosyl transferase domain containing protein, expressed</v>
          </cell>
          <cell r="C26575" t="str">
            <v>UDP-Glycosyltransferase superfamily protein</v>
          </cell>
          <cell r="D26575">
            <v>1.0151433649999999</v>
          </cell>
          <cell r="E26575">
            <v>0</v>
          </cell>
          <cell r="F26575">
            <v>0</v>
          </cell>
          <cell r="G26575">
            <v>1.2615821780000001</v>
          </cell>
          <cell r="H26575">
            <v>0</v>
          </cell>
          <cell r="I26575">
            <v>0</v>
          </cell>
          <cell r="J26575">
            <v>0</v>
          </cell>
          <cell r="K26575">
            <v>0</v>
          </cell>
        </row>
        <row r="26576">
          <cell r="A26576" t="str">
            <v>TRIAE_CS42_5BL_TGACv1_405759_AA1334850.1</v>
          </cell>
          <cell r="B26576" t="str">
            <v>UDP-glucoronosyl and UDP-glucosyl transferase domain containing protein, expressed</v>
          </cell>
          <cell r="C26576" t="str">
            <v>UDP-Glycosyltransferase superfamily protein</v>
          </cell>
          <cell r="D26576">
            <v>1.0151433649999999</v>
          </cell>
          <cell r="E26576">
            <v>0</v>
          </cell>
          <cell r="F26576">
            <v>0</v>
          </cell>
          <cell r="G26576">
            <v>1.2615821780000001</v>
          </cell>
          <cell r="H26576">
            <v>0</v>
          </cell>
          <cell r="I26576">
            <v>0</v>
          </cell>
          <cell r="J26576">
            <v>0</v>
          </cell>
          <cell r="K26576">
            <v>0</v>
          </cell>
        </row>
        <row r="26577">
          <cell r="A26577" t="str">
            <v>TRIAE_CS42_3AS_TGACv1_211530_AA0691240.1</v>
          </cell>
          <cell r="B26577" t="str">
            <v>UDP-glucoronosyl and UDP-glucosyl transferase domain containing protein, expressed</v>
          </cell>
          <cell r="C26577" t="str">
            <v>UDP-Glycosyltransferase superfamily protein</v>
          </cell>
          <cell r="D26577">
            <v>1.0618730729999999</v>
          </cell>
          <cell r="E26577">
            <v>0</v>
          </cell>
          <cell r="F26577">
            <v>0</v>
          </cell>
          <cell r="G26577">
            <v>0</v>
          </cell>
          <cell r="H26577">
            <v>0</v>
          </cell>
          <cell r="I26577">
            <v>0</v>
          </cell>
          <cell r="J26577">
            <v>0</v>
          </cell>
          <cell r="K26577">
            <v>0</v>
          </cell>
        </row>
        <row r="26578">
          <cell r="A26578" t="str">
            <v>TRIAE_CS42_1BL_TGACv1_034076_AA0143330.1</v>
          </cell>
          <cell r="B26578" t="str">
            <v>UDP-glucoronosyl and UDP-glucosyl transferase domain containing protein, expressed</v>
          </cell>
          <cell r="C26578" t="str">
            <v>UDP-Glycosyltransferase superfamily protein</v>
          </cell>
          <cell r="D26578">
            <v>1.094208893</v>
          </cell>
          <cell r="E26578">
            <v>1.1288721209999999</v>
          </cell>
          <cell r="F26578">
            <v>0</v>
          </cell>
          <cell r="G26578">
            <v>-3.894090652</v>
          </cell>
          <cell r="H26578">
            <v>0</v>
          </cell>
          <cell r="I26578">
            <v>0</v>
          </cell>
          <cell r="J26578">
            <v>0</v>
          </cell>
          <cell r="K26578">
            <v>0</v>
          </cell>
        </row>
        <row r="26579">
          <cell r="A26579" t="str">
            <v>TRIAE_CS42_5BL_TGACv1_404388_AA1298010.1</v>
          </cell>
          <cell r="B26579" t="str">
            <v>anthocyanidin 5,3-O-glucosyltransferase, putative, expressed</v>
          </cell>
          <cell r="C26579" t="str">
            <v>UDP-Glycosyltransferase superfamily protein</v>
          </cell>
          <cell r="D26579">
            <v>1.105401214</v>
          </cell>
          <cell r="E26579">
            <v>-1.22992827</v>
          </cell>
          <cell r="F26579">
            <v>-2.694148781</v>
          </cell>
          <cell r="G26579">
            <v>-3.2189200279999999</v>
          </cell>
          <cell r="H26579">
            <v>0</v>
          </cell>
          <cell r="I26579">
            <v>0</v>
          </cell>
          <cell r="J26579">
            <v>0</v>
          </cell>
          <cell r="K26579">
            <v>0</v>
          </cell>
        </row>
        <row r="26580">
          <cell r="A26580" t="str">
            <v>TRIAE_CS42_5AL_TGACv1_375382_AA1220780.1</v>
          </cell>
          <cell r="B26580" t="str">
            <v>anthocyanin 3-O-beta-glucosyltransferase, putative, expressed</v>
          </cell>
          <cell r="C26580" t="str">
            <v>UDP-Glycosyltransferase superfamily protein</v>
          </cell>
          <cell r="D26580">
            <v>1.1133861039999999</v>
          </cell>
          <cell r="E26580">
            <v>0</v>
          </cell>
          <cell r="F26580">
            <v>0</v>
          </cell>
          <cell r="G26580">
            <v>0</v>
          </cell>
          <cell r="H26580">
            <v>0</v>
          </cell>
          <cell r="I26580">
            <v>0</v>
          </cell>
          <cell r="J26580">
            <v>0</v>
          </cell>
          <cell r="K26580">
            <v>0</v>
          </cell>
        </row>
        <row r="26581">
          <cell r="A26581" t="str">
            <v>TRIAE_CS42_5DL_TGACv1_433481_AA1414370.1</v>
          </cell>
          <cell r="B26581" t="str">
            <v>anthocyanin 3-O-beta-glucosyltransferase, putative, expressed</v>
          </cell>
          <cell r="C26581" t="str">
            <v>UDP-Glycosyltransferase superfamily protein</v>
          </cell>
          <cell r="D26581">
            <v>1.1133861039999999</v>
          </cell>
          <cell r="E26581">
            <v>0</v>
          </cell>
          <cell r="F26581">
            <v>0</v>
          </cell>
          <cell r="G26581">
            <v>0</v>
          </cell>
          <cell r="H26581">
            <v>0</v>
          </cell>
          <cell r="I26581">
            <v>0</v>
          </cell>
          <cell r="J26581">
            <v>0</v>
          </cell>
          <cell r="K26581">
            <v>0</v>
          </cell>
        </row>
        <row r="26582">
          <cell r="A26582" t="str">
            <v>TRIAE_CS42_1DL_TGACv1_061688_AA0201770.1</v>
          </cell>
          <cell r="B26582" t="str">
            <v>anthocyanidin 5,3-O-glucosyltransferase, putative, expressed</v>
          </cell>
          <cell r="C26582" t="str">
            <v>UDP-Glycosyltransferase superfamily protein</v>
          </cell>
          <cell r="D26582">
            <v>1.1768855170000001</v>
          </cell>
          <cell r="E26582">
            <v>2.2002752050000001</v>
          </cell>
          <cell r="F26582">
            <v>0</v>
          </cell>
          <cell r="G26582">
            <v>1.9470261259999999</v>
          </cell>
          <cell r="H26582">
            <v>0</v>
          </cell>
          <cell r="I26582">
            <v>0</v>
          </cell>
          <cell r="J26582">
            <v>0</v>
          </cell>
          <cell r="K26582">
            <v>10.73556563</v>
          </cell>
        </row>
        <row r="26583">
          <cell r="A26583" t="str">
            <v>TRIAE_CS42_5BL_TGACv1_405129_AA1320770.1</v>
          </cell>
          <cell r="B26583" t="str">
            <v>anthocyanin 5-O-glucosyltransferase, putative, expressed</v>
          </cell>
          <cell r="C26583" t="str">
            <v>UDP-Glycosyltransferase superfamily protein</v>
          </cell>
          <cell r="D26583">
            <v>1.229986797</v>
          </cell>
          <cell r="E26583">
            <v>0</v>
          </cell>
          <cell r="F26583">
            <v>0</v>
          </cell>
          <cell r="G26583">
            <v>-2.1879339170000001</v>
          </cell>
          <cell r="H26583">
            <v>0</v>
          </cell>
          <cell r="I26583">
            <v>0</v>
          </cell>
          <cell r="J26583">
            <v>0</v>
          </cell>
          <cell r="K26583">
            <v>0</v>
          </cell>
        </row>
        <row r="26584">
          <cell r="A26584" t="str">
            <v>TRIAE_CS42_5DL_TGACv1_433642_AA1418230.1</v>
          </cell>
          <cell r="B26584" t="str">
            <v>anthocyanidin 5,3-O-glucosyltransferase, putative, expressed</v>
          </cell>
          <cell r="C26584" t="str">
            <v>UDP-Glycosyltransferase superfamily protein</v>
          </cell>
          <cell r="D26584">
            <v>1.2431854410000001</v>
          </cell>
          <cell r="E26584">
            <v>0</v>
          </cell>
          <cell r="F26584">
            <v>-2.097519744</v>
          </cell>
          <cell r="G26584">
            <v>-1.7826059030000001</v>
          </cell>
          <cell r="H26584">
            <v>0</v>
          </cell>
          <cell r="I26584">
            <v>0</v>
          </cell>
          <cell r="J26584">
            <v>0</v>
          </cell>
          <cell r="K26584">
            <v>0</v>
          </cell>
        </row>
        <row r="26585">
          <cell r="A26585" t="str">
            <v>TRIAE_CS42_7BL_TGACv1_578224_AA1891390.1</v>
          </cell>
          <cell r="B26585" t="str">
            <v>hydroquinone glucosyltransferase, putative, expressed</v>
          </cell>
          <cell r="C26585" t="str">
            <v>UDP-Glycosyltransferase superfamily protein</v>
          </cell>
          <cell r="D26585">
            <v>1.266483813</v>
          </cell>
          <cell r="E26585">
            <v>1.628734296</v>
          </cell>
          <cell r="F26585">
            <v>2.0250090690000002</v>
          </cell>
          <cell r="G26585">
            <v>1.2887438330000001</v>
          </cell>
          <cell r="H26585">
            <v>0</v>
          </cell>
          <cell r="I26585">
            <v>0</v>
          </cell>
          <cell r="J26585">
            <v>0</v>
          </cell>
          <cell r="K26585">
            <v>0</v>
          </cell>
        </row>
        <row r="26586">
          <cell r="A26586" t="str">
            <v>TRIAE_CS42_5AL_TGACv1_374809_AA1209360.1</v>
          </cell>
          <cell r="B26586" t="str">
            <v>anthocyanidin 5,3-O-glucosyltransferase, putative, expressed</v>
          </cell>
          <cell r="C26586" t="str">
            <v>UDP-Glycosyltransferase superfamily protein</v>
          </cell>
          <cell r="D26586">
            <v>1.2668157790000001</v>
          </cell>
          <cell r="E26586">
            <v>0</v>
          </cell>
          <cell r="F26586">
            <v>-2.078280184</v>
          </cell>
          <cell r="G26586">
            <v>-1.76758634</v>
          </cell>
          <cell r="H26586">
            <v>0</v>
          </cell>
          <cell r="I26586">
            <v>0</v>
          </cell>
          <cell r="J26586">
            <v>0</v>
          </cell>
          <cell r="K26586">
            <v>0</v>
          </cell>
        </row>
        <row r="26587">
          <cell r="A26587" t="str">
            <v>TRIAE_CS42_5BL_TGACv1_406080_AA1340410.1</v>
          </cell>
          <cell r="B26587" t="str">
            <v>anthocyanidin 5,3-O-glucosyltransferase, putative, expressed</v>
          </cell>
          <cell r="C26587" t="str">
            <v>UDP-Glycosyltransferase superfamily protein</v>
          </cell>
          <cell r="D26587">
            <v>1.2668157790000001</v>
          </cell>
          <cell r="E26587">
            <v>0</v>
          </cell>
          <cell r="F26587">
            <v>-2.078280184</v>
          </cell>
          <cell r="G26587">
            <v>-1.76758634</v>
          </cell>
          <cell r="H26587">
            <v>0</v>
          </cell>
          <cell r="I26587">
            <v>0</v>
          </cell>
          <cell r="J26587">
            <v>0</v>
          </cell>
          <cell r="K26587">
            <v>0</v>
          </cell>
        </row>
        <row r="26588">
          <cell r="A26588" t="str">
            <v>TRIAE_CS42_5AL_TGACv1_375382_AA1220800.1</v>
          </cell>
          <cell r="B26588" t="str">
            <v>anthocyanin 3-O-beta-glucosyltransferase, putative, expressed</v>
          </cell>
          <cell r="C26588" t="str">
            <v>UDP-Glycosyltransferase superfamily protein</v>
          </cell>
          <cell r="D26588">
            <v>1.294923217</v>
          </cell>
          <cell r="E26588">
            <v>0</v>
          </cell>
          <cell r="F26588">
            <v>0</v>
          </cell>
          <cell r="G26588">
            <v>0</v>
          </cell>
          <cell r="H26588">
            <v>0</v>
          </cell>
          <cell r="I26588">
            <v>0</v>
          </cell>
          <cell r="J26588">
            <v>0</v>
          </cell>
          <cell r="K26588">
            <v>0</v>
          </cell>
        </row>
        <row r="26589">
          <cell r="A26589" t="str">
            <v>TRIAE_CS42_5BL_TGACv1_404184_AA1288900.1</v>
          </cell>
          <cell r="B26589" t="str">
            <v>anthocyanin 3-O-beta-glucosyltransferase, putative, expressed</v>
          </cell>
          <cell r="C26589" t="str">
            <v>UDP-Glycosyltransferase superfamily protein</v>
          </cell>
          <cell r="D26589">
            <v>1.3237780889999999</v>
          </cell>
          <cell r="E26589">
            <v>1.3233736199999999</v>
          </cell>
          <cell r="F26589">
            <v>0</v>
          </cell>
          <cell r="G26589">
            <v>0</v>
          </cell>
          <cell r="H26589">
            <v>0</v>
          </cell>
          <cell r="I26589">
            <v>0</v>
          </cell>
          <cell r="J26589">
            <v>0</v>
          </cell>
          <cell r="K26589">
            <v>0</v>
          </cell>
        </row>
        <row r="26590">
          <cell r="A26590" t="str">
            <v>TRIAE_CS42_6BS_TGACv1_515900_AA1672790.1</v>
          </cell>
          <cell r="B26590" t="str">
            <v>cytokinin-N-glucosyltransferase 1, putative, expressed</v>
          </cell>
          <cell r="C26590" t="str">
            <v>UDP-Glycosyltransferase superfamily protein</v>
          </cell>
          <cell r="D26590">
            <v>1.4095558640000001</v>
          </cell>
          <cell r="E26590">
            <v>2.228722893</v>
          </cell>
          <cell r="F26590">
            <v>0</v>
          </cell>
          <cell r="G26590">
            <v>0</v>
          </cell>
          <cell r="H26590">
            <v>0</v>
          </cell>
          <cell r="I26590">
            <v>0</v>
          </cell>
          <cell r="J26590">
            <v>0</v>
          </cell>
          <cell r="K26590">
            <v>0</v>
          </cell>
        </row>
        <row r="26591">
          <cell r="A26591" t="str">
            <v>TRIAE_CS42_3B_TGACv1_221603_AA0745640.1</v>
          </cell>
          <cell r="B26591" t="str">
            <v>limonoid UDP-glucosyltransferase, putative, expressed</v>
          </cell>
          <cell r="C26591" t="str">
            <v>UDP-Glycosyltransferase superfamily protein</v>
          </cell>
          <cell r="D26591">
            <v>1.42877985</v>
          </cell>
          <cell r="E26591">
            <v>0</v>
          </cell>
          <cell r="F26591">
            <v>0</v>
          </cell>
          <cell r="G26591">
            <v>0</v>
          </cell>
          <cell r="H26591">
            <v>0</v>
          </cell>
          <cell r="I26591">
            <v>0</v>
          </cell>
          <cell r="J26591">
            <v>0</v>
          </cell>
          <cell r="K26591">
            <v>0</v>
          </cell>
        </row>
        <row r="26592">
          <cell r="A26592" t="str">
            <v>TRIAE_CS42_2BL_TGACv1_129417_AA0382740.1</v>
          </cell>
          <cell r="B26592" t="str">
            <v>cis-zeatin O-glucosyltransferase, putative, expressed</v>
          </cell>
          <cell r="C26592" t="str">
            <v>UDP-Glycosyltransferase superfamily protein</v>
          </cell>
          <cell r="D26592">
            <v>1.4672874579999999</v>
          </cell>
          <cell r="E26592">
            <v>0</v>
          </cell>
          <cell r="F26592">
            <v>0</v>
          </cell>
          <cell r="G26592">
            <v>-2.4386763139999998</v>
          </cell>
          <cell r="H26592">
            <v>0</v>
          </cell>
          <cell r="I26592">
            <v>0</v>
          </cell>
          <cell r="J26592">
            <v>0</v>
          </cell>
          <cell r="K26592">
            <v>0</v>
          </cell>
        </row>
        <row r="26593">
          <cell r="A26593" t="str">
            <v>TRIAE_CS42_2BS_TGACv1_146114_AA0455500.1</v>
          </cell>
          <cell r="B26593" t="str">
            <v>anthocyanin 3-O-beta-glucosyltransferase, putative, expressed</v>
          </cell>
          <cell r="C26593" t="str">
            <v>UDP-Glycosyltransferase superfamily protein</v>
          </cell>
          <cell r="D26593">
            <v>1.479343243</v>
          </cell>
          <cell r="E26593">
            <v>1.629922082</v>
          </cell>
          <cell r="F26593">
            <v>0</v>
          </cell>
          <cell r="G26593">
            <v>-2.6744565300000001</v>
          </cell>
          <cell r="H26593">
            <v>0</v>
          </cell>
          <cell r="I26593">
            <v>0</v>
          </cell>
          <cell r="J26593">
            <v>0</v>
          </cell>
          <cell r="K26593">
            <v>-1.336917889</v>
          </cell>
        </row>
        <row r="26594">
          <cell r="A26594" t="str">
            <v>TRIAE_CS42_3AL_TGACv1_195696_AA0652840.1</v>
          </cell>
          <cell r="B26594" t="str">
            <v>cytokinin-N-glucosyltransferase, putative, expressed</v>
          </cell>
          <cell r="C26594" t="str">
            <v>UDP-Glycosyltransferase superfamily protein</v>
          </cell>
          <cell r="D26594">
            <v>1.480610285</v>
          </cell>
          <cell r="E26594">
            <v>1.7985193429999999</v>
          </cell>
          <cell r="F26594">
            <v>0</v>
          </cell>
          <cell r="G26594">
            <v>-1.9702868280000001</v>
          </cell>
          <cell r="H26594">
            <v>0</v>
          </cell>
          <cell r="I26594">
            <v>0</v>
          </cell>
          <cell r="J26594">
            <v>0</v>
          </cell>
          <cell r="K26594">
            <v>0</v>
          </cell>
        </row>
        <row r="26595">
          <cell r="A26595" t="str">
            <v>TRIAE_CS42_6AS_TGACv1_486344_AA1560050.1</v>
          </cell>
          <cell r="B26595" t="str">
            <v>hydroquinone glucosyltransferase, putative, expressed</v>
          </cell>
          <cell r="C26595" t="str">
            <v>UDP-Glycosyltransferase superfamily protein</v>
          </cell>
          <cell r="D26595">
            <v>1.480737677</v>
          </cell>
          <cell r="E26595">
            <v>0</v>
          </cell>
          <cell r="F26595">
            <v>0</v>
          </cell>
          <cell r="G26595">
            <v>-2.2111010129999999</v>
          </cell>
          <cell r="H26595">
            <v>0</v>
          </cell>
          <cell r="I26595">
            <v>0</v>
          </cell>
          <cell r="J26595">
            <v>0</v>
          </cell>
          <cell r="K26595">
            <v>0</v>
          </cell>
        </row>
        <row r="26596">
          <cell r="A26596" t="str">
            <v>TRIAE_CS42_2DL_TGACv1_161646_AA0559780.1</v>
          </cell>
          <cell r="B26596" t="str">
            <v>cis-zeatin O-glucosyltransferase, putative, expressed</v>
          </cell>
          <cell r="C26596" t="str">
            <v>UDP-Glycosyltransferase superfamily protein</v>
          </cell>
          <cell r="D26596">
            <v>1.494988805</v>
          </cell>
          <cell r="E26596">
            <v>0</v>
          </cell>
          <cell r="F26596">
            <v>0</v>
          </cell>
          <cell r="G26596">
            <v>-2.4198962850000001</v>
          </cell>
          <cell r="H26596">
            <v>0</v>
          </cell>
          <cell r="I26596">
            <v>0</v>
          </cell>
          <cell r="J26596">
            <v>0</v>
          </cell>
          <cell r="K26596">
            <v>0</v>
          </cell>
        </row>
        <row r="26597">
          <cell r="A26597" t="str">
            <v>TRIAE_CS42_U_TGACv1_642023_AA2109750.1</v>
          </cell>
          <cell r="B26597" t="str">
            <v>cis-zeatin O-glucosyltransferase, putative, expressed</v>
          </cell>
          <cell r="C26597" t="str">
            <v>UDP-Glycosyltransferase superfamily protein</v>
          </cell>
          <cell r="D26597">
            <v>1.494988805</v>
          </cell>
          <cell r="E26597">
            <v>0</v>
          </cell>
          <cell r="F26597">
            <v>0</v>
          </cell>
          <cell r="G26597">
            <v>-2.4198962850000001</v>
          </cell>
          <cell r="H26597">
            <v>0</v>
          </cell>
          <cell r="I26597">
            <v>0</v>
          </cell>
          <cell r="J26597">
            <v>0</v>
          </cell>
          <cell r="K26597">
            <v>0</v>
          </cell>
        </row>
        <row r="26598">
          <cell r="A26598" t="str">
            <v>TRIAE_CS42_6BS_TGACv1_514318_AA1658270.1</v>
          </cell>
          <cell r="B26598" t="str">
            <v>limonoid UDP-glucosyltransferase, putative, expressed</v>
          </cell>
          <cell r="C26598" t="str">
            <v>UDP-Glycosyltransferase superfamily protein</v>
          </cell>
          <cell r="D26598">
            <v>1.4978114389999999</v>
          </cell>
          <cell r="E26598">
            <v>0</v>
          </cell>
          <cell r="F26598">
            <v>0</v>
          </cell>
          <cell r="G26598">
            <v>0</v>
          </cell>
          <cell r="H26598">
            <v>0</v>
          </cell>
          <cell r="I26598">
            <v>0</v>
          </cell>
          <cell r="J26598">
            <v>0</v>
          </cell>
          <cell r="K26598">
            <v>0</v>
          </cell>
        </row>
        <row r="26599">
          <cell r="A26599" t="str">
            <v>TRIAE_CS42_3B_TGACv1_220741_AA0717780.1</v>
          </cell>
          <cell r="B26599" t="str">
            <v>cytokinin-N-glucosyltransferase, putative, expressed</v>
          </cell>
          <cell r="C26599" t="str">
            <v>UDP-Glycosyltransferase superfamily protein</v>
          </cell>
          <cell r="D26599">
            <v>1.4984194479999999</v>
          </cell>
          <cell r="E26599">
            <v>1.957894343</v>
          </cell>
          <cell r="F26599">
            <v>0</v>
          </cell>
          <cell r="G26599">
            <v>-1.896401153</v>
          </cell>
          <cell r="H26599">
            <v>0</v>
          </cell>
          <cell r="I26599">
            <v>0</v>
          </cell>
          <cell r="J26599">
            <v>0</v>
          </cell>
          <cell r="K26599">
            <v>0</v>
          </cell>
        </row>
        <row r="26600">
          <cell r="A26600" t="str">
            <v>TRIAE_CS42_3DL_TGACv1_249949_AA0858950.1</v>
          </cell>
          <cell r="B26600" t="str">
            <v>cytokinin-N-glucosyltransferase, putative, expressed</v>
          </cell>
          <cell r="C26600" t="str">
            <v>UDP-Glycosyltransferase superfamily protein</v>
          </cell>
          <cell r="D26600">
            <v>1.4984194479999999</v>
          </cell>
          <cell r="E26600">
            <v>1.957894343</v>
          </cell>
          <cell r="F26600">
            <v>0</v>
          </cell>
          <cell r="G26600">
            <v>-1.896401153</v>
          </cell>
          <cell r="H26600">
            <v>0</v>
          </cell>
          <cell r="I26600">
            <v>0</v>
          </cell>
          <cell r="J26600">
            <v>0</v>
          </cell>
          <cell r="K26600">
            <v>0</v>
          </cell>
        </row>
        <row r="26601">
          <cell r="A26601" t="str">
            <v>TRIAE_CS42_6AS_TGACv1_486348_AA1560120.1</v>
          </cell>
          <cell r="B26601" t="str">
            <v>cytokinin-N-glucosyltransferase 1, putative, expressed</v>
          </cell>
          <cell r="C26601" t="str">
            <v>UDP-Glycosyltransferase superfamily protein</v>
          </cell>
          <cell r="D26601">
            <v>1.5264401219999999</v>
          </cell>
          <cell r="E26601">
            <v>2.265719764</v>
          </cell>
          <cell r="F26601">
            <v>0</v>
          </cell>
          <cell r="G26601">
            <v>0</v>
          </cell>
          <cell r="H26601">
            <v>0</v>
          </cell>
          <cell r="I26601">
            <v>0</v>
          </cell>
          <cell r="J26601">
            <v>0</v>
          </cell>
          <cell r="K26601">
            <v>0</v>
          </cell>
        </row>
        <row r="26602">
          <cell r="A26602" t="str">
            <v>TRIAE_CS42_7AL_TGACv1_556104_AA1755900.1</v>
          </cell>
          <cell r="B26602" t="str">
            <v>UDP-glucoronosyl and UDP-glucosyl transferase, putative, expressed</v>
          </cell>
          <cell r="C26602" t="str">
            <v>UDP-Glycosyltransferase superfamily protein</v>
          </cell>
          <cell r="D26602">
            <v>1.563491789</v>
          </cell>
          <cell r="E26602">
            <v>0</v>
          </cell>
          <cell r="F26602">
            <v>0</v>
          </cell>
          <cell r="G26602">
            <v>0</v>
          </cell>
          <cell r="H26602">
            <v>0</v>
          </cell>
          <cell r="I26602">
            <v>0</v>
          </cell>
          <cell r="J26602">
            <v>0</v>
          </cell>
          <cell r="K26602">
            <v>0</v>
          </cell>
        </row>
        <row r="26603">
          <cell r="A26603" t="str">
            <v>TRIAE_CS42_6DS_TGACv1_543780_AA1744110.1</v>
          </cell>
          <cell r="B26603" t="str">
            <v>limonoid UDP-glucosyltransferase, putative, expressed</v>
          </cell>
          <cell r="C26603" t="str">
            <v>UDP-Glycosyltransferase superfamily protein</v>
          </cell>
          <cell r="D26603">
            <v>1.571919791</v>
          </cell>
          <cell r="E26603">
            <v>0</v>
          </cell>
          <cell r="F26603">
            <v>0</v>
          </cell>
          <cell r="G26603">
            <v>0</v>
          </cell>
          <cell r="H26603">
            <v>0</v>
          </cell>
          <cell r="I26603">
            <v>0</v>
          </cell>
          <cell r="J26603">
            <v>0</v>
          </cell>
          <cell r="K26603">
            <v>0</v>
          </cell>
        </row>
        <row r="26604">
          <cell r="A26604" t="str">
            <v>TRIAE_CS42_U_TGACv1_646418_AA2146450.1</v>
          </cell>
          <cell r="B26604" t="str">
            <v>cytokinin-N-glucosyltransferase 1, putative, expressed</v>
          </cell>
          <cell r="C26604" t="str">
            <v>UDP-Glycosyltransferase superfamily protein</v>
          </cell>
          <cell r="D26604">
            <v>1.6364458850000001</v>
          </cell>
          <cell r="E26604">
            <v>2.3175602300000002</v>
          </cell>
          <cell r="F26604">
            <v>0</v>
          </cell>
          <cell r="G26604">
            <v>0</v>
          </cell>
          <cell r="H26604">
            <v>0</v>
          </cell>
          <cell r="I26604">
            <v>0</v>
          </cell>
          <cell r="J26604">
            <v>0</v>
          </cell>
          <cell r="K26604">
            <v>0</v>
          </cell>
        </row>
        <row r="26605">
          <cell r="A26605" t="str">
            <v>TRIAE_CS42_1DS_TGACv1_080145_AA0241220.1</v>
          </cell>
          <cell r="B26605" t="str">
            <v>cytokinin-O-glucosyltransferase 3, putative, expressed</v>
          </cell>
          <cell r="C26605" t="str">
            <v>UDP-Glycosyltransferase superfamily protein</v>
          </cell>
          <cell r="D26605">
            <v>1.638028525</v>
          </cell>
          <cell r="E26605">
            <v>0</v>
          </cell>
          <cell r="F26605">
            <v>0</v>
          </cell>
          <cell r="G26605">
            <v>0</v>
          </cell>
          <cell r="H26605">
            <v>0</v>
          </cell>
          <cell r="I26605">
            <v>0</v>
          </cell>
          <cell r="J26605">
            <v>0</v>
          </cell>
          <cell r="K26605">
            <v>0</v>
          </cell>
        </row>
        <row r="26606">
          <cell r="A26606" t="str">
            <v>TRIAE_CS42_6AS_TGACv1_485318_AA1543100.1</v>
          </cell>
          <cell r="B26606" t="str">
            <v>limonoid UDP-glucosyltransferase, putative, expressed</v>
          </cell>
          <cell r="C26606" t="str">
            <v>UDP-Glycosyltransferase superfamily protein</v>
          </cell>
          <cell r="D26606">
            <v>1.6410676470000001</v>
          </cell>
          <cell r="E26606">
            <v>0</v>
          </cell>
          <cell r="F26606">
            <v>0</v>
          </cell>
          <cell r="G26606">
            <v>0</v>
          </cell>
          <cell r="H26606">
            <v>0</v>
          </cell>
          <cell r="I26606">
            <v>0</v>
          </cell>
          <cell r="J26606">
            <v>0</v>
          </cell>
          <cell r="K26606">
            <v>0</v>
          </cell>
        </row>
        <row r="26607">
          <cell r="A26607" t="str">
            <v>TRIAE_CS42_7BL_TGACv1_577057_AA1864550.1</v>
          </cell>
          <cell r="B26607" t="str">
            <v>UDP-glucoronosyl and UDP-glucosyl transferase, putative, expressed</v>
          </cell>
          <cell r="C26607" t="str">
            <v>UDP-Glycosyltransferase superfamily protein</v>
          </cell>
          <cell r="D26607">
            <v>1.6442793330000001</v>
          </cell>
          <cell r="E26607">
            <v>0</v>
          </cell>
          <cell r="F26607">
            <v>0</v>
          </cell>
          <cell r="G26607">
            <v>0</v>
          </cell>
          <cell r="H26607">
            <v>0</v>
          </cell>
          <cell r="I26607">
            <v>0</v>
          </cell>
          <cell r="J26607">
            <v>0</v>
          </cell>
          <cell r="K26607">
            <v>0</v>
          </cell>
        </row>
        <row r="26608">
          <cell r="A26608" t="str">
            <v>TRIAE_CS42_U_TGACv1_642463_AA2118110.1</v>
          </cell>
          <cell r="B26608" t="str">
            <v>UDP-glucoronosyl and UDP-glucosyl transferase, putative, expressed</v>
          </cell>
          <cell r="C26608" t="str">
            <v>UDP-Glycosyltransferase superfamily protein</v>
          </cell>
          <cell r="D26608">
            <v>1.6442793330000001</v>
          </cell>
          <cell r="E26608">
            <v>0</v>
          </cell>
          <cell r="F26608">
            <v>0</v>
          </cell>
          <cell r="G26608">
            <v>0</v>
          </cell>
          <cell r="H26608">
            <v>0</v>
          </cell>
          <cell r="I26608">
            <v>0</v>
          </cell>
          <cell r="J26608">
            <v>0</v>
          </cell>
          <cell r="K26608">
            <v>0</v>
          </cell>
        </row>
        <row r="26609">
          <cell r="A26609" t="str">
            <v>TRIAE_CS42_7BL_TGACv1_577547_AA1878460.1</v>
          </cell>
          <cell r="B26609" t="str">
            <v>glucosyltransferase, putative, expressed</v>
          </cell>
          <cell r="C26609" t="str">
            <v>UDP-Glycosyltransferase superfamily protein</v>
          </cell>
          <cell r="D26609">
            <v>1.6663413579999999</v>
          </cell>
          <cell r="E26609">
            <v>0</v>
          </cell>
          <cell r="F26609">
            <v>-3.8413224659999998</v>
          </cell>
          <cell r="G26609">
            <v>0</v>
          </cell>
          <cell r="H26609">
            <v>0</v>
          </cell>
          <cell r="I26609">
            <v>0</v>
          </cell>
          <cell r="J26609">
            <v>0</v>
          </cell>
          <cell r="K26609">
            <v>0</v>
          </cell>
        </row>
        <row r="26610">
          <cell r="A26610" t="str">
            <v>TRIAE_CS42_7AL_TGACv1_556712_AA1769470.1</v>
          </cell>
          <cell r="B26610" t="str">
            <v>UDP-glucoronosyl and UDP-glucosyl transferase, putative, expressed</v>
          </cell>
          <cell r="C26610" t="str">
            <v>UDP-Glycosyltransferase superfamily protein</v>
          </cell>
          <cell r="D26610">
            <v>1.6663413579999999</v>
          </cell>
          <cell r="E26610">
            <v>0</v>
          </cell>
          <cell r="F26610">
            <v>-3.8413224659999998</v>
          </cell>
          <cell r="G26610">
            <v>0</v>
          </cell>
          <cell r="H26610">
            <v>0</v>
          </cell>
          <cell r="I26610">
            <v>0</v>
          </cell>
          <cell r="J26610">
            <v>0</v>
          </cell>
          <cell r="K26610">
            <v>0</v>
          </cell>
        </row>
        <row r="26611">
          <cell r="A26611" t="str">
            <v>TRIAE_CS42_7DS_TGACv1_623429_AA2053030.1</v>
          </cell>
          <cell r="B26611" t="str">
            <v>glucosyltransferase, putative, expressed</v>
          </cell>
          <cell r="C26611" t="str">
            <v>UDP-Glycosyltransferase superfamily protein</v>
          </cell>
          <cell r="D26611">
            <v>1.6663413579999999</v>
          </cell>
          <cell r="E26611">
            <v>0</v>
          </cell>
          <cell r="F26611">
            <v>-3.333096335</v>
          </cell>
          <cell r="G26611">
            <v>0</v>
          </cell>
          <cell r="H26611">
            <v>0</v>
          </cell>
          <cell r="I26611">
            <v>0</v>
          </cell>
          <cell r="J26611">
            <v>0</v>
          </cell>
          <cell r="K26611">
            <v>0</v>
          </cell>
        </row>
        <row r="26612">
          <cell r="A26612" t="str">
            <v>TRIAE_CS42_3B_TGACv1_221924_AA0753300.1</v>
          </cell>
          <cell r="B26612" t="str">
            <v>anthocyanidin 5,3-O-glucosyltransferase, putative, expressed</v>
          </cell>
          <cell r="C26612" t="str">
            <v>UDP-Glycosyltransferase superfamily protein</v>
          </cell>
          <cell r="D26612">
            <v>1.701677756</v>
          </cell>
          <cell r="E26612">
            <v>0</v>
          </cell>
          <cell r="F26612">
            <v>0</v>
          </cell>
          <cell r="G26612">
            <v>0</v>
          </cell>
          <cell r="H26612">
            <v>0</v>
          </cell>
          <cell r="I26612">
            <v>0</v>
          </cell>
          <cell r="J26612">
            <v>0</v>
          </cell>
          <cell r="K26612">
            <v>0</v>
          </cell>
        </row>
        <row r="26613">
          <cell r="A26613" t="str">
            <v>TRIAE_CS42_3DL_TGACv1_251733_AA0884370.1</v>
          </cell>
          <cell r="B26613" t="str">
            <v>anthocyanidin 5,3-O-glucosyltransferase, putative, expressed</v>
          </cell>
          <cell r="C26613" t="str">
            <v>UDP-Glycosyltransferase superfamily protein</v>
          </cell>
          <cell r="D26613">
            <v>1.701677756</v>
          </cell>
          <cell r="E26613">
            <v>0</v>
          </cell>
          <cell r="F26613">
            <v>0</v>
          </cell>
          <cell r="G26613">
            <v>0</v>
          </cell>
          <cell r="H26613">
            <v>0</v>
          </cell>
          <cell r="I26613">
            <v>0</v>
          </cell>
          <cell r="J26613">
            <v>0</v>
          </cell>
          <cell r="K26613">
            <v>0</v>
          </cell>
        </row>
        <row r="26614">
          <cell r="A26614" t="str">
            <v>TRIAE_CS42_3AL_TGACv1_197045_AA0664510.2</v>
          </cell>
          <cell r="B26614" t="str">
            <v>anthocyanidin 5,3-O-glucosyltransferase, putative, expressed</v>
          </cell>
          <cell r="C26614" t="str">
            <v>UDP-Glycosyltransferase superfamily protein</v>
          </cell>
          <cell r="D26614">
            <v>1.7054867069999999</v>
          </cell>
          <cell r="E26614">
            <v>0</v>
          </cell>
          <cell r="F26614">
            <v>0</v>
          </cell>
          <cell r="G26614">
            <v>0</v>
          </cell>
          <cell r="H26614">
            <v>0</v>
          </cell>
          <cell r="I26614">
            <v>0</v>
          </cell>
          <cell r="J26614">
            <v>0</v>
          </cell>
          <cell r="K26614">
            <v>0</v>
          </cell>
        </row>
        <row r="26615">
          <cell r="A26615" t="str">
            <v>TRIAE_CS42_7DL_TGACv1_602731_AA1966900.1</v>
          </cell>
          <cell r="B26615" t="str">
            <v>UDP-glucoronosyl and UDP-glucosyl transferase domain containing protein, expressed</v>
          </cell>
          <cell r="C26615" t="str">
            <v>UDP-Glycosyltransferase superfamily protein</v>
          </cell>
          <cell r="D26615">
            <v>1.7256490819999999</v>
          </cell>
          <cell r="E26615">
            <v>0</v>
          </cell>
          <cell r="F26615">
            <v>0</v>
          </cell>
          <cell r="G26615">
            <v>0</v>
          </cell>
          <cell r="H26615">
            <v>0</v>
          </cell>
          <cell r="I26615">
            <v>0</v>
          </cell>
          <cell r="J26615">
            <v>0</v>
          </cell>
          <cell r="K26615">
            <v>0</v>
          </cell>
        </row>
        <row r="26616">
          <cell r="A26616" t="str">
            <v>TRIAE_CS42_2BS_TGACv1_145905_AA0448870.1</v>
          </cell>
          <cell r="B26616" t="str">
            <v>indole-3-acetate beta-glucosyltransferase, putative, expressed</v>
          </cell>
          <cell r="C26616" t="str">
            <v>UDP-Glycosyltransferase superfamily protein</v>
          </cell>
          <cell r="D26616">
            <v>1.8375205649999999</v>
          </cell>
          <cell r="E26616">
            <v>2.597160658</v>
          </cell>
          <cell r="F26616">
            <v>0</v>
          </cell>
          <cell r="G26616">
            <v>0</v>
          </cell>
          <cell r="H26616">
            <v>0</v>
          </cell>
          <cell r="I26616">
            <v>0</v>
          </cell>
          <cell r="J26616">
            <v>0</v>
          </cell>
          <cell r="K26616">
            <v>0</v>
          </cell>
        </row>
        <row r="26617">
          <cell r="A26617" t="str">
            <v>TRIAE_CS42_7BL_TGACv1_578802_AA1900410.1</v>
          </cell>
          <cell r="B26617" t="str">
            <v>hydroquinone glucosyltransferase, putative, expressed</v>
          </cell>
          <cell r="C26617" t="str">
            <v>UDP-Glycosyltransferase superfamily protein</v>
          </cell>
          <cell r="D26617">
            <v>1.915499581</v>
          </cell>
          <cell r="E26617">
            <v>2.8358392480000001</v>
          </cell>
          <cell r="F26617">
            <v>1.229163944</v>
          </cell>
          <cell r="G26617">
            <v>0</v>
          </cell>
          <cell r="H26617">
            <v>0</v>
          </cell>
          <cell r="I26617">
            <v>0</v>
          </cell>
          <cell r="J26617">
            <v>0</v>
          </cell>
          <cell r="K26617">
            <v>0</v>
          </cell>
        </row>
        <row r="26618">
          <cell r="A26618" t="str">
            <v>TRIAE_CS42_7BL_TGACv1_577010_AA1862610.1</v>
          </cell>
          <cell r="B26618" t="str">
            <v>hydroquinone glucosyltransferase, putative, expressed</v>
          </cell>
          <cell r="C26618" t="str">
            <v>UDP-Glycosyltransferase superfamily protein</v>
          </cell>
          <cell r="D26618">
            <v>1.915499581</v>
          </cell>
          <cell r="E26618">
            <v>2.8358392480000001</v>
          </cell>
          <cell r="F26618">
            <v>1.2308356140000001</v>
          </cell>
          <cell r="G26618">
            <v>0</v>
          </cell>
          <cell r="H26618">
            <v>0</v>
          </cell>
          <cell r="I26618">
            <v>0</v>
          </cell>
          <cell r="J26618">
            <v>0</v>
          </cell>
          <cell r="K26618">
            <v>0</v>
          </cell>
        </row>
        <row r="26619">
          <cell r="A26619" t="str">
            <v>TRIAE_CS42_7BL_TGACv1_579831_AA1910400.1</v>
          </cell>
          <cell r="B26619" t="str">
            <v>hydroquinone glucosyltransferase, putative, expressed</v>
          </cell>
          <cell r="C26619" t="str">
            <v>UDP-Glycosyltransferase superfamily protein</v>
          </cell>
          <cell r="D26619">
            <v>1.915499581</v>
          </cell>
          <cell r="E26619">
            <v>2.9430839070000001</v>
          </cell>
          <cell r="F26619">
            <v>0</v>
          </cell>
          <cell r="G26619">
            <v>0</v>
          </cell>
          <cell r="H26619">
            <v>0</v>
          </cell>
          <cell r="I26619">
            <v>0</v>
          </cell>
          <cell r="J26619">
            <v>0</v>
          </cell>
          <cell r="K26619">
            <v>0</v>
          </cell>
        </row>
        <row r="26620">
          <cell r="A26620" t="str">
            <v>TRIAE_CS42_7DL_TGACv1_605243_AA2005530.1</v>
          </cell>
          <cell r="B26620" t="str">
            <v>hydroquinone glucosyltransferase, putative, expressed</v>
          </cell>
          <cell r="C26620" t="str">
            <v>UDP-Glycosyltransferase superfamily protein</v>
          </cell>
          <cell r="D26620">
            <v>1.915499581</v>
          </cell>
          <cell r="E26620">
            <v>2.9449743829999999</v>
          </cell>
          <cell r="F26620">
            <v>0</v>
          </cell>
          <cell r="G26620">
            <v>0</v>
          </cell>
          <cell r="H26620">
            <v>0</v>
          </cell>
          <cell r="I26620">
            <v>0</v>
          </cell>
          <cell r="J26620">
            <v>0</v>
          </cell>
          <cell r="K26620">
            <v>0</v>
          </cell>
        </row>
        <row r="26621">
          <cell r="A26621" t="str">
            <v>TRIAE_CS42_U_TGACv1_641113_AA2085800.2</v>
          </cell>
          <cell r="B26621" t="str">
            <v>anthocyanin 3-O-beta-glucosyltransferase, putative, expressed</v>
          </cell>
          <cell r="C26621" t="str">
            <v>UDP-Glycosyltransferase superfamily protein</v>
          </cell>
          <cell r="D26621">
            <v>1.944769142</v>
          </cell>
          <cell r="E26621">
            <v>2.0944885690000001</v>
          </cell>
          <cell r="F26621">
            <v>0</v>
          </cell>
          <cell r="G26621">
            <v>-2.6744565300000001</v>
          </cell>
          <cell r="H26621">
            <v>0</v>
          </cell>
          <cell r="I26621">
            <v>0</v>
          </cell>
          <cell r="J26621">
            <v>0</v>
          </cell>
          <cell r="K26621">
            <v>-1.233640944</v>
          </cell>
        </row>
        <row r="26622">
          <cell r="A26622" t="str">
            <v>TRIAE_CS42_2AL_TGACv1_094669_AA0301250.1</v>
          </cell>
          <cell r="B26622" t="str">
            <v>anthocyanin 3-O-beta-glucosyltransferase, putative, expressed</v>
          </cell>
          <cell r="C26622" t="str">
            <v>UDP-Glycosyltransferase superfamily protein</v>
          </cell>
          <cell r="D26622">
            <v>1.99722876</v>
          </cell>
          <cell r="E26622">
            <v>0</v>
          </cell>
          <cell r="F26622">
            <v>0</v>
          </cell>
          <cell r="G26622">
            <v>-1.7727234569999999</v>
          </cell>
          <cell r="H26622">
            <v>0</v>
          </cell>
          <cell r="I26622">
            <v>0</v>
          </cell>
          <cell r="J26622">
            <v>0</v>
          </cell>
          <cell r="K26622">
            <v>0</v>
          </cell>
        </row>
        <row r="26623">
          <cell r="A26623" t="str">
            <v>TRIAE_CS42_2DS_TGACv1_177916_AA0587150.1</v>
          </cell>
          <cell r="B26623" t="str">
            <v>UDP-glucoronosyl and UDP-glucosyl transferase, putative, expressed</v>
          </cell>
          <cell r="C26623" t="str">
            <v>UDP-Glycosyltransferase superfamily protein</v>
          </cell>
          <cell r="D26623">
            <v>2.0068507000000002</v>
          </cell>
          <cell r="E26623">
            <v>1.8686113740000001</v>
          </cell>
          <cell r="F26623">
            <v>0</v>
          </cell>
          <cell r="G26623">
            <v>-2.389587417</v>
          </cell>
          <cell r="H26623">
            <v>0</v>
          </cell>
          <cell r="I26623">
            <v>0</v>
          </cell>
          <cell r="J26623">
            <v>0</v>
          </cell>
          <cell r="K26623">
            <v>-1.4592597060000001</v>
          </cell>
        </row>
        <row r="26624">
          <cell r="A26624" t="str">
            <v>TRIAE_CS42_5DL_TGACv1_435870_AA1455760.1</v>
          </cell>
          <cell r="B26624" t="str">
            <v>anthocyanidin 5,3-O-glucosyltransferase, putative, expressed</v>
          </cell>
          <cell r="C26624" t="str">
            <v>UDP-Glycosyltransferase superfamily protein</v>
          </cell>
          <cell r="D26624">
            <v>2.1213528099999999</v>
          </cell>
          <cell r="E26624">
            <v>0</v>
          </cell>
          <cell r="F26624">
            <v>-2.1690318369999999</v>
          </cell>
          <cell r="G26624">
            <v>-3.1441171790000002</v>
          </cell>
          <cell r="H26624">
            <v>0</v>
          </cell>
          <cell r="I26624">
            <v>0</v>
          </cell>
          <cell r="J26624">
            <v>0</v>
          </cell>
          <cell r="K26624">
            <v>0</v>
          </cell>
        </row>
        <row r="26625">
          <cell r="A26625" t="str">
            <v>TRIAE_CS42_3DS_TGACv1_272144_AA0915560.2</v>
          </cell>
          <cell r="B26625" t="str">
            <v>flavonol-3-O-glycoside-7-O-glucosyltransferase 1, putative, expressed</v>
          </cell>
          <cell r="C26625" t="str">
            <v>UDP-Glycosyltransferase superfamily protein</v>
          </cell>
          <cell r="D26625">
            <v>2.159375501</v>
          </cell>
          <cell r="E26625">
            <v>2.0479192859999999</v>
          </cell>
          <cell r="F26625">
            <v>0</v>
          </cell>
          <cell r="G26625">
            <v>0</v>
          </cell>
          <cell r="H26625">
            <v>0</v>
          </cell>
          <cell r="I26625">
            <v>0</v>
          </cell>
          <cell r="J26625">
            <v>0</v>
          </cell>
          <cell r="K26625">
            <v>0</v>
          </cell>
        </row>
        <row r="26626">
          <cell r="A26626" t="str">
            <v>TRIAE_CS42_2AS_TGACv1_112552_AA0340670.1</v>
          </cell>
          <cell r="B26626" t="str">
            <v>UDP-glucoronosyl and UDP-glucosyl transferase domain containing protein, expressed</v>
          </cell>
          <cell r="C26626" t="str">
            <v>UDP-Glycosyltransferase superfamily protein</v>
          </cell>
          <cell r="D26626">
            <v>2.1620442</v>
          </cell>
          <cell r="E26626">
            <v>0</v>
          </cell>
          <cell r="F26626">
            <v>0</v>
          </cell>
          <cell r="G26626">
            <v>0</v>
          </cell>
          <cell r="H26626">
            <v>0</v>
          </cell>
          <cell r="I26626">
            <v>0</v>
          </cell>
          <cell r="J26626">
            <v>0</v>
          </cell>
          <cell r="K26626">
            <v>0</v>
          </cell>
        </row>
        <row r="26627">
          <cell r="A26627" t="str">
            <v>TRIAE_CS42_U_TGACv1_641065_AA2083900.1</v>
          </cell>
          <cell r="B26627" t="str">
            <v>UDP-glucoronosyl and UDP-glucosyl transferase domain containing protein, expressed</v>
          </cell>
          <cell r="C26627" t="str">
            <v>UDP-Glycosyltransferase superfamily protein</v>
          </cell>
          <cell r="D26627">
            <v>2.1620442</v>
          </cell>
          <cell r="E26627">
            <v>0</v>
          </cell>
          <cell r="F26627">
            <v>0</v>
          </cell>
          <cell r="G26627">
            <v>0</v>
          </cell>
          <cell r="H26627">
            <v>0</v>
          </cell>
          <cell r="I26627">
            <v>0</v>
          </cell>
          <cell r="J26627">
            <v>0</v>
          </cell>
          <cell r="K26627">
            <v>0</v>
          </cell>
        </row>
        <row r="26628">
          <cell r="A26628" t="str">
            <v>TRIAE_CS42_2AS_TGACv1_112552_AA0340630.1</v>
          </cell>
          <cell r="B26628" t="str">
            <v>UDP-glucoronosyl and UDP-glucosyl transferase domain containing protein, expressed</v>
          </cell>
          <cell r="C26628" t="str">
            <v>UDP-Glycosyltransferase superfamily protein</v>
          </cell>
          <cell r="D26628">
            <v>2.1978073849999999</v>
          </cell>
          <cell r="E26628">
            <v>0</v>
          </cell>
          <cell r="F26628">
            <v>0</v>
          </cell>
          <cell r="G26628">
            <v>0</v>
          </cell>
          <cell r="H26628">
            <v>0</v>
          </cell>
          <cell r="I26628">
            <v>0</v>
          </cell>
          <cell r="J26628">
            <v>0</v>
          </cell>
          <cell r="K26628">
            <v>0</v>
          </cell>
        </row>
        <row r="26629">
          <cell r="A26629" t="str">
            <v>TRIAE_CS42_2DS_TGACv1_177535_AA0579560.1</v>
          </cell>
          <cell r="B26629" t="str">
            <v>cytokinin-O-glucosyltransferase 2, putative, expressed</v>
          </cell>
          <cell r="C26629" t="str">
            <v>UDP-Glycosyltransferase superfamily protein</v>
          </cell>
          <cell r="D26629">
            <v>2.2542504010000002</v>
          </cell>
          <cell r="E26629">
            <v>0</v>
          </cell>
          <cell r="F26629">
            <v>0</v>
          </cell>
          <cell r="G26629">
            <v>2.4598946380000002</v>
          </cell>
          <cell r="H26629">
            <v>0</v>
          </cell>
          <cell r="I26629">
            <v>0</v>
          </cell>
          <cell r="J26629">
            <v>0</v>
          </cell>
          <cell r="K26629">
            <v>2.9939575110000001</v>
          </cell>
        </row>
        <row r="26630">
          <cell r="A26630" t="str">
            <v>TRIAE_CS42_3DS_TGACv1_272832_AA0925670.1</v>
          </cell>
          <cell r="B26630" t="str">
            <v>flavonol-3-O-glycoside-7-O-glucosyltransferase 1, putative, expressed</v>
          </cell>
          <cell r="C26630" t="str">
            <v>UDP-Glycosyltransferase superfamily protein</v>
          </cell>
          <cell r="D26630">
            <v>2.2739939859999998</v>
          </cell>
          <cell r="E26630">
            <v>0</v>
          </cell>
          <cell r="F26630">
            <v>3.2531358240000001</v>
          </cell>
          <cell r="G26630">
            <v>1.038468561</v>
          </cell>
          <cell r="H26630">
            <v>0</v>
          </cell>
          <cell r="I26630">
            <v>0</v>
          </cell>
          <cell r="J26630">
            <v>0</v>
          </cell>
          <cell r="K26630">
            <v>0</v>
          </cell>
        </row>
        <row r="26631">
          <cell r="A26631" t="str">
            <v>TRIAE_CS42_3B_TGACv1_225498_AA0809090.1</v>
          </cell>
          <cell r="B26631" t="str">
            <v>flavonol-3-O-glycoside-7-O-glucosyltransferase 1, putative, expressed</v>
          </cell>
          <cell r="C26631" t="str">
            <v>UDP-Glycosyltransferase superfamily protein</v>
          </cell>
          <cell r="D26631">
            <v>2.3163859179999999</v>
          </cell>
          <cell r="E26631">
            <v>1.960148521</v>
          </cell>
          <cell r="F26631">
            <v>0</v>
          </cell>
          <cell r="G26631">
            <v>1.2818868050000001</v>
          </cell>
          <cell r="H26631">
            <v>0</v>
          </cell>
          <cell r="I26631">
            <v>0</v>
          </cell>
          <cell r="J26631">
            <v>0</v>
          </cell>
          <cell r="K26631">
            <v>1.9591437249999999</v>
          </cell>
        </row>
        <row r="26632">
          <cell r="A26632" t="str">
            <v>TRIAE_CS42_3AS_TGACv1_210938_AA0681700.1</v>
          </cell>
          <cell r="B26632" t="str">
            <v>flavonol-3-O-glycoside-7-O-glucosyltransferase 1, putative, expressed</v>
          </cell>
          <cell r="C26632" t="str">
            <v>UDP-Glycosyltransferase superfamily protein</v>
          </cell>
          <cell r="D26632">
            <v>2.3235408259999999</v>
          </cell>
          <cell r="E26632">
            <v>1.91605012</v>
          </cell>
          <cell r="F26632">
            <v>1.957950471</v>
          </cell>
          <cell r="G26632">
            <v>1.2936687760000001</v>
          </cell>
          <cell r="H26632">
            <v>0</v>
          </cell>
          <cell r="I26632">
            <v>0</v>
          </cell>
          <cell r="J26632">
            <v>0</v>
          </cell>
          <cell r="K26632">
            <v>1.5474529020000001</v>
          </cell>
        </row>
        <row r="26633">
          <cell r="A26633" t="str">
            <v>TRIAE_CS42_5BL_TGACv1_408090_AA1361600.1</v>
          </cell>
          <cell r="B26633" t="str">
            <v>UDP-glucoronosyl and UDP-glucosyl transferase domain containing protein, expressed</v>
          </cell>
          <cell r="C26633" t="str">
            <v>UDP-Glycosyltransferase superfamily protein</v>
          </cell>
          <cell r="D26633">
            <v>2.3394657680000002</v>
          </cell>
          <cell r="E26633">
            <v>0</v>
          </cell>
          <cell r="F26633">
            <v>3.910082896</v>
          </cell>
          <cell r="G26633">
            <v>3.969530239</v>
          </cell>
          <cell r="H26633">
            <v>0</v>
          </cell>
          <cell r="I26633">
            <v>0</v>
          </cell>
          <cell r="J26633">
            <v>0</v>
          </cell>
          <cell r="K26633">
            <v>2.8092602950000001</v>
          </cell>
        </row>
        <row r="26634">
          <cell r="A26634" t="str">
            <v>TRIAE_CS42_1BL_TGACv1_031152_AA0108780.1</v>
          </cell>
          <cell r="B26634" t="str">
            <v>anthocyanidin 5,3-O-glucosyltransferase, putative, expressed</v>
          </cell>
          <cell r="C26634" t="str">
            <v>UDP-Glycosyltransferase superfamily protein</v>
          </cell>
          <cell r="D26634">
            <v>2.3535388799999999</v>
          </cell>
          <cell r="E26634">
            <v>1.4006280980000001</v>
          </cell>
          <cell r="F26634">
            <v>0</v>
          </cell>
          <cell r="G26634">
            <v>0</v>
          </cell>
          <cell r="H26634">
            <v>0</v>
          </cell>
          <cell r="I26634">
            <v>0</v>
          </cell>
          <cell r="J26634">
            <v>0</v>
          </cell>
          <cell r="K26634">
            <v>0</v>
          </cell>
        </row>
        <row r="26635">
          <cell r="A26635" t="str">
            <v>TRIAE_CS42_1DL_TGACv1_061472_AA0196240.1</v>
          </cell>
          <cell r="B26635" t="str">
            <v>anthocyanidin 5,3-O-glucosyltransferase, putative, expressed</v>
          </cell>
          <cell r="C26635" t="str">
            <v>UDP-Glycosyltransferase superfamily protein</v>
          </cell>
          <cell r="D26635">
            <v>2.3535388799999999</v>
          </cell>
          <cell r="E26635">
            <v>1.4006280980000001</v>
          </cell>
          <cell r="F26635">
            <v>0</v>
          </cell>
          <cell r="G26635">
            <v>0</v>
          </cell>
          <cell r="H26635">
            <v>0</v>
          </cell>
          <cell r="I26635">
            <v>0</v>
          </cell>
          <cell r="J26635">
            <v>0</v>
          </cell>
          <cell r="K26635">
            <v>0</v>
          </cell>
        </row>
        <row r="26636">
          <cell r="A26636" t="str">
            <v>TRIAE_CS42_5AL_TGACv1_376131_AA1232440.1</v>
          </cell>
          <cell r="B26636" t="str">
            <v>UDP-glucoronosyl and UDP-glucosyl transferase domain containing protein, expressed</v>
          </cell>
          <cell r="C26636" t="str">
            <v>UDP-Glycosyltransferase superfamily protein</v>
          </cell>
          <cell r="D26636">
            <v>2.3762576740000001</v>
          </cell>
          <cell r="E26636">
            <v>2.2503648520000001</v>
          </cell>
          <cell r="F26636">
            <v>2.0419168349999999</v>
          </cell>
          <cell r="G26636">
            <v>3.2908969969999999</v>
          </cell>
          <cell r="H26636">
            <v>0</v>
          </cell>
          <cell r="I26636">
            <v>0</v>
          </cell>
          <cell r="J26636">
            <v>0</v>
          </cell>
          <cell r="K26636">
            <v>0</v>
          </cell>
        </row>
        <row r="26637">
          <cell r="A26637" t="str">
            <v>TRIAE_CS42_U_TGACv1_641065_AA2084010.1</v>
          </cell>
          <cell r="B26637" t="str">
            <v>cytokinin-O-glucosyltransferase 2, putative, expressed</v>
          </cell>
          <cell r="C26637" t="str">
            <v>UDP-Glycosyltransferase superfamily protein</v>
          </cell>
          <cell r="D26637">
            <v>2.4056971389999999</v>
          </cell>
          <cell r="E26637">
            <v>0</v>
          </cell>
          <cell r="F26637">
            <v>0</v>
          </cell>
          <cell r="G26637">
            <v>2.5049670229999998</v>
          </cell>
          <cell r="H26637">
            <v>0</v>
          </cell>
          <cell r="I26637">
            <v>0</v>
          </cell>
          <cell r="J26637">
            <v>0</v>
          </cell>
          <cell r="K26637">
            <v>3.0783791219999999</v>
          </cell>
        </row>
        <row r="26638">
          <cell r="A26638" t="str">
            <v>TRIAE_CS42_3B_TGACv1_221373_AA0738640.2</v>
          </cell>
          <cell r="B26638" t="str">
            <v>anthocyanidin 5,3-O-glucosyltransferase, putative, expressed</v>
          </cell>
          <cell r="C26638" t="str">
            <v>UDP-Glycosyltransferase superfamily protein</v>
          </cell>
          <cell r="D26638">
            <v>2.4621237809999998</v>
          </cell>
          <cell r="E26638">
            <v>0</v>
          </cell>
          <cell r="F26638">
            <v>4.1193275710000004</v>
          </cell>
          <cell r="G26638">
            <v>1.5099381970000001</v>
          </cell>
          <cell r="H26638">
            <v>0</v>
          </cell>
          <cell r="I26638">
            <v>0</v>
          </cell>
          <cell r="J26638">
            <v>0</v>
          </cell>
          <cell r="K26638">
            <v>0</v>
          </cell>
        </row>
        <row r="26639">
          <cell r="A26639" t="str">
            <v>TRIAE_CS42_3DL_TGACv1_251733_AA0884380.1</v>
          </cell>
          <cell r="B26639" t="str">
            <v>anthocyanidin 5,3-O-glucosyltransferase, putative, expressed</v>
          </cell>
          <cell r="C26639" t="str">
            <v>UDP-Glycosyltransferase superfamily protein</v>
          </cell>
          <cell r="D26639">
            <v>2.4621237809999998</v>
          </cell>
          <cell r="E26639">
            <v>0</v>
          </cell>
          <cell r="F26639">
            <v>4.2073977679999999</v>
          </cell>
          <cell r="G26639">
            <v>1.480087881</v>
          </cell>
          <cell r="H26639">
            <v>0</v>
          </cell>
          <cell r="I26639">
            <v>0</v>
          </cell>
          <cell r="J26639">
            <v>0</v>
          </cell>
          <cell r="K26639">
            <v>0</v>
          </cell>
        </row>
        <row r="26640">
          <cell r="A26640" t="str">
            <v>TRIAE_CS42_4AS_TGACv1_307326_AA1019500.1</v>
          </cell>
          <cell r="B26640" t="str">
            <v>UDP-glucoronosyl and UDP-glucosyl transferase domain containing protein, expressed</v>
          </cell>
          <cell r="C26640" t="str">
            <v>UDP-Glycosyltransferase superfamily protein</v>
          </cell>
          <cell r="D26640">
            <v>2.4679648219999999</v>
          </cell>
          <cell r="E26640">
            <v>0</v>
          </cell>
          <cell r="F26640">
            <v>2.5243524769999999</v>
          </cell>
          <cell r="G26640">
            <v>0</v>
          </cell>
          <cell r="H26640">
            <v>0</v>
          </cell>
          <cell r="I26640">
            <v>0</v>
          </cell>
          <cell r="J26640">
            <v>0</v>
          </cell>
          <cell r="K26640">
            <v>0</v>
          </cell>
        </row>
        <row r="26641">
          <cell r="A26641" t="str">
            <v>TRIAE_CS42_4DL_TGACv1_343563_AA1136610.1</v>
          </cell>
          <cell r="B26641" t="str">
            <v>UDP-glucoronosyl and UDP-glucosyl transferase domain containing protein, expressed</v>
          </cell>
          <cell r="C26641" t="str">
            <v>UDP-Glycosyltransferase superfamily protein</v>
          </cell>
          <cell r="D26641">
            <v>2.4679648219999999</v>
          </cell>
          <cell r="E26641">
            <v>0</v>
          </cell>
          <cell r="F26641">
            <v>2.5243524769999999</v>
          </cell>
          <cell r="G26641">
            <v>0</v>
          </cell>
          <cell r="H26641">
            <v>0</v>
          </cell>
          <cell r="I26641">
            <v>0</v>
          </cell>
          <cell r="J26641">
            <v>0</v>
          </cell>
          <cell r="K26641">
            <v>0</v>
          </cell>
        </row>
        <row r="26642">
          <cell r="A26642" t="str">
            <v>TRIAE_CS42_U_TGACv1_640760_AA2072850.1</v>
          </cell>
          <cell r="B26642" t="str">
            <v>UDP-glucoronosyl and UDP-glucosyl transferase domain containing protein, expressed</v>
          </cell>
          <cell r="C26642" t="str">
            <v>UDP-Glycosyltransferase superfamily protein</v>
          </cell>
          <cell r="D26642">
            <v>2.4679648219999999</v>
          </cell>
          <cell r="E26642">
            <v>0</v>
          </cell>
          <cell r="F26642">
            <v>2.5243524769999999</v>
          </cell>
          <cell r="G26642">
            <v>0</v>
          </cell>
          <cell r="H26642">
            <v>0</v>
          </cell>
          <cell r="I26642">
            <v>0</v>
          </cell>
          <cell r="J26642">
            <v>0</v>
          </cell>
          <cell r="K26642">
            <v>0</v>
          </cell>
        </row>
        <row r="26643">
          <cell r="A26643" t="str">
            <v>TRIAE_CS42_5BL_TGACv1_407930_AA1360480.1</v>
          </cell>
          <cell r="B26643" t="str">
            <v>UDP-glucoronosyl and UDP-glucosyl transferase domain containing protein, expressed</v>
          </cell>
          <cell r="C26643" t="str">
            <v>UDP-Glycosyltransferase superfamily protein</v>
          </cell>
          <cell r="D26643">
            <v>2.5086174469999998</v>
          </cell>
          <cell r="E26643">
            <v>0</v>
          </cell>
          <cell r="F26643">
            <v>0</v>
          </cell>
          <cell r="G26643">
            <v>0</v>
          </cell>
          <cell r="H26643">
            <v>0</v>
          </cell>
          <cell r="I26643">
            <v>0</v>
          </cell>
          <cell r="J26643">
            <v>0</v>
          </cell>
          <cell r="K26643">
            <v>0</v>
          </cell>
        </row>
        <row r="26644">
          <cell r="A26644" t="str">
            <v>TRIAE_CS42_5AL_TGACv1_376006_AA1230610.1</v>
          </cell>
          <cell r="B26644" t="str">
            <v>UDP-glucoronosyl and UDP-glucosyl transferase domain containing protein, expressed</v>
          </cell>
          <cell r="C26644" t="str">
            <v>UDP-Glycosyltransferase superfamily protein</v>
          </cell>
          <cell r="D26644">
            <v>2.5322058549999999</v>
          </cell>
          <cell r="E26644">
            <v>0</v>
          </cell>
          <cell r="F26644">
            <v>0</v>
          </cell>
          <cell r="G26644">
            <v>2.8100772549999999</v>
          </cell>
          <cell r="H26644">
            <v>0</v>
          </cell>
          <cell r="I26644">
            <v>0</v>
          </cell>
          <cell r="J26644">
            <v>0</v>
          </cell>
          <cell r="K26644">
            <v>2.2075461390000002</v>
          </cell>
        </row>
        <row r="26645">
          <cell r="A26645" t="str">
            <v>TRIAE_CS42_3AS_TGACv1_210938_AA0681650.1</v>
          </cell>
          <cell r="B26645" t="str">
            <v>flavonol-3-O-glycoside-7-O-glucosyltransferase 1, putative, expressed</v>
          </cell>
          <cell r="C26645" t="str">
            <v>UDP-Glycosyltransferase superfamily protein</v>
          </cell>
          <cell r="D26645">
            <v>2.5745423039999999</v>
          </cell>
          <cell r="E26645">
            <v>2.6944023380000002</v>
          </cell>
          <cell r="F26645">
            <v>2.186290788</v>
          </cell>
          <cell r="G26645">
            <v>0</v>
          </cell>
          <cell r="H26645">
            <v>0</v>
          </cell>
          <cell r="I26645">
            <v>0</v>
          </cell>
          <cell r="J26645">
            <v>0</v>
          </cell>
          <cell r="K26645">
            <v>0</v>
          </cell>
        </row>
        <row r="26646">
          <cell r="A26646" t="str">
            <v>TRIAE_CS42_3B_TGACv1_221877_AA0752330.1</v>
          </cell>
          <cell r="B26646" t="str">
            <v>flavonol-3-O-glycoside-7-O-glucosyltransferase 1, putative, expressed</v>
          </cell>
          <cell r="C26646" t="str">
            <v>UDP-Glycosyltransferase superfamily protein</v>
          </cell>
          <cell r="D26646">
            <v>2.5745423039999999</v>
          </cell>
          <cell r="E26646">
            <v>2.6944023380000002</v>
          </cell>
          <cell r="F26646">
            <v>2.186290788</v>
          </cell>
          <cell r="G26646">
            <v>0</v>
          </cell>
          <cell r="H26646">
            <v>0</v>
          </cell>
          <cell r="I26646">
            <v>0</v>
          </cell>
          <cell r="J26646">
            <v>0</v>
          </cell>
          <cell r="K26646">
            <v>0</v>
          </cell>
        </row>
        <row r="26647">
          <cell r="A26647" t="str">
            <v>TRIAE_CS42_7AS_TGACv1_569470_AA1816830.1</v>
          </cell>
          <cell r="B26647" t="str">
            <v>cytokinin-O-glucosyltransferase 2, putative, expressed</v>
          </cell>
          <cell r="C26647" t="str">
            <v>UDP-Glycosyltransferase superfamily protein</v>
          </cell>
          <cell r="D26647">
            <v>2.5786060150000001</v>
          </cell>
          <cell r="E26647">
            <v>0</v>
          </cell>
          <cell r="F26647">
            <v>0</v>
          </cell>
          <cell r="G26647">
            <v>2.96082154</v>
          </cell>
          <cell r="H26647">
            <v>0</v>
          </cell>
          <cell r="I26647">
            <v>0</v>
          </cell>
          <cell r="J26647">
            <v>0</v>
          </cell>
          <cell r="K26647">
            <v>2.315360042</v>
          </cell>
        </row>
        <row r="26648">
          <cell r="A26648" t="str">
            <v>TRIAE_CS42_3DS_TGACv1_272144_AA0915540.2</v>
          </cell>
          <cell r="B26648" t="str">
            <v>flavonol-3-O-glycoside-7-O-glucosyltransferase 1, putative, expressed</v>
          </cell>
          <cell r="C26648" t="str">
            <v>UDP-Glycosyltransferase superfamily protein</v>
          </cell>
          <cell r="D26648">
            <v>2.6537076540000002</v>
          </cell>
          <cell r="E26648">
            <v>1.803107222</v>
          </cell>
          <cell r="F26648">
            <v>2.7104026349999999</v>
          </cell>
          <cell r="G26648">
            <v>0</v>
          </cell>
          <cell r="H26648">
            <v>0</v>
          </cell>
          <cell r="I26648">
            <v>0</v>
          </cell>
          <cell r="J26648">
            <v>0</v>
          </cell>
          <cell r="K26648">
            <v>0</v>
          </cell>
        </row>
        <row r="26649">
          <cell r="A26649" t="str">
            <v>TRIAE_CS42_7AL_TGACv1_559711_AA1800610.2</v>
          </cell>
          <cell r="B26649" t="str">
            <v>hydroquinone glucosyltransferase, putative, expressed</v>
          </cell>
          <cell r="C26649" t="str">
            <v>UDP-Glycosyltransferase superfamily protein</v>
          </cell>
          <cell r="D26649">
            <v>2.694500229</v>
          </cell>
          <cell r="E26649">
            <v>4.0757888729999996</v>
          </cell>
          <cell r="F26649">
            <v>0</v>
          </cell>
          <cell r="G26649">
            <v>0</v>
          </cell>
          <cell r="H26649">
            <v>0</v>
          </cell>
          <cell r="I26649">
            <v>0</v>
          </cell>
          <cell r="J26649">
            <v>0</v>
          </cell>
          <cell r="K26649">
            <v>-1.371652241</v>
          </cell>
        </row>
        <row r="26650">
          <cell r="A26650" t="str">
            <v>TRIAE_CS42_3DL_TGACv1_250949_AA0875320.1</v>
          </cell>
          <cell r="B26650" t="str">
            <v>limonoid UDP-glucosyltransferase, putative, expressed</v>
          </cell>
          <cell r="C26650" t="str">
            <v>UDP-Glycosyltransferase superfamily protein</v>
          </cell>
          <cell r="D26650">
            <v>2.7501726400000002</v>
          </cell>
          <cell r="E26650">
            <v>2.189089219</v>
          </cell>
          <cell r="F26650">
            <v>0</v>
          </cell>
          <cell r="G26650">
            <v>0</v>
          </cell>
          <cell r="H26650">
            <v>0</v>
          </cell>
          <cell r="I26650">
            <v>0</v>
          </cell>
          <cell r="J26650">
            <v>0</v>
          </cell>
          <cell r="K26650">
            <v>0</v>
          </cell>
        </row>
        <row r="26651">
          <cell r="A26651" t="str">
            <v>TRIAE_CS42_7BS_TGACv1_592106_AA1930640.1</v>
          </cell>
          <cell r="B26651" t="str">
            <v>cytokinin-O-glucosyltransferase 2, putative, expressed</v>
          </cell>
          <cell r="C26651" t="str">
            <v>UDP-Glycosyltransferase superfamily protein</v>
          </cell>
          <cell r="D26651">
            <v>2.7514106229999999</v>
          </cell>
          <cell r="E26651">
            <v>0</v>
          </cell>
          <cell r="F26651">
            <v>0</v>
          </cell>
          <cell r="G26651">
            <v>3.0916351419999999</v>
          </cell>
          <cell r="H26651">
            <v>0</v>
          </cell>
          <cell r="I26651">
            <v>0</v>
          </cell>
          <cell r="J26651">
            <v>0</v>
          </cell>
          <cell r="K26651">
            <v>2.3505653870000001</v>
          </cell>
        </row>
        <row r="26652">
          <cell r="A26652" t="str">
            <v>TRIAE_CS42_7DS_TGACv1_623547_AA2054360.1</v>
          </cell>
          <cell r="B26652" t="str">
            <v>cytokinin-O-glucosyltransferase 2, putative, expressed</v>
          </cell>
          <cell r="C26652" t="str">
            <v>UDP-Glycosyltransferase superfamily protein</v>
          </cell>
          <cell r="D26652">
            <v>2.7514106229999999</v>
          </cell>
          <cell r="E26652">
            <v>0</v>
          </cell>
          <cell r="F26652">
            <v>0</v>
          </cell>
          <cell r="G26652">
            <v>3.0916351419999999</v>
          </cell>
          <cell r="H26652">
            <v>0</v>
          </cell>
          <cell r="I26652">
            <v>0</v>
          </cell>
          <cell r="J26652">
            <v>0</v>
          </cell>
          <cell r="K26652">
            <v>2.3505653870000001</v>
          </cell>
        </row>
        <row r="26653">
          <cell r="A26653" t="str">
            <v>TRIAE_CS42_7BS_TGACv1_592032_AA1928890.1</v>
          </cell>
          <cell r="B26653" t="str">
            <v>glucosyltransferase, putative, expressed</v>
          </cell>
          <cell r="C26653" t="str">
            <v>UDP-Glycosyltransferase superfamily protein</v>
          </cell>
          <cell r="D26653">
            <v>3.2154262729999998</v>
          </cell>
          <cell r="E26653">
            <v>0</v>
          </cell>
          <cell r="F26653">
            <v>-3.6525559749999998</v>
          </cell>
          <cell r="G26653">
            <v>0</v>
          </cell>
          <cell r="H26653">
            <v>0</v>
          </cell>
          <cell r="I26653">
            <v>0</v>
          </cell>
          <cell r="J26653">
            <v>0</v>
          </cell>
          <cell r="K26653">
            <v>0</v>
          </cell>
        </row>
        <row r="26654">
          <cell r="A26654" t="str">
            <v>TRIAE_CS42_5AL_TGACv1_374556_AA1203180.1</v>
          </cell>
          <cell r="B26654" t="str">
            <v>anthocyanidin 5,3-O-glucosyltransferase, putative, expressed</v>
          </cell>
          <cell r="C26654" t="str">
            <v>UDP-Glycosyltransferase superfamily protein</v>
          </cell>
          <cell r="D26654">
            <v>3.482231627</v>
          </cell>
          <cell r="E26654">
            <v>0</v>
          </cell>
          <cell r="F26654">
            <v>0</v>
          </cell>
          <cell r="G26654">
            <v>0</v>
          </cell>
          <cell r="H26654">
            <v>0</v>
          </cell>
          <cell r="I26654">
            <v>0</v>
          </cell>
          <cell r="J26654">
            <v>0</v>
          </cell>
          <cell r="K26654">
            <v>0</v>
          </cell>
        </row>
        <row r="26655">
          <cell r="A26655" t="str">
            <v>TRIAE_CS42_6AS_TGACv1_486559_AA1562640.1</v>
          </cell>
          <cell r="B26655" t="str">
            <v>cytokinin-O-glucosyltransferase 2, putative, expressed</v>
          </cell>
          <cell r="C26655" t="str">
            <v>UDP-Glycosyltransferase superfamily protein</v>
          </cell>
          <cell r="D26655">
            <v>0</v>
          </cell>
          <cell r="E26655">
            <v>-4.272862097</v>
          </cell>
          <cell r="F26655">
            <v>0</v>
          </cell>
          <cell r="G26655">
            <v>-1.7121421320000001</v>
          </cell>
          <cell r="H26655">
            <v>0</v>
          </cell>
          <cell r="I26655">
            <v>0</v>
          </cell>
          <cell r="J26655">
            <v>0</v>
          </cell>
          <cell r="K26655">
            <v>0</v>
          </cell>
        </row>
        <row r="26656">
          <cell r="A26656" t="str">
            <v>TRIAE_CS42_6DS_TGACv1_542696_AA1728140.1</v>
          </cell>
          <cell r="B26656" t="str">
            <v>cytokinin-O-glucosyltransferase 2, putative, expressed</v>
          </cell>
          <cell r="C26656" t="str">
            <v>UDP-Glycosyltransferase superfamily protein</v>
          </cell>
          <cell r="D26656">
            <v>0</v>
          </cell>
          <cell r="E26656">
            <v>-4.2607117939999997</v>
          </cell>
          <cell r="F26656">
            <v>0</v>
          </cell>
          <cell r="G26656">
            <v>-1.724317326</v>
          </cell>
          <cell r="H26656">
            <v>0</v>
          </cell>
          <cell r="I26656">
            <v>0</v>
          </cell>
          <cell r="J26656">
            <v>0</v>
          </cell>
          <cell r="K26656">
            <v>0</v>
          </cell>
        </row>
        <row r="26657">
          <cell r="A26657" t="str">
            <v>TRIAE_CS42_7DS_TGACv1_622853_AA2046390.1</v>
          </cell>
          <cell r="B26657" t="str">
            <v>cytokinin-O-glucosyltransferase 2, putative, expressed</v>
          </cell>
          <cell r="C26657" t="str">
            <v>UDP-Glycosyltransferase superfamily protein</v>
          </cell>
          <cell r="D26657">
            <v>0</v>
          </cell>
          <cell r="E26657">
            <v>-3.17148882</v>
          </cell>
          <cell r="F26657">
            <v>-1.5593308100000001</v>
          </cell>
          <cell r="G26657">
            <v>-6.1253629969999999</v>
          </cell>
          <cell r="H26657">
            <v>0</v>
          </cell>
          <cell r="I26657">
            <v>0</v>
          </cell>
          <cell r="J26657">
            <v>0</v>
          </cell>
          <cell r="K26657">
            <v>-1.3014368999999999</v>
          </cell>
        </row>
        <row r="26658">
          <cell r="A26658" t="str">
            <v>TRIAE_CS42_7AS_TGACv1_570433_AA1835670.1</v>
          </cell>
          <cell r="B26658" t="str">
            <v>cytokinin-O-glucosyltransferase 2, putative, expressed</v>
          </cell>
          <cell r="C26658" t="str">
            <v>UDP-Glycosyltransferase superfamily protein</v>
          </cell>
          <cell r="D26658">
            <v>0</v>
          </cell>
          <cell r="E26658">
            <v>-3.1493574560000002</v>
          </cell>
          <cell r="F26658">
            <v>-1.5217845729999999</v>
          </cell>
          <cell r="G26658">
            <v>-6.0875981890000004</v>
          </cell>
          <cell r="H26658">
            <v>0</v>
          </cell>
          <cell r="I26658">
            <v>0</v>
          </cell>
          <cell r="J26658">
            <v>0</v>
          </cell>
          <cell r="K26658">
            <v>-1.3014368999999999</v>
          </cell>
        </row>
        <row r="26659">
          <cell r="A26659" t="str">
            <v>TRIAE_CS42_4AL_TGACv1_288576_AA0952450.1</v>
          </cell>
          <cell r="B26659" t="str">
            <v>cytokinin-O-glucosyltransferase 2, putative, expressed</v>
          </cell>
          <cell r="C26659" t="str">
            <v>UDP-Glycosyltransferase superfamily protein</v>
          </cell>
          <cell r="D26659">
            <v>0</v>
          </cell>
          <cell r="E26659">
            <v>-3.126894209</v>
          </cell>
          <cell r="F26659">
            <v>-1.5217845729999999</v>
          </cell>
          <cell r="G26659">
            <v>-6.0875981890000004</v>
          </cell>
          <cell r="H26659">
            <v>0</v>
          </cell>
          <cell r="I26659">
            <v>0</v>
          </cell>
          <cell r="J26659">
            <v>0</v>
          </cell>
          <cell r="K26659">
            <v>0</v>
          </cell>
        </row>
        <row r="26660">
          <cell r="A26660" t="str">
            <v>TRIAE_CS42_3DS_TGACv1_272095_AA0914550.1</v>
          </cell>
          <cell r="B26660" t="str">
            <v>UDP-glucoronosyl and UDP-glucosyl transferase domain containing protein, expressed</v>
          </cell>
          <cell r="C26660" t="str">
            <v>UDP-Glycosyltransferase superfamily protein</v>
          </cell>
          <cell r="D26660">
            <v>0</v>
          </cell>
          <cell r="E26660">
            <v>-2.6675486639999999</v>
          </cell>
          <cell r="F26660">
            <v>0</v>
          </cell>
          <cell r="G26660">
            <v>-2.9181903880000002</v>
          </cell>
          <cell r="H26660">
            <v>0</v>
          </cell>
          <cell r="I26660">
            <v>0</v>
          </cell>
          <cell r="J26660">
            <v>0</v>
          </cell>
          <cell r="K26660">
            <v>0</v>
          </cell>
        </row>
        <row r="26661">
          <cell r="A26661" t="str">
            <v>TRIAE_CS42_2BL_TGACv1_131408_AA0427280.1</v>
          </cell>
          <cell r="B26661" t="str">
            <v>anthocyanidin 5,3-O-glucosyltransferase, putative, expressed</v>
          </cell>
          <cell r="C26661" t="str">
            <v>UDP-Glycosyltransferase superfamily protein</v>
          </cell>
          <cell r="D26661">
            <v>0</v>
          </cell>
          <cell r="E26661">
            <v>-2.5915557570000001</v>
          </cell>
          <cell r="F26661">
            <v>0</v>
          </cell>
          <cell r="G26661">
            <v>-1.2912474469999999</v>
          </cell>
          <cell r="H26661">
            <v>0</v>
          </cell>
          <cell r="I26661">
            <v>0</v>
          </cell>
          <cell r="J26661">
            <v>0</v>
          </cell>
          <cell r="K26661">
            <v>0</v>
          </cell>
        </row>
        <row r="26662">
          <cell r="A26662" t="str">
            <v>TRIAE_CS42_2BL_TGACv1_133613_AA0442840.1</v>
          </cell>
          <cell r="B26662" t="str">
            <v>anthocyanidin 5,3-O-glucosyltransferase, putative, expressed</v>
          </cell>
          <cell r="C26662" t="str">
            <v>UDP-Glycosyltransferase superfamily protein</v>
          </cell>
          <cell r="D26662">
            <v>0</v>
          </cell>
          <cell r="E26662">
            <v>-2.5915557570000001</v>
          </cell>
          <cell r="F26662">
            <v>0</v>
          </cell>
          <cell r="G26662">
            <v>-1.2912474469999999</v>
          </cell>
          <cell r="H26662">
            <v>0</v>
          </cell>
          <cell r="I26662">
            <v>0</v>
          </cell>
          <cell r="J26662">
            <v>0</v>
          </cell>
          <cell r="K26662">
            <v>0</v>
          </cell>
        </row>
        <row r="26663">
          <cell r="A26663" t="str">
            <v>TRIAE_CS42_6BS_TGACv1_514464_AA1660000.1</v>
          </cell>
          <cell r="B26663" t="str">
            <v>cytokinin-O-glucosyltransferase 2, putative, expressed</v>
          </cell>
          <cell r="C26663" t="str">
            <v>UDP-Glycosyltransferase superfamily protein</v>
          </cell>
          <cell r="D26663">
            <v>0</v>
          </cell>
          <cell r="E26663">
            <v>-2.5543204739999998</v>
          </cell>
          <cell r="F26663">
            <v>0</v>
          </cell>
          <cell r="G26663">
            <v>-2.162799556</v>
          </cell>
          <cell r="H26663">
            <v>0</v>
          </cell>
          <cell r="I26663">
            <v>0</v>
          </cell>
          <cell r="J26663">
            <v>0</v>
          </cell>
          <cell r="K26663">
            <v>0</v>
          </cell>
        </row>
        <row r="26664">
          <cell r="A26664" t="str">
            <v>TRIAE_CS42_2AS_TGACv1_113164_AA0352370.1</v>
          </cell>
          <cell r="B26664" t="str">
            <v>UDP-glucoronosyl/UDP-glucosyl transferase, putative, expressed</v>
          </cell>
          <cell r="C26664" t="str">
            <v>UDP-Glycosyltransferase superfamily protein</v>
          </cell>
          <cell r="D26664">
            <v>0</v>
          </cell>
          <cell r="E26664">
            <v>-2.5437907700000002</v>
          </cell>
          <cell r="F26664">
            <v>-1.224765519</v>
          </cell>
          <cell r="G26664">
            <v>-2.2168100019999999</v>
          </cell>
          <cell r="H26664">
            <v>0</v>
          </cell>
          <cell r="I26664">
            <v>0</v>
          </cell>
          <cell r="J26664">
            <v>0</v>
          </cell>
          <cell r="K26664">
            <v>0</v>
          </cell>
        </row>
        <row r="26665">
          <cell r="A26665" t="str">
            <v>TRIAE_CS42_2DS_TGACv1_178072_AA0590260.2</v>
          </cell>
          <cell r="B26665" t="str">
            <v>UDP-glucoronosyl/UDP-glucosyl transferase, putative, expressed</v>
          </cell>
          <cell r="C26665" t="str">
            <v>UDP-Glycosyltransferase superfamily protein</v>
          </cell>
          <cell r="D26665">
            <v>0</v>
          </cell>
          <cell r="E26665">
            <v>-2.5254314029999998</v>
          </cell>
          <cell r="F26665">
            <v>0</v>
          </cell>
          <cell r="G26665">
            <v>0</v>
          </cell>
          <cell r="H26665">
            <v>0</v>
          </cell>
          <cell r="I26665">
            <v>0</v>
          </cell>
          <cell r="J26665">
            <v>0</v>
          </cell>
          <cell r="K26665">
            <v>0</v>
          </cell>
        </row>
        <row r="26666">
          <cell r="A26666" t="str">
            <v>TRIAE_CS42_6DS_TGACv1_542696_AA1728130.1</v>
          </cell>
          <cell r="B26666" t="str">
            <v>cytokinin-O-glucosyltransferase 2, putative, expressed</v>
          </cell>
          <cell r="C26666" t="str">
            <v>UDP-Glycosyltransferase superfamily protein</v>
          </cell>
          <cell r="D26666">
            <v>0</v>
          </cell>
          <cell r="E26666">
            <v>-2.5232527720000002</v>
          </cell>
          <cell r="F26666">
            <v>0</v>
          </cell>
          <cell r="G26666">
            <v>-2.1573561560000001</v>
          </cell>
          <cell r="H26666">
            <v>0</v>
          </cell>
          <cell r="I26666">
            <v>0</v>
          </cell>
          <cell r="J26666">
            <v>0</v>
          </cell>
          <cell r="K26666">
            <v>0</v>
          </cell>
        </row>
        <row r="26667">
          <cell r="A26667" t="str">
            <v>TRIAE_CS42_6AS_TGACv1_487109_AA1568210.1</v>
          </cell>
          <cell r="B26667" t="str">
            <v>cytokinin-O-glucosyltransferase 2, putative, expressed</v>
          </cell>
          <cell r="C26667" t="str">
            <v>UDP-Glycosyltransferase superfamily protein</v>
          </cell>
          <cell r="D26667">
            <v>0</v>
          </cell>
          <cell r="E26667">
            <v>-2.52227384</v>
          </cell>
          <cell r="F26667">
            <v>0</v>
          </cell>
          <cell r="G26667">
            <v>-2.1316276059999999</v>
          </cell>
          <cell r="H26667">
            <v>0</v>
          </cell>
          <cell r="I26667">
            <v>0</v>
          </cell>
          <cell r="J26667">
            <v>0</v>
          </cell>
          <cell r="K26667">
            <v>0</v>
          </cell>
        </row>
        <row r="26668">
          <cell r="A26668" t="str">
            <v>TRIAE_CS42_3B_TGACv1_220919_AA0723750.1</v>
          </cell>
          <cell r="B26668" t="str">
            <v>UDP-glucoronosyl and UDP-glucosyl transferase domain containing protein, expressed</v>
          </cell>
          <cell r="C26668" t="str">
            <v>UDP-Glycosyltransferase superfamily protein</v>
          </cell>
          <cell r="D26668">
            <v>0</v>
          </cell>
          <cell r="E26668">
            <v>-2.4790007100000002</v>
          </cell>
          <cell r="F26668">
            <v>0</v>
          </cell>
          <cell r="G26668">
            <v>-2.8464622070000001</v>
          </cell>
          <cell r="H26668">
            <v>0</v>
          </cell>
          <cell r="I26668">
            <v>0</v>
          </cell>
          <cell r="J26668">
            <v>0</v>
          </cell>
          <cell r="K26668">
            <v>0</v>
          </cell>
        </row>
        <row r="26669">
          <cell r="A26669" t="str">
            <v>TRIAE_CS42_5DL_TGACv1_433718_AA1420430.1</v>
          </cell>
          <cell r="B26669" t="str">
            <v>UDP-rhamnose rhamnosyltransferase, putative, expressed</v>
          </cell>
          <cell r="C26669" t="str">
            <v>UDP-Glycosyltransferase superfamily protein</v>
          </cell>
          <cell r="D26669">
            <v>0</v>
          </cell>
          <cell r="E26669">
            <v>-2.4438139080000001</v>
          </cell>
          <cell r="F26669">
            <v>0</v>
          </cell>
          <cell r="G26669">
            <v>0</v>
          </cell>
          <cell r="H26669">
            <v>0</v>
          </cell>
          <cell r="I26669">
            <v>0</v>
          </cell>
          <cell r="J26669">
            <v>0</v>
          </cell>
          <cell r="K26669">
            <v>0</v>
          </cell>
        </row>
        <row r="26670">
          <cell r="A26670" t="str">
            <v>TRIAE_CS42_3AS_TGACv1_212138_AA0698050.1</v>
          </cell>
          <cell r="B26670" t="str">
            <v>UDP-glucoronosyl and UDP-glucosyl transferase domain containing protein, expressed</v>
          </cell>
          <cell r="C26670" t="str">
            <v>UDP-Glycosyltransferase superfamily protein</v>
          </cell>
          <cell r="D26670">
            <v>0</v>
          </cell>
          <cell r="E26670">
            <v>-2.4402709059999999</v>
          </cell>
          <cell r="F26670">
            <v>0</v>
          </cell>
          <cell r="G26670">
            <v>-2.8340844270000001</v>
          </cell>
          <cell r="H26670">
            <v>0</v>
          </cell>
          <cell r="I26670">
            <v>0</v>
          </cell>
          <cell r="J26670">
            <v>0</v>
          </cell>
          <cell r="K26670">
            <v>0</v>
          </cell>
        </row>
        <row r="26671">
          <cell r="A26671" t="str">
            <v>TRIAE_CS42_5AL_TGACv1_376630_AA1239290.1</v>
          </cell>
          <cell r="B26671" t="str">
            <v>UDP-rhamnose rhamnosyltransferase, putative, expressed</v>
          </cell>
          <cell r="C26671" t="str">
            <v>UDP-Glycosyltransferase superfamily protein</v>
          </cell>
          <cell r="D26671">
            <v>0</v>
          </cell>
          <cell r="E26671">
            <v>-2.3612762439999999</v>
          </cell>
          <cell r="F26671">
            <v>0</v>
          </cell>
          <cell r="G26671">
            <v>0</v>
          </cell>
          <cell r="H26671">
            <v>0</v>
          </cell>
          <cell r="I26671">
            <v>0</v>
          </cell>
          <cell r="J26671">
            <v>0</v>
          </cell>
          <cell r="K26671">
            <v>0</v>
          </cell>
        </row>
        <row r="26672">
          <cell r="A26672" t="str">
            <v>TRIAE_CS42_3DL_TGACv1_250245_AA0864990.1</v>
          </cell>
          <cell r="B26672" t="str">
            <v>anthocyanidin 3-O-glucosyltransferase, putative, expressed</v>
          </cell>
          <cell r="C26672" t="str">
            <v>UDP-Glycosyltransferase superfamily protein</v>
          </cell>
          <cell r="D26672">
            <v>0</v>
          </cell>
          <cell r="E26672">
            <v>-2.3558158589999998</v>
          </cell>
          <cell r="F26672">
            <v>0</v>
          </cell>
          <cell r="G26672">
            <v>0</v>
          </cell>
          <cell r="H26672">
            <v>0</v>
          </cell>
          <cell r="I26672">
            <v>0</v>
          </cell>
          <cell r="J26672">
            <v>0</v>
          </cell>
          <cell r="K26672">
            <v>0</v>
          </cell>
        </row>
        <row r="26673">
          <cell r="A26673" t="str">
            <v>TRIAE_CS42_1BS_TGACv1_049832_AA0162490.1</v>
          </cell>
          <cell r="B26673" t="str">
            <v>cytokinin-O-glucosyltransferase 2, putative, expressed</v>
          </cell>
          <cell r="C26673" t="str">
            <v>UDP-Glycosyltransferase superfamily protein</v>
          </cell>
          <cell r="D26673">
            <v>0</v>
          </cell>
          <cell r="E26673">
            <v>-2.328087311</v>
          </cell>
          <cell r="F26673">
            <v>0</v>
          </cell>
          <cell r="G26673">
            <v>-1.848853235</v>
          </cell>
          <cell r="H26673">
            <v>0</v>
          </cell>
          <cell r="I26673">
            <v>0</v>
          </cell>
          <cell r="J26673">
            <v>0</v>
          </cell>
          <cell r="K26673">
            <v>0</v>
          </cell>
        </row>
        <row r="26674">
          <cell r="A26674" t="str">
            <v>TRIAE_CS42_2AL_TGACv1_094526_AA0299210.1</v>
          </cell>
          <cell r="B26674" t="str">
            <v>anthocyanidin 5,3-O-glucosyltransferase, putative, expressed</v>
          </cell>
          <cell r="C26674" t="str">
            <v>UDP-Glycosyltransferase superfamily protein</v>
          </cell>
          <cell r="D26674">
            <v>0</v>
          </cell>
          <cell r="E26674">
            <v>-2.3183520240000002</v>
          </cell>
          <cell r="F26674">
            <v>0</v>
          </cell>
          <cell r="G26674">
            <v>-1.150034601</v>
          </cell>
          <cell r="H26674">
            <v>0</v>
          </cell>
          <cell r="I26674">
            <v>0</v>
          </cell>
          <cell r="J26674">
            <v>0</v>
          </cell>
          <cell r="K26674">
            <v>0</v>
          </cell>
        </row>
        <row r="26675">
          <cell r="A26675" t="str">
            <v>TRIAE_CS42_3B_TGACv1_220648_AA0713700.1</v>
          </cell>
          <cell r="B26675" t="str">
            <v>anthocyanidin 3-O-glucosyltransferase, putative, expressed</v>
          </cell>
          <cell r="C26675" t="str">
            <v>UDP-Glycosyltransferase superfamily protein</v>
          </cell>
          <cell r="D26675">
            <v>0</v>
          </cell>
          <cell r="E26675">
            <v>-2.2861809809999998</v>
          </cell>
          <cell r="F26675">
            <v>0</v>
          </cell>
          <cell r="G26675">
            <v>0</v>
          </cell>
          <cell r="H26675">
            <v>0</v>
          </cell>
          <cell r="I26675">
            <v>0</v>
          </cell>
          <cell r="J26675">
            <v>0</v>
          </cell>
          <cell r="K26675">
            <v>0</v>
          </cell>
        </row>
        <row r="26676">
          <cell r="A26676" t="str">
            <v>TRIAE_CS42_4AL_TGACv1_288576_AA0952470.1</v>
          </cell>
          <cell r="B26676" t="str">
            <v>cytokinin-O-glucosyltransferase 2, putative, expressed</v>
          </cell>
          <cell r="C26676" t="str">
            <v>UDP-Glycosyltransferase superfamily protein</v>
          </cell>
          <cell r="D26676">
            <v>0</v>
          </cell>
          <cell r="E26676">
            <v>-2.1327725100000001</v>
          </cell>
          <cell r="F26676">
            <v>-1.463424614</v>
          </cell>
          <cell r="G26676">
            <v>-1.4599380719999999</v>
          </cell>
          <cell r="H26676">
            <v>0</v>
          </cell>
          <cell r="I26676">
            <v>0</v>
          </cell>
          <cell r="J26676">
            <v>0</v>
          </cell>
          <cell r="K26676">
            <v>0</v>
          </cell>
        </row>
        <row r="26677">
          <cell r="A26677" t="str">
            <v>TRIAE_CS42_7DS_TGACv1_622853_AA2046370.1</v>
          </cell>
          <cell r="B26677" t="str">
            <v>cytokinin-O-glucosyltransferase 2, putative, expressed</v>
          </cell>
          <cell r="C26677" t="str">
            <v>UDP-Glycosyltransferase superfamily protein</v>
          </cell>
          <cell r="D26677">
            <v>0</v>
          </cell>
          <cell r="E26677">
            <v>-2.1327725100000001</v>
          </cell>
          <cell r="F26677">
            <v>-1.463424614</v>
          </cell>
          <cell r="G26677">
            <v>-1.4599380719999999</v>
          </cell>
          <cell r="H26677">
            <v>0</v>
          </cell>
          <cell r="I26677">
            <v>0</v>
          </cell>
          <cell r="J26677">
            <v>0</v>
          </cell>
          <cell r="K26677">
            <v>0</v>
          </cell>
        </row>
        <row r="26678">
          <cell r="A26678" t="str">
            <v>TRIAE_CS42_U_TGACv1_641120_AA2086060.1</v>
          </cell>
          <cell r="B26678" t="str">
            <v>cytokinin-O-glucosyltransferase 2, putative, expressed</v>
          </cell>
          <cell r="C26678" t="str">
            <v>UDP-Glycosyltransferase superfamily protein</v>
          </cell>
          <cell r="D26678">
            <v>0</v>
          </cell>
          <cell r="E26678">
            <v>-2.1327725100000001</v>
          </cell>
          <cell r="F26678">
            <v>-1.463424614</v>
          </cell>
          <cell r="G26678">
            <v>-1.4599380719999999</v>
          </cell>
          <cell r="H26678">
            <v>0</v>
          </cell>
          <cell r="I26678">
            <v>0</v>
          </cell>
          <cell r="J26678">
            <v>0</v>
          </cell>
          <cell r="K26678">
            <v>0</v>
          </cell>
        </row>
        <row r="26679">
          <cell r="A26679" t="str">
            <v>TRIAE_CS42_2BS_TGACv1_147879_AA0488580.2</v>
          </cell>
          <cell r="B26679" t="str">
            <v>indole-3-acetate beta-glucosyltransferase, putative, expressed</v>
          </cell>
          <cell r="C26679" t="str">
            <v>UDP-Glycosyltransferase superfamily protein</v>
          </cell>
          <cell r="D26679">
            <v>0</v>
          </cell>
          <cell r="E26679">
            <v>-2.1056851430000001</v>
          </cell>
          <cell r="F26679">
            <v>0</v>
          </cell>
          <cell r="G26679">
            <v>0</v>
          </cell>
          <cell r="H26679">
            <v>0</v>
          </cell>
          <cell r="I26679">
            <v>0</v>
          </cell>
          <cell r="J26679">
            <v>0</v>
          </cell>
          <cell r="K26679">
            <v>0</v>
          </cell>
        </row>
        <row r="26680">
          <cell r="A26680" t="str">
            <v>TRIAE_CS42_2AS_TGACv1_113081_AA0350940.1</v>
          </cell>
          <cell r="B26680" t="str">
            <v>UDP-glucoronosyl and UDP-glucosyl transferase, putative, expressed</v>
          </cell>
          <cell r="C26680" t="str">
            <v>UDP-Glycosyltransferase superfamily protein</v>
          </cell>
          <cell r="D26680">
            <v>0</v>
          </cell>
          <cell r="E26680">
            <v>-1.9756271459999999</v>
          </cell>
          <cell r="F26680">
            <v>0</v>
          </cell>
          <cell r="G26680">
            <v>-2.58609826</v>
          </cell>
          <cell r="H26680">
            <v>0</v>
          </cell>
          <cell r="I26680">
            <v>0</v>
          </cell>
          <cell r="J26680">
            <v>0</v>
          </cell>
          <cell r="K26680">
            <v>0</v>
          </cell>
        </row>
        <row r="26681">
          <cell r="A26681" t="str">
            <v>TRIAE_CS42_2BS_TGACv1_146052_AA0454220.1</v>
          </cell>
          <cell r="B26681" t="str">
            <v>cytokinin-O-glucosyltransferase 2, putative, expressed</v>
          </cell>
          <cell r="C26681" t="str">
            <v>UDP-Glycosyltransferase superfamily protein</v>
          </cell>
          <cell r="D26681">
            <v>0</v>
          </cell>
          <cell r="E26681">
            <v>-1.9729999060000001</v>
          </cell>
          <cell r="F26681">
            <v>0</v>
          </cell>
          <cell r="G26681">
            <v>0</v>
          </cell>
          <cell r="H26681">
            <v>0</v>
          </cell>
          <cell r="I26681">
            <v>0</v>
          </cell>
          <cell r="J26681">
            <v>0</v>
          </cell>
          <cell r="K26681">
            <v>0</v>
          </cell>
        </row>
        <row r="26682">
          <cell r="A26682" t="str">
            <v>TRIAE_CS42_U_TGACv1_642419_AA2117330.1</v>
          </cell>
          <cell r="B26682" t="str">
            <v>UDP-glucoronosyl and UDP-glucosyl transferase, putative, expressed</v>
          </cell>
          <cell r="C26682" t="str">
            <v>UDP-Glycosyltransferase superfamily protein</v>
          </cell>
          <cell r="D26682">
            <v>0</v>
          </cell>
          <cell r="E26682">
            <v>-1.9008920199999999</v>
          </cell>
          <cell r="F26682">
            <v>0</v>
          </cell>
          <cell r="G26682">
            <v>-2.5120618430000001</v>
          </cell>
          <cell r="H26682">
            <v>0</v>
          </cell>
          <cell r="I26682">
            <v>0</v>
          </cell>
          <cell r="J26682">
            <v>0</v>
          </cell>
          <cell r="K26682">
            <v>0</v>
          </cell>
        </row>
        <row r="26683">
          <cell r="A26683" t="str">
            <v>TRIAE_CS42_6BL_TGACv1_501250_AA1615190.1</v>
          </cell>
          <cell r="B26683" t="str">
            <v>cytokinin-O-glucosyltransferase 2, putative, expressed</v>
          </cell>
          <cell r="C26683" t="str">
            <v>UDP-Glycosyltransferase superfamily protein</v>
          </cell>
          <cell r="D26683">
            <v>0</v>
          </cell>
          <cell r="E26683">
            <v>-1.8876776980000001</v>
          </cell>
          <cell r="F26683">
            <v>0</v>
          </cell>
          <cell r="G26683">
            <v>-2.0161337939999999</v>
          </cell>
          <cell r="H26683">
            <v>0</v>
          </cell>
          <cell r="I26683">
            <v>0</v>
          </cell>
          <cell r="J26683">
            <v>0</v>
          </cell>
          <cell r="K26683">
            <v>2.0137850510000002</v>
          </cell>
        </row>
        <row r="26684">
          <cell r="A26684" t="str">
            <v>TRIAE_CS42_2DL_TGACv1_160147_AA0547510.1</v>
          </cell>
          <cell r="B26684" t="str">
            <v>cytokinin-O-glucosyltransferase 2, putative, expressed</v>
          </cell>
          <cell r="C26684" t="str">
            <v>UDP-Glycosyltransferase superfamily protein</v>
          </cell>
          <cell r="D26684">
            <v>0</v>
          </cell>
          <cell r="E26684">
            <v>-1.85302195</v>
          </cell>
          <cell r="F26684">
            <v>0</v>
          </cell>
          <cell r="G26684">
            <v>0</v>
          </cell>
          <cell r="H26684">
            <v>0</v>
          </cell>
          <cell r="I26684">
            <v>0</v>
          </cell>
          <cell r="J26684">
            <v>0</v>
          </cell>
          <cell r="K26684">
            <v>0</v>
          </cell>
        </row>
        <row r="26685">
          <cell r="A26685" t="str">
            <v>TRIAE_CS42_6AL_TGACv1_471580_AA1511220.1</v>
          </cell>
          <cell r="B26685" t="str">
            <v>cytokinin-O-glucosyltransferase 2, putative, expressed</v>
          </cell>
          <cell r="C26685" t="str">
            <v>UDP-Glycosyltransferase superfamily protein</v>
          </cell>
          <cell r="D26685">
            <v>0</v>
          </cell>
          <cell r="E26685">
            <v>-1.7945716519999999</v>
          </cell>
          <cell r="F26685">
            <v>0</v>
          </cell>
          <cell r="G26685">
            <v>-2.0161337939999999</v>
          </cell>
          <cell r="H26685">
            <v>0</v>
          </cell>
          <cell r="I26685">
            <v>0</v>
          </cell>
          <cell r="J26685">
            <v>0</v>
          </cell>
          <cell r="K26685">
            <v>2.063463906</v>
          </cell>
        </row>
        <row r="26686">
          <cell r="A26686" t="str">
            <v>TRIAE_CS42_6DL_TGACv1_529217_AA1717790.1</v>
          </cell>
          <cell r="B26686" t="str">
            <v>cytokinin-O-glucosyltransferase 2, putative, expressed</v>
          </cell>
          <cell r="C26686" t="str">
            <v>UDP-Glycosyltransferase superfamily protein</v>
          </cell>
          <cell r="D26686">
            <v>0</v>
          </cell>
          <cell r="E26686">
            <v>-1.7945716519999999</v>
          </cell>
          <cell r="F26686">
            <v>0</v>
          </cell>
          <cell r="G26686">
            <v>0</v>
          </cell>
          <cell r="H26686">
            <v>0</v>
          </cell>
          <cell r="I26686">
            <v>0</v>
          </cell>
          <cell r="J26686">
            <v>0</v>
          </cell>
          <cell r="K26686">
            <v>0</v>
          </cell>
        </row>
        <row r="26687">
          <cell r="A26687" t="str">
            <v>TRIAE_CS42_2DS_TGACv1_178840_AA0601660.1</v>
          </cell>
          <cell r="B26687" t="str">
            <v>UDP-glucoronosyl and UDP-glucosyl transferase, putative, expressed</v>
          </cell>
          <cell r="C26687" t="str">
            <v>UDP-Glycosyltransferase superfamily protein</v>
          </cell>
          <cell r="D26687">
            <v>0</v>
          </cell>
          <cell r="E26687">
            <v>-1.749995017</v>
          </cell>
          <cell r="F26687">
            <v>0</v>
          </cell>
          <cell r="G26687">
            <v>-3.6882071769999998</v>
          </cell>
          <cell r="H26687">
            <v>0</v>
          </cell>
          <cell r="I26687">
            <v>0</v>
          </cell>
          <cell r="J26687">
            <v>0</v>
          </cell>
          <cell r="K26687">
            <v>0</v>
          </cell>
        </row>
        <row r="26688">
          <cell r="A26688" t="str">
            <v>TRIAE_CS42_7BS_TGACv1_591807_AA1921890.1</v>
          </cell>
          <cell r="B26688" t="str">
            <v>anthocyanidin 5,3-O-glucosyltransferase, putative, expressed</v>
          </cell>
          <cell r="C26688" t="str">
            <v>UDP-Glycosyltransferase superfamily protein</v>
          </cell>
          <cell r="D26688">
            <v>0</v>
          </cell>
          <cell r="E26688">
            <v>-1.6690404160000001</v>
          </cell>
          <cell r="F26688">
            <v>0</v>
          </cell>
          <cell r="G26688">
            <v>-1.354244681</v>
          </cell>
          <cell r="H26688">
            <v>0</v>
          </cell>
          <cell r="I26688">
            <v>0</v>
          </cell>
          <cell r="J26688">
            <v>0</v>
          </cell>
          <cell r="K26688">
            <v>0</v>
          </cell>
        </row>
        <row r="26689">
          <cell r="A26689" t="str">
            <v>TRIAE_CS42_7DS_TGACv1_623144_AA2050000.1</v>
          </cell>
          <cell r="B26689" t="str">
            <v>anthocyanidin 5,3-O-glucosyltransferase, putative, expressed</v>
          </cell>
          <cell r="C26689" t="str">
            <v>UDP-Glycosyltransferase superfamily protein</v>
          </cell>
          <cell r="D26689">
            <v>0</v>
          </cell>
          <cell r="E26689">
            <v>-1.6690404160000001</v>
          </cell>
          <cell r="F26689">
            <v>0</v>
          </cell>
          <cell r="G26689">
            <v>-1.354244681</v>
          </cell>
          <cell r="H26689">
            <v>0</v>
          </cell>
          <cell r="I26689">
            <v>0</v>
          </cell>
          <cell r="J26689">
            <v>0</v>
          </cell>
          <cell r="K26689">
            <v>0</v>
          </cell>
        </row>
        <row r="26690">
          <cell r="A26690" t="str">
            <v>TRIAE_CS42_2BS_TGACv1_145905_AA0448900.1</v>
          </cell>
          <cell r="B26690" t="str">
            <v>indole-3-acetate beta-glucosyltransferase, putative, expressed</v>
          </cell>
          <cell r="C26690" t="str">
            <v>UDP-Glycosyltransferase superfamily protein</v>
          </cell>
          <cell r="D26690">
            <v>0</v>
          </cell>
          <cell r="E26690">
            <v>-1.5398591079999999</v>
          </cell>
          <cell r="F26690">
            <v>0</v>
          </cell>
          <cell r="G26690">
            <v>0</v>
          </cell>
          <cell r="H26690">
            <v>0</v>
          </cell>
          <cell r="I26690">
            <v>0</v>
          </cell>
          <cell r="J26690">
            <v>0</v>
          </cell>
          <cell r="K26690">
            <v>0</v>
          </cell>
        </row>
        <row r="26691">
          <cell r="A26691" t="str">
            <v>TRIAE_CS42_7DL_TGACv1_602714_AA1966300.1</v>
          </cell>
          <cell r="B26691" t="str">
            <v>cytokinin-N-glucosyltransferase 1, putative, expressed</v>
          </cell>
          <cell r="C26691" t="str">
            <v>UDP-Glycosyltransferase superfamily protein</v>
          </cell>
          <cell r="D26691">
            <v>0</v>
          </cell>
          <cell r="E26691">
            <v>-1.508531939</v>
          </cell>
          <cell r="F26691">
            <v>0</v>
          </cell>
          <cell r="G26691">
            <v>0</v>
          </cell>
          <cell r="H26691">
            <v>0</v>
          </cell>
          <cell r="I26691">
            <v>0</v>
          </cell>
          <cell r="J26691">
            <v>0</v>
          </cell>
          <cell r="K26691">
            <v>0</v>
          </cell>
        </row>
        <row r="26692">
          <cell r="A26692" t="str">
            <v>TRIAE_CS42_6BL_TGACv1_502282_AA1624090.1</v>
          </cell>
          <cell r="B26692" t="str">
            <v>cytokinin-O-glucosyltransferase 2, putative, expressed</v>
          </cell>
          <cell r="C26692" t="str">
            <v>UDP-Glycosyltransferase superfamily protein</v>
          </cell>
          <cell r="D26692">
            <v>0</v>
          </cell>
          <cell r="E26692">
            <v>-1.435779548</v>
          </cell>
          <cell r="F26692">
            <v>0</v>
          </cell>
          <cell r="G26692">
            <v>-1.036271988</v>
          </cell>
          <cell r="H26692">
            <v>0</v>
          </cell>
          <cell r="I26692">
            <v>0</v>
          </cell>
          <cell r="J26692">
            <v>0</v>
          </cell>
          <cell r="K26692">
            <v>3.35876172</v>
          </cell>
        </row>
        <row r="26693">
          <cell r="A26693" t="str">
            <v>TRIAE_CS42_6BL_TGACv1_502770_AA1626300.1</v>
          </cell>
          <cell r="B26693" t="str">
            <v>cytokinin-O-glucosyltransferase 2, putative, expressed</v>
          </cell>
          <cell r="C26693" t="str">
            <v>UDP-Glycosyltransferase superfamily protein</v>
          </cell>
          <cell r="D26693">
            <v>0</v>
          </cell>
          <cell r="E26693">
            <v>-1.42610959</v>
          </cell>
          <cell r="F26693">
            <v>0</v>
          </cell>
          <cell r="G26693">
            <v>-4.1077038259999998</v>
          </cell>
          <cell r="H26693">
            <v>0</v>
          </cell>
          <cell r="I26693">
            <v>0</v>
          </cell>
          <cell r="J26693">
            <v>0</v>
          </cell>
          <cell r="K26693">
            <v>0</v>
          </cell>
        </row>
        <row r="26694">
          <cell r="A26694" t="str">
            <v>TRIAE_CS42_3AL_TGACv1_194685_AA0637810.1</v>
          </cell>
          <cell r="B26694" t="str">
            <v>cytokinin-N-glucosyltransferase 1, putative, expressed</v>
          </cell>
          <cell r="C26694" t="str">
            <v>UDP-Glycosyltransferase superfamily protein</v>
          </cell>
          <cell r="D26694">
            <v>0</v>
          </cell>
          <cell r="E26694">
            <v>-1.3693588969999999</v>
          </cell>
          <cell r="F26694">
            <v>0</v>
          </cell>
          <cell r="G26694">
            <v>0</v>
          </cell>
          <cell r="H26694">
            <v>0</v>
          </cell>
          <cell r="I26694">
            <v>0</v>
          </cell>
          <cell r="J26694">
            <v>0</v>
          </cell>
          <cell r="K26694">
            <v>0</v>
          </cell>
        </row>
        <row r="26695">
          <cell r="A26695" t="str">
            <v>TRIAE_CS42_3B_TGACv1_227537_AA0823730.1</v>
          </cell>
          <cell r="B26695" t="str">
            <v>cytokinin-N-glucosyltransferase 1, putative, expressed</v>
          </cell>
          <cell r="C26695" t="str">
            <v>UDP-Glycosyltransferase superfamily protein</v>
          </cell>
          <cell r="D26695">
            <v>0</v>
          </cell>
          <cell r="E26695">
            <v>-1.3693588969999999</v>
          </cell>
          <cell r="F26695">
            <v>0</v>
          </cell>
          <cell r="G26695">
            <v>0</v>
          </cell>
          <cell r="H26695">
            <v>0</v>
          </cell>
          <cell r="I26695">
            <v>0</v>
          </cell>
          <cell r="J26695">
            <v>0</v>
          </cell>
          <cell r="K26695">
            <v>0</v>
          </cell>
        </row>
        <row r="26696">
          <cell r="A26696" t="str">
            <v>TRIAE_CS42_3DL_TGACv1_249490_AA0849990.2</v>
          </cell>
          <cell r="B26696" t="str">
            <v>cytokinin-N-glucosyltransferase 1, putative, expressed</v>
          </cell>
          <cell r="C26696" t="str">
            <v>UDP-Glycosyltransferase superfamily protein</v>
          </cell>
          <cell r="D26696">
            <v>0</v>
          </cell>
          <cell r="E26696">
            <v>-1.3693588969999999</v>
          </cell>
          <cell r="F26696">
            <v>0</v>
          </cell>
          <cell r="G26696">
            <v>0</v>
          </cell>
          <cell r="H26696">
            <v>0</v>
          </cell>
          <cell r="I26696">
            <v>0</v>
          </cell>
          <cell r="J26696">
            <v>0</v>
          </cell>
          <cell r="K26696">
            <v>0</v>
          </cell>
        </row>
        <row r="26697">
          <cell r="A26697" t="str">
            <v>TRIAE_CS42_7DS_TGACv1_623684_AA2055320.1</v>
          </cell>
          <cell r="B26697" t="str">
            <v>UDP-rhamnose rhamnosyltransferase, putative, expressed</v>
          </cell>
          <cell r="C26697" t="str">
            <v>UDP-Glycosyltransferase superfamily protein</v>
          </cell>
          <cell r="D26697">
            <v>0</v>
          </cell>
          <cell r="E26697">
            <v>-1.3623200900000001</v>
          </cell>
          <cell r="F26697">
            <v>0</v>
          </cell>
          <cell r="G26697">
            <v>0</v>
          </cell>
          <cell r="H26697">
            <v>0</v>
          </cell>
          <cell r="I26697">
            <v>0</v>
          </cell>
          <cell r="J26697">
            <v>0</v>
          </cell>
          <cell r="K26697">
            <v>0</v>
          </cell>
        </row>
        <row r="26698">
          <cell r="A26698" t="str">
            <v>TRIAE_CS42_5DL_TGACv1_437094_AA1465110.1</v>
          </cell>
          <cell r="B26698" t="str">
            <v>UDP-glucoronosyl and UDP-glucosyl transferase domain containing protein, expressed</v>
          </cell>
          <cell r="C26698" t="str">
            <v>UDP-Glycosyltransferase superfamily protein</v>
          </cell>
          <cell r="D26698">
            <v>0</v>
          </cell>
          <cell r="E26698">
            <v>-1.349008932</v>
          </cell>
          <cell r="F26698">
            <v>0</v>
          </cell>
          <cell r="G26698">
            <v>0</v>
          </cell>
          <cell r="H26698">
            <v>0</v>
          </cell>
          <cell r="I26698">
            <v>0</v>
          </cell>
          <cell r="J26698">
            <v>0</v>
          </cell>
          <cell r="K26698">
            <v>0</v>
          </cell>
        </row>
        <row r="26699">
          <cell r="A26699" t="str">
            <v>TRIAE_CS42_2BS_TGACv1_146052_AA0454150.1</v>
          </cell>
          <cell r="B26699" t="str">
            <v>cytokinin-O-glucosyltransferase 2, putative, expressed</v>
          </cell>
          <cell r="C26699" t="str">
            <v>UDP-Glycosyltransferase superfamily protein</v>
          </cell>
          <cell r="D26699">
            <v>0</v>
          </cell>
          <cell r="E26699">
            <v>-1.3437711969999999</v>
          </cell>
          <cell r="F26699">
            <v>0</v>
          </cell>
          <cell r="G26699">
            <v>2.3797758880000002</v>
          </cell>
          <cell r="H26699">
            <v>0</v>
          </cell>
          <cell r="I26699">
            <v>0</v>
          </cell>
          <cell r="J26699">
            <v>0</v>
          </cell>
          <cell r="K26699">
            <v>0</v>
          </cell>
        </row>
        <row r="26700">
          <cell r="A26700" t="str">
            <v>TRIAE_CS42_1BL_TGACv1_033668_AA0141180.1</v>
          </cell>
          <cell r="B26700" t="str">
            <v>anthocyanidin 5,3-O-glucosyltransferase, putative, expressed</v>
          </cell>
          <cell r="C26700" t="str">
            <v>UDP-Glycosyltransferase superfamily protein</v>
          </cell>
          <cell r="D26700">
            <v>0</v>
          </cell>
          <cell r="E26700">
            <v>-1.3304203990000001</v>
          </cell>
          <cell r="F26700">
            <v>0</v>
          </cell>
          <cell r="G26700">
            <v>0</v>
          </cell>
          <cell r="H26700">
            <v>0</v>
          </cell>
          <cell r="I26700">
            <v>0</v>
          </cell>
          <cell r="J26700">
            <v>0</v>
          </cell>
          <cell r="K26700">
            <v>0</v>
          </cell>
        </row>
        <row r="26701">
          <cell r="A26701" t="str">
            <v>TRIAE_CS42_6BS_TGACv1_514508_AA1660800.1</v>
          </cell>
          <cell r="B26701" t="str">
            <v>hydroquinone glucosyltransferase, putative, expressed</v>
          </cell>
          <cell r="C26701" t="str">
            <v>UDP-Glycosyltransferase superfamily protein</v>
          </cell>
          <cell r="D26701">
            <v>0</v>
          </cell>
          <cell r="E26701">
            <v>-1.3206632110000001</v>
          </cell>
          <cell r="F26701">
            <v>0</v>
          </cell>
          <cell r="G26701">
            <v>-1.735597531</v>
          </cell>
          <cell r="H26701">
            <v>0</v>
          </cell>
          <cell r="I26701">
            <v>0</v>
          </cell>
          <cell r="J26701">
            <v>0</v>
          </cell>
          <cell r="K26701">
            <v>2.0852221059999998</v>
          </cell>
        </row>
        <row r="26702">
          <cell r="A26702" t="str">
            <v>TRIAE_CS42_6DL_TGACv1_528747_AA1715930.1</v>
          </cell>
          <cell r="B26702" t="str">
            <v>cytokinin-O-glucosyltransferase 2, putative, expressed</v>
          </cell>
          <cell r="C26702" t="str">
            <v>UDP-Glycosyltransferase superfamily protein</v>
          </cell>
          <cell r="D26702">
            <v>0</v>
          </cell>
          <cell r="E26702">
            <v>-1.3196187159999999</v>
          </cell>
          <cell r="F26702">
            <v>0</v>
          </cell>
          <cell r="G26702">
            <v>-2.665561523</v>
          </cell>
          <cell r="H26702">
            <v>0</v>
          </cell>
          <cell r="I26702">
            <v>0</v>
          </cell>
          <cell r="J26702">
            <v>0</v>
          </cell>
          <cell r="K26702">
            <v>0</v>
          </cell>
        </row>
        <row r="26703">
          <cell r="A26703" t="str">
            <v>TRIAE_CS42_6BL_TGACv1_499908_AA1594400.1</v>
          </cell>
          <cell r="B26703" t="str">
            <v>cytokinin-O-glucosyltransferase 2, putative, expressed</v>
          </cell>
          <cell r="C26703" t="str">
            <v>UDP-Glycosyltransferase superfamily protein</v>
          </cell>
          <cell r="D26703">
            <v>0</v>
          </cell>
          <cell r="E26703">
            <v>-1.2812574800000001</v>
          </cell>
          <cell r="F26703">
            <v>0</v>
          </cell>
          <cell r="G26703">
            <v>-2.6879362640000002</v>
          </cell>
          <cell r="H26703">
            <v>0</v>
          </cell>
          <cell r="I26703">
            <v>0</v>
          </cell>
          <cell r="J26703">
            <v>0</v>
          </cell>
          <cell r="K26703">
            <v>0</v>
          </cell>
        </row>
        <row r="26704">
          <cell r="A26704" t="str">
            <v>TRIAE_CS42_6DL_TGACv1_526975_AA1696470.1</v>
          </cell>
          <cell r="B26704" t="str">
            <v>cytokinin-O-glucosyltransferase 2, putative, expressed</v>
          </cell>
          <cell r="C26704" t="str">
            <v>UDP-Glycosyltransferase superfamily protein</v>
          </cell>
          <cell r="D26704">
            <v>0</v>
          </cell>
          <cell r="E26704">
            <v>-1.2812574800000001</v>
          </cell>
          <cell r="F26704">
            <v>0</v>
          </cell>
          <cell r="G26704">
            <v>-2.6879362640000002</v>
          </cell>
          <cell r="H26704">
            <v>0</v>
          </cell>
          <cell r="I26704">
            <v>0</v>
          </cell>
          <cell r="J26704">
            <v>0</v>
          </cell>
          <cell r="K26704">
            <v>0</v>
          </cell>
        </row>
        <row r="26705">
          <cell r="A26705" t="str">
            <v>TRIAE_CS42_1DL_TGACv1_061472_AA0196250.1</v>
          </cell>
          <cell r="B26705" t="str">
            <v>anthocyanidin 5,3-O-glucosyltransferase, putative, expressed</v>
          </cell>
          <cell r="C26705" t="str">
            <v>UDP-Glycosyltransferase superfamily protein</v>
          </cell>
          <cell r="D26705">
            <v>0</v>
          </cell>
          <cell r="E26705">
            <v>-1.2158202279999999</v>
          </cell>
          <cell r="F26705">
            <v>0</v>
          </cell>
          <cell r="G26705">
            <v>0</v>
          </cell>
          <cell r="H26705">
            <v>0</v>
          </cell>
          <cell r="I26705">
            <v>0</v>
          </cell>
          <cell r="J26705">
            <v>0</v>
          </cell>
          <cell r="K26705">
            <v>0</v>
          </cell>
        </row>
        <row r="26706">
          <cell r="A26706" t="str">
            <v>TRIAE_CS42_5AL_TGACv1_374233_AA1194420.1</v>
          </cell>
          <cell r="B26706" t="str">
            <v>cytokinin-O-glucosyltransferase 2, putative, expressed</v>
          </cell>
          <cell r="C26706" t="str">
            <v>UDP-Glycosyltransferase superfamily protein</v>
          </cell>
          <cell r="D26706">
            <v>0</v>
          </cell>
          <cell r="E26706">
            <v>-1.1697598709999999</v>
          </cell>
          <cell r="F26706">
            <v>-2.7098344339999998</v>
          </cell>
          <cell r="G26706">
            <v>-3.3367845969999999</v>
          </cell>
          <cell r="H26706">
            <v>0</v>
          </cell>
          <cell r="I26706">
            <v>0</v>
          </cell>
          <cell r="J26706">
            <v>0</v>
          </cell>
          <cell r="K26706">
            <v>0</v>
          </cell>
        </row>
        <row r="26707">
          <cell r="A26707" t="str">
            <v>TRIAE_CS42_5BL_TGACv1_404244_AA1291960.1</v>
          </cell>
          <cell r="B26707" t="str">
            <v>cytokinin-O-glucosyltransferase 2, putative, expressed</v>
          </cell>
          <cell r="C26707" t="str">
            <v>UDP-Glycosyltransferase superfamily protein</v>
          </cell>
          <cell r="D26707">
            <v>0</v>
          </cell>
          <cell r="E26707">
            <v>-1.1697598709999999</v>
          </cell>
          <cell r="F26707">
            <v>-2.7098344339999998</v>
          </cell>
          <cell r="G26707">
            <v>-3.3367845969999999</v>
          </cell>
          <cell r="H26707">
            <v>0</v>
          </cell>
          <cell r="I26707">
            <v>0</v>
          </cell>
          <cell r="J26707">
            <v>0</v>
          </cell>
          <cell r="K26707">
            <v>0</v>
          </cell>
        </row>
        <row r="26708">
          <cell r="A26708" t="str">
            <v>TRIAE_CS42_5DL_TGACv1_436646_AA1462410.1</v>
          </cell>
          <cell r="B26708" t="str">
            <v>cytokinin-O-glucosyltransferase 2, putative, expressed</v>
          </cell>
          <cell r="C26708" t="str">
            <v>UDP-Glycosyltransferase superfamily protein</v>
          </cell>
          <cell r="D26708">
            <v>0</v>
          </cell>
          <cell r="E26708">
            <v>-1.1697598709999999</v>
          </cell>
          <cell r="F26708">
            <v>-2.7098344339999998</v>
          </cell>
          <cell r="G26708">
            <v>-3.3367845969999999</v>
          </cell>
          <cell r="H26708">
            <v>0</v>
          </cell>
          <cell r="I26708">
            <v>0</v>
          </cell>
          <cell r="J26708">
            <v>0</v>
          </cell>
          <cell r="K26708">
            <v>0</v>
          </cell>
        </row>
        <row r="26709">
          <cell r="A26709" t="str">
            <v>TRIAE_CS42_6BS_TGACv1_514508_AA1660770.1</v>
          </cell>
          <cell r="B26709" t="str">
            <v>hydroquinone glucosyltransferase, putative, expressed</v>
          </cell>
          <cell r="C26709" t="str">
            <v>UDP-Glycosyltransferase superfamily protein</v>
          </cell>
          <cell r="D26709">
            <v>0</v>
          </cell>
          <cell r="E26709">
            <v>-1.1691587489999999</v>
          </cell>
          <cell r="F26709">
            <v>0</v>
          </cell>
          <cell r="G26709">
            <v>-1.741396814</v>
          </cell>
          <cell r="H26709">
            <v>0</v>
          </cell>
          <cell r="I26709">
            <v>0</v>
          </cell>
          <cell r="J26709">
            <v>0</v>
          </cell>
          <cell r="K26709">
            <v>2.0852221059999998</v>
          </cell>
        </row>
        <row r="26710">
          <cell r="A26710" t="str">
            <v>TRIAE_CS42_6BL_TGACv1_500231_AA1601800.1</v>
          </cell>
          <cell r="B26710" t="str">
            <v>cytokinin-O-glucosyltransferase 2, putative, expressed</v>
          </cell>
          <cell r="C26710" t="str">
            <v>UDP-Glycosyltransferase superfamily protein</v>
          </cell>
          <cell r="D26710">
            <v>0</v>
          </cell>
          <cell r="E26710">
            <v>-1.1314718079999999</v>
          </cell>
          <cell r="F26710">
            <v>0</v>
          </cell>
          <cell r="G26710">
            <v>-3.0165352799999998</v>
          </cell>
          <cell r="H26710">
            <v>0</v>
          </cell>
          <cell r="I26710">
            <v>0</v>
          </cell>
          <cell r="J26710">
            <v>0</v>
          </cell>
          <cell r="K26710">
            <v>0</v>
          </cell>
        </row>
        <row r="26711">
          <cell r="A26711" t="str">
            <v>TRIAE_CS42_6DL_TGACv1_527354_AA1702670.1</v>
          </cell>
          <cell r="B26711" t="str">
            <v>cytokinin-O-glucosyltransferase 2, putative, expressed</v>
          </cell>
          <cell r="C26711" t="str">
            <v>UDP-Glycosyltransferase superfamily protein</v>
          </cell>
          <cell r="D26711">
            <v>0</v>
          </cell>
          <cell r="E26711">
            <v>-1.1314718079999999</v>
          </cell>
          <cell r="F26711">
            <v>0</v>
          </cell>
          <cell r="G26711">
            <v>-2.9446526689999999</v>
          </cell>
          <cell r="H26711">
            <v>0</v>
          </cell>
          <cell r="I26711">
            <v>0</v>
          </cell>
          <cell r="J26711">
            <v>0</v>
          </cell>
          <cell r="K26711">
            <v>0</v>
          </cell>
        </row>
        <row r="26712">
          <cell r="A26712" t="str">
            <v>TRIAE_CS42_U_TGACv1_642847_AA2124040.1</v>
          </cell>
          <cell r="B26712" t="str">
            <v>cytokinin-O-glucosyltransferase 2, putative, expressed</v>
          </cell>
          <cell r="C26712" t="str">
            <v>UDP-Glycosyltransferase superfamily protein</v>
          </cell>
          <cell r="D26712">
            <v>0</v>
          </cell>
          <cell r="E26712">
            <v>-1.1314718079999999</v>
          </cell>
          <cell r="F26712">
            <v>0</v>
          </cell>
          <cell r="G26712">
            <v>-2.9446526689999999</v>
          </cell>
          <cell r="H26712">
            <v>0</v>
          </cell>
          <cell r="I26712">
            <v>0</v>
          </cell>
          <cell r="J26712">
            <v>0</v>
          </cell>
          <cell r="K26712">
            <v>0</v>
          </cell>
        </row>
        <row r="26713">
          <cell r="A26713" t="str">
            <v>TRIAE_CS42_6AS_TGACv1_486344_AA1560030.1</v>
          </cell>
          <cell r="B26713" t="str">
            <v>hydroquinone glucosyltransferase, putative, expressed</v>
          </cell>
          <cell r="C26713" t="str">
            <v>UDP-Glycosyltransferase superfamily protein</v>
          </cell>
          <cell r="D26713">
            <v>0</v>
          </cell>
          <cell r="E26713">
            <v>-1.1116845399999999</v>
          </cell>
          <cell r="F26713">
            <v>0</v>
          </cell>
          <cell r="G26713">
            <v>-2.1305165760000002</v>
          </cell>
          <cell r="H26713">
            <v>0</v>
          </cell>
          <cell r="I26713">
            <v>0</v>
          </cell>
          <cell r="J26713">
            <v>0</v>
          </cell>
          <cell r="K26713">
            <v>0</v>
          </cell>
        </row>
        <row r="26714">
          <cell r="A26714" t="str">
            <v>TRIAE_CS42_2AS_TGACv1_114668_AA0368730.1</v>
          </cell>
          <cell r="B26714" t="str">
            <v>UDP-glucoronosyl and UDP-glucosyl transferase domain containing protein, expressed</v>
          </cell>
          <cell r="C26714" t="str">
            <v>UDP-Glycosyltransferase superfamily protein</v>
          </cell>
          <cell r="D26714">
            <v>0</v>
          </cell>
          <cell r="E26714">
            <v>-1.0413826610000001</v>
          </cell>
          <cell r="F26714">
            <v>0</v>
          </cell>
          <cell r="G26714">
            <v>0</v>
          </cell>
          <cell r="H26714">
            <v>0</v>
          </cell>
          <cell r="I26714">
            <v>0</v>
          </cell>
          <cell r="J26714">
            <v>0</v>
          </cell>
          <cell r="K26714">
            <v>1.011484388</v>
          </cell>
        </row>
        <row r="26715">
          <cell r="A26715" t="str">
            <v>TRIAE_CS42_2DS_TGACv1_177304_AA0572900.1</v>
          </cell>
          <cell r="B26715" t="str">
            <v>UDP-glucoronosyl and UDP-glucosyl transferase domain containing protein, expressed</v>
          </cell>
          <cell r="C26715" t="str">
            <v>UDP-Glycosyltransferase superfamily protein</v>
          </cell>
          <cell r="D26715">
            <v>0</v>
          </cell>
          <cell r="E26715">
            <v>-1.0276955459999999</v>
          </cell>
          <cell r="F26715">
            <v>0</v>
          </cell>
          <cell r="G26715">
            <v>0</v>
          </cell>
          <cell r="H26715">
            <v>0</v>
          </cell>
          <cell r="I26715">
            <v>0</v>
          </cell>
          <cell r="J26715">
            <v>0</v>
          </cell>
          <cell r="K26715">
            <v>0</v>
          </cell>
        </row>
        <row r="26716">
          <cell r="A26716" t="str">
            <v>TRIAE_CS42_4AL_TGACv1_289438_AA0971180.1</v>
          </cell>
          <cell r="B26716" t="str">
            <v>UDP-glucoronosyl and UDP-glucosyl transferase domain containing protein, expressed</v>
          </cell>
          <cell r="C26716" t="str">
            <v>UDP-Glycosyltransferase superfamily protein</v>
          </cell>
          <cell r="D26716">
            <v>0</v>
          </cell>
          <cell r="E26716">
            <v>-1.0214021390000001</v>
          </cell>
          <cell r="F26716">
            <v>0</v>
          </cell>
          <cell r="G26716">
            <v>-1.5331858860000001</v>
          </cell>
          <cell r="H26716">
            <v>0</v>
          </cell>
          <cell r="I26716">
            <v>0</v>
          </cell>
          <cell r="J26716">
            <v>0</v>
          </cell>
          <cell r="K26716">
            <v>0</v>
          </cell>
        </row>
        <row r="26717">
          <cell r="A26717" t="str">
            <v>TRIAE_CS42_2DL_TGACv1_161646_AA0559770.1</v>
          </cell>
          <cell r="B26717" t="str">
            <v>cis-zeatin O-glucosyltransferase, putative, expressed</v>
          </cell>
          <cell r="C26717" t="str">
            <v>UDP-Glycosyltransferase superfamily protein</v>
          </cell>
          <cell r="D26717">
            <v>0</v>
          </cell>
          <cell r="E26717">
            <v>-1.0098917089999999</v>
          </cell>
          <cell r="F26717">
            <v>0</v>
          </cell>
          <cell r="G26717">
            <v>0</v>
          </cell>
          <cell r="H26717">
            <v>0</v>
          </cell>
          <cell r="I26717">
            <v>0</v>
          </cell>
          <cell r="J26717">
            <v>0</v>
          </cell>
          <cell r="K26717">
            <v>0</v>
          </cell>
        </row>
        <row r="26718">
          <cell r="A26718" t="str">
            <v>TRIAE_CS42_1DL_TGACv1_062789_AA0219990.1</v>
          </cell>
          <cell r="B26718" t="str">
            <v>UDP-glucoronosyl and UDP-glucosyl transferase domain containing protein, expressed</v>
          </cell>
          <cell r="C26718" t="str">
            <v>UDP-Glycosyltransferase superfamily protein</v>
          </cell>
          <cell r="D26718">
            <v>0</v>
          </cell>
          <cell r="E26718">
            <v>1.0456214260000001</v>
          </cell>
          <cell r="F26718">
            <v>0</v>
          </cell>
          <cell r="G26718">
            <v>-3.6837647840000001</v>
          </cell>
          <cell r="H26718">
            <v>0</v>
          </cell>
          <cell r="I26718">
            <v>0</v>
          </cell>
          <cell r="J26718">
            <v>0</v>
          </cell>
          <cell r="K26718">
            <v>0</v>
          </cell>
        </row>
        <row r="26719">
          <cell r="A26719" t="str">
            <v>TRIAE_CS42_1AL_TGACv1_001085_AA0024670.1</v>
          </cell>
          <cell r="B26719" t="str">
            <v>UDP-glucoronosyl and UDP-glucosyl transferase domain containing protein, expressed</v>
          </cell>
          <cell r="C26719" t="str">
            <v>UDP-Glycosyltransferase superfamily protein</v>
          </cell>
          <cell r="D26719">
            <v>0</v>
          </cell>
          <cell r="E26719">
            <v>1.0648206250000001</v>
          </cell>
          <cell r="F26719">
            <v>0</v>
          </cell>
          <cell r="G26719">
            <v>-3.6861452259999998</v>
          </cell>
          <cell r="H26719">
            <v>0</v>
          </cell>
          <cell r="I26719">
            <v>0</v>
          </cell>
          <cell r="J26719">
            <v>0</v>
          </cell>
          <cell r="K26719">
            <v>0</v>
          </cell>
        </row>
        <row r="26720">
          <cell r="A26720" t="str">
            <v>TRIAE_CS42_7AL_TGACv1_559924_AA1801280.2</v>
          </cell>
          <cell r="B26720" t="str">
            <v>anthocyanidin 5,3-O-glucosyltransferase, putative, expressed</v>
          </cell>
          <cell r="C26720" t="str">
            <v>UDP-Glycosyltransferase superfamily protein</v>
          </cell>
          <cell r="D26720">
            <v>0</v>
          </cell>
          <cell r="E26720">
            <v>1.06535388</v>
          </cell>
          <cell r="F26720">
            <v>0</v>
          </cell>
          <cell r="G26720">
            <v>0</v>
          </cell>
          <cell r="H26720">
            <v>0</v>
          </cell>
          <cell r="I26720">
            <v>0</v>
          </cell>
          <cell r="J26720">
            <v>0</v>
          </cell>
          <cell r="K26720">
            <v>0</v>
          </cell>
        </row>
        <row r="26721">
          <cell r="A26721" t="str">
            <v>TRIAE_CS42_3AL_TGACv1_194004_AA0624410.1</v>
          </cell>
          <cell r="B26721" t="str">
            <v>anthocyanidin 5,3-O-glucosyltransferase, putative, expressed</v>
          </cell>
          <cell r="C26721" t="str">
            <v>UDP-Glycosyltransferase superfamily protein</v>
          </cell>
          <cell r="D26721">
            <v>0</v>
          </cell>
          <cell r="E26721">
            <v>1.0905327970000001</v>
          </cell>
          <cell r="F26721">
            <v>0</v>
          </cell>
          <cell r="G26721">
            <v>0</v>
          </cell>
          <cell r="H26721">
            <v>0</v>
          </cell>
          <cell r="I26721">
            <v>0</v>
          </cell>
          <cell r="J26721">
            <v>0</v>
          </cell>
          <cell r="K26721">
            <v>0</v>
          </cell>
        </row>
        <row r="26722">
          <cell r="A26722" t="str">
            <v>TRIAE_CS42_2DS_TGACv1_177710_AA0582890.1</v>
          </cell>
          <cell r="B26722" t="str">
            <v>UDP-glucoronosyl/UDP-glucosyl transferase, putative, expressed</v>
          </cell>
          <cell r="C26722" t="str">
            <v>UDP-Glycosyltransferase superfamily protein</v>
          </cell>
          <cell r="D26722">
            <v>0</v>
          </cell>
          <cell r="E26722">
            <v>1.186027763</v>
          </cell>
          <cell r="F26722">
            <v>1.2174125600000001</v>
          </cell>
          <cell r="G26722">
            <v>0</v>
          </cell>
          <cell r="H26722">
            <v>0</v>
          </cell>
          <cell r="I26722">
            <v>0</v>
          </cell>
          <cell r="J26722">
            <v>0</v>
          </cell>
          <cell r="K26722">
            <v>0</v>
          </cell>
        </row>
        <row r="26723">
          <cell r="A26723" t="str">
            <v>TRIAE_CS42_2AS_TGACv1_113792_AA0360520.1</v>
          </cell>
          <cell r="B26723" t="str">
            <v>UDP-glucoronosyl/UDP-glucosyl transferase, putative, expressed</v>
          </cell>
          <cell r="C26723" t="str">
            <v>UDP-Glycosyltransferase superfamily protein</v>
          </cell>
          <cell r="D26723">
            <v>0</v>
          </cell>
          <cell r="E26723">
            <v>1.218577427</v>
          </cell>
          <cell r="F26723">
            <v>1.2335128289999999</v>
          </cell>
          <cell r="G26723">
            <v>0</v>
          </cell>
          <cell r="H26723">
            <v>0</v>
          </cell>
          <cell r="I26723">
            <v>0</v>
          </cell>
          <cell r="J26723">
            <v>0</v>
          </cell>
          <cell r="K26723">
            <v>0</v>
          </cell>
        </row>
        <row r="26724">
          <cell r="A26724" t="str">
            <v>TRIAE_CS42_7BL_TGACv1_579818_AA1910260.1</v>
          </cell>
          <cell r="B26724" t="str">
            <v>UDP-glucoronosyl and UDP-glucosyl transferase domain containing protein, expressed</v>
          </cell>
          <cell r="C26724" t="str">
            <v>UDP-Glycosyltransferase superfamily protein</v>
          </cell>
          <cell r="D26724">
            <v>0</v>
          </cell>
          <cell r="E26724">
            <v>1.4420025359999999</v>
          </cell>
          <cell r="F26724">
            <v>0</v>
          </cell>
          <cell r="G26724">
            <v>0</v>
          </cell>
          <cell r="H26724">
            <v>0</v>
          </cell>
          <cell r="I26724">
            <v>0</v>
          </cell>
          <cell r="J26724">
            <v>0</v>
          </cell>
          <cell r="K26724">
            <v>2.0161946930000001</v>
          </cell>
        </row>
        <row r="26725">
          <cell r="A26725" t="str">
            <v>TRIAE_CS42_7AS_TGACv1_571064_AA1844110.1</v>
          </cell>
          <cell r="B26725" t="str">
            <v>UDP-glucoronosyl and UDP-glucosyl transferase domain containing protein, expressed</v>
          </cell>
          <cell r="C26725" t="str">
            <v>UDP-Glycosyltransferase superfamily protein</v>
          </cell>
          <cell r="D26725">
            <v>0</v>
          </cell>
          <cell r="E26725">
            <v>1.4646927190000001</v>
          </cell>
          <cell r="F26725">
            <v>0</v>
          </cell>
          <cell r="G26725">
            <v>0</v>
          </cell>
          <cell r="H26725">
            <v>0</v>
          </cell>
          <cell r="I26725">
            <v>0</v>
          </cell>
          <cell r="J26725">
            <v>0</v>
          </cell>
          <cell r="K26725">
            <v>0</v>
          </cell>
        </row>
        <row r="26726">
          <cell r="A26726" t="str">
            <v>TRIAE_CS42_2AL_TGACv1_094139_AA0293210.1</v>
          </cell>
          <cell r="B26726" t="str">
            <v>cytokinin-O-glucosyltransferase 3, putative, expressed</v>
          </cell>
          <cell r="C26726" t="str">
            <v>UDP-Glycosyltransferase superfamily protein</v>
          </cell>
          <cell r="D26726">
            <v>0</v>
          </cell>
          <cell r="E26726">
            <v>1.490401605</v>
          </cell>
          <cell r="F26726">
            <v>0</v>
          </cell>
          <cell r="G26726">
            <v>0</v>
          </cell>
          <cell r="H26726">
            <v>0</v>
          </cell>
          <cell r="I26726">
            <v>0</v>
          </cell>
          <cell r="J26726">
            <v>0</v>
          </cell>
          <cell r="K26726">
            <v>3.361682724</v>
          </cell>
        </row>
        <row r="26727">
          <cell r="A26727" t="str">
            <v>TRIAE_CS42_2BL_TGACv1_129330_AA0378960.1</v>
          </cell>
          <cell r="B26727" t="str">
            <v>cytokinin-O-glucosyltransferase 3, putative, expressed</v>
          </cell>
          <cell r="C26727" t="str">
            <v>UDP-Glycosyltransferase superfamily protein</v>
          </cell>
          <cell r="D26727">
            <v>0</v>
          </cell>
          <cell r="E26727">
            <v>1.490401605</v>
          </cell>
          <cell r="F26727">
            <v>0</v>
          </cell>
          <cell r="G26727">
            <v>0</v>
          </cell>
          <cell r="H26727">
            <v>0</v>
          </cell>
          <cell r="I26727">
            <v>0</v>
          </cell>
          <cell r="J26727">
            <v>0</v>
          </cell>
          <cell r="K26727">
            <v>3.361682724</v>
          </cell>
        </row>
        <row r="26728">
          <cell r="A26728" t="str">
            <v>TRIAE_CS42_2DL_TGACv1_158855_AA0527200.1</v>
          </cell>
          <cell r="B26728" t="str">
            <v>cytokinin-O-glucosyltransferase 3, putative, expressed</v>
          </cell>
          <cell r="C26728" t="str">
            <v>UDP-Glycosyltransferase superfamily protein</v>
          </cell>
          <cell r="D26728">
            <v>0</v>
          </cell>
          <cell r="E26728">
            <v>1.490401605</v>
          </cell>
          <cell r="F26728">
            <v>0</v>
          </cell>
          <cell r="G26728">
            <v>0</v>
          </cell>
          <cell r="H26728">
            <v>0</v>
          </cell>
          <cell r="I26728">
            <v>0</v>
          </cell>
          <cell r="J26728">
            <v>0</v>
          </cell>
          <cell r="K26728">
            <v>3.361682724</v>
          </cell>
        </row>
        <row r="26729">
          <cell r="A26729" t="str">
            <v>TRIAE_CS42_7BS_TGACv1_593340_AA1950580.1</v>
          </cell>
          <cell r="B26729" t="str">
            <v>UDP-glucoronosyl and UDP-glucosyl transferase domain containing protein, expressed</v>
          </cell>
          <cell r="C26729" t="str">
            <v>UDP-Glycosyltransferase superfamily protein</v>
          </cell>
          <cell r="D26729">
            <v>0</v>
          </cell>
          <cell r="E26729">
            <v>1.5087163050000001</v>
          </cell>
          <cell r="F26729">
            <v>0</v>
          </cell>
          <cell r="G26729">
            <v>0</v>
          </cell>
          <cell r="H26729">
            <v>0</v>
          </cell>
          <cell r="I26729">
            <v>0</v>
          </cell>
          <cell r="J26729">
            <v>0</v>
          </cell>
          <cell r="K26729">
            <v>0</v>
          </cell>
        </row>
        <row r="26730">
          <cell r="A26730" t="str">
            <v>TRIAE_CS42_7DS_TGACv1_621774_AA2025670.1</v>
          </cell>
          <cell r="B26730" t="str">
            <v>UDP-glucoronosyl and UDP-glucosyl transferase domain containing protein, expressed</v>
          </cell>
          <cell r="C26730" t="str">
            <v>UDP-Glycosyltransferase superfamily protein</v>
          </cell>
          <cell r="D26730">
            <v>0</v>
          </cell>
          <cell r="E26730">
            <v>1.5087163050000001</v>
          </cell>
          <cell r="F26730">
            <v>0</v>
          </cell>
          <cell r="G26730">
            <v>0</v>
          </cell>
          <cell r="H26730">
            <v>0</v>
          </cell>
          <cell r="I26730">
            <v>0</v>
          </cell>
          <cell r="J26730">
            <v>0</v>
          </cell>
          <cell r="K26730">
            <v>0</v>
          </cell>
        </row>
        <row r="26731">
          <cell r="A26731" t="str">
            <v>TRIAE_CS42_7BL_TGACv1_577441_AA1875450.1</v>
          </cell>
          <cell r="B26731" t="str">
            <v>anthocyanidin 5,3-O-glucosyltransferase, putative, expressed</v>
          </cell>
          <cell r="C26731" t="str">
            <v>UDP-Glycosyltransferase superfamily protein</v>
          </cell>
          <cell r="D26731">
            <v>0</v>
          </cell>
          <cell r="E26731">
            <v>1.712415451</v>
          </cell>
          <cell r="F26731">
            <v>0</v>
          </cell>
          <cell r="G26731">
            <v>0</v>
          </cell>
          <cell r="H26731">
            <v>0</v>
          </cell>
          <cell r="I26731">
            <v>0</v>
          </cell>
          <cell r="J26731">
            <v>0</v>
          </cell>
          <cell r="K26731">
            <v>0</v>
          </cell>
        </row>
        <row r="26732">
          <cell r="A26732" t="str">
            <v>TRIAE_CS42_4AL_TGACv1_290499_AA0986080.1</v>
          </cell>
          <cell r="B26732" t="str">
            <v>glucosyltransferase, putative, expressed</v>
          </cell>
          <cell r="C26732" t="str">
            <v>UDP-Glycosyltransferase superfamily protein</v>
          </cell>
          <cell r="D26732">
            <v>0</v>
          </cell>
          <cell r="E26732">
            <v>1.925966538</v>
          </cell>
          <cell r="F26732">
            <v>0</v>
          </cell>
          <cell r="G26732">
            <v>0</v>
          </cell>
          <cell r="H26732">
            <v>0</v>
          </cell>
          <cell r="I26732">
            <v>0</v>
          </cell>
          <cell r="J26732">
            <v>0</v>
          </cell>
          <cell r="K26732">
            <v>0</v>
          </cell>
        </row>
        <row r="26733">
          <cell r="A26733" t="str">
            <v>TRIAE_CS42_5BL_TGACv1_407939_AA1360530.1</v>
          </cell>
          <cell r="B26733" t="str">
            <v>UDP-rhamnose rhamnosyltransferase, putative, expressed</v>
          </cell>
          <cell r="C26733" t="str">
            <v>UDP-Glycosyltransferase superfamily protein</v>
          </cell>
          <cell r="D26733">
            <v>0</v>
          </cell>
          <cell r="E26733">
            <v>1.9754928810000001</v>
          </cell>
          <cell r="F26733">
            <v>3.1350145290000002</v>
          </cell>
          <cell r="G26733">
            <v>3.8778195019999999</v>
          </cell>
          <cell r="H26733">
            <v>0</v>
          </cell>
          <cell r="I26733">
            <v>0</v>
          </cell>
          <cell r="J26733">
            <v>0</v>
          </cell>
          <cell r="K26733">
            <v>4.8548705300000004</v>
          </cell>
        </row>
        <row r="26734">
          <cell r="A26734" t="str">
            <v>TRIAE_CS42_5DL_TGACv1_434656_AA1439540.1</v>
          </cell>
          <cell r="B26734" t="str">
            <v>UDP-glucoronosyl/UDP-glucosyl transferase, putative, expressed</v>
          </cell>
          <cell r="C26734" t="str">
            <v>UDP-Glycosyltransferase superfamily protein</v>
          </cell>
          <cell r="D26734">
            <v>0</v>
          </cell>
          <cell r="E26734">
            <v>2.0125464910000002</v>
          </cell>
          <cell r="F26734">
            <v>1.9894554390000001</v>
          </cell>
          <cell r="G26734">
            <v>1.555089197</v>
          </cell>
          <cell r="H26734">
            <v>0</v>
          </cell>
          <cell r="I26734">
            <v>0</v>
          </cell>
          <cell r="J26734">
            <v>0</v>
          </cell>
          <cell r="K26734">
            <v>4.1785719490000002</v>
          </cell>
        </row>
        <row r="26735">
          <cell r="A26735" t="str">
            <v>TRIAE_CS42_5AL_TGACv1_376150_AA1232860.1</v>
          </cell>
          <cell r="B26735" t="str">
            <v>cytokinin-O-glucosyltransferase 2, putative, expressed</v>
          </cell>
          <cell r="C26735" t="str">
            <v>UDP-Glycosyltransferase superfamily protein</v>
          </cell>
          <cell r="D26735">
            <v>0</v>
          </cell>
          <cell r="E26735">
            <v>2.1353193959999999</v>
          </cell>
          <cell r="F26735">
            <v>0</v>
          </cell>
          <cell r="G26735">
            <v>-2.1688214280000002</v>
          </cell>
          <cell r="H26735">
            <v>0</v>
          </cell>
          <cell r="I26735">
            <v>0</v>
          </cell>
          <cell r="J26735">
            <v>0</v>
          </cell>
          <cell r="K26735">
            <v>0</v>
          </cell>
        </row>
        <row r="26736">
          <cell r="A26736" t="str">
            <v>TRIAE_CS42_2AL_TGACv1_095187_AA0307980.1</v>
          </cell>
          <cell r="B26736" t="str">
            <v>hydroquinone glucosyltransferase, putative, expressed</v>
          </cell>
          <cell r="C26736" t="str">
            <v>UDP-Glycosyltransferase superfamily protein</v>
          </cell>
          <cell r="D26736">
            <v>0</v>
          </cell>
          <cell r="E26736">
            <v>2.2751095339999998</v>
          </cell>
          <cell r="F26736">
            <v>0</v>
          </cell>
          <cell r="G26736">
            <v>-1.1227184320000001</v>
          </cell>
          <cell r="H26736">
            <v>0</v>
          </cell>
          <cell r="I26736">
            <v>0</v>
          </cell>
          <cell r="J26736">
            <v>0</v>
          </cell>
          <cell r="K26736">
            <v>0</v>
          </cell>
        </row>
        <row r="26737">
          <cell r="A26737" t="str">
            <v>TRIAE_CS42_2BL_TGACv1_133391_AA0442380.1</v>
          </cell>
          <cell r="B26737" t="str">
            <v>hydroquinone glucosyltransferase, putative, expressed</v>
          </cell>
          <cell r="C26737" t="str">
            <v>UDP-Glycosyltransferase superfamily protein</v>
          </cell>
          <cell r="D26737">
            <v>0</v>
          </cell>
          <cell r="E26737">
            <v>2.2751095339999998</v>
          </cell>
          <cell r="F26737">
            <v>0</v>
          </cell>
          <cell r="G26737">
            <v>-1.1227184320000001</v>
          </cell>
          <cell r="H26737">
            <v>0</v>
          </cell>
          <cell r="I26737">
            <v>0</v>
          </cell>
          <cell r="J26737">
            <v>0</v>
          </cell>
          <cell r="K26737">
            <v>0</v>
          </cell>
        </row>
        <row r="26738">
          <cell r="A26738" t="str">
            <v>TRIAE_CS42_4AL_TGACv1_289238_AA0967740.1</v>
          </cell>
          <cell r="B26738" t="str">
            <v>anthocyanin 3-O-beta-glucosyltransferase, putative, expressed</v>
          </cell>
          <cell r="C26738" t="str">
            <v>UDP-Glycosyltransferase superfamily protein</v>
          </cell>
          <cell r="D26738">
            <v>0</v>
          </cell>
          <cell r="E26738">
            <v>2.324985495</v>
          </cell>
          <cell r="F26738">
            <v>0</v>
          </cell>
          <cell r="G26738">
            <v>1.0804735910000001</v>
          </cell>
          <cell r="H26738">
            <v>0</v>
          </cell>
          <cell r="I26738">
            <v>0</v>
          </cell>
          <cell r="J26738">
            <v>0</v>
          </cell>
          <cell r="K26738">
            <v>0</v>
          </cell>
        </row>
        <row r="26739">
          <cell r="A26739" t="str">
            <v>TRIAE_CS42_5BL_TGACv1_408583_AA1363790.1</v>
          </cell>
          <cell r="B26739" t="str">
            <v>anthocyanin 3-O-beta-glucosyltransferase, putative, expressed</v>
          </cell>
          <cell r="C26739" t="str">
            <v>UDP-Glycosyltransferase superfamily protein</v>
          </cell>
          <cell r="D26739">
            <v>0</v>
          </cell>
          <cell r="E26739">
            <v>2.3757556430000002</v>
          </cell>
          <cell r="F26739">
            <v>0</v>
          </cell>
          <cell r="G26739">
            <v>1.0977476690000001</v>
          </cell>
          <cell r="H26739">
            <v>0</v>
          </cell>
          <cell r="I26739">
            <v>0</v>
          </cell>
          <cell r="J26739">
            <v>0</v>
          </cell>
          <cell r="K26739">
            <v>0</v>
          </cell>
        </row>
        <row r="26740">
          <cell r="A26740" t="str">
            <v>TRIAE_CS42_5DL_TGACv1_433057_AA1400020.1</v>
          </cell>
          <cell r="B26740" t="str">
            <v>anthocyanin 3-O-beta-glucosyltransferase, putative, expressed</v>
          </cell>
          <cell r="C26740" t="str">
            <v>UDP-Glycosyltransferase superfamily protein</v>
          </cell>
          <cell r="D26740">
            <v>0</v>
          </cell>
          <cell r="E26740">
            <v>2.3757556430000002</v>
          </cell>
          <cell r="F26740">
            <v>0</v>
          </cell>
          <cell r="G26740">
            <v>1.0977476690000001</v>
          </cell>
          <cell r="H26740">
            <v>0</v>
          </cell>
          <cell r="I26740">
            <v>0</v>
          </cell>
          <cell r="J26740">
            <v>0</v>
          </cell>
          <cell r="K26740">
            <v>0</v>
          </cell>
        </row>
        <row r="26741">
          <cell r="A26741" t="str">
            <v>TRIAE_CS42_5DL_TGACv1_434175_AA1431030.1</v>
          </cell>
          <cell r="B26741" t="str">
            <v>anthocyanin 3-O-beta-glucosyltransferase, putative, expressed</v>
          </cell>
          <cell r="C26741" t="str">
            <v>UDP-Glycosyltransferase superfamily protein</v>
          </cell>
          <cell r="D26741">
            <v>0</v>
          </cell>
          <cell r="E26741">
            <v>2.3757556430000002</v>
          </cell>
          <cell r="F26741">
            <v>0</v>
          </cell>
          <cell r="G26741">
            <v>1.0977476690000001</v>
          </cell>
          <cell r="H26741">
            <v>0</v>
          </cell>
          <cell r="I26741">
            <v>0</v>
          </cell>
          <cell r="J26741">
            <v>0</v>
          </cell>
          <cell r="K26741">
            <v>0</v>
          </cell>
        </row>
        <row r="26742">
          <cell r="A26742" t="str">
            <v>TRIAE_CS42_5DL_TGACv1_433599_AA1417150.1</v>
          </cell>
          <cell r="B26742" t="str">
            <v>cytokinin-O-glucosyltransferase 1, putative, expressed</v>
          </cell>
          <cell r="C26742" t="str">
            <v>UDP-Glycosyltransferase superfamily protein</v>
          </cell>
          <cell r="D26742">
            <v>0</v>
          </cell>
          <cell r="E26742">
            <v>3.660939961</v>
          </cell>
          <cell r="F26742">
            <v>0</v>
          </cell>
          <cell r="G26742">
            <v>-2.4251685859999998</v>
          </cell>
          <cell r="H26742">
            <v>0</v>
          </cell>
          <cell r="I26742">
            <v>0</v>
          </cell>
          <cell r="J26742">
            <v>0</v>
          </cell>
          <cell r="K26742">
            <v>0</v>
          </cell>
        </row>
        <row r="26743">
          <cell r="A26743" t="str">
            <v>TRIAE_CS42_5AL_TGACv1_377690_AA1248740.1</v>
          </cell>
          <cell r="B26743" t="str">
            <v>cytokinin-O-glucosyltransferase 1, putative, expressed</v>
          </cell>
          <cell r="C26743" t="str">
            <v>UDP-Glycosyltransferase superfamily protein</v>
          </cell>
          <cell r="D26743">
            <v>0</v>
          </cell>
          <cell r="E26743">
            <v>3.703591656</v>
          </cell>
          <cell r="F26743">
            <v>0</v>
          </cell>
          <cell r="G26743">
            <v>-2.3976614789999999</v>
          </cell>
          <cell r="H26743">
            <v>0</v>
          </cell>
          <cell r="I26743">
            <v>0</v>
          </cell>
          <cell r="J26743">
            <v>0</v>
          </cell>
          <cell r="K26743">
            <v>0</v>
          </cell>
        </row>
        <row r="26744">
          <cell r="A26744" t="str">
            <v>TRIAE_CS42_5BL_TGACv1_406178_AA1341850.1</v>
          </cell>
          <cell r="B26744" t="str">
            <v>cytokinin-O-glucosyltransferase 1, putative, expressed</v>
          </cell>
          <cell r="C26744" t="str">
            <v>UDP-Glycosyltransferase superfamily protein</v>
          </cell>
          <cell r="D26744">
            <v>0</v>
          </cell>
          <cell r="E26744">
            <v>3.703591656</v>
          </cell>
          <cell r="F26744">
            <v>0</v>
          </cell>
          <cell r="G26744">
            <v>-2.3976614789999999</v>
          </cell>
          <cell r="H26744">
            <v>0</v>
          </cell>
          <cell r="I26744">
            <v>0</v>
          </cell>
          <cell r="J26744">
            <v>0</v>
          </cell>
          <cell r="K26744">
            <v>0</v>
          </cell>
        </row>
        <row r="26745">
          <cell r="A26745" t="str">
            <v>TRIAE_CS42_3AL_TGACv1_195349_AA0648340.1</v>
          </cell>
          <cell r="B26745" t="str">
            <v>cytokinin-N-glucosyltransferase 1, putative, expressed</v>
          </cell>
          <cell r="C26745" t="str">
            <v>UDP-Glycosyltransferase superfamily protein</v>
          </cell>
          <cell r="D26745">
            <v>0</v>
          </cell>
          <cell r="E26745">
            <v>3.8298854709999999</v>
          </cell>
          <cell r="F26745">
            <v>2.4524793690000002</v>
          </cell>
          <cell r="G26745">
            <v>1.774310466</v>
          </cell>
          <cell r="H26745">
            <v>0</v>
          </cell>
          <cell r="I26745">
            <v>0</v>
          </cell>
          <cell r="J26745">
            <v>0</v>
          </cell>
          <cell r="K26745">
            <v>2.075682053</v>
          </cell>
        </row>
        <row r="26746">
          <cell r="A26746" t="str">
            <v>TRIAE_CS42_3B_TGACv1_222356_AA0762980.1</v>
          </cell>
          <cell r="B26746" t="str">
            <v>cytokinin-N-glucosyltransferase 1, putative, expressed</v>
          </cell>
          <cell r="C26746" t="str">
            <v>UDP-Glycosyltransferase superfamily protein</v>
          </cell>
          <cell r="D26746">
            <v>0</v>
          </cell>
          <cell r="E26746">
            <v>3.9171497020000001</v>
          </cell>
          <cell r="F26746">
            <v>2.3633055199999999</v>
          </cell>
          <cell r="G26746">
            <v>1.6909531840000001</v>
          </cell>
          <cell r="H26746">
            <v>0</v>
          </cell>
          <cell r="I26746">
            <v>0</v>
          </cell>
          <cell r="J26746">
            <v>0</v>
          </cell>
          <cell r="K26746">
            <v>2.2321945460000001</v>
          </cell>
        </row>
        <row r="26747">
          <cell r="A26747" t="str">
            <v>TRIAE_CS42_2DL_TGACv1_158399_AA0517610.1</v>
          </cell>
          <cell r="B26747" t="str">
            <v>cytokinin-O-glucosyltransferase 2, putative, expressed</v>
          </cell>
          <cell r="C26747" t="str">
            <v>UDP-Glycosyltransferase superfamily protein</v>
          </cell>
          <cell r="D26747">
            <v>0</v>
          </cell>
          <cell r="E26747">
            <v>4.2870646749999999</v>
          </cell>
          <cell r="F26747">
            <v>3.1396748919999999</v>
          </cell>
          <cell r="G26747">
            <v>0</v>
          </cell>
          <cell r="H26747">
            <v>0</v>
          </cell>
          <cell r="I26747">
            <v>1.481559879</v>
          </cell>
          <cell r="J26747">
            <v>1.036092639</v>
          </cell>
          <cell r="K26747">
            <v>2.068429198</v>
          </cell>
        </row>
        <row r="26748">
          <cell r="A26748" t="str">
            <v>TRIAE_CS42_2AL_TGACv1_097326_AA0323810.1</v>
          </cell>
          <cell r="B26748" t="str">
            <v>cytokinin-O-glucosyltransferase 2, putative, expressed</v>
          </cell>
          <cell r="C26748" t="str">
            <v>UDP-Glycosyltransferase superfamily protein</v>
          </cell>
          <cell r="D26748">
            <v>0</v>
          </cell>
          <cell r="E26748">
            <v>4.2870646749999999</v>
          </cell>
          <cell r="F26748">
            <v>3.1396748919999999</v>
          </cell>
          <cell r="G26748">
            <v>0</v>
          </cell>
          <cell r="H26748">
            <v>0</v>
          </cell>
          <cell r="I26748">
            <v>1.5163149</v>
          </cell>
          <cell r="J26748">
            <v>1.024190275</v>
          </cell>
          <cell r="K26748">
            <v>2.068429198</v>
          </cell>
        </row>
        <row r="26749">
          <cell r="A26749" t="str">
            <v>TRIAE_CS42_2BL_TGACv1_130387_AA0410160.1</v>
          </cell>
          <cell r="B26749" t="str">
            <v>cytokinin-O-glucosyltransferase 2, putative, expressed</v>
          </cell>
          <cell r="C26749" t="str">
            <v>UDP-Glycosyltransferase superfamily protein</v>
          </cell>
          <cell r="D26749">
            <v>0</v>
          </cell>
          <cell r="E26749">
            <v>4.2870646749999999</v>
          </cell>
          <cell r="F26749">
            <v>3.1396748919999999</v>
          </cell>
          <cell r="G26749">
            <v>0</v>
          </cell>
          <cell r="H26749">
            <v>0</v>
          </cell>
          <cell r="I26749">
            <v>1.5163149</v>
          </cell>
          <cell r="J26749">
            <v>1.024190275</v>
          </cell>
          <cell r="K26749">
            <v>2.068429198</v>
          </cell>
        </row>
        <row r="26750">
          <cell r="A26750" t="str">
            <v>TRIAE_CS42_3DL_TGACv1_249823_AA0856930.1</v>
          </cell>
          <cell r="B26750" t="str">
            <v>anthocyanidin 5,3-O-glucosyltransferase, putative, expressed</v>
          </cell>
          <cell r="C26750" t="str">
            <v>UDP-Glycosyltransferase superfamily protein</v>
          </cell>
          <cell r="D26750">
            <v>0</v>
          </cell>
          <cell r="E26750">
            <v>7.1426543870000003</v>
          </cell>
          <cell r="F26750">
            <v>5.0566211699999997</v>
          </cell>
          <cell r="G26750">
            <v>7.0340489609999999</v>
          </cell>
          <cell r="H26750">
            <v>0</v>
          </cell>
          <cell r="I26750">
            <v>0</v>
          </cell>
          <cell r="J26750">
            <v>0</v>
          </cell>
          <cell r="K26750">
            <v>8.3435633500000002</v>
          </cell>
        </row>
        <row r="26751">
          <cell r="A26751" t="str">
            <v>TRIAE_CS42_3AL_TGACv1_194833_AA0640250.1</v>
          </cell>
          <cell r="B26751" t="str">
            <v>anthocyanidin 5,3-O-glucosyltransferase, putative, expressed</v>
          </cell>
          <cell r="C26751" t="str">
            <v>UDP-Glycosyltransferase superfamily protein</v>
          </cell>
          <cell r="D26751">
            <v>0</v>
          </cell>
          <cell r="E26751">
            <v>7.1426543870000003</v>
          </cell>
          <cell r="F26751">
            <v>5.012111687</v>
          </cell>
          <cell r="G26751">
            <v>6.9905877790000002</v>
          </cell>
          <cell r="H26751">
            <v>0</v>
          </cell>
          <cell r="I26751">
            <v>0</v>
          </cell>
          <cell r="J26751">
            <v>0</v>
          </cell>
          <cell r="K26751">
            <v>9.074822245</v>
          </cell>
        </row>
        <row r="26752">
          <cell r="A26752" t="str">
            <v>TRIAE_CS42_2BS_TGACv1_146276_AA0461230.1</v>
          </cell>
          <cell r="B26752" t="str">
            <v>glucosyltransferase, putative, expressed</v>
          </cell>
          <cell r="C26752" t="str">
            <v>UDP-Glycosyltransferase superfamily protein</v>
          </cell>
          <cell r="D26752">
            <v>0</v>
          </cell>
          <cell r="E26752">
            <v>7.3181959570000004</v>
          </cell>
          <cell r="F26752">
            <v>0</v>
          </cell>
          <cell r="G26752">
            <v>0</v>
          </cell>
          <cell r="H26752">
            <v>0</v>
          </cell>
          <cell r="I26752">
            <v>0</v>
          </cell>
          <cell r="J26752">
            <v>0</v>
          </cell>
          <cell r="K26752">
            <v>0</v>
          </cell>
        </row>
        <row r="26753">
          <cell r="A26753" t="str">
            <v>TRIAE_CS42_2BS_TGACv1_146286_AA0461540.1</v>
          </cell>
          <cell r="B26753" t="str">
            <v>glucosyltransferase, putative, expressed</v>
          </cell>
          <cell r="C26753" t="str">
            <v>UDP-Glycosyltransferase superfamily protein</v>
          </cell>
          <cell r="D26753">
            <v>0</v>
          </cell>
          <cell r="E26753">
            <v>7.3181959570000004</v>
          </cell>
          <cell r="F26753">
            <v>0</v>
          </cell>
          <cell r="G26753">
            <v>0</v>
          </cell>
          <cell r="H26753">
            <v>0</v>
          </cell>
          <cell r="I26753">
            <v>0</v>
          </cell>
          <cell r="J26753">
            <v>0</v>
          </cell>
          <cell r="K26753">
            <v>0</v>
          </cell>
        </row>
        <row r="26754">
          <cell r="A26754" t="str">
            <v>TRIAE_CS42_2BS_TGACv1_148207_AA0491330.1</v>
          </cell>
          <cell r="B26754" t="str">
            <v>glucosyltransferase, putative, expressed</v>
          </cell>
          <cell r="C26754" t="str">
            <v>UDP-Glycosyltransferase superfamily protein</v>
          </cell>
          <cell r="D26754">
            <v>0</v>
          </cell>
          <cell r="E26754">
            <v>7.3181959570000004</v>
          </cell>
          <cell r="F26754">
            <v>0</v>
          </cell>
          <cell r="G26754">
            <v>0</v>
          </cell>
          <cell r="H26754">
            <v>0</v>
          </cell>
          <cell r="I26754">
            <v>0</v>
          </cell>
          <cell r="J26754">
            <v>0</v>
          </cell>
          <cell r="K26754">
            <v>0</v>
          </cell>
        </row>
        <row r="26755">
          <cell r="A26755" t="str">
            <v>TRIAE_CS42_2DS_TGACv1_178033_AA0589660.1</v>
          </cell>
          <cell r="B26755" t="str">
            <v>glucosyltransferase, putative, expressed</v>
          </cell>
          <cell r="C26755" t="str">
            <v>UDP-Glycosyltransferase superfamily protein</v>
          </cell>
          <cell r="D26755">
            <v>0</v>
          </cell>
          <cell r="E26755">
            <v>7.3181959570000004</v>
          </cell>
          <cell r="F26755">
            <v>0</v>
          </cell>
          <cell r="G26755">
            <v>0</v>
          </cell>
          <cell r="H26755">
            <v>0</v>
          </cell>
          <cell r="I26755">
            <v>0</v>
          </cell>
          <cell r="J26755">
            <v>0</v>
          </cell>
          <cell r="K26755">
            <v>0</v>
          </cell>
        </row>
        <row r="26756">
          <cell r="A26756" t="str">
            <v>TRIAE_CS42_3B_TGACv1_222201_AA0759680.1</v>
          </cell>
          <cell r="B26756" t="str">
            <v>anthocyanidin 5,3-O-glucosyltransferase, putative, expressed</v>
          </cell>
          <cell r="C26756" t="str">
            <v>UDP-Glycosyltransferase superfamily protein</v>
          </cell>
          <cell r="D26756">
            <v>0</v>
          </cell>
          <cell r="E26756">
            <v>9.2575074849999996</v>
          </cell>
          <cell r="F26756">
            <v>6.2373435529999997</v>
          </cell>
          <cell r="G26756">
            <v>7.9872689269999997</v>
          </cell>
          <cell r="H26756">
            <v>0</v>
          </cell>
          <cell r="I26756">
            <v>0</v>
          </cell>
          <cell r="J26756">
            <v>0</v>
          </cell>
          <cell r="K26756">
            <v>11.054871350000001</v>
          </cell>
        </row>
        <row r="26757">
          <cell r="A26757" t="str">
            <v>TRIAE_CS42_2DS_TGACv1_178608_AA0598070.1</v>
          </cell>
          <cell r="B26757" t="str">
            <v>cytokinin-O-glucosyltransferase 3, putative, expressed</v>
          </cell>
          <cell r="C26757" t="str">
            <v>UDP-Glycosyltransferase superfamily protein</v>
          </cell>
          <cell r="D26757">
            <v>0</v>
          </cell>
          <cell r="E26757">
            <v>0</v>
          </cell>
          <cell r="F26757">
            <v>0</v>
          </cell>
          <cell r="G26757">
            <v>0</v>
          </cell>
          <cell r="H26757">
            <v>0</v>
          </cell>
          <cell r="I26757">
            <v>-1.4231954170000001</v>
          </cell>
          <cell r="J26757">
            <v>0</v>
          </cell>
          <cell r="K26757">
            <v>0</v>
          </cell>
        </row>
        <row r="26758">
          <cell r="A26758" t="str">
            <v>TRIAE_CS42_5AL_TGACv1_375676_AA1225420.1</v>
          </cell>
          <cell r="B26758" t="str">
            <v>cytokinin-O-glucosyltransferase 2, putative, expressed</v>
          </cell>
          <cell r="C26758" t="str">
            <v>UDP-Glycosyltransferase superfamily protein</v>
          </cell>
          <cell r="D26758">
            <v>0</v>
          </cell>
          <cell r="E26758">
            <v>0</v>
          </cell>
          <cell r="F26758">
            <v>0</v>
          </cell>
          <cell r="G26758">
            <v>0</v>
          </cell>
          <cell r="H26758">
            <v>0</v>
          </cell>
          <cell r="I26758">
            <v>0</v>
          </cell>
          <cell r="J26758">
            <v>0</v>
          </cell>
          <cell r="K26758">
            <v>-3.0752094049999998</v>
          </cell>
        </row>
        <row r="26759">
          <cell r="A26759" t="str">
            <v>TRIAE_CS42_5BL_TGACv1_404871_AA1313450.1</v>
          </cell>
          <cell r="B26759" t="str">
            <v>cytokinin-O-glucosyltransferase 2, putative, expressed</v>
          </cell>
          <cell r="C26759" t="str">
            <v>UDP-Glycosyltransferase superfamily protein</v>
          </cell>
          <cell r="D26759">
            <v>0</v>
          </cell>
          <cell r="E26759">
            <v>0</v>
          </cell>
          <cell r="F26759">
            <v>0</v>
          </cell>
          <cell r="G26759">
            <v>0</v>
          </cell>
          <cell r="H26759">
            <v>0</v>
          </cell>
          <cell r="I26759">
            <v>0</v>
          </cell>
          <cell r="J26759">
            <v>0</v>
          </cell>
          <cell r="K26759">
            <v>-2.8424683019999999</v>
          </cell>
        </row>
        <row r="26760">
          <cell r="A26760" t="str">
            <v>TRIAE_CS42_5DL_TGACv1_434972_AA1444330.1</v>
          </cell>
          <cell r="B26760" t="str">
            <v>cytokinin-O-glucosyltransferase 2, putative, expressed</v>
          </cell>
          <cell r="C26760" t="str">
            <v>UDP-Glycosyltransferase superfamily protein</v>
          </cell>
          <cell r="D26760">
            <v>0</v>
          </cell>
          <cell r="E26760">
            <v>0</v>
          </cell>
          <cell r="F26760">
            <v>0</v>
          </cell>
          <cell r="G26760">
            <v>0</v>
          </cell>
          <cell r="H26760">
            <v>0</v>
          </cell>
          <cell r="I26760">
            <v>0</v>
          </cell>
          <cell r="J26760">
            <v>0</v>
          </cell>
          <cell r="K26760">
            <v>-2.8424683019999999</v>
          </cell>
        </row>
        <row r="26761">
          <cell r="A26761" t="str">
            <v>TRIAE_CS42_5AL_TGACv1_375188_AA1217460.1</v>
          </cell>
          <cell r="B26761" t="str">
            <v>UDP-glucoronosyl and UDP-glucosyl transferase, putative, expressed</v>
          </cell>
          <cell r="C26761" t="str">
            <v>UDP-Glycosyltransferase superfamily protein</v>
          </cell>
          <cell r="D26761">
            <v>0</v>
          </cell>
          <cell r="E26761">
            <v>0</v>
          </cell>
          <cell r="F26761">
            <v>0</v>
          </cell>
          <cell r="G26761">
            <v>0</v>
          </cell>
          <cell r="H26761">
            <v>0</v>
          </cell>
          <cell r="I26761">
            <v>0</v>
          </cell>
          <cell r="J26761">
            <v>0</v>
          </cell>
          <cell r="K26761">
            <v>-2.4088258260000002</v>
          </cell>
        </row>
        <row r="26762">
          <cell r="A26762" t="str">
            <v>TRIAE_CS42_5BL_TGACv1_405724_AA1333920.1</v>
          </cell>
          <cell r="B26762" t="str">
            <v>UDP-glucoronosyl and UDP-glucosyl transferase, putative, expressed</v>
          </cell>
          <cell r="C26762" t="str">
            <v>UDP-Glycosyltransferase superfamily protein</v>
          </cell>
          <cell r="D26762">
            <v>0</v>
          </cell>
          <cell r="E26762">
            <v>0</v>
          </cell>
          <cell r="F26762">
            <v>0</v>
          </cell>
          <cell r="G26762">
            <v>0</v>
          </cell>
          <cell r="H26762">
            <v>0</v>
          </cell>
          <cell r="I26762">
            <v>0</v>
          </cell>
          <cell r="J26762">
            <v>0</v>
          </cell>
          <cell r="K26762">
            <v>-2.32264011</v>
          </cell>
        </row>
        <row r="26763">
          <cell r="A26763" t="str">
            <v>TRIAE_CS42_2AL_TGACv1_094743_AA0302430.1</v>
          </cell>
          <cell r="B26763" t="str">
            <v>cis-zeatin O-glucosyltransferase, putative, expressed</v>
          </cell>
          <cell r="C26763" t="str">
            <v>UDP-Glycosyltransferase superfamily protein</v>
          </cell>
          <cell r="D26763">
            <v>0</v>
          </cell>
          <cell r="E26763">
            <v>0</v>
          </cell>
          <cell r="F26763">
            <v>0</v>
          </cell>
          <cell r="G26763">
            <v>0</v>
          </cell>
          <cell r="H26763">
            <v>0</v>
          </cell>
          <cell r="I26763">
            <v>0</v>
          </cell>
          <cell r="J26763">
            <v>0</v>
          </cell>
          <cell r="K26763">
            <v>-1.998064676</v>
          </cell>
        </row>
        <row r="26764">
          <cell r="A26764" t="str">
            <v>TRIAE_CS42_2BL_TGACv1_129417_AA0382790.1</v>
          </cell>
          <cell r="B26764" t="str">
            <v>cis-zeatin O-glucosyltransferase, putative, expressed</v>
          </cell>
          <cell r="C26764" t="str">
            <v>UDP-Glycosyltransferase superfamily protein</v>
          </cell>
          <cell r="D26764">
            <v>0</v>
          </cell>
          <cell r="E26764">
            <v>0</v>
          </cell>
          <cell r="F26764">
            <v>0</v>
          </cell>
          <cell r="G26764">
            <v>0</v>
          </cell>
          <cell r="H26764">
            <v>0</v>
          </cell>
          <cell r="I26764">
            <v>0</v>
          </cell>
          <cell r="J26764">
            <v>0</v>
          </cell>
          <cell r="K26764">
            <v>-1.998064676</v>
          </cell>
        </row>
        <row r="26765">
          <cell r="A26765" t="str">
            <v>TRIAE_CS42_2DL_TGACv1_159542_AA0539550.1</v>
          </cell>
          <cell r="B26765" t="str">
            <v>cis-zeatin O-glucosyltransferase, putative, expressed</v>
          </cell>
          <cell r="C26765" t="str">
            <v>UDP-Glycosyltransferase superfamily protein</v>
          </cell>
          <cell r="D26765">
            <v>0</v>
          </cell>
          <cell r="E26765">
            <v>0</v>
          </cell>
          <cell r="F26765">
            <v>0</v>
          </cell>
          <cell r="G26765">
            <v>0</v>
          </cell>
          <cell r="H26765">
            <v>0</v>
          </cell>
          <cell r="I26765">
            <v>0</v>
          </cell>
          <cell r="J26765">
            <v>0</v>
          </cell>
          <cell r="K26765">
            <v>-1.998064676</v>
          </cell>
        </row>
        <row r="26766">
          <cell r="A26766" t="str">
            <v>TRIAE_CS42_7BS_TGACv1_592795_AA1944420.1</v>
          </cell>
          <cell r="B26766" t="str">
            <v>UDP-glucoronosyl and UDP-glucosyl transferase, putative, expressed</v>
          </cell>
          <cell r="C26766" t="str">
            <v>UDP-Glycosyltransferase superfamily protein</v>
          </cell>
          <cell r="D26766">
            <v>0</v>
          </cell>
          <cell r="E26766">
            <v>0</v>
          </cell>
          <cell r="F26766">
            <v>0</v>
          </cell>
          <cell r="G26766">
            <v>3.0578695740000001</v>
          </cell>
          <cell r="H26766">
            <v>0</v>
          </cell>
          <cell r="I26766">
            <v>0</v>
          </cell>
          <cell r="J26766">
            <v>0</v>
          </cell>
          <cell r="K26766">
            <v>-1.839998955</v>
          </cell>
        </row>
        <row r="26767">
          <cell r="A26767" t="str">
            <v>TRIAE_CS42_7AS_TGACv1_571345_AA1846990.1</v>
          </cell>
          <cell r="B26767" t="str">
            <v>UDP-glucoronosyl and UDP-glucosyl transferase, putative, expressed</v>
          </cell>
          <cell r="C26767" t="str">
            <v>UDP-Glycosyltransferase superfamily protein</v>
          </cell>
          <cell r="D26767">
            <v>0</v>
          </cell>
          <cell r="E26767">
            <v>0</v>
          </cell>
          <cell r="F26767">
            <v>0</v>
          </cell>
          <cell r="G26767">
            <v>3.458955354</v>
          </cell>
          <cell r="H26767">
            <v>0</v>
          </cell>
          <cell r="I26767">
            <v>0</v>
          </cell>
          <cell r="J26767">
            <v>0</v>
          </cell>
          <cell r="K26767">
            <v>-1.839998955</v>
          </cell>
        </row>
        <row r="26768">
          <cell r="A26768" t="str">
            <v>TRIAE_CS42_7AL_TGACv1_556316_AA1760710.1</v>
          </cell>
          <cell r="B26768" t="str">
            <v>UDP-glucoronosyl and UDP-glucosyl transferase domain containing protein, expressed</v>
          </cell>
          <cell r="C26768" t="str">
            <v>UDP-Glycosyltransferase superfamily protein</v>
          </cell>
          <cell r="D26768">
            <v>0</v>
          </cell>
          <cell r="E26768">
            <v>0</v>
          </cell>
          <cell r="F26768">
            <v>0</v>
          </cell>
          <cell r="G26768">
            <v>0</v>
          </cell>
          <cell r="H26768">
            <v>0</v>
          </cell>
          <cell r="I26768">
            <v>0</v>
          </cell>
          <cell r="J26768">
            <v>0</v>
          </cell>
          <cell r="K26768">
            <v>-1.698919834</v>
          </cell>
        </row>
        <row r="26769">
          <cell r="A26769" t="str">
            <v>TRIAE_CS42_7BL_TGACv1_576904_AA1859360.1</v>
          </cell>
          <cell r="B26769" t="str">
            <v>UDP-glucoronosyl and UDP-glucosyl transferase domain containing protein, expressed</v>
          </cell>
          <cell r="C26769" t="str">
            <v>UDP-Glycosyltransferase superfamily protein</v>
          </cell>
          <cell r="D26769">
            <v>0</v>
          </cell>
          <cell r="E26769">
            <v>0</v>
          </cell>
          <cell r="F26769">
            <v>0</v>
          </cell>
          <cell r="G26769">
            <v>0</v>
          </cell>
          <cell r="H26769">
            <v>0</v>
          </cell>
          <cell r="I26769">
            <v>0</v>
          </cell>
          <cell r="J26769">
            <v>0</v>
          </cell>
          <cell r="K26769">
            <v>-1.698919834</v>
          </cell>
        </row>
        <row r="26770">
          <cell r="A26770" t="str">
            <v>TRIAE_CS42_4BL_TGACv1_320707_AA1046800.1</v>
          </cell>
          <cell r="B26770" t="str">
            <v>cytokinin-O-glucosyltransferase 2, putative, expressed</v>
          </cell>
          <cell r="C26770" t="str">
            <v>UDP-Glycosyltransferase superfamily protein</v>
          </cell>
          <cell r="D26770">
            <v>0</v>
          </cell>
          <cell r="E26770">
            <v>0</v>
          </cell>
          <cell r="F26770">
            <v>0</v>
          </cell>
          <cell r="G26770">
            <v>0</v>
          </cell>
          <cell r="H26770">
            <v>0</v>
          </cell>
          <cell r="I26770">
            <v>0</v>
          </cell>
          <cell r="J26770">
            <v>0</v>
          </cell>
          <cell r="K26770">
            <v>-1.678837505</v>
          </cell>
        </row>
        <row r="26771">
          <cell r="A26771" t="str">
            <v>TRIAE_CS42_7AS_TGACv1_573368_AA1852750.1</v>
          </cell>
          <cell r="B26771" t="str">
            <v>UDP-glucoronosyl and UDP-glucosyl transferase domain containing protein, expressed</v>
          </cell>
          <cell r="C26771" t="str">
            <v>UDP-Glycosyltransferase superfamily protein</v>
          </cell>
          <cell r="D26771">
            <v>0</v>
          </cell>
          <cell r="E26771">
            <v>0</v>
          </cell>
          <cell r="F26771">
            <v>0</v>
          </cell>
          <cell r="G26771">
            <v>-3.7021428109999999</v>
          </cell>
          <cell r="H26771">
            <v>0</v>
          </cell>
          <cell r="I26771">
            <v>0</v>
          </cell>
          <cell r="J26771">
            <v>0</v>
          </cell>
          <cell r="K26771">
            <v>-1.580362619</v>
          </cell>
        </row>
        <row r="26772">
          <cell r="A26772" t="str">
            <v>TRIAE_CS42_5DL_TGACv1_434629_AA1439080.1</v>
          </cell>
          <cell r="B26772" t="str">
            <v>cytokinin-O-glucosyltransferase 3, putative, expressed</v>
          </cell>
          <cell r="C26772" t="str">
            <v>UDP-Glycosyltransferase superfamily protein</v>
          </cell>
          <cell r="D26772">
            <v>0</v>
          </cell>
          <cell r="E26772">
            <v>0</v>
          </cell>
          <cell r="F26772">
            <v>0</v>
          </cell>
          <cell r="G26772">
            <v>0</v>
          </cell>
          <cell r="H26772">
            <v>0</v>
          </cell>
          <cell r="I26772">
            <v>0</v>
          </cell>
          <cell r="J26772">
            <v>0</v>
          </cell>
          <cell r="K26772">
            <v>-1.570404321</v>
          </cell>
        </row>
        <row r="26773">
          <cell r="A26773" t="str">
            <v>TRIAE_CS42_7DL_TGACv1_604242_AA1995670.1</v>
          </cell>
          <cell r="B26773" t="str">
            <v>UDP-glucoronosyl and UDP-glucosyl transferase domain containing protein, expressed</v>
          </cell>
          <cell r="C26773" t="str">
            <v>UDP-Glycosyltransferase superfamily protein</v>
          </cell>
          <cell r="D26773">
            <v>0</v>
          </cell>
          <cell r="E26773">
            <v>0</v>
          </cell>
          <cell r="F26773">
            <v>0</v>
          </cell>
          <cell r="G26773">
            <v>0</v>
          </cell>
          <cell r="H26773">
            <v>0</v>
          </cell>
          <cell r="I26773">
            <v>0</v>
          </cell>
          <cell r="J26773">
            <v>0</v>
          </cell>
          <cell r="K26773">
            <v>-1.568313114</v>
          </cell>
        </row>
        <row r="26774">
          <cell r="A26774" t="str">
            <v>TRIAE_CS42_2AL_TGACv1_094719_AA0302080.1</v>
          </cell>
          <cell r="B26774" t="str">
            <v>cytokinin-O-glucosyltransferase 2, putative, expressed</v>
          </cell>
          <cell r="C26774" t="str">
            <v>UDP-Glycosyltransferase superfamily protein</v>
          </cell>
          <cell r="D26774">
            <v>0</v>
          </cell>
          <cell r="E26774">
            <v>0</v>
          </cell>
          <cell r="F26774">
            <v>0</v>
          </cell>
          <cell r="G26774">
            <v>0</v>
          </cell>
          <cell r="H26774">
            <v>0</v>
          </cell>
          <cell r="I26774">
            <v>0</v>
          </cell>
          <cell r="J26774">
            <v>0</v>
          </cell>
          <cell r="K26774">
            <v>-1.531594855</v>
          </cell>
        </row>
        <row r="26775">
          <cell r="A26775" t="str">
            <v>TRIAE_CS42_2DL_TGACv1_160383_AA0549920.1</v>
          </cell>
          <cell r="B26775" t="str">
            <v>cytokinin-O-glucosyltransferase 2, putative, expressed</v>
          </cell>
          <cell r="C26775" t="str">
            <v>UDP-Glycosyltransferase superfamily protein</v>
          </cell>
          <cell r="D26775">
            <v>0</v>
          </cell>
          <cell r="E26775">
            <v>0</v>
          </cell>
          <cell r="F26775">
            <v>0</v>
          </cell>
          <cell r="G26775">
            <v>0</v>
          </cell>
          <cell r="H26775">
            <v>0</v>
          </cell>
          <cell r="I26775">
            <v>0</v>
          </cell>
          <cell r="J26775">
            <v>0</v>
          </cell>
          <cell r="K26775">
            <v>-1.531594855</v>
          </cell>
        </row>
        <row r="26776">
          <cell r="A26776" t="str">
            <v>TRIAE_CS42_3B_TGACv1_221252_AA0735230.1</v>
          </cell>
          <cell r="B26776" t="str">
            <v>cytokinin-O-glucosyltransferase 2, putative, expressed</v>
          </cell>
          <cell r="C26776" t="str">
            <v>UDP-Glycosyltransferase superfamily protein</v>
          </cell>
          <cell r="D26776">
            <v>0</v>
          </cell>
          <cell r="E26776">
            <v>0</v>
          </cell>
          <cell r="F26776">
            <v>0</v>
          </cell>
          <cell r="G26776">
            <v>0</v>
          </cell>
          <cell r="H26776">
            <v>0</v>
          </cell>
          <cell r="I26776">
            <v>0</v>
          </cell>
          <cell r="J26776">
            <v>0</v>
          </cell>
          <cell r="K26776">
            <v>-1.531594855</v>
          </cell>
        </row>
        <row r="26777">
          <cell r="A26777" t="str">
            <v>TRIAE_CS42_1DL_TGACv1_061952_AA0206290.1</v>
          </cell>
          <cell r="B26777" t="str">
            <v>UDP-glucoronosyl and UDP-glucosyl transferase domain containing protein, expressed</v>
          </cell>
          <cell r="C26777" t="str">
            <v>UDP-Glycosyltransferase superfamily protein</v>
          </cell>
          <cell r="D26777">
            <v>0</v>
          </cell>
          <cell r="E26777">
            <v>0</v>
          </cell>
          <cell r="F26777">
            <v>0</v>
          </cell>
          <cell r="G26777">
            <v>-3.7346226179999999</v>
          </cell>
          <cell r="H26777">
            <v>0</v>
          </cell>
          <cell r="I26777">
            <v>0</v>
          </cell>
          <cell r="J26777">
            <v>0</v>
          </cell>
          <cell r="K26777">
            <v>-1.518743892</v>
          </cell>
        </row>
        <row r="26778">
          <cell r="A26778" t="str">
            <v>TRIAE_CS42_2AS_TGACv1_112903_AA0347310.1</v>
          </cell>
          <cell r="B26778" t="str">
            <v>UDP-glucoronosyl and UDP-glucosyl transferase, putative, expressed</v>
          </cell>
          <cell r="C26778" t="str">
            <v>UDP-Glycosyltransferase superfamily protein</v>
          </cell>
          <cell r="D26778">
            <v>0</v>
          </cell>
          <cell r="E26778">
            <v>0</v>
          </cell>
          <cell r="F26778">
            <v>0</v>
          </cell>
          <cell r="G26778">
            <v>0</v>
          </cell>
          <cell r="H26778">
            <v>0</v>
          </cell>
          <cell r="I26778">
            <v>0</v>
          </cell>
          <cell r="J26778">
            <v>0</v>
          </cell>
          <cell r="K26778">
            <v>-1.498944335</v>
          </cell>
        </row>
        <row r="26779">
          <cell r="A26779" t="str">
            <v>TRIAE_CS42_2BS_TGACv1_146119_AA0455760.1</v>
          </cell>
          <cell r="B26779" t="str">
            <v>UDP-glucoronosyl and UDP-glucosyl transferase, putative, expressed</v>
          </cell>
          <cell r="C26779" t="str">
            <v>UDP-Glycosyltransferase superfamily protein</v>
          </cell>
          <cell r="D26779">
            <v>0</v>
          </cell>
          <cell r="E26779">
            <v>0</v>
          </cell>
          <cell r="F26779">
            <v>0</v>
          </cell>
          <cell r="G26779">
            <v>0</v>
          </cell>
          <cell r="H26779">
            <v>0</v>
          </cell>
          <cell r="I26779">
            <v>0</v>
          </cell>
          <cell r="J26779">
            <v>0</v>
          </cell>
          <cell r="K26779">
            <v>-1.498944335</v>
          </cell>
        </row>
        <row r="26780">
          <cell r="A26780" t="str">
            <v>TRIAE_CS42_2DS_TGACv1_178315_AA0594020.1</v>
          </cell>
          <cell r="B26780" t="str">
            <v>UDP-glucoronosyl and UDP-glucosyl transferase, putative, expressed</v>
          </cell>
          <cell r="C26780" t="str">
            <v>UDP-Glycosyltransferase superfamily protein</v>
          </cell>
          <cell r="D26780">
            <v>0</v>
          </cell>
          <cell r="E26780">
            <v>0</v>
          </cell>
          <cell r="F26780">
            <v>0</v>
          </cell>
          <cell r="G26780">
            <v>0</v>
          </cell>
          <cell r="H26780">
            <v>0</v>
          </cell>
          <cell r="I26780">
            <v>0</v>
          </cell>
          <cell r="J26780">
            <v>0</v>
          </cell>
          <cell r="K26780">
            <v>-1.498944335</v>
          </cell>
        </row>
        <row r="26781">
          <cell r="A26781" t="str">
            <v>TRIAE_CS42_2BS_TGACv1_146500_AA0466680.1</v>
          </cell>
          <cell r="B26781" t="str">
            <v>cytokinin-O-glucosyltransferase 1, putative, expressed</v>
          </cell>
          <cell r="C26781" t="str">
            <v>UDP-Glycosyltransferase superfamily protein</v>
          </cell>
          <cell r="D26781">
            <v>0</v>
          </cell>
          <cell r="E26781">
            <v>0</v>
          </cell>
          <cell r="F26781">
            <v>0</v>
          </cell>
          <cell r="G26781">
            <v>0</v>
          </cell>
          <cell r="H26781">
            <v>0</v>
          </cell>
          <cell r="I26781">
            <v>0</v>
          </cell>
          <cell r="J26781">
            <v>0</v>
          </cell>
          <cell r="K26781">
            <v>-1.3154849399999999</v>
          </cell>
        </row>
        <row r="26782">
          <cell r="A26782" t="str">
            <v>TRIAE_CS42_2DS_TGACv1_177983_AA0588640.1</v>
          </cell>
          <cell r="B26782" t="str">
            <v>cytokinin-O-glucosyltransferase 1, putative, expressed</v>
          </cell>
          <cell r="C26782" t="str">
            <v>UDP-Glycosyltransferase superfamily protein</v>
          </cell>
          <cell r="D26782">
            <v>0</v>
          </cell>
          <cell r="E26782">
            <v>0</v>
          </cell>
          <cell r="F26782">
            <v>0</v>
          </cell>
          <cell r="G26782">
            <v>0</v>
          </cell>
          <cell r="H26782">
            <v>0</v>
          </cell>
          <cell r="I26782">
            <v>0</v>
          </cell>
          <cell r="J26782">
            <v>0</v>
          </cell>
          <cell r="K26782">
            <v>-1.3154849399999999</v>
          </cell>
        </row>
        <row r="26783">
          <cell r="A26783" t="str">
            <v>TRIAE_CS42_7DS_TGACv1_621672_AA2022820.1</v>
          </cell>
          <cell r="B26783" t="str">
            <v>indole-3-acetate beta-glucosyltransferase, putative, expressed</v>
          </cell>
          <cell r="C26783" t="str">
            <v>UDP-Glycosyltransferase superfamily protein</v>
          </cell>
          <cell r="D26783">
            <v>0</v>
          </cell>
          <cell r="E26783">
            <v>0</v>
          </cell>
          <cell r="F26783">
            <v>0</v>
          </cell>
          <cell r="G26783">
            <v>0</v>
          </cell>
          <cell r="H26783">
            <v>0</v>
          </cell>
          <cell r="I26783">
            <v>0</v>
          </cell>
          <cell r="J26783">
            <v>0</v>
          </cell>
          <cell r="K26783">
            <v>-1.3133922520000001</v>
          </cell>
        </row>
        <row r="26784">
          <cell r="A26784" t="str">
            <v>TRIAE_CS42_6AL_TGACv1_472110_AA1517840.1</v>
          </cell>
          <cell r="B26784" t="str">
            <v>anthocyanidin 5,3-O-glucosyltransferase, putative, expressed</v>
          </cell>
          <cell r="C26784" t="str">
            <v>UDP-Glycosyltransferase superfamily protein</v>
          </cell>
          <cell r="D26784">
            <v>0</v>
          </cell>
          <cell r="E26784">
            <v>0</v>
          </cell>
          <cell r="F26784">
            <v>-2.4026528869999999</v>
          </cell>
          <cell r="G26784">
            <v>-4.1382943680000004</v>
          </cell>
          <cell r="H26784">
            <v>0</v>
          </cell>
          <cell r="I26784">
            <v>0</v>
          </cell>
          <cell r="J26784">
            <v>0</v>
          </cell>
          <cell r="K26784">
            <v>-1.3027841689999999</v>
          </cell>
        </row>
        <row r="26785">
          <cell r="A26785" t="str">
            <v>TRIAE_CS42_6BL_TGACv1_503117_AA1627270.1</v>
          </cell>
          <cell r="B26785" t="str">
            <v>anthocyanidin 5,3-O-glucosyltransferase, putative, expressed</v>
          </cell>
          <cell r="C26785" t="str">
            <v>UDP-Glycosyltransferase superfamily protein</v>
          </cell>
          <cell r="D26785">
            <v>0</v>
          </cell>
          <cell r="E26785">
            <v>0</v>
          </cell>
          <cell r="F26785">
            <v>-2.4026528869999999</v>
          </cell>
          <cell r="G26785">
            <v>-4.1382943680000004</v>
          </cell>
          <cell r="H26785">
            <v>0</v>
          </cell>
          <cell r="I26785">
            <v>0</v>
          </cell>
          <cell r="J26785">
            <v>0</v>
          </cell>
          <cell r="K26785">
            <v>-1.3027841689999999</v>
          </cell>
        </row>
        <row r="26786">
          <cell r="A26786" t="str">
            <v>TRIAE_CS42_7AL_TGACv1_558513_AA1793890.1</v>
          </cell>
          <cell r="B26786" t="str">
            <v>indole-3-acetate beta-glucosyltransferase, putative, expressed</v>
          </cell>
          <cell r="C26786" t="str">
            <v>UDP-Glycosyltransferase superfamily protein</v>
          </cell>
          <cell r="D26786">
            <v>0</v>
          </cell>
          <cell r="E26786">
            <v>0</v>
          </cell>
          <cell r="F26786">
            <v>0</v>
          </cell>
          <cell r="G26786">
            <v>-1.6613426339999999</v>
          </cell>
          <cell r="H26786">
            <v>0</v>
          </cell>
          <cell r="I26786">
            <v>0</v>
          </cell>
          <cell r="J26786">
            <v>0</v>
          </cell>
          <cell r="K26786">
            <v>-1.301376718</v>
          </cell>
        </row>
        <row r="26787">
          <cell r="A26787" t="str">
            <v>TRIAE_CS42_7BL_TGACv1_578877_AA1901390.1</v>
          </cell>
          <cell r="B26787" t="str">
            <v>indole-3-acetate beta-glucosyltransferase, putative, expressed</v>
          </cell>
          <cell r="C26787" t="str">
            <v>UDP-Glycosyltransferase superfamily protein</v>
          </cell>
          <cell r="D26787">
            <v>0</v>
          </cell>
          <cell r="E26787">
            <v>0</v>
          </cell>
          <cell r="F26787">
            <v>0</v>
          </cell>
          <cell r="G26787">
            <v>-1.6613426339999999</v>
          </cell>
          <cell r="H26787">
            <v>0</v>
          </cell>
          <cell r="I26787">
            <v>0</v>
          </cell>
          <cell r="J26787">
            <v>0</v>
          </cell>
          <cell r="K26787">
            <v>-1.301376718</v>
          </cell>
        </row>
        <row r="26788">
          <cell r="A26788" t="str">
            <v>TRIAE_CS42_1BL_TGACv1_031063_AA0107020.1</v>
          </cell>
          <cell r="B26788" t="str">
            <v>anthocyanidin 3-O-glucosyltransferase, putative, expressed</v>
          </cell>
          <cell r="C26788" t="str">
            <v>UDP-Glycosyltransferase superfamily protein</v>
          </cell>
          <cell r="D26788">
            <v>0</v>
          </cell>
          <cell r="E26788">
            <v>0</v>
          </cell>
          <cell r="F26788">
            <v>0</v>
          </cell>
          <cell r="G26788">
            <v>0</v>
          </cell>
          <cell r="H26788">
            <v>0</v>
          </cell>
          <cell r="I26788">
            <v>0</v>
          </cell>
          <cell r="J26788">
            <v>0</v>
          </cell>
          <cell r="K26788">
            <v>-1.224818494</v>
          </cell>
        </row>
        <row r="26789">
          <cell r="A26789" t="str">
            <v>TRIAE_CS42_5BL_TGACv1_404233_AA1291500.1</v>
          </cell>
          <cell r="B26789" t="str">
            <v>cytokinin-O-glucosyltransferase 1, putative, expressed</v>
          </cell>
          <cell r="C26789" t="str">
            <v>UDP-Glycosyltransferase superfamily protein</v>
          </cell>
          <cell r="D26789">
            <v>0</v>
          </cell>
          <cell r="E26789">
            <v>0</v>
          </cell>
          <cell r="F26789">
            <v>0</v>
          </cell>
          <cell r="G26789">
            <v>0</v>
          </cell>
          <cell r="H26789">
            <v>0</v>
          </cell>
          <cell r="I26789">
            <v>0</v>
          </cell>
          <cell r="J26789">
            <v>0</v>
          </cell>
          <cell r="K26789">
            <v>-1.171056825</v>
          </cell>
        </row>
        <row r="26790">
          <cell r="A26790" t="str">
            <v>TRIAE_CS42_5BL_TGACv1_404293_AA1294180.1</v>
          </cell>
          <cell r="B26790" t="str">
            <v>cytokinin-O-glucosyltransferase 1, putative, expressed</v>
          </cell>
          <cell r="C26790" t="str">
            <v>UDP-Glycosyltransferase superfamily protein</v>
          </cell>
          <cell r="D26790">
            <v>0</v>
          </cell>
          <cell r="E26790">
            <v>0</v>
          </cell>
          <cell r="F26790">
            <v>0</v>
          </cell>
          <cell r="G26790">
            <v>0</v>
          </cell>
          <cell r="H26790">
            <v>0</v>
          </cell>
          <cell r="I26790">
            <v>0</v>
          </cell>
          <cell r="J26790">
            <v>0</v>
          </cell>
          <cell r="K26790">
            <v>-1.171056825</v>
          </cell>
        </row>
        <row r="26791">
          <cell r="A26791" t="str">
            <v>TRIAE_CS42_5AL_TGACv1_374728_AA1207660.1</v>
          </cell>
          <cell r="B26791" t="str">
            <v>cytokinin-O-glucosyltransferase 3, putative, expressed</v>
          </cell>
          <cell r="C26791" t="str">
            <v>UDP-Glycosyltransferase superfamily protein</v>
          </cell>
          <cell r="D26791">
            <v>0</v>
          </cell>
          <cell r="E26791">
            <v>0</v>
          </cell>
          <cell r="F26791">
            <v>0</v>
          </cell>
          <cell r="G26791">
            <v>0</v>
          </cell>
          <cell r="H26791">
            <v>0</v>
          </cell>
          <cell r="I26791">
            <v>0</v>
          </cell>
          <cell r="J26791">
            <v>0</v>
          </cell>
          <cell r="K26791">
            <v>-1.1455682389999999</v>
          </cell>
        </row>
        <row r="26792">
          <cell r="A26792" t="str">
            <v>TRIAE_CS42_5DL_TGACv1_434629_AA1439060.1</v>
          </cell>
          <cell r="B26792" t="str">
            <v>cytokinin-O-glucosyltransferase 3, putative, expressed</v>
          </cell>
          <cell r="C26792" t="str">
            <v>UDP-Glycosyltransferase superfamily protein</v>
          </cell>
          <cell r="D26792">
            <v>0</v>
          </cell>
          <cell r="E26792">
            <v>0</v>
          </cell>
          <cell r="F26792">
            <v>0</v>
          </cell>
          <cell r="G26792">
            <v>0</v>
          </cell>
          <cell r="H26792">
            <v>0</v>
          </cell>
          <cell r="I26792">
            <v>0</v>
          </cell>
          <cell r="J26792">
            <v>0</v>
          </cell>
          <cell r="K26792">
            <v>-1.1088588580000001</v>
          </cell>
        </row>
        <row r="26793">
          <cell r="A26793" t="str">
            <v>TRIAE_CS42_2DL_TGACv1_157984_AA0504770.1</v>
          </cell>
          <cell r="B26793" t="str">
            <v>anthocyanidin 5,3-O-glucosyltransferase, putative, expressed</v>
          </cell>
          <cell r="C26793" t="str">
            <v>UDP-Glycosyltransferase superfamily protein</v>
          </cell>
          <cell r="D26793">
            <v>0</v>
          </cell>
          <cell r="E26793">
            <v>0</v>
          </cell>
          <cell r="F26793">
            <v>0</v>
          </cell>
          <cell r="G26793">
            <v>0</v>
          </cell>
          <cell r="H26793">
            <v>0</v>
          </cell>
          <cell r="I26793">
            <v>0</v>
          </cell>
          <cell r="J26793">
            <v>0</v>
          </cell>
          <cell r="K26793">
            <v>-1.0748076099999999</v>
          </cell>
        </row>
        <row r="26794">
          <cell r="A26794" t="str">
            <v>TRIAE_CS42_2AL_TGACv1_095609_AA0312870.1</v>
          </cell>
          <cell r="B26794" t="str">
            <v>anthocyanidin 5,3-O-glucosyltransferase, putative, expressed</v>
          </cell>
          <cell r="C26794" t="str">
            <v>UDP-Glycosyltransferase superfamily protein</v>
          </cell>
          <cell r="D26794">
            <v>0</v>
          </cell>
          <cell r="E26794">
            <v>0</v>
          </cell>
          <cell r="F26794">
            <v>0</v>
          </cell>
          <cell r="G26794">
            <v>0</v>
          </cell>
          <cell r="H26794">
            <v>0</v>
          </cell>
          <cell r="I26794">
            <v>0</v>
          </cell>
          <cell r="J26794">
            <v>0</v>
          </cell>
          <cell r="K26794">
            <v>-1.0590037649999999</v>
          </cell>
        </row>
        <row r="26795">
          <cell r="A26795" t="str">
            <v>TRIAE_CS42_2DL_TGACv1_159414_AA0537930.1</v>
          </cell>
          <cell r="B26795" t="str">
            <v>anthocyanidin 5,3-O-glucosyltransferase, putative, expressed</v>
          </cell>
          <cell r="C26795" t="str">
            <v>UDP-Glycosyltransferase superfamily protein</v>
          </cell>
          <cell r="D26795">
            <v>0</v>
          </cell>
          <cell r="E26795">
            <v>0</v>
          </cell>
          <cell r="F26795">
            <v>0</v>
          </cell>
          <cell r="G26795">
            <v>0</v>
          </cell>
          <cell r="H26795">
            <v>0</v>
          </cell>
          <cell r="I26795">
            <v>0</v>
          </cell>
          <cell r="J26795">
            <v>0</v>
          </cell>
          <cell r="K26795">
            <v>-1.0220876910000001</v>
          </cell>
        </row>
        <row r="26796">
          <cell r="A26796" t="str">
            <v>TRIAE_CS42_3DS_TGACv1_271859_AA0909590.1</v>
          </cell>
          <cell r="B26796" t="str">
            <v>UDP-glucoronosyl/UDP-glucosyl transferase, putative, expressed</v>
          </cell>
          <cell r="C26796" t="str">
            <v>UDP-Glycosyltransferase superfamily protein</v>
          </cell>
          <cell r="D26796">
            <v>0</v>
          </cell>
          <cell r="E26796">
            <v>0</v>
          </cell>
          <cell r="F26796">
            <v>0</v>
          </cell>
          <cell r="G26796">
            <v>0</v>
          </cell>
          <cell r="H26796">
            <v>0</v>
          </cell>
          <cell r="I26796">
            <v>0</v>
          </cell>
          <cell r="J26796">
            <v>0</v>
          </cell>
          <cell r="K26796">
            <v>-1.015190877</v>
          </cell>
        </row>
        <row r="26797">
          <cell r="A26797" t="str">
            <v>TRIAE_CS42_1DL_TGACv1_061796_AA0203520.1</v>
          </cell>
          <cell r="B26797" t="str">
            <v>anthocyanidin 3-O-glucosyltransferase, putative, expressed</v>
          </cell>
          <cell r="C26797" t="str">
            <v>UDP-Glycosyltransferase superfamily protein</v>
          </cell>
          <cell r="D26797">
            <v>0</v>
          </cell>
          <cell r="E26797">
            <v>0</v>
          </cell>
          <cell r="F26797">
            <v>0</v>
          </cell>
          <cell r="G26797">
            <v>0</v>
          </cell>
          <cell r="H26797">
            <v>0</v>
          </cell>
          <cell r="I26797">
            <v>0</v>
          </cell>
          <cell r="J26797">
            <v>0</v>
          </cell>
          <cell r="K26797">
            <v>-1.0002919699999999</v>
          </cell>
        </row>
        <row r="26798">
          <cell r="A26798" t="str">
            <v>TRIAE_CS42_2AL_TGACv1_094255_AA0295010.1</v>
          </cell>
          <cell r="B26798" t="str">
            <v>UDP-glucoronosyl and UDP-glucosyl transferase domain containing protein, expressed</v>
          </cell>
          <cell r="C26798" t="str">
            <v>UDP-Glycosyltransferase superfamily protein</v>
          </cell>
          <cell r="D26798">
            <v>0</v>
          </cell>
          <cell r="E26798">
            <v>0</v>
          </cell>
          <cell r="F26798">
            <v>0</v>
          </cell>
          <cell r="G26798">
            <v>0</v>
          </cell>
          <cell r="H26798">
            <v>0</v>
          </cell>
          <cell r="I26798">
            <v>0</v>
          </cell>
          <cell r="J26798">
            <v>0</v>
          </cell>
          <cell r="K26798">
            <v>1.0014235199999999</v>
          </cell>
        </row>
        <row r="26799">
          <cell r="A26799" t="str">
            <v>TRIAE_CS42_3AS_TGACv1_213976_AA0708230.1</v>
          </cell>
          <cell r="B26799" t="str">
            <v>UDP-glucoronosyl/UDP-glucosyl transferase, putative, expressed</v>
          </cell>
          <cell r="C26799" t="str">
            <v>UDP-Glycosyltransferase superfamily protein</v>
          </cell>
          <cell r="D26799">
            <v>0</v>
          </cell>
          <cell r="E26799">
            <v>0</v>
          </cell>
          <cell r="F26799">
            <v>0</v>
          </cell>
          <cell r="G26799">
            <v>0</v>
          </cell>
          <cell r="H26799">
            <v>0</v>
          </cell>
          <cell r="I26799">
            <v>0</v>
          </cell>
          <cell r="J26799">
            <v>0</v>
          </cell>
          <cell r="K26799">
            <v>1.007899307</v>
          </cell>
        </row>
        <row r="26800">
          <cell r="A26800" t="str">
            <v>TRIAE_CS42_2DS_TGACv1_177304_AA0572860.1</v>
          </cell>
          <cell r="B26800" t="str">
            <v>UDP-glucoronosyl and UDP-glucosyl transferase domain containing protein, expressed</v>
          </cell>
          <cell r="C26800" t="str">
            <v>UDP-Glycosyltransferase superfamily protein</v>
          </cell>
          <cell r="D26800">
            <v>0</v>
          </cell>
          <cell r="E26800">
            <v>0</v>
          </cell>
          <cell r="F26800">
            <v>0</v>
          </cell>
          <cell r="G26800">
            <v>0</v>
          </cell>
          <cell r="H26800">
            <v>0</v>
          </cell>
          <cell r="I26800">
            <v>0</v>
          </cell>
          <cell r="J26800">
            <v>0</v>
          </cell>
          <cell r="K26800">
            <v>1.011484388</v>
          </cell>
        </row>
        <row r="26801">
          <cell r="A26801" t="str">
            <v>TRIAE_CS42_3B_TGACv1_223462_AA0782570.1</v>
          </cell>
          <cell r="B26801" t="str">
            <v>UDP-glucoronosyl/UDP-glucosyl transferase, putative, expressed</v>
          </cell>
          <cell r="C26801" t="str">
            <v>UDP-Glycosyltransferase superfamily protein</v>
          </cell>
          <cell r="D26801">
            <v>0</v>
          </cell>
          <cell r="E26801">
            <v>0</v>
          </cell>
          <cell r="F26801">
            <v>0</v>
          </cell>
          <cell r="G26801">
            <v>0</v>
          </cell>
          <cell r="H26801">
            <v>0</v>
          </cell>
          <cell r="I26801">
            <v>0</v>
          </cell>
          <cell r="J26801">
            <v>0</v>
          </cell>
          <cell r="K26801">
            <v>1.0227698649999999</v>
          </cell>
        </row>
        <row r="26802">
          <cell r="A26802" t="str">
            <v>TRIAE_CS42_3DS_TGACv1_271823_AA0908700.1</v>
          </cell>
          <cell r="B26802" t="str">
            <v>UDP-glucoronosyl/UDP-glucosyl transferase, putative, expressed</v>
          </cell>
          <cell r="C26802" t="str">
            <v>UDP-Glycosyltransferase superfamily protein</v>
          </cell>
          <cell r="D26802">
            <v>0</v>
          </cell>
          <cell r="E26802">
            <v>0</v>
          </cell>
          <cell r="F26802">
            <v>0</v>
          </cell>
          <cell r="G26802">
            <v>0</v>
          </cell>
          <cell r="H26802">
            <v>0</v>
          </cell>
          <cell r="I26802">
            <v>0</v>
          </cell>
          <cell r="J26802">
            <v>0</v>
          </cell>
          <cell r="K26802">
            <v>1.0227698649999999</v>
          </cell>
        </row>
        <row r="26803">
          <cell r="A26803" t="str">
            <v>TRIAE_CS42_2BS_TGACv1_153749_AA0499200.1</v>
          </cell>
          <cell r="B26803" t="str">
            <v>UDP-glucoronosyl and UDP-glucosyl transferase domain containing protein, expressed</v>
          </cell>
          <cell r="C26803" t="str">
            <v>UDP-Glycosyltransferase superfamily protein</v>
          </cell>
          <cell r="D26803">
            <v>0</v>
          </cell>
          <cell r="E26803">
            <v>0</v>
          </cell>
          <cell r="F26803">
            <v>0</v>
          </cell>
          <cell r="G26803">
            <v>-1.0069817400000001</v>
          </cell>
          <cell r="H26803">
            <v>0</v>
          </cell>
          <cell r="I26803">
            <v>0</v>
          </cell>
          <cell r="J26803">
            <v>0</v>
          </cell>
          <cell r="K26803">
            <v>1.071524715</v>
          </cell>
        </row>
        <row r="26804">
          <cell r="A26804" t="str">
            <v>TRIAE_CS42_1BS_TGACv1_049344_AA0149490.1</v>
          </cell>
          <cell r="B26804" t="str">
            <v>UDP-glucoronosyl and UDP-glucosyl transferase domain containing protein, expressed</v>
          </cell>
          <cell r="C26804" t="str">
            <v>UDP-Glycosyltransferase superfamily protein</v>
          </cell>
          <cell r="D26804">
            <v>0</v>
          </cell>
          <cell r="E26804">
            <v>0</v>
          </cell>
          <cell r="F26804">
            <v>0</v>
          </cell>
          <cell r="G26804">
            <v>2.8510425320000001</v>
          </cell>
          <cell r="H26804">
            <v>0</v>
          </cell>
          <cell r="I26804">
            <v>0</v>
          </cell>
          <cell r="J26804">
            <v>0</v>
          </cell>
          <cell r="K26804">
            <v>1.080104688</v>
          </cell>
        </row>
        <row r="26805">
          <cell r="A26805" t="str">
            <v>TRIAE_CS42_7DL_TGACv1_602767_AA1967930.2</v>
          </cell>
          <cell r="B26805" t="str">
            <v>cytokinin-N-glucosyltransferase 1, putative, expressed</v>
          </cell>
          <cell r="C26805" t="str">
            <v>UDP-Glycosyltransferase superfamily protein</v>
          </cell>
          <cell r="D26805">
            <v>0</v>
          </cell>
          <cell r="E26805">
            <v>0</v>
          </cell>
          <cell r="F26805">
            <v>0</v>
          </cell>
          <cell r="G26805">
            <v>0</v>
          </cell>
          <cell r="H26805">
            <v>0</v>
          </cell>
          <cell r="I26805">
            <v>0</v>
          </cell>
          <cell r="J26805">
            <v>0</v>
          </cell>
          <cell r="K26805">
            <v>1.145077696</v>
          </cell>
        </row>
        <row r="26806">
          <cell r="A26806" t="str">
            <v>TRIAE_CS42_7DL_TGACv1_602767_AA1967940.1</v>
          </cell>
          <cell r="B26806" t="str">
            <v>cytokinin-N-glucosyltransferase 1, putative, expressed</v>
          </cell>
          <cell r="C26806" t="str">
            <v>UDP-Glycosyltransferase superfamily protein</v>
          </cell>
          <cell r="D26806">
            <v>0</v>
          </cell>
          <cell r="E26806">
            <v>0</v>
          </cell>
          <cell r="F26806">
            <v>0</v>
          </cell>
          <cell r="G26806">
            <v>0</v>
          </cell>
          <cell r="H26806">
            <v>0</v>
          </cell>
          <cell r="I26806">
            <v>0</v>
          </cell>
          <cell r="J26806">
            <v>0</v>
          </cell>
          <cell r="K26806">
            <v>1.145077696</v>
          </cell>
        </row>
        <row r="26807">
          <cell r="A26807" t="str">
            <v>TRIAE_CS42_1AS_TGACv1_020370_AA0077060.1</v>
          </cell>
          <cell r="B26807" t="str">
            <v>UDP-glucoronosyl and UDP-glucosyl transferase domain containing protein, expressed</v>
          </cell>
          <cell r="C26807" t="str">
            <v>UDP-Glycosyltransferase superfamily protein</v>
          </cell>
          <cell r="D26807">
            <v>0</v>
          </cell>
          <cell r="E26807">
            <v>0</v>
          </cell>
          <cell r="F26807">
            <v>0</v>
          </cell>
          <cell r="G26807">
            <v>2.99164882</v>
          </cell>
          <cell r="H26807">
            <v>0</v>
          </cell>
          <cell r="I26807">
            <v>0</v>
          </cell>
          <cell r="J26807">
            <v>0</v>
          </cell>
          <cell r="K26807">
            <v>1.27225929</v>
          </cell>
        </row>
        <row r="26808">
          <cell r="A26808" t="str">
            <v>TRIAE_CS42_1DS_TGACv1_081743_AA0262530.1</v>
          </cell>
          <cell r="B26808" t="str">
            <v>UDP-glucoronosyl and UDP-glucosyl transferase domain containing protein, expressed</v>
          </cell>
          <cell r="C26808" t="str">
            <v>UDP-Glycosyltransferase superfamily protein</v>
          </cell>
          <cell r="D26808">
            <v>0</v>
          </cell>
          <cell r="E26808">
            <v>0</v>
          </cell>
          <cell r="F26808">
            <v>0</v>
          </cell>
          <cell r="G26808">
            <v>2.99164882</v>
          </cell>
          <cell r="H26808">
            <v>0</v>
          </cell>
          <cell r="I26808">
            <v>0</v>
          </cell>
          <cell r="J26808">
            <v>0</v>
          </cell>
          <cell r="K26808">
            <v>1.27225929</v>
          </cell>
        </row>
        <row r="26809">
          <cell r="A26809" t="str">
            <v>TRIAE_CS42_6BS_TGACv1_515897_AA1672780.1</v>
          </cell>
          <cell r="B26809" t="str">
            <v>cytokinin-O-glucosyltransferase 3, putative, expressed</v>
          </cell>
          <cell r="C26809" t="str">
            <v>UDP-Glycosyltransferase superfamily protein</v>
          </cell>
          <cell r="D26809">
            <v>0</v>
          </cell>
          <cell r="E26809">
            <v>0</v>
          </cell>
          <cell r="F26809">
            <v>0</v>
          </cell>
          <cell r="G26809">
            <v>0</v>
          </cell>
          <cell r="H26809">
            <v>0</v>
          </cell>
          <cell r="I26809">
            <v>0</v>
          </cell>
          <cell r="J26809">
            <v>0</v>
          </cell>
          <cell r="K26809">
            <v>1.317708162</v>
          </cell>
        </row>
        <row r="26810">
          <cell r="A26810" t="str">
            <v>TRIAE_CS42_3B_TGACv1_227755_AA0824610.1</v>
          </cell>
          <cell r="B26810" t="str">
            <v>cytokinin-N-glucosyltransferase 1, putative, expressed</v>
          </cell>
          <cell r="C26810" t="str">
            <v>UDP-Glycosyltransferase superfamily protein</v>
          </cell>
          <cell r="D26810">
            <v>0</v>
          </cell>
          <cell r="E26810">
            <v>0</v>
          </cell>
          <cell r="F26810">
            <v>0</v>
          </cell>
          <cell r="G26810">
            <v>0</v>
          </cell>
          <cell r="H26810">
            <v>0</v>
          </cell>
          <cell r="I26810">
            <v>0</v>
          </cell>
          <cell r="J26810">
            <v>0</v>
          </cell>
          <cell r="K26810">
            <v>1.415990415</v>
          </cell>
        </row>
        <row r="26811">
          <cell r="A26811" t="str">
            <v>TRIAE_CS42_6AS_TGACv1_486329_AA1559780.1</v>
          </cell>
          <cell r="B26811" t="str">
            <v>cytokinin-O-glucosyltransferase 3, putative, expressed</v>
          </cell>
          <cell r="C26811" t="str">
            <v>UDP-Glycosyltransferase superfamily protein</v>
          </cell>
          <cell r="D26811">
            <v>0</v>
          </cell>
          <cell r="E26811">
            <v>0</v>
          </cell>
          <cell r="F26811">
            <v>0</v>
          </cell>
          <cell r="G26811">
            <v>0</v>
          </cell>
          <cell r="H26811">
            <v>0</v>
          </cell>
          <cell r="I26811">
            <v>0</v>
          </cell>
          <cell r="J26811">
            <v>0</v>
          </cell>
          <cell r="K26811">
            <v>1.4633978050000001</v>
          </cell>
        </row>
        <row r="26812">
          <cell r="A26812" t="str">
            <v>TRIAE_CS42_6DS_TGACv1_542680_AA1727420.1</v>
          </cell>
          <cell r="B26812" t="str">
            <v>cytokinin-O-glucosyltransferase 3, putative, expressed</v>
          </cell>
          <cell r="C26812" t="str">
            <v>UDP-Glycosyltransferase superfamily protein</v>
          </cell>
          <cell r="D26812">
            <v>0</v>
          </cell>
          <cell r="E26812">
            <v>0</v>
          </cell>
          <cell r="F26812">
            <v>0</v>
          </cell>
          <cell r="G26812">
            <v>0</v>
          </cell>
          <cell r="H26812">
            <v>0</v>
          </cell>
          <cell r="I26812">
            <v>0</v>
          </cell>
          <cell r="J26812">
            <v>0</v>
          </cell>
          <cell r="K26812">
            <v>1.4633978050000001</v>
          </cell>
        </row>
        <row r="26813">
          <cell r="A26813" t="str">
            <v>TRIAE_CS42_2AL_TGACv1_095868_AA0315310.1</v>
          </cell>
          <cell r="B26813" t="str">
            <v>indole-3-acetate beta-glucosyltransferase, putative, expressed</v>
          </cell>
          <cell r="C26813" t="str">
            <v>UDP-Glycosyltransferase superfamily protein</v>
          </cell>
          <cell r="D26813">
            <v>0</v>
          </cell>
          <cell r="E26813">
            <v>0</v>
          </cell>
          <cell r="F26813">
            <v>0</v>
          </cell>
          <cell r="G26813">
            <v>1.505126685</v>
          </cell>
          <cell r="H26813">
            <v>0</v>
          </cell>
          <cell r="I26813">
            <v>0</v>
          </cell>
          <cell r="J26813">
            <v>0</v>
          </cell>
          <cell r="K26813">
            <v>1.504497615</v>
          </cell>
        </row>
        <row r="26814">
          <cell r="A26814" t="str">
            <v>TRIAE_CS42_2BL_TGACv1_132719_AA0439370.1</v>
          </cell>
          <cell r="B26814" t="str">
            <v>indole-3-acetate beta-glucosyltransferase, putative, expressed</v>
          </cell>
          <cell r="C26814" t="str">
            <v>UDP-Glycosyltransferase superfamily protein</v>
          </cell>
          <cell r="D26814">
            <v>0</v>
          </cell>
          <cell r="E26814">
            <v>0</v>
          </cell>
          <cell r="F26814">
            <v>0</v>
          </cell>
          <cell r="G26814">
            <v>1.505126685</v>
          </cell>
          <cell r="H26814">
            <v>0</v>
          </cell>
          <cell r="I26814">
            <v>0</v>
          </cell>
          <cell r="J26814">
            <v>0</v>
          </cell>
          <cell r="K26814">
            <v>1.504497615</v>
          </cell>
        </row>
        <row r="26815">
          <cell r="A26815" t="str">
            <v>TRIAE_CS42_2DL_TGACv1_158137_AA0510110.1</v>
          </cell>
          <cell r="B26815" t="str">
            <v>indole-3-acetate beta-glucosyltransferase, putative, expressed</v>
          </cell>
          <cell r="C26815" t="str">
            <v>UDP-Glycosyltransferase superfamily protein</v>
          </cell>
          <cell r="D26815">
            <v>0</v>
          </cell>
          <cell r="E26815">
            <v>0</v>
          </cell>
          <cell r="F26815">
            <v>0</v>
          </cell>
          <cell r="G26815">
            <v>1.505126685</v>
          </cell>
          <cell r="H26815">
            <v>0</v>
          </cell>
          <cell r="I26815">
            <v>0</v>
          </cell>
          <cell r="J26815">
            <v>0</v>
          </cell>
          <cell r="K26815">
            <v>1.504497615</v>
          </cell>
        </row>
        <row r="26816">
          <cell r="A26816" t="str">
            <v>TRIAE_CS42_5DL_TGACv1_436083_AA1457840.1</v>
          </cell>
          <cell r="B26816" t="str">
            <v>UDP-glucoronosyl and UDP-glucosyl transferase domain containing protein, expressed</v>
          </cell>
          <cell r="C26816" t="str">
            <v>UDP-Glycosyltransferase superfamily protein</v>
          </cell>
          <cell r="D26816">
            <v>0</v>
          </cell>
          <cell r="E26816">
            <v>0</v>
          </cell>
          <cell r="F26816">
            <v>3.7594140899999999</v>
          </cell>
          <cell r="G26816">
            <v>2.5793179949999998</v>
          </cell>
          <cell r="H26816">
            <v>0</v>
          </cell>
          <cell r="I26816">
            <v>0</v>
          </cell>
          <cell r="J26816">
            <v>0</v>
          </cell>
          <cell r="K26816">
            <v>1.5991631930000001</v>
          </cell>
        </row>
        <row r="26817">
          <cell r="A26817" t="str">
            <v>TRIAE_CS42_7BL_TGACv1_578639_AA1898210.1</v>
          </cell>
          <cell r="B26817" t="str">
            <v>cytokinin-N-glucosyltransferase 1, putative, expressed</v>
          </cell>
          <cell r="C26817" t="str">
            <v>UDP-Glycosyltransferase superfamily protein</v>
          </cell>
          <cell r="D26817">
            <v>0</v>
          </cell>
          <cell r="E26817">
            <v>0</v>
          </cell>
          <cell r="F26817">
            <v>0</v>
          </cell>
          <cell r="G26817">
            <v>0</v>
          </cell>
          <cell r="H26817">
            <v>0</v>
          </cell>
          <cell r="I26817">
            <v>0</v>
          </cell>
          <cell r="J26817">
            <v>0</v>
          </cell>
          <cell r="K26817">
            <v>1.6211972139999999</v>
          </cell>
        </row>
        <row r="26818">
          <cell r="A26818" t="str">
            <v>TRIAE_CS42_7DL_TGACv1_603951_AA1991550.1</v>
          </cell>
          <cell r="B26818" t="str">
            <v>indole-3-acetate beta-glucosyltransferase, putative, expressed</v>
          </cell>
          <cell r="C26818" t="str">
            <v>UDP-Glycosyltransferase superfamily protein</v>
          </cell>
          <cell r="D26818">
            <v>0</v>
          </cell>
          <cell r="E26818">
            <v>0</v>
          </cell>
          <cell r="F26818">
            <v>9.1279852300000002</v>
          </cell>
          <cell r="G26818">
            <v>6.9664115219999996</v>
          </cell>
          <cell r="H26818">
            <v>0</v>
          </cell>
          <cell r="I26818">
            <v>0</v>
          </cell>
          <cell r="J26818">
            <v>0</v>
          </cell>
          <cell r="K26818">
            <v>1.813759948</v>
          </cell>
        </row>
        <row r="26819">
          <cell r="A26819" t="str">
            <v>TRIAE_CS42_7BL_TGACv1_577280_AA1871150.1</v>
          </cell>
          <cell r="B26819" t="str">
            <v>cytokinin-O-glucosyltransferase 2, putative, expressed</v>
          </cell>
          <cell r="C26819" t="str">
            <v>UDP-Glycosyltransferase superfamily protein</v>
          </cell>
          <cell r="D26819">
            <v>0</v>
          </cell>
          <cell r="E26819">
            <v>0</v>
          </cell>
          <cell r="F26819">
            <v>9.199375904</v>
          </cell>
          <cell r="G26819">
            <v>6.9936144980000003</v>
          </cell>
          <cell r="H26819">
            <v>0</v>
          </cell>
          <cell r="I26819">
            <v>0</v>
          </cell>
          <cell r="J26819">
            <v>0</v>
          </cell>
          <cell r="K26819">
            <v>1.813759948</v>
          </cell>
        </row>
        <row r="26820">
          <cell r="A26820" t="str">
            <v>TRIAE_CS42_3DL_TGACv1_251186_AA0878520.1</v>
          </cell>
          <cell r="B26820" t="str">
            <v>cytokinin-N-glucosyltransferase 1, putative, expressed</v>
          </cell>
          <cell r="C26820" t="str">
            <v>UDP-Glycosyltransferase superfamily protein</v>
          </cell>
          <cell r="D26820">
            <v>0</v>
          </cell>
          <cell r="E26820">
            <v>0</v>
          </cell>
          <cell r="F26820">
            <v>1.6868988</v>
          </cell>
          <cell r="G26820">
            <v>0</v>
          </cell>
          <cell r="H26820">
            <v>0</v>
          </cell>
          <cell r="I26820">
            <v>0</v>
          </cell>
          <cell r="J26820">
            <v>0</v>
          </cell>
          <cell r="K26820">
            <v>1.823714182</v>
          </cell>
        </row>
        <row r="26821">
          <cell r="A26821" t="str">
            <v>TRIAE_CS42_7AL_TGACv1_556323_AA1760920.1</v>
          </cell>
          <cell r="B26821" t="str">
            <v>UDP-glucoronosyl and UDP-glucosyl transferase domain containing protein, expressed</v>
          </cell>
          <cell r="C26821" t="str">
            <v>UDP-Glycosyltransferase superfamily protein</v>
          </cell>
          <cell r="D26821">
            <v>0</v>
          </cell>
          <cell r="E26821">
            <v>0</v>
          </cell>
          <cell r="F26821">
            <v>5.6219121149999998</v>
          </cell>
          <cell r="G26821">
            <v>0</v>
          </cell>
          <cell r="H26821">
            <v>0</v>
          </cell>
          <cell r="I26821">
            <v>0</v>
          </cell>
          <cell r="J26821">
            <v>0</v>
          </cell>
          <cell r="K26821">
            <v>1.8276217939999999</v>
          </cell>
        </row>
        <row r="26822">
          <cell r="A26822" t="str">
            <v>TRIAE_CS42_3AL_TGACv1_194875_AA0641170.1</v>
          </cell>
          <cell r="B26822" t="str">
            <v>cytokinin-N-glucosyltransferase 1, putative, expressed</v>
          </cell>
          <cell r="C26822" t="str">
            <v>UDP-Glycosyltransferase superfamily protein</v>
          </cell>
          <cell r="D26822">
            <v>0</v>
          </cell>
          <cell r="E26822">
            <v>0</v>
          </cell>
          <cell r="F26822">
            <v>1.6868988</v>
          </cell>
          <cell r="G26822">
            <v>0</v>
          </cell>
          <cell r="H26822">
            <v>0</v>
          </cell>
          <cell r="I26822">
            <v>0</v>
          </cell>
          <cell r="J26822">
            <v>0</v>
          </cell>
          <cell r="K26822">
            <v>1.830131309</v>
          </cell>
        </row>
        <row r="26823">
          <cell r="A26823" t="str">
            <v>TRIAE_CS42_5AL_TGACv1_376929_AA1242500.1</v>
          </cell>
          <cell r="B26823" t="str">
            <v>cytokinin-N-glucosyltransferase 1, putative, expressed</v>
          </cell>
          <cell r="C26823" t="str">
            <v>UDP-Glycosyltransferase superfamily protein</v>
          </cell>
          <cell r="D26823">
            <v>0</v>
          </cell>
          <cell r="E26823">
            <v>0</v>
          </cell>
          <cell r="F26823">
            <v>0</v>
          </cell>
          <cell r="G26823">
            <v>-1.1405772700000001</v>
          </cell>
          <cell r="H26823">
            <v>0</v>
          </cell>
          <cell r="I26823">
            <v>0</v>
          </cell>
          <cell r="J26823">
            <v>0</v>
          </cell>
          <cell r="K26823">
            <v>1.8370055709999999</v>
          </cell>
        </row>
        <row r="26824">
          <cell r="A26824" t="str">
            <v>TRIAE_CS42_5BL_TGACv1_407057_AA1352930.1</v>
          </cell>
          <cell r="B26824" t="str">
            <v>cytokinin-N-glucosyltransferase 1, putative, expressed</v>
          </cell>
          <cell r="C26824" t="str">
            <v>UDP-Glycosyltransferase superfamily protein</v>
          </cell>
          <cell r="D26824">
            <v>0</v>
          </cell>
          <cell r="E26824">
            <v>0</v>
          </cell>
          <cell r="F26824">
            <v>0</v>
          </cell>
          <cell r="G26824">
            <v>-1.1405772700000001</v>
          </cell>
          <cell r="H26824">
            <v>0</v>
          </cell>
          <cell r="I26824">
            <v>0</v>
          </cell>
          <cell r="J26824">
            <v>0</v>
          </cell>
          <cell r="K26824">
            <v>1.8436642539999999</v>
          </cell>
        </row>
        <row r="26825">
          <cell r="A26825" t="str">
            <v>TRIAE_CS42_U_TGACv1_641782_AA2104210.1</v>
          </cell>
          <cell r="B26825" t="str">
            <v>cytokinin-N-glucosyltransferase 1, putative, expressed</v>
          </cell>
          <cell r="C26825" t="str">
            <v>UDP-Glycosyltransferase superfamily protein</v>
          </cell>
          <cell r="D26825">
            <v>0</v>
          </cell>
          <cell r="E26825">
            <v>0</v>
          </cell>
          <cell r="F26825">
            <v>0</v>
          </cell>
          <cell r="G26825">
            <v>-1.101209994</v>
          </cell>
          <cell r="H26825">
            <v>0</v>
          </cell>
          <cell r="I26825">
            <v>0</v>
          </cell>
          <cell r="J26825">
            <v>0</v>
          </cell>
          <cell r="K26825">
            <v>1.8463484080000001</v>
          </cell>
        </row>
        <row r="26826">
          <cell r="A26826" t="str">
            <v>TRIAE_CS42_2BL_TGACv1_130303_AA0408460.1</v>
          </cell>
          <cell r="B26826" t="str">
            <v>anthocyanidin 5,3-O-glucosyltransferase, putative, expressed</v>
          </cell>
          <cell r="C26826" t="str">
            <v>UDP-Glycosyltransferase superfamily protein</v>
          </cell>
          <cell r="D26826">
            <v>0</v>
          </cell>
          <cell r="E26826">
            <v>0</v>
          </cell>
          <cell r="F26826">
            <v>0</v>
          </cell>
          <cell r="G26826">
            <v>0</v>
          </cell>
          <cell r="H26826">
            <v>0</v>
          </cell>
          <cell r="I26826">
            <v>0</v>
          </cell>
          <cell r="J26826">
            <v>0</v>
          </cell>
          <cell r="K26826">
            <v>1.926383406</v>
          </cell>
        </row>
        <row r="26827">
          <cell r="A26827" t="str">
            <v>TRIAE_CS42_7BL_TGACv1_577254_AA1870230.1</v>
          </cell>
          <cell r="B26827" t="str">
            <v>UDP-glucoronosyl and UDP-glucosyl transferase domain containing protein, expressed</v>
          </cell>
          <cell r="C26827" t="str">
            <v>UDP-Glycosyltransferase superfamily protein</v>
          </cell>
          <cell r="D26827">
            <v>0</v>
          </cell>
          <cell r="E26827">
            <v>0</v>
          </cell>
          <cell r="F26827">
            <v>7.7074897550000001</v>
          </cell>
          <cell r="G26827">
            <v>0</v>
          </cell>
          <cell r="H26827">
            <v>0</v>
          </cell>
          <cell r="I26827">
            <v>0</v>
          </cell>
          <cell r="J26827">
            <v>0</v>
          </cell>
          <cell r="K26827">
            <v>1.9604534010000001</v>
          </cell>
        </row>
        <row r="26828">
          <cell r="A26828" t="str">
            <v>TRIAE_CS42_6DL_TGACv1_529217_AA1717790.2</v>
          </cell>
          <cell r="B26828" t="str">
            <v>cytokinin-O-glucosyltransferase 2, putative, expressed</v>
          </cell>
          <cell r="C26828" t="str">
            <v>UDP-Glycosyltransferase superfamily protein</v>
          </cell>
          <cell r="D26828">
            <v>0</v>
          </cell>
          <cell r="E26828">
            <v>0</v>
          </cell>
          <cell r="F26828">
            <v>0</v>
          </cell>
          <cell r="G26828">
            <v>0</v>
          </cell>
          <cell r="H26828">
            <v>0</v>
          </cell>
          <cell r="I26828">
            <v>0</v>
          </cell>
          <cell r="J26828">
            <v>0</v>
          </cell>
          <cell r="K26828">
            <v>2.063463906</v>
          </cell>
        </row>
        <row r="26829">
          <cell r="A26829" t="str">
            <v>TRIAE_CS42_7AL_TGACv1_557891_AA1787430.1</v>
          </cell>
          <cell r="B26829" t="str">
            <v>UDP-glucoronosyl and UDP-glucosyl transferase domain containing protein, expressed</v>
          </cell>
          <cell r="C26829" t="str">
            <v>UDP-Glycosyltransferase superfamily protein</v>
          </cell>
          <cell r="D26829">
            <v>0</v>
          </cell>
          <cell r="E26829">
            <v>0</v>
          </cell>
          <cell r="F26829">
            <v>0</v>
          </cell>
          <cell r="G26829">
            <v>0</v>
          </cell>
          <cell r="H26829">
            <v>0</v>
          </cell>
          <cell r="I26829">
            <v>0</v>
          </cell>
          <cell r="J26829">
            <v>0</v>
          </cell>
          <cell r="K26829">
            <v>2.1048456610000001</v>
          </cell>
        </row>
        <row r="26830">
          <cell r="A26830" t="str">
            <v>TRIAE_CS42_3AL_TGACv1_196568_AA0661560.1</v>
          </cell>
          <cell r="B26830" t="str">
            <v>anthocyanidin 3-O-glucosyltransferase, putative, expressed</v>
          </cell>
          <cell r="C26830" t="str">
            <v>UDP-Glycosyltransferase superfamily protein</v>
          </cell>
          <cell r="D26830">
            <v>0</v>
          </cell>
          <cell r="E26830">
            <v>0</v>
          </cell>
          <cell r="F26830">
            <v>0</v>
          </cell>
          <cell r="G26830">
            <v>1.042714387</v>
          </cell>
          <cell r="H26830">
            <v>0</v>
          </cell>
          <cell r="I26830">
            <v>0</v>
          </cell>
          <cell r="J26830">
            <v>0</v>
          </cell>
          <cell r="K26830">
            <v>2.1317313599999999</v>
          </cell>
        </row>
        <row r="26831">
          <cell r="A26831" t="str">
            <v>TRIAE_CS42_3B_TGACv1_220648_AA0713740.1</v>
          </cell>
          <cell r="B26831" t="str">
            <v>anthocyanidin 3-O-glucosyltransferase, putative, expressed</v>
          </cell>
          <cell r="C26831" t="str">
            <v>UDP-Glycosyltransferase superfamily protein</v>
          </cell>
          <cell r="D26831">
            <v>0</v>
          </cell>
          <cell r="E26831">
            <v>0</v>
          </cell>
          <cell r="F26831">
            <v>0</v>
          </cell>
          <cell r="G26831">
            <v>1.042714387</v>
          </cell>
          <cell r="H26831">
            <v>0</v>
          </cell>
          <cell r="I26831">
            <v>0</v>
          </cell>
          <cell r="J26831">
            <v>0</v>
          </cell>
          <cell r="K26831">
            <v>2.1317313599999999</v>
          </cell>
        </row>
        <row r="26832">
          <cell r="A26832" t="str">
            <v>TRIAE_CS42_3DL_TGACv1_249532_AA0851000.1</v>
          </cell>
          <cell r="B26832" t="str">
            <v>anthocyanidin 3-O-glucosyltransferase, putative, expressed</v>
          </cell>
          <cell r="C26832" t="str">
            <v>UDP-Glycosyltransferase superfamily protein</v>
          </cell>
          <cell r="D26832">
            <v>0</v>
          </cell>
          <cell r="E26832">
            <v>0</v>
          </cell>
          <cell r="F26832">
            <v>0</v>
          </cell>
          <cell r="G26832">
            <v>1.042714387</v>
          </cell>
          <cell r="H26832">
            <v>0</v>
          </cell>
          <cell r="I26832">
            <v>0</v>
          </cell>
          <cell r="J26832">
            <v>0</v>
          </cell>
          <cell r="K26832">
            <v>2.1317313599999999</v>
          </cell>
        </row>
        <row r="26833">
          <cell r="A26833" t="str">
            <v>TRIAE_CS42_1DS_TGACv1_080540_AA0249840.1</v>
          </cell>
          <cell r="B26833" t="str">
            <v>UDP-glucoronosyl and UDP-glucosyl transferase domain containing protein, expressed</v>
          </cell>
          <cell r="C26833" t="str">
            <v>UDP-Glycosyltransferase superfamily protein</v>
          </cell>
          <cell r="D26833">
            <v>0</v>
          </cell>
          <cell r="E26833">
            <v>0</v>
          </cell>
          <cell r="F26833">
            <v>0</v>
          </cell>
          <cell r="G26833">
            <v>0</v>
          </cell>
          <cell r="H26833">
            <v>0</v>
          </cell>
          <cell r="I26833">
            <v>0</v>
          </cell>
          <cell r="J26833">
            <v>0</v>
          </cell>
          <cell r="K26833">
            <v>2.3258235690000002</v>
          </cell>
        </row>
        <row r="26834">
          <cell r="A26834" t="str">
            <v>TRIAE_CS42_4BL_TGACv1_322190_AA1069510.1</v>
          </cell>
          <cell r="B26834" t="str">
            <v>UDP-glucoronosyl and UDP-glucosyl transferase domain containing protein, expressed</v>
          </cell>
          <cell r="C26834" t="str">
            <v>UDP-Glycosyltransferase superfamily protein</v>
          </cell>
          <cell r="D26834">
            <v>0</v>
          </cell>
          <cell r="E26834">
            <v>0</v>
          </cell>
          <cell r="F26834">
            <v>0</v>
          </cell>
          <cell r="G26834">
            <v>0</v>
          </cell>
          <cell r="H26834">
            <v>0</v>
          </cell>
          <cell r="I26834">
            <v>0</v>
          </cell>
          <cell r="J26834">
            <v>0</v>
          </cell>
          <cell r="K26834">
            <v>2.575362959</v>
          </cell>
        </row>
        <row r="26835">
          <cell r="A26835" t="str">
            <v>TRIAE_CS42_4AL_TGACv1_291270_AA0993350.1</v>
          </cell>
          <cell r="B26835" t="str">
            <v>UDP-glucoronosyl and UDP-glucosyl transferase domain containing protein, expressed</v>
          </cell>
          <cell r="C26835" t="str">
            <v>UDP-Glycosyltransferase superfamily protein</v>
          </cell>
          <cell r="D26835">
            <v>0</v>
          </cell>
          <cell r="E26835">
            <v>0</v>
          </cell>
          <cell r="F26835">
            <v>0</v>
          </cell>
          <cell r="G26835">
            <v>0</v>
          </cell>
          <cell r="H26835">
            <v>0</v>
          </cell>
          <cell r="I26835">
            <v>0</v>
          </cell>
          <cell r="J26835">
            <v>0</v>
          </cell>
          <cell r="K26835">
            <v>2.851697299</v>
          </cell>
        </row>
        <row r="26836">
          <cell r="A26836" t="str">
            <v>TRIAE_CS42_4BS_TGACv1_329322_AA1100160.1</v>
          </cell>
          <cell r="B26836" t="str">
            <v>UDP-glucoronosyl and UDP-glucosyl transferase domain containing protein, expressed</v>
          </cell>
          <cell r="C26836" t="str">
            <v>UDP-Glycosyltransferase superfamily protein</v>
          </cell>
          <cell r="D26836">
            <v>0</v>
          </cell>
          <cell r="E26836">
            <v>0</v>
          </cell>
          <cell r="F26836">
            <v>0</v>
          </cell>
          <cell r="G26836">
            <v>0</v>
          </cell>
          <cell r="H26836">
            <v>0</v>
          </cell>
          <cell r="I26836">
            <v>0</v>
          </cell>
          <cell r="J26836">
            <v>0</v>
          </cell>
          <cell r="K26836">
            <v>2.9941735889999999</v>
          </cell>
        </row>
        <row r="26837">
          <cell r="A26837" t="str">
            <v>TRIAE_CS42_4DS_TGACv1_361716_AA1171940.1</v>
          </cell>
          <cell r="B26837" t="str">
            <v>UDP-glucoronosyl and UDP-glucosyl transferase domain containing protein, expressed</v>
          </cell>
          <cell r="C26837" t="str">
            <v>UDP-Glycosyltransferase superfamily protein</v>
          </cell>
          <cell r="D26837">
            <v>0</v>
          </cell>
          <cell r="E26837">
            <v>0</v>
          </cell>
          <cell r="F26837">
            <v>0</v>
          </cell>
          <cell r="G26837">
            <v>0</v>
          </cell>
          <cell r="H26837">
            <v>0</v>
          </cell>
          <cell r="I26837">
            <v>0</v>
          </cell>
          <cell r="J26837">
            <v>0</v>
          </cell>
          <cell r="K26837">
            <v>2.9941735889999999</v>
          </cell>
        </row>
        <row r="26838">
          <cell r="A26838" t="str">
            <v>TRIAE_CS42_5BL_TGACv1_404667_AA1307800.1</v>
          </cell>
          <cell r="B26838" t="str">
            <v>UDP-glucoronosyl and UDP-glucosyl transferase domain containing protein, expressed</v>
          </cell>
          <cell r="C26838" t="str">
            <v>UDP-Glycosyltransferase superfamily protein</v>
          </cell>
          <cell r="D26838">
            <v>0</v>
          </cell>
          <cell r="E26838">
            <v>0</v>
          </cell>
          <cell r="F26838">
            <v>0</v>
          </cell>
          <cell r="G26838">
            <v>0</v>
          </cell>
          <cell r="H26838">
            <v>0</v>
          </cell>
          <cell r="I26838">
            <v>0</v>
          </cell>
          <cell r="J26838">
            <v>0</v>
          </cell>
          <cell r="K26838">
            <v>3.1320168650000002</v>
          </cell>
        </row>
        <row r="26839">
          <cell r="A26839" t="str">
            <v>TRIAE_CS42_5AL_TGACv1_376019_AA1230850.1</v>
          </cell>
          <cell r="B26839" t="str">
            <v>UDP-glucoronosyl and UDP-glucosyl transferase domain containing protein, expressed</v>
          </cell>
          <cell r="C26839" t="str">
            <v>UDP-Glycosyltransferase superfamily protein</v>
          </cell>
          <cell r="D26839">
            <v>0</v>
          </cell>
          <cell r="E26839">
            <v>0</v>
          </cell>
          <cell r="F26839">
            <v>0</v>
          </cell>
          <cell r="G26839">
            <v>0</v>
          </cell>
          <cell r="H26839">
            <v>0</v>
          </cell>
          <cell r="I26839">
            <v>0</v>
          </cell>
          <cell r="J26839">
            <v>0</v>
          </cell>
          <cell r="K26839">
            <v>3.2650964029999998</v>
          </cell>
        </row>
        <row r="26840">
          <cell r="A26840" t="str">
            <v>TRIAE_CS42_5AL_TGACv1_377599_AA1248240.1</v>
          </cell>
          <cell r="B26840" t="str">
            <v>UDP-glucoronosyl/UDP-glucosyl transferase, putative, expressed</v>
          </cell>
          <cell r="C26840" t="str">
            <v>UDP-Glycosyltransferase superfamily protein</v>
          </cell>
          <cell r="D26840">
            <v>0</v>
          </cell>
          <cell r="E26840">
            <v>0</v>
          </cell>
          <cell r="F26840">
            <v>1.978926553</v>
          </cell>
          <cell r="G26840">
            <v>1.2715879560000001</v>
          </cell>
          <cell r="H26840">
            <v>0</v>
          </cell>
          <cell r="I26840">
            <v>0</v>
          </cell>
          <cell r="J26840">
            <v>0</v>
          </cell>
          <cell r="K26840">
            <v>3.9910528279999999</v>
          </cell>
        </row>
        <row r="26841">
          <cell r="A26841" t="str">
            <v>TRIAE_CS42_5BL_TGACv1_407717_AA1359070.1</v>
          </cell>
          <cell r="B26841" t="str">
            <v>UDP-glucoronosyl/UDP-glucosyl transferase, putative, expressed</v>
          </cell>
          <cell r="C26841" t="str">
            <v>UDP-Glycosyltransferase superfamily protein</v>
          </cell>
          <cell r="D26841">
            <v>0</v>
          </cell>
          <cell r="E26841">
            <v>0</v>
          </cell>
          <cell r="F26841">
            <v>1.978926553</v>
          </cell>
          <cell r="G26841">
            <v>1.2715879560000001</v>
          </cell>
          <cell r="H26841">
            <v>0</v>
          </cell>
          <cell r="I26841">
            <v>0</v>
          </cell>
          <cell r="J26841">
            <v>0</v>
          </cell>
          <cell r="K26841">
            <v>3.9910528279999999</v>
          </cell>
        </row>
        <row r="26842">
          <cell r="A26842" t="str">
            <v>TRIAE_CS42_4AL_TGACv1_290622_AA0987550.1</v>
          </cell>
          <cell r="B26842" t="str">
            <v>UDP-glucoronosyl and UDP-glucosyl transferase domain containing protein, expressed</v>
          </cell>
          <cell r="C26842" t="str">
            <v>UDP-Glycosyltransferase superfamily protein</v>
          </cell>
          <cell r="D26842">
            <v>0</v>
          </cell>
          <cell r="E26842">
            <v>0</v>
          </cell>
          <cell r="F26842">
            <v>0</v>
          </cell>
          <cell r="G26842">
            <v>0</v>
          </cell>
          <cell r="H26842">
            <v>0</v>
          </cell>
          <cell r="I26842">
            <v>0</v>
          </cell>
          <cell r="J26842">
            <v>0</v>
          </cell>
          <cell r="K26842">
            <v>5.4184890790000004</v>
          </cell>
        </row>
        <row r="26843">
          <cell r="A26843" t="str">
            <v>TRIAE_CS42_4BS_TGACv1_329179_AA1098630.1</v>
          </cell>
          <cell r="B26843" t="str">
            <v>UDP-glucoronosyl and UDP-glucosyl transferase domain containing protein, expressed</v>
          </cell>
          <cell r="C26843" t="str">
            <v>UDP-Glycosyltransferase superfamily protein</v>
          </cell>
          <cell r="D26843">
            <v>0</v>
          </cell>
          <cell r="E26843">
            <v>0</v>
          </cell>
          <cell r="F26843">
            <v>0</v>
          </cell>
          <cell r="G26843">
            <v>0</v>
          </cell>
          <cell r="H26843">
            <v>0</v>
          </cell>
          <cell r="I26843">
            <v>0</v>
          </cell>
          <cell r="J26843">
            <v>0</v>
          </cell>
          <cell r="K26843">
            <v>5.4184890790000004</v>
          </cell>
        </row>
        <row r="26844">
          <cell r="A26844" t="str">
            <v>TRIAE_CS42_4DS_TGACv1_361621_AA1170790.1</v>
          </cell>
          <cell r="B26844" t="str">
            <v>UDP-glucoronosyl and UDP-glucosyl transferase domain containing protein, expressed</v>
          </cell>
          <cell r="C26844" t="str">
            <v>UDP-Glycosyltransferase superfamily protein</v>
          </cell>
          <cell r="D26844">
            <v>0</v>
          </cell>
          <cell r="E26844">
            <v>0</v>
          </cell>
          <cell r="F26844">
            <v>0</v>
          </cell>
          <cell r="G26844">
            <v>0</v>
          </cell>
          <cell r="H26844">
            <v>0</v>
          </cell>
          <cell r="I26844">
            <v>0</v>
          </cell>
          <cell r="J26844">
            <v>0</v>
          </cell>
          <cell r="K26844">
            <v>5.4433440519999996</v>
          </cell>
        </row>
        <row r="26845">
          <cell r="A26845" t="str">
            <v>TRIAE_CS42_6AL_TGACv1_471255_AA1505730.1</v>
          </cell>
          <cell r="B26845" t="str">
            <v>cytokinin-O-glucosyltransferase 2, putative, expressed</v>
          </cell>
          <cell r="C26845" t="str">
            <v>UDP-Glycosyltransferase superfamily protein</v>
          </cell>
          <cell r="D26845">
            <v>0</v>
          </cell>
          <cell r="E26845">
            <v>0</v>
          </cell>
          <cell r="F26845">
            <v>0</v>
          </cell>
          <cell r="G26845">
            <v>0</v>
          </cell>
          <cell r="H26845">
            <v>0</v>
          </cell>
          <cell r="I26845">
            <v>0</v>
          </cell>
          <cell r="J26845">
            <v>0</v>
          </cell>
          <cell r="K26845">
            <v>6.4062409740000001</v>
          </cell>
        </row>
        <row r="26846">
          <cell r="A26846" t="str">
            <v>TRIAE_CS42_6AL_TGACv1_471580_AA1511200.1</v>
          </cell>
          <cell r="B26846" t="str">
            <v>cytokinin-O-glucosyltransferase 2, putative, expressed</v>
          </cell>
          <cell r="C26846" t="str">
            <v>UDP-Glycosyltransferase superfamily protein</v>
          </cell>
          <cell r="D26846">
            <v>0</v>
          </cell>
          <cell r="E26846">
            <v>0</v>
          </cell>
          <cell r="F26846">
            <v>0</v>
          </cell>
          <cell r="G26846">
            <v>0</v>
          </cell>
          <cell r="H26846">
            <v>0</v>
          </cell>
          <cell r="I26846">
            <v>0</v>
          </cell>
          <cell r="J26846">
            <v>0</v>
          </cell>
          <cell r="K26846">
            <v>6.807054645</v>
          </cell>
        </row>
        <row r="26847">
          <cell r="A26847" t="str">
            <v>TRIAE_CS42_3B_TGACv1_221542_AA0743770.1</v>
          </cell>
          <cell r="B26847" t="str">
            <v>anthocyanidin 5,3-O-glucosyltransferase, putative, expressed</v>
          </cell>
          <cell r="C26847" t="str">
            <v>UDP-Glycosyltransferase superfamily protein</v>
          </cell>
          <cell r="D26847">
            <v>0</v>
          </cell>
          <cell r="E26847">
            <v>0</v>
          </cell>
          <cell r="F26847">
            <v>4.3739628909999997</v>
          </cell>
          <cell r="G26847">
            <v>6.3113299840000003</v>
          </cell>
          <cell r="H26847">
            <v>0</v>
          </cell>
          <cell r="I26847">
            <v>0</v>
          </cell>
          <cell r="J26847">
            <v>0</v>
          </cell>
          <cell r="K26847">
            <v>7.0934963809999996</v>
          </cell>
        </row>
        <row r="26848">
          <cell r="A26848" t="str">
            <v>TRIAE_CS42_2BL_TGACv1_133346_AA0442230.1</v>
          </cell>
          <cell r="B26848" t="str">
            <v>UDP-glucoronosyl and UDP-glucosyl transferase domain containing protein, expressed</v>
          </cell>
          <cell r="C26848" t="str">
            <v>UDP-Glycosyltransferase superfamily protein</v>
          </cell>
          <cell r="D26848">
            <v>0</v>
          </cell>
          <cell r="E26848">
            <v>0</v>
          </cell>
          <cell r="F26848">
            <v>-1.9548072750000001</v>
          </cell>
          <cell r="G26848">
            <v>-4.0252240490000002</v>
          </cell>
          <cell r="H26848">
            <v>0</v>
          </cell>
          <cell r="I26848">
            <v>0</v>
          </cell>
          <cell r="J26848">
            <v>0</v>
          </cell>
          <cell r="K26848">
            <v>0</v>
          </cell>
        </row>
        <row r="26849">
          <cell r="A26849" t="str">
            <v>TRIAE_CS42_4AL_TGACv1_288231_AA0941620.1</v>
          </cell>
          <cell r="B26849" t="str">
            <v>cytokinin-O-glucosyltransferase 2, putative, expressed</v>
          </cell>
          <cell r="C26849" t="str">
            <v>UDP-Glycosyltransferase superfamily protein</v>
          </cell>
          <cell r="D26849">
            <v>0</v>
          </cell>
          <cell r="E26849">
            <v>0</v>
          </cell>
          <cell r="F26849">
            <v>-1.7035523420000001</v>
          </cell>
          <cell r="G26849">
            <v>-2.8043840709999999</v>
          </cell>
          <cell r="H26849">
            <v>0</v>
          </cell>
          <cell r="I26849">
            <v>0</v>
          </cell>
          <cell r="J26849">
            <v>0</v>
          </cell>
          <cell r="K26849">
            <v>0</v>
          </cell>
        </row>
        <row r="26850">
          <cell r="A26850" t="str">
            <v>TRIAE_CS42_3B_TGACv1_224701_AA0800190.1</v>
          </cell>
          <cell r="B26850" t="str">
            <v>UDP-glucoronosyl/UDP-glucosyl transferase, putative, expressed</v>
          </cell>
          <cell r="C26850" t="str">
            <v>UDP-Glycosyltransferase superfamily protein</v>
          </cell>
          <cell r="D26850">
            <v>0</v>
          </cell>
          <cell r="E26850">
            <v>0</v>
          </cell>
          <cell r="F26850">
            <v>1.5624041280000001</v>
          </cell>
          <cell r="G26850">
            <v>0</v>
          </cell>
          <cell r="H26850">
            <v>0</v>
          </cell>
          <cell r="I26850">
            <v>0</v>
          </cell>
          <cell r="J26850">
            <v>0</v>
          </cell>
          <cell r="K26850">
            <v>0</v>
          </cell>
        </row>
        <row r="26851">
          <cell r="A26851" t="str">
            <v>TRIAE_CS42_3B_TGACv1_223179_AA0777510.2</v>
          </cell>
          <cell r="B26851" t="str">
            <v>cytokinin-N-glucosyltransferase 1, putative, expressed</v>
          </cell>
          <cell r="C26851" t="str">
            <v>UDP-Glycosyltransferase superfamily protein</v>
          </cell>
          <cell r="D26851">
            <v>0</v>
          </cell>
          <cell r="E26851">
            <v>0</v>
          </cell>
          <cell r="F26851">
            <v>1.690446882</v>
          </cell>
          <cell r="G26851">
            <v>0</v>
          </cell>
          <cell r="H26851">
            <v>0</v>
          </cell>
          <cell r="I26851">
            <v>0</v>
          </cell>
          <cell r="J26851">
            <v>0</v>
          </cell>
          <cell r="K26851">
            <v>0</v>
          </cell>
        </row>
        <row r="26852">
          <cell r="A26852" t="str">
            <v>TRIAE_CS42_1BL_TGACv1_034556_AA0144850.1</v>
          </cell>
          <cell r="B26852" t="str">
            <v>cytokinin-N-glucosyltransferase 1, putative, expressed</v>
          </cell>
          <cell r="C26852" t="str">
            <v>UDP-Glycosyltransferase superfamily protein</v>
          </cell>
          <cell r="D26852">
            <v>0</v>
          </cell>
          <cell r="E26852">
            <v>0</v>
          </cell>
          <cell r="F26852">
            <v>2.1535758380000001</v>
          </cell>
          <cell r="G26852">
            <v>2.7056227869999998</v>
          </cell>
          <cell r="H26852">
            <v>0</v>
          </cell>
          <cell r="I26852">
            <v>0</v>
          </cell>
          <cell r="J26852">
            <v>0</v>
          </cell>
          <cell r="K26852">
            <v>0</v>
          </cell>
        </row>
        <row r="26853">
          <cell r="A26853" t="str">
            <v>TRIAE_CS42_3AS_TGACv1_211290_AA0688090.1</v>
          </cell>
          <cell r="B26853" t="str">
            <v>UDP-glucoronosyl/UDP-glucosyl transferase, putative, expressed</v>
          </cell>
          <cell r="C26853" t="str">
            <v>UDP-Glycosyltransferase superfamily protein</v>
          </cell>
          <cell r="D26853">
            <v>0</v>
          </cell>
          <cell r="E26853">
            <v>0</v>
          </cell>
          <cell r="F26853">
            <v>2.183102447</v>
          </cell>
          <cell r="G26853">
            <v>0</v>
          </cell>
          <cell r="H26853">
            <v>0</v>
          </cell>
          <cell r="I26853">
            <v>0</v>
          </cell>
          <cell r="J26853">
            <v>0</v>
          </cell>
          <cell r="K26853">
            <v>0</v>
          </cell>
        </row>
        <row r="26854">
          <cell r="A26854" t="str">
            <v>TRIAE_CS42_2BL_TGACv1_134379_AA0444050.1</v>
          </cell>
          <cell r="B26854" t="str">
            <v>cytokinin-O-glucosyltransferase 3, putative, expressed</v>
          </cell>
          <cell r="C26854" t="str">
            <v>UDP-Glycosyltransferase superfamily protein</v>
          </cell>
          <cell r="D26854">
            <v>0</v>
          </cell>
          <cell r="E26854">
            <v>0</v>
          </cell>
          <cell r="F26854">
            <v>2.263217026</v>
          </cell>
          <cell r="G26854">
            <v>0</v>
          </cell>
          <cell r="H26854">
            <v>0</v>
          </cell>
          <cell r="I26854">
            <v>0</v>
          </cell>
          <cell r="J26854">
            <v>0</v>
          </cell>
          <cell r="K26854">
            <v>0</v>
          </cell>
        </row>
        <row r="26855">
          <cell r="A26855" t="str">
            <v>TRIAE_CS42_2AL_TGACv1_093072_AA0271230.1</v>
          </cell>
          <cell r="B26855" t="str">
            <v>cytokinin-O-glucosyltransferase 3, putative, expressed</v>
          </cell>
          <cell r="C26855" t="str">
            <v>UDP-Glycosyltransferase superfamily protein</v>
          </cell>
          <cell r="D26855">
            <v>0</v>
          </cell>
          <cell r="E26855">
            <v>0</v>
          </cell>
          <cell r="F26855">
            <v>2.381863756</v>
          </cell>
          <cell r="G26855">
            <v>0</v>
          </cell>
          <cell r="H26855">
            <v>0</v>
          </cell>
          <cell r="I26855">
            <v>0</v>
          </cell>
          <cell r="J26855">
            <v>0</v>
          </cell>
          <cell r="K26855">
            <v>0</v>
          </cell>
        </row>
        <row r="26856">
          <cell r="A26856" t="str">
            <v>TRIAE_CS42_2DL_TGACv1_158712_AA0524790.1</v>
          </cell>
          <cell r="B26856" t="str">
            <v>cytokinin-O-glucosyltransferase 3, putative, expressed</v>
          </cell>
          <cell r="C26856" t="str">
            <v>UDP-Glycosyltransferase superfamily protein</v>
          </cell>
          <cell r="D26856">
            <v>0</v>
          </cell>
          <cell r="E26856">
            <v>0</v>
          </cell>
          <cell r="F26856">
            <v>2.381863756</v>
          </cell>
          <cell r="G26856">
            <v>0</v>
          </cell>
          <cell r="H26856">
            <v>0</v>
          </cell>
          <cell r="I26856">
            <v>0</v>
          </cell>
          <cell r="J26856">
            <v>0</v>
          </cell>
          <cell r="K26856">
            <v>0</v>
          </cell>
        </row>
        <row r="26857">
          <cell r="A26857" t="str">
            <v>TRIAE_CS42_7BL_TGACv1_576822_AA1856120.1</v>
          </cell>
          <cell r="B26857" t="str">
            <v>UDP-glucoronosyl/UDP-glucosyl transferase, putative, expressed</v>
          </cell>
          <cell r="C26857" t="str">
            <v>UDP-Glycosyltransferase superfamily protein</v>
          </cell>
          <cell r="D26857">
            <v>0</v>
          </cell>
          <cell r="E26857">
            <v>0</v>
          </cell>
          <cell r="F26857">
            <v>2.5386547240000001</v>
          </cell>
          <cell r="G26857">
            <v>0</v>
          </cell>
          <cell r="H26857">
            <v>0</v>
          </cell>
          <cell r="I26857">
            <v>0</v>
          </cell>
          <cell r="J26857">
            <v>0</v>
          </cell>
          <cell r="K26857">
            <v>0</v>
          </cell>
        </row>
        <row r="26858">
          <cell r="A26858" t="str">
            <v>TRIAE_CS42_3B_TGACv1_228792_AA0827590.1</v>
          </cell>
          <cell r="B26858" t="str">
            <v>flavonol-3-O-glycoside-7-O-glucosyltransferase 1, putative, expressed</v>
          </cell>
          <cell r="C26858" t="str">
            <v>UDP-Glycosyltransferase superfamily protein</v>
          </cell>
          <cell r="D26858">
            <v>0</v>
          </cell>
          <cell r="E26858">
            <v>0</v>
          </cell>
          <cell r="F26858">
            <v>2.8574799560000002</v>
          </cell>
          <cell r="G26858">
            <v>1.3827304199999999</v>
          </cell>
          <cell r="H26858">
            <v>0</v>
          </cell>
          <cell r="I26858">
            <v>0</v>
          </cell>
          <cell r="J26858">
            <v>0</v>
          </cell>
          <cell r="K26858">
            <v>0</v>
          </cell>
        </row>
        <row r="26859">
          <cell r="A26859" t="str">
            <v>TRIAE_CS42_3B_TGACv1_229212_AA0828350.1</v>
          </cell>
          <cell r="B26859" t="str">
            <v>flavonol-3-O-glycoside-7-O-glucosyltransferase 1, putative, expressed</v>
          </cell>
          <cell r="C26859" t="str">
            <v>UDP-Glycosyltransferase superfamily protein</v>
          </cell>
          <cell r="D26859">
            <v>0</v>
          </cell>
          <cell r="E26859">
            <v>0</v>
          </cell>
          <cell r="F26859">
            <v>3.377525484</v>
          </cell>
          <cell r="G26859">
            <v>0</v>
          </cell>
          <cell r="H26859">
            <v>0</v>
          </cell>
          <cell r="I26859">
            <v>0</v>
          </cell>
          <cell r="J26859">
            <v>0</v>
          </cell>
          <cell r="K26859">
            <v>0</v>
          </cell>
        </row>
        <row r="26860">
          <cell r="A26860" t="str">
            <v>TRIAE_CS42_7BL_TGACv1_577280_AA1871160.1</v>
          </cell>
          <cell r="B26860" t="str">
            <v>cytokinin-O-glucosyltransferase 2, putative, expressed</v>
          </cell>
          <cell r="C26860" t="str">
            <v>UDP-Glycosyltransferase superfamily protein</v>
          </cell>
          <cell r="D26860">
            <v>0</v>
          </cell>
          <cell r="E26860">
            <v>0</v>
          </cell>
          <cell r="F26860">
            <v>3.6640925520000001</v>
          </cell>
          <cell r="G26860">
            <v>0</v>
          </cell>
          <cell r="H26860">
            <v>0</v>
          </cell>
          <cell r="I26860">
            <v>0</v>
          </cell>
          <cell r="J26860">
            <v>0</v>
          </cell>
          <cell r="K26860">
            <v>0</v>
          </cell>
        </row>
        <row r="26861">
          <cell r="A26861" t="str">
            <v>TRIAE_CS42_5BL_TGACv1_404418_AA1299240.1</v>
          </cell>
          <cell r="B26861" t="str">
            <v>UDP-glucoronosyl and UDP-glucosyl transferase domain containing protein, expressed</v>
          </cell>
          <cell r="C26861" t="str">
            <v>UDP-Glycosyltransferase superfamily protein</v>
          </cell>
          <cell r="D26861">
            <v>0</v>
          </cell>
          <cell r="E26861">
            <v>0</v>
          </cell>
          <cell r="F26861">
            <v>3.9190846499999998</v>
          </cell>
          <cell r="G26861">
            <v>0</v>
          </cell>
          <cell r="H26861">
            <v>0</v>
          </cell>
          <cell r="I26861">
            <v>0</v>
          </cell>
          <cell r="J26861">
            <v>0</v>
          </cell>
          <cell r="K26861">
            <v>0</v>
          </cell>
        </row>
        <row r="26862">
          <cell r="A26862" t="str">
            <v>TRIAE_CS42_5AL_TGACv1_375282_AA1219110.1</v>
          </cell>
          <cell r="B26862" t="str">
            <v>UDP-glucoronosyl and UDP-glucosyl transferase domain containing protein, expressed</v>
          </cell>
          <cell r="C26862" t="str">
            <v>UDP-Glycosyltransferase superfamily protein</v>
          </cell>
          <cell r="D26862">
            <v>0</v>
          </cell>
          <cell r="E26862">
            <v>0</v>
          </cell>
          <cell r="F26862">
            <v>4.1669364480000004</v>
          </cell>
          <cell r="G26862">
            <v>0</v>
          </cell>
          <cell r="H26862">
            <v>0</v>
          </cell>
          <cell r="I26862">
            <v>0</v>
          </cell>
          <cell r="J26862">
            <v>0</v>
          </cell>
          <cell r="K26862">
            <v>0</v>
          </cell>
        </row>
        <row r="26863">
          <cell r="A26863" t="str">
            <v>TRIAE_CS42_6BS_TGACv1_513359_AA1638830.1</v>
          </cell>
          <cell r="B26863" t="str">
            <v>UDP-glucoronosyl and UDP-glucosyl transferase domain containing protein, expressed</v>
          </cell>
          <cell r="C26863" t="str">
            <v>UDP-Glycosyltransferase superfamily protein</v>
          </cell>
          <cell r="D26863">
            <v>0</v>
          </cell>
          <cell r="E26863">
            <v>0</v>
          </cell>
          <cell r="F26863">
            <v>4.377012637</v>
          </cell>
          <cell r="G26863">
            <v>0</v>
          </cell>
          <cell r="H26863">
            <v>0</v>
          </cell>
          <cell r="I26863">
            <v>0</v>
          </cell>
          <cell r="J26863">
            <v>0</v>
          </cell>
          <cell r="K26863">
            <v>0</v>
          </cell>
        </row>
        <row r="26864">
          <cell r="A26864" t="str">
            <v>TRIAE_CS42_3B_TGACv1_225498_AA0809080.1</v>
          </cell>
          <cell r="B26864" t="str">
            <v>flavonol-3-O-glycoside-7-O-glucosyltransferase 1, putative, expressed</v>
          </cell>
          <cell r="C26864" t="str">
            <v>UDP-Glycosyltransferase superfamily protein</v>
          </cell>
          <cell r="D26864">
            <v>0</v>
          </cell>
          <cell r="E26864">
            <v>0</v>
          </cell>
          <cell r="F26864">
            <v>4.5874706310000004</v>
          </cell>
          <cell r="G26864">
            <v>1.1882350049999999</v>
          </cell>
          <cell r="H26864">
            <v>0</v>
          </cell>
          <cell r="I26864">
            <v>0</v>
          </cell>
          <cell r="J26864">
            <v>0</v>
          </cell>
          <cell r="K26864">
            <v>0</v>
          </cell>
        </row>
        <row r="26865">
          <cell r="A26865" t="str">
            <v>TRIAE_CS42_3B_TGACv1_221877_AA0752320.1</v>
          </cell>
          <cell r="B26865" t="str">
            <v>flavonol-3-O-glycoside-7-O-glucosyltransferase 1, putative, expressed</v>
          </cell>
          <cell r="C26865" t="str">
            <v>UDP-Glycosyltransferase superfamily protein</v>
          </cell>
          <cell r="D26865">
            <v>0</v>
          </cell>
          <cell r="E26865">
            <v>0</v>
          </cell>
          <cell r="F26865">
            <v>4.751075975</v>
          </cell>
          <cell r="G26865">
            <v>3.4048200940000002</v>
          </cell>
          <cell r="H26865">
            <v>0</v>
          </cell>
          <cell r="I26865">
            <v>0</v>
          </cell>
          <cell r="J26865">
            <v>0</v>
          </cell>
          <cell r="K26865">
            <v>0</v>
          </cell>
        </row>
        <row r="26866">
          <cell r="A26866" t="str">
            <v>TRIAE_CS42_5AL_TGACv1_374606_AA1204270.1</v>
          </cell>
          <cell r="B26866" t="str">
            <v>UDP-glucoronosyl and UDP-glucosyl transferase domain containing protein, expressed</v>
          </cell>
          <cell r="C26866" t="str">
            <v>UDP-Glycosyltransferase superfamily protein</v>
          </cell>
          <cell r="D26866">
            <v>0</v>
          </cell>
          <cell r="E26866">
            <v>0</v>
          </cell>
          <cell r="F26866">
            <v>4.8362006339999999</v>
          </cell>
          <cell r="G26866">
            <v>0</v>
          </cell>
          <cell r="H26866">
            <v>0</v>
          </cell>
          <cell r="I26866">
            <v>0</v>
          </cell>
          <cell r="J26866">
            <v>0</v>
          </cell>
          <cell r="K26866">
            <v>0</v>
          </cell>
        </row>
        <row r="26867">
          <cell r="A26867" t="str">
            <v>TRIAE_CS42_6BL_TGACv1_499376_AA1580390.1</v>
          </cell>
          <cell r="B26867" t="str">
            <v>cytokinin-O-glucosyltransferase 2, putative, expressed</v>
          </cell>
          <cell r="C26867" t="str">
            <v>UDP-Glycosyltransferase superfamily protein</v>
          </cell>
          <cell r="D26867">
            <v>0</v>
          </cell>
          <cell r="E26867">
            <v>0</v>
          </cell>
          <cell r="F26867">
            <v>5.2958277870000003</v>
          </cell>
          <cell r="G26867">
            <v>0</v>
          </cell>
          <cell r="H26867">
            <v>0</v>
          </cell>
          <cell r="I26867">
            <v>0</v>
          </cell>
          <cell r="J26867">
            <v>0</v>
          </cell>
          <cell r="K26867">
            <v>0</v>
          </cell>
        </row>
        <row r="26868">
          <cell r="A26868" t="str">
            <v>TRIAE_CS42_6AL_TGACv1_473165_AA1529140.1</v>
          </cell>
          <cell r="B26868" t="str">
            <v>cytokinin-O-glucosyltransferase 2, putative, expressed</v>
          </cell>
          <cell r="C26868" t="str">
            <v>UDP-Glycosyltransferase superfamily protein</v>
          </cell>
          <cell r="D26868">
            <v>0</v>
          </cell>
          <cell r="E26868">
            <v>0</v>
          </cell>
          <cell r="F26868">
            <v>5.3150644820000004</v>
          </cell>
          <cell r="G26868">
            <v>0</v>
          </cell>
          <cell r="H26868">
            <v>0</v>
          </cell>
          <cell r="I26868">
            <v>0</v>
          </cell>
          <cell r="J26868">
            <v>0</v>
          </cell>
          <cell r="K26868">
            <v>0</v>
          </cell>
        </row>
        <row r="26869">
          <cell r="A26869" t="str">
            <v>TRIAE_CS42_6DL_TGACv1_526838_AA1693100.1</v>
          </cell>
          <cell r="B26869" t="str">
            <v>cytokinin-O-glucosyltransferase 2, putative, expressed</v>
          </cell>
          <cell r="C26869" t="str">
            <v>UDP-Glycosyltransferase superfamily protein</v>
          </cell>
          <cell r="D26869">
            <v>0</v>
          </cell>
          <cell r="E26869">
            <v>0</v>
          </cell>
          <cell r="F26869">
            <v>5.3150644820000004</v>
          </cell>
          <cell r="G26869">
            <v>0</v>
          </cell>
          <cell r="H26869">
            <v>0</v>
          </cell>
          <cell r="I26869">
            <v>0</v>
          </cell>
          <cell r="J26869">
            <v>0</v>
          </cell>
          <cell r="K26869">
            <v>0</v>
          </cell>
        </row>
        <row r="26870">
          <cell r="A26870" t="str">
            <v>TRIAE_CS42_6DL_TGACv1_526838_AA1693090.1</v>
          </cell>
          <cell r="B26870" t="str">
            <v>cytokinin-O-glucosyltransferase 2, putative, expressed</v>
          </cell>
          <cell r="C26870" t="str">
            <v>UDP-Glycosyltransferase superfamily protein</v>
          </cell>
          <cell r="D26870">
            <v>0</v>
          </cell>
          <cell r="E26870">
            <v>0</v>
          </cell>
          <cell r="F26870">
            <v>5.3182458290000003</v>
          </cell>
          <cell r="G26870">
            <v>0</v>
          </cell>
          <cell r="H26870">
            <v>0</v>
          </cell>
          <cell r="I26870">
            <v>0</v>
          </cell>
          <cell r="J26870">
            <v>0</v>
          </cell>
          <cell r="K26870">
            <v>0</v>
          </cell>
        </row>
        <row r="26871">
          <cell r="A26871" t="str">
            <v>TRIAE_CS42_5BL_TGACv1_405759_AA1334860.1</v>
          </cell>
          <cell r="B26871" t="str">
            <v>UDP-glucoronosyl and UDP-glucosyl transferase domain containing protein, expressed</v>
          </cell>
          <cell r="C26871" t="str">
            <v>UDP-Glycosyltransferase superfamily protein</v>
          </cell>
          <cell r="D26871">
            <v>0</v>
          </cell>
          <cell r="E26871">
            <v>0</v>
          </cell>
          <cell r="F26871">
            <v>5.6060362899999996</v>
          </cell>
          <cell r="G26871">
            <v>7.1200782670000002</v>
          </cell>
          <cell r="H26871">
            <v>0</v>
          </cell>
          <cell r="I26871">
            <v>0</v>
          </cell>
          <cell r="J26871">
            <v>0</v>
          </cell>
          <cell r="K26871">
            <v>0</v>
          </cell>
        </row>
        <row r="26872">
          <cell r="A26872" t="str">
            <v>TRIAE_CS42_3B_TGACv1_229172_AA0828310.1</v>
          </cell>
          <cell r="B26872" t="str">
            <v>UDP-glucoronosyl and UDP-glucosyl transferase domain containing protein, expressed</v>
          </cell>
          <cell r="C26872" t="str">
            <v>UDP-Glycosyltransferase superfamily protein</v>
          </cell>
          <cell r="D26872">
            <v>0</v>
          </cell>
          <cell r="E26872">
            <v>0</v>
          </cell>
          <cell r="F26872">
            <v>6.8471151199999998</v>
          </cell>
          <cell r="G26872">
            <v>0</v>
          </cell>
          <cell r="H26872">
            <v>0</v>
          </cell>
          <cell r="I26872">
            <v>0</v>
          </cell>
          <cell r="J26872">
            <v>0</v>
          </cell>
          <cell r="K26872">
            <v>0</v>
          </cell>
        </row>
        <row r="26873">
          <cell r="A26873" t="str">
            <v>TRIAE_CS42_3DL_TGACv1_252837_AA0892250.1</v>
          </cell>
          <cell r="B26873" t="str">
            <v>UDP-glucoronosyl and UDP-glucosyl transferase domain containing protein, expressed</v>
          </cell>
          <cell r="C26873" t="str">
            <v>UDP-Glycosyltransferase superfamily protein</v>
          </cell>
          <cell r="D26873">
            <v>0</v>
          </cell>
          <cell r="E26873">
            <v>0</v>
          </cell>
          <cell r="F26873">
            <v>6.8471151199999998</v>
          </cell>
          <cell r="G26873">
            <v>0</v>
          </cell>
          <cell r="H26873">
            <v>0</v>
          </cell>
          <cell r="I26873">
            <v>0</v>
          </cell>
          <cell r="J26873">
            <v>0</v>
          </cell>
          <cell r="K26873">
            <v>0</v>
          </cell>
        </row>
        <row r="26874">
          <cell r="A26874" t="str">
            <v>TRIAE_CS42_4AL_TGACv1_289528_AA0972570.1</v>
          </cell>
          <cell r="B26874" t="str">
            <v>cytokinin-O-glucosyltransferase 2, putative, expressed</v>
          </cell>
          <cell r="C26874" t="str">
            <v>UDP-Glycosyltransferase superfamily protein</v>
          </cell>
          <cell r="D26874">
            <v>0</v>
          </cell>
          <cell r="E26874">
            <v>0</v>
          </cell>
          <cell r="F26874">
            <v>7.277847511</v>
          </cell>
          <cell r="G26874">
            <v>0</v>
          </cell>
          <cell r="H26874">
            <v>0</v>
          </cell>
          <cell r="I26874">
            <v>0</v>
          </cell>
          <cell r="J26874">
            <v>0</v>
          </cell>
          <cell r="K26874">
            <v>0</v>
          </cell>
        </row>
        <row r="26875">
          <cell r="A26875" t="str">
            <v>TRIAE_CS42_4BL_TGACv1_322495_AA1071680.1</v>
          </cell>
          <cell r="B26875" t="str">
            <v>cytokinin-O-glucosyltransferase 2, putative, expressed</v>
          </cell>
          <cell r="C26875" t="str">
            <v>UDP-Glycosyltransferase superfamily protein</v>
          </cell>
          <cell r="D26875">
            <v>0</v>
          </cell>
          <cell r="E26875">
            <v>0</v>
          </cell>
          <cell r="F26875">
            <v>7.3114521459999997</v>
          </cell>
          <cell r="G26875">
            <v>3.9358921910000002</v>
          </cell>
          <cell r="H26875">
            <v>0</v>
          </cell>
          <cell r="I26875">
            <v>0</v>
          </cell>
          <cell r="J26875">
            <v>0</v>
          </cell>
          <cell r="K26875">
            <v>0</v>
          </cell>
        </row>
        <row r="26876">
          <cell r="A26876" t="str">
            <v>TRIAE_CS42_4DL_TGACv1_344211_AA1144960.1</v>
          </cell>
          <cell r="B26876" t="str">
            <v>cytokinin-O-glucosyltransferase 2, putative, expressed</v>
          </cell>
          <cell r="C26876" t="str">
            <v>UDP-Glycosyltransferase superfamily protein</v>
          </cell>
          <cell r="D26876">
            <v>0</v>
          </cell>
          <cell r="E26876">
            <v>0</v>
          </cell>
          <cell r="F26876">
            <v>7.4041079649999997</v>
          </cell>
          <cell r="G26876">
            <v>3.9966765149999999</v>
          </cell>
          <cell r="H26876">
            <v>0</v>
          </cell>
          <cell r="I26876">
            <v>0</v>
          </cell>
          <cell r="J26876">
            <v>0</v>
          </cell>
          <cell r="K26876">
            <v>0</v>
          </cell>
        </row>
        <row r="26877">
          <cell r="A26877" t="str">
            <v>TRIAE_CS42_7BL_TGACv1_579457_AA1907470.1</v>
          </cell>
          <cell r="B26877" t="str">
            <v>UDP-glucoronosyl and UDP-glucosyl transferase domain containing protein, expressed</v>
          </cell>
          <cell r="C26877" t="str">
            <v>UDP-Glycosyltransferase superfamily protein</v>
          </cell>
          <cell r="D26877">
            <v>0</v>
          </cell>
          <cell r="E26877">
            <v>0</v>
          </cell>
          <cell r="F26877">
            <v>8.2686160740000005</v>
          </cell>
          <cell r="G26877">
            <v>0</v>
          </cell>
          <cell r="H26877">
            <v>0</v>
          </cell>
          <cell r="I26877">
            <v>0</v>
          </cell>
          <cell r="J26877">
            <v>0</v>
          </cell>
          <cell r="K26877">
            <v>0</v>
          </cell>
        </row>
        <row r="26878">
          <cell r="A26878" t="str">
            <v>TRIAE_CS42_7DL_TGACv1_603213_AA1978480.1</v>
          </cell>
          <cell r="B26878" t="str">
            <v>UDP-glucoronosyl and UDP-glucosyl transferase domain containing protein, expressed</v>
          </cell>
          <cell r="C26878" t="str">
            <v>UDP-Glycosyltransferase superfamily protein</v>
          </cell>
          <cell r="D26878">
            <v>0</v>
          </cell>
          <cell r="E26878">
            <v>0</v>
          </cell>
          <cell r="F26878">
            <v>8.2686160740000005</v>
          </cell>
          <cell r="G26878">
            <v>0</v>
          </cell>
          <cell r="H26878">
            <v>0</v>
          </cell>
          <cell r="I26878">
            <v>0</v>
          </cell>
          <cell r="J26878">
            <v>0</v>
          </cell>
          <cell r="K26878">
            <v>0</v>
          </cell>
        </row>
        <row r="26879">
          <cell r="A26879" t="str">
            <v>TRIAE_CS42_7DL_TGACv1_603347_AA1981490.1</v>
          </cell>
          <cell r="B26879" t="str">
            <v>UDP-glucoronosyl and UDP-glucosyl transferase domain containing protein, expressed</v>
          </cell>
          <cell r="C26879" t="str">
            <v>UDP-Glycosyltransferase superfamily protein</v>
          </cell>
          <cell r="D26879">
            <v>0</v>
          </cell>
          <cell r="E26879">
            <v>0</v>
          </cell>
          <cell r="F26879">
            <v>8.2686160740000005</v>
          </cell>
          <cell r="G26879">
            <v>0</v>
          </cell>
          <cell r="H26879">
            <v>0</v>
          </cell>
          <cell r="I26879">
            <v>0</v>
          </cell>
          <cell r="J26879">
            <v>0</v>
          </cell>
          <cell r="K26879">
            <v>0</v>
          </cell>
        </row>
        <row r="26880">
          <cell r="A26880" t="str">
            <v>TRIAE_CS42_5DL_TGACv1_433557_AA1416130.1</v>
          </cell>
          <cell r="B26880" t="str">
            <v>cytokinin-O-glucosyltransferase 3, putative, expressed</v>
          </cell>
          <cell r="C26880" t="str">
            <v>UDP-Glycosyltransferase superfamily protein</v>
          </cell>
          <cell r="D26880">
            <v>0</v>
          </cell>
          <cell r="E26880">
            <v>0</v>
          </cell>
          <cell r="F26880">
            <v>0</v>
          </cell>
          <cell r="G26880">
            <v>-3.5050161599999998</v>
          </cell>
          <cell r="H26880">
            <v>0</v>
          </cell>
          <cell r="I26880">
            <v>0</v>
          </cell>
          <cell r="J26880">
            <v>0</v>
          </cell>
          <cell r="K26880">
            <v>0</v>
          </cell>
        </row>
        <row r="26881">
          <cell r="A26881" t="str">
            <v>TRIAE_CS42_5AL_TGACv1_374075_AA1189490.1</v>
          </cell>
          <cell r="B26881" t="str">
            <v>cytokinin-O-glucosyltransferase 3, putative, expressed</v>
          </cell>
          <cell r="C26881" t="str">
            <v>UDP-Glycosyltransferase superfamily protein</v>
          </cell>
          <cell r="D26881">
            <v>0</v>
          </cell>
          <cell r="E26881">
            <v>0</v>
          </cell>
          <cell r="F26881">
            <v>0</v>
          </cell>
          <cell r="G26881">
            <v>-3.2603060940000002</v>
          </cell>
          <cell r="H26881">
            <v>0</v>
          </cell>
          <cell r="I26881">
            <v>0</v>
          </cell>
          <cell r="J26881">
            <v>0</v>
          </cell>
          <cell r="K26881">
            <v>0</v>
          </cell>
        </row>
        <row r="26882">
          <cell r="A26882" t="str">
            <v>TRIAE_CS42_1AL_TGACv1_002261_AA0040130.1</v>
          </cell>
          <cell r="B26882" t="str">
            <v>anthocyanidin 5,3-O-glucosyltransferase, putative, expressed</v>
          </cell>
          <cell r="C26882" t="str">
            <v>UDP-Glycosyltransferase superfamily protein</v>
          </cell>
          <cell r="D26882">
            <v>0</v>
          </cell>
          <cell r="E26882">
            <v>0</v>
          </cell>
          <cell r="F26882">
            <v>0</v>
          </cell>
          <cell r="G26882">
            <v>-2.7273920089999999</v>
          </cell>
          <cell r="H26882">
            <v>0</v>
          </cell>
          <cell r="I26882">
            <v>0</v>
          </cell>
          <cell r="J26882">
            <v>0</v>
          </cell>
          <cell r="K26882">
            <v>0</v>
          </cell>
        </row>
        <row r="26883">
          <cell r="A26883" t="str">
            <v>TRIAE_CS42_1BL_TGACv1_032609_AA0132000.1</v>
          </cell>
          <cell r="B26883" t="str">
            <v>anthocyanidin 3-O-glucosyltransferase, putative, expressed</v>
          </cell>
          <cell r="C26883" t="str">
            <v>UDP-Glycosyltransferase superfamily protein</v>
          </cell>
          <cell r="D26883">
            <v>0</v>
          </cell>
          <cell r="E26883">
            <v>0</v>
          </cell>
          <cell r="F26883">
            <v>0</v>
          </cell>
          <cell r="G26883">
            <v>-2.2055565389999998</v>
          </cell>
          <cell r="H26883">
            <v>0</v>
          </cell>
          <cell r="I26883">
            <v>0</v>
          </cell>
          <cell r="J26883">
            <v>0</v>
          </cell>
          <cell r="K26883">
            <v>0</v>
          </cell>
        </row>
        <row r="26884">
          <cell r="A26884" t="str">
            <v>TRIAE_CS42_4BS_TGACv1_329471_AA1101760.1</v>
          </cell>
          <cell r="B26884" t="str">
            <v>UDP-glucoronosyl and UDP-glucosyl transferase domain containing protein, expressed</v>
          </cell>
          <cell r="C26884" t="str">
            <v>UDP-Glycosyltransferase superfamily protein</v>
          </cell>
          <cell r="D26884">
            <v>0</v>
          </cell>
          <cell r="E26884">
            <v>0</v>
          </cell>
          <cell r="F26884">
            <v>0</v>
          </cell>
          <cell r="G26884">
            <v>-2.2012875030000001</v>
          </cell>
          <cell r="H26884">
            <v>0</v>
          </cell>
          <cell r="I26884">
            <v>0</v>
          </cell>
          <cell r="J26884">
            <v>0</v>
          </cell>
          <cell r="K26884">
            <v>0</v>
          </cell>
        </row>
        <row r="26885">
          <cell r="A26885" t="str">
            <v>TRIAE_CS42_3AS_TGACv1_210937_AA0681620.1</v>
          </cell>
          <cell r="B26885" t="str">
            <v>cytokinin-O-glucosyltransferase 3, putative, expressed</v>
          </cell>
          <cell r="C26885" t="str">
            <v>UDP-Glycosyltransferase superfamily protein</v>
          </cell>
          <cell r="D26885">
            <v>0</v>
          </cell>
          <cell r="E26885">
            <v>0</v>
          </cell>
          <cell r="F26885">
            <v>0</v>
          </cell>
          <cell r="G26885">
            <v>-2.0767841539999998</v>
          </cell>
          <cell r="H26885">
            <v>0</v>
          </cell>
          <cell r="I26885">
            <v>0</v>
          </cell>
          <cell r="J26885">
            <v>0</v>
          </cell>
          <cell r="K26885">
            <v>0</v>
          </cell>
        </row>
        <row r="26886">
          <cell r="A26886" t="str">
            <v>TRIAE_CS42_1AL_TGACv1_000008_AA0000220.1</v>
          </cell>
          <cell r="B26886" t="str">
            <v>anthocyanidin 3-O-glucosyltransferase, putative, expressed</v>
          </cell>
          <cell r="C26886" t="str">
            <v>UDP-Glycosyltransferase superfamily protein</v>
          </cell>
          <cell r="D26886">
            <v>0</v>
          </cell>
          <cell r="E26886">
            <v>0</v>
          </cell>
          <cell r="F26886">
            <v>0</v>
          </cell>
          <cell r="G26886">
            <v>-2.0692498580000001</v>
          </cell>
          <cell r="H26886">
            <v>0</v>
          </cell>
          <cell r="I26886">
            <v>0</v>
          </cell>
          <cell r="J26886">
            <v>0</v>
          </cell>
          <cell r="K26886">
            <v>0</v>
          </cell>
        </row>
        <row r="26887">
          <cell r="A26887" t="str">
            <v>TRIAE_CS42_1DL_TGACv1_061796_AA0203530.1</v>
          </cell>
          <cell r="B26887" t="str">
            <v>anthocyanidin 3-O-glucosyltransferase, putative, expressed</v>
          </cell>
          <cell r="C26887" t="str">
            <v>UDP-Glycosyltransferase superfamily protein</v>
          </cell>
          <cell r="D26887">
            <v>0</v>
          </cell>
          <cell r="E26887">
            <v>0</v>
          </cell>
          <cell r="F26887">
            <v>0</v>
          </cell>
          <cell r="G26887">
            <v>-2.0692498580000001</v>
          </cell>
          <cell r="H26887">
            <v>0</v>
          </cell>
          <cell r="I26887">
            <v>0</v>
          </cell>
          <cell r="J26887">
            <v>0</v>
          </cell>
          <cell r="K26887">
            <v>0</v>
          </cell>
        </row>
        <row r="26888">
          <cell r="A26888" t="str">
            <v>TRIAE_CS42_1BS_TGACv1_049891_AA0163670.1</v>
          </cell>
          <cell r="B26888" t="str">
            <v>cytokinin-O-glucosyltransferase 1, putative, expressed</v>
          </cell>
          <cell r="C26888" t="str">
            <v>UDP-Glycosyltransferase superfamily protein</v>
          </cell>
          <cell r="D26888">
            <v>0</v>
          </cell>
          <cell r="E26888">
            <v>0</v>
          </cell>
          <cell r="F26888">
            <v>0</v>
          </cell>
          <cell r="G26888">
            <v>-2.0241326650000002</v>
          </cell>
          <cell r="H26888">
            <v>0</v>
          </cell>
          <cell r="I26888">
            <v>0</v>
          </cell>
          <cell r="J26888">
            <v>0</v>
          </cell>
          <cell r="K26888">
            <v>0</v>
          </cell>
        </row>
        <row r="26889">
          <cell r="A26889" t="str">
            <v>TRIAE_CS42_5DS_TGACv1_456986_AA1480700.1</v>
          </cell>
          <cell r="B26889" t="str">
            <v>indole-3-acetate beta-glucosyltransferase, putative, expressed</v>
          </cell>
          <cell r="C26889" t="str">
            <v>UDP-Glycosyltransferase superfamily protein</v>
          </cell>
          <cell r="D26889">
            <v>0</v>
          </cell>
          <cell r="E26889">
            <v>0</v>
          </cell>
          <cell r="F26889">
            <v>0</v>
          </cell>
          <cell r="G26889">
            <v>-1.8956346079999999</v>
          </cell>
          <cell r="H26889">
            <v>0</v>
          </cell>
          <cell r="I26889">
            <v>0</v>
          </cell>
          <cell r="J26889">
            <v>0</v>
          </cell>
          <cell r="K26889">
            <v>0</v>
          </cell>
        </row>
        <row r="26890">
          <cell r="A26890" t="str">
            <v>TRIAE_CS42_3B_TGACv1_221211_AA0733860.1</v>
          </cell>
          <cell r="B26890" t="str">
            <v>cytokinin-O-glucosyltransferase 3, putative, expressed</v>
          </cell>
          <cell r="C26890" t="str">
            <v>UDP-Glycosyltransferase superfamily protein</v>
          </cell>
          <cell r="D26890">
            <v>0</v>
          </cell>
          <cell r="E26890">
            <v>0</v>
          </cell>
          <cell r="F26890">
            <v>0</v>
          </cell>
          <cell r="G26890">
            <v>-1.893700046</v>
          </cell>
          <cell r="H26890">
            <v>0</v>
          </cell>
          <cell r="I26890">
            <v>0</v>
          </cell>
          <cell r="J26890">
            <v>0</v>
          </cell>
          <cell r="K26890">
            <v>0</v>
          </cell>
        </row>
        <row r="26891">
          <cell r="A26891" t="str">
            <v>TRIAE_CS42_3DS_TGACv1_272561_AA0922330.1</v>
          </cell>
          <cell r="B26891" t="str">
            <v>cytokinin-O-glucosyltransferase 3, putative, expressed</v>
          </cell>
          <cell r="C26891" t="str">
            <v>UDP-Glycosyltransferase superfamily protein</v>
          </cell>
          <cell r="D26891">
            <v>0</v>
          </cell>
          <cell r="E26891">
            <v>0</v>
          </cell>
          <cell r="F26891">
            <v>0</v>
          </cell>
          <cell r="G26891">
            <v>-1.893700046</v>
          </cell>
          <cell r="H26891">
            <v>0</v>
          </cell>
          <cell r="I26891">
            <v>0</v>
          </cell>
          <cell r="J26891">
            <v>0</v>
          </cell>
          <cell r="K26891">
            <v>0</v>
          </cell>
        </row>
        <row r="26892">
          <cell r="A26892" t="str">
            <v>TRIAE_CS42_1DS_TGACv1_080885_AA0255140.1</v>
          </cell>
          <cell r="B26892" t="str">
            <v>cytokinin-O-glucosyltransferase 3, putative, expressed</v>
          </cell>
          <cell r="C26892" t="str">
            <v>UDP-Glycosyltransferase superfamily protein</v>
          </cell>
          <cell r="D26892">
            <v>0</v>
          </cell>
          <cell r="E26892">
            <v>0</v>
          </cell>
          <cell r="F26892">
            <v>0</v>
          </cell>
          <cell r="G26892">
            <v>-1.8831073270000001</v>
          </cell>
          <cell r="H26892">
            <v>0</v>
          </cell>
          <cell r="I26892">
            <v>0</v>
          </cell>
          <cell r="J26892">
            <v>0</v>
          </cell>
          <cell r="K26892">
            <v>0</v>
          </cell>
        </row>
        <row r="26893">
          <cell r="A26893" t="str">
            <v>TRIAE_CS42_2DS_TGACv1_178056_AA0590000.1</v>
          </cell>
          <cell r="B26893" t="str">
            <v>UDP-glucoronosyl and UDP-glucosyl transferase domain containing protein, expressed</v>
          </cell>
          <cell r="C26893" t="str">
            <v>UDP-Glycosyltransferase superfamily protein</v>
          </cell>
          <cell r="D26893">
            <v>0</v>
          </cell>
          <cell r="E26893">
            <v>0</v>
          </cell>
          <cell r="F26893">
            <v>0</v>
          </cell>
          <cell r="G26893">
            <v>-1.853922415</v>
          </cell>
          <cell r="H26893">
            <v>0</v>
          </cell>
          <cell r="I26893">
            <v>0</v>
          </cell>
          <cell r="J26893">
            <v>0</v>
          </cell>
          <cell r="K26893">
            <v>0</v>
          </cell>
        </row>
        <row r="26894">
          <cell r="A26894" t="str">
            <v>TRIAE_CS42_1AS_TGACv1_019651_AA0069610.1</v>
          </cell>
          <cell r="B26894" t="str">
            <v>cytokinin-O-glucosyltransferase 1, putative, expressed</v>
          </cell>
          <cell r="C26894" t="str">
            <v>UDP-Glycosyltransferase superfamily protein</v>
          </cell>
          <cell r="D26894">
            <v>0</v>
          </cell>
          <cell r="E26894">
            <v>0</v>
          </cell>
          <cell r="F26894">
            <v>0</v>
          </cell>
          <cell r="G26894">
            <v>-1.806077946</v>
          </cell>
          <cell r="H26894">
            <v>0</v>
          </cell>
          <cell r="I26894">
            <v>0</v>
          </cell>
          <cell r="J26894">
            <v>0</v>
          </cell>
          <cell r="K26894">
            <v>0</v>
          </cell>
        </row>
        <row r="26895">
          <cell r="A26895" t="str">
            <v>TRIAE_CS42_2DL_TGACv1_159743_AA0542200.1</v>
          </cell>
          <cell r="B26895" t="str">
            <v>cis-zeatin O-glucosyltransferase, putative, expressed</v>
          </cell>
          <cell r="C26895" t="str">
            <v>UDP-Glycosyltransferase superfamily protein</v>
          </cell>
          <cell r="D26895">
            <v>0</v>
          </cell>
          <cell r="E26895">
            <v>0</v>
          </cell>
          <cell r="F26895">
            <v>0</v>
          </cell>
          <cell r="G26895">
            <v>-1.7952383030000001</v>
          </cell>
          <cell r="H26895">
            <v>0</v>
          </cell>
          <cell r="I26895">
            <v>0</v>
          </cell>
          <cell r="J26895">
            <v>0</v>
          </cell>
          <cell r="K26895">
            <v>0</v>
          </cell>
        </row>
        <row r="26896">
          <cell r="A26896" t="str">
            <v>TRIAE_CS42_3AS_TGACv1_210937_AA0681600.1</v>
          </cell>
          <cell r="B26896" t="str">
            <v>cytokinin-O-glucosyltransferase 3, putative, expressed</v>
          </cell>
          <cell r="C26896" t="str">
            <v>UDP-Glycosyltransferase superfamily protein</v>
          </cell>
          <cell r="D26896">
            <v>0</v>
          </cell>
          <cell r="E26896">
            <v>0</v>
          </cell>
          <cell r="F26896">
            <v>0</v>
          </cell>
          <cell r="G26896">
            <v>-1.7826198609999999</v>
          </cell>
          <cell r="H26896">
            <v>0</v>
          </cell>
          <cell r="I26896">
            <v>0</v>
          </cell>
          <cell r="J26896">
            <v>0</v>
          </cell>
          <cell r="K26896">
            <v>0</v>
          </cell>
        </row>
        <row r="26897">
          <cell r="A26897" t="str">
            <v>TRIAE_CS42_2BL_TGACv1_129995_AA0401220.1</v>
          </cell>
          <cell r="B26897" t="str">
            <v>cis-zeatin O-glucosyltransferase, putative, expressed</v>
          </cell>
          <cell r="C26897" t="str">
            <v>UDP-Glycosyltransferase superfamily protein</v>
          </cell>
          <cell r="D26897">
            <v>0</v>
          </cell>
          <cell r="E26897">
            <v>0</v>
          </cell>
          <cell r="F26897">
            <v>0</v>
          </cell>
          <cell r="G26897">
            <v>-1.769278973</v>
          </cell>
          <cell r="H26897">
            <v>0</v>
          </cell>
          <cell r="I26897">
            <v>0</v>
          </cell>
          <cell r="J26897">
            <v>0</v>
          </cell>
          <cell r="K26897">
            <v>0</v>
          </cell>
        </row>
        <row r="26898">
          <cell r="A26898" t="str">
            <v>TRIAE_CS42_U_TGACv1_642023_AA2109730.1</v>
          </cell>
          <cell r="B26898" t="str">
            <v>cis-zeatin O-glucosyltransferase, putative, expressed</v>
          </cell>
          <cell r="C26898" t="str">
            <v>UDP-Glycosyltransferase superfamily protein</v>
          </cell>
          <cell r="D26898">
            <v>0</v>
          </cell>
          <cell r="E26898">
            <v>0</v>
          </cell>
          <cell r="F26898">
            <v>0</v>
          </cell>
          <cell r="G26898">
            <v>-1.769278973</v>
          </cell>
          <cell r="H26898">
            <v>0</v>
          </cell>
          <cell r="I26898">
            <v>0</v>
          </cell>
          <cell r="J26898">
            <v>0</v>
          </cell>
          <cell r="K26898">
            <v>0</v>
          </cell>
        </row>
        <row r="26899">
          <cell r="A26899" t="str">
            <v>TRIAE_CS42_5DL_TGACv1_433291_AA1408500.1</v>
          </cell>
          <cell r="B26899" t="str">
            <v>UDP-glucoronosyl and UDP-glucosyl transferase domain containing protein, expressed</v>
          </cell>
          <cell r="C26899" t="str">
            <v>UDP-Glycosyltransferase superfamily protein</v>
          </cell>
          <cell r="D26899">
            <v>0</v>
          </cell>
          <cell r="E26899">
            <v>0</v>
          </cell>
          <cell r="F26899">
            <v>0</v>
          </cell>
          <cell r="G26899">
            <v>-1.661039567</v>
          </cell>
          <cell r="H26899">
            <v>0</v>
          </cell>
          <cell r="I26899">
            <v>0</v>
          </cell>
          <cell r="J26899">
            <v>0</v>
          </cell>
          <cell r="K26899">
            <v>0</v>
          </cell>
        </row>
        <row r="26900">
          <cell r="A26900" t="str">
            <v>TRIAE_CS42_7AS_TGACv1_570157_AA1831320.1</v>
          </cell>
          <cell r="B26900" t="str">
            <v>anthocyanin 3-O-beta-glucosyltransferase, putative, expressed</v>
          </cell>
          <cell r="C26900" t="str">
            <v>UDP-Glycosyltransferase superfamily protein</v>
          </cell>
          <cell r="D26900">
            <v>0</v>
          </cell>
          <cell r="E26900">
            <v>0</v>
          </cell>
          <cell r="F26900">
            <v>0</v>
          </cell>
          <cell r="G26900">
            <v>-1.6140136030000001</v>
          </cell>
          <cell r="H26900">
            <v>0</v>
          </cell>
          <cell r="I26900">
            <v>0</v>
          </cell>
          <cell r="J26900">
            <v>0</v>
          </cell>
          <cell r="K26900">
            <v>0</v>
          </cell>
        </row>
        <row r="26901">
          <cell r="A26901" t="str">
            <v>TRIAE_CS42_7BS_TGACv1_592592_AA1940970.1</v>
          </cell>
          <cell r="B26901" t="str">
            <v>anthocyanin 3-O-beta-glucosyltransferase, putative, expressed</v>
          </cell>
          <cell r="C26901" t="str">
            <v>UDP-Glycosyltransferase superfamily protein</v>
          </cell>
          <cell r="D26901">
            <v>0</v>
          </cell>
          <cell r="E26901">
            <v>0</v>
          </cell>
          <cell r="F26901">
            <v>0</v>
          </cell>
          <cell r="G26901">
            <v>-1.6140136030000001</v>
          </cell>
          <cell r="H26901">
            <v>0</v>
          </cell>
          <cell r="I26901">
            <v>0</v>
          </cell>
          <cell r="J26901">
            <v>0</v>
          </cell>
          <cell r="K26901">
            <v>0</v>
          </cell>
        </row>
        <row r="26902">
          <cell r="A26902" t="str">
            <v>TRIAE_CS42_7DS_TGACv1_626811_AA2066910.1</v>
          </cell>
          <cell r="B26902" t="str">
            <v>anthocyanin 3-O-beta-glucosyltransferase, putative, expressed</v>
          </cell>
          <cell r="C26902" t="str">
            <v>UDP-Glycosyltransferase superfamily protein</v>
          </cell>
          <cell r="D26902">
            <v>0</v>
          </cell>
          <cell r="E26902">
            <v>0</v>
          </cell>
          <cell r="F26902">
            <v>0</v>
          </cell>
          <cell r="G26902">
            <v>-1.6140136030000001</v>
          </cell>
          <cell r="H26902">
            <v>0</v>
          </cell>
          <cell r="I26902">
            <v>0</v>
          </cell>
          <cell r="J26902">
            <v>0</v>
          </cell>
          <cell r="K26902">
            <v>0</v>
          </cell>
        </row>
        <row r="26903">
          <cell r="A26903" t="str">
            <v>TRIAE_CS42_5DL_TGACv1_435978_AA1456900.1</v>
          </cell>
          <cell r="B26903" t="str">
            <v>cytokinin-O-glucosyltransferase 2, putative, expressed</v>
          </cell>
          <cell r="C26903" t="str">
            <v>UDP-Glycosyltransferase superfamily protein</v>
          </cell>
          <cell r="D26903">
            <v>0</v>
          </cell>
          <cell r="E26903">
            <v>0</v>
          </cell>
          <cell r="F26903">
            <v>0</v>
          </cell>
          <cell r="G26903">
            <v>-1.555469212</v>
          </cell>
          <cell r="H26903">
            <v>0</v>
          </cell>
          <cell r="I26903">
            <v>0</v>
          </cell>
          <cell r="J26903">
            <v>0</v>
          </cell>
          <cell r="K26903">
            <v>0</v>
          </cell>
        </row>
        <row r="26904">
          <cell r="A26904" t="str">
            <v>TRIAE_CS42_2DS_TGACv1_177710_AA0582860.1</v>
          </cell>
          <cell r="B26904" t="str">
            <v>UDP-glucoronosyl/UDP-glucosyl transferase, putative, expressed</v>
          </cell>
          <cell r="C26904" t="str">
            <v>UDP-Glycosyltransferase superfamily protein</v>
          </cell>
          <cell r="D26904">
            <v>0</v>
          </cell>
          <cell r="E26904">
            <v>0</v>
          </cell>
          <cell r="F26904">
            <v>0</v>
          </cell>
          <cell r="G26904">
            <v>-1.501538705</v>
          </cell>
          <cell r="H26904">
            <v>0</v>
          </cell>
          <cell r="I26904">
            <v>0</v>
          </cell>
          <cell r="J26904">
            <v>0</v>
          </cell>
          <cell r="K26904">
            <v>0</v>
          </cell>
        </row>
        <row r="26905">
          <cell r="A26905" t="str">
            <v>TRIAE_CS42_1AL_TGACv1_001161_AA0026280.1</v>
          </cell>
          <cell r="B26905" t="str">
            <v>UDP-glucoronosyl and UDP-glucosyl transferase domain containing protein, expressed</v>
          </cell>
          <cell r="C26905" t="str">
            <v>UDP-Glycosyltransferase superfamily protein</v>
          </cell>
          <cell r="D26905">
            <v>0</v>
          </cell>
          <cell r="E26905">
            <v>0</v>
          </cell>
          <cell r="F26905">
            <v>0</v>
          </cell>
          <cell r="G26905">
            <v>-1.4312870209999999</v>
          </cell>
          <cell r="H26905">
            <v>0</v>
          </cell>
          <cell r="I26905">
            <v>0</v>
          </cell>
          <cell r="J26905">
            <v>0</v>
          </cell>
          <cell r="K26905">
            <v>0</v>
          </cell>
        </row>
        <row r="26906">
          <cell r="A26906" t="str">
            <v>TRIAE_CS42_1BL_TGACv1_030711_AA0098620.1</v>
          </cell>
          <cell r="B26906" t="str">
            <v>UDP-glucoronosyl and UDP-glucosyl transferase domain containing protein, expressed</v>
          </cell>
          <cell r="C26906" t="str">
            <v>UDP-Glycosyltransferase superfamily protein</v>
          </cell>
          <cell r="D26906">
            <v>0</v>
          </cell>
          <cell r="E26906">
            <v>0</v>
          </cell>
          <cell r="F26906">
            <v>0</v>
          </cell>
          <cell r="G26906">
            <v>-1.4312870209999999</v>
          </cell>
          <cell r="H26906">
            <v>0</v>
          </cell>
          <cell r="I26906">
            <v>0</v>
          </cell>
          <cell r="J26906">
            <v>0</v>
          </cell>
          <cell r="K26906">
            <v>0</v>
          </cell>
        </row>
        <row r="26907">
          <cell r="A26907" t="str">
            <v>TRIAE_CS42_1DL_TGACv1_062424_AA0214320.1</v>
          </cell>
          <cell r="B26907" t="str">
            <v>UDP-glucoronosyl and UDP-glucosyl transferase domain containing protein, expressed</v>
          </cell>
          <cell r="C26907" t="str">
            <v>UDP-Glycosyltransferase superfamily protein</v>
          </cell>
          <cell r="D26907">
            <v>0</v>
          </cell>
          <cell r="E26907">
            <v>0</v>
          </cell>
          <cell r="F26907">
            <v>0</v>
          </cell>
          <cell r="G26907">
            <v>-1.4131049680000001</v>
          </cell>
          <cell r="H26907">
            <v>0</v>
          </cell>
          <cell r="I26907">
            <v>0</v>
          </cell>
          <cell r="J26907">
            <v>0</v>
          </cell>
          <cell r="K26907">
            <v>0</v>
          </cell>
        </row>
        <row r="26908">
          <cell r="A26908" t="str">
            <v>TRIAE_CS42_5AL_TGACv1_375507_AA1222920.1</v>
          </cell>
          <cell r="B26908" t="str">
            <v>cytokinin-O-glucosyltransferase 2, putative, expressed</v>
          </cell>
          <cell r="C26908" t="str">
            <v>UDP-Glycosyltransferase superfamily protein</v>
          </cell>
          <cell r="D26908">
            <v>0</v>
          </cell>
          <cell r="E26908">
            <v>0</v>
          </cell>
          <cell r="F26908">
            <v>0</v>
          </cell>
          <cell r="G26908">
            <v>-1.3970505639999999</v>
          </cell>
          <cell r="H26908">
            <v>0</v>
          </cell>
          <cell r="I26908">
            <v>0</v>
          </cell>
          <cell r="J26908">
            <v>0</v>
          </cell>
          <cell r="K26908">
            <v>0</v>
          </cell>
        </row>
        <row r="26909">
          <cell r="A26909" t="str">
            <v>TRIAE_CS42_3AL_TGACv1_193907_AA0622330.1</v>
          </cell>
          <cell r="B26909" t="str">
            <v>limonoid UDP-glucosyltransferase, putative, expressed</v>
          </cell>
          <cell r="C26909" t="str">
            <v>UDP-Glycosyltransferase superfamily protein</v>
          </cell>
          <cell r="D26909">
            <v>0</v>
          </cell>
          <cell r="E26909">
            <v>0</v>
          </cell>
          <cell r="F26909">
            <v>0</v>
          </cell>
          <cell r="G26909">
            <v>-1.3828816070000001</v>
          </cell>
          <cell r="H26909">
            <v>0</v>
          </cell>
          <cell r="I26909">
            <v>0</v>
          </cell>
          <cell r="J26909">
            <v>0</v>
          </cell>
          <cell r="K26909">
            <v>0</v>
          </cell>
        </row>
        <row r="26910">
          <cell r="A26910" t="str">
            <v>TRIAE_CS42_3B_TGACv1_223815_AA0787850.1</v>
          </cell>
          <cell r="B26910" t="str">
            <v>limonoid UDP-glucosyltransferase, putative, expressed</v>
          </cell>
          <cell r="C26910" t="str">
            <v>UDP-Glycosyltransferase superfamily protein</v>
          </cell>
          <cell r="D26910">
            <v>0</v>
          </cell>
          <cell r="E26910">
            <v>0</v>
          </cell>
          <cell r="F26910">
            <v>0</v>
          </cell>
          <cell r="G26910">
            <v>-1.310729466</v>
          </cell>
          <cell r="H26910">
            <v>0</v>
          </cell>
          <cell r="I26910">
            <v>0</v>
          </cell>
          <cell r="J26910">
            <v>0</v>
          </cell>
          <cell r="K26910">
            <v>0</v>
          </cell>
        </row>
        <row r="26911">
          <cell r="A26911" t="str">
            <v>TRIAE_CS42_3DL_TGACv1_250658_AA0871720.1</v>
          </cell>
          <cell r="B26911" t="str">
            <v>limonoid UDP-glucosyltransferase, putative, expressed</v>
          </cell>
          <cell r="C26911" t="str">
            <v>UDP-Glycosyltransferase superfamily protein</v>
          </cell>
          <cell r="D26911">
            <v>0</v>
          </cell>
          <cell r="E26911">
            <v>0</v>
          </cell>
          <cell r="F26911">
            <v>0</v>
          </cell>
          <cell r="G26911">
            <v>-1.310729466</v>
          </cell>
          <cell r="H26911">
            <v>0</v>
          </cell>
          <cell r="I26911">
            <v>0</v>
          </cell>
          <cell r="J26911">
            <v>0</v>
          </cell>
          <cell r="K26911">
            <v>0</v>
          </cell>
        </row>
        <row r="26912">
          <cell r="A26912" t="str">
            <v>TRIAE_CS42_7BS_TGACv1_593833_AA1954630.1</v>
          </cell>
          <cell r="B26912" t="str">
            <v>UDP-glucoronosyl and UDP-glucosyl transferase domain containing protein, expressed</v>
          </cell>
          <cell r="C26912" t="str">
            <v>UDP-Glycosyltransferase superfamily protein</v>
          </cell>
          <cell r="D26912">
            <v>0</v>
          </cell>
          <cell r="E26912">
            <v>0</v>
          </cell>
          <cell r="F26912">
            <v>0</v>
          </cell>
          <cell r="G26912">
            <v>-1.274396691</v>
          </cell>
          <cell r="H26912">
            <v>0</v>
          </cell>
          <cell r="I26912">
            <v>0</v>
          </cell>
          <cell r="J26912">
            <v>0</v>
          </cell>
          <cell r="K26912">
            <v>0</v>
          </cell>
        </row>
        <row r="26913">
          <cell r="A26913" t="str">
            <v>TRIAE_CS42_2DL_TGACv1_159542_AA0539560.1</v>
          </cell>
          <cell r="B26913" t="str">
            <v>cis-zeatin O-glucosyltransferase, putative, expressed</v>
          </cell>
          <cell r="C26913" t="str">
            <v>UDP-Glycosyltransferase superfamily protein</v>
          </cell>
          <cell r="D26913">
            <v>0</v>
          </cell>
          <cell r="E26913">
            <v>0</v>
          </cell>
          <cell r="F26913">
            <v>0</v>
          </cell>
          <cell r="G26913">
            <v>-1.269157715</v>
          </cell>
          <cell r="H26913">
            <v>0</v>
          </cell>
          <cell r="I26913">
            <v>0</v>
          </cell>
          <cell r="J26913">
            <v>0</v>
          </cell>
          <cell r="K26913">
            <v>0</v>
          </cell>
        </row>
        <row r="26914">
          <cell r="A26914" t="str">
            <v>TRIAE_CS42_7AS_TGACv1_570655_AA1839000.1</v>
          </cell>
          <cell r="B26914" t="str">
            <v>UDP-glucoronosyl and UDP-glucosyl transferase domain containing protein, expressed</v>
          </cell>
          <cell r="C26914" t="str">
            <v>UDP-Glycosyltransferase superfamily protein</v>
          </cell>
          <cell r="D26914">
            <v>0</v>
          </cell>
          <cell r="E26914">
            <v>0</v>
          </cell>
          <cell r="F26914">
            <v>0</v>
          </cell>
          <cell r="G26914">
            <v>-1.2613532679999999</v>
          </cell>
          <cell r="H26914">
            <v>0</v>
          </cell>
          <cell r="I26914">
            <v>0</v>
          </cell>
          <cell r="J26914">
            <v>0</v>
          </cell>
          <cell r="K26914">
            <v>0</v>
          </cell>
        </row>
        <row r="26915">
          <cell r="A26915" t="str">
            <v>TRIAE_CS42_2AS_TGACv1_115226_AA0371590.1</v>
          </cell>
          <cell r="B26915" t="str">
            <v>UDP-glucoronosyl and UDP-glucosyl transferase domain containing protein, expressed</v>
          </cell>
          <cell r="C26915" t="str">
            <v>UDP-Glycosyltransferase superfamily protein</v>
          </cell>
          <cell r="D26915">
            <v>0</v>
          </cell>
          <cell r="E26915">
            <v>0</v>
          </cell>
          <cell r="F26915">
            <v>0</v>
          </cell>
          <cell r="G26915">
            <v>-1.2531311469999999</v>
          </cell>
          <cell r="H26915">
            <v>0</v>
          </cell>
          <cell r="I26915">
            <v>0</v>
          </cell>
          <cell r="J26915">
            <v>0</v>
          </cell>
          <cell r="K26915">
            <v>0</v>
          </cell>
        </row>
        <row r="26916">
          <cell r="A26916" t="str">
            <v>TRIAE_CS42_5BL_TGACv1_404113_AA1284600.1</v>
          </cell>
          <cell r="B26916" t="str">
            <v>cytokinin-O-glucosyltransferase 2, putative, expressed</v>
          </cell>
          <cell r="C26916" t="str">
            <v>UDP-Glycosyltransferase superfamily protein</v>
          </cell>
          <cell r="D26916">
            <v>0</v>
          </cell>
          <cell r="E26916">
            <v>0</v>
          </cell>
          <cell r="F26916">
            <v>0</v>
          </cell>
          <cell r="G26916">
            <v>-1.1930049810000001</v>
          </cell>
          <cell r="H26916">
            <v>0</v>
          </cell>
          <cell r="I26916">
            <v>0</v>
          </cell>
          <cell r="J26916">
            <v>0</v>
          </cell>
          <cell r="K26916">
            <v>0</v>
          </cell>
        </row>
        <row r="26917">
          <cell r="A26917" t="str">
            <v>TRIAE_CS42_2DS_TGACv1_177535_AA0579600.1</v>
          </cell>
          <cell r="B26917" t="str">
            <v>cytokinin-O-glucosyltransferase 2, putative, expressed</v>
          </cell>
          <cell r="C26917" t="str">
            <v>UDP-Glycosyltransferase superfamily protein</v>
          </cell>
          <cell r="D26917">
            <v>0</v>
          </cell>
          <cell r="E26917">
            <v>0</v>
          </cell>
          <cell r="F26917">
            <v>0</v>
          </cell>
          <cell r="G26917">
            <v>-1.148345283</v>
          </cell>
          <cell r="H26917">
            <v>0</v>
          </cell>
          <cell r="I26917">
            <v>0</v>
          </cell>
          <cell r="J26917">
            <v>0</v>
          </cell>
          <cell r="K26917">
            <v>0</v>
          </cell>
        </row>
        <row r="26918">
          <cell r="A26918" t="str">
            <v>TRIAE_CS42_7AL_TGACv1_558525_AA1794030.1</v>
          </cell>
          <cell r="B26918" t="str">
            <v>UDP-glucoronosyl and UDP-glucosyl transferase domain containing protein, expressed</v>
          </cell>
          <cell r="C26918" t="str">
            <v>UDP-Glycosyltransferase superfamily protein</v>
          </cell>
          <cell r="D26918">
            <v>0</v>
          </cell>
          <cell r="E26918">
            <v>0</v>
          </cell>
          <cell r="F26918">
            <v>0</v>
          </cell>
          <cell r="G26918">
            <v>-1.1073423250000001</v>
          </cell>
          <cell r="H26918">
            <v>0</v>
          </cell>
          <cell r="I26918">
            <v>0</v>
          </cell>
          <cell r="J26918">
            <v>0</v>
          </cell>
          <cell r="K26918">
            <v>0</v>
          </cell>
        </row>
        <row r="26919">
          <cell r="A26919" t="str">
            <v>TRIAE_CS42_1AL_TGACv1_000696_AA0017290.1</v>
          </cell>
          <cell r="B26919" t="str">
            <v>anthocyanidin 5,3-O-glucosyltransferase, putative, expressed</v>
          </cell>
          <cell r="C26919" t="str">
            <v>UDP-Glycosyltransferase superfamily protein</v>
          </cell>
          <cell r="D26919">
            <v>0</v>
          </cell>
          <cell r="E26919">
            <v>0</v>
          </cell>
          <cell r="F26919">
            <v>0</v>
          </cell>
          <cell r="G26919">
            <v>-1.093300546</v>
          </cell>
          <cell r="H26919">
            <v>0</v>
          </cell>
          <cell r="I26919">
            <v>0</v>
          </cell>
          <cell r="J26919">
            <v>0</v>
          </cell>
          <cell r="K26919">
            <v>0</v>
          </cell>
        </row>
        <row r="26920">
          <cell r="A26920" t="str">
            <v>TRIAE_CS42_7DS_TGACv1_621997_AA2030820.1</v>
          </cell>
          <cell r="B26920" t="str">
            <v>anthocyanin 3-O-beta-glucosyltransferase, putative, expressed</v>
          </cell>
          <cell r="C26920" t="str">
            <v>UDP-Glycosyltransferase superfamily protein</v>
          </cell>
          <cell r="D26920">
            <v>0</v>
          </cell>
          <cell r="E26920">
            <v>0</v>
          </cell>
          <cell r="F26920">
            <v>0</v>
          </cell>
          <cell r="G26920">
            <v>-1.0813598040000001</v>
          </cell>
          <cell r="H26920">
            <v>0</v>
          </cell>
          <cell r="I26920">
            <v>0</v>
          </cell>
          <cell r="J26920">
            <v>0</v>
          </cell>
          <cell r="K26920">
            <v>0</v>
          </cell>
        </row>
        <row r="26921">
          <cell r="A26921" t="str">
            <v>TRIAE_CS42_2BL_TGACv1_129417_AA0382710.1</v>
          </cell>
          <cell r="B26921" t="str">
            <v>cis-zeatin O-glucosyltransferase, putative, expressed</v>
          </cell>
          <cell r="C26921" t="str">
            <v>UDP-Glycosyltransferase superfamily protein</v>
          </cell>
          <cell r="D26921">
            <v>0</v>
          </cell>
          <cell r="E26921">
            <v>0</v>
          </cell>
          <cell r="F26921">
            <v>0</v>
          </cell>
          <cell r="G26921">
            <v>-1.0510066490000001</v>
          </cell>
          <cell r="H26921">
            <v>0</v>
          </cell>
          <cell r="I26921">
            <v>0</v>
          </cell>
          <cell r="J26921">
            <v>0</v>
          </cell>
          <cell r="K26921">
            <v>0</v>
          </cell>
        </row>
        <row r="26922">
          <cell r="A26922" t="str">
            <v>TRIAE_CS42_2DL_TGACv1_159812_AA0543040.1</v>
          </cell>
          <cell r="B26922" t="str">
            <v>cis-zeatin O-glucosyltransferase, putative, expressed</v>
          </cell>
          <cell r="C26922" t="str">
            <v>UDP-Glycosyltransferase superfamily protein</v>
          </cell>
          <cell r="D26922">
            <v>0</v>
          </cell>
          <cell r="E26922">
            <v>0</v>
          </cell>
          <cell r="F26922">
            <v>0</v>
          </cell>
          <cell r="G26922">
            <v>-1.0510066490000001</v>
          </cell>
          <cell r="H26922">
            <v>0</v>
          </cell>
          <cell r="I26922">
            <v>0</v>
          </cell>
          <cell r="J26922">
            <v>0</v>
          </cell>
          <cell r="K26922">
            <v>0</v>
          </cell>
        </row>
        <row r="26923">
          <cell r="A26923" t="str">
            <v>TRIAE_CS42_U_TGACv1_642023_AA2109740.1</v>
          </cell>
          <cell r="B26923" t="str">
            <v>cis-zeatin O-glucosyltransferase, putative, expressed</v>
          </cell>
          <cell r="C26923" t="str">
            <v>UDP-Glycosyltransferase superfamily protein</v>
          </cell>
          <cell r="D26923">
            <v>0</v>
          </cell>
          <cell r="E26923">
            <v>0</v>
          </cell>
          <cell r="F26923">
            <v>0</v>
          </cell>
          <cell r="G26923">
            <v>-1.0510066490000001</v>
          </cell>
          <cell r="H26923">
            <v>0</v>
          </cell>
          <cell r="I26923">
            <v>0</v>
          </cell>
          <cell r="J26923">
            <v>0</v>
          </cell>
          <cell r="K26923">
            <v>0</v>
          </cell>
        </row>
        <row r="26924">
          <cell r="A26924" t="str">
            <v>TRIAE_CS42_2BL_TGACv1_129417_AA0382730.1</v>
          </cell>
          <cell r="B26924" t="str">
            <v>cis-zeatin O-glucosyltransferase, putative, expressed</v>
          </cell>
          <cell r="C26924" t="str">
            <v>UDP-Glycosyltransferase superfamily protein</v>
          </cell>
          <cell r="D26924">
            <v>0</v>
          </cell>
          <cell r="E26924">
            <v>0</v>
          </cell>
          <cell r="F26924">
            <v>0</v>
          </cell>
          <cell r="G26924">
            <v>-1.005341386</v>
          </cell>
          <cell r="H26924">
            <v>0</v>
          </cell>
          <cell r="I26924">
            <v>0</v>
          </cell>
          <cell r="J26924">
            <v>0</v>
          </cell>
          <cell r="K26924">
            <v>0</v>
          </cell>
        </row>
        <row r="26925">
          <cell r="A26925" t="str">
            <v>TRIAE_CS42_5AL_TGACv1_378505_AA1253580.1</v>
          </cell>
          <cell r="B26925" t="str">
            <v>UDP-glucoronosyl and UDP-glucosyl transferase domain containing protein, expressed</v>
          </cell>
          <cell r="C26925" t="str">
            <v>UDP-Glycosyltransferase superfamily protein</v>
          </cell>
          <cell r="D26925">
            <v>0</v>
          </cell>
          <cell r="E26925">
            <v>0</v>
          </cell>
          <cell r="F26925">
            <v>0</v>
          </cell>
          <cell r="G26925">
            <v>1.1551468039999999</v>
          </cell>
          <cell r="H26925">
            <v>0</v>
          </cell>
          <cell r="I26925">
            <v>0</v>
          </cell>
          <cell r="J26925">
            <v>0</v>
          </cell>
          <cell r="K26925">
            <v>0</v>
          </cell>
        </row>
        <row r="26926">
          <cell r="A26926" t="str">
            <v>TRIAE_CS42_5BL_TGACv1_405814_AA1335670.1</v>
          </cell>
          <cell r="B26926" t="str">
            <v>UDP-glucoronosyl and UDP-glucosyl transferase domain containing protein, expressed</v>
          </cell>
          <cell r="C26926" t="str">
            <v>UDP-Glycosyltransferase superfamily protein</v>
          </cell>
          <cell r="D26926">
            <v>0</v>
          </cell>
          <cell r="E26926">
            <v>0</v>
          </cell>
          <cell r="F26926">
            <v>0</v>
          </cell>
          <cell r="G26926">
            <v>1.1551468039999999</v>
          </cell>
          <cell r="H26926">
            <v>0</v>
          </cell>
          <cell r="I26926">
            <v>0</v>
          </cell>
          <cell r="J26926">
            <v>0</v>
          </cell>
          <cell r="K26926">
            <v>0</v>
          </cell>
        </row>
        <row r="26927">
          <cell r="A26927" t="str">
            <v>TRIAE_CS42_4AL_TGACv1_289037_AA0963820.1</v>
          </cell>
          <cell r="B26927" t="str">
            <v>glucosyltransferase, putative, expressed</v>
          </cell>
          <cell r="C26927" t="str">
            <v>UDP-Glycosyltransferase superfamily protein</v>
          </cell>
          <cell r="D26927">
            <v>0</v>
          </cell>
          <cell r="E26927">
            <v>0</v>
          </cell>
          <cell r="F26927">
            <v>0</v>
          </cell>
          <cell r="G26927">
            <v>1.167513003</v>
          </cell>
          <cell r="H26927">
            <v>0</v>
          </cell>
          <cell r="I26927">
            <v>0</v>
          </cell>
          <cell r="J26927">
            <v>0</v>
          </cell>
          <cell r="K26927">
            <v>0</v>
          </cell>
        </row>
        <row r="26928">
          <cell r="A26928" t="str">
            <v>TRIAE_CS42_2AS_TGACv1_113922_AA0362460.1</v>
          </cell>
          <cell r="B26928" t="str">
            <v>cis-zeatin O-glucosyltransferase, putative, expressed</v>
          </cell>
          <cell r="C26928" t="str">
            <v>UDP-Glycosyltransferase superfamily protein</v>
          </cell>
          <cell r="D26928">
            <v>0</v>
          </cell>
          <cell r="E26928">
            <v>0</v>
          </cell>
          <cell r="F26928">
            <v>0</v>
          </cell>
          <cell r="G26928">
            <v>1.310382473</v>
          </cell>
          <cell r="H26928">
            <v>0</v>
          </cell>
          <cell r="I26928">
            <v>0</v>
          </cell>
          <cell r="J26928">
            <v>0</v>
          </cell>
          <cell r="K26928">
            <v>0</v>
          </cell>
        </row>
        <row r="26929">
          <cell r="A26929" t="str">
            <v>TRIAE_CS42_2DS_TGACv1_178795_AA0601130.1</v>
          </cell>
          <cell r="B26929" t="str">
            <v>cis-zeatin O-glucosyltransferase, putative, expressed</v>
          </cell>
          <cell r="C26929" t="str">
            <v>UDP-Glycosyltransferase superfamily protein</v>
          </cell>
          <cell r="D26929">
            <v>0</v>
          </cell>
          <cell r="E26929">
            <v>0</v>
          </cell>
          <cell r="F26929">
            <v>0</v>
          </cell>
          <cell r="G26929">
            <v>1.310382473</v>
          </cell>
          <cell r="H26929">
            <v>0</v>
          </cell>
          <cell r="I26929">
            <v>0</v>
          </cell>
          <cell r="J26929">
            <v>0</v>
          </cell>
          <cell r="K26929">
            <v>0</v>
          </cell>
        </row>
        <row r="26930">
          <cell r="A26930" t="str">
            <v>TRIAE_CS42_7AS_TGACv1_571539_AA1848450.1</v>
          </cell>
          <cell r="B26930" t="str">
            <v>UDP-glucoronosyl and UDP-glucosyl transferase domain containing protein, expressed</v>
          </cell>
          <cell r="C26930" t="str">
            <v>UDP-Glycosyltransferase superfamily protein</v>
          </cell>
          <cell r="D26930">
            <v>0</v>
          </cell>
          <cell r="E26930">
            <v>0</v>
          </cell>
          <cell r="F26930">
            <v>0</v>
          </cell>
          <cell r="G26930">
            <v>1.8367587460000001</v>
          </cell>
          <cell r="H26930">
            <v>0</v>
          </cell>
          <cell r="I26930">
            <v>0</v>
          </cell>
          <cell r="J26930">
            <v>0</v>
          </cell>
          <cell r="K26930">
            <v>0</v>
          </cell>
        </row>
        <row r="26931">
          <cell r="A26931" t="str">
            <v>TRIAE_CS42_7BS_TGACv1_592970_AA1946870.1</v>
          </cell>
          <cell r="B26931" t="str">
            <v>UDP-glucoronosyl and UDP-glucosyl transferase domain containing protein, expressed</v>
          </cell>
          <cell r="C26931" t="str">
            <v>UDP-Glycosyltransferase superfamily protein</v>
          </cell>
          <cell r="D26931">
            <v>0</v>
          </cell>
          <cell r="E26931">
            <v>0</v>
          </cell>
          <cell r="F26931">
            <v>0</v>
          </cell>
          <cell r="G26931">
            <v>1.8367587460000001</v>
          </cell>
          <cell r="H26931">
            <v>0</v>
          </cell>
          <cell r="I26931">
            <v>0</v>
          </cell>
          <cell r="J26931">
            <v>0</v>
          </cell>
          <cell r="K26931">
            <v>0</v>
          </cell>
        </row>
        <row r="26932">
          <cell r="A26932" t="str">
            <v>TRIAE_CS42_7DS_TGACv1_624980_AA2064150.1</v>
          </cell>
          <cell r="B26932" t="str">
            <v>UDP-glucoronosyl and UDP-glucosyl transferase domain containing protein, expressed</v>
          </cell>
          <cell r="C26932" t="str">
            <v>UDP-Glycosyltransferase superfamily protein</v>
          </cell>
          <cell r="D26932">
            <v>0</v>
          </cell>
          <cell r="E26932">
            <v>0</v>
          </cell>
          <cell r="F26932">
            <v>0</v>
          </cell>
          <cell r="G26932">
            <v>1.8367587460000001</v>
          </cell>
          <cell r="H26932">
            <v>0</v>
          </cell>
          <cell r="I26932">
            <v>0</v>
          </cell>
          <cell r="J26932">
            <v>0</v>
          </cell>
          <cell r="K26932">
            <v>0</v>
          </cell>
        </row>
        <row r="26933">
          <cell r="A26933" t="str">
            <v>TRIAE_CS42_6AS_TGACv1_486348_AA1560170.1</v>
          </cell>
          <cell r="B26933" t="str">
            <v>cytokinin-N-glucosyltransferase 1, putative, expressed</v>
          </cell>
          <cell r="C26933" t="str">
            <v>UDP-Glycosyltransferase superfamily protein</v>
          </cell>
          <cell r="D26933">
            <v>0</v>
          </cell>
          <cell r="E26933">
            <v>0</v>
          </cell>
          <cell r="F26933">
            <v>0</v>
          </cell>
          <cell r="G26933">
            <v>1.8434295060000001</v>
          </cell>
          <cell r="H26933">
            <v>0</v>
          </cell>
          <cell r="I26933">
            <v>0</v>
          </cell>
          <cell r="J26933">
            <v>0</v>
          </cell>
          <cell r="K26933">
            <v>0</v>
          </cell>
        </row>
        <row r="26934">
          <cell r="A26934" t="str">
            <v>TRIAE_CS42_5BL_TGACv1_405759_AA1334830.1</v>
          </cell>
          <cell r="B26934" t="str">
            <v>UDP-glucoronosyl and UDP-glucosyl transferase domain containing protein, expressed</v>
          </cell>
          <cell r="C26934" t="str">
            <v>UDP-Glycosyltransferase superfamily protein</v>
          </cell>
          <cell r="D26934">
            <v>0</v>
          </cell>
          <cell r="E26934">
            <v>0</v>
          </cell>
          <cell r="F26934">
            <v>0</v>
          </cell>
          <cell r="G26934">
            <v>2.9524068400000001</v>
          </cell>
          <cell r="H26934">
            <v>0</v>
          </cell>
          <cell r="I26934">
            <v>0</v>
          </cell>
          <cell r="J26934">
            <v>0</v>
          </cell>
          <cell r="K26934">
            <v>0</v>
          </cell>
        </row>
        <row r="26935">
          <cell r="A26935" t="str">
            <v>TRIAE_CS42_5DL_TGACv1_433763_AA1421520.1</v>
          </cell>
          <cell r="B26935" t="str">
            <v>UDP-glucoronosyl and UDP-glucosyl transferase domain containing protein, expressed</v>
          </cell>
          <cell r="C26935" t="str">
            <v>UDP-Glycosyltransferase superfamily protein</v>
          </cell>
          <cell r="D26935">
            <v>0</v>
          </cell>
          <cell r="E26935">
            <v>0</v>
          </cell>
          <cell r="F26935">
            <v>0</v>
          </cell>
          <cell r="G26935">
            <v>2.9528378549999998</v>
          </cell>
          <cell r="H26935">
            <v>0</v>
          </cell>
          <cell r="I26935">
            <v>0</v>
          </cell>
          <cell r="J26935">
            <v>0</v>
          </cell>
          <cell r="K26935">
            <v>0</v>
          </cell>
        </row>
        <row r="26936">
          <cell r="A26936" t="str">
            <v>TRIAE_CS42_5AL_TGACv1_375893_AA1228550.1</v>
          </cell>
          <cell r="B26936" t="str">
            <v>UDP-glucoronosyl and UDP-glucosyl transferase domain containing protein, expressed</v>
          </cell>
          <cell r="C26936" t="str">
            <v>UDP-Glycosyltransferase superfamily protein</v>
          </cell>
          <cell r="D26936">
            <v>0</v>
          </cell>
          <cell r="E26936">
            <v>0</v>
          </cell>
          <cell r="F26936">
            <v>0</v>
          </cell>
          <cell r="G26936">
            <v>2.9641438280000001</v>
          </cell>
          <cell r="H26936">
            <v>0</v>
          </cell>
          <cell r="I26936">
            <v>0</v>
          </cell>
          <cell r="J26936">
            <v>0</v>
          </cell>
          <cell r="K26936">
            <v>0</v>
          </cell>
        </row>
        <row r="26937">
          <cell r="A26937" t="str">
            <v>TRIAE_CS42_7DS_TGACv1_624471_AA2061580.1</v>
          </cell>
          <cell r="B26937" t="str">
            <v>UDP-glucoronosyl and UDP-glucosyl transferase, putative, expressed</v>
          </cell>
          <cell r="C26937" t="str">
            <v>UDP-Glycosyltransferase superfamily protein</v>
          </cell>
          <cell r="D26937">
            <v>0</v>
          </cell>
          <cell r="E26937">
            <v>0</v>
          </cell>
          <cell r="F26937">
            <v>0</v>
          </cell>
          <cell r="G26937">
            <v>3.3406221980000002</v>
          </cell>
          <cell r="H26937">
            <v>0</v>
          </cell>
          <cell r="I26937">
            <v>0</v>
          </cell>
          <cell r="J26937">
            <v>0</v>
          </cell>
          <cell r="K26937">
            <v>0</v>
          </cell>
        </row>
        <row r="26938">
          <cell r="A26938" t="str">
            <v>TRIAE_CS42_7AS_TGACv1_570513_AA1836860.1</v>
          </cell>
          <cell r="B26938" t="str">
            <v>UDP-glucoronosyl and UDP-glucosyl transferase domain containing protein, expressed</v>
          </cell>
          <cell r="C26938" t="str">
            <v>UDP-Glycosyltransferase superfamily protein</v>
          </cell>
          <cell r="D26938">
            <v>0</v>
          </cell>
          <cell r="E26938">
            <v>0</v>
          </cell>
          <cell r="F26938">
            <v>0</v>
          </cell>
          <cell r="G26938">
            <v>3.358426186</v>
          </cell>
          <cell r="H26938">
            <v>0</v>
          </cell>
          <cell r="I26938">
            <v>0</v>
          </cell>
          <cell r="J26938">
            <v>0</v>
          </cell>
          <cell r="K26938">
            <v>0</v>
          </cell>
        </row>
        <row r="26939">
          <cell r="A26939" t="str">
            <v>TRIAE_CS42_7BS_TGACv1_593174_AA1949060.1</v>
          </cell>
          <cell r="B26939" t="str">
            <v>UDP-glucoronosyl and UDP-glucosyl transferase, putative, expressed</v>
          </cell>
          <cell r="C26939" t="str">
            <v>UDP-Glycosyltransferase superfamily protein</v>
          </cell>
          <cell r="D26939">
            <v>0</v>
          </cell>
          <cell r="E26939">
            <v>0</v>
          </cell>
          <cell r="F26939">
            <v>0</v>
          </cell>
          <cell r="G26939">
            <v>3.3741231809999999</v>
          </cell>
          <cell r="H26939">
            <v>0</v>
          </cell>
          <cell r="I26939">
            <v>0</v>
          </cell>
          <cell r="J26939">
            <v>0</v>
          </cell>
          <cell r="K26939">
            <v>0</v>
          </cell>
        </row>
        <row r="26940">
          <cell r="A26940" t="str">
            <v>TRIAE_CS42_5DL_TGACv1_434120_AA1429770.1</v>
          </cell>
          <cell r="B26940" t="str">
            <v>UDP-glucoronosyl and UDP-glucosyl transferase domain containing protein, expressed</v>
          </cell>
          <cell r="C26940" t="str">
            <v>UDP-Glycosyltransferase superfamily protein</v>
          </cell>
          <cell r="D26940">
            <v>0</v>
          </cell>
          <cell r="E26940">
            <v>0</v>
          </cell>
          <cell r="F26940">
            <v>0</v>
          </cell>
          <cell r="G26940">
            <v>6.2961083489999998</v>
          </cell>
          <cell r="H26940">
            <v>0</v>
          </cell>
          <cell r="I26940">
            <v>0</v>
          </cell>
          <cell r="J26940">
            <v>0</v>
          </cell>
          <cell r="K26940">
            <v>0</v>
          </cell>
        </row>
        <row r="26941">
          <cell r="A26941" t="str">
            <v>TRIAE_CS42_2DL_TGACv1_158224_AA0513010.1</v>
          </cell>
          <cell r="B26941" t="str">
            <v>UDP-N-acetylglucosamine transferase subunit ALG13, putative, expressed</v>
          </cell>
          <cell r="C26941" t="str">
            <v>UDP-N-acetylglucosamine transferase subunit ALG13 homolog</v>
          </cell>
          <cell r="D26941">
            <v>-1.29445791</v>
          </cell>
          <cell r="E26941">
            <v>-1.2151463709999999</v>
          </cell>
          <cell r="F26941">
            <v>0</v>
          </cell>
          <cell r="G26941">
            <v>0</v>
          </cell>
          <cell r="H26941">
            <v>0</v>
          </cell>
          <cell r="I26941">
            <v>0</v>
          </cell>
          <cell r="J26941">
            <v>0</v>
          </cell>
          <cell r="K26941">
            <v>0</v>
          </cell>
        </row>
        <row r="26942">
          <cell r="A26942" t="str">
            <v>TRIAE_CS42_3B_TGACv1_223946_AA0789960.1</v>
          </cell>
          <cell r="B26942" t="str">
            <v>UDP-N-acetylglucosamine transferase subunit ALG13, putative, expressed</v>
          </cell>
          <cell r="C26942" t="str">
            <v>UDP-N-acetylglucosamine transferase subunit ALG13 homolog</v>
          </cell>
          <cell r="D26942">
            <v>-1.29445791</v>
          </cell>
          <cell r="E26942">
            <v>-1.2151463709999999</v>
          </cell>
          <cell r="F26942">
            <v>0</v>
          </cell>
          <cell r="G26942">
            <v>0</v>
          </cell>
          <cell r="H26942">
            <v>0</v>
          </cell>
          <cell r="I26942">
            <v>0</v>
          </cell>
          <cell r="J26942">
            <v>0</v>
          </cell>
          <cell r="K26942">
            <v>0</v>
          </cell>
        </row>
        <row r="26943">
          <cell r="A26943" t="str">
            <v>TRIAE_CS42_2BL_TGACv1_129481_AA0385550.1</v>
          </cell>
          <cell r="B26943" t="str">
            <v>UDP-N-acetylglucosamine transferase subunit ALG13, putative, expressed</v>
          </cell>
          <cell r="C26943" t="str">
            <v>UDP-N-acetylglucosamine transferase subunit ALG13 homolog</v>
          </cell>
          <cell r="D26943">
            <v>-1.0924722689999999</v>
          </cell>
          <cell r="E26943">
            <v>-1.0288792959999999</v>
          </cell>
          <cell r="F26943">
            <v>0</v>
          </cell>
          <cell r="G26943">
            <v>0</v>
          </cell>
          <cell r="H26943">
            <v>0</v>
          </cell>
          <cell r="I26943">
            <v>0</v>
          </cell>
          <cell r="J26943">
            <v>0</v>
          </cell>
          <cell r="K26943">
            <v>0</v>
          </cell>
        </row>
        <row r="26944">
          <cell r="A26944" t="str">
            <v>TRIAE_CS42_4AS_TGACv1_306812_AA1013710.1</v>
          </cell>
          <cell r="B26944" t="str">
            <v>UDP-N-acetylglucosamine transferase subunit ALG13, putative, expressed</v>
          </cell>
          <cell r="C26944" t="str">
            <v>UDP-N-acetylglucosamine transferase subunit ALG13 homolog</v>
          </cell>
          <cell r="D26944">
            <v>-1.0610090780000001</v>
          </cell>
          <cell r="E26944">
            <v>-1.8336682559999999</v>
          </cell>
          <cell r="F26944">
            <v>0</v>
          </cell>
          <cell r="G26944">
            <v>-1.1336212400000001</v>
          </cell>
          <cell r="H26944">
            <v>0</v>
          </cell>
          <cell r="I26944">
            <v>0</v>
          </cell>
          <cell r="J26944">
            <v>0</v>
          </cell>
          <cell r="K26944">
            <v>0</v>
          </cell>
        </row>
        <row r="26945">
          <cell r="A26945" t="str">
            <v>TRIAE_CS42_4BL_TGACv1_322248_AA1070010.2</v>
          </cell>
          <cell r="B26945" t="str">
            <v>UDP-N-acetylglucosamine transferase subunit ALG13, putative, expressed</v>
          </cell>
          <cell r="C26945" t="str">
            <v>UDP-N-acetylglucosamine transferase subunit ALG13 homolog</v>
          </cell>
          <cell r="D26945">
            <v>0</v>
          </cell>
          <cell r="E26945">
            <v>0</v>
          </cell>
          <cell r="F26945">
            <v>0</v>
          </cell>
          <cell r="G26945">
            <v>-1.099587887</v>
          </cell>
          <cell r="H26945">
            <v>0</v>
          </cell>
          <cell r="I26945">
            <v>0</v>
          </cell>
          <cell r="J26945">
            <v>0</v>
          </cell>
          <cell r="K26945">
            <v>0</v>
          </cell>
        </row>
        <row r="26946">
          <cell r="A26946" t="str">
            <v>TRIAE_CS42_2AS_TGACv1_112346_AA0336070.2</v>
          </cell>
          <cell r="B26946" t="str">
            <v>UDP-N-acetylglucosamine--dolichyl-phosphate N-acetylglucosaminephosphotransferase, putative, expressed</v>
          </cell>
          <cell r="C26946" t="str">
            <v>UDP-N-acetylglucosamine--dolichyl-phosphate N-acetylglucosaminephosphotransferase</v>
          </cell>
          <cell r="D26946">
            <v>0</v>
          </cell>
          <cell r="E26946">
            <v>1.1827640239999999</v>
          </cell>
          <cell r="F26946">
            <v>0</v>
          </cell>
          <cell r="G26946">
            <v>0</v>
          </cell>
          <cell r="H26946">
            <v>0</v>
          </cell>
          <cell r="I26946">
            <v>0</v>
          </cell>
          <cell r="J26946">
            <v>0</v>
          </cell>
          <cell r="K26946">
            <v>0</v>
          </cell>
        </row>
        <row r="26947">
          <cell r="A26947" t="str">
            <v>TRIAE_CS42_2BS_TGACv1_146527_AA0467520.1</v>
          </cell>
          <cell r="B26947" t="str">
            <v>UDP-N-acetylglucosamine--dolichyl-phosphate N-acetylglucosaminephosphotransferase, putative, expressed</v>
          </cell>
          <cell r="C26947" t="str">
            <v>UDP-N-acetylglucosamine--dolichyl-phosphate N-acetylglucosaminephosphotransferase</v>
          </cell>
          <cell r="D26947">
            <v>0</v>
          </cell>
          <cell r="E26947">
            <v>1.1827640239999999</v>
          </cell>
          <cell r="F26947">
            <v>0</v>
          </cell>
          <cell r="G26947">
            <v>0</v>
          </cell>
          <cell r="H26947">
            <v>0</v>
          </cell>
          <cell r="I26947">
            <v>0</v>
          </cell>
          <cell r="J26947">
            <v>0</v>
          </cell>
          <cell r="K26947">
            <v>0</v>
          </cell>
        </row>
        <row r="26948">
          <cell r="A26948" t="str">
            <v>TRIAE_CS42_2DS_TGACv1_179415_AA0606950.1</v>
          </cell>
          <cell r="B26948" t="str">
            <v>UDP-N-acetylglucosamine--dolichyl-phosphate N-acetylglucosaminephosphotransferase, putative, expressed</v>
          </cell>
          <cell r="C26948" t="str">
            <v>UDP-N-acetylglucosamine--dolichyl-phosphate N-acetylglucosaminephosphotransferase</v>
          </cell>
          <cell r="D26948">
            <v>0</v>
          </cell>
          <cell r="E26948">
            <v>1.1827640239999999</v>
          </cell>
          <cell r="F26948">
            <v>0</v>
          </cell>
          <cell r="G26948">
            <v>0</v>
          </cell>
          <cell r="H26948">
            <v>0</v>
          </cell>
          <cell r="I26948">
            <v>0</v>
          </cell>
          <cell r="J26948">
            <v>0</v>
          </cell>
          <cell r="K26948">
            <v>0</v>
          </cell>
        </row>
        <row r="26949">
          <cell r="A26949" t="str">
            <v>TRIAE_CS42_2BL_TGACv1_131420_AA0427510.1</v>
          </cell>
          <cell r="B26949" t="str">
            <v>tetratricopeptide repeat domain containing protein, expressed</v>
          </cell>
          <cell r="C26949" t="str">
            <v>UDP-N-acetylglucosamine--peptide N-acetylglucosaminyltransferase</v>
          </cell>
          <cell r="D26949">
            <v>0</v>
          </cell>
          <cell r="E26949">
            <v>1.0693262240000001</v>
          </cell>
          <cell r="F26949">
            <v>0</v>
          </cell>
          <cell r="G26949">
            <v>0</v>
          </cell>
          <cell r="H26949">
            <v>0</v>
          </cell>
          <cell r="I26949">
            <v>0</v>
          </cell>
          <cell r="J26949">
            <v>0</v>
          </cell>
          <cell r="K26949">
            <v>0</v>
          </cell>
        </row>
        <row r="26950">
          <cell r="A26950" t="str">
            <v>TRIAE_CS42_2DL_TGACv1_159676_AA0541370.1</v>
          </cell>
          <cell r="B26950" t="str">
            <v>tetratricopeptide repeat domain containing protein, expressed</v>
          </cell>
          <cell r="C26950" t="str">
            <v>UDP-N-acetylglucosamine--peptide N-acetylglucosaminyltransferase</v>
          </cell>
          <cell r="D26950">
            <v>0</v>
          </cell>
          <cell r="E26950">
            <v>1.0693262240000001</v>
          </cell>
          <cell r="F26950">
            <v>0</v>
          </cell>
          <cell r="G26950">
            <v>0</v>
          </cell>
          <cell r="H26950">
            <v>0</v>
          </cell>
          <cell r="I26950">
            <v>0</v>
          </cell>
          <cell r="J26950">
            <v>0</v>
          </cell>
          <cell r="K26950">
            <v>0</v>
          </cell>
        </row>
        <row r="26951">
          <cell r="A26951" t="str">
            <v>TRIAE_CS42_1AL_TGACv1_001882_AA0036200.1</v>
          </cell>
          <cell r="B26951" t="str">
            <v>Mur ligase family protein, putative, expressed</v>
          </cell>
          <cell r="C26951" t="str">
            <v>UDP-N-acetylmuramoyl-L-alanyl-D-glutamate--2, 6-diaminopimelate ligase</v>
          </cell>
          <cell r="D26951">
            <v>0</v>
          </cell>
          <cell r="E26951">
            <v>-1.4087346160000001</v>
          </cell>
          <cell r="F26951">
            <v>-1.2954163299999999</v>
          </cell>
          <cell r="G26951">
            <v>-1.598664839</v>
          </cell>
          <cell r="H26951">
            <v>0</v>
          </cell>
          <cell r="I26951">
            <v>0</v>
          </cell>
          <cell r="J26951">
            <v>0</v>
          </cell>
          <cell r="K26951">
            <v>0</v>
          </cell>
        </row>
        <row r="26952">
          <cell r="A26952" t="str">
            <v>TRIAE_CS42_1DL_TGACv1_061095_AA0184940.1</v>
          </cell>
          <cell r="B26952" t="str">
            <v>Mur ligase family protein, putative, expressed</v>
          </cell>
          <cell r="C26952" t="str">
            <v>UDP-N-acetylmuramoyl-L-alanyl-D-glutamate--2, 6-diaminopimelate ligase</v>
          </cell>
          <cell r="D26952">
            <v>0</v>
          </cell>
          <cell r="E26952">
            <v>-1.402839416</v>
          </cell>
          <cell r="F26952">
            <v>-1.30473287</v>
          </cell>
          <cell r="G26952">
            <v>-1.6149183549999999</v>
          </cell>
          <cell r="H26952">
            <v>0</v>
          </cell>
          <cell r="I26952">
            <v>0</v>
          </cell>
          <cell r="J26952">
            <v>0</v>
          </cell>
          <cell r="K26952">
            <v>0</v>
          </cell>
        </row>
        <row r="26953">
          <cell r="A26953" t="str">
            <v>TRIAE_CS42_7BL_TGACv1_577183_AA1868150.1</v>
          </cell>
          <cell r="B26953" t="str">
            <v>peptidase family C78 domain containing protein, expressed</v>
          </cell>
          <cell r="C26953" t="str">
            <v>Ufm1-specific protease 2</v>
          </cell>
          <cell r="D26953">
            <v>1.181705257</v>
          </cell>
          <cell r="E26953">
            <v>1.4169207500000001</v>
          </cell>
          <cell r="F26953">
            <v>0</v>
          </cell>
          <cell r="G26953">
            <v>0</v>
          </cell>
          <cell r="H26953">
            <v>0</v>
          </cell>
          <cell r="I26953">
            <v>0</v>
          </cell>
          <cell r="J26953">
            <v>0</v>
          </cell>
          <cell r="K26953">
            <v>0</v>
          </cell>
        </row>
        <row r="26954">
          <cell r="A26954" t="str">
            <v>TRIAE_CS42_6BL_TGACv1_499693_AA1589290.2</v>
          </cell>
          <cell r="B26954" t="str">
            <v>expressed protein</v>
          </cell>
          <cell r="C26954" t="str">
            <v>Uncharacterised conserved protein (UCP012943)</v>
          </cell>
          <cell r="D26954">
            <v>0</v>
          </cell>
          <cell r="E26954">
            <v>-1.146366596</v>
          </cell>
          <cell r="F26954">
            <v>0</v>
          </cell>
          <cell r="G26954">
            <v>0</v>
          </cell>
          <cell r="H26954">
            <v>0</v>
          </cell>
          <cell r="I26954">
            <v>0</v>
          </cell>
          <cell r="J26954">
            <v>0</v>
          </cell>
          <cell r="K26954">
            <v>0</v>
          </cell>
        </row>
        <row r="26955">
          <cell r="A26955" t="str">
            <v>TRIAE_CS42_6AL_TGACv1_473455_AA1531180.2</v>
          </cell>
          <cell r="B26955" t="str">
            <v>expressed protein</v>
          </cell>
          <cell r="C26955" t="str">
            <v>Uncharacterised conserved protein (UCP012943)</v>
          </cell>
          <cell r="D26955">
            <v>0</v>
          </cell>
          <cell r="E26955">
            <v>-1.037596161</v>
          </cell>
          <cell r="F26955">
            <v>0</v>
          </cell>
          <cell r="G26955">
            <v>0</v>
          </cell>
          <cell r="H26955">
            <v>0</v>
          </cell>
          <cell r="I26955">
            <v>0</v>
          </cell>
          <cell r="J26955">
            <v>0</v>
          </cell>
          <cell r="K26955">
            <v>0</v>
          </cell>
        </row>
        <row r="26956">
          <cell r="A26956" t="str">
            <v>TRIAE_CS42_7AL_TGACv1_556254_AA1759270.3</v>
          </cell>
          <cell r="B26956" t="str">
            <v>expressed protein</v>
          </cell>
          <cell r="C26956" t="str">
            <v>Uncharacterised conserved protein (UCP012943)</v>
          </cell>
          <cell r="D26956">
            <v>0</v>
          </cell>
          <cell r="E26956">
            <v>0</v>
          </cell>
          <cell r="F26956">
            <v>0</v>
          </cell>
          <cell r="G26956">
            <v>0</v>
          </cell>
          <cell r="H26956">
            <v>0</v>
          </cell>
          <cell r="I26956">
            <v>0</v>
          </cell>
          <cell r="J26956">
            <v>0</v>
          </cell>
          <cell r="K26956">
            <v>1.680481729</v>
          </cell>
        </row>
        <row r="26957">
          <cell r="A26957" t="str">
            <v>TRIAE_CS42_7DL_TGACv1_606311_AA2009730.2</v>
          </cell>
          <cell r="B26957" t="str">
            <v>expressed protein</v>
          </cell>
          <cell r="C26957" t="str">
            <v>Uncharacterised conserved protein (UCP012943)</v>
          </cell>
          <cell r="D26957">
            <v>0</v>
          </cell>
          <cell r="E26957">
            <v>0</v>
          </cell>
          <cell r="F26957">
            <v>0</v>
          </cell>
          <cell r="G26957">
            <v>0</v>
          </cell>
          <cell r="H26957">
            <v>0</v>
          </cell>
          <cell r="I26957">
            <v>0</v>
          </cell>
          <cell r="J26957">
            <v>0</v>
          </cell>
          <cell r="K26957">
            <v>1.6820296239999999</v>
          </cell>
        </row>
        <row r="26958">
          <cell r="A26958" t="str">
            <v>TRIAE_CS42_7BL_TGACv1_577228_AA1869640.2</v>
          </cell>
          <cell r="B26958" t="str">
            <v>expressed protein</v>
          </cell>
          <cell r="C26958" t="str">
            <v>Uncharacterised conserved protein (UCP012943)</v>
          </cell>
          <cell r="D26958">
            <v>0</v>
          </cell>
          <cell r="E26958">
            <v>0</v>
          </cell>
          <cell r="F26958">
            <v>0</v>
          </cell>
          <cell r="G26958">
            <v>0</v>
          </cell>
          <cell r="H26958">
            <v>0</v>
          </cell>
          <cell r="I26958">
            <v>0</v>
          </cell>
          <cell r="J26958">
            <v>0</v>
          </cell>
          <cell r="K26958">
            <v>1.713718651</v>
          </cell>
        </row>
        <row r="26959">
          <cell r="A26959" t="str">
            <v>TRIAE_CS42_6BS_TGACv1_513791_AA1649760.1</v>
          </cell>
          <cell r="B26959" t="str">
            <v>expressed protein</v>
          </cell>
          <cell r="C26959" t="str">
            <v>Uncharacterised conserved protein (UCP030365)</v>
          </cell>
          <cell r="D26959">
            <v>0</v>
          </cell>
          <cell r="E26959">
            <v>0</v>
          </cell>
          <cell r="F26959">
            <v>0</v>
          </cell>
          <cell r="G26959">
            <v>0</v>
          </cell>
          <cell r="H26959">
            <v>0</v>
          </cell>
          <cell r="I26959">
            <v>0</v>
          </cell>
          <cell r="J26959">
            <v>0</v>
          </cell>
          <cell r="K26959">
            <v>-1.303549831</v>
          </cell>
        </row>
        <row r="26960">
          <cell r="A26960" t="str">
            <v>TRIAE_CS42_6DS_TGACv1_542951_AA1733160.2</v>
          </cell>
          <cell r="B26960" t="str">
            <v>expressed protein</v>
          </cell>
          <cell r="C26960" t="str">
            <v>Uncharacterised conserved protein (UCP030365)</v>
          </cell>
          <cell r="D26960">
            <v>0</v>
          </cell>
          <cell r="E26960">
            <v>0</v>
          </cell>
          <cell r="F26960">
            <v>0</v>
          </cell>
          <cell r="G26960">
            <v>0</v>
          </cell>
          <cell r="H26960">
            <v>0</v>
          </cell>
          <cell r="I26960">
            <v>0</v>
          </cell>
          <cell r="J26960">
            <v>0</v>
          </cell>
          <cell r="K26960">
            <v>-1.303549831</v>
          </cell>
        </row>
        <row r="26961">
          <cell r="A26961" t="str">
            <v>TRIAE_CS42_6AS_TGACv1_485547_AA1547300.1</v>
          </cell>
          <cell r="B26961" t="str">
            <v>expressed protein</v>
          </cell>
          <cell r="C26961" t="str">
            <v>Uncharacterised conserved protein (UCP030365)</v>
          </cell>
          <cell r="D26961">
            <v>0</v>
          </cell>
          <cell r="E26961">
            <v>0</v>
          </cell>
          <cell r="F26961">
            <v>0</v>
          </cell>
          <cell r="G26961">
            <v>0</v>
          </cell>
          <cell r="H26961">
            <v>0</v>
          </cell>
          <cell r="I26961">
            <v>0</v>
          </cell>
          <cell r="J26961">
            <v>0</v>
          </cell>
          <cell r="K26961">
            <v>-1.289751935</v>
          </cell>
        </row>
        <row r="26962">
          <cell r="A26962" t="str">
            <v>TRIAE_CS42_3AL_TGACv1_193918_AA0622580.2</v>
          </cell>
          <cell r="C26962" t="str">
            <v>Uncharacterised conserved protein UCP015417, vWA</v>
          </cell>
          <cell r="D26962">
            <v>-1.6644330199999999</v>
          </cell>
          <cell r="E26962">
            <v>0</v>
          </cell>
          <cell r="F26962">
            <v>0</v>
          </cell>
          <cell r="G26962">
            <v>0</v>
          </cell>
          <cell r="H26962">
            <v>0</v>
          </cell>
          <cell r="I26962">
            <v>0</v>
          </cell>
          <cell r="J26962">
            <v>0</v>
          </cell>
          <cell r="K26962">
            <v>1.0468602330000001</v>
          </cell>
        </row>
        <row r="26963">
          <cell r="A26963" t="str">
            <v>TRIAE_CS42_6AS_TGACv1_485229_AA1540840.1</v>
          </cell>
          <cell r="B26963" t="str">
            <v>hypothetical protein</v>
          </cell>
          <cell r="C26963" t="str">
            <v>Uncharacterised conserved protein UCP015417, vWA</v>
          </cell>
          <cell r="D26963">
            <v>-1.5241677259999999</v>
          </cell>
          <cell r="E26963">
            <v>-1.7531572550000001</v>
          </cell>
          <cell r="F26963">
            <v>0</v>
          </cell>
          <cell r="G26963">
            <v>-1.5258347759999999</v>
          </cell>
          <cell r="H26963">
            <v>0</v>
          </cell>
          <cell r="I26963">
            <v>0</v>
          </cell>
          <cell r="J26963">
            <v>0</v>
          </cell>
          <cell r="K26963">
            <v>0</v>
          </cell>
        </row>
        <row r="26964">
          <cell r="A26964" t="str">
            <v>TRIAE_CS42_1DS_TGACv1_080215_AA0243360.1</v>
          </cell>
          <cell r="C26964" t="str">
            <v>Uncharacterised conserved protein UCP015417, vWA</v>
          </cell>
          <cell r="D26964">
            <v>-1.1426797209999999</v>
          </cell>
          <cell r="E26964">
            <v>-1.7572455309999999</v>
          </cell>
          <cell r="F26964">
            <v>0</v>
          </cell>
          <cell r="G26964">
            <v>-1.5800862760000001</v>
          </cell>
          <cell r="H26964">
            <v>0</v>
          </cell>
          <cell r="I26964">
            <v>0</v>
          </cell>
          <cell r="J26964">
            <v>0</v>
          </cell>
          <cell r="K26964">
            <v>0</v>
          </cell>
        </row>
        <row r="26965">
          <cell r="A26965" t="str">
            <v>TRIAE_CS42_6BS_TGACv1_513669_AA1646900.1</v>
          </cell>
          <cell r="B26965" t="str">
            <v>gp176, putative, expressed</v>
          </cell>
          <cell r="C26965" t="str">
            <v>Uncharacterised conserved protein UCP015417, vWA</v>
          </cell>
          <cell r="D26965">
            <v>1.036162545</v>
          </cell>
          <cell r="E26965">
            <v>1.4800519219999999</v>
          </cell>
          <cell r="F26965">
            <v>2.3282984660000001</v>
          </cell>
          <cell r="G26965">
            <v>1.4577346</v>
          </cell>
          <cell r="H26965">
            <v>0</v>
          </cell>
          <cell r="I26965">
            <v>0</v>
          </cell>
          <cell r="J26965">
            <v>0</v>
          </cell>
          <cell r="K26965">
            <v>0</v>
          </cell>
        </row>
        <row r="26966">
          <cell r="A26966" t="str">
            <v>TRIAE_CS42_4BL_TGACv1_320585_AA1043880.1</v>
          </cell>
          <cell r="B26966" t="str">
            <v>gp176, putative, expressed</v>
          </cell>
          <cell r="C26966" t="str">
            <v>Uncharacterised conserved protein UCP015417, vWA</v>
          </cell>
          <cell r="D26966">
            <v>1.168013022</v>
          </cell>
          <cell r="E26966">
            <v>1.1729294720000001</v>
          </cell>
          <cell r="F26966">
            <v>0</v>
          </cell>
          <cell r="G26966">
            <v>0</v>
          </cell>
          <cell r="H26966">
            <v>0</v>
          </cell>
          <cell r="I26966">
            <v>0</v>
          </cell>
          <cell r="J26966">
            <v>0</v>
          </cell>
          <cell r="K26966">
            <v>0</v>
          </cell>
        </row>
        <row r="26967">
          <cell r="A26967" t="str">
            <v>TRIAE_CS42_6DS_TGACv1_542674_AA1727130.1</v>
          </cell>
          <cell r="B26967" t="str">
            <v>gp176, putative, expressed</v>
          </cell>
          <cell r="C26967" t="str">
            <v>Uncharacterised conserved protein UCP015417, vWA</v>
          </cell>
          <cell r="D26967">
            <v>0</v>
          </cell>
          <cell r="E26967">
            <v>1.438212856</v>
          </cell>
          <cell r="F26967">
            <v>2.302268669</v>
          </cell>
          <cell r="G26967">
            <v>1.391314693</v>
          </cell>
          <cell r="H26967">
            <v>0</v>
          </cell>
          <cell r="I26967">
            <v>0</v>
          </cell>
          <cell r="J26967">
            <v>0</v>
          </cell>
          <cell r="K26967">
            <v>0</v>
          </cell>
        </row>
        <row r="26968">
          <cell r="A26968" t="str">
            <v>TRIAE_CS42_6AS_TGACv1_486233_AA1558580.1</v>
          </cell>
          <cell r="B26968" t="str">
            <v>gp176, putative, expressed</v>
          </cell>
          <cell r="C26968" t="str">
            <v>Uncharacterised conserved protein UCP015417, vWA</v>
          </cell>
          <cell r="D26968">
            <v>0</v>
          </cell>
          <cell r="E26968">
            <v>1.438212856</v>
          </cell>
          <cell r="F26968">
            <v>2.3107871090000001</v>
          </cell>
          <cell r="G26968">
            <v>1.428092637</v>
          </cell>
          <cell r="H26968">
            <v>0</v>
          </cell>
          <cell r="I26968">
            <v>0</v>
          </cell>
          <cell r="J26968">
            <v>0</v>
          </cell>
          <cell r="K26968">
            <v>0</v>
          </cell>
        </row>
        <row r="26969">
          <cell r="A26969" t="str">
            <v>TRIAE_CS42_1DS_TGACv1_080981_AA0256410.1</v>
          </cell>
          <cell r="B26969" t="str">
            <v>gp176, putative, expressed</v>
          </cell>
          <cell r="C26969" t="str">
            <v>Uncharacterised conserved protein UCP015417, vWA</v>
          </cell>
          <cell r="D26969">
            <v>0</v>
          </cell>
          <cell r="E26969">
            <v>0</v>
          </cell>
          <cell r="F26969">
            <v>0</v>
          </cell>
          <cell r="G26969">
            <v>0</v>
          </cell>
          <cell r="H26969">
            <v>0</v>
          </cell>
          <cell r="I26969">
            <v>1.401782715</v>
          </cell>
          <cell r="J26969">
            <v>0</v>
          </cell>
          <cell r="K26969">
            <v>0</v>
          </cell>
        </row>
        <row r="26970">
          <cell r="A26970" t="str">
            <v>TRIAE_CS42_6BS_TGACv1_515933_AA1673000.1</v>
          </cell>
          <cell r="B26970" t="str">
            <v>gp176, putative, expressed</v>
          </cell>
          <cell r="C26970" t="str">
            <v>Uncharacterised conserved protein UCP015417, vWA</v>
          </cell>
          <cell r="D26970">
            <v>0</v>
          </cell>
          <cell r="E26970">
            <v>0</v>
          </cell>
          <cell r="F26970">
            <v>0</v>
          </cell>
          <cell r="G26970">
            <v>0</v>
          </cell>
          <cell r="H26970">
            <v>0</v>
          </cell>
          <cell r="I26970">
            <v>1.401782715</v>
          </cell>
          <cell r="J26970">
            <v>0</v>
          </cell>
          <cell r="K26970">
            <v>0</v>
          </cell>
        </row>
        <row r="26971">
          <cell r="A26971" t="str">
            <v>TRIAE_CS42_6AS_TGACv1_487360_AA1570220.1</v>
          </cell>
          <cell r="B26971" t="str">
            <v>gp176, putative, expressed</v>
          </cell>
          <cell r="C26971" t="str">
            <v>Uncharacterised conserved protein UCP015417, vWA</v>
          </cell>
          <cell r="D26971">
            <v>0</v>
          </cell>
          <cell r="E26971">
            <v>0</v>
          </cell>
          <cell r="F26971">
            <v>0</v>
          </cell>
          <cell r="G26971">
            <v>0</v>
          </cell>
          <cell r="H26971">
            <v>0</v>
          </cell>
          <cell r="I26971">
            <v>1.4449796210000001</v>
          </cell>
          <cell r="J26971">
            <v>0</v>
          </cell>
          <cell r="K26971">
            <v>0</v>
          </cell>
        </row>
        <row r="26972">
          <cell r="A26972" t="str">
            <v>TRIAE_CS42_5AL_TGACv1_374707_AA1207090.1</v>
          </cell>
          <cell r="B26972" t="str">
            <v>gp176, putative, expressed</v>
          </cell>
          <cell r="C26972" t="str">
            <v>Uncharacterised conserved protein UCP015417, vWA</v>
          </cell>
          <cell r="D26972">
            <v>0</v>
          </cell>
          <cell r="E26972">
            <v>0</v>
          </cell>
          <cell r="F26972">
            <v>0</v>
          </cell>
          <cell r="G26972">
            <v>0</v>
          </cell>
          <cell r="H26972">
            <v>0</v>
          </cell>
          <cell r="I26972">
            <v>0</v>
          </cell>
          <cell r="J26972">
            <v>0</v>
          </cell>
          <cell r="K26972">
            <v>-1.236735709</v>
          </cell>
        </row>
        <row r="26973">
          <cell r="A26973" t="str">
            <v>TRIAE_CS42_5DL_TGACv1_435326_AA1449030.1</v>
          </cell>
          <cell r="B26973" t="str">
            <v>gp176, putative, expressed</v>
          </cell>
          <cell r="C26973" t="str">
            <v>Uncharacterised conserved protein UCP015417, vWA</v>
          </cell>
          <cell r="D26973">
            <v>0</v>
          </cell>
          <cell r="E26973">
            <v>0</v>
          </cell>
          <cell r="F26973">
            <v>0</v>
          </cell>
          <cell r="G26973">
            <v>0</v>
          </cell>
          <cell r="H26973">
            <v>0</v>
          </cell>
          <cell r="I26973">
            <v>0</v>
          </cell>
          <cell r="J26973">
            <v>0</v>
          </cell>
          <cell r="K26973">
            <v>-1.2357005510000001</v>
          </cell>
        </row>
        <row r="26974">
          <cell r="A26974" t="str">
            <v>TRIAE_CS42_7DL_TGACv1_605490_AA2006830.1</v>
          </cell>
          <cell r="B26974" t="str">
            <v>gp176, putative, expressed</v>
          </cell>
          <cell r="C26974" t="str">
            <v>Uncharacterised conserved protein UCP015417, vWA</v>
          </cell>
          <cell r="D26974">
            <v>0</v>
          </cell>
          <cell r="E26974">
            <v>0</v>
          </cell>
          <cell r="F26974">
            <v>0</v>
          </cell>
          <cell r="G26974">
            <v>0</v>
          </cell>
          <cell r="H26974">
            <v>0</v>
          </cell>
          <cell r="I26974">
            <v>0</v>
          </cell>
          <cell r="J26974">
            <v>0</v>
          </cell>
          <cell r="K26974">
            <v>-1.233253819</v>
          </cell>
        </row>
        <row r="26975">
          <cell r="A26975" t="str">
            <v>TRIAE_CS42_7BL_TGACv1_578940_AA1902290.1</v>
          </cell>
          <cell r="B26975" t="str">
            <v>gp176, putative, expressed</v>
          </cell>
          <cell r="C26975" t="str">
            <v>Uncharacterised conserved protein UCP015417, vWA</v>
          </cell>
          <cell r="D26975">
            <v>0</v>
          </cell>
          <cell r="E26975">
            <v>0</v>
          </cell>
          <cell r="F26975">
            <v>0</v>
          </cell>
          <cell r="G26975">
            <v>0</v>
          </cell>
          <cell r="H26975">
            <v>0</v>
          </cell>
          <cell r="I26975">
            <v>0</v>
          </cell>
          <cell r="J26975">
            <v>0</v>
          </cell>
          <cell r="K26975">
            <v>-1.1879568629999999</v>
          </cell>
        </row>
        <row r="26976">
          <cell r="A26976" t="str">
            <v>TRIAE_CS42_5BL_TGACv1_404629_AA1306750.1</v>
          </cell>
          <cell r="B26976" t="str">
            <v>gp176, putative, expressed</v>
          </cell>
          <cell r="C26976" t="str">
            <v>Uncharacterised conserved protein UCP015417, vWA</v>
          </cell>
          <cell r="D26976">
            <v>0</v>
          </cell>
          <cell r="E26976">
            <v>0</v>
          </cell>
          <cell r="F26976">
            <v>0</v>
          </cell>
          <cell r="G26976">
            <v>0</v>
          </cell>
          <cell r="H26976">
            <v>0</v>
          </cell>
          <cell r="I26976">
            <v>0</v>
          </cell>
          <cell r="J26976">
            <v>0</v>
          </cell>
          <cell r="K26976">
            <v>-1.1682034029999999</v>
          </cell>
        </row>
        <row r="26977">
          <cell r="A26977" t="str">
            <v>TRIAE_CS42_6AS_TGACv1_487518_AA1571120.1</v>
          </cell>
          <cell r="B26977" t="str">
            <v>gp176, putative, expressed</v>
          </cell>
          <cell r="C26977" t="str">
            <v>Uncharacterised conserved protein UCP015417, vWA</v>
          </cell>
          <cell r="D26977">
            <v>0</v>
          </cell>
          <cell r="E26977">
            <v>0</v>
          </cell>
          <cell r="F26977">
            <v>0</v>
          </cell>
          <cell r="G26977">
            <v>0</v>
          </cell>
          <cell r="H26977">
            <v>0</v>
          </cell>
          <cell r="I26977">
            <v>0</v>
          </cell>
          <cell r="J26977">
            <v>0</v>
          </cell>
          <cell r="K26977">
            <v>1.524803165</v>
          </cell>
        </row>
        <row r="26978">
          <cell r="A26978" t="str">
            <v>TRIAE_CS42_6BS_TGACv1_514290_AA1658030.1</v>
          </cell>
          <cell r="B26978" t="str">
            <v>gp176, putative, expressed</v>
          </cell>
          <cell r="C26978" t="str">
            <v>Uncharacterised conserved protein UCP015417, vWA</v>
          </cell>
          <cell r="D26978">
            <v>0</v>
          </cell>
          <cell r="E26978">
            <v>0</v>
          </cell>
          <cell r="F26978">
            <v>0</v>
          </cell>
          <cell r="G26978">
            <v>0</v>
          </cell>
          <cell r="H26978">
            <v>0</v>
          </cell>
          <cell r="I26978">
            <v>0</v>
          </cell>
          <cell r="J26978">
            <v>0</v>
          </cell>
          <cell r="K26978">
            <v>1.569739472</v>
          </cell>
        </row>
        <row r="26979">
          <cell r="A26979" t="str">
            <v>TRIAE_CS42_7BL_TGACv1_577313_AA1871910.1</v>
          </cell>
          <cell r="B26979" t="str">
            <v>uncharacterized UPF0114 domain containing protein, expressed</v>
          </cell>
          <cell r="C26979" t="str">
            <v>Uncharacterised protein family (UPF0114)</v>
          </cell>
          <cell r="D26979">
            <v>0</v>
          </cell>
          <cell r="E26979">
            <v>2.0180960140000002</v>
          </cell>
          <cell r="F26979">
            <v>1.369212471</v>
          </cell>
          <cell r="G26979">
            <v>2.8595410289999998</v>
          </cell>
          <cell r="H26979">
            <v>0</v>
          </cell>
          <cell r="I26979">
            <v>1.3760206399999999</v>
          </cell>
          <cell r="J26979">
            <v>0</v>
          </cell>
          <cell r="K26979">
            <v>2.1785085890000002</v>
          </cell>
        </row>
        <row r="26980">
          <cell r="A26980" t="str">
            <v>TRIAE_CS42_7DL_TGACv1_602634_AA1963300.1</v>
          </cell>
          <cell r="B26980" t="str">
            <v>uncharacterized UPF0114 domain containing protein, expressed</v>
          </cell>
          <cell r="C26980" t="str">
            <v>Uncharacterised protein family (UPF0114)</v>
          </cell>
          <cell r="D26980">
            <v>0</v>
          </cell>
          <cell r="E26980">
            <v>2.0180960140000002</v>
          </cell>
          <cell r="F26980">
            <v>0</v>
          </cell>
          <cell r="G26980">
            <v>2.7156222489999999</v>
          </cell>
          <cell r="H26980">
            <v>0</v>
          </cell>
          <cell r="I26980">
            <v>1.3760206399999999</v>
          </cell>
          <cell r="J26980">
            <v>0</v>
          </cell>
          <cell r="K26980">
            <v>2.1785085890000002</v>
          </cell>
        </row>
        <row r="26981">
          <cell r="A26981" t="str">
            <v>TRIAE_CS42_7AL_TGACv1_557689_AA1784820.1</v>
          </cell>
          <cell r="B26981" t="str">
            <v>uncharacterized UPF0114 domain containing protein, expressed</v>
          </cell>
          <cell r="C26981" t="str">
            <v>Uncharacterised protein family (UPF0114)</v>
          </cell>
          <cell r="D26981">
            <v>0</v>
          </cell>
          <cell r="E26981">
            <v>2.033536673</v>
          </cell>
          <cell r="F26981">
            <v>0</v>
          </cell>
          <cell r="G26981">
            <v>2.239238082</v>
          </cell>
          <cell r="H26981">
            <v>0</v>
          </cell>
          <cell r="I26981">
            <v>0</v>
          </cell>
          <cell r="J26981">
            <v>0</v>
          </cell>
          <cell r="K26981">
            <v>2.6167826070000002</v>
          </cell>
        </row>
        <row r="26982">
          <cell r="A26982" t="str">
            <v>TRIAE_CS42_2AL_TGACv1_095550_AA0312030.1</v>
          </cell>
          <cell r="B26982" t="str">
            <v>expressed protein</v>
          </cell>
          <cell r="C26982" t="str">
            <v>Uncharacterized conserved protein (DUF2358)</v>
          </cell>
          <cell r="D26982">
            <v>0</v>
          </cell>
          <cell r="E26982">
            <v>0</v>
          </cell>
          <cell r="F26982">
            <v>0</v>
          </cell>
          <cell r="G26982">
            <v>0</v>
          </cell>
          <cell r="H26982">
            <v>0</v>
          </cell>
          <cell r="I26982">
            <v>0</v>
          </cell>
          <cell r="J26982">
            <v>0</v>
          </cell>
          <cell r="K26982">
            <v>1.02048487</v>
          </cell>
        </row>
        <row r="26983">
          <cell r="A26983" t="str">
            <v>TRIAE_CS42_2DL_TGACv1_159273_AA0535770.1</v>
          </cell>
          <cell r="B26983" t="str">
            <v>expressed protein</v>
          </cell>
          <cell r="C26983" t="str">
            <v>Uncharacterized conserved protein (DUF2358)</v>
          </cell>
          <cell r="D26983">
            <v>0</v>
          </cell>
          <cell r="E26983">
            <v>0</v>
          </cell>
          <cell r="F26983">
            <v>0</v>
          </cell>
          <cell r="G26983">
            <v>0</v>
          </cell>
          <cell r="H26983">
            <v>0</v>
          </cell>
          <cell r="I26983">
            <v>0</v>
          </cell>
          <cell r="J26983">
            <v>0</v>
          </cell>
          <cell r="K26983">
            <v>1.13939257</v>
          </cell>
        </row>
        <row r="26984">
          <cell r="A26984" t="str">
            <v>TRIAE_CS42_2BL_TGACv1_130085_AA0403430.1</v>
          </cell>
          <cell r="B26984" t="str">
            <v>expressed protein</v>
          </cell>
          <cell r="C26984" t="str">
            <v>Uncharacterized conserved protein (DUF2358)</v>
          </cell>
          <cell r="D26984">
            <v>0</v>
          </cell>
          <cell r="E26984">
            <v>0</v>
          </cell>
          <cell r="F26984">
            <v>0</v>
          </cell>
          <cell r="G26984">
            <v>0</v>
          </cell>
          <cell r="H26984">
            <v>0</v>
          </cell>
          <cell r="I26984">
            <v>0</v>
          </cell>
          <cell r="J26984">
            <v>0</v>
          </cell>
          <cell r="K26984">
            <v>1.1671897389999999</v>
          </cell>
        </row>
        <row r="26985">
          <cell r="A26985" t="str">
            <v>TRIAE_CS42_3B_TGACv1_221971_AA0754080.1</v>
          </cell>
          <cell r="B26985" t="str">
            <v>expressed protein</v>
          </cell>
          <cell r="C26985" t="str">
            <v>Uncharacterized conserved protein (DUF2358)</v>
          </cell>
          <cell r="D26985">
            <v>0</v>
          </cell>
          <cell r="E26985">
            <v>0</v>
          </cell>
          <cell r="F26985">
            <v>0</v>
          </cell>
          <cell r="G26985">
            <v>0</v>
          </cell>
          <cell r="H26985">
            <v>0</v>
          </cell>
          <cell r="I26985">
            <v>0</v>
          </cell>
          <cell r="J26985">
            <v>0</v>
          </cell>
          <cell r="K26985">
            <v>1.4487053219999999</v>
          </cell>
        </row>
        <row r="26986">
          <cell r="A26986" t="str">
            <v>TRIAE_CS42_3AS_TGACv1_212091_AA0697590.1</v>
          </cell>
          <cell r="B26986" t="str">
            <v>expressed protein</v>
          </cell>
          <cell r="C26986" t="str">
            <v>Uncharacterized conserved protein (DUF2358)</v>
          </cell>
          <cell r="D26986">
            <v>0</v>
          </cell>
          <cell r="E26986">
            <v>0</v>
          </cell>
          <cell r="F26986">
            <v>0</v>
          </cell>
          <cell r="G26986">
            <v>0</v>
          </cell>
          <cell r="H26986">
            <v>0</v>
          </cell>
          <cell r="I26986">
            <v>0</v>
          </cell>
          <cell r="J26986">
            <v>0</v>
          </cell>
          <cell r="K26986">
            <v>1.489528765</v>
          </cell>
        </row>
        <row r="26987">
          <cell r="A26987" t="str">
            <v>TRIAE_CS42_3DS_TGACv1_273416_AA0931060.1</v>
          </cell>
          <cell r="B26987" t="str">
            <v>expressed protein</v>
          </cell>
          <cell r="C26987" t="str">
            <v>Uncharacterized conserved protein (DUF2358)</v>
          </cell>
          <cell r="D26987">
            <v>0</v>
          </cell>
          <cell r="E26987">
            <v>0</v>
          </cell>
          <cell r="F26987">
            <v>0</v>
          </cell>
          <cell r="G26987">
            <v>0</v>
          </cell>
          <cell r="H26987">
            <v>0</v>
          </cell>
          <cell r="I26987">
            <v>0</v>
          </cell>
          <cell r="J26987">
            <v>0</v>
          </cell>
          <cell r="K26987">
            <v>1.489528765</v>
          </cell>
        </row>
        <row r="26988">
          <cell r="A26988" t="str">
            <v>TRIAE_CS42_1DL_TGACv1_061512_AA0197370.1</v>
          </cell>
          <cell r="B26988" t="str">
            <v>expressed protein</v>
          </cell>
          <cell r="C26988" t="str">
            <v>undescribed protein</v>
          </cell>
          <cell r="D26988">
            <v>-5.70191727</v>
          </cell>
          <cell r="E26988">
            <v>-1.278282339</v>
          </cell>
          <cell r="F26988">
            <v>0</v>
          </cell>
          <cell r="G26988">
            <v>0</v>
          </cell>
          <cell r="H26988">
            <v>0</v>
          </cell>
          <cell r="I26988">
            <v>0</v>
          </cell>
          <cell r="J26988">
            <v>0</v>
          </cell>
          <cell r="K26988">
            <v>0</v>
          </cell>
        </row>
        <row r="26989">
          <cell r="A26989" t="str">
            <v>TRIAE_CS42_1DL_TGACv1_061512_AA0197380.1</v>
          </cell>
          <cell r="B26989" t="str">
            <v>expressed protein</v>
          </cell>
          <cell r="C26989" t="str">
            <v>undescribed protein</v>
          </cell>
          <cell r="D26989">
            <v>-5.3816439679999997</v>
          </cell>
          <cell r="E26989">
            <v>-1.381082581</v>
          </cell>
          <cell r="F26989">
            <v>2.1613859870000001</v>
          </cell>
          <cell r="G26989">
            <v>0</v>
          </cell>
          <cell r="H26989">
            <v>0</v>
          </cell>
          <cell r="I26989">
            <v>0</v>
          </cell>
          <cell r="J26989">
            <v>0</v>
          </cell>
          <cell r="K26989">
            <v>0</v>
          </cell>
        </row>
        <row r="26990">
          <cell r="A26990" t="str">
            <v>TRIAE_CS42_1AL_TGACv1_000138_AA0004400.1</v>
          </cell>
          <cell r="B26990" t="str">
            <v>expressed protein</v>
          </cell>
          <cell r="C26990" t="str">
            <v>undescribed protein</v>
          </cell>
          <cell r="D26990">
            <v>-5.208750523</v>
          </cell>
          <cell r="E26990">
            <v>-2.0945114779999998</v>
          </cell>
          <cell r="F26990">
            <v>2.2805164850000001</v>
          </cell>
          <cell r="G26990">
            <v>0</v>
          </cell>
          <cell r="H26990">
            <v>0</v>
          </cell>
          <cell r="I26990">
            <v>0</v>
          </cell>
          <cell r="J26990">
            <v>0</v>
          </cell>
          <cell r="K26990">
            <v>0</v>
          </cell>
        </row>
        <row r="26991">
          <cell r="A26991" t="str">
            <v>TRIAE_CS42_1AL_TGACv1_000138_AA0004420.1</v>
          </cell>
          <cell r="B26991" t="str">
            <v>expressed protein</v>
          </cell>
          <cell r="C26991" t="str">
            <v>undescribed protein</v>
          </cell>
          <cell r="D26991">
            <v>-5.1105813590000002</v>
          </cell>
          <cell r="E26991">
            <v>-1.7587653480000001</v>
          </cell>
          <cell r="F26991">
            <v>3.1009106439999998</v>
          </cell>
          <cell r="G26991">
            <v>0</v>
          </cell>
          <cell r="H26991">
            <v>0</v>
          </cell>
          <cell r="I26991">
            <v>0</v>
          </cell>
          <cell r="J26991">
            <v>0</v>
          </cell>
          <cell r="K26991">
            <v>0</v>
          </cell>
        </row>
        <row r="26992">
          <cell r="A26992" t="str">
            <v>TRIAE_CS42_1DL_TGACv1_061681_AA0201560.1</v>
          </cell>
          <cell r="B26992" t="str">
            <v>expressed protein</v>
          </cell>
          <cell r="C26992" t="str">
            <v>undescribed protein</v>
          </cell>
          <cell r="D26992">
            <v>-4.568963321</v>
          </cell>
          <cell r="E26992">
            <v>0</v>
          </cell>
          <cell r="F26992">
            <v>0</v>
          </cell>
          <cell r="G26992">
            <v>0</v>
          </cell>
          <cell r="H26992">
            <v>0</v>
          </cell>
          <cell r="I26992">
            <v>0</v>
          </cell>
          <cell r="J26992">
            <v>0</v>
          </cell>
          <cell r="K26992">
            <v>0</v>
          </cell>
        </row>
        <row r="26993">
          <cell r="A26993" t="str">
            <v>TRIAE_CS42_1BL_TGACv1_034937_AA0145830.1</v>
          </cell>
          <cell r="B26993" t="str">
            <v>expressed protein</v>
          </cell>
          <cell r="C26993" t="str">
            <v>undescribed protein</v>
          </cell>
          <cell r="D26993">
            <v>-4.2192940720000003</v>
          </cell>
          <cell r="E26993">
            <v>0</v>
          </cell>
          <cell r="F26993">
            <v>3.3857498430000001</v>
          </cell>
          <cell r="G26993">
            <v>1.9600853519999999</v>
          </cell>
          <cell r="H26993">
            <v>0</v>
          </cell>
          <cell r="I26993">
            <v>0</v>
          </cell>
          <cell r="J26993">
            <v>0</v>
          </cell>
          <cell r="K26993">
            <v>0</v>
          </cell>
        </row>
        <row r="26994">
          <cell r="A26994" t="str">
            <v>TRIAE_CS42_1AL_TGACv1_000138_AA0004410.1</v>
          </cell>
          <cell r="B26994" t="str">
            <v>expressed protein</v>
          </cell>
          <cell r="C26994" t="str">
            <v>undescribed protein</v>
          </cell>
          <cell r="D26994">
            <v>-4.1868740630000003</v>
          </cell>
          <cell r="E26994">
            <v>-1.821642904</v>
          </cell>
          <cell r="F26994">
            <v>0</v>
          </cell>
          <cell r="G26994">
            <v>0</v>
          </cell>
          <cell r="H26994">
            <v>0</v>
          </cell>
          <cell r="I26994">
            <v>0</v>
          </cell>
          <cell r="J26994">
            <v>0</v>
          </cell>
          <cell r="K26994">
            <v>0</v>
          </cell>
        </row>
        <row r="26995">
          <cell r="A26995" t="str">
            <v>TRIAE_CS42_6AL_TGACv1_471583_AA1511410.1</v>
          </cell>
          <cell r="B26995" t="str">
            <v>expressed protein</v>
          </cell>
          <cell r="C26995" t="str">
            <v>undescribed protein</v>
          </cell>
          <cell r="D26995">
            <v>-3.9553787389999999</v>
          </cell>
          <cell r="E26995">
            <v>-3.0224704529999999</v>
          </cell>
          <cell r="F26995">
            <v>0</v>
          </cell>
          <cell r="G26995">
            <v>-3.3225527210000001</v>
          </cell>
          <cell r="H26995">
            <v>0</v>
          </cell>
          <cell r="I26995">
            <v>0</v>
          </cell>
          <cell r="J26995">
            <v>0</v>
          </cell>
          <cell r="K26995">
            <v>0</v>
          </cell>
        </row>
        <row r="26996">
          <cell r="A26996" t="str">
            <v>TRIAE_CS42_1BL_TGACv1_031852_AA0121780.1</v>
          </cell>
          <cell r="B26996" t="str">
            <v>expressed protein</v>
          </cell>
          <cell r="C26996" t="str">
            <v>undescribed protein</v>
          </cell>
          <cell r="D26996">
            <v>-3.8481695509999998</v>
          </cell>
          <cell r="E26996">
            <v>-1.5573239130000001</v>
          </cell>
          <cell r="F26996">
            <v>2.5767051209999998</v>
          </cell>
          <cell r="G26996">
            <v>0</v>
          </cell>
          <cell r="H26996">
            <v>0</v>
          </cell>
          <cell r="I26996">
            <v>0</v>
          </cell>
          <cell r="J26996">
            <v>0</v>
          </cell>
          <cell r="K26996">
            <v>0</v>
          </cell>
        </row>
        <row r="26997">
          <cell r="A26997" t="str">
            <v>TRIAE_CS42_1BL_TGACv1_033506_AA0139950.1</v>
          </cell>
          <cell r="B26997" t="str">
            <v>expressed protein</v>
          </cell>
          <cell r="C26997" t="str">
            <v>undescribed protein</v>
          </cell>
          <cell r="D26997">
            <v>-3.709260569</v>
          </cell>
          <cell r="E26997">
            <v>-1.4315940659999999</v>
          </cell>
          <cell r="F26997">
            <v>2.5019415970000001</v>
          </cell>
          <cell r="G26997">
            <v>0</v>
          </cell>
          <cell r="H26997">
            <v>0</v>
          </cell>
          <cell r="I26997">
            <v>0</v>
          </cell>
          <cell r="J26997">
            <v>0</v>
          </cell>
          <cell r="K26997">
            <v>0</v>
          </cell>
        </row>
        <row r="26998">
          <cell r="A26998" t="str">
            <v>TRIAE_CS42_6DL_TGACv1_527680_AA1707320.1</v>
          </cell>
          <cell r="B26998" t="str">
            <v>expressed protein</v>
          </cell>
          <cell r="C26998" t="str">
            <v>undescribed protein</v>
          </cell>
          <cell r="D26998">
            <v>-2.8593890800000001</v>
          </cell>
          <cell r="E26998">
            <v>-2.67545528</v>
          </cell>
          <cell r="F26998">
            <v>0</v>
          </cell>
          <cell r="G26998">
            <v>0</v>
          </cell>
          <cell r="H26998">
            <v>0</v>
          </cell>
          <cell r="I26998">
            <v>0</v>
          </cell>
          <cell r="J26998">
            <v>0</v>
          </cell>
          <cell r="K26998">
            <v>-1.614667133</v>
          </cell>
        </row>
        <row r="26999">
          <cell r="A26999" t="str">
            <v>TRIAE_CS42_2AL_TGACv1_098137_AA0325730.1</v>
          </cell>
          <cell r="C26999" t="str">
            <v>undescribed protein</v>
          </cell>
          <cell r="D26999">
            <v>-2.7431218350000002</v>
          </cell>
          <cell r="E26999">
            <v>-2.5287420460000001</v>
          </cell>
          <cell r="F26999">
            <v>0</v>
          </cell>
          <cell r="G26999">
            <v>0</v>
          </cell>
          <cell r="H26999">
            <v>0</v>
          </cell>
          <cell r="I26999">
            <v>0</v>
          </cell>
          <cell r="J26999">
            <v>0</v>
          </cell>
          <cell r="K26999">
            <v>1.468265113</v>
          </cell>
        </row>
        <row r="27000">
          <cell r="A27000" t="str">
            <v>TRIAE_CS42_3DL_TGACv1_249603_AA0852250.1</v>
          </cell>
          <cell r="B27000" t="str">
            <v>expressed protein</v>
          </cell>
          <cell r="C27000" t="str">
            <v>undescribed protein</v>
          </cell>
          <cell r="D27000">
            <v>-2.5942860049999998</v>
          </cell>
          <cell r="E27000">
            <v>-3.893243349</v>
          </cell>
          <cell r="F27000">
            <v>-2.9807013919999998</v>
          </cell>
          <cell r="G27000">
            <v>-8.8043277020000001</v>
          </cell>
          <cell r="H27000">
            <v>0</v>
          </cell>
          <cell r="I27000">
            <v>0</v>
          </cell>
          <cell r="J27000">
            <v>0</v>
          </cell>
          <cell r="K27000">
            <v>0</v>
          </cell>
        </row>
        <row r="27001">
          <cell r="A27001" t="str">
            <v>TRIAE_CS42_5BS_TGACv1_423185_AA1369620.1</v>
          </cell>
          <cell r="B27001" t="str">
            <v>TsetseEP precursor, putative, expressed</v>
          </cell>
          <cell r="C27001" t="str">
            <v>undescribed protein</v>
          </cell>
          <cell r="D27001">
            <v>-2.4121416309999999</v>
          </cell>
          <cell r="E27001">
            <v>5.0315929669999999</v>
          </cell>
          <cell r="F27001">
            <v>2.676507961</v>
          </cell>
          <cell r="G27001">
            <v>2.1059991519999999</v>
          </cell>
          <cell r="H27001">
            <v>0</v>
          </cell>
          <cell r="I27001">
            <v>4.2905910350000003</v>
          </cell>
          <cell r="J27001">
            <v>1.735713206</v>
          </cell>
          <cell r="K27001">
            <v>2.5158474279999998</v>
          </cell>
        </row>
        <row r="27002">
          <cell r="A27002" t="str">
            <v>TRIAE_CS42_5AS_TGACv1_393131_AA1268890.1</v>
          </cell>
          <cell r="B27002" t="str">
            <v>TsetseEP precursor, putative, expressed</v>
          </cell>
          <cell r="C27002" t="str">
            <v>undescribed protein</v>
          </cell>
          <cell r="D27002">
            <v>-2.4121416309999999</v>
          </cell>
          <cell r="E27002">
            <v>5.0315929669999999</v>
          </cell>
          <cell r="F27002">
            <v>2.676507961</v>
          </cell>
          <cell r="G27002">
            <v>2.1059991519999999</v>
          </cell>
          <cell r="H27002">
            <v>0</v>
          </cell>
          <cell r="I27002">
            <v>4.3604741039999997</v>
          </cell>
          <cell r="J27002">
            <v>1.7598585710000001</v>
          </cell>
          <cell r="K27002">
            <v>2.6155238700000001</v>
          </cell>
        </row>
        <row r="27003">
          <cell r="A27003" t="str">
            <v>TRIAE_CS42_5AL_TGACv1_374397_AA1198980.1</v>
          </cell>
          <cell r="B27003" t="str">
            <v>expressed protein</v>
          </cell>
          <cell r="C27003" t="str">
            <v>undescribed protein</v>
          </cell>
          <cell r="D27003">
            <v>-2.3117799130000001</v>
          </cell>
          <cell r="E27003">
            <v>0</v>
          </cell>
          <cell r="F27003">
            <v>0</v>
          </cell>
          <cell r="G27003">
            <v>0</v>
          </cell>
          <cell r="H27003">
            <v>0</v>
          </cell>
          <cell r="I27003">
            <v>0</v>
          </cell>
          <cell r="J27003">
            <v>0</v>
          </cell>
          <cell r="K27003">
            <v>0</v>
          </cell>
        </row>
        <row r="27004">
          <cell r="A27004" t="str">
            <v>TRIAE_CS42_3B_TGACv1_223519_AA0783380.1</v>
          </cell>
          <cell r="C27004" t="str">
            <v>undescribed protein</v>
          </cell>
          <cell r="D27004">
            <v>-2.270535991</v>
          </cell>
          <cell r="E27004">
            <v>0</v>
          </cell>
          <cell r="F27004">
            <v>0</v>
          </cell>
          <cell r="G27004">
            <v>0</v>
          </cell>
          <cell r="H27004">
            <v>0</v>
          </cell>
          <cell r="I27004">
            <v>0</v>
          </cell>
          <cell r="J27004">
            <v>0</v>
          </cell>
          <cell r="K27004">
            <v>-1.5326011260000001</v>
          </cell>
        </row>
        <row r="27005">
          <cell r="A27005" t="str">
            <v>TRIAE_CS42_2AS_TGACv1_113560_AA0357750.1</v>
          </cell>
          <cell r="B27005" t="str">
            <v>expressed protein</v>
          </cell>
          <cell r="C27005" t="str">
            <v>undescribed protein</v>
          </cell>
          <cell r="D27005">
            <v>-2.1189069950000001</v>
          </cell>
          <cell r="E27005">
            <v>0</v>
          </cell>
          <cell r="F27005">
            <v>0</v>
          </cell>
          <cell r="G27005">
            <v>0</v>
          </cell>
          <cell r="H27005">
            <v>0</v>
          </cell>
          <cell r="I27005">
            <v>0</v>
          </cell>
          <cell r="J27005">
            <v>0</v>
          </cell>
          <cell r="K27005">
            <v>0</v>
          </cell>
        </row>
        <row r="27006">
          <cell r="A27006" t="str">
            <v>TRIAE_CS42_2BS_TGACv1_147111_AA0478160.1</v>
          </cell>
          <cell r="B27006" t="str">
            <v>expressed protein</v>
          </cell>
          <cell r="C27006" t="str">
            <v>undescribed protein</v>
          </cell>
          <cell r="D27006">
            <v>-2.1189069950000001</v>
          </cell>
          <cell r="E27006">
            <v>0</v>
          </cell>
          <cell r="F27006">
            <v>0</v>
          </cell>
          <cell r="G27006">
            <v>0</v>
          </cell>
          <cell r="H27006">
            <v>0</v>
          </cell>
          <cell r="I27006">
            <v>0</v>
          </cell>
          <cell r="J27006">
            <v>0</v>
          </cell>
          <cell r="K27006">
            <v>0</v>
          </cell>
        </row>
        <row r="27007">
          <cell r="A27007" t="str">
            <v>TRIAE_CS42_2DS_TGACv1_180063_AA0610050.1</v>
          </cell>
          <cell r="B27007" t="str">
            <v>expressed protein</v>
          </cell>
          <cell r="C27007" t="str">
            <v>undescribed protein</v>
          </cell>
          <cell r="D27007">
            <v>-2.1189069950000001</v>
          </cell>
          <cell r="E27007">
            <v>0</v>
          </cell>
          <cell r="F27007">
            <v>0</v>
          </cell>
          <cell r="G27007">
            <v>0</v>
          </cell>
          <cell r="H27007">
            <v>0</v>
          </cell>
          <cell r="I27007">
            <v>0</v>
          </cell>
          <cell r="J27007">
            <v>0</v>
          </cell>
          <cell r="K27007">
            <v>0</v>
          </cell>
        </row>
        <row r="27008">
          <cell r="A27008" t="str">
            <v>TRIAE_CS42_4AS_TGACv1_306483_AA1008900.1</v>
          </cell>
          <cell r="C27008" t="str">
            <v>undescribed protein</v>
          </cell>
          <cell r="D27008">
            <v>-1.9489681780000001</v>
          </cell>
          <cell r="E27008">
            <v>-3.420631041</v>
          </cell>
          <cell r="F27008">
            <v>0</v>
          </cell>
          <cell r="G27008">
            <v>0</v>
          </cell>
          <cell r="H27008">
            <v>0</v>
          </cell>
          <cell r="I27008">
            <v>0</v>
          </cell>
          <cell r="J27008">
            <v>0</v>
          </cell>
          <cell r="K27008">
            <v>0</v>
          </cell>
        </row>
        <row r="27009">
          <cell r="A27009" t="str">
            <v>TRIAE_CS42_4AL_TGACv1_290565_AA0986880.1</v>
          </cell>
          <cell r="C27009" t="str">
            <v>undescribed protein</v>
          </cell>
          <cell r="D27009">
            <v>-1.928124368</v>
          </cell>
          <cell r="E27009">
            <v>-2.0153694400000002</v>
          </cell>
          <cell r="F27009">
            <v>0</v>
          </cell>
          <cell r="G27009">
            <v>0</v>
          </cell>
          <cell r="H27009">
            <v>0</v>
          </cell>
          <cell r="I27009">
            <v>0</v>
          </cell>
          <cell r="J27009">
            <v>0</v>
          </cell>
          <cell r="K27009">
            <v>0</v>
          </cell>
        </row>
        <row r="27010">
          <cell r="A27010" t="str">
            <v>TRIAE_CS42_5DL_TGACv1_433826_AA1423120.1</v>
          </cell>
          <cell r="B27010" t="str">
            <v>expressed protein</v>
          </cell>
          <cell r="C27010" t="str">
            <v>undescribed protein</v>
          </cell>
          <cell r="D27010">
            <v>-1.8080636809999999</v>
          </cell>
          <cell r="E27010">
            <v>-2.2605352179999998</v>
          </cell>
          <cell r="F27010">
            <v>0</v>
          </cell>
          <cell r="G27010">
            <v>0</v>
          </cell>
          <cell r="H27010">
            <v>0</v>
          </cell>
          <cell r="I27010">
            <v>0</v>
          </cell>
          <cell r="J27010">
            <v>0</v>
          </cell>
          <cell r="K27010">
            <v>0</v>
          </cell>
        </row>
        <row r="27011">
          <cell r="A27011" t="str">
            <v>TRIAE_CS42_1DL_TGACv1_061159_AA0187480.1</v>
          </cell>
          <cell r="B27011" t="str">
            <v>CCR4-NOT transcription factor, putative, expressed</v>
          </cell>
          <cell r="C27011" t="str">
            <v>undescribed protein</v>
          </cell>
          <cell r="D27011">
            <v>-1.7528323269999999</v>
          </cell>
          <cell r="E27011">
            <v>-3.3945956069999998</v>
          </cell>
          <cell r="F27011">
            <v>0</v>
          </cell>
          <cell r="G27011">
            <v>-1.9235752189999999</v>
          </cell>
          <cell r="H27011">
            <v>0</v>
          </cell>
          <cell r="I27011">
            <v>0</v>
          </cell>
          <cell r="J27011">
            <v>0</v>
          </cell>
          <cell r="K27011">
            <v>0</v>
          </cell>
        </row>
        <row r="27012">
          <cell r="A27012" t="str">
            <v>TRIAE_CS42_1DS_TGACv1_080722_AA0252740.1</v>
          </cell>
          <cell r="C27012" t="str">
            <v>undescribed protein</v>
          </cell>
          <cell r="D27012">
            <v>-1.6831456149999999</v>
          </cell>
          <cell r="E27012">
            <v>0</v>
          </cell>
          <cell r="F27012">
            <v>0</v>
          </cell>
          <cell r="G27012">
            <v>2.055355644</v>
          </cell>
          <cell r="H27012">
            <v>0</v>
          </cell>
          <cell r="I27012">
            <v>0</v>
          </cell>
          <cell r="J27012">
            <v>0</v>
          </cell>
          <cell r="K27012">
            <v>0</v>
          </cell>
        </row>
        <row r="27013">
          <cell r="A27013" t="str">
            <v>TRIAE_CS42_1BS_TGACv1_050444_AA0172180.1</v>
          </cell>
          <cell r="B27013" t="str">
            <v>expressed protein</v>
          </cell>
          <cell r="C27013" t="str">
            <v>undescribed protein</v>
          </cell>
          <cell r="D27013">
            <v>-1.6831456149999999</v>
          </cell>
          <cell r="E27013">
            <v>0</v>
          </cell>
          <cell r="F27013">
            <v>0</v>
          </cell>
          <cell r="G27013">
            <v>2.0863070430000001</v>
          </cell>
          <cell r="H27013">
            <v>0</v>
          </cell>
          <cell r="I27013">
            <v>0</v>
          </cell>
          <cell r="J27013">
            <v>0</v>
          </cell>
          <cell r="K27013">
            <v>0</v>
          </cell>
        </row>
        <row r="27014">
          <cell r="A27014" t="str">
            <v>TRIAE_CS42_2AL_TGACv1_093092_AA0271770.1</v>
          </cell>
          <cell r="B27014" t="str">
            <v>retrotransposon protein, putative, unclassified, expressed</v>
          </cell>
          <cell r="C27014" t="str">
            <v>undescribed protein</v>
          </cell>
          <cell r="D27014">
            <v>-1.543041122</v>
          </cell>
          <cell r="E27014">
            <v>-1.0862240379999999</v>
          </cell>
          <cell r="F27014">
            <v>0</v>
          </cell>
          <cell r="G27014">
            <v>0</v>
          </cell>
          <cell r="H27014">
            <v>0</v>
          </cell>
          <cell r="I27014">
            <v>0</v>
          </cell>
          <cell r="J27014">
            <v>0</v>
          </cell>
          <cell r="K27014">
            <v>0</v>
          </cell>
        </row>
        <row r="27015">
          <cell r="A27015" t="str">
            <v>TRIAE_CS42_7BS_TGACv1_593046_AA1947680.1</v>
          </cell>
          <cell r="B27015" t="str">
            <v>expressed protein</v>
          </cell>
          <cell r="C27015" t="str">
            <v>undescribed protein</v>
          </cell>
          <cell r="D27015">
            <v>-1.4718654790000001</v>
          </cell>
          <cell r="E27015">
            <v>0</v>
          </cell>
          <cell r="F27015">
            <v>0</v>
          </cell>
          <cell r="G27015">
            <v>1.2125807049999999</v>
          </cell>
          <cell r="H27015">
            <v>0</v>
          </cell>
          <cell r="I27015">
            <v>0</v>
          </cell>
          <cell r="J27015">
            <v>0</v>
          </cell>
          <cell r="K27015">
            <v>1.993000224</v>
          </cell>
        </row>
        <row r="27016">
          <cell r="A27016" t="str">
            <v>TRIAE_CS42_7AS_TGACv1_569099_AA1807120.1</v>
          </cell>
          <cell r="B27016" t="str">
            <v>expressed protein</v>
          </cell>
          <cell r="C27016" t="str">
            <v>undescribed protein</v>
          </cell>
          <cell r="D27016">
            <v>-1.4618505479999999</v>
          </cell>
          <cell r="E27016">
            <v>0</v>
          </cell>
          <cell r="F27016">
            <v>0</v>
          </cell>
          <cell r="G27016">
            <v>1.165814814</v>
          </cell>
          <cell r="H27016">
            <v>0</v>
          </cell>
          <cell r="I27016">
            <v>0</v>
          </cell>
          <cell r="J27016">
            <v>0</v>
          </cell>
          <cell r="K27016">
            <v>1.993000224</v>
          </cell>
        </row>
        <row r="27017">
          <cell r="A27017" t="str">
            <v>TRIAE_CS42_7DS_TGACv1_621648_AA2022100.1</v>
          </cell>
          <cell r="B27017" t="str">
            <v>expressed protein</v>
          </cell>
          <cell r="C27017" t="str">
            <v>undescribed protein</v>
          </cell>
          <cell r="D27017">
            <v>-1.4618505479999999</v>
          </cell>
          <cell r="E27017">
            <v>0</v>
          </cell>
          <cell r="F27017">
            <v>0</v>
          </cell>
          <cell r="G27017">
            <v>1.165814814</v>
          </cell>
          <cell r="H27017">
            <v>0</v>
          </cell>
          <cell r="I27017">
            <v>0</v>
          </cell>
          <cell r="J27017">
            <v>0</v>
          </cell>
          <cell r="K27017">
            <v>1.993000224</v>
          </cell>
        </row>
        <row r="27018">
          <cell r="A27018" t="str">
            <v>TRIAE_CS42_6DS_TGACv1_542587_AA1724830.1</v>
          </cell>
          <cell r="B27018" t="str">
            <v>expressed protein</v>
          </cell>
          <cell r="C27018" t="str">
            <v>undescribed protein</v>
          </cell>
          <cell r="D27018">
            <v>-1.4496011470000001</v>
          </cell>
          <cell r="E27018">
            <v>0</v>
          </cell>
          <cell r="F27018">
            <v>0</v>
          </cell>
          <cell r="G27018">
            <v>0</v>
          </cell>
          <cell r="H27018">
            <v>0</v>
          </cell>
          <cell r="I27018">
            <v>0</v>
          </cell>
          <cell r="J27018">
            <v>0</v>
          </cell>
          <cell r="K27018">
            <v>2.2255407310000002</v>
          </cell>
        </row>
        <row r="27019">
          <cell r="A27019" t="str">
            <v>TRIAE_CS42_4DS_TGACv1_361511_AA1169360.1</v>
          </cell>
          <cell r="B27019" t="str">
            <v>expressed protein</v>
          </cell>
          <cell r="C27019" t="str">
            <v>undescribed protein</v>
          </cell>
          <cell r="D27019">
            <v>-1.442030557</v>
          </cell>
          <cell r="E27019">
            <v>-1.764394427</v>
          </cell>
          <cell r="F27019">
            <v>0</v>
          </cell>
          <cell r="G27019">
            <v>0</v>
          </cell>
          <cell r="H27019">
            <v>0</v>
          </cell>
          <cell r="I27019">
            <v>0</v>
          </cell>
          <cell r="J27019">
            <v>0</v>
          </cell>
          <cell r="K27019">
            <v>0</v>
          </cell>
        </row>
        <row r="27020">
          <cell r="A27020" t="str">
            <v>TRIAE_CS42_2AS_TGACv1_112552_AA0340640.1</v>
          </cell>
          <cell r="B27020" t="str">
            <v>transposon protein, putative, CACTA, En/Spm sub-class, expressed</v>
          </cell>
          <cell r="C27020" t="str">
            <v>undescribed protein</v>
          </cell>
          <cell r="D27020">
            <v>-1.424923213</v>
          </cell>
          <cell r="E27020">
            <v>0</v>
          </cell>
          <cell r="F27020">
            <v>0</v>
          </cell>
          <cell r="G27020">
            <v>0</v>
          </cell>
          <cell r="H27020">
            <v>0</v>
          </cell>
          <cell r="I27020">
            <v>0</v>
          </cell>
          <cell r="J27020">
            <v>0</v>
          </cell>
          <cell r="K27020">
            <v>0</v>
          </cell>
        </row>
        <row r="27021">
          <cell r="A27021" t="str">
            <v>TRIAE_CS42_2AL_TGACv1_093640_AA0284230.1</v>
          </cell>
          <cell r="B27021" t="str">
            <v>expressed protein</v>
          </cell>
          <cell r="C27021" t="str">
            <v>undescribed protein</v>
          </cell>
          <cell r="D27021">
            <v>-1.4169425920000001</v>
          </cell>
          <cell r="E27021">
            <v>-1.5613383240000001</v>
          </cell>
          <cell r="F27021">
            <v>0</v>
          </cell>
          <cell r="G27021">
            <v>0</v>
          </cell>
          <cell r="H27021">
            <v>0</v>
          </cell>
          <cell r="I27021">
            <v>0</v>
          </cell>
          <cell r="J27021">
            <v>0</v>
          </cell>
          <cell r="K27021">
            <v>0</v>
          </cell>
        </row>
        <row r="27022">
          <cell r="A27022" t="str">
            <v>TRIAE_CS42_1DS_TGACv1_080658_AA0251730.1</v>
          </cell>
          <cell r="B27022" t="str">
            <v>retrotransposon protein, putative, SINE subclass, expressed</v>
          </cell>
          <cell r="C27022" t="str">
            <v>undescribed protein</v>
          </cell>
          <cell r="D27022">
            <v>-1.397864236</v>
          </cell>
          <cell r="E27022">
            <v>-2.3843841729999999</v>
          </cell>
          <cell r="F27022">
            <v>0</v>
          </cell>
          <cell r="G27022">
            <v>0</v>
          </cell>
          <cell r="H27022">
            <v>0</v>
          </cell>
          <cell r="I27022">
            <v>0</v>
          </cell>
          <cell r="J27022">
            <v>0</v>
          </cell>
          <cell r="K27022">
            <v>-1.3156346649999999</v>
          </cell>
        </row>
        <row r="27023">
          <cell r="A27023" t="str">
            <v>TRIAE_CS42_7AS_TGACv1_570589_AA1838010.1</v>
          </cell>
          <cell r="B27023" t="str">
            <v>transposon protein, putative, CACTA, En/Spm sub-class, expressed</v>
          </cell>
          <cell r="C27023" t="str">
            <v>undescribed protein</v>
          </cell>
          <cell r="D27023">
            <v>-1.362303405</v>
          </cell>
          <cell r="E27023">
            <v>0</v>
          </cell>
          <cell r="F27023">
            <v>0</v>
          </cell>
          <cell r="G27023">
            <v>0</v>
          </cell>
          <cell r="H27023">
            <v>0</v>
          </cell>
          <cell r="I27023">
            <v>0</v>
          </cell>
          <cell r="J27023">
            <v>0</v>
          </cell>
          <cell r="K27023">
            <v>0</v>
          </cell>
        </row>
        <row r="27024">
          <cell r="A27024" t="str">
            <v>TRIAE_CS42_7BL_TGACv1_579557_AA1908400.1</v>
          </cell>
          <cell r="B27024" t="str">
            <v>transposon protein, putative, CACTA, En/Spm sub-class, expressed</v>
          </cell>
          <cell r="C27024" t="str">
            <v>undescribed protein</v>
          </cell>
          <cell r="D27024">
            <v>-1.362303405</v>
          </cell>
          <cell r="E27024">
            <v>0</v>
          </cell>
          <cell r="F27024">
            <v>0</v>
          </cell>
          <cell r="G27024">
            <v>0</v>
          </cell>
          <cell r="H27024">
            <v>0</v>
          </cell>
          <cell r="I27024">
            <v>0</v>
          </cell>
          <cell r="J27024">
            <v>0</v>
          </cell>
          <cell r="K27024">
            <v>0</v>
          </cell>
        </row>
        <row r="27025">
          <cell r="A27025" t="str">
            <v>TRIAE_CS42_5AL_TGACv1_376156_AA1232920.1</v>
          </cell>
          <cell r="B27025" t="str">
            <v>expressed protein</v>
          </cell>
          <cell r="C27025" t="str">
            <v>undescribed protein</v>
          </cell>
          <cell r="D27025">
            <v>-1.349157253</v>
          </cell>
          <cell r="E27025">
            <v>-1.147196125</v>
          </cell>
          <cell r="F27025">
            <v>0</v>
          </cell>
          <cell r="G27025">
            <v>0</v>
          </cell>
          <cell r="H27025">
            <v>0</v>
          </cell>
          <cell r="I27025">
            <v>0</v>
          </cell>
          <cell r="J27025">
            <v>0</v>
          </cell>
          <cell r="K27025">
            <v>0</v>
          </cell>
        </row>
        <row r="27026">
          <cell r="A27026" t="str">
            <v>TRIAE_CS42_5BL_TGACv1_404521_AA1302810.1</v>
          </cell>
          <cell r="B27026" t="str">
            <v>expressed protein</v>
          </cell>
          <cell r="C27026" t="str">
            <v>undescribed protein</v>
          </cell>
          <cell r="D27026">
            <v>-1.349157253</v>
          </cell>
          <cell r="E27026">
            <v>-1.147196125</v>
          </cell>
          <cell r="F27026">
            <v>0</v>
          </cell>
          <cell r="G27026">
            <v>0</v>
          </cell>
          <cell r="H27026">
            <v>0</v>
          </cell>
          <cell r="I27026">
            <v>0</v>
          </cell>
          <cell r="J27026">
            <v>0</v>
          </cell>
          <cell r="K27026">
            <v>0</v>
          </cell>
        </row>
        <row r="27027">
          <cell r="A27027" t="str">
            <v>TRIAE_CS42_5DL_TGACv1_434486_AA1436850.1</v>
          </cell>
          <cell r="B27027" t="str">
            <v>expressed protein</v>
          </cell>
          <cell r="C27027" t="str">
            <v>undescribed protein</v>
          </cell>
          <cell r="D27027">
            <v>-1.349157253</v>
          </cell>
          <cell r="E27027">
            <v>-1.147196125</v>
          </cell>
          <cell r="F27027">
            <v>0</v>
          </cell>
          <cell r="G27027">
            <v>0</v>
          </cell>
          <cell r="H27027">
            <v>0</v>
          </cell>
          <cell r="I27027">
            <v>0</v>
          </cell>
          <cell r="J27027">
            <v>0</v>
          </cell>
          <cell r="K27027">
            <v>0</v>
          </cell>
        </row>
        <row r="27028">
          <cell r="A27028" t="str">
            <v>TRIAE_CS42_6DS_TGACv1_545564_AA1750400.1</v>
          </cell>
          <cell r="B27028" t="str">
            <v>expressed protein</v>
          </cell>
          <cell r="C27028" t="str">
            <v>undescribed protein</v>
          </cell>
          <cell r="D27028">
            <v>-1.345510422</v>
          </cell>
          <cell r="E27028">
            <v>-1.0417795519999999</v>
          </cell>
          <cell r="F27028">
            <v>-1.6635541549999999</v>
          </cell>
          <cell r="G27028">
            <v>-1.0156907369999999</v>
          </cell>
          <cell r="H27028">
            <v>0</v>
          </cell>
          <cell r="I27028">
            <v>0</v>
          </cell>
          <cell r="J27028">
            <v>0</v>
          </cell>
          <cell r="K27028">
            <v>0</v>
          </cell>
        </row>
        <row r="27029">
          <cell r="A27029" t="str">
            <v>TRIAE_CS42_4AL_TGACv1_289290_AA0968440.1</v>
          </cell>
          <cell r="B27029" t="str">
            <v>expressed protein</v>
          </cell>
          <cell r="C27029" t="str">
            <v>undescribed protein</v>
          </cell>
          <cell r="D27029">
            <v>-1.3431382620000001</v>
          </cell>
          <cell r="E27029">
            <v>-1.773530327</v>
          </cell>
          <cell r="F27029">
            <v>0</v>
          </cell>
          <cell r="G27029">
            <v>0</v>
          </cell>
          <cell r="H27029">
            <v>0</v>
          </cell>
          <cell r="I27029">
            <v>0</v>
          </cell>
          <cell r="J27029">
            <v>0</v>
          </cell>
          <cell r="K27029">
            <v>0</v>
          </cell>
        </row>
        <row r="27030">
          <cell r="A27030" t="str">
            <v>TRIAE_CS42_1AL_TGACv1_001664_AA0033760.1</v>
          </cell>
          <cell r="C27030" t="str">
            <v>undescribed protein</v>
          </cell>
          <cell r="D27030">
            <v>-1.324420017</v>
          </cell>
          <cell r="E27030">
            <v>-1.079370854</v>
          </cell>
          <cell r="F27030">
            <v>0</v>
          </cell>
          <cell r="G27030">
            <v>0</v>
          </cell>
          <cell r="H27030">
            <v>0</v>
          </cell>
          <cell r="I27030">
            <v>0</v>
          </cell>
          <cell r="J27030">
            <v>0</v>
          </cell>
          <cell r="K27030">
            <v>1.1261098249999999</v>
          </cell>
        </row>
        <row r="27031">
          <cell r="A27031" t="str">
            <v>TRIAE_CS42_3AS_TGACv1_212957_AA0704320.1</v>
          </cell>
          <cell r="C27031" t="str">
            <v>undescribed protein</v>
          </cell>
          <cell r="D27031">
            <v>-1.285491546</v>
          </cell>
          <cell r="E27031">
            <v>-1.175809154</v>
          </cell>
          <cell r="F27031">
            <v>0</v>
          </cell>
          <cell r="G27031">
            <v>0</v>
          </cell>
          <cell r="H27031">
            <v>0</v>
          </cell>
          <cell r="I27031">
            <v>0</v>
          </cell>
          <cell r="J27031">
            <v>0</v>
          </cell>
          <cell r="K27031">
            <v>1.05324621</v>
          </cell>
        </row>
        <row r="27032">
          <cell r="A27032" t="str">
            <v>TRIAE_CS42_2AL_TGACv1_093918_AA0289330.1</v>
          </cell>
          <cell r="B27032" t="str">
            <v>GCRP3 - Glycine and cysteine rich family protein precursor, expressed</v>
          </cell>
          <cell r="C27032" t="str">
            <v>undescribed protein</v>
          </cell>
          <cell r="D27032">
            <v>-1.2799248780000001</v>
          </cell>
          <cell r="E27032">
            <v>1.1742301660000001</v>
          </cell>
          <cell r="F27032">
            <v>1.5826352020000001</v>
          </cell>
          <cell r="G27032">
            <v>1.3920572010000001</v>
          </cell>
          <cell r="H27032">
            <v>0</v>
          </cell>
          <cell r="I27032">
            <v>2.05550707</v>
          </cell>
          <cell r="J27032">
            <v>1.4032420269999999</v>
          </cell>
          <cell r="K27032">
            <v>2.8383722210000002</v>
          </cell>
        </row>
        <row r="27033">
          <cell r="A27033" t="str">
            <v>TRIAE_CS42_2BL_TGACv1_130482_AA0412240.1</v>
          </cell>
          <cell r="B27033" t="str">
            <v>GCRP3 - Glycine and cysteine rich family protein precursor, expressed</v>
          </cell>
          <cell r="C27033" t="str">
            <v>undescribed protein</v>
          </cell>
          <cell r="D27033">
            <v>-1.2799248780000001</v>
          </cell>
          <cell r="E27033">
            <v>1.1742301660000001</v>
          </cell>
          <cell r="F27033">
            <v>1.5826352020000001</v>
          </cell>
          <cell r="G27033">
            <v>1.3920572010000001</v>
          </cell>
          <cell r="H27033">
            <v>0</v>
          </cell>
          <cell r="I27033">
            <v>2.05550707</v>
          </cell>
          <cell r="J27033">
            <v>1.4032420269999999</v>
          </cell>
          <cell r="K27033">
            <v>2.8383722210000002</v>
          </cell>
        </row>
        <row r="27034">
          <cell r="A27034" t="str">
            <v>TRIAE_CS42_2DL_TGACv1_157949_AA0503110.1</v>
          </cell>
          <cell r="B27034" t="str">
            <v>GCRP3 - Glycine and cysteine rich family protein precursor, expressed</v>
          </cell>
          <cell r="C27034" t="str">
            <v>undescribed protein</v>
          </cell>
          <cell r="D27034">
            <v>-1.2799248780000001</v>
          </cell>
          <cell r="E27034">
            <v>1.1742301660000001</v>
          </cell>
          <cell r="F27034">
            <v>1.5826352020000001</v>
          </cell>
          <cell r="G27034">
            <v>1.3920572010000001</v>
          </cell>
          <cell r="H27034">
            <v>0</v>
          </cell>
          <cell r="I27034">
            <v>2.05550707</v>
          </cell>
          <cell r="J27034">
            <v>1.4032420269999999</v>
          </cell>
          <cell r="K27034">
            <v>2.8383722210000002</v>
          </cell>
        </row>
        <row r="27035">
          <cell r="A27035" t="str">
            <v>TRIAE_CS42_4BS_TGACv1_328026_AA1081400.1</v>
          </cell>
          <cell r="B27035" t="str">
            <v>retrotransposon protein, putative, Ty3-gypsy subclass, expressed</v>
          </cell>
          <cell r="C27035" t="str">
            <v>undescribed protein</v>
          </cell>
          <cell r="D27035">
            <v>-1.266452323</v>
          </cell>
          <cell r="E27035">
            <v>0</v>
          </cell>
          <cell r="F27035">
            <v>0</v>
          </cell>
          <cell r="G27035">
            <v>0</v>
          </cell>
          <cell r="H27035">
            <v>0</v>
          </cell>
          <cell r="I27035">
            <v>0</v>
          </cell>
          <cell r="J27035">
            <v>0</v>
          </cell>
          <cell r="K27035">
            <v>0</v>
          </cell>
        </row>
        <row r="27036">
          <cell r="A27036" t="str">
            <v>TRIAE_CS42_2AL_TGACv1_094593_AA0300090.1</v>
          </cell>
          <cell r="B27036" t="str">
            <v>expressed protein</v>
          </cell>
          <cell r="C27036" t="str">
            <v>undescribed protein</v>
          </cell>
          <cell r="D27036">
            <v>-1.2352276719999999</v>
          </cell>
          <cell r="E27036">
            <v>0</v>
          </cell>
          <cell r="F27036">
            <v>0</v>
          </cell>
          <cell r="G27036">
            <v>0</v>
          </cell>
          <cell r="H27036">
            <v>0</v>
          </cell>
          <cell r="I27036">
            <v>0</v>
          </cell>
          <cell r="J27036">
            <v>0</v>
          </cell>
          <cell r="K27036">
            <v>0</v>
          </cell>
        </row>
        <row r="27037">
          <cell r="A27037" t="str">
            <v>TRIAE_CS42_6BL_TGACv1_499461_AA1583170.1</v>
          </cell>
          <cell r="C27037" t="str">
            <v>undescribed protein</v>
          </cell>
          <cell r="D27037">
            <v>-1.219527963</v>
          </cell>
          <cell r="E27037">
            <v>0</v>
          </cell>
          <cell r="F27037">
            <v>0</v>
          </cell>
          <cell r="G27037">
            <v>0</v>
          </cell>
          <cell r="H27037">
            <v>0</v>
          </cell>
          <cell r="I27037">
            <v>0</v>
          </cell>
          <cell r="J27037">
            <v>0</v>
          </cell>
          <cell r="K27037">
            <v>1.160275301</v>
          </cell>
        </row>
        <row r="27038">
          <cell r="A27038" t="str">
            <v>TRIAE_CS42_4DL_TGACv1_343096_AA1129540.1</v>
          </cell>
          <cell r="B27038" t="str">
            <v>expressed protein</v>
          </cell>
          <cell r="C27038" t="str">
            <v>undescribed protein</v>
          </cell>
          <cell r="D27038">
            <v>-1.211716579</v>
          </cell>
          <cell r="E27038">
            <v>-1.2373347189999999</v>
          </cell>
          <cell r="F27038">
            <v>0</v>
          </cell>
          <cell r="G27038">
            <v>1.799867804</v>
          </cell>
          <cell r="H27038">
            <v>0</v>
          </cell>
          <cell r="I27038">
            <v>0</v>
          </cell>
          <cell r="J27038">
            <v>0</v>
          </cell>
          <cell r="K27038">
            <v>0</v>
          </cell>
        </row>
        <row r="27039">
          <cell r="A27039" t="str">
            <v>TRIAE_CS42_7AL_TGACv1_556629_AA1767510.1</v>
          </cell>
          <cell r="B27039" t="str">
            <v>retrotransposon protein, putative, SINE subclass, expressed</v>
          </cell>
          <cell r="C27039" t="str">
            <v>undescribed protein</v>
          </cell>
          <cell r="D27039">
            <v>-1.2089931039999999</v>
          </cell>
          <cell r="E27039">
            <v>-1.530430534</v>
          </cell>
          <cell r="F27039">
            <v>-1.2414162099999999</v>
          </cell>
          <cell r="G27039">
            <v>-1.655964003</v>
          </cell>
          <cell r="H27039">
            <v>0</v>
          </cell>
          <cell r="I27039">
            <v>0</v>
          </cell>
          <cell r="J27039">
            <v>0</v>
          </cell>
          <cell r="K27039">
            <v>0</v>
          </cell>
        </row>
        <row r="27040">
          <cell r="A27040" t="str">
            <v>TRIAE_CS42_7BL_TGACv1_576941_AA1860580.1</v>
          </cell>
          <cell r="B27040" t="str">
            <v>retrotransposon protein, putative, SINE subclass, expressed</v>
          </cell>
          <cell r="C27040" t="str">
            <v>undescribed protein</v>
          </cell>
          <cell r="D27040">
            <v>-1.2089931039999999</v>
          </cell>
          <cell r="E27040">
            <v>-1.530430534</v>
          </cell>
          <cell r="F27040">
            <v>-1.2414162099999999</v>
          </cell>
          <cell r="G27040">
            <v>-1.655964003</v>
          </cell>
          <cell r="H27040">
            <v>0</v>
          </cell>
          <cell r="I27040">
            <v>0</v>
          </cell>
          <cell r="J27040">
            <v>0</v>
          </cell>
          <cell r="K27040">
            <v>0</v>
          </cell>
        </row>
        <row r="27041">
          <cell r="A27041" t="str">
            <v>TRIAE_CS42_7DL_TGACv1_603641_AA1986690.1</v>
          </cell>
          <cell r="B27041" t="str">
            <v>retrotransposon protein, putative, SINE subclass, expressed</v>
          </cell>
          <cell r="C27041" t="str">
            <v>undescribed protein</v>
          </cell>
          <cell r="D27041">
            <v>-1.2089931039999999</v>
          </cell>
          <cell r="E27041">
            <v>-1.530430534</v>
          </cell>
          <cell r="F27041">
            <v>-1.2414162099999999</v>
          </cell>
          <cell r="G27041">
            <v>-1.655964003</v>
          </cell>
          <cell r="H27041">
            <v>0</v>
          </cell>
          <cell r="I27041">
            <v>0</v>
          </cell>
          <cell r="J27041">
            <v>0</v>
          </cell>
          <cell r="K27041">
            <v>0</v>
          </cell>
        </row>
        <row r="27042">
          <cell r="A27042" t="str">
            <v>TRIAE_CS42_4AS_TGACv1_306275_AA1005550.1</v>
          </cell>
          <cell r="B27042" t="str">
            <v>phytosulfokines precursor, putative, expressed</v>
          </cell>
          <cell r="C27042" t="str">
            <v>undescribed protein</v>
          </cell>
          <cell r="D27042">
            <v>-1.193406001</v>
          </cell>
          <cell r="E27042">
            <v>-1.577673493</v>
          </cell>
          <cell r="F27042">
            <v>0</v>
          </cell>
          <cell r="G27042">
            <v>-1.873846509</v>
          </cell>
          <cell r="H27042">
            <v>0</v>
          </cell>
          <cell r="I27042">
            <v>0</v>
          </cell>
          <cell r="J27042">
            <v>0</v>
          </cell>
          <cell r="K27042">
            <v>0</v>
          </cell>
        </row>
        <row r="27043">
          <cell r="A27043" t="str">
            <v>TRIAE_CS42_2AS_TGACv1_112612_AA0342250.1</v>
          </cell>
          <cell r="C27043" t="str">
            <v>undescribed protein</v>
          </cell>
          <cell r="D27043">
            <v>-1.1911383600000001</v>
          </cell>
          <cell r="E27043">
            <v>-1.3375942780000001</v>
          </cell>
          <cell r="F27043">
            <v>0</v>
          </cell>
          <cell r="G27043">
            <v>1.043680935</v>
          </cell>
          <cell r="H27043">
            <v>0</v>
          </cell>
          <cell r="I27043">
            <v>0</v>
          </cell>
          <cell r="J27043">
            <v>0</v>
          </cell>
          <cell r="K27043">
            <v>0</v>
          </cell>
        </row>
        <row r="27044">
          <cell r="A27044" t="str">
            <v>TRIAE_CS42_1DL_TGACv1_062578_AA0216800.1</v>
          </cell>
          <cell r="B27044" t="str">
            <v>expressed protein</v>
          </cell>
          <cell r="C27044" t="str">
            <v>undescribed protein</v>
          </cell>
          <cell r="D27044">
            <v>-1.1683115239999999</v>
          </cell>
          <cell r="E27044">
            <v>-2.2536237180000001</v>
          </cell>
          <cell r="F27044">
            <v>0</v>
          </cell>
          <cell r="G27044">
            <v>0</v>
          </cell>
          <cell r="H27044">
            <v>0</v>
          </cell>
          <cell r="I27044">
            <v>0</v>
          </cell>
          <cell r="J27044">
            <v>0</v>
          </cell>
          <cell r="K27044">
            <v>0</v>
          </cell>
        </row>
        <row r="27045">
          <cell r="A27045" t="str">
            <v>TRIAE_CS42_1AL_TGACv1_000359_AA0009880.1</v>
          </cell>
          <cell r="B27045" t="str">
            <v>expressed protein</v>
          </cell>
          <cell r="C27045" t="str">
            <v>undescribed protein</v>
          </cell>
          <cell r="D27045">
            <v>-1.158597506</v>
          </cell>
          <cell r="E27045">
            <v>0</v>
          </cell>
          <cell r="F27045">
            <v>0</v>
          </cell>
          <cell r="G27045">
            <v>0</v>
          </cell>
          <cell r="H27045">
            <v>0</v>
          </cell>
          <cell r="I27045">
            <v>0</v>
          </cell>
          <cell r="J27045">
            <v>0</v>
          </cell>
          <cell r="K27045">
            <v>0</v>
          </cell>
        </row>
        <row r="27046">
          <cell r="A27046" t="str">
            <v>TRIAE_CS42_7DL_TGACv1_603051_AA1974750.1</v>
          </cell>
          <cell r="B27046" t="str">
            <v>retrotransposon protein, putative, SINE subclass, expressed</v>
          </cell>
          <cell r="C27046" t="str">
            <v>undescribed protein</v>
          </cell>
          <cell r="D27046">
            <v>-1.147127539</v>
          </cell>
          <cell r="E27046">
            <v>-1.2633347180000001</v>
          </cell>
          <cell r="F27046">
            <v>0</v>
          </cell>
          <cell r="G27046">
            <v>-2.5715342780000001</v>
          </cell>
          <cell r="H27046">
            <v>0</v>
          </cell>
          <cell r="I27046">
            <v>0</v>
          </cell>
          <cell r="J27046">
            <v>0</v>
          </cell>
          <cell r="K27046">
            <v>-2.5900244809999999</v>
          </cell>
        </row>
        <row r="27047">
          <cell r="A27047" t="str">
            <v>TRIAE_CS42_7AL_TGACv1_558237_AA1791440.1</v>
          </cell>
          <cell r="B27047" t="str">
            <v>hypothetical protein</v>
          </cell>
          <cell r="C27047" t="str">
            <v>undescribed protein</v>
          </cell>
          <cell r="D27047">
            <v>-1.124888916</v>
          </cell>
          <cell r="E27047">
            <v>0</v>
          </cell>
          <cell r="F27047">
            <v>0</v>
          </cell>
          <cell r="G27047">
            <v>0</v>
          </cell>
          <cell r="H27047">
            <v>0</v>
          </cell>
          <cell r="I27047">
            <v>0</v>
          </cell>
          <cell r="J27047">
            <v>0</v>
          </cell>
          <cell r="K27047">
            <v>0</v>
          </cell>
        </row>
        <row r="27048">
          <cell r="A27048" t="str">
            <v>TRIAE_CS42_7BL_TGACv1_578385_AA1894020.1</v>
          </cell>
          <cell r="B27048" t="str">
            <v>retrotransposon protein, putative, SINE subclass, expressed</v>
          </cell>
          <cell r="C27048" t="str">
            <v>undescribed protein</v>
          </cell>
          <cell r="D27048">
            <v>-1.1166403199999999</v>
          </cell>
          <cell r="E27048">
            <v>-1.2633347180000001</v>
          </cell>
          <cell r="F27048">
            <v>0</v>
          </cell>
          <cell r="G27048">
            <v>-2.6087933489999999</v>
          </cell>
          <cell r="H27048">
            <v>0</v>
          </cell>
          <cell r="I27048">
            <v>0</v>
          </cell>
          <cell r="J27048">
            <v>0</v>
          </cell>
          <cell r="K27048">
            <v>-2.6747719839999999</v>
          </cell>
        </row>
        <row r="27049">
          <cell r="A27049" t="str">
            <v>TRIAE_CS42_7AL_TGACv1_556354_AA1761530.1</v>
          </cell>
          <cell r="B27049" t="str">
            <v>retrotransposon protein, putative, SINE subclass, expressed</v>
          </cell>
          <cell r="C27049" t="str">
            <v>undescribed protein</v>
          </cell>
          <cell r="D27049">
            <v>-1.1166403199999999</v>
          </cell>
          <cell r="E27049">
            <v>-1.2633347180000001</v>
          </cell>
          <cell r="F27049">
            <v>0</v>
          </cell>
          <cell r="G27049">
            <v>-2.6087933489999999</v>
          </cell>
          <cell r="H27049">
            <v>0</v>
          </cell>
          <cell r="I27049">
            <v>0</v>
          </cell>
          <cell r="J27049">
            <v>0</v>
          </cell>
          <cell r="K27049">
            <v>-2.56487796</v>
          </cell>
        </row>
        <row r="27050">
          <cell r="A27050" t="str">
            <v>TRIAE_CS42_3B_TGACv1_221019_AA0727250.1</v>
          </cell>
          <cell r="B27050" t="str">
            <v>expressed protein</v>
          </cell>
          <cell r="C27050" t="str">
            <v>undescribed protein</v>
          </cell>
          <cell r="D27050">
            <v>-1.1041427159999999</v>
          </cell>
          <cell r="E27050">
            <v>-1.172013199</v>
          </cell>
          <cell r="F27050">
            <v>0</v>
          </cell>
          <cell r="G27050">
            <v>0</v>
          </cell>
          <cell r="H27050">
            <v>0</v>
          </cell>
          <cell r="I27050">
            <v>0</v>
          </cell>
          <cell r="J27050">
            <v>0</v>
          </cell>
          <cell r="K27050">
            <v>0</v>
          </cell>
        </row>
        <row r="27051">
          <cell r="A27051" t="str">
            <v>TRIAE_CS42_4AL_TGACv1_292322_AA0998430.1</v>
          </cell>
          <cell r="B27051" t="str">
            <v>retrotransposon protein, putative, Ty3-gypsy subclass, expressed</v>
          </cell>
          <cell r="C27051" t="str">
            <v>undescribed protein</v>
          </cell>
          <cell r="D27051">
            <v>-1.022675064</v>
          </cell>
          <cell r="E27051">
            <v>0</v>
          </cell>
          <cell r="F27051">
            <v>0</v>
          </cell>
          <cell r="G27051">
            <v>0</v>
          </cell>
          <cell r="H27051">
            <v>0</v>
          </cell>
          <cell r="I27051">
            <v>0</v>
          </cell>
          <cell r="J27051">
            <v>0</v>
          </cell>
          <cell r="K27051">
            <v>0</v>
          </cell>
        </row>
        <row r="27052">
          <cell r="A27052" t="str">
            <v>TRIAE_CS42_4BS_TGACv1_329496_AA1101950.1</v>
          </cell>
          <cell r="B27052" t="str">
            <v>expressed protein</v>
          </cell>
          <cell r="C27052" t="str">
            <v>undescribed protein</v>
          </cell>
          <cell r="D27052">
            <v>-1.002515118</v>
          </cell>
          <cell r="E27052">
            <v>-1.692974062</v>
          </cell>
          <cell r="F27052">
            <v>0</v>
          </cell>
          <cell r="G27052">
            <v>0</v>
          </cell>
          <cell r="H27052">
            <v>0</v>
          </cell>
          <cell r="I27052">
            <v>0</v>
          </cell>
          <cell r="J27052">
            <v>0</v>
          </cell>
          <cell r="K27052">
            <v>0</v>
          </cell>
        </row>
        <row r="27053">
          <cell r="A27053" t="str">
            <v>TRIAE_CS42_6AL_TGACv1_472632_AA1524280.1</v>
          </cell>
          <cell r="B27053" t="str">
            <v>expressed protein</v>
          </cell>
          <cell r="C27053" t="str">
            <v>undescribed protein</v>
          </cell>
          <cell r="D27053">
            <v>1.00671577</v>
          </cell>
          <cell r="E27053">
            <v>1.6937440100000001</v>
          </cell>
          <cell r="F27053">
            <v>0</v>
          </cell>
          <cell r="G27053">
            <v>0</v>
          </cell>
          <cell r="H27053">
            <v>0</v>
          </cell>
          <cell r="I27053">
            <v>0</v>
          </cell>
          <cell r="J27053">
            <v>0</v>
          </cell>
          <cell r="K27053">
            <v>0</v>
          </cell>
        </row>
        <row r="27054">
          <cell r="A27054" t="str">
            <v>TRIAE_CS42_U_TGACv1_642913_AA2124740.3</v>
          </cell>
          <cell r="B27054" t="str">
            <v>expressed protein</v>
          </cell>
          <cell r="C27054" t="str">
            <v>undescribed protein</v>
          </cell>
          <cell r="D27054">
            <v>1.029000919</v>
          </cell>
          <cell r="E27054">
            <v>0</v>
          </cell>
          <cell r="F27054">
            <v>0</v>
          </cell>
          <cell r="G27054">
            <v>0</v>
          </cell>
          <cell r="H27054">
            <v>0</v>
          </cell>
          <cell r="I27054">
            <v>0</v>
          </cell>
          <cell r="J27054">
            <v>0</v>
          </cell>
          <cell r="K27054">
            <v>0</v>
          </cell>
        </row>
        <row r="27055">
          <cell r="A27055" t="str">
            <v>TRIAE_CS42_3AL_TGACv1_196616_AA0661990.1</v>
          </cell>
          <cell r="B27055" t="str">
            <v>expressed protein</v>
          </cell>
          <cell r="C27055" t="str">
            <v>undescribed protein</v>
          </cell>
          <cell r="D27055">
            <v>1.0310046420000001</v>
          </cell>
          <cell r="E27055">
            <v>0</v>
          </cell>
          <cell r="F27055">
            <v>0</v>
          </cell>
          <cell r="G27055">
            <v>0</v>
          </cell>
          <cell r="H27055">
            <v>0</v>
          </cell>
          <cell r="I27055">
            <v>0</v>
          </cell>
          <cell r="J27055">
            <v>0</v>
          </cell>
          <cell r="K27055">
            <v>0</v>
          </cell>
        </row>
        <row r="27056">
          <cell r="A27056" t="str">
            <v>TRIAE_CS42_6DL_TGACv1_526949_AA1695750.2</v>
          </cell>
          <cell r="B27056" t="str">
            <v>expressed protein</v>
          </cell>
          <cell r="C27056" t="str">
            <v>undescribed protein</v>
          </cell>
          <cell r="D27056">
            <v>1.048529158</v>
          </cell>
          <cell r="E27056">
            <v>0</v>
          </cell>
          <cell r="F27056">
            <v>0</v>
          </cell>
          <cell r="G27056">
            <v>0</v>
          </cell>
          <cell r="H27056">
            <v>0</v>
          </cell>
          <cell r="I27056">
            <v>0</v>
          </cell>
          <cell r="J27056">
            <v>0</v>
          </cell>
          <cell r="K27056">
            <v>0</v>
          </cell>
        </row>
        <row r="27057">
          <cell r="A27057" t="str">
            <v>TRIAE_CS42_7BS_TGACv1_592557_AA1940370.2</v>
          </cell>
          <cell r="B27057" t="str">
            <v>glycine rich protein family protein, putative, expressed</v>
          </cell>
          <cell r="C27057" t="str">
            <v>undescribed protein</v>
          </cell>
          <cell r="D27057">
            <v>1.133992876</v>
          </cell>
          <cell r="E27057">
            <v>0</v>
          </cell>
          <cell r="F27057">
            <v>0</v>
          </cell>
          <cell r="G27057">
            <v>0</v>
          </cell>
          <cell r="H27057">
            <v>0</v>
          </cell>
          <cell r="I27057">
            <v>0</v>
          </cell>
          <cell r="J27057">
            <v>0</v>
          </cell>
          <cell r="K27057">
            <v>2.4785883270000002</v>
          </cell>
        </row>
        <row r="27058">
          <cell r="A27058" t="str">
            <v>TRIAE_CS42_3AS_TGACv1_212372_AA0700350.1</v>
          </cell>
          <cell r="B27058" t="str">
            <v>glycine-rich cell wall structural protein precursor, putative, expressed</v>
          </cell>
          <cell r="C27058" t="str">
            <v>undescribed protein</v>
          </cell>
          <cell r="D27058">
            <v>1.143099496</v>
          </cell>
          <cell r="E27058">
            <v>2.139754838</v>
          </cell>
          <cell r="F27058">
            <v>0</v>
          </cell>
          <cell r="G27058">
            <v>0</v>
          </cell>
          <cell r="H27058">
            <v>0</v>
          </cell>
          <cell r="I27058">
            <v>0</v>
          </cell>
          <cell r="J27058">
            <v>0</v>
          </cell>
          <cell r="K27058">
            <v>0</v>
          </cell>
        </row>
        <row r="27059">
          <cell r="A27059" t="str">
            <v>TRIAE_CS42_3DS_TGACv1_271889_AA0910250.1</v>
          </cell>
          <cell r="C27059" t="str">
            <v>undescribed protein</v>
          </cell>
          <cell r="D27059">
            <v>1.143099496</v>
          </cell>
          <cell r="E27059">
            <v>2.139754838</v>
          </cell>
          <cell r="F27059">
            <v>0</v>
          </cell>
          <cell r="G27059">
            <v>0</v>
          </cell>
          <cell r="H27059">
            <v>0</v>
          </cell>
          <cell r="I27059">
            <v>0</v>
          </cell>
          <cell r="J27059">
            <v>0</v>
          </cell>
          <cell r="K27059">
            <v>0</v>
          </cell>
        </row>
        <row r="27060">
          <cell r="A27060" t="str">
            <v>TRIAE_CS42_7BL_TGACv1_577150_AA1867420.1</v>
          </cell>
          <cell r="B27060" t="str">
            <v>expressed protein</v>
          </cell>
          <cell r="C27060" t="str">
            <v>undescribed protein</v>
          </cell>
          <cell r="D27060">
            <v>1.144528904</v>
          </cell>
          <cell r="E27060">
            <v>0</v>
          </cell>
          <cell r="F27060">
            <v>0</v>
          </cell>
          <cell r="G27060">
            <v>0</v>
          </cell>
          <cell r="H27060">
            <v>0</v>
          </cell>
          <cell r="I27060">
            <v>0</v>
          </cell>
          <cell r="J27060">
            <v>0</v>
          </cell>
          <cell r="K27060">
            <v>0</v>
          </cell>
        </row>
        <row r="27061">
          <cell r="A27061" t="str">
            <v>TRIAE_CS42_7DL_TGACv1_603166_AA1977440.1</v>
          </cell>
          <cell r="B27061" t="str">
            <v>expressed protein</v>
          </cell>
          <cell r="C27061" t="str">
            <v>undescribed protein</v>
          </cell>
          <cell r="D27061">
            <v>1.157177168</v>
          </cell>
          <cell r="E27061">
            <v>0</v>
          </cell>
          <cell r="F27061">
            <v>0</v>
          </cell>
          <cell r="G27061">
            <v>-1.857859189</v>
          </cell>
          <cell r="H27061">
            <v>0</v>
          </cell>
          <cell r="I27061">
            <v>0</v>
          </cell>
          <cell r="J27061">
            <v>0</v>
          </cell>
          <cell r="K27061">
            <v>0</v>
          </cell>
        </row>
        <row r="27062">
          <cell r="A27062" t="str">
            <v>TRIAE_CS42_7AL_TGACv1_558670_AA1795200.1</v>
          </cell>
          <cell r="B27062" t="str">
            <v>expressed protein</v>
          </cell>
          <cell r="C27062" t="str">
            <v>undescribed protein</v>
          </cell>
          <cell r="D27062">
            <v>1.1586381690000001</v>
          </cell>
          <cell r="E27062">
            <v>0</v>
          </cell>
          <cell r="F27062">
            <v>0</v>
          </cell>
          <cell r="G27062">
            <v>0</v>
          </cell>
          <cell r="H27062">
            <v>0</v>
          </cell>
          <cell r="I27062">
            <v>0</v>
          </cell>
          <cell r="J27062">
            <v>0</v>
          </cell>
          <cell r="K27062">
            <v>3.028441736</v>
          </cell>
        </row>
        <row r="27063">
          <cell r="A27063" t="str">
            <v>TRIAE_CS42_2BL_TGACv1_131304_AA0425680.1</v>
          </cell>
          <cell r="B27063" t="str">
            <v>expressed protein</v>
          </cell>
          <cell r="C27063" t="str">
            <v>undescribed protein</v>
          </cell>
          <cell r="D27063">
            <v>1.2074401509999999</v>
          </cell>
          <cell r="E27063">
            <v>0</v>
          </cell>
          <cell r="F27063">
            <v>0</v>
          </cell>
          <cell r="G27063">
            <v>0</v>
          </cell>
          <cell r="H27063">
            <v>0</v>
          </cell>
          <cell r="I27063">
            <v>0</v>
          </cell>
          <cell r="J27063">
            <v>0</v>
          </cell>
          <cell r="K27063">
            <v>0</v>
          </cell>
        </row>
        <row r="27064">
          <cell r="A27064" t="str">
            <v>TRIAE_CS42_7AS_TGACv1_569045_AA1805630.1</v>
          </cell>
          <cell r="B27064" t="str">
            <v>expressed protein</v>
          </cell>
          <cell r="C27064" t="str">
            <v>undescribed protein</v>
          </cell>
          <cell r="D27064">
            <v>1.211293213</v>
          </cell>
          <cell r="E27064">
            <v>-1.397149448</v>
          </cell>
          <cell r="F27064">
            <v>0</v>
          </cell>
          <cell r="G27064">
            <v>-4.217156364</v>
          </cell>
          <cell r="H27064">
            <v>0</v>
          </cell>
          <cell r="I27064">
            <v>0</v>
          </cell>
          <cell r="J27064">
            <v>0</v>
          </cell>
          <cell r="K27064">
            <v>0</v>
          </cell>
        </row>
        <row r="27065">
          <cell r="A27065" t="str">
            <v>TRIAE_CS42_6BL_TGACv1_500836_AA1610460.1</v>
          </cell>
          <cell r="B27065" t="str">
            <v>expressed protein</v>
          </cell>
          <cell r="C27065" t="str">
            <v>undescribed protein</v>
          </cell>
          <cell r="D27065">
            <v>1.2629229879999999</v>
          </cell>
          <cell r="E27065">
            <v>0</v>
          </cell>
          <cell r="F27065">
            <v>0</v>
          </cell>
          <cell r="G27065">
            <v>0</v>
          </cell>
          <cell r="H27065">
            <v>0</v>
          </cell>
          <cell r="I27065">
            <v>0</v>
          </cell>
          <cell r="J27065">
            <v>0</v>
          </cell>
          <cell r="K27065">
            <v>0</v>
          </cell>
        </row>
        <row r="27066">
          <cell r="A27066" t="str">
            <v>TRIAE_CS42_4DL_TGACv1_344369_AA1146560.1</v>
          </cell>
          <cell r="B27066" t="str">
            <v>expressed protein</v>
          </cell>
          <cell r="C27066" t="str">
            <v>undescribed protein</v>
          </cell>
          <cell r="D27066">
            <v>1.2694682349999999</v>
          </cell>
          <cell r="E27066">
            <v>1.559855604</v>
          </cell>
          <cell r="F27066">
            <v>0</v>
          </cell>
          <cell r="G27066">
            <v>-1.6567709349999999</v>
          </cell>
          <cell r="H27066">
            <v>0</v>
          </cell>
          <cell r="I27066">
            <v>0</v>
          </cell>
          <cell r="J27066">
            <v>0</v>
          </cell>
          <cell r="K27066">
            <v>0</v>
          </cell>
        </row>
        <row r="27067">
          <cell r="A27067" t="str">
            <v>TRIAE_CS42_7AS_TGACv1_569269_AA1812050.1</v>
          </cell>
          <cell r="B27067" t="str">
            <v>glycine rich protein family protein, putative, expressed</v>
          </cell>
          <cell r="C27067" t="str">
            <v>undescribed protein</v>
          </cell>
          <cell r="D27067">
            <v>1.276485045</v>
          </cell>
          <cell r="E27067">
            <v>0</v>
          </cell>
          <cell r="F27067">
            <v>0</v>
          </cell>
          <cell r="G27067">
            <v>0</v>
          </cell>
          <cell r="H27067">
            <v>0</v>
          </cell>
          <cell r="I27067">
            <v>0</v>
          </cell>
          <cell r="J27067">
            <v>0</v>
          </cell>
          <cell r="K27067">
            <v>2.3892508389999998</v>
          </cell>
        </row>
        <row r="27068">
          <cell r="A27068" t="str">
            <v>TRIAE_CS42_7BL_TGACv1_578619_AA1897830.1</v>
          </cell>
          <cell r="B27068" t="str">
            <v>expressed protein</v>
          </cell>
          <cell r="C27068" t="str">
            <v>undescribed protein</v>
          </cell>
          <cell r="D27068">
            <v>1.281605597</v>
          </cell>
          <cell r="E27068">
            <v>1.4278276249999999</v>
          </cell>
          <cell r="F27068">
            <v>0</v>
          </cell>
          <cell r="G27068">
            <v>1.049862804</v>
          </cell>
          <cell r="H27068">
            <v>0</v>
          </cell>
          <cell r="I27068">
            <v>0</v>
          </cell>
          <cell r="J27068">
            <v>0</v>
          </cell>
          <cell r="K27068">
            <v>5.6498023420000001</v>
          </cell>
        </row>
        <row r="27069">
          <cell r="A27069" t="str">
            <v>TRIAE_CS42_2BS_TGACv1_146514_AA0467230.1</v>
          </cell>
          <cell r="C27069" t="str">
            <v>undescribed protein</v>
          </cell>
          <cell r="D27069">
            <v>1.358343909</v>
          </cell>
          <cell r="E27069">
            <v>0</v>
          </cell>
          <cell r="F27069">
            <v>0</v>
          </cell>
          <cell r="G27069">
            <v>-1.9365628509999999</v>
          </cell>
          <cell r="H27069">
            <v>0</v>
          </cell>
          <cell r="I27069">
            <v>0</v>
          </cell>
          <cell r="J27069">
            <v>0</v>
          </cell>
          <cell r="K27069">
            <v>0</v>
          </cell>
        </row>
        <row r="27070">
          <cell r="A27070" t="str">
            <v>TRIAE_CS42_7AL_TGACv1_557863_AA1787190.1</v>
          </cell>
          <cell r="B27070" t="str">
            <v>expressed protein</v>
          </cell>
          <cell r="C27070" t="str">
            <v>undescribed protein</v>
          </cell>
          <cell r="D27070">
            <v>1.563102481</v>
          </cell>
          <cell r="E27070">
            <v>0</v>
          </cell>
          <cell r="F27070">
            <v>0</v>
          </cell>
          <cell r="G27070">
            <v>0</v>
          </cell>
          <cell r="H27070">
            <v>0</v>
          </cell>
          <cell r="I27070">
            <v>0</v>
          </cell>
          <cell r="J27070">
            <v>0</v>
          </cell>
          <cell r="K27070">
            <v>0</v>
          </cell>
        </row>
        <row r="27071">
          <cell r="A27071" t="str">
            <v>TRIAE_CS42_6BS_TGACv1_514327_AA1658410.1</v>
          </cell>
          <cell r="B27071" t="str">
            <v>transposon protein, putative, unclassified, expressed</v>
          </cell>
          <cell r="C27071" t="str">
            <v>undescribed protein</v>
          </cell>
          <cell r="D27071">
            <v>1.608111831</v>
          </cell>
          <cell r="E27071">
            <v>1.830052563</v>
          </cell>
          <cell r="F27071">
            <v>0</v>
          </cell>
          <cell r="G27071">
            <v>0</v>
          </cell>
          <cell r="H27071">
            <v>0</v>
          </cell>
          <cell r="I27071">
            <v>0</v>
          </cell>
          <cell r="J27071">
            <v>0</v>
          </cell>
          <cell r="K27071">
            <v>0</v>
          </cell>
        </row>
        <row r="27072">
          <cell r="A27072" t="str">
            <v>TRIAE_CS42_7BL_TGACv1_577142_AA1867250.1</v>
          </cell>
          <cell r="B27072" t="str">
            <v>expressed protein</v>
          </cell>
          <cell r="C27072" t="str">
            <v>undescribed protein</v>
          </cell>
          <cell r="D27072">
            <v>1.6245830809999999</v>
          </cell>
          <cell r="E27072">
            <v>0</v>
          </cell>
          <cell r="F27072">
            <v>0</v>
          </cell>
          <cell r="G27072">
            <v>0</v>
          </cell>
          <cell r="H27072">
            <v>0</v>
          </cell>
          <cell r="I27072">
            <v>0</v>
          </cell>
          <cell r="J27072">
            <v>0</v>
          </cell>
          <cell r="K27072">
            <v>0</v>
          </cell>
        </row>
        <row r="27073">
          <cell r="A27073" t="str">
            <v>TRIAE_CS42_7BS_TGACv1_591888_AA1924580.1</v>
          </cell>
          <cell r="B27073" t="str">
            <v>retrotransposon protein, putative, unclassified, expressed</v>
          </cell>
          <cell r="C27073" t="str">
            <v>undescribed protein</v>
          </cell>
          <cell r="D27073">
            <v>1.657543626</v>
          </cell>
          <cell r="E27073">
            <v>1.3490701490000001</v>
          </cell>
          <cell r="F27073">
            <v>0</v>
          </cell>
          <cell r="G27073">
            <v>0</v>
          </cell>
          <cell r="H27073">
            <v>0</v>
          </cell>
          <cell r="I27073">
            <v>0</v>
          </cell>
          <cell r="J27073">
            <v>0</v>
          </cell>
          <cell r="K27073">
            <v>0</v>
          </cell>
        </row>
        <row r="27074">
          <cell r="A27074" t="str">
            <v>TRIAE_CS42_7DL_TGACv1_604133_AA1994240.1</v>
          </cell>
          <cell r="B27074" t="str">
            <v>expressed protein</v>
          </cell>
          <cell r="C27074" t="str">
            <v>undescribed protein</v>
          </cell>
          <cell r="D27074">
            <v>1.6834362469999999</v>
          </cell>
          <cell r="E27074">
            <v>0</v>
          </cell>
          <cell r="F27074">
            <v>0</v>
          </cell>
          <cell r="G27074">
            <v>-1.9109149110000001</v>
          </cell>
          <cell r="H27074">
            <v>0</v>
          </cell>
          <cell r="I27074">
            <v>0</v>
          </cell>
          <cell r="J27074">
            <v>0</v>
          </cell>
          <cell r="K27074">
            <v>0</v>
          </cell>
        </row>
        <row r="27075">
          <cell r="A27075" t="str">
            <v>TRIAE_CS42_7BL_TGACv1_577142_AA1867260.1</v>
          </cell>
          <cell r="B27075" t="str">
            <v>expressed protein</v>
          </cell>
          <cell r="C27075" t="str">
            <v>undescribed protein</v>
          </cell>
          <cell r="D27075">
            <v>1.6975211240000001</v>
          </cell>
          <cell r="E27075">
            <v>0</v>
          </cell>
          <cell r="F27075">
            <v>0</v>
          </cell>
          <cell r="G27075">
            <v>0</v>
          </cell>
          <cell r="H27075">
            <v>0</v>
          </cell>
          <cell r="I27075">
            <v>0</v>
          </cell>
          <cell r="J27075">
            <v>0</v>
          </cell>
          <cell r="K27075">
            <v>0</v>
          </cell>
        </row>
        <row r="27076">
          <cell r="A27076" t="str">
            <v>TRIAE_CS42_7BL_TGACv1_577812_AA1883920.1</v>
          </cell>
          <cell r="B27076" t="str">
            <v>expressed protein</v>
          </cell>
          <cell r="C27076" t="str">
            <v>undescribed protein</v>
          </cell>
          <cell r="D27076">
            <v>1.712228952</v>
          </cell>
          <cell r="E27076">
            <v>1.79964338</v>
          </cell>
          <cell r="F27076">
            <v>0</v>
          </cell>
          <cell r="G27076">
            <v>0</v>
          </cell>
          <cell r="H27076">
            <v>0</v>
          </cell>
          <cell r="I27076">
            <v>0</v>
          </cell>
          <cell r="J27076">
            <v>0</v>
          </cell>
          <cell r="K27076">
            <v>0</v>
          </cell>
        </row>
        <row r="27077">
          <cell r="A27077" t="str">
            <v>TRIAE_CS42_5DL_TGACv1_433670_AA1419120.1</v>
          </cell>
          <cell r="B27077" t="str">
            <v>PRAS-rich protein, putative, expressed</v>
          </cell>
          <cell r="C27077" t="str">
            <v>undescribed protein</v>
          </cell>
          <cell r="D27077">
            <v>1.7692381690000001</v>
          </cell>
          <cell r="E27077">
            <v>0</v>
          </cell>
          <cell r="F27077">
            <v>0</v>
          </cell>
          <cell r="G27077">
            <v>-2.8653464340000001</v>
          </cell>
          <cell r="H27077">
            <v>0</v>
          </cell>
          <cell r="I27077">
            <v>0</v>
          </cell>
          <cell r="J27077">
            <v>0</v>
          </cell>
          <cell r="K27077">
            <v>0</v>
          </cell>
        </row>
        <row r="27078">
          <cell r="A27078" t="str">
            <v>TRIAE_CS42_7DS_TGACv1_622419_AA2039270.1</v>
          </cell>
          <cell r="B27078" t="str">
            <v>retrotransposon protein, putative, unclassified, expressed</v>
          </cell>
          <cell r="C27078" t="str">
            <v>undescribed protein</v>
          </cell>
          <cell r="D27078">
            <v>1.792158833</v>
          </cell>
          <cell r="E27078">
            <v>0</v>
          </cell>
          <cell r="F27078">
            <v>0</v>
          </cell>
          <cell r="G27078">
            <v>-1.391815928</v>
          </cell>
          <cell r="H27078">
            <v>0</v>
          </cell>
          <cell r="I27078">
            <v>0</v>
          </cell>
          <cell r="J27078">
            <v>0</v>
          </cell>
          <cell r="K27078">
            <v>0</v>
          </cell>
        </row>
        <row r="27079">
          <cell r="A27079" t="str">
            <v>TRIAE_CS42_2BL_TGACv1_130321_AA0408830.1</v>
          </cell>
          <cell r="B27079" t="str">
            <v>expressed protein</v>
          </cell>
          <cell r="C27079" t="str">
            <v>undescribed protein</v>
          </cell>
          <cell r="D27079">
            <v>1.7934831689999999</v>
          </cell>
          <cell r="E27079">
            <v>2.1081497420000002</v>
          </cell>
          <cell r="F27079">
            <v>0</v>
          </cell>
          <cell r="G27079">
            <v>-1.855902342</v>
          </cell>
          <cell r="H27079">
            <v>0</v>
          </cell>
          <cell r="I27079">
            <v>0</v>
          </cell>
          <cell r="J27079">
            <v>0</v>
          </cell>
          <cell r="K27079">
            <v>0</v>
          </cell>
        </row>
        <row r="27080">
          <cell r="A27080" t="str">
            <v>TRIAE_CS42_2DL_TGACv1_157916_AA0501590.1</v>
          </cell>
          <cell r="B27080" t="str">
            <v>expressed protein</v>
          </cell>
          <cell r="C27080" t="str">
            <v>undescribed protein</v>
          </cell>
          <cell r="D27080">
            <v>1.7934831689999999</v>
          </cell>
          <cell r="E27080">
            <v>2.3500597779999999</v>
          </cell>
          <cell r="F27080">
            <v>0</v>
          </cell>
          <cell r="G27080">
            <v>-1.8287510440000001</v>
          </cell>
          <cell r="H27080">
            <v>0</v>
          </cell>
          <cell r="I27080">
            <v>0</v>
          </cell>
          <cell r="J27080">
            <v>0</v>
          </cell>
          <cell r="K27080">
            <v>0</v>
          </cell>
        </row>
        <row r="27081">
          <cell r="A27081" t="str">
            <v>TRIAE_CS42_2AL_TGACv1_095292_AA0309150.1</v>
          </cell>
          <cell r="B27081" t="str">
            <v>expressed protein</v>
          </cell>
          <cell r="C27081" t="str">
            <v>undescribed protein</v>
          </cell>
          <cell r="D27081">
            <v>1.928439708</v>
          </cell>
          <cell r="E27081">
            <v>2.4922776529999999</v>
          </cell>
          <cell r="F27081">
            <v>0</v>
          </cell>
          <cell r="G27081">
            <v>0</v>
          </cell>
          <cell r="H27081">
            <v>0</v>
          </cell>
          <cell r="I27081">
            <v>0</v>
          </cell>
          <cell r="J27081">
            <v>0</v>
          </cell>
          <cell r="K27081">
            <v>0</v>
          </cell>
        </row>
        <row r="27082">
          <cell r="A27082" t="str">
            <v>TRIAE_CS42_6BL_TGACv1_499663_AA1588640.1</v>
          </cell>
          <cell r="C27082" t="str">
            <v>undescribed protein</v>
          </cell>
          <cell r="D27082">
            <v>2.1324552479999999</v>
          </cell>
          <cell r="E27082">
            <v>3.1541314090000001</v>
          </cell>
          <cell r="F27082">
            <v>0</v>
          </cell>
          <cell r="G27082">
            <v>0</v>
          </cell>
          <cell r="H27082">
            <v>0</v>
          </cell>
          <cell r="I27082">
            <v>0</v>
          </cell>
          <cell r="J27082">
            <v>0</v>
          </cell>
          <cell r="K27082">
            <v>0</v>
          </cell>
        </row>
        <row r="27083">
          <cell r="A27083" t="str">
            <v>TRIAE_CS42_7AS_TGACv1_569566_AA1819270.1</v>
          </cell>
          <cell r="C27083" t="str">
            <v>undescribed protein</v>
          </cell>
          <cell r="D27083">
            <v>2.1536084039999999</v>
          </cell>
          <cell r="E27083">
            <v>0</v>
          </cell>
          <cell r="F27083">
            <v>0</v>
          </cell>
          <cell r="G27083">
            <v>-1.9051795250000001</v>
          </cell>
          <cell r="H27083">
            <v>0</v>
          </cell>
          <cell r="I27083">
            <v>0</v>
          </cell>
          <cell r="J27083">
            <v>0</v>
          </cell>
          <cell r="K27083">
            <v>0</v>
          </cell>
        </row>
        <row r="27084">
          <cell r="A27084" t="str">
            <v>TRIAE_CS42_7AS_TGACv1_570625_AA1838420.1</v>
          </cell>
          <cell r="B27084" t="str">
            <v>expressed protein</v>
          </cell>
          <cell r="C27084" t="str">
            <v>undescribed protein</v>
          </cell>
          <cell r="D27084">
            <v>2.170183067</v>
          </cell>
          <cell r="E27084">
            <v>0</v>
          </cell>
          <cell r="F27084">
            <v>0</v>
          </cell>
          <cell r="G27084">
            <v>0</v>
          </cell>
          <cell r="H27084">
            <v>0</v>
          </cell>
          <cell r="I27084">
            <v>0</v>
          </cell>
          <cell r="J27084">
            <v>0</v>
          </cell>
          <cell r="K27084">
            <v>0</v>
          </cell>
        </row>
        <row r="27085">
          <cell r="A27085" t="str">
            <v>TRIAE_CS42_4AL_TGACv1_288704_AA0955950.1</v>
          </cell>
          <cell r="B27085" t="str">
            <v>expressed protein</v>
          </cell>
          <cell r="C27085" t="str">
            <v>undescribed protein</v>
          </cell>
          <cell r="D27085">
            <v>2.170676023</v>
          </cell>
          <cell r="E27085">
            <v>0</v>
          </cell>
          <cell r="F27085">
            <v>0</v>
          </cell>
          <cell r="G27085">
            <v>0</v>
          </cell>
          <cell r="H27085">
            <v>0</v>
          </cell>
          <cell r="I27085">
            <v>0</v>
          </cell>
          <cell r="J27085">
            <v>0</v>
          </cell>
          <cell r="K27085">
            <v>0</v>
          </cell>
        </row>
        <row r="27086">
          <cell r="A27086" t="str">
            <v>TRIAE_CS42_7BS_TGACv1_591846_AA1923450.1</v>
          </cell>
          <cell r="C27086" t="str">
            <v>undescribed protein</v>
          </cell>
          <cell r="D27086">
            <v>2.3476806059999999</v>
          </cell>
          <cell r="E27086">
            <v>0</v>
          </cell>
          <cell r="F27086">
            <v>0</v>
          </cell>
          <cell r="G27086">
            <v>-1.899841066</v>
          </cell>
          <cell r="H27086">
            <v>0</v>
          </cell>
          <cell r="I27086">
            <v>0</v>
          </cell>
          <cell r="J27086">
            <v>0</v>
          </cell>
          <cell r="K27086">
            <v>0</v>
          </cell>
        </row>
        <row r="27087">
          <cell r="A27087" t="str">
            <v>TRIAE_CS42_5AL_TGACv1_378763_AA1254450.1</v>
          </cell>
          <cell r="B27087" t="str">
            <v>expressed protein</v>
          </cell>
          <cell r="C27087" t="str">
            <v>undescribed protein</v>
          </cell>
          <cell r="D27087">
            <v>2.3481581029999998</v>
          </cell>
          <cell r="E27087">
            <v>2.2262563389999999</v>
          </cell>
          <cell r="F27087">
            <v>0</v>
          </cell>
          <cell r="G27087">
            <v>0</v>
          </cell>
          <cell r="H27087">
            <v>0</v>
          </cell>
          <cell r="I27087">
            <v>0</v>
          </cell>
          <cell r="J27087">
            <v>0</v>
          </cell>
          <cell r="K27087">
            <v>0</v>
          </cell>
        </row>
        <row r="27088">
          <cell r="A27088" t="str">
            <v>TRIAE_CS42_1BS_TGACv1_049385_AA0151630.1</v>
          </cell>
          <cell r="C27088" t="str">
            <v>undescribed protein</v>
          </cell>
          <cell r="D27088">
            <v>2.3645239779999998</v>
          </cell>
          <cell r="E27088">
            <v>0</v>
          </cell>
          <cell r="F27088">
            <v>0</v>
          </cell>
          <cell r="G27088">
            <v>0</v>
          </cell>
          <cell r="H27088">
            <v>0</v>
          </cell>
          <cell r="I27088">
            <v>0</v>
          </cell>
          <cell r="J27088">
            <v>0</v>
          </cell>
          <cell r="K27088">
            <v>0</v>
          </cell>
        </row>
        <row r="27089">
          <cell r="A27089" t="str">
            <v>TRIAE_CS42_6DS_TGACv1_542788_AA1730440.1</v>
          </cell>
          <cell r="B27089" t="str">
            <v>expressed protein</v>
          </cell>
          <cell r="C27089" t="str">
            <v>undescribed protein</v>
          </cell>
          <cell r="D27089">
            <v>2.3694734980000001</v>
          </cell>
          <cell r="E27089">
            <v>6.418627721</v>
          </cell>
          <cell r="F27089">
            <v>3.3910964909999999</v>
          </cell>
          <cell r="G27089">
            <v>2.68004277</v>
          </cell>
          <cell r="H27089">
            <v>0</v>
          </cell>
          <cell r="I27089">
            <v>0</v>
          </cell>
          <cell r="J27089">
            <v>0</v>
          </cell>
          <cell r="K27089">
            <v>1.486044524</v>
          </cell>
        </row>
        <row r="27090">
          <cell r="A27090" t="str">
            <v>TRIAE_CS42_5AL_TGACv1_374983_AA1213240.1</v>
          </cell>
          <cell r="B27090" t="str">
            <v>PRAS-rich protein, putative, expressed</v>
          </cell>
          <cell r="C27090" t="str">
            <v>undescribed protein</v>
          </cell>
          <cell r="D27090">
            <v>2.3962163140000001</v>
          </cell>
          <cell r="E27090">
            <v>0</v>
          </cell>
          <cell r="F27090">
            <v>0</v>
          </cell>
          <cell r="G27090">
            <v>-2.692322748</v>
          </cell>
          <cell r="H27090">
            <v>0</v>
          </cell>
          <cell r="I27090">
            <v>0</v>
          </cell>
          <cell r="J27090">
            <v>0</v>
          </cell>
          <cell r="K27090">
            <v>0</v>
          </cell>
        </row>
        <row r="27091">
          <cell r="A27091" t="str">
            <v>TRIAE_CS42_7DS_TGACv1_621633_AA2021630.1</v>
          </cell>
          <cell r="B27091" t="str">
            <v>expressed protein</v>
          </cell>
          <cell r="C27091" t="str">
            <v>undescribed protein</v>
          </cell>
          <cell r="D27091">
            <v>2.4403046690000001</v>
          </cell>
          <cell r="E27091">
            <v>0</v>
          </cell>
          <cell r="F27091">
            <v>0</v>
          </cell>
          <cell r="G27091">
            <v>0</v>
          </cell>
          <cell r="H27091">
            <v>0</v>
          </cell>
          <cell r="I27091">
            <v>0</v>
          </cell>
          <cell r="J27091">
            <v>0</v>
          </cell>
          <cell r="K27091">
            <v>0</v>
          </cell>
        </row>
        <row r="27092">
          <cell r="A27092" t="str">
            <v>TRIAE_CS42_6AS_TGACv1_487229_AA1569260.1</v>
          </cell>
          <cell r="B27092" t="str">
            <v>expressed protein</v>
          </cell>
          <cell r="C27092" t="str">
            <v>undescribed protein</v>
          </cell>
          <cell r="D27092">
            <v>2.4460836129999999</v>
          </cell>
          <cell r="E27092">
            <v>6.5313900970000001</v>
          </cell>
          <cell r="F27092">
            <v>3.3049162700000001</v>
          </cell>
          <cell r="G27092">
            <v>2.6189161159999998</v>
          </cell>
          <cell r="H27092">
            <v>0</v>
          </cell>
          <cell r="I27092">
            <v>0</v>
          </cell>
          <cell r="J27092">
            <v>0</v>
          </cell>
          <cell r="K27092">
            <v>1.5035202430000001</v>
          </cell>
        </row>
        <row r="27093">
          <cell r="A27093" t="str">
            <v>TRIAE_CS42_7DL_TGACv1_603208_AA1978380.1</v>
          </cell>
          <cell r="B27093" t="str">
            <v>expressed protein</v>
          </cell>
          <cell r="C27093" t="str">
            <v>undescribed protein</v>
          </cell>
          <cell r="D27093">
            <v>2.4945911810000001</v>
          </cell>
          <cell r="E27093">
            <v>0</v>
          </cell>
          <cell r="F27093">
            <v>0</v>
          </cell>
          <cell r="G27093">
            <v>0</v>
          </cell>
          <cell r="H27093">
            <v>0</v>
          </cell>
          <cell r="I27093">
            <v>0</v>
          </cell>
          <cell r="J27093">
            <v>0</v>
          </cell>
          <cell r="K27093">
            <v>0</v>
          </cell>
        </row>
        <row r="27094">
          <cell r="A27094" t="str">
            <v>TRIAE_CS42_2AL_TGACv1_093928_AA0289560.1</v>
          </cell>
          <cell r="B27094" t="str">
            <v>retrotransposon protein, putative, unclassified, expressed</v>
          </cell>
          <cell r="C27094" t="str">
            <v>undescribed protein</v>
          </cell>
          <cell r="D27094">
            <v>2.518555187</v>
          </cell>
          <cell r="E27094">
            <v>2.2510118939999999</v>
          </cell>
          <cell r="F27094">
            <v>0</v>
          </cell>
          <cell r="G27094">
            <v>0</v>
          </cell>
          <cell r="H27094">
            <v>0</v>
          </cell>
          <cell r="I27094">
            <v>0</v>
          </cell>
          <cell r="J27094">
            <v>0</v>
          </cell>
          <cell r="K27094">
            <v>0</v>
          </cell>
        </row>
        <row r="27095">
          <cell r="A27095" t="str">
            <v>TRIAE_CS42_1DS_TGACv1_081068_AA0257380.1</v>
          </cell>
          <cell r="B27095" t="str">
            <v>expressed protein</v>
          </cell>
          <cell r="C27095" t="str">
            <v>undescribed protein</v>
          </cell>
          <cell r="D27095">
            <v>2.566831096</v>
          </cell>
          <cell r="E27095">
            <v>3.1134911120000002</v>
          </cell>
          <cell r="F27095">
            <v>1.1222497730000001</v>
          </cell>
          <cell r="G27095">
            <v>0</v>
          </cell>
          <cell r="H27095">
            <v>0</v>
          </cell>
          <cell r="I27095">
            <v>0</v>
          </cell>
          <cell r="J27095">
            <v>0</v>
          </cell>
          <cell r="K27095">
            <v>0</v>
          </cell>
        </row>
        <row r="27096">
          <cell r="A27096" t="str">
            <v>TRIAE_CS42_1AL_TGACv1_002615_AA0043660.1</v>
          </cell>
          <cell r="B27096" t="str">
            <v>expressed protein</v>
          </cell>
          <cell r="C27096" t="str">
            <v>undescribed protein</v>
          </cell>
          <cell r="D27096">
            <v>2.597057527</v>
          </cell>
          <cell r="E27096">
            <v>0</v>
          </cell>
          <cell r="F27096">
            <v>0</v>
          </cell>
          <cell r="G27096">
            <v>0</v>
          </cell>
          <cell r="H27096">
            <v>0</v>
          </cell>
          <cell r="I27096">
            <v>0</v>
          </cell>
          <cell r="J27096">
            <v>0</v>
          </cell>
          <cell r="K27096">
            <v>0</v>
          </cell>
        </row>
        <row r="27097">
          <cell r="A27097" t="str">
            <v>TRIAE_CS42_1BL_TGACv1_030570_AA0094360.1</v>
          </cell>
          <cell r="B27097" t="str">
            <v>expressed protein</v>
          </cell>
          <cell r="C27097" t="str">
            <v>undescribed protein</v>
          </cell>
          <cell r="D27097">
            <v>2.597057527</v>
          </cell>
          <cell r="E27097">
            <v>0</v>
          </cell>
          <cell r="F27097">
            <v>0</v>
          </cell>
          <cell r="G27097">
            <v>0</v>
          </cell>
          <cell r="H27097">
            <v>0</v>
          </cell>
          <cell r="I27097">
            <v>0</v>
          </cell>
          <cell r="J27097">
            <v>0</v>
          </cell>
          <cell r="K27097">
            <v>0</v>
          </cell>
        </row>
        <row r="27098">
          <cell r="A27098" t="str">
            <v>TRIAE_CS42_1DL_TGACv1_061651_AA0201070.1</v>
          </cell>
          <cell r="B27098" t="str">
            <v>expressed protein</v>
          </cell>
          <cell r="C27098" t="str">
            <v>undescribed protein</v>
          </cell>
          <cell r="D27098">
            <v>2.597057527</v>
          </cell>
          <cell r="E27098">
            <v>0</v>
          </cell>
          <cell r="F27098">
            <v>0</v>
          </cell>
          <cell r="G27098">
            <v>0</v>
          </cell>
          <cell r="H27098">
            <v>0</v>
          </cell>
          <cell r="I27098">
            <v>0</v>
          </cell>
          <cell r="J27098">
            <v>0</v>
          </cell>
          <cell r="K27098">
            <v>0</v>
          </cell>
        </row>
        <row r="27099">
          <cell r="A27099" t="str">
            <v>TRIAE_CS42_7AS_TGACv1_571920_AA1850760.1</v>
          </cell>
          <cell r="B27099" t="str">
            <v>expressed protein</v>
          </cell>
          <cell r="C27099" t="str">
            <v>undescribed protein</v>
          </cell>
          <cell r="D27099">
            <v>2.6640729420000002</v>
          </cell>
          <cell r="E27099">
            <v>2.2613913069999998</v>
          </cell>
          <cell r="F27099">
            <v>0</v>
          </cell>
          <cell r="G27099">
            <v>0</v>
          </cell>
          <cell r="H27099">
            <v>0</v>
          </cell>
          <cell r="I27099">
            <v>0</v>
          </cell>
          <cell r="J27099">
            <v>0</v>
          </cell>
          <cell r="K27099">
            <v>0</v>
          </cell>
        </row>
        <row r="27100">
          <cell r="A27100" t="str">
            <v>TRIAE_CS42_4DS_TGACv1_362590_AA1180860.1</v>
          </cell>
          <cell r="B27100" t="str">
            <v>expressed protein</v>
          </cell>
          <cell r="C27100" t="str">
            <v>undescribed protein</v>
          </cell>
          <cell r="D27100">
            <v>2.715676293</v>
          </cell>
          <cell r="E27100">
            <v>0</v>
          </cell>
          <cell r="F27100">
            <v>0</v>
          </cell>
          <cell r="G27100">
            <v>0</v>
          </cell>
          <cell r="H27100">
            <v>0</v>
          </cell>
          <cell r="I27100">
            <v>0</v>
          </cell>
          <cell r="J27100">
            <v>0</v>
          </cell>
          <cell r="K27100">
            <v>0</v>
          </cell>
        </row>
        <row r="27101">
          <cell r="A27101" t="str">
            <v>TRIAE_CS42_4DS_TGACv1_362080_AA1176530.1</v>
          </cell>
          <cell r="B27101" t="str">
            <v>expressed protein</v>
          </cell>
          <cell r="C27101" t="str">
            <v>undescribed protein</v>
          </cell>
          <cell r="D27101">
            <v>2.8894369769999999</v>
          </cell>
          <cell r="E27101">
            <v>0</v>
          </cell>
          <cell r="F27101">
            <v>0</v>
          </cell>
          <cell r="G27101">
            <v>0</v>
          </cell>
          <cell r="H27101">
            <v>0</v>
          </cell>
          <cell r="I27101">
            <v>0</v>
          </cell>
          <cell r="J27101">
            <v>0</v>
          </cell>
          <cell r="K27101">
            <v>0</v>
          </cell>
        </row>
        <row r="27102">
          <cell r="A27102" t="str">
            <v>TRIAE_CS42_3AL_TGACv1_193938_AA0622990.1</v>
          </cell>
          <cell r="B27102" t="str">
            <v>retrotransposon protein, putative, unclassified, expressed</v>
          </cell>
          <cell r="C27102" t="str">
            <v>undescribed protein</v>
          </cell>
          <cell r="D27102">
            <v>2.9398146920000001</v>
          </cell>
          <cell r="E27102">
            <v>3.0201525939999998</v>
          </cell>
          <cell r="F27102">
            <v>0</v>
          </cell>
          <cell r="G27102">
            <v>0</v>
          </cell>
          <cell r="H27102">
            <v>0</v>
          </cell>
          <cell r="I27102">
            <v>0</v>
          </cell>
          <cell r="J27102">
            <v>0</v>
          </cell>
          <cell r="K27102">
            <v>0</v>
          </cell>
        </row>
        <row r="27103">
          <cell r="A27103" t="str">
            <v>TRIAE_CS42_4AL_TGACv1_290153_AA0982330.1</v>
          </cell>
          <cell r="B27103" t="str">
            <v>expressed protein</v>
          </cell>
          <cell r="C27103" t="str">
            <v>undescribed protein</v>
          </cell>
          <cell r="D27103">
            <v>2.9645458900000001</v>
          </cell>
          <cell r="E27103">
            <v>0</v>
          </cell>
          <cell r="F27103">
            <v>0</v>
          </cell>
          <cell r="G27103">
            <v>0</v>
          </cell>
          <cell r="H27103">
            <v>0</v>
          </cell>
          <cell r="I27103">
            <v>0</v>
          </cell>
          <cell r="J27103">
            <v>0</v>
          </cell>
          <cell r="K27103">
            <v>0</v>
          </cell>
        </row>
        <row r="27104">
          <cell r="A27104" t="str">
            <v>TRIAE_CS42_4BS_TGACv1_327950_AA1079610.1</v>
          </cell>
          <cell r="B27104" t="str">
            <v>expressed protein</v>
          </cell>
          <cell r="C27104" t="str">
            <v>undescribed protein</v>
          </cell>
          <cell r="D27104">
            <v>2.9778117480000001</v>
          </cell>
          <cell r="E27104">
            <v>0</v>
          </cell>
          <cell r="F27104">
            <v>0</v>
          </cell>
          <cell r="G27104">
            <v>0</v>
          </cell>
          <cell r="H27104">
            <v>0</v>
          </cell>
          <cell r="I27104">
            <v>0</v>
          </cell>
          <cell r="J27104">
            <v>0</v>
          </cell>
          <cell r="K27104">
            <v>0</v>
          </cell>
        </row>
        <row r="27105">
          <cell r="A27105" t="str">
            <v>TRIAE_CS42_5BL_TGACv1_405322_AA1324950.1</v>
          </cell>
          <cell r="B27105" t="str">
            <v>PRAS-rich protein, putative, expressed</v>
          </cell>
          <cell r="C27105" t="str">
            <v>undescribed protein</v>
          </cell>
          <cell r="D27105">
            <v>3.0127454290000002</v>
          </cell>
          <cell r="E27105">
            <v>0</v>
          </cell>
          <cell r="F27105">
            <v>0</v>
          </cell>
          <cell r="G27105">
            <v>-2.6708894120000002</v>
          </cell>
          <cell r="H27105">
            <v>0</v>
          </cell>
          <cell r="I27105">
            <v>0</v>
          </cell>
          <cell r="J27105">
            <v>0</v>
          </cell>
          <cell r="K27105">
            <v>1.174082273</v>
          </cell>
        </row>
        <row r="27106">
          <cell r="A27106" t="str">
            <v>TRIAE_CS42_1BS_TGACv1_049477_AA0154500.1</v>
          </cell>
          <cell r="B27106" t="str">
            <v>expressed protein</v>
          </cell>
          <cell r="C27106" t="str">
            <v>undescribed protein</v>
          </cell>
          <cell r="D27106">
            <v>3.0251372760000002</v>
          </cell>
          <cell r="E27106">
            <v>2.675545149</v>
          </cell>
          <cell r="F27106">
            <v>0</v>
          </cell>
          <cell r="G27106">
            <v>0</v>
          </cell>
          <cell r="H27106">
            <v>0</v>
          </cell>
          <cell r="I27106">
            <v>0</v>
          </cell>
          <cell r="J27106">
            <v>0</v>
          </cell>
          <cell r="K27106">
            <v>0</v>
          </cell>
        </row>
        <row r="27107">
          <cell r="A27107" t="str">
            <v>TRIAE_CS42_2BL_TGACv1_132000_AA0434360.1</v>
          </cell>
          <cell r="B27107" t="str">
            <v>heavy metal transport/detoxification protein, putative, expressed</v>
          </cell>
          <cell r="C27107" t="str">
            <v>undescribed protein</v>
          </cell>
          <cell r="D27107">
            <v>3.3464539919999998</v>
          </cell>
          <cell r="E27107">
            <v>0</v>
          </cell>
          <cell r="F27107">
            <v>0</v>
          </cell>
          <cell r="G27107">
            <v>-1.4906887790000001</v>
          </cell>
          <cell r="H27107">
            <v>0</v>
          </cell>
          <cell r="I27107">
            <v>0</v>
          </cell>
          <cell r="J27107">
            <v>0</v>
          </cell>
          <cell r="K27107">
            <v>0</v>
          </cell>
        </row>
        <row r="27108">
          <cell r="A27108" t="str">
            <v>TRIAE_CS42_2AL_TGACv1_093902_AA0288980.1</v>
          </cell>
          <cell r="B27108" t="str">
            <v>heavy metal transport/detoxification protein, putative, expressed</v>
          </cell>
          <cell r="C27108" t="str">
            <v>undescribed protein</v>
          </cell>
          <cell r="D27108">
            <v>3.8258029580000001</v>
          </cell>
          <cell r="E27108">
            <v>0</v>
          </cell>
          <cell r="F27108">
            <v>0</v>
          </cell>
          <cell r="G27108">
            <v>-1.3150761049999999</v>
          </cell>
          <cell r="H27108">
            <v>0</v>
          </cell>
          <cell r="I27108">
            <v>0</v>
          </cell>
          <cell r="J27108">
            <v>0</v>
          </cell>
          <cell r="K27108">
            <v>0</v>
          </cell>
        </row>
        <row r="27109">
          <cell r="A27109" t="str">
            <v>TRIAE_CS42_3DL_TGACv1_252494_AA0890300.1</v>
          </cell>
          <cell r="C27109" t="str">
            <v>undescribed protein</v>
          </cell>
          <cell r="D27109">
            <v>3.9397354569999998</v>
          </cell>
          <cell r="E27109">
            <v>0</v>
          </cell>
          <cell r="F27109">
            <v>0</v>
          </cell>
          <cell r="G27109">
            <v>-2.4663626440000002</v>
          </cell>
          <cell r="H27109">
            <v>0</v>
          </cell>
          <cell r="I27109">
            <v>0</v>
          </cell>
          <cell r="J27109">
            <v>0</v>
          </cell>
          <cell r="K27109">
            <v>0</v>
          </cell>
        </row>
        <row r="27110">
          <cell r="A27110" t="str">
            <v>TRIAE_CS42_4BL_TGACv1_321987_AA1067500.1</v>
          </cell>
          <cell r="B27110" t="str">
            <v>expressed protein</v>
          </cell>
          <cell r="C27110" t="str">
            <v>undescribed protein</v>
          </cell>
          <cell r="D27110">
            <v>4.0017771660000001</v>
          </cell>
          <cell r="E27110">
            <v>0</v>
          </cell>
          <cell r="F27110">
            <v>0</v>
          </cell>
          <cell r="G27110">
            <v>-2.534602257</v>
          </cell>
          <cell r="H27110">
            <v>0</v>
          </cell>
          <cell r="I27110">
            <v>0</v>
          </cell>
          <cell r="J27110">
            <v>0</v>
          </cell>
          <cell r="K27110">
            <v>0</v>
          </cell>
        </row>
        <row r="27111">
          <cell r="A27111" t="str">
            <v>TRIAE_CS42_7DS_TGACv1_623017_AA2048550.1</v>
          </cell>
          <cell r="B27111" t="str">
            <v>expressed protein</v>
          </cell>
          <cell r="C27111" t="str">
            <v>undescribed protein</v>
          </cell>
          <cell r="D27111">
            <v>4.3280501060000001</v>
          </cell>
          <cell r="E27111">
            <v>3.7418185070000001</v>
          </cell>
          <cell r="F27111">
            <v>0</v>
          </cell>
          <cell r="G27111">
            <v>0</v>
          </cell>
          <cell r="H27111">
            <v>0</v>
          </cell>
          <cell r="I27111">
            <v>0</v>
          </cell>
          <cell r="J27111">
            <v>0</v>
          </cell>
          <cell r="K27111">
            <v>0</v>
          </cell>
        </row>
        <row r="27112">
          <cell r="A27112" t="str">
            <v>TRIAE_CS42_1AL_TGACv1_000419_AA0011580.1</v>
          </cell>
          <cell r="B27112" t="str">
            <v>expressed protein</v>
          </cell>
          <cell r="C27112" t="str">
            <v>undescribed protein</v>
          </cell>
          <cell r="D27112">
            <v>0</v>
          </cell>
          <cell r="E27112">
            <v>-3.7767861620000001</v>
          </cell>
          <cell r="F27112">
            <v>0</v>
          </cell>
          <cell r="G27112">
            <v>0</v>
          </cell>
          <cell r="H27112">
            <v>0</v>
          </cell>
          <cell r="I27112">
            <v>0</v>
          </cell>
          <cell r="J27112">
            <v>0</v>
          </cell>
          <cell r="K27112">
            <v>0</v>
          </cell>
        </row>
        <row r="27113">
          <cell r="A27113" t="str">
            <v>TRIAE_CS42_1AL_TGACv1_001821_AA0035620.1</v>
          </cell>
          <cell r="B27113" t="str">
            <v>expressed protein</v>
          </cell>
          <cell r="C27113" t="str">
            <v>undescribed protein</v>
          </cell>
          <cell r="D27113">
            <v>0</v>
          </cell>
          <cell r="E27113">
            <v>-3.2418702069999998</v>
          </cell>
          <cell r="F27113">
            <v>0</v>
          </cell>
          <cell r="G27113">
            <v>0</v>
          </cell>
          <cell r="H27113">
            <v>0</v>
          </cell>
          <cell r="I27113">
            <v>0</v>
          </cell>
          <cell r="J27113">
            <v>0</v>
          </cell>
          <cell r="K27113">
            <v>0</v>
          </cell>
        </row>
        <row r="27114">
          <cell r="A27114" t="str">
            <v>TRIAE_CS42_6AL_TGACv1_472750_AA1525570.1</v>
          </cell>
          <cell r="B27114" t="str">
            <v>expressed protein</v>
          </cell>
          <cell r="C27114" t="str">
            <v>undescribed protein</v>
          </cell>
          <cell r="D27114">
            <v>0</v>
          </cell>
          <cell r="E27114">
            <v>-2.8986166660000001</v>
          </cell>
          <cell r="F27114">
            <v>0</v>
          </cell>
          <cell r="G27114">
            <v>0</v>
          </cell>
          <cell r="H27114">
            <v>0</v>
          </cell>
          <cell r="I27114">
            <v>0</v>
          </cell>
          <cell r="J27114">
            <v>0</v>
          </cell>
          <cell r="K27114">
            <v>0</v>
          </cell>
        </row>
        <row r="27115">
          <cell r="A27115" t="str">
            <v>TRIAE_CS42_6DL_TGACv1_527243_AA1701060.1</v>
          </cell>
          <cell r="B27115" t="str">
            <v>expressed protein</v>
          </cell>
          <cell r="C27115" t="str">
            <v>undescribed protein</v>
          </cell>
          <cell r="D27115">
            <v>0</v>
          </cell>
          <cell r="E27115">
            <v>-2.3992436279999998</v>
          </cell>
          <cell r="F27115">
            <v>0</v>
          </cell>
          <cell r="G27115">
            <v>0</v>
          </cell>
          <cell r="H27115">
            <v>0</v>
          </cell>
          <cell r="I27115">
            <v>0</v>
          </cell>
          <cell r="J27115">
            <v>0</v>
          </cell>
          <cell r="K27115">
            <v>0</v>
          </cell>
        </row>
        <row r="27116">
          <cell r="A27116" t="str">
            <v>TRIAE_CS42_2BL_TGACv1_131725_AA0431210.1</v>
          </cell>
          <cell r="B27116" t="str">
            <v>app1, putative, expressed</v>
          </cell>
          <cell r="C27116" t="str">
            <v>undescribed protein</v>
          </cell>
          <cell r="D27116">
            <v>0</v>
          </cell>
          <cell r="E27116">
            <v>-2.275171652</v>
          </cell>
          <cell r="F27116">
            <v>0</v>
          </cell>
          <cell r="G27116">
            <v>0</v>
          </cell>
          <cell r="H27116">
            <v>0</v>
          </cell>
          <cell r="I27116">
            <v>0</v>
          </cell>
          <cell r="J27116">
            <v>0</v>
          </cell>
          <cell r="K27116">
            <v>0</v>
          </cell>
        </row>
        <row r="27117">
          <cell r="A27117" t="str">
            <v>TRIAE_CS42_2DS_TGACv1_177503_AA0578980.1</v>
          </cell>
          <cell r="B27117" t="str">
            <v>expressed protein</v>
          </cell>
          <cell r="C27117" t="str">
            <v>undescribed protein</v>
          </cell>
          <cell r="D27117">
            <v>0</v>
          </cell>
          <cell r="E27117">
            <v>-2.2133106730000001</v>
          </cell>
          <cell r="F27117">
            <v>0</v>
          </cell>
          <cell r="G27117">
            <v>-1.1751974620000001</v>
          </cell>
          <cell r="H27117">
            <v>0</v>
          </cell>
          <cell r="I27117">
            <v>0</v>
          </cell>
          <cell r="J27117">
            <v>0</v>
          </cell>
          <cell r="K27117">
            <v>-1.0858555969999999</v>
          </cell>
        </row>
        <row r="27118">
          <cell r="A27118" t="str">
            <v>TRIAE_CS42_2BS_TGACv1_148136_AA0490820.1</v>
          </cell>
          <cell r="B27118" t="str">
            <v>transposon protein, putative, CACTA, En/Spm sub-class, expressed</v>
          </cell>
          <cell r="C27118" t="str">
            <v>undescribed protein</v>
          </cell>
          <cell r="D27118">
            <v>0</v>
          </cell>
          <cell r="E27118">
            <v>-2.2133106730000001</v>
          </cell>
          <cell r="F27118">
            <v>0</v>
          </cell>
          <cell r="G27118">
            <v>-1.1751974620000001</v>
          </cell>
          <cell r="H27118">
            <v>0</v>
          </cell>
          <cell r="I27118">
            <v>0</v>
          </cell>
          <cell r="J27118">
            <v>0</v>
          </cell>
          <cell r="K27118">
            <v>-1.0858555969999999</v>
          </cell>
        </row>
        <row r="27119">
          <cell r="A27119" t="str">
            <v>TRIAE_CS42_3AS_TGACv1_210681_AA0677060.1</v>
          </cell>
          <cell r="B27119" t="str">
            <v>expressed protein</v>
          </cell>
          <cell r="C27119" t="str">
            <v>undescribed protein</v>
          </cell>
          <cell r="D27119">
            <v>0</v>
          </cell>
          <cell r="E27119">
            <v>-2.1914161499999998</v>
          </cell>
          <cell r="F27119">
            <v>0</v>
          </cell>
          <cell r="G27119">
            <v>-1.4630533059999999</v>
          </cell>
          <cell r="H27119">
            <v>0</v>
          </cell>
          <cell r="I27119">
            <v>0</v>
          </cell>
          <cell r="J27119">
            <v>0</v>
          </cell>
          <cell r="K27119">
            <v>0</v>
          </cell>
        </row>
        <row r="27120">
          <cell r="A27120" t="str">
            <v>TRIAE_CS42_3B_TGACv1_221405_AA0739850.1</v>
          </cell>
          <cell r="B27120" t="str">
            <v>expressed protein</v>
          </cell>
          <cell r="C27120" t="str">
            <v>undescribed protein</v>
          </cell>
          <cell r="D27120">
            <v>0</v>
          </cell>
          <cell r="E27120">
            <v>-2.1914161499999998</v>
          </cell>
          <cell r="F27120">
            <v>0</v>
          </cell>
          <cell r="G27120">
            <v>-1.4630533059999999</v>
          </cell>
          <cell r="H27120">
            <v>0</v>
          </cell>
          <cell r="I27120">
            <v>0</v>
          </cell>
          <cell r="J27120">
            <v>0</v>
          </cell>
          <cell r="K27120">
            <v>0</v>
          </cell>
        </row>
        <row r="27121">
          <cell r="A27121" t="str">
            <v>TRIAE_CS42_3DS_TGACv1_271534_AA0901630.1</v>
          </cell>
          <cell r="B27121" t="str">
            <v>expressed protein</v>
          </cell>
          <cell r="C27121" t="str">
            <v>undescribed protein</v>
          </cell>
          <cell r="D27121">
            <v>0</v>
          </cell>
          <cell r="E27121">
            <v>-2.1914161499999998</v>
          </cell>
          <cell r="F27121">
            <v>0</v>
          </cell>
          <cell r="G27121">
            <v>-1.4630533059999999</v>
          </cell>
          <cell r="H27121">
            <v>0</v>
          </cell>
          <cell r="I27121">
            <v>0</v>
          </cell>
          <cell r="J27121">
            <v>0</v>
          </cell>
          <cell r="K27121">
            <v>0</v>
          </cell>
        </row>
        <row r="27122">
          <cell r="A27122" t="str">
            <v>TRIAE_CS42_7DL_TGACv1_603974_AA1991880.1</v>
          </cell>
          <cell r="B27122" t="str">
            <v>expressed protein</v>
          </cell>
          <cell r="C27122" t="str">
            <v>undescribed protein</v>
          </cell>
          <cell r="D27122">
            <v>0</v>
          </cell>
          <cell r="E27122">
            <v>-2.0865677570000001</v>
          </cell>
          <cell r="F27122">
            <v>0</v>
          </cell>
          <cell r="G27122">
            <v>-3.2439957019999999</v>
          </cell>
          <cell r="H27122">
            <v>0</v>
          </cell>
          <cell r="I27122">
            <v>1.4251371319999999</v>
          </cell>
          <cell r="J27122">
            <v>0</v>
          </cell>
          <cell r="K27122">
            <v>4.6131289110000004</v>
          </cell>
        </row>
        <row r="27123">
          <cell r="A27123" t="str">
            <v>TRIAE_CS42_5AL_TGACv1_374394_AA1198760.1</v>
          </cell>
          <cell r="B27123" t="str">
            <v>expressed protein</v>
          </cell>
          <cell r="C27123" t="str">
            <v>undescribed protein</v>
          </cell>
          <cell r="D27123">
            <v>0</v>
          </cell>
          <cell r="E27123">
            <v>-2.0736143299999998</v>
          </cell>
          <cell r="F27123">
            <v>0</v>
          </cell>
          <cell r="G27123">
            <v>0</v>
          </cell>
          <cell r="H27123">
            <v>0</v>
          </cell>
          <cell r="I27123">
            <v>0</v>
          </cell>
          <cell r="J27123">
            <v>0</v>
          </cell>
          <cell r="K27123">
            <v>0</v>
          </cell>
        </row>
        <row r="27124">
          <cell r="A27124" t="str">
            <v>TRIAE_CS42_5DL_TGACv1_436518_AA1461610.1</v>
          </cell>
          <cell r="B27124" t="str">
            <v>expressed protein</v>
          </cell>
          <cell r="C27124" t="str">
            <v>undescribed protein</v>
          </cell>
          <cell r="D27124">
            <v>0</v>
          </cell>
          <cell r="E27124">
            <v>-2.0736143299999998</v>
          </cell>
          <cell r="F27124">
            <v>0</v>
          </cell>
          <cell r="G27124">
            <v>0</v>
          </cell>
          <cell r="H27124">
            <v>0</v>
          </cell>
          <cell r="I27124">
            <v>0</v>
          </cell>
          <cell r="J27124">
            <v>0</v>
          </cell>
          <cell r="K27124">
            <v>0</v>
          </cell>
        </row>
        <row r="27125">
          <cell r="A27125" t="str">
            <v>TRIAE_CS42_U_TGACv1_640849_AA2077100.1</v>
          </cell>
          <cell r="B27125" t="str">
            <v>expressed protein</v>
          </cell>
          <cell r="C27125" t="str">
            <v>undescribed protein</v>
          </cell>
          <cell r="D27125">
            <v>0</v>
          </cell>
          <cell r="E27125">
            <v>-2.0736143299999998</v>
          </cell>
          <cell r="F27125">
            <v>0</v>
          </cell>
          <cell r="G27125">
            <v>0</v>
          </cell>
          <cell r="H27125">
            <v>0</v>
          </cell>
          <cell r="I27125">
            <v>0</v>
          </cell>
          <cell r="J27125">
            <v>0</v>
          </cell>
          <cell r="K27125">
            <v>0</v>
          </cell>
        </row>
        <row r="27126">
          <cell r="A27126" t="str">
            <v>TRIAE_CS42_U_TGACv1_644233_AA2138180.1</v>
          </cell>
          <cell r="B27126" t="str">
            <v>UP-9A, putative, expressed</v>
          </cell>
          <cell r="C27126" t="str">
            <v>undescribed protein</v>
          </cell>
          <cell r="D27126">
            <v>0</v>
          </cell>
          <cell r="E27126">
            <v>-2.0726676670000002</v>
          </cell>
          <cell r="F27126">
            <v>0</v>
          </cell>
          <cell r="G27126">
            <v>-3.3282397650000002</v>
          </cell>
          <cell r="H27126">
            <v>0</v>
          </cell>
          <cell r="I27126">
            <v>0</v>
          </cell>
          <cell r="J27126">
            <v>0</v>
          </cell>
          <cell r="K27126">
            <v>0</v>
          </cell>
        </row>
        <row r="27127">
          <cell r="A27127" t="str">
            <v>TRIAE_CS42_6AS_TGACv1_485890_AA1553720.1</v>
          </cell>
          <cell r="B27127" t="str">
            <v>UP-9A, putative, expressed</v>
          </cell>
          <cell r="C27127" t="str">
            <v>undescribed protein</v>
          </cell>
          <cell r="D27127">
            <v>0</v>
          </cell>
          <cell r="E27127">
            <v>-2.067227516</v>
          </cell>
          <cell r="F27127">
            <v>0</v>
          </cell>
          <cell r="G27127">
            <v>-3.3174251680000002</v>
          </cell>
          <cell r="H27127">
            <v>0</v>
          </cell>
          <cell r="I27127">
            <v>0</v>
          </cell>
          <cell r="J27127">
            <v>0</v>
          </cell>
          <cell r="K27127">
            <v>0</v>
          </cell>
        </row>
        <row r="27128">
          <cell r="A27128" t="str">
            <v>TRIAE_CS42_7DL_TGACv1_603844_AA1990020.1</v>
          </cell>
          <cell r="B27128" t="str">
            <v>expressed protein</v>
          </cell>
          <cell r="C27128" t="str">
            <v>undescribed protein</v>
          </cell>
          <cell r="D27128">
            <v>0</v>
          </cell>
          <cell r="E27128">
            <v>-1.991720208</v>
          </cell>
          <cell r="F27128">
            <v>0</v>
          </cell>
          <cell r="G27128">
            <v>0</v>
          </cell>
          <cell r="H27128">
            <v>0</v>
          </cell>
          <cell r="I27128">
            <v>0</v>
          </cell>
          <cell r="J27128">
            <v>0</v>
          </cell>
          <cell r="K27128">
            <v>0</v>
          </cell>
        </row>
        <row r="27129">
          <cell r="A27129" t="str">
            <v>TRIAE_CS42_1DL_TGACv1_062706_AA0218470.1</v>
          </cell>
          <cell r="B27129" t="str">
            <v>UP-9A, putative, expressed</v>
          </cell>
          <cell r="C27129" t="str">
            <v>undescribed protein</v>
          </cell>
          <cell r="D27129">
            <v>0</v>
          </cell>
          <cell r="E27129">
            <v>-1.8598520270000001</v>
          </cell>
          <cell r="F27129">
            <v>0</v>
          </cell>
          <cell r="G27129">
            <v>-4.0033180130000003</v>
          </cell>
          <cell r="H27129">
            <v>0</v>
          </cell>
          <cell r="I27129">
            <v>0</v>
          </cell>
          <cell r="J27129">
            <v>0</v>
          </cell>
          <cell r="K27129">
            <v>0</v>
          </cell>
        </row>
        <row r="27130">
          <cell r="A27130" t="str">
            <v>TRIAE_CS42_1BL_TGACv1_033050_AA0136450.1</v>
          </cell>
          <cell r="B27130" t="str">
            <v>UP-9A, putative, expressed</v>
          </cell>
          <cell r="C27130" t="str">
            <v>undescribed protein</v>
          </cell>
          <cell r="D27130">
            <v>0</v>
          </cell>
          <cell r="E27130">
            <v>-1.7943017809999999</v>
          </cell>
          <cell r="F27130">
            <v>0</v>
          </cell>
          <cell r="G27130">
            <v>-4.1054324190000004</v>
          </cell>
          <cell r="H27130">
            <v>0</v>
          </cell>
          <cell r="I27130">
            <v>0</v>
          </cell>
          <cell r="J27130">
            <v>0</v>
          </cell>
          <cell r="K27130">
            <v>0</v>
          </cell>
        </row>
        <row r="27131">
          <cell r="A27131" t="str">
            <v>TRIAE_CS42_2AL_TGACv1_096263_AA0318290.1</v>
          </cell>
          <cell r="B27131" t="str">
            <v>expressed protein</v>
          </cell>
          <cell r="C27131" t="str">
            <v>undescribed protein</v>
          </cell>
          <cell r="D27131">
            <v>0</v>
          </cell>
          <cell r="E27131">
            <v>-1.7494564539999999</v>
          </cell>
          <cell r="F27131">
            <v>0</v>
          </cell>
          <cell r="G27131">
            <v>-1.253146291</v>
          </cell>
          <cell r="H27131">
            <v>0</v>
          </cell>
          <cell r="I27131">
            <v>0</v>
          </cell>
          <cell r="J27131">
            <v>0</v>
          </cell>
          <cell r="K27131">
            <v>0</v>
          </cell>
        </row>
        <row r="27132">
          <cell r="A27132" t="str">
            <v>TRIAE_CS42_5BL_TGACv1_405954_AA1338150.1</v>
          </cell>
          <cell r="B27132" t="str">
            <v>expressed protein</v>
          </cell>
          <cell r="C27132" t="str">
            <v>undescribed protein</v>
          </cell>
          <cell r="D27132">
            <v>0</v>
          </cell>
          <cell r="E27132">
            <v>-1.7220406660000001</v>
          </cell>
          <cell r="F27132">
            <v>0</v>
          </cell>
          <cell r="G27132">
            <v>0</v>
          </cell>
          <cell r="H27132">
            <v>0</v>
          </cell>
          <cell r="I27132">
            <v>0</v>
          </cell>
          <cell r="J27132">
            <v>0</v>
          </cell>
          <cell r="K27132">
            <v>0</v>
          </cell>
        </row>
        <row r="27133">
          <cell r="A27133" t="str">
            <v>TRIAE_CS42_1BL_TGACv1_030344_AA0087470.1</v>
          </cell>
          <cell r="B27133" t="str">
            <v>expressed protein</v>
          </cell>
          <cell r="C27133" t="str">
            <v>undescribed protein</v>
          </cell>
          <cell r="D27133">
            <v>0</v>
          </cell>
          <cell r="E27133">
            <v>-1.7069505620000001</v>
          </cell>
          <cell r="F27133">
            <v>0</v>
          </cell>
          <cell r="G27133">
            <v>0</v>
          </cell>
          <cell r="H27133">
            <v>0</v>
          </cell>
          <cell r="I27133">
            <v>0</v>
          </cell>
          <cell r="J27133">
            <v>0</v>
          </cell>
          <cell r="K27133">
            <v>0</v>
          </cell>
        </row>
        <row r="27134">
          <cell r="A27134" t="str">
            <v>TRIAE_CS42_7AL_TGACv1_559577_AA1800130.1</v>
          </cell>
          <cell r="B27134" t="str">
            <v>expressed protein</v>
          </cell>
          <cell r="C27134" t="str">
            <v>undescribed protein</v>
          </cell>
          <cell r="D27134">
            <v>0</v>
          </cell>
          <cell r="E27134">
            <v>-1.4714858689999999</v>
          </cell>
          <cell r="F27134">
            <v>0</v>
          </cell>
          <cell r="G27134">
            <v>-2.3513555990000001</v>
          </cell>
          <cell r="H27134">
            <v>0</v>
          </cell>
          <cell r="I27134">
            <v>1.7406749500000001</v>
          </cell>
          <cell r="J27134">
            <v>1.808653515</v>
          </cell>
          <cell r="K27134">
            <v>3.5201003979999999</v>
          </cell>
        </row>
        <row r="27135">
          <cell r="A27135" t="str">
            <v>TRIAE_CS42_7BL_TGACv1_577700_AA1881410.1</v>
          </cell>
          <cell r="B27135" t="str">
            <v>expressed protein</v>
          </cell>
          <cell r="C27135" t="str">
            <v>undescribed protein</v>
          </cell>
          <cell r="D27135">
            <v>0</v>
          </cell>
          <cell r="E27135">
            <v>-1.4714858689999999</v>
          </cell>
          <cell r="F27135">
            <v>0</v>
          </cell>
          <cell r="G27135">
            <v>-2.3513555990000001</v>
          </cell>
          <cell r="H27135">
            <v>0</v>
          </cell>
          <cell r="I27135">
            <v>1.7406749500000001</v>
          </cell>
          <cell r="J27135">
            <v>1.808653515</v>
          </cell>
          <cell r="K27135">
            <v>3.5201003979999999</v>
          </cell>
        </row>
        <row r="27136">
          <cell r="A27136" t="str">
            <v>TRIAE_CS42_1AS_TGACv1_019081_AA0060210.1</v>
          </cell>
          <cell r="C27136" t="str">
            <v>undescribed protein</v>
          </cell>
          <cell r="D27136">
            <v>0</v>
          </cell>
          <cell r="E27136">
            <v>-1.3960848260000001</v>
          </cell>
          <cell r="F27136">
            <v>0</v>
          </cell>
          <cell r="G27136">
            <v>-1.222858362</v>
          </cell>
          <cell r="H27136">
            <v>0</v>
          </cell>
          <cell r="I27136">
            <v>0</v>
          </cell>
          <cell r="J27136">
            <v>0</v>
          </cell>
          <cell r="K27136">
            <v>0</v>
          </cell>
        </row>
        <row r="27137">
          <cell r="A27137" t="str">
            <v>TRIAE_CS42_5DL_TGACv1_435722_AA1454010.1</v>
          </cell>
          <cell r="B27137" t="str">
            <v>expressed protein</v>
          </cell>
          <cell r="C27137" t="str">
            <v>undescribed protein</v>
          </cell>
          <cell r="D27137">
            <v>0</v>
          </cell>
          <cell r="E27137">
            <v>-1.3912066439999999</v>
          </cell>
          <cell r="F27137">
            <v>0</v>
          </cell>
          <cell r="G27137">
            <v>0</v>
          </cell>
          <cell r="H27137">
            <v>0</v>
          </cell>
          <cell r="I27137">
            <v>0</v>
          </cell>
          <cell r="J27137">
            <v>0</v>
          </cell>
          <cell r="K27137">
            <v>0</v>
          </cell>
        </row>
        <row r="27138">
          <cell r="A27138" t="str">
            <v>TRIAE_CS42_2BS_TGACv1_147775_AA0487560.1</v>
          </cell>
          <cell r="C27138" t="str">
            <v>undescribed protein</v>
          </cell>
          <cell r="D27138">
            <v>0</v>
          </cell>
          <cell r="E27138">
            <v>-1.3375942780000001</v>
          </cell>
          <cell r="F27138">
            <v>0</v>
          </cell>
          <cell r="G27138">
            <v>1.043680935</v>
          </cell>
          <cell r="H27138">
            <v>0</v>
          </cell>
          <cell r="I27138">
            <v>0</v>
          </cell>
          <cell r="J27138">
            <v>0</v>
          </cell>
          <cell r="K27138">
            <v>0</v>
          </cell>
        </row>
        <row r="27139">
          <cell r="A27139" t="str">
            <v>TRIAE_CS42_2BS_TGACv1_146449_AA0465410.1</v>
          </cell>
          <cell r="C27139" t="str">
            <v>undescribed protein</v>
          </cell>
          <cell r="D27139">
            <v>0</v>
          </cell>
          <cell r="E27139">
            <v>-1.2975030219999999</v>
          </cell>
          <cell r="F27139">
            <v>0</v>
          </cell>
          <cell r="G27139">
            <v>0</v>
          </cell>
          <cell r="H27139">
            <v>0</v>
          </cell>
          <cell r="I27139">
            <v>0</v>
          </cell>
          <cell r="J27139">
            <v>0</v>
          </cell>
          <cell r="K27139">
            <v>0</v>
          </cell>
        </row>
        <row r="27140">
          <cell r="A27140" t="str">
            <v>TRIAE_CS42_4AS_TGACv1_307102_AA1017010.1</v>
          </cell>
          <cell r="B27140" t="str">
            <v>THION26 - Plant thionin family protein precursor, expressed</v>
          </cell>
          <cell r="C27140" t="str">
            <v>undescribed protein</v>
          </cell>
          <cell r="D27140">
            <v>0</v>
          </cell>
          <cell r="E27140">
            <v>-1.2578692309999999</v>
          </cell>
          <cell r="F27140">
            <v>0</v>
          </cell>
          <cell r="G27140">
            <v>0</v>
          </cell>
          <cell r="H27140">
            <v>0</v>
          </cell>
          <cell r="I27140">
            <v>0</v>
          </cell>
          <cell r="J27140">
            <v>0</v>
          </cell>
          <cell r="K27140">
            <v>0</v>
          </cell>
        </row>
        <row r="27141">
          <cell r="A27141" t="str">
            <v>TRIAE_CS42_4BL_TGACv1_320632_AA1045170.1</v>
          </cell>
          <cell r="B27141" t="str">
            <v>THION26 - Plant thionin family protein precursor, expressed</v>
          </cell>
          <cell r="C27141" t="str">
            <v>undescribed protein</v>
          </cell>
          <cell r="D27141">
            <v>0</v>
          </cell>
          <cell r="E27141">
            <v>-1.2578692309999999</v>
          </cell>
          <cell r="F27141">
            <v>0</v>
          </cell>
          <cell r="G27141">
            <v>0</v>
          </cell>
          <cell r="H27141">
            <v>0</v>
          </cell>
          <cell r="I27141">
            <v>0</v>
          </cell>
          <cell r="J27141">
            <v>0</v>
          </cell>
          <cell r="K27141">
            <v>0</v>
          </cell>
        </row>
        <row r="27142">
          <cell r="A27142" t="str">
            <v>TRIAE_CS42_4DL_TGACv1_344567_AA1147980.1</v>
          </cell>
          <cell r="B27142" t="str">
            <v>THION26 - Plant thionin family protein precursor, expressed</v>
          </cell>
          <cell r="C27142" t="str">
            <v>undescribed protein</v>
          </cell>
          <cell r="D27142">
            <v>0</v>
          </cell>
          <cell r="E27142">
            <v>-1.2578692309999999</v>
          </cell>
          <cell r="F27142">
            <v>0</v>
          </cell>
          <cell r="G27142">
            <v>0</v>
          </cell>
          <cell r="H27142">
            <v>0</v>
          </cell>
          <cell r="I27142">
            <v>0</v>
          </cell>
          <cell r="J27142">
            <v>0</v>
          </cell>
          <cell r="K27142">
            <v>0</v>
          </cell>
        </row>
        <row r="27143">
          <cell r="A27143" t="str">
            <v>TRIAE_CS42_1BL_TGACv1_030384_AA0088810.1</v>
          </cell>
          <cell r="B27143" t="str">
            <v>expressed protein</v>
          </cell>
          <cell r="C27143" t="str">
            <v>undescribed protein</v>
          </cell>
          <cell r="D27143">
            <v>0</v>
          </cell>
          <cell r="E27143">
            <v>-1.2431759929999999</v>
          </cell>
          <cell r="F27143">
            <v>0</v>
          </cell>
          <cell r="G27143">
            <v>0</v>
          </cell>
          <cell r="H27143">
            <v>0</v>
          </cell>
          <cell r="I27143">
            <v>0</v>
          </cell>
          <cell r="J27143">
            <v>0</v>
          </cell>
          <cell r="K27143">
            <v>0</v>
          </cell>
        </row>
        <row r="27144">
          <cell r="A27144" t="str">
            <v>TRIAE_CS42_3DS_TGACv1_273763_AA0933320.1</v>
          </cell>
          <cell r="B27144" t="str">
            <v>expressed protein</v>
          </cell>
          <cell r="C27144" t="str">
            <v>undescribed protein</v>
          </cell>
          <cell r="D27144">
            <v>0</v>
          </cell>
          <cell r="E27144">
            <v>-1.2162662200000001</v>
          </cell>
          <cell r="F27144">
            <v>0</v>
          </cell>
          <cell r="G27144">
            <v>0</v>
          </cell>
          <cell r="H27144">
            <v>0</v>
          </cell>
          <cell r="I27144">
            <v>0</v>
          </cell>
          <cell r="J27144">
            <v>0</v>
          </cell>
          <cell r="K27144">
            <v>0</v>
          </cell>
        </row>
        <row r="27145">
          <cell r="A27145" t="str">
            <v>TRIAE_CS42_2BL_TGACv1_129313_AA0377900.1</v>
          </cell>
          <cell r="B27145" t="str">
            <v>expressed protein</v>
          </cell>
          <cell r="C27145" t="str">
            <v>undescribed protein</v>
          </cell>
          <cell r="D27145">
            <v>0</v>
          </cell>
          <cell r="E27145">
            <v>-1.1894760499999999</v>
          </cell>
          <cell r="F27145">
            <v>0</v>
          </cell>
          <cell r="G27145">
            <v>-2.6121530709999998</v>
          </cell>
          <cell r="H27145">
            <v>0</v>
          </cell>
          <cell r="I27145">
            <v>0</v>
          </cell>
          <cell r="J27145">
            <v>0</v>
          </cell>
          <cell r="K27145">
            <v>0</v>
          </cell>
        </row>
        <row r="27146">
          <cell r="A27146" t="str">
            <v>TRIAE_CS42_2DL_TGACv1_158294_AA0514930.1</v>
          </cell>
          <cell r="B27146" t="str">
            <v>expressed protein</v>
          </cell>
          <cell r="C27146" t="str">
            <v>undescribed protein</v>
          </cell>
          <cell r="D27146">
            <v>0</v>
          </cell>
          <cell r="E27146">
            <v>-1.1894760499999999</v>
          </cell>
          <cell r="F27146">
            <v>0</v>
          </cell>
          <cell r="G27146">
            <v>-2.6121530709999998</v>
          </cell>
          <cell r="H27146">
            <v>0</v>
          </cell>
          <cell r="I27146">
            <v>0</v>
          </cell>
          <cell r="J27146">
            <v>0</v>
          </cell>
          <cell r="K27146">
            <v>0</v>
          </cell>
        </row>
        <row r="27147">
          <cell r="A27147" t="str">
            <v>TRIAE_CS42_4BL_TGACv1_320533_AA1042400.1</v>
          </cell>
          <cell r="B27147" t="str">
            <v>phytosulfokines precursor, putative, expressed</v>
          </cell>
          <cell r="C27147" t="str">
            <v>undescribed protein</v>
          </cell>
          <cell r="D27147">
            <v>0</v>
          </cell>
          <cell r="E27147">
            <v>-1.1788512819999999</v>
          </cell>
          <cell r="F27147">
            <v>0</v>
          </cell>
          <cell r="G27147">
            <v>-1.9346565060000001</v>
          </cell>
          <cell r="H27147">
            <v>0</v>
          </cell>
          <cell r="I27147">
            <v>0</v>
          </cell>
          <cell r="J27147">
            <v>0</v>
          </cell>
          <cell r="K27147">
            <v>0</v>
          </cell>
        </row>
        <row r="27148">
          <cell r="A27148" t="str">
            <v>TRIAE_CS42_4DL_TGACv1_342392_AA1112380.1</v>
          </cell>
          <cell r="B27148" t="str">
            <v>phytosulfokines precursor, putative, expressed</v>
          </cell>
          <cell r="C27148" t="str">
            <v>undescribed protein</v>
          </cell>
          <cell r="D27148">
            <v>0</v>
          </cell>
          <cell r="E27148">
            <v>-1.1788512819999999</v>
          </cell>
          <cell r="F27148">
            <v>0</v>
          </cell>
          <cell r="G27148">
            <v>-1.9346565060000001</v>
          </cell>
          <cell r="H27148">
            <v>0</v>
          </cell>
          <cell r="I27148">
            <v>0</v>
          </cell>
          <cell r="J27148">
            <v>0</v>
          </cell>
          <cell r="K27148">
            <v>0</v>
          </cell>
        </row>
        <row r="27149">
          <cell r="A27149" t="str">
            <v>TRIAE_CS42_2AL_TGACv1_093797_AA0286920.1</v>
          </cell>
          <cell r="B27149" t="str">
            <v>expressed protein</v>
          </cell>
          <cell r="C27149" t="str">
            <v>undescribed protein</v>
          </cell>
          <cell r="D27149">
            <v>0</v>
          </cell>
          <cell r="E27149">
            <v>-1.1763221589999999</v>
          </cell>
          <cell r="F27149">
            <v>0</v>
          </cell>
          <cell r="G27149">
            <v>-2.5883095809999999</v>
          </cell>
          <cell r="H27149">
            <v>0</v>
          </cell>
          <cell r="I27149">
            <v>0</v>
          </cell>
          <cell r="J27149">
            <v>0</v>
          </cell>
          <cell r="K27149">
            <v>0</v>
          </cell>
        </row>
        <row r="27150">
          <cell r="A27150" t="str">
            <v>TRIAE_CS42_4BL_TGACv1_320334_AA1035670.1</v>
          </cell>
          <cell r="B27150" t="str">
            <v>expressed protein</v>
          </cell>
          <cell r="C27150" t="str">
            <v>undescribed protein</v>
          </cell>
          <cell r="D27150">
            <v>0</v>
          </cell>
          <cell r="E27150">
            <v>-1.1565158259999999</v>
          </cell>
          <cell r="F27150">
            <v>0</v>
          </cell>
          <cell r="G27150">
            <v>0</v>
          </cell>
          <cell r="H27150">
            <v>0</v>
          </cell>
          <cell r="I27150">
            <v>0</v>
          </cell>
          <cell r="J27150">
            <v>0</v>
          </cell>
          <cell r="K27150">
            <v>0</v>
          </cell>
        </row>
        <row r="27151">
          <cell r="A27151" t="str">
            <v>TRIAE_CS42_5BL_TGACv1_405222_AA1322410.1</v>
          </cell>
          <cell r="B27151" t="str">
            <v>TsetseEP precursor, putative, expressed</v>
          </cell>
          <cell r="C27151" t="str">
            <v>undescribed protein</v>
          </cell>
          <cell r="D27151">
            <v>0</v>
          </cell>
          <cell r="E27151">
            <v>-1.1509976479999999</v>
          </cell>
          <cell r="F27151">
            <v>-1.0397857269999999</v>
          </cell>
          <cell r="G27151">
            <v>-3.3814885609999998</v>
          </cell>
          <cell r="H27151">
            <v>0</v>
          </cell>
          <cell r="I27151">
            <v>0</v>
          </cell>
          <cell r="J27151">
            <v>0</v>
          </cell>
          <cell r="K27151">
            <v>0</v>
          </cell>
        </row>
        <row r="27152">
          <cell r="A27152" t="str">
            <v>TRIAE_CS42_5DS_TGACv1_456491_AA1472080.1</v>
          </cell>
          <cell r="C27152" t="str">
            <v>undescribed protein</v>
          </cell>
          <cell r="D27152">
            <v>0</v>
          </cell>
          <cell r="E27152">
            <v>-1.150675034</v>
          </cell>
          <cell r="F27152">
            <v>0</v>
          </cell>
          <cell r="G27152">
            <v>0</v>
          </cell>
          <cell r="H27152">
            <v>0</v>
          </cell>
          <cell r="I27152">
            <v>0</v>
          </cell>
          <cell r="J27152">
            <v>0</v>
          </cell>
          <cell r="K27152">
            <v>0</v>
          </cell>
        </row>
        <row r="27153">
          <cell r="A27153" t="str">
            <v>TRIAE_CS42_5AL_TGACv1_375844_AA1227910.1</v>
          </cell>
          <cell r="B27153" t="str">
            <v>TsetseEP precursor, putative, expressed</v>
          </cell>
          <cell r="C27153" t="str">
            <v>undescribed protein</v>
          </cell>
          <cell r="D27153">
            <v>0</v>
          </cell>
          <cell r="E27153">
            <v>-1.1211462050000001</v>
          </cell>
          <cell r="F27153">
            <v>0</v>
          </cell>
          <cell r="G27153">
            <v>-3.2642019250000001</v>
          </cell>
          <cell r="H27153">
            <v>0</v>
          </cell>
          <cell r="I27153">
            <v>0</v>
          </cell>
          <cell r="J27153">
            <v>0</v>
          </cell>
          <cell r="K27153">
            <v>0</v>
          </cell>
        </row>
        <row r="27154">
          <cell r="A27154" t="str">
            <v>TRIAE_CS42_2DS_TGACv1_178030_AA0589570.1</v>
          </cell>
          <cell r="B27154" t="str">
            <v>expressed protein</v>
          </cell>
          <cell r="C27154" t="str">
            <v>undescribed protein</v>
          </cell>
          <cell r="D27154">
            <v>0</v>
          </cell>
          <cell r="E27154">
            <v>-1.094368526</v>
          </cell>
          <cell r="F27154">
            <v>0</v>
          </cell>
          <cell r="G27154">
            <v>0</v>
          </cell>
          <cell r="H27154">
            <v>0</v>
          </cell>
          <cell r="I27154">
            <v>0</v>
          </cell>
          <cell r="J27154">
            <v>0</v>
          </cell>
          <cell r="K27154">
            <v>0</v>
          </cell>
        </row>
        <row r="27155">
          <cell r="A27155" t="str">
            <v>TRIAE_CS42_7BL_TGACv1_577485_AA1876550.1</v>
          </cell>
          <cell r="C27155" t="str">
            <v>undescribed protein</v>
          </cell>
          <cell r="D27155">
            <v>0</v>
          </cell>
          <cell r="E27155">
            <v>-1.08215404</v>
          </cell>
          <cell r="F27155">
            <v>0</v>
          </cell>
          <cell r="G27155">
            <v>0</v>
          </cell>
          <cell r="H27155">
            <v>0</v>
          </cell>
          <cell r="I27155">
            <v>0</v>
          </cell>
          <cell r="J27155">
            <v>0</v>
          </cell>
          <cell r="K27155">
            <v>0</v>
          </cell>
        </row>
        <row r="27156">
          <cell r="A27156" t="str">
            <v>TRIAE_CS42_2BS_TGACv1_147251_AA0480540.1</v>
          </cell>
          <cell r="C27156" t="str">
            <v>undescribed protein</v>
          </cell>
          <cell r="D27156">
            <v>0</v>
          </cell>
          <cell r="E27156">
            <v>-1.0622413260000001</v>
          </cell>
          <cell r="F27156">
            <v>0</v>
          </cell>
          <cell r="G27156">
            <v>0</v>
          </cell>
          <cell r="H27156">
            <v>0</v>
          </cell>
          <cell r="I27156">
            <v>0</v>
          </cell>
          <cell r="J27156">
            <v>0</v>
          </cell>
          <cell r="K27156">
            <v>0</v>
          </cell>
        </row>
        <row r="27157">
          <cell r="A27157" t="str">
            <v>TRIAE_CS42_5DL_TGACv1_434482_AA1436740.1</v>
          </cell>
          <cell r="B27157" t="str">
            <v>prostatic spermine-binding protein precursor, putative, expressed</v>
          </cell>
          <cell r="C27157" t="str">
            <v>undescribed protein</v>
          </cell>
          <cell r="D27157">
            <v>0</v>
          </cell>
          <cell r="E27157">
            <v>-1.0529107870000001</v>
          </cell>
          <cell r="F27157">
            <v>0</v>
          </cell>
          <cell r="G27157">
            <v>0</v>
          </cell>
          <cell r="H27157">
            <v>0</v>
          </cell>
          <cell r="I27157">
            <v>0</v>
          </cell>
          <cell r="J27157">
            <v>0</v>
          </cell>
          <cell r="K27157">
            <v>0</v>
          </cell>
        </row>
        <row r="27158">
          <cell r="A27158" t="str">
            <v>TRIAE_CS42_5AL_TGACv1_378077_AA1251070.1</v>
          </cell>
          <cell r="B27158" t="str">
            <v>prostatic spermine-binding protein precursor, putative, expressed</v>
          </cell>
          <cell r="C27158" t="str">
            <v>undescribed protein</v>
          </cell>
          <cell r="D27158">
            <v>0</v>
          </cell>
          <cell r="E27158">
            <v>-1.024329174</v>
          </cell>
          <cell r="F27158">
            <v>0</v>
          </cell>
          <cell r="G27158">
            <v>0</v>
          </cell>
          <cell r="H27158">
            <v>0</v>
          </cell>
          <cell r="I27158">
            <v>0</v>
          </cell>
          <cell r="J27158">
            <v>0</v>
          </cell>
          <cell r="K27158">
            <v>0</v>
          </cell>
        </row>
        <row r="27159">
          <cell r="A27159" t="str">
            <v>TRIAE_CS42_5BL_TGACv1_404121_AA1284910.1</v>
          </cell>
          <cell r="B27159" t="str">
            <v>prostatic spermine-binding protein precursor, putative, expressed</v>
          </cell>
          <cell r="C27159" t="str">
            <v>undescribed protein</v>
          </cell>
          <cell r="D27159">
            <v>0</v>
          </cell>
          <cell r="E27159">
            <v>-1.0118167330000001</v>
          </cell>
          <cell r="F27159">
            <v>0</v>
          </cell>
          <cell r="G27159">
            <v>0</v>
          </cell>
          <cell r="H27159">
            <v>0</v>
          </cell>
          <cell r="I27159">
            <v>0</v>
          </cell>
          <cell r="J27159">
            <v>0</v>
          </cell>
          <cell r="K27159">
            <v>0</v>
          </cell>
        </row>
        <row r="27160">
          <cell r="A27160" t="str">
            <v>TRIAE_CS42_5BL_TGACv1_405027_AA1318060.1</v>
          </cell>
          <cell r="B27160" t="str">
            <v>expressed protein</v>
          </cell>
          <cell r="C27160" t="str">
            <v>undescribed protein</v>
          </cell>
          <cell r="D27160">
            <v>0</v>
          </cell>
          <cell r="E27160">
            <v>1.0132397449999999</v>
          </cell>
          <cell r="F27160">
            <v>0</v>
          </cell>
          <cell r="G27160">
            <v>0</v>
          </cell>
          <cell r="H27160">
            <v>0</v>
          </cell>
          <cell r="I27160">
            <v>0</v>
          </cell>
          <cell r="J27160">
            <v>0</v>
          </cell>
          <cell r="K27160">
            <v>2.08327755</v>
          </cell>
        </row>
        <row r="27161">
          <cell r="A27161" t="str">
            <v>TRIAE_CS42_2DL_TGACv1_157916_AA0501580.1</v>
          </cell>
          <cell r="B27161" t="str">
            <v>expressed protein</v>
          </cell>
          <cell r="C27161" t="str">
            <v>undescribed protein</v>
          </cell>
          <cell r="D27161">
            <v>0</v>
          </cell>
          <cell r="E27161">
            <v>1.0139103439999999</v>
          </cell>
          <cell r="F27161">
            <v>0</v>
          </cell>
          <cell r="G27161">
            <v>0</v>
          </cell>
          <cell r="H27161">
            <v>0</v>
          </cell>
          <cell r="I27161">
            <v>0</v>
          </cell>
          <cell r="J27161">
            <v>0</v>
          </cell>
          <cell r="K27161">
            <v>0</v>
          </cell>
        </row>
        <row r="27162">
          <cell r="A27162" t="str">
            <v>TRIAE_CS42_5BL_TGACv1_405964_AA1338330.1</v>
          </cell>
          <cell r="C27162" t="str">
            <v>undescribed protein</v>
          </cell>
          <cell r="D27162">
            <v>0</v>
          </cell>
          <cell r="E27162">
            <v>1.0144936229999999</v>
          </cell>
          <cell r="F27162">
            <v>0</v>
          </cell>
          <cell r="G27162">
            <v>1.414682094</v>
          </cell>
          <cell r="H27162">
            <v>0</v>
          </cell>
          <cell r="I27162">
            <v>0</v>
          </cell>
          <cell r="J27162">
            <v>0</v>
          </cell>
          <cell r="K27162">
            <v>1.6972999769999999</v>
          </cell>
        </row>
        <row r="27163">
          <cell r="A27163" t="str">
            <v>TRIAE_CS42_6AS_TGACv1_485239_AA1541260.1</v>
          </cell>
          <cell r="B27163" t="str">
            <v>TsetseEP precursor, putative, expressed</v>
          </cell>
          <cell r="C27163" t="str">
            <v>undescribed protein</v>
          </cell>
          <cell r="D27163">
            <v>0</v>
          </cell>
          <cell r="E27163">
            <v>1.019364341</v>
          </cell>
          <cell r="F27163">
            <v>0</v>
          </cell>
          <cell r="G27163">
            <v>-2.0905342669999998</v>
          </cell>
          <cell r="H27163">
            <v>0</v>
          </cell>
          <cell r="I27163">
            <v>0</v>
          </cell>
          <cell r="J27163">
            <v>0</v>
          </cell>
          <cell r="K27163">
            <v>0</v>
          </cell>
        </row>
        <row r="27164">
          <cell r="A27164" t="str">
            <v>TRIAE_CS42_5AL_TGACv1_374433_AA1200050.1</v>
          </cell>
          <cell r="B27164" t="str">
            <v>app1, putative, expressed</v>
          </cell>
          <cell r="C27164" t="str">
            <v>undescribed protein</v>
          </cell>
          <cell r="D27164">
            <v>0</v>
          </cell>
          <cell r="E27164">
            <v>1.040668001</v>
          </cell>
          <cell r="F27164">
            <v>0</v>
          </cell>
          <cell r="G27164">
            <v>-6.1366544579999998</v>
          </cell>
          <cell r="H27164">
            <v>0</v>
          </cell>
          <cell r="I27164">
            <v>0</v>
          </cell>
          <cell r="J27164">
            <v>0</v>
          </cell>
          <cell r="K27164">
            <v>0</v>
          </cell>
        </row>
        <row r="27165">
          <cell r="A27165" t="str">
            <v>TRIAE_CS42_7BS_TGACv1_591964_AA1926880.1</v>
          </cell>
          <cell r="C27165" t="str">
            <v>undescribed protein</v>
          </cell>
          <cell r="D27165">
            <v>0</v>
          </cell>
          <cell r="E27165">
            <v>1.1213296210000001</v>
          </cell>
          <cell r="F27165">
            <v>0</v>
          </cell>
          <cell r="G27165">
            <v>-1.1449388979999999</v>
          </cell>
          <cell r="H27165">
            <v>0</v>
          </cell>
          <cell r="I27165">
            <v>0</v>
          </cell>
          <cell r="J27165">
            <v>0</v>
          </cell>
          <cell r="K27165">
            <v>0</v>
          </cell>
        </row>
        <row r="27166">
          <cell r="A27166" t="str">
            <v>TRIAE_CS42_6AL_TGACv1_473327_AA1530230.2</v>
          </cell>
          <cell r="B27166" t="str">
            <v>alginate regulatory protein AlgP, putative, expressed</v>
          </cell>
          <cell r="C27166" t="str">
            <v>undescribed protein</v>
          </cell>
          <cell r="D27166">
            <v>0</v>
          </cell>
          <cell r="E27166">
            <v>1.133995557</v>
          </cell>
          <cell r="F27166">
            <v>0</v>
          </cell>
          <cell r="G27166">
            <v>0</v>
          </cell>
          <cell r="H27166">
            <v>0</v>
          </cell>
          <cell r="I27166">
            <v>0</v>
          </cell>
          <cell r="J27166">
            <v>0</v>
          </cell>
          <cell r="K27166">
            <v>0</v>
          </cell>
        </row>
        <row r="27167">
          <cell r="A27167" t="str">
            <v>TRIAE_CS42_7DL_TGACv1_604839_AA2002180.1</v>
          </cell>
          <cell r="B27167" t="str">
            <v>expressed protein</v>
          </cell>
          <cell r="C27167" t="str">
            <v>undescribed protein</v>
          </cell>
          <cell r="D27167">
            <v>0</v>
          </cell>
          <cell r="E27167">
            <v>1.1786217240000001</v>
          </cell>
          <cell r="F27167">
            <v>0</v>
          </cell>
          <cell r="G27167">
            <v>0</v>
          </cell>
          <cell r="H27167">
            <v>0</v>
          </cell>
          <cell r="I27167">
            <v>0</v>
          </cell>
          <cell r="J27167">
            <v>0</v>
          </cell>
          <cell r="K27167">
            <v>4.7973347879999997</v>
          </cell>
        </row>
        <row r="27168">
          <cell r="A27168" t="str">
            <v>TRIAE_CS42_5AS_TGACv1_393626_AA1274600.1</v>
          </cell>
          <cell r="B27168" t="str">
            <v>expressed protein</v>
          </cell>
          <cell r="C27168" t="str">
            <v>undescribed protein</v>
          </cell>
          <cell r="D27168">
            <v>0</v>
          </cell>
          <cell r="E27168">
            <v>1.178623913</v>
          </cell>
          <cell r="F27168">
            <v>0</v>
          </cell>
          <cell r="G27168">
            <v>0</v>
          </cell>
          <cell r="H27168">
            <v>0</v>
          </cell>
          <cell r="I27168">
            <v>0</v>
          </cell>
          <cell r="J27168">
            <v>0</v>
          </cell>
          <cell r="K27168">
            <v>0</v>
          </cell>
        </row>
        <row r="27169">
          <cell r="A27169" t="str">
            <v>TRIAE_CS42_7DL_TGACv1_604035_AA1992860.1</v>
          </cell>
          <cell r="B27169" t="str">
            <v>expressed protein</v>
          </cell>
          <cell r="C27169" t="str">
            <v>undescribed protein</v>
          </cell>
          <cell r="D27169">
            <v>0</v>
          </cell>
          <cell r="E27169">
            <v>1.1809639080000001</v>
          </cell>
          <cell r="F27169">
            <v>0</v>
          </cell>
          <cell r="G27169">
            <v>0</v>
          </cell>
          <cell r="H27169">
            <v>0</v>
          </cell>
          <cell r="I27169">
            <v>0</v>
          </cell>
          <cell r="J27169">
            <v>0</v>
          </cell>
          <cell r="K27169">
            <v>0</v>
          </cell>
        </row>
        <row r="27170">
          <cell r="A27170" t="str">
            <v>TRIAE_CS42_U_TGACv1_643489_AA2132470.1</v>
          </cell>
          <cell r="B27170" t="str">
            <v>expressed protein</v>
          </cell>
          <cell r="C27170" t="str">
            <v>undescribed protein</v>
          </cell>
          <cell r="D27170">
            <v>0</v>
          </cell>
          <cell r="E27170">
            <v>1.3120187489999999</v>
          </cell>
          <cell r="F27170">
            <v>0</v>
          </cell>
          <cell r="G27170">
            <v>0</v>
          </cell>
          <cell r="H27170">
            <v>0</v>
          </cell>
          <cell r="I27170">
            <v>0</v>
          </cell>
          <cell r="J27170">
            <v>0</v>
          </cell>
          <cell r="K27170">
            <v>0</v>
          </cell>
        </row>
        <row r="27171">
          <cell r="A27171" t="str">
            <v>TRIAE_CS42_6BL_TGACv1_501704_AA1620040.1</v>
          </cell>
          <cell r="B27171" t="str">
            <v>alginate regulatory protein AlgP, putative, expressed</v>
          </cell>
          <cell r="C27171" t="str">
            <v>undescribed protein</v>
          </cell>
          <cell r="D27171">
            <v>0</v>
          </cell>
          <cell r="E27171">
            <v>1.3302930630000001</v>
          </cell>
          <cell r="F27171">
            <v>0</v>
          </cell>
          <cell r="G27171">
            <v>0</v>
          </cell>
          <cell r="H27171">
            <v>0</v>
          </cell>
          <cell r="I27171">
            <v>0</v>
          </cell>
          <cell r="J27171">
            <v>0</v>
          </cell>
          <cell r="K27171">
            <v>0</v>
          </cell>
        </row>
        <row r="27172">
          <cell r="A27172" t="str">
            <v>TRIAE_CS42_3DL_TGACv1_249972_AA0859520.1</v>
          </cell>
          <cell r="B27172" t="str">
            <v>expressed protein</v>
          </cell>
          <cell r="C27172" t="str">
            <v>undescribed protein</v>
          </cell>
          <cell r="D27172">
            <v>0</v>
          </cell>
          <cell r="E27172">
            <v>1.333615384</v>
          </cell>
          <cell r="F27172">
            <v>1.431618112</v>
          </cell>
          <cell r="G27172">
            <v>0</v>
          </cell>
          <cell r="H27172">
            <v>0</v>
          </cell>
          <cell r="I27172">
            <v>0</v>
          </cell>
          <cell r="J27172">
            <v>0</v>
          </cell>
          <cell r="K27172">
            <v>0</v>
          </cell>
        </row>
        <row r="27173">
          <cell r="A27173" t="str">
            <v>TRIAE_CS42_3AL_TGACv1_198767_AA0669160.1</v>
          </cell>
          <cell r="B27173" t="str">
            <v>expressed protein</v>
          </cell>
          <cell r="C27173" t="str">
            <v>undescribed protein</v>
          </cell>
          <cell r="D27173">
            <v>0</v>
          </cell>
          <cell r="E27173">
            <v>1.333615384</v>
          </cell>
          <cell r="F27173">
            <v>1.5209351390000001</v>
          </cell>
          <cell r="G27173">
            <v>0</v>
          </cell>
          <cell r="H27173">
            <v>0</v>
          </cell>
          <cell r="I27173">
            <v>0</v>
          </cell>
          <cell r="J27173">
            <v>0</v>
          </cell>
          <cell r="K27173">
            <v>0</v>
          </cell>
        </row>
        <row r="27174">
          <cell r="A27174" t="str">
            <v>TRIAE_CS42_6DL_TGACv1_529202_AA1717750.1</v>
          </cell>
          <cell r="B27174" t="str">
            <v>alginate regulatory protein AlgP, putative, expressed</v>
          </cell>
          <cell r="C27174" t="str">
            <v>undescribed protein</v>
          </cell>
          <cell r="D27174">
            <v>0</v>
          </cell>
          <cell r="E27174">
            <v>1.336474811</v>
          </cell>
          <cell r="F27174">
            <v>0</v>
          </cell>
          <cell r="G27174">
            <v>0</v>
          </cell>
          <cell r="H27174">
            <v>0</v>
          </cell>
          <cell r="I27174">
            <v>0</v>
          </cell>
          <cell r="J27174">
            <v>0</v>
          </cell>
          <cell r="K27174">
            <v>0</v>
          </cell>
        </row>
        <row r="27175">
          <cell r="A27175" t="str">
            <v>TRIAE_CS42_3B_TGACv1_224116_AA0792500.1</v>
          </cell>
          <cell r="B27175" t="str">
            <v>expressed protein</v>
          </cell>
          <cell r="C27175" t="str">
            <v>undescribed protein</v>
          </cell>
          <cell r="D27175">
            <v>0</v>
          </cell>
          <cell r="E27175">
            <v>1.356710796</v>
          </cell>
          <cell r="F27175">
            <v>1.4660955899999999</v>
          </cell>
          <cell r="G27175">
            <v>0</v>
          </cell>
          <cell r="H27175">
            <v>0</v>
          </cell>
          <cell r="I27175">
            <v>0</v>
          </cell>
          <cell r="J27175">
            <v>0</v>
          </cell>
          <cell r="K27175">
            <v>1.033862133</v>
          </cell>
        </row>
        <row r="27176">
          <cell r="A27176" t="str">
            <v>TRIAE_CS42_3DL_TGACv1_252048_AA0887280.1</v>
          </cell>
          <cell r="C27176" t="str">
            <v>undescribed protein</v>
          </cell>
          <cell r="D27176">
            <v>0</v>
          </cell>
          <cell r="E27176">
            <v>1.3571876780000001</v>
          </cell>
          <cell r="F27176">
            <v>0</v>
          </cell>
          <cell r="G27176">
            <v>0</v>
          </cell>
          <cell r="H27176">
            <v>0</v>
          </cell>
          <cell r="I27176">
            <v>0</v>
          </cell>
          <cell r="J27176">
            <v>0</v>
          </cell>
          <cell r="K27176">
            <v>0</v>
          </cell>
        </row>
        <row r="27177">
          <cell r="A27177" t="str">
            <v>TRIAE_CS42_5DL_TGACv1_434823_AA1442180.1</v>
          </cell>
          <cell r="B27177" t="str">
            <v>expressed protein</v>
          </cell>
          <cell r="C27177" t="str">
            <v>undescribed protein</v>
          </cell>
          <cell r="D27177">
            <v>0</v>
          </cell>
          <cell r="E27177">
            <v>1.412769776</v>
          </cell>
          <cell r="F27177">
            <v>0</v>
          </cell>
          <cell r="G27177">
            <v>1.270603063</v>
          </cell>
          <cell r="H27177">
            <v>0</v>
          </cell>
          <cell r="I27177">
            <v>0</v>
          </cell>
          <cell r="J27177">
            <v>0</v>
          </cell>
          <cell r="K27177">
            <v>0</v>
          </cell>
        </row>
        <row r="27178">
          <cell r="A27178" t="str">
            <v>TRIAE_CS42_6BS_TGACv1_513704_AA1647720.1</v>
          </cell>
          <cell r="B27178" t="str">
            <v>TsetseEP precursor, putative, expressed</v>
          </cell>
          <cell r="C27178" t="str">
            <v>undescribed protein</v>
          </cell>
          <cell r="D27178">
            <v>0</v>
          </cell>
          <cell r="E27178">
            <v>1.4354877239999999</v>
          </cell>
          <cell r="F27178">
            <v>0</v>
          </cell>
          <cell r="G27178">
            <v>0</v>
          </cell>
          <cell r="H27178">
            <v>0</v>
          </cell>
          <cell r="I27178">
            <v>0</v>
          </cell>
          <cell r="J27178">
            <v>0</v>
          </cell>
          <cell r="K27178">
            <v>0</v>
          </cell>
        </row>
        <row r="27179">
          <cell r="A27179" t="str">
            <v>TRIAE_CS42_5DL_TGACv1_434024_AA1427390.1</v>
          </cell>
          <cell r="B27179" t="str">
            <v>app1, putative, expressed</v>
          </cell>
          <cell r="C27179" t="str">
            <v>undescribed protein</v>
          </cell>
          <cell r="D27179">
            <v>0</v>
          </cell>
          <cell r="E27179">
            <v>1.6159800580000001</v>
          </cell>
          <cell r="F27179">
            <v>0</v>
          </cell>
          <cell r="G27179">
            <v>-1.471072688</v>
          </cell>
          <cell r="H27179">
            <v>0</v>
          </cell>
          <cell r="I27179">
            <v>0</v>
          </cell>
          <cell r="J27179">
            <v>0</v>
          </cell>
          <cell r="K27179">
            <v>0</v>
          </cell>
        </row>
        <row r="27180">
          <cell r="A27180" t="str">
            <v>TRIAE_CS42_4AS_TGACv1_307691_AA1022760.6</v>
          </cell>
          <cell r="B27180" t="str">
            <v>expressed protein</v>
          </cell>
          <cell r="C27180" t="str">
            <v>undescribed protein</v>
          </cell>
          <cell r="D27180">
            <v>0</v>
          </cell>
          <cell r="E27180">
            <v>1.6454603999999999</v>
          </cell>
          <cell r="F27180">
            <v>0</v>
          </cell>
          <cell r="G27180">
            <v>0</v>
          </cell>
          <cell r="H27180">
            <v>0</v>
          </cell>
          <cell r="I27180">
            <v>0</v>
          </cell>
          <cell r="J27180">
            <v>0</v>
          </cell>
          <cell r="K27180">
            <v>0</v>
          </cell>
        </row>
        <row r="27181">
          <cell r="A27181" t="str">
            <v>TRIAE_CS42_3DL_TGACv1_249112_AA0838070.1</v>
          </cell>
          <cell r="C27181" t="str">
            <v>undescribed protein</v>
          </cell>
          <cell r="D27181">
            <v>0</v>
          </cell>
          <cell r="E27181">
            <v>1.6535228580000001</v>
          </cell>
          <cell r="F27181">
            <v>0</v>
          </cell>
          <cell r="G27181">
            <v>0</v>
          </cell>
          <cell r="H27181">
            <v>0</v>
          </cell>
          <cell r="I27181">
            <v>0</v>
          </cell>
          <cell r="J27181">
            <v>0</v>
          </cell>
          <cell r="K27181">
            <v>0</v>
          </cell>
        </row>
        <row r="27182">
          <cell r="A27182" t="str">
            <v>TRIAE_CS42_5AL_TGACv1_376853_AA1241570.1</v>
          </cell>
          <cell r="B27182" t="str">
            <v>expressed protein</v>
          </cell>
          <cell r="C27182" t="str">
            <v>undescribed protein</v>
          </cell>
          <cell r="D27182">
            <v>0</v>
          </cell>
          <cell r="E27182">
            <v>1.7441062119999999</v>
          </cell>
          <cell r="F27182">
            <v>0</v>
          </cell>
          <cell r="G27182">
            <v>2.4457184600000001</v>
          </cell>
          <cell r="H27182">
            <v>0</v>
          </cell>
          <cell r="I27182">
            <v>0</v>
          </cell>
          <cell r="J27182">
            <v>0</v>
          </cell>
          <cell r="K27182">
            <v>3.7950398989999998</v>
          </cell>
        </row>
        <row r="27183">
          <cell r="A27183" t="str">
            <v>TRIAE_CS42_5BL_TGACv1_404377_AA1297510.1</v>
          </cell>
          <cell r="B27183" t="str">
            <v>expressed protein</v>
          </cell>
          <cell r="C27183" t="str">
            <v>undescribed protein</v>
          </cell>
          <cell r="D27183">
            <v>0</v>
          </cell>
          <cell r="E27183">
            <v>1.7441062119999999</v>
          </cell>
          <cell r="F27183">
            <v>0</v>
          </cell>
          <cell r="G27183">
            <v>2.4457184600000001</v>
          </cell>
          <cell r="H27183">
            <v>0</v>
          </cell>
          <cell r="I27183">
            <v>0</v>
          </cell>
          <cell r="J27183">
            <v>0</v>
          </cell>
          <cell r="K27183">
            <v>3.7950398989999998</v>
          </cell>
        </row>
        <row r="27184">
          <cell r="A27184" t="str">
            <v>TRIAE_CS42_U_TGACv1_640757_AA2072670.1</v>
          </cell>
          <cell r="B27184" t="str">
            <v>late embryogenesis abundant group 1, putative, expressed</v>
          </cell>
          <cell r="C27184" t="str">
            <v>undescribed protein</v>
          </cell>
          <cell r="D27184">
            <v>0</v>
          </cell>
          <cell r="E27184">
            <v>1.764333122</v>
          </cell>
          <cell r="F27184">
            <v>0</v>
          </cell>
          <cell r="G27184">
            <v>0</v>
          </cell>
          <cell r="H27184">
            <v>0</v>
          </cell>
          <cell r="I27184">
            <v>0</v>
          </cell>
          <cell r="J27184">
            <v>0</v>
          </cell>
          <cell r="K27184">
            <v>0</v>
          </cell>
        </row>
        <row r="27185">
          <cell r="A27185" t="str">
            <v>TRIAE_CS42_5BL_TGACv1_406377_AA1344770.1</v>
          </cell>
          <cell r="B27185" t="str">
            <v>TsetseEP precursor, putative, expressed</v>
          </cell>
          <cell r="C27185" t="str">
            <v>undescribed protein</v>
          </cell>
          <cell r="D27185">
            <v>0</v>
          </cell>
          <cell r="E27185">
            <v>1.907324528</v>
          </cell>
          <cell r="F27185">
            <v>0</v>
          </cell>
          <cell r="G27185">
            <v>-5.4563233799999997</v>
          </cell>
          <cell r="H27185">
            <v>0</v>
          </cell>
          <cell r="I27185">
            <v>0</v>
          </cell>
          <cell r="J27185">
            <v>0</v>
          </cell>
          <cell r="K27185">
            <v>-1.1767606900000001</v>
          </cell>
        </row>
        <row r="27186">
          <cell r="A27186" t="str">
            <v>TRIAE_CS42_7AL_TGACv1_559809_AA1800840.1</v>
          </cell>
          <cell r="B27186" t="str">
            <v>expressed protein</v>
          </cell>
          <cell r="C27186" t="str">
            <v>undescribed protein</v>
          </cell>
          <cell r="D27186">
            <v>0</v>
          </cell>
          <cell r="E27186">
            <v>1.9434326040000001</v>
          </cell>
          <cell r="F27186">
            <v>0</v>
          </cell>
          <cell r="G27186">
            <v>0</v>
          </cell>
          <cell r="H27186">
            <v>0</v>
          </cell>
          <cell r="I27186">
            <v>0</v>
          </cell>
          <cell r="J27186">
            <v>0</v>
          </cell>
          <cell r="K27186">
            <v>3.5750060590000001</v>
          </cell>
        </row>
        <row r="27187">
          <cell r="A27187" t="str">
            <v>TRIAE_CS42_5AL_TGACv1_375239_AA1218310.1</v>
          </cell>
          <cell r="B27187" t="str">
            <v>hydroxyproline-rich glycoprotein family protein, putative, expressed</v>
          </cell>
          <cell r="C27187" t="str">
            <v>undescribed protein</v>
          </cell>
          <cell r="D27187">
            <v>0</v>
          </cell>
          <cell r="E27187">
            <v>2.0806330540000002</v>
          </cell>
          <cell r="F27187">
            <v>0</v>
          </cell>
          <cell r="G27187">
            <v>1.2758836819999999</v>
          </cell>
          <cell r="H27187">
            <v>0</v>
          </cell>
          <cell r="I27187">
            <v>0</v>
          </cell>
          <cell r="J27187">
            <v>0</v>
          </cell>
          <cell r="K27187">
            <v>1.535222394</v>
          </cell>
        </row>
        <row r="27188">
          <cell r="A27188" t="str">
            <v>TRIAE_CS42_5AL_TGACv1_378615_AA1254060.1</v>
          </cell>
          <cell r="B27188" t="str">
            <v>OsFBDUF3 - F-box and DUF domain containing protein, expressed</v>
          </cell>
          <cell r="C27188" t="str">
            <v>undescribed protein</v>
          </cell>
          <cell r="D27188">
            <v>0</v>
          </cell>
          <cell r="E27188">
            <v>2.1301492959999999</v>
          </cell>
          <cell r="F27188">
            <v>0</v>
          </cell>
          <cell r="G27188">
            <v>0</v>
          </cell>
          <cell r="H27188">
            <v>0</v>
          </cell>
          <cell r="I27188">
            <v>0</v>
          </cell>
          <cell r="J27188">
            <v>0</v>
          </cell>
          <cell r="K27188">
            <v>2.9073400600000001</v>
          </cell>
        </row>
        <row r="27189">
          <cell r="A27189" t="str">
            <v>TRIAE_CS42_1AS_TGACv1_019404_AA0066200.1</v>
          </cell>
          <cell r="B27189" t="str">
            <v>retrotransposon protein, putative, unclassified, expressed</v>
          </cell>
          <cell r="C27189" t="str">
            <v>undescribed protein</v>
          </cell>
          <cell r="D27189">
            <v>0</v>
          </cell>
          <cell r="E27189">
            <v>2.2183957169999999</v>
          </cell>
          <cell r="F27189">
            <v>0</v>
          </cell>
          <cell r="G27189">
            <v>1.5932541179999999</v>
          </cell>
          <cell r="H27189">
            <v>0</v>
          </cell>
          <cell r="I27189">
            <v>0</v>
          </cell>
          <cell r="J27189">
            <v>0</v>
          </cell>
          <cell r="K27189">
            <v>1.737777785</v>
          </cell>
        </row>
        <row r="27190">
          <cell r="A27190" t="str">
            <v>TRIAE_CS42_5DL_TGACv1_433413_AA1412490.1</v>
          </cell>
          <cell r="B27190" t="str">
            <v>expressed protein</v>
          </cell>
          <cell r="C27190" t="str">
            <v>undescribed protein</v>
          </cell>
          <cell r="D27190">
            <v>0</v>
          </cell>
          <cell r="E27190">
            <v>2.2469818319999999</v>
          </cell>
          <cell r="F27190">
            <v>0</v>
          </cell>
          <cell r="G27190">
            <v>0</v>
          </cell>
          <cell r="H27190">
            <v>0</v>
          </cell>
          <cell r="I27190">
            <v>0</v>
          </cell>
          <cell r="J27190">
            <v>0</v>
          </cell>
          <cell r="K27190">
            <v>0</v>
          </cell>
        </row>
        <row r="27191">
          <cell r="A27191" t="str">
            <v>TRIAE_CS42_6AL_TGACv1_472020_AA1516870.1</v>
          </cell>
          <cell r="B27191" t="str">
            <v>late embryogenesis abundant group 1, putative, expressed</v>
          </cell>
          <cell r="C27191" t="str">
            <v>undescribed protein</v>
          </cell>
          <cell r="D27191">
            <v>0</v>
          </cell>
          <cell r="E27191">
            <v>2.2630480130000001</v>
          </cell>
          <cell r="F27191">
            <v>2.043227844</v>
          </cell>
          <cell r="G27191">
            <v>1.0700163810000001</v>
          </cell>
          <cell r="H27191">
            <v>0</v>
          </cell>
          <cell r="I27191">
            <v>0</v>
          </cell>
          <cell r="J27191">
            <v>0</v>
          </cell>
          <cell r="K27191">
            <v>3.2373696340000002</v>
          </cell>
        </row>
        <row r="27192">
          <cell r="A27192" t="str">
            <v>TRIAE_CS42_2AS_TGACv1_114082_AA0363920.1</v>
          </cell>
          <cell r="B27192" t="str">
            <v>retrotransposon protein, putative, unclassified, expressed</v>
          </cell>
          <cell r="C27192" t="str">
            <v>undescribed protein</v>
          </cell>
          <cell r="D27192">
            <v>0</v>
          </cell>
          <cell r="E27192">
            <v>2.2730472869999998</v>
          </cell>
          <cell r="F27192">
            <v>0</v>
          </cell>
          <cell r="G27192">
            <v>-1.006119306</v>
          </cell>
          <cell r="H27192">
            <v>0</v>
          </cell>
          <cell r="I27192">
            <v>1.6927342809999999</v>
          </cell>
          <cell r="J27192">
            <v>0</v>
          </cell>
          <cell r="K27192">
            <v>2.6931955429999999</v>
          </cell>
        </row>
        <row r="27193">
          <cell r="A27193" t="str">
            <v>TRIAE_CS42_2BS_TGACv1_148306_AA0492040.1</v>
          </cell>
          <cell r="B27193" t="str">
            <v>retrotransposon protein, putative, unclassified, expressed</v>
          </cell>
          <cell r="C27193" t="str">
            <v>undescribed protein</v>
          </cell>
          <cell r="D27193">
            <v>0</v>
          </cell>
          <cell r="E27193">
            <v>2.2730472869999998</v>
          </cell>
          <cell r="F27193">
            <v>0</v>
          </cell>
          <cell r="G27193">
            <v>-1.006119306</v>
          </cell>
          <cell r="H27193">
            <v>0</v>
          </cell>
          <cell r="I27193">
            <v>1.6927342809999999</v>
          </cell>
          <cell r="J27193">
            <v>0</v>
          </cell>
          <cell r="K27193">
            <v>2.6931955429999999</v>
          </cell>
        </row>
        <row r="27194">
          <cell r="A27194" t="str">
            <v>TRIAE_CS42_5AL_TGACv1_374408_AA1199430.1</v>
          </cell>
          <cell r="B27194" t="str">
            <v>expressed protein</v>
          </cell>
          <cell r="C27194" t="str">
            <v>undescribed protein</v>
          </cell>
          <cell r="D27194">
            <v>0</v>
          </cell>
          <cell r="E27194">
            <v>2.390004308</v>
          </cell>
          <cell r="F27194">
            <v>0</v>
          </cell>
          <cell r="G27194">
            <v>1.1634892699999999</v>
          </cell>
          <cell r="H27194">
            <v>0</v>
          </cell>
          <cell r="I27194">
            <v>0</v>
          </cell>
          <cell r="J27194">
            <v>0</v>
          </cell>
          <cell r="K27194">
            <v>0</v>
          </cell>
        </row>
        <row r="27195">
          <cell r="A27195" t="str">
            <v>TRIAE_CS42_2AS_TGACv1_113286_AA0353940.1</v>
          </cell>
          <cell r="B27195" t="str">
            <v>retrotransposon protein, putative, unclassified, expressed</v>
          </cell>
          <cell r="C27195" t="str">
            <v>undescribed protein</v>
          </cell>
          <cell r="D27195">
            <v>0</v>
          </cell>
          <cell r="E27195">
            <v>2.3962275100000001</v>
          </cell>
          <cell r="F27195">
            <v>0</v>
          </cell>
          <cell r="G27195">
            <v>0</v>
          </cell>
          <cell r="H27195">
            <v>0</v>
          </cell>
          <cell r="I27195">
            <v>1.5940446340000001</v>
          </cell>
          <cell r="J27195">
            <v>0</v>
          </cell>
          <cell r="K27195">
            <v>2.379050924</v>
          </cell>
        </row>
        <row r="27196">
          <cell r="A27196" t="str">
            <v>TRIAE_CS42_6BL_TGACv1_499351_AA1578970.1</v>
          </cell>
          <cell r="C27196" t="str">
            <v>undescribed protein</v>
          </cell>
          <cell r="D27196">
            <v>0</v>
          </cell>
          <cell r="E27196">
            <v>2.4135838129999998</v>
          </cell>
          <cell r="F27196">
            <v>0</v>
          </cell>
          <cell r="G27196">
            <v>0</v>
          </cell>
          <cell r="H27196">
            <v>0</v>
          </cell>
          <cell r="I27196">
            <v>0</v>
          </cell>
          <cell r="J27196">
            <v>0</v>
          </cell>
          <cell r="K27196">
            <v>0</v>
          </cell>
        </row>
        <row r="27197">
          <cell r="A27197" t="str">
            <v>TRIAE_CS42_5DL_TGACv1_433159_AA1403980.1</v>
          </cell>
          <cell r="B27197" t="str">
            <v>expressed protein</v>
          </cell>
          <cell r="C27197" t="str">
            <v>undescribed protein</v>
          </cell>
          <cell r="D27197">
            <v>0</v>
          </cell>
          <cell r="E27197">
            <v>2.4309427339999998</v>
          </cell>
          <cell r="F27197">
            <v>0</v>
          </cell>
          <cell r="G27197">
            <v>-1.4560333780000001</v>
          </cell>
          <cell r="H27197">
            <v>0</v>
          </cell>
          <cell r="I27197">
            <v>0</v>
          </cell>
          <cell r="J27197">
            <v>0</v>
          </cell>
          <cell r="K27197">
            <v>0</v>
          </cell>
        </row>
        <row r="27198">
          <cell r="A27198" t="str">
            <v>TRIAE_CS42_5AL_TGACv1_379766_AA1256790.1</v>
          </cell>
          <cell r="B27198" t="str">
            <v>expressed protein</v>
          </cell>
          <cell r="C27198" t="str">
            <v>undescribed protein</v>
          </cell>
          <cell r="D27198">
            <v>0</v>
          </cell>
          <cell r="E27198">
            <v>2.4660558749999999</v>
          </cell>
          <cell r="F27198">
            <v>0</v>
          </cell>
          <cell r="G27198">
            <v>-1.6093193029999999</v>
          </cell>
          <cell r="H27198">
            <v>0</v>
          </cell>
          <cell r="I27198">
            <v>0</v>
          </cell>
          <cell r="J27198">
            <v>0</v>
          </cell>
          <cell r="K27198">
            <v>0</v>
          </cell>
        </row>
        <row r="27199">
          <cell r="A27199" t="str">
            <v>TRIAE_CS42_5BL_TGACv1_404247_AA1292100.1</v>
          </cell>
          <cell r="B27199" t="str">
            <v>expressed protein</v>
          </cell>
          <cell r="C27199" t="str">
            <v>undescribed protein</v>
          </cell>
          <cell r="D27199">
            <v>0</v>
          </cell>
          <cell r="E27199">
            <v>2.4660558749999999</v>
          </cell>
          <cell r="F27199">
            <v>0</v>
          </cell>
          <cell r="G27199">
            <v>-1.6093193029999999</v>
          </cell>
          <cell r="H27199">
            <v>0</v>
          </cell>
          <cell r="I27199">
            <v>0</v>
          </cell>
          <cell r="J27199">
            <v>0</v>
          </cell>
          <cell r="K27199">
            <v>0</v>
          </cell>
        </row>
        <row r="27200">
          <cell r="A27200" t="str">
            <v>TRIAE_CS42_1DS_TGACv1_082262_AA0264290.1</v>
          </cell>
          <cell r="B27200" t="str">
            <v>expressed protein</v>
          </cell>
          <cell r="C27200" t="str">
            <v>undescribed protein</v>
          </cell>
          <cell r="D27200">
            <v>0</v>
          </cell>
          <cell r="E27200">
            <v>2.5155197170000001</v>
          </cell>
          <cell r="F27200">
            <v>3.0978094359999999</v>
          </cell>
          <cell r="G27200">
            <v>4.0859212060000001</v>
          </cell>
          <cell r="H27200">
            <v>0</v>
          </cell>
          <cell r="I27200">
            <v>0</v>
          </cell>
          <cell r="J27200">
            <v>0</v>
          </cell>
          <cell r="K27200">
            <v>4.2323907419999998</v>
          </cell>
        </row>
        <row r="27201">
          <cell r="A27201" t="str">
            <v>TRIAE_CS42_5AL_TGACv1_374855_AA1210280.1</v>
          </cell>
          <cell r="B27201" t="str">
            <v>expressed protein</v>
          </cell>
          <cell r="C27201" t="str">
            <v>undescribed protein</v>
          </cell>
          <cell r="D27201">
            <v>0</v>
          </cell>
          <cell r="E27201">
            <v>2.5363037519999998</v>
          </cell>
          <cell r="F27201">
            <v>0</v>
          </cell>
          <cell r="G27201">
            <v>1.9166553040000001</v>
          </cell>
          <cell r="H27201">
            <v>0</v>
          </cell>
          <cell r="I27201">
            <v>0</v>
          </cell>
          <cell r="J27201">
            <v>0</v>
          </cell>
          <cell r="K27201">
            <v>0</v>
          </cell>
        </row>
        <row r="27202">
          <cell r="A27202" t="str">
            <v>TRIAE_CS42_7AL_TGACv1_556751_AA1770290.1</v>
          </cell>
          <cell r="B27202" t="str">
            <v>retrotransposon protein, putative, Ty3-gypsy subclass, expressed</v>
          </cell>
          <cell r="C27202" t="str">
            <v>undescribed protein</v>
          </cell>
          <cell r="D27202">
            <v>0</v>
          </cell>
          <cell r="E27202">
            <v>2.5678832269999998</v>
          </cell>
          <cell r="F27202">
            <v>0</v>
          </cell>
          <cell r="G27202">
            <v>0</v>
          </cell>
          <cell r="H27202">
            <v>0</v>
          </cell>
          <cell r="I27202">
            <v>0</v>
          </cell>
          <cell r="J27202">
            <v>0</v>
          </cell>
          <cell r="K27202">
            <v>0</v>
          </cell>
        </row>
        <row r="27203">
          <cell r="A27203" t="str">
            <v>TRIAE_CS42_5BL_TGACv1_404441_AA1299880.1</v>
          </cell>
          <cell r="B27203" t="str">
            <v>hydroxyproline-rich glycoprotein family protein, putative, expressed</v>
          </cell>
          <cell r="C27203" t="str">
            <v>undescribed protein</v>
          </cell>
          <cell r="D27203">
            <v>0</v>
          </cell>
          <cell r="E27203">
            <v>2.7386491460000002</v>
          </cell>
          <cell r="F27203">
            <v>0</v>
          </cell>
          <cell r="G27203">
            <v>0</v>
          </cell>
          <cell r="H27203">
            <v>0</v>
          </cell>
          <cell r="I27203">
            <v>0</v>
          </cell>
          <cell r="J27203">
            <v>0</v>
          </cell>
          <cell r="K27203">
            <v>1.698241702</v>
          </cell>
        </row>
        <row r="27204">
          <cell r="A27204" t="str">
            <v>TRIAE_CS42_7DL_TGACv1_603402_AA1982910.1</v>
          </cell>
          <cell r="B27204" t="str">
            <v>expressed protein</v>
          </cell>
          <cell r="C27204" t="str">
            <v>undescribed protein</v>
          </cell>
          <cell r="D27204">
            <v>0</v>
          </cell>
          <cell r="E27204">
            <v>2.7703847270000002</v>
          </cell>
          <cell r="F27204">
            <v>0</v>
          </cell>
          <cell r="G27204">
            <v>0</v>
          </cell>
          <cell r="H27204">
            <v>0</v>
          </cell>
          <cell r="I27204">
            <v>0</v>
          </cell>
          <cell r="J27204">
            <v>0</v>
          </cell>
          <cell r="K27204">
            <v>0</v>
          </cell>
        </row>
        <row r="27205">
          <cell r="A27205" t="str">
            <v>TRIAE_CS42_5DL_TGACv1_433514_AA1415350.1</v>
          </cell>
          <cell r="B27205" t="str">
            <v>hydroxyproline-rich glycoprotein family protein, putative, expressed</v>
          </cell>
          <cell r="C27205" t="str">
            <v>undescribed protein</v>
          </cell>
          <cell r="D27205">
            <v>0</v>
          </cell>
          <cell r="E27205">
            <v>3.1678690820000002</v>
          </cell>
          <cell r="F27205">
            <v>0</v>
          </cell>
          <cell r="G27205">
            <v>1.4271482849999999</v>
          </cell>
          <cell r="H27205">
            <v>0</v>
          </cell>
          <cell r="I27205">
            <v>0</v>
          </cell>
          <cell r="J27205">
            <v>0</v>
          </cell>
          <cell r="K27205">
            <v>1.5364548069999999</v>
          </cell>
        </row>
        <row r="27206">
          <cell r="A27206" t="str">
            <v>TRIAE_CS42_7BS_TGACv1_593259_AA1949950.1</v>
          </cell>
          <cell r="B27206" t="str">
            <v>arabinogalactan peptide 23 precursor, putative, expressed</v>
          </cell>
          <cell r="C27206" t="str">
            <v>undescribed protein</v>
          </cell>
          <cell r="D27206">
            <v>0</v>
          </cell>
          <cell r="E27206">
            <v>3.6682259460000002</v>
          </cell>
          <cell r="F27206">
            <v>2.4747309880000001</v>
          </cell>
          <cell r="G27206">
            <v>2.6178612490000002</v>
          </cell>
          <cell r="H27206">
            <v>0</v>
          </cell>
          <cell r="I27206">
            <v>0</v>
          </cell>
          <cell r="J27206">
            <v>0</v>
          </cell>
          <cell r="K27206">
            <v>1.8009451190000001</v>
          </cell>
        </row>
        <row r="27207">
          <cell r="A27207" t="str">
            <v>TRIAE_CS42_1AL_TGACv1_000208_AA0006170.1</v>
          </cell>
          <cell r="B27207" t="str">
            <v>expressed protein</v>
          </cell>
          <cell r="C27207" t="str">
            <v>undescribed protein</v>
          </cell>
          <cell r="D27207">
            <v>0</v>
          </cell>
          <cell r="E27207">
            <v>3.8010130129999999</v>
          </cell>
          <cell r="F27207">
            <v>0</v>
          </cell>
          <cell r="G27207">
            <v>1.4631750429999999</v>
          </cell>
          <cell r="H27207">
            <v>0</v>
          </cell>
          <cell r="I27207">
            <v>0</v>
          </cell>
          <cell r="J27207">
            <v>0</v>
          </cell>
          <cell r="K27207">
            <v>0</v>
          </cell>
        </row>
        <row r="27208">
          <cell r="A27208" t="str">
            <v>TRIAE_CS42_5AS_TGACv1_394309_AA1279460.1</v>
          </cell>
          <cell r="B27208" t="str">
            <v>expressed protein</v>
          </cell>
          <cell r="C27208" t="str">
            <v>undescribed protein</v>
          </cell>
          <cell r="D27208">
            <v>0</v>
          </cell>
          <cell r="E27208">
            <v>4.2771005310000003</v>
          </cell>
          <cell r="F27208">
            <v>0</v>
          </cell>
          <cell r="G27208">
            <v>0</v>
          </cell>
          <cell r="H27208">
            <v>0</v>
          </cell>
          <cell r="I27208">
            <v>0</v>
          </cell>
          <cell r="J27208">
            <v>0</v>
          </cell>
          <cell r="K27208">
            <v>1.0338442880000001</v>
          </cell>
        </row>
        <row r="27209">
          <cell r="A27209" t="str">
            <v>TRIAE_CS42_5DS_TGACv1_456696_AA1476390.1</v>
          </cell>
          <cell r="B27209" t="str">
            <v>expressed protein</v>
          </cell>
          <cell r="C27209" t="str">
            <v>undescribed protein</v>
          </cell>
          <cell r="D27209">
            <v>0</v>
          </cell>
          <cell r="E27209">
            <v>4.2771005310000003</v>
          </cell>
          <cell r="F27209">
            <v>0</v>
          </cell>
          <cell r="G27209">
            <v>0</v>
          </cell>
          <cell r="H27209">
            <v>0</v>
          </cell>
          <cell r="I27209">
            <v>0</v>
          </cell>
          <cell r="J27209">
            <v>0</v>
          </cell>
          <cell r="K27209">
            <v>1.0338442880000001</v>
          </cell>
        </row>
        <row r="27210">
          <cell r="A27210" t="str">
            <v>TRIAE_CS42_U_TGACv1_640900_AA2078640.1</v>
          </cell>
          <cell r="B27210" t="str">
            <v>expressed protein</v>
          </cell>
          <cell r="C27210" t="str">
            <v>undescribed protein</v>
          </cell>
          <cell r="D27210">
            <v>0</v>
          </cell>
          <cell r="E27210">
            <v>5.0585393300000003</v>
          </cell>
          <cell r="F27210">
            <v>0</v>
          </cell>
          <cell r="G27210">
            <v>0</v>
          </cell>
          <cell r="H27210">
            <v>0</v>
          </cell>
          <cell r="I27210">
            <v>0</v>
          </cell>
          <cell r="J27210">
            <v>0</v>
          </cell>
          <cell r="K27210">
            <v>-1.1002103059999999</v>
          </cell>
        </row>
        <row r="27211">
          <cell r="A27211" t="str">
            <v>TRIAE_CS42_2BL_TGACv1_129656_AA0391880.1</v>
          </cell>
          <cell r="B27211" t="str">
            <v>expressed protein</v>
          </cell>
          <cell r="C27211" t="str">
            <v>undescribed protein</v>
          </cell>
          <cell r="D27211">
            <v>0</v>
          </cell>
          <cell r="E27211">
            <v>5.0585393300000003</v>
          </cell>
          <cell r="F27211">
            <v>0</v>
          </cell>
          <cell r="G27211">
            <v>0</v>
          </cell>
          <cell r="H27211">
            <v>0</v>
          </cell>
          <cell r="I27211">
            <v>0</v>
          </cell>
          <cell r="J27211">
            <v>0</v>
          </cell>
          <cell r="K27211">
            <v>0</v>
          </cell>
        </row>
        <row r="27212">
          <cell r="A27212" t="str">
            <v>TRIAE_CS42_2DL_TGACv1_161369_AA0558270.1</v>
          </cell>
          <cell r="B27212" t="str">
            <v>expressed protein</v>
          </cell>
          <cell r="C27212" t="str">
            <v>undescribed protein</v>
          </cell>
          <cell r="D27212">
            <v>0</v>
          </cell>
          <cell r="E27212">
            <v>5.0585393300000003</v>
          </cell>
          <cell r="F27212">
            <v>0</v>
          </cell>
          <cell r="G27212">
            <v>0</v>
          </cell>
          <cell r="H27212">
            <v>0</v>
          </cell>
          <cell r="I27212">
            <v>0</v>
          </cell>
          <cell r="J27212">
            <v>0</v>
          </cell>
          <cell r="K27212">
            <v>0</v>
          </cell>
        </row>
        <row r="27213">
          <cell r="A27213" t="str">
            <v>TRIAE_CS42_2DL_TGACv1_158990_AA0530150.1</v>
          </cell>
          <cell r="B27213" t="str">
            <v>CRP1 - Cysteine-rich family protein precursor, expressed</v>
          </cell>
          <cell r="C27213" t="str">
            <v>undescribed protein</v>
          </cell>
          <cell r="D27213">
            <v>0</v>
          </cell>
          <cell r="E27213">
            <v>5.6347167479999998</v>
          </cell>
          <cell r="F27213">
            <v>3.2393241989999999</v>
          </cell>
          <cell r="G27213">
            <v>3.6450124759999998</v>
          </cell>
          <cell r="H27213">
            <v>0</v>
          </cell>
          <cell r="I27213">
            <v>1.336398727</v>
          </cell>
          <cell r="J27213">
            <v>0</v>
          </cell>
          <cell r="K27213">
            <v>-1.6503740330000001</v>
          </cell>
        </row>
        <row r="27214">
          <cell r="A27214" t="str">
            <v>TRIAE_CS42_5AS_TGACv1_394309_AA1279450.1</v>
          </cell>
          <cell r="B27214" t="str">
            <v>expressed protein</v>
          </cell>
          <cell r="C27214" t="str">
            <v>undescribed protein</v>
          </cell>
          <cell r="D27214">
            <v>0</v>
          </cell>
          <cell r="E27214">
            <v>5.6621812330000001</v>
          </cell>
          <cell r="F27214">
            <v>2.9674082240000001</v>
          </cell>
          <cell r="G27214">
            <v>3.1948471629999999</v>
          </cell>
          <cell r="H27214">
            <v>0</v>
          </cell>
          <cell r="I27214">
            <v>0</v>
          </cell>
          <cell r="J27214">
            <v>0</v>
          </cell>
          <cell r="K27214">
            <v>1.082266497</v>
          </cell>
        </row>
        <row r="27215">
          <cell r="A27215" t="str">
            <v>TRIAE_CS42_5BS_TGACv1_423591_AA1380140.1</v>
          </cell>
          <cell r="B27215" t="str">
            <v>expressed protein</v>
          </cell>
          <cell r="C27215" t="str">
            <v>undescribed protein</v>
          </cell>
          <cell r="D27215">
            <v>0</v>
          </cell>
          <cell r="E27215">
            <v>5.6621812330000001</v>
          </cell>
          <cell r="F27215">
            <v>2.9674082240000001</v>
          </cell>
          <cell r="G27215">
            <v>3.1948471629999999</v>
          </cell>
          <cell r="H27215">
            <v>0</v>
          </cell>
          <cell r="I27215">
            <v>0</v>
          </cell>
          <cell r="J27215">
            <v>0</v>
          </cell>
          <cell r="K27215">
            <v>1.082266497</v>
          </cell>
        </row>
        <row r="27216">
          <cell r="A27216" t="str">
            <v>TRIAE_CS42_U_TGACv1_641333_AA2092240.1</v>
          </cell>
          <cell r="B27216" t="str">
            <v>expressed protein</v>
          </cell>
          <cell r="C27216" t="str">
            <v>undescribed protein</v>
          </cell>
          <cell r="D27216">
            <v>0</v>
          </cell>
          <cell r="E27216">
            <v>8.1758005909999998</v>
          </cell>
          <cell r="F27216">
            <v>6.9269237160000001</v>
          </cell>
          <cell r="G27216">
            <v>7.7656168110000001</v>
          </cell>
          <cell r="H27216">
            <v>0</v>
          </cell>
          <cell r="I27216">
            <v>0</v>
          </cell>
          <cell r="J27216">
            <v>0</v>
          </cell>
          <cell r="K27216">
            <v>7.1762300019999996</v>
          </cell>
        </row>
        <row r="27217">
          <cell r="A27217" t="str">
            <v>TRIAE_CS42_5BL_TGACv1_407430_AA1356810.1</v>
          </cell>
          <cell r="B27217" t="str">
            <v>BBTI11 - Bowman-Birk type bran trypsin inhibitor precursor, putative, expressed</v>
          </cell>
          <cell r="C27217" t="str">
            <v>undescribed protein</v>
          </cell>
          <cell r="D27217">
            <v>0</v>
          </cell>
          <cell r="E27217">
            <v>0</v>
          </cell>
          <cell r="F27217">
            <v>0</v>
          </cell>
          <cell r="G27217">
            <v>0</v>
          </cell>
          <cell r="H27217">
            <v>-2.30205679</v>
          </cell>
          <cell r="I27217">
            <v>-2.4601511440000001</v>
          </cell>
          <cell r="J27217">
            <v>0</v>
          </cell>
          <cell r="K27217">
            <v>0</v>
          </cell>
        </row>
        <row r="27218">
          <cell r="A27218" t="str">
            <v>TRIAE_CS42_5BL_TGACv1_408835_AA1364590.1</v>
          </cell>
          <cell r="B27218" t="str">
            <v>TsetseEP precursor, putative, expressed</v>
          </cell>
          <cell r="C27218" t="str">
            <v>undescribed protein</v>
          </cell>
          <cell r="D27218">
            <v>0</v>
          </cell>
          <cell r="E27218">
            <v>0</v>
          </cell>
          <cell r="F27218">
            <v>0</v>
          </cell>
          <cell r="G27218">
            <v>0</v>
          </cell>
          <cell r="H27218">
            <v>0</v>
          </cell>
          <cell r="I27218">
            <v>-1.1797501749999999</v>
          </cell>
          <cell r="J27218">
            <v>0</v>
          </cell>
          <cell r="K27218">
            <v>-3.8472504999999999</v>
          </cell>
        </row>
        <row r="27219">
          <cell r="A27219" t="str">
            <v>TRIAE_CS42_5BL_TGACv1_405222_AA1322440.1</v>
          </cell>
          <cell r="B27219" t="str">
            <v>TsetseEP precursor, putative, expressed</v>
          </cell>
          <cell r="C27219" t="str">
            <v>undescribed protein</v>
          </cell>
          <cell r="D27219">
            <v>0</v>
          </cell>
          <cell r="E27219">
            <v>0</v>
          </cell>
          <cell r="F27219">
            <v>0</v>
          </cell>
          <cell r="G27219">
            <v>0</v>
          </cell>
          <cell r="H27219">
            <v>0</v>
          </cell>
          <cell r="I27219">
            <v>-1.1797501749999999</v>
          </cell>
          <cell r="J27219">
            <v>0</v>
          </cell>
          <cell r="K27219">
            <v>-3.8414427280000001</v>
          </cell>
        </row>
        <row r="27220">
          <cell r="A27220" t="str">
            <v>TRIAE_CS42_2DL_TGACv1_159793_AA0542890.1</v>
          </cell>
          <cell r="B27220" t="str">
            <v>CRP2 - Cysteine-rich family protein precursor, expressed</v>
          </cell>
          <cell r="C27220" t="str">
            <v>undescribed protein</v>
          </cell>
          <cell r="D27220">
            <v>0</v>
          </cell>
          <cell r="E27220">
            <v>0</v>
          </cell>
          <cell r="F27220">
            <v>0</v>
          </cell>
          <cell r="G27220">
            <v>0</v>
          </cell>
          <cell r="H27220">
            <v>0</v>
          </cell>
          <cell r="I27220">
            <v>1.135245246</v>
          </cell>
          <cell r="J27220">
            <v>0</v>
          </cell>
          <cell r="K27220">
            <v>-2.1426140349999998</v>
          </cell>
        </row>
        <row r="27221">
          <cell r="A27221" t="str">
            <v>TRIAE_CS42_7AL_TGACv1_557429_AA1781220.1</v>
          </cell>
          <cell r="C27221" t="str">
            <v>undescribed protein</v>
          </cell>
          <cell r="D27221">
            <v>0</v>
          </cell>
          <cell r="E27221">
            <v>0</v>
          </cell>
          <cell r="F27221">
            <v>0</v>
          </cell>
          <cell r="G27221">
            <v>0</v>
          </cell>
          <cell r="H27221">
            <v>0</v>
          </cell>
          <cell r="I27221">
            <v>1.1853089299999999</v>
          </cell>
          <cell r="J27221">
            <v>0</v>
          </cell>
          <cell r="K27221">
            <v>0</v>
          </cell>
        </row>
        <row r="27222">
          <cell r="A27222" t="str">
            <v>TRIAE_CS42_2AL_TGACv1_094283_AA0295240.1</v>
          </cell>
          <cell r="B27222" t="str">
            <v>CRP2 - Cysteine-rich family protein precursor, expressed</v>
          </cell>
          <cell r="C27222" t="str">
            <v>undescribed protein</v>
          </cell>
          <cell r="D27222">
            <v>0</v>
          </cell>
          <cell r="E27222">
            <v>0</v>
          </cell>
          <cell r="F27222">
            <v>0</v>
          </cell>
          <cell r="G27222">
            <v>0</v>
          </cell>
          <cell r="H27222">
            <v>0</v>
          </cell>
          <cell r="I27222">
            <v>1.232299958</v>
          </cell>
          <cell r="J27222">
            <v>0</v>
          </cell>
          <cell r="K27222">
            <v>-2.2015904590000002</v>
          </cell>
        </row>
        <row r="27223">
          <cell r="A27223" t="str">
            <v>TRIAE_CS42_2BL_TGACv1_129802_AA0396610.1</v>
          </cell>
          <cell r="B27223" t="str">
            <v>CRP2 - Cysteine-rich family protein precursor, expressed</v>
          </cell>
          <cell r="C27223" t="str">
            <v>undescribed protein</v>
          </cell>
          <cell r="D27223">
            <v>0</v>
          </cell>
          <cell r="E27223">
            <v>0</v>
          </cell>
          <cell r="F27223">
            <v>0</v>
          </cell>
          <cell r="G27223">
            <v>0</v>
          </cell>
          <cell r="H27223">
            <v>0</v>
          </cell>
          <cell r="I27223">
            <v>1.3269731840000001</v>
          </cell>
          <cell r="J27223">
            <v>0</v>
          </cell>
          <cell r="K27223">
            <v>-2.1309282889999999</v>
          </cell>
        </row>
        <row r="27224">
          <cell r="A27224" t="str">
            <v>TRIAE_CS42_1DS_TGACv1_080471_AA0248600.1</v>
          </cell>
          <cell r="B27224" t="str">
            <v>expressed protein</v>
          </cell>
          <cell r="C27224" t="str">
            <v>undescribed protein</v>
          </cell>
          <cell r="D27224">
            <v>0</v>
          </cell>
          <cell r="E27224">
            <v>0</v>
          </cell>
          <cell r="F27224">
            <v>1.9655244540000001</v>
          </cell>
          <cell r="G27224">
            <v>2.5618044179999999</v>
          </cell>
          <cell r="H27224">
            <v>0</v>
          </cell>
          <cell r="I27224">
            <v>1.3649416160000001</v>
          </cell>
          <cell r="J27224">
            <v>1.421155733</v>
          </cell>
          <cell r="K27224">
            <v>1.2722960569999999</v>
          </cell>
        </row>
        <row r="27225">
          <cell r="A27225" t="str">
            <v>TRIAE_CS42_2BL_TGACv1_131856_AA0432950.1</v>
          </cell>
          <cell r="C27225" t="str">
            <v>undescribed protein</v>
          </cell>
          <cell r="D27225">
            <v>0</v>
          </cell>
          <cell r="E27225">
            <v>0</v>
          </cell>
          <cell r="F27225">
            <v>0</v>
          </cell>
          <cell r="G27225">
            <v>0</v>
          </cell>
          <cell r="H27225">
            <v>0</v>
          </cell>
          <cell r="I27225">
            <v>1.3676347419999999</v>
          </cell>
          <cell r="J27225">
            <v>0</v>
          </cell>
          <cell r="K27225">
            <v>0</v>
          </cell>
        </row>
        <row r="27226">
          <cell r="A27226" t="str">
            <v>TRIAE_CS42_2DL_TGACv1_158587_AA0522570.1</v>
          </cell>
          <cell r="C27226" t="str">
            <v>undescribed protein</v>
          </cell>
          <cell r="D27226">
            <v>0</v>
          </cell>
          <cell r="E27226">
            <v>0</v>
          </cell>
          <cell r="F27226">
            <v>0</v>
          </cell>
          <cell r="G27226">
            <v>0</v>
          </cell>
          <cell r="H27226">
            <v>0</v>
          </cell>
          <cell r="I27226">
            <v>1.3676347419999999</v>
          </cell>
          <cell r="J27226">
            <v>0</v>
          </cell>
          <cell r="K27226">
            <v>0</v>
          </cell>
        </row>
        <row r="27227">
          <cell r="A27227" t="str">
            <v>TRIAE_CS42_1AS_TGACv1_019361_AA0065590.1</v>
          </cell>
          <cell r="B27227" t="str">
            <v>expressed protein</v>
          </cell>
          <cell r="C27227" t="str">
            <v>undescribed protein</v>
          </cell>
          <cell r="D27227">
            <v>0</v>
          </cell>
          <cell r="E27227">
            <v>0</v>
          </cell>
          <cell r="F27227">
            <v>1.8721382390000001</v>
          </cell>
          <cell r="G27227">
            <v>2.414942672</v>
          </cell>
          <cell r="H27227">
            <v>0</v>
          </cell>
          <cell r="I27227">
            <v>1.3774799900000001</v>
          </cell>
          <cell r="J27227">
            <v>1.388611789</v>
          </cell>
          <cell r="K27227">
            <v>1.3328473430000001</v>
          </cell>
        </row>
        <row r="27228">
          <cell r="A27228" t="str">
            <v>TRIAE_CS42_1BS_TGACv1_050480_AA0172590.1</v>
          </cell>
          <cell r="B27228" t="str">
            <v>expressed protein</v>
          </cell>
          <cell r="C27228" t="str">
            <v>undescribed protein</v>
          </cell>
          <cell r="D27228">
            <v>0</v>
          </cell>
          <cell r="E27228">
            <v>0</v>
          </cell>
          <cell r="F27228">
            <v>1.8721382390000001</v>
          </cell>
          <cell r="G27228">
            <v>2.414942672</v>
          </cell>
          <cell r="H27228">
            <v>0</v>
          </cell>
          <cell r="I27228">
            <v>1.3774799900000001</v>
          </cell>
          <cell r="J27228">
            <v>1.388611789</v>
          </cell>
          <cell r="K27228">
            <v>1.3328473430000001</v>
          </cell>
        </row>
        <row r="27229">
          <cell r="A27229" t="str">
            <v>TRIAE_CS42_5AL_TGACv1_375611_AA1224530.1</v>
          </cell>
          <cell r="B27229" t="str">
            <v>app1, putative, expressed</v>
          </cell>
          <cell r="C27229" t="str">
            <v>undescribed protein</v>
          </cell>
          <cell r="D27229">
            <v>0</v>
          </cell>
          <cell r="E27229">
            <v>0</v>
          </cell>
          <cell r="F27229">
            <v>0</v>
          </cell>
          <cell r="G27229">
            <v>0</v>
          </cell>
          <cell r="H27229">
            <v>0</v>
          </cell>
          <cell r="I27229">
            <v>1.393492363</v>
          </cell>
          <cell r="J27229">
            <v>0</v>
          </cell>
          <cell r="K27229">
            <v>0</v>
          </cell>
        </row>
        <row r="27230">
          <cell r="A27230" t="str">
            <v>TRIAE_CS42_5DL_TGACv1_434979_AA1444460.1</v>
          </cell>
          <cell r="B27230" t="str">
            <v>app1, putative, expressed</v>
          </cell>
          <cell r="C27230" t="str">
            <v>undescribed protein</v>
          </cell>
          <cell r="D27230">
            <v>0</v>
          </cell>
          <cell r="E27230">
            <v>0</v>
          </cell>
          <cell r="F27230">
            <v>0</v>
          </cell>
          <cell r="G27230">
            <v>0</v>
          </cell>
          <cell r="H27230">
            <v>0</v>
          </cell>
          <cell r="I27230">
            <v>1.393492363</v>
          </cell>
          <cell r="J27230">
            <v>0</v>
          </cell>
          <cell r="K27230">
            <v>0</v>
          </cell>
        </row>
        <row r="27231">
          <cell r="A27231" t="str">
            <v>TRIAE_CS42_5AL_TGACv1_376447_AA1237080.1</v>
          </cell>
          <cell r="B27231" t="str">
            <v>app1, putative, expressed</v>
          </cell>
          <cell r="C27231" t="str">
            <v>undescribed protein</v>
          </cell>
          <cell r="D27231">
            <v>0</v>
          </cell>
          <cell r="E27231">
            <v>0</v>
          </cell>
          <cell r="F27231">
            <v>0</v>
          </cell>
          <cell r="G27231">
            <v>0</v>
          </cell>
          <cell r="H27231">
            <v>0</v>
          </cell>
          <cell r="I27231">
            <v>1.4126004910000001</v>
          </cell>
          <cell r="J27231">
            <v>0</v>
          </cell>
          <cell r="K27231">
            <v>0</v>
          </cell>
        </row>
        <row r="27232">
          <cell r="A27232" t="str">
            <v>TRIAE_CS42_1AL_TGACv1_003051_AA0047320.1</v>
          </cell>
          <cell r="B27232" t="str">
            <v>CXXC1 - Cysteine-rich protein with CXXC and CXXXC motifs precursor, putative, expressed</v>
          </cell>
          <cell r="C27232" t="str">
            <v>undescribed protein</v>
          </cell>
          <cell r="D27232">
            <v>0</v>
          </cell>
          <cell r="E27232">
            <v>0</v>
          </cell>
          <cell r="F27232">
            <v>0</v>
          </cell>
          <cell r="G27232">
            <v>0</v>
          </cell>
          <cell r="H27232">
            <v>0</v>
          </cell>
          <cell r="I27232">
            <v>1.5479845839999999</v>
          </cell>
          <cell r="J27232">
            <v>0</v>
          </cell>
          <cell r="K27232">
            <v>-4.587465517</v>
          </cell>
        </row>
        <row r="27233">
          <cell r="A27233" t="str">
            <v>TRIAE_CS42_1DL_TGACv1_064412_AA0234320.1</v>
          </cell>
          <cell r="B27233" t="str">
            <v>CXXC1 - Cysteine-rich protein with CXXC and CXXXC motifs precursor, putative, expressed</v>
          </cell>
          <cell r="C27233" t="str">
            <v>undescribed protein</v>
          </cell>
          <cell r="D27233">
            <v>0</v>
          </cell>
          <cell r="E27233">
            <v>0</v>
          </cell>
          <cell r="F27233">
            <v>0</v>
          </cell>
          <cell r="G27233">
            <v>0</v>
          </cell>
          <cell r="H27233">
            <v>0</v>
          </cell>
          <cell r="I27233">
            <v>1.5479845839999999</v>
          </cell>
          <cell r="J27233">
            <v>0</v>
          </cell>
          <cell r="K27233">
            <v>-4.587465517</v>
          </cell>
        </row>
        <row r="27234">
          <cell r="A27234" t="str">
            <v>TRIAE_CS42_2DS_TGACv1_178966_AA0602820.2</v>
          </cell>
          <cell r="B27234" t="str">
            <v>retrotransposon protein, putative, unclassified, expressed</v>
          </cell>
          <cell r="C27234" t="str">
            <v>undescribed protein</v>
          </cell>
          <cell r="D27234">
            <v>0</v>
          </cell>
          <cell r="E27234">
            <v>0</v>
          </cell>
          <cell r="F27234">
            <v>0</v>
          </cell>
          <cell r="G27234">
            <v>0</v>
          </cell>
          <cell r="H27234">
            <v>0</v>
          </cell>
          <cell r="I27234">
            <v>1.5756188840000001</v>
          </cell>
          <cell r="J27234">
            <v>0</v>
          </cell>
          <cell r="K27234">
            <v>2.2831734859999999</v>
          </cell>
        </row>
        <row r="27235">
          <cell r="A27235" t="str">
            <v>TRIAE_CS42_4DS_TGACv1_361561_AA1170170.1</v>
          </cell>
          <cell r="B27235" t="str">
            <v>expressed protein</v>
          </cell>
          <cell r="C27235" t="str">
            <v>undescribed protein</v>
          </cell>
          <cell r="D27235">
            <v>0</v>
          </cell>
          <cell r="E27235">
            <v>0</v>
          </cell>
          <cell r="F27235">
            <v>0</v>
          </cell>
          <cell r="G27235">
            <v>0</v>
          </cell>
          <cell r="H27235">
            <v>0</v>
          </cell>
          <cell r="I27235">
            <v>1.5771862059999999</v>
          </cell>
          <cell r="J27235">
            <v>0</v>
          </cell>
          <cell r="K27235">
            <v>2.7680512209999999</v>
          </cell>
        </row>
        <row r="27236">
          <cell r="A27236" t="str">
            <v>TRIAE_CS42_7DL_TGACv1_606015_AA2008880.1</v>
          </cell>
          <cell r="B27236" t="str">
            <v>expressed protein</v>
          </cell>
          <cell r="C27236" t="str">
            <v>undescribed protein</v>
          </cell>
          <cell r="D27236">
            <v>0</v>
          </cell>
          <cell r="E27236">
            <v>0</v>
          </cell>
          <cell r="F27236">
            <v>0</v>
          </cell>
          <cell r="G27236">
            <v>0</v>
          </cell>
          <cell r="H27236">
            <v>0</v>
          </cell>
          <cell r="I27236">
            <v>1.603801638</v>
          </cell>
          <cell r="J27236">
            <v>0</v>
          </cell>
          <cell r="K27236">
            <v>0</v>
          </cell>
        </row>
        <row r="27237">
          <cell r="A27237" t="str">
            <v>TRIAE_CS42_2AS_TGACv1_114082_AA0363930.1</v>
          </cell>
          <cell r="B27237" t="str">
            <v>retrotransposon protein, putative, unclassified, expressed</v>
          </cell>
          <cell r="C27237" t="str">
            <v>undescribed protein</v>
          </cell>
          <cell r="D27237">
            <v>0</v>
          </cell>
          <cell r="E27237">
            <v>0</v>
          </cell>
          <cell r="F27237">
            <v>0</v>
          </cell>
          <cell r="G27237">
            <v>0</v>
          </cell>
          <cell r="H27237">
            <v>0</v>
          </cell>
          <cell r="I27237">
            <v>1.6069115700000001</v>
          </cell>
          <cell r="J27237">
            <v>0</v>
          </cell>
          <cell r="K27237">
            <v>2.2060128639999999</v>
          </cell>
        </row>
        <row r="27238">
          <cell r="A27238" t="str">
            <v>TRIAE_CS42_2BS_TGACv1_148306_AA0492060.1</v>
          </cell>
          <cell r="B27238" t="str">
            <v>retrotransposon protein, putative, unclassified, expressed</v>
          </cell>
          <cell r="C27238" t="str">
            <v>undescribed protein</v>
          </cell>
          <cell r="D27238">
            <v>0</v>
          </cell>
          <cell r="E27238">
            <v>0</v>
          </cell>
          <cell r="F27238">
            <v>0</v>
          </cell>
          <cell r="G27238">
            <v>0</v>
          </cell>
          <cell r="H27238">
            <v>0</v>
          </cell>
          <cell r="I27238">
            <v>1.6069115700000001</v>
          </cell>
          <cell r="J27238">
            <v>0</v>
          </cell>
          <cell r="K27238">
            <v>2.2060128639999999</v>
          </cell>
        </row>
        <row r="27239">
          <cell r="A27239" t="str">
            <v>TRIAE_CS42_U_TGACv1_641417_AA2094560.1</v>
          </cell>
          <cell r="B27239" t="str">
            <v>retrotransposon protein, putative, unclassified, expressed</v>
          </cell>
          <cell r="C27239" t="str">
            <v>undescribed protein</v>
          </cell>
          <cell r="D27239">
            <v>0</v>
          </cell>
          <cell r="E27239">
            <v>0</v>
          </cell>
          <cell r="F27239">
            <v>0</v>
          </cell>
          <cell r="G27239">
            <v>0</v>
          </cell>
          <cell r="H27239">
            <v>0</v>
          </cell>
          <cell r="I27239">
            <v>1.6069115700000001</v>
          </cell>
          <cell r="J27239">
            <v>0</v>
          </cell>
          <cell r="K27239">
            <v>2.2060128639999999</v>
          </cell>
        </row>
        <row r="27240">
          <cell r="A27240" t="str">
            <v>TRIAE_CS42_2BS_TGACv1_148345_AA0492420.1</v>
          </cell>
          <cell r="B27240" t="str">
            <v>retrotransposon protein, putative, unclassified, expressed</v>
          </cell>
          <cell r="C27240" t="str">
            <v>undescribed protein</v>
          </cell>
          <cell r="D27240">
            <v>0</v>
          </cell>
          <cell r="E27240">
            <v>0</v>
          </cell>
          <cell r="F27240">
            <v>0</v>
          </cell>
          <cell r="G27240">
            <v>0</v>
          </cell>
          <cell r="H27240">
            <v>0</v>
          </cell>
          <cell r="I27240">
            <v>1.6616835089999999</v>
          </cell>
          <cell r="J27240">
            <v>0</v>
          </cell>
          <cell r="K27240">
            <v>1.9439115090000001</v>
          </cell>
        </row>
        <row r="27241">
          <cell r="A27241" t="str">
            <v>TRIAE_CS42_5BS_TGACv1_424001_AA1385900.1</v>
          </cell>
          <cell r="B27241" t="str">
            <v>expressed protein</v>
          </cell>
          <cell r="C27241" t="str">
            <v>undescribed protein</v>
          </cell>
          <cell r="D27241">
            <v>0</v>
          </cell>
          <cell r="E27241">
            <v>0</v>
          </cell>
          <cell r="F27241">
            <v>0</v>
          </cell>
          <cell r="G27241">
            <v>0</v>
          </cell>
          <cell r="H27241">
            <v>0</v>
          </cell>
          <cell r="I27241">
            <v>1.7436060609999999</v>
          </cell>
          <cell r="J27241">
            <v>0</v>
          </cell>
          <cell r="K27241">
            <v>0</v>
          </cell>
        </row>
        <row r="27242">
          <cell r="A27242" t="str">
            <v>TRIAE_CS42_5DS_TGACv1_458559_AA1494000.1</v>
          </cell>
          <cell r="B27242" t="str">
            <v>expressed protein</v>
          </cell>
          <cell r="C27242" t="str">
            <v>undescribed protein</v>
          </cell>
          <cell r="D27242">
            <v>0</v>
          </cell>
          <cell r="E27242">
            <v>0</v>
          </cell>
          <cell r="F27242">
            <v>0</v>
          </cell>
          <cell r="G27242">
            <v>0</v>
          </cell>
          <cell r="H27242">
            <v>0</v>
          </cell>
          <cell r="I27242">
            <v>1.7571344499999999</v>
          </cell>
          <cell r="J27242">
            <v>0</v>
          </cell>
          <cell r="K27242">
            <v>0</v>
          </cell>
        </row>
        <row r="27243">
          <cell r="A27243" t="str">
            <v>TRIAE_CS42_2BS_TGACv1_147856_AA0488380.1</v>
          </cell>
          <cell r="B27243" t="str">
            <v>igA FC receptor precursor, putative, expressed</v>
          </cell>
          <cell r="C27243" t="str">
            <v>undescribed protein</v>
          </cell>
          <cell r="D27243">
            <v>0</v>
          </cell>
          <cell r="E27243">
            <v>0</v>
          </cell>
          <cell r="F27243">
            <v>0</v>
          </cell>
          <cell r="G27243">
            <v>0</v>
          </cell>
          <cell r="H27243">
            <v>0</v>
          </cell>
          <cell r="I27243">
            <v>1.823177643</v>
          </cell>
          <cell r="J27243">
            <v>0</v>
          </cell>
          <cell r="K27243">
            <v>0</v>
          </cell>
        </row>
        <row r="27244">
          <cell r="A27244" t="str">
            <v>TRIAE_CS42_1BL_TGACv1_031558_AA0116110.1</v>
          </cell>
          <cell r="B27244" t="str">
            <v>CXXC1 - Cysteine-rich protein with CXXC and CXXXC motifs precursor, putative, expressed</v>
          </cell>
          <cell r="C27244" t="str">
            <v>undescribed protein</v>
          </cell>
          <cell r="D27244">
            <v>0</v>
          </cell>
          <cell r="E27244">
            <v>0</v>
          </cell>
          <cell r="F27244">
            <v>0</v>
          </cell>
          <cell r="G27244">
            <v>0</v>
          </cell>
          <cell r="H27244">
            <v>0</v>
          </cell>
          <cell r="I27244">
            <v>1.9996461059999999</v>
          </cell>
          <cell r="J27244">
            <v>0</v>
          </cell>
          <cell r="K27244">
            <v>-4.587465517</v>
          </cell>
        </row>
        <row r="27245">
          <cell r="A27245" t="str">
            <v>TRIAE_CS42_6AL_TGACv1_472319_AA1520800.1</v>
          </cell>
          <cell r="C27245" t="str">
            <v>undescribed protein</v>
          </cell>
          <cell r="D27245">
            <v>0</v>
          </cell>
          <cell r="E27245">
            <v>0</v>
          </cell>
          <cell r="F27245">
            <v>0</v>
          </cell>
          <cell r="G27245">
            <v>0</v>
          </cell>
          <cell r="H27245">
            <v>0</v>
          </cell>
          <cell r="I27245">
            <v>2.1478432590000001</v>
          </cell>
          <cell r="J27245">
            <v>0</v>
          </cell>
          <cell r="K27245">
            <v>2.6580374020000002</v>
          </cell>
        </row>
        <row r="27246">
          <cell r="A27246" t="str">
            <v>TRIAE_CS42_6AL_TGACv1_473737_AA1532710.1</v>
          </cell>
          <cell r="B27246" t="str">
            <v>expressed protein</v>
          </cell>
          <cell r="C27246" t="str">
            <v>undescribed protein</v>
          </cell>
          <cell r="D27246">
            <v>0</v>
          </cell>
          <cell r="E27246">
            <v>0</v>
          </cell>
          <cell r="F27246">
            <v>0</v>
          </cell>
          <cell r="G27246">
            <v>0</v>
          </cell>
          <cell r="H27246">
            <v>0</v>
          </cell>
          <cell r="I27246">
            <v>2.23453978</v>
          </cell>
          <cell r="J27246">
            <v>0</v>
          </cell>
          <cell r="K27246">
            <v>0</v>
          </cell>
        </row>
        <row r="27247">
          <cell r="A27247" t="str">
            <v>TRIAE_CS42_6DL_TGACv1_528328_AA1713310.1</v>
          </cell>
          <cell r="B27247" t="str">
            <v>expressed protein</v>
          </cell>
          <cell r="C27247" t="str">
            <v>undescribed protein</v>
          </cell>
          <cell r="D27247">
            <v>0</v>
          </cell>
          <cell r="E27247">
            <v>0</v>
          </cell>
          <cell r="F27247">
            <v>0</v>
          </cell>
          <cell r="G27247">
            <v>0</v>
          </cell>
          <cell r="H27247">
            <v>0</v>
          </cell>
          <cell r="I27247">
            <v>2.23453978</v>
          </cell>
          <cell r="J27247">
            <v>0</v>
          </cell>
          <cell r="K27247">
            <v>0</v>
          </cell>
        </row>
        <row r="27248">
          <cell r="A27248" t="str">
            <v>TRIAE_CS42_1BL_TGACv1_031558_AA0116100.1</v>
          </cell>
          <cell r="C27248" t="str">
            <v>undescribed protein</v>
          </cell>
          <cell r="D27248">
            <v>0</v>
          </cell>
          <cell r="E27248">
            <v>0</v>
          </cell>
          <cell r="F27248">
            <v>0</v>
          </cell>
          <cell r="G27248">
            <v>0</v>
          </cell>
          <cell r="H27248">
            <v>0</v>
          </cell>
          <cell r="I27248">
            <v>2.2795391550000002</v>
          </cell>
          <cell r="J27248">
            <v>0</v>
          </cell>
          <cell r="K27248">
            <v>-6.5080148600000003</v>
          </cell>
        </row>
        <row r="27249">
          <cell r="A27249" t="str">
            <v>TRIAE_CS42_1AL_TGACv1_003051_AA0047330.1</v>
          </cell>
          <cell r="B27249" t="str">
            <v>CXXC1 - Cysteine-rich protein with CXXC and CXXXC motifs precursor, putative, expressed</v>
          </cell>
          <cell r="C27249" t="str">
            <v>undescribed protein</v>
          </cell>
          <cell r="D27249">
            <v>0</v>
          </cell>
          <cell r="E27249">
            <v>0</v>
          </cell>
          <cell r="F27249">
            <v>0</v>
          </cell>
          <cell r="G27249">
            <v>0</v>
          </cell>
          <cell r="H27249">
            <v>0</v>
          </cell>
          <cell r="I27249">
            <v>2.436618481</v>
          </cell>
          <cell r="J27249">
            <v>0</v>
          </cell>
          <cell r="K27249">
            <v>-6.1728461369999996</v>
          </cell>
        </row>
        <row r="27250">
          <cell r="A27250" t="str">
            <v>TRIAE_CS42_1DL_TGACv1_064412_AA0234330.1</v>
          </cell>
          <cell r="B27250" t="str">
            <v>CXXC1 - Cysteine-rich protein with CXXC and CXXXC motifs precursor, putative, expressed</v>
          </cell>
          <cell r="C27250" t="str">
            <v>undescribed protein</v>
          </cell>
          <cell r="D27250">
            <v>0</v>
          </cell>
          <cell r="E27250">
            <v>0</v>
          </cell>
          <cell r="F27250">
            <v>0</v>
          </cell>
          <cell r="G27250">
            <v>0</v>
          </cell>
          <cell r="H27250">
            <v>0</v>
          </cell>
          <cell r="I27250">
            <v>2.436618481</v>
          </cell>
          <cell r="J27250">
            <v>0</v>
          </cell>
          <cell r="K27250">
            <v>-6.1728461369999996</v>
          </cell>
        </row>
        <row r="27251">
          <cell r="A27251" t="str">
            <v>TRIAE_CS42_1DL_TGACv1_063840_AA0231220.1</v>
          </cell>
          <cell r="B27251" t="str">
            <v>LTPL111 - Protease inhibitor/seed storage/LTP family protein precursor, expressed</v>
          </cell>
          <cell r="C27251" t="str">
            <v>undescribed protein</v>
          </cell>
          <cell r="D27251">
            <v>0</v>
          </cell>
          <cell r="E27251">
            <v>0</v>
          </cell>
          <cell r="F27251">
            <v>7.2113236860000001</v>
          </cell>
          <cell r="G27251">
            <v>0</v>
          </cell>
          <cell r="H27251">
            <v>0</v>
          </cell>
          <cell r="I27251">
            <v>3.8297223790000001</v>
          </cell>
          <cell r="J27251">
            <v>0</v>
          </cell>
          <cell r="K27251">
            <v>1.953142071</v>
          </cell>
        </row>
        <row r="27252">
          <cell r="A27252" t="str">
            <v>TRIAE_CS42_5BL_TGACv1_404424_AA1299440.1</v>
          </cell>
          <cell r="B27252" t="str">
            <v>retrotransposon protein, putative, SINE subclass, expressed</v>
          </cell>
          <cell r="C27252" t="str">
            <v>undescribed protein</v>
          </cell>
          <cell r="D27252">
            <v>0</v>
          </cell>
          <cell r="E27252">
            <v>0</v>
          </cell>
          <cell r="F27252">
            <v>0</v>
          </cell>
          <cell r="G27252">
            <v>0</v>
          </cell>
          <cell r="H27252">
            <v>0</v>
          </cell>
          <cell r="I27252">
            <v>0</v>
          </cell>
          <cell r="J27252">
            <v>-1.2080103129999999</v>
          </cell>
          <cell r="K27252">
            <v>-1.6227652539999999</v>
          </cell>
        </row>
        <row r="27253">
          <cell r="A27253" t="str">
            <v>TRIAE_CS42_1AL_TGACv1_000326_AA0008880.2</v>
          </cell>
          <cell r="C27253" t="str">
            <v>undescribed protein</v>
          </cell>
          <cell r="D27253">
            <v>0</v>
          </cell>
          <cell r="E27253">
            <v>0</v>
          </cell>
          <cell r="F27253">
            <v>0</v>
          </cell>
          <cell r="G27253">
            <v>0</v>
          </cell>
          <cell r="H27253">
            <v>0</v>
          </cell>
          <cell r="I27253">
            <v>0</v>
          </cell>
          <cell r="J27253">
            <v>-1.148720551</v>
          </cell>
          <cell r="K27253">
            <v>-3.6088502079999998</v>
          </cell>
        </row>
        <row r="27254">
          <cell r="A27254" t="str">
            <v>TRIAE_CS42_6BL_TGACv1_500831_AA1610380.1</v>
          </cell>
          <cell r="B27254" t="str">
            <v>methyltransferase, putative, expressed</v>
          </cell>
          <cell r="C27254" t="str">
            <v>undescribed protein</v>
          </cell>
          <cell r="D27254">
            <v>0</v>
          </cell>
          <cell r="E27254">
            <v>0</v>
          </cell>
          <cell r="F27254">
            <v>0</v>
          </cell>
          <cell r="G27254">
            <v>0</v>
          </cell>
          <cell r="H27254">
            <v>0</v>
          </cell>
          <cell r="I27254">
            <v>0</v>
          </cell>
          <cell r="J27254">
            <v>0</v>
          </cell>
          <cell r="K27254">
            <v>-5.2720969379999998</v>
          </cell>
        </row>
        <row r="27255">
          <cell r="A27255" t="str">
            <v>TRIAE_CS42_1BS_TGACv1_049881_AA0163510.1</v>
          </cell>
          <cell r="B27255" t="str">
            <v>helix-loop-helix DNA-binding domain containing protein, expressed</v>
          </cell>
          <cell r="C27255" t="str">
            <v>undescribed protein</v>
          </cell>
          <cell r="D27255">
            <v>0</v>
          </cell>
          <cell r="E27255">
            <v>0</v>
          </cell>
          <cell r="F27255">
            <v>0</v>
          </cell>
          <cell r="G27255">
            <v>0</v>
          </cell>
          <cell r="H27255">
            <v>0</v>
          </cell>
          <cell r="I27255">
            <v>0</v>
          </cell>
          <cell r="J27255">
            <v>0</v>
          </cell>
          <cell r="K27255">
            <v>-3.5263860450000002</v>
          </cell>
        </row>
        <row r="27256">
          <cell r="A27256" t="str">
            <v>TRIAE_CS42_7AL_TGACv1_557224_AA1778390.1</v>
          </cell>
          <cell r="C27256" t="str">
            <v>undescribed protein</v>
          </cell>
          <cell r="D27256">
            <v>0</v>
          </cell>
          <cell r="E27256">
            <v>0</v>
          </cell>
          <cell r="F27256">
            <v>0</v>
          </cell>
          <cell r="G27256">
            <v>0</v>
          </cell>
          <cell r="H27256">
            <v>0</v>
          </cell>
          <cell r="I27256">
            <v>0</v>
          </cell>
          <cell r="J27256">
            <v>0</v>
          </cell>
          <cell r="K27256">
            <v>-3.2502219010000002</v>
          </cell>
        </row>
        <row r="27257">
          <cell r="A27257" t="str">
            <v>TRIAE_CS42_5DL_TGACv1_434788_AA1441630.1</v>
          </cell>
          <cell r="B27257" t="str">
            <v>TsetseEP precursor, putative, expressed</v>
          </cell>
          <cell r="C27257" t="str">
            <v>undescribed protein</v>
          </cell>
          <cell r="D27257">
            <v>0</v>
          </cell>
          <cell r="E27257">
            <v>0</v>
          </cell>
          <cell r="F27257">
            <v>0</v>
          </cell>
          <cell r="G27257">
            <v>-1.0342217039999999</v>
          </cell>
          <cell r="H27257">
            <v>0</v>
          </cell>
          <cell r="I27257">
            <v>0</v>
          </cell>
          <cell r="J27257">
            <v>0</v>
          </cell>
          <cell r="K27257">
            <v>-3.0509648239999998</v>
          </cell>
        </row>
        <row r="27258">
          <cell r="A27258" t="str">
            <v>TRIAE_CS42_1AS_TGACv1_020292_AA0076360.1</v>
          </cell>
          <cell r="C27258" t="str">
            <v>undescribed protein</v>
          </cell>
          <cell r="D27258">
            <v>0</v>
          </cell>
          <cell r="E27258">
            <v>0</v>
          </cell>
          <cell r="F27258">
            <v>0</v>
          </cell>
          <cell r="G27258">
            <v>0</v>
          </cell>
          <cell r="H27258">
            <v>0</v>
          </cell>
          <cell r="I27258">
            <v>0</v>
          </cell>
          <cell r="J27258">
            <v>0</v>
          </cell>
          <cell r="K27258">
            <v>-2.7155857509999999</v>
          </cell>
        </row>
        <row r="27259">
          <cell r="A27259" t="str">
            <v>TRIAE_CS42_1BS_TGACv1_049620_AA0158290.1</v>
          </cell>
          <cell r="C27259" t="str">
            <v>undescribed protein</v>
          </cell>
          <cell r="D27259">
            <v>0</v>
          </cell>
          <cell r="E27259">
            <v>0</v>
          </cell>
          <cell r="F27259">
            <v>0</v>
          </cell>
          <cell r="G27259">
            <v>0</v>
          </cell>
          <cell r="H27259">
            <v>0</v>
          </cell>
          <cell r="I27259">
            <v>0</v>
          </cell>
          <cell r="J27259">
            <v>0</v>
          </cell>
          <cell r="K27259">
            <v>-2.702836424</v>
          </cell>
        </row>
        <row r="27260">
          <cell r="A27260" t="str">
            <v>TRIAE_CS42_4AL_TGACv1_289710_AA0975750.1</v>
          </cell>
          <cell r="B27260" t="str">
            <v>expressed protein</v>
          </cell>
          <cell r="C27260" t="str">
            <v>undescribed protein</v>
          </cell>
          <cell r="D27260">
            <v>0</v>
          </cell>
          <cell r="E27260">
            <v>0</v>
          </cell>
          <cell r="F27260">
            <v>0</v>
          </cell>
          <cell r="G27260">
            <v>0</v>
          </cell>
          <cell r="H27260">
            <v>0</v>
          </cell>
          <cell r="I27260">
            <v>0</v>
          </cell>
          <cell r="J27260">
            <v>0</v>
          </cell>
          <cell r="K27260">
            <v>-2.6579702539999999</v>
          </cell>
        </row>
        <row r="27261">
          <cell r="A27261" t="str">
            <v>TRIAE_CS42_5DL_TGACv1_434187_AA1431270.1</v>
          </cell>
          <cell r="B27261" t="str">
            <v>expressed protein</v>
          </cell>
          <cell r="C27261" t="str">
            <v>undescribed protein</v>
          </cell>
          <cell r="D27261">
            <v>0</v>
          </cell>
          <cell r="E27261">
            <v>0</v>
          </cell>
          <cell r="F27261">
            <v>0</v>
          </cell>
          <cell r="G27261">
            <v>0</v>
          </cell>
          <cell r="H27261">
            <v>0</v>
          </cell>
          <cell r="I27261">
            <v>0</v>
          </cell>
          <cell r="J27261">
            <v>0</v>
          </cell>
          <cell r="K27261">
            <v>-2.6579702539999999</v>
          </cell>
        </row>
        <row r="27262">
          <cell r="A27262" t="str">
            <v>TRIAE_CS42_5DL_TGACv1_434187_AA1431280.1</v>
          </cell>
          <cell r="B27262" t="str">
            <v>expressed protein</v>
          </cell>
          <cell r="C27262" t="str">
            <v>undescribed protein</v>
          </cell>
          <cell r="D27262">
            <v>0</v>
          </cell>
          <cell r="E27262">
            <v>0</v>
          </cell>
          <cell r="F27262">
            <v>0</v>
          </cell>
          <cell r="G27262">
            <v>0</v>
          </cell>
          <cell r="H27262">
            <v>0</v>
          </cell>
          <cell r="I27262">
            <v>0</v>
          </cell>
          <cell r="J27262">
            <v>0</v>
          </cell>
          <cell r="K27262">
            <v>-2.6302003950000001</v>
          </cell>
        </row>
        <row r="27263">
          <cell r="A27263" t="str">
            <v>TRIAE_CS42_5BL_TGACv1_404827_AA1312090.1</v>
          </cell>
          <cell r="B27263" t="str">
            <v>expressed protein</v>
          </cell>
          <cell r="C27263" t="str">
            <v>undescribed protein</v>
          </cell>
          <cell r="D27263">
            <v>0</v>
          </cell>
          <cell r="E27263">
            <v>0</v>
          </cell>
          <cell r="F27263">
            <v>0</v>
          </cell>
          <cell r="G27263">
            <v>0</v>
          </cell>
          <cell r="H27263">
            <v>0</v>
          </cell>
          <cell r="I27263">
            <v>0</v>
          </cell>
          <cell r="J27263">
            <v>0</v>
          </cell>
          <cell r="K27263">
            <v>-2.5904561419999999</v>
          </cell>
        </row>
        <row r="27264">
          <cell r="A27264" t="str">
            <v>TRIAE_CS42_7DS_TGACv1_623794_AA2056300.1</v>
          </cell>
          <cell r="B27264" t="str">
            <v>retrotransposon protein, putative, unclassified, expressed</v>
          </cell>
          <cell r="C27264" t="str">
            <v>undescribed protein</v>
          </cell>
          <cell r="D27264">
            <v>0</v>
          </cell>
          <cell r="E27264">
            <v>0</v>
          </cell>
          <cell r="F27264">
            <v>0</v>
          </cell>
          <cell r="G27264">
            <v>0</v>
          </cell>
          <cell r="H27264">
            <v>0</v>
          </cell>
          <cell r="I27264">
            <v>0</v>
          </cell>
          <cell r="J27264">
            <v>0</v>
          </cell>
          <cell r="K27264">
            <v>-2.5835974180000001</v>
          </cell>
        </row>
        <row r="27265">
          <cell r="A27265" t="str">
            <v>TRIAE_CS42_4BL_TGACv1_320493_AA1041260.1</v>
          </cell>
          <cell r="B27265" t="str">
            <v>expressed protein</v>
          </cell>
          <cell r="C27265" t="str">
            <v>undescribed protein</v>
          </cell>
          <cell r="D27265">
            <v>0</v>
          </cell>
          <cell r="E27265">
            <v>0</v>
          </cell>
          <cell r="F27265">
            <v>0</v>
          </cell>
          <cell r="G27265">
            <v>0</v>
          </cell>
          <cell r="H27265">
            <v>0</v>
          </cell>
          <cell r="I27265">
            <v>0</v>
          </cell>
          <cell r="J27265">
            <v>0</v>
          </cell>
          <cell r="K27265">
            <v>-2.5803042220000001</v>
          </cell>
        </row>
        <row r="27266">
          <cell r="A27266" t="str">
            <v>TRIAE_CS42_4AL_TGACv1_289710_AA0975760.1</v>
          </cell>
          <cell r="B27266" t="str">
            <v>expressed protein</v>
          </cell>
          <cell r="C27266" t="str">
            <v>undescribed protein</v>
          </cell>
          <cell r="D27266">
            <v>0</v>
          </cell>
          <cell r="E27266">
            <v>0</v>
          </cell>
          <cell r="F27266">
            <v>0</v>
          </cell>
          <cell r="G27266">
            <v>0</v>
          </cell>
          <cell r="H27266">
            <v>0</v>
          </cell>
          <cell r="I27266">
            <v>0</v>
          </cell>
          <cell r="J27266">
            <v>0</v>
          </cell>
          <cell r="K27266">
            <v>-2.453768245</v>
          </cell>
        </row>
        <row r="27267">
          <cell r="A27267" t="str">
            <v>TRIAE_CS42_1AS_TGACv1_020292_AA0076370.1</v>
          </cell>
          <cell r="C27267" t="str">
            <v>undescribed protein</v>
          </cell>
          <cell r="D27267">
            <v>0</v>
          </cell>
          <cell r="E27267">
            <v>0</v>
          </cell>
          <cell r="F27267">
            <v>0</v>
          </cell>
          <cell r="G27267">
            <v>0</v>
          </cell>
          <cell r="H27267">
            <v>0</v>
          </cell>
          <cell r="I27267">
            <v>0</v>
          </cell>
          <cell r="J27267">
            <v>0</v>
          </cell>
          <cell r="K27267">
            <v>-2.4525680429999999</v>
          </cell>
        </row>
        <row r="27268">
          <cell r="A27268" t="str">
            <v>TRIAE_CS42_1BS_TGACv1_050326_AA0170670.1</v>
          </cell>
          <cell r="C27268" t="str">
            <v>undescribed protein</v>
          </cell>
          <cell r="D27268">
            <v>0</v>
          </cell>
          <cell r="E27268">
            <v>0</v>
          </cell>
          <cell r="F27268">
            <v>0</v>
          </cell>
          <cell r="G27268">
            <v>0</v>
          </cell>
          <cell r="H27268">
            <v>0</v>
          </cell>
          <cell r="I27268">
            <v>0</v>
          </cell>
          <cell r="J27268">
            <v>0</v>
          </cell>
          <cell r="K27268">
            <v>-2.4401355530000002</v>
          </cell>
        </row>
        <row r="27269">
          <cell r="A27269" t="str">
            <v>TRIAE_CS42_1DS_TGACv1_081888_AA0263220.1</v>
          </cell>
          <cell r="C27269" t="str">
            <v>undescribed protein</v>
          </cell>
          <cell r="D27269">
            <v>0</v>
          </cell>
          <cell r="E27269">
            <v>0</v>
          </cell>
          <cell r="F27269">
            <v>0</v>
          </cell>
          <cell r="G27269">
            <v>0</v>
          </cell>
          <cell r="H27269">
            <v>0</v>
          </cell>
          <cell r="I27269">
            <v>0</v>
          </cell>
          <cell r="J27269">
            <v>0</v>
          </cell>
          <cell r="K27269">
            <v>-2.4401355530000002</v>
          </cell>
        </row>
        <row r="27270">
          <cell r="A27270" t="str">
            <v>TRIAE_CS42_5BL_TGACv1_404827_AA1312100.1</v>
          </cell>
          <cell r="B27270" t="str">
            <v>expressed protein</v>
          </cell>
          <cell r="C27270" t="str">
            <v>undescribed protein</v>
          </cell>
          <cell r="D27270">
            <v>0</v>
          </cell>
          <cell r="E27270">
            <v>0</v>
          </cell>
          <cell r="F27270">
            <v>0</v>
          </cell>
          <cell r="G27270">
            <v>0</v>
          </cell>
          <cell r="H27270">
            <v>0</v>
          </cell>
          <cell r="I27270">
            <v>0</v>
          </cell>
          <cell r="J27270">
            <v>0</v>
          </cell>
          <cell r="K27270">
            <v>-2.4365234729999998</v>
          </cell>
        </row>
        <row r="27271">
          <cell r="A27271" t="str">
            <v>TRIAE_CS42_5AL_TGACv1_375844_AA1227890.1</v>
          </cell>
          <cell r="B27271" t="str">
            <v>TsetseEP precursor, putative, expressed</v>
          </cell>
          <cell r="C27271" t="str">
            <v>undescribed protein</v>
          </cell>
          <cell r="D27271">
            <v>0</v>
          </cell>
          <cell r="E27271">
            <v>0</v>
          </cell>
          <cell r="F27271">
            <v>0</v>
          </cell>
          <cell r="G27271">
            <v>-1.0342217039999999</v>
          </cell>
          <cell r="H27271">
            <v>0</v>
          </cell>
          <cell r="I27271">
            <v>0</v>
          </cell>
          <cell r="J27271">
            <v>0</v>
          </cell>
          <cell r="K27271">
            <v>-2.415005367</v>
          </cell>
        </row>
        <row r="27272">
          <cell r="A27272" t="str">
            <v>TRIAE_CS42_7DL_TGACv1_603369_AA1982080.1</v>
          </cell>
          <cell r="B27272" t="str">
            <v>expressed protein</v>
          </cell>
          <cell r="C27272" t="str">
            <v>undescribed protein</v>
          </cell>
          <cell r="D27272">
            <v>0</v>
          </cell>
          <cell r="E27272">
            <v>0</v>
          </cell>
          <cell r="F27272">
            <v>0</v>
          </cell>
          <cell r="G27272">
            <v>0</v>
          </cell>
          <cell r="H27272">
            <v>0</v>
          </cell>
          <cell r="I27272">
            <v>0</v>
          </cell>
          <cell r="J27272">
            <v>0</v>
          </cell>
          <cell r="K27272">
            <v>-2.323677966</v>
          </cell>
        </row>
        <row r="27273">
          <cell r="A27273" t="str">
            <v>TRIAE_CS42_1DS_TGACv1_080976_AA0256370.1</v>
          </cell>
          <cell r="C27273" t="str">
            <v>undescribed protein</v>
          </cell>
          <cell r="D27273">
            <v>0</v>
          </cell>
          <cell r="E27273">
            <v>0</v>
          </cell>
          <cell r="F27273">
            <v>0</v>
          </cell>
          <cell r="G27273">
            <v>0</v>
          </cell>
          <cell r="H27273">
            <v>0</v>
          </cell>
          <cell r="I27273">
            <v>0</v>
          </cell>
          <cell r="J27273">
            <v>0</v>
          </cell>
          <cell r="K27273">
            <v>-2.2502246609999998</v>
          </cell>
        </row>
        <row r="27274">
          <cell r="A27274" t="str">
            <v>TRIAE_CS42_5AL_TGACv1_375371_AA1220550.1</v>
          </cell>
          <cell r="B27274" t="str">
            <v>expressed protein</v>
          </cell>
          <cell r="C27274" t="str">
            <v>undescribed protein</v>
          </cell>
          <cell r="D27274">
            <v>0</v>
          </cell>
          <cell r="E27274">
            <v>0</v>
          </cell>
          <cell r="F27274">
            <v>0</v>
          </cell>
          <cell r="G27274">
            <v>0</v>
          </cell>
          <cell r="H27274">
            <v>0</v>
          </cell>
          <cell r="I27274">
            <v>0</v>
          </cell>
          <cell r="J27274">
            <v>0</v>
          </cell>
          <cell r="K27274">
            <v>-2.2273049409999999</v>
          </cell>
        </row>
        <row r="27275">
          <cell r="A27275" t="str">
            <v>TRIAE_CS42_5DL_TGACv1_435269_AA1448110.1</v>
          </cell>
          <cell r="B27275" t="str">
            <v>expressed protein</v>
          </cell>
          <cell r="C27275" t="str">
            <v>undescribed protein</v>
          </cell>
          <cell r="D27275">
            <v>0</v>
          </cell>
          <cell r="E27275">
            <v>0</v>
          </cell>
          <cell r="F27275">
            <v>0</v>
          </cell>
          <cell r="G27275">
            <v>0</v>
          </cell>
          <cell r="H27275">
            <v>0</v>
          </cell>
          <cell r="I27275">
            <v>0</v>
          </cell>
          <cell r="J27275">
            <v>0</v>
          </cell>
          <cell r="K27275">
            <v>-2.2273049409999999</v>
          </cell>
        </row>
        <row r="27276">
          <cell r="A27276" t="str">
            <v>TRIAE_CS42_7AS_TGACv1_569947_AA1827410.1</v>
          </cell>
          <cell r="B27276" t="str">
            <v>expressed protein</v>
          </cell>
          <cell r="C27276" t="str">
            <v>undescribed protein</v>
          </cell>
          <cell r="D27276">
            <v>0</v>
          </cell>
          <cell r="E27276">
            <v>0</v>
          </cell>
          <cell r="F27276">
            <v>0</v>
          </cell>
          <cell r="G27276">
            <v>0</v>
          </cell>
          <cell r="H27276">
            <v>0</v>
          </cell>
          <cell r="I27276">
            <v>0</v>
          </cell>
          <cell r="J27276">
            <v>0</v>
          </cell>
          <cell r="K27276">
            <v>-2.2194497179999999</v>
          </cell>
        </row>
        <row r="27277">
          <cell r="A27277" t="str">
            <v>TRIAE_CS42_7BS_TGACv1_593493_AA1952000.1</v>
          </cell>
          <cell r="B27277" t="str">
            <v>expressed protein</v>
          </cell>
          <cell r="C27277" t="str">
            <v>undescribed protein</v>
          </cell>
          <cell r="D27277">
            <v>0</v>
          </cell>
          <cell r="E27277">
            <v>0</v>
          </cell>
          <cell r="F27277">
            <v>0</v>
          </cell>
          <cell r="G27277">
            <v>0</v>
          </cell>
          <cell r="H27277">
            <v>0</v>
          </cell>
          <cell r="I27277">
            <v>0</v>
          </cell>
          <cell r="J27277">
            <v>0</v>
          </cell>
          <cell r="K27277">
            <v>-2.163111711</v>
          </cell>
        </row>
        <row r="27278">
          <cell r="A27278" t="str">
            <v>TRIAE_CS42_7BS_TGACv1_593744_AA1954100.1</v>
          </cell>
          <cell r="B27278" t="str">
            <v>expressed protein</v>
          </cell>
          <cell r="C27278" t="str">
            <v>undescribed protein</v>
          </cell>
          <cell r="D27278">
            <v>0</v>
          </cell>
          <cell r="E27278">
            <v>0</v>
          </cell>
          <cell r="F27278">
            <v>0</v>
          </cell>
          <cell r="G27278">
            <v>0</v>
          </cell>
          <cell r="H27278">
            <v>0</v>
          </cell>
          <cell r="I27278">
            <v>0</v>
          </cell>
          <cell r="J27278">
            <v>0</v>
          </cell>
          <cell r="K27278">
            <v>-2.163111711</v>
          </cell>
        </row>
        <row r="27279">
          <cell r="A27279" t="str">
            <v>TRIAE_CS42_4AS_TGACv1_308750_AA1029290.1</v>
          </cell>
          <cell r="B27279" t="str">
            <v>expressed protein</v>
          </cell>
          <cell r="C27279" t="str">
            <v>undescribed protein</v>
          </cell>
          <cell r="D27279">
            <v>0</v>
          </cell>
          <cell r="E27279">
            <v>0</v>
          </cell>
          <cell r="F27279">
            <v>0</v>
          </cell>
          <cell r="G27279">
            <v>0</v>
          </cell>
          <cell r="H27279">
            <v>0</v>
          </cell>
          <cell r="I27279">
            <v>0</v>
          </cell>
          <cell r="J27279">
            <v>0</v>
          </cell>
          <cell r="K27279">
            <v>-2.1103784079999999</v>
          </cell>
        </row>
        <row r="27280">
          <cell r="A27280" t="str">
            <v>TRIAE_CS42_4BL_TGACv1_320264_AA1033040.1</v>
          </cell>
          <cell r="B27280" t="str">
            <v>expressed protein</v>
          </cell>
          <cell r="C27280" t="str">
            <v>undescribed protein</v>
          </cell>
          <cell r="D27280">
            <v>0</v>
          </cell>
          <cell r="E27280">
            <v>0</v>
          </cell>
          <cell r="F27280">
            <v>0</v>
          </cell>
          <cell r="G27280">
            <v>0</v>
          </cell>
          <cell r="H27280">
            <v>0</v>
          </cell>
          <cell r="I27280">
            <v>0</v>
          </cell>
          <cell r="J27280">
            <v>0</v>
          </cell>
          <cell r="K27280">
            <v>-2.1103784079999999</v>
          </cell>
        </row>
        <row r="27281">
          <cell r="A27281" t="str">
            <v>TRIAE_CS42_4DL_TGACv1_344305_AA1145920.1</v>
          </cell>
          <cell r="B27281" t="str">
            <v>expressed protein</v>
          </cell>
          <cell r="C27281" t="str">
            <v>undescribed protein</v>
          </cell>
          <cell r="D27281">
            <v>0</v>
          </cell>
          <cell r="E27281">
            <v>0</v>
          </cell>
          <cell r="F27281">
            <v>0</v>
          </cell>
          <cell r="G27281">
            <v>0</v>
          </cell>
          <cell r="H27281">
            <v>0</v>
          </cell>
          <cell r="I27281">
            <v>0</v>
          </cell>
          <cell r="J27281">
            <v>0</v>
          </cell>
          <cell r="K27281">
            <v>-2.1103784079999999</v>
          </cell>
        </row>
        <row r="27282">
          <cell r="A27282" t="str">
            <v>TRIAE_CS42_2AS_TGACv1_113954_AA0362700.1</v>
          </cell>
          <cell r="C27282" t="str">
            <v>undescribed protein</v>
          </cell>
          <cell r="D27282">
            <v>0</v>
          </cell>
          <cell r="E27282">
            <v>0</v>
          </cell>
          <cell r="F27282">
            <v>0</v>
          </cell>
          <cell r="G27282">
            <v>0</v>
          </cell>
          <cell r="H27282">
            <v>0</v>
          </cell>
          <cell r="I27282">
            <v>0</v>
          </cell>
          <cell r="J27282">
            <v>0</v>
          </cell>
          <cell r="K27282">
            <v>-1.94898511</v>
          </cell>
        </row>
        <row r="27283">
          <cell r="A27283" t="str">
            <v>TRIAE_CS42_1AL_TGACv1_001308_AA0028400.1</v>
          </cell>
          <cell r="B27283" t="str">
            <v>expressed protein</v>
          </cell>
          <cell r="C27283" t="str">
            <v>undescribed protein</v>
          </cell>
          <cell r="D27283">
            <v>0</v>
          </cell>
          <cell r="E27283">
            <v>0</v>
          </cell>
          <cell r="F27283">
            <v>0</v>
          </cell>
          <cell r="G27283">
            <v>0</v>
          </cell>
          <cell r="H27283">
            <v>0</v>
          </cell>
          <cell r="I27283">
            <v>0</v>
          </cell>
          <cell r="J27283">
            <v>0</v>
          </cell>
          <cell r="K27283">
            <v>-1.8691531130000001</v>
          </cell>
        </row>
        <row r="27284">
          <cell r="A27284" t="str">
            <v>TRIAE_CS42_5AL_TGACv1_380270_AA1257360.1</v>
          </cell>
          <cell r="B27284" t="str">
            <v>expressed protein</v>
          </cell>
          <cell r="C27284" t="str">
            <v>undescribed protein</v>
          </cell>
          <cell r="D27284">
            <v>0</v>
          </cell>
          <cell r="E27284">
            <v>0</v>
          </cell>
          <cell r="F27284">
            <v>0</v>
          </cell>
          <cell r="G27284">
            <v>0</v>
          </cell>
          <cell r="H27284">
            <v>0</v>
          </cell>
          <cell r="I27284">
            <v>0</v>
          </cell>
          <cell r="J27284">
            <v>0</v>
          </cell>
          <cell r="K27284">
            <v>-1.856429935</v>
          </cell>
        </row>
        <row r="27285">
          <cell r="A27285" t="str">
            <v>TRIAE_CS42_5BL_TGACv1_408100_AA1361640.1</v>
          </cell>
          <cell r="B27285" t="str">
            <v>expressed protein</v>
          </cell>
          <cell r="C27285" t="str">
            <v>undescribed protein</v>
          </cell>
          <cell r="D27285">
            <v>0</v>
          </cell>
          <cell r="E27285">
            <v>0</v>
          </cell>
          <cell r="F27285">
            <v>0</v>
          </cell>
          <cell r="G27285">
            <v>0</v>
          </cell>
          <cell r="H27285">
            <v>0</v>
          </cell>
          <cell r="I27285">
            <v>0</v>
          </cell>
          <cell r="J27285">
            <v>0</v>
          </cell>
          <cell r="K27285">
            <v>-1.856429935</v>
          </cell>
        </row>
        <row r="27286">
          <cell r="A27286" t="str">
            <v>TRIAE_CS42_6AL_TGACv1_473270_AA1529840.1</v>
          </cell>
          <cell r="B27286" t="str">
            <v>expressed protein</v>
          </cell>
          <cell r="C27286" t="str">
            <v>undescribed protein</v>
          </cell>
          <cell r="D27286">
            <v>0</v>
          </cell>
          <cell r="E27286">
            <v>0</v>
          </cell>
          <cell r="F27286">
            <v>0</v>
          </cell>
          <cell r="G27286">
            <v>0</v>
          </cell>
          <cell r="H27286">
            <v>0</v>
          </cell>
          <cell r="I27286">
            <v>0</v>
          </cell>
          <cell r="J27286">
            <v>0</v>
          </cell>
          <cell r="K27286">
            <v>-1.850164881</v>
          </cell>
        </row>
        <row r="27287">
          <cell r="A27287" t="str">
            <v>TRIAE_CS42_3AS_TGACv1_212641_AA0702240.1</v>
          </cell>
          <cell r="B27287" t="str">
            <v>expressed protein</v>
          </cell>
          <cell r="C27287" t="str">
            <v>undescribed protein</v>
          </cell>
          <cell r="D27287">
            <v>0</v>
          </cell>
          <cell r="E27287">
            <v>0</v>
          </cell>
          <cell r="F27287">
            <v>0</v>
          </cell>
          <cell r="G27287">
            <v>0</v>
          </cell>
          <cell r="H27287">
            <v>0</v>
          </cell>
          <cell r="I27287">
            <v>0</v>
          </cell>
          <cell r="J27287">
            <v>0</v>
          </cell>
          <cell r="K27287">
            <v>-1.8487362039999999</v>
          </cell>
        </row>
        <row r="27288">
          <cell r="A27288" t="str">
            <v>TRIAE_CS42_3B_TGACv1_224203_AA0793840.1</v>
          </cell>
          <cell r="B27288" t="str">
            <v>expressed protein</v>
          </cell>
          <cell r="C27288" t="str">
            <v>undescribed protein</v>
          </cell>
          <cell r="D27288">
            <v>0</v>
          </cell>
          <cell r="E27288">
            <v>0</v>
          </cell>
          <cell r="F27288">
            <v>0</v>
          </cell>
          <cell r="G27288">
            <v>0</v>
          </cell>
          <cell r="H27288">
            <v>0</v>
          </cell>
          <cell r="I27288">
            <v>0</v>
          </cell>
          <cell r="J27288">
            <v>0</v>
          </cell>
          <cell r="K27288">
            <v>-1.8487362039999999</v>
          </cell>
        </row>
        <row r="27289">
          <cell r="A27289" t="str">
            <v>TRIAE_CS42_3DS_TGACv1_271594_AA0903270.1</v>
          </cell>
          <cell r="B27289" t="str">
            <v>expressed protein</v>
          </cell>
          <cell r="C27289" t="str">
            <v>undescribed protein</v>
          </cell>
          <cell r="D27289">
            <v>0</v>
          </cell>
          <cell r="E27289">
            <v>0</v>
          </cell>
          <cell r="F27289">
            <v>0</v>
          </cell>
          <cell r="G27289">
            <v>0</v>
          </cell>
          <cell r="H27289">
            <v>0</v>
          </cell>
          <cell r="I27289">
            <v>0</v>
          </cell>
          <cell r="J27289">
            <v>0</v>
          </cell>
          <cell r="K27289">
            <v>-1.8487362039999999</v>
          </cell>
        </row>
        <row r="27290">
          <cell r="A27290" t="str">
            <v>TRIAE_CS42_4DL_TGACv1_344605_AA1148320.1</v>
          </cell>
          <cell r="C27290" t="str">
            <v>undescribed protein</v>
          </cell>
          <cell r="D27290">
            <v>0</v>
          </cell>
          <cell r="E27290">
            <v>0</v>
          </cell>
          <cell r="F27290">
            <v>0</v>
          </cell>
          <cell r="G27290">
            <v>0</v>
          </cell>
          <cell r="H27290">
            <v>0</v>
          </cell>
          <cell r="I27290">
            <v>0</v>
          </cell>
          <cell r="J27290">
            <v>0</v>
          </cell>
          <cell r="K27290">
            <v>-1.8372408769999999</v>
          </cell>
        </row>
        <row r="27291">
          <cell r="A27291" t="str">
            <v>TRIAE_CS42_4BL_TGACv1_321440_AA1060490.1</v>
          </cell>
          <cell r="C27291" t="str">
            <v>undescribed protein</v>
          </cell>
          <cell r="D27291">
            <v>0</v>
          </cell>
          <cell r="E27291">
            <v>0</v>
          </cell>
          <cell r="F27291">
            <v>0</v>
          </cell>
          <cell r="G27291">
            <v>0</v>
          </cell>
          <cell r="H27291">
            <v>0</v>
          </cell>
          <cell r="I27291">
            <v>0</v>
          </cell>
          <cell r="J27291">
            <v>0</v>
          </cell>
          <cell r="K27291">
            <v>-1.8277914790000001</v>
          </cell>
        </row>
        <row r="27292">
          <cell r="A27292" t="str">
            <v>TRIAE_CS42_5AS_TGACv1_393293_AA1270750.1</v>
          </cell>
          <cell r="B27292" t="str">
            <v>expressed protein</v>
          </cell>
          <cell r="C27292" t="str">
            <v>undescribed protein</v>
          </cell>
          <cell r="D27292">
            <v>0</v>
          </cell>
          <cell r="E27292">
            <v>0</v>
          </cell>
          <cell r="F27292">
            <v>0</v>
          </cell>
          <cell r="G27292">
            <v>0</v>
          </cell>
          <cell r="H27292">
            <v>0</v>
          </cell>
          <cell r="I27292">
            <v>0</v>
          </cell>
          <cell r="J27292">
            <v>0</v>
          </cell>
          <cell r="K27292">
            <v>-1.7497045929999999</v>
          </cell>
        </row>
        <row r="27293">
          <cell r="A27293" t="str">
            <v>TRIAE_CS42_2AS_TGACv1_114480_AA0367480.1</v>
          </cell>
          <cell r="B27293" t="str">
            <v>expressed protein</v>
          </cell>
          <cell r="C27293" t="str">
            <v>undescribed protein</v>
          </cell>
          <cell r="D27293">
            <v>0</v>
          </cell>
          <cell r="E27293">
            <v>0</v>
          </cell>
          <cell r="F27293">
            <v>0</v>
          </cell>
          <cell r="G27293">
            <v>0</v>
          </cell>
          <cell r="H27293">
            <v>0</v>
          </cell>
          <cell r="I27293">
            <v>0</v>
          </cell>
          <cell r="J27293">
            <v>0</v>
          </cell>
          <cell r="K27293">
            <v>-1.6503557740000001</v>
          </cell>
        </row>
        <row r="27294">
          <cell r="A27294" t="str">
            <v>TRIAE_CS42_1BL_TGACv1_030743_AA0099700.1</v>
          </cell>
          <cell r="B27294" t="str">
            <v>expressed protein</v>
          </cell>
          <cell r="C27294" t="str">
            <v>undescribed protein</v>
          </cell>
          <cell r="D27294">
            <v>0</v>
          </cell>
          <cell r="E27294">
            <v>0</v>
          </cell>
          <cell r="F27294">
            <v>0</v>
          </cell>
          <cell r="G27294">
            <v>0</v>
          </cell>
          <cell r="H27294">
            <v>0</v>
          </cell>
          <cell r="I27294">
            <v>0</v>
          </cell>
          <cell r="J27294">
            <v>0</v>
          </cell>
          <cell r="K27294">
            <v>-1.6327141039999999</v>
          </cell>
        </row>
        <row r="27295">
          <cell r="A27295" t="str">
            <v>TRIAE_CS42_1DL_TGACv1_063722_AA0230220.1</v>
          </cell>
          <cell r="B27295" t="str">
            <v>expressed protein</v>
          </cell>
          <cell r="C27295" t="str">
            <v>undescribed protein</v>
          </cell>
          <cell r="D27295">
            <v>0</v>
          </cell>
          <cell r="E27295">
            <v>0</v>
          </cell>
          <cell r="F27295">
            <v>0</v>
          </cell>
          <cell r="G27295">
            <v>0</v>
          </cell>
          <cell r="H27295">
            <v>0</v>
          </cell>
          <cell r="I27295">
            <v>0</v>
          </cell>
          <cell r="J27295">
            <v>0</v>
          </cell>
          <cell r="K27295">
            <v>-1.6327141039999999</v>
          </cell>
        </row>
        <row r="27296">
          <cell r="A27296" t="str">
            <v>TRIAE_CS42_6DS_TGACv1_542558_AA1724310.1</v>
          </cell>
          <cell r="B27296" t="str">
            <v>expressed protein</v>
          </cell>
          <cell r="C27296" t="str">
            <v>undescribed protein</v>
          </cell>
          <cell r="D27296">
            <v>0</v>
          </cell>
          <cell r="E27296">
            <v>0</v>
          </cell>
          <cell r="F27296">
            <v>0</v>
          </cell>
          <cell r="G27296">
            <v>0</v>
          </cell>
          <cell r="H27296">
            <v>0</v>
          </cell>
          <cell r="I27296">
            <v>0</v>
          </cell>
          <cell r="J27296">
            <v>0</v>
          </cell>
          <cell r="K27296">
            <v>-1.5784346359999999</v>
          </cell>
        </row>
        <row r="27297">
          <cell r="A27297" t="str">
            <v>TRIAE_CS42_3AL_TGACv1_193874_AA0621410.1</v>
          </cell>
          <cell r="C27297" t="str">
            <v>undescribed protein</v>
          </cell>
          <cell r="D27297">
            <v>0</v>
          </cell>
          <cell r="E27297">
            <v>0</v>
          </cell>
          <cell r="F27297">
            <v>0</v>
          </cell>
          <cell r="G27297">
            <v>0</v>
          </cell>
          <cell r="H27297">
            <v>0</v>
          </cell>
          <cell r="I27297">
            <v>0</v>
          </cell>
          <cell r="J27297">
            <v>0</v>
          </cell>
          <cell r="K27297">
            <v>-1.5775267660000001</v>
          </cell>
        </row>
        <row r="27298">
          <cell r="A27298" t="str">
            <v>TRIAE_CS42_3AL_TGACv1_195076_AA0644440.1</v>
          </cell>
          <cell r="B27298" t="str">
            <v>retrotransposon protein, putative, unclassified, expressed</v>
          </cell>
          <cell r="C27298" t="str">
            <v>undescribed protein</v>
          </cell>
          <cell r="D27298">
            <v>0</v>
          </cell>
          <cell r="E27298">
            <v>0</v>
          </cell>
          <cell r="F27298">
            <v>0</v>
          </cell>
          <cell r="G27298">
            <v>0</v>
          </cell>
          <cell r="H27298">
            <v>0</v>
          </cell>
          <cell r="I27298">
            <v>0</v>
          </cell>
          <cell r="J27298">
            <v>0</v>
          </cell>
          <cell r="K27298">
            <v>-1.526215332</v>
          </cell>
        </row>
        <row r="27299">
          <cell r="A27299" t="str">
            <v>TRIAE_CS42_1AL_TGACv1_003073_AA0047460.1</v>
          </cell>
          <cell r="B27299" t="str">
            <v>expressed protein</v>
          </cell>
          <cell r="C27299" t="str">
            <v>undescribed protein</v>
          </cell>
          <cell r="D27299">
            <v>0</v>
          </cell>
          <cell r="E27299">
            <v>0</v>
          </cell>
          <cell r="F27299">
            <v>0</v>
          </cell>
          <cell r="G27299">
            <v>0</v>
          </cell>
          <cell r="H27299">
            <v>0</v>
          </cell>
          <cell r="I27299">
            <v>0</v>
          </cell>
          <cell r="J27299">
            <v>0</v>
          </cell>
          <cell r="K27299">
            <v>-1.505388285</v>
          </cell>
        </row>
        <row r="27300">
          <cell r="A27300" t="str">
            <v>TRIAE_CS42_1BL_TGACv1_032012_AA0124160.1</v>
          </cell>
          <cell r="B27300" t="str">
            <v>expressed protein</v>
          </cell>
          <cell r="C27300" t="str">
            <v>undescribed protein</v>
          </cell>
          <cell r="D27300">
            <v>0</v>
          </cell>
          <cell r="E27300">
            <v>0</v>
          </cell>
          <cell r="F27300">
            <v>0</v>
          </cell>
          <cell r="G27300">
            <v>0</v>
          </cell>
          <cell r="H27300">
            <v>0</v>
          </cell>
          <cell r="I27300">
            <v>0</v>
          </cell>
          <cell r="J27300">
            <v>0</v>
          </cell>
          <cell r="K27300">
            <v>-1.505388285</v>
          </cell>
        </row>
        <row r="27301">
          <cell r="A27301" t="str">
            <v>TRIAE_CS42_1DL_TGACv1_061280_AA0191110.1</v>
          </cell>
          <cell r="B27301" t="str">
            <v>expressed protein</v>
          </cell>
          <cell r="C27301" t="str">
            <v>undescribed protein</v>
          </cell>
          <cell r="D27301">
            <v>0</v>
          </cell>
          <cell r="E27301">
            <v>0</v>
          </cell>
          <cell r="F27301">
            <v>0</v>
          </cell>
          <cell r="G27301">
            <v>0</v>
          </cell>
          <cell r="H27301">
            <v>0</v>
          </cell>
          <cell r="I27301">
            <v>0</v>
          </cell>
          <cell r="J27301">
            <v>0</v>
          </cell>
          <cell r="K27301">
            <v>-1.505388285</v>
          </cell>
        </row>
        <row r="27302">
          <cell r="A27302" t="str">
            <v>TRIAE_CS42_4BS_TGACv1_329926_AA1104620.1</v>
          </cell>
          <cell r="B27302" t="str">
            <v>mucin, putative, expressed</v>
          </cell>
          <cell r="C27302" t="str">
            <v>undescribed protein</v>
          </cell>
          <cell r="D27302">
            <v>0</v>
          </cell>
          <cell r="E27302">
            <v>0</v>
          </cell>
          <cell r="F27302">
            <v>0</v>
          </cell>
          <cell r="G27302">
            <v>0</v>
          </cell>
          <cell r="H27302">
            <v>0</v>
          </cell>
          <cell r="I27302">
            <v>0</v>
          </cell>
          <cell r="J27302">
            <v>0</v>
          </cell>
          <cell r="K27302">
            <v>-1.5046410619999999</v>
          </cell>
        </row>
        <row r="27303">
          <cell r="A27303" t="str">
            <v>TRIAE_CS42_4DS_TGACv1_360993_AA1157750.1</v>
          </cell>
          <cell r="B27303" t="str">
            <v>mucin, putative, expressed</v>
          </cell>
          <cell r="C27303" t="str">
            <v>undescribed protein</v>
          </cell>
          <cell r="D27303">
            <v>0</v>
          </cell>
          <cell r="E27303">
            <v>0</v>
          </cell>
          <cell r="F27303">
            <v>0</v>
          </cell>
          <cell r="G27303">
            <v>0</v>
          </cell>
          <cell r="H27303">
            <v>0</v>
          </cell>
          <cell r="I27303">
            <v>0</v>
          </cell>
          <cell r="J27303">
            <v>0</v>
          </cell>
          <cell r="K27303">
            <v>-1.5046410619999999</v>
          </cell>
        </row>
        <row r="27304">
          <cell r="A27304" t="str">
            <v>TRIAE_CS42_7AL_TGACv1_556583_AA1766330.1</v>
          </cell>
          <cell r="B27304" t="str">
            <v>retrotransposon protein, putative, unclassified, expressed</v>
          </cell>
          <cell r="C27304" t="str">
            <v>undescribed protein</v>
          </cell>
          <cell r="D27304">
            <v>0</v>
          </cell>
          <cell r="E27304">
            <v>0</v>
          </cell>
          <cell r="F27304">
            <v>0</v>
          </cell>
          <cell r="G27304">
            <v>-1.508136863</v>
          </cell>
          <cell r="H27304">
            <v>0</v>
          </cell>
          <cell r="I27304">
            <v>0</v>
          </cell>
          <cell r="J27304">
            <v>0</v>
          </cell>
          <cell r="K27304">
            <v>-1.473342454</v>
          </cell>
        </row>
        <row r="27305">
          <cell r="A27305" t="str">
            <v>TRIAE_CS42_4AL_TGACv1_288637_AA0954130.1</v>
          </cell>
          <cell r="B27305" t="str">
            <v>mucin, putative, expressed</v>
          </cell>
          <cell r="C27305" t="str">
            <v>undescribed protein</v>
          </cell>
          <cell r="D27305">
            <v>0</v>
          </cell>
          <cell r="E27305">
            <v>0</v>
          </cell>
          <cell r="F27305">
            <v>0</v>
          </cell>
          <cell r="G27305">
            <v>0</v>
          </cell>
          <cell r="H27305">
            <v>0</v>
          </cell>
          <cell r="I27305">
            <v>0</v>
          </cell>
          <cell r="J27305">
            <v>0</v>
          </cell>
          <cell r="K27305">
            <v>-1.4643778510000001</v>
          </cell>
        </row>
        <row r="27306">
          <cell r="A27306" t="str">
            <v>TRIAE_CS42_7BS_TGACv1_594758_AA1958290.1</v>
          </cell>
          <cell r="B27306" t="str">
            <v>expressed protein</v>
          </cell>
          <cell r="C27306" t="str">
            <v>undescribed protein</v>
          </cell>
          <cell r="D27306">
            <v>0</v>
          </cell>
          <cell r="E27306">
            <v>0</v>
          </cell>
          <cell r="F27306">
            <v>0</v>
          </cell>
          <cell r="G27306">
            <v>0</v>
          </cell>
          <cell r="H27306">
            <v>0</v>
          </cell>
          <cell r="I27306">
            <v>0</v>
          </cell>
          <cell r="J27306">
            <v>0</v>
          </cell>
          <cell r="K27306">
            <v>-1.3885418140000001</v>
          </cell>
        </row>
        <row r="27307">
          <cell r="A27307" t="str">
            <v>TRIAE_CS42_5DL_TGACv1_434788_AA1441640.1</v>
          </cell>
          <cell r="B27307" t="str">
            <v>TsetseEP precursor, putative, expressed</v>
          </cell>
          <cell r="C27307" t="str">
            <v>undescribed protein</v>
          </cell>
          <cell r="D27307">
            <v>0</v>
          </cell>
          <cell r="E27307">
            <v>0</v>
          </cell>
          <cell r="F27307">
            <v>0</v>
          </cell>
          <cell r="G27307">
            <v>0</v>
          </cell>
          <cell r="H27307">
            <v>0</v>
          </cell>
          <cell r="I27307">
            <v>0</v>
          </cell>
          <cell r="J27307">
            <v>0</v>
          </cell>
          <cell r="K27307">
            <v>-1.382986976</v>
          </cell>
        </row>
        <row r="27308">
          <cell r="A27308" t="str">
            <v>TRIAE_CS42_7AS_TGACv1_570667_AA1839210.1</v>
          </cell>
          <cell r="B27308" t="str">
            <v>expressed protein</v>
          </cell>
          <cell r="C27308" t="str">
            <v>undescribed protein</v>
          </cell>
          <cell r="D27308">
            <v>0</v>
          </cell>
          <cell r="E27308">
            <v>0</v>
          </cell>
          <cell r="F27308">
            <v>0</v>
          </cell>
          <cell r="G27308">
            <v>0</v>
          </cell>
          <cell r="H27308">
            <v>0</v>
          </cell>
          <cell r="I27308">
            <v>0</v>
          </cell>
          <cell r="J27308">
            <v>0</v>
          </cell>
          <cell r="K27308">
            <v>-1.381107165</v>
          </cell>
        </row>
        <row r="27309">
          <cell r="A27309" t="str">
            <v>TRIAE_CS42_7DS_TGACv1_622561_AA2041810.1</v>
          </cell>
          <cell r="B27309" t="str">
            <v>expressed protein</v>
          </cell>
          <cell r="C27309" t="str">
            <v>undescribed protein</v>
          </cell>
          <cell r="D27309">
            <v>0</v>
          </cell>
          <cell r="E27309">
            <v>0</v>
          </cell>
          <cell r="F27309">
            <v>0</v>
          </cell>
          <cell r="G27309">
            <v>0</v>
          </cell>
          <cell r="H27309">
            <v>0</v>
          </cell>
          <cell r="I27309">
            <v>0</v>
          </cell>
          <cell r="J27309">
            <v>0</v>
          </cell>
          <cell r="K27309">
            <v>-1.381107165</v>
          </cell>
        </row>
        <row r="27310">
          <cell r="A27310" t="str">
            <v>TRIAE_CS42_3AS_TGACv1_210486_AA0673180.1</v>
          </cell>
          <cell r="B27310" t="str">
            <v>expressed protein</v>
          </cell>
          <cell r="C27310" t="str">
            <v>undescribed protein</v>
          </cell>
          <cell r="D27310">
            <v>0</v>
          </cell>
          <cell r="E27310">
            <v>0</v>
          </cell>
          <cell r="F27310">
            <v>0</v>
          </cell>
          <cell r="G27310">
            <v>0</v>
          </cell>
          <cell r="H27310">
            <v>0</v>
          </cell>
          <cell r="I27310">
            <v>0</v>
          </cell>
          <cell r="J27310">
            <v>0</v>
          </cell>
          <cell r="K27310">
            <v>-1.366332106</v>
          </cell>
        </row>
        <row r="27311">
          <cell r="A27311" t="str">
            <v>TRIAE_CS42_6DS_TGACv1_543990_AA1745750.1</v>
          </cell>
          <cell r="C27311" t="str">
            <v>undescribed protein</v>
          </cell>
          <cell r="D27311">
            <v>0</v>
          </cell>
          <cell r="E27311">
            <v>0</v>
          </cell>
          <cell r="F27311">
            <v>0</v>
          </cell>
          <cell r="G27311">
            <v>0</v>
          </cell>
          <cell r="H27311">
            <v>0</v>
          </cell>
          <cell r="I27311">
            <v>0</v>
          </cell>
          <cell r="J27311">
            <v>0</v>
          </cell>
          <cell r="K27311">
            <v>-1.3479778330000001</v>
          </cell>
        </row>
        <row r="27312">
          <cell r="A27312" t="str">
            <v>TRIAE_CS42_3DL_TGACv1_251081_AA0877210.1</v>
          </cell>
          <cell r="C27312" t="str">
            <v>undescribed protein</v>
          </cell>
          <cell r="D27312">
            <v>0</v>
          </cell>
          <cell r="E27312">
            <v>0</v>
          </cell>
          <cell r="F27312">
            <v>0</v>
          </cell>
          <cell r="G27312">
            <v>0</v>
          </cell>
          <cell r="H27312">
            <v>0</v>
          </cell>
          <cell r="I27312">
            <v>0</v>
          </cell>
          <cell r="J27312">
            <v>0</v>
          </cell>
          <cell r="K27312">
            <v>-1.3245168220000001</v>
          </cell>
        </row>
        <row r="27313">
          <cell r="A27313" t="str">
            <v>TRIAE_CS42_6DL_TGACv1_527396_AA1703340.1</v>
          </cell>
          <cell r="B27313" t="str">
            <v>expressed protein</v>
          </cell>
          <cell r="C27313" t="str">
            <v>undescribed protein</v>
          </cell>
          <cell r="D27313">
            <v>0</v>
          </cell>
          <cell r="E27313">
            <v>0</v>
          </cell>
          <cell r="F27313">
            <v>0</v>
          </cell>
          <cell r="G27313">
            <v>0</v>
          </cell>
          <cell r="H27313">
            <v>0</v>
          </cell>
          <cell r="I27313">
            <v>0</v>
          </cell>
          <cell r="J27313">
            <v>0</v>
          </cell>
          <cell r="K27313">
            <v>-1.3231827700000001</v>
          </cell>
        </row>
        <row r="27314">
          <cell r="A27314" t="str">
            <v>TRIAE_CS42_U_TGACv1_640723_AA2071070.1</v>
          </cell>
          <cell r="B27314" t="str">
            <v>expressed protein</v>
          </cell>
          <cell r="C27314" t="str">
            <v>undescribed protein</v>
          </cell>
          <cell r="D27314">
            <v>0</v>
          </cell>
          <cell r="E27314">
            <v>0</v>
          </cell>
          <cell r="F27314">
            <v>0</v>
          </cell>
          <cell r="G27314">
            <v>0</v>
          </cell>
          <cell r="H27314">
            <v>0</v>
          </cell>
          <cell r="I27314">
            <v>0</v>
          </cell>
          <cell r="J27314">
            <v>0</v>
          </cell>
          <cell r="K27314">
            <v>-1.3231827700000001</v>
          </cell>
        </row>
        <row r="27315">
          <cell r="A27315" t="str">
            <v>TRIAE_CS42_2AS_TGACv1_112859_AA0346230.1</v>
          </cell>
          <cell r="B27315" t="str">
            <v>EGG APPARATUS-1, putative, expressed</v>
          </cell>
          <cell r="C27315" t="str">
            <v>undescribed protein</v>
          </cell>
          <cell r="D27315">
            <v>0</v>
          </cell>
          <cell r="E27315">
            <v>0</v>
          </cell>
          <cell r="F27315">
            <v>0</v>
          </cell>
          <cell r="G27315">
            <v>-1.376633196</v>
          </cell>
          <cell r="H27315">
            <v>0</v>
          </cell>
          <cell r="I27315">
            <v>0</v>
          </cell>
          <cell r="J27315">
            <v>0</v>
          </cell>
          <cell r="K27315">
            <v>-1.321318325</v>
          </cell>
        </row>
        <row r="27316">
          <cell r="A27316" t="str">
            <v>TRIAE_CS42_2DS_TGACv1_177503_AA0578950.1</v>
          </cell>
          <cell r="B27316" t="str">
            <v>EGG APPARATUS-1, putative, expressed</v>
          </cell>
          <cell r="C27316" t="str">
            <v>undescribed protein</v>
          </cell>
          <cell r="D27316">
            <v>0</v>
          </cell>
          <cell r="E27316">
            <v>0</v>
          </cell>
          <cell r="F27316">
            <v>0</v>
          </cell>
          <cell r="G27316">
            <v>-1.376633196</v>
          </cell>
          <cell r="H27316">
            <v>0</v>
          </cell>
          <cell r="I27316">
            <v>0</v>
          </cell>
          <cell r="J27316">
            <v>0</v>
          </cell>
          <cell r="K27316">
            <v>-1.321318325</v>
          </cell>
        </row>
        <row r="27317">
          <cell r="A27317" t="str">
            <v>TRIAE_CS42_6DL_TGACv1_526333_AA1679670.1</v>
          </cell>
          <cell r="B27317" t="str">
            <v>expressed protein</v>
          </cell>
          <cell r="C27317" t="str">
            <v>undescribed protein</v>
          </cell>
          <cell r="D27317">
            <v>0</v>
          </cell>
          <cell r="E27317">
            <v>0</v>
          </cell>
          <cell r="F27317">
            <v>0</v>
          </cell>
          <cell r="G27317">
            <v>0</v>
          </cell>
          <cell r="H27317">
            <v>0</v>
          </cell>
          <cell r="I27317">
            <v>0</v>
          </cell>
          <cell r="J27317">
            <v>0</v>
          </cell>
          <cell r="K27317">
            <v>-1.3039774500000001</v>
          </cell>
        </row>
        <row r="27318">
          <cell r="A27318" t="str">
            <v>TRIAE_CS42_2DL_TGACv1_162015_AA0561510.1</v>
          </cell>
          <cell r="B27318" t="str">
            <v>expressed protein</v>
          </cell>
          <cell r="C27318" t="str">
            <v>undescribed protein</v>
          </cell>
          <cell r="D27318">
            <v>0</v>
          </cell>
          <cell r="E27318">
            <v>0</v>
          </cell>
          <cell r="F27318">
            <v>0</v>
          </cell>
          <cell r="G27318">
            <v>0</v>
          </cell>
          <cell r="H27318">
            <v>0</v>
          </cell>
          <cell r="I27318">
            <v>0</v>
          </cell>
          <cell r="J27318">
            <v>0</v>
          </cell>
          <cell r="K27318">
            <v>-1.29192727</v>
          </cell>
        </row>
        <row r="27319">
          <cell r="A27319" t="str">
            <v>TRIAE_CS42_7DS_TGACv1_621533_AA2018610.1</v>
          </cell>
          <cell r="B27319" t="str">
            <v>ZOS6-02 - C2H2 zinc finger protein, expressed</v>
          </cell>
          <cell r="C27319" t="str">
            <v>undescribed protein</v>
          </cell>
          <cell r="D27319">
            <v>0</v>
          </cell>
          <cell r="E27319">
            <v>0</v>
          </cell>
          <cell r="F27319">
            <v>0</v>
          </cell>
          <cell r="G27319">
            <v>0</v>
          </cell>
          <cell r="H27319">
            <v>0</v>
          </cell>
          <cell r="I27319">
            <v>0</v>
          </cell>
          <cell r="J27319">
            <v>0</v>
          </cell>
          <cell r="K27319">
            <v>-1.284600084</v>
          </cell>
        </row>
        <row r="27320">
          <cell r="A27320" t="str">
            <v>TRIAE_CS42_1DS_TGACv1_081188_AA0258510.1</v>
          </cell>
          <cell r="B27320" t="str">
            <v>EGG APPARATUS-1, putative, expressed</v>
          </cell>
          <cell r="C27320" t="str">
            <v>undescribed protein</v>
          </cell>
          <cell r="D27320">
            <v>0</v>
          </cell>
          <cell r="E27320">
            <v>0</v>
          </cell>
          <cell r="F27320">
            <v>-1.5605774610000001</v>
          </cell>
          <cell r="G27320">
            <v>-1.7012108459999999</v>
          </cell>
          <cell r="H27320">
            <v>0</v>
          </cell>
          <cell r="I27320">
            <v>0</v>
          </cell>
          <cell r="J27320">
            <v>0</v>
          </cell>
          <cell r="K27320">
            <v>-1.2749985800000001</v>
          </cell>
        </row>
        <row r="27321">
          <cell r="A27321" t="str">
            <v>TRIAE_CS42_7BL_TGACv1_580538_AA1914460.1</v>
          </cell>
          <cell r="B27321" t="str">
            <v>expressed protein</v>
          </cell>
          <cell r="C27321" t="str">
            <v>undescribed protein</v>
          </cell>
          <cell r="D27321">
            <v>0</v>
          </cell>
          <cell r="E27321">
            <v>0</v>
          </cell>
          <cell r="F27321">
            <v>0</v>
          </cell>
          <cell r="G27321">
            <v>0</v>
          </cell>
          <cell r="H27321">
            <v>0</v>
          </cell>
          <cell r="I27321">
            <v>0</v>
          </cell>
          <cell r="J27321">
            <v>0</v>
          </cell>
          <cell r="K27321">
            <v>-1.2729904190000001</v>
          </cell>
        </row>
        <row r="27322">
          <cell r="A27322" t="str">
            <v>TRIAE_CS42_6AL_TGACv1_471789_AA1514360.1</v>
          </cell>
          <cell r="B27322" t="str">
            <v>expressed protein</v>
          </cell>
          <cell r="C27322" t="str">
            <v>undescribed protein</v>
          </cell>
          <cell r="D27322">
            <v>0</v>
          </cell>
          <cell r="E27322">
            <v>0</v>
          </cell>
          <cell r="F27322">
            <v>0</v>
          </cell>
          <cell r="G27322">
            <v>0</v>
          </cell>
          <cell r="H27322">
            <v>0</v>
          </cell>
          <cell r="I27322">
            <v>0</v>
          </cell>
          <cell r="J27322">
            <v>0</v>
          </cell>
          <cell r="K27322">
            <v>-1.2707168600000001</v>
          </cell>
        </row>
        <row r="27323">
          <cell r="A27323" t="str">
            <v>TRIAE_CS42_5DS_TGACv1_458523_AA1493940.1</v>
          </cell>
          <cell r="B27323" t="str">
            <v>expressed protein</v>
          </cell>
          <cell r="C27323" t="str">
            <v>undescribed protein</v>
          </cell>
          <cell r="D27323">
            <v>0</v>
          </cell>
          <cell r="E27323">
            <v>0</v>
          </cell>
          <cell r="F27323">
            <v>0</v>
          </cell>
          <cell r="G27323">
            <v>-1.321767371</v>
          </cell>
          <cell r="H27323">
            <v>0</v>
          </cell>
          <cell r="I27323">
            <v>0</v>
          </cell>
          <cell r="J27323">
            <v>0</v>
          </cell>
          <cell r="K27323">
            <v>-1.206898512</v>
          </cell>
        </row>
        <row r="27324">
          <cell r="A27324" t="str">
            <v>TRIAE_CS42_U_TGACv1_642077_AA2110860.1</v>
          </cell>
          <cell r="B27324" t="str">
            <v>expressed protein</v>
          </cell>
          <cell r="C27324" t="str">
            <v>undescribed protein</v>
          </cell>
          <cell r="D27324">
            <v>0</v>
          </cell>
          <cell r="E27324">
            <v>0</v>
          </cell>
          <cell r="F27324">
            <v>0</v>
          </cell>
          <cell r="G27324">
            <v>-1.2542506360000001</v>
          </cell>
          <cell r="H27324">
            <v>0</v>
          </cell>
          <cell r="I27324">
            <v>0</v>
          </cell>
          <cell r="J27324">
            <v>0</v>
          </cell>
          <cell r="K27324">
            <v>-1.206898512</v>
          </cell>
        </row>
        <row r="27325">
          <cell r="A27325" t="str">
            <v>TRIAE_CS42_7DL_TGACv1_603427_AA1983470.1</v>
          </cell>
          <cell r="B27325" t="str">
            <v>expressed protein</v>
          </cell>
          <cell r="C27325" t="str">
            <v>undescribed protein</v>
          </cell>
          <cell r="D27325">
            <v>0</v>
          </cell>
          <cell r="E27325">
            <v>0</v>
          </cell>
          <cell r="F27325">
            <v>0</v>
          </cell>
          <cell r="G27325">
            <v>0</v>
          </cell>
          <cell r="H27325">
            <v>0</v>
          </cell>
          <cell r="I27325">
            <v>0</v>
          </cell>
          <cell r="J27325">
            <v>0</v>
          </cell>
          <cell r="K27325">
            <v>-1.182756718</v>
          </cell>
        </row>
        <row r="27326">
          <cell r="A27326" t="str">
            <v>TRIAE_CS42_3B_TGACv1_224706_AA0800290.1</v>
          </cell>
          <cell r="B27326" t="str">
            <v>expressed protein</v>
          </cell>
          <cell r="C27326" t="str">
            <v>undescribed protein</v>
          </cell>
          <cell r="D27326">
            <v>0</v>
          </cell>
          <cell r="E27326">
            <v>0</v>
          </cell>
          <cell r="F27326">
            <v>0</v>
          </cell>
          <cell r="G27326">
            <v>0</v>
          </cell>
          <cell r="H27326">
            <v>0</v>
          </cell>
          <cell r="I27326">
            <v>0</v>
          </cell>
          <cell r="J27326">
            <v>0</v>
          </cell>
          <cell r="K27326">
            <v>-1.182170529</v>
          </cell>
        </row>
        <row r="27327">
          <cell r="A27327" t="str">
            <v>TRIAE_CS42_2AS_TGACv1_115713_AA0373030.1</v>
          </cell>
          <cell r="C27327" t="str">
            <v>undescribed protein</v>
          </cell>
          <cell r="D27327">
            <v>0</v>
          </cell>
          <cell r="E27327">
            <v>0</v>
          </cell>
          <cell r="F27327">
            <v>0</v>
          </cell>
          <cell r="G27327">
            <v>0</v>
          </cell>
          <cell r="H27327">
            <v>0</v>
          </cell>
          <cell r="I27327">
            <v>0</v>
          </cell>
          <cell r="J27327">
            <v>0</v>
          </cell>
          <cell r="K27327">
            <v>-1.1678388980000001</v>
          </cell>
        </row>
        <row r="27328">
          <cell r="A27328" t="str">
            <v>TRIAE_CS42_6BL_TGACv1_500394_AA1604040.1</v>
          </cell>
          <cell r="B27328" t="str">
            <v>expressed protein</v>
          </cell>
          <cell r="C27328" t="str">
            <v>undescribed protein</v>
          </cell>
          <cell r="D27328">
            <v>0</v>
          </cell>
          <cell r="E27328">
            <v>0</v>
          </cell>
          <cell r="F27328">
            <v>0</v>
          </cell>
          <cell r="G27328">
            <v>0</v>
          </cell>
          <cell r="H27328">
            <v>0</v>
          </cell>
          <cell r="I27328">
            <v>0</v>
          </cell>
          <cell r="J27328">
            <v>0</v>
          </cell>
          <cell r="K27328">
            <v>-1.1392737260000001</v>
          </cell>
        </row>
        <row r="27329">
          <cell r="A27329" t="str">
            <v>TRIAE_CS42_2DL_TGACv1_158249_AA0513510.1</v>
          </cell>
          <cell r="C27329" t="str">
            <v>undescribed protein</v>
          </cell>
          <cell r="D27329">
            <v>0</v>
          </cell>
          <cell r="E27329">
            <v>0</v>
          </cell>
          <cell r="F27329">
            <v>0</v>
          </cell>
          <cell r="G27329">
            <v>0</v>
          </cell>
          <cell r="H27329">
            <v>0</v>
          </cell>
          <cell r="I27329">
            <v>0</v>
          </cell>
          <cell r="J27329">
            <v>0</v>
          </cell>
          <cell r="K27329">
            <v>-1.1306355079999999</v>
          </cell>
        </row>
        <row r="27330">
          <cell r="A27330" t="str">
            <v>TRIAE_CS42_3AS_TGACv1_213618_AA0707490.2</v>
          </cell>
          <cell r="B27330" t="str">
            <v>expressed protein</v>
          </cell>
          <cell r="C27330" t="str">
            <v>undescribed protein</v>
          </cell>
          <cell r="D27330">
            <v>0</v>
          </cell>
          <cell r="E27330">
            <v>0</v>
          </cell>
          <cell r="F27330">
            <v>0</v>
          </cell>
          <cell r="G27330">
            <v>0</v>
          </cell>
          <cell r="H27330">
            <v>0</v>
          </cell>
          <cell r="I27330">
            <v>0</v>
          </cell>
          <cell r="J27330">
            <v>0</v>
          </cell>
          <cell r="K27330">
            <v>-1.1242516769999999</v>
          </cell>
        </row>
        <row r="27331">
          <cell r="A27331" t="str">
            <v>TRIAE_CS42_7AS_TGACv1_570300_AA1833610.1</v>
          </cell>
          <cell r="B27331" t="str">
            <v>ZOS6-02 - C2H2 zinc finger protein, expressed</v>
          </cell>
          <cell r="C27331" t="str">
            <v>undescribed protein</v>
          </cell>
          <cell r="D27331">
            <v>0</v>
          </cell>
          <cell r="E27331">
            <v>0</v>
          </cell>
          <cell r="F27331">
            <v>0</v>
          </cell>
          <cell r="G27331">
            <v>0</v>
          </cell>
          <cell r="H27331">
            <v>0</v>
          </cell>
          <cell r="I27331">
            <v>0</v>
          </cell>
          <cell r="J27331">
            <v>0</v>
          </cell>
          <cell r="K27331">
            <v>-1.1120736579999999</v>
          </cell>
        </row>
        <row r="27332">
          <cell r="A27332" t="str">
            <v>TRIAE_CS42_3DL_TGACv1_249458_AA0849250.1</v>
          </cell>
          <cell r="B27332" t="str">
            <v>expressed protein</v>
          </cell>
          <cell r="C27332" t="str">
            <v>undescribed protein</v>
          </cell>
          <cell r="D27332">
            <v>0</v>
          </cell>
          <cell r="E27332">
            <v>0</v>
          </cell>
          <cell r="F27332">
            <v>0</v>
          </cell>
          <cell r="G27332">
            <v>0</v>
          </cell>
          <cell r="H27332">
            <v>0</v>
          </cell>
          <cell r="I27332">
            <v>0</v>
          </cell>
          <cell r="J27332">
            <v>0</v>
          </cell>
          <cell r="K27332">
            <v>-1.099904344</v>
          </cell>
        </row>
        <row r="27333">
          <cell r="A27333" t="str">
            <v>TRIAE_CS42_U_TGACv1_642771_AA2123070.1</v>
          </cell>
          <cell r="B27333" t="str">
            <v>expressed protein</v>
          </cell>
          <cell r="C27333" t="str">
            <v>undescribed protein</v>
          </cell>
          <cell r="D27333">
            <v>0</v>
          </cell>
          <cell r="E27333">
            <v>0</v>
          </cell>
          <cell r="F27333">
            <v>0</v>
          </cell>
          <cell r="G27333">
            <v>0</v>
          </cell>
          <cell r="H27333">
            <v>0</v>
          </cell>
          <cell r="I27333">
            <v>0</v>
          </cell>
          <cell r="J27333">
            <v>0</v>
          </cell>
          <cell r="K27333">
            <v>-1.085497127</v>
          </cell>
        </row>
        <row r="27334">
          <cell r="A27334" t="str">
            <v>TRIAE_CS42_6BL_TGACv1_499559_AA1586170.1</v>
          </cell>
          <cell r="C27334" t="str">
            <v>undescribed protein</v>
          </cell>
          <cell r="D27334">
            <v>0</v>
          </cell>
          <cell r="E27334">
            <v>0</v>
          </cell>
          <cell r="F27334">
            <v>0</v>
          </cell>
          <cell r="G27334">
            <v>0</v>
          </cell>
          <cell r="H27334">
            <v>0</v>
          </cell>
          <cell r="I27334">
            <v>0</v>
          </cell>
          <cell r="J27334">
            <v>0</v>
          </cell>
          <cell r="K27334">
            <v>-1.0682830109999999</v>
          </cell>
        </row>
        <row r="27335">
          <cell r="A27335" t="str">
            <v>TRIAE_CS42_5DL_TGACv1_433100_AA1402000.1</v>
          </cell>
          <cell r="B27335" t="str">
            <v>lysine-rich arabinogalactan protein 19 precursor, putative, expressed</v>
          </cell>
          <cell r="C27335" t="str">
            <v>undescribed protein</v>
          </cell>
          <cell r="D27335">
            <v>0</v>
          </cell>
          <cell r="E27335">
            <v>0</v>
          </cell>
          <cell r="F27335">
            <v>0</v>
          </cell>
          <cell r="G27335">
            <v>0</v>
          </cell>
          <cell r="H27335">
            <v>0</v>
          </cell>
          <cell r="I27335">
            <v>0</v>
          </cell>
          <cell r="J27335">
            <v>0</v>
          </cell>
          <cell r="K27335">
            <v>-1.065075958</v>
          </cell>
        </row>
        <row r="27336">
          <cell r="A27336" t="str">
            <v>TRIAE_CS42_5DL_TGACv1_434416_AA1435490.1</v>
          </cell>
          <cell r="B27336" t="str">
            <v>retrotransposon protein, putative, unclassified, expressed</v>
          </cell>
          <cell r="C27336" t="str">
            <v>undescribed protein</v>
          </cell>
          <cell r="D27336">
            <v>0</v>
          </cell>
          <cell r="E27336">
            <v>0</v>
          </cell>
          <cell r="F27336">
            <v>0</v>
          </cell>
          <cell r="G27336">
            <v>0</v>
          </cell>
          <cell r="H27336">
            <v>0</v>
          </cell>
          <cell r="I27336">
            <v>0</v>
          </cell>
          <cell r="J27336">
            <v>0</v>
          </cell>
          <cell r="K27336">
            <v>-1.065075958</v>
          </cell>
        </row>
        <row r="27337">
          <cell r="A27337" t="str">
            <v>TRIAE_CS42_4DL_TGACv1_344112_AA1143880.1</v>
          </cell>
          <cell r="B27337" t="str">
            <v>expressed protein</v>
          </cell>
          <cell r="C27337" t="str">
            <v>undescribed protein</v>
          </cell>
          <cell r="D27337">
            <v>0</v>
          </cell>
          <cell r="E27337">
            <v>0</v>
          </cell>
          <cell r="F27337">
            <v>0</v>
          </cell>
          <cell r="G27337">
            <v>0</v>
          </cell>
          <cell r="H27337">
            <v>0</v>
          </cell>
          <cell r="I27337">
            <v>0</v>
          </cell>
          <cell r="J27337">
            <v>0</v>
          </cell>
          <cell r="K27337">
            <v>-1.0272786350000001</v>
          </cell>
        </row>
        <row r="27338">
          <cell r="A27338" t="str">
            <v>TRIAE_CS42_4AL_TGACv1_288859_AA0959910.1</v>
          </cell>
          <cell r="B27338" t="str">
            <v>STE_MEKK_ste11_MAP3K.20 - STE kinases include homologs to sterile 7, sterile 11 and sterile 20 from yeast, expressed</v>
          </cell>
          <cell r="C27338" t="str">
            <v>undescribed protein</v>
          </cell>
          <cell r="D27338">
            <v>0</v>
          </cell>
          <cell r="E27338">
            <v>0</v>
          </cell>
          <cell r="F27338">
            <v>0</v>
          </cell>
          <cell r="G27338">
            <v>0</v>
          </cell>
          <cell r="H27338">
            <v>0</v>
          </cell>
          <cell r="I27338">
            <v>0</v>
          </cell>
          <cell r="J27338">
            <v>0</v>
          </cell>
          <cell r="K27338">
            <v>1.059677277</v>
          </cell>
        </row>
        <row r="27339">
          <cell r="A27339" t="str">
            <v>TRIAE_CS42_5DS_TGACv1_456696_AA1476380.1</v>
          </cell>
          <cell r="B27339" t="str">
            <v>expressed protein</v>
          </cell>
          <cell r="C27339" t="str">
            <v>undescribed protein</v>
          </cell>
          <cell r="D27339">
            <v>0</v>
          </cell>
          <cell r="E27339">
            <v>0</v>
          </cell>
          <cell r="F27339">
            <v>0</v>
          </cell>
          <cell r="G27339">
            <v>0</v>
          </cell>
          <cell r="H27339">
            <v>0</v>
          </cell>
          <cell r="I27339">
            <v>0</v>
          </cell>
          <cell r="J27339">
            <v>0</v>
          </cell>
          <cell r="K27339">
            <v>1.090780251</v>
          </cell>
        </row>
        <row r="27340">
          <cell r="A27340" t="str">
            <v>TRIAE_CS42_6BS_TGACv1_514044_AA1654430.1</v>
          </cell>
          <cell r="B27340" t="str">
            <v>expressed protein</v>
          </cell>
          <cell r="C27340" t="str">
            <v>undescribed protein</v>
          </cell>
          <cell r="D27340">
            <v>0</v>
          </cell>
          <cell r="E27340">
            <v>0</v>
          </cell>
          <cell r="F27340">
            <v>0</v>
          </cell>
          <cell r="G27340">
            <v>0</v>
          </cell>
          <cell r="H27340">
            <v>0</v>
          </cell>
          <cell r="I27340">
            <v>0</v>
          </cell>
          <cell r="J27340">
            <v>0</v>
          </cell>
          <cell r="K27340">
            <v>1.0996908809999999</v>
          </cell>
        </row>
        <row r="27341">
          <cell r="A27341" t="str">
            <v>TRIAE_CS42_6BS_TGACv1_514945_AA1666050.1</v>
          </cell>
          <cell r="B27341" t="str">
            <v>expressed protein</v>
          </cell>
          <cell r="C27341" t="str">
            <v>undescribed protein</v>
          </cell>
          <cell r="D27341">
            <v>0</v>
          </cell>
          <cell r="E27341">
            <v>0</v>
          </cell>
          <cell r="F27341">
            <v>-1.828769562</v>
          </cell>
          <cell r="G27341">
            <v>-1.8237922369999999</v>
          </cell>
          <cell r="H27341">
            <v>0</v>
          </cell>
          <cell r="I27341">
            <v>0</v>
          </cell>
          <cell r="J27341">
            <v>0</v>
          </cell>
          <cell r="K27341">
            <v>1.132482035</v>
          </cell>
        </row>
        <row r="27342">
          <cell r="A27342" t="str">
            <v>TRIAE_CS42_5DL_TGACv1_435316_AA1448790.1</v>
          </cell>
          <cell r="B27342" t="str">
            <v>expressed protein</v>
          </cell>
          <cell r="C27342" t="str">
            <v>undescribed protein</v>
          </cell>
          <cell r="D27342">
            <v>0</v>
          </cell>
          <cell r="E27342">
            <v>0</v>
          </cell>
          <cell r="F27342">
            <v>0</v>
          </cell>
          <cell r="G27342">
            <v>0</v>
          </cell>
          <cell r="H27342">
            <v>0</v>
          </cell>
          <cell r="I27342">
            <v>0</v>
          </cell>
          <cell r="J27342">
            <v>0</v>
          </cell>
          <cell r="K27342">
            <v>1.145412133</v>
          </cell>
        </row>
        <row r="27343">
          <cell r="A27343" t="str">
            <v>TRIAE_CS42_U_TGACv1_642924_AA2124890.1</v>
          </cell>
          <cell r="B27343" t="str">
            <v>expressed protein</v>
          </cell>
          <cell r="C27343" t="str">
            <v>undescribed protein</v>
          </cell>
          <cell r="D27343">
            <v>0</v>
          </cell>
          <cell r="E27343">
            <v>0</v>
          </cell>
          <cell r="F27343">
            <v>0</v>
          </cell>
          <cell r="G27343">
            <v>0</v>
          </cell>
          <cell r="H27343">
            <v>0</v>
          </cell>
          <cell r="I27343">
            <v>0</v>
          </cell>
          <cell r="J27343">
            <v>0</v>
          </cell>
          <cell r="K27343">
            <v>1.1457287700000001</v>
          </cell>
        </row>
        <row r="27344">
          <cell r="A27344" t="str">
            <v>TRIAE_CS42_5DS_TGACv1_458105_AA1492060.1</v>
          </cell>
          <cell r="B27344" t="str">
            <v>retrotransposon protein, putative, unclassified, expressed</v>
          </cell>
          <cell r="C27344" t="str">
            <v>undescribed protein</v>
          </cell>
          <cell r="D27344">
            <v>0</v>
          </cell>
          <cell r="E27344">
            <v>0</v>
          </cell>
          <cell r="F27344">
            <v>0</v>
          </cell>
          <cell r="G27344">
            <v>0</v>
          </cell>
          <cell r="H27344">
            <v>0</v>
          </cell>
          <cell r="I27344">
            <v>0</v>
          </cell>
          <cell r="J27344">
            <v>0</v>
          </cell>
          <cell r="K27344">
            <v>1.161368191</v>
          </cell>
        </row>
        <row r="27345">
          <cell r="A27345" t="str">
            <v>TRIAE_CS42_5BL_TGACv1_406160_AA1341540.1</v>
          </cell>
          <cell r="C27345" t="str">
            <v>undescribed protein</v>
          </cell>
          <cell r="D27345">
            <v>0</v>
          </cell>
          <cell r="E27345">
            <v>0</v>
          </cell>
          <cell r="F27345">
            <v>0</v>
          </cell>
          <cell r="G27345">
            <v>0</v>
          </cell>
          <cell r="H27345">
            <v>0</v>
          </cell>
          <cell r="I27345">
            <v>0</v>
          </cell>
          <cell r="J27345">
            <v>0</v>
          </cell>
          <cell r="K27345">
            <v>1.208369636</v>
          </cell>
        </row>
        <row r="27346">
          <cell r="A27346" t="str">
            <v>TRIAE_CS42_6DS_TGACv1_544597_AA1748840.1</v>
          </cell>
          <cell r="B27346" t="str">
            <v>cytochrome P450, putative, expressed</v>
          </cell>
          <cell r="C27346" t="str">
            <v>undescribed protein</v>
          </cell>
          <cell r="D27346">
            <v>0</v>
          </cell>
          <cell r="E27346">
            <v>0</v>
          </cell>
          <cell r="F27346">
            <v>0</v>
          </cell>
          <cell r="G27346">
            <v>0</v>
          </cell>
          <cell r="H27346">
            <v>0</v>
          </cell>
          <cell r="I27346">
            <v>0</v>
          </cell>
          <cell r="J27346">
            <v>0</v>
          </cell>
          <cell r="K27346">
            <v>1.2277775399999999</v>
          </cell>
        </row>
        <row r="27347">
          <cell r="A27347" t="str">
            <v>TRIAE_CS42_2AL_TGACv1_097561_AA0324510.1</v>
          </cell>
          <cell r="B27347" t="str">
            <v>expressed protein</v>
          </cell>
          <cell r="C27347" t="str">
            <v>undescribed protein</v>
          </cell>
          <cell r="D27347">
            <v>0</v>
          </cell>
          <cell r="E27347">
            <v>0</v>
          </cell>
          <cell r="F27347">
            <v>0</v>
          </cell>
          <cell r="G27347">
            <v>1.003603107</v>
          </cell>
          <cell r="H27347">
            <v>0</v>
          </cell>
          <cell r="I27347">
            <v>0</v>
          </cell>
          <cell r="J27347">
            <v>0</v>
          </cell>
          <cell r="K27347">
            <v>1.288523453</v>
          </cell>
        </row>
        <row r="27348">
          <cell r="A27348" t="str">
            <v>TRIAE_CS42_1BL_TGACv1_031640_AA0117760.1</v>
          </cell>
          <cell r="C27348" t="str">
            <v>undescribed protein</v>
          </cell>
          <cell r="D27348">
            <v>0</v>
          </cell>
          <cell r="E27348">
            <v>0</v>
          </cell>
          <cell r="F27348">
            <v>0</v>
          </cell>
          <cell r="G27348">
            <v>0</v>
          </cell>
          <cell r="H27348">
            <v>0</v>
          </cell>
          <cell r="I27348">
            <v>0</v>
          </cell>
          <cell r="J27348">
            <v>0</v>
          </cell>
          <cell r="K27348">
            <v>1.2894580790000001</v>
          </cell>
        </row>
        <row r="27349">
          <cell r="A27349" t="str">
            <v>TRIAE_CS42_2AL_TGACv1_094411_AA0297200.1</v>
          </cell>
          <cell r="B27349" t="str">
            <v>expressed protein</v>
          </cell>
          <cell r="C27349" t="str">
            <v>undescribed protein</v>
          </cell>
          <cell r="D27349">
            <v>0</v>
          </cell>
          <cell r="E27349">
            <v>0</v>
          </cell>
          <cell r="F27349">
            <v>0</v>
          </cell>
          <cell r="G27349">
            <v>0</v>
          </cell>
          <cell r="H27349">
            <v>0</v>
          </cell>
          <cell r="I27349">
            <v>0</v>
          </cell>
          <cell r="J27349">
            <v>0</v>
          </cell>
          <cell r="K27349">
            <v>1.3267201390000001</v>
          </cell>
        </row>
        <row r="27350">
          <cell r="A27350" t="str">
            <v>TRIAE_CS42_2AL_TGACv1_094622_AA0300710.1</v>
          </cell>
          <cell r="B27350" t="str">
            <v>expressed protein</v>
          </cell>
          <cell r="C27350" t="str">
            <v>undescribed protein</v>
          </cell>
          <cell r="D27350">
            <v>0</v>
          </cell>
          <cell r="E27350">
            <v>0</v>
          </cell>
          <cell r="F27350">
            <v>0</v>
          </cell>
          <cell r="G27350">
            <v>0</v>
          </cell>
          <cell r="H27350">
            <v>0</v>
          </cell>
          <cell r="I27350">
            <v>0</v>
          </cell>
          <cell r="J27350">
            <v>0</v>
          </cell>
          <cell r="K27350">
            <v>1.3267201390000001</v>
          </cell>
        </row>
        <row r="27351">
          <cell r="A27351" t="str">
            <v>TRIAE_CS42_4BL_TGACv1_321188_AA1056900.2</v>
          </cell>
          <cell r="B27351" t="str">
            <v>expressed protein</v>
          </cell>
          <cell r="C27351" t="str">
            <v>undescribed protein</v>
          </cell>
          <cell r="D27351">
            <v>0</v>
          </cell>
          <cell r="E27351">
            <v>0</v>
          </cell>
          <cell r="F27351">
            <v>0</v>
          </cell>
          <cell r="G27351">
            <v>0</v>
          </cell>
          <cell r="H27351">
            <v>0</v>
          </cell>
          <cell r="I27351">
            <v>0</v>
          </cell>
          <cell r="J27351">
            <v>0</v>
          </cell>
          <cell r="K27351">
            <v>1.375097722</v>
          </cell>
        </row>
        <row r="27352">
          <cell r="A27352" t="str">
            <v>TRIAE_CS42_6BL_TGACv1_499804_AA1592140.1</v>
          </cell>
          <cell r="C27352" t="str">
            <v>undescribed protein</v>
          </cell>
          <cell r="D27352">
            <v>0</v>
          </cell>
          <cell r="E27352">
            <v>0</v>
          </cell>
          <cell r="F27352">
            <v>0</v>
          </cell>
          <cell r="G27352">
            <v>0</v>
          </cell>
          <cell r="H27352">
            <v>0</v>
          </cell>
          <cell r="I27352">
            <v>0</v>
          </cell>
          <cell r="J27352">
            <v>0</v>
          </cell>
          <cell r="K27352">
            <v>1.4364078689999999</v>
          </cell>
        </row>
        <row r="27353">
          <cell r="A27353" t="str">
            <v>TRIAE_CS42_1DS_TGACv1_081793_AA0262750.1</v>
          </cell>
          <cell r="B27353" t="str">
            <v>expressed protein</v>
          </cell>
          <cell r="C27353" t="str">
            <v>undescribed protein</v>
          </cell>
          <cell r="D27353">
            <v>0</v>
          </cell>
          <cell r="E27353">
            <v>0</v>
          </cell>
          <cell r="F27353">
            <v>0</v>
          </cell>
          <cell r="G27353">
            <v>0</v>
          </cell>
          <cell r="H27353">
            <v>0</v>
          </cell>
          <cell r="I27353">
            <v>0</v>
          </cell>
          <cell r="J27353">
            <v>0</v>
          </cell>
          <cell r="K27353">
            <v>1.439946231</v>
          </cell>
        </row>
        <row r="27354">
          <cell r="A27354" t="str">
            <v>TRIAE_CS42_6AS_TGACv1_486356_AA1560380.1</v>
          </cell>
          <cell r="B27354" t="str">
            <v>expressed protein</v>
          </cell>
          <cell r="C27354" t="str">
            <v>undescribed protein</v>
          </cell>
          <cell r="D27354">
            <v>0</v>
          </cell>
          <cell r="E27354">
            <v>0</v>
          </cell>
          <cell r="F27354">
            <v>0</v>
          </cell>
          <cell r="G27354">
            <v>0</v>
          </cell>
          <cell r="H27354">
            <v>0</v>
          </cell>
          <cell r="I27354">
            <v>0</v>
          </cell>
          <cell r="J27354">
            <v>0</v>
          </cell>
          <cell r="K27354">
            <v>1.4837958010000001</v>
          </cell>
        </row>
        <row r="27355">
          <cell r="A27355" t="str">
            <v>TRIAE_CS42_6BS_TGACv1_513477_AA1642830.1</v>
          </cell>
          <cell r="B27355" t="str">
            <v>expressed protein</v>
          </cell>
          <cell r="C27355" t="str">
            <v>undescribed protein</v>
          </cell>
          <cell r="D27355">
            <v>0</v>
          </cell>
          <cell r="E27355">
            <v>0</v>
          </cell>
          <cell r="F27355">
            <v>0</v>
          </cell>
          <cell r="G27355">
            <v>0</v>
          </cell>
          <cell r="H27355">
            <v>0</v>
          </cell>
          <cell r="I27355">
            <v>0</v>
          </cell>
          <cell r="J27355">
            <v>0</v>
          </cell>
          <cell r="K27355">
            <v>1.4837958010000001</v>
          </cell>
        </row>
        <row r="27356">
          <cell r="A27356" t="str">
            <v>TRIAE_CS42_U_TGACv1_643140_AA2127810.1</v>
          </cell>
          <cell r="B27356" t="str">
            <v>expressed protein</v>
          </cell>
          <cell r="C27356" t="str">
            <v>undescribed protein</v>
          </cell>
          <cell r="D27356">
            <v>0</v>
          </cell>
          <cell r="E27356">
            <v>0</v>
          </cell>
          <cell r="F27356">
            <v>0</v>
          </cell>
          <cell r="G27356">
            <v>0</v>
          </cell>
          <cell r="H27356">
            <v>0</v>
          </cell>
          <cell r="I27356">
            <v>0</v>
          </cell>
          <cell r="J27356">
            <v>0</v>
          </cell>
          <cell r="K27356">
            <v>1.4837958010000001</v>
          </cell>
        </row>
        <row r="27357">
          <cell r="A27357" t="str">
            <v>TRIAE_CS42_2AL_TGACv1_094156_AA0293460.1</v>
          </cell>
          <cell r="C27357" t="str">
            <v>undescribed protein</v>
          </cell>
          <cell r="D27357">
            <v>0</v>
          </cell>
          <cell r="E27357">
            <v>0</v>
          </cell>
          <cell r="F27357">
            <v>0</v>
          </cell>
          <cell r="G27357">
            <v>0</v>
          </cell>
          <cell r="H27357">
            <v>0</v>
          </cell>
          <cell r="I27357">
            <v>0</v>
          </cell>
          <cell r="J27357">
            <v>0</v>
          </cell>
          <cell r="K27357">
            <v>1.528059136</v>
          </cell>
        </row>
        <row r="27358">
          <cell r="A27358" t="str">
            <v>TRIAE_CS42_2BL_TGACv1_131186_AA0424110.1</v>
          </cell>
          <cell r="C27358" t="str">
            <v>undescribed protein</v>
          </cell>
          <cell r="D27358">
            <v>0</v>
          </cell>
          <cell r="E27358">
            <v>0</v>
          </cell>
          <cell r="F27358">
            <v>0</v>
          </cell>
          <cell r="G27358">
            <v>0</v>
          </cell>
          <cell r="H27358">
            <v>0</v>
          </cell>
          <cell r="I27358">
            <v>0</v>
          </cell>
          <cell r="J27358">
            <v>0</v>
          </cell>
          <cell r="K27358">
            <v>1.528059136</v>
          </cell>
        </row>
        <row r="27359">
          <cell r="A27359" t="str">
            <v>TRIAE_CS42_2DL_TGACv1_159352_AA0536920.1</v>
          </cell>
          <cell r="C27359" t="str">
            <v>undescribed protein</v>
          </cell>
          <cell r="D27359">
            <v>0</v>
          </cell>
          <cell r="E27359">
            <v>0</v>
          </cell>
          <cell r="F27359">
            <v>0</v>
          </cell>
          <cell r="G27359">
            <v>0</v>
          </cell>
          <cell r="H27359">
            <v>0</v>
          </cell>
          <cell r="I27359">
            <v>0</v>
          </cell>
          <cell r="J27359">
            <v>0</v>
          </cell>
          <cell r="K27359">
            <v>1.528059136</v>
          </cell>
        </row>
        <row r="27360">
          <cell r="A27360" t="str">
            <v>TRIAE_CS42_6DS_TGACv1_543367_AA1739170.1</v>
          </cell>
          <cell r="B27360" t="str">
            <v>expressed protein</v>
          </cell>
          <cell r="C27360" t="str">
            <v>undescribed protein</v>
          </cell>
          <cell r="D27360">
            <v>0</v>
          </cell>
          <cell r="E27360">
            <v>0</v>
          </cell>
          <cell r="F27360">
            <v>0</v>
          </cell>
          <cell r="G27360">
            <v>0</v>
          </cell>
          <cell r="H27360">
            <v>0</v>
          </cell>
          <cell r="I27360">
            <v>0</v>
          </cell>
          <cell r="J27360">
            <v>0</v>
          </cell>
          <cell r="K27360">
            <v>1.5310786350000001</v>
          </cell>
        </row>
        <row r="27361">
          <cell r="A27361" t="str">
            <v>TRIAE_CS42_6BS_TGACv1_514818_AA1664670.1</v>
          </cell>
          <cell r="B27361" t="str">
            <v>expressed protein</v>
          </cell>
          <cell r="C27361" t="str">
            <v>undescribed protein</v>
          </cell>
          <cell r="D27361">
            <v>0</v>
          </cell>
          <cell r="E27361">
            <v>0</v>
          </cell>
          <cell r="F27361">
            <v>0</v>
          </cell>
          <cell r="G27361">
            <v>0</v>
          </cell>
          <cell r="H27361">
            <v>0</v>
          </cell>
          <cell r="I27361">
            <v>0</v>
          </cell>
          <cell r="J27361">
            <v>0</v>
          </cell>
          <cell r="K27361">
            <v>1.5317262389999999</v>
          </cell>
        </row>
        <row r="27362">
          <cell r="A27362" t="str">
            <v>TRIAE_CS42_6AS_TGACv1_486354_AA1560370.1</v>
          </cell>
          <cell r="B27362" t="str">
            <v>expressed protein</v>
          </cell>
          <cell r="C27362" t="str">
            <v>undescribed protein</v>
          </cell>
          <cell r="D27362">
            <v>0</v>
          </cell>
          <cell r="E27362">
            <v>0</v>
          </cell>
          <cell r="F27362">
            <v>0</v>
          </cell>
          <cell r="G27362">
            <v>0</v>
          </cell>
          <cell r="H27362">
            <v>0</v>
          </cell>
          <cell r="I27362">
            <v>0</v>
          </cell>
          <cell r="J27362">
            <v>0</v>
          </cell>
          <cell r="K27362">
            <v>1.5669202170000001</v>
          </cell>
        </row>
        <row r="27363">
          <cell r="A27363" t="str">
            <v>TRIAE_CS42_6DS_TGACv1_544365_AA1747940.1</v>
          </cell>
          <cell r="B27363" t="str">
            <v>expressed protein</v>
          </cell>
          <cell r="C27363" t="str">
            <v>undescribed protein</v>
          </cell>
          <cell r="D27363">
            <v>0</v>
          </cell>
          <cell r="E27363">
            <v>0</v>
          </cell>
          <cell r="F27363">
            <v>0</v>
          </cell>
          <cell r="G27363">
            <v>1.5309771459999999</v>
          </cell>
          <cell r="H27363">
            <v>0</v>
          </cell>
          <cell r="I27363">
            <v>0</v>
          </cell>
          <cell r="J27363">
            <v>0</v>
          </cell>
          <cell r="K27363">
            <v>1.5985279800000001</v>
          </cell>
        </row>
        <row r="27364">
          <cell r="A27364" t="str">
            <v>TRIAE_CS42_4BS_TGACv1_328334_AA1086380.1</v>
          </cell>
          <cell r="B27364" t="str">
            <v>expressed protein</v>
          </cell>
          <cell r="C27364" t="str">
            <v>undescribed protein</v>
          </cell>
          <cell r="D27364">
            <v>0</v>
          </cell>
          <cell r="E27364">
            <v>0</v>
          </cell>
          <cell r="F27364">
            <v>0</v>
          </cell>
          <cell r="G27364">
            <v>2.390631092</v>
          </cell>
          <cell r="H27364">
            <v>0</v>
          </cell>
          <cell r="I27364">
            <v>0</v>
          </cell>
          <cell r="J27364">
            <v>0</v>
          </cell>
          <cell r="K27364">
            <v>1.6082048950000001</v>
          </cell>
        </row>
        <row r="27365">
          <cell r="A27365" t="str">
            <v>TRIAE_CS42_5DL_TGACv1_434693_AA1440140.1</v>
          </cell>
          <cell r="B27365" t="str">
            <v>OsFBDUF3 - F-box and DUF domain containing protein, expressed</v>
          </cell>
          <cell r="C27365" t="str">
            <v>undescribed protein</v>
          </cell>
          <cell r="D27365">
            <v>0</v>
          </cell>
          <cell r="E27365">
            <v>0</v>
          </cell>
          <cell r="F27365">
            <v>0</v>
          </cell>
          <cell r="G27365">
            <v>0</v>
          </cell>
          <cell r="H27365">
            <v>0</v>
          </cell>
          <cell r="I27365">
            <v>0</v>
          </cell>
          <cell r="J27365">
            <v>0</v>
          </cell>
          <cell r="K27365">
            <v>1.627903739</v>
          </cell>
        </row>
        <row r="27366">
          <cell r="A27366" t="str">
            <v>TRIAE_CS42_1DL_TGACv1_065714_AA0237390.1</v>
          </cell>
          <cell r="B27366" t="str">
            <v>expressed protein</v>
          </cell>
          <cell r="C27366" t="str">
            <v>undescribed protein</v>
          </cell>
          <cell r="D27366">
            <v>0</v>
          </cell>
          <cell r="E27366">
            <v>0</v>
          </cell>
          <cell r="F27366">
            <v>0</v>
          </cell>
          <cell r="G27366">
            <v>0</v>
          </cell>
          <cell r="H27366">
            <v>0</v>
          </cell>
          <cell r="I27366">
            <v>0</v>
          </cell>
          <cell r="J27366">
            <v>0</v>
          </cell>
          <cell r="K27366">
            <v>1.7528817430000001</v>
          </cell>
        </row>
        <row r="27367">
          <cell r="A27367" t="str">
            <v>TRIAE_CS42_7BL_TGACv1_577211_AA1869190.1</v>
          </cell>
          <cell r="B27367" t="str">
            <v>expressed protein</v>
          </cell>
          <cell r="C27367" t="str">
            <v>undescribed protein</v>
          </cell>
          <cell r="D27367">
            <v>0</v>
          </cell>
          <cell r="E27367">
            <v>0</v>
          </cell>
          <cell r="F27367">
            <v>0</v>
          </cell>
          <cell r="G27367">
            <v>0</v>
          </cell>
          <cell r="H27367">
            <v>0</v>
          </cell>
          <cell r="I27367">
            <v>0</v>
          </cell>
          <cell r="J27367">
            <v>0</v>
          </cell>
          <cell r="K27367">
            <v>1.7635335519999999</v>
          </cell>
        </row>
        <row r="27368">
          <cell r="A27368" t="str">
            <v>TRIAE_CS42_2AS_TGACv1_114082_AA0363900.1</v>
          </cell>
          <cell r="B27368" t="str">
            <v>retrotransposon protein, putative, unclassified, expressed</v>
          </cell>
          <cell r="C27368" t="str">
            <v>undescribed protein</v>
          </cell>
          <cell r="D27368">
            <v>0</v>
          </cell>
          <cell r="E27368">
            <v>0</v>
          </cell>
          <cell r="F27368">
            <v>0</v>
          </cell>
          <cell r="G27368">
            <v>0</v>
          </cell>
          <cell r="H27368">
            <v>0</v>
          </cell>
          <cell r="I27368">
            <v>0</v>
          </cell>
          <cell r="J27368">
            <v>0</v>
          </cell>
          <cell r="K27368">
            <v>1.8929788620000001</v>
          </cell>
        </row>
        <row r="27369">
          <cell r="A27369" t="str">
            <v>TRIAE_CS42_6DL_TGACv1_526750_AA1691410.1</v>
          </cell>
          <cell r="B27369" t="str">
            <v>arabinogalactan peptide 23 precursor, putative, expressed</v>
          </cell>
          <cell r="C27369" t="str">
            <v>undescribed protein</v>
          </cell>
          <cell r="D27369">
            <v>0</v>
          </cell>
          <cell r="E27369">
            <v>0</v>
          </cell>
          <cell r="F27369">
            <v>0</v>
          </cell>
          <cell r="G27369">
            <v>-1.114551737</v>
          </cell>
          <cell r="H27369">
            <v>0</v>
          </cell>
          <cell r="I27369">
            <v>0</v>
          </cell>
          <cell r="J27369">
            <v>0</v>
          </cell>
          <cell r="K27369">
            <v>1.9066170600000001</v>
          </cell>
        </row>
        <row r="27370">
          <cell r="A27370" t="str">
            <v>TRIAE_CS42_5DL_TGACv1_433369_AA1411170.1</v>
          </cell>
          <cell r="B27370" t="str">
            <v>LTPL110 - Protease inhibitor/seed storage/LTP family protein precursor, putative, expressed</v>
          </cell>
          <cell r="C27370" t="str">
            <v>undescribed protein</v>
          </cell>
          <cell r="D27370">
            <v>0</v>
          </cell>
          <cell r="E27370">
            <v>0</v>
          </cell>
          <cell r="F27370">
            <v>4.1305852830000003</v>
          </cell>
          <cell r="G27370">
            <v>0</v>
          </cell>
          <cell r="H27370">
            <v>0</v>
          </cell>
          <cell r="I27370">
            <v>0</v>
          </cell>
          <cell r="J27370">
            <v>0</v>
          </cell>
          <cell r="K27370">
            <v>1.9329074530000001</v>
          </cell>
        </row>
        <row r="27371">
          <cell r="A27371" t="str">
            <v>TRIAE_CS42_5BL_TGACv1_406649_AA1348170.1</v>
          </cell>
          <cell r="B27371" t="str">
            <v>LTPL110 - Protease inhibitor/seed storage/LTP family protein precursor, putative, expressed</v>
          </cell>
          <cell r="C27371" t="str">
            <v>undescribed protein</v>
          </cell>
          <cell r="D27371">
            <v>0</v>
          </cell>
          <cell r="E27371">
            <v>0</v>
          </cell>
          <cell r="F27371">
            <v>4.1542332699999998</v>
          </cell>
          <cell r="G27371">
            <v>0</v>
          </cell>
          <cell r="H27371">
            <v>0</v>
          </cell>
          <cell r="I27371">
            <v>0</v>
          </cell>
          <cell r="J27371">
            <v>0</v>
          </cell>
          <cell r="K27371">
            <v>1.9329074530000001</v>
          </cell>
        </row>
        <row r="27372">
          <cell r="A27372" t="str">
            <v>TRIAE_CS42_5BS_TGACv1_424218_AA1387660.1</v>
          </cell>
          <cell r="B27372" t="str">
            <v>expressed protein</v>
          </cell>
          <cell r="C27372" t="str">
            <v>undescribed protein</v>
          </cell>
          <cell r="D27372">
            <v>0</v>
          </cell>
          <cell r="E27372">
            <v>0</v>
          </cell>
          <cell r="F27372">
            <v>0</v>
          </cell>
          <cell r="G27372">
            <v>0</v>
          </cell>
          <cell r="H27372">
            <v>0</v>
          </cell>
          <cell r="I27372">
            <v>0</v>
          </cell>
          <cell r="J27372">
            <v>0</v>
          </cell>
          <cell r="K27372">
            <v>1.94445661</v>
          </cell>
        </row>
        <row r="27373">
          <cell r="A27373" t="str">
            <v>TRIAE_CS42_1AL_TGACv1_000103_AA0003440.1</v>
          </cell>
          <cell r="B27373" t="str">
            <v>expressed protein</v>
          </cell>
          <cell r="C27373" t="str">
            <v>undescribed protein</v>
          </cell>
          <cell r="D27373">
            <v>0</v>
          </cell>
          <cell r="E27373">
            <v>0</v>
          </cell>
          <cell r="F27373">
            <v>0</v>
          </cell>
          <cell r="G27373">
            <v>0</v>
          </cell>
          <cell r="H27373">
            <v>0</v>
          </cell>
          <cell r="I27373">
            <v>0</v>
          </cell>
          <cell r="J27373">
            <v>0</v>
          </cell>
          <cell r="K27373">
            <v>2.0481476160000001</v>
          </cell>
        </row>
        <row r="27374">
          <cell r="A27374" t="str">
            <v>TRIAE_CS42_U_TGACv1_643386_AA2131510.1</v>
          </cell>
          <cell r="B27374" t="str">
            <v>expressed protein</v>
          </cell>
          <cell r="C27374" t="str">
            <v>undescribed protein</v>
          </cell>
          <cell r="D27374">
            <v>0</v>
          </cell>
          <cell r="E27374">
            <v>0</v>
          </cell>
          <cell r="F27374">
            <v>0</v>
          </cell>
          <cell r="G27374">
            <v>0</v>
          </cell>
          <cell r="H27374">
            <v>0</v>
          </cell>
          <cell r="I27374">
            <v>0</v>
          </cell>
          <cell r="J27374">
            <v>0</v>
          </cell>
          <cell r="K27374">
            <v>2.0597716639999999</v>
          </cell>
        </row>
        <row r="27375">
          <cell r="A27375" t="str">
            <v>TRIAE_CS42_3DL_TGACv1_251727_AA0884310.1</v>
          </cell>
          <cell r="B27375" t="str">
            <v>retrotransposon protein, putative, unclassified, expressed</v>
          </cell>
          <cell r="C27375" t="str">
            <v>undescribed protein</v>
          </cell>
          <cell r="D27375">
            <v>0</v>
          </cell>
          <cell r="E27375">
            <v>0</v>
          </cell>
          <cell r="F27375">
            <v>0</v>
          </cell>
          <cell r="G27375">
            <v>0</v>
          </cell>
          <cell r="H27375">
            <v>0</v>
          </cell>
          <cell r="I27375">
            <v>0</v>
          </cell>
          <cell r="J27375">
            <v>0</v>
          </cell>
          <cell r="K27375">
            <v>2.074509119</v>
          </cell>
        </row>
        <row r="27376">
          <cell r="A27376" t="str">
            <v>TRIAE_CS42_7BS_TGACv1_592226_AA1933740.1</v>
          </cell>
          <cell r="B27376" t="str">
            <v>LTPL110 - Protease inhibitor/seed storage/LTP family protein precursor, putative, expressed</v>
          </cell>
          <cell r="C27376" t="str">
            <v>undescribed protein</v>
          </cell>
          <cell r="D27376">
            <v>0</v>
          </cell>
          <cell r="E27376">
            <v>0</v>
          </cell>
          <cell r="F27376">
            <v>0</v>
          </cell>
          <cell r="G27376">
            <v>0</v>
          </cell>
          <cell r="H27376">
            <v>0</v>
          </cell>
          <cell r="I27376">
            <v>0</v>
          </cell>
          <cell r="J27376">
            <v>0</v>
          </cell>
          <cell r="K27376">
            <v>2.0953119199999999</v>
          </cell>
        </row>
        <row r="27377">
          <cell r="A27377" t="str">
            <v>TRIAE_CS42_2AL_TGACv1_093053_AA0270590.1</v>
          </cell>
          <cell r="B27377" t="str">
            <v>expressed protein</v>
          </cell>
          <cell r="C27377" t="str">
            <v>undescribed protein</v>
          </cell>
          <cell r="D27377">
            <v>0</v>
          </cell>
          <cell r="E27377">
            <v>0</v>
          </cell>
          <cell r="F27377">
            <v>0</v>
          </cell>
          <cell r="G27377">
            <v>0</v>
          </cell>
          <cell r="H27377">
            <v>0</v>
          </cell>
          <cell r="I27377">
            <v>0</v>
          </cell>
          <cell r="J27377">
            <v>0</v>
          </cell>
          <cell r="K27377">
            <v>2.1233249789999999</v>
          </cell>
        </row>
        <row r="27378">
          <cell r="A27378" t="str">
            <v>TRIAE_CS42_7DS_TGACv1_622659_AA2043500.1</v>
          </cell>
          <cell r="B27378" t="str">
            <v>retrotransposon protein, putative, unclassified, expressed</v>
          </cell>
          <cell r="C27378" t="str">
            <v>undescribed protein</v>
          </cell>
          <cell r="D27378">
            <v>0</v>
          </cell>
          <cell r="E27378">
            <v>0</v>
          </cell>
          <cell r="F27378">
            <v>0</v>
          </cell>
          <cell r="G27378">
            <v>0</v>
          </cell>
          <cell r="H27378">
            <v>0</v>
          </cell>
          <cell r="I27378">
            <v>0</v>
          </cell>
          <cell r="J27378">
            <v>0</v>
          </cell>
          <cell r="K27378">
            <v>2.131785169</v>
          </cell>
        </row>
        <row r="27379">
          <cell r="A27379" t="str">
            <v>TRIAE_CS42_5DS_TGACv1_457555_AA1487750.1</v>
          </cell>
          <cell r="B27379" t="str">
            <v>expressed protein</v>
          </cell>
          <cell r="C27379" t="str">
            <v>undescribed protein</v>
          </cell>
          <cell r="D27379">
            <v>0</v>
          </cell>
          <cell r="E27379">
            <v>0</v>
          </cell>
          <cell r="F27379">
            <v>0</v>
          </cell>
          <cell r="G27379">
            <v>6.383648451</v>
          </cell>
          <cell r="H27379">
            <v>0</v>
          </cell>
          <cell r="I27379">
            <v>0</v>
          </cell>
          <cell r="J27379">
            <v>0</v>
          </cell>
          <cell r="K27379">
            <v>2.1865081470000001</v>
          </cell>
        </row>
        <row r="27380">
          <cell r="A27380" t="str">
            <v>TRIAE_CS42_1BL_TGACv1_030413_AA0089980.1</v>
          </cell>
          <cell r="B27380" t="str">
            <v>expressed protein</v>
          </cell>
          <cell r="C27380" t="str">
            <v>undescribed protein</v>
          </cell>
          <cell r="D27380">
            <v>0</v>
          </cell>
          <cell r="E27380">
            <v>0</v>
          </cell>
          <cell r="F27380">
            <v>0</v>
          </cell>
          <cell r="G27380">
            <v>0</v>
          </cell>
          <cell r="H27380">
            <v>0</v>
          </cell>
          <cell r="I27380">
            <v>0</v>
          </cell>
          <cell r="J27380">
            <v>0</v>
          </cell>
          <cell r="K27380">
            <v>2.198260704</v>
          </cell>
        </row>
        <row r="27381">
          <cell r="A27381" t="str">
            <v>TRIAE_CS42_5AS_TGACv1_393358_AA1271770.1</v>
          </cell>
          <cell r="B27381" t="str">
            <v>expressed protein</v>
          </cell>
          <cell r="C27381" t="str">
            <v>undescribed protein</v>
          </cell>
          <cell r="D27381">
            <v>0</v>
          </cell>
          <cell r="E27381">
            <v>0</v>
          </cell>
          <cell r="F27381">
            <v>0</v>
          </cell>
          <cell r="G27381">
            <v>6.383648451</v>
          </cell>
          <cell r="H27381">
            <v>0</v>
          </cell>
          <cell r="I27381">
            <v>0</v>
          </cell>
          <cell r="J27381">
            <v>0</v>
          </cell>
          <cell r="K27381">
            <v>2.205199838</v>
          </cell>
        </row>
        <row r="27382">
          <cell r="A27382" t="str">
            <v>TRIAE_CS42_7DS_TGACv1_622214_AA2035500.1</v>
          </cell>
          <cell r="C27382" t="str">
            <v>undescribed protein</v>
          </cell>
          <cell r="D27382">
            <v>0</v>
          </cell>
          <cell r="E27382">
            <v>0</v>
          </cell>
          <cell r="F27382">
            <v>0</v>
          </cell>
          <cell r="G27382">
            <v>0</v>
          </cell>
          <cell r="H27382">
            <v>0</v>
          </cell>
          <cell r="I27382">
            <v>0</v>
          </cell>
          <cell r="J27382">
            <v>0</v>
          </cell>
          <cell r="K27382">
            <v>2.263379037</v>
          </cell>
        </row>
        <row r="27383">
          <cell r="A27383" t="str">
            <v>TRIAE_CS42_1DL_TGACv1_063177_AA0224660.1</v>
          </cell>
          <cell r="B27383" t="str">
            <v>LTPL111 - Protease inhibitor/seed storage/LTP family protein precursor, expressed</v>
          </cell>
          <cell r="C27383" t="str">
            <v>undescribed protein</v>
          </cell>
          <cell r="D27383">
            <v>0</v>
          </cell>
          <cell r="E27383">
            <v>0</v>
          </cell>
          <cell r="F27383">
            <v>9.3250101129999994</v>
          </cell>
          <cell r="G27383">
            <v>0</v>
          </cell>
          <cell r="H27383">
            <v>0</v>
          </cell>
          <cell r="I27383">
            <v>0</v>
          </cell>
          <cell r="J27383">
            <v>0</v>
          </cell>
          <cell r="K27383">
            <v>2.3875604639999999</v>
          </cell>
        </row>
        <row r="27384">
          <cell r="A27384" t="str">
            <v>TRIAE_CS42_2DS_TGACv1_179278_AA0605840.1</v>
          </cell>
          <cell r="B27384" t="str">
            <v>retrotransposon protein, putative, unclassified, expressed</v>
          </cell>
          <cell r="C27384" t="str">
            <v>undescribed protein</v>
          </cell>
          <cell r="D27384">
            <v>0</v>
          </cell>
          <cell r="E27384">
            <v>0</v>
          </cell>
          <cell r="F27384">
            <v>0</v>
          </cell>
          <cell r="G27384">
            <v>0</v>
          </cell>
          <cell r="H27384">
            <v>0</v>
          </cell>
          <cell r="I27384">
            <v>0</v>
          </cell>
          <cell r="J27384">
            <v>0</v>
          </cell>
          <cell r="K27384">
            <v>2.3909958580000001</v>
          </cell>
        </row>
        <row r="27385">
          <cell r="A27385" t="str">
            <v>TRIAE_CS42_2AS_TGACv1_114082_AA0363880.1</v>
          </cell>
          <cell r="B27385" t="str">
            <v>retrotransposon protein, putative, unclassified, expressed</v>
          </cell>
          <cell r="C27385" t="str">
            <v>undescribed protein</v>
          </cell>
          <cell r="D27385">
            <v>0</v>
          </cell>
          <cell r="E27385">
            <v>0</v>
          </cell>
          <cell r="F27385">
            <v>0</v>
          </cell>
          <cell r="G27385">
            <v>0</v>
          </cell>
          <cell r="H27385">
            <v>0</v>
          </cell>
          <cell r="I27385">
            <v>0</v>
          </cell>
          <cell r="J27385">
            <v>0</v>
          </cell>
          <cell r="K27385">
            <v>2.418805769</v>
          </cell>
        </row>
        <row r="27386">
          <cell r="A27386" t="str">
            <v>TRIAE_CS42_2BS_TGACv1_147673_AA0486280.1</v>
          </cell>
          <cell r="B27386" t="str">
            <v>retrotransposon protein, putative, unclassified, expressed</v>
          </cell>
          <cell r="C27386" t="str">
            <v>undescribed protein</v>
          </cell>
          <cell r="D27386">
            <v>0</v>
          </cell>
          <cell r="E27386">
            <v>0</v>
          </cell>
          <cell r="F27386">
            <v>0</v>
          </cell>
          <cell r="G27386">
            <v>0</v>
          </cell>
          <cell r="H27386">
            <v>0</v>
          </cell>
          <cell r="I27386">
            <v>0</v>
          </cell>
          <cell r="J27386">
            <v>0</v>
          </cell>
          <cell r="K27386">
            <v>2.418805769</v>
          </cell>
        </row>
        <row r="27387">
          <cell r="A27387" t="str">
            <v>TRIAE_CS42_6AL_TGACv1_471337_AA1507280.1</v>
          </cell>
          <cell r="B27387" t="str">
            <v>arabinogalactan peptide 23 precursor, putative, expressed</v>
          </cell>
          <cell r="C27387" t="str">
            <v>undescribed protein</v>
          </cell>
          <cell r="D27387">
            <v>0</v>
          </cell>
          <cell r="E27387">
            <v>0</v>
          </cell>
          <cell r="F27387">
            <v>0</v>
          </cell>
          <cell r="G27387">
            <v>0</v>
          </cell>
          <cell r="H27387">
            <v>0</v>
          </cell>
          <cell r="I27387">
            <v>0</v>
          </cell>
          <cell r="J27387">
            <v>0</v>
          </cell>
          <cell r="K27387">
            <v>2.4321449550000001</v>
          </cell>
        </row>
        <row r="27388">
          <cell r="A27388" t="str">
            <v>TRIAE_CS42_1BL_TGACv1_030845_AA0102120.1</v>
          </cell>
          <cell r="B27388" t="str">
            <v>LTPL111 - Protease inhibitor/seed storage/LTP family protein precursor, expressed</v>
          </cell>
          <cell r="C27388" t="str">
            <v>undescribed protein</v>
          </cell>
          <cell r="D27388">
            <v>0</v>
          </cell>
          <cell r="E27388">
            <v>0</v>
          </cell>
          <cell r="F27388">
            <v>0</v>
          </cell>
          <cell r="G27388">
            <v>0</v>
          </cell>
          <cell r="H27388">
            <v>0</v>
          </cell>
          <cell r="I27388">
            <v>0</v>
          </cell>
          <cell r="J27388">
            <v>0</v>
          </cell>
          <cell r="K27388">
            <v>2.4613328380000001</v>
          </cell>
        </row>
        <row r="27389">
          <cell r="A27389" t="str">
            <v>TRIAE_CS42_1DL_TGACv1_063212_AA0225030.1</v>
          </cell>
          <cell r="B27389" t="str">
            <v>LTPL111 - Protease inhibitor/seed storage/LTP family protein precursor, expressed</v>
          </cell>
          <cell r="C27389" t="str">
            <v>undescribed protein</v>
          </cell>
          <cell r="D27389">
            <v>0</v>
          </cell>
          <cell r="E27389">
            <v>0</v>
          </cell>
          <cell r="F27389">
            <v>0</v>
          </cell>
          <cell r="G27389">
            <v>0</v>
          </cell>
          <cell r="H27389">
            <v>0</v>
          </cell>
          <cell r="I27389">
            <v>0</v>
          </cell>
          <cell r="J27389">
            <v>0</v>
          </cell>
          <cell r="K27389">
            <v>2.4613328380000001</v>
          </cell>
        </row>
        <row r="27390">
          <cell r="A27390" t="str">
            <v>TRIAE_CS42_7DS_TGACv1_621747_AA2025190.1</v>
          </cell>
          <cell r="B27390" t="str">
            <v>expressed protein</v>
          </cell>
          <cell r="C27390" t="str">
            <v>undescribed protein</v>
          </cell>
          <cell r="D27390">
            <v>0</v>
          </cell>
          <cell r="E27390">
            <v>0</v>
          </cell>
          <cell r="F27390">
            <v>0</v>
          </cell>
          <cell r="G27390">
            <v>1.524456625</v>
          </cell>
          <cell r="H27390">
            <v>0</v>
          </cell>
          <cell r="I27390">
            <v>0</v>
          </cell>
          <cell r="J27390">
            <v>0</v>
          </cell>
          <cell r="K27390">
            <v>2.465908647</v>
          </cell>
        </row>
        <row r="27391">
          <cell r="A27391" t="str">
            <v>TRIAE_CS42_U_TGACv1_644221_AA2138130.1</v>
          </cell>
          <cell r="B27391" t="str">
            <v>retrotransposon protein, putative, unclassified, expressed</v>
          </cell>
          <cell r="C27391" t="str">
            <v>undescribed protein</v>
          </cell>
          <cell r="D27391">
            <v>0</v>
          </cell>
          <cell r="E27391">
            <v>0</v>
          </cell>
          <cell r="F27391">
            <v>0</v>
          </cell>
          <cell r="G27391">
            <v>0</v>
          </cell>
          <cell r="H27391">
            <v>0</v>
          </cell>
          <cell r="I27391">
            <v>0</v>
          </cell>
          <cell r="J27391">
            <v>0</v>
          </cell>
          <cell r="K27391">
            <v>2.504850888</v>
          </cell>
        </row>
        <row r="27392">
          <cell r="A27392" t="str">
            <v>TRIAE_CS42_4BS_TGACv1_328762_AA1093250.1</v>
          </cell>
          <cell r="B27392" t="str">
            <v>expressed protein</v>
          </cell>
          <cell r="C27392" t="str">
            <v>undescribed protein</v>
          </cell>
          <cell r="D27392">
            <v>0</v>
          </cell>
          <cell r="E27392">
            <v>0</v>
          </cell>
          <cell r="F27392">
            <v>0</v>
          </cell>
          <cell r="G27392">
            <v>0</v>
          </cell>
          <cell r="H27392">
            <v>0</v>
          </cell>
          <cell r="I27392">
            <v>0</v>
          </cell>
          <cell r="J27392">
            <v>0</v>
          </cell>
          <cell r="K27392">
            <v>2.55142647</v>
          </cell>
        </row>
        <row r="27393">
          <cell r="A27393" t="str">
            <v>TRIAE_CS42_4DS_TGACv1_361724_AA1172080.1</v>
          </cell>
          <cell r="B27393" t="str">
            <v>expressed protein</v>
          </cell>
          <cell r="C27393" t="str">
            <v>undescribed protein</v>
          </cell>
          <cell r="D27393">
            <v>0</v>
          </cell>
          <cell r="E27393">
            <v>0</v>
          </cell>
          <cell r="F27393">
            <v>0</v>
          </cell>
          <cell r="G27393">
            <v>0</v>
          </cell>
          <cell r="H27393">
            <v>0</v>
          </cell>
          <cell r="I27393">
            <v>0</v>
          </cell>
          <cell r="J27393">
            <v>0</v>
          </cell>
          <cell r="K27393">
            <v>2.6079071069999999</v>
          </cell>
        </row>
        <row r="27394">
          <cell r="A27394" t="str">
            <v>TRIAE_CS42_5DL_TGACv1_436894_AA1463900.1</v>
          </cell>
          <cell r="B27394" t="str">
            <v>expressed protein</v>
          </cell>
          <cell r="C27394" t="str">
            <v>undescribed protein</v>
          </cell>
          <cell r="D27394">
            <v>0</v>
          </cell>
          <cell r="E27394">
            <v>0</v>
          </cell>
          <cell r="F27394">
            <v>0</v>
          </cell>
          <cell r="G27394">
            <v>0</v>
          </cell>
          <cell r="H27394">
            <v>0</v>
          </cell>
          <cell r="I27394">
            <v>0</v>
          </cell>
          <cell r="J27394">
            <v>0</v>
          </cell>
          <cell r="K27394">
            <v>2.700048759</v>
          </cell>
        </row>
        <row r="27395">
          <cell r="A27395" t="str">
            <v>TRIAE_CS42_6BL_TGACv1_499647_AA1588150.1</v>
          </cell>
          <cell r="B27395" t="str">
            <v>expressed protein</v>
          </cell>
          <cell r="C27395" t="str">
            <v>undescribed protein</v>
          </cell>
          <cell r="D27395">
            <v>0</v>
          </cell>
          <cell r="E27395">
            <v>0</v>
          </cell>
          <cell r="F27395">
            <v>0</v>
          </cell>
          <cell r="G27395">
            <v>0</v>
          </cell>
          <cell r="H27395">
            <v>0</v>
          </cell>
          <cell r="I27395">
            <v>0</v>
          </cell>
          <cell r="J27395">
            <v>0</v>
          </cell>
          <cell r="K27395">
            <v>2.7688722559999999</v>
          </cell>
        </row>
        <row r="27396">
          <cell r="A27396" t="str">
            <v>TRIAE_CS42_6DL_TGACv1_526500_AA1685460.1</v>
          </cell>
          <cell r="B27396" t="str">
            <v>expressed protein</v>
          </cell>
          <cell r="C27396" t="str">
            <v>undescribed protein</v>
          </cell>
          <cell r="D27396">
            <v>0</v>
          </cell>
          <cell r="E27396">
            <v>0</v>
          </cell>
          <cell r="F27396">
            <v>0</v>
          </cell>
          <cell r="G27396">
            <v>0</v>
          </cell>
          <cell r="H27396">
            <v>0</v>
          </cell>
          <cell r="I27396">
            <v>0</v>
          </cell>
          <cell r="J27396">
            <v>0</v>
          </cell>
          <cell r="K27396">
            <v>2.7688722559999999</v>
          </cell>
        </row>
        <row r="27397">
          <cell r="A27397" t="str">
            <v>TRIAE_CS42_U_TGACv1_641037_AA2082910.1</v>
          </cell>
          <cell r="B27397" t="str">
            <v>ARGOS, putative, expressed</v>
          </cell>
          <cell r="C27397" t="str">
            <v>undescribed protein</v>
          </cell>
          <cell r="D27397">
            <v>0</v>
          </cell>
          <cell r="E27397">
            <v>0</v>
          </cell>
          <cell r="F27397">
            <v>0</v>
          </cell>
          <cell r="G27397">
            <v>0</v>
          </cell>
          <cell r="H27397">
            <v>0</v>
          </cell>
          <cell r="I27397">
            <v>0</v>
          </cell>
          <cell r="J27397">
            <v>0</v>
          </cell>
          <cell r="K27397">
            <v>2.878272768</v>
          </cell>
        </row>
        <row r="27398">
          <cell r="A27398" t="str">
            <v>TRIAE_CS42_1BS_TGACv1_050079_AA0167120.1</v>
          </cell>
          <cell r="B27398" t="str">
            <v>expressed protein</v>
          </cell>
          <cell r="C27398" t="str">
            <v>undescribed protein</v>
          </cell>
          <cell r="D27398">
            <v>0</v>
          </cell>
          <cell r="E27398">
            <v>0</v>
          </cell>
          <cell r="F27398">
            <v>0</v>
          </cell>
          <cell r="G27398">
            <v>0</v>
          </cell>
          <cell r="H27398">
            <v>0</v>
          </cell>
          <cell r="I27398">
            <v>0</v>
          </cell>
          <cell r="J27398">
            <v>0</v>
          </cell>
          <cell r="K27398">
            <v>2.9644546150000002</v>
          </cell>
        </row>
        <row r="27399">
          <cell r="A27399" t="str">
            <v>TRIAE_CS42_5BL_TGACv1_407674_AA1358800.1</v>
          </cell>
          <cell r="C27399" t="str">
            <v>undescribed protein</v>
          </cell>
          <cell r="D27399">
            <v>0</v>
          </cell>
          <cell r="E27399">
            <v>0</v>
          </cell>
          <cell r="F27399">
            <v>0</v>
          </cell>
          <cell r="G27399">
            <v>0</v>
          </cell>
          <cell r="H27399">
            <v>0</v>
          </cell>
          <cell r="I27399">
            <v>0</v>
          </cell>
          <cell r="J27399">
            <v>0</v>
          </cell>
          <cell r="K27399">
            <v>3.0121483859999998</v>
          </cell>
        </row>
        <row r="27400">
          <cell r="A27400" t="str">
            <v>TRIAE_CS42_7BS_TGACv1_592226_AA1933770.1</v>
          </cell>
          <cell r="B27400" t="str">
            <v>LTPL110 - Protease inhibitor/seed storage/LTP family protein precursor, putative, expressed</v>
          </cell>
          <cell r="C27400" t="str">
            <v>undescribed protein</v>
          </cell>
          <cell r="D27400">
            <v>0</v>
          </cell>
          <cell r="E27400">
            <v>0</v>
          </cell>
          <cell r="F27400">
            <v>0</v>
          </cell>
          <cell r="G27400">
            <v>0</v>
          </cell>
          <cell r="H27400">
            <v>0</v>
          </cell>
          <cell r="I27400">
            <v>0</v>
          </cell>
          <cell r="J27400">
            <v>0</v>
          </cell>
          <cell r="K27400">
            <v>3.0276547360000001</v>
          </cell>
        </row>
        <row r="27401">
          <cell r="A27401" t="str">
            <v>TRIAE_CS42_6BS_TGACv1_515790_AA1672350.1</v>
          </cell>
          <cell r="B27401" t="str">
            <v>expressed protein</v>
          </cell>
          <cell r="C27401" t="str">
            <v>undescribed protein</v>
          </cell>
          <cell r="D27401">
            <v>0</v>
          </cell>
          <cell r="E27401">
            <v>0</v>
          </cell>
          <cell r="F27401">
            <v>0</v>
          </cell>
          <cell r="G27401">
            <v>0</v>
          </cell>
          <cell r="H27401">
            <v>0</v>
          </cell>
          <cell r="I27401">
            <v>0</v>
          </cell>
          <cell r="J27401">
            <v>0</v>
          </cell>
          <cell r="K27401">
            <v>3.2754978850000001</v>
          </cell>
        </row>
        <row r="27402">
          <cell r="A27402" t="str">
            <v>TRIAE_CS42_1BS_TGACv1_050165_AA0168390.1</v>
          </cell>
          <cell r="B27402" t="str">
            <v>expressed protein</v>
          </cell>
          <cell r="C27402" t="str">
            <v>undescribed protein</v>
          </cell>
          <cell r="D27402">
            <v>0</v>
          </cell>
          <cell r="E27402">
            <v>0</v>
          </cell>
          <cell r="F27402">
            <v>4.2082922979999999</v>
          </cell>
          <cell r="G27402">
            <v>4.9605124180000004</v>
          </cell>
          <cell r="H27402">
            <v>0</v>
          </cell>
          <cell r="I27402">
            <v>0</v>
          </cell>
          <cell r="J27402">
            <v>0</v>
          </cell>
          <cell r="K27402">
            <v>3.3612597360000001</v>
          </cell>
        </row>
        <row r="27403">
          <cell r="A27403" t="str">
            <v>TRIAE_CS42_7AL_TGACv1_557184_AA1777760.1</v>
          </cell>
          <cell r="B27403" t="str">
            <v>carrier, putative, expressed</v>
          </cell>
          <cell r="C27403" t="str">
            <v>undescribed protein</v>
          </cell>
          <cell r="D27403">
            <v>0</v>
          </cell>
          <cell r="E27403">
            <v>0</v>
          </cell>
          <cell r="F27403">
            <v>0</v>
          </cell>
          <cell r="G27403">
            <v>0</v>
          </cell>
          <cell r="H27403">
            <v>0</v>
          </cell>
          <cell r="I27403">
            <v>0</v>
          </cell>
          <cell r="J27403">
            <v>0</v>
          </cell>
          <cell r="K27403">
            <v>3.3934765499999999</v>
          </cell>
        </row>
        <row r="27404">
          <cell r="A27404" t="str">
            <v>TRIAE_CS42_7DL_TGACv1_603677_AA1987110.1</v>
          </cell>
          <cell r="B27404" t="str">
            <v>expressed protein</v>
          </cell>
          <cell r="C27404" t="str">
            <v>undescribed protein</v>
          </cell>
          <cell r="D27404">
            <v>0</v>
          </cell>
          <cell r="E27404">
            <v>0</v>
          </cell>
          <cell r="F27404">
            <v>0</v>
          </cell>
          <cell r="G27404">
            <v>0</v>
          </cell>
          <cell r="H27404">
            <v>0</v>
          </cell>
          <cell r="I27404">
            <v>0</v>
          </cell>
          <cell r="J27404">
            <v>0</v>
          </cell>
          <cell r="K27404">
            <v>3.3934765499999999</v>
          </cell>
        </row>
        <row r="27405">
          <cell r="A27405" t="str">
            <v>TRIAE_CS42_5BL_TGACv1_404431_AA1299670.1</v>
          </cell>
          <cell r="B27405" t="str">
            <v>BBTI11 - Bowman-Birk type bran trypsin inhibitor precursor, putative, expressed</v>
          </cell>
          <cell r="C27405" t="str">
            <v>undescribed protein</v>
          </cell>
          <cell r="D27405">
            <v>0</v>
          </cell>
          <cell r="E27405">
            <v>0</v>
          </cell>
          <cell r="F27405">
            <v>8.5932900120000006</v>
          </cell>
          <cell r="G27405">
            <v>0</v>
          </cell>
          <cell r="H27405">
            <v>0</v>
          </cell>
          <cell r="I27405">
            <v>0</v>
          </cell>
          <cell r="J27405">
            <v>0</v>
          </cell>
          <cell r="K27405">
            <v>3.454533166</v>
          </cell>
        </row>
        <row r="27406">
          <cell r="A27406" t="str">
            <v>TRIAE_CS42_6AS_TGACv1_487224_AA1569130.1</v>
          </cell>
          <cell r="B27406" t="str">
            <v>expressed protein</v>
          </cell>
          <cell r="C27406" t="str">
            <v>undescribed protein</v>
          </cell>
          <cell r="D27406">
            <v>0</v>
          </cell>
          <cell r="E27406">
            <v>0</v>
          </cell>
          <cell r="F27406">
            <v>0</v>
          </cell>
          <cell r="G27406">
            <v>0</v>
          </cell>
          <cell r="H27406">
            <v>0</v>
          </cell>
          <cell r="I27406">
            <v>0</v>
          </cell>
          <cell r="J27406">
            <v>0</v>
          </cell>
          <cell r="K27406">
            <v>3.5383889370000001</v>
          </cell>
        </row>
        <row r="27407">
          <cell r="A27407" t="str">
            <v>TRIAE_CS42_7AS_TGACv1_569399_AA1814930.1</v>
          </cell>
          <cell r="B27407" t="str">
            <v>oleosin, putative, expressed</v>
          </cell>
          <cell r="C27407" t="str">
            <v>undescribed protein</v>
          </cell>
          <cell r="D27407">
            <v>0</v>
          </cell>
          <cell r="E27407">
            <v>0</v>
          </cell>
          <cell r="F27407">
            <v>0</v>
          </cell>
          <cell r="G27407">
            <v>0</v>
          </cell>
          <cell r="H27407">
            <v>0</v>
          </cell>
          <cell r="I27407">
            <v>0</v>
          </cell>
          <cell r="J27407">
            <v>0</v>
          </cell>
          <cell r="K27407">
            <v>3.5740568590000001</v>
          </cell>
        </row>
        <row r="27408">
          <cell r="A27408" t="str">
            <v>TRIAE_CS42_7BS_TGACv1_595016_AA1958710.1</v>
          </cell>
          <cell r="B27408" t="str">
            <v>oleosin, putative, expressed</v>
          </cell>
          <cell r="C27408" t="str">
            <v>undescribed protein</v>
          </cell>
          <cell r="D27408">
            <v>0</v>
          </cell>
          <cell r="E27408">
            <v>0</v>
          </cell>
          <cell r="F27408">
            <v>0</v>
          </cell>
          <cell r="G27408">
            <v>0</v>
          </cell>
          <cell r="H27408">
            <v>0</v>
          </cell>
          <cell r="I27408">
            <v>0</v>
          </cell>
          <cell r="J27408">
            <v>0</v>
          </cell>
          <cell r="K27408">
            <v>3.5740568590000001</v>
          </cell>
        </row>
        <row r="27409">
          <cell r="A27409" t="str">
            <v>TRIAE_CS42_7DS_TGACv1_624832_AA2063430.1</v>
          </cell>
          <cell r="B27409" t="str">
            <v>oleosin, putative, expressed</v>
          </cell>
          <cell r="C27409" t="str">
            <v>undescribed protein</v>
          </cell>
          <cell r="D27409">
            <v>0</v>
          </cell>
          <cell r="E27409">
            <v>0</v>
          </cell>
          <cell r="F27409">
            <v>0</v>
          </cell>
          <cell r="G27409">
            <v>0</v>
          </cell>
          <cell r="H27409">
            <v>0</v>
          </cell>
          <cell r="I27409">
            <v>0</v>
          </cell>
          <cell r="J27409">
            <v>0</v>
          </cell>
          <cell r="K27409">
            <v>3.5740568590000001</v>
          </cell>
        </row>
        <row r="27410">
          <cell r="A27410" t="str">
            <v>TRIAE_CS42_6DS_TGACv1_543945_AA1745500.1</v>
          </cell>
          <cell r="B27410" t="str">
            <v>expressed protein</v>
          </cell>
          <cell r="C27410" t="str">
            <v>undescribed protein</v>
          </cell>
          <cell r="D27410">
            <v>0</v>
          </cell>
          <cell r="E27410">
            <v>0</v>
          </cell>
          <cell r="F27410">
            <v>0</v>
          </cell>
          <cell r="G27410">
            <v>0</v>
          </cell>
          <cell r="H27410">
            <v>0</v>
          </cell>
          <cell r="I27410">
            <v>0</v>
          </cell>
          <cell r="J27410">
            <v>0</v>
          </cell>
          <cell r="K27410">
            <v>3.8907844909999998</v>
          </cell>
        </row>
        <row r="27411">
          <cell r="A27411" t="str">
            <v>TRIAE_CS42_5BL_TGACv1_404431_AA1299660.1</v>
          </cell>
          <cell r="B27411" t="str">
            <v>BBTI11 - Bowman-Birk type bran trypsin inhibitor precursor, putative, expressed</v>
          </cell>
          <cell r="C27411" t="str">
            <v>undescribed protein</v>
          </cell>
          <cell r="D27411">
            <v>0</v>
          </cell>
          <cell r="E27411">
            <v>0</v>
          </cell>
          <cell r="F27411">
            <v>7.8015012769999998</v>
          </cell>
          <cell r="G27411">
            <v>0</v>
          </cell>
          <cell r="H27411">
            <v>0</v>
          </cell>
          <cell r="I27411">
            <v>0</v>
          </cell>
          <cell r="J27411">
            <v>0</v>
          </cell>
          <cell r="K27411">
            <v>4.2027248200000002</v>
          </cell>
        </row>
        <row r="27412">
          <cell r="A27412" t="str">
            <v>TRIAE_CS42_6AL_TGACv1_472549_AA1523470.1</v>
          </cell>
          <cell r="B27412" t="str">
            <v>expressed protein</v>
          </cell>
          <cell r="C27412" t="str">
            <v>undescribed protein</v>
          </cell>
          <cell r="D27412">
            <v>0</v>
          </cell>
          <cell r="E27412">
            <v>0</v>
          </cell>
          <cell r="F27412">
            <v>0</v>
          </cell>
          <cell r="G27412">
            <v>0</v>
          </cell>
          <cell r="H27412">
            <v>0</v>
          </cell>
          <cell r="I27412">
            <v>0</v>
          </cell>
          <cell r="J27412">
            <v>0</v>
          </cell>
          <cell r="K27412">
            <v>4.3212506629999998</v>
          </cell>
        </row>
        <row r="27413">
          <cell r="A27413" t="str">
            <v>TRIAE_CS42_5AS_TGACv1_394546_AA1280920.1</v>
          </cell>
          <cell r="B27413" t="str">
            <v>expressed protein</v>
          </cell>
          <cell r="C27413" t="str">
            <v>undescribed protein</v>
          </cell>
          <cell r="D27413">
            <v>0</v>
          </cell>
          <cell r="E27413">
            <v>0</v>
          </cell>
          <cell r="F27413">
            <v>0</v>
          </cell>
          <cell r="G27413">
            <v>0</v>
          </cell>
          <cell r="H27413">
            <v>0</v>
          </cell>
          <cell r="I27413">
            <v>0</v>
          </cell>
          <cell r="J27413">
            <v>0</v>
          </cell>
          <cell r="K27413">
            <v>4.6337739149999999</v>
          </cell>
        </row>
        <row r="27414">
          <cell r="A27414" t="str">
            <v>TRIAE_CS42_5DS_TGACv1_456573_AA1474320.1</v>
          </cell>
          <cell r="B27414" t="str">
            <v>expressed protein</v>
          </cell>
          <cell r="C27414" t="str">
            <v>undescribed protein</v>
          </cell>
          <cell r="D27414">
            <v>0</v>
          </cell>
          <cell r="E27414">
            <v>0</v>
          </cell>
          <cell r="F27414">
            <v>0</v>
          </cell>
          <cell r="G27414">
            <v>0</v>
          </cell>
          <cell r="H27414">
            <v>0</v>
          </cell>
          <cell r="I27414">
            <v>0</v>
          </cell>
          <cell r="J27414">
            <v>0</v>
          </cell>
          <cell r="K27414">
            <v>4.6337739149999999</v>
          </cell>
        </row>
        <row r="27415">
          <cell r="A27415" t="str">
            <v>TRIAE_CS42_5BS_TGACv1_423257_AA1372460.1</v>
          </cell>
          <cell r="B27415" t="str">
            <v>expressed protein</v>
          </cell>
          <cell r="C27415" t="str">
            <v>undescribed protein</v>
          </cell>
          <cell r="D27415">
            <v>0</v>
          </cell>
          <cell r="E27415">
            <v>0</v>
          </cell>
          <cell r="F27415">
            <v>0</v>
          </cell>
          <cell r="G27415">
            <v>0</v>
          </cell>
          <cell r="H27415">
            <v>0</v>
          </cell>
          <cell r="I27415">
            <v>0</v>
          </cell>
          <cell r="J27415">
            <v>0</v>
          </cell>
          <cell r="K27415">
            <v>4.7379839380000002</v>
          </cell>
        </row>
        <row r="27416">
          <cell r="A27416" t="str">
            <v>TRIAE_CS42_5DL_TGACv1_433973_AA1426480.1</v>
          </cell>
          <cell r="B27416" t="str">
            <v>expressed protein</v>
          </cell>
          <cell r="C27416" t="str">
            <v>undescribed protein</v>
          </cell>
          <cell r="D27416">
            <v>0</v>
          </cell>
          <cell r="E27416">
            <v>0</v>
          </cell>
          <cell r="F27416">
            <v>0</v>
          </cell>
          <cell r="G27416">
            <v>2.2689549699999998</v>
          </cell>
          <cell r="H27416">
            <v>0</v>
          </cell>
          <cell r="I27416">
            <v>0</v>
          </cell>
          <cell r="J27416">
            <v>0</v>
          </cell>
          <cell r="K27416">
            <v>4.8736807960000004</v>
          </cell>
        </row>
        <row r="27417">
          <cell r="A27417" t="str">
            <v>TRIAE_CS42_6DL_TGACv1_528774_AA1716180.1</v>
          </cell>
          <cell r="B27417" t="str">
            <v>expressed protein</v>
          </cell>
          <cell r="C27417" t="str">
            <v>undescribed protein</v>
          </cell>
          <cell r="D27417">
            <v>0</v>
          </cell>
          <cell r="E27417">
            <v>0</v>
          </cell>
          <cell r="F27417">
            <v>0</v>
          </cell>
          <cell r="G27417">
            <v>0</v>
          </cell>
          <cell r="H27417">
            <v>0</v>
          </cell>
          <cell r="I27417">
            <v>0</v>
          </cell>
          <cell r="J27417">
            <v>0</v>
          </cell>
          <cell r="K27417">
            <v>4.8916399229999996</v>
          </cell>
        </row>
        <row r="27418">
          <cell r="A27418" t="str">
            <v>TRIAE_CS42_7DL_TGACv1_602965_AA1972830.1</v>
          </cell>
          <cell r="B27418" t="str">
            <v>expressed protein</v>
          </cell>
          <cell r="C27418" t="str">
            <v>undescribed protein</v>
          </cell>
          <cell r="D27418">
            <v>0</v>
          </cell>
          <cell r="E27418">
            <v>0</v>
          </cell>
          <cell r="F27418">
            <v>0</v>
          </cell>
          <cell r="G27418">
            <v>0</v>
          </cell>
          <cell r="H27418">
            <v>0</v>
          </cell>
          <cell r="I27418">
            <v>0</v>
          </cell>
          <cell r="J27418">
            <v>0</v>
          </cell>
          <cell r="K27418">
            <v>5.1258531209999996</v>
          </cell>
        </row>
        <row r="27419">
          <cell r="A27419" t="str">
            <v>TRIAE_CS42_2DL_TGACv1_160076_AA0546420.1</v>
          </cell>
          <cell r="B27419" t="str">
            <v>late embryogenesis abundant group 1, putative, expressed</v>
          </cell>
          <cell r="C27419" t="str">
            <v>undescribed protein</v>
          </cell>
          <cell r="D27419">
            <v>0</v>
          </cell>
          <cell r="E27419">
            <v>0</v>
          </cell>
          <cell r="F27419">
            <v>0</v>
          </cell>
          <cell r="G27419">
            <v>0</v>
          </cell>
          <cell r="H27419">
            <v>0</v>
          </cell>
          <cell r="I27419">
            <v>0</v>
          </cell>
          <cell r="J27419">
            <v>0</v>
          </cell>
          <cell r="K27419">
            <v>6.661285178</v>
          </cell>
        </row>
        <row r="27420">
          <cell r="A27420" t="str">
            <v>TRIAE_CS42_7BL_TGACv1_577684_AA1880990.1</v>
          </cell>
          <cell r="B27420" t="str">
            <v>expressed protein</v>
          </cell>
          <cell r="C27420" t="str">
            <v>undescribed protein</v>
          </cell>
          <cell r="D27420">
            <v>0</v>
          </cell>
          <cell r="E27420">
            <v>0</v>
          </cell>
          <cell r="F27420">
            <v>0</v>
          </cell>
          <cell r="G27420">
            <v>7.7168163830000003</v>
          </cell>
          <cell r="H27420">
            <v>0</v>
          </cell>
          <cell r="I27420">
            <v>0</v>
          </cell>
          <cell r="J27420">
            <v>0</v>
          </cell>
          <cell r="K27420">
            <v>7.0030733339999998</v>
          </cell>
        </row>
        <row r="27421">
          <cell r="A27421" t="str">
            <v>TRIAE_CS42_7BL_TGACv1_577911_AA1885860.1</v>
          </cell>
          <cell r="B27421" t="str">
            <v>expressed protein</v>
          </cell>
          <cell r="C27421" t="str">
            <v>undescribed protein</v>
          </cell>
          <cell r="D27421">
            <v>0</v>
          </cell>
          <cell r="E27421">
            <v>0</v>
          </cell>
          <cell r="F27421">
            <v>0</v>
          </cell>
          <cell r="G27421">
            <v>7.7168163830000003</v>
          </cell>
          <cell r="H27421">
            <v>0</v>
          </cell>
          <cell r="I27421">
            <v>0</v>
          </cell>
          <cell r="J27421">
            <v>0</v>
          </cell>
          <cell r="K27421">
            <v>7.0030733339999998</v>
          </cell>
        </row>
        <row r="27422">
          <cell r="A27422" t="str">
            <v>TRIAE_CS42_5DL_TGACv1_435643_AA1453000.1</v>
          </cell>
          <cell r="B27422" t="str">
            <v>BBTI11 - Bowman-Birk type bran trypsin inhibitor precursor, putative, expressed</v>
          </cell>
          <cell r="C27422" t="str">
            <v>undescribed protein</v>
          </cell>
          <cell r="D27422">
            <v>0</v>
          </cell>
          <cell r="E27422">
            <v>0</v>
          </cell>
          <cell r="F27422">
            <v>0</v>
          </cell>
          <cell r="G27422">
            <v>0</v>
          </cell>
          <cell r="H27422">
            <v>0</v>
          </cell>
          <cell r="I27422">
            <v>0</v>
          </cell>
          <cell r="J27422">
            <v>0</v>
          </cell>
          <cell r="K27422">
            <v>7.006703012</v>
          </cell>
        </row>
        <row r="27423">
          <cell r="A27423" t="str">
            <v>TRIAE_CS42_6DS_TGACv1_544329_AA1747800.1</v>
          </cell>
          <cell r="B27423" t="str">
            <v>expressed protein</v>
          </cell>
          <cell r="C27423" t="str">
            <v>undescribed protein</v>
          </cell>
          <cell r="D27423">
            <v>0</v>
          </cell>
          <cell r="E27423">
            <v>0</v>
          </cell>
          <cell r="F27423">
            <v>0</v>
          </cell>
          <cell r="G27423">
            <v>9.2959925339999998</v>
          </cell>
          <cell r="H27423">
            <v>0</v>
          </cell>
          <cell r="I27423">
            <v>0</v>
          </cell>
          <cell r="J27423">
            <v>0</v>
          </cell>
          <cell r="K27423">
            <v>8.1110608509999995</v>
          </cell>
        </row>
        <row r="27424">
          <cell r="A27424" t="str">
            <v>TRIAE_CS42_5BS_TGACv1_423429_AA1376700.1</v>
          </cell>
          <cell r="B27424" t="str">
            <v>expressed protein</v>
          </cell>
          <cell r="C27424" t="str">
            <v>undescribed protein</v>
          </cell>
          <cell r="D27424">
            <v>0</v>
          </cell>
          <cell r="E27424">
            <v>0</v>
          </cell>
          <cell r="F27424">
            <v>0</v>
          </cell>
          <cell r="G27424">
            <v>6.8237688649999999</v>
          </cell>
          <cell r="H27424">
            <v>0</v>
          </cell>
          <cell r="I27424">
            <v>0</v>
          </cell>
          <cell r="J27424">
            <v>0</v>
          </cell>
          <cell r="K27424">
            <v>8.9114371909999992</v>
          </cell>
        </row>
        <row r="27425">
          <cell r="A27425" t="str">
            <v>TRIAE_CS42_5AS_TGACv1_393341_AA1271530.1</v>
          </cell>
          <cell r="B27425" t="str">
            <v>expressed protein</v>
          </cell>
          <cell r="C27425" t="str">
            <v>undescribed protein</v>
          </cell>
          <cell r="D27425">
            <v>0</v>
          </cell>
          <cell r="E27425">
            <v>0</v>
          </cell>
          <cell r="F27425">
            <v>0</v>
          </cell>
          <cell r="G27425">
            <v>6.939318321</v>
          </cell>
          <cell r="H27425">
            <v>0</v>
          </cell>
          <cell r="I27425">
            <v>0</v>
          </cell>
          <cell r="J27425">
            <v>0</v>
          </cell>
          <cell r="K27425">
            <v>8.9114371909999992</v>
          </cell>
        </row>
        <row r="27426">
          <cell r="A27426" t="str">
            <v>TRIAE_CS42_6AS_TGACv1_487142_AA1568510.1</v>
          </cell>
          <cell r="B27426" t="str">
            <v>expressed protein</v>
          </cell>
          <cell r="C27426" t="str">
            <v>undescribed protein</v>
          </cell>
          <cell r="D27426">
            <v>0</v>
          </cell>
          <cell r="E27426">
            <v>0</v>
          </cell>
          <cell r="F27426">
            <v>0</v>
          </cell>
          <cell r="G27426">
            <v>7.4925864820000001</v>
          </cell>
          <cell r="H27426">
            <v>0</v>
          </cell>
          <cell r="I27426">
            <v>0</v>
          </cell>
          <cell r="J27426">
            <v>0</v>
          </cell>
          <cell r="K27426">
            <v>8.9778088609999998</v>
          </cell>
        </row>
        <row r="27427">
          <cell r="A27427" t="str">
            <v>TRIAE_CS42_5DS_TGACv1_456540_AA1473450.1</v>
          </cell>
          <cell r="B27427" t="str">
            <v>expressed protein</v>
          </cell>
          <cell r="C27427" t="str">
            <v>undescribed protein</v>
          </cell>
          <cell r="D27427">
            <v>0</v>
          </cell>
          <cell r="E27427">
            <v>0</v>
          </cell>
          <cell r="F27427">
            <v>0</v>
          </cell>
          <cell r="G27427">
            <v>7.0449974109999998</v>
          </cell>
          <cell r="H27427">
            <v>0</v>
          </cell>
          <cell r="I27427">
            <v>0</v>
          </cell>
          <cell r="J27427">
            <v>0</v>
          </cell>
          <cell r="K27427">
            <v>9.0274417749999998</v>
          </cell>
        </row>
        <row r="27428">
          <cell r="A27428" t="str">
            <v>TRIAE_CS42_5BL_TGACv1_404424_AA1299430.1</v>
          </cell>
          <cell r="B27428" t="str">
            <v>retrotransposon protein, putative, SINE subclass, expressed</v>
          </cell>
          <cell r="C27428" t="str">
            <v>undescribed protein</v>
          </cell>
          <cell r="D27428">
            <v>0</v>
          </cell>
          <cell r="E27428">
            <v>0</v>
          </cell>
          <cell r="F27428">
            <v>-1.475802646</v>
          </cell>
          <cell r="G27428">
            <v>-3.7015021579999998</v>
          </cell>
          <cell r="H27428">
            <v>0</v>
          </cell>
          <cell r="I27428">
            <v>0</v>
          </cell>
          <cell r="J27428">
            <v>0</v>
          </cell>
          <cell r="K27428">
            <v>0</v>
          </cell>
        </row>
        <row r="27429">
          <cell r="A27429" t="str">
            <v>TRIAE_CS42_2AS_TGACv1_113562_AA0357810.1</v>
          </cell>
          <cell r="B27429" t="str">
            <v>expressed protein</v>
          </cell>
          <cell r="C27429" t="str">
            <v>undescribed protein</v>
          </cell>
          <cell r="D27429">
            <v>0</v>
          </cell>
          <cell r="E27429">
            <v>0</v>
          </cell>
          <cell r="F27429">
            <v>-1.315745156</v>
          </cell>
          <cell r="G27429">
            <v>0</v>
          </cell>
          <cell r="H27429">
            <v>0</v>
          </cell>
          <cell r="I27429">
            <v>0</v>
          </cell>
          <cell r="J27429">
            <v>0</v>
          </cell>
          <cell r="K27429">
            <v>0</v>
          </cell>
        </row>
        <row r="27430">
          <cell r="A27430" t="str">
            <v>TRIAE_CS42_2BS_TGACv1_145888_AA0448200.1</v>
          </cell>
          <cell r="B27430" t="str">
            <v>expressed protein</v>
          </cell>
          <cell r="C27430" t="str">
            <v>undescribed protein</v>
          </cell>
          <cell r="D27430">
            <v>0</v>
          </cell>
          <cell r="E27430">
            <v>0</v>
          </cell>
          <cell r="F27430">
            <v>-1.294674927</v>
          </cell>
          <cell r="G27430">
            <v>0</v>
          </cell>
          <cell r="H27430">
            <v>0</v>
          </cell>
          <cell r="I27430">
            <v>0</v>
          </cell>
          <cell r="J27430">
            <v>0</v>
          </cell>
          <cell r="K27430">
            <v>0</v>
          </cell>
        </row>
        <row r="27431">
          <cell r="A27431" t="str">
            <v>TRIAE_CS42_4AL_TGACv1_288766_AA0957480.1</v>
          </cell>
          <cell r="B27431" t="str">
            <v>expressed protein</v>
          </cell>
          <cell r="C27431" t="str">
            <v>undescribed protein</v>
          </cell>
          <cell r="D27431">
            <v>0</v>
          </cell>
          <cell r="E27431">
            <v>0</v>
          </cell>
          <cell r="F27431">
            <v>-1.172127114</v>
          </cell>
          <cell r="G27431">
            <v>0</v>
          </cell>
          <cell r="H27431">
            <v>0</v>
          </cell>
          <cell r="I27431">
            <v>0</v>
          </cell>
          <cell r="J27431">
            <v>0</v>
          </cell>
          <cell r="K27431">
            <v>0</v>
          </cell>
        </row>
        <row r="27432">
          <cell r="A27432" t="str">
            <v>TRIAE_CS42_5AL_TGACv1_375351_AA1220280.1</v>
          </cell>
          <cell r="B27432" t="str">
            <v>retrotransposon protein, putative, unclassified, expressed</v>
          </cell>
          <cell r="C27432" t="str">
            <v>undescribed protein</v>
          </cell>
          <cell r="D27432">
            <v>0</v>
          </cell>
          <cell r="E27432">
            <v>0</v>
          </cell>
          <cell r="F27432">
            <v>1.221200319</v>
          </cell>
          <cell r="G27432">
            <v>0</v>
          </cell>
          <cell r="H27432">
            <v>0</v>
          </cell>
          <cell r="I27432">
            <v>0</v>
          </cell>
          <cell r="J27432">
            <v>0</v>
          </cell>
          <cell r="K27432">
            <v>0</v>
          </cell>
        </row>
        <row r="27433">
          <cell r="A27433" t="str">
            <v>TRIAE_CS42_5BL_TGACv1_408163_AA1361920.1</v>
          </cell>
          <cell r="B27433" t="str">
            <v>retrotransposon protein, putative, unclassified, expressed</v>
          </cell>
          <cell r="C27433" t="str">
            <v>undescribed protein</v>
          </cell>
          <cell r="D27433">
            <v>0</v>
          </cell>
          <cell r="E27433">
            <v>0</v>
          </cell>
          <cell r="F27433">
            <v>1.221200319</v>
          </cell>
          <cell r="G27433">
            <v>0</v>
          </cell>
          <cell r="H27433">
            <v>0</v>
          </cell>
          <cell r="I27433">
            <v>0</v>
          </cell>
          <cell r="J27433">
            <v>0</v>
          </cell>
          <cell r="K27433">
            <v>0</v>
          </cell>
        </row>
        <row r="27434">
          <cell r="A27434" t="str">
            <v>TRIAE_CS42_2DL_TGACv1_159732_AA0542100.1</v>
          </cell>
          <cell r="B27434" t="str">
            <v>expressed protein</v>
          </cell>
          <cell r="C27434" t="str">
            <v>undescribed protein</v>
          </cell>
          <cell r="D27434">
            <v>0</v>
          </cell>
          <cell r="E27434">
            <v>0</v>
          </cell>
          <cell r="F27434">
            <v>1.5799605000000001</v>
          </cell>
          <cell r="G27434">
            <v>1.5875371330000001</v>
          </cell>
          <cell r="H27434">
            <v>0</v>
          </cell>
          <cell r="I27434">
            <v>0</v>
          </cell>
          <cell r="J27434">
            <v>0</v>
          </cell>
          <cell r="K27434">
            <v>0</v>
          </cell>
        </row>
        <row r="27435">
          <cell r="A27435" t="str">
            <v>TRIAE_CS42_7BS_TGACv1_592728_AA1943710.1</v>
          </cell>
          <cell r="B27435" t="str">
            <v>OsRCI2-8 - Putative low temperature and salt responsive protein, expressed</v>
          </cell>
          <cell r="C27435" t="str">
            <v>undescribed protein</v>
          </cell>
          <cell r="D27435">
            <v>0</v>
          </cell>
          <cell r="E27435">
            <v>0</v>
          </cell>
          <cell r="F27435">
            <v>2.792699818</v>
          </cell>
          <cell r="G27435">
            <v>0</v>
          </cell>
          <cell r="H27435">
            <v>0</v>
          </cell>
          <cell r="I27435">
            <v>0</v>
          </cell>
          <cell r="J27435">
            <v>0</v>
          </cell>
          <cell r="K27435">
            <v>0</v>
          </cell>
        </row>
        <row r="27436">
          <cell r="A27436" t="str">
            <v>TRIAE_CS42_4DS_TGACv1_361015_AA1158780.1</v>
          </cell>
          <cell r="B27436" t="str">
            <v>PIII4 - Proteinase inhibitor II family protein precursor, expressed</v>
          </cell>
          <cell r="C27436" t="str">
            <v>undescribed protein</v>
          </cell>
          <cell r="D27436">
            <v>0</v>
          </cell>
          <cell r="E27436">
            <v>0</v>
          </cell>
          <cell r="F27436">
            <v>4.5184485929999996</v>
          </cell>
          <cell r="G27436">
            <v>0</v>
          </cell>
          <cell r="H27436">
            <v>0</v>
          </cell>
          <cell r="I27436">
            <v>0</v>
          </cell>
          <cell r="J27436">
            <v>0</v>
          </cell>
          <cell r="K27436">
            <v>0</v>
          </cell>
        </row>
        <row r="27437">
          <cell r="A27437" t="str">
            <v>TRIAE_CS42_7AS_TGACv1_569307_AA1813120.1</v>
          </cell>
          <cell r="B27437" t="str">
            <v>OsRCI2-8 - Putative low temperature and salt responsive protein, expressed</v>
          </cell>
          <cell r="C27437" t="str">
            <v>undescribed protein</v>
          </cell>
          <cell r="D27437">
            <v>0</v>
          </cell>
          <cell r="E27437">
            <v>0</v>
          </cell>
          <cell r="F27437">
            <v>6.3213442200000003</v>
          </cell>
          <cell r="G27437">
            <v>0</v>
          </cell>
          <cell r="H27437">
            <v>0</v>
          </cell>
          <cell r="I27437">
            <v>0</v>
          </cell>
          <cell r="J27437">
            <v>0</v>
          </cell>
          <cell r="K27437">
            <v>0</v>
          </cell>
        </row>
        <row r="27438">
          <cell r="A27438" t="str">
            <v>TRIAE_CS42_2AL_TGACv1_094339_AA0296060.1</v>
          </cell>
          <cell r="C27438" t="str">
            <v>undescribed protein</v>
          </cell>
          <cell r="D27438">
            <v>0</v>
          </cell>
          <cell r="E27438">
            <v>0</v>
          </cell>
          <cell r="F27438">
            <v>6.7097803689999997</v>
          </cell>
          <cell r="G27438">
            <v>0</v>
          </cell>
          <cell r="H27438">
            <v>0</v>
          </cell>
          <cell r="I27438">
            <v>0</v>
          </cell>
          <cell r="J27438">
            <v>0</v>
          </cell>
          <cell r="K27438">
            <v>0</v>
          </cell>
        </row>
        <row r="27439">
          <cell r="A27439" t="str">
            <v>TRIAE_CS42_1AS_TGACv1_019716_AA0070500.1</v>
          </cell>
          <cell r="C27439" t="str">
            <v>undescribed protein</v>
          </cell>
          <cell r="D27439">
            <v>0</v>
          </cell>
          <cell r="E27439">
            <v>0</v>
          </cell>
          <cell r="F27439">
            <v>6.8677833210000001</v>
          </cell>
          <cell r="G27439">
            <v>0</v>
          </cell>
          <cell r="H27439">
            <v>0</v>
          </cell>
          <cell r="I27439">
            <v>0</v>
          </cell>
          <cell r="J27439">
            <v>0</v>
          </cell>
          <cell r="K27439">
            <v>0</v>
          </cell>
        </row>
        <row r="27440">
          <cell r="A27440" t="str">
            <v>TRIAE_CS42_1BL_TGACv1_031247_AA0110320.2</v>
          </cell>
          <cell r="B27440" t="str">
            <v>BBTI11 - Bowman-Birk type bran trypsin inhibitor precursor, putative, expressed</v>
          </cell>
          <cell r="C27440" t="str">
            <v>undescribed protein</v>
          </cell>
          <cell r="D27440">
            <v>0</v>
          </cell>
          <cell r="E27440">
            <v>0</v>
          </cell>
          <cell r="F27440">
            <v>8.2097393729999997</v>
          </cell>
          <cell r="G27440">
            <v>9.0207830070000004</v>
          </cell>
          <cell r="H27440">
            <v>0</v>
          </cell>
          <cell r="I27440">
            <v>0</v>
          </cell>
          <cell r="J27440">
            <v>0</v>
          </cell>
          <cell r="K27440">
            <v>0</v>
          </cell>
        </row>
        <row r="27441">
          <cell r="A27441" t="str">
            <v>TRIAE_CS42_3DL_TGACv1_249320_AA0845310.1</v>
          </cell>
          <cell r="B27441" t="str">
            <v>expressed protein</v>
          </cell>
          <cell r="C27441" t="str">
            <v>undescribed protein</v>
          </cell>
          <cell r="D27441">
            <v>0</v>
          </cell>
          <cell r="E27441">
            <v>0</v>
          </cell>
          <cell r="F27441">
            <v>0</v>
          </cell>
          <cell r="G27441">
            <v>-5.6841216760000002</v>
          </cell>
          <cell r="H27441">
            <v>0</v>
          </cell>
          <cell r="I27441">
            <v>0</v>
          </cell>
          <cell r="J27441">
            <v>0</v>
          </cell>
          <cell r="K27441">
            <v>0</v>
          </cell>
        </row>
        <row r="27442">
          <cell r="A27442" t="str">
            <v>TRIAE_CS42_7AS_TGACv1_570802_AA1841070.1</v>
          </cell>
          <cell r="B27442" t="str">
            <v>expressed protein</v>
          </cell>
          <cell r="C27442" t="str">
            <v>undescribed protein</v>
          </cell>
          <cell r="D27442">
            <v>0</v>
          </cell>
          <cell r="E27442">
            <v>0</v>
          </cell>
          <cell r="F27442">
            <v>0</v>
          </cell>
          <cell r="G27442">
            <v>-4.0278151500000003</v>
          </cell>
          <cell r="H27442">
            <v>0</v>
          </cell>
          <cell r="I27442">
            <v>0</v>
          </cell>
          <cell r="J27442">
            <v>0</v>
          </cell>
          <cell r="K27442">
            <v>0</v>
          </cell>
        </row>
        <row r="27443">
          <cell r="A27443" t="str">
            <v>TRIAE_CS42_U_TGACv1_643798_AA2135230.1</v>
          </cell>
          <cell r="C27443" t="str">
            <v>undescribed protein</v>
          </cell>
          <cell r="D27443">
            <v>0</v>
          </cell>
          <cell r="E27443">
            <v>0</v>
          </cell>
          <cell r="F27443">
            <v>0</v>
          </cell>
          <cell r="G27443">
            <v>-3.890278946</v>
          </cell>
          <cell r="H27443">
            <v>0</v>
          </cell>
          <cell r="I27443">
            <v>0</v>
          </cell>
          <cell r="J27443">
            <v>0</v>
          </cell>
          <cell r="K27443">
            <v>0</v>
          </cell>
        </row>
        <row r="27444">
          <cell r="A27444" t="str">
            <v>TRIAE_CS42_2BL_TGACv1_130302_AA0408420.1</v>
          </cell>
          <cell r="B27444" t="str">
            <v>retrotransposon protein, putative, unclassified, expressed</v>
          </cell>
          <cell r="C27444" t="str">
            <v>undescribed protein</v>
          </cell>
          <cell r="D27444">
            <v>0</v>
          </cell>
          <cell r="E27444">
            <v>0</v>
          </cell>
          <cell r="F27444">
            <v>0</v>
          </cell>
          <cell r="G27444">
            <v>-3.4591179369999998</v>
          </cell>
          <cell r="H27444">
            <v>0</v>
          </cell>
          <cell r="I27444">
            <v>0</v>
          </cell>
          <cell r="J27444">
            <v>0</v>
          </cell>
          <cell r="K27444">
            <v>0</v>
          </cell>
        </row>
        <row r="27445">
          <cell r="A27445" t="str">
            <v>TRIAE_CS42_5DL_TGACv1_434788_AA1441650.1</v>
          </cell>
          <cell r="B27445" t="str">
            <v>TsetseEP precursor, putative, expressed</v>
          </cell>
          <cell r="C27445" t="str">
            <v>undescribed protein</v>
          </cell>
          <cell r="D27445">
            <v>0</v>
          </cell>
          <cell r="E27445">
            <v>0</v>
          </cell>
          <cell r="F27445">
            <v>0</v>
          </cell>
          <cell r="G27445">
            <v>-3.2691843340000002</v>
          </cell>
          <cell r="H27445">
            <v>0</v>
          </cell>
          <cell r="I27445">
            <v>0</v>
          </cell>
          <cell r="J27445">
            <v>0</v>
          </cell>
          <cell r="K27445">
            <v>0</v>
          </cell>
        </row>
        <row r="27446">
          <cell r="A27446" t="str">
            <v>TRIAE_CS42_5AL_TGACv1_376442_AA1236920.1</v>
          </cell>
          <cell r="B27446" t="str">
            <v>major ampullate spidroin 2, putative, expressed</v>
          </cell>
          <cell r="C27446" t="str">
            <v>undescribed protein</v>
          </cell>
          <cell r="D27446">
            <v>0</v>
          </cell>
          <cell r="E27446">
            <v>0</v>
          </cell>
          <cell r="F27446">
            <v>0</v>
          </cell>
          <cell r="G27446">
            <v>-2.6247621360000002</v>
          </cell>
          <cell r="H27446">
            <v>0</v>
          </cell>
          <cell r="I27446">
            <v>0</v>
          </cell>
          <cell r="J27446">
            <v>0</v>
          </cell>
          <cell r="K27446">
            <v>0</v>
          </cell>
        </row>
        <row r="27447">
          <cell r="A27447" t="str">
            <v>TRIAE_CS42_5BL_TGACv1_405054_AA1318920.1</v>
          </cell>
          <cell r="B27447" t="str">
            <v>major ampullate spidroin 2, putative, expressed</v>
          </cell>
          <cell r="C27447" t="str">
            <v>undescribed protein</v>
          </cell>
          <cell r="D27447">
            <v>0</v>
          </cell>
          <cell r="E27447">
            <v>0</v>
          </cell>
          <cell r="F27447">
            <v>0</v>
          </cell>
          <cell r="G27447">
            <v>-2.6247621360000002</v>
          </cell>
          <cell r="H27447">
            <v>0</v>
          </cell>
          <cell r="I27447">
            <v>0</v>
          </cell>
          <cell r="J27447">
            <v>0</v>
          </cell>
          <cell r="K27447">
            <v>0</v>
          </cell>
        </row>
        <row r="27448">
          <cell r="A27448" t="str">
            <v>TRIAE_CS42_5DL_TGACv1_434411_AA1435390.1</v>
          </cell>
          <cell r="B27448" t="str">
            <v>major ampullate spidroin 2, putative, expressed</v>
          </cell>
          <cell r="C27448" t="str">
            <v>undescribed protein</v>
          </cell>
          <cell r="D27448">
            <v>0</v>
          </cell>
          <cell r="E27448">
            <v>0</v>
          </cell>
          <cell r="F27448">
            <v>0</v>
          </cell>
          <cell r="G27448">
            <v>-2.6247621360000002</v>
          </cell>
          <cell r="H27448">
            <v>0</v>
          </cell>
          <cell r="I27448">
            <v>0</v>
          </cell>
          <cell r="J27448">
            <v>0</v>
          </cell>
          <cell r="K27448">
            <v>0</v>
          </cell>
        </row>
        <row r="27449">
          <cell r="A27449" t="str">
            <v>TRIAE_CS42_5AL_TGACv1_378845_AA1254840.1</v>
          </cell>
          <cell r="B27449" t="str">
            <v>retrotransposon protein, putative, unclassified, expressed</v>
          </cell>
          <cell r="C27449" t="str">
            <v>undescribed protein</v>
          </cell>
          <cell r="D27449">
            <v>0</v>
          </cell>
          <cell r="E27449">
            <v>0</v>
          </cell>
          <cell r="F27449">
            <v>0</v>
          </cell>
          <cell r="G27449">
            <v>-2.616782476</v>
          </cell>
          <cell r="H27449">
            <v>0</v>
          </cell>
          <cell r="I27449">
            <v>0</v>
          </cell>
          <cell r="J27449">
            <v>0</v>
          </cell>
          <cell r="K27449">
            <v>0</v>
          </cell>
        </row>
        <row r="27450">
          <cell r="A27450" t="str">
            <v>TRIAE_CS42_1DS_TGACv1_081234_AA0259000.1</v>
          </cell>
          <cell r="B27450" t="str">
            <v>expressed protein</v>
          </cell>
          <cell r="C27450" t="str">
            <v>undescribed protein</v>
          </cell>
          <cell r="D27450">
            <v>0</v>
          </cell>
          <cell r="E27450">
            <v>0</v>
          </cell>
          <cell r="F27450">
            <v>0</v>
          </cell>
          <cell r="G27450">
            <v>-2.1132527969999999</v>
          </cell>
          <cell r="H27450">
            <v>0</v>
          </cell>
          <cell r="I27450">
            <v>0</v>
          </cell>
          <cell r="J27450">
            <v>0</v>
          </cell>
          <cell r="K27450">
            <v>0</v>
          </cell>
        </row>
        <row r="27451">
          <cell r="A27451" t="str">
            <v>TRIAE_CS42_1AL_TGACv1_000099_AA0003330.1</v>
          </cell>
          <cell r="B27451" t="str">
            <v>expressed protein</v>
          </cell>
          <cell r="C27451" t="str">
            <v>undescribed protein</v>
          </cell>
          <cell r="D27451">
            <v>0</v>
          </cell>
          <cell r="E27451">
            <v>0</v>
          </cell>
          <cell r="F27451">
            <v>0</v>
          </cell>
          <cell r="G27451">
            <v>-2.0835846729999998</v>
          </cell>
          <cell r="H27451">
            <v>0</v>
          </cell>
          <cell r="I27451">
            <v>0</v>
          </cell>
          <cell r="J27451">
            <v>0</v>
          </cell>
          <cell r="K27451">
            <v>0</v>
          </cell>
        </row>
        <row r="27452">
          <cell r="A27452" t="str">
            <v>TRIAE_CS42_6BS_TGACv1_515173_AA1667810.1</v>
          </cell>
          <cell r="B27452" t="str">
            <v>TsetseEP precursor, putative, expressed</v>
          </cell>
          <cell r="C27452" t="str">
            <v>undescribed protein</v>
          </cell>
          <cell r="D27452">
            <v>0</v>
          </cell>
          <cell r="E27452">
            <v>0</v>
          </cell>
          <cell r="F27452">
            <v>0</v>
          </cell>
          <cell r="G27452">
            <v>-2.0166384740000001</v>
          </cell>
          <cell r="H27452">
            <v>0</v>
          </cell>
          <cell r="I27452">
            <v>0</v>
          </cell>
          <cell r="J27452">
            <v>0</v>
          </cell>
          <cell r="K27452">
            <v>0</v>
          </cell>
        </row>
        <row r="27453">
          <cell r="A27453" t="str">
            <v>TRIAE_CS42_7AL_TGACv1_557303_AA1779470.1</v>
          </cell>
          <cell r="B27453" t="str">
            <v>expressed protein</v>
          </cell>
          <cell r="C27453" t="str">
            <v>undescribed protein</v>
          </cell>
          <cell r="D27453">
            <v>0</v>
          </cell>
          <cell r="E27453">
            <v>0</v>
          </cell>
          <cell r="F27453">
            <v>0</v>
          </cell>
          <cell r="G27453">
            <v>-1.989889802</v>
          </cell>
          <cell r="H27453">
            <v>0</v>
          </cell>
          <cell r="I27453">
            <v>0</v>
          </cell>
          <cell r="J27453">
            <v>0</v>
          </cell>
          <cell r="K27453">
            <v>0</v>
          </cell>
        </row>
        <row r="27454">
          <cell r="A27454" t="str">
            <v>TRIAE_CS42_5BS_TGACv1_424252_AA1388050.1</v>
          </cell>
          <cell r="B27454" t="str">
            <v>expressed protein</v>
          </cell>
          <cell r="C27454" t="str">
            <v>undescribed protein</v>
          </cell>
          <cell r="D27454">
            <v>0</v>
          </cell>
          <cell r="E27454">
            <v>0</v>
          </cell>
          <cell r="F27454">
            <v>0</v>
          </cell>
          <cell r="G27454">
            <v>-1.808337147</v>
          </cell>
          <cell r="H27454">
            <v>0</v>
          </cell>
          <cell r="I27454">
            <v>0</v>
          </cell>
          <cell r="J27454">
            <v>0</v>
          </cell>
          <cell r="K27454">
            <v>0</v>
          </cell>
        </row>
        <row r="27455">
          <cell r="A27455" t="str">
            <v>TRIAE_CS42_5AL_TGACv1_375240_AA1218350.1</v>
          </cell>
          <cell r="B27455" t="str">
            <v>retrotransposon protein, putative, unclassified, expressed</v>
          </cell>
          <cell r="C27455" t="str">
            <v>undescribed protein</v>
          </cell>
          <cell r="D27455">
            <v>0</v>
          </cell>
          <cell r="E27455">
            <v>0</v>
          </cell>
          <cell r="F27455">
            <v>0</v>
          </cell>
          <cell r="G27455">
            <v>-1.7326488609999999</v>
          </cell>
          <cell r="H27455">
            <v>0</v>
          </cell>
          <cell r="I27455">
            <v>0</v>
          </cell>
          <cell r="J27455">
            <v>0</v>
          </cell>
          <cell r="K27455">
            <v>0</v>
          </cell>
        </row>
        <row r="27456">
          <cell r="A27456" t="str">
            <v>TRIAE_CS42_2AS_TGACv1_112687_AA0343460.1</v>
          </cell>
          <cell r="B27456" t="str">
            <v>expressed protein</v>
          </cell>
          <cell r="C27456" t="str">
            <v>undescribed protein</v>
          </cell>
          <cell r="D27456">
            <v>0</v>
          </cell>
          <cell r="E27456">
            <v>0</v>
          </cell>
          <cell r="F27456">
            <v>0</v>
          </cell>
          <cell r="G27456">
            <v>-1.7324369930000001</v>
          </cell>
          <cell r="H27456">
            <v>0</v>
          </cell>
          <cell r="I27456">
            <v>0</v>
          </cell>
          <cell r="J27456">
            <v>0</v>
          </cell>
          <cell r="K27456">
            <v>0</v>
          </cell>
        </row>
        <row r="27457">
          <cell r="A27457" t="str">
            <v>TRIAE_CS42_2BS_TGACv1_146208_AA0458860.1</v>
          </cell>
          <cell r="B27457" t="str">
            <v>expressed protein</v>
          </cell>
          <cell r="C27457" t="str">
            <v>undescribed protein</v>
          </cell>
          <cell r="D27457">
            <v>0</v>
          </cell>
          <cell r="E27457">
            <v>0</v>
          </cell>
          <cell r="F27457">
            <v>0</v>
          </cell>
          <cell r="G27457">
            <v>-1.7324369930000001</v>
          </cell>
          <cell r="H27457">
            <v>0</v>
          </cell>
          <cell r="I27457">
            <v>0</v>
          </cell>
          <cell r="J27457">
            <v>0</v>
          </cell>
          <cell r="K27457">
            <v>0</v>
          </cell>
        </row>
        <row r="27458">
          <cell r="A27458" t="str">
            <v>TRIAE_CS42_2AL_TGACv1_096138_AA0317370.1</v>
          </cell>
          <cell r="B27458" t="str">
            <v>expressed protein</v>
          </cell>
          <cell r="C27458" t="str">
            <v>undescribed protein</v>
          </cell>
          <cell r="D27458">
            <v>0</v>
          </cell>
          <cell r="E27458">
            <v>0</v>
          </cell>
          <cell r="F27458">
            <v>0</v>
          </cell>
          <cell r="G27458">
            <v>-1.5958012619999999</v>
          </cell>
          <cell r="H27458">
            <v>0</v>
          </cell>
          <cell r="I27458">
            <v>0</v>
          </cell>
          <cell r="J27458">
            <v>0</v>
          </cell>
          <cell r="K27458">
            <v>0</v>
          </cell>
        </row>
        <row r="27459">
          <cell r="A27459" t="str">
            <v>TRIAE_CS42_2BL_TGACv1_129317_AA0378260.1</v>
          </cell>
          <cell r="B27459" t="str">
            <v>expressed protein</v>
          </cell>
          <cell r="C27459" t="str">
            <v>undescribed protein</v>
          </cell>
          <cell r="D27459">
            <v>0</v>
          </cell>
          <cell r="E27459">
            <v>0</v>
          </cell>
          <cell r="F27459">
            <v>0</v>
          </cell>
          <cell r="G27459">
            <v>-1.5958012619999999</v>
          </cell>
          <cell r="H27459">
            <v>0</v>
          </cell>
          <cell r="I27459">
            <v>0</v>
          </cell>
          <cell r="J27459">
            <v>0</v>
          </cell>
          <cell r="K27459">
            <v>0</v>
          </cell>
        </row>
        <row r="27460">
          <cell r="A27460" t="str">
            <v>TRIAE_CS42_2DL_TGACv1_160236_AA0548490.1</v>
          </cell>
          <cell r="B27460" t="str">
            <v>expressed protein</v>
          </cell>
          <cell r="C27460" t="str">
            <v>undescribed protein</v>
          </cell>
          <cell r="D27460">
            <v>0</v>
          </cell>
          <cell r="E27460">
            <v>0</v>
          </cell>
          <cell r="F27460">
            <v>0</v>
          </cell>
          <cell r="G27460">
            <v>-1.5958012619999999</v>
          </cell>
          <cell r="H27460">
            <v>0</v>
          </cell>
          <cell r="I27460">
            <v>0</v>
          </cell>
          <cell r="J27460">
            <v>0</v>
          </cell>
          <cell r="K27460">
            <v>0</v>
          </cell>
        </row>
        <row r="27461">
          <cell r="A27461" t="str">
            <v>TRIAE_CS42_4AL_TGACv1_290774_AA0989190.1</v>
          </cell>
          <cell r="B27461" t="str">
            <v>expressed protein</v>
          </cell>
          <cell r="C27461" t="str">
            <v>undescribed protein</v>
          </cell>
          <cell r="D27461">
            <v>0</v>
          </cell>
          <cell r="E27461">
            <v>0</v>
          </cell>
          <cell r="F27461">
            <v>0</v>
          </cell>
          <cell r="G27461">
            <v>-1.5268765419999999</v>
          </cell>
          <cell r="H27461">
            <v>0</v>
          </cell>
          <cell r="I27461">
            <v>0</v>
          </cell>
          <cell r="J27461">
            <v>0</v>
          </cell>
          <cell r="K27461">
            <v>0</v>
          </cell>
        </row>
        <row r="27462">
          <cell r="A27462" t="str">
            <v>TRIAE_CS42_6AS_TGACv1_485239_AA1541290.1</v>
          </cell>
          <cell r="B27462" t="str">
            <v>TsetseEP precursor, putative, expressed</v>
          </cell>
          <cell r="C27462" t="str">
            <v>undescribed protein</v>
          </cell>
          <cell r="D27462">
            <v>0</v>
          </cell>
          <cell r="E27462">
            <v>0</v>
          </cell>
          <cell r="F27462">
            <v>0</v>
          </cell>
          <cell r="G27462">
            <v>-1.4763378970000001</v>
          </cell>
          <cell r="H27462">
            <v>0</v>
          </cell>
          <cell r="I27462">
            <v>0</v>
          </cell>
          <cell r="J27462">
            <v>0</v>
          </cell>
          <cell r="K27462">
            <v>0</v>
          </cell>
        </row>
        <row r="27463">
          <cell r="A27463" t="str">
            <v>TRIAE_CS42_5BL_TGACv1_407723_AA1359100.1</v>
          </cell>
          <cell r="B27463" t="str">
            <v>PAZ domain containing protein, putative, expressed</v>
          </cell>
          <cell r="C27463" t="str">
            <v>undescribed protein</v>
          </cell>
          <cell r="D27463">
            <v>0</v>
          </cell>
          <cell r="E27463">
            <v>0</v>
          </cell>
          <cell r="F27463">
            <v>0</v>
          </cell>
          <cell r="G27463">
            <v>-1.463535279</v>
          </cell>
          <cell r="H27463">
            <v>0</v>
          </cell>
          <cell r="I27463">
            <v>0</v>
          </cell>
          <cell r="J27463">
            <v>0</v>
          </cell>
          <cell r="K27463">
            <v>0</v>
          </cell>
        </row>
        <row r="27464">
          <cell r="A27464" t="str">
            <v>TRIAE_CS42_6AS_TGACv1_485397_AA1544710.1</v>
          </cell>
          <cell r="B27464" t="str">
            <v>expressed protein</v>
          </cell>
          <cell r="C27464" t="str">
            <v>undescribed protein</v>
          </cell>
          <cell r="D27464">
            <v>0</v>
          </cell>
          <cell r="E27464">
            <v>0</v>
          </cell>
          <cell r="F27464">
            <v>0</v>
          </cell>
          <cell r="G27464">
            <v>-1.43172129</v>
          </cell>
          <cell r="H27464">
            <v>0</v>
          </cell>
          <cell r="I27464">
            <v>0</v>
          </cell>
          <cell r="J27464">
            <v>0</v>
          </cell>
          <cell r="K27464">
            <v>0</v>
          </cell>
        </row>
        <row r="27465">
          <cell r="A27465" t="str">
            <v>TRIAE_CS42_7DS_TGACv1_622118_AA2033100.1</v>
          </cell>
          <cell r="B27465" t="str">
            <v>expressed protein</v>
          </cell>
          <cell r="C27465" t="str">
            <v>undescribed protein</v>
          </cell>
          <cell r="D27465">
            <v>0</v>
          </cell>
          <cell r="E27465">
            <v>0</v>
          </cell>
          <cell r="F27465">
            <v>0</v>
          </cell>
          <cell r="G27465">
            <v>-1.3855870340000001</v>
          </cell>
          <cell r="H27465">
            <v>0</v>
          </cell>
          <cell r="I27465">
            <v>0</v>
          </cell>
          <cell r="J27465">
            <v>0</v>
          </cell>
          <cell r="K27465">
            <v>0</v>
          </cell>
        </row>
        <row r="27466">
          <cell r="A27466" t="str">
            <v>TRIAE_CS42_2BS_TGACv1_147695_AA0486600.2</v>
          </cell>
          <cell r="B27466" t="str">
            <v>EGG APPARATUS-1, putative, expressed</v>
          </cell>
          <cell r="C27466" t="str">
            <v>undescribed protein</v>
          </cell>
          <cell r="D27466">
            <v>0</v>
          </cell>
          <cell r="E27466">
            <v>0</v>
          </cell>
          <cell r="F27466">
            <v>0</v>
          </cell>
          <cell r="G27466">
            <v>-1.376633196</v>
          </cell>
          <cell r="H27466">
            <v>0</v>
          </cell>
          <cell r="I27466">
            <v>0</v>
          </cell>
          <cell r="J27466">
            <v>0</v>
          </cell>
          <cell r="K27466">
            <v>0</v>
          </cell>
        </row>
        <row r="27467">
          <cell r="A27467" t="str">
            <v>TRIAE_CS42_7AS_TGACv1_571350_AA1847020.1</v>
          </cell>
          <cell r="B27467" t="str">
            <v>expressed protein</v>
          </cell>
          <cell r="C27467" t="str">
            <v>undescribed protein</v>
          </cell>
          <cell r="D27467">
            <v>0</v>
          </cell>
          <cell r="E27467">
            <v>0</v>
          </cell>
          <cell r="F27467">
            <v>0</v>
          </cell>
          <cell r="G27467">
            <v>-1.3260456140000001</v>
          </cell>
          <cell r="H27467">
            <v>0</v>
          </cell>
          <cell r="I27467">
            <v>0</v>
          </cell>
          <cell r="J27467">
            <v>0</v>
          </cell>
          <cell r="K27467">
            <v>0</v>
          </cell>
        </row>
        <row r="27468">
          <cell r="A27468" t="str">
            <v>TRIAE_CS42_4BL_TGACv1_320493_AA1041230.1</v>
          </cell>
          <cell r="B27468" t="str">
            <v>expressed protein</v>
          </cell>
          <cell r="C27468" t="str">
            <v>undescribed protein</v>
          </cell>
          <cell r="D27468">
            <v>0</v>
          </cell>
          <cell r="E27468">
            <v>0</v>
          </cell>
          <cell r="F27468">
            <v>0</v>
          </cell>
          <cell r="G27468">
            <v>-1.275702522</v>
          </cell>
          <cell r="H27468">
            <v>0</v>
          </cell>
          <cell r="I27468">
            <v>0</v>
          </cell>
          <cell r="J27468">
            <v>0</v>
          </cell>
          <cell r="K27468">
            <v>0</v>
          </cell>
        </row>
        <row r="27469">
          <cell r="A27469" t="str">
            <v>TRIAE_CS42_6AS_TGACv1_487656_AA1572130.2</v>
          </cell>
          <cell r="B27469" t="str">
            <v>expressed protein</v>
          </cell>
          <cell r="C27469" t="str">
            <v>undescribed protein</v>
          </cell>
          <cell r="D27469">
            <v>0</v>
          </cell>
          <cell r="E27469">
            <v>0</v>
          </cell>
          <cell r="F27469">
            <v>0</v>
          </cell>
          <cell r="G27469">
            <v>-1.0624357769999999</v>
          </cell>
          <cell r="H27469">
            <v>0</v>
          </cell>
          <cell r="I27469">
            <v>0</v>
          </cell>
          <cell r="J27469">
            <v>0</v>
          </cell>
          <cell r="K27469">
            <v>0</v>
          </cell>
        </row>
        <row r="27470">
          <cell r="A27470" t="str">
            <v>TRIAE_CS42_6DS_TGACv1_543697_AA1743240.1</v>
          </cell>
          <cell r="B27470" t="str">
            <v>expressed protein</v>
          </cell>
          <cell r="C27470" t="str">
            <v>undescribed protein</v>
          </cell>
          <cell r="D27470">
            <v>0</v>
          </cell>
          <cell r="E27470">
            <v>0</v>
          </cell>
          <cell r="F27470">
            <v>0</v>
          </cell>
          <cell r="G27470">
            <v>-1.0624357769999999</v>
          </cell>
          <cell r="H27470">
            <v>0</v>
          </cell>
          <cell r="I27470">
            <v>0</v>
          </cell>
          <cell r="J27470">
            <v>0</v>
          </cell>
          <cell r="K27470">
            <v>0</v>
          </cell>
        </row>
        <row r="27471">
          <cell r="A27471" t="str">
            <v>TRIAE_CS42_3B_TGACv1_221388_AA0739090.1</v>
          </cell>
          <cell r="B27471" t="str">
            <v>expressed protein</v>
          </cell>
          <cell r="C27471" t="str">
            <v>undescribed protein</v>
          </cell>
          <cell r="D27471">
            <v>0</v>
          </cell>
          <cell r="E27471">
            <v>0</v>
          </cell>
          <cell r="F27471">
            <v>0</v>
          </cell>
          <cell r="G27471">
            <v>-1.057896502</v>
          </cell>
          <cell r="H27471">
            <v>0</v>
          </cell>
          <cell r="I27471">
            <v>0</v>
          </cell>
          <cell r="J27471">
            <v>0</v>
          </cell>
          <cell r="K27471">
            <v>0</v>
          </cell>
        </row>
        <row r="27472">
          <cell r="A27472" t="str">
            <v>TRIAE_CS42_4AL_TGACv1_288159_AA0938890.1</v>
          </cell>
          <cell r="B27472" t="str">
            <v>expressed protein</v>
          </cell>
          <cell r="C27472" t="str">
            <v>undescribed protein</v>
          </cell>
          <cell r="D27472">
            <v>0</v>
          </cell>
          <cell r="E27472">
            <v>0</v>
          </cell>
          <cell r="F27472">
            <v>0</v>
          </cell>
          <cell r="G27472">
            <v>-1.055176076</v>
          </cell>
          <cell r="H27472">
            <v>0</v>
          </cell>
          <cell r="I27472">
            <v>0</v>
          </cell>
          <cell r="J27472">
            <v>0</v>
          </cell>
          <cell r="K27472">
            <v>0</v>
          </cell>
        </row>
        <row r="27473">
          <cell r="A27473" t="str">
            <v>TRIAE_CS42_5BL_TGACv1_405222_AA1322430.1</v>
          </cell>
          <cell r="B27473" t="str">
            <v>TsetseEP precursor, putative, expressed</v>
          </cell>
          <cell r="C27473" t="str">
            <v>undescribed protein</v>
          </cell>
          <cell r="D27473">
            <v>0</v>
          </cell>
          <cell r="E27473">
            <v>0</v>
          </cell>
          <cell r="F27473">
            <v>0</v>
          </cell>
          <cell r="G27473">
            <v>-1.0342217039999999</v>
          </cell>
          <cell r="H27473">
            <v>0</v>
          </cell>
          <cell r="I27473">
            <v>0</v>
          </cell>
          <cell r="J27473">
            <v>0</v>
          </cell>
          <cell r="K27473">
            <v>0</v>
          </cell>
        </row>
        <row r="27474">
          <cell r="A27474" t="str">
            <v>TRIAE_CS42_6AS_TGACv1_485557_AA1547540.1</v>
          </cell>
          <cell r="B27474" t="str">
            <v>expressed protein</v>
          </cell>
          <cell r="C27474" t="str">
            <v>undescribed protein</v>
          </cell>
          <cell r="D27474">
            <v>0</v>
          </cell>
          <cell r="E27474">
            <v>0</v>
          </cell>
          <cell r="F27474">
            <v>0</v>
          </cell>
          <cell r="G27474">
            <v>-1.024131946</v>
          </cell>
          <cell r="H27474">
            <v>0</v>
          </cell>
          <cell r="I27474">
            <v>0</v>
          </cell>
          <cell r="J27474">
            <v>0</v>
          </cell>
          <cell r="K27474">
            <v>0</v>
          </cell>
        </row>
        <row r="27475">
          <cell r="A27475" t="str">
            <v>TRIAE_CS42_6DS_TGACv1_542796_AA1730540.1</v>
          </cell>
          <cell r="B27475" t="str">
            <v>expressed protein</v>
          </cell>
          <cell r="C27475" t="str">
            <v>undescribed protein</v>
          </cell>
          <cell r="D27475">
            <v>0</v>
          </cell>
          <cell r="E27475">
            <v>0</v>
          </cell>
          <cell r="F27475">
            <v>0</v>
          </cell>
          <cell r="G27475">
            <v>-1.024131946</v>
          </cell>
          <cell r="H27475">
            <v>0</v>
          </cell>
          <cell r="I27475">
            <v>0</v>
          </cell>
          <cell r="J27475">
            <v>0</v>
          </cell>
          <cell r="K27475">
            <v>0</v>
          </cell>
        </row>
        <row r="27476">
          <cell r="A27476" t="str">
            <v>TRIAE_CS42_2BS_TGACv1_146457_AA0465590.1</v>
          </cell>
          <cell r="B27476" t="str">
            <v>expressed protein</v>
          </cell>
          <cell r="C27476" t="str">
            <v>undescribed protein</v>
          </cell>
          <cell r="D27476">
            <v>0</v>
          </cell>
          <cell r="E27476">
            <v>0</v>
          </cell>
          <cell r="F27476">
            <v>0</v>
          </cell>
          <cell r="G27476">
            <v>1.0739566700000001</v>
          </cell>
          <cell r="H27476">
            <v>0</v>
          </cell>
          <cell r="I27476">
            <v>0</v>
          </cell>
          <cell r="J27476">
            <v>0</v>
          </cell>
          <cell r="K27476">
            <v>0</v>
          </cell>
        </row>
        <row r="27477">
          <cell r="A27477" t="str">
            <v>TRIAE_CS42_1DL_TGACv1_061376_AA0193520.1</v>
          </cell>
          <cell r="C27477" t="str">
            <v>undescribed protein</v>
          </cell>
          <cell r="D27477">
            <v>0</v>
          </cell>
          <cell r="E27477">
            <v>0</v>
          </cell>
          <cell r="F27477">
            <v>0</v>
          </cell>
          <cell r="G27477">
            <v>1.106493135</v>
          </cell>
          <cell r="H27477">
            <v>0</v>
          </cell>
          <cell r="I27477">
            <v>0</v>
          </cell>
          <cell r="J27477">
            <v>0</v>
          </cell>
          <cell r="K27477">
            <v>0</v>
          </cell>
        </row>
        <row r="27478">
          <cell r="A27478" t="str">
            <v>TRIAE_CS42_2BS_TGACv1_146773_AA0472570.1</v>
          </cell>
          <cell r="B27478" t="str">
            <v>expressed protein</v>
          </cell>
          <cell r="C27478" t="str">
            <v>undescribed protein</v>
          </cell>
          <cell r="D27478">
            <v>0</v>
          </cell>
          <cell r="E27478">
            <v>0</v>
          </cell>
          <cell r="F27478">
            <v>0</v>
          </cell>
          <cell r="G27478">
            <v>1.115712263</v>
          </cell>
          <cell r="H27478">
            <v>0</v>
          </cell>
          <cell r="I27478">
            <v>0</v>
          </cell>
          <cell r="J27478">
            <v>0</v>
          </cell>
          <cell r="K27478">
            <v>0</v>
          </cell>
        </row>
        <row r="27479">
          <cell r="A27479" t="str">
            <v>TRIAE_CS42_1AS_TGACv1_021050_AA0080810.1</v>
          </cell>
          <cell r="B27479" t="str">
            <v>leucine-rich repeat receptor protein kinase EXS precursor, putative, expressed</v>
          </cell>
          <cell r="C27479" t="str">
            <v>undescribed protein</v>
          </cell>
          <cell r="D27479">
            <v>0</v>
          </cell>
          <cell r="E27479">
            <v>0</v>
          </cell>
          <cell r="F27479">
            <v>0</v>
          </cell>
          <cell r="G27479">
            <v>1.1348437570000001</v>
          </cell>
          <cell r="H27479">
            <v>0</v>
          </cell>
          <cell r="I27479">
            <v>0</v>
          </cell>
          <cell r="J27479">
            <v>0</v>
          </cell>
          <cell r="K27479">
            <v>0</v>
          </cell>
        </row>
        <row r="27480">
          <cell r="A27480" t="str">
            <v>TRIAE_CS42_1BL_TGACv1_031874_AA0122090.1</v>
          </cell>
          <cell r="C27480" t="str">
            <v>undescribed protein</v>
          </cell>
          <cell r="D27480">
            <v>0</v>
          </cell>
          <cell r="E27480">
            <v>0</v>
          </cell>
          <cell r="F27480">
            <v>0</v>
          </cell>
          <cell r="G27480">
            <v>1.172606743</v>
          </cell>
          <cell r="H27480">
            <v>0</v>
          </cell>
          <cell r="I27480">
            <v>0</v>
          </cell>
          <cell r="J27480">
            <v>0</v>
          </cell>
          <cell r="K27480">
            <v>0</v>
          </cell>
        </row>
        <row r="27481">
          <cell r="A27481" t="str">
            <v>TRIAE_CS42_5BL_TGACv1_406813_AA1350070.1</v>
          </cell>
          <cell r="B27481" t="str">
            <v>expressed protein</v>
          </cell>
          <cell r="C27481" t="str">
            <v>undescribed protein</v>
          </cell>
          <cell r="D27481">
            <v>0</v>
          </cell>
          <cell r="E27481">
            <v>0</v>
          </cell>
          <cell r="F27481">
            <v>0</v>
          </cell>
          <cell r="G27481">
            <v>1.185044416</v>
          </cell>
          <cell r="H27481">
            <v>0</v>
          </cell>
          <cell r="I27481">
            <v>0</v>
          </cell>
          <cell r="J27481">
            <v>0</v>
          </cell>
          <cell r="K27481">
            <v>0</v>
          </cell>
        </row>
        <row r="27482">
          <cell r="A27482" t="str">
            <v>TRIAE_CS42_5DL_TGACv1_434749_AA1441010.1</v>
          </cell>
          <cell r="B27482" t="str">
            <v>expressed protein</v>
          </cell>
          <cell r="C27482" t="str">
            <v>undescribed protein</v>
          </cell>
          <cell r="D27482">
            <v>0</v>
          </cell>
          <cell r="E27482">
            <v>0</v>
          </cell>
          <cell r="F27482">
            <v>0</v>
          </cell>
          <cell r="G27482">
            <v>1.1870488459999999</v>
          </cell>
          <cell r="H27482">
            <v>0</v>
          </cell>
          <cell r="I27482">
            <v>0</v>
          </cell>
          <cell r="J27482">
            <v>0</v>
          </cell>
          <cell r="K27482">
            <v>0</v>
          </cell>
        </row>
        <row r="27483">
          <cell r="A27483" t="str">
            <v>TRIAE_CS42_6BL_TGACv1_501124_AA1613820.1</v>
          </cell>
          <cell r="B27483" t="str">
            <v>expressed protein</v>
          </cell>
          <cell r="C27483" t="str">
            <v>undescribed protein</v>
          </cell>
          <cell r="D27483">
            <v>0</v>
          </cell>
          <cell r="E27483">
            <v>0</v>
          </cell>
          <cell r="F27483">
            <v>0</v>
          </cell>
          <cell r="G27483">
            <v>1.18906402</v>
          </cell>
          <cell r="H27483">
            <v>0</v>
          </cell>
          <cell r="I27483">
            <v>0</v>
          </cell>
          <cell r="J27483">
            <v>0</v>
          </cell>
          <cell r="K27483">
            <v>0</v>
          </cell>
        </row>
        <row r="27484">
          <cell r="A27484" t="str">
            <v>TRIAE_CS42_6DS_TGACv1_544431_AA1748280.1</v>
          </cell>
          <cell r="C27484" t="str">
            <v>undescribed protein</v>
          </cell>
          <cell r="D27484">
            <v>0</v>
          </cell>
          <cell r="E27484">
            <v>0</v>
          </cell>
          <cell r="F27484">
            <v>0</v>
          </cell>
          <cell r="G27484">
            <v>1.1945385159999999</v>
          </cell>
          <cell r="H27484">
            <v>0</v>
          </cell>
          <cell r="I27484">
            <v>0</v>
          </cell>
          <cell r="J27484">
            <v>0</v>
          </cell>
          <cell r="K27484">
            <v>0</v>
          </cell>
        </row>
        <row r="27485">
          <cell r="A27485" t="str">
            <v>TRIAE_CS42_2AS_TGACv1_113562_AA0357780.1</v>
          </cell>
          <cell r="B27485" t="str">
            <v>expressed protein</v>
          </cell>
          <cell r="C27485" t="str">
            <v>undescribed protein</v>
          </cell>
          <cell r="D27485">
            <v>0</v>
          </cell>
          <cell r="E27485">
            <v>0</v>
          </cell>
          <cell r="F27485">
            <v>0</v>
          </cell>
          <cell r="G27485">
            <v>1.237864174</v>
          </cell>
          <cell r="H27485">
            <v>0</v>
          </cell>
          <cell r="I27485">
            <v>0</v>
          </cell>
          <cell r="J27485">
            <v>0</v>
          </cell>
          <cell r="K27485">
            <v>0</v>
          </cell>
        </row>
        <row r="27486">
          <cell r="A27486" t="str">
            <v>TRIAE_CS42_2DS_TGACv1_177556_AA0580010.1</v>
          </cell>
          <cell r="B27486" t="str">
            <v>expressed protein</v>
          </cell>
          <cell r="C27486" t="str">
            <v>undescribed protein</v>
          </cell>
          <cell r="D27486">
            <v>0</v>
          </cell>
          <cell r="E27486">
            <v>0</v>
          </cell>
          <cell r="F27486">
            <v>0</v>
          </cell>
          <cell r="G27486">
            <v>1.2649987680000001</v>
          </cell>
          <cell r="H27486">
            <v>0</v>
          </cell>
          <cell r="I27486">
            <v>0</v>
          </cell>
          <cell r="J27486">
            <v>0</v>
          </cell>
          <cell r="K27486">
            <v>0</v>
          </cell>
        </row>
        <row r="27487">
          <cell r="A27487" t="str">
            <v>TRIAE_CS42_1AL_TGACv1_000224_AA0006660.1</v>
          </cell>
          <cell r="C27487" t="str">
            <v>undescribed protein</v>
          </cell>
          <cell r="D27487">
            <v>0</v>
          </cell>
          <cell r="E27487">
            <v>0</v>
          </cell>
          <cell r="F27487">
            <v>0</v>
          </cell>
          <cell r="G27487">
            <v>1.2777450420000001</v>
          </cell>
          <cell r="H27487">
            <v>0</v>
          </cell>
          <cell r="I27487">
            <v>0</v>
          </cell>
          <cell r="J27487">
            <v>0</v>
          </cell>
          <cell r="K27487">
            <v>0</v>
          </cell>
        </row>
        <row r="27488">
          <cell r="A27488" t="str">
            <v>TRIAE_CS42_1AL_TGACv1_001379_AA0029600.1</v>
          </cell>
          <cell r="C27488" t="str">
            <v>undescribed protein</v>
          </cell>
          <cell r="D27488">
            <v>0</v>
          </cell>
          <cell r="E27488">
            <v>0</v>
          </cell>
          <cell r="F27488">
            <v>0</v>
          </cell>
          <cell r="G27488">
            <v>1.2938025019999999</v>
          </cell>
          <cell r="H27488">
            <v>0</v>
          </cell>
          <cell r="I27488">
            <v>0</v>
          </cell>
          <cell r="J27488">
            <v>0</v>
          </cell>
          <cell r="K27488">
            <v>0</v>
          </cell>
        </row>
        <row r="27489">
          <cell r="A27489" t="str">
            <v>TRIAE_CS42_4DS_TGACv1_362929_AA1182800.1</v>
          </cell>
          <cell r="B27489" t="str">
            <v>expressed protein</v>
          </cell>
          <cell r="C27489" t="str">
            <v>undescribed protein</v>
          </cell>
          <cell r="D27489">
            <v>0</v>
          </cell>
          <cell r="E27489">
            <v>0</v>
          </cell>
          <cell r="F27489">
            <v>0</v>
          </cell>
          <cell r="G27489">
            <v>1.328430869</v>
          </cell>
          <cell r="H27489">
            <v>0</v>
          </cell>
          <cell r="I27489">
            <v>0</v>
          </cell>
          <cell r="J27489">
            <v>0</v>
          </cell>
          <cell r="K27489">
            <v>0</v>
          </cell>
        </row>
        <row r="27490">
          <cell r="A27490" t="str">
            <v>TRIAE_CS42_1BL_TGACv1_030866_AA0102540.1</v>
          </cell>
          <cell r="C27490" t="str">
            <v>undescribed protein</v>
          </cell>
          <cell r="D27490">
            <v>0</v>
          </cell>
          <cell r="E27490">
            <v>0</v>
          </cell>
          <cell r="F27490">
            <v>0</v>
          </cell>
          <cell r="G27490">
            <v>1.4622874480000001</v>
          </cell>
          <cell r="H27490">
            <v>0</v>
          </cell>
          <cell r="I27490">
            <v>0</v>
          </cell>
          <cell r="J27490">
            <v>0</v>
          </cell>
          <cell r="K27490">
            <v>0</v>
          </cell>
        </row>
        <row r="27491">
          <cell r="A27491" t="str">
            <v>TRIAE_CS42_2DL_TGACv1_158746_AA0525390.1</v>
          </cell>
          <cell r="C27491" t="str">
            <v>undescribed protein</v>
          </cell>
          <cell r="D27491">
            <v>0</v>
          </cell>
          <cell r="E27491">
            <v>0</v>
          </cell>
          <cell r="F27491">
            <v>0</v>
          </cell>
          <cell r="G27491">
            <v>1.4670439580000001</v>
          </cell>
          <cell r="H27491">
            <v>0</v>
          </cell>
          <cell r="I27491">
            <v>0</v>
          </cell>
          <cell r="J27491">
            <v>0</v>
          </cell>
          <cell r="K27491">
            <v>0</v>
          </cell>
        </row>
        <row r="27492">
          <cell r="A27492" t="str">
            <v>TRIAE_CS42_5BL_TGACv1_404350_AA1296580.1</v>
          </cell>
          <cell r="B27492" t="str">
            <v>expressed protein</v>
          </cell>
          <cell r="C27492" t="str">
            <v>undescribed protein</v>
          </cell>
          <cell r="D27492">
            <v>0</v>
          </cell>
          <cell r="E27492">
            <v>0</v>
          </cell>
          <cell r="F27492">
            <v>0</v>
          </cell>
          <cell r="G27492">
            <v>1.973499267</v>
          </cell>
          <cell r="H27492">
            <v>0</v>
          </cell>
          <cell r="I27492">
            <v>0</v>
          </cell>
          <cell r="J27492">
            <v>0</v>
          </cell>
          <cell r="K27492">
            <v>0</v>
          </cell>
        </row>
        <row r="27493">
          <cell r="A27493" t="str">
            <v>TRIAE_CS42_7AL_TGACv1_556563_AA1765480.1</v>
          </cell>
          <cell r="C27493" t="str">
            <v>undescribed protein</v>
          </cell>
          <cell r="D27493">
            <v>0</v>
          </cell>
          <cell r="E27493">
            <v>0</v>
          </cell>
          <cell r="F27493">
            <v>0</v>
          </cell>
          <cell r="G27493">
            <v>2.4967642030000001</v>
          </cell>
          <cell r="H27493">
            <v>0</v>
          </cell>
          <cell r="I27493">
            <v>0</v>
          </cell>
          <cell r="J27493">
            <v>0</v>
          </cell>
          <cell r="K27493">
            <v>0</v>
          </cell>
        </row>
        <row r="27494">
          <cell r="A27494" t="str">
            <v>TRIAE_CS42_1BL_TGACv1_032220_AA0127000.1</v>
          </cell>
          <cell r="C27494" t="str">
            <v>undescribed protein</v>
          </cell>
          <cell r="D27494">
            <v>0</v>
          </cell>
          <cell r="E27494">
            <v>0</v>
          </cell>
          <cell r="F27494">
            <v>0</v>
          </cell>
          <cell r="G27494">
            <v>3.165021334</v>
          </cell>
          <cell r="H27494">
            <v>0</v>
          </cell>
          <cell r="I27494">
            <v>0</v>
          </cell>
          <cell r="J27494">
            <v>0</v>
          </cell>
          <cell r="K27494">
            <v>0</v>
          </cell>
        </row>
        <row r="27495">
          <cell r="A27495" t="str">
            <v>TRIAE_CS42_2AL_TGACv1_092946_AA0267770.1</v>
          </cell>
          <cell r="B27495" t="str">
            <v>MBTB46 - Bric-a-Brac, Tramtrack, Broad Complex BTB domain with Meprin and TRAF Homology MATH domain, expressed</v>
          </cell>
          <cell r="C27495" t="str">
            <v>undescribed protein</v>
          </cell>
          <cell r="D27495">
            <v>0</v>
          </cell>
          <cell r="E27495">
            <v>0</v>
          </cell>
          <cell r="F27495">
            <v>0</v>
          </cell>
          <cell r="G27495">
            <v>3.4834726410000001</v>
          </cell>
          <cell r="H27495">
            <v>0</v>
          </cell>
          <cell r="I27495">
            <v>0</v>
          </cell>
          <cell r="J27495">
            <v>0</v>
          </cell>
          <cell r="K27495">
            <v>0</v>
          </cell>
        </row>
        <row r="27496">
          <cell r="A27496" t="str">
            <v>TRIAE_CS42_2AL_TGACv1_093195_AA0274760.1</v>
          </cell>
          <cell r="C27496" t="str">
            <v>undescribed protein</v>
          </cell>
          <cell r="D27496">
            <v>0</v>
          </cell>
          <cell r="E27496">
            <v>0</v>
          </cell>
          <cell r="F27496">
            <v>0</v>
          </cell>
          <cell r="G27496">
            <v>3.52155598</v>
          </cell>
          <cell r="H27496">
            <v>0</v>
          </cell>
          <cell r="I27496">
            <v>0</v>
          </cell>
          <cell r="J27496">
            <v>0</v>
          </cell>
          <cell r="K27496">
            <v>0</v>
          </cell>
        </row>
        <row r="27497">
          <cell r="A27497" t="str">
            <v>TRIAE_CS42_2BL_TGACv1_132147_AA0435620.1</v>
          </cell>
          <cell r="C27497" t="str">
            <v>undescribed protein</v>
          </cell>
          <cell r="D27497">
            <v>0</v>
          </cell>
          <cell r="E27497">
            <v>0</v>
          </cell>
          <cell r="F27497">
            <v>0</v>
          </cell>
          <cell r="G27497">
            <v>3.52155598</v>
          </cell>
          <cell r="H27497">
            <v>0</v>
          </cell>
          <cell r="I27497">
            <v>0</v>
          </cell>
          <cell r="J27497">
            <v>0</v>
          </cell>
          <cell r="K27497">
            <v>0</v>
          </cell>
        </row>
        <row r="27498">
          <cell r="A27498" t="str">
            <v>TRIAE_CS42_2DL_TGACv1_158731_AA0525130.1</v>
          </cell>
          <cell r="C27498" t="str">
            <v>undescribed protein</v>
          </cell>
          <cell r="D27498">
            <v>0</v>
          </cell>
          <cell r="E27498">
            <v>0</v>
          </cell>
          <cell r="F27498">
            <v>0</v>
          </cell>
          <cell r="G27498">
            <v>3.52155598</v>
          </cell>
          <cell r="H27498">
            <v>0</v>
          </cell>
          <cell r="I27498">
            <v>0</v>
          </cell>
          <cell r="J27498">
            <v>0</v>
          </cell>
          <cell r="K27498">
            <v>0</v>
          </cell>
        </row>
        <row r="27499">
          <cell r="A27499" t="str">
            <v>TRIAE_CS42_2BL_TGACv1_130229_AA0406780.1</v>
          </cell>
          <cell r="B27499" t="str">
            <v>MBTB51 - Bric-a-Brac, Tramtrack, Broad Complex BTB domain with Meprin and TRAF Homology MATH domain, expressed</v>
          </cell>
          <cell r="C27499" t="str">
            <v>undescribed protein</v>
          </cell>
          <cell r="D27499">
            <v>0</v>
          </cell>
          <cell r="E27499">
            <v>0</v>
          </cell>
          <cell r="F27499">
            <v>0</v>
          </cell>
          <cell r="G27499">
            <v>3.8740960590000002</v>
          </cell>
          <cell r="H27499">
            <v>0</v>
          </cell>
          <cell r="I27499">
            <v>0</v>
          </cell>
          <cell r="J27499">
            <v>0</v>
          </cell>
          <cell r="K27499">
            <v>0</v>
          </cell>
        </row>
        <row r="27500">
          <cell r="A27500" t="str">
            <v>TRIAE_CS42_4BL_TGACv1_322558_AA1072050.1</v>
          </cell>
          <cell r="B27500" t="str">
            <v>retrotransposon protein, putative, unclassified, expressed</v>
          </cell>
          <cell r="C27500" t="str">
            <v>undescribed protein</v>
          </cell>
          <cell r="D27500">
            <v>0</v>
          </cell>
          <cell r="E27500">
            <v>0</v>
          </cell>
          <cell r="F27500">
            <v>0</v>
          </cell>
          <cell r="G27500">
            <v>4.4581354510000004</v>
          </cell>
          <cell r="H27500">
            <v>0</v>
          </cell>
          <cell r="I27500">
            <v>0</v>
          </cell>
          <cell r="J27500">
            <v>0</v>
          </cell>
          <cell r="K27500">
            <v>0</v>
          </cell>
        </row>
        <row r="27501">
          <cell r="A27501" t="str">
            <v>TRIAE_CS42_3AL_TGACv1_194091_AA0626190.1</v>
          </cell>
          <cell r="B27501" t="str">
            <v>retrotransposon protein, putative, unclassified, expressed</v>
          </cell>
          <cell r="C27501" t="str">
            <v>undescribed protein</v>
          </cell>
          <cell r="D27501">
            <v>0</v>
          </cell>
          <cell r="E27501">
            <v>0</v>
          </cell>
          <cell r="F27501">
            <v>0</v>
          </cell>
          <cell r="G27501">
            <v>4.5564428560000003</v>
          </cell>
          <cell r="H27501">
            <v>0</v>
          </cell>
          <cell r="I27501">
            <v>0</v>
          </cell>
          <cell r="J27501">
            <v>0</v>
          </cell>
          <cell r="K27501">
            <v>0</v>
          </cell>
        </row>
        <row r="27502">
          <cell r="A27502" t="str">
            <v>TRIAE_CS42_5DL_TGACv1_433716_AA1420350.1</v>
          </cell>
          <cell r="B27502" t="str">
            <v>expressed protein</v>
          </cell>
          <cell r="C27502" t="str">
            <v>undescribed protein</v>
          </cell>
          <cell r="D27502">
            <v>0</v>
          </cell>
          <cell r="E27502">
            <v>0</v>
          </cell>
          <cell r="F27502">
            <v>0</v>
          </cell>
          <cell r="G27502">
            <v>7.4398492159999998</v>
          </cell>
          <cell r="H27502">
            <v>0</v>
          </cell>
          <cell r="I27502">
            <v>0</v>
          </cell>
          <cell r="J27502">
            <v>0</v>
          </cell>
          <cell r="K27502">
            <v>0</v>
          </cell>
        </row>
        <row r="27503">
          <cell r="A27503" t="str">
            <v>TRIAE_CS42_5BS_TGACv1_423452_AA1377060.1</v>
          </cell>
          <cell r="B27503" t="str">
            <v>expressed protein</v>
          </cell>
          <cell r="C27503" t="str">
            <v>unknown function</v>
          </cell>
          <cell r="D27503">
            <v>-4.428768764</v>
          </cell>
          <cell r="E27503">
            <v>0</v>
          </cell>
          <cell r="F27503">
            <v>0</v>
          </cell>
          <cell r="G27503">
            <v>0</v>
          </cell>
          <cell r="H27503">
            <v>0</v>
          </cell>
          <cell r="I27503">
            <v>0</v>
          </cell>
          <cell r="J27503">
            <v>0</v>
          </cell>
          <cell r="K27503">
            <v>-2.0530635350000002</v>
          </cell>
        </row>
        <row r="27504">
          <cell r="A27504" t="str">
            <v>TRIAE_CS42_4AS_TGACv1_306385_AA1007450.1</v>
          </cell>
          <cell r="B27504" t="str">
            <v>expressed protein</v>
          </cell>
          <cell r="C27504" t="str">
            <v>unknown function</v>
          </cell>
          <cell r="D27504">
            <v>-3.4445623329999999</v>
          </cell>
          <cell r="E27504">
            <v>-2.000988945</v>
          </cell>
          <cell r="F27504">
            <v>0</v>
          </cell>
          <cell r="G27504">
            <v>4.3174570719999998</v>
          </cell>
          <cell r="H27504">
            <v>0</v>
          </cell>
          <cell r="I27504">
            <v>-2.3562960460000002</v>
          </cell>
          <cell r="J27504">
            <v>0</v>
          </cell>
          <cell r="K27504">
            <v>0</v>
          </cell>
        </row>
        <row r="27505">
          <cell r="A27505" t="str">
            <v>TRIAE_CS42_4DL_TGACv1_343628_AA1137460.1</v>
          </cell>
          <cell r="B27505" t="str">
            <v>expressed protein</v>
          </cell>
          <cell r="C27505" t="str">
            <v>unknown function</v>
          </cell>
          <cell r="D27505">
            <v>-3.4445623329999999</v>
          </cell>
          <cell r="E27505">
            <v>-2.000988945</v>
          </cell>
          <cell r="F27505">
            <v>0</v>
          </cell>
          <cell r="G27505">
            <v>4.3174570719999998</v>
          </cell>
          <cell r="H27505">
            <v>0</v>
          </cell>
          <cell r="I27505">
            <v>-2.3562960460000002</v>
          </cell>
          <cell r="J27505">
            <v>0</v>
          </cell>
          <cell r="K27505">
            <v>0</v>
          </cell>
        </row>
        <row r="27506">
          <cell r="A27506" t="str">
            <v>TRIAE_CS42_1DL_TGACv1_063189_AA0224810.1</v>
          </cell>
          <cell r="B27506" t="str">
            <v>expressed protein</v>
          </cell>
          <cell r="C27506" t="str">
            <v>unknown function</v>
          </cell>
          <cell r="D27506">
            <v>-3.341306457</v>
          </cell>
          <cell r="E27506">
            <v>-2.1395168959999999</v>
          </cell>
          <cell r="F27506">
            <v>0</v>
          </cell>
          <cell r="G27506">
            <v>1.2228057290000001</v>
          </cell>
          <cell r="H27506">
            <v>0</v>
          </cell>
          <cell r="I27506">
            <v>0</v>
          </cell>
          <cell r="J27506">
            <v>0</v>
          </cell>
          <cell r="K27506">
            <v>3.63323631</v>
          </cell>
        </row>
        <row r="27507">
          <cell r="A27507" t="str">
            <v>TRIAE_CS42_1AL_TGACv1_000149_AA0004760.1</v>
          </cell>
          <cell r="B27507" t="str">
            <v>expressed protein</v>
          </cell>
          <cell r="C27507" t="str">
            <v>unknown function</v>
          </cell>
          <cell r="D27507">
            <v>-3.3367800019999998</v>
          </cell>
          <cell r="E27507">
            <v>-2.0673001819999999</v>
          </cell>
          <cell r="F27507">
            <v>0</v>
          </cell>
          <cell r="G27507">
            <v>1.1638111040000001</v>
          </cell>
          <cell r="H27507">
            <v>0</v>
          </cell>
          <cell r="I27507">
            <v>0</v>
          </cell>
          <cell r="J27507">
            <v>0</v>
          </cell>
          <cell r="K27507">
            <v>3.5350947330000002</v>
          </cell>
        </row>
        <row r="27508">
          <cell r="A27508" t="str">
            <v>TRIAE_CS42_3AL_TGACv1_194294_AA0630610.1</v>
          </cell>
          <cell r="B27508" t="str">
            <v>retrotransposon protein, putative, LINE subclass, expressed</v>
          </cell>
          <cell r="C27508" t="str">
            <v>unknown function</v>
          </cell>
          <cell r="D27508">
            <v>-2.9327441080000001</v>
          </cell>
          <cell r="E27508">
            <v>0</v>
          </cell>
          <cell r="F27508">
            <v>2.5214287350000002</v>
          </cell>
          <cell r="G27508">
            <v>2.6182833059999999</v>
          </cell>
          <cell r="H27508">
            <v>0</v>
          </cell>
          <cell r="I27508">
            <v>0</v>
          </cell>
          <cell r="J27508">
            <v>0</v>
          </cell>
          <cell r="K27508">
            <v>3.171669343</v>
          </cell>
        </row>
        <row r="27509">
          <cell r="A27509" t="str">
            <v>TRIAE_CS42_5BL_TGACv1_404336_AA1296050.1</v>
          </cell>
          <cell r="B27509" t="str">
            <v>zinc finger, C3HC4 type domain containing protein, expressed</v>
          </cell>
          <cell r="C27509" t="str">
            <v>unknown function</v>
          </cell>
          <cell r="D27509">
            <v>-2.893596026</v>
          </cell>
          <cell r="E27509">
            <v>0</v>
          </cell>
          <cell r="F27509">
            <v>0</v>
          </cell>
          <cell r="G27509">
            <v>1.7655336049999999</v>
          </cell>
          <cell r="H27509">
            <v>0</v>
          </cell>
          <cell r="I27509">
            <v>0</v>
          </cell>
          <cell r="J27509">
            <v>0</v>
          </cell>
          <cell r="K27509">
            <v>1.9450233690000001</v>
          </cell>
        </row>
        <row r="27510">
          <cell r="A27510" t="str">
            <v>TRIAE_CS42_5DS_TGACv1_456621_AA1475280.1</v>
          </cell>
          <cell r="B27510" t="str">
            <v>expressed protein</v>
          </cell>
          <cell r="C27510" t="str">
            <v>unknown function</v>
          </cell>
          <cell r="D27510">
            <v>-2.616510501</v>
          </cell>
          <cell r="E27510">
            <v>-2.9927543449999998</v>
          </cell>
          <cell r="F27510">
            <v>0</v>
          </cell>
          <cell r="G27510">
            <v>0</v>
          </cell>
          <cell r="H27510">
            <v>0</v>
          </cell>
          <cell r="I27510">
            <v>0</v>
          </cell>
          <cell r="J27510">
            <v>0</v>
          </cell>
          <cell r="K27510">
            <v>0</v>
          </cell>
        </row>
        <row r="27511">
          <cell r="A27511" t="str">
            <v>TRIAE_CS42_7AS_TGACv1_571156_AA1845260.1</v>
          </cell>
          <cell r="B27511" t="str">
            <v>expressed protein</v>
          </cell>
          <cell r="C27511" t="str">
            <v>unknown function</v>
          </cell>
          <cell r="D27511">
            <v>-2.4928582719999999</v>
          </cell>
          <cell r="E27511">
            <v>-1.359430304</v>
          </cell>
          <cell r="F27511">
            <v>1.568355755</v>
          </cell>
          <cell r="G27511">
            <v>1.3328153</v>
          </cell>
          <cell r="H27511">
            <v>0</v>
          </cell>
          <cell r="I27511">
            <v>0</v>
          </cell>
          <cell r="J27511">
            <v>0</v>
          </cell>
          <cell r="K27511">
            <v>3.7340103240000002</v>
          </cell>
        </row>
        <row r="27512">
          <cell r="A27512" t="str">
            <v>TRIAE_CS42_5AS_TGACv1_393424_AA1272380.1</v>
          </cell>
          <cell r="B27512" t="str">
            <v>expressed protein</v>
          </cell>
          <cell r="C27512" t="str">
            <v>unknown function</v>
          </cell>
          <cell r="D27512">
            <v>-2.4764673930000001</v>
          </cell>
          <cell r="E27512">
            <v>-2.8524411060000001</v>
          </cell>
          <cell r="F27512">
            <v>0</v>
          </cell>
          <cell r="G27512">
            <v>0</v>
          </cell>
          <cell r="H27512">
            <v>0</v>
          </cell>
          <cell r="I27512">
            <v>0</v>
          </cell>
          <cell r="J27512">
            <v>0</v>
          </cell>
          <cell r="K27512">
            <v>0</v>
          </cell>
        </row>
        <row r="27513">
          <cell r="A27513" t="str">
            <v>TRIAE_CS42_5AL_TGACv1_374181_AA1192640.1</v>
          </cell>
          <cell r="B27513" t="str">
            <v>zinc finger, C3HC4 type domain containing protein, expressed</v>
          </cell>
          <cell r="C27513" t="str">
            <v>unknown function</v>
          </cell>
          <cell r="D27513">
            <v>-2.342844446</v>
          </cell>
          <cell r="E27513">
            <v>0</v>
          </cell>
          <cell r="F27513">
            <v>0</v>
          </cell>
          <cell r="G27513">
            <v>0</v>
          </cell>
          <cell r="H27513">
            <v>0</v>
          </cell>
          <cell r="I27513">
            <v>0</v>
          </cell>
          <cell r="J27513">
            <v>0</v>
          </cell>
          <cell r="K27513">
            <v>2.2389521170000002</v>
          </cell>
        </row>
        <row r="27514">
          <cell r="A27514" t="str">
            <v>TRIAE_CS42_5DL_TGACv1_437650_AA1466960.1</v>
          </cell>
          <cell r="B27514" t="str">
            <v>retrotransposon protein, putative, unclassified, expressed</v>
          </cell>
          <cell r="C27514" t="str">
            <v>unknown function</v>
          </cell>
          <cell r="D27514">
            <v>-2.3117799130000001</v>
          </cell>
          <cell r="E27514">
            <v>0</v>
          </cell>
          <cell r="F27514">
            <v>0</v>
          </cell>
          <cell r="G27514">
            <v>0</v>
          </cell>
          <cell r="H27514">
            <v>0</v>
          </cell>
          <cell r="I27514">
            <v>0</v>
          </cell>
          <cell r="J27514">
            <v>0</v>
          </cell>
          <cell r="K27514">
            <v>0</v>
          </cell>
        </row>
        <row r="27515">
          <cell r="A27515" t="str">
            <v>TRIAE_CS42_7DS_TGACv1_622677_AA2043870.1</v>
          </cell>
          <cell r="B27515" t="str">
            <v>expressed protein</v>
          </cell>
          <cell r="C27515" t="str">
            <v>unknown function</v>
          </cell>
          <cell r="D27515">
            <v>-2.276606997</v>
          </cell>
          <cell r="E27515">
            <v>-1.2240452500000001</v>
          </cell>
          <cell r="F27515">
            <v>0</v>
          </cell>
          <cell r="G27515">
            <v>1.199782642</v>
          </cell>
          <cell r="H27515">
            <v>0</v>
          </cell>
          <cell r="I27515">
            <v>0</v>
          </cell>
          <cell r="J27515">
            <v>0</v>
          </cell>
          <cell r="K27515">
            <v>2.8571769269999998</v>
          </cell>
        </row>
        <row r="27516">
          <cell r="A27516" t="str">
            <v>TRIAE_CS42_1AL_TGACv1_002274_AA0040380.1</v>
          </cell>
          <cell r="B27516" t="str">
            <v>expressed protein</v>
          </cell>
          <cell r="C27516" t="str">
            <v>unknown function</v>
          </cell>
          <cell r="D27516">
            <v>-2.2737251559999998</v>
          </cell>
          <cell r="E27516">
            <v>-2.6829506969999999</v>
          </cell>
          <cell r="F27516">
            <v>0</v>
          </cell>
          <cell r="G27516">
            <v>0</v>
          </cell>
          <cell r="H27516">
            <v>0</v>
          </cell>
          <cell r="I27516">
            <v>0</v>
          </cell>
          <cell r="J27516">
            <v>0</v>
          </cell>
          <cell r="K27516">
            <v>0</v>
          </cell>
        </row>
        <row r="27517">
          <cell r="A27517" t="str">
            <v>TRIAE_CS42_2AL_TGACv1_094098_AA0292530.1</v>
          </cell>
          <cell r="B27517" t="str">
            <v>retrotransposon protein, putative, LINE subclass, expressed</v>
          </cell>
          <cell r="C27517" t="str">
            <v>unknown function</v>
          </cell>
          <cell r="D27517">
            <v>-2.2681623979999999</v>
          </cell>
          <cell r="E27517">
            <v>0</v>
          </cell>
          <cell r="F27517">
            <v>0</v>
          </cell>
          <cell r="G27517">
            <v>0</v>
          </cell>
          <cell r="H27517">
            <v>0</v>
          </cell>
          <cell r="I27517">
            <v>0</v>
          </cell>
          <cell r="J27517">
            <v>0</v>
          </cell>
          <cell r="K27517">
            <v>2.8506401179999998</v>
          </cell>
        </row>
        <row r="27518">
          <cell r="A27518" t="str">
            <v>TRIAE_CS42_5DL_TGACv1_433505_AA1415000.1</v>
          </cell>
          <cell r="B27518" t="str">
            <v>zinc finger, C3HC4 type domain containing protein, expressed</v>
          </cell>
          <cell r="C27518" t="str">
            <v>unknown function</v>
          </cell>
          <cell r="D27518">
            <v>-2.2514544609999998</v>
          </cell>
          <cell r="E27518">
            <v>0</v>
          </cell>
          <cell r="F27518">
            <v>0</v>
          </cell>
          <cell r="G27518">
            <v>0</v>
          </cell>
          <cell r="H27518">
            <v>0</v>
          </cell>
          <cell r="I27518">
            <v>0</v>
          </cell>
          <cell r="J27518">
            <v>0</v>
          </cell>
          <cell r="K27518">
            <v>2.2254884540000002</v>
          </cell>
        </row>
        <row r="27519">
          <cell r="A27519" t="str">
            <v>TRIAE_CS42_5DL_TGACv1_434024_AA1427410.1</v>
          </cell>
          <cell r="B27519" t="str">
            <v>ulp1 protease family, C-terminal catalytic domain containing protein, expressed</v>
          </cell>
          <cell r="C27519" t="str">
            <v>unknown function</v>
          </cell>
          <cell r="D27519">
            <v>-2.0030670499999998</v>
          </cell>
          <cell r="E27519">
            <v>-3.1541320640000001</v>
          </cell>
          <cell r="F27519">
            <v>0</v>
          </cell>
          <cell r="G27519">
            <v>0</v>
          </cell>
          <cell r="H27519">
            <v>0</v>
          </cell>
          <cell r="I27519">
            <v>0</v>
          </cell>
          <cell r="J27519">
            <v>0</v>
          </cell>
          <cell r="K27519">
            <v>0</v>
          </cell>
        </row>
        <row r="27520">
          <cell r="A27520" t="str">
            <v>TRIAE_CS42_7BL_TGACv1_577546_AA1878410.1</v>
          </cell>
          <cell r="B27520" t="str">
            <v>zinc knuckle domain containing protein, expressed</v>
          </cell>
          <cell r="C27520" t="str">
            <v>unknown function</v>
          </cell>
          <cell r="D27520">
            <v>-1.922718578</v>
          </cell>
          <cell r="E27520">
            <v>0</v>
          </cell>
          <cell r="F27520">
            <v>0</v>
          </cell>
          <cell r="G27520">
            <v>0</v>
          </cell>
          <cell r="H27520">
            <v>0</v>
          </cell>
          <cell r="I27520">
            <v>0</v>
          </cell>
          <cell r="J27520">
            <v>0</v>
          </cell>
          <cell r="K27520">
            <v>0</v>
          </cell>
        </row>
        <row r="27521">
          <cell r="A27521" t="str">
            <v>TRIAE_CS42_2AL_TGACv1_093893_AA0288890.2</v>
          </cell>
          <cell r="B27521" t="str">
            <v>OsFBX249 - F-box domain containing protein, expressed</v>
          </cell>
          <cell r="C27521" t="str">
            <v>unknown function</v>
          </cell>
          <cell r="D27521">
            <v>-1.9020478890000001</v>
          </cell>
          <cell r="E27521">
            <v>-2.0783568510000001</v>
          </cell>
          <cell r="F27521">
            <v>0</v>
          </cell>
          <cell r="G27521">
            <v>0</v>
          </cell>
          <cell r="H27521">
            <v>0</v>
          </cell>
          <cell r="I27521">
            <v>0</v>
          </cell>
          <cell r="J27521">
            <v>0</v>
          </cell>
          <cell r="K27521">
            <v>0</v>
          </cell>
        </row>
        <row r="27522">
          <cell r="A27522" t="str">
            <v>TRIAE_CS42_2BL_TGACv1_132869_AA0440240.1</v>
          </cell>
          <cell r="B27522" t="str">
            <v>OsFBX249 - F-box domain containing protein, expressed</v>
          </cell>
          <cell r="C27522" t="str">
            <v>unknown function</v>
          </cell>
          <cell r="D27522">
            <v>-1.9020478890000001</v>
          </cell>
          <cell r="E27522">
            <v>-2.0783568510000001</v>
          </cell>
          <cell r="F27522">
            <v>0</v>
          </cell>
          <cell r="G27522">
            <v>0</v>
          </cell>
          <cell r="H27522">
            <v>0</v>
          </cell>
          <cell r="I27522">
            <v>0</v>
          </cell>
          <cell r="J27522">
            <v>0</v>
          </cell>
          <cell r="K27522">
            <v>0</v>
          </cell>
        </row>
        <row r="27523">
          <cell r="A27523" t="str">
            <v>TRIAE_CS42_2DL_TGACv1_159102_AA0532410.1</v>
          </cell>
          <cell r="B27523" t="str">
            <v>OsFBX249 - F-box domain containing protein, expressed</v>
          </cell>
          <cell r="C27523" t="str">
            <v>unknown function</v>
          </cell>
          <cell r="D27523">
            <v>-1.9020478890000001</v>
          </cell>
          <cell r="E27523">
            <v>-2.0783568510000001</v>
          </cell>
          <cell r="F27523">
            <v>0</v>
          </cell>
          <cell r="G27523">
            <v>0</v>
          </cell>
          <cell r="H27523">
            <v>0</v>
          </cell>
          <cell r="I27523">
            <v>0</v>
          </cell>
          <cell r="J27523">
            <v>0</v>
          </cell>
          <cell r="K27523">
            <v>0</v>
          </cell>
        </row>
        <row r="27524">
          <cell r="A27524" t="str">
            <v>TRIAE_CS42_U_TGACv1_642243_AA2114130.1</v>
          </cell>
          <cell r="B27524" t="str">
            <v>transposon protein, putative, unclassified, expressed</v>
          </cell>
          <cell r="C27524" t="str">
            <v>unknown function</v>
          </cell>
          <cell r="D27524">
            <v>-1.88901228</v>
          </cell>
          <cell r="E27524">
            <v>-1.1958346399999999</v>
          </cell>
          <cell r="F27524">
            <v>0</v>
          </cell>
          <cell r="G27524">
            <v>0</v>
          </cell>
          <cell r="H27524">
            <v>0</v>
          </cell>
          <cell r="I27524">
            <v>0</v>
          </cell>
          <cell r="J27524">
            <v>0</v>
          </cell>
          <cell r="K27524">
            <v>0</v>
          </cell>
        </row>
        <row r="27525">
          <cell r="A27525" t="str">
            <v>TRIAE_CS42_6BL_TGACv1_503023_AA1627030.1</v>
          </cell>
          <cell r="B27525" t="str">
            <v>expressed protein</v>
          </cell>
          <cell r="C27525" t="str">
            <v>unknown function</v>
          </cell>
          <cell r="D27525">
            <v>-1.886756382</v>
          </cell>
          <cell r="E27525">
            <v>-1.8556965860000001</v>
          </cell>
          <cell r="F27525">
            <v>0</v>
          </cell>
          <cell r="G27525">
            <v>0</v>
          </cell>
          <cell r="H27525">
            <v>0</v>
          </cell>
          <cell r="I27525">
            <v>0</v>
          </cell>
          <cell r="J27525">
            <v>0</v>
          </cell>
          <cell r="K27525">
            <v>1.407421166</v>
          </cell>
        </row>
        <row r="27526">
          <cell r="A27526" t="str">
            <v>TRIAE_CS42_6DS_TGACv1_542665_AA1726900.1</v>
          </cell>
          <cell r="B27526" t="str">
            <v>expressed protein</v>
          </cell>
          <cell r="C27526" t="str">
            <v>unknown function</v>
          </cell>
          <cell r="D27526">
            <v>-1.8620357489999999</v>
          </cell>
          <cell r="E27526">
            <v>-1.8520500099999999</v>
          </cell>
          <cell r="F27526">
            <v>1.3050529689999999</v>
          </cell>
          <cell r="G27526">
            <v>1.1453687159999999</v>
          </cell>
          <cell r="H27526">
            <v>0</v>
          </cell>
          <cell r="I27526">
            <v>0</v>
          </cell>
          <cell r="J27526">
            <v>0</v>
          </cell>
          <cell r="K27526">
            <v>1.1998037210000001</v>
          </cell>
        </row>
        <row r="27527">
          <cell r="A27527" t="str">
            <v>TRIAE_CS42_7BS_TGACv1_592461_AA1938510.1</v>
          </cell>
          <cell r="B27527" t="str">
            <v>transposon protein, putative, unclassified, expressed</v>
          </cell>
          <cell r="C27527" t="str">
            <v>unknown function</v>
          </cell>
          <cell r="D27527">
            <v>-1.843046118</v>
          </cell>
          <cell r="E27527">
            <v>-1.152575873</v>
          </cell>
          <cell r="F27527">
            <v>0</v>
          </cell>
          <cell r="G27527">
            <v>0</v>
          </cell>
          <cell r="H27527">
            <v>0</v>
          </cell>
          <cell r="I27527">
            <v>0</v>
          </cell>
          <cell r="J27527">
            <v>0</v>
          </cell>
          <cell r="K27527">
            <v>0</v>
          </cell>
        </row>
        <row r="27528">
          <cell r="A27528" t="str">
            <v>TRIAE_CS42_2BL_TGACv1_129743_AA0394420.1</v>
          </cell>
          <cell r="B27528" t="str">
            <v>expressed protein</v>
          </cell>
          <cell r="C27528" t="str">
            <v>unknown function</v>
          </cell>
          <cell r="D27528">
            <v>-1.825359473</v>
          </cell>
          <cell r="E27528">
            <v>1.451207385</v>
          </cell>
          <cell r="F27528">
            <v>0</v>
          </cell>
          <cell r="G27528">
            <v>1.643442386</v>
          </cell>
          <cell r="H27528">
            <v>0</v>
          </cell>
          <cell r="I27528">
            <v>0</v>
          </cell>
          <cell r="J27528">
            <v>0</v>
          </cell>
          <cell r="K27528">
            <v>2.1821196430000001</v>
          </cell>
        </row>
        <row r="27529">
          <cell r="A27529" t="str">
            <v>TRIAE_CS42_1AS_TGACv1_021050_AA0080820.1</v>
          </cell>
          <cell r="C27529" t="str">
            <v>unknown function</v>
          </cell>
          <cell r="D27529">
            <v>-1.807543433</v>
          </cell>
          <cell r="E27529">
            <v>-1.316239793</v>
          </cell>
          <cell r="F27529">
            <v>0</v>
          </cell>
          <cell r="G27529">
            <v>0</v>
          </cell>
          <cell r="H27529">
            <v>0</v>
          </cell>
          <cell r="I27529">
            <v>0</v>
          </cell>
          <cell r="J27529">
            <v>0</v>
          </cell>
          <cell r="K27529">
            <v>0</v>
          </cell>
        </row>
        <row r="27530">
          <cell r="A27530" t="str">
            <v>TRIAE_CS42_7BS_TGACv1_592073_AA1929930.1</v>
          </cell>
          <cell r="B27530" t="str">
            <v>expressed protein</v>
          </cell>
          <cell r="C27530" t="str">
            <v>unknown function</v>
          </cell>
          <cell r="D27530">
            <v>-1.7896497840000001</v>
          </cell>
          <cell r="E27530">
            <v>-2.2600546110000002</v>
          </cell>
          <cell r="F27530">
            <v>0</v>
          </cell>
          <cell r="G27530">
            <v>0</v>
          </cell>
          <cell r="H27530">
            <v>0</v>
          </cell>
          <cell r="I27530">
            <v>0</v>
          </cell>
          <cell r="J27530">
            <v>0</v>
          </cell>
          <cell r="K27530">
            <v>1.9401291089999999</v>
          </cell>
        </row>
        <row r="27531">
          <cell r="A27531" t="str">
            <v>TRIAE_CS42_U_TGACv1_642649_AA2120960.1</v>
          </cell>
          <cell r="B27531" t="str">
            <v>POEI47 - Pollen Ole e I allergen and extensin family protein precursor, expressed</v>
          </cell>
          <cell r="C27531" t="str">
            <v>unknown function</v>
          </cell>
          <cell r="D27531">
            <v>-1.763933193</v>
          </cell>
          <cell r="E27531">
            <v>-3.4889048300000001</v>
          </cell>
          <cell r="F27531">
            <v>0</v>
          </cell>
          <cell r="G27531">
            <v>0</v>
          </cell>
          <cell r="H27531">
            <v>0</v>
          </cell>
          <cell r="I27531">
            <v>0</v>
          </cell>
          <cell r="J27531">
            <v>0</v>
          </cell>
          <cell r="K27531">
            <v>0</v>
          </cell>
        </row>
        <row r="27532">
          <cell r="A27532" t="str">
            <v>TRIAE_CS42_4DS_TGACv1_361734_AA1172200.1</v>
          </cell>
          <cell r="B27532" t="str">
            <v>expressed protein</v>
          </cell>
          <cell r="C27532" t="str">
            <v>unknown function</v>
          </cell>
          <cell r="D27532">
            <v>-1.7475992920000001</v>
          </cell>
          <cell r="E27532">
            <v>0</v>
          </cell>
          <cell r="F27532">
            <v>0</v>
          </cell>
          <cell r="G27532">
            <v>1.919739036</v>
          </cell>
          <cell r="H27532">
            <v>0</v>
          </cell>
          <cell r="I27532">
            <v>0</v>
          </cell>
          <cell r="J27532">
            <v>0</v>
          </cell>
          <cell r="K27532">
            <v>0</v>
          </cell>
        </row>
        <row r="27533">
          <cell r="A27533" t="str">
            <v>TRIAE_CS42_6BS_TGACv1_515958_AA1673150.1</v>
          </cell>
          <cell r="B27533" t="str">
            <v>OsFBX71 - F-box domain containing protein, expressed</v>
          </cell>
          <cell r="C27533" t="str">
            <v>unknown function</v>
          </cell>
          <cell r="D27533">
            <v>-1.7347030539999999</v>
          </cell>
          <cell r="E27533">
            <v>-2.4175681020000002</v>
          </cell>
          <cell r="F27533">
            <v>0</v>
          </cell>
          <cell r="G27533">
            <v>0</v>
          </cell>
          <cell r="H27533">
            <v>0</v>
          </cell>
          <cell r="I27533">
            <v>0</v>
          </cell>
          <cell r="J27533">
            <v>0</v>
          </cell>
          <cell r="K27533">
            <v>0</v>
          </cell>
        </row>
        <row r="27534">
          <cell r="A27534" t="str">
            <v>TRIAE_CS42_5BL_TGACv1_406365_AA1344590.1</v>
          </cell>
          <cell r="B27534" t="str">
            <v>expressed protein</v>
          </cell>
          <cell r="C27534" t="str">
            <v>unknown function</v>
          </cell>
          <cell r="D27534">
            <v>-1.6852487519999999</v>
          </cell>
          <cell r="E27534">
            <v>-2.8783469610000001</v>
          </cell>
          <cell r="F27534">
            <v>0</v>
          </cell>
          <cell r="G27534">
            <v>0</v>
          </cell>
          <cell r="H27534">
            <v>0</v>
          </cell>
          <cell r="I27534">
            <v>0</v>
          </cell>
          <cell r="J27534">
            <v>0</v>
          </cell>
          <cell r="K27534">
            <v>0</v>
          </cell>
        </row>
        <row r="27535">
          <cell r="A27535" t="str">
            <v>TRIAE_CS42_1BS_TGACv1_049465_AA0154230.1</v>
          </cell>
          <cell r="B27535" t="str">
            <v>expressed protein</v>
          </cell>
          <cell r="C27535" t="str">
            <v>unknown function</v>
          </cell>
          <cell r="D27535">
            <v>-1.678041498</v>
          </cell>
          <cell r="E27535">
            <v>-1.0899807889999999</v>
          </cell>
          <cell r="F27535">
            <v>0</v>
          </cell>
          <cell r="G27535">
            <v>1.592398287</v>
          </cell>
          <cell r="H27535">
            <v>0</v>
          </cell>
          <cell r="I27535">
            <v>0</v>
          </cell>
          <cell r="J27535">
            <v>0</v>
          </cell>
          <cell r="K27535">
            <v>0</v>
          </cell>
        </row>
        <row r="27536">
          <cell r="A27536" t="str">
            <v>TRIAE_CS42_3DL_TGACv1_252820_AA0892180.1</v>
          </cell>
          <cell r="B27536" t="str">
            <v>OsFBX63 - F-box domain containing protein, expressed</v>
          </cell>
          <cell r="C27536" t="str">
            <v>unknown function</v>
          </cell>
          <cell r="D27536">
            <v>-1.6660043550000001</v>
          </cell>
          <cell r="E27536">
            <v>-1.728314613</v>
          </cell>
          <cell r="F27536">
            <v>0</v>
          </cell>
          <cell r="G27536">
            <v>0</v>
          </cell>
          <cell r="H27536">
            <v>0</v>
          </cell>
          <cell r="I27536">
            <v>0</v>
          </cell>
          <cell r="J27536">
            <v>0</v>
          </cell>
          <cell r="K27536">
            <v>0</v>
          </cell>
        </row>
        <row r="27537">
          <cell r="A27537" t="str">
            <v>TRIAE_CS42_7AS_TGACv1_570517_AA1836970.1</v>
          </cell>
          <cell r="B27537" t="str">
            <v>expressed protein</v>
          </cell>
          <cell r="C27537" t="str">
            <v>unknown function</v>
          </cell>
          <cell r="D27537">
            <v>-1.641790678</v>
          </cell>
          <cell r="E27537">
            <v>-2.5549394890000001</v>
          </cell>
          <cell r="F27537">
            <v>0</v>
          </cell>
          <cell r="G27537">
            <v>0</v>
          </cell>
          <cell r="H27537">
            <v>0</v>
          </cell>
          <cell r="I27537">
            <v>0</v>
          </cell>
          <cell r="J27537">
            <v>0</v>
          </cell>
          <cell r="K27537">
            <v>0</v>
          </cell>
        </row>
        <row r="27538">
          <cell r="A27538" t="str">
            <v>TRIAE_CS42_5DL_TGACv1_435007_AA1444740.1</v>
          </cell>
          <cell r="B27538" t="str">
            <v>expressed protein</v>
          </cell>
          <cell r="C27538" t="str">
            <v>unknown function</v>
          </cell>
          <cell r="D27538">
            <v>-1.640069585</v>
          </cell>
          <cell r="E27538">
            <v>-1.699582103</v>
          </cell>
          <cell r="F27538">
            <v>0</v>
          </cell>
          <cell r="G27538">
            <v>0</v>
          </cell>
          <cell r="H27538">
            <v>0</v>
          </cell>
          <cell r="I27538">
            <v>0</v>
          </cell>
          <cell r="J27538">
            <v>0</v>
          </cell>
          <cell r="K27538">
            <v>0</v>
          </cell>
        </row>
        <row r="27539">
          <cell r="A27539" t="str">
            <v>TRIAE_CS42_6DS_TGACv1_544516_AA1748610.1</v>
          </cell>
          <cell r="B27539" t="str">
            <v>OsFBX72 - F-box domain containing protein, expressed</v>
          </cell>
          <cell r="C27539" t="str">
            <v>unknown function</v>
          </cell>
          <cell r="D27539">
            <v>-1.5841763</v>
          </cell>
          <cell r="E27539">
            <v>-3.0036264140000002</v>
          </cell>
          <cell r="F27539">
            <v>0</v>
          </cell>
          <cell r="G27539">
            <v>-4.3271962479999999</v>
          </cell>
          <cell r="H27539">
            <v>0</v>
          </cell>
          <cell r="I27539">
            <v>0</v>
          </cell>
          <cell r="J27539">
            <v>0</v>
          </cell>
          <cell r="K27539">
            <v>0</v>
          </cell>
        </row>
        <row r="27540">
          <cell r="A27540" t="str">
            <v>TRIAE_CS42_6BL_TGACv1_500958_AA1612040.1</v>
          </cell>
          <cell r="B27540" t="str">
            <v>oxidoreductase/ transition metal ion binding protein, putative, expressed</v>
          </cell>
          <cell r="C27540" t="str">
            <v>unknown function</v>
          </cell>
          <cell r="D27540">
            <v>-1.5768817770000001</v>
          </cell>
          <cell r="E27540">
            <v>-1.3406164469999999</v>
          </cell>
          <cell r="F27540">
            <v>0</v>
          </cell>
          <cell r="G27540">
            <v>-1.5651024259999999</v>
          </cell>
          <cell r="H27540">
            <v>0</v>
          </cell>
          <cell r="I27540">
            <v>0</v>
          </cell>
          <cell r="J27540">
            <v>0</v>
          </cell>
          <cell r="K27540">
            <v>0</v>
          </cell>
        </row>
        <row r="27541">
          <cell r="A27541" t="str">
            <v>TRIAE_CS42_1BS_TGACv1_051410_AA0179530.1</v>
          </cell>
          <cell r="B27541" t="str">
            <v>ulp1 protease family, C-terminal catalytic domain containing protein, expressed</v>
          </cell>
          <cell r="C27541" t="str">
            <v>unknown function</v>
          </cell>
          <cell r="D27541">
            <v>-1.545226226</v>
          </cell>
          <cell r="E27541">
            <v>-2.9420387429999999</v>
          </cell>
          <cell r="F27541">
            <v>0</v>
          </cell>
          <cell r="G27541">
            <v>0</v>
          </cell>
          <cell r="H27541">
            <v>0</v>
          </cell>
          <cell r="I27541">
            <v>0</v>
          </cell>
          <cell r="J27541">
            <v>0</v>
          </cell>
          <cell r="K27541">
            <v>0</v>
          </cell>
        </row>
        <row r="27542">
          <cell r="A27542" t="str">
            <v>TRIAE_CS42_5DL_TGACv1_435484_AA1451270.1</v>
          </cell>
          <cell r="B27542" t="str">
            <v>E2F-related protein, putative, expressed</v>
          </cell>
          <cell r="C27542" t="str">
            <v>unknown function</v>
          </cell>
          <cell r="D27542">
            <v>-1.537436472</v>
          </cell>
          <cell r="E27542">
            <v>-1.7390138719999999</v>
          </cell>
          <cell r="F27542">
            <v>0</v>
          </cell>
          <cell r="G27542">
            <v>0</v>
          </cell>
          <cell r="H27542">
            <v>0</v>
          </cell>
          <cell r="I27542">
            <v>0</v>
          </cell>
          <cell r="J27542">
            <v>0</v>
          </cell>
          <cell r="K27542">
            <v>0</v>
          </cell>
        </row>
        <row r="27543">
          <cell r="A27543" t="str">
            <v>TRIAE_CS42_6BL_TGACv1_501057_AA1613020.1</v>
          </cell>
          <cell r="B27543" t="str">
            <v>expressed protein</v>
          </cell>
          <cell r="C27543" t="str">
            <v>unknown function</v>
          </cell>
          <cell r="D27543">
            <v>-1.5240238859999999</v>
          </cell>
          <cell r="E27543">
            <v>0</v>
          </cell>
          <cell r="F27543">
            <v>0</v>
          </cell>
          <cell r="G27543">
            <v>0</v>
          </cell>
          <cell r="H27543">
            <v>0</v>
          </cell>
          <cell r="I27543">
            <v>0</v>
          </cell>
          <cell r="J27543">
            <v>0</v>
          </cell>
          <cell r="K27543">
            <v>0</v>
          </cell>
        </row>
        <row r="27544">
          <cell r="A27544" t="str">
            <v>TRIAE_CS42_4AL_TGACv1_290013_AA0980470.1</v>
          </cell>
          <cell r="B27544" t="str">
            <v>expressed protein</v>
          </cell>
          <cell r="C27544" t="str">
            <v>unknown function</v>
          </cell>
          <cell r="D27544">
            <v>-1.519241056</v>
          </cell>
          <cell r="E27544">
            <v>0</v>
          </cell>
          <cell r="F27544">
            <v>0</v>
          </cell>
          <cell r="G27544">
            <v>2.0732535890000001</v>
          </cell>
          <cell r="H27544">
            <v>0</v>
          </cell>
          <cell r="I27544">
            <v>0</v>
          </cell>
          <cell r="J27544">
            <v>0</v>
          </cell>
          <cell r="K27544">
            <v>0</v>
          </cell>
        </row>
        <row r="27545">
          <cell r="A27545" t="str">
            <v>TRIAE_CS42_3B_TGACv1_228987_AA0828050.1</v>
          </cell>
          <cell r="B27545" t="str">
            <v>expressed protein</v>
          </cell>
          <cell r="C27545" t="str">
            <v>unknown function</v>
          </cell>
          <cell r="D27545">
            <v>-1.511832426</v>
          </cell>
          <cell r="E27545">
            <v>-2.3029956130000002</v>
          </cell>
          <cell r="F27545">
            <v>-1.164108068</v>
          </cell>
          <cell r="G27545">
            <v>-1.402304341</v>
          </cell>
          <cell r="H27545">
            <v>0</v>
          </cell>
          <cell r="I27545">
            <v>0</v>
          </cell>
          <cell r="J27545">
            <v>0</v>
          </cell>
          <cell r="K27545">
            <v>0</v>
          </cell>
        </row>
        <row r="27546">
          <cell r="A27546" t="str">
            <v>TRIAE_CS42_U_TGACv1_641926_AA2107380.1</v>
          </cell>
          <cell r="B27546" t="str">
            <v>expressed protein</v>
          </cell>
          <cell r="C27546" t="str">
            <v>unknown function</v>
          </cell>
          <cell r="D27546">
            <v>-1.511832426</v>
          </cell>
          <cell r="E27546">
            <v>-2.3029956130000002</v>
          </cell>
          <cell r="F27546">
            <v>-1.164108068</v>
          </cell>
          <cell r="G27546">
            <v>-1.402304341</v>
          </cell>
          <cell r="H27546">
            <v>0</v>
          </cell>
          <cell r="I27546">
            <v>0</v>
          </cell>
          <cell r="J27546">
            <v>0</v>
          </cell>
          <cell r="K27546">
            <v>0</v>
          </cell>
        </row>
        <row r="27547">
          <cell r="A27547" t="str">
            <v>TRIAE_CS42_U_TGACv1_642441_AA2117680.1</v>
          </cell>
          <cell r="B27547" t="str">
            <v>expressed protein</v>
          </cell>
          <cell r="C27547" t="str">
            <v>unknown function</v>
          </cell>
          <cell r="D27547">
            <v>-1.511832426</v>
          </cell>
          <cell r="E27547">
            <v>-2.3029956130000002</v>
          </cell>
          <cell r="F27547">
            <v>-1.164108068</v>
          </cell>
          <cell r="G27547">
            <v>-1.402304341</v>
          </cell>
          <cell r="H27547">
            <v>0</v>
          </cell>
          <cell r="I27547">
            <v>0</v>
          </cell>
          <cell r="J27547">
            <v>0</v>
          </cell>
          <cell r="K27547">
            <v>0</v>
          </cell>
        </row>
        <row r="27548">
          <cell r="A27548" t="str">
            <v>TRIAE_CS42_7AS_TGACv1_570058_AA1829600.2</v>
          </cell>
          <cell r="B27548" t="str">
            <v>transcriptional regulator, putative, expressed</v>
          </cell>
          <cell r="C27548" t="str">
            <v>unknown function</v>
          </cell>
          <cell r="D27548">
            <v>-1.511072124</v>
          </cell>
          <cell r="E27548">
            <v>-1.081710196</v>
          </cell>
          <cell r="F27548">
            <v>0</v>
          </cell>
          <cell r="G27548">
            <v>-1.893992669</v>
          </cell>
          <cell r="H27548">
            <v>0</v>
          </cell>
          <cell r="I27548">
            <v>0</v>
          </cell>
          <cell r="J27548">
            <v>0</v>
          </cell>
          <cell r="K27548">
            <v>0</v>
          </cell>
        </row>
        <row r="27549">
          <cell r="A27549" t="str">
            <v>TRIAE_CS42_2AL_TGACv1_093244_AA0275770.1</v>
          </cell>
          <cell r="B27549" t="str">
            <v>expressed protein</v>
          </cell>
          <cell r="C27549" t="str">
            <v>unknown function</v>
          </cell>
          <cell r="D27549">
            <v>-1.5059442300000001</v>
          </cell>
          <cell r="E27549">
            <v>0</v>
          </cell>
          <cell r="F27549">
            <v>0</v>
          </cell>
          <cell r="G27549">
            <v>0</v>
          </cell>
          <cell r="H27549">
            <v>0</v>
          </cell>
          <cell r="I27549">
            <v>0</v>
          </cell>
          <cell r="J27549">
            <v>0</v>
          </cell>
          <cell r="K27549">
            <v>0</v>
          </cell>
        </row>
        <row r="27550">
          <cell r="A27550" t="str">
            <v>TRIAE_CS42_U_TGACv1_643137_AA2127770.1</v>
          </cell>
          <cell r="B27550" t="str">
            <v>retrotransposon protein, putative, unclassified, expressed</v>
          </cell>
          <cell r="C27550" t="str">
            <v>unknown function</v>
          </cell>
          <cell r="D27550">
            <v>-1.4941136180000001</v>
          </cell>
          <cell r="E27550">
            <v>-3.281269515</v>
          </cell>
          <cell r="F27550">
            <v>0</v>
          </cell>
          <cell r="G27550">
            <v>0</v>
          </cell>
          <cell r="H27550">
            <v>0</v>
          </cell>
          <cell r="I27550">
            <v>0</v>
          </cell>
          <cell r="J27550">
            <v>0</v>
          </cell>
          <cell r="K27550">
            <v>0</v>
          </cell>
        </row>
        <row r="27551">
          <cell r="A27551" t="str">
            <v>TRIAE_CS42_5DL_TGACv1_438339_AA1468160.1</v>
          </cell>
          <cell r="B27551" t="str">
            <v>ulp1 protease family, C-terminal catalytic domain containing protein, expressed</v>
          </cell>
          <cell r="C27551" t="str">
            <v>unknown function</v>
          </cell>
          <cell r="D27551">
            <v>-1.4828223439999999</v>
          </cell>
          <cell r="E27551">
            <v>-1.9329760920000001</v>
          </cell>
          <cell r="F27551">
            <v>0</v>
          </cell>
          <cell r="G27551">
            <v>0</v>
          </cell>
          <cell r="H27551">
            <v>0</v>
          </cell>
          <cell r="I27551">
            <v>0</v>
          </cell>
          <cell r="J27551">
            <v>0</v>
          </cell>
          <cell r="K27551">
            <v>0</v>
          </cell>
        </row>
        <row r="27552">
          <cell r="A27552" t="str">
            <v>TRIAE_CS42_5BL_TGACv1_405128_AA1320750.1</v>
          </cell>
          <cell r="B27552" t="str">
            <v>seed maturation protein LEA 4, putative, expressed</v>
          </cell>
          <cell r="C27552" t="str">
            <v>unknown function</v>
          </cell>
          <cell r="D27552">
            <v>-1.4566757109999999</v>
          </cell>
          <cell r="E27552">
            <v>0</v>
          </cell>
          <cell r="F27552">
            <v>0</v>
          </cell>
          <cell r="G27552">
            <v>0</v>
          </cell>
          <cell r="H27552">
            <v>0</v>
          </cell>
          <cell r="I27552">
            <v>0</v>
          </cell>
          <cell r="J27552">
            <v>0</v>
          </cell>
          <cell r="K27552">
            <v>1.042216598</v>
          </cell>
        </row>
        <row r="27553">
          <cell r="A27553" t="str">
            <v>TRIAE_CS42_3AS_TGACv1_211627_AA0692410.1</v>
          </cell>
          <cell r="B27553" t="str">
            <v>OsFBX120 - F-box domain containing protein, expressed</v>
          </cell>
          <cell r="C27553" t="str">
            <v>unknown function</v>
          </cell>
          <cell r="D27553">
            <v>-1.4492874609999999</v>
          </cell>
          <cell r="E27553">
            <v>-1.6141208929999999</v>
          </cell>
          <cell r="F27553">
            <v>0</v>
          </cell>
          <cell r="G27553">
            <v>0</v>
          </cell>
          <cell r="H27553">
            <v>0</v>
          </cell>
          <cell r="I27553">
            <v>0</v>
          </cell>
          <cell r="J27553">
            <v>0</v>
          </cell>
          <cell r="K27553">
            <v>0</v>
          </cell>
        </row>
        <row r="27554">
          <cell r="A27554" t="str">
            <v>TRIAE_CS42_4BS_TGACv1_329769_AA1103830.1</v>
          </cell>
          <cell r="B27554" t="str">
            <v>expressed protein</v>
          </cell>
          <cell r="C27554" t="str">
            <v>unknown function</v>
          </cell>
          <cell r="D27554">
            <v>-1.4413962870000001</v>
          </cell>
          <cell r="E27554">
            <v>0</v>
          </cell>
          <cell r="F27554">
            <v>0</v>
          </cell>
          <cell r="G27554">
            <v>1.979152351</v>
          </cell>
          <cell r="H27554">
            <v>0</v>
          </cell>
          <cell r="I27554">
            <v>0</v>
          </cell>
          <cell r="J27554">
            <v>0</v>
          </cell>
          <cell r="K27554">
            <v>1.0962404530000001</v>
          </cell>
        </row>
        <row r="27555">
          <cell r="A27555" t="str">
            <v>TRIAE_CS42_7DS_TGACv1_622464_AA2040110.1</v>
          </cell>
          <cell r="B27555" t="str">
            <v>transcriptional regulator, putative, expressed</v>
          </cell>
          <cell r="C27555" t="str">
            <v>unknown function</v>
          </cell>
          <cell r="D27555">
            <v>-1.424971904</v>
          </cell>
          <cell r="E27555">
            <v>0</v>
          </cell>
          <cell r="F27555">
            <v>0</v>
          </cell>
          <cell r="G27555">
            <v>-1.7400953240000001</v>
          </cell>
          <cell r="H27555">
            <v>0</v>
          </cell>
          <cell r="I27555">
            <v>0</v>
          </cell>
          <cell r="J27555">
            <v>0</v>
          </cell>
          <cell r="K27555">
            <v>0</v>
          </cell>
        </row>
        <row r="27556">
          <cell r="A27556" t="str">
            <v>TRIAE_CS42_5BS_TGACv1_425316_AA1392810.1</v>
          </cell>
          <cell r="B27556" t="str">
            <v>expressed protein</v>
          </cell>
          <cell r="C27556" t="str">
            <v>unknown function</v>
          </cell>
          <cell r="D27556">
            <v>-1.4175897390000001</v>
          </cell>
          <cell r="E27556">
            <v>-1.2221815039999999</v>
          </cell>
          <cell r="F27556">
            <v>0</v>
          </cell>
          <cell r="G27556">
            <v>0</v>
          </cell>
          <cell r="H27556">
            <v>0</v>
          </cell>
          <cell r="I27556">
            <v>0</v>
          </cell>
          <cell r="J27556">
            <v>0</v>
          </cell>
          <cell r="K27556">
            <v>0</v>
          </cell>
        </row>
        <row r="27557">
          <cell r="A27557" t="str">
            <v>TRIAE_CS42_5BL_TGACv1_407785_AA1359590.1</v>
          </cell>
          <cell r="B27557" t="str">
            <v>expressed protein</v>
          </cell>
          <cell r="C27557" t="str">
            <v>unknown function</v>
          </cell>
          <cell r="D27557">
            <v>-1.4131196660000001</v>
          </cell>
          <cell r="E27557">
            <v>-3.0168949540000001</v>
          </cell>
          <cell r="F27557">
            <v>0</v>
          </cell>
          <cell r="G27557">
            <v>0</v>
          </cell>
          <cell r="H27557">
            <v>0</v>
          </cell>
          <cell r="I27557">
            <v>0</v>
          </cell>
          <cell r="J27557">
            <v>0</v>
          </cell>
          <cell r="K27557">
            <v>0</v>
          </cell>
        </row>
        <row r="27558">
          <cell r="A27558" t="str">
            <v>TRIAE_CS42_7AL_TGACv1_556057_AA1753960.1</v>
          </cell>
          <cell r="B27558" t="str">
            <v>expressed protein</v>
          </cell>
          <cell r="C27558" t="str">
            <v>unknown function</v>
          </cell>
          <cell r="D27558">
            <v>-1.409610064</v>
          </cell>
          <cell r="E27558">
            <v>-2.6529973340000002</v>
          </cell>
          <cell r="F27558">
            <v>0</v>
          </cell>
          <cell r="G27558">
            <v>0</v>
          </cell>
          <cell r="H27558">
            <v>0</v>
          </cell>
          <cell r="I27558">
            <v>0</v>
          </cell>
          <cell r="J27558">
            <v>0</v>
          </cell>
          <cell r="K27558">
            <v>0</v>
          </cell>
        </row>
        <row r="27559">
          <cell r="A27559" t="str">
            <v>TRIAE_CS42_5DL_TGACv1_434217_AA1431980.1</v>
          </cell>
          <cell r="B27559" t="str">
            <v>expressed protein</v>
          </cell>
          <cell r="C27559" t="str">
            <v>unknown function</v>
          </cell>
          <cell r="D27559">
            <v>-1.4095246459999999</v>
          </cell>
          <cell r="E27559">
            <v>-1.16376985</v>
          </cell>
          <cell r="F27559">
            <v>0</v>
          </cell>
          <cell r="G27559">
            <v>1.0393096630000001</v>
          </cell>
          <cell r="H27559">
            <v>0</v>
          </cell>
          <cell r="I27559">
            <v>0</v>
          </cell>
          <cell r="J27559">
            <v>0</v>
          </cell>
          <cell r="K27559">
            <v>1.0154527600000001</v>
          </cell>
        </row>
        <row r="27560">
          <cell r="A27560" t="str">
            <v>TRIAE_CS42_2BL_TGACv1_132328_AA0436780.1</v>
          </cell>
          <cell r="B27560" t="str">
            <v>uncharacterized ACR, COG1399 family protein, expressed</v>
          </cell>
          <cell r="C27560" t="str">
            <v>unknown function</v>
          </cell>
          <cell r="D27560">
            <v>-1.400908429</v>
          </cell>
          <cell r="E27560">
            <v>-2.5795518409999998</v>
          </cell>
          <cell r="F27560">
            <v>0</v>
          </cell>
          <cell r="G27560">
            <v>0</v>
          </cell>
          <cell r="H27560">
            <v>0</v>
          </cell>
          <cell r="I27560">
            <v>0</v>
          </cell>
          <cell r="J27560">
            <v>0</v>
          </cell>
          <cell r="K27560">
            <v>0</v>
          </cell>
        </row>
        <row r="27561">
          <cell r="A27561" t="str">
            <v>TRIAE_CS42_2AS_TGACv1_113094_AA0351130.1</v>
          </cell>
          <cell r="B27561" t="str">
            <v>retrotransposon protein, putative, unclassified</v>
          </cell>
          <cell r="C27561" t="str">
            <v>unknown function</v>
          </cell>
          <cell r="D27561">
            <v>-1.3969790989999999</v>
          </cell>
          <cell r="E27561">
            <v>-1.857921538</v>
          </cell>
          <cell r="F27561">
            <v>0</v>
          </cell>
          <cell r="G27561">
            <v>-1.115682294</v>
          </cell>
          <cell r="H27561">
            <v>0</v>
          </cell>
          <cell r="I27561">
            <v>0</v>
          </cell>
          <cell r="J27561">
            <v>0</v>
          </cell>
          <cell r="K27561">
            <v>0</v>
          </cell>
        </row>
        <row r="27562">
          <cell r="A27562" t="str">
            <v>TRIAE_CS42_3DS_TGACv1_273765_AA0933340.1</v>
          </cell>
          <cell r="B27562" t="str">
            <v>retrotransposon protein, putative, unclassified, expressed</v>
          </cell>
          <cell r="C27562" t="str">
            <v>unknown function</v>
          </cell>
          <cell r="D27562">
            <v>-1.3781690049999999</v>
          </cell>
          <cell r="E27562">
            <v>-2.1690929699999999</v>
          </cell>
          <cell r="F27562">
            <v>0</v>
          </cell>
          <cell r="G27562">
            <v>0</v>
          </cell>
          <cell r="H27562">
            <v>0</v>
          </cell>
          <cell r="I27562">
            <v>0</v>
          </cell>
          <cell r="J27562">
            <v>0</v>
          </cell>
          <cell r="K27562">
            <v>1.3352706160000001</v>
          </cell>
        </row>
        <row r="27563">
          <cell r="A27563" t="str">
            <v>TRIAE_CS42_6DL_TGACv1_528475_AA1714440.1</v>
          </cell>
          <cell r="B27563" t="str">
            <v>oxidoreductase/ transition metal ion binding protein, putative, expressed</v>
          </cell>
          <cell r="C27563" t="str">
            <v>unknown function</v>
          </cell>
          <cell r="D27563">
            <v>-1.367948371</v>
          </cell>
          <cell r="E27563">
            <v>-1.1834915260000001</v>
          </cell>
          <cell r="F27563">
            <v>0</v>
          </cell>
          <cell r="G27563">
            <v>-2.1769640909999999</v>
          </cell>
          <cell r="H27563">
            <v>0</v>
          </cell>
          <cell r="I27563">
            <v>0</v>
          </cell>
          <cell r="J27563">
            <v>0</v>
          </cell>
          <cell r="K27563">
            <v>0</v>
          </cell>
        </row>
        <row r="27564">
          <cell r="A27564" t="str">
            <v>TRIAE_CS42_6BL_TGACv1_501225_AA1615040.1</v>
          </cell>
          <cell r="B27564" t="str">
            <v>expressed protein</v>
          </cell>
          <cell r="C27564" t="str">
            <v>unknown function</v>
          </cell>
          <cell r="D27564">
            <v>-1.3661852640000001</v>
          </cell>
          <cell r="E27564">
            <v>-1.0712073339999999</v>
          </cell>
          <cell r="F27564">
            <v>0</v>
          </cell>
          <cell r="G27564">
            <v>0</v>
          </cell>
          <cell r="H27564">
            <v>0</v>
          </cell>
          <cell r="I27564">
            <v>0</v>
          </cell>
          <cell r="J27564">
            <v>0</v>
          </cell>
          <cell r="K27564">
            <v>0</v>
          </cell>
        </row>
        <row r="27565">
          <cell r="A27565" t="str">
            <v>TRIAE_CS42_2AL_TGACv1_094812_AA0303500.1</v>
          </cell>
          <cell r="B27565" t="str">
            <v>retrotransposon protein, putative, unclassified, expressed</v>
          </cell>
          <cell r="C27565" t="str">
            <v>unknown function</v>
          </cell>
          <cell r="D27565">
            <v>-1.3553077680000001</v>
          </cell>
          <cell r="E27565">
            <v>-1.8849247549999999</v>
          </cell>
          <cell r="F27565">
            <v>0</v>
          </cell>
          <cell r="G27565">
            <v>-1.2367795109999999</v>
          </cell>
          <cell r="H27565">
            <v>0</v>
          </cell>
          <cell r="I27565">
            <v>0</v>
          </cell>
          <cell r="J27565">
            <v>0</v>
          </cell>
          <cell r="K27565">
            <v>0</v>
          </cell>
        </row>
        <row r="27566">
          <cell r="A27566" t="str">
            <v>TRIAE_CS42_1AS_TGACv1_019598_AA0068870.1</v>
          </cell>
          <cell r="B27566" t="str">
            <v>expressed protein</v>
          </cell>
          <cell r="C27566" t="str">
            <v>unknown function</v>
          </cell>
          <cell r="D27566">
            <v>-1.327901826</v>
          </cell>
          <cell r="E27566">
            <v>0</v>
          </cell>
          <cell r="F27566">
            <v>0</v>
          </cell>
          <cell r="G27566">
            <v>0</v>
          </cell>
          <cell r="H27566">
            <v>0</v>
          </cell>
          <cell r="I27566">
            <v>0</v>
          </cell>
          <cell r="J27566">
            <v>0</v>
          </cell>
          <cell r="K27566">
            <v>0</v>
          </cell>
        </row>
        <row r="27567">
          <cell r="A27567" t="str">
            <v>TRIAE_CS42_2DS_TGACv1_178190_AA0592490.1</v>
          </cell>
          <cell r="B27567" t="str">
            <v>OsFBX293 - F-box domain containing protein, expressed</v>
          </cell>
          <cell r="C27567" t="str">
            <v>unknown function</v>
          </cell>
          <cell r="D27567">
            <v>-1.3264468199999999</v>
          </cell>
          <cell r="E27567">
            <v>-1.028306875</v>
          </cell>
          <cell r="F27567">
            <v>1.1398330910000001</v>
          </cell>
          <cell r="G27567">
            <v>0</v>
          </cell>
          <cell r="H27567">
            <v>0</v>
          </cell>
          <cell r="I27567">
            <v>0</v>
          </cell>
          <cell r="J27567">
            <v>0</v>
          </cell>
          <cell r="K27567">
            <v>0</v>
          </cell>
        </row>
        <row r="27568">
          <cell r="A27568" t="str">
            <v>TRIAE_CS42_5AS_TGACv1_392700_AA1263200.1</v>
          </cell>
          <cell r="B27568" t="str">
            <v>retrotransposon protein, putative, LINE subclass, expressed</v>
          </cell>
          <cell r="C27568" t="str">
            <v>unknown function</v>
          </cell>
          <cell r="D27568">
            <v>-1.320449392</v>
          </cell>
          <cell r="E27568">
            <v>0</v>
          </cell>
          <cell r="F27568">
            <v>0</v>
          </cell>
          <cell r="G27568">
            <v>0</v>
          </cell>
          <cell r="H27568">
            <v>0</v>
          </cell>
          <cell r="I27568">
            <v>0</v>
          </cell>
          <cell r="J27568">
            <v>0</v>
          </cell>
          <cell r="K27568">
            <v>0</v>
          </cell>
        </row>
        <row r="27569">
          <cell r="A27569" t="str">
            <v>TRIAE_CS42_3AS_TGACv1_211476_AA0690530.1</v>
          </cell>
          <cell r="B27569" t="str">
            <v>expressed protein</v>
          </cell>
          <cell r="C27569" t="str">
            <v>unknown function</v>
          </cell>
          <cell r="D27569">
            <v>-1.3104896610000001</v>
          </cell>
          <cell r="E27569">
            <v>0</v>
          </cell>
          <cell r="F27569">
            <v>0</v>
          </cell>
          <cell r="G27569">
            <v>0</v>
          </cell>
          <cell r="H27569">
            <v>0</v>
          </cell>
          <cell r="I27569">
            <v>0</v>
          </cell>
          <cell r="J27569">
            <v>0</v>
          </cell>
          <cell r="K27569">
            <v>0</v>
          </cell>
        </row>
        <row r="27570">
          <cell r="A27570" t="str">
            <v>TRIAE_CS42_6DL_TGACv1_526539_AA1686460.1</v>
          </cell>
          <cell r="B27570" t="str">
            <v>expressed protein</v>
          </cell>
          <cell r="C27570" t="str">
            <v>unknown function</v>
          </cell>
          <cell r="D27570">
            <v>-1.270262864</v>
          </cell>
          <cell r="E27570">
            <v>-2.9163767209999998</v>
          </cell>
          <cell r="F27570">
            <v>0</v>
          </cell>
          <cell r="G27570">
            <v>0</v>
          </cell>
          <cell r="H27570">
            <v>0</v>
          </cell>
          <cell r="I27570">
            <v>0</v>
          </cell>
          <cell r="J27570">
            <v>0</v>
          </cell>
          <cell r="K27570">
            <v>0</v>
          </cell>
        </row>
        <row r="27571">
          <cell r="A27571" t="str">
            <v>TRIAE_CS42_7BL_TGACv1_579815_AA1910230.1</v>
          </cell>
          <cell r="B27571" t="str">
            <v>expressed protein</v>
          </cell>
          <cell r="C27571" t="str">
            <v>unknown function</v>
          </cell>
          <cell r="D27571">
            <v>-1.260429614</v>
          </cell>
          <cell r="E27571">
            <v>0</v>
          </cell>
          <cell r="F27571">
            <v>0</v>
          </cell>
          <cell r="G27571">
            <v>0</v>
          </cell>
          <cell r="H27571">
            <v>0</v>
          </cell>
          <cell r="I27571">
            <v>0</v>
          </cell>
          <cell r="J27571">
            <v>0</v>
          </cell>
          <cell r="K27571">
            <v>0</v>
          </cell>
        </row>
        <row r="27572">
          <cell r="A27572" t="str">
            <v>TRIAE_CS42_6DS_TGACv1_544597_AA1748850.1</v>
          </cell>
          <cell r="B27572" t="str">
            <v>expressed protein</v>
          </cell>
          <cell r="C27572" t="str">
            <v>unknown function</v>
          </cell>
          <cell r="D27572">
            <v>-1.258476355</v>
          </cell>
          <cell r="E27572">
            <v>-1.7046104559999999</v>
          </cell>
          <cell r="F27572">
            <v>0</v>
          </cell>
          <cell r="G27572">
            <v>0</v>
          </cell>
          <cell r="H27572">
            <v>0</v>
          </cell>
          <cell r="I27572">
            <v>0</v>
          </cell>
          <cell r="J27572">
            <v>0</v>
          </cell>
          <cell r="K27572">
            <v>0</v>
          </cell>
        </row>
        <row r="27573">
          <cell r="A27573" t="str">
            <v>TRIAE_CS42_6AL_TGACv1_473052_AA1528270.1</v>
          </cell>
          <cell r="B27573" t="str">
            <v>RNA-directed DNA polymerase, putative, expressed</v>
          </cell>
          <cell r="C27573" t="str">
            <v>unknown function</v>
          </cell>
          <cell r="D27573">
            <v>-1.2433909400000001</v>
          </cell>
          <cell r="E27573">
            <v>-1.6011076070000001</v>
          </cell>
          <cell r="F27573">
            <v>0</v>
          </cell>
          <cell r="G27573">
            <v>0</v>
          </cell>
          <cell r="H27573">
            <v>0</v>
          </cell>
          <cell r="I27573">
            <v>0</v>
          </cell>
          <cell r="J27573">
            <v>0</v>
          </cell>
          <cell r="K27573">
            <v>0</v>
          </cell>
        </row>
        <row r="27574">
          <cell r="A27574" t="str">
            <v>TRIAE_CS42_7AS_TGACv1_570456_AA1835950.1</v>
          </cell>
          <cell r="B27574" t="str">
            <v>GRF zinc finger family protein, expressed</v>
          </cell>
          <cell r="C27574" t="str">
            <v>unknown function</v>
          </cell>
          <cell r="D27574">
            <v>-1.241015813</v>
          </cell>
          <cell r="E27574">
            <v>-3.6896911939999999</v>
          </cell>
          <cell r="F27574">
            <v>0</v>
          </cell>
          <cell r="G27574">
            <v>0</v>
          </cell>
          <cell r="H27574">
            <v>0</v>
          </cell>
          <cell r="I27574">
            <v>0</v>
          </cell>
          <cell r="J27574">
            <v>0</v>
          </cell>
          <cell r="K27574">
            <v>0</v>
          </cell>
        </row>
        <row r="27575">
          <cell r="A27575" t="str">
            <v>TRIAE_CS42_7BS_TGACv1_591972_AA1927090.1</v>
          </cell>
          <cell r="B27575" t="str">
            <v>transcriptional regulator, putative, expressed</v>
          </cell>
          <cell r="C27575" t="str">
            <v>unknown function</v>
          </cell>
          <cell r="D27575">
            <v>-1.232464139</v>
          </cell>
          <cell r="E27575">
            <v>0</v>
          </cell>
          <cell r="F27575">
            <v>0</v>
          </cell>
          <cell r="G27575">
            <v>-1.453217687</v>
          </cell>
          <cell r="H27575">
            <v>0</v>
          </cell>
          <cell r="I27575">
            <v>0</v>
          </cell>
          <cell r="J27575">
            <v>0</v>
          </cell>
          <cell r="K27575">
            <v>0</v>
          </cell>
        </row>
        <row r="27576">
          <cell r="A27576" t="str">
            <v>TRIAE_CS42_3AS_TGACv1_213209_AA0706010.1</v>
          </cell>
          <cell r="B27576" t="str">
            <v>expressed protein</v>
          </cell>
          <cell r="C27576" t="str">
            <v>unknown function</v>
          </cell>
          <cell r="D27576">
            <v>-1.2246275150000001</v>
          </cell>
          <cell r="E27576">
            <v>-1.8417266880000001</v>
          </cell>
          <cell r="F27576">
            <v>0</v>
          </cell>
          <cell r="G27576">
            <v>-1.051286425</v>
          </cell>
          <cell r="H27576">
            <v>0</v>
          </cell>
          <cell r="I27576">
            <v>0</v>
          </cell>
          <cell r="J27576">
            <v>0</v>
          </cell>
          <cell r="K27576">
            <v>0</v>
          </cell>
        </row>
        <row r="27577">
          <cell r="A27577" t="str">
            <v>TRIAE_CS42_3B_TGACv1_221012_AA0726980.1</v>
          </cell>
          <cell r="B27577" t="str">
            <v>expressed protein</v>
          </cell>
          <cell r="C27577" t="str">
            <v>unknown function</v>
          </cell>
          <cell r="D27577">
            <v>-1.2246275150000001</v>
          </cell>
          <cell r="E27577">
            <v>-1.8417266880000001</v>
          </cell>
          <cell r="F27577">
            <v>0</v>
          </cell>
          <cell r="G27577">
            <v>-1.051286425</v>
          </cell>
          <cell r="H27577">
            <v>0</v>
          </cell>
          <cell r="I27577">
            <v>0</v>
          </cell>
          <cell r="J27577">
            <v>0</v>
          </cell>
          <cell r="K27577">
            <v>0</v>
          </cell>
        </row>
        <row r="27578">
          <cell r="A27578" t="str">
            <v>TRIAE_CS42_3DS_TGACv1_273772_AA0933390.1</v>
          </cell>
          <cell r="B27578" t="str">
            <v>expressed protein</v>
          </cell>
          <cell r="C27578" t="str">
            <v>unknown function</v>
          </cell>
          <cell r="D27578">
            <v>-1.2246275150000001</v>
          </cell>
          <cell r="E27578">
            <v>-1.8417266880000001</v>
          </cell>
          <cell r="F27578">
            <v>0</v>
          </cell>
          <cell r="G27578">
            <v>-1.051286425</v>
          </cell>
          <cell r="H27578">
            <v>0</v>
          </cell>
          <cell r="I27578">
            <v>0</v>
          </cell>
          <cell r="J27578">
            <v>0</v>
          </cell>
          <cell r="K27578">
            <v>0</v>
          </cell>
        </row>
        <row r="27579">
          <cell r="A27579" t="str">
            <v>TRIAE_CS42_5AL_TGACv1_377780_AA1249450.1</v>
          </cell>
          <cell r="B27579" t="str">
            <v>expressed protein</v>
          </cell>
          <cell r="C27579" t="str">
            <v>unknown function</v>
          </cell>
          <cell r="D27579">
            <v>-1.224464537</v>
          </cell>
          <cell r="E27579">
            <v>-2.123375142</v>
          </cell>
          <cell r="F27579">
            <v>0</v>
          </cell>
          <cell r="G27579">
            <v>0</v>
          </cell>
          <cell r="H27579">
            <v>0</v>
          </cell>
          <cell r="I27579">
            <v>0</v>
          </cell>
          <cell r="J27579">
            <v>0</v>
          </cell>
          <cell r="K27579">
            <v>0</v>
          </cell>
        </row>
        <row r="27580">
          <cell r="A27580" t="str">
            <v>TRIAE_CS42_U_TGACv1_642568_AA2119770.1</v>
          </cell>
          <cell r="B27580" t="str">
            <v>expressed protein</v>
          </cell>
          <cell r="C27580" t="str">
            <v>unknown function</v>
          </cell>
          <cell r="D27580">
            <v>-1.2229352339999999</v>
          </cell>
          <cell r="E27580">
            <v>0</v>
          </cell>
          <cell r="F27580">
            <v>0</v>
          </cell>
          <cell r="G27580">
            <v>0</v>
          </cell>
          <cell r="H27580">
            <v>0</v>
          </cell>
          <cell r="I27580">
            <v>0</v>
          </cell>
          <cell r="J27580">
            <v>0</v>
          </cell>
          <cell r="K27580">
            <v>0</v>
          </cell>
        </row>
        <row r="27581">
          <cell r="A27581" t="str">
            <v>TRIAE_CS42_7AL_TGACv1_558446_AA1793480.1</v>
          </cell>
          <cell r="B27581" t="str">
            <v>transposon protein, putative, unclassified, expressed</v>
          </cell>
          <cell r="C27581" t="str">
            <v>unknown function</v>
          </cell>
          <cell r="D27581">
            <v>-1.1829259320000001</v>
          </cell>
          <cell r="E27581">
            <v>-2.226968619</v>
          </cell>
          <cell r="F27581">
            <v>0</v>
          </cell>
          <cell r="G27581">
            <v>-1.5482443829999999</v>
          </cell>
          <cell r="H27581">
            <v>0</v>
          </cell>
          <cell r="I27581">
            <v>0</v>
          </cell>
          <cell r="J27581">
            <v>0</v>
          </cell>
          <cell r="K27581">
            <v>0</v>
          </cell>
        </row>
        <row r="27582">
          <cell r="A27582" t="str">
            <v>TRIAE_CS42_4AL_TGACv1_288347_AA0945660.1</v>
          </cell>
          <cell r="B27582" t="str">
            <v>expressed protein</v>
          </cell>
          <cell r="C27582" t="str">
            <v>unknown function</v>
          </cell>
          <cell r="D27582">
            <v>-1.1821873730000001</v>
          </cell>
          <cell r="E27582">
            <v>0</v>
          </cell>
          <cell r="F27582">
            <v>0</v>
          </cell>
          <cell r="G27582">
            <v>0</v>
          </cell>
          <cell r="H27582">
            <v>0</v>
          </cell>
          <cell r="I27582">
            <v>0</v>
          </cell>
          <cell r="J27582">
            <v>0</v>
          </cell>
          <cell r="K27582">
            <v>0</v>
          </cell>
        </row>
        <row r="27583">
          <cell r="A27583" t="str">
            <v>TRIAE_CS42_7AL_TGACv1_560814_AA1802700.1</v>
          </cell>
          <cell r="B27583" t="str">
            <v>expressed protein</v>
          </cell>
          <cell r="C27583" t="str">
            <v>unknown function</v>
          </cell>
          <cell r="D27583">
            <v>-1.180673724</v>
          </cell>
          <cell r="E27583">
            <v>0</v>
          </cell>
          <cell r="F27583">
            <v>0</v>
          </cell>
          <cell r="G27583">
            <v>0</v>
          </cell>
          <cell r="H27583">
            <v>0</v>
          </cell>
          <cell r="I27583">
            <v>0</v>
          </cell>
          <cell r="J27583">
            <v>0</v>
          </cell>
          <cell r="K27583">
            <v>0</v>
          </cell>
        </row>
        <row r="27584">
          <cell r="A27584" t="str">
            <v>TRIAE_CS42_7AL_TGACv1_559423_AA1799570.1</v>
          </cell>
          <cell r="B27584" t="str">
            <v>GRF zinc finger family protein, expressed</v>
          </cell>
          <cell r="C27584" t="str">
            <v>unknown function</v>
          </cell>
          <cell r="D27584">
            <v>-1.180673724</v>
          </cell>
          <cell r="E27584">
            <v>0</v>
          </cell>
          <cell r="F27584">
            <v>0</v>
          </cell>
          <cell r="G27584">
            <v>0</v>
          </cell>
          <cell r="H27584">
            <v>0</v>
          </cell>
          <cell r="I27584">
            <v>0</v>
          </cell>
          <cell r="J27584">
            <v>0</v>
          </cell>
          <cell r="K27584">
            <v>0</v>
          </cell>
        </row>
        <row r="27585">
          <cell r="A27585" t="str">
            <v>TRIAE_CS42_6AL_TGACv1_472009_AA1516820.1</v>
          </cell>
          <cell r="B27585" t="str">
            <v>class E vacuolar protein-sorting machinery protein HSE1, putative, expressed</v>
          </cell>
          <cell r="C27585" t="str">
            <v>unknown function</v>
          </cell>
          <cell r="D27585">
            <v>-1.180659326</v>
          </cell>
          <cell r="E27585">
            <v>0</v>
          </cell>
          <cell r="F27585">
            <v>0</v>
          </cell>
          <cell r="G27585">
            <v>0</v>
          </cell>
          <cell r="H27585">
            <v>0</v>
          </cell>
          <cell r="I27585">
            <v>0</v>
          </cell>
          <cell r="J27585">
            <v>0</v>
          </cell>
          <cell r="K27585">
            <v>0</v>
          </cell>
        </row>
        <row r="27586">
          <cell r="A27586" t="str">
            <v>TRIAE_CS42_3DL_TGACv1_250334_AA0866360.1</v>
          </cell>
          <cell r="B27586" t="str">
            <v>retrotransposon protein, putative, unclassified, expressed</v>
          </cell>
          <cell r="C27586" t="str">
            <v>unknown function</v>
          </cell>
          <cell r="D27586">
            <v>-1.1527213780000001</v>
          </cell>
          <cell r="E27586">
            <v>-1.250042906</v>
          </cell>
          <cell r="F27586">
            <v>0</v>
          </cell>
          <cell r="G27586">
            <v>0</v>
          </cell>
          <cell r="H27586">
            <v>0</v>
          </cell>
          <cell r="I27586">
            <v>0</v>
          </cell>
          <cell r="J27586">
            <v>0</v>
          </cell>
          <cell r="K27586">
            <v>1.286741074</v>
          </cell>
        </row>
        <row r="27587">
          <cell r="A27587" t="str">
            <v>TRIAE_CS42_6DL_TGACv1_527683_AA1707390.1</v>
          </cell>
          <cell r="B27587" t="str">
            <v>expressed protein</v>
          </cell>
          <cell r="C27587" t="str">
            <v>unknown function</v>
          </cell>
          <cell r="D27587">
            <v>-1.1478264979999999</v>
          </cell>
          <cell r="E27587">
            <v>0</v>
          </cell>
          <cell r="F27587">
            <v>0</v>
          </cell>
          <cell r="G27587">
            <v>-2.1021331719999998</v>
          </cell>
          <cell r="H27587">
            <v>0</v>
          </cell>
          <cell r="I27587">
            <v>0</v>
          </cell>
          <cell r="J27587">
            <v>0</v>
          </cell>
          <cell r="K27587">
            <v>0</v>
          </cell>
        </row>
        <row r="27588">
          <cell r="A27588" t="str">
            <v>TRIAE_CS42_U_TGACv1_642425_AA2117390.1</v>
          </cell>
          <cell r="B27588" t="str">
            <v>expressed protein</v>
          </cell>
          <cell r="C27588" t="str">
            <v>unknown function</v>
          </cell>
          <cell r="D27588">
            <v>-1.1478264979999999</v>
          </cell>
          <cell r="E27588">
            <v>0</v>
          </cell>
          <cell r="F27588">
            <v>0</v>
          </cell>
          <cell r="G27588">
            <v>-2.1021331719999998</v>
          </cell>
          <cell r="H27588">
            <v>0</v>
          </cell>
          <cell r="I27588">
            <v>0</v>
          </cell>
          <cell r="J27588">
            <v>0</v>
          </cell>
          <cell r="K27588">
            <v>0</v>
          </cell>
        </row>
        <row r="27589">
          <cell r="A27589" t="str">
            <v>TRIAE_CS42_2AL_TGACv1_093760_AA0286270.1</v>
          </cell>
          <cell r="B27589" t="str">
            <v>expressed protein</v>
          </cell>
          <cell r="C27589" t="str">
            <v>unknown function</v>
          </cell>
          <cell r="D27589">
            <v>-1.1461961460000001</v>
          </cell>
          <cell r="E27589">
            <v>-1.812720723</v>
          </cell>
          <cell r="F27589">
            <v>0</v>
          </cell>
          <cell r="G27589">
            <v>0</v>
          </cell>
          <cell r="H27589">
            <v>0</v>
          </cell>
          <cell r="I27589">
            <v>0</v>
          </cell>
          <cell r="J27589">
            <v>0</v>
          </cell>
          <cell r="K27589">
            <v>0</v>
          </cell>
        </row>
        <row r="27590">
          <cell r="A27590" t="str">
            <v>TRIAE_CS42_U_TGACv1_641751_AA2103320.1</v>
          </cell>
          <cell r="B27590" t="str">
            <v>glutaredoxin 2, putative, expressed</v>
          </cell>
          <cell r="C27590" t="str">
            <v>unknown function</v>
          </cell>
          <cell r="D27590">
            <v>-1.1460183770000001</v>
          </cell>
          <cell r="E27590">
            <v>-1.700045198</v>
          </cell>
          <cell r="F27590">
            <v>0</v>
          </cell>
          <cell r="G27590">
            <v>0</v>
          </cell>
          <cell r="H27590">
            <v>0</v>
          </cell>
          <cell r="I27590">
            <v>0</v>
          </cell>
          <cell r="J27590">
            <v>0</v>
          </cell>
          <cell r="K27590">
            <v>0</v>
          </cell>
        </row>
        <row r="27591">
          <cell r="A27591" t="str">
            <v>TRIAE_CS42_6DL_TGACv1_528680_AA1715560.1</v>
          </cell>
          <cell r="B27591" t="str">
            <v>glutaredoxin 2, putative, expressed</v>
          </cell>
          <cell r="C27591" t="str">
            <v>unknown function</v>
          </cell>
          <cell r="D27591">
            <v>-1.1460183770000001</v>
          </cell>
          <cell r="E27591">
            <v>-1.586420505</v>
          </cell>
          <cell r="F27591">
            <v>0</v>
          </cell>
          <cell r="G27591">
            <v>0</v>
          </cell>
          <cell r="H27591">
            <v>0</v>
          </cell>
          <cell r="I27591">
            <v>0</v>
          </cell>
          <cell r="J27591">
            <v>0</v>
          </cell>
          <cell r="K27591">
            <v>0</v>
          </cell>
        </row>
        <row r="27592">
          <cell r="A27592" t="str">
            <v>TRIAE_CS42_6BL_TGACv1_501504_AA1618250.1</v>
          </cell>
          <cell r="B27592" t="str">
            <v>expressed protein</v>
          </cell>
          <cell r="C27592" t="str">
            <v>unknown function</v>
          </cell>
          <cell r="D27592">
            <v>-1.145395368</v>
          </cell>
          <cell r="E27592">
            <v>0</v>
          </cell>
          <cell r="F27592">
            <v>0</v>
          </cell>
          <cell r="G27592">
            <v>-2.1036843699999999</v>
          </cell>
          <cell r="H27592">
            <v>0</v>
          </cell>
          <cell r="I27592">
            <v>0</v>
          </cell>
          <cell r="J27592">
            <v>0</v>
          </cell>
          <cell r="K27592">
            <v>0</v>
          </cell>
        </row>
        <row r="27593">
          <cell r="A27593" t="str">
            <v>TRIAE_CS42_3B_TGACv1_223578_AA0784190.1</v>
          </cell>
          <cell r="B27593" t="str">
            <v>OsFBD13 - F-box and FBD domain containing protein, expressed</v>
          </cell>
          <cell r="C27593" t="str">
            <v>unknown function</v>
          </cell>
          <cell r="D27593">
            <v>-1.1431766160000001</v>
          </cell>
          <cell r="E27593">
            <v>0</v>
          </cell>
          <cell r="F27593">
            <v>0</v>
          </cell>
          <cell r="G27593">
            <v>-1.0082229380000001</v>
          </cell>
          <cell r="H27593">
            <v>0</v>
          </cell>
          <cell r="I27593">
            <v>0</v>
          </cell>
          <cell r="J27593">
            <v>0</v>
          </cell>
          <cell r="K27593">
            <v>0</v>
          </cell>
        </row>
        <row r="27594">
          <cell r="A27594" t="str">
            <v>TRIAE_CS42_3DS_TGACv1_273622_AA0932570.1</v>
          </cell>
          <cell r="B27594" t="str">
            <v>OsFBD13 - F-box and FBD domain containing protein, expressed</v>
          </cell>
          <cell r="C27594" t="str">
            <v>unknown function</v>
          </cell>
          <cell r="D27594">
            <v>-1.1431766160000001</v>
          </cell>
          <cell r="E27594">
            <v>0</v>
          </cell>
          <cell r="F27594">
            <v>0</v>
          </cell>
          <cell r="G27594">
            <v>-1.0082229380000001</v>
          </cell>
          <cell r="H27594">
            <v>0</v>
          </cell>
          <cell r="I27594">
            <v>0</v>
          </cell>
          <cell r="J27594">
            <v>0</v>
          </cell>
          <cell r="K27594">
            <v>0</v>
          </cell>
        </row>
        <row r="27595">
          <cell r="A27595" t="str">
            <v>TRIAE_CS42_4DL_TGACv1_342947_AA1125850.1</v>
          </cell>
          <cell r="B27595" t="str">
            <v>expressed protein</v>
          </cell>
          <cell r="C27595" t="str">
            <v>unknown function</v>
          </cell>
          <cell r="D27595">
            <v>-1.1427524710000001</v>
          </cell>
          <cell r="E27595">
            <v>0</v>
          </cell>
          <cell r="F27595">
            <v>0</v>
          </cell>
          <cell r="G27595">
            <v>0</v>
          </cell>
          <cell r="H27595">
            <v>0</v>
          </cell>
          <cell r="I27595">
            <v>1.371063076</v>
          </cell>
          <cell r="J27595">
            <v>0</v>
          </cell>
          <cell r="K27595">
            <v>0</v>
          </cell>
        </row>
        <row r="27596">
          <cell r="A27596" t="str">
            <v>TRIAE_CS42_3B_TGACv1_229482_AA0828760.1</v>
          </cell>
          <cell r="B27596" t="str">
            <v>OsFBX212 - F-box domain containing protein, expressed</v>
          </cell>
          <cell r="C27596" t="str">
            <v>unknown function</v>
          </cell>
          <cell r="D27596">
            <v>-1.138284592</v>
          </cell>
          <cell r="E27596">
            <v>-1.6329231559999999</v>
          </cell>
          <cell r="F27596">
            <v>0</v>
          </cell>
          <cell r="G27596">
            <v>0</v>
          </cell>
          <cell r="H27596">
            <v>0</v>
          </cell>
          <cell r="I27596">
            <v>0</v>
          </cell>
          <cell r="J27596">
            <v>0</v>
          </cell>
          <cell r="K27596">
            <v>0</v>
          </cell>
        </row>
        <row r="27597">
          <cell r="A27597" t="str">
            <v>TRIAE_CS42_1AL_TGACv1_000489_AA0013320.1</v>
          </cell>
          <cell r="B27597" t="str">
            <v>expressed protein</v>
          </cell>
          <cell r="C27597" t="str">
            <v>unknown function</v>
          </cell>
          <cell r="D27597">
            <v>-1.1350681419999999</v>
          </cell>
          <cell r="E27597">
            <v>-1.394684378</v>
          </cell>
          <cell r="F27597">
            <v>0</v>
          </cell>
          <cell r="G27597">
            <v>0</v>
          </cell>
          <cell r="H27597">
            <v>0</v>
          </cell>
          <cell r="I27597">
            <v>0</v>
          </cell>
          <cell r="J27597">
            <v>0</v>
          </cell>
          <cell r="K27597">
            <v>0</v>
          </cell>
        </row>
        <row r="27598">
          <cell r="A27598" t="str">
            <v>TRIAE_CS42_1BL_TGACv1_030994_AA0105320.1</v>
          </cell>
          <cell r="B27598" t="str">
            <v>expressed protein</v>
          </cell>
          <cell r="C27598" t="str">
            <v>unknown function</v>
          </cell>
          <cell r="D27598">
            <v>-1.1350681419999999</v>
          </cell>
          <cell r="E27598">
            <v>-1.394684378</v>
          </cell>
          <cell r="F27598">
            <v>0</v>
          </cell>
          <cell r="G27598">
            <v>0</v>
          </cell>
          <cell r="H27598">
            <v>0</v>
          </cell>
          <cell r="I27598">
            <v>0</v>
          </cell>
          <cell r="J27598">
            <v>0</v>
          </cell>
          <cell r="K27598">
            <v>0</v>
          </cell>
        </row>
        <row r="27599">
          <cell r="A27599" t="str">
            <v>TRIAE_CS42_6AL_TGACv1_471252_AA1505560.1</v>
          </cell>
          <cell r="B27599" t="str">
            <v>expressed protein</v>
          </cell>
          <cell r="C27599" t="str">
            <v>unknown function</v>
          </cell>
          <cell r="D27599">
            <v>-1.1315411339999999</v>
          </cell>
          <cell r="E27599">
            <v>0</v>
          </cell>
          <cell r="F27599">
            <v>1.428146696</v>
          </cell>
          <cell r="G27599">
            <v>1.1388817120000001</v>
          </cell>
          <cell r="H27599">
            <v>0</v>
          </cell>
          <cell r="I27599">
            <v>0</v>
          </cell>
          <cell r="J27599">
            <v>0</v>
          </cell>
          <cell r="K27599">
            <v>1.3094020669999999</v>
          </cell>
        </row>
        <row r="27600">
          <cell r="A27600" t="str">
            <v>TRIAE_CS42_6BL_TGACv1_501830_AA1620980.1</v>
          </cell>
          <cell r="B27600" t="str">
            <v>expressed protein</v>
          </cell>
          <cell r="C27600" t="str">
            <v>unknown function</v>
          </cell>
          <cell r="D27600">
            <v>-1.1315411339999999</v>
          </cell>
          <cell r="E27600">
            <v>0</v>
          </cell>
          <cell r="F27600">
            <v>1.428146696</v>
          </cell>
          <cell r="G27600">
            <v>1.1388817120000001</v>
          </cell>
          <cell r="H27600">
            <v>0</v>
          </cell>
          <cell r="I27600">
            <v>0</v>
          </cell>
          <cell r="J27600">
            <v>0</v>
          </cell>
          <cell r="K27600">
            <v>1.3094020669999999</v>
          </cell>
        </row>
        <row r="27601">
          <cell r="A27601" t="str">
            <v>TRIAE_CS42_6DL_TGACv1_527708_AA1707780.1</v>
          </cell>
          <cell r="B27601" t="str">
            <v>expressed protein</v>
          </cell>
          <cell r="C27601" t="str">
            <v>unknown function</v>
          </cell>
          <cell r="D27601">
            <v>-1.1315411339999999</v>
          </cell>
          <cell r="E27601">
            <v>0</v>
          </cell>
          <cell r="F27601">
            <v>1.428146696</v>
          </cell>
          <cell r="G27601">
            <v>1.1388817120000001</v>
          </cell>
          <cell r="H27601">
            <v>0</v>
          </cell>
          <cell r="I27601">
            <v>0</v>
          </cell>
          <cell r="J27601">
            <v>0</v>
          </cell>
          <cell r="K27601">
            <v>1.3094020669999999</v>
          </cell>
        </row>
        <row r="27602">
          <cell r="A27602" t="str">
            <v>TRIAE_CS42_6BL_TGACv1_500508_AA1605660.1</v>
          </cell>
          <cell r="B27602" t="str">
            <v>AMP-binding enzyme, putative, expressed</v>
          </cell>
          <cell r="C27602" t="str">
            <v>unknown function</v>
          </cell>
          <cell r="D27602">
            <v>-1.128981324</v>
          </cell>
          <cell r="E27602">
            <v>0</v>
          </cell>
          <cell r="F27602">
            <v>0</v>
          </cell>
          <cell r="G27602">
            <v>0</v>
          </cell>
          <cell r="H27602">
            <v>0</v>
          </cell>
          <cell r="I27602">
            <v>0</v>
          </cell>
          <cell r="J27602">
            <v>0</v>
          </cell>
          <cell r="K27602">
            <v>0</v>
          </cell>
        </row>
        <row r="27603">
          <cell r="A27603" t="str">
            <v>TRIAE_CS42_5AL_TGACv1_377334_AA1245980.1</v>
          </cell>
          <cell r="B27603" t="str">
            <v>expressed protein</v>
          </cell>
          <cell r="C27603" t="str">
            <v>unknown function</v>
          </cell>
          <cell r="D27603">
            <v>-1.1199695080000001</v>
          </cell>
          <cell r="E27603">
            <v>-2.3696659040000001</v>
          </cell>
          <cell r="F27603">
            <v>0</v>
          </cell>
          <cell r="G27603">
            <v>0</v>
          </cell>
          <cell r="H27603">
            <v>0</v>
          </cell>
          <cell r="I27603">
            <v>0</v>
          </cell>
          <cell r="J27603">
            <v>0</v>
          </cell>
          <cell r="K27603">
            <v>0</v>
          </cell>
        </row>
        <row r="27604">
          <cell r="A27604" t="str">
            <v>TRIAE_CS42_1DL_TGACv1_061970_AA0206650.1</v>
          </cell>
          <cell r="B27604" t="str">
            <v>expressed protein</v>
          </cell>
          <cell r="C27604" t="str">
            <v>unknown function</v>
          </cell>
          <cell r="D27604">
            <v>-1.1163037339999999</v>
          </cell>
          <cell r="E27604">
            <v>-1.3758783809999999</v>
          </cell>
          <cell r="F27604">
            <v>0</v>
          </cell>
          <cell r="G27604">
            <v>0</v>
          </cell>
          <cell r="H27604">
            <v>0</v>
          </cell>
          <cell r="I27604">
            <v>0</v>
          </cell>
          <cell r="J27604">
            <v>0</v>
          </cell>
          <cell r="K27604">
            <v>0</v>
          </cell>
        </row>
        <row r="27605">
          <cell r="A27605" t="str">
            <v>TRIAE_CS42_6BL_TGACv1_500915_AA1611680.1</v>
          </cell>
          <cell r="B27605" t="str">
            <v>expressed protein</v>
          </cell>
          <cell r="C27605" t="str">
            <v>unknown function</v>
          </cell>
          <cell r="D27605">
            <v>-1.11497343</v>
          </cell>
          <cell r="E27605">
            <v>-1.2295813120000001</v>
          </cell>
          <cell r="F27605">
            <v>0</v>
          </cell>
          <cell r="G27605">
            <v>0</v>
          </cell>
          <cell r="H27605">
            <v>0</v>
          </cell>
          <cell r="I27605">
            <v>0</v>
          </cell>
          <cell r="J27605">
            <v>0</v>
          </cell>
          <cell r="K27605">
            <v>0</v>
          </cell>
        </row>
        <row r="27606">
          <cell r="A27606" t="str">
            <v>TRIAE_CS42_4DS_TGACv1_362583_AA1180760.1</v>
          </cell>
          <cell r="B27606" t="str">
            <v>expressed protein</v>
          </cell>
          <cell r="C27606" t="str">
            <v>unknown function</v>
          </cell>
          <cell r="D27606">
            <v>-1.098811306</v>
          </cell>
          <cell r="E27606">
            <v>0</v>
          </cell>
          <cell r="F27606">
            <v>0</v>
          </cell>
          <cell r="G27606">
            <v>0</v>
          </cell>
          <cell r="H27606">
            <v>0</v>
          </cell>
          <cell r="I27606">
            <v>0</v>
          </cell>
          <cell r="J27606">
            <v>0</v>
          </cell>
          <cell r="K27606">
            <v>0</v>
          </cell>
        </row>
        <row r="27607">
          <cell r="A27607" t="str">
            <v>TRIAE_CS42_6DL_TGACv1_526452_AA1684030.1</v>
          </cell>
          <cell r="B27607" t="str">
            <v>AMP-binding domain containing protein, expressed</v>
          </cell>
          <cell r="C27607" t="str">
            <v>unknown function</v>
          </cell>
          <cell r="D27607">
            <v>-1.090158358</v>
          </cell>
          <cell r="E27607">
            <v>0</v>
          </cell>
          <cell r="F27607">
            <v>0</v>
          </cell>
          <cell r="G27607">
            <v>0</v>
          </cell>
          <cell r="H27607">
            <v>0</v>
          </cell>
          <cell r="I27607">
            <v>0</v>
          </cell>
          <cell r="J27607">
            <v>0</v>
          </cell>
          <cell r="K27607">
            <v>0</v>
          </cell>
        </row>
        <row r="27608">
          <cell r="A27608" t="str">
            <v>TRIAE_CS42_2AS_TGACv1_113869_AA0361700.1</v>
          </cell>
          <cell r="B27608" t="str">
            <v>expressed protein</v>
          </cell>
          <cell r="C27608" t="str">
            <v>unknown function</v>
          </cell>
          <cell r="D27608">
            <v>-1.0836468880000001</v>
          </cell>
          <cell r="E27608">
            <v>0</v>
          </cell>
          <cell r="F27608">
            <v>0</v>
          </cell>
          <cell r="G27608">
            <v>0</v>
          </cell>
          <cell r="H27608">
            <v>0</v>
          </cell>
          <cell r="I27608">
            <v>0</v>
          </cell>
          <cell r="J27608">
            <v>0</v>
          </cell>
          <cell r="K27608">
            <v>0</v>
          </cell>
        </row>
        <row r="27609">
          <cell r="A27609" t="str">
            <v>TRIAE_CS42_2BS_TGACv1_146689_AA0470800.1</v>
          </cell>
          <cell r="B27609" t="str">
            <v>expressed protein</v>
          </cell>
          <cell r="C27609" t="str">
            <v>unknown function</v>
          </cell>
          <cell r="D27609">
            <v>-1.0836468880000001</v>
          </cell>
          <cell r="E27609">
            <v>0</v>
          </cell>
          <cell r="F27609">
            <v>0</v>
          </cell>
          <cell r="G27609">
            <v>0</v>
          </cell>
          <cell r="H27609">
            <v>0</v>
          </cell>
          <cell r="I27609">
            <v>0</v>
          </cell>
          <cell r="J27609">
            <v>0</v>
          </cell>
          <cell r="K27609">
            <v>0</v>
          </cell>
        </row>
        <row r="27610">
          <cell r="A27610" t="str">
            <v>TRIAE_CS42_5BL_TGACv1_404482_AA1301570.1</v>
          </cell>
          <cell r="B27610" t="str">
            <v>expressed protein</v>
          </cell>
          <cell r="C27610" t="str">
            <v>unknown function</v>
          </cell>
          <cell r="D27610">
            <v>-1.080466878</v>
          </cell>
          <cell r="E27610">
            <v>0</v>
          </cell>
          <cell r="F27610">
            <v>0</v>
          </cell>
          <cell r="G27610">
            <v>-1.968617574</v>
          </cell>
          <cell r="H27610">
            <v>0</v>
          </cell>
          <cell r="I27610">
            <v>0</v>
          </cell>
          <cell r="J27610">
            <v>0</v>
          </cell>
          <cell r="K27610">
            <v>0</v>
          </cell>
        </row>
        <row r="27611">
          <cell r="A27611" t="str">
            <v>TRIAE_CS42_6AL_TGACv1_472409_AA1521830.1</v>
          </cell>
          <cell r="B27611" t="str">
            <v>oxidoreductase/ transition metal ion binding protein, putative, expressed</v>
          </cell>
          <cell r="C27611" t="str">
            <v>unknown function</v>
          </cell>
          <cell r="D27611">
            <v>-1.076294992</v>
          </cell>
          <cell r="E27611">
            <v>0</v>
          </cell>
          <cell r="F27611">
            <v>0</v>
          </cell>
          <cell r="G27611">
            <v>-2.439655492</v>
          </cell>
          <cell r="H27611">
            <v>0</v>
          </cell>
          <cell r="I27611">
            <v>0</v>
          </cell>
          <cell r="J27611">
            <v>0</v>
          </cell>
          <cell r="K27611">
            <v>0</v>
          </cell>
        </row>
        <row r="27612">
          <cell r="A27612" t="str">
            <v>TRIAE_CS42_6AL_TGACv1_472681_AA1524840.1</v>
          </cell>
          <cell r="B27612" t="str">
            <v>expressed protein</v>
          </cell>
          <cell r="C27612" t="str">
            <v>unknown function</v>
          </cell>
          <cell r="D27612">
            <v>-1.07626249</v>
          </cell>
          <cell r="E27612">
            <v>-3.0752624210000001</v>
          </cell>
          <cell r="F27612">
            <v>0</v>
          </cell>
          <cell r="G27612">
            <v>0</v>
          </cell>
          <cell r="H27612">
            <v>0</v>
          </cell>
          <cell r="I27612">
            <v>0</v>
          </cell>
          <cell r="J27612">
            <v>0</v>
          </cell>
          <cell r="K27612">
            <v>0</v>
          </cell>
        </row>
        <row r="27613">
          <cell r="A27613" t="str">
            <v>TRIAE_CS42_6BL_TGACv1_499376_AA1580470.1</v>
          </cell>
          <cell r="B27613" t="str">
            <v>expressed protein</v>
          </cell>
          <cell r="C27613" t="str">
            <v>unknown function</v>
          </cell>
          <cell r="D27613">
            <v>-1.07626249</v>
          </cell>
          <cell r="E27613">
            <v>-3.0752624210000001</v>
          </cell>
          <cell r="F27613">
            <v>0</v>
          </cell>
          <cell r="G27613">
            <v>0</v>
          </cell>
          <cell r="H27613">
            <v>0</v>
          </cell>
          <cell r="I27613">
            <v>0</v>
          </cell>
          <cell r="J27613">
            <v>0</v>
          </cell>
          <cell r="K27613">
            <v>0</v>
          </cell>
        </row>
        <row r="27614">
          <cell r="A27614" t="str">
            <v>TRIAE_CS42_5DS_TGACv1_456696_AA1476370.1</v>
          </cell>
          <cell r="B27614" t="str">
            <v>expressed protein</v>
          </cell>
          <cell r="C27614" t="str">
            <v>unknown function</v>
          </cell>
          <cell r="D27614">
            <v>-1.074432345</v>
          </cell>
          <cell r="E27614">
            <v>0</v>
          </cell>
          <cell r="F27614">
            <v>0</v>
          </cell>
          <cell r="G27614">
            <v>0</v>
          </cell>
          <cell r="H27614">
            <v>0</v>
          </cell>
          <cell r="I27614">
            <v>0</v>
          </cell>
          <cell r="J27614">
            <v>0</v>
          </cell>
          <cell r="K27614">
            <v>0</v>
          </cell>
        </row>
        <row r="27615">
          <cell r="A27615" t="str">
            <v>TRIAE_CS42_6AS_TGACv1_485957_AA1554710.1</v>
          </cell>
          <cell r="B27615" t="str">
            <v>EMB1303, putative, expressed</v>
          </cell>
          <cell r="C27615" t="str">
            <v>unknown function</v>
          </cell>
          <cell r="D27615">
            <v>-1.066771736</v>
          </cell>
          <cell r="E27615">
            <v>-2.394522093</v>
          </cell>
          <cell r="F27615">
            <v>0</v>
          </cell>
          <cell r="G27615">
            <v>0</v>
          </cell>
          <cell r="H27615">
            <v>0</v>
          </cell>
          <cell r="I27615">
            <v>0</v>
          </cell>
          <cell r="J27615">
            <v>0</v>
          </cell>
          <cell r="K27615">
            <v>0</v>
          </cell>
        </row>
        <row r="27616">
          <cell r="A27616" t="str">
            <v>TRIAE_CS42_6BS_TGACv1_513275_AA1636870.1</v>
          </cell>
          <cell r="B27616" t="str">
            <v>EMB1303, putative, expressed</v>
          </cell>
          <cell r="C27616" t="str">
            <v>unknown function</v>
          </cell>
          <cell r="D27616">
            <v>-1.066771736</v>
          </cell>
          <cell r="E27616">
            <v>-2.394522093</v>
          </cell>
          <cell r="F27616">
            <v>0</v>
          </cell>
          <cell r="G27616">
            <v>0</v>
          </cell>
          <cell r="H27616">
            <v>0</v>
          </cell>
          <cell r="I27616">
            <v>0</v>
          </cell>
          <cell r="J27616">
            <v>0</v>
          </cell>
          <cell r="K27616">
            <v>0</v>
          </cell>
        </row>
        <row r="27617">
          <cell r="A27617" t="str">
            <v>TRIAE_CS42_6DS_TGACv1_542600_AA1725030.1</v>
          </cell>
          <cell r="B27617" t="str">
            <v>EMB1303, putative, expressed</v>
          </cell>
          <cell r="C27617" t="str">
            <v>unknown function</v>
          </cell>
          <cell r="D27617">
            <v>-1.066771736</v>
          </cell>
          <cell r="E27617">
            <v>-2.394522093</v>
          </cell>
          <cell r="F27617">
            <v>0</v>
          </cell>
          <cell r="G27617">
            <v>0</v>
          </cell>
          <cell r="H27617">
            <v>0</v>
          </cell>
          <cell r="I27617">
            <v>0</v>
          </cell>
          <cell r="J27617">
            <v>0</v>
          </cell>
          <cell r="K27617">
            <v>0</v>
          </cell>
        </row>
        <row r="27618">
          <cell r="A27618" t="str">
            <v>TRIAE_CS42_5AL_TGACv1_375076_AA1215590.1</v>
          </cell>
          <cell r="B27618" t="str">
            <v>transposon protein, putative, CACTA, En/Spm sub-class, expressed</v>
          </cell>
          <cell r="C27618" t="str">
            <v>unknown function</v>
          </cell>
          <cell r="D27618">
            <v>-1.0611484120000001</v>
          </cell>
          <cell r="E27618">
            <v>0</v>
          </cell>
          <cell r="F27618">
            <v>0</v>
          </cell>
          <cell r="G27618">
            <v>-1.6920907380000001</v>
          </cell>
          <cell r="H27618">
            <v>0</v>
          </cell>
          <cell r="I27618">
            <v>0</v>
          </cell>
          <cell r="J27618">
            <v>0</v>
          </cell>
          <cell r="K27618">
            <v>0</v>
          </cell>
        </row>
        <row r="27619">
          <cell r="A27619" t="str">
            <v>TRIAE_CS42_2AS_TGACv1_114832_AA0369630.1</v>
          </cell>
          <cell r="B27619" t="str">
            <v>expressed protein</v>
          </cell>
          <cell r="C27619" t="str">
            <v>unknown function</v>
          </cell>
          <cell r="D27619">
            <v>-1.057112423</v>
          </cell>
          <cell r="E27619">
            <v>-1.413755608</v>
          </cell>
          <cell r="F27619">
            <v>0</v>
          </cell>
          <cell r="G27619">
            <v>-1.0046585589999999</v>
          </cell>
          <cell r="H27619">
            <v>0</v>
          </cell>
          <cell r="I27619">
            <v>0</v>
          </cell>
          <cell r="J27619">
            <v>0</v>
          </cell>
          <cell r="K27619">
            <v>0</v>
          </cell>
        </row>
        <row r="27620">
          <cell r="A27620" t="str">
            <v>TRIAE_CS42_2BL_TGACv1_129310_AA0377820.1</v>
          </cell>
          <cell r="B27620" t="str">
            <v>expressed protein</v>
          </cell>
          <cell r="C27620" t="str">
            <v>unknown function</v>
          </cell>
          <cell r="D27620">
            <v>-1.0561598130000001</v>
          </cell>
          <cell r="E27620">
            <v>-1.812720723</v>
          </cell>
          <cell r="F27620">
            <v>0</v>
          </cell>
          <cell r="G27620">
            <v>0</v>
          </cell>
          <cell r="H27620">
            <v>0</v>
          </cell>
          <cell r="I27620">
            <v>0</v>
          </cell>
          <cell r="J27620">
            <v>0</v>
          </cell>
          <cell r="K27620">
            <v>0</v>
          </cell>
        </row>
        <row r="27621">
          <cell r="A27621" t="str">
            <v>TRIAE_CS42_2DL_TGACv1_159753_AA0542340.1</v>
          </cell>
          <cell r="B27621" t="str">
            <v>expressed protein</v>
          </cell>
          <cell r="C27621" t="str">
            <v>unknown function</v>
          </cell>
          <cell r="D27621">
            <v>-1.0561598130000001</v>
          </cell>
          <cell r="E27621">
            <v>-1.812720723</v>
          </cell>
          <cell r="F27621">
            <v>0</v>
          </cell>
          <cell r="G27621">
            <v>0</v>
          </cell>
          <cell r="H27621">
            <v>0</v>
          </cell>
          <cell r="I27621">
            <v>0</v>
          </cell>
          <cell r="J27621">
            <v>0</v>
          </cell>
          <cell r="K27621">
            <v>0</v>
          </cell>
        </row>
        <row r="27622">
          <cell r="A27622" t="str">
            <v>TRIAE_CS42_5AL_TGACv1_376253_AA1234550.1</v>
          </cell>
          <cell r="B27622" t="str">
            <v>expressed protein</v>
          </cell>
          <cell r="C27622" t="str">
            <v>unknown function</v>
          </cell>
          <cell r="D27622">
            <v>-1.0544854779999999</v>
          </cell>
          <cell r="E27622">
            <v>0</v>
          </cell>
          <cell r="F27622">
            <v>0</v>
          </cell>
          <cell r="G27622">
            <v>0</v>
          </cell>
          <cell r="H27622">
            <v>0</v>
          </cell>
          <cell r="I27622">
            <v>0</v>
          </cell>
          <cell r="J27622">
            <v>0</v>
          </cell>
          <cell r="K27622">
            <v>0</v>
          </cell>
        </row>
        <row r="27623">
          <cell r="A27623" t="str">
            <v>TRIAE_CS42_7AL_TGACv1_556574_AA1765990.1</v>
          </cell>
          <cell r="B27623" t="str">
            <v>expressed protein</v>
          </cell>
          <cell r="C27623" t="str">
            <v>unknown function</v>
          </cell>
          <cell r="D27623">
            <v>-1.0470866270000001</v>
          </cell>
          <cell r="E27623">
            <v>-1.5071076400000001</v>
          </cell>
          <cell r="F27623">
            <v>0</v>
          </cell>
          <cell r="G27623">
            <v>-1.152545859</v>
          </cell>
          <cell r="H27623">
            <v>0</v>
          </cell>
          <cell r="I27623">
            <v>0</v>
          </cell>
          <cell r="J27623">
            <v>0</v>
          </cell>
          <cell r="K27623">
            <v>0</v>
          </cell>
        </row>
        <row r="27624">
          <cell r="A27624" t="str">
            <v>TRIAE_CS42_7DL_TGACv1_602888_AA1971220.1</v>
          </cell>
          <cell r="B27624" t="str">
            <v>expressed protein</v>
          </cell>
          <cell r="C27624" t="str">
            <v>unknown function</v>
          </cell>
          <cell r="D27624">
            <v>-1.0470866270000001</v>
          </cell>
          <cell r="E27624">
            <v>-1.5071076400000001</v>
          </cell>
          <cell r="F27624">
            <v>0</v>
          </cell>
          <cell r="G27624">
            <v>-1.152545859</v>
          </cell>
          <cell r="H27624">
            <v>0</v>
          </cell>
          <cell r="I27624">
            <v>0</v>
          </cell>
          <cell r="J27624">
            <v>0</v>
          </cell>
          <cell r="K27624">
            <v>0</v>
          </cell>
        </row>
        <row r="27625">
          <cell r="A27625" t="str">
            <v>TRIAE_CS42_1DL_TGACv1_061454_AA0195770.1</v>
          </cell>
          <cell r="B27625" t="str">
            <v>expressed protein</v>
          </cell>
          <cell r="C27625" t="str">
            <v>unknown function</v>
          </cell>
          <cell r="D27625">
            <v>-1.0374617660000001</v>
          </cell>
          <cell r="E27625">
            <v>0</v>
          </cell>
          <cell r="F27625">
            <v>0</v>
          </cell>
          <cell r="G27625">
            <v>0</v>
          </cell>
          <cell r="H27625">
            <v>0</v>
          </cell>
          <cell r="I27625">
            <v>0</v>
          </cell>
          <cell r="J27625">
            <v>0</v>
          </cell>
          <cell r="K27625">
            <v>0</v>
          </cell>
        </row>
        <row r="27626">
          <cell r="A27626" t="str">
            <v>TRIAE_CS42_6AS_TGACv1_486054_AA1555980.1</v>
          </cell>
          <cell r="B27626" t="str">
            <v>transposon protein, putative, Pong sub-class, expressed</v>
          </cell>
          <cell r="C27626" t="str">
            <v>unknown function</v>
          </cell>
          <cell r="D27626">
            <v>-1.0358487860000001</v>
          </cell>
          <cell r="E27626">
            <v>-1.478692769</v>
          </cell>
          <cell r="F27626">
            <v>0</v>
          </cell>
          <cell r="G27626">
            <v>0</v>
          </cell>
          <cell r="H27626">
            <v>0</v>
          </cell>
          <cell r="I27626">
            <v>0</v>
          </cell>
          <cell r="J27626">
            <v>0</v>
          </cell>
          <cell r="K27626">
            <v>0</v>
          </cell>
        </row>
        <row r="27627">
          <cell r="A27627" t="str">
            <v>TRIAE_CS42_6AS_TGACv1_485756_AA1551300.1</v>
          </cell>
          <cell r="B27627" t="str">
            <v>expressed protein</v>
          </cell>
          <cell r="C27627" t="str">
            <v>unknown function</v>
          </cell>
          <cell r="D27627">
            <v>-1.034919846</v>
          </cell>
          <cell r="E27627">
            <v>-1.944918352</v>
          </cell>
          <cell r="F27627">
            <v>-1.0478226390000001</v>
          </cell>
          <cell r="G27627">
            <v>0</v>
          </cell>
          <cell r="H27627">
            <v>0</v>
          </cell>
          <cell r="I27627">
            <v>0</v>
          </cell>
          <cell r="J27627">
            <v>0</v>
          </cell>
          <cell r="K27627">
            <v>0</v>
          </cell>
        </row>
        <row r="27628">
          <cell r="A27628" t="str">
            <v>TRIAE_CS42_7BL_TGACv1_578426_AA1894560.1</v>
          </cell>
          <cell r="B27628" t="str">
            <v>expressed protein</v>
          </cell>
          <cell r="C27628" t="str">
            <v>unknown function</v>
          </cell>
          <cell r="D27628">
            <v>-1.0341906139999999</v>
          </cell>
          <cell r="E27628">
            <v>0</v>
          </cell>
          <cell r="F27628">
            <v>0</v>
          </cell>
          <cell r="G27628">
            <v>0</v>
          </cell>
          <cell r="H27628">
            <v>0</v>
          </cell>
          <cell r="I27628">
            <v>0</v>
          </cell>
          <cell r="J27628">
            <v>0</v>
          </cell>
          <cell r="K27628">
            <v>0</v>
          </cell>
        </row>
        <row r="27629">
          <cell r="A27629" t="str">
            <v>TRIAE_CS42_7DL_TGACv1_602696_AA1965520.1</v>
          </cell>
          <cell r="B27629" t="str">
            <v>expressed protein</v>
          </cell>
          <cell r="C27629" t="str">
            <v>unknown function</v>
          </cell>
          <cell r="D27629">
            <v>-1.0341906139999999</v>
          </cell>
          <cell r="E27629">
            <v>0</v>
          </cell>
          <cell r="F27629">
            <v>0</v>
          </cell>
          <cell r="G27629">
            <v>0</v>
          </cell>
          <cell r="H27629">
            <v>0</v>
          </cell>
          <cell r="I27629">
            <v>0</v>
          </cell>
          <cell r="J27629">
            <v>0</v>
          </cell>
          <cell r="K27629">
            <v>0</v>
          </cell>
        </row>
        <row r="27630">
          <cell r="A27630" t="str">
            <v>TRIAE_CS42_U_TGACv1_641754_AA2103440.1</v>
          </cell>
          <cell r="B27630" t="str">
            <v>expressed protein</v>
          </cell>
          <cell r="C27630" t="str">
            <v>unknown function</v>
          </cell>
          <cell r="D27630">
            <v>-1.0341906139999999</v>
          </cell>
          <cell r="E27630">
            <v>0</v>
          </cell>
          <cell r="F27630">
            <v>0</v>
          </cell>
          <cell r="G27630">
            <v>0</v>
          </cell>
          <cell r="H27630">
            <v>0</v>
          </cell>
          <cell r="I27630">
            <v>0</v>
          </cell>
          <cell r="J27630">
            <v>0</v>
          </cell>
          <cell r="K27630">
            <v>0</v>
          </cell>
        </row>
        <row r="27631">
          <cell r="A27631" t="str">
            <v>TRIAE_CS42_2AL_TGACv1_093438_AA0280090.1</v>
          </cell>
          <cell r="B27631" t="str">
            <v>expressed protein</v>
          </cell>
          <cell r="C27631" t="str">
            <v>unknown function</v>
          </cell>
          <cell r="D27631">
            <v>-1.0250499019999999</v>
          </cell>
          <cell r="E27631">
            <v>0</v>
          </cell>
          <cell r="F27631">
            <v>0</v>
          </cell>
          <cell r="G27631">
            <v>0</v>
          </cell>
          <cell r="H27631">
            <v>0</v>
          </cell>
          <cell r="I27631">
            <v>0</v>
          </cell>
          <cell r="J27631">
            <v>0</v>
          </cell>
          <cell r="K27631">
            <v>0</v>
          </cell>
        </row>
        <row r="27632">
          <cell r="A27632" t="str">
            <v>TRIAE_CS42_2DS_TGACv1_178392_AA0594920.1</v>
          </cell>
          <cell r="B27632" t="str">
            <v>expressed protein</v>
          </cell>
          <cell r="C27632" t="str">
            <v>unknown function</v>
          </cell>
          <cell r="D27632">
            <v>-1.023109289</v>
          </cell>
          <cell r="E27632">
            <v>-1.387467971</v>
          </cell>
          <cell r="F27632">
            <v>0</v>
          </cell>
          <cell r="G27632">
            <v>-1.008034723</v>
          </cell>
          <cell r="H27632">
            <v>0</v>
          </cell>
          <cell r="I27632">
            <v>0</v>
          </cell>
          <cell r="J27632">
            <v>0</v>
          </cell>
          <cell r="K27632">
            <v>0</v>
          </cell>
        </row>
        <row r="27633">
          <cell r="A27633" t="str">
            <v>TRIAE_CS42_1DL_TGACv1_064460_AA0234590.1</v>
          </cell>
          <cell r="C27633" t="str">
            <v>unknown function</v>
          </cell>
          <cell r="D27633">
            <v>-1.005146919</v>
          </cell>
          <cell r="E27633">
            <v>-1.658338106</v>
          </cell>
          <cell r="F27633">
            <v>0</v>
          </cell>
          <cell r="G27633">
            <v>-2.0339368040000001</v>
          </cell>
          <cell r="H27633">
            <v>0</v>
          </cell>
          <cell r="I27633">
            <v>0</v>
          </cell>
          <cell r="J27633">
            <v>0</v>
          </cell>
          <cell r="K27633">
            <v>0</v>
          </cell>
        </row>
        <row r="27634">
          <cell r="A27634" t="str">
            <v>TRIAE_CS42_4AS_TGACv1_308506_AA1028320.2</v>
          </cell>
          <cell r="B27634" t="str">
            <v>expressed protein</v>
          </cell>
          <cell r="C27634" t="str">
            <v>unknown function</v>
          </cell>
          <cell r="D27634">
            <v>1.003237462</v>
          </cell>
          <cell r="E27634">
            <v>0</v>
          </cell>
          <cell r="F27634">
            <v>0</v>
          </cell>
          <cell r="G27634">
            <v>0</v>
          </cell>
          <cell r="H27634">
            <v>0</v>
          </cell>
          <cell r="I27634">
            <v>0</v>
          </cell>
          <cell r="J27634">
            <v>0</v>
          </cell>
          <cell r="K27634">
            <v>0</v>
          </cell>
        </row>
        <row r="27635">
          <cell r="A27635" t="str">
            <v>TRIAE_CS42_7DS_TGACv1_623918_AA2057400.1</v>
          </cell>
          <cell r="B27635" t="str">
            <v>retrotransposon protein, putative, unclassified, expressed</v>
          </cell>
          <cell r="C27635" t="str">
            <v>unknown function</v>
          </cell>
          <cell r="D27635">
            <v>1.0143539580000001</v>
          </cell>
          <cell r="E27635">
            <v>1.093537832</v>
          </cell>
          <cell r="F27635">
            <v>0</v>
          </cell>
          <cell r="G27635">
            <v>0</v>
          </cell>
          <cell r="H27635">
            <v>0</v>
          </cell>
          <cell r="I27635">
            <v>0</v>
          </cell>
          <cell r="J27635">
            <v>0</v>
          </cell>
          <cell r="K27635">
            <v>0</v>
          </cell>
        </row>
        <row r="27636">
          <cell r="A27636" t="str">
            <v>TRIAE_CS42_7BL_TGACv1_577034_AA1863490.1</v>
          </cell>
          <cell r="B27636" t="str">
            <v>expressed protein</v>
          </cell>
          <cell r="C27636" t="str">
            <v>unknown function</v>
          </cell>
          <cell r="D27636">
            <v>1.028905985</v>
          </cell>
          <cell r="E27636">
            <v>0</v>
          </cell>
          <cell r="F27636">
            <v>0</v>
          </cell>
          <cell r="G27636">
            <v>0</v>
          </cell>
          <cell r="H27636">
            <v>0</v>
          </cell>
          <cell r="I27636">
            <v>0</v>
          </cell>
          <cell r="J27636">
            <v>0</v>
          </cell>
          <cell r="K27636">
            <v>0</v>
          </cell>
        </row>
        <row r="27637">
          <cell r="A27637" t="str">
            <v>TRIAE_CS42_7DL_TGACv1_602548_AA1960270.1</v>
          </cell>
          <cell r="B27637" t="str">
            <v>expressed protein</v>
          </cell>
          <cell r="C27637" t="str">
            <v>unknown function</v>
          </cell>
          <cell r="D27637">
            <v>1.028905985</v>
          </cell>
          <cell r="E27637">
            <v>0</v>
          </cell>
          <cell r="F27637">
            <v>0</v>
          </cell>
          <cell r="G27637">
            <v>0</v>
          </cell>
          <cell r="H27637">
            <v>0</v>
          </cell>
          <cell r="I27637">
            <v>0</v>
          </cell>
          <cell r="J27637">
            <v>0</v>
          </cell>
          <cell r="K27637">
            <v>0</v>
          </cell>
        </row>
        <row r="27638">
          <cell r="A27638" t="str">
            <v>TRIAE_CS42_3B_TGACv1_221850_AA0751680.1</v>
          </cell>
          <cell r="C27638" t="str">
            <v>unknown function</v>
          </cell>
          <cell r="D27638">
            <v>1.0311645570000001</v>
          </cell>
          <cell r="E27638">
            <v>0</v>
          </cell>
          <cell r="F27638">
            <v>0</v>
          </cell>
          <cell r="G27638">
            <v>0</v>
          </cell>
          <cell r="H27638">
            <v>0</v>
          </cell>
          <cell r="I27638">
            <v>0</v>
          </cell>
          <cell r="J27638">
            <v>0</v>
          </cell>
          <cell r="K27638">
            <v>0</v>
          </cell>
        </row>
        <row r="27639">
          <cell r="A27639" t="str">
            <v>TRIAE_CS42_2BL_TGACv1_129315_AA0378090.4</v>
          </cell>
          <cell r="B27639" t="str">
            <v>expressed protein</v>
          </cell>
          <cell r="C27639" t="str">
            <v>unknown function</v>
          </cell>
          <cell r="D27639">
            <v>1.048798407</v>
          </cell>
          <cell r="E27639">
            <v>0</v>
          </cell>
          <cell r="F27639">
            <v>0</v>
          </cell>
          <cell r="G27639">
            <v>0</v>
          </cell>
          <cell r="H27639">
            <v>0</v>
          </cell>
          <cell r="I27639">
            <v>0</v>
          </cell>
          <cell r="J27639">
            <v>0</v>
          </cell>
          <cell r="K27639">
            <v>0</v>
          </cell>
        </row>
        <row r="27640">
          <cell r="A27640" t="str">
            <v>TRIAE_CS42_2DL_TGACv1_158152_AA0510620.1</v>
          </cell>
          <cell r="B27640" t="str">
            <v>expressed protein</v>
          </cell>
          <cell r="C27640" t="str">
            <v>unknown function</v>
          </cell>
          <cell r="D27640">
            <v>1.05318957</v>
          </cell>
          <cell r="E27640">
            <v>0</v>
          </cell>
          <cell r="F27640">
            <v>0</v>
          </cell>
          <cell r="G27640">
            <v>0</v>
          </cell>
          <cell r="H27640">
            <v>0</v>
          </cell>
          <cell r="I27640">
            <v>0</v>
          </cell>
          <cell r="J27640">
            <v>0</v>
          </cell>
          <cell r="K27640">
            <v>0</v>
          </cell>
        </row>
        <row r="27641">
          <cell r="A27641" t="str">
            <v>TRIAE_CS42_5AS_TGACv1_392870_AA1265650.1</v>
          </cell>
          <cell r="B27641" t="str">
            <v>expressed protein</v>
          </cell>
          <cell r="C27641" t="str">
            <v>unknown function</v>
          </cell>
          <cell r="D27641">
            <v>1.0608612589999999</v>
          </cell>
          <cell r="E27641">
            <v>4.1052681079999997</v>
          </cell>
          <cell r="F27641">
            <v>2.1011250800000001</v>
          </cell>
          <cell r="G27641">
            <v>2.4035538179999998</v>
          </cell>
          <cell r="H27641">
            <v>0</v>
          </cell>
          <cell r="I27641">
            <v>0</v>
          </cell>
          <cell r="J27641">
            <v>0</v>
          </cell>
          <cell r="K27641">
            <v>1.023987784</v>
          </cell>
        </row>
        <row r="27642">
          <cell r="A27642" t="str">
            <v>TRIAE_CS42_1AL_TGACv1_000192_AA0005780.1</v>
          </cell>
          <cell r="B27642" t="str">
            <v>expressed protein</v>
          </cell>
          <cell r="C27642" t="str">
            <v>unknown function</v>
          </cell>
          <cell r="D27642">
            <v>1.0637687410000001</v>
          </cell>
          <cell r="E27642">
            <v>0</v>
          </cell>
          <cell r="F27642">
            <v>0</v>
          </cell>
          <cell r="G27642">
            <v>-2.8434068350000001</v>
          </cell>
          <cell r="H27642">
            <v>0</v>
          </cell>
          <cell r="I27642">
            <v>0</v>
          </cell>
          <cell r="J27642">
            <v>0</v>
          </cell>
          <cell r="K27642">
            <v>-1.1269866690000001</v>
          </cell>
        </row>
        <row r="27643">
          <cell r="A27643" t="str">
            <v>TRIAE_CS42_6BL_TGACv1_502085_AA1622980.1</v>
          </cell>
          <cell r="B27643" t="str">
            <v>expressed protein</v>
          </cell>
          <cell r="C27643" t="str">
            <v>unknown function</v>
          </cell>
          <cell r="D27643">
            <v>1.067314578</v>
          </cell>
          <cell r="E27643">
            <v>1.048136956</v>
          </cell>
          <cell r="F27643">
            <v>0</v>
          </cell>
          <cell r="G27643">
            <v>0</v>
          </cell>
          <cell r="H27643">
            <v>0</v>
          </cell>
          <cell r="I27643">
            <v>0</v>
          </cell>
          <cell r="J27643">
            <v>0</v>
          </cell>
          <cell r="K27643">
            <v>0</v>
          </cell>
        </row>
        <row r="27644">
          <cell r="A27644" t="str">
            <v>TRIAE_CS42_1BL_TGACv1_030262_AA0084300.1</v>
          </cell>
          <cell r="B27644" t="str">
            <v>expressed protein</v>
          </cell>
          <cell r="C27644" t="str">
            <v>unknown function</v>
          </cell>
          <cell r="D27644">
            <v>1.0748017560000001</v>
          </cell>
          <cell r="E27644">
            <v>0</v>
          </cell>
          <cell r="F27644">
            <v>0</v>
          </cell>
          <cell r="G27644">
            <v>-2.9063035890000002</v>
          </cell>
          <cell r="H27644">
            <v>0</v>
          </cell>
          <cell r="I27644">
            <v>0</v>
          </cell>
          <cell r="J27644">
            <v>0</v>
          </cell>
          <cell r="K27644">
            <v>-1.169259217</v>
          </cell>
        </row>
        <row r="27645">
          <cell r="A27645" t="str">
            <v>TRIAE_CS42_1DL_TGACv1_061755_AA0202900.2</v>
          </cell>
          <cell r="B27645" t="str">
            <v>expressed protein</v>
          </cell>
          <cell r="C27645" t="str">
            <v>unknown function</v>
          </cell>
          <cell r="D27645">
            <v>1.0748017560000001</v>
          </cell>
          <cell r="E27645">
            <v>0</v>
          </cell>
          <cell r="F27645">
            <v>0</v>
          </cell>
          <cell r="G27645">
            <v>0</v>
          </cell>
          <cell r="H27645">
            <v>0</v>
          </cell>
          <cell r="I27645">
            <v>0</v>
          </cell>
          <cell r="J27645">
            <v>0</v>
          </cell>
          <cell r="K27645">
            <v>-1.169259217</v>
          </cell>
        </row>
        <row r="27646">
          <cell r="A27646" t="str">
            <v>TRIAE_CS42_7BS_TGACv1_592500_AA1939280.1</v>
          </cell>
          <cell r="B27646" t="str">
            <v>DUF1645 domain containing protein, putative, expressed</v>
          </cell>
          <cell r="C27646" t="str">
            <v>unknown function</v>
          </cell>
          <cell r="D27646">
            <v>1.079890317</v>
          </cell>
          <cell r="E27646">
            <v>0</v>
          </cell>
          <cell r="F27646">
            <v>0</v>
          </cell>
          <cell r="G27646">
            <v>-2.080530413</v>
          </cell>
          <cell r="H27646">
            <v>0</v>
          </cell>
          <cell r="I27646">
            <v>0</v>
          </cell>
          <cell r="J27646">
            <v>0</v>
          </cell>
          <cell r="K27646">
            <v>0</v>
          </cell>
        </row>
        <row r="27647">
          <cell r="A27647" t="str">
            <v>TRIAE_CS42_7AL_TGACv1_557800_AA1786290.1</v>
          </cell>
          <cell r="B27647" t="str">
            <v>expressed protein</v>
          </cell>
          <cell r="C27647" t="str">
            <v>unknown function</v>
          </cell>
          <cell r="D27647">
            <v>1.0870103760000001</v>
          </cell>
          <cell r="E27647">
            <v>0</v>
          </cell>
          <cell r="F27647">
            <v>0</v>
          </cell>
          <cell r="G27647">
            <v>0</v>
          </cell>
          <cell r="H27647">
            <v>0</v>
          </cell>
          <cell r="I27647">
            <v>0</v>
          </cell>
          <cell r="J27647">
            <v>0</v>
          </cell>
          <cell r="K27647">
            <v>0</v>
          </cell>
        </row>
        <row r="27648">
          <cell r="A27648" t="str">
            <v>TRIAE_CS42_7BL_TGACv1_576926_AA1860190.1</v>
          </cell>
          <cell r="B27648" t="str">
            <v>expressed protein</v>
          </cell>
          <cell r="C27648" t="str">
            <v>unknown function</v>
          </cell>
          <cell r="D27648">
            <v>1.0870103760000001</v>
          </cell>
          <cell r="E27648">
            <v>0</v>
          </cell>
          <cell r="F27648">
            <v>0</v>
          </cell>
          <cell r="G27648">
            <v>0</v>
          </cell>
          <cell r="H27648">
            <v>0</v>
          </cell>
          <cell r="I27648">
            <v>0</v>
          </cell>
          <cell r="J27648">
            <v>0</v>
          </cell>
          <cell r="K27648">
            <v>0</v>
          </cell>
        </row>
        <row r="27649">
          <cell r="A27649" t="str">
            <v>TRIAE_CS42_2AL_TGACv1_093357_AA0278370.1</v>
          </cell>
          <cell r="B27649" t="str">
            <v>expressed protein</v>
          </cell>
          <cell r="C27649" t="str">
            <v>unknown function</v>
          </cell>
          <cell r="D27649">
            <v>1.089833354</v>
          </cell>
          <cell r="E27649">
            <v>0</v>
          </cell>
          <cell r="F27649">
            <v>0</v>
          </cell>
          <cell r="G27649">
            <v>0</v>
          </cell>
          <cell r="H27649">
            <v>0</v>
          </cell>
          <cell r="I27649">
            <v>0</v>
          </cell>
          <cell r="J27649">
            <v>0</v>
          </cell>
          <cell r="K27649">
            <v>0</v>
          </cell>
        </row>
        <row r="27650">
          <cell r="A27650" t="str">
            <v>TRIAE_CS42_7BL_TGACv1_577486_AA1876630.2</v>
          </cell>
          <cell r="B27650" t="str">
            <v>expressed protein</v>
          </cell>
          <cell r="C27650" t="str">
            <v>unknown function</v>
          </cell>
          <cell r="D27650">
            <v>1.0956452969999999</v>
          </cell>
          <cell r="E27650">
            <v>1.154210806</v>
          </cell>
          <cell r="F27650">
            <v>0</v>
          </cell>
          <cell r="G27650">
            <v>0</v>
          </cell>
          <cell r="H27650">
            <v>0</v>
          </cell>
          <cell r="I27650">
            <v>0</v>
          </cell>
          <cell r="J27650">
            <v>0</v>
          </cell>
          <cell r="K27650">
            <v>0</v>
          </cell>
        </row>
        <row r="27651">
          <cell r="A27651" t="str">
            <v>TRIAE_CS42_2AL_TGACv1_095046_AA0306390.1</v>
          </cell>
          <cell r="B27651" t="str">
            <v>retrotransposon protein, putative, unclassified, expressed</v>
          </cell>
          <cell r="C27651" t="str">
            <v>unknown function</v>
          </cell>
          <cell r="D27651">
            <v>1.102831565</v>
          </cell>
          <cell r="E27651">
            <v>1.2344365580000001</v>
          </cell>
          <cell r="F27651">
            <v>0</v>
          </cell>
          <cell r="G27651">
            <v>-1.444040244</v>
          </cell>
          <cell r="H27651">
            <v>0</v>
          </cell>
          <cell r="I27651">
            <v>0</v>
          </cell>
          <cell r="J27651">
            <v>0</v>
          </cell>
          <cell r="K27651">
            <v>-1.2141466400000001</v>
          </cell>
        </row>
        <row r="27652">
          <cell r="A27652" t="str">
            <v>TRIAE_CS42_2DL_TGACv1_159112_AA0532660.2</v>
          </cell>
          <cell r="B27652" t="str">
            <v>retrotransposon protein, putative, unclassified, expressed</v>
          </cell>
          <cell r="C27652" t="str">
            <v>unknown function</v>
          </cell>
          <cell r="D27652">
            <v>1.102831565</v>
          </cell>
          <cell r="E27652">
            <v>1.2344365580000001</v>
          </cell>
          <cell r="F27652">
            <v>0</v>
          </cell>
          <cell r="G27652">
            <v>-1.444040244</v>
          </cell>
          <cell r="H27652">
            <v>0</v>
          </cell>
          <cell r="I27652">
            <v>0</v>
          </cell>
          <cell r="J27652">
            <v>0</v>
          </cell>
          <cell r="K27652">
            <v>-1.2141466400000001</v>
          </cell>
        </row>
        <row r="27653">
          <cell r="A27653" t="str">
            <v>TRIAE_CS42_7BS_TGACv1_593131_AA1948450.1</v>
          </cell>
          <cell r="B27653" t="str">
            <v>expressed protein</v>
          </cell>
          <cell r="C27653" t="str">
            <v>unknown function</v>
          </cell>
          <cell r="D27653">
            <v>1.1067893740000001</v>
          </cell>
          <cell r="E27653">
            <v>0</v>
          </cell>
          <cell r="F27653">
            <v>0</v>
          </cell>
          <cell r="G27653">
            <v>-3.1566189339999999</v>
          </cell>
          <cell r="H27653">
            <v>0</v>
          </cell>
          <cell r="I27653">
            <v>0</v>
          </cell>
          <cell r="J27653">
            <v>0</v>
          </cell>
          <cell r="K27653">
            <v>0</v>
          </cell>
        </row>
        <row r="27654">
          <cell r="A27654" t="str">
            <v>TRIAE_CS42_2AL_TGACv1_093636_AA0284150.1</v>
          </cell>
          <cell r="B27654" t="str">
            <v>expressed protein</v>
          </cell>
          <cell r="C27654" t="str">
            <v>unknown function</v>
          </cell>
          <cell r="D27654">
            <v>1.115937669</v>
          </cell>
          <cell r="E27654">
            <v>0</v>
          </cell>
          <cell r="F27654">
            <v>0</v>
          </cell>
          <cell r="G27654">
            <v>-1.2560593259999999</v>
          </cell>
          <cell r="H27654">
            <v>0</v>
          </cell>
          <cell r="I27654">
            <v>0</v>
          </cell>
          <cell r="J27654">
            <v>0</v>
          </cell>
          <cell r="K27654">
            <v>0</v>
          </cell>
        </row>
        <row r="27655">
          <cell r="A27655" t="str">
            <v>TRIAE_CS42_2AS_TGACv1_112908_AA0347420.1</v>
          </cell>
          <cell r="B27655" t="str">
            <v>expressed protein</v>
          </cell>
          <cell r="C27655" t="str">
            <v>unknown function</v>
          </cell>
          <cell r="D27655">
            <v>1.1276450360000001</v>
          </cell>
          <cell r="E27655">
            <v>1.6661520999999999</v>
          </cell>
          <cell r="F27655">
            <v>0</v>
          </cell>
          <cell r="G27655">
            <v>0</v>
          </cell>
          <cell r="H27655">
            <v>0</v>
          </cell>
          <cell r="I27655">
            <v>0</v>
          </cell>
          <cell r="J27655">
            <v>0</v>
          </cell>
          <cell r="K27655">
            <v>0</v>
          </cell>
        </row>
        <row r="27656">
          <cell r="A27656" t="str">
            <v>TRIAE_CS42_4AL_TGACv1_289269_AA0968210.1</v>
          </cell>
          <cell r="B27656" t="str">
            <v>expressed protein</v>
          </cell>
          <cell r="C27656" t="str">
            <v>unknown function</v>
          </cell>
          <cell r="D27656">
            <v>1.1276450360000001</v>
          </cell>
          <cell r="E27656">
            <v>1.6661520999999999</v>
          </cell>
          <cell r="F27656">
            <v>0</v>
          </cell>
          <cell r="G27656">
            <v>0</v>
          </cell>
          <cell r="H27656">
            <v>0</v>
          </cell>
          <cell r="I27656">
            <v>0</v>
          </cell>
          <cell r="J27656">
            <v>0</v>
          </cell>
          <cell r="K27656">
            <v>0</v>
          </cell>
        </row>
        <row r="27657">
          <cell r="A27657" t="str">
            <v>TRIAE_CS42_2BL_TGACv1_129951_AA0400240.1</v>
          </cell>
          <cell r="B27657" t="str">
            <v>TNP1, putative, expressed</v>
          </cell>
          <cell r="C27657" t="str">
            <v>unknown function</v>
          </cell>
          <cell r="D27657">
            <v>1.1288208399999999</v>
          </cell>
          <cell r="E27657">
            <v>0</v>
          </cell>
          <cell r="F27657">
            <v>0</v>
          </cell>
          <cell r="G27657">
            <v>0</v>
          </cell>
          <cell r="H27657">
            <v>0</v>
          </cell>
          <cell r="I27657">
            <v>0</v>
          </cell>
          <cell r="J27657">
            <v>0</v>
          </cell>
          <cell r="K27657">
            <v>0</v>
          </cell>
        </row>
        <row r="27658">
          <cell r="A27658" t="str">
            <v>TRIAE_CS42_7AL_TGACv1_560432_AA1802260.1</v>
          </cell>
          <cell r="B27658" t="str">
            <v>expressed protein</v>
          </cell>
          <cell r="C27658" t="str">
            <v>unknown function</v>
          </cell>
          <cell r="D27658">
            <v>1.1290240250000001</v>
          </cell>
          <cell r="E27658">
            <v>1.7382382030000001</v>
          </cell>
          <cell r="F27658">
            <v>1.235299258</v>
          </cell>
          <cell r="G27658">
            <v>1.7907611969999999</v>
          </cell>
          <cell r="H27658">
            <v>0</v>
          </cell>
          <cell r="I27658">
            <v>0</v>
          </cell>
          <cell r="J27658">
            <v>0</v>
          </cell>
          <cell r="K27658">
            <v>2.184051062</v>
          </cell>
        </row>
        <row r="27659">
          <cell r="A27659" t="str">
            <v>TRIAE_CS42_7DS_TGACv1_621956_AA2030300.1</v>
          </cell>
          <cell r="B27659" t="str">
            <v>expressed protein</v>
          </cell>
          <cell r="C27659" t="str">
            <v>unknown function</v>
          </cell>
          <cell r="D27659">
            <v>1.1290240250000001</v>
          </cell>
          <cell r="E27659">
            <v>1.7382382030000001</v>
          </cell>
          <cell r="F27659">
            <v>1.235299258</v>
          </cell>
          <cell r="G27659">
            <v>1.7907611969999999</v>
          </cell>
          <cell r="H27659">
            <v>0</v>
          </cell>
          <cell r="I27659">
            <v>0</v>
          </cell>
          <cell r="J27659">
            <v>0</v>
          </cell>
          <cell r="K27659">
            <v>0</v>
          </cell>
        </row>
        <row r="27660">
          <cell r="A27660" t="str">
            <v>TRIAE_CS42_2DS_TGACv1_177683_AA0582430.1</v>
          </cell>
          <cell r="B27660" t="str">
            <v>expressed protein</v>
          </cell>
          <cell r="C27660" t="str">
            <v>unknown function</v>
          </cell>
          <cell r="D27660">
            <v>1.1407785580000001</v>
          </cell>
          <cell r="E27660">
            <v>0</v>
          </cell>
          <cell r="F27660">
            <v>0</v>
          </cell>
          <cell r="G27660">
            <v>-2.1002314549999999</v>
          </cell>
          <cell r="H27660">
            <v>0</v>
          </cell>
          <cell r="I27660">
            <v>0</v>
          </cell>
          <cell r="J27660">
            <v>0</v>
          </cell>
          <cell r="K27660">
            <v>0</v>
          </cell>
        </row>
        <row r="27661">
          <cell r="A27661" t="str">
            <v>TRIAE_CS42_2BL_TGACv1_130339_AA0409090.1</v>
          </cell>
          <cell r="B27661" t="str">
            <v>expressed protein</v>
          </cell>
          <cell r="C27661" t="str">
            <v>unknown function</v>
          </cell>
          <cell r="D27661">
            <v>1.1657177110000001</v>
          </cell>
          <cell r="E27661">
            <v>1.112653592</v>
          </cell>
          <cell r="F27661">
            <v>0</v>
          </cell>
          <cell r="G27661">
            <v>0</v>
          </cell>
          <cell r="H27661">
            <v>0</v>
          </cell>
          <cell r="I27661">
            <v>0</v>
          </cell>
          <cell r="J27661">
            <v>0</v>
          </cell>
          <cell r="K27661">
            <v>0</v>
          </cell>
        </row>
        <row r="27662">
          <cell r="A27662" t="str">
            <v>TRIAE_CS42_7BS_TGACv1_593846_AA1954770.2</v>
          </cell>
          <cell r="B27662" t="str">
            <v>expressed protein</v>
          </cell>
          <cell r="C27662" t="str">
            <v>unknown function</v>
          </cell>
          <cell r="D27662">
            <v>1.1671522459999999</v>
          </cell>
          <cell r="E27662">
            <v>0</v>
          </cell>
          <cell r="F27662">
            <v>0</v>
          </cell>
          <cell r="G27662">
            <v>-2.2066231269999999</v>
          </cell>
          <cell r="H27662">
            <v>0</v>
          </cell>
          <cell r="I27662">
            <v>0</v>
          </cell>
          <cell r="J27662">
            <v>0</v>
          </cell>
          <cell r="K27662">
            <v>0</v>
          </cell>
        </row>
        <row r="27663">
          <cell r="A27663" t="str">
            <v>TRIAE_CS42_2BL_TGACv1_130251_AA0407210.1</v>
          </cell>
          <cell r="B27663" t="str">
            <v>expressed protein</v>
          </cell>
          <cell r="C27663" t="str">
            <v>unknown function</v>
          </cell>
          <cell r="D27663">
            <v>1.1723841349999999</v>
          </cell>
          <cell r="E27663">
            <v>0</v>
          </cell>
          <cell r="F27663">
            <v>0</v>
          </cell>
          <cell r="G27663">
            <v>0</v>
          </cell>
          <cell r="H27663">
            <v>0</v>
          </cell>
          <cell r="I27663">
            <v>0</v>
          </cell>
          <cell r="J27663">
            <v>0</v>
          </cell>
          <cell r="K27663">
            <v>0</v>
          </cell>
        </row>
        <row r="27664">
          <cell r="A27664" t="str">
            <v>TRIAE_CS42_7AL_TGACv1_556448_AA1763150.1</v>
          </cell>
          <cell r="B27664" t="str">
            <v>expressed protein</v>
          </cell>
          <cell r="C27664" t="str">
            <v>unknown function</v>
          </cell>
          <cell r="D27664">
            <v>1.1733665360000001</v>
          </cell>
          <cell r="E27664">
            <v>0</v>
          </cell>
          <cell r="F27664">
            <v>0</v>
          </cell>
          <cell r="G27664">
            <v>0</v>
          </cell>
          <cell r="H27664">
            <v>0</v>
          </cell>
          <cell r="I27664">
            <v>0</v>
          </cell>
          <cell r="J27664">
            <v>0</v>
          </cell>
          <cell r="K27664">
            <v>0</v>
          </cell>
        </row>
        <row r="27665">
          <cell r="A27665" t="str">
            <v>TRIAE_CS42_4AL_TGACv1_289695_AA0975450.1</v>
          </cell>
          <cell r="B27665" t="str">
            <v>expressed protein</v>
          </cell>
          <cell r="C27665" t="str">
            <v>unknown function</v>
          </cell>
          <cell r="D27665">
            <v>1.1834006420000001</v>
          </cell>
          <cell r="E27665">
            <v>1.539050544</v>
          </cell>
          <cell r="F27665">
            <v>0</v>
          </cell>
          <cell r="G27665">
            <v>0</v>
          </cell>
          <cell r="H27665">
            <v>0</v>
          </cell>
          <cell r="I27665">
            <v>0</v>
          </cell>
          <cell r="J27665">
            <v>0</v>
          </cell>
          <cell r="K27665">
            <v>0</v>
          </cell>
        </row>
        <row r="27666">
          <cell r="A27666" t="str">
            <v>TRIAE_CS42_2BS_TGACv1_147789_AA0487730.1</v>
          </cell>
          <cell r="B27666" t="str">
            <v>expressed protein</v>
          </cell>
          <cell r="C27666" t="str">
            <v>unknown function</v>
          </cell>
          <cell r="D27666">
            <v>1.1877993659999999</v>
          </cell>
          <cell r="E27666">
            <v>1.187169347</v>
          </cell>
          <cell r="F27666">
            <v>0</v>
          </cell>
          <cell r="G27666">
            <v>0</v>
          </cell>
          <cell r="H27666">
            <v>0</v>
          </cell>
          <cell r="I27666">
            <v>0</v>
          </cell>
          <cell r="J27666">
            <v>0</v>
          </cell>
          <cell r="K27666">
            <v>0</v>
          </cell>
        </row>
        <row r="27667">
          <cell r="A27667" t="str">
            <v>TRIAE_CS42_U_TGACv1_642754_AA2122680.1</v>
          </cell>
          <cell r="B27667" t="str">
            <v>expressed protein</v>
          </cell>
          <cell r="C27667" t="str">
            <v>unknown function</v>
          </cell>
          <cell r="D27667">
            <v>1.191921249</v>
          </cell>
          <cell r="E27667">
            <v>1.5927965470000001</v>
          </cell>
          <cell r="F27667">
            <v>0</v>
          </cell>
          <cell r="G27667">
            <v>0</v>
          </cell>
          <cell r="H27667">
            <v>0</v>
          </cell>
          <cell r="I27667">
            <v>0</v>
          </cell>
          <cell r="J27667">
            <v>0</v>
          </cell>
          <cell r="K27667">
            <v>0</v>
          </cell>
        </row>
        <row r="27668">
          <cell r="A27668" t="str">
            <v>TRIAE_CS42_4BS_TGACv1_327924_AA1078910.1</v>
          </cell>
          <cell r="B27668" t="str">
            <v>expressed protein</v>
          </cell>
          <cell r="C27668" t="str">
            <v>unknown function</v>
          </cell>
          <cell r="D27668">
            <v>1.1923493979999999</v>
          </cell>
          <cell r="E27668">
            <v>1.0803736559999999</v>
          </cell>
          <cell r="F27668">
            <v>0</v>
          </cell>
          <cell r="G27668">
            <v>0</v>
          </cell>
          <cell r="H27668">
            <v>0</v>
          </cell>
          <cell r="I27668">
            <v>0</v>
          </cell>
          <cell r="J27668">
            <v>0</v>
          </cell>
          <cell r="K27668">
            <v>0</v>
          </cell>
        </row>
        <row r="27669">
          <cell r="A27669" t="str">
            <v>TRIAE_CS42_7DS_TGACv1_621623_AA2021420.1</v>
          </cell>
          <cell r="B27669" t="str">
            <v>retrotransposon protein, putative, unclassified, expressed</v>
          </cell>
          <cell r="C27669" t="str">
            <v>unknown function</v>
          </cell>
          <cell r="D27669">
            <v>1.195597327</v>
          </cell>
          <cell r="E27669">
            <v>0</v>
          </cell>
          <cell r="F27669">
            <v>0</v>
          </cell>
          <cell r="G27669">
            <v>0</v>
          </cell>
          <cell r="H27669">
            <v>0</v>
          </cell>
          <cell r="I27669">
            <v>0</v>
          </cell>
          <cell r="J27669">
            <v>0</v>
          </cell>
          <cell r="K27669">
            <v>1.1445214749999999</v>
          </cell>
        </row>
        <row r="27670">
          <cell r="A27670" t="str">
            <v>TRIAE_CS42_6DL_TGACv1_528247_AA1712770.7</v>
          </cell>
          <cell r="B27670" t="str">
            <v>expressed protein</v>
          </cell>
          <cell r="C27670" t="str">
            <v>unknown function</v>
          </cell>
          <cell r="D27670">
            <v>1.196969591</v>
          </cell>
          <cell r="E27670">
            <v>1.456370022</v>
          </cell>
          <cell r="F27670">
            <v>0</v>
          </cell>
          <cell r="G27670">
            <v>0</v>
          </cell>
          <cell r="H27670">
            <v>0</v>
          </cell>
          <cell r="I27670">
            <v>0</v>
          </cell>
          <cell r="J27670">
            <v>0</v>
          </cell>
          <cell r="K27670">
            <v>0</v>
          </cell>
        </row>
        <row r="27671">
          <cell r="A27671" t="str">
            <v>TRIAE_CS42_3DL_TGACv1_250070_AA0861590.2</v>
          </cell>
          <cell r="B27671" t="str">
            <v>expressed protein</v>
          </cell>
          <cell r="C27671" t="str">
            <v>unknown function</v>
          </cell>
          <cell r="D27671">
            <v>1.197451214</v>
          </cell>
          <cell r="E27671">
            <v>1.3745821469999999</v>
          </cell>
          <cell r="F27671">
            <v>0</v>
          </cell>
          <cell r="G27671">
            <v>0</v>
          </cell>
          <cell r="H27671">
            <v>0</v>
          </cell>
          <cell r="I27671">
            <v>0</v>
          </cell>
          <cell r="J27671">
            <v>0</v>
          </cell>
          <cell r="K27671">
            <v>0</v>
          </cell>
        </row>
        <row r="27672">
          <cell r="A27672" t="str">
            <v>TRIAE_CS42_U_TGACv1_642754_AA2122640.1</v>
          </cell>
          <cell r="B27672" t="str">
            <v>expressed protein</v>
          </cell>
          <cell r="C27672" t="str">
            <v>unknown function</v>
          </cell>
          <cell r="D27672">
            <v>1.2198157540000001</v>
          </cell>
          <cell r="E27672">
            <v>1.5484804649999999</v>
          </cell>
          <cell r="F27672">
            <v>0</v>
          </cell>
          <cell r="G27672">
            <v>0</v>
          </cell>
          <cell r="H27672">
            <v>0</v>
          </cell>
          <cell r="I27672">
            <v>0</v>
          </cell>
          <cell r="J27672">
            <v>0</v>
          </cell>
          <cell r="K27672">
            <v>0</v>
          </cell>
        </row>
        <row r="27673">
          <cell r="A27673" t="str">
            <v>TRIAE_CS42_7DS_TGACv1_621780_AA2025850.2</v>
          </cell>
          <cell r="B27673" t="str">
            <v>expressed protein</v>
          </cell>
          <cell r="C27673" t="str">
            <v>unknown function</v>
          </cell>
          <cell r="D27673">
            <v>1.2210180159999999</v>
          </cell>
          <cell r="E27673">
            <v>0</v>
          </cell>
          <cell r="F27673">
            <v>0</v>
          </cell>
          <cell r="G27673">
            <v>-2.1890281030000001</v>
          </cell>
          <cell r="H27673">
            <v>0</v>
          </cell>
          <cell r="I27673">
            <v>0</v>
          </cell>
          <cell r="J27673">
            <v>0</v>
          </cell>
          <cell r="K27673">
            <v>0</v>
          </cell>
        </row>
        <row r="27674">
          <cell r="A27674" t="str">
            <v>TRIAE_CS42_2AL_TGACv1_093600_AA0283500.1</v>
          </cell>
          <cell r="B27674" t="str">
            <v>nitrate-induced NOI protein, expressed</v>
          </cell>
          <cell r="C27674" t="str">
            <v>unknown function</v>
          </cell>
          <cell r="D27674">
            <v>1.225197775</v>
          </cell>
          <cell r="E27674">
            <v>0</v>
          </cell>
          <cell r="F27674">
            <v>0</v>
          </cell>
          <cell r="G27674">
            <v>0</v>
          </cell>
          <cell r="H27674">
            <v>0</v>
          </cell>
          <cell r="I27674">
            <v>0</v>
          </cell>
          <cell r="J27674">
            <v>0</v>
          </cell>
          <cell r="K27674">
            <v>0</v>
          </cell>
        </row>
        <row r="27675">
          <cell r="A27675" t="str">
            <v>TRIAE_CS42_2BL_TGACv1_132985_AA0440800.1</v>
          </cell>
          <cell r="B27675" t="str">
            <v>nitrate-induced NOI protein, expressed</v>
          </cell>
          <cell r="C27675" t="str">
            <v>unknown function</v>
          </cell>
          <cell r="D27675">
            <v>1.225197775</v>
          </cell>
          <cell r="E27675">
            <v>0</v>
          </cell>
          <cell r="F27675">
            <v>0</v>
          </cell>
          <cell r="G27675">
            <v>0</v>
          </cell>
          <cell r="H27675">
            <v>0</v>
          </cell>
          <cell r="I27675">
            <v>0</v>
          </cell>
          <cell r="J27675">
            <v>0</v>
          </cell>
          <cell r="K27675">
            <v>0</v>
          </cell>
        </row>
        <row r="27676">
          <cell r="A27676" t="str">
            <v>TRIAE_CS42_2DL_TGACv1_159392_AA0537640.1</v>
          </cell>
          <cell r="B27676" t="str">
            <v>nitrate-induced NOI protein, expressed</v>
          </cell>
          <cell r="C27676" t="str">
            <v>unknown function</v>
          </cell>
          <cell r="D27676">
            <v>1.225197775</v>
          </cell>
          <cell r="E27676">
            <v>0</v>
          </cell>
          <cell r="F27676">
            <v>0</v>
          </cell>
          <cell r="G27676">
            <v>0</v>
          </cell>
          <cell r="H27676">
            <v>0</v>
          </cell>
          <cell r="I27676">
            <v>0</v>
          </cell>
          <cell r="J27676">
            <v>0</v>
          </cell>
          <cell r="K27676">
            <v>0</v>
          </cell>
        </row>
        <row r="27677">
          <cell r="A27677" t="str">
            <v>TRIAE_CS42_2AL_TGACv1_093876_AA0288570.1</v>
          </cell>
          <cell r="B27677" t="str">
            <v>expressed protein</v>
          </cell>
          <cell r="C27677" t="str">
            <v>unknown function</v>
          </cell>
          <cell r="D27677">
            <v>1.2383276459999999</v>
          </cell>
          <cell r="E27677">
            <v>1.213498333</v>
          </cell>
          <cell r="F27677">
            <v>0</v>
          </cell>
          <cell r="G27677">
            <v>0</v>
          </cell>
          <cell r="H27677">
            <v>0</v>
          </cell>
          <cell r="I27677">
            <v>0</v>
          </cell>
          <cell r="J27677">
            <v>0</v>
          </cell>
          <cell r="K27677">
            <v>0</v>
          </cell>
        </row>
        <row r="27678">
          <cell r="A27678" t="str">
            <v>TRIAE_CS42_2AS_TGACv1_112972_AA0348910.1</v>
          </cell>
          <cell r="B27678" t="str">
            <v>expressed protein</v>
          </cell>
          <cell r="C27678" t="str">
            <v>unknown function</v>
          </cell>
          <cell r="D27678">
            <v>1.2419109310000001</v>
          </cell>
          <cell r="E27678">
            <v>1.215353374</v>
          </cell>
          <cell r="F27678">
            <v>0</v>
          </cell>
          <cell r="G27678">
            <v>0</v>
          </cell>
          <cell r="H27678">
            <v>0</v>
          </cell>
          <cell r="I27678">
            <v>0</v>
          </cell>
          <cell r="J27678">
            <v>0</v>
          </cell>
          <cell r="K27678">
            <v>0</v>
          </cell>
        </row>
        <row r="27679">
          <cell r="A27679" t="str">
            <v>TRIAE_CS42_7BL_TGACv1_576868_AA1857750.1</v>
          </cell>
          <cell r="B27679" t="str">
            <v>expressed protein</v>
          </cell>
          <cell r="C27679" t="str">
            <v>unknown function</v>
          </cell>
          <cell r="D27679">
            <v>1.242714844</v>
          </cell>
          <cell r="E27679">
            <v>0</v>
          </cell>
          <cell r="F27679">
            <v>0</v>
          </cell>
          <cell r="G27679">
            <v>0</v>
          </cell>
          <cell r="H27679">
            <v>0</v>
          </cell>
          <cell r="I27679">
            <v>0</v>
          </cell>
          <cell r="J27679">
            <v>0</v>
          </cell>
          <cell r="K27679">
            <v>0</v>
          </cell>
        </row>
        <row r="27680">
          <cell r="A27680" t="str">
            <v>TRIAE_CS42_7DL_TGACv1_602972_AA1973030.1</v>
          </cell>
          <cell r="B27680" t="str">
            <v>expressed protein</v>
          </cell>
          <cell r="C27680" t="str">
            <v>unknown function</v>
          </cell>
          <cell r="D27680">
            <v>1.242714844</v>
          </cell>
          <cell r="E27680">
            <v>0</v>
          </cell>
          <cell r="F27680">
            <v>0</v>
          </cell>
          <cell r="G27680">
            <v>0</v>
          </cell>
          <cell r="H27680">
            <v>0</v>
          </cell>
          <cell r="I27680">
            <v>0</v>
          </cell>
          <cell r="J27680">
            <v>0</v>
          </cell>
          <cell r="K27680">
            <v>0</v>
          </cell>
        </row>
        <row r="27681">
          <cell r="A27681" t="str">
            <v>TRIAE_CS42_2AL_TGACv1_095640_AA0313220.1</v>
          </cell>
          <cell r="B27681" t="str">
            <v>expressed protein</v>
          </cell>
          <cell r="C27681" t="str">
            <v>unknown function</v>
          </cell>
          <cell r="D27681">
            <v>1.2535540940000001</v>
          </cell>
          <cell r="E27681">
            <v>0</v>
          </cell>
          <cell r="F27681">
            <v>0</v>
          </cell>
          <cell r="G27681">
            <v>0</v>
          </cell>
          <cell r="H27681">
            <v>0</v>
          </cell>
          <cell r="I27681">
            <v>0</v>
          </cell>
          <cell r="J27681">
            <v>0</v>
          </cell>
          <cell r="K27681">
            <v>0</v>
          </cell>
        </row>
        <row r="27682">
          <cell r="A27682" t="str">
            <v>TRIAE_CS42_2AL_TGACv1_092992_AA0268960.1</v>
          </cell>
          <cell r="B27682" t="str">
            <v>expressed protein</v>
          </cell>
          <cell r="C27682" t="str">
            <v>unknown function</v>
          </cell>
          <cell r="D27682">
            <v>1.259919945</v>
          </cell>
          <cell r="E27682">
            <v>1.0314422160000001</v>
          </cell>
          <cell r="F27682">
            <v>0</v>
          </cell>
          <cell r="G27682">
            <v>0</v>
          </cell>
          <cell r="H27682">
            <v>0</v>
          </cell>
          <cell r="I27682">
            <v>0</v>
          </cell>
          <cell r="J27682">
            <v>0</v>
          </cell>
          <cell r="K27682">
            <v>0</v>
          </cell>
        </row>
        <row r="27683">
          <cell r="A27683" t="str">
            <v>TRIAE_CS42_6AL_TGACv1_471242_AA1505280.3</v>
          </cell>
          <cell r="B27683" t="str">
            <v>expressed protein</v>
          </cell>
          <cell r="C27683" t="str">
            <v>unknown function</v>
          </cell>
          <cell r="D27683">
            <v>1.266453981</v>
          </cell>
          <cell r="E27683">
            <v>1.5559315890000001</v>
          </cell>
          <cell r="F27683">
            <v>0</v>
          </cell>
          <cell r="G27683">
            <v>0</v>
          </cell>
          <cell r="H27683">
            <v>0</v>
          </cell>
          <cell r="I27683">
            <v>0</v>
          </cell>
          <cell r="J27683">
            <v>0</v>
          </cell>
          <cell r="K27683">
            <v>0</v>
          </cell>
        </row>
        <row r="27684">
          <cell r="A27684" t="str">
            <v>TRIAE_CS42_2DS_TGACv1_178032_AA0589610.1</v>
          </cell>
          <cell r="B27684" t="str">
            <v>expressed protein</v>
          </cell>
          <cell r="C27684" t="str">
            <v>unknown function</v>
          </cell>
          <cell r="D27684">
            <v>1.268071258</v>
          </cell>
          <cell r="E27684">
            <v>1.2005143330000001</v>
          </cell>
          <cell r="F27684">
            <v>0</v>
          </cell>
          <cell r="G27684">
            <v>0</v>
          </cell>
          <cell r="H27684">
            <v>0</v>
          </cell>
          <cell r="I27684">
            <v>0</v>
          </cell>
          <cell r="J27684">
            <v>0</v>
          </cell>
          <cell r="K27684">
            <v>0</v>
          </cell>
        </row>
        <row r="27685">
          <cell r="A27685" t="str">
            <v>TRIAE_CS42_2BL_TGACv1_129440_AA0383860.1</v>
          </cell>
          <cell r="B27685" t="str">
            <v>expressed protein</v>
          </cell>
          <cell r="C27685" t="str">
            <v>unknown function</v>
          </cell>
          <cell r="D27685">
            <v>1.268554169</v>
          </cell>
          <cell r="E27685">
            <v>1.055443914</v>
          </cell>
          <cell r="F27685">
            <v>0</v>
          </cell>
          <cell r="G27685">
            <v>0</v>
          </cell>
          <cell r="H27685">
            <v>0</v>
          </cell>
          <cell r="I27685">
            <v>0</v>
          </cell>
          <cell r="J27685">
            <v>0</v>
          </cell>
          <cell r="K27685">
            <v>0</v>
          </cell>
        </row>
        <row r="27686">
          <cell r="A27686" t="str">
            <v>TRIAE_CS42_2DL_TGACv1_158263_AA0513950.1</v>
          </cell>
          <cell r="B27686" t="str">
            <v>expressed protein</v>
          </cell>
          <cell r="C27686" t="str">
            <v>unknown function</v>
          </cell>
          <cell r="D27686">
            <v>1.268554169</v>
          </cell>
          <cell r="E27686">
            <v>1.055443914</v>
          </cell>
          <cell r="F27686">
            <v>0</v>
          </cell>
          <cell r="G27686">
            <v>0</v>
          </cell>
          <cell r="H27686">
            <v>0</v>
          </cell>
          <cell r="I27686">
            <v>0</v>
          </cell>
          <cell r="J27686">
            <v>0</v>
          </cell>
          <cell r="K27686">
            <v>0</v>
          </cell>
        </row>
        <row r="27687">
          <cell r="A27687" t="str">
            <v>TRIAE_CS42_6BL_TGACv1_503194_AA1627450.9</v>
          </cell>
          <cell r="B27687" t="str">
            <v>expressed protein</v>
          </cell>
          <cell r="C27687" t="str">
            <v>unknown function</v>
          </cell>
          <cell r="D27687">
            <v>1.273278465</v>
          </cell>
          <cell r="E27687">
            <v>1.516397583</v>
          </cell>
          <cell r="F27687">
            <v>0</v>
          </cell>
          <cell r="G27687">
            <v>0</v>
          </cell>
          <cell r="H27687">
            <v>0</v>
          </cell>
          <cell r="I27687">
            <v>0</v>
          </cell>
          <cell r="J27687">
            <v>0</v>
          </cell>
          <cell r="K27687">
            <v>0</v>
          </cell>
        </row>
        <row r="27688">
          <cell r="A27688" t="str">
            <v>TRIAE_CS42_2BL_TGACv1_129325_AA0378760.1</v>
          </cell>
          <cell r="B27688" t="str">
            <v>expressed protein</v>
          </cell>
          <cell r="C27688" t="str">
            <v>unknown function</v>
          </cell>
          <cell r="D27688">
            <v>1.2750545769999999</v>
          </cell>
          <cell r="E27688">
            <v>1.3559087510000001</v>
          </cell>
          <cell r="F27688">
            <v>0</v>
          </cell>
          <cell r="G27688">
            <v>0</v>
          </cell>
          <cell r="H27688">
            <v>0</v>
          </cell>
          <cell r="I27688">
            <v>0</v>
          </cell>
          <cell r="J27688">
            <v>0</v>
          </cell>
          <cell r="K27688">
            <v>-1.4844358520000001</v>
          </cell>
        </row>
        <row r="27689">
          <cell r="A27689" t="str">
            <v>TRIAE_CS42_7BS_TGACv1_594164_AA1956440.1</v>
          </cell>
          <cell r="B27689" t="str">
            <v>transposon protein, putative, CACTA, En/Spm sub-class, expressed</v>
          </cell>
          <cell r="C27689" t="str">
            <v>unknown function</v>
          </cell>
          <cell r="D27689">
            <v>1.277246868</v>
          </cell>
          <cell r="E27689">
            <v>1.9574603310000001</v>
          </cell>
          <cell r="F27689">
            <v>0</v>
          </cell>
          <cell r="G27689">
            <v>0</v>
          </cell>
          <cell r="H27689">
            <v>0</v>
          </cell>
          <cell r="I27689">
            <v>0</v>
          </cell>
          <cell r="J27689">
            <v>0</v>
          </cell>
          <cell r="K27689">
            <v>0</v>
          </cell>
        </row>
        <row r="27690">
          <cell r="A27690" t="str">
            <v>TRIAE_CS42_7DS_TGACv1_622314_AA2037470.1</v>
          </cell>
          <cell r="B27690" t="str">
            <v>expressed protein</v>
          </cell>
          <cell r="C27690" t="str">
            <v>unknown function</v>
          </cell>
          <cell r="D27690">
            <v>1.277312438</v>
          </cell>
          <cell r="E27690">
            <v>0</v>
          </cell>
          <cell r="F27690">
            <v>0</v>
          </cell>
          <cell r="G27690">
            <v>0</v>
          </cell>
          <cell r="H27690">
            <v>0</v>
          </cell>
          <cell r="I27690">
            <v>0</v>
          </cell>
          <cell r="J27690">
            <v>0</v>
          </cell>
          <cell r="K27690">
            <v>0</v>
          </cell>
        </row>
        <row r="27691">
          <cell r="A27691" t="str">
            <v>TRIAE_CS42_7BL_TGACv1_576996_AA1862330.1</v>
          </cell>
          <cell r="B27691" t="str">
            <v>expressed protein</v>
          </cell>
          <cell r="C27691" t="str">
            <v>unknown function</v>
          </cell>
          <cell r="D27691">
            <v>1.2841255410000001</v>
          </cell>
          <cell r="E27691">
            <v>1.3882722249999999</v>
          </cell>
          <cell r="F27691">
            <v>0</v>
          </cell>
          <cell r="G27691">
            <v>0</v>
          </cell>
          <cell r="H27691">
            <v>0</v>
          </cell>
          <cell r="I27691">
            <v>0</v>
          </cell>
          <cell r="J27691">
            <v>0</v>
          </cell>
          <cell r="K27691">
            <v>0</v>
          </cell>
        </row>
        <row r="27692">
          <cell r="A27692" t="str">
            <v>TRIAE_CS42_5BS_TGACv1_423296_AA1373620.1</v>
          </cell>
          <cell r="B27692" t="str">
            <v>expressed protein</v>
          </cell>
          <cell r="C27692" t="str">
            <v>unknown function</v>
          </cell>
          <cell r="D27692">
            <v>1.287746356</v>
          </cell>
          <cell r="E27692">
            <v>1.00790398</v>
          </cell>
          <cell r="F27692">
            <v>0</v>
          </cell>
          <cell r="G27692">
            <v>0</v>
          </cell>
          <cell r="H27692">
            <v>0</v>
          </cell>
          <cell r="I27692">
            <v>0</v>
          </cell>
          <cell r="J27692">
            <v>0</v>
          </cell>
          <cell r="K27692">
            <v>0</v>
          </cell>
        </row>
        <row r="27693">
          <cell r="A27693" t="str">
            <v>TRIAE_CS42_3AL_TGACv1_194041_AA0625230.1</v>
          </cell>
          <cell r="B27693" t="str">
            <v>expressed protein</v>
          </cell>
          <cell r="C27693" t="str">
            <v>unknown function</v>
          </cell>
          <cell r="D27693">
            <v>1.2944720119999999</v>
          </cell>
          <cell r="E27693">
            <v>1.474336739</v>
          </cell>
          <cell r="F27693">
            <v>0</v>
          </cell>
          <cell r="G27693">
            <v>0</v>
          </cell>
          <cell r="H27693">
            <v>0</v>
          </cell>
          <cell r="I27693">
            <v>0</v>
          </cell>
          <cell r="J27693">
            <v>0</v>
          </cell>
          <cell r="K27693">
            <v>0</v>
          </cell>
        </row>
        <row r="27694">
          <cell r="A27694" t="str">
            <v>TRIAE_CS42_6AS_TGACv1_485948_AA1554590.1</v>
          </cell>
          <cell r="B27694" t="str">
            <v>expressed protein</v>
          </cell>
          <cell r="C27694" t="str">
            <v>unknown function</v>
          </cell>
          <cell r="D27694">
            <v>1.312068555</v>
          </cell>
          <cell r="E27694">
            <v>0</v>
          </cell>
          <cell r="F27694">
            <v>0</v>
          </cell>
          <cell r="G27694">
            <v>0</v>
          </cell>
          <cell r="H27694">
            <v>0</v>
          </cell>
          <cell r="I27694">
            <v>0</v>
          </cell>
          <cell r="J27694">
            <v>0</v>
          </cell>
          <cell r="K27694">
            <v>0</v>
          </cell>
        </row>
        <row r="27695">
          <cell r="A27695" t="str">
            <v>TRIAE_CS42_2DL_TGACv1_159938_AA0544660.1</v>
          </cell>
          <cell r="B27695" t="str">
            <v>expressed protein</v>
          </cell>
          <cell r="C27695" t="str">
            <v>unknown function</v>
          </cell>
          <cell r="D27695">
            <v>1.3146671649999999</v>
          </cell>
          <cell r="E27695">
            <v>1.1526847849999999</v>
          </cell>
          <cell r="F27695">
            <v>0</v>
          </cell>
          <cell r="G27695">
            <v>0</v>
          </cell>
          <cell r="H27695">
            <v>0</v>
          </cell>
          <cell r="I27695">
            <v>0</v>
          </cell>
          <cell r="J27695">
            <v>0</v>
          </cell>
          <cell r="K27695">
            <v>0</v>
          </cell>
        </row>
        <row r="27696">
          <cell r="A27696" t="str">
            <v>TRIAE_CS42_6BS_TGACv1_516463_AA1675370.1</v>
          </cell>
          <cell r="B27696" t="str">
            <v>3-5 exonuclease/ nucleic acid binding protein, putative, expressed</v>
          </cell>
          <cell r="C27696" t="str">
            <v>unknown function</v>
          </cell>
          <cell r="D27696">
            <v>1.3237130050000001</v>
          </cell>
          <cell r="E27696">
            <v>1.59814967</v>
          </cell>
          <cell r="F27696">
            <v>0</v>
          </cell>
          <cell r="G27696">
            <v>0</v>
          </cell>
          <cell r="H27696">
            <v>0</v>
          </cell>
          <cell r="I27696">
            <v>0</v>
          </cell>
          <cell r="J27696">
            <v>0</v>
          </cell>
          <cell r="K27696">
            <v>0</v>
          </cell>
        </row>
        <row r="27697">
          <cell r="A27697" t="str">
            <v>TRIAE_CS42_5BL_TGACv1_404912_AA1314690.1</v>
          </cell>
          <cell r="B27697" t="str">
            <v>expressed protein</v>
          </cell>
          <cell r="C27697" t="str">
            <v>unknown function</v>
          </cell>
          <cell r="D27697">
            <v>1.326321248</v>
          </cell>
          <cell r="E27697">
            <v>0</v>
          </cell>
          <cell r="F27697">
            <v>0</v>
          </cell>
          <cell r="G27697">
            <v>0</v>
          </cell>
          <cell r="H27697">
            <v>0</v>
          </cell>
          <cell r="I27697">
            <v>0</v>
          </cell>
          <cell r="J27697">
            <v>0</v>
          </cell>
          <cell r="K27697">
            <v>0</v>
          </cell>
        </row>
        <row r="27698">
          <cell r="A27698" t="str">
            <v>TRIAE_CS42_1BL_TGACv1_030468_AA0091740.1</v>
          </cell>
          <cell r="B27698" t="str">
            <v>retrotransposon protein, putative, unclassified, expressed</v>
          </cell>
          <cell r="C27698" t="str">
            <v>unknown function</v>
          </cell>
          <cell r="D27698">
            <v>1.334099615</v>
          </cell>
          <cell r="E27698">
            <v>1.1315052329999999</v>
          </cell>
          <cell r="F27698">
            <v>0</v>
          </cell>
          <cell r="G27698">
            <v>0</v>
          </cell>
          <cell r="H27698">
            <v>0</v>
          </cell>
          <cell r="I27698">
            <v>0</v>
          </cell>
          <cell r="J27698">
            <v>0</v>
          </cell>
          <cell r="K27698">
            <v>0</v>
          </cell>
        </row>
        <row r="27699">
          <cell r="A27699" t="str">
            <v>TRIAE_CS42_6BS_TGACv1_514119_AA1655510.1</v>
          </cell>
          <cell r="B27699" t="str">
            <v>transposon protein, putative, CACTA, En/Spm sub-class, expressed</v>
          </cell>
          <cell r="C27699" t="str">
            <v>unknown function</v>
          </cell>
          <cell r="D27699">
            <v>1.341485595</v>
          </cell>
          <cell r="E27699">
            <v>0</v>
          </cell>
          <cell r="F27699">
            <v>0</v>
          </cell>
          <cell r="G27699">
            <v>0</v>
          </cell>
          <cell r="H27699">
            <v>0</v>
          </cell>
          <cell r="I27699">
            <v>0</v>
          </cell>
          <cell r="J27699">
            <v>0</v>
          </cell>
          <cell r="K27699">
            <v>0</v>
          </cell>
        </row>
        <row r="27700">
          <cell r="A27700" t="str">
            <v>TRIAE_CS42_4AL_TGACv1_291188_AA0992760.1</v>
          </cell>
          <cell r="B27700" t="str">
            <v>expressed protein</v>
          </cell>
          <cell r="C27700" t="str">
            <v>unknown function</v>
          </cell>
          <cell r="D27700">
            <v>1.360697219</v>
          </cell>
          <cell r="E27700">
            <v>3.98316596</v>
          </cell>
          <cell r="F27700">
            <v>0</v>
          </cell>
          <cell r="G27700">
            <v>0</v>
          </cell>
          <cell r="H27700">
            <v>0</v>
          </cell>
          <cell r="I27700">
            <v>0</v>
          </cell>
          <cell r="J27700">
            <v>0</v>
          </cell>
          <cell r="K27700">
            <v>0</v>
          </cell>
        </row>
        <row r="27701">
          <cell r="A27701" t="str">
            <v>TRIAE_CS42_3DL_TGACv1_251039_AA0876490.1</v>
          </cell>
          <cell r="B27701" t="str">
            <v>retrotransposon protein, putative, unclassified, expressed</v>
          </cell>
          <cell r="C27701" t="str">
            <v>unknown function</v>
          </cell>
          <cell r="D27701">
            <v>1.369329002</v>
          </cell>
          <cell r="E27701">
            <v>0</v>
          </cell>
          <cell r="F27701">
            <v>0</v>
          </cell>
          <cell r="G27701">
            <v>0</v>
          </cell>
          <cell r="H27701">
            <v>0</v>
          </cell>
          <cell r="I27701">
            <v>0</v>
          </cell>
          <cell r="J27701">
            <v>0</v>
          </cell>
          <cell r="K27701">
            <v>0</v>
          </cell>
        </row>
        <row r="27702">
          <cell r="A27702" t="str">
            <v>TRIAE_CS42_2AS_TGACv1_112536_AA0340190.1</v>
          </cell>
          <cell r="B27702" t="str">
            <v>NB-ARC domain containing protein, expressed</v>
          </cell>
          <cell r="C27702" t="str">
            <v>unknown function</v>
          </cell>
          <cell r="D27702">
            <v>1.3851672269999999</v>
          </cell>
          <cell r="E27702">
            <v>1.4699603809999999</v>
          </cell>
          <cell r="F27702">
            <v>0</v>
          </cell>
          <cell r="G27702">
            <v>0</v>
          </cell>
          <cell r="H27702">
            <v>0</v>
          </cell>
          <cell r="I27702">
            <v>0</v>
          </cell>
          <cell r="J27702">
            <v>0</v>
          </cell>
          <cell r="K27702">
            <v>2.1567469629999998</v>
          </cell>
        </row>
        <row r="27703">
          <cell r="A27703" t="str">
            <v>TRIAE_CS42_2BS_TGACv1_147623_AA0485730.1</v>
          </cell>
          <cell r="B27703" t="str">
            <v>CHR4/MI-2-LIKE, putative, expressed</v>
          </cell>
          <cell r="C27703" t="str">
            <v>unknown function</v>
          </cell>
          <cell r="D27703">
            <v>1.3906599909999999</v>
          </cell>
          <cell r="E27703">
            <v>1.193599233</v>
          </cell>
          <cell r="F27703">
            <v>0</v>
          </cell>
          <cell r="G27703">
            <v>0</v>
          </cell>
          <cell r="H27703">
            <v>0</v>
          </cell>
          <cell r="I27703">
            <v>0</v>
          </cell>
          <cell r="J27703">
            <v>0</v>
          </cell>
          <cell r="K27703">
            <v>0</v>
          </cell>
        </row>
        <row r="27704">
          <cell r="A27704" t="str">
            <v>TRIAE_CS42_1BL_TGACv1_031876_AA0122160.1</v>
          </cell>
          <cell r="B27704" t="str">
            <v>expressed protein</v>
          </cell>
          <cell r="C27704" t="str">
            <v>unknown function</v>
          </cell>
          <cell r="D27704">
            <v>1.3940023530000001</v>
          </cell>
          <cell r="E27704">
            <v>1.5227816249999999</v>
          </cell>
          <cell r="F27704">
            <v>0</v>
          </cell>
          <cell r="G27704">
            <v>0</v>
          </cell>
          <cell r="H27704">
            <v>0</v>
          </cell>
          <cell r="I27704">
            <v>0</v>
          </cell>
          <cell r="J27704">
            <v>0</v>
          </cell>
          <cell r="K27704">
            <v>-1.4915165619999999</v>
          </cell>
        </row>
        <row r="27705">
          <cell r="A27705" t="str">
            <v>TRIAE_CS42_1DL_TGACv1_065324_AA0236890.1</v>
          </cell>
          <cell r="B27705" t="str">
            <v>expressed protein</v>
          </cell>
          <cell r="C27705" t="str">
            <v>unknown function</v>
          </cell>
          <cell r="D27705">
            <v>1.3940023530000001</v>
          </cell>
          <cell r="E27705">
            <v>1.5227816249999999</v>
          </cell>
          <cell r="F27705">
            <v>0</v>
          </cell>
          <cell r="G27705">
            <v>0</v>
          </cell>
          <cell r="H27705">
            <v>0</v>
          </cell>
          <cell r="I27705">
            <v>0</v>
          </cell>
          <cell r="J27705">
            <v>0</v>
          </cell>
          <cell r="K27705">
            <v>-1.4915165619999999</v>
          </cell>
        </row>
        <row r="27706">
          <cell r="A27706" t="str">
            <v>TRIAE_CS42_1AL_TGACv1_001268_AA0028060.2</v>
          </cell>
          <cell r="B27706" t="str">
            <v>expressed protein</v>
          </cell>
          <cell r="C27706" t="str">
            <v>unknown function</v>
          </cell>
          <cell r="D27706">
            <v>1.3940023530000001</v>
          </cell>
          <cell r="E27706">
            <v>1.5227816249999999</v>
          </cell>
          <cell r="F27706">
            <v>0</v>
          </cell>
          <cell r="G27706">
            <v>0</v>
          </cell>
          <cell r="H27706">
            <v>0</v>
          </cell>
          <cell r="I27706">
            <v>0</v>
          </cell>
          <cell r="J27706">
            <v>0</v>
          </cell>
          <cell r="K27706">
            <v>0</v>
          </cell>
        </row>
        <row r="27707">
          <cell r="A27707" t="str">
            <v>TRIAE_CS42_1AL_TGACv1_001794_AA0035240.1</v>
          </cell>
          <cell r="B27707" t="str">
            <v>expressed protein</v>
          </cell>
          <cell r="C27707" t="str">
            <v>unknown function</v>
          </cell>
          <cell r="D27707">
            <v>1.411303934</v>
          </cell>
          <cell r="E27707">
            <v>0</v>
          </cell>
          <cell r="F27707">
            <v>0</v>
          </cell>
          <cell r="G27707">
            <v>0</v>
          </cell>
          <cell r="H27707">
            <v>0</v>
          </cell>
          <cell r="I27707">
            <v>0</v>
          </cell>
          <cell r="J27707">
            <v>0</v>
          </cell>
          <cell r="K27707">
            <v>0</v>
          </cell>
        </row>
        <row r="27708">
          <cell r="A27708" t="str">
            <v>TRIAE_CS42_U_TGACv1_646588_AA2146770.1</v>
          </cell>
          <cell r="B27708" t="str">
            <v>transposon protein, putative, unclassified, expressed</v>
          </cell>
          <cell r="C27708" t="str">
            <v>unknown function</v>
          </cell>
          <cell r="D27708">
            <v>1.419346606</v>
          </cell>
          <cell r="E27708">
            <v>1.3196443280000001</v>
          </cell>
          <cell r="F27708">
            <v>0</v>
          </cell>
          <cell r="G27708">
            <v>0</v>
          </cell>
          <cell r="H27708">
            <v>0</v>
          </cell>
          <cell r="I27708">
            <v>0</v>
          </cell>
          <cell r="J27708">
            <v>0</v>
          </cell>
          <cell r="K27708">
            <v>0</v>
          </cell>
        </row>
        <row r="27709">
          <cell r="A27709" t="str">
            <v>TRIAE_CS42_7DL_TGACv1_604035_AA1992850.1</v>
          </cell>
          <cell r="B27709" t="str">
            <v>Leucine Rich Repeat family protein, expressed</v>
          </cell>
          <cell r="C27709" t="str">
            <v>unknown function</v>
          </cell>
          <cell r="D27709">
            <v>1.4469047159999999</v>
          </cell>
          <cell r="E27709">
            <v>1.4679992660000001</v>
          </cell>
          <cell r="F27709">
            <v>0</v>
          </cell>
          <cell r="G27709">
            <v>0</v>
          </cell>
          <cell r="H27709">
            <v>0</v>
          </cell>
          <cell r="I27709">
            <v>0</v>
          </cell>
          <cell r="J27709">
            <v>0</v>
          </cell>
          <cell r="K27709">
            <v>0</v>
          </cell>
        </row>
        <row r="27710">
          <cell r="A27710" t="str">
            <v>TRIAE_CS42_6AL_TGACv1_471218_AA1504850.1</v>
          </cell>
          <cell r="B27710" t="str">
            <v>expressed protein</v>
          </cell>
          <cell r="C27710" t="str">
            <v>unknown function</v>
          </cell>
          <cell r="D27710">
            <v>1.455151796</v>
          </cell>
          <cell r="E27710">
            <v>0</v>
          </cell>
          <cell r="F27710">
            <v>0</v>
          </cell>
          <cell r="G27710">
            <v>-3.7200647880000002</v>
          </cell>
          <cell r="H27710">
            <v>0</v>
          </cell>
          <cell r="I27710">
            <v>0</v>
          </cell>
          <cell r="J27710">
            <v>0</v>
          </cell>
          <cell r="K27710">
            <v>0</v>
          </cell>
        </row>
        <row r="27711">
          <cell r="A27711" t="str">
            <v>TRIAE_CS42_6BL_TGACv1_500686_AA1608430.1</v>
          </cell>
          <cell r="B27711" t="str">
            <v>expressed protein</v>
          </cell>
          <cell r="C27711" t="str">
            <v>unknown function</v>
          </cell>
          <cell r="D27711">
            <v>1.455151796</v>
          </cell>
          <cell r="E27711">
            <v>0</v>
          </cell>
          <cell r="F27711">
            <v>0</v>
          </cell>
          <cell r="G27711">
            <v>-3.7200647880000002</v>
          </cell>
          <cell r="H27711">
            <v>0</v>
          </cell>
          <cell r="I27711">
            <v>0</v>
          </cell>
          <cell r="J27711">
            <v>0</v>
          </cell>
          <cell r="K27711">
            <v>0</v>
          </cell>
        </row>
        <row r="27712">
          <cell r="A27712" t="str">
            <v>TRIAE_CS42_6DL_TGACv1_528430_AA1714080.1</v>
          </cell>
          <cell r="B27712" t="str">
            <v>expressed protein</v>
          </cell>
          <cell r="C27712" t="str">
            <v>unknown function</v>
          </cell>
          <cell r="D27712">
            <v>1.455151796</v>
          </cell>
          <cell r="E27712">
            <v>0</v>
          </cell>
          <cell r="F27712">
            <v>0</v>
          </cell>
          <cell r="G27712">
            <v>-3.7200647880000002</v>
          </cell>
          <cell r="H27712">
            <v>0</v>
          </cell>
          <cell r="I27712">
            <v>0</v>
          </cell>
          <cell r="J27712">
            <v>0</v>
          </cell>
          <cell r="K27712">
            <v>0</v>
          </cell>
        </row>
        <row r="27713">
          <cell r="A27713" t="str">
            <v>TRIAE_CS42_2AS_TGACv1_112257_AA0334250.1</v>
          </cell>
          <cell r="B27713" t="str">
            <v>expressed protein</v>
          </cell>
          <cell r="C27713" t="str">
            <v>unknown function</v>
          </cell>
          <cell r="D27713">
            <v>1.4592102140000001</v>
          </cell>
          <cell r="E27713">
            <v>0</v>
          </cell>
          <cell r="F27713">
            <v>0</v>
          </cell>
          <cell r="G27713">
            <v>0</v>
          </cell>
          <cell r="H27713">
            <v>0</v>
          </cell>
          <cell r="I27713">
            <v>0</v>
          </cell>
          <cell r="J27713">
            <v>0</v>
          </cell>
          <cell r="K27713">
            <v>0</v>
          </cell>
        </row>
        <row r="27714">
          <cell r="A27714" t="str">
            <v>TRIAE_CS42_5AL_TGACv1_375323_AA1219890.1</v>
          </cell>
          <cell r="B27714" t="str">
            <v>expressed protein</v>
          </cell>
          <cell r="C27714" t="str">
            <v>unknown function</v>
          </cell>
          <cell r="D27714">
            <v>1.460275124</v>
          </cell>
          <cell r="E27714">
            <v>0</v>
          </cell>
          <cell r="F27714">
            <v>0</v>
          </cell>
          <cell r="G27714">
            <v>-3.4488376230000002</v>
          </cell>
          <cell r="H27714">
            <v>0</v>
          </cell>
          <cell r="I27714">
            <v>0</v>
          </cell>
          <cell r="J27714">
            <v>0</v>
          </cell>
          <cell r="K27714">
            <v>0</v>
          </cell>
        </row>
        <row r="27715">
          <cell r="A27715" t="str">
            <v>TRIAE_CS42_5BS_TGACv1_424234_AA1387810.1</v>
          </cell>
          <cell r="B27715" t="str">
            <v>retrotransposon protein, putative, Ty3-gypsy subclass, expressed</v>
          </cell>
          <cell r="C27715" t="str">
            <v>unknown function</v>
          </cell>
          <cell r="D27715">
            <v>1.470036409</v>
          </cell>
          <cell r="E27715">
            <v>0</v>
          </cell>
          <cell r="F27715">
            <v>0</v>
          </cell>
          <cell r="G27715">
            <v>0</v>
          </cell>
          <cell r="H27715">
            <v>0</v>
          </cell>
          <cell r="I27715">
            <v>0</v>
          </cell>
          <cell r="J27715">
            <v>0</v>
          </cell>
          <cell r="K27715">
            <v>0</v>
          </cell>
        </row>
        <row r="27716">
          <cell r="A27716" t="str">
            <v>TRIAE_CS42_5AL_TGACv1_375348_AA1220120.1</v>
          </cell>
          <cell r="B27716" t="str">
            <v>expressed protein</v>
          </cell>
          <cell r="C27716" t="str">
            <v>unknown function</v>
          </cell>
          <cell r="D27716">
            <v>1.4840849949999999</v>
          </cell>
          <cell r="E27716">
            <v>1.7350900840000001</v>
          </cell>
          <cell r="F27716">
            <v>0</v>
          </cell>
          <cell r="G27716">
            <v>0</v>
          </cell>
          <cell r="H27716">
            <v>0</v>
          </cell>
          <cell r="I27716">
            <v>0</v>
          </cell>
          <cell r="J27716">
            <v>0</v>
          </cell>
          <cell r="K27716">
            <v>0</v>
          </cell>
        </row>
        <row r="27717">
          <cell r="A27717" t="str">
            <v>TRIAE_CS42_2DS_TGACv1_177227_AA0569480.1</v>
          </cell>
          <cell r="B27717" t="str">
            <v>expressed protein</v>
          </cell>
          <cell r="C27717" t="str">
            <v>unknown function</v>
          </cell>
          <cell r="D27717">
            <v>1.484974893</v>
          </cell>
          <cell r="E27717">
            <v>0</v>
          </cell>
          <cell r="F27717">
            <v>0</v>
          </cell>
          <cell r="G27717">
            <v>0</v>
          </cell>
          <cell r="H27717">
            <v>0</v>
          </cell>
          <cell r="I27717">
            <v>0</v>
          </cell>
          <cell r="J27717">
            <v>0</v>
          </cell>
          <cell r="K27717">
            <v>0</v>
          </cell>
        </row>
        <row r="27718">
          <cell r="A27718" t="str">
            <v>TRIAE_CS42_U_TGACv1_642185_AA2112900.1</v>
          </cell>
          <cell r="B27718" t="str">
            <v>expressed protein</v>
          </cell>
          <cell r="C27718" t="str">
            <v>unknown function</v>
          </cell>
          <cell r="D27718">
            <v>1.484974893</v>
          </cell>
          <cell r="E27718">
            <v>0</v>
          </cell>
          <cell r="F27718">
            <v>0</v>
          </cell>
          <cell r="G27718">
            <v>0</v>
          </cell>
          <cell r="H27718">
            <v>0</v>
          </cell>
          <cell r="I27718">
            <v>0</v>
          </cell>
          <cell r="J27718">
            <v>0</v>
          </cell>
          <cell r="K27718">
            <v>0</v>
          </cell>
        </row>
        <row r="27719">
          <cell r="A27719" t="str">
            <v>TRIAE_CS42_7AS_TGACv1_569299_AA1812930.1</v>
          </cell>
          <cell r="B27719" t="str">
            <v>transposon protein, putative, CACTA, En/Spm sub-class, expressed</v>
          </cell>
          <cell r="C27719" t="str">
            <v>unknown function</v>
          </cell>
          <cell r="D27719">
            <v>1.487118078</v>
          </cell>
          <cell r="E27719">
            <v>0</v>
          </cell>
          <cell r="F27719">
            <v>0</v>
          </cell>
          <cell r="G27719">
            <v>0</v>
          </cell>
          <cell r="H27719">
            <v>0</v>
          </cell>
          <cell r="I27719">
            <v>0</v>
          </cell>
          <cell r="J27719">
            <v>0</v>
          </cell>
          <cell r="K27719">
            <v>0</v>
          </cell>
        </row>
        <row r="27720">
          <cell r="A27720" t="str">
            <v>TRIAE_CS42_U_TGACv1_642842_AA2124010.1</v>
          </cell>
          <cell r="B27720" t="str">
            <v>expressed protein</v>
          </cell>
          <cell r="C27720" t="str">
            <v>unknown function</v>
          </cell>
          <cell r="D27720">
            <v>1.5331749459999999</v>
          </cell>
          <cell r="E27720">
            <v>0</v>
          </cell>
          <cell r="F27720">
            <v>0</v>
          </cell>
          <cell r="G27720">
            <v>0</v>
          </cell>
          <cell r="H27720">
            <v>0</v>
          </cell>
          <cell r="I27720">
            <v>0</v>
          </cell>
          <cell r="J27720">
            <v>0</v>
          </cell>
          <cell r="K27720">
            <v>2.190081341</v>
          </cell>
        </row>
        <row r="27721">
          <cell r="A27721" t="str">
            <v>TRIAE_CS42_5BL_TGACv1_409063_AA1365320.1</v>
          </cell>
          <cell r="B27721" t="str">
            <v>expressed protein</v>
          </cell>
          <cell r="C27721" t="str">
            <v>unknown function</v>
          </cell>
          <cell r="D27721">
            <v>1.5621661280000001</v>
          </cell>
          <cell r="E27721">
            <v>1.428306428</v>
          </cell>
          <cell r="F27721">
            <v>0</v>
          </cell>
          <cell r="G27721">
            <v>0</v>
          </cell>
          <cell r="H27721">
            <v>0</v>
          </cell>
          <cell r="I27721">
            <v>0</v>
          </cell>
          <cell r="J27721">
            <v>0</v>
          </cell>
          <cell r="K27721">
            <v>0</v>
          </cell>
        </row>
        <row r="27722">
          <cell r="A27722" t="str">
            <v>TRIAE_CS42_4AL_TGACv1_288705_AA0955970.1</v>
          </cell>
          <cell r="B27722" t="str">
            <v>protein transporter, putative, expressed</v>
          </cell>
          <cell r="C27722" t="str">
            <v>unknown function</v>
          </cell>
          <cell r="D27722">
            <v>1.60483961</v>
          </cell>
          <cell r="E27722">
            <v>1.4792026410000001</v>
          </cell>
          <cell r="F27722">
            <v>0</v>
          </cell>
          <cell r="G27722">
            <v>0</v>
          </cell>
          <cell r="H27722">
            <v>0</v>
          </cell>
          <cell r="I27722">
            <v>0</v>
          </cell>
          <cell r="J27722">
            <v>0</v>
          </cell>
          <cell r="K27722">
            <v>0</v>
          </cell>
        </row>
        <row r="27723">
          <cell r="A27723" t="str">
            <v>TRIAE_CS42_7DS_TGACv1_625660_AA2065660.1</v>
          </cell>
          <cell r="B27723" t="str">
            <v>retrotransposon protein, putative, unclassified, expressed</v>
          </cell>
          <cell r="C27723" t="str">
            <v>unknown function</v>
          </cell>
          <cell r="D27723">
            <v>1.614370729</v>
          </cell>
          <cell r="E27723">
            <v>0</v>
          </cell>
          <cell r="F27723">
            <v>0</v>
          </cell>
          <cell r="G27723">
            <v>0</v>
          </cell>
          <cell r="H27723">
            <v>0</v>
          </cell>
          <cell r="I27723">
            <v>0</v>
          </cell>
          <cell r="J27723">
            <v>0</v>
          </cell>
          <cell r="K27723">
            <v>0</v>
          </cell>
        </row>
        <row r="27724">
          <cell r="A27724" t="str">
            <v>TRIAE_CS42_4DS_TGACv1_361461_AA1168370.1</v>
          </cell>
          <cell r="B27724" t="str">
            <v>expressed protein</v>
          </cell>
          <cell r="C27724" t="str">
            <v>unknown function</v>
          </cell>
          <cell r="D27724">
            <v>1.627076454</v>
          </cell>
          <cell r="E27724">
            <v>0</v>
          </cell>
          <cell r="F27724">
            <v>0</v>
          </cell>
          <cell r="G27724">
            <v>0</v>
          </cell>
          <cell r="H27724">
            <v>0</v>
          </cell>
          <cell r="I27724">
            <v>0</v>
          </cell>
          <cell r="J27724">
            <v>0</v>
          </cell>
          <cell r="K27724">
            <v>0</v>
          </cell>
        </row>
        <row r="27725">
          <cell r="A27725" t="str">
            <v>TRIAE_CS42_2BL_TGACv1_129983_AA0401010.1</v>
          </cell>
          <cell r="B27725" t="str">
            <v>expressed protein</v>
          </cell>
          <cell r="C27725" t="str">
            <v>unknown function</v>
          </cell>
          <cell r="D27725">
            <v>1.6376500380000001</v>
          </cell>
          <cell r="E27725">
            <v>1.380184117</v>
          </cell>
          <cell r="F27725">
            <v>0</v>
          </cell>
          <cell r="G27725">
            <v>0</v>
          </cell>
          <cell r="H27725">
            <v>0</v>
          </cell>
          <cell r="I27725">
            <v>0</v>
          </cell>
          <cell r="J27725">
            <v>0</v>
          </cell>
          <cell r="K27725">
            <v>0</v>
          </cell>
        </row>
        <row r="27726">
          <cell r="A27726" t="str">
            <v>TRIAE_CS42_5AL_TGACv1_375184_AA1217370.1</v>
          </cell>
          <cell r="B27726" t="str">
            <v>expressed protein</v>
          </cell>
          <cell r="C27726" t="str">
            <v>unknown function</v>
          </cell>
          <cell r="D27726">
            <v>1.6385414490000001</v>
          </cell>
          <cell r="E27726">
            <v>0</v>
          </cell>
          <cell r="F27726">
            <v>0</v>
          </cell>
          <cell r="G27726">
            <v>0</v>
          </cell>
          <cell r="H27726">
            <v>0</v>
          </cell>
          <cell r="I27726">
            <v>0</v>
          </cell>
          <cell r="J27726">
            <v>0</v>
          </cell>
          <cell r="K27726">
            <v>0</v>
          </cell>
        </row>
        <row r="27727">
          <cell r="A27727" t="str">
            <v>TRIAE_CS42_5DL_TGACv1_433297_AA1408600.2</v>
          </cell>
          <cell r="B27727" t="str">
            <v>expressed protein</v>
          </cell>
          <cell r="C27727" t="str">
            <v>unknown function</v>
          </cell>
          <cell r="D27727">
            <v>1.6385414490000001</v>
          </cell>
          <cell r="E27727">
            <v>0</v>
          </cell>
          <cell r="F27727">
            <v>0</v>
          </cell>
          <cell r="G27727">
            <v>0</v>
          </cell>
          <cell r="H27727">
            <v>0</v>
          </cell>
          <cell r="I27727">
            <v>0</v>
          </cell>
          <cell r="J27727">
            <v>0</v>
          </cell>
          <cell r="K27727">
            <v>0</v>
          </cell>
        </row>
        <row r="27728">
          <cell r="A27728" t="str">
            <v>TRIAE_CS42_5BL_TGACv1_406710_AA1349070.3</v>
          </cell>
          <cell r="B27728" t="str">
            <v>expressed protein</v>
          </cell>
          <cell r="C27728" t="str">
            <v>unknown function</v>
          </cell>
          <cell r="D27728">
            <v>1.6405102300000001</v>
          </cell>
          <cell r="E27728">
            <v>0</v>
          </cell>
          <cell r="F27728">
            <v>0</v>
          </cell>
          <cell r="G27728">
            <v>0</v>
          </cell>
          <cell r="H27728">
            <v>0</v>
          </cell>
          <cell r="I27728">
            <v>0</v>
          </cell>
          <cell r="J27728">
            <v>0</v>
          </cell>
          <cell r="K27728">
            <v>0</v>
          </cell>
        </row>
        <row r="27729">
          <cell r="A27729" t="str">
            <v>TRIAE_CS42_6BS_TGACv1_513468_AA1642560.1</v>
          </cell>
          <cell r="B27729" t="str">
            <v>expressed protein</v>
          </cell>
          <cell r="C27729" t="str">
            <v>unknown function</v>
          </cell>
          <cell r="D27729">
            <v>1.6541172829999999</v>
          </cell>
          <cell r="E27729">
            <v>0</v>
          </cell>
          <cell r="F27729">
            <v>0</v>
          </cell>
          <cell r="G27729">
            <v>-1.1635595089999999</v>
          </cell>
          <cell r="H27729">
            <v>0</v>
          </cell>
          <cell r="I27729">
            <v>0</v>
          </cell>
          <cell r="J27729">
            <v>0</v>
          </cell>
          <cell r="K27729">
            <v>0</v>
          </cell>
        </row>
        <row r="27730">
          <cell r="A27730" t="str">
            <v>TRIAE_CS42_6BS_TGACv1_515059_AA1666900.1</v>
          </cell>
          <cell r="B27730" t="str">
            <v>expressed protein</v>
          </cell>
          <cell r="C27730" t="str">
            <v>unknown function</v>
          </cell>
          <cell r="D27730">
            <v>1.6541172829999999</v>
          </cell>
          <cell r="E27730">
            <v>0</v>
          </cell>
          <cell r="F27730">
            <v>0</v>
          </cell>
          <cell r="G27730">
            <v>-1.136926332</v>
          </cell>
          <cell r="H27730">
            <v>0</v>
          </cell>
          <cell r="I27730">
            <v>0</v>
          </cell>
          <cell r="J27730">
            <v>0</v>
          </cell>
          <cell r="K27730">
            <v>0</v>
          </cell>
        </row>
        <row r="27731">
          <cell r="A27731" t="str">
            <v>TRIAE_CS42_3AL_TGACv1_196616_AA0661980.1</v>
          </cell>
          <cell r="B27731" t="str">
            <v>transposon protein, putative, unclassified, expressed</v>
          </cell>
          <cell r="C27731" t="str">
            <v>unknown function</v>
          </cell>
          <cell r="D27731">
            <v>1.6619598820000001</v>
          </cell>
          <cell r="E27731">
            <v>1.560021949</v>
          </cell>
          <cell r="F27731">
            <v>0</v>
          </cell>
          <cell r="G27731">
            <v>0</v>
          </cell>
          <cell r="H27731">
            <v>0</v>
          </cell>
          <cell r="I27731">
            <v>0</v>
          </cell>
          <cell r="J27731">
            <v>0</v>
          </cell>
          <cell r="K27731">
            <v>0</v>
          </cell>
        </row>
        <row r="27732">
          <cell r="A27732" t="str">
            <v>TRIAE_CS42_7BL_TGACv1_577323_AA1872190.1</v>
          </cell>
          <cell r="B27732" t="str">
            <v>expressed protein</v>
          </cell>
          <cell r="C27732" t="str">
            <v>unknown function</v>
          </cell>
          <cell r="D27732">
            <v>1.6764828709999999</v>
          </cell>
          <cell r="E27732">
            <v>-1.6247438139999999</v>
          </cell>
          <cell r="F27732">
            <v>0</v>
          </cell>
          <cell r="G27732">
            <v>0</v>
          </cell>
          <cell r="H27732">
            <v>0</v>
          </cell>
          <cell r="I27732">
            <v>0</v>
          </cell>
          <cell r="J27732">
            <v>0</v>
          </cell>
          <cell r="K27732">
            <v>0</v>
          </cell>
        </row>
        <row r="27733">
          <cell r="A27733" t="str">
            <v>TRIAE_CS42_3B_TGACv1_223025_AA0775360.1</v>
          </cell>
          <cell r="B27733" t="str">
            <v>expressed protein</v>
          </cell>
          <cell r="C27733" t="str">
            <v>unknown function</v>
          </cell>
          <cell r="D27733">
            <v>1.6861240989999999</v>
          </cell>
          <cell r="E27733">
            <v>2.4179689099999999</v>
          </cell>
          <cell r="F27733">
            <v>0</v>
          </cell>
          <cell r="G27733">
            <v>1.2184864179999999</v>
          </cell>
          <cell r="H27733">
            <v>0</v>
          </cell>
          <cell r="I27733">
            <v>0</v>
          </cell>
          <cell r="J27733">
            <v>0</v>
          </cell>
          <cell r="K27733">
            <v>2.2265492099999999</v>
          </cell>
        </row>
        <row r="27734">
          <cell r="A27734" t="str">
            <v>TRIAE_CS42_4DL_TGACv1_344776_AA1149750.1</v>
          </cell>
          <cell r="B27734" t="str">
            <v>expressed protein</v>
          </cell>
          <cell r="C27734" t="str">
            <v>unknown function</v>
          </cell>
          <cell r="D27734">
            <v>1.6894555099999999</v>
          </cell>
          <cell r="E27734">
            <v>1.299961031</v>
          </cell>
          <cell r="F27734">
            <v>0</v>
          </cell>
          <cell r="G27734">
            <v>0</v>
          </cell>
          <cell r="H27734">
            <v>0</v>
          </cell>
          <cell r="I27734">
            <v>0</v>
          </cell>
          <cell r="J27734">
            <v>0</v>
          </cell>
          <cell r="K27734">
            <v>1.8487898760000001</v>
          </cell>
        </row>
        <row r="27735">
          <cell r="A27735" t="str">
            <v>TRIAE_CS42_4AL_TGACv1_289132_AA0965440.1</v>
          </cell>
          <cell r="B27735" t="str">
            <v>expressed protein</v>
          </cell>
          <cell r="C27735" t="str">
            <v>unknown function</v>
          </cell>
          <cell r="D27735">
            <v>1.702813796</v>
          </cell>
          <cell r="E27735">
            <v>0</v>
          </cell>
          <cell r="F27735">
            <v>0</v>
          </cell>
          <cell r="G27735">
            <v>0</v>
          </cell>
          <cell r="H27735">
            <v>0</v>
          </cell>
          <cell r="I27735">
            <v>0</v>
          </cell>
          <cell r="J27735">
            <v>0</v>
          </cell>
          <cell r="K27735">
            <v>1.7521236099999999</v>
          </cell>
        </row>
        <row r="27736">
          <cell r="A27736" t="str">
            <v>TRIAE_CS42_3AL_TGACv1_195184_AA0646080.1</v>
          </cell>
          <cell r="B27736" t="str">
            <v>DUF1645 domain containing protein, putative, expressed</v>
          </cell>
          <cell r="C27736" t="str">
            <v>unknown function</v>
          </cell>
          <cell r="D27736">
            <v>1.705744718</v>
          </cell>
          <cell r="E27736">
            <v>0</v>
          </cell>
          <cell r="F27736">
            <v>0</v>
          </cell>
          <cell r="G27736">
            <v>-2.3359692600000002</v>
          </cell>
          <cell r="H27736">
            <v>0</v>
          </cell>
          <cell r="I27736">
            <v>0</v>
          </cell>
          <cell r="J27736">
            <v>0</v>
          </cell>
          <cell r="K27736">
            <v>0</v>
          </cell>
        </row>
        <row r="27737">
          <cell r="A27737" t="str">
            <v>TRIAE_CS42_3B_TGACv1_221004_AA0726490.1</v>
          </cell>
          <cell r="B27737" t="str">
            <v>DUF1645 domain containing protein, putative, expressed</v>
          </cell>
          <cell r="C27737" t="str">
            <v>unknown function</v>
          </cell>
          <cell r="D27737">
            <v>1.705744718</v>
          </cell>
          <cell r="E27737">
            <v>0</v>
          </cell>
          <cell r="F27737">
            <v>0</v>
          </cell>
          <cell r="G27737">
            <v>-2.2687401079999998</v>
          </cell>
          <cell r="H27737">
            <v>0</v>
          </cell>
          <cell r="I27737">
            <v>0</v>
          </cell>
          <cell r="J27737">
            <v>0</v>
          </cell>
          <cell r="K27737">
            <v>0</v>
          </cell>
        </row>
        <row r="27738">
          <cell r="A27738" t="str">
            <v>TRIAE_CS42_6BL_TGACv1_501597_AA1619160.1</v>
          </cell>
          <cell r="B27738" t="str">
            <v>retrotransposon protein, putative, unclassified, expressed</v>
          </cell>
          <cell r="C27738" t="str">
            <v>unknown function</v>
          </cell>
          <cell r="D27738">
            <v>1.7125904670000001</v>
          </cell>
          <cell r="E27738">
            <v>0</v>
          </cell>
          <cell r="F27738">
            <v>0</v>
          </cell>
          <cell r="G27738">
            <v>0</v>
          </cell>
          <cell r="H27738">
            <v>0</v>
          </cell>
          <cell r="I27738">
            <v>0</v>
          </cell>
          <cell r="J27738">
            <v>0</v>
          </cell>
          <cell r="K27738">
            <v>0</v>
          </cell>
        </row>
        <row r="27739">
          <cell r="A27739" t="str">
            <v>TRIAE_CS42_5DL_TGACv1_433351_AA1410560.4</v>
          </cell>
          <cell r="B27739" t="str">
            <v>calmodulin binding protein, putative, expressed</v>
          </cell>
          <cell r="C27739" t="str">
            <v>unknown function</v>
          </cell>
          <cell r="D27739">
            <v>1.7157052589999999</v>
          </cell>
          <cell r="E27739">
            <v>1.2623826499999999</v>
          </cell>
          <cell r="F27739">
            <v>0</v>
          </cell>
          <cell r="G27739">
            <v>0</v>
          </cell>
          <cell r="H27739">
            <v>0</v>
          </cell>
          <cell r="I27739">
            <v>0</v>
          </cell>
          <cell r="J27739">
            <v>0</v>
          </cell>
          <cell r="K27739">
            <v>0</v>
          </cell>
        </row>
        <row r="27740">
          <cell r="A27740" t="str">
            <v>TRIAE_CS42_3DL_TGACv1_249388_AA0847410.1</v>
          </cell>
          <cell r="B27740" t="str">
            <v>retrotransposon protein, putative, unclassified, expressed</v>
          </cell>
          <cell r="C27740" t="str">
            <v>unknown function</v>
          </cell>
          <cell r="D27740">
            <v>1.7187239919999999</v>
          </cell>
          <cell r="E27740">
            <v>0</v>
          </cell>
          <cell r="F27740">
            <v>0</v>
          </cell>
          <cell r="G27740">
            <v>-1.4910886080000001</v>
          </cell>
          <cell r="H27740">
            <v>0</v>
          </cell>
          <cell r="I27740">
            <v>0</v>
          </cell>
          <cell r="J27740">
            <v>0</v>
          </cell>
          <cell r="K27740">
            <v>0</v>
          </cell>
        </row>
        <row r="27741">
          <cell r="A27741" t="str">
            <v>TRIAE_CS42_3AL_TGACv1_198313_AA0668380.1</v>
          </cell>
          <cell r="B27741" t="str">
            <v>expressed protein</v>
          </cell>
          <cell r="C27741" t="str">
            <v>unknown function</v>
          </cell>
          <cell r="D27741">
            <v>1.722898408</v>
          </cell>
          <cell r="E27741">
            <v>1.891113322</v>
          </cell>
          <cell r="F27741">
            <v>0</v>
          </cell>
          <cell r="G27741">
            <v>0</v>
          </cell>
          <cell r="H27741">
            <v>0</v>
          </cell>
          <cell r="I27741">
            <v>0</v>
          </cell>
          <cell r="J27741">
            <v>0</v>
          </cell>
          <cell r="K27741">
            <v>0</v>
          </cell>
        </row>
        <row r="27742">
          <cell r="A27742" t="str">
            <v>TRIAE_CS42_6AS_TGACv1_485704_AA1550480.1</v>
          </cell>
          <cell r="B27742" t="str">
            <v>retrotransposon protein, putative, unclassified, expressed</v>
          </cell>
          <cell r="C27742" t="str">
            <v>unknown function</v>
          </cell>
          <cell r="D27742">
            <v>1.736509643</v>
          </cell>
          <cell r="E27742">
            <v>0</v>
          </cell>
          <cell r="F27742">
            <v>0</v>
          </cell>
          <cell r="G27742">
            <v>0</v>
          </cell>
          <cell r="H27742">
            <v>0</v>
          </cell>
          <cell r="I27742">
            <v>0</v>
          </cell>
          <cell r="J27742">
            <v>0</v>
          </cell>
          <cell r="K27742">
            <v>0</v>
          </cell>
        </row>
        <row r="27743">
          <cell r="A27743" t="str">
            <v>TRIAE_CS42_3DS_TGACv1_271695_AA0905870.1</v>
          </cell>
          <cell r="B27743" t="str">
            <v>retrotransposon protein, putative, unclassified, expressed</v>
          </cell>
          <cell r="C27743" t="str">
            <v>unknown function</v>
          </cell>
          <cell r="D27743">
            <v>1.743303697</v>
          </cell>
          <cell r="E27743">
            <v>1.3956580119999999</v>
          </cell>
          <cell r="F27743">
            <v>0</v>
          </cell>
          <cell r="G27743">
            <v>0</v>
          </cell>
          <cell r="H27743">
            <v>0</v>
          </cell>
          <cell r="I27743">
            <v>0</v>
          </cell>
          <cell r="J27743">
            <v>0</v>
          </cell>
          <cell r="K27743">
            <v>0</v>
          </cell>
        </row>
        <row r="27744">
          <cell r="A27744" t="str">
            <v>TRIAE_CS42_5BS_TGACv1_423537_AA1378910.1</v>
          </cell>
          <cell r="B27744" t="str">
            <v>retrotransposon protein, putative, LINE subclass, expressed</v>
          </cell>
          <cell r="C27744" t="str">
            <v>unknown function</v>
          </cell>
          <cell r="D27744">
            <v>1.7553059280000001</v>
          </cell>
          <cell r="E27744">
            <v>0</v>
          </cell>
          <cell r="F27744">
            <v>0</v>
          </cell>
          <cell r="G27744">
            <v>0</v>
          </cell>
          <cell r="H27744">
            <v>0</v>
          </cell>
          <cell r="I27744">
            <v>0</v>
          </cell>
          <cell r="J27744">
            <v>0</v>
          </cell>
          <cell r="K27744">
            <v>0</v>
          </cell>
        </row>
        <row r="27745">
          <cell r="A27745" t="str">
            <v>TRIAE_CS42_2AL_TGACv1_093145_AA0273250.1</v>
          </cell>
          <cell r="B27745" t="str">
            <v>POEI47 - Pollen Ole e I allergen and extensin family protein precursor, expressed</v>
          </cell>
          <cell r="C27745" t="str">
            <v>unknown function</v>
          </cell>
          <cell r="D27745">
            <v>1.7554292789999999</v>
          </cell>
          <cell r="E27745">
            <v>-4.1215505270000001</v>
          </cell>
          <cell r="F27745">
            <v>0</v>
          </cell>
          <cell r="G27745">
            <v>0</v>
          </cell>
          <cell r="H27745">
            <v>0</v>
          </cell>
          <cell r="I27745">
            <v>0</v>
          </cell>
          <cell r="J27745">
            <v>0</v>
          </cell>
          <cell r="K27745">
            <v>0</v>
          </cell>
        </row>
        <row r="27746">
          <cell r="A27746" t="str">
            <v>TRIAE_CS42_U_TGACv1_642613_AA2120320.1</v>
          </cell>
          <cell r="B27746" t="str">
            <v>transposon protein, putative, Mariner sub-class, expressed</v>
          </cell>
          <cell r="C27746" t="str">
            <v>unknown function</v>
          </cell>
          <cell r="D27746">
            <v>1.758871954</v>
          </cell>
          <cell r="E27746">
            <v>1.7088881810000001</v>
          </cell>
          <cell r="F27746">
            <v>0</v>
          </cell>
          <cell r="G27746">
            <v>0</v>
          </cell>
          <cell r="H27746">
            <v>0</v>
          </cell>
          <cell r="I27746">
            <v>0</v>
          </cell>
          <cell r="J27746">
            <v>0</v>
          </cell>
          <cell r="K27746">
            <v>0</v>
          </cell>
        </row>
        <row r="27747">
          <cell r="A27747" t="str">
            <v>TRIAE_CS42_4BS_TGACv1_329929_AA1104690.1</v>
          </cell>
          <cell r="B27747" t="str">
            <v>retrotransposon, putative, centromere-specific, expressed</v>
          </cell>
          <cell r="C27747" t="str">
            <v>unknown function</v>
          </cell>
          <cell r="D27747">
            <v>1.7704564</v>
          </cell>
          <cell r="E27747">
            <v>1.964632725</v>
          </cell>
          <cell r="F27747">
            <v>0</v>
          </cell>
          <cell r="G27747">
            <v>0</v>
          </cell>
          <cell r="H27747">
            <v>0</v>
          </cell>
          <cell r="I27747">
            <v>0</v>
          </cell>
          <cell r="J27747">
            <v>0</v>
          </cell>
          <cell r="K27747">
            <v>0</v>
          </cell>
        </row>
        <row r="27748">
          <cell r="A27748" t="str">
            <v>TRIAE_CS42_3DL_TGACv1_249304_AA0844730.1</v>
          </cell>
          <cell r="B27748" t="str">
            <v>DUF1645 domain containing protein, putative, expressed</v>
          </cell>
          <cell r="C27748" t="str">
            <v>unknown function</v>
          </cell>
          <cell r="D27748">
            <v>1.8019890350000001</v>
          </cell>
          <cell r="E27748">
            <v>0</v>
          </cell>
          <cell r="F27748">
            <v>0</v>
          </cell>
          <cell r="G27748">
            <v>-2.2345696190000002</v>
          </cell>
          <cell r="H27748">
            <v>0</v>
          </cell>
          <cell r="I27748">
            <v>0</v>
          </cell>
          <cell r="J27748">
            <v>0</v>
          </cell>
          <cell r="K27748">
            <v>0</v>
          </cell>
        </row>
        <row r="27749">
          <cell r="A27749" t="str">
            <v>TRIAE_CS42_3AS_TGACv1_211251_AA0687300.1</v>
          </cell>
          <cell r="B27749" t="str">
            <v>expressed protein</v>
          </cell>
          <cell r="C27749" t="str">
            <v>unknown function</v>
          </cell>
          <cell r="D27749">
            <v>1.8551978280000001</v>
          </cell>
          <cell r="E27749">
            <v>0</v>
          </cell>
          <cell r="F27749">
            <v>0</v>
          </cell>
          <cell r="G27749">
            <v>-1.345054427</v>
          </cell>
          <cell r="H27749">
            <v>0</v>
          </cell>
          <cell r="I27749">
            <v>0</v>
          </cell>
          <cell r="J27749">
            <v>0</v>
          </cell>
          <cell r="K27749">
            <v>0</v>
          </cell>
        </row>
        <row r="27750">
          <cell r="A27750" t="str">
            <v>TRIAE_CS42_3DS_TGACv1_274089_AA0934670.1</v>
          </cell>
          <cell r="B27750" t="str">
            <v>expressed protein</v>
          </cell>
          <cell r="C27750" t="str">
            <v>unknown function</v>
          </cell>
          <cell r="D27750">
            <v>1.8551978280000001</v>
          </cell>
          <cell r="E27750">
            <v>0</v>
          </cell>
          <cell r="F27750">
            <v>0</v>
          </cell>
          <cell r="G27750">
            <v>-1.345054427</v>
          </cell>
          <cell r="H27750">
            <v>0</v>
          </cell>
          <cell r="I27750">
            <v>0</v>
          </cell>
          <cell r="J27750">
            <v>0</v>
          </cell>
          <cell r="K27750">
            <v>0</v>
          </cell>
        </row>
        <row r="27751">
          <cell r="A27751" t="str">
            <v>TRIAE_CS42_1AL_TGACv1_000696_AA0017200.1</v>
          </cell>
          <cell r="B27751" t="str">
            <v>expressed protein</v>
          </cell>
          <cell r="C27751" t="str">
            <v>unknown function</v>
          </cell>
          <cell r="D27751">
            <v>1.868673649</v>
          </cell>
          <cell r="E27751">
            <v>1.666530206</v>
          </cell>
          <cell r="F27751">
            <v>0</v>
          </cell>
          <cell r="G27751">
            <v>0</v>
          </cell>
          <cell r="H27751">
            <v>0</v>
          </cell>
          <cell r="I27751">
            <v>0</v>
          </cell>
          <cell r="J27751">
            <v>0</v>
          </cell>
          <cell r="K27751">
            <v>0</v>
          </cell>
        </row>
        <row r="27752">
          <cell r="A27752" t="str">
            <v>TRIAE_CS42_2DL_TGACv1_162482_AA0562920.1</v>
          </cell>
          <cell r="B27752" t="str">
            <v>expressed protein</v>
          </cell>
          <cell r="C27752" t="str">
            <v>unknown function</v>
          </cell>
          <cell r="D27752">
            <v>1.868673649</v>
          </cell>
          <cell r="E27752">
            <v>1.666530206</v>
          </cell>
          <cell r="F27752">
            <v>0</v>
          </cell>
          <cell r="G27752">
            <v>0</v>
          </cell>
          <cell r="H27752">
            <v>0</v>
          </cell>
          <cell r="I27752">
            <v>0</v>
          </cell>
          <cell r="J27752">
            <v>0</v>
          </cell>
          <cell r="K27752">
            <v>0</v>
          </cell>
        </row>
        <row r="27753">
          <cell r="A27753" t="str">
            <v>TRIAE_CS42_2DL_TGACv1_162630_AA0563240.1</v>
          </cell>
          <cell r="B27753" t="str">
            <v>expressed protein</v>
          </cell>
          <cell r="C27753" t="str">
            <v>unknown function</v>
          </cell>
          <cell r="D27753">
            <v>1.868673649</v>
          </cell>
          <cell r="E27753">
            <v>1.666530206</v>
          </cell>
          <cell r="F27753">
            <v>0</v>
          </cell>
          <cell r="G27753">
            <v>0</v>
          </cell>
          <cell r="H27753">
            <v>0</v>
          </cell>
          <cell r="I27753">
            <v>0</v>
          </cell>
          <cell r="J27753">
            <v>0</v>
          </cell>
          <cell r="K27753">
            <v>0</v>
          </cell>
        </row>
        <row r="27754">
          <cell r="A27754" t="str">
            <v>TRIAE_CS42_1AS_TGACv1_020634_AA0078940.1</v>
          </cell>
          <cell r="B27754" t="str">
            <v>transposon protein, putative, Mariner sub-class, expressed</v>
          </cell>
          <cell r="C27754" t="str">
            <v>unknown function</v>
          </cell>
          <cell r="D27754">
            <v>1.886340498</v>
          </cell>
          <cell r="E27754">
            <v>1.676746667</v>
          </cell>
          <cell r="F27754">
            <v>0</v>
          </cell>
          <cell r="G27754">
            <v>0</v>
          </cell>
          <cell r="H27754">
            <v>0</v>
          </cell>
          <cell r="I27754">
            <v>0</v>
          </cell>
          <cell r="J27754">
            <v>0</v>
          </cell>
          <cell r="K27754">
            <v>0</v>
          </cell>
        </row>
        <row r="27755">
          <cell r="A27755" t="str">
            <v>TRIAE_CS42_5AL_TGACv1_375466_AA1222220.1</v>
          </cell>
          <cell r="B27755" t="str">
            <v>expressed protein</v>
          </cell>
          <cell r="C27755" t="str">
            <v>unknown function</v>
          </cell>
          <cell r="D27755">
            <v>1.931216633</v>
          </cell>
          <cell r="E27755">
            <v>1.446485375</v>
          </cell>
          <cell r="F27755">
            <v>0</v>
          </cell>
          <cell r="G27755">
            <v>-2.1593847799999999</v>
          </cell>
          <cell r="H27755">
            <v>0</v>
          </cell>
          <cell r="I27755">
            <v>0</v>
          </cell>
          <cell r="J27755">
            <v>0</v>
          </cell>
          <cell r="K27755">
            <v>0</v>
          </cell>
        </row>
        <row r="27756">
          <cell r="A27756" t="str">
            <v>TRIAE_CS42_5BS_TGACv1_424923_AA1392210.1</v>
          </cell>
          <cell r="B27756" t="str">
            <v>OsFBX75 - F-box domain containing protein, expressed</v>
          </cell>
          <cell r="C27756" t="str">
            <v>unknown function</v>
          </cell>
          <cell r="D27756">
            <v>1.9346063440000001</v>
          </cell>
          <cell r="E27756">
            <v>1.824997507</v>
          </cell>
          <cell r="F27756">
            <v>0</v>
          </cell>
          <cell r="G27756">
            <v>0</v>
          </cell>
          <cell r="H27756">
            <v>0</v>
          </cell>
          <cell r="I27756">
            <v>0</v>
          </cell>
          <cell r="J27756">
            <v>0</v>
          </cell>
          <cell r="K27756">
            <v>0</v>
          </cell>
        </row>
        <row r="27757">
          <cell r="A27757" t="str">
            <v>TRIAE_CS42_4BL_TGACv1_321831_AA1066030.1</v>
          </cell>
          <cell r="B27757" t="str">
            <v>VQ domain containing protein, putative, expressed</v>
          </cell>
          <cell r="C27757" t="str">
            <v>unknown function</v>
          </cell>
          <cell r="D27757">
            <v>1.9404266349999999</v>
          </cell>
          <cell r="E27757">
            <v>0</v>
          </cell>
          <cell r="F27757">
            <v>0</v>
          </cell>
          <cell r="G27757">
            <v>0</v>
          </cell>
          <cell r="H27757">
            <v>0</v>
          </cell>
          <cell r="I27757">
            <v>0</v>
          </cell>
          <cell r="J27757">
            <v>0</v>
          </cell>
          <cell r="K27757">
            <v>0</v>
          </cell>
        </row>
        <row r="27758">
          <cell r="A27758" t="str">
            <v>TRIAE_CS42_5DL_TGACv1_434857_AA1442630.1</v>
          </cell>
          <cell r="B27758" t="str">
            <v>retrotransposon protein, putative, LINE subclass, expressed</v>
          </cell>
          <cell r="C27758" t="str">
            <v>unknown function</v>
          </cell>
          <cell r="D27758">
            <v>1.945890023</v>
          </cell>
          <cell r="E27758">
            <v>4.9452795050000002</v>
          </cell>
          <cell r="F27758">
            <v>3.5100007350000002</v>
          </cell>
          <cell r="G27758">
            <v>1.9995685030000001</v>
          </cell>
          <cell r="H27758">
            <v>0</v>
          </cell>
          <cell r="I27758">
            <v>0</v>
          </cell>
          <cell r="J27758">
            <v>0</v>
          </cell>
          <cell r="K27758">
            <v>3.5965863389999999</v>
          </cell>
        </row>
        <row r="27759">
          <cell r="A27759" t="str">
            <v>TRIAE_CS42_4AL_TGACv1_288928_AA0961650.1</v>
          </cell>
          <cell r="B27759" t="str">
            <v>expressed protein</v>
          </cell>
          <cell r="C27759" t="str">
            <v>unknown function</v>
          </cell>
          <cell r="D27759">
            <v>1.9459948659999999</v>
          </cell>
          <cell r="E27759">
            <v>0</v>
          </cell>
          <cell r="F27759">
            <v>0</v>
          </cell>
          <cell r="G27759">
            <v>0</v>
          </cell>
          <cell r="H27759">
            <v>0</v>
          </cell>
          <cell r="I27759">
            <v>0</v>
          </cell>
          <cell r="J27759">
            <v>0</v>
          </cell>
          <cell r="K27759">
            <v>2.4299519890000001</v>
          </cell>
        </row>
        <row r="27760">
          <cell r="A27760" t="str">
            <v>TRIAE_CS42_2AS_TGACv1_117777_AA0374630.1</v>
          </cell>
          <cell r="B27760" t="str">
            <v>transposon protein, putative, CACTA, En/Spm sub-class, expressed</v>
          </cell>
          <cell r="C27760" t="str">
            <v>unknown function</v>
          </cell>
          <cell r="D27760">
            <v>1.9531805550000001</v>
          </cell>
          <cell r="E27760">
            <v>1.4874999250000001</v>
          </cell>
          <cell r="F27760">
            <v>0</v>
          </cell>
          <cell r="G27760">
            <v>0</v>
          </cell>
          <cell r="H27760">
            <v>0</v>
          </cell>
          <cell r="I27760">
            <v>0</v>
          </cell>
          <cell r="J27760">
            <v>0</v>
          </cell>
          <cell r="K27760">
            <v>1.067937887</v>
          </cell>
        </row>
        <row r="27761">
          <cell r="A27761" t="str">
            <v>TRIAE_CS42_5DL_TGACv1_436244_AA1459400.1</v>
          </cell>
          <cell r="B27761" t="str">
            <v>splicing factor, putative, expressed</v>
          </cell>
          <cell r="C27761" t="str">
            <v>unknown function</v>
          </cell>
          <cell r="D27761">
            <v>1.9582556529999999</v>
          </cell>
          <cell r="E27761">
            <v>0</v>
          </cell>
          <cell r="F27761">
            <v>0</v>
          </cell>
          <cell r="G27761">
            <v>0</v>
          </cell>
          <cell r="H27761">
            <v>0</v>
          </cell>
          <cell r="I27761">
            <v>0</v>
          </cell>
          <cell r="J27761">
            <v>0</v>
          </cell>
          <cell r="K27761">
            <v>0</v>
          </cell>
        </row>
        <row r="27762">
          <cell r="A27762" t="str">
            <v>TRIAE_CS42_7DS_TGACv1_621953_AA2030190.1</v>
          </cell>
          <cell r="B27762" t="str">
            <v>expressed protein</v>
          </cell>
          <cell r="C27762" t="str">
            <v>unknown function</v>
          </cell>
          <cell r="D27762">
            <v>1.9801810129999999</v>
          </cell>
          <cell r="E27762">
            <v>0</v>
          </cell>
          <cell r="F27762">
            <v>0</v>
          </cell>
          <cell r="G27762">
            <v>0</v>
          </cell>
          <cell r="H27762">
            <v>0</v>
          </cell>
          <cell r="I27762">
            <v>0</v>
          </cell>
          <cell r="J27762">
            <v>0</v>
          </cell>
          <cell r="K27762">
            <v>2.4299519890000001</v>
          </cell>
        </row>
        <row r="27763">
          <cell r="A27763" t="str">
            <v>TRIAE_CS42_6BL_TGACv1_500861_AA1610860.1</v>
          </cell>
          <cell r="B27763" t="str">
            <v>expressed protein</v>
          </cell>
          <cell r="C27763" t="str">
            <v>unknown function</v>
          </cell>
          <cell r="D27763">
            <v>1.9810281359999999</v>
          </cell>
          <cell r="E27763">
            <v>2.0679750139999999</v>
          </cell>
          <cell r="F27763">
            <v>0</v>
          </cell>
          <cell r="G27763">
            <v>0</v>
          </cell>
          <cell r="H27763">
            <v>0</v>
          </cell>
          <cell r="I27763">
            <v>0</v>
          </cell>
          <cell r="J27763">
            <v>0</v>
          </cell>
          <cell r="K27763">
            <v>0</v>
          </cell>
        </row>
        <row r="27764">
          <cell r="A27764" t="str">
            <v>TRIAE_CS42_2BL_TGACv1_131524_AA0428840.1</v>
          </cell>
          <cell r="B27764" t="str">
            <v>POEI47 - Pollen Ole e I allergen and extensin family protein precursor, expressed</v>
          </cell>
          <cell r="C27764" t="str">
            <v>unknown function</v>
          </cell>
          <cell r="D27764">
            <v>1.9966373610000001</v>
          </cell>
          <cell r="E27764">
            <v>-3.3203379169999998</v>
          </cell>
          <cell r="F27764">
            <v>0</v>
          </cell>
          <cell r="G27764">
            <v>0</v>
          </cell>
          <cell r="H27764">
            <v>0</v>
          </cell>
          <cell r="I27764">
            <v>0</v>
          </cell>
          <cell r="J27764">
            <v>0</v>
          </cell>
          <cell r="K27764">
            <v>0</v>
          </cell>
        </row>
        <row r="27765">
          <cell r="A27765" t="str">
            <v>TRIAE_CS42_6BS_TGACv1_513878_AA1651180.1</v>
          </cell>
          <cell r="B27765" t="str">
            <v>VQ domain containing protein, putative, expressed</v>
          </cell>
          <cell r="C27765" t="str">
            <v>unknown function</v>
          </cell>
          <cell r="D27765">
            <v>2.0056104540000002</v>
          </cell>
          <cell r="E27765">
            <v>0</v>
          </cell>
          <cell r="F27765">
            <v>0</v>
          </cell>
          <cell r="G27765">
            <v>0</v>
          </cell>
          <cell r="H27765">
            <v>0</v>
          </cell>
          <cell r="I27765">
            <v>0</v>
          </cell>
          <cell r="J27765">
            <v>0</v>
          </cell>
          <cell r="K27765">
            <v>2.5024734290000001</v>
          </cell>
        </row>
        <row r="27766">
          <cell r="A27766" t="str">
            <v>TRIAE_CS42_3DS_TGACv1_272324_AA0919020.1</v>
          </cell>
          <cell r="B27766" t="str">
            <v>retrotransposon protein, putative, unclassified, expressed</v>
          </cell>
          <cell r="C27766" t="str">
            <v>unknown function</v>
          </cell>
          <cell r="D27766">
            <v>2.0326264260000002</v>
          </cell>
          <cell r="E27766">
            <v>0</v>
          </cell>
          <cell r="F27766">
            <v>2.7480921889999999</v>
          </cell>
          <cell r="G27766">
            <v>0</v>
          </cell>
          <cell r="H27766">
            <v>0</v>
          </cell>
          <cell r="I27766">
            <v>0</v>
          </cell>
          <cell r="J27766">
            <v>0</v>
          </cell>
          <cell r="K27766">
            <v>0</v>
          </cell>
        </row>
        <row r="27767">
          <cell r="A27767" t="str">
            <v>TRIAE_CS42_5DS_TGACv1_457389_AA1485840.1</v>
          </cell>
          <cell r="B27767" t="str">
            <v>expressed protein</v>
          </cell>
          <cell r="C27767" t="str">
            <v>unknown function</v>
          </cell>
          <cell r="D27767">
            <v>2.047750373</v>
          </cell>
          <cell r="E27767">
            <v>1.911324496</v>
          </cell>
          <cell r="F27767">
            <v>0</v>
          </cell>
          <cell r="G27767">
            <v>0</v>
          </cell>
          <cell r="H27767">
            <v>0</v>
          </cell>
          <cell r="I27767">
            <v>0</v>
          </cell>
          <cell r="J27767">
            <v>0</v>
          </cell>
          <cell r="K27767">
            <v>0</v>
          </cell>
        </row>
        <row r="27768">
          <cell r="A27768" t="str">
            <v>TRIAE_CS42_6AS_TGACv1_485852_AA1553340.1</v>
          </cell>
          <cell r="B27768" t="str">
            <v>VQ domain containing protein, putative, expressed</v>
          </cell>
          <cell r="C27768" t="str">
            <v>unknown function</v>
          </cell>
          <cell r="D27768">
            <v>2.0579187069999998</v>
          </cell>
          <cell r="E27768">
            <v>0</v>
          </cell>
          <cell r="F27768">
            <v>0</v>
          </cell>
          <cell r="G27768">
            <v>0</v>
          </cell>
          <cell r="H27768">
            <v>0</v>
          </cell>
          <cell r="I27768">
            <v>0</v>
          </cell>
          <cell r="J27768">
            <v>0</v>
          </cell>
          <cell r="K27768">
            <v>2.5024734290000001</v>
          </cell>
        </row>
        <row r="27769">
          <cell r="A27769" t="str">
            <v>TRIAE_CS42_6DS_TGACv1_544208_AA1747250.1</v>
          </cell>
          <cell r="B27769" t="str">
            <v>VQ domain containing protein, putative, expressed</v>
          </cell>
          <cell r="C27769" t="str">
            <v>unknown function</v>
          </cell>
          <cell r="D27769">
            <v>2.0579187069999998</v>
          </cell>
          <cell r="E27769">
            <v>0</v>
          </cell>
          <cell r="F27769">
            <v>0</v>
          </cell>
          <cell r="G27769">
            <v>0</v>
          </cell>
          <cell r="H27769">
            <v>0</v>
          </cell>
          <cell r="I27769">
            <v>0</v>
          </cell>
          <cell r="J27769">
            <v>0</v>
          </cell>
          <cell r="K27769">
            <v>2.6003684200000001</v>
          </cell>
        </row>
        <row r="27770">
          <cell r="A27770" t="str">
            <v>TRIAE_CS42_1AS_TGACv1_019319_AA0064890.1</v>
          </cell>
          <cell r="B27770" t="str">
            <v>expressed protein</v>
          </cell>
          <cell r="C27770" t="str">
            <v>unknown function</v>
          </cell>
          <cell r="D27770">
            <v>2.0656545789999998</v>
          </cell>
          <cell r="E27770">
            <v>4.0730066709999999</v>
          </cell>
          <cell r="F27770">
            <v>2.7863640909999998</v>
          </cell>
          <cell r="G27770">
            <v>3.119834886</v>
          </cell>
          <cell r="H27770">
            <v>0</v>
          </cell>
          <cell r="I27770">
            <v>0</v>
          </cell>
          <cell r="J27770">
            <v>0</v>
          </cell>
          <cell r="K27770">
            <v>0</v>
          </cell>
        </row>
        <row r="27771">
          <cell r="A27771" t="str">
            <v>TRIAE_CS42_7AS_TGACv1_569135_AA1808400.1</v>
          </cell>
          <cell r="B27771" t="str">
            <v>expressed protein</v>
          </cell>
          <cell r="C27771" t="str">
            <v>unknown function</v>
          </cell>
          <cell r="D27771">
            <v>2.0685926700000001</v>
          </cell>
          <cell r="E27771">
            <v>0</v>
          </cell>
          <cell r="F27771">
            <v>0</v>
          </cell>
          <cell r="G27771">
            <v>0</v>
          </cell>
          <cell r="H27771">
            <v>0</v>
          </cell>
          <cell r="I27771">
            <v>0</v>
          </cell>
          <cell r="J27771">
            <v>0</v>
          </cell>
          <cell r="K27771">
            <v>0</v>
          </cell>
        </row>
        <row r="27772">
          <cell r="A27772" t="str">
            <v>TRIAE_CS42_2AS_TGACv1_114644_AA0368570.1</v>
          </cell>
          <cell r="B27772" t="str">
            <v>NB-ARC domain containing protein, expressed</v>
          </cell>
          <cell r="C27772" t="str">
            <v>unknown function</v>
          </cell>
          <cell r="D27772">
            <v>2.0858389590000002</v>
          </cell>
          <cell r="E27772">
            <v>1.8133777740000001</v>
          </cell>
          <cell r="F27772">
            <v>0</v>
          </cell>
          <cell r="G27772">
            <v>0</v>
          </cell>
          <cell r="H27772">
            <v>0</v>
          </cell>
          <cell r="I27772">
            <v>0</v>
          </cell>
          <cell r="J27772">
            <v>0</v>
          </cell>
          <cell r="K27772">
            <v>0</v>
          </cell>
        </row>
        <row r="27773">
          <cell r="A27773" t="str">
            <v>TRIAE_CS42_4DL_TGACv1_344268_AA1145680.1</v>
          </cell>
          <cell r="B27773" t="str">
            <v>VQ domain containing protein, putative, expressed</v>
          </cell>
          <cell r="C27773" t="str">
            <v>unknown function</v>
          </cell>
          <cell r="D27773">
            <v>2.1050225770000002</v>
          </cell>
          <cell r="E27773">
            <v>0</v>
          </cell>
          <cell r="F27773">
            <v>0</v>
          </cell>
          <cell r="G27773">
            <v>0</v>
          </cell>
          <cell r="H27773">
            <v>0</v>
          </cell>
          <cell r="I27773">
            <v>0</v>
          </cell>
          <cell r="J27773">
            <v>0</v>
          </cell>
          <cell r="K27773">
            <v>0</v>
          </cell>
        </row>
        <row r="27774">
          <cell r="A27774" t="str">
            <v>TRIAE_CS42_1DL_TGACv1_062343_AA0212910.1</v>
          </cell>
          <cell r="B27774" t="str">
            <v>retrotransposon protein, putative, unclassified, expressed</v>
          </cell>
          <cell r="C27774" t="str">
            <v>unknown function</v>
          </cell>
          <cell r="D27774">
            <v>2.1315416009999999</v>
          </cell>
          <cell r="E27774">
            <v>0</v>
          </cell>
          <cell r="F27774">
            <v>0</v>
          </cell>
          <cell r="G27774">
            <v>0</v>
          </cell>
          <cell r="H27774">
            <v>0</v>
          </cell>
          <cell r="I27774">
            <v>0</v>
          </cell>
          <cell r="J27774">
            <v>0</v>
          </cell>
          <cell r="K27774">
            <v>0</v>
          </cell>
        </row>
        <row r="27775">
          <cell r="A27775" t="str">
            <v>TRIAE_CS42_4AL_TGACv1_289231_AA0967640.1</v>
          </cell>
          <cell r="B27775" t="str">
            <v>expressed protein</v>
          </cell>
          <cell r="C27775" t="str">
            <v>unknown function</v>
          </cell>
          <cell r="D27775">
            <v>2.147191565</v>
          </cell>
          <cell r="E27775">
            <v>4.0383632220000001</v>
          </cell>
          <cell r="F27775">
            <v>2.352425159</v>
          </cell>
          <cell r="G27775">
            <v>1.4582624580000001</v>
          </cell>
          <cell r="H27775">
            <v>0</v>
          </cell>
          <cell r="I27775">
            <v>0</v>
          </cell>
          <cell r="J27775">
            <v>0</v>
          </cell>
          <cell r="K27775">
            <v>0</v>
          </cell>
        </row>
        <row r="27776">
          <cell r="A27776" t="str">
            <v>TRIAE_CS42_4DL_TGACv1_343632_AA1137500.1</v>
          </cell>
          <cell r="B27776" t="str">
            <v>expressed protein</v>
          </cell>
          <cell r="C27776" t="str">
            <v>unknown function</v>
          </cell>
          <cell r="D27776">
            <v>2.162088293</v>
          </cell>
          <cell r="E27776">
            <v>1.9783674950000001</v>
          </cell>
          <cell r="F27776">
            <v>0</v>
          </cell>
          <cell r="G27776">
            <v>0</v>
          </cell>
          <cell r="H27776">
            <v>0</v>
          </cell>
          <cell r="I27776">
            <v>0</v>
          </cell>
          <cell r="J27776">
            <v>0</v>
          </cell>
          <cell r="K27776">
            <v>-1.27913934</v>
          </cell>
        </row>
        <row r="27777">
          <cell r="A27777" t="str">
            <v>TRIAE_CS42_7DL_TGACv1_604906_AA2002910.1</v>
          </cell>
          <cell r="B27777" t="str">
            <v>embryogenesis transmembrane protein, putative, expressed</v>
          </cell>
          <cell r="C27777" t="str">
            <v>unknown function</v>
          </cell>
          <cell r="D27777">
            <v>2.1687905239999998</v>
          </cell>
          <cell r="E27777">
            <v>0</v>
          </cell>
          <cell r="F27777">
            <v>0</v>
          </cell>
          <cell r="G27777">
            <v>0</v>
          </cell>
          <cell r="H27777">
            <v>0</v>
          </cell>
          <cell r="I27777">
            <v>0</v>
          </cell>
          <cell r="J27777">
            <v>0</v>
          </cell>
          <cell r="K27777">
            <v>0</v>
          </cell>
        </row>
        <row r="27778">
          <cell r="A27778" t="str">
            <v>TRIAE_CS42_5BS_TGACv1_423616_AA1380700.1</v>
          </cell>
          <cell r="B27778" t="str">
            <v>retrotransposon protein, putative, unclassified, expressed</v>
          </cell>
          <cell r="C27778" t="str">
            <v>unknown function</v>
          </cell>
          <cell r="D27778">
            <v>2.1984954999999999</v>
          </cell>
          <cell r="E27778">
            <v>1.7974318570000001</v>
          </cell>
          <cell r="F27778">
            <v>0</v>
          </cell>
          <cell r="G27778">
            <v>0</v>
          </cell>
          <cell r="H27778">
            <v>0</v>
          </cell>
          <cell r="I27778">
            <v>1.396974924</v>
          </cell>
          <cell r="J27778">
            <v>0</v>
          </cell>
          <cell r="K27778">
            <v>0</v>
          </cell>
        </row>
        <row r="27779">
          <cell r="A27779" t="str">
            <v>TRIAE_CS42_1BS_TGACv1_049580_AA0157230.1</v>
          </cell>
          <cell r="B27779" t="str">
            <v>expressed protein</v>
          </cell>
          <cell r="C27779" t="str">
            <v>unknown function</v>
          </cell>
          <cell r="D27779">
            <v>2.2015992170000001</v>
          </cell>
          <cell r="E27779">
            <v>0</v>
          </cell>
          <cell r="F27779">
            <v>0</v>
          </cell>
          <cell r="G27779">
            <v>-1.436321314</v>
          </cell>
          <cell r="H27779">
            <v>0</v>
          </cell>
          <cell r="I27779">
            <v>0</v>
          </cell>
          <cell r="J27779">
            <v>0</v>
          </cell>
          <cell r="K27779">
            <v>0</v>
          </cell>
        </row>
        <row r="27780">
          <cell r="A27780" t="str">
            <v>TRIAE_CS42_2BL_TGACv1_129401_AA0382030.1</v>
          </cell>
          <cell r="B27780" t="str">
            <v>expressed protein</v>
          </cell>
          <cell r="C27780" t="str">
            <v>unknown function</v>
          </cell>
          <cell r="D27780">
            <v>2.215669128</v>
          </cell>
          <cell r="E27780">
            <v>1.1797504270000001</v>
          </cell>
          <cell r="F27780">
            <v>0</v>
          </cell>
          <cell r="G27780">
            <v>0</v>
          </cell>
          <cell r="H27780">
            <v>0</v>
          </cell>
          <cell r="I27780">
            <v>0</v>
          </cell>
          <cell r="J27780">
            <v>0</v>
          </cell>
          <cell r="K27780">
            <v>0</v>
          </cell>
        </row>
        <row r="27781">
          <cell r="A27781" t="str">
            <v>TRIAE_CS42_1DL_TGACv1_062269_AA0211620.1</v>
          </cell>
          <cell r="B27781" t="str">
            <v>expressed protein</v>
          </cell>
          <cell r="C27781" t="str">
            <v>unknown function</v>
          </cell>
          <cell r="D27781">
            <v>2.2236023870000001</v>
          </cell>
          <cell r="E27781">
            <v>2.1276821319999999</v>
          </cell>
          <cell r="F27781">
            <v>0</v>
          </cell>
          <cell r="G27781">
            <v>0</v>
          </cell>
          <cell r="H27781">
            <v>0</v>
          </cell>
          <cell r="I27781">
            <v>0</v>
          </cell>
          <cell r="J27781">
            <v>0</v>
          </cell>
          <cell r="K27781">
            <v>0</v>
          </cell>
        </row>
        <row r="27782">
          <cell r="A27782" t="str">
            <v>TRIAE_CS42_4AL_TGACv1_291527_AA0995070.1</v>
          </cell>
          <cell r="B27782" t="str">
            <v>retrotransposon protein, putative, unclassified, expressed</v>
          </cell>
          <cell r="C27782" t="str">
            <v>unknown function</v>
          </cell>
          <cell r="D27782">
            <v>2.2390172430000002</v>
          </cell>
          <cell r="E27782">
            <v>0</v>
          </cell>
          <cell r="F27782">
            <v>0</v>
          </cell>
          <cell r="G27782">
            <v>0</v>
          </cell>
          <cell r="H27782">
            <v>0</v>
          </cell>
          <cell r="I27782">
            <v>0</v>
          </cell>
          <cell r="J27782">
            <v>0</v>
          </cell>
          <cell r="K27782">
            <v>0</v>
          </cell>
        </row>
        <row r="27783">
          <cell r="A27783" t="str">
            <v>TRIAE_CS42_2BL_TGACv1_129759_AA0394990.1</v>
          </cell>
          <cell r="B27783" t="str">
            <v>expressed protein</v>
          </cell>
          <cell r="C27783" t="str">
            <v>unknown function</v>
          </cell>
          <cell r="D27783">
            <v>2.2416796950000002</v>
          </cell>
          <cell r="E27783">
            <v>1.5813304720000001</v>
          </cell>
          <cell r="F27783">
            <v>0</v>
          </cell>
          <cell r="G27783">
            <v>2.0523760860000002</v>
          </cell>
          <cell r="H27783">
            <v>0</v>
          </cell>
          <cell r="I27783">
            <v>0</v>
          </cell>
          <cell r="J27783">
            <v>0</v>
          </cell>
          <cell r="K27783">
            <v>2.9518873989999999</v>
          </cell>
        </row>
        <row r="27784">
          <cell r="A27784" t="str">
            <v>TRIAE_CS42_5BL_TGACv1_406916_AA1351490.1</v>
          </cell>
          <cell r="B27784" t="str">
            <v>expressed protein</v>
          </cell>
          <cell r="C27784" t="str">
            <v>unknown function</v>
          </cell>
          <cell r="D27784">
            <v>2.2422883910000002</v>
          </cell>
          <cell r="E27784">
            <v>2.0517193470000001</v>
          </cell>
          <cell r="F27784">
            <v>0</v>
          </cell>
          <cell r="G27784">
            <v>-2.249778241</v>
          </cell>
          <cell r="H27784">
            <v>0</v>
          </cell>
          <cell r="I27784">
            <v>0</v>
          </cell>
          <cell r="J27784">
            <v>0</v>
          </cell>
          <cell r="K27784">
            <v>0</v>
          </cell>
        </row>
        <row r="27785">
          <cell r="A27785" t="str">
            <v>TRIAE_CS42_U_TGACv1_642584_AA2120050.1</v>
          </cell>
          <cell r="B27785" t="str">
            <v>POEI47 - Pollen Ole e I allergen and extensin family protein precursor, expressed</v>
          </cell>
          <cell r="C27785" t="str">
            <v>unknown function</v>
          </cell>
          <cell r="D27785">
            <v>2.2460457260000002</v>
          </cell>
          <cell r="E27785">
            <v>-3.8605410170000001</v>
          </cell>
          <cell r="F27785">
            <v>0</v>
          </cell>
          <cell r="G27785">
            <v>0</v>
          </cell>
          <cell r="H27785">
            <v>0</v>
          </cell>
          <cell r="I27785">
            <v>0</v>
          </cell>
          <cell r="J27785">
            <v>0</v>
          </cell>
          <cell r="K27785">
            <v>0</v>
          </cell>
        </row>
        <row r="27786">
          <cell r="A27786" t="str">
            <v>TRIAE_CS42_7BL_TGACv1_576897_AA1859060.1</v>
          </cell>
          <cell r="B27786" t="str">
            <v>expressed protein</v>
          </cell>
          <cell r="C27786" t="str">
            <v>unknown function</v>
          </cell>
          <cell r="D27786">
            <v>2.2682297359999999</v>
          </cell>
          <cell r="E27786">
            <v>2.1156649060000001</v>
          </cell>
          <cell r="F27786">
            <v>0</v>
          </cell>
          <cell r="G27786">
            <v>0</v>
          </cell>
          <cell r="H27786">
            <v>0</v>
          </cell>
          <cell r="I27786">
            <v>0</v>
          </cell>
          <cell r="J27786">
            <v>0</v>
          </cell>
          <cell r="K27786">
            <v>0</v>
          </cell>
        </row>
        <row r="27787">
          <cell r="A27787" t="str">
            <v>TRIAE_CS42_1AL_TGACv1_001244_AA0027690.1</v>
          </cell>
          <cell r="B27787" t="str">
            <v>expressed protein</v>
          </cell>
          <cell r="C27787" t="str">
            <v>unknown function</v>
          </cell>
          <cell r="D27787">
            <v>2.2797822270000001</v>
          </cell>
          <cell r="E27787">
            <v>1.946317181</v>
          </cell>
          <cell r="F27787">
            <v>0</v>
          </cell>
          <cell r="G27787">
            <v>0</v>
          </cell>
          <cell r="H27787">
            <v>0</v>
          </cell>
          <cell r="I27787">
            <v>0</v>
          </cell>
          <cell r="J27787">
            <v>0</v>
          </cell>
          <cell r="K27787">
            <v>0</v>
          </cell>
        </row>
        <row r="27788">
          <cell r="A27788" t="str">
            <v>TRIAE_CS42_2AL_TGACv1_093585_AA0283180.1</v>
          </cell>
          <cell r="B27788" t="str">
            <v>expressed protein</v>
          </cell>
          <cell r="C27788" t="str">
            <v>unknown function</v>
          </cell>
          <cell r="D27788">
            <v>2.2856059979999999</v>
          </cell>
          <cell r="E27788">
            <v>2.439417041</v>
          </cell>
          <cell r="F27788">
            <v>0</v>
          </cell>
          <cell r="G27788">
            <v>2.0325669359999998</v>
          </cell>
          <cell r="H27788">
            <v>0</v>
          </cell>
          <cell r="I27788">
            <v>0</v>
          </cell>
          <cell r="J27788">
            <v>0</v>
          </cell>
          <cell r="K27788">
            <v>2.7418981379999998</v>
          </cell>
        </row>
        <row r="27789">
          <cell r="A27789" t="str">
            <v>TRIAE_CS42_7BS_TGACv1_591794_AA1921410.2</v>
          </cell>
          <cell r="B27789" t="str">
            <v>expressed protein</v>
          </cell>
          <cell r="C27789" t="str">
            <v>unknown function</v>
          </cell>
          <cell r="D27789">
            <v>2.3017602529999999</v>
          </cell>
          <cell r="E27789">
            <v>0</v>
          </cell>
          <cell r="F27789">
            <v>0</v>
          </cell>
          <cell r="G27789">
            <v>-1.0865253930000001</v>
          </cell>
          <cell r="H27789">
            <v>0</v>
          </cell>
          <cell r="I27789">
            <v>0</v>
          </cell>
          <cell r="J27789">
            <v>0</v>
          </cell>
          <cell r="K27789">
            <v>0</v>
          </cell>
        </row>
        <row r="27790">
          <cell r="A27790" t="str">
            <v>TRIAE_CS42_2AL_TGACv1_094706_AA0301810.1</v>
          </cell>
          <cell r="B27790" t="str">
            <v>retrotransposon protein, putative, unclassified, expressed</v>
          </cell>
          <cell r="C27790" t="str">
            <v>unknown function</v>
          </cell>
          <cell r="D27790">
            <v>2.3030856910000002</v>
          </cell>
          <cell r="E27790">
            <v>0</v>
          </cell>
          <cell r="F27790">
            <v>0</v>
          </cell>
          <cell r="G27790">
            <v>0</v>
          </cell>
          <cell r="H27790">
            <v>0</v>
          </cell>
          <cell r="I27790">
            <v>0</v>
          </cell>
          <cell r="J27790">
            <v>0</v>
          </cell>
          <cell r="K27790">
            <v>0</v>
          </cell>
        </row>
        <row r="27791">
          <cell r="A27791" t="str">
            <v>TRIAE_CS42_4AS_TGACv1_307517_AA1020980.1</v>
          </cell>
          <cell r="B27791" t="str">
            <v>retrotransposon protein, putative, unclassified, expressed</v>
          </cell>
          <cell r="C27791" t="str">
            <v>unknown function</v>
          </cell>
          <cell r="D27791">
            <v>2.3121154700000002</v>
          </cell>
          <cell r="E27791">
            <v>2.1680029680000001</v>
          </cell>
          <cell r="F27791">
            <v>0</v>
          </cell>
          <cell r="G27791">
            <v>0</v>
          </cell>
          <cell r="H27791">
            <v>0</v>
          </cell>
          <cell r="I27791">
            <v>0</v>
          </cell>
          <cell r="J27791">
            <v>0</v>
          </cell>
          <cell r="K27791">
            <v>0</v>
          </cell>
        </row>
        <row r="27792">
          <cell r="A27792" t="str">
            <v>TRIAE_CS42_4AS_TGACv1_307521_AA1021070.1</v>
          </cell>
          <cell r="B27792" t="str">
            <v>VQ domain containing protein, putative, expressed</v>
          </cell>
          <cell r="C27792" t="str">
            <v>unknown function</v>
          </cell>
          <cell r="D27792">
            <v>2.322286385</v>
          </cell>
          <cell r="E27792">
            <v>0</v>
          </cell>
          <cell r="F27792">
            <v>0</v>
          </cell>
          <cell r="G27792">
            <v>-1.4022928889999999</v>
          </cell>
          <cell r="H27792">
            <v>0</v>
          </cell>
          <cell r="I27792">
            <v>0</v>
          </cell>
          <cell r="J27792">
            <v>0</v>
          </cell>
          <cell r="K27792">
            <v>0</v>
          </cell>
        </row>
        <row r="27793">
          <cell r="A27793" t="str">
            <v>TRIAE_CS42_7DL_TGACv1_602708_AA1966080.1</v>
          </cell>
          <cell r="B27793" t="str">
            <v>expressed protein</v>
          </cell>
          <cell r="C27793" t="str">
            <v>unknown function</v>
          </cell>
          <cell r="D27793">
            <v>2.3654102250000002</v>
          </cell>
          <cell r="E27793">
            <v>4.0607250580000001</v>
          </cell>
          <cell r="F27793">
            <v>2.1268694730000002</v>
          </cell>
          <cell r="G27793">
            <v>1.4141672139999999</v>
          </cell>
          <cell r="H27793">
            <v>0</v>
          </cell>
          <cell r="I27793">
            <v>1.6777861540000001</v>
          </cell>
          <cell r="J27793">
            <v>0</v>
          </cell>
          <cell r="K27793">
            <v>1.3001776439999999</v>
          </cell>
        </row>
        <row r="27794">
          <cell r="A27794" t="str">
            <v>TRIAE_CS42_3AL_TGACv1_195092_AA0644650.1</v>
          </cell>
          <cell r="B27794" t="str">
            <v>retrotransposon protein, putative, unclassified, expressed</v>
          </cell>
          <cell r="C27794" t="str">
            <v>unknown function</v>
          </cell>
          <cell r="D27794">
            <v>2.4180785400000002</v>
          </cell>
          <cell r="E27794">
            <v>0</v>
          </cell>
          <cell r="F27794">
            <v>0</v>
          </cell>
          <cell r="G27794">
            <v>0</v>
          </cell>
          <cell r="H27794">
            <v>0</v>
          </cell>
          <cell r="I27794">
            <v>0</v>
          </cell>
          <cell r="J27794">
            <v>0</v>
          </cell>
          <cell r="K27794">
            <v>0</v>
          </cell>
        </row>
        <row r="27795">
          <cell r="A27795" t="str">
            <v>TRIAE_CS42_7BL_TGACv1_577332_AA1872390.1</v>
          </cell>
          <cell r="B27795" t="str">
            <v>expressed protein</v>
          </cell>
          <cell r="C27795" t="str">
            <v>unknown function</v>
          </cell>
          <cell r="D27795">
            <v>2.4265965999999999</v>
          </cell>
          <cell r="E27795">
            <v>0</v>
          </cell>
          <cell r="F27795">
            <v>0</v>
          </cell>
          <cell r="G27795">
            <v>-4.0689828459999999</v>
          </cell>
          <cell r="H27795">
            <v>0</v>
          </cell>
          <cell r="I27795">
            <v>0</v>
          </cell>
          <cell r="J27795">
            <v>0</v>
          </cell>
          <cell r="K27795">
            <v>0</v>
          </cell>
        </row>
        <row r="27796">
          <cell r="A27796" t="str">
            <v>TRIAE_CS42_1DS_TGACv1_081382_AA0260380.1</v>
          </cell>
          <cell r="B27796" t="str">
            <v>expressed protein</v>
          </cell>
          <cell r="C27796" t="str">
            <v>unknown function</v>
          </cell>
          <cell r="D27796">
            <v>2.5462351440000002</v>
          </cell>
          <cell r="E27796">
            <v>0</v>
          </cell>
          <cell r="F27796">
            <v>0</v>
          </cell>
          <cell r="G27796">
            <v>-1.3842704830000001</v>
          </cell>
          <cell r="H27796">
            <v>0</v>
          </cell>
          <cell r="I27796">
            <v>0</v>
          </cell>
          <cell r="J27796">
            <v>0</v>
          </cell>
          <cell r="K27796">
            <v>0</v>
          </cell>
        </row>
        <row r="27797">
          <cell r="A27797" t="str">
            <v>TRIAE_CS42_6DL_TGACv1_527202_AA1700370.1</v>
          </cell>
          <cell r="B27797" t="str">
            <v>expressed protein</v>
          </cell>
          <cell r="C27797" t="str">
            <v>unknown function</v>
          </cell>
          <cell r="D27797">
            <v>2.5504980860000002</v>
          </cell>
          <cell r="E27797">
            <v>1.61662572</v>
          </cell>
          <cell r="F27797">
            <v>0</v>
          </cell>
          <cell r="G27797">
            <v>-2.1302250690000002</v>
          </cell>
          <cell r="H27797">
            <v>0</v>
          </cell>
          <cell r="I27797">
            <v>0</v>
          </cell>
          <cell r="J27797">
            <v>0</v>
          </cell>
          <cell r="K27797">
            <v>0</v>
          </cell>
        </row>
        <row r="27798">
          <cell r="A27798" t="str">
            <v>TRIAE_CS42_6BL_TGACv1_499743_AA1590760.1</v>
          </cell>
          <cell r="B27798" t="str">
            <v>expressed protein</v>
          </cell>
          <cell r="C27798" t="str">
            <v>unknown function</v>
          </cell>
          <cell r="D27798">
            <v>2.5587138</v>
          </cell>
          <cell r="E27798">
            <v>0</v>
          </cell>
          <cell r="F27798">
            <v>0</v>
          </cell>
          <cell r="G27798">
            <v>0</v>
          </cell>
          <cell r="H27798">
            <v>0</v>
          </cell>
          <cell r="I27798">
            <v>0</v>
          </cell>
          <cell r="J27798">
            <v>0</v>
          </cell>
          <cell r="K27798">
            <v>-1.8493541179999999</v>
          </cell>
        </row>
        <row r="27799">
          <cell r="A27799" t="str">
            <v>TRIAE_CS42_2BL_TGACv1_131200_AA0424320.1</v>
          </cell>
          <cell r="B27799" t="str">
            <v>POEI47 - Pollen Ole e I allergen and extensin family protein precursor, expressed</v>
          </cell>
          <cell r="C27799" t="str">
            <v>unknown function</v>
          </cell>
          <cell r="D27799">
            <v>2.6294635249999998</v>
          </cell>
          <cell r="E27799">
            <v>0</v>
          </cell>
          <cell r="F27799">
            <v>0</v>
          </cell>
          <cell r="G27799">
            <v>0</v>
          </cell>
          <cell r="H27799">
            <v>0</v>
          </cell>
          <cell r="I27799">
            <v>0</v>
          </cell>
          <cell r="J27799">
            <v>0</v>
          </cell>
          <cell r="K27799">
            <v>0</v>
          </cell>
        </row>
        <row r="27800">
          <cell r="A27800" t="str">
            <v>TRIAE_CS42_5BL_TGACv1_404144_AA1286510.1</v>
          </cell>
          <cell r="B27800" t="str">
            <v>retrotransposon protein, putative, unclassified, expressed</v>
          </cell>
          <cell r="C27800" t="str">
            <v>unknown function</v>
          </cell>
          <cell r="D27800">
            <v>2.6626551059999999</v>
          </cell>
          <cell r="E27800">
            <v>0</v>
          </cell>
          <cell r="F27800">
            <v>0</v>
          </cell>
          <cell r="G27800">
            <v>0</v>
          </cell>
          <cell r="H27800">
            <v>0</v>
          </cell>
          <cell r="I27800">
            <v>0</v>
          </cell>
          <cell r="J27800">
            <v>0</v>
          </cell>
          <cell r="K27800">
            <v>0</v>
          </cell>
        </row>
        <row r="27801">
          <cell r="A27801" t="str">
            <v>TRIAE_CS42_6AL_TGACv1_471546_AA1510660.1</v>
          </cell>
          <cell r="B27801" t="str">
            <v>expressed protein</v>
          </cell>
          <cell r="C27801" t="str">
            <v>unknown function</v>
          </cell>
          <cell r="D27801">
            <v>2.674271804</v>
          </cell>
          <cell r="E27801">
            <v>2.037626865</v>
          </cell>
          <cell r="F27801">
            <v>0</v>
          </cell>
          <cell r="G27801">
            <v>-1.623961682</v>
          </cell>
          <cell r="H27801">
            <v>0</v>
          </cell>
          <cell r="I27801">
            <v>0</v>
          </cell>
          <cell r="J27801">
            <v>0</v>
          </cell>
          <cell r="K27801">
            <v>0</v>
          </cell>
        </row>
        <row r="27802">
          <cell r="A27802" t="str">
            <v>TRIAE_CS42_4AS_TGACv1_306400_AA1007600.1</v>
          </cell>
          <cell r="B27802" t="str">
            <v>expressed protein</v>
          </cell>
          <cell r="C27802" t="str">
            <v>unknown function</v>
          </cell>
          <cell r="D27802">
            <v>2.7600593070000001</v>
          </cell>
          <cell r="E27802">
            <v>0</v>
          </cell>
          <cell r="F27802">
            <v>0</v>
          </cell>
          <cell r="G27802">
            <v>0</v>
          </cell>
          <cell r="H27802">
            <v>0</v>
          </cell>
          <cell r="I27802">
            <v>0</v>
          </cell>
          <cell r="J27802">
            <v>0</v>
          </cell>
          <cell r="K27802">
            <v>0</v>
          </cell>
        </row>
        <row r="27803">
          <cell r="A27803" t="str">
            <v>TRIAE_CS42_4BL_TGACv1_320543_AA1042700.1</v>
          </cell>
          <cell r="B27803" t="str">
            <v>expressed protein</v>
          </cell>
          <cell r="C27803" t="str">
            <v>unknown function</v>
          </cell>
          <cell r="D27803">
            <v>2.7600593070000001</v>
          </cell>
          <cell r="E27803">
            <v>0</v>
          </cell>
          <cell r="F27803">
            <v>0</v>
          </cell>
          <cell r="G27803">
            <v>0</v>
          </cell>
          <cell r="H27803">
            <v>0</v>
          </cell>
          <cell r="I27803">
            <v>0</v>
          </cell>
          <cell r="J27803">
            <v>0</v>
          </cell>
          <cell r="K27803">
            <v>0</v>
          </cell>
        </row>
        <row r="27804">
          <cell r="A27804" t="str">
            <v>TRIAE_CS42_2BS_TGACv1_149027_AA0495950.1</v>
          </cell>
          <cell r="B27804" t="str">
            <v>expressed protein</v>
          </cell>
          <cell r="C27804" t="str">
            <v>unknown function</v>
          </cell>
          <cell r="D27804">
            <v>2.786553584</v>
          </cell>
          <cell r="E27804">
            <v>0</v>
          </cell>
          <cell r="F27804">
            <v>0</v>
          </cell>
          <cell r="G27804">
            <v>-7.0208658870000002</v>
          </cell>
          <cell r="H27804">
            <v>0</v>
          </cell>
          <cell r="I27804">
            <v>0</v>
          </cell>
          <cell r="J27804">
            <v>0</v>
          </cell>
          <cell r="K27804">
            <v>0</v>
          </cell>
        </row>
        <row r="27805">
          <cell r="A27805" t="str">
            <v>TRIAE_CS42_2DS_TGACv1_179236_AA0605530.3</v>
          </cell>
          <cell r="B27805" t="str">
            <v>expressed protein</v>
          </cell>
          <cell r="C27805" t="str">
            <v>unknown function</v>
          </cell>
          <cell r="D27805">
            <v>2.786835698</v>
          </cell>
          <cell r="E27805">
            <v>0</v>
          </cell>
          <cell r="F27805">
            <v>0</v>
          </cell>
          <cell r="G27805">
            <v>0</v>
          </cell>
          <cell r="H27805">
            <v>0</v>
          </cell>
          <cell r="I27805">
            <v>0</v>
          </cell>
          <cell r="J27805">
            <v>0</v>
          </cell>
          <cell r="K27805">
            <v>0</v>
          </cell>
        </row>
        <row r="27806">
          <cell r="A27806" t="str">
            <v>TRIAE_CS42_6AL_TGACv1_482640_AA1537740.1</v>
          </cell>
          <cell r="B27806" t="str">
            <v>transcription factor-related, putative, expressed</v>
          </cell>
          <cell r="C27806" t="str">
            <v>unknown function</v>
          </cell>
          <cell r="D27806">
            <v>2.8034512440000001</v>
          </cell>
          <cell r="E27806">
            <v>0</v>
          </cell>
          <cell r="F27806">
            <v>0</v>
          </cell>
          <cell r="G27806">
            <v>0</v>
          </cell>
          <cell r="H27806">
            <v>0</v>
          </cell>
          <cell r="I27806">
            <v>0</v>
          </cell>
          <cell r="J27806">
            <v>0</v>
          </cell>
          <cell r="K27806">
            <v>0</v>
          </cell>
        </row>
        <row r="27807">
          <cell r="A27807" t="str">
            <v>TRIAE_CS42_6AS_TGACv1_487226_AA1569160.1</v>
          </cell>
          <cell r="B27807" t="str">
            <v>expressed protein</v>
          </cell>
          <cell r="C27807" t="str">
            <v>unknown function</v>
          </cell>
          <cell r="D27807">
            <v>2.8116198940000001</v>
          </cell>
          <cell r="E27807">
            <v>0</v>
          </cell>
          <cell r="F27807">
            <v>2.6657673860000002</v>
          </cell>
          <cell r="G27807">
            <v>0</v>
          </cell>
          <cell r="H27807">
            <v>0</v>
          </cell>
          <cell r="I27807">
            <v>0</v>
          </cell>
          <cell r="J27807">
            <v>0</v>
          </cell>
          <cell r="K27807">
            <v>0</v>
          </cell>
        </row>
        <row r="27808">
          <cell r="A27808" t="str">
            <v>TRIAE_CS42_4AL_TGACv1_290006_AA0980320.1</v>
          </cell>
          <cell r="B27808" t="str">
            <v>retrotransposon protein, putative, unclassified, expressed</v>
          </cell>
          <cell r="C27808" t="str">
            <v>unknown function</v>
          </cell>
          <cell r="D27808">
            <v>2.8270496440000001</v>
          </cell>
          <cell r="E27808">
            <v>0</v>
          </cell>
          <cell r="F27808">
            <v>0</v>
          </cell>
          <cell r="G27808">
            <v>0</v>
          </cell>
          <cell r="H27808">
            <v>0</v>
          </cell>
          <cell r="I27808">
            <v>0</v>
          </cell>
          <cell r="J27808">
            <v>0</v>
          </cell>
          <cell r="K27808">
            <v>0</v>
          </cell>
        </row>
        <row r="27809">
          <cell r="A27809" t="str">
            <v>TRIAE_CS42_7AL_TGACv1_556453_AA1763360.1</v>
          </cell>
          <cell r="B27809" t="str">
            <v>late embryogenesis abundant group 1, putative, expressed</v>
          </cell>
          <cell r="C27809" t="str">
            <v>unknown function</v>
          </cell>
          <cell r="D27809">
            <v>2.8567085149999998</v>
          </cell>
          <cell r="E27809">
            <v>8.0539342489999992</v>
          </cell>
          <cell r="F27809">
            <v>6.9556631749999998</v>
          </cell>
          <cell r="G27809">
            <v>7.1290825289999997</v>
          </cell>
          <cell r="H27809">
            <v>0</v>
          </cell>
          <cell r="I27809">
            <v>3.8831323929999999</v>
          </cell>
          <cell r="J27809">
            <v>0</v>
          </cell>
          <cell r="K27809">
            <v>8.7161265130000007</v>
          </cell>
        </row>
        <row r="27810">
          <cell r="A27810" t="str">
            <v>TRIAE_CS42_7DL_TGACv1_603768_AA1988840.1</v>
          </cell>
          <cell r="B27810" t="str">
            <v>late embryogenesis abundant group 1, putative, expressed</v>
          </cell>
          <cell r="C27810" t="str">
            <v>unknown function</v>
          </cell>
          <cell r="D27810">
            <v>2.8567085149999998</v>
          </cell>
          <cell r="E27810">
            <v>8.0601948980000007</v>
          </cell>
          <cell r="F27810">
            <v>6.9572174369999997</v>
          </cell>
          <cell r="G27810">
            <v>7.131556529</v>
          </cell>
          <cell r="H27810">
            <v>0</v>
          </cell>
          <cell r="I27810">
            <v>4.028987119</v>
          </cell>
          <cell r="J27810">
            <v>0</v>
          </cell>
          <cell r="K27810">
            <v>8.7219680749999995</v>
          </cell>
        </row>
        <row r="27811">
          <cell r="A27811" t="str">
            <v>TRIAE_CS42_5DS_TGACv1_456487_AA1471870.1</v>
          </cell>
          <cell r="B27811" t="str">
            <v>retrotransposon protein, putative, unclassified, expressed</v>
          </cell>
          <cell r="C27811" t="str">
            <v>unknown function</v>
          </cell>
          <cell r="D27811">
            <v>2.8918577609999998</v>
          </cell>
          <cell r="E27811">
            <v>3.2267998090000001</v>
          </cell>
          <cell r="F27811">
            <v>0</v>
          </cell>
          <cell r="G27811">
            <v>0</v>
          </cell>
          <cell r="H27811">
            <v>0</v>
          </cell>
          <cell r="I27811">
            <v>0</v>
          </cell>
          <cell r="J27811">
            <v>0</v>
          </cell>
          <cell r="K27811">
            <v>0</v>
          </cell>
        </row>
        <row r="27812">
          <cell r="A27812" t="str">
            <v>TRIAE_CS42_1AL_TGACv1_000619_AA0015990.1</v>
          </cell>
          <cell r="B27812" t="str">
            <v>OsFBX312 - F-box domain containing protein, expressed</v>
          </cell>
          <cell r="C27812" t="str">
            <v>unknown function</v>
          </cell>
          <cell r="D27812">
            <v>2.9818234960000001</v>
          </cell>
          <cell r="E27812">
            <v>0</v>
          </cell>
          <cell r="F27812">
            <v>0</v>
          </cell>
          <cell r="G27812">
            <v>0</v>
          </cell>
          <cell r="H27812">
            <v>0</v>
          </cell>
          <cell r="I27812">
            <v>0</v>
          </cell>
          <cell r="J27812">
            <v>0</v>
          </cell>
          <cell r="K27812">
            <v>0</v>
          </cell>
        </row>
        <row r="27813">
          <cell r="A27813" t="str">
            <v>TRIAE_CS42_2AS_TGACv1_112388_AA0336900.1</v>
          </cell>
          <cell r="B27813" t="str">
            <v>expressed protein</v>
          </cell>
          <cell r="C27813" t="str">
            <v>unknown function</v>
          </cell>
          <cell r="D27813">
            <v>2.9983037929999998</v>
          </cell>
          <cell r="E27813">
            <v>3.8277453019999998</v>
          </cell>
          <cell r="F27813">
            <v>0</v>
          </cell>
          <cell r="G27813">
            <v>0</v>
          </cell>
          <cell r="H27813">
            <v>0</v>
          </cell>
          <cell r="I27813">
            <v>0</v>
          </cell>
          <cell r="J27813">
            <v>0</v>
          </cell>
          <cell r="K27813">
            <v>0</v>
          </cell>
        </row>
        <row r="27814">
          <cell r="A27814" t="str">
            <v>TRIAE_CS42_1AS_TGACv1_020007_AA0073780.1</v>
          </cell>
          <cell r="B27814" t="str">
            <v>expressed protein</v>
          </cell>
          <cell r="C27814" t="str">
            <v>unknown function</v>
          </cell>
          <cell r="D27814">
            <v>3.0282620599999999</v>
          </cell>
          <cell r="E27814">
            <v>2.675545149</v>
          </cell>
          <cell r="F27814">
            <v>0</v>
          </cell>
          <cell r="G27814">
            <v>0</v>
          </cell>
          <cell r="H27814">
            <v>0</v>
          </cell>
          <cell r="I27814">
            <v>0</v>
          </cell>
          <cell r="J27814">
            <v>0</v>
          </cell>
          <cell r="K27814">
            <v>0</v>
          </cell>
        </row>
        <row r="27815">
          <cell r="A27815" t="str">
            <v>TRIAE_CS42_2DL_TGACv1_159025_AA0530920.1</v>
          </cell>
          <cell r="B27815" t="str">
            <v>transposon protein, putative, Pong sub-class, expressed</v>
          </cell>
          <cell r="C27815" t="str">
            <v>unknown function</v>
          </cell>
          <cell r="D27815">
            <v>3.0913848270000002</v>
          </cell>
          <cell r="E27815">
            <v>0</v>
          </cell>
          <cell r="F27815">
            <v>0</v>
          </cell>
          <cell r="G27815">
            <v>0</v>
          </cell>
          <cell r="H27815">
            <v>0</v>
          </cell>
          <cell r="I27815">
            <v>0</v>
          </cell>
          <cell r="J27815">
            <v>0</v>
          </cell>
          <cell r="K27815">
            <v>0</v>
          </cell>
        </row>
        <row r="27816">
          <cell r="A27816" t="str">
            <v>TRIAE_CS42_6BL_TGACv1_500747_AA1609190.1</v>
          </cell>
          <cell r="B27816" t="str">
            <v>expressed protein</v>
          </cell>
          <cell r="C27816" t="str">
            <v>unknown function</v>
          </cell>
          <cell r="D27816">
            <v>3.2444898640000002</v>
          </cell>
          <cell r="E27816">
            <v>0</v>
          </cell>
          <cell r="F27816">
            <v>0</v>
          </cell>
          <cell r="G27816">
            <v>0</v>
          </cell>
          <cell r="H27816">
            <v>0</v>
          </cell>
          <cell r="I27816">
            <v>0</v>
          </cell>
          <cell r="J27816">
            <v>0</v>
          </cell>
          <cell r="K27816">
            <v>0</v>
          </cell>
        </row>
        <row r="27817">
          <cell r="A27817" t="str">
            <v>TRIAE_CS42_6DL_TGACv1_526393_AA1682070.1</v>
          </cell>
          <cell r="B27817" t="str">
            <v>retrotransposon protein, putative, unclassified, expressed</v>
          </cell>
          <cell r="C27817" t="str">
            <v>unknown function</v>
          </cell>
          <cell r="D27817">
            <v>3.2790995559999998</v>
          </cell>
          <cell r="E27817">
            <v>2.994407018</v>
          </cell>
          <cell r="F27817">
            <v>0</v>
          </cell>
          <cell r="G27817">
            <v>-2.5144589869999998</v>
          </cell>
          <cell r="H27817">
            <v>0</v>
          </cell>
          <cell r="I27817">
            <v>0</v>
          </cell>
          <cell r="J27817">
            <v>0</v>
          </cell>
          <cell r="K27817">
            <v>3.793753068</v>
          </cell>
        </row>
        <row r="27818">
          <cell r="A27818" t="str">
            <v>TRIAE_CS42_3B_TGACv1_224655_AA0799460.1</v>
          </cell>
          <cell r="B27818" t="str">
            <v>expressed protein</v>
          </cell>
          <cell r="C27818" t="str">
            <v>unknown function</v>
          </cell>
          <cell r="D27818">
            <v>3.2923919530000001</v>
          </cell>
          <cell r="E27818">
            <v>0</v>
          </cell>
          <cell r="F27818">
            <v>0</v>
          </cell>
          <cell r="G27818">
            <v>0</v>
          </cell>
          <cell r="H27818">
            <v>0</v>
          </cell>
          <cell r="I27818">
            <v>0</v>
          </cell>
          <cell r="J27818">
            <v>0</v>
          </cell>
          <cell r="K27818">
            <v>0</v>
          </cell>
        </row>
        <row r="27819">
          <cell r="A27819" t="str">
            <v>TRIAE_CS42_3DL_TGACv1_249177_AA0840480.1</v>
          </cell>
          <cell r="B27819" t="str">
            <v>expressed protein</v>
          </cell>
          <cell r="C27819" t="str">
            <v>unknown function</v>
          </cell>
          <cell r="D27819">
            <v>3.2923919530000001</v>
          </cell>
          <cell r="E27819">
            <v>0</v>
          </cell>
          <cell r="F27819">
            <v>0</v>
          </cell>
          <cell r="G27819">
            <v>0</v>
          </cell>
          <cell r="H27819">
            <v>0</v>
          </cell>
          <cell r="I27819">
            <v>0</v>
          </cell>
          <cell r="J27819">
            <v>0</v>
          </cell>
          <cell r="K27819">
            <v>0</v>
          </cell>
        </row>
        <row r="27820">
          <cell r="A27820" t="str">
            <v>TRIAE_CS42_3AS_TGACv1_210892_AA0680980.1</v>
          </cell>
          <cell r="B27820" t="str">
            <v>retrotransposon protein, putative, unclassified, expressed</v>
          </cell>
          <cell r="C27820" t="str">
            <v>unknown function</v>
          </cell>
          <cell r="D27820">
            <v>3.3125381749999998</v>
          </cell>
          <cell r="E27820">
            <v>0</v>
          </cell>
          <cell r="F27820">
            <v>0</v>
          </cell>
          <cell r="G27820">
            <v>0</v>
          </cell>
          <cell r="H27820">
            <v>0</v>
          </cell>
          <cell r="I27820">
            <v>0</v>
          </cell>
          <cell r="J27820">
            <v>0</v>
          </cell>
          <cell r="K27820">
            <v>0</v>
          </cell>
        </row>
        <row r="27821">
          <cell r="A27821" t="str">
            <v>TRIAE_CS42_7BL_TGACv1_578186_AA1890760.1</v>
          </cell>
          <cell r="B27821" t="str">
            <v>late embryogenesis abundant group 1, putative, expressed</v>
          </cell>
          <cell r="C27821" t="str">
            <v>unknown function</v>
          </cell>
          <cell r="D27821">
            <v>3.407122089</v>
          </cell>
          <cell r="E27821">
            <v>8.606281568</v>
          </cell>
          <cell r="F27821">
            <v>6.9456968669999997</v>
          </cell>
          <cell r="G27821">
            <v>7.1179687270000001</v>
          </cell>
          <cell r="H27821">
            <v>0</v>
          </cell>
          <cell r="I27821">
            <v>4.028987119</v>
          </cell>
          <cell r="J27821">
            <v>4.4162739049999997</v>
          </cell>
          <cell r="K27821">
            <v>9.0915104010000007</v>
          </cell>
        </row>
        <row r="27822">
          <cell r="A27822" t="str">
            <v>TRIAE_CS42_1AL_TGACv1_001539_AA0031920.1</v>
          </cell>
          <cell r="B27822" t="str">
            <v>expressed protein</v>
          </cell>
          <cell r="C27822" t="str">
            <v>unknown function</v>
          </cell>
          <cell r="D27822">
            <v>3.4902975349999998</v>
          </cell>
          <cell r="E27822">
            <v>3.9371343670000001</v>
          </cell>
          <cell r="F27822">
            <v>0</v>
          </cell>
          <cell r="G27822">
            <v>2.1560035069999999</v>
          </cell>
          <cell r="H27822">
            <v>0</v>
          </cell>
          <cell r="I27822">
            <v>0</v>
          </cell>
          <cell r="J27822">
            <v>0</v>
          </cell>
          <cell r="K27822">
            <v>0</v>
          </cell>
        </row>
        <row r="27823">
          <cell r="A27823" t="str">
            <v>TRIAE_CS42_7AS_TGACv1_569599_AA1820010.1</v>
          </cell>
          <cell r="B27823" t="str">
            <v>expressed protein</v>
          </cell>
          <cell r="C27823" t="str">
            <v>unknown function</v>
          </cell>
          <cell r="D27823">
            <v>3.510978948</v>
          </cell>
          <cell r="E27823">
            <v>2.5443646489999998</v>
          </cell>
          <cell r="F27823">
            <v>0</v>
          </cell>
          <cell r="G27823">
            <v>1.552525213</v>
          </cell>
          <cell r="H27823">
            <v>0</v>
          </cell>
          <cell r="I27823">
            <v>0</v>
          </cell>
          <cell r="J27823">
            <v>0</v>
          </cell>
          <cell r="K27823">
            <v>0</v>
          </cell>
        </row>
        <row r="27824">
          <cell r="A27824" t="str">
            <v>TRIAE_CS42_4AS_TGACv1_308016_AA1025220.1</v>
          </cell>
          <cell r="B27824" t="str">
            <v>retrotransposon protein, putative, unclassified, expressed</v>
          </cell>
          <cell r="C27824" t="str">
            <v>unknown function</v>
          </cell>
          <cell r="D27824">
            <v>3.525345433</v>
          </cell>
          <cell r="E27824">
            <v>2.7719781999999999</v>
          </cell>
          <cell r="F27824">
            <v>0</v>
          </cell>
          <cell r="G27824">
            <v>-2.2907841119999999</v>
          </cell>
          <cell r="H27824">
            <v>0</v>
          </cell>
          <cell r="I27824">
            <v>0</v>
          </cell>
          <cell r="J27824">
            <v>0</v>
          </cell>
          <cell r="K27824">
            <v>-1.0584398049999999</v>
          </cell>
        </row>
        <row r="27825">
          <cell r="A27825" t="str">
            <v>TRIAE_CS42_2AS_TGACv1_112957_AA0348680.1</v>
          </cell>
          <cell r="B27825" t="str">
            <v>expressed protein</v>
          </cell>
          <cell r="C27825" t="str">
            <v>unknown function</v>
          </cell>
          <cell r="D27825">
            <v>3.5312042589999999</v>
          </cell>
          <cell r="E27825">
            <v>2.4390301970000001</v>
          </cell>
          <cell r="F27825">
            <v>0</v>
          </cell>
          <cell r="G27825">
            <v>0</v>
          </cell>
          <cell r="H27825">
            <v>0</v>
          </cell>
          <cell r="I27825">
            <v>0</v>
          </cell>
          <cell r="J27825">
            <v>0</v>
          </cell>
          <cell r="K27825">
            <v>0</v>
          </cell>
        </row>
        <row r="27826">
          <cell r="A27826" t="str">
            <v>TRIAE_CS42_6AL_TGACv1_470886_AA1497550.1</v>
          </cell>
          <cell r="B27826" t="str">
            <v>expressed protein</v>
          </cell>
          <cell r="C27826" t="str">
            <v>unknown function</v>
          </cell>
          <cell r="D27826">
            <v>3.5574281289999998</v>
          </cell>
          <cell r="E27826">
            <v>4.8440840129999998</v>
          </cell>
          <cell r="F27826">
            <v>0</v>
          </cell>
          <cell r="G27826">
            <v>0</v>
          </cell>
          <cell r="H27826">
            <v>0</v>
          </cell>
          <cell r="I27826">
            <v>0</v>
          </cell>
          <cell r="J27826">
            <v>0</v>
          </cell>
          <cell r="K27826">
            <v>0</v>
          </cell>
        </row>
        <row r="27827">
          <cell r="A27827" t="str">
            <v>TRIAE_CS42_5BL_TGACv1_404675_AA1308080.1</v>
          </cell>
          <cell r="B27827" t="str">
            <v>expressed protein</v>
          </cell>
          <cell r="C27827" t="str">
            <v>unknown function</v>
          </cell>
          <cell r="D27827">
            <v>3.805702471</v>
          </cell>
          <cell r="E27827">
            <v>0</v>
          </cell>
          <cell r="F27827">
            <v>0</v>
          </cell>
          <cell r="G27827">
            <v>0</v>
          </cell>
          <cell r="H27827">
            <v>0</v>
          </cell>
          <cell r="I27827">
            <v>0</v>
          </cell>
          <cell r="J27827">
            <v>0</v>
          </cell>
          <cell r="K27827">
            <v>0</v>
          </cell>
        </row>
        <row r="27828">
          <cell r="A27828" t="str">
            <v>TRIAE_CS42_5BL_TGACv1_406342_AA1344320.1</v>
          </cell>
          <cell r="B27828" t="str">
            <v>embryogenesis transmembrane protein, putative, expressed</v>
          </cell>
          <cell r="C27828" t="str">
            <v>unknown function</v>
          </cell>
          <cell r="D27828">
            <v>3.8244229060000001</v>
          </cell>
          <cell r="E27828">
            <v>0</v>
          </cell>
          <cell r="F27828">
            <v>0</v>
          </cell>
          <cell r="G27828">
            <v>0</v>
          </cell>
          <cell r="H27828">
            <v>0</v>
          </cell>
          <cell r="I27828">
            <v>0</v>
          </cell>
          <cell r="J27828">
            <v>0</v>
          </cell>
          <cell r="K27828">
            <v>0</v>
          </cell>
        </row>
        <row r="27829">
          <cell r="A27829" t="str">
            <v>TRIAE_CS42_7DL_TGACv1_604076_AA1993410.1</v>
          </cell>
          <cell r="B27829" t="str">
            <v>expressed protein</v>
          </cell>
          <cell r="C27829" t="str">
            <v>unknown function</v>
          </cell>
          <cell r="D27829">
            <v>3.8246913340000002</v>
          </cell>
          <cell r="E27829">
            <v>0</v>
          </cell>
          <cell r="F27829">
            <v>0</v>
          </cell>
          <cell r="G27829">
            <v>0</v>
          </cell>
          <cell r="H27829">
            <v>0</v>
          </cell>
          <cell r="I27829">
            <v>0</v>
          </cell>
          <cell r="J27829">
            <v>0</v>
          </cell>
          <cell r="K27829">
            <v>0</v>
          </cell>
        </row>
        <row r="27830">
          <cell r="A27830" t="str">
            <v>TRIAE_CS42_7DS_TGACv1_623450_AA2053340.1</v>
          </cell>
          <cell r="B27830" t="str">
            <v>expressed protein</v>
          </cell>
          <cell r="C27830" t="str">
            <v>unknown function</v>
          </cell>
          <cell r="D27830">
            <v>3.8533555260000001</v>
          </cell>
          <cell r="E27830">
            <v>2.6903650090000002</v>
          </cell>
          <cell r="F27830">
            <v>0</v>
          </cell>
          <cell r="G27830">
            <v>1.425470459</v>
          </cell>
          <cell r="H27830">
            <v>0</v>
          </cell>
          <cell r="I27830">
            <v>0</v>
          </cell>
          <cell r="J27830">
            <v>0</v>
          </cell>
          <cell r="K27830">
            <v>0</v>
          </cell>
        </row>
        <row r="27831">
          <cell r="A27831" t="str">
            <v>TRIAE_CS42_6BL_TGACv1_499743_AA1590750.1</v>
          </cell>
          <cell r="B27831" t="str">
            <v>expressed protein</v>
          </cell>
          <cell r="C27831" t="str">
            <v>unknown function</v>
          </cell>
          <cell r="D27831">
            <v>4.1214964299999997</v>
          </cell>
          <cell r="E27831">
            <v>0</v>
          </cell>
          <cell r="F27831">
            <v>0</v>
          </cell>
          <cell r="G27831">
            <v>0</v>
          </cell>
          <cell r="H27831">
            <v>0</v>
          </cell>
          <cell r="I27831">
            <v>0</v>
          </cell>
          <cell r="J27831">
            <v>0</v>
          </cell>
          <cell r="K27831">
            <v>0</v>
          </cell>
        </row>
        <row r="27832">
          <cell r="A27832" t="str">
            <v>TRIAE_CS42_U_TGACv1_653703_AA2150390.1</v>
          </cell>
          <cell r="B27832" t="str">
            <v>retrotransposon protein, putative, unclassified, expressed</v>
          </cell>
          <cell r="C27832" t="str">
            <v>unknown function</v>
          </cell>
          <cell r="D27832">
            <v>4.1451936309999997</v>
          </cell>
          <cell r="E27832">
            <v>3.7524866549999998</v>
          </cell>
          <cell r="F27832">
            <v>0</v>
          </cell>
          <cell r="G27832">
            <v>0</v>
          </cell>
          <cell r="H27832">
            <v>0</v>
          </cell>
          <cell r="I27832">
            <v>0</v>
          </cell>
          <cell r="J27832">
            <v>0</v>
          </cell>
          <cell r="K27832">
            <v>0</v>
          </cell>
        </row>
        <row r="27833">
          <cell r="A27833" t="str">
            <v>TRIAE_CS42_U_TGACv1_641934_AA2107620.1</v>
          </cell>
          <cell r="B27833" t="str">
            <v>POEI47 - Pollen Ole e I allergen and extensin family protein precursor, expressed</v>
          </cell>
          <cell r="C27833" t="str">
            <v>unknown function</v>
          </cell>
          <cell r="D27833">
            <v>4.3184004849999997</v>
          </cell>
          <cell r="E27833">
            <v>0</v>
          </cell>
          <cell r="F27833">
            <v>0</v>
          </cell>
          <cell r="G27833">
            <v>0</v>
          </cell>
          <cell r="H27833">
            <v>0</v>
          </cell>
          <cell r="I27833">
            <v>0</v>
          </cell>
          <cell r="J27833">
            <v>0</v>
          </cell>
          <cell r="K27833">
            <v>0</v>
          </cell>
        </row>
        <row r="27834">
          <cell r="A27834" t="str">
            <v>TRIAE_CS42_6BL_TGACv1_500504_AA1605590.1</v>
          </cell>
          <cell r="B27834" t="str">
            <v>expressed protein</v>
          </cell>
          <cell r="C27834" t="str">
            <v>unknown function</v>
          </cell>
          <cell r="D27834">
            <v>4.3197105149999997</v>
          </cell>
          <cell r="E27834">
            <v>4.9853230230000003</v>
          </cell>
          <cell r="F27834">
            <v>0</v>
          </cell>
          <cell r="G27834">
            <v>0</v>
          </cell>
          <cell r="H27834">
            <v>0</v>
          </cell>
          <cell r="I27834">
            <v>0</v>
          </cell>
          <cell r="J27834">
            <v>0</v>
          </cell>
          <cell r="K27834">
            <v>0</v>
          </cell>
        </row>
        <row r="27835">
          <cell r="A27835" t="str">
            <v>TRIAE_CS42_5DL_TGACv1_437547_AA1466640.1</v>
          </cell>
          <cell r="B27835" t="str">
            <v>embryogenesis transmembrane protein, putative, expressed</v>
          </cell>
          <cell r="C27835" t="str">
            <v>unknown function</v>
          </cell>
          <cell r="D27835">
            <v>4.6276589210000001</v>
          </cell>
          <cell r="E27835">
            <v>0</v>
          </cell>
          <cell r="F27835">
            <v>0</v>
          </cell>
          <cell r="G27835">
            <v>0</v>
          </cell>
          <cell r="H27835">
            <v>0</v>
          </cell>
          <cell r="I27835">
            <v>0</v>
          </cell>
          <cell r="J27835">
            <v>0</v>
          </cell>
          <cell r="K27835">
            <v>0</v>
          </cell>
        </row>
        <row r="27836">
          <cell r="A27836" t="str">
            <v>TRIAE_CS42_6AL_TGACv1_472428_AA1522010.1</v>
          </cell>
          <cell r="B27836" t="str">
            <v>POEI47 - Pollen Ole e I allergen and extensin family protein precursor, expressed</v>
          </cell>
          <cell r="C27836" t="str">
            <v>unknown function</v>
          </cell>
          <cell r="D27836">
            <v>6.4312470250000002</v>
          </cell>
          <cell r="E27836">
            <v>0</v>
          </cell>
          <cell r="F27836">
            <v>0</v>
          </cell>
          <cell r="G27836">
            <v>0</v>
          </cell>
          <cell r="H27836">
            <v>0</v>
          </cell>
          <cell r="I27836">
            <v>0</v>
          </cell>
          <cell r="J27836">
            <v>0</v>
          </cell>
          <cell r="K27836">
            <v>0</v>
          </cell>
        </row>
        <row r="27837">
          <cell r="A27837" t="str">
            <v>TRIAE_CS42_6BS_TGACv1_513250_AA1636110.1</v>
          </cell>
          <cell r="B27837" t="str">
            <v>transposon protein, putative, unclassified, expressed</v>
          </cell>
          <cell r="C27837" t="str">
            <v>unknown function</v>
          </cell>
          <cell r="D27837">
            <v>6.9279715120000001</v>
          </cell>
          <cell r="E27837">
            <v>0</v>
          </cell>
          <cell r="F27837">
            <v>0</v>
          </cell>
          <cell r="G27837">
            <v>-1.194202889</v>
          </cell>
          <cell r="H27837">
            <v>0</v>
          </cell>
          <cell r="I27837">
            <v>0</v>
          </cell>
          <cell r="J27837">
            <v>0</v>
          </cell>
          <cell r="K27837">
            <v>0</v>
          </cell>
        </row>
        <row r="27838">
          <cell r="A27838" t="str">
            <v>TRIAE_CS42_2AL_TGACv1_092996_AA0269070.1</v>
          </cell>
          <cell r="B27838" t="str">
            <v>OsFBL33 - F-box domain and LRR containing protein, expressed</v>
          </cell>
          <cell r="C27838" t="str">
            <v>unknown function</v>
          </cell>
          <cell r="D27838">
            <v>0</v>
          </cell>
          <cell r="E27838">
            <v>-6.2008426800000001</v>
          </cell>
          <cell r="F27838">
            <v>0</v>
          </cell>
          <cell r="G27838">
            <v>0</v>
          </cell>
          <cell r="H27838">
            <v>0</v>
          </cell>
          <cell r="I27838">
            <v>0</v>
          </cell>
          <cell r="J27838">
            <v>0</v>
          </cell>
          <cell r="K27838">
            <v>0</v>
          </cell>
        </row>
        <row r="27839">
          <cell r="A27839" t="str">
            <v>TRIAE_CS42_1AL_TGACv1_005138_AA0054590.1</v>
          </cell>
          <cell r="B27839" t="str">
            <v>OsFBX313 - F-box domain containing protein, expressed</v>
          </cell>
          <cell r="C27839" t="str">
            <v>unknown function</v>
          </cell>
          <cell r="D27839">
            <v>0</v>
          </cell>
          <cell r="E27839">
            <v>-3.4561195429999998</v>
          </cell>
          <cell r="F27839">
            <v>0</v>
          </cell>
          <cell r="G27839">
            <v>0</v>
          </cell>
          <cell r="H27839">
            <v>0</v>
          </cell>
          <cell r="I27839">
            <v>0</v>
          </cell>
          <cell r="J27839">
            <v>0</v>
          </cell>
          <cell r="K27839">
            <v>0</v>
          </cell>
        </row>
        <row r="27840">
          <cell r="A27840" t="str">
            <v>TRIAE_CS42_1BL_TGACv1_035375_AA0146520.1</v>
          </cell>
          <cell r="B27840" t="str">
            <v>OsFBX313 - F-box domain containing protein, expressed</v>
          </cell>
          <cell r="C27840" t="str">
            <v>unknown function</v>
          </cell>
          <cell r="D27840">
            <v>0</v>
          </cell>
          <cell r="E27840">
            <v>-3.4561195429999998</v>
          </cell>
          <cell r="F27840">
            <v>0</v>
          </cell>
          <cell r="G27840">
            <v>0</v>
          </cell>
          <cell r="H27840">
            <v>0</v>
          </cell>
          <cell r="I27840">
            <v>0</v>
          </cell>
          <cell r="J27840">
            <v>0</v>
          </cell>
          <cell r="K27840">
            <v>0</v>
          </cell>
        </row>
        <row r="27841">
          <cell r="A27841" t="str">
            <v>TRIAE_CS42_1DL_TGACv1_062213_AA0210570.1</v>
          </cell>
          <cell r="B27841" t="str">
            <v>OsFBX313 - F-box domain containing protein, expressed</v>
          </cell>
          <cell r="C27841" t="str">
            <v>unknown function</v>
          </cell>
          <cell r="D27841">
            <v>0</v>
          </cell>
          <cell r="E27841">
            <v>-3.4561195429999998</v>
          </cell>
          <cell r="F27841">
            <v>0</v>
          </cell>
          <cell r="G27841">
            <v>0</v>
          </cell>
          <cell r="H27841">
            <v>0</v>
          </cell>
          <cell r="I27841">
            <v>0</v>
          </cell>
          <cell r="J27841">
            <v>0</v>
          </cell>
          <cell r="K27841">
            <v>0</v>
          </cell>
        </row>
        <row r="27842">
          <cell r="A27842" t="str">
            <v>TRIAE_CS42_7AS_TGACv1_571743_AA1849650.1</v>
          </cell>
          <cell r="B27842" t="str">
            <v>expressed protein</v>
          </cell>
          <cell r="C27842" t="str">
            <v>unknown function</v>
          </cell>
          <cell r="D27842">
            <v>0</v>
          </cell>
          <cell r="E27842">
            <v>-3.3244989700000001</v>
          </cell>
          <cell r="F27842">
            <v>0</v>
          </cell>
          <cell r="G27842">
            <v>-1.9664826</v>
          </cell>
          <cell r="H27842">
            <v>0</v>
          </cell>
          <cell r="I27842">
            <v>0</v>
          </cell>
          <cell r="J27842">
            <v>0</v>
          </cell>
          <cell r="K27842">
            <v>0</v>
          </cell>
        </row>
        <row r="27843">
          <cell r="A27843" t="str">
            <v>TRIAE_CS42_2BL_TGACv1_129566_AA0388830.1</v>
          </cell>
          <cell r="B27843" t="str">
            <v>OsFBL33 - F-box domain and LRR containing protein, expressed</v>
          </cell>
          <cell r="C27843" t="str">
            <v>unknown function</v>
          </cell>
          <cell r="D27843">
            <v>0</v>
          </cell>
          <cell r="E27843">
            <v>-3.175939745</v>
          </cell>
          <cell r="F27843">
            <v>0</v>
          </cell>
          <cell r="G27843">
            <v>0</v>
          </cell>
          <cell r="H27843">
            <v>0</v>
          </cell>
          <cell r="I27843">
            <v>0</v>
          </cell>
          <cell r="J27843">
            <v>0</v>
          </cell>
          <cell r="K27843">
            <v>-2.7766766660000002</v>
          </cell>
        </row>
        <row r="27844">
          <cell r="A27844" t="str">
            <v>TRIAE_CS42_2DL_TGACv1_160395_AA0550110.1</v>
          </cell>
          <cell r="B27844" t="str">
            <v>OsFBL33 - F-box domain and LRR containing protein, expressed</v>
          </cell>
          <cell r="C27844" t="str">
            <v>unknown function</v>
          </cell>
          <cell r="D27844">
            <v>0</v>
          </cell>
          <cell r="E27844">
            <v>-3.175939745</v>
          </cell>
          <cell r="F27844">
            <v>0</v>
          </cell>
          <cell r="G27844">
            <v>0</v>
          </cell>
          <cell r="H27844">
            <v>0</v>
          </cell>
          <cell r="I27844">
            <v>0</v>
          </cell>
          <cell r="J27844">
            <v>0</v>
          </cell>
          <cell r="K27844">
            <v>-2.7766766660000002</v>
          </cell>
        </row>
        <row r="27845">
          <cell r="A27845" t="str">
            <v>TRIAE_CS42_6BL_TGACv1_499879_AA1593880.1</v>
          </cell>
          <cell r="B27845" t="str">
            <v>expressed protein</v>
          </cell>
          <cell r="C27845" t="str">
            <v>unknown function</v>
          </cell>
          <cell r="D27845">
            <v>0</v>
          </cell>
          <cell r="E27845">
            <v>-3.0804957399999999</v>
          </cell>
          <cell r="F27845">
            <v>0</v>
          </cell>
          <cell r="G27845">
            <v>0</v>
          </cell>
          <cell r="H27845">
            <v>0</v>
          </cell>
          <cell r="I27845">
            <v>0</v>
          </cell>
          <cell r="J27845">
            <v>0</v>
          </cell>
          <cell r="K27845">
            <v>0</v>
          </cell>
        </row>
        <row r="27846">
          <cell r="A27846" t="str">
            <v>TRIAE_CS42_U_TGACv1_641713_AA2102260.1</v>
          </cell>
          <cell r="B27846" t="str">
            <v>expressed protein</v>
          </cell>
          <cell r="C27846" t="str">
            <v>unknown function</v>
          </cell>
          <cell r="D27846">
            <v>0</v>
          </cell>
          <cell r="E27846">
            <v>-3.0314515160000002</v>
          </cell>
          <cell r="F27846">
            <v>0</v>
          </cell>
          <cell r="G27846">
            <v>0</v>
          </cell>
          <cell r="H27846">
            <v>0</v>
          </cell>
          <cell r="I27846">
            <v>0</v>
          </cell>
          <cell r="J27846">
            <v>0</v>
          </cell>
          <cell r="K27846">
            <v>0</v>
          </cell>
        </row>
        <row r="27847">
          <cell r="A27847" t="str">
            <v>TRIAE_CS42_6AL_TGACv1_471757_AA1513850.1</v>
          </cell>
          <cell r="B27847" t="str">
            <v>expressed protein</v>
          </cell>
          <cell r="C27847" t="str">
            <v>unknown function</v>
          </cell>
          <cell r="D27847">
            <v>0</v>
          </cell>
          <cell r="E27847">
            <v>-2.9693248720000001</v>
          </cell>
          <cell r="F27847">
            <v>0</v>
          </cell>
          <cell r="G27847">
            <v>0</v>
          </cell>
          <cell r="H27847">
            <v>0</v>
          </cell>
          <cell r="I27847">
            <v>0</v>
          </cell>
          <cell r="J27847">
            <v>0</v>
          </cell>
          <cell r="K27847">
            <v>0</v>
          </cell>
        </row>
        <row r="27848">
          <cell r="A27848" t="str">
            <v>TRIAE_CS42_7BL_TGACv1_578608_AA1897690.1</v>
          </cell>
          <cell r="B27848" t="str">
            <v>expressed protein</v>
          </cell>
          <cell r="C27848" t="str">
            <v>unknown function</v>
          </cell>
          <cell r="D27848">
            <v>0</v>
          </cell>
          <cell r="E27848">
            <v>-2.8928121400000002</v>
          </cell>
          <cell r="F27848">
            <v>0</v>
          </cell>
          <cell r="G27848">
            <v>0</v>
          </cell>
          <cell r="H27848">
            <v>0</v>
          </cell>
          <cell r="I27848">
            <v>0</v>
          </cell>
          <cell r="J27848">
            <v>0</v>
          </cell>
          <cell r="K27848">
            <v>0</v>
          </cell>
        </row>
        <row r="27849">
          <cell r="A27849" t="str">
            <v>TRIAE_CS42_5DL_TGACv1_432925_AA1394520.1</v>
          </cell>
          <cell r="B27849" t="str">
            <v>expressed protein</v>
          </cell>
          <cell r="C27849" t="str">
            <v>unknown function</v>
          </cell>
          <cell r="D27849">
            <v>0</v>
          </cell>
          <cell r="E27849">
            <v>-2.6184583190000001</v>
          </cell>
          <cell r="F27849">
            <v>-1.590637901</v>
          </cell>
          <cell r="G27849">
            <v>-2.653128186</v>
          </cell>
          <cell r="H27849">
            <v>0</v>
          </cell>
          <cell r="I27849">
            <v>0</v>
          </cell>
          <cell r="J27849">
            <v>0</v>
          </cell>
          <cell r="K27849">
            <v>-3.280242796</v>
          </cell>
        </row>
        <row r="27850">
          <cell r="A27850" t="str">
            <v>TRIAE_CS42_5AL_TGACv1_374163_AA1192110.1</v>
          </cell>
          <cell r="B27850" t="str">
            <v>expressed protein</v>
          </cell>
          <cell r="C27850" t="str">
            <v>unknown function</v>
          </cell>
          <cell r="D27850">
            <v>0</v>
          </cell>
          <cell r="E27850">
            <v>-2.5648714639999999</v>
          </cell>
          <cell r="F27850">
            <v>-1.4802289719999999</v>
          </cell>
          <cell r="G27850">
            <v>-2.640648267</v>
          </cell>
          <cell r="H27850">
            <v>0</v>
          </cell>
          <cell r="I27850">
            <v>0</v>
          </cell>
          <cell r="J27850">
            <v>0</v>
          </cell>
          <cell r="K27850">
            <v>-3.280242796</v>
          </cell>
        </row>
        <row r="27851">
          <cell r="A27851" t="str">
            <v>TRIAE_CS42_7BL_TGACv1_579204_AA1905240.1</v>
          </cell>
          <cell r="B27851" t="str">
            <v>expressed protein</v>
          </cell>
          <cell r="C27851" t="str">
            <v>unknown function</v>
          </cell>
          <cell r="D27851">
            <v>0</v>
          </cell>
          <cell r="E27851">
            <v>-2.428719268</v>
          </cell>
          <cell r="F27851">
            <v>0</v>
          </cell>
          <cell r="G27851">
            <v>-2.536247828</v>
          </cell>
          <cell r="H27851">
            <v>0</v>
          </cell>
          <cell r="I27851">
            <v>0</v>
          </cell>
          <cell r="J27851">
            <v>0</v>
          </cell>
          <cell r="K27851">
            <v>0</v>
          </cell>
        </row>
        <row r="27852">
          <cell r="A27852" t="str">
            <v>TRIAE_CS42_5DL_TGACv1_436150_AA1458570.1</v>
          </cell>
          <cell r="B27852" t="str">
            <v>ulp1 protease family, C-terminal catalytic domain containing protein, expressed</v>
          </cell>
          <cell r="C27852" t="str">
            <v>unknown function</v>
          </cell>
          <cell r="D27852">
            <v>0</v>
          </cell>
          <cell r="E27852">
            <v>-2.396648077</v>
          </cell>
          <cell r="F27852">
            <v>0</v>
          </cell>
          <cell r="G27852">
            <v>0</v>
          </cell>
          <cell r="H27852">
            <v>0</v>
          </cell>
          <cell r="I27852">
            <v>0</v>
          </cell>
          <cell r="J27852">
            <v>0</v>
          </cell>
          <cell r="K27852">
            <v>0</v>
          </cell>
        </row>
        <row r="27853">
          <cell r="A27853" t="str">
            <v>TRIAE_CS42_5BL_TGACv1_406724_AA1349310.1</v>
          </cell>
          <cell r="B27853" t="str">
            <v>expressed protein</v>
          </cell>
          <cell r="C27853" t="str">
            <v>unknown function</v>
          </cell>
          <cell r="D27853">
            <v>0</v>
          </cell>
          <cell r="E27853">
            <v>-2.392817773</v>
          </cell>
          <cell r="F27853">
            <v>-1.64222852</v>
          </cell>
          <cell r="G27853">
            <v>-2.5288746359999998</v>
          </cell>
          <cell r="H27853">
            <v>0</v>
          </cell>
          <cell r="I27853">
            <v>0</v>
          </cell>
          <cell r="J27853">
            <v>0</v>
          </cell>
          <cell r="K27853">
            <v>-2.9346450979999998</v>
          </cell>
        </row>
        <row r="27854">
          <cell r="A27854" t="str">
            <v>TRIAE_CS42_6DS_TGACv1_543575_AA1741660.1</v>
          </cell>
          <cell r="B27854" t="str">
            <v>DUF1645 domain containing protein, putative, expressed</v>
          </cell>
          <cell r="C27854" t="str">
            <v>unknown function</v>
          </cell>
          <cell r="D27854">
            <v>0</v>
          </cell>
          <cell r="E27854">
            <v>-2.383045498</v>
          </cell>
          <cell r="F27854">
            <v>0</v>
          </cell>
          <cell r="G27854">
            <v>-3.4102952119999999</v>
          </cell>
          <cell r="H27854">
            <v>0</v>
          </cell>
          <cell r="I27854">
            <v>0</v>
          </cell>
          <cell r="J27854">
            <v>0</v>
          </cell>
          <cell r="K27854">
            <v>0</v>
          </cell>
        </row>
        <row r="27855">
          <cell r="A27855" t="str">
            <v>TRIAE_CS42_6BS_TGACv1_513971_AA1653160.2</v>
          </cell>
          <cell r="B27855" t="str">
            <v>PPR repeat domain containing protein, putative, expressed</v>
          </cell>
          <cell r="C27855" t="str">
            <v>unknown function</v>
          </cell>
          <cell r="D27855">
            <v>0</v>
          </cell>
          <cell r="E27855">
            <v>-2.373705621</v>
          </cell>
          <cell r="F27855">
            <v>-1.0602182950000001</v>
          </cell>
          <cell r="G27855">
            <v>-1.720259663</v>
          </cell>
          <cell r="H27855">
            <v>0</v>
          </cell>
          <cell r="I27855">
            <v>0</v>
          </cell>
          <cell r="J27855">
            <v>0</v>
          </cell>
          <cell r="K27855">
            <v>0</v>
          </cell>
        </row>
        <row r="27856">
          <cell r="A27856" t="str">
            <v>TRIAE_CS42_U_TGACv1_641275_AA2090300.1</v>
          </cell>
          <cell r="B27856" t="str">
            <v>PPR repeat domain containing protein, putative, expressed</v>
          </cell>
          <cell r="C27856" t="str">
            <v>unknown function</v>
          </cell>
          <cell r="D27856">
            <v>0</v>
          </cell>
          <cell r="E27856">
            <v>-2.373705621</v>
          </cell>
          <cell r="F27856">
            <v>-1.0602182950000001</v>
          </cell>
          <cell r="G27856">
            <v>-1.720259663</v>
          </cell>
          <cell r="H27856">
            <v>0</v>
          </cell>
          <cell r="I27856">
            <v>0</v>
          </cell>
          <cell r="J27856">
            <v>0</v>
          </cell>
          <cell r="K27856">
            <v>0</v>
          </cell>
        </row>
        <row r="27857">
          <cell r="A27857" t="str">
            <v>TRIAE_CS42_6AS_TGACv1_486546_AA1562460.1</v>
          </cell>
          <cell r="B27857" t="str">
            <v>expressed protein</v>
          </cell>
          <cell r="C27857" t="str">
            <v>unknown function</v>
          </cell>
          <cell r="D27857">
            <v>0</v>
          </cell>
          <cell r="E27857">
            <v>-2.3547908620000002</v>
          </cell>
          <cell r="F27857">
            <v>0</v>
          </cell>
          <cell r="G27857">
            <v>-2.826468507</v>
          </cell>
          <cell r="H27857">
            <v>0</v>
          </cell>
          <cell r="I27857">
            <v>0</v>
          </cell>
          <cell r="J27857">
            <v>0</v>
          </cell>
          <cell r="K27857">
            <v>0</v>
          </cell>
        </row>
        <row r="27858">
          <cell r="A27858" t="str">
            <v>TRIAE_CS42_6AS_TGACv1_487332_AA1570030.1</v>
          </cell>
          <cell r="B27858" t="str">
            <v>expressed protein</v>
          </cell>
          <cell r="C27858" t="str">
            <v>unknown function</v>
          </cell>
          <cell r="D27858">
            <v>0</v>
          </cell>
          <cell r="E27858">
            <v>-2.3547908620000002</v>
          </cell>
          <cell r="F27858">
            <v>0</v>
          </cell>
          <cell r="G27858">
            <v>-2.826468507</v>
          </cell>
          <cell r="H27858">
            <v>0</v>
          </cell>
          <cell r="I27858">
            <v>0</v>
          </cell>
          <cell r="J27858">
            <v>0</v>
          </cell>
          <cell r="K27858">
            <v>0</v>
          </cell>
        </row>
        <row r="27859">
          <cell r="A27859" t="str">
            <v>TRIAE_CS42_6DS_TGACv1_542595_AA1724920.1</v>
          </cell>
          <cell r="B27859" t="str">
            <v>expressed protein</v>
          </cell>
          <cell r="C27859" t="str">
            <v>unknown function</v>
          </cell>
          <cell r="D27859">
            <v>0</v>
          </cell>
          <cell r="E27859">
            <v>-2.3547908620000002</v>
          </cell>
          <cell r="F27859">
            <v>0</v>
          </cell>
          <cell r="G27859">
            <v>-2.826468507</v>
          </cell>
          <cell r="H27859">
            <v>0</v>
          </cell>
          <cell r="I27859">
            <v>0</v>
          </cell>
          <cell r="J27859">
            <v>0</v>
          </cell>
          <cell r="K27859">
            <v>0</v>
          </cell>
        </row>
        <row r="27860">
          <cell r="A27860" t="str">
            <v>TRIAE_CS42_6BS_TGACv1_513401_AA1640450.1</v>
          </cell>
          <cell r="B27860" t="str">
            <v>DUF1645 domain containing protein, putative, expressed</v>
          </cell>
          <cell r="C27860" t="str">
            <v>unknown function</v>
          </cell>
          <cell r="D27860">
            <v>0</v>
          </cell>
          <cell r="E27860">
            <v>-2.2882567420000002</v>
          </cell>
          <cell r="F27860">
            <v>0</v>
          </cell>
          <cell r="G27860">
            <v>-3.1093483810000002</v>
          </cell>
          <cell r="H27860">
            <v>0</v>
          </cell>
          <cell r="I27860">
            <v>0</v>
          </cell>
          <cell r="J27860">
            <v>0</v>
          </cell>
          <cell r="K27860">
            <v>0</v>
          </cell>
        </row>
        <row r="27861">
          <cell r="A27861" t="str">
            <v>TRIAE_CS42_6AS_TGACv1_488443_AA1575590.1</v>
          </cell>
          <cell r="B27861" t="str">
            <v>DUF1645 domain containing protein, putative, expressed</v>
          </cell>
          <cell r="C27861" t="str">
            <v>unknown function</v>
          </cell>
          <cell r="D27861">
            <v>0</v>
          </cell>
          <cell r="E27861">
            <v>-2.2882567420000002</v>
          </cell>
          <cell r="F27861">
            <v>0</v>
          </cell>
          <cell r="G27861">
            <v>-2.8059337129999999</v>
          </cell>
          <cell r="H27861">
            <v>0</v>
          </cell>
          <cell r="I27861">
            <v>0</v>
          </cell>
          <cell r="J27861">
            <v>0</v>
          </cell>
          <cell r="K27861">
            <v>0</v>
          </cell>
        </row>
        <row r="27862">
          <cell r="A27862" t="str">
            <v>TRIAE_CS42_6AS_TGACv1_485260_AA1541750.1</v>
          </cell>
          <cell r="B27862" t="str">
            <v>PPR repeat domain containing protein, putative, expressed</v>
          </cell>
          <cell r="C27862" t="str">
            <v>unknown function</v>
          </cell>
          <cell r="D27862">
            <v>0</v>
          </cell>
          <cell r="E27862">
            <v>-2.2377573690000001</v>
          </cell>
          <cell r="F27862">
            <v>-1.0602182950000001</v>
          </cell>
          <cell r="G27862">
            <v>-1.7634484530000001</v>
          </cell>
          <cell r="H27862">
            <v>0</v>
          </cell>
          <cell r="I27862">
            <v>0</v>
          </cell>
          <cell r="J27862">
            <v>0</v>
          </cell>
          <cell r="K27862">
            <v>0</v>
          </cell>
        </row>
        <row r="27863">
          <cell r="A27863" t="str">
            <v>TRIAE_CS42_2AL_TGACv1_093266_AA0276090.1</v>
          </cell>
          <cell r="B27863" t="str">
            <v>expressed protein</v>
          </cell>
          <cell r="C27863" t="str">
            <v>unknown function</v>
          </cell>
          <cell r="D27863">
            <v>0</v>
          </cell>
          <cell r="E27863">
            <v>-2.2289694070000001</v>
          </cell>
          <cell r="F27863">
            <v>0</v>
          </cell>
          <cell r="G27863">
            <v>0</v>
          </cell>
          <cell r="H27863">
            <v>0</v>
          </cell>
          <cell r="I27863">
            <v>0</v>
          </cell>
          <cell r="J27863">
            <v>0</v>
          </cell>
          <cell r="K27863">
            <v>1.955871833</v>
          </cell>
        </row>
        <row r="27864">
          <cell r="A27864" t="str">
            <v>TRIAE_CS42_2BL_TGACv1_129783_AA0395760.1</v>
          </cell>
          <cell r="B27864" t="str">
            <v>expressed protein</v>
          </cell>
          <cell r="C27864" t="str">
            <v>unknown function</v>
          </cell>
          <cell r="D27864">
            <v>0</v>
          </cell>
          <cell r="E27864">
            <v>-2.2289694070000001</v>
          </cell>
          <cell r="F27864">
            <v>0</v>
          </cell>
          <cell r="G27864">
            <v>0</v>
          </cell>
          <cell r="H27864">
            <v>0</v>
          </cell>
          <cell r="I27864">
            <v>0</v>
          </cell>
          <cell r="J27864">
            <v>0</v>
          </cell>
          <cell r="K27864">
            <v>1.955871833</v>
          </cell>
        </row>
        <row r="27865">
          <cell r="A27865" t="str">
            <v>TRIAE_CS42_2DL_TGACv1_158300_AA0515160.1</v>
          </cell>
          <cell r="B27865" t="str">
            <v>expressed protein</v>
          </cell>
          <cell r="C27865" t="str">
            <v>unknown function</v>
          </cell>
          <cell r="D27865">
            <v>0</v>
          </cell>
          <cell r="E27865">
            <v>-2.2289694070000001</v>
          </cell>
          <cell r="F27865">
            <v>0</v>
          </cell>
          <cell r="G27865">
            <v>0</v>
          </cell>
          <cell r="H27865">
            <v>0</v>
          </cell>
          <cell r="I27865">
            <v>0</v>
          </cell>
          <cell r="J27865">
            <v>0</v>
          </cell>
          <cell r="K27865">
            <v>1.955871833</v>
          </cell>
        </row>
        <row r="27866">
          <cell r="A27866" t="str">
            <v>TRIAE_CS42_5BL_TGACv1_405080_AA1319520.1</v>
          </cell>
          <cell r="B27866" t="str">
            <v>expressed protein</v>
          </cell>
          <cell r="C27866" t="str">
            <v>unknown function</v>
          </cell>
          <cell r="D27866">
            <v>0</v>
          </cell>
          <cell r="E27866">
            <v>-2.1087204989999999</v>
          </cell>
          <cell r="F27866">
            <v>0</v>
          </cell>
          <cell r="G27866">
            <v>0</v>
          </cell>
          <cell r="H27866">
            <v>0</v>
          </cell>
          <cell r="I27866">
            <v>0</v>
          </cell>
          <cell r="J27866">
            <v>0</v>
          </cell>
          <cell r="K27866">
            <v>0</v>
          </cell>
        </row>
        <row r="27867">
          <cell r="A27867" t="str">
            <v>TRIAE_CS42_7AS_TGACv1_569926_AA1827020.1</v>
          </cell>
          <cell r="B27867" t="str">
            <v>csAtPR5, putative, expressed</v>
          </cell>
          <cell r="C27867" t="str">
            <v>unknown function</v>
          </cell>
          <cell r="D27867">
            <v>0</v>
          </cell>
          <cell r="E27867">
            <v>-2.0921981679999999</v>
          </cell>
          <cell r="F27867">
            <v>0</v>
          </cell>
          <cell r="G27867">
            <v>0</v>
          </cell>
          <cell r="H27867">
            <v>0</v>
          </cell>
          <cell r="I27867">
            <v>0</v>
          </cell>
          <cell r="J27867">
            <v>0</v>
          </cell>
          <cell r="K27867">
            <v>0</v>
          </cell>
        </row>
        <row r="27868">
          <cell r="A27868" t="str">
            <v>TRIAE_CS42_2AL_TGACv1_093707_AA0285450.1</v>
          </cell>
          <cell r="B27868" t="str">
            <v>expressed protein</v>
          </cell>
          <cell r="C27868" t="str">
            <v>unknown function</v>
          </cell>
          <cell r="D27868">
            <v>0</v>
          </cell>
          <cell r="E27868">
            <v>-2.080104752</v>
          </cell>
          <cell r="F27868">
            <v>0</v>
          </cell>
          <cell r="G27868">
            <v>0</v>
          </cell>
          <cell r="H27868">
            <v>0</v>
          </cell>
          <cell r="I27868">
            <v>0</v>
          </cell>
          <cell r="J27868">
            <v>0</v>
          </cell>
          <cell r="K27868">
            <v>0</v>
          </cell>
        </row>
        <row r="27869">
          <cell r="A27869" t="str">
            <v>TRIAE_CS42_2DL_TGACv1_160422_AA0550370.1</v>
          </cell>
          <cell r="B27869" t="str">
            <v>expressed protein</v>
          </cell>
          <cell r="C27869" t="str">
            <v>unknown function</v>
          </cell>
          <cell r="D27869">
            <v>0</v>
          </cell>
          <cell r="E27869">
            <v>-2.080104752</v>
          </cell>
          <cell r="F27869">
            <v>0</v>
          </cell>
          <cell r="G27869">
            <v>0</v>
          </cell>
          <cell r="H27869">
            <v>0</v>
          </cell>
          <cell r="I27869">
            <v>0</v>
          </cell>
          <cell r="J27869">
            <v>0</v>
          </cell>
          <cell r="K27869">
            <v>0</v>
          </cell>
        </row>
        <row r="27870">
          <cell r="A27870" t="str">
            <v>TRIAE_CS42_1BL_TGACv1_030715_AA0098910.1</v>
          </cell>
          <cell r="B27870" t="str">
            <v>OsFBLD6 - F-box, LRR and FBD domain containing protein, expressed</v>
          </cell>
          <cell r="C27870" t="str">
            <v>unknown function</v>
          </cell>
          <cell r="D27870">
            <v>0</v>
          </cell>
          <cell r="E27870">
            <v>-2.0405135699999999</v>
          </cell>
          <cell r="F27870">
            <v>0</v>
          </cell>
          <cell r="G27870">
            <v>0</v>
          </cell>
          <cell r="H27870">
            <v>0</v>
          </cell>
          <cell r="I27870">
            <v>0</v>
          </cell>
          <cell r="J27870">
            <v>0</v>
          </cell>
          <cell r="K27870">
            <v>0</v>
          </cell>
        </row>
        <row r="27871">
          <cell r="A27871" t="str">
            <v>TRIAE_CS42_U_TGACv1_641488_AA2096270.1</v>
          </cell>
          <cell r="B27871" t="str">
            <v>expressed protein</v>
          </cell>
          <cell r="C27871" t="str">
            <v>unknown function</v>
          </cell>
          <cell r="D27871">
            <v>0</v>
          </cell>
          <cell r="E27871">
            <v>-2.0404317590000001</v>
          </cell>
          <cell r="F27871">
            <v>0</v>
          </cell>
          <cell r="G27871">
            <v>0</v>
          </cell>
          <cell r="H27871">
            <v>0</v>
          </cell>
          <cell r="I27871">
            <v>0</v>
          </cell>
          <cell r="J27871">
            <v>0</v>
          </cell>
          <cell r="K27871">
            <v>0</v>
          </cell>
        </row>
        <row r="27872">
          <cell r="A27872" t="str">
            <v>TRIAE_CS42_7AL_TGACv1_562070_AA1803450.1</v>
          </cell>
          <cell r="B27872" t="str">
            <v>retrotransposon protein, putative, unclassified, expressed</v>
          </cell>
          <cell r="C27872" t="str">
            <v>unknown function</v>
          </cell>
          <cell r="D27872">
            <v>0</v>
          </cell>
          <cell r="E27872">
            <v>-1.9866058630000001</v>
          </cell>
          <cell r="F27872">
            <v>0</v>
          </cell>
          <cell r="G27872">
            <v>0</v>
          </cell>
          <cell r="H27872">
            <v>0</v>
          </cell>
          <cell r="I27872">
            <v>0</v>
          </cell>
          <cell r="J27872">
            <v>0</v>
          </cell>
          <cell r="K27872">
            <v>0</v>
          </cell>
        </row>
        <row r="27873">
          <cell r="A27873" t="str">
            <v>TRIAE_CS42_7DL_TGACv1_602830_AA1969490.3</v>
          </cell>
          <cell r="B27873" t="str">
            <v>retrotransposon protein, putative, unclassified, expressed</v>
          </cell>
          <cell r="C27873" t="str">
            <v>unknown function</v>
          </cell>
          <cell r="D27873">
            <v>0</v>
          </cell>
          <cell r="E27873">
            <v>-1.9638090189999999</v>
          </cell>
          <cell r="F27873">
            <v>0</v>
          </cell>
          <cell r="G27873">
            <v>0</v>
          </cell>
          <cell r="H27873">
            <v>0</v>
          </cell>
          <cell r="I27873">
            <v>0</v>
          </cell>
          <cell r="J27873">
            <v>0</v>
          </cell>
          <cell r="K27873">
            <v>0</v>
          </cell>
        </row>
        <row r="27874">
          <cell r="A27874" t="str">
            <v>TRIAE_CS42_5AL_TGACv1_377037_AA1243460.1</v>
          </cell>
          <cell r="B27874" t="str">
            <v>OsFBX97 - F-box domain containing protein, expressed</v>
          </cell>
          <cell r="C27874" t="str">
            <v>unknown function</v>
          </cell>
          <cell r="D27874">
            <v>0</v>
          </cell>
          <cell r="E27874">
            <v>-1.9614842610000001</v>
          </cell>
          <cell r="F27874">
            <v>0</v>
          </cell>
          <cell r="G27874">
            <v>0</v>
          </cell>
          <cell r="H27874">
            <v>0</v>
          </cell>
          <cell r="I27874">
            <v>0</v>
          </cell>
          <cell r="J27874">
            <v>0</v>
          </cell>
          <cell r="K27874">
            <v>1.8166129090000001</v>
          </cell>
        </row>
        <row r="27875">
          <cell r="A27875" t="str">
            <v>TRIAE_CS42_6DS_TGACv1_542925_AA1732640.1</v>
          </cell>
          <cell r="B27875" t="str">
            <v>expressed protein</v>
          </cell>
          <cell r="C27875" t="str">
            <v>unknown function</v>
          </cell>
          <cell r="D27875">
            <v>0</v>
          </cell>
          <cell r="E27875">
            <v>-1.934477478</v>
          </cell>
          <cell r="F27875">
            <v>0</v>
          </cell>
          <cell r="G27875">
            <v>-1.9597677229999999</v>
          </cell>
          <cell r="H27875">
            <v>0</v>
          </cell>
          <cell r="I27875">
            <v>0</v>
          </cell>
          <cell r="J27875">
            <v>0</v>
          </cell>
          <cell r="K27875">
            <v>0</v>
          </cell>
        </row>
        <row r="27876">
          <cell r="A27876" t="str">
            <v>TRIAE_CS42_4DL_TGACv1_342978_AA1126750.1</v>
          </cell>
          <cell r="B27876" t="str">
            <v>expressed protein</v>
          </cell>
          <cell r="C27876" t="str">
            <v>unknown function</v>
          </cell>
          <cell r="D27876">
            <v>0</v>
          </cell>
          <cell r="E27876">
            <v>-1.9278504910000001</v>
          </cell>
          <cell r="F27876">
            <v>0</v>
          </cell>
          <cell r="G27876">
            <v>0</v>
          </cell>
          <cell r="H27876">
            <v>0</v>
          </cell>
          <cell r="I27876">
            <v>0</v>
          </cell>
          <cell r="J27876">
            <v>0</v>
          </cell>
          <cell r="K27876">
            <v>0</v>
          </cell>
        </row>
        <row r="27877">
          <cell r="A27877" t="str">
            <v>TRIAE_CS42_2BS_TGACv1_146113_AA0455460.1</v>
          </cell>
          <cell r="B27877" t="str">
            <v>ulp1 protease family, C-terminal catalytic domain containing protein, expressed</v>
          </cell>
          <cell r="C27877" t="str">
            <v>unknown function</v>
          </cell>
          <cell r="D27877">
            <v>0</v>
          </cell>
          <cell r="E27877">
            <v>-1.9136900670000001</v>
          </cell>
          <cell r="F27877">
            <v>0</v>
          </cell>
          <cell r="G27877">
            <v>0</v>
          </cell>
          <cell r="H27877">
            <v>0</v>
          </cell>
          <cell r="I27877">
            <v>0</v>
          </cell>
          <cell r="J27877">
            <v>0</v>
          </cell>
          <cell r="K27877">
            <v>0</v>
          </cell>
        </row>
        <row r="27878">
          <cell r="A27878" t="str">
            <v>TRIAE_CS42_7BS_TGACv1_592847_AA1945130.1</v>
          </cell>
          <cell r="B27878" t="str">
            <v>ulp1 protease family, C-terminal catalytic domain containing protein, expressed</v>
          </cell>
          <cell r="C27878" t="str">
            <v>unknown function</v>
          </cell>
          <cell r="D27878">
            <v>0</v>
          </cell>
          <cell r="E27878">
            <v>-1.9136900670000001</v>
          </cell>
          <cell r="F27878">
            <v>0</v>
          </cell>
          <cell r="G27878">
            <v>0</v>
          </cell>
          <cell r="H27878">
            <v>0</v>
          </cell>
          <cell r="I27878">
            <v>0</v>
          </cell>
          <cell r="J27878">
            <v>0</v>
          </cell>
          <cell r="K27878">
            <v>0</v>
          </cell>
        </row>
        <row r="27879">
          <cell r="A27879" t="str">
            <v>TRIAE_CS42_3DL_TGACv1_252083_AA0887570.1</v>
          </cell>
          <cell r="B27879" t="str">
            <v>expressed protein</v>
          </cell>
          <cell r="C27879" t="str">
            <v>unknown function</v>
          </cell>
          <cell r="D27879">
            <v>0</v>
          </cell>
          <cell r="E27879">
            <v>-1.9052448660000001</v>
          </cell>
          <cell r="F27879">
            <v>0</v>
          </cell>
          <cell r="G27879">
            <v>-2.0897283409999998</v>
          </cell>
          <cell r="H27879">
            <v>0</v>
          </cell>
          <cell r="I27879">
            <v>0</v>
          </cell>
          <cell r="J27879">
            <v>0</v>
          </cell>
          <cell r="K27879">
            <v>0</v>
          </cell>
        </row>
        <row r="27880">
          <cell r="A27880" t="str">
            <v>TRIAE_CS42_1AL_TGACv1_000008_AA0000190.1</v>
          </cell>
          <cell r="B27880" t="str">
            <v>expressed protein</v>
          </cell>
          <cell r="C27880" t="str">
            <v>unknown function</v>
          </cell>
          <cell r="D27880">
            <v>0</v>
          </cell>
          <cell r="E27880">
            <v>-1.88259354</v>
          </cell>
          <cell r="F27880">
            <v>0</v>
          </cell>
          <cell r="G27880">
            <v>0</v>
          </cell>
          <cell r="H27880">
            <v>0</v>
          </cell>
          <cell r="I27880">
            <v>0</v>
          </cell>
          <cell r="J27880">
            <v>0</v>
          </cell>
          <cell r="K27880">
            <v>0</v>
          </cell>
        </row>
        <row r="27881">
          <cell r="A27881" t="str">
            <v>TRIAE_CS42_1DL_TGACv1_061860_AA0204530.1</v>
          </cell>
          <cell r="B27881" t="str">
            <v>expressed protein</v>
          </cell>
          <cell r="C27881" t="str">
            <v>unknown function</v>
          </cell>
          <cell r="D27881">
            <v>0</v>
          </cell>
          <cell r="E27881">
            <v>-1.8789362510000001</v>
          </cell>
          <cell r="F27881">
            <v>0</v>
          </cell>
          <cell r="G27881">
            <v>0</v>
          </cell>
          <cell r="H27881">
            <v>0</v>
          </cell>
          <cell r="I27881">
            <v>0</v>
          </cell>
          <cell r="J27881">
            <v>0</v>
          </cell>
          <cell r="K27881">
            <v>0</v>
          </cell>
        </row>
        <row r="27882">
          <cell r="A27882" t="str">
            <v>TRIAE_CS42_5BL_TGACv1_404267_AA1293020.1</v>
          </cell>
          <cell r="B27882" t="str">
            <v>expressed protein</v>
          </cell>
          <cell r="C27882" t="str">
            <v>unknown function</v>
          </cell>
          <cell r="D27882">
            <v>0</v>
          </cell>
          <cell r="E27882">
            <v>-1.8680190990000001</v>
          </cell>
          <cell r="F27882">
            <v>0</v>
          </cell>
          <cell r="G27882">
            <v>0</v>
          </cell>
          <cell r="H27882">
            <v>0</v>
          </cell>
          <cell r="I27882">
            <v>0</v>
          </cell>
          <cell r="J27882">
            <v>0</v>
          </cell>
          <cell r="K27882">
            <v>0</v>
          </cell>
        </row>
        <row r="27883">
          <cell r="A27883" t="str">
            <v>TRIAE_CS42_3AL_TGACv1_194570_AA0636100.1</v>
          </cell>
          <cell r="B27883" t="str">
            <v>expressed protein</v>
          </cell>
          <cell r="C27883" t="str">
            <v>unknown function</v>
          </cell>
          <cell r="D27883">
            <v>0</v>
          </cell>
          <cell r="E27883">
            <v>-1.8674528319999999</v>
          </cell>
          <cell r="F27883">
            <v>0</v>
          </cell>
          <cell r="G27883">
            <v>-1.8775299169999999</v>
          </cell>
          <cell r="H27883">
            <v>0</v>
          </cell>
          <cell r="I27883">
            <v>0</v>
          </cell>
          <cell r="J27883">
            <v>0</v>
          </cell>
          <cell r="K27883">
            <v>0</v>
          </cell>
        </row>
        <row r="27884">
          <cell r="A27884" t="str">
            <v>TRIAE_CS42_7AL_TGACv1_556071_AA1754550.1</v>
          </cell>
          <cell r="B27884" t="str">
            <v>VQ domain containing protein, putative, expressed</v>
          </cell>
          <cell r="C27884" t="str">
            <v>unknown function</v>
          </cell>
          <cell r="D27884">
            <v>0</v>
          </cell>
          <cell r="E27884">
            <v>-1.861671431</v>
          </cell>
          <cell r="F27884">
            <v>0</v>
          </cell>
          <cell r="G27884">
            <v>-3.126973563</v>
          </cell>
          <cell r="H27884">
            <v>0</v>
          </cell>
          <cell r="I27884">
            <v>0</v>
          </cell>
          <cell r="J27884">
            <v>0</v>
          </cell>
          <cell r="K27884">
            <v>0</v>
          </cell>
        </row>
        <row r="27885">
          <cell r="A27885" t="str">
            <v>TRIAE_CS42_1DL_TGACv1_063471_AA0227590.1</v>
          </cell>
          <cell r="B27885" t="str">
            <v>expressed protein</v>
          </cell>
          <cell r="C27885" t="str">
            <v>unknown function</v>
          </cell>
          <cell r="D27885">
            <v>0</v>
          </cell>
          <cell r="E27885">
            <v>-1.8593665340000001</v>
          </cell>
          <cell r="F27885">
            <v>0</v>
          </cell>
          <cell r="G27885">
            <v>0</v>
          </cell>
          <cell r="H27885">
            <v>0</v>
          </cell>
          <cell r="I27885">
            <v>0</v>
          </cell>
          <cell r="J27885">
            <v>0</v>
          </cell>
          <cell r="K27885">
            <v>0</v>
          </cell>
        </row>
        <row r="27886">
          <cell r="A27886" t="str">
            <v>TRIAE_CS42_3AS_TGACv1_213111_AA0705380.1</v>
          </cell>
          <cell r="B27886" t="str">
            <v>expressed protein</v>
          </cell>
          <cell r="C27886" t="str">
            <v>unknown function</v>
          </cell>
          <cell r="D27886">
            <v>0</v>
          </cell>
          <cell r="E27886">
            <v>-1.8561745590000001</v>
          </cell>
          <cell r="F27886">
            <v>-1.444297516</v>
          </cell>
          <cell r="G27886">
            <v>0</v>
          </cell>
          <cell r="H27886">
            <v>0</v>
          </cell>
          <cell r="I27886">
            <v>0</v>
          </cell>
          <cell r="J27886">
            <v>0</v>
          </cell>
          <cell r="K27886">
            <v>0</v>
          </cell>
        </row>
        <row r="27887">
          <cell r="A27887" t="str">
            <v>TRIAE_CS42_3B_TGACv1_221086_AA0729870.1</v>
          </cell>
          <cell r="B27887" t="str">
            <v>expressed protein</v>
          </cell>
          <cell r="C27887" t="str">
            <v>unknown function</v>
          </cell>
          <cell r="D27887">
            <v>0</v>
          </cell>
          <cell r="E27887">
            <v>-1.8561745590000001</v>
          </cell>
          <cell r="F27887">
            <v>-1.444297516</v>
          </cell>
          <cell r="G27887">
            <v>0</v>
          </cell>
          <cell r="H27887">
            <v>0</v>
          </cell>
          <cell r="I27887">
            <v>0</v>
          </cell>
          <cell r="J27887">
            <v>0</v>
          </cell>
          <cell r="K27887">
            <v>0</v>
          </cell>
        </row>
        <row r="27888">
          <cell r="A27888" t="str">
            <v>TRIAE_CS42_3DS_TGACv1_272218_AA0917060.1</v>
          </cell>
          <cell r="B27888" t="str">
            <v>expressed protein</v>
          </cell>
          <cell r="C27888" t="str">
            <v>unknown function</v>
          </cell>
          <cell r="D27888">
            <v>0</v>
          </cell>
          <cell r="E27888">
            <v>-1.8561745590000001</v>
          </cell>
          <cell r="F27888">
            <v>-1.444297516</v>
          </cell>
          <cell r="G27888">
            <v>0</v>
          </cell>
          <cell r="H27888">
            <v>0</v>
          </cell>
          <cell r="I27888">
            <v>0</v>
          </cell>
          <cell r="J27888">
            <v>0</v>
          </cell>
          <cell r="K27888">
            <v>0</v>
          </cell>
        </row>
        <row r="27889">
          <cell r="A27889" t="str">
            <v>TRIAE_CS42_4AL_TGACv1_290485_AA0985890.3</v>
          </cell>
          <cell r="B27889" t="str">
            <v>expressed protein</v>
          </cell>
          <cell r="C27889" t="str">
            <v>unknown function</v>
          </cell>
          <cell r="D27889">
            <v>0</v>
          </cell>
          <cell r="E27889">
            <v>-1.8380332909999999</v>
          </cell>
          <cell r="F27889">
            <v>0</v>
          </cell>
          <cell r="G27889">
            <v>-1.8590931610000001</v>
          </cell>
          <cell r="H27889">
            <v>0</v>
          </cell>
          <cell r="I27889">
            <v>0</v>
          </cell>
          <cell r="J27889">
            <v>0</v>
          </cell>
          <cell r="K27889">
            <v>0</v>
          </cell>
        </row>
        <row r="27890">
          <cell r="A27890" t="str">
            <v>TRIAE_CS42_4BL_TGACv1_321781_AA1065390.1</v>
          </cell>
          <cell r="B27890" t="str">
            <v>expressed protein</v>
          </cell>
          <cell r="C27890" t="str">
            <v>unknown function</v>
          </cell>
          <cell r="D27890">
            <v>0</v>
          </cell>
          <cell r="E27890">
            <v>-1.8380332909999999</v>
          </cell>
          <cell r="F27890">
            <v>0</v>
          </cell>
          <cell r="G27890">
            <v>-1.8590931610000001</v>
          </cell>
          <cell r="H27890">
            <v>0</v>
          </cell>
          <cell r="I27890">
            <v>0</v>
          </cell>
          <cell r="J27890">
            <v>0</v>
          </cell>
          <cell r="K27890">
            <v>0</v>
          </cell>
        </row>
        <row r="27891">
          <cell r="A27891" t="str">
            <v>TRIAE_CS42_4DL_TGACv1_342786_AA1122080.1</v>
          </cell>
          <cell r="B27891" t="str">
            <v>expressed protein</v>
          </cell>
          <cell r="C27891" t="str">
            <v>unknown function</v>
          </cell>
          <cell r="D27891">
            <v>0</v>
          </cell>
          <cell r="E27891">
            <v>-1.8380332909999999</v>
          </cell>
          <cell r="F27891">
            <v>0</v>
          </cell>
          <cell r="G27891">
            <v>-1.8590931610000001</v>
          </cell>
          <cell r="H27891">
            <v>0</v>
          </cell>
          <cell r="I27891">
            <v>0</v>
          </cell>
          <cell r="J27891">
            <v>0</v>
          </cell>
          <cell r="K27891">
            <v>0</v>
          </cell>
        </row>
        <row r="27892">
          <cell r="A27892" t="str">
            <v>TRIAE_CS42_2BL_TGACv1_129652_AA0391740.1</v>
          </cell>
          <cell r="B27892" t="str">
            <v>expressed protein</v>
          </cell>
          <cell r="C27892" t="str">
            <v>unknown function</v>
          </cell>
          <cell r="D27892">
            <v>0</v>
          </cell>
          <cell r="E27892">
            <v>-1.8219608920000001</v>
          </cell>
          <cell r="F27892">
            <v>0</v>
          </cell>
          <cell r="G27892">
            <v>-1.428701172</v>
          </cell>
          <cell r="H27892">
            <v>0</v>
          </cell>
          <cell r="I27892">
            <v>0</v>
          </cell>
          <cell r="J27892">
            <v>0</v>
          </cell>
          <cell r="K27892">
            <v>0</v>
          </cell>
        </row>
        <row r="27893">
          <cell r="A27893" t="str">
            <v>TRIAE_CS42_2DL_TGACv1_160265_AA0548860.1</v>
          </cell>
          <cell r="B27893" t="str">
            <v>expressed protein</v>
          </cell>
          <cell r="C27893" t="str">
            <v>unknown function</v>
          </cell>
          <cell r="D27893">
            <v>0</v>
          </cell>
          <cell r="E27893">
            <v>-1.8219608920000001</v>
          </cell>
          <cell r="F27893">
            <v>0</v>
          </cell>
          <cell r="G27893">
            <v>-1.428701172</v>
          </cell>
          <cell r="H27893">
            <v>0</v>
          </cell>
          <cell r="I27893">
            <v>0</v>
          </cell>
          <cell r="J27893">
            <v>0</v>
          </cell>
          <cell r="K27893">
            <v>0</v>
          </cell>
        </row>
        <row r="27894">
          <cell r="A27894" t="str">
            <v>TRIAE_CS42_2BL_TGACv1_129652_AA0391750.1</v>
          </cell>
          <cell r="B27894" t="str">
            <v>expressed protein</v>
          </cell>
          <cell r="C27894" t="str">
            <v>unknown function</v>
          </cell>
          <cell r="D27894">
            <v>0</v>
          </cell>
          <cell r="E27894">
            <v>-1.8131509720000001</v>
          </cell>
          <cell r="F27894">
            <v>0</v>
          </cell>
          <cell r="G27894">
            <v>-1.428701172</v>
          </cell>
          <cell r="H27894">
            <v>0</v>
          </cell>
          <cell r="I27894">
            <v>0</v>
          </cell>
          <cell r="J27894">
            <v>0</v>
          </cell>
          <cell r="K27894">
            <v>0</v>
          </cell>
        </row>
        <row r="27895">
          <cell r="A27895" t="str">
            <v>TRIAE_CS42_5AL_TGACv1_374180_AA1192600.1</v>
          </cell>
          <cell r="B27895" t="str">
            <v>expressed protein</v>
          </cell>
          <cell r="C27895" t="str">
            <v>unknown function</v>
          </cell>
          <cell r="D27895">
            <v>0</v>
          </cell>
          <cell r="E27895">
            <v>-1.8086132049999999</v>
          </cell>
          <cell r="F27895">
            <v>-1.4120110100000001</v>
          </cell>
          <cell r="G27895">
            <v>-2.4626912999999999</v>
          </cell>
          <cell r="H27895">
            <v>0</v>
          </cell>
          <cell r="I27895">
            <v>0</v>
          </cell>
          <cell r="J27895">
            <v>0</v>
          </cell>
          <cell r="K27895">
            <v>0</v>
          </cell>
        </row>
        <row r="27896">
          <cell r="A27896" t="str">
            <v>TRIAE_CS42_1BL_TGACv1_031311_AA0111410.1</v>
          </cell>
          <cell r="B27896" t="str">
            <v>expressed protein</v>
          </cell>
          <cell r="C27896" t="str">
            <v>unknown function</v>
          </cell>
          <cell r="D27896">
            <v>0</v>
          </cell>
          <cell r="E27896">
            <v>-1.8057605940000001</v>
          </cell>
          <cell r="F27896">
            <v>0</v>
          </cell>
          <cell r="G27896">
            <v>0</v>
          </cell>
          <cell r="H27896">
            <v>0</v>
          </cell>
          <cell r="I27896">
            <v>0</v>
          </cell>
          <cell r="J27896">
            <v>0</v>
          </cell>
          <cell r="K27896">
            <v>0</v>
          </cell>
        </row>
        <row r="27897">
          <cell r="A27897" t="str">
            <v>TRIAE_CS42_3AL_TGACv1_194477_AA0633740.1</v>
          </cell>
          <cell r="B27897" t="str">
            <v>expressed protein</v>
          </cell>
          <cell r="C27897" t="str">
            <v>unknown function</v>
          </cell>
          <cell r="D27897">
            <v>0</v>
          </cell>
          <cell r="E27897">
            <v>-1.802447769</v>
          </cell>
          <cell r="F27897">
            <v>0</v>
          </cell>
          <cell r="G27897">
            <v>0</v>
          </cell>
          <cell r="H27897">
            <v>0</v>
          </cell>
          <cell r="I27897">
            <v>0</v>
          </cell>
          <cell r="J27897">
            <v>0</v>
          </cell>
          <cell r="K27897">
            <v>0</v>
          </cell>
        </row>
        <row r="27898">
          <cell r="A27898" t="str">
            <v>TRIAE_CS42_3B_TGACv1_229728_AA0829090.1</v>
          </cell>
          <cell r="B27898" t="str">
            <v>expressed protein</v>
          </cell>
          <cell r="C27898" t="str">
            <v>unknown function</v>
          </cell>
          <cell r="D27898">
            <v>0</v>
          </cell>
          <cell r="E27898">
            <v>-1.802447769</v>
          </cell>
          <cell r="F27898">
            <v>0</v>
          </cell>
          <cell r="G27898">
            <v>0</v>
          </cell>
          <cell r="H27898">
            <v>0</v>
          </cell>
          <cell r="I27898">
            <v>0</v>
          </cell>
          <cell r="J27898">
            <v>0</v>
          </cell>
          <cell r="K27898">
            <v>0</v>
          </cell>
        </row>
        <row r="27899">
          <cell r="A27899" t="str">
            <v>TRIAE_CS42_3DL_TGACv1_250175_AA0863560.1</v>
          </cell>
          <cell r="B27899" t="str">
            <v>expressed protein</v>
          </cell>
          <cell r="C27899" t="str">
            <v>unknown function</v>
          </cell>
          <cell r="D27899">
            <v>0</v>
          </cell>
          <cell r="E27899">
            <v>-1.802447769</v>
          </cell>
          <cell r="F27899">
            <v>0</v>
          </cell>
          <cell r="G27899">
            <v>0</v>
          </cell>
          <cell r="H27899">
            <v>0</v>
          </cell>
          <cell r="I27899">
            <v>0</v>
          </cell>
          <cell r="J27899">
            <v>0</v>
          </cell>
          <cell r="K27899">
            <v>0</v>
          </cell>
        </row>
        <row r="27900">
          <cell r="A27900" t="str">
            <v>TRIAE_CS42_5DL_TGACv1_433420_AA1412810.1</v>
          </cell>
          <cell r="B27900" t="str">
            <v>OsFBX97 - F-box domain containing protein, expressed</v>
          </cell>
          <cell r="C27900" t="str">
            <v>unknown function</v>
          </cell>
          <cell r="D27900">
            <v>0</v>
          </cell>
          <cell r="E27900">
            <v>-1.800735011</v>
          </cell>
          <cell r="F27900">
            <v>0</v>
          </cell>
          <cell r="G27900">
            <v>0</v>
          </cell>
          <cell r="H27900">
            <v>0</v>
          </cell>
          <cell r="I27900">
            <v>0</v>
          </cell>
          <cell r="J27900">
            <v>0</v>
          </cell>
          <cell r="K27900">
            <v>1.290786845</v>
          </cell>
        </row>
        <row r="27901">
          <cell r="A27901" t="str">
            <v>TRIAE_CS42_5DL_TGACv1_434376_AA1434890.1</v>
          </cell>
          <cell r="B27901" t="str">
            <v>expressed protein</v>
          </cell>
          <cell r="C27901" t="str">
            <v>unknown function</v>
          </cell>
          <cell r="D27901">
            <v>0</v>
          </cell>
          <cell r="E27901">
            <v>-1.79376695</v>
          </cell>
          <cell r="F27901">
            <v>-1.568741457</v>
          </cell>
          <cell r="G27901">
            <v>0</v>
          </cell>
          <cell r="H27901">
            <v>0</v>
          </cell>
          <cell r="I27901">
            <v>0</v>
          </cell>
          <cell r="J27901">
            <v>0</v>
          </cell>
          <cell r="K27901">
            <v>0</v>
          </cell>
        </row>
        <row r="27902">
          <cell r="A27902" t="str">
            <v>TRIAE_CS42_4AL_TGACv1_288684_AA0955540.2</v>
          </cell>
          <cell r="B27902" t="str">
            <v>expressed protein</v>
          </cell>
          <cell r="C27902" t="str">
            <v>unknown function</v>
          </cell>
          <cell r="D27902">
            <v>0</v>
          </cell>
          <cell r="E27902">
            <v>-1.7877807560000001</v>
          </cell>
          <cell r="F27902">
            <v>0</v>
          </cell>
          <cell r="G27902">
            <v>-2.9081803239999999</v>
          </cell>
          <cell r="H27902">
            <v>0</v>
          </cell>
          <cell r="I27902">
            <v>0</v>
          </cell>
          <cell r="J27902">
            <v>0</v>
          </cell>
          <cell r="K27902">
            <v>-3.0458920740000002</v>
          </cell>
        </row>
        <row r="27903">
          <cell r="A27903" t="str">
            <v>TRIAE_CS42_4DS_TGACv1_361111_AA1161280.1</v>
          </cell>
          <cell r="B27903" t="str">
            <v>expressed protein</v>
          </cell>
          <cell r="C27903" t="str">
            <v>unknown function</v>
          </cell>
          <cell r="D27903">
            <v>0</v>
          </cell>
          <cell r="E27903">
            <v>-1.7877807560000001</v>
          </cell>
          <cell r="F27903">
            <v>0</v>
          </cell>
          <cell r="G27903">
            <v>-2.9081803239999999</v>
          </cell>
          <cell r="H27903">
            <v>0</v>
          </cell>
          <cell r="I27903">
            <v>0</v>
          </cell>
          <cell r="J27903">
            <v>0</v>
          </cell>
          <cell r="K27903">
            <v>-3.0458920740000002</v>
          </cell>
        </row>
        <row r="27904">
          <cell r="A27904" t="str">
            <v>TRIAE_CS42_5DL_TGACv1_433058_AA1400120.1</v>
          </cell>
          <cell r="B27904" t="str">
            <v>expressed protein</v>
          </cell>
          <cell r="C27904" t="str">
            <v>unknown function</v>
          </cell>
          <cell r="D27904">
            <v>0</v>
          </cell>
          <cell r="E27904">
            <v>-1.7770715109999999</v>
          </cell>
          <cell r="F27904">
            <v>0</v>
          </cell>
          <cell r="G27904">
            <v>0</v>
          </cell>
          <cell r="H27904">
            <v>0</v>
          </cell>
          <cell r="I27904">
            <v>0</v>
          </cell>
          <cell r="J27904">
            <v>0</v>
          </cell>
          <cell r="K27904">
            <v>0</v>
          </cell>
        </row>
        <row r="27905">
          <cell r="A27905" t="str">
            <v>TRIAE_CS42_5DL_TGACv1_436113_AA1458190.1</v>
          </cell>
          <cell r="B27905" t="str">
            <v>expressed protein</v>
          </cell>
          <cell r="C27905" t="str">
            <v>unknown function</v>
          </cell>
          <cell r="D27905">
            <v>0</v>
          </cell>
          <cell r="E27905">
            <v>-1.7601308369999999</v>
          </cell>
          <cell r="F27905">
            <v>0</v>
          </cell>
          <cell r="G27905">
            <v>0</v>
          </cell>
          <cell r="H27905">
            <v>0</v>
          </cell>
          <cell r="I27905">
            <v>0</v>
          </cell>
          <cell r="J27905">
            <v>0</v>
          </cell>
          <cell r="K27905">
            <v>0</v>
          </cell>
        </row>
        <row r="27906">
          <cell r="A27906" t="str">
            <v>TRIAE_CS42_7DS_TGACv1_621955_AA2030260.1</v>
          </cell>
          <cell r="B27906" t="str">
            <v>expressed protein</v>
          </cell>
          <cell r="C27906" t="str">
            <v>unknown function</v>
          </cell>
          <cell r="D27906">
            <v>0</v>
          </cell>
          <cell r="E27906">
            <v>-1.7561662309999999</v>
          </cell>
          <cell r="F27906">
            <v>0</v>
          </cell>
          <cell r="G27906">
            <v>-1.9359203</v>
          </cell>
          <cell r="H27906">
            <v>0</v>
          </cell>
          <cell r="I27906">
            <v>0</v>
          </cell>
          <cell r="J27906">
            <v>0</v>
          </cell>
          <cell r="K27906">
            <v>0</v>
          </cell>
        </row>
        <row r="27907">
          <cell r="A27907" t="str">
            <v>TRIAE_CS42_2BS_TGACv1_147077_AA0477660.1</v>
          </cell>
          <cell r="B27907" t="str">
            <v>retrotransposon protein, putative, unclassified, expressed</v>
          </cell>
          <cell r="C27907" t="str">
            <v>unknown function</v>
          </cell>
          <cell r="D27907">
            <v>0</v>
          </cell>
          <cell r="E27907">
            <v>-1.73617778</v>
          </cell>
          <cell r="F27907">
            <v>0</v>
          </cell>
          <cell r="G27907">
            <v>0</v>
          </cell>
          <cell r="H27907">
            <v>0</v>
          </cell>
          <cell r="I27907">
            <v>0</v>
          </cell>
          <cell r="J27907">
            <v>0</v>
          </cell>
          <cell r="K27907">
            <v>0</v>
          </cell>
        </row>
        <row r="27908">
          <cell r="A27908" t="str">
            <v>TRIAE_CS42_4DS_TGACv1_361615_AA1170630.1</v>
          </cell>
          <cell r="B27908" t="str">
            <v>expressed protein</v>
          </cell>
          <cell r="C27908" t="str">
            <v>unknown function</v>
          </cell>
          <cell r="D27908">
            <v>0</v>
          </cell>
          <cell r="E27908">
            <v>-1.733368016</v>
          </cell>
          <cell r="F27908">
            <v>-1.511061623</v>
          </cell>
          <cell r="G27908">
            <v>-2.370519888</v>
          </cell>
          <cell r="H27908">
            <v>0</v>
          </cell>
          <cell r="I27908">
            <v>0</v>
          </cell>
          <cell r="J27908">
            <v>0</v>
          </cell>
          <cell r="K27908">
            <v>0</v>
          </cell>
        </row>
        <row r="27909">
          <cell r="A27909" t="str">
            <v>TRIAE_CS42_4BL_TGACv1_321590_AA1062610.1</v>
          </cell>
          <cell r="B27909" t="str">
            <v>OsFBL33 - F-box domain and LRR containing protein, expressed</v>
          </cell>
          <cell r="C27909" t="str">
            <v>unknown function</v>
          </cell>
          <cell r="D27909">
            <v>0</v>
          </cell>
          <cell r="E27909">
            <v>-1.7287075439999999</v>
          </cell>
          <cell r="F27909">
            <v>0</v>
          </cell>
          <cell r="G27909">
            <v>0</v>
          </cell>
          <cell r="H27909">
            <v>0</v>
          </cell>
          <cell r="I27909">
            <v>0</v>
          </cell>
          <cell r="J27909">
            <v>0</v>
          </cell>
          <cell r="K27909">
            <v>0</v>
          </cell>
        </row>
        <row r="27910">
          <cell r="A27910" t="str">
            <v>TRIAE_CS42_1AL_TGACv1_000546_AA0014380.1</v>
          </cell>
          <cell r="B27910" t="str">
            <v>expressed protein</v>
          </cell>
          <cell r="C27910" t="str">
            <v>unknown function</v>
          </cell>
          <cell r="D27910">
            <v>0</v>
          </cell>
          <cell r="E27910">
            <v>-1.7274304620000001</v>
          </cell>
          <cell r="F27910">
            <v>0</v>
          </cell>
          <cell r="G27910">
            <v>-1.4947543270000001</v>
          </cell>
          <cell r="H27910">
            <v>0</v>
          </cell>
          <cell r="I27910">
            <v>0</v>
          </cell>
          <cell r="J27910">
            <v>0</v>
          </cell>
          <cell r="K27910">
            <v>-1.052407858</v>
          </cell>
        </row>
        <row r="27911">
          <cell r="A27911" t="str">
            <v>TRIAE_CS42_1BL_TGACv1_031480_AA0114860.1</v>
          </cell>
          <cell r="B27911" t="str">
            <v>expressed protein</v>
          </cell>
          <cell r="C27911" t="str">
            <v>unknown function</v>
          </cell>
          <cell r="D27911">
            <v>0</v>
          </cell>
          <cell r="E27911">
            <v>-1.7274304620000001</v>
          </cell>
          <cell r="F27911">
            <v>0</v>
          </cell>
          <cell r="G27911">
            <v>-1.4947543270000001</v>
          </cell>
          <cell r="H27911">
            <v>0</v>
          </cell>
          <cell r="I27911">
            <v>0</v>
          </cell>
          <cell r="J27911">
            <v>0</v>
          </cell>
          <cell r="K27911">
            <v>-1.052407858</v>
          </cell>
        </row>
        <row r="27912">
          <cell r="A27912" t="str">
            <v>TRIAE_CS42_1DL_TGACv1_061094_AA0184820.1</v>
          </cell>
          <cell r="B27912" t="str">
            <v>expressed protein</v>
          </cell>
          <cell r="C27912" t="str">
            <v>unknown function</v>
          </cell>
          <cell r="D27912">
            <v>0</v>
          </cell>
          <cell r="E27912">
            <v>-1.7274304620000001</v>
          </cell>
          <cell r="F27912">
            <v>0</v>
          </cell>
          <cell r="G27912">
            <v>-1.4947543270000001</v>
          </cell>
          <cell r="H27912">
            <v>0</v>
          </cell>
          <cell r="I27912">
            <v>0</v>
          </cell>
          <cell r="J27912">
            <v>0</v>
          </cell>
          <cell r="K27912">
            <v>-1.052407858</v>
          </cell>
        </row>
        <row r="27913">
          <cell r="A27913" t="str">
            <v>TRIAE_CS42_4AL_TGACv1_288516_AA0950720.1</v>
          </cell>
          <cell r="B27913" t="str">
            <v>expressed protein</v>
          </cell>
          <cell r="C27913" t="str">
            <v>unknown function</v>
          </cell>
          <cell r="D27913">
            <v>0</v>
          </cell>
          <cell r="E27913">
            <v>-1.7209455309999999</v>
          </cell>
          <cell r="F27913">
            <v>0</v>
          </cell>
          <cell r="G27913">
            <v>0</v>
          </cell>
          <cell r="H27913">
            <v>0</v>
          </cell>
          <cell r="I27913">
            <v>0</v>
          </cell>
          <cell r="J27913">
            <v>0</v>
          </cell>
          <cell r="K27913">
            <v>0</v>
          </cell>
        </row>
        <row r="27914">
          <cell r="A27914" t="str">
            <v>TRIAE_CS42_7DL_TGACv1_604307_AA1996660.1</v>
          </cell>
          <cell r="B27914" t="str">
            <v>retrotransposon protein, putative, unclassified, expressed</v>
          </cell>
          <cell r="C27914" t="str">
            <v>unknown function</v>
          </cell>
          <cell r="D27914">
            <v>0</v>
          </cell>
          <cell r="E27914">
            <v>-1.7131868720000001</v>
          </cell>
          <cell r="F27914">
            <v>0</v>
          </cell>
          <cell r="G27914">
            <v>0</v>
          </cell>
          <cell r="H27914">
            <v>0</v>
          </cell>
          <cell r="I27914">
            <v>0</v>
          </cell>
          <cell r="J27914">
            <v>0</v>
          </cell>
          <cell r="K27914">
            <v>0</v>
          </cell>
        </row>
        <row r="27915">
          <cell r="A27915" t="str">
            <v>TRIAE_CS42_4AL_TGACv1_289937_AA0979130.1</v>
          </cell>
          <cell r="B27915" t="str">
            <v>retrotransposon protein, putative, unclassified, expressed</v>
          </cell>
          <cell r="C27915" t="str">
            <v>unknown function</v>
          </cell>
          <cell r="D27915">
            <v>0</v>
          </cell>
          <cell r="E27915">
            <v>-1.695585087</v>
          </cell>
          <cell r="F27915">
            <v>0</v>
          </cell>
          <cell r="G27915">
            <v>-2.4837495559999998</v>
          </cell>
          <cell r="H27915">
            <v>0</v>
          </cell>
          <cell r="I27915">
            <v>0</v>
          </cell>
          <cell r="J27915">
            <v>0</v>
          </cell>
          <cell r="K27915">
            <v>0</v>
          </cell>
        </row>
        <row r="27916">
          <cell r="A27916" t="str">
            <v>TRIAE_CS42_4AL_TGACv1_290638_AA0987830.1</v>
          </cell>
          <cell r="B27916" t="str">
            <v>expressed protein</v>
          </cell>
          <cell r="C27916" t="str">
            <v>unknown function</v>
          </cell>
          <cell r="D27916">
            <v>0</v>
          </cell>
          <cell r="E27916">
            <v>-1.6946446120000001</v>
          </cell>
          <cell r="F27916">
            <v>0</v>
          </cell>
          <cell r="G27916">
            <v>0</v>
          </cell>
          <cell r="H27916">
            <v>0</v>
          </cell>
          <cell r="I27916">
            <v>0</v>
          </cell>
          <cell r="J27916">
            <v>0</v>
          </cell>
          <cell r="K27916">
            <v>0</v>
          </cell>
        </row>
        <row r="27917">
          <cell r="A27917" t="str">
            <v>TRIAE_CS42_4BS_TGACv1_330027_AA1105530.1</v>
          </cell>
          <cell r="B27917" t="str">
            <v>expressed protein</v>
          </cell>
          <cell r="C27917" t="str">
            <v>unknown function</v>
          </cell>
          <cell r="D27917">
            <v>0</v>
          </cell>
          <cell r="E27917">
            <v>-1.6946446120000001</v>
          </cell>
          <cell r="F27917">
            <v>0</v>
          </cell>
          <cell r="G27917">
            <v>0</v>
          </cell>
          <cell r="H27917">
            <v>0</v>
          </cell>
          <cell r="I27917">
            <v>0</v>
          </cell>
          <cell r="J27917">
            <v>0</v>
          </cell>
          <cell r="K27917">
            <v>0</v>
          </cell>
        </row>
        <row r="27918">
          <cell r="A27918" t="str">
            <v>TRIAE_CS42_4DS_TGACv1_361532_AA1169710.1</v>
          </cell>
          <cell r="B27918" t="str">
            <v>expressed protein</v>
          </cell>
          <cell r="C27918" t="str">
            <v>unknown function</v>
          </cell>
          <cell r="D27918">
            <v>0</v>
          </cell>
          <cell r="E27918">
            <v>-1.6946446120000001</v>
          </cell>
          <cell r="F27918">
            <v>0</v>
          </cell>
          <cell r="G27918">
            <v>0</v>
          </cell>
          <cell r="H27918">
            <v>0</v>
          </cell>
          <cell r="I27918">
            <v>0</v>
          </cell>
          <cell r="J27918">
            <v>0</v>
          </cell>
          <cell r="K27918">
            <v>0</v>
          </cell>
        </row>
        <row r="27919">
          <cell r="A27919" t="str">
            <v>TRIAE_CS42_4AS_TGACv1_306410_AA1007730.1</v>
          </cell>
          <cell r="B27919" t="str">
            <v>expressed protein</v>
          </cell>
          <cell r="C27919" t="str">
            <v>unknown function</v>
          </cell>
          <cell r="D27919">
            <v>0</v>
          </cell>
          <cell r="E27919">
            <v>-1.670553626</v>
          </cell>
          <cell r="F27919">
            <v>0</v>
          </cell>
          <cell r="G27919">
            <v>0</v>
          </cell>
          <cell r="H27919">
            <v>0</v>
          </cell>
          <cell r="I27919">
            <v>0</v>
          </cell>
          <cell r="J27919">
            <v>0</v>
          </cell>
          <cell r="K27919">
            <v>0</v>
          </cell>
        </row>
        <row r="27920">
          <cell r="A27920" t="str">
            <v>TRIAE_CS42_4BS_TGACv1_329967_AA1105110.2</v>
          </cell>
          <cell r="B27920" t="str">
            <v>expressed protein</v>
          </cell>
          <cell r="C27920" t="str">
            <v>unknown function</v>
          </cell>
          <cell r="D27920">
            <v>0</v>
          </cell>
          <cell r="E27920">
            <v>-1.66934344</v>
          </cell>
          <cell r="F27920">
            <v>0</v>
          </cell>
          <cell r="G27920">
            <v>0</v>
          </cell>
          <cell r="H27920">
            <v>0</v>
          </cell>
          <cell r="I27920">
            <v>0</v>
          </cell>
          <cell r="J27920">
            <v>0</v>
          </cell>
          <cell r="K27920">
            <v>0</v>
          </cell>
        </row>
        <row r="27921">
          <cell r="A27921" t="str">
            <v>TRIAE_CS42_7DL_TGACv1_602660_AA1964510.1</v>
          </cell>
          <cell r="B27921" t="str">
            <v>expressed protein</v>
          </cell>
          <cell r="C27921" t="str">
            <v>unknown function</v>
          </cell>
          <cell r="D27921">
            <v>0</v>
          </cell>
          <cell r="E27921">
            <v>-1.653814256</v>
          </cell>
          <cell r="F27921">
            <v>0</v>
          </cell>
          <cell r="G27921">
            <v>-1.9793843149999999</v>
          </cell>
          <cell r="H27921">
            <v>0</v>
          </cell>
          <cell r="I27921">
            <v>0</v>
          </cell>
          <cell r="J27921">
            <v>0</v>
          </cell>
          <cell r="K27921">
            <v>0</v>
          </cell>
        </row>
        <row r="27922">
          <cell r="A27922" t="str">
            <v>TRIAE_CS42_4AS_TGACv1_306585_AA1010670.1</v>
          </cell>
          <cell r="B27922" t="str">
            <v>expressed protein</v>
          </cell>
          <cell r="C27922" t="str">
            <v>unknown function</v>
          </cell>
          <cell r="D27922">
            <v>0</v>
          </cell>
          <cell r="E27922">
            <v>-1.591505159</v>
          </cell>
          <cell r="F27922">
            <v>0</v>
          </cell>
          <cell r="G27922">
            <v>-1.8666281549999999</v>
          </cell>
          <cell r="H27922">
            <v>0</v>
          </cell>
          <cell r="I27922">
            <v>0</v>
          </cell>
          <cell r="J27922">
            <v>0</v>
          </cell>
          <cell r="K27922">
            <v>-1.5270937979999999</v>
          </cell>
        </row>
        <row r="27923">
          <cell r="A27923" t="str">
            <v>TRIAE_CS42_4BL_TGACv1_320512_AA1041950.1</v>
          </cell>
          <cell r="B27923" t="str">
            <v>expressed protein</v>
          </cell>
          <cell r="C27923" t="str">
            <v>unknown function</v>
          </cell>
          <cell r="D27923">
            <v>0</v>
          </cell>
          <cell r="E27923">
            <v>-1.591505159</v>
          </cell>
          <cell r="F27923">
            <v>0</v>
          </cell>
          <cell r="G27923">
            <v>-1.8666281549999999</v>
          </cell>
          <cell r="H27923">
            <v>0</v>
          </cell>
          <cell r="I27923">
            <v>0</v>
          </cell>
          <cell r="J27923">
            <v>0</v>
          </cell>
          <cell r="K27923">
            <v>-1.5270937979999999</v>
          </cell>
        </row>
        <row r="27924">
          <cell r="A27924" t="str">
            <v>TRIAE_CS42_4BL_TGACv1_320760_AA1048030.1</v>
          </cell>
          <cell r="B27924" t="str">
            <v>expressed protein</v>
          </cell>
          <cell r="C27924" t="str">
            <v>unknown function</v>
          </cell>
          <cell r="D27924">
            <v>0</v>
          </cell>
          <cell r="E27924">
            <v>-1.578377559</v>
          </cell>
          <cell r="F27924">
            <v>0</v>
          </cell>
          <cell r="G27924">
            <v>0</v>
          </cell>
          <cell r="H27924">
            <v>0</v>
          </cell>
          <cell r="I27924">
            <v>0</v>
          </cell>
          <cell r="J27924">
            <v>0</v>
          </cell>
          <cell r="K27924">
            <v>0</v>
          </cell>
        </row>
        <row r="27925">
          <cell r="A27925" t="str">
            <v>TRIAE_CS42_4DL_TGACv1_343936_AA1141660.1</v>
          </cell>
          <cell r="B27925" t="str">
            <v>expressed protein</v>
          </cell>
          <cell r="C27925" t="str">
            <v>unknown function</v>
          </cell>
          <cell r="D27925">
            <v>0</v>
          </cell>
          <cell r="E27925">
            <v>-1.567843069</v>
          </cell>
          <cell r="F27925">
            <v>0</v>
          </cell>
          <cell r="G27925">
            <v>-1.8666281549999999</v>
          </cell>
          <cell r="H27925">
            <v>0</v>
          </cell>
          <cell r="I27925">
            <v>0</v>
          </cell>
          <cell r="J27925">
            <v>0</v>
          </cell>
          <cell r="K27925">
            <v>-1.5270937979999999</v>
          </cell>
        </row>
        <row r="27926">
          <cell r="A27926" t="str">
            <v>TRIAE_CS42_U_TGACv1_641054_AA2083610.1</v>
          </cell>
          <cell r="B27926" t="str">
            <v>OsFBX251 - F-box domain containing protein, expressed</v>
          </cell>
          <cell r="C27926" t="str">
            <v>unknown function</v>
          </cell>
          <cell r="D27926">
            <v>0</v>
          </cell>
          <cell r="E27926">
            <v>-1.56592529</v>
          </cell>
          <cell r="F27926">
            <v>0</v>
          </cell>
          <cell r="G27926">
            <v>0</v>
          </cell>
          <cell r="H27926">
            <v>0</v>
          </cell>
          <cell r="I27926">
            <v>0</v>
          </cell>
          <cell r="J27926">
            <v>0</v>
          </cell>
          <cell r="K27926">
            <v>0</v>
          </cell>
        </row>
        <row r="27927">
          <cell r="A27927" t="str">
            <v>TRIAE_CS42_5DS_TGACv1_457151_AA1483180.1</v>
          </cell>
          <cell r="B27927" t="str">
            <v>expressed protein</v>
          </cell>
          <cell r="C27927" t="str">
            <v>unknown function</v>
          </cell>
          <cell r="D27927">
            <v>0</v>
          </cell>
          <cell r="E27927">
            <v>-1.538871605</v>
          </cell>
          <cell r="F27927">
            <v>0</v>
          </cell>
          <cell r="G27927">
            <v>0</v>
          </cell>
          <cell r="H27927">
            <v>0</v>
          </cell>
          <cell r="I27927">
            <v>0</v>
          </cell>
          <cell r="J27927">
            <v>0</v>
          </cell>
          <cell r="K27927">
            <v>0</v>
          </cell>
        </row>
        <row r="27928">
          <cell r="A27928" t="str">
            <v>TRIAE_CS42_1DL_TGACv1_062168_AA0209830.1</v>
          </cell>
          <cell r="B27928" t="str">
            <v>transposon protein, putative, CACTA, En/Spm sub-class, expressed</v>
          </cell>
          <cell r="C27928" t="str">
            <v>unknown function</v>
          </cell>
          <cell r="D27928">
            <v>0</v>
          </cell>
          <cell r="E27928">
            <v>-1.5114570220000001</v>
          </cell>
          <cell r="F27928">
            <v>0</v>
          </cell>
          <cell r="G27928">
            <v>-1.321466794</v>
          </cell>
          <cell r="H27928">
            <v>0</v>
          </cell>
          <cell r="I27928">
            <v>0</v>
          </cell>
          <cell r="J27928">
            <v>0</v>
          </cell>
          <cell r="K27928">
            <v>0</v>
          </cell>
        </row>
        <row r="27929">
          <cell r="A27929" t="str">
            <v>TRIAE_CS42_2AL_TGACv1_096704_AA0320800.1</v>
          </cell>
          <cell r="B27929" t="str">
            <v>expressed protein</v>
          </cell>
          <cell r="C27929" t="str">
            <v>unknown function</v>
          </cell>
          <cell r="D27929">
            <v>0</v>
          </cell>
          <cell r="E27929">
            <v>-1.508222849</v>
          </cell>
          <cell r="F27929">
            <v>0</v>
          </cell>
          <cell r="G27929">
            <v>-1.7114092439999999</v>
          </cell>
          <cell r="H27929">
            <v>0</v>
          </cell>
          <cell r="I27929">
            <v>0</v>
          </cell>
          <cell r="J27929">
            <v>0</v>
          </cell>
          <cell r="K27929">
            <v>0</v>
          </cell>
        </row>
        <row r="27930">
          <cell r="A27930" t="str">
            <v>TRIAE_CS42_5AL_TGACv1_377644_AA1248520.1</v>
          </cell>
          <cell r="B27930" t="str">
            <v>expressed protein</v>
          </cell>
          <cell r="C27930" t="str">
            <v>unknown function</v>
          </cell>
          <cell r="D27930">
            <v>0</v>
          </cell>
          <cell r="E27930">
            <v>-1.5047822399999999</v>
          </cell>
          <cell r="F27930">
            <v>0</v>
          </cell>
          <cell r="G27930">
            <v>0</v>
          </cell>
          <cell r="H27930">
            <v>0</v>
          </cell>
          <cell r="I27930">
            <v>0</v>
          </cell>
          <cell r="J27930">
            <v>0</v>
          </cell>
          <cell r="K27930">
            <v>0</v>
          </cell>
        </row>
        <row r="27931">
          <cell r="A27931" t="str">
            <v>TRIAE_CS42_6AS_TGACv1_486647_AA1563570.1</v>
          </cell>
          <cell r="B27931" t="str">
            <v>rhodanese-like domain containing protein, putative, expressed</v>
          </cell>
          <cell r="C27931" t="str">
            <v>unknown function</v>
          </cell>
          <cell r="D27931">
            <v>0</v>
          </cell>
          <cell r="E27931">
            <v>-1.4982759080000001</v>
          </cell>
          <cell r="F27931">
            <v>0</v>
          </cell>
          <cell r="G27931">
            <v>0</v>
          </cell>
          <cell r="H27931">
            <v>0</v>
          </cell>
          <cell r="I27931">
            <v>0</v>
          </cell>
          <cell r="J27931">
            <v>0</v>
          </cell>
          <cell r="K27931">
            <v>-1.028427116</v>
          </cell>
        </row>
        <row r="27932">
          <cell r="A27932" t="str">
            <v>TRIAE_CS42_6BS_TGACv1_514106_AA1655310.1</v>
          </cell>
          <cell r="B27932" t="str">
            <v>rhodanese-like domain containing protein, putative, expressed</v>
          </cell>
          <cell r="C27932" t="str">
            <v>unknown function</v>
          </cell>
          <cell r="D27932">
            <v>0</v>
          </cell>
          <cell r="E27932">
            <v>-1.4982759080000001</v>
          </cell>
          <cell r="F27932">
            <v>0</v>
          </cell>
          <cell r="G27932">
            <v>0</v>
          </cell>
          <cell r="H27932">
            <v>0</v>
          </cell>
          <cell r="I27932">
            <v>0</v>
          </cell>
          <cell r="J27932">
            <v>0</v>
          </cell>
          <cell r="K27932">
            <v>-1.028427116</v>
          </cell>
        </row>
        <row r="27933">
          <cell r="A27933" t="str">
            <v>TRIAE_CS42_U_TGACv1_643087_AA2127170.1</v>
          </cell>
          <cell r="B27933" t="str">
            <v>rhodanese-like domain containing protein, putative, expressed</v>
          </cell>
          <cell r="C27933" t="str">
            <v>unknown function</v>
          </cell>
          <cell r="D27933">
            <v>0</v>
          </cell>
          <cell r="E27933">
            <v>-1.4982759080000001</v>
          </cell>
          <cell r="F27933">
            <v>0</v>
          </cell>
          <cell r="G27933">
            <v>0</v>
          </cell>
          <cell r="H27933">
            <v>0</v>
          </cell>
          <cell r="I27933">
            <v>0</v>
          </cell>
          <cell r="J27933">
            <v>0</v>
          </cell>
          <cell r="K27933">
            <v>-1.028427116</v>
          </cell>
        </row>
        <row r="27934">
          <cell r="A27934" t="str">
            <v>TRIAE_CS42_5BL_TGACv1_407718_AA1359080.1</v>
          </cell>
          <cell r="B27934" t="str">
            <v>expressed protein</v>
          </cell>
          <cell r="C27934" t="str">
            <v>unknown function</v>
          </cell>
          <cell r="D27934">
            <v>0</v>
          </cell>
          <cell r="E27934">
            <v>-1.4726803530000001</v>
          </cell>
          <cell r="F27934">
            <v>0</v>
          </cell>
          <cell r="G27934">
            <v>0</v>
          </cell>
          <cell r="H27934">
            <v>0</v>
          </cell>
          <cell r="I27934">
            <v>0</v>
          </cell>
          <cell r="J27934">
            <v>0</v>
          </cell>
          <cell r="K27934">
            <v>0</v>
          </cell>
        </row>
        <row r="27935">
          <cell r="A27935" t="str">
            <v>TRIAE_CS42_4AS_TGACv1_306718_AA1012380.1</v>
          </cell>
          <cell r="B27935" t="str">
            <v>DUF581 domain containing protein, expressed</v>
          </cell>
          <cell r="C27935" t="str">
            <v>unknown function</v>
          </cell>
          <cell r="D27935">
            <v>0</v>
          </cell>
          <cell r="E27935">
            <v>-1.4656920710000001</v>
          </cell>
          <cell r="F27935">
            <v>0</v>
          </cell>
          <cell r="G27935">
            <v>2.1044536649999999</v>
          </cell>
          <cell r="H27935">
            <v>0</v>
          </cell>
          <cell r="I27935">
            <v>0</v>
          </cell>
          <cell r="J27935">
            <v>0</v>
          </cell>
          <cell r="K27935">
            <v>0</v>
          </cell>
        </row>
        <row r="27936">
          <cell r="A27936" t="str">
            <v>TRIAE_CS42_5AS_TGACv1_394166_AA1278550.1</v>
          </cell>
          <cell r="B27936" t="str">
            <v>expressed protein</v>
          </cell>
          <cell r="C27936" t="str">
            <v>unknown function</v>
          </cell>
          <cell r="D27936">
            <v>0</v>
          </cell>
          <cell r="E27936">
            <v>-1.460979442</v>
          </cell>
          <cell r="F27936">
            <v>0</v>
          </cell>
          <cell r="G27936">
            <v>-1.3514221230000001</v>
          </cell>
          <cell r="H27936">
            <v>0</v>
          </cell>
          <cell r="I27936">
            <v>0</v>
          </cell>
          <cell r="J27936">
            <v>0</v>
          </cell>
          <cell r="K27936">
            <v>1.9633686800000001</v>
          </cell>
        </row>
        <row r="27937">
          <cell r="A27937" t="str">
            <v>TRIAE_CS42_2AL_TGACv1_093717_AA0285630.1</v>
          </cell>
          <cell r="B27937" t="str">
            <v>expressed protein</v>
          </cell>
          <cell r="C27937" t="str">
            <v>unknown function</v>
          </cell>
          <cell r="D27937">
            <v>0</v>
          </cell>
          <cell r="E27937">
            <v>-1.4489198640000001</v>
          </cell>
          <cell r="F27937">
            <v>0</v>
          </cell>
          <cell r="G27937">
            <v>0</v>
          </cell>
          <cell r="H27937">
            <v>0</v>
          </cell>
          <cell r="I27937">
            <v>-1.2148161310000001</v>
          </cell>
          <cell r="J27937">
            <v>0</v>
          </cell>
          <cell r="K27937">
            <v>0</v>
          </cell>
        </row>
        <row r="27938">
          <cell r="A27938" t="str">
            <v>TRIAE_CS42_2BL_TGACv1_129798_AA0396370.1</v>
          </cell>
          <cell r="B27938" t="str">
            <v>expressed protein</v>
          </cell>
          <cell r="C27938" t="str">
            <v>unknown function</v>
          </cell>
          <cell r="D27938">
            <v>0</v>
          </cell>
          <cell r="E27938">
            <v>-1.4489198640000001</v>
          </cell>
          <cell r="F27938">
            <v>0</v>
          </cell>
          <cell r="G27938">
            <v>0</v>
          </cell>
          <cell r="H27938">
            <v>0</v>
          </cell>
          <cell r="I27938">
            <v>-1.2148161310000001</v>
          </cell>
          <cell r="J27938">
            <v>0</v>
          </cell>
          <cell r="K27938">
            <v>0</v>
          </cell>
        </row>
        <row r="27939">
          <cell r="A27939" t="str">
            <v>TRIAE_CS42_2DL_TGACv1_158924_AA0528830.1</v>
          </cell>
          <cell r="B27939" t="str">
            <v>expressed protein</v>
          </cell>
          <cell r="C27939" t="str">
            <v>unknown function</v>
          </cell>
          <cell r="D27939">
            <v>0</v>
          </cell>
          <cell r="E27939">
            <v>-1.4489198640000001</v>
          </cell>
          <cell r="F27939">
            <v>0</v>
          </cell>
          <cell r="G27939">
            <v>0</v>
          </cell>
          <cell r="H27939">
            <v>0</v>
          </cell>
          <cell r="I27939">
            <v>-1.2148161310000001</v>
          </cell>
          <cell r="J27939">
            <v>0</v>
          </cell>
          <cell r="K27939">
            <v>0</v>
          </cell>
        </row>
        <row r="27940">
          <cell r="A27940" t="str">
            <v>TRIAE_CS42_7BL_TGACv1_579095_AA1904090.1</v>
          </cell>
          <cell r="B27940" t="str">
            <v>expressed protein</v>
          </cell>
          <cell r="C27940" t="str">
            <v>unknown function</v>
          </cell>
          <cell r="D27940">
            <v>0</v>
          </cell>
          <cell r="E27940">
            <v>-1.440608385</v>
          </cell>
          <cell r="F27940">
            <v>0</v>
          </cell>
          <cell r="G27940">
            <v>-1.152545859</v>
          </cell>
          <cell r="H27940">
            <v>0</v>
          </cell>
          <cell r="I27940">
            <v>0</v>
          </cell>
          <cell r="J27940">
            <v>0</v>
          </cell>
          <cell r="K27940">
            <v>0</v>
          </cell>
        </row>
        <row r="27941">
          <cell r="A27941" t="str">
            <v>TRIAE_CS42_2AL_TGACv1_095508_AA0311760.1</v>
          </cell>
          <cell r="B27941" t="str">
            <v>OsFBX209 - F-box domain containing protein, expressed</v>
          </cell>
          <cell r="C27941" t="str">
            <v>unknown function</v>
          </cell>
          <cell r="D27941">
            <v>0</v>
          </cell>
          <cell r="E27941">
            <v>-1.420744462</v>
          </cell>
          <cell r="F27941">
            <v>0</v>
          </cell>
          <cell r="G27941">
            <v>0</v>
          </cell>
          <cell r="H27941">
            <v>0</v>
          </cell>
          <cell r="I27941">
            <v>0</v>
          </cell>
          <cell r="J27941">
            <v>0</v>
          </cell>
          <cell r="K27941">
            <v>0</v>
          </cell>
        </row>
        <row r="27942">
          <cell r="A27942" t="str">
            <v>TRIAE_CS42_7DS_TGACv1_621353_AA2012740.1</v>
          </cell>
          <cell r="B27942" t="str">
            <v>transposon protein, putative, Mutator sub-class, expressed</v>
          </cell>
          <cell r="C27942" t="str">
            <v>unknown function</v>
          </cell>
          <cell r="D27942">
            <v>0</v>
          </cell>
          <cell r="E27942">
            <v>-1.41453721</v>
          </cell>
          <cell r="F27942">
            <v>0</v>
          </cell>
          <cell r="G27942">
            <v>0</v>
          </cell>
          <cell r="H27942">
            <v>0</v>
          </cell>
          <cell r="I27942">
            <v>0</v>
          </cell>
          <cell r="J27942">
            <v>0</v>
          </cell>
          <cell r="K27942">
            <v>0</v>
          </cell>
        </row>
        <row r="27943">
          <cell r="A27943" t="str">
            <v>TRIAE_CS42_7AL_TGACv1_556432_AA1762830.1</v>
          </cell>
          <cell r="B27943" t="str">
            <v>expressed protein</v>
          </cell>
          <cell r="C27943" t="str">
            <v>unknown function</v>
          </cell>
          <cell r="D27943">
            <v>0</v>
          </cell>
          <cell r="E27943">
            <v>-1.4081590690000001</v>
          </cell>
          <cell r="F27943">
            <v>0</v>
          </cell>
          <cell r="G27943">
            <v>0</v>
          </cell>
          <cell r="H27943">
            <v>0</v>
          </cell>
          <cell r="I27943">
            <v>0</v>
          </cell>
          <cell r="J27943">
            <v>0</v>
          </cell>
          <cell r="K27943">
            <v>0</v>
          </cell>
        </row>
        <row r="27944">
          <cell r="A27944" t="str">
            <v>TRIAE_CS42_5BL_TGACv1_407440_AA1356920.1</v>
          </cell>
          <cell r="B27944" t="str">
            <v>expressed protein</v>
          </cell>
          <cell r="C27944" t="str">
            <v>unknown function</v>
          </cell>
          <cell r="D27944">
            <v>0</v>
          </cell>
          <cell r="E27944">
            <v>-1.404759737</v>
          </cell>
          <cell r="F27944">
            <v>-2.5281197469999999</v>
          </cell>
          <cell r="G27944">
            <v>-5.8288397290000002</v>
          </cell>
          <cell r="H27944">
            <v>0</v>
          </cell>
          <cell r="I27944">
            <v>0</v>
          </cell>
          <cell r="J27944">
            <v>0</v>
          </cell>
          <cell r="K27944">
            <v>-1.0086052830000001</v>
          </cell>
        </row>
        <row r="27945">
          <cell r="A27945" t="str">
            <v>TRIAE_CS42_5DL_TGACv1_434454_AA1436290.1</v>
          </cell>
          <cell r="B27945" t="str">
            <v>expressed protein</v>
          </cell>
          <cell r="C27945" t="str">
            <v>unknown function</v>
          </cell>
          <cell r="D27945">
            <v>0</v>
          </cell>
          <cell r="E27945">
            <v>-1.404759737</v>
          </cell>
          <cell r="F27945">
            <v>-2.5281197469999999</v>
          </cell>
          <cell r="G27945">
            <v>-5.8288397290000002</v>
          </cell>
          <cell r="H27945">
            <v>0</v>
          </cell>
          <cell r="I27945">
            <v>0</v>
          </cell>
          <cell r="J27945">
            <v>0</v>
          </cell>
          <cell r="K27945">
            <v>-1.0086052830000001</v>
          </cell>
        </row>
        <row r="27946">
          <cell r="A27946" t="str">
            <v>TRIAE_CS42_5DS_TGACv1_457576_AA1487880.1</v>
          </cell>
          <cell r="B27946" t="str">
            <v>expressed protein</v>
          </cell>
          <cell r="C27946" t="str">
            <v>unknown function</v>
          </cell>
          <cell r="D27946">
            <v>0</v>
          </cell>
          <cell r="E27946">
            <v>-1.3982262110000001</v>
          </cell>
          <cell r="F27946">
            <v>0</v>
          </cell>
          <cell r="G27946">
            <v>-1.3793499259999999</v>
          </cell>
          <cell r="H27946">
            <v>0</v>
          </cell>
          <cell r="I27946">
            <v>0</v>
          </cell>
          <cell r="J27946">
            <v>0</v>
          </cell>
          <cell r="K27946">
            <v>1.7993330359999999</v>
          </cell>
        </row>
        <row r="27947">
          <cell r="A27947" t="str">
            <v>TRIAE_CS42_2BL_TGACv1_129500_AA0386220.1</v>
          </cell>
          <cell r="B27947" t="str">
            <v>OsFBX212 - F-box domain containing protein, expressed</v>
          </cell>
          <cell r="C27947" t="str">
            <v>unknown function</v>
          </cell>
          <cell r="D27947">
            <v>0</v>
          </cell>
          <cell r="E27947">
            <v>-1.3933343520000001</v>
          </cell>
          <cell r="F27947">
            <v>0</v>
          </cell>
          <cell r="G27947">
            <v>0</v>
          </cell>
          <cell r="H27947">
            <v>0</v>
          </cell>
          <cell r="I27947">
            <v>0</v>
          </cell>
          <cell r="J27947">
            <v>0</v>
          </cell>
          <cell r="K27947">
            <v>0</v>
          </cell>
        </row>
        <row r="27948">
          <cell r="A27948" t="str">
            <v>TRIAE_CS42_7AS_TGACv1_569299_AA1812900.1</v>
          </cell>
          <cell r="B27948" t="str">
            <v>retrotransposon protein, putative, unclassified, expressed</v>
          </cell>
          <cell r="C27948" t="str">
            <v>unknown function</v>
          </cell>
          <cell r="D27948">
            <v>0</v>
          </cell>
          <cell r="E27948">
            <v>-1.344959367</v>
          </cell>
          <cell r="F27948">
            <v>0</v>
          </cell>
          <cell r="G27948">
            <v>0</v>
          </cell>
          <cell r="H27948">
            <v>0</v>
          </cell>
          <cell r="I27948">
            <v>0</v>
          </cell>
          <cell r="J27948">
            <v>0</v>
          </cell>
          <cell r="K27948">
            <v>0</v>
          </cell>
        </row>
        <row r="27949">
          <cell r="A27949" t="str">
            <v>TRIAE_CS42_7BS_TGACv1_592215_AA1933470.1</v>
          </cell>
          <cell r="B27949" t="str">
            <v>retrotransposon protein, putative, unclassified, expressed</v>
          </cell>
          <cell r="C27949" t="str">
            <v>unknown function</v>
          </cell>
          <cell r="D27949">
            <v>0</v>
          </cell>
          <cell r="E27949">
            <v>-1.344959367</v>
          </cell>
          <cell r="F27949">
            <v>0</v>
          </cell>
          <cell r="G27949">
            <v>0</v>
          </cell>
          <cell r="H27949">
            <v>0</v>
          </cell>
          <cell r="I27949">
            <v>0</v>
          </cell>
          <cell r="J27949">
            <v>0</v>
          </cell>
          <cell r="K27949">
            <v>0</v>
          </cell>
        </row>
        <row r="27950">
          <cell r="A27950" t="str">
            <v>TRIAE_CS42_7AS_TGACv1_569320_AA1813410.1</v>
          </cell>
          <cell r="B27950" t="str">
            <v>expressed protein</v>
          </cell>
          <cell r="C27950" t="str">
            <v>unknown function</v>
          </cell>
          <cell r="D27950">
            <v>0</v>
          </cell>
          <cell r="E27950">
            <v>-1.3339433279999999</v>
          </cell>
          <cell r="F27950">
            <v>0</v>
          </cell>
          <cell r="G27950">
            <v>0</v>
          </cell>
          <cell r="H27950">
            <v>0</v>
          </cell>
          <cell r="I27950">
            <v>0</v>
          </cell>
          <cell r="J27950">
            <v>0</v>
          </cell>
          <cell r="K27950">
            <v>0</v>
          </cell>
        </row>
        <row r="27951">
          <cell r="A27951" t="str">
            <v>TRIAE_CS42_U_TGACv1_645284_AA2143860.1</v>
          </cell>
          <cell r="B27951" t="str">
            <v>expressed protein</v>
          </cell>
          <cell r="C27951" t="str">
            <v>unknown function</v>
          </cell>
          <cell r="D27951">
            <v>0</v>
          </cell>
          <cell r="E27951">
            <v>-1.3339433279999999</v>
          </cell>
          <cell r="F27951">
            <v>0</v>
          </cell>
          <cell r="G27951">
            <v>0</v>
          </cell>
          <cell r="H27951">
            <v>0</v>
          </cell>
          <cell r="I27951">
            <v>0</v>
          </cell>
          <cell r="J27951">
            <v>0</v>
          </cell>
          <cell r="K27951">
            <v>0</v>
          </cell>
        </row>
        <row r="27952">
          <cell r="A27952" t="str">
            <v>TRIAE_CS42_7DL_TGACv1_602800_AA1968990.1</v>
          </cell>
          <cell r="B27952" t="str">
            <v>expressed protein</v>
          </cell>
          <cell r="C27952" t="str">
            <v>unknown function</v>
          </cell>
          <cell r="D27952">
            <v>0</v>
          </cell>
          <cell r="E27952">
            <v>-1.3325505879999999</v>
          </cell>
          <cell r="F27952">
            <v>0</v>
          </cell>
          <cell r="G27952">
            <v>0</v>
          </cell>
          <cell r="H27952">
            <v>0</v>
          </cell>
          <cell r="I27952">
            <v>0</v>
          </cell>
          <cell r="J27952">
            <v>0</v>
          </cell>
          <cell r="K27952">
            <v>0</v>
          </cell>
        </row>
        <row r="27953">
          <cell r="A27953" t="str">
            <v>TRIAE_CS42_U_TGACv1_641391_AA2093570.1</v>
          </cell>
          <cell r="B27953" t="str">
            <v>csAtPR5, putative, expressed</v>
          </cell>
          <cell r="C27953" t="str">
            <v>unknown function</v>
          </cell>
          <cell r="D27953">
            <v>0</v>
          </cell>
          <cell r="E27953">
            <v>-1.316940979</v>
          </cell>
          <cell r="F27953">
            <v>0</v>
          </cell>
          <cell r="G27953">
            <v>0</v>
          </cell>
          <cell r="H27953">
            <v>0</v>
          </cell>
          <cell r="I27953">
            <v>0</v>
          </cell>
          <cell r="J27953">
            <v>0</v>
          </cell>
          <cell r="K27953">
            <v>0</v>
          </cell>
        </row>
        <row r="27954">
          <cell r="A27954" t="str">
            <v>TRIAE_CS42_3DL_TGACv1_249618_AA0852770.1</v>
          </cell>
          <cell r="B27954" t="str">
            <v>retrotransposon protein, putative, unclassified, expressed</v>
          </cell>
          <cell r="C27954" t="str">
            <v>unknown function</v>
          </cell>
          <cell r="D27954">
            <v>0</v>
          </cell>
          <cell r="E27954">
            <v>-1.315160772</v>
          </cell>
          <cell r="F27954">
            <v>0</v>
          </cell>
          <cell r="G27954">
            <v>-3.5481816730000002</v>
          </cell>
          <cell r="H27954">
            <v>0</v>
          </cell>
          <cell r="I27954">
            <v>-1.3409580839999999</v>
          </cell>
          <cell r="J27954">
            <v>0</v>
          </cell>
          <cell r="K27954">
            <v>0</v>
          </cell>
        </row>
        <row r="27955">
          <cell r="A27955" t="str">
            <v>TRIAE_CS42_2BL_TGACv1_130067_AA0402720.1</v>
          </cell>
          <cell r="B27955" t="str">
            <v>expressed protein</v>
          </cell>
          <cell r="C27955" t="str">
            <v>unknown function</v>
          </cell>
          <cell r="D27955">
            <v>0</v>
          </cell>
          <cell r="E27955">
            <v>-1.3066389199999999</v>
          </cell>
          <cell r="F27955">
            <v>0</v>
          </cell>
          <cell r="G27955">
            <v>0</v>
          </cell>
          <cell r="H27955">
            <v>0</v>
          </cell>
          <cell r="I27955">
            <v>0</v>
          </cell>
          <cell r="J27955">
            <v>0</v>
          </cell>
          <cell r="K27955">
            <v>0</v>
          </cell>
        </row>
        <row r="27956">
          <cell r="A27956" t="str">
            <v>TRIAE_CS42_4BL_TGACv1_320475_AA1040750.1</v>
          </cell>
          <cell r="B27956" t="str">
            <v>DUF581 domain containing protein, expressed</v>
          </cell>
          <cell r="C27956" t="str">
            <v>unknown function</v>
          </cell>
          <cell r="D27956">
            <v>0</v>
          </cell>
          <cell r="E27956">
            <v>-1.3000898919999999</v>
          </cell>
          <cell r="F27956">
            <v>0</v>
          </cell>
          <cell r="G27956">
            <v>2.1311097769999998</v>
          </cell>
          <cell r="H27956">
            <v>0</v>
          </cell>
          <cell r="I27956">
            <v>0</v>
          </cell>
          <cell r="J27956">
            <v>0</v>
          </cell>
          <cell r="K27956">
            <v>0</v>
          </cell>
        </row>
        <row r="27957">
          <cell r="A27957" t="str">
            <v>TRIAE_CS42_U_TGACv1_641600_AA2099150.1</v>
          </cell>
          <cell r="B27957" t="str">
            <v>expressed protein</v>
          </cell>
          <cell r="C27957" t="str">
            <v>unknown function</v>
          </cell>
          <cell r="D27957">
            <v>0</v>
          </cell>
          <cell r="E27957">
            <v>-1.2949378149999999</v>
          </cell>
          <cell r="F27957">
            <v>0</v>
          </cell>
          <cell r="G27957">
            <v>0</v>
          </cell>
          <cell r="H27957">
            <v>0</v>
          </cell>
          <cell r="I27957">
            <v>0</v>
          </cell>
          <cell r="J27957">
            <v>0</v>
          </cell>
          <cell r="K27957">
            <v>0</v>
          </cell>
        </row>
        <row r="27958">
          <cell r="A27958" t="str">
            <v>TRIAE_CS42_6AL_TGACv1_473760_AA1532830.1</v>
          </cell>
          <cell r="B27958" t="str">
            <v>expressed protein</v>
          </cell>
          <cell r="C27958" t="str">
            <v>unknown function</v>
          </cell>
          <cell r="D27958">
            <v>0</v>
          </cell>
          <cell r="E27958">
            <v>-1.2811237179999999</v>
          </cell>
          <cell r="F27958">
            <v>0</v>
          </cell>
          <cell r="G27958">
            <v>-1.867840465</v>
          </cell>
          <cell r="H27958">
            <v>0</v>
          </cell>
          <cell r="I27958">
            <v>0</v>
          </cell>
          <cell r="J27958">
            <v>0</v>
          </cell>
          <cell r="K27958">
            <v>0</v>
          </cell>
        </row>
        <row r="27959">
          <cell r="A27959" t="str">
            <v>TRIAE_CS42_6BL_TGACv1_500890_AA1611320.1</v>
          </cell>
          <cell r="B27959" t="str">
            <v>expressed protein</v>
          </cell>
          <cell r="C27959" t="str">
            <v>unknown function</v>
          </cell>
          <cell r="D27959">
            <v>0</v>
          </cell>
          <cell r="E27959">
            <v>-1.2811237179999999</v>
          </cell>
          <cell r="F27959">
            <v>0</v>
          </cell>
          <cell r="G27959">
            <v>-1.867840465</v>
          </cell>
          <cell r="H27959">
            <v>0</v>
          </cell>
          <cell r="I27959">
            <v>0</v>
          </cell>
          <cell r="J27959">
            <v>0</v>
          </cell>
          <cell r="K27959">
            <v>0</v>
          </cell>
        </row>
        <row r="27960">
          <cell r="A27960" t="str">
            <v>TRIAE_CS42_6DL_TGACv1_528460_AA1714230.1</v>
          </cell>
          <cell r="B27960" t="str">
            <v>expressed protein</v>
          </cell>
          <cell r="C27960" t="str">
            <v>unknown function</v>
          </cell>
          <cell r="D27960">
            <v>0</v>
          </cell>
          <cell r="E27960">
            <v>-1.2811237179999999</v>
          </cell>
          <cell r="F27960">
            <v>0</v>
          </cell>
          <cell r="G27960">
            <v>-1.867840465</v>
          </cell>
          <cell r="H27960">
            <v>0</v>
          </cell>
          <cell r="I27960">
            <v>0</v>
          </cell>
          <cell r="J27960">
            <v>0</v>
          </cell>
          <cell r="K27960">
            <v>0</v>
          </cell>
        </row>
        <row r="27961">
          <cell r="A27961" t="str">
            <v>TRIAE_CS42_2BL_TGACv1_129609_AA0390400.1</v>
          </cell>
          <cell r="B27961" t="str">
            <v>GRF zinc finger family protein, expressed</v>
          </cell>
          <cell r="C27961" t="str">
            <v>unknown function</v>
          </cell>
          <cell r="D27961">
            <v>0</v>
          </cell>
          <cell r="E27961">
            <v>-1.280778433</v>
          </cell>
          <cell r="F27961">
            <v>0</v>
          </cell>
          <cell r="G27961">
            <v>-1.5542825149999999</v>
          </cell>
          <cell r="H27961">
            <v>0</v>
          </cell>
          <cell r="I27961">
            <v>0</v>
          </cell>
          <cell r="J27961">
            <v>0</v>
          </cell>
          <cell r="K27961">
            <v>0</v>
          </cell>
        </row>
        <row r="27962">
          <cell r="A27962" t="str">
            <v>TRIAE_CS42_7BL_TGACv1_578573_AA1897320.1</v>
          </cell>
          <cell r="B27962" t="str">
            <v>uncharacterized ACR, COG1399 family protein, expressed</v>
          </cell>
          <cell r="C27962" t="str">
            <v>unknown function</v>
          </cell>
          <cell r="D27962">
            <v>0</v>
          </cell>
          <cell r="E27962">
            <v>-1.279506899</v>
          </cell>
          <cell r="F27962">
            <v>0</v>
          </cell>
          <cell r="G27962">
            <v>0</v>
          </cell>
          <cell r="H27962">
            <v>0</v>
          </cell>
          <cell r="I27962">
            <v>0</v>
          </cell>
          <cell r="J27962">
            <v>0</v>
          </cell>
          <cell r="K27962">
            <v>0</v>
          </cell>
        </row>
        <row r="27963">
          <cell r="A27963" t="str">
            <v>TRIAE_CS42_5AL_TGACv1_374639_AA1205180.1</v>
          </cell>
          <cell r="B27963" t="str">
            <v>expressed protein</v>
          </cell>
          <cell r="C27963" t="str">
            <v>unknown function</v>
          </cell>
          <cell r="D27963">
            <v>0</v>
          </cell>
          <cell r="E27963">
            <v>-1.275686087</v>
          </cell>
          <cell r="F27963">
            <v>0</v>
          </cell>
          <cell r="G27963">
            <v>-9.1242199270000004</v>
          </cell>
          <cell r="H27963">
            <v>0</v>
          </cell>
          <cell r="I27963">
            <v>0</v>
          </cell>
          <cell r="J27963">
            <v>0</v>
          </cell>
          <cell r="K27963">
            <v>-2.066017687</v>
          </cell>
        </row>
        <row r="27964">
          <cell r="A27964" t="str">
            <v>TRIAE_CS42_7AS_TGACv1_570864_AA1841810.1</v>
          </cell>
          <cell r="B27964" t="str">
            <v>cupin superfamily protein, putative, expressed</v>
          </cell>
          <cell r="C27964" t="str">
            <v>unknown function</v>
          </cell>
          <cell r="D27964">
            <v>0</v>
          </cell>
          <cell r="E27964">
            <v>-1.26583844</v>
          </cell>
          <cell r="F27964">
            <v>0</v>
          </cell>
          <cell r="G27964">
            <v>0</v>
          </cell>
          <cell r="H27964">
            <v>0</v>
          </cell>
          <cell r="I27964">
            <v>0</v>
          </cell>
          <cell r="J27964">
            <v>0</v>
          </cell>
          <cell r="K27964">
            <v>0</v>
          </cell>
        </row>
        <row r="27965">
          <cell r="A27965" t="str">
            <v>TRIAE_CS42_7BS_TGACv1_592363_AA1936560.1</v>
          </cell>
          <cell r="B27965" t="str">
            <v>cupin superfamily protein, putative, expressed</v>
          </cell>
          <cell r="C27965" t="str">
            <v>unknown function</v>
          </cell>
          <cell r="D27965">
            <v>0</v>
          </cell>
          <cell r="E27965">
            <v>-1.26583844</v>
          </cell>
          <cell r="F27965">
            <v>0</v>
          </cell>
          <cell r="G27965">
            <v>0</v>
          </cell>
          <cell r="H27965">
            <v>0</v>
          </cell>
          <cell r="I27965">
            <v>0</v>
          </cell>
          <cell r="J27965">
            <v>0</v>
          </cell>
          <cell r="K27965">
            <v>0</v>
          </cell>
        </row>
        <row r="27966">
          <cell r="A27966" t="str">
            <v>TRIAE_CS42_7DS_TGACv1_622833_AA2045980.1</v>
          </cell>
          <cell r="B27966" t="str">
            <v>cupin superfamily protein, putative, expressed</v>
          </cell>
          <cell r="C27966" t="str">
            <v>unknown function</v>
          </cell>
          <cell r="D27966">
            <v>0</v>
          </cell>
          <cell r="E27966">
            <v>-1.26583844</v>
          </cell>
          <cell r="F27966">
            <v>0</v>
          </cell>
          <cell r="G27966">
            <v>0</v>
          </cell>
          <cell r="H27966">
            <v>0</v>
          </cell>
          <cell r="I27966">
            <v>0</v>
          </cell>
          <cell r="J27966">
            <v>0</v>
          </cell>
          <cell r="K27966">
            <v>0</v>
          </cell>
        </row>
        <row r="27967">
          <cell r="A27967" t="str">
            <v>TRIAE_CS42_7AL_TGACv1_559244_AA1798850.1</v>
          </cell>
          <cell r="B27967" t="str">
            <v>expressed protein</v>
          </cell>
          <cell r="C27967" t="str">
            <v>unknown function</v>
          </cell>
          <cell r="D27967">
            <v>0</v>
          </cell>
          <cell r="E27967">
            <v>-1.2533513439999999</v>
          </cell>
          <cell r="F27967">
            <v>0</v>
          </cell>
          <cell r="G27967">
            <v>0</v>
          </cell>
          <cell r="H27967">
            <v>0</v>
          </cell>
          <cell r="I27967">
            <v>0</v>
          </cell>
          <cell r="J27967">
            <v>0</v>
          </cell>
          <cell r="K27967">
            <v>0</v>
          </cell>
        </row>
        <row r="27968">
          <cell r="A27968" t="str">
            <v>TRIAE_CS42_2DL_TGACv1_158576_AA0522220.1</v>
          </cell>
          <cell r="B27968" t="str">
            <v>OsFBL33 - F-box domain and LRR containing protein, expressed</v>
          </cell>
          <cell r="C27968" t="str">
            <v>unknown function</v>
          </cell>
          <cell r="D27968">
            <v>0</v>
          </cell>
          <cell r="E27968">
            <v>-1.250069943</v>
          </cell>
          <cell r="F27968">
            <v>0</v>
          </cell>
          <cell r="G27968">
            <v>0</v>
          </cell>
          <cell r="H27968">
            <v>0</v>
          </cell>
          <cell r="I27968">
            <v>0</v>
          </cell>
          <cell r="J27968">
            <v>0</v>
          </cell>
          <cell r="K27968">
            <v>0</v>
          </cell>
        </row>
        <row r="27969">
          <cell r="A27969" t="str">
            <v>TRIAE_CS42_5BL_TGACv1_405277_AA1323870.1</v>
          </cell>
          <cell r="B27969" t="str">
            <v>transposon protein, putative, CACTA, En/Spm sub-class, expressed</v>
          </cell>
          <cell r="C27969" t="str">
            <v>unknown function</v>
          </cell>
          <cell r="D27969">
            <v>0</v>
          </cell>
          <cell r="E27969">
            <v>-1.2457978519999999</v>
          </cell>
          <cell r="F27969">
            <v>0</v>
          </cell>
          <cell r="G27969">
            <v>-1.4996784839999999</v>
          </cell>
          <cell r="H27969">
            <v>0</v>
          </cell>
          <cell r="I27969">
            <v>0</v>
          </cell>
          <cell r="J27969">
            <v>0</v>
          </cell>
          <cell r="K27969">
            <v>0</v>
          </cell>
        </row>
        <row r="27970">
          <cell r="A27970" t="str">
            <v>TRIAE_CS42_5AL_TGACv1_376348_AA1235560.1</v>
          </cell>
          <cell r="B27970" t="str">
            <v>expressed protein</v>
          </cell>
          <cell r="C27970" t="str">
            <v>unknown function</v>
          </cell>
          <cell r="D27970">
            <v>0</v>
          </cell>
          <cell r="E27970">
            <v>-1.2421107689999999</v>
          </cell>
          <cell r="F27970">
            <v>-2.5281197469999999</v>
          </cell>
          <cell r="G27970">
            <v>-5.8288397290000002</v>
          </cell>
          <cell r="H27970">
            <v>0</v>
          </cell>
          <cell r="I27970">
            <v>0</v>
          </cell>
          <cell r="J27970">
            <v>0</v>
          </cell>
          <cell r="K27970">
            <v>-1.0086052830000001</v>
          </cell>
        </row>
        <row r="27971">
          <cell r="A27971" t="str">
            <v>TRIAE_CS42_1AL_TGACv1_002478_AA0042250.1</v>
          </cell>
          <cell r="B27971" t="str">
            <v>OsFBLD5 - F-box, LRR and FBD domain containing protein, expressed</v>
          </cell>
          <cell r="C27971" t="str">
            <v>unknown function</v>
          </cell>
          <cell r="D27971">
            <v>0</v>
          </cell>
          <cell r="E27971">
            <v>-1.237593548</v>
          </cell>
          <cell r="F27971">
            <v>0</v>
          </cell>
          <cell r="G27971">
            <v>0</v>
          </cell>
          <cell r="H27971">
            <v>0</v>
          </cell>
          <cell r="I27971">
            <v>0</v>
          </cell>
          <cell r="J27971">
            <v>0</v>
          </cell>
          <cell r="K27971">
            <v>0</v>
          </cell>
        </row>
        <row r="27972">
          <cell r="A27972" t="str">
            <v>TRIAE_CS42_7AS_TGACv1_571318_AA1846760.1</v>
          </cell>
          <cell r="B27972" t="str">
            <v>expressed protein</v>
          </cell>
          <cell r="C27972" t="str">
            <v>unknown function</v>
          </cell>
          <cell r="D27972">
            <v>0</v>
          </cell>
          <cell r="E27972">
            <v>-1.2316172430000001</v>
          </cell>
          <cell r="F27972">
            <v>0</v>
          </cell>
          <cell r="G27972">
            <v>0</v>
          </cell>
          <cell r="H27972">
            <v>0</v>
          </cell>
          <cell r="I27972">
            <v>0</v>
          </cell>
          <cell r="J27972">
            <v>0</v>
          </cell>
          <cell r="K27972">
            <v>0</v>
          </cell>
        </row>
        <row r="27973">
          <cell r="A27973" t="str">
            <v>TRIAE_CS42_7DS_TGACv1_621363_AA2013070.1</v>
          </cell>
          <cell r="B27973" t="str">
            <v>expressed protein</v>
          </cell>
          <cell r="C27973" t="str">
            <v>unknown function</v>
          </cell>
          <cell r="D27973">
            <v>0</v>
          </cell>
          <cell r="E27973">
            <v>-1.2316172430000001</v>
          </cell>
          <cell r="F27973">
            <v>0</v>
          </cell>
          <cell r="G27973">
            <v>0</v>
          </cell>
          <cell r="H27973">
            <v>0</v>
          </cell>
          <cell r="I27973">
            <v>0</v>
          </cell>
          <cell r="J27973">
            <v>0</v>
          </cell>
          <cell r="K27973">
            <v>0</v>
          </cell>
        </row>
        <row r="27974">
          <cell r="A27974" t="str">
            <v>TRIAE_CS42_5BL_TGACv1_406995_AA1352290.1</v>
          </cell>
          <cell r="B27974" t="str">
            <v>expressed protein</v>
          </cell>
          <cell r="C27974" t="str">
            <v>unknown function</v>
          </cell>
          <cell r="D27974">
            <v>0</v>
          </cell>
          <cell r="E27974">
            <v>-1.2245048789999999</v>
          </cell>
          <cell r="F27974">
            <v>0</v>
          </cell>
          <cell r="G27974">
            <v>0</v>
          </cell>
          <cell r="H27974">
            <v>0</v>
          </cell>
          <cell r="I27974">
            <v>0</v>
          </cell>
          <cell r="J27974">
            <v>0</v>
          </cell>
          <cell r="K27974">
            <v>0</v>
          </cell>
        </row>
        <row r="27975">
          <cell r="A27975" t="str">
            <v>TRIAE_CS42_3AS_TGACv1_211401_AA0689780.1</v>
          </cell>
          <cell r="B27975" t="str">
            <v>expressed protein</v>
          </cell>
          <cell r="C27975" t="str">
            <v>unknown function</v>
          </cell>
          <cell r="D27975">
            <v>0</v>
          </cell>
          <cell r="E27975">
            <v>-1.2229647130000001</v>
          </cell>
          <cell r="F27975">
            <v>0</v>
          </cell>
          <cell r="G27975">
            <v>-3.0028968570000001</v>
          </cell>
          <cell r="H27975">
            <v>0</v>
          </cell>
          <cell r="I27975">
            <v>0</v>
          </cell>
          <cell r="J27975">
            <v>0</v>
          </cell>
          <cell r="K27975">
            <v>0</v>
          </cell>
        </row>
        <row r="27976">
          <cell r="A27976" t="str">
            <v>TRIAE_CS42_3DS_TGACv1_274243_AA0935150.1</v>
          </cell>
          <cell r="B27976" t="str">
            <v>expressed protein</v>
          </cell>
          <cell r="C27976" t="str">
            <v>unknown function</v>
          </cell>
          <cell r="D27976">
            <v>0</v>
          </cell>
          <cell r="E27976">
            <v>-1.2229647130000001</v>
          </cell>
          <cell r="F27976">
            <v>0</v>
          </cell>
          <cell r="G27976">
            <v>-3.0028968570000001</v>
          </cell>
          <cell r="H27976">
            <v>0</v>
          </cell>
          <cell r="I27976">
            <v>0</v>
          </cell>
          <cell r="J27976">
            <v>0</v>
          </cell>
          <cell r="K27976">
            <v>0</v>
          </cell>
        </row>
        <row r="27977">
          <cell r="A27977" t="str">
            <v>TRIAE_CS42_2BS_TGACv1_147285_AA0481120.1</v>
          </cell>
          <cell r="B27977" t="str">
            <v>expressed protein</v>
          </cell>
          <cell r="C27977" t="str">
            <v>unknown function</v>
          </cell>
          <cell r="D27977">
            <v>0</v>
          </cell>
          <cell r="E27977">
            <v>-1.213796857</v>
          </cell>
          <cell r="F27977">
            <v>0</v>
          </cell>
          <cell r="G27977">
            <v>0</v>
          </cell>
          <cell r="H27977">
            <v>0</v>
          </cell>
          <cell r="I27977">
            <v>0</v>
          </cell>
          <cell r="J27977">
            <v>0</v>
          </cell>
          <cell r="K27977">
            <v>0</v>
          </cell>
        </row>
        <row r="27978">
          <cell r="A27978" t="str">
            <v>TRIAE_CS42_4AS_TGACv1_307527_AA1021160.1</v>
          </cell>
          <cell r="B27978" t="str">
            <v>expressed protein</v>
          </cell>
          <cell r="C27978" t="str">
            <v>unknown function</v>
          </cell>
          <cell r="D27978">
            <v>0</v>
          </cell>
          <cell r="E27978">
            <v>-1.212453743</v>
          </cell>
          <cell r="F27978">
            <v>0</v>
          </cell>
          <cell r="G27978">
            <v>0</v>
          </cell>
          <cell r="H27978">
            <v>0</v>
          </cell>
          <cell r="I27978">
            <v>0</v>
          </cell>
          <cell r="J27978">
            <v>0</v>
          </cell>
          <cell r="K27978">
            <v>0</v>
          </cell>
        </row>
        <row r="27979">
          <cell r="A27979" t="str">
            <v>TRIAE_CS42_4BL_TGACv1_321927_AA1066910.1</v>
          </cell>
          <cell r="B27979" t="str">
            <v>expressed protein</v>
          </cell>
          <cell r="C27979" t="str">
            <v>unknown function</v>
          </cell>
          <cell r="D27979">
            <v>0</v>
          </cell>
          <cell r="E27979">
            <v>-1.212453743</v>
          </cell>
          <cell r="F27979">
            <v>0</v>
          </cell>
          <cell r="G27979">
            <v>0</v>
          </cell>
          <cell r="H27979">
            <v>0</v>
          </cell>
          <cell r="I27979">
            <v>0</v>
          </cell>
          <cell r="J27979">
            <v>0</v>
          </cell>
          <cell r="K27979">
            <v>0</v>
          </cell>
        </row>
        <row r="27980">
          <cell r="A27980" t="str">
            <v>TRIAE_CS42_4DL_TGACv1_342473_AA1114490.1</v>
          </cell>
          <cell r="B27980" t="str">
            <v>expressed protein</v>
          </cell>
          <cell r="C27980" t="str">
            <v>unknown function</v>
          </cell>
          <cell r="D27980">
            <v>0</v>
          </cell>
          <cell r="E27980">
            <v>-1.212453743</v>
          </cell>
          <cell r="F27980">
            <v>0</v>
          </cell>
          <cell r="G27980">
            <v>0</v>
          </cell>
          <cell r="H27980">
            <v>0</v>
          </cell>
          <cell r="I27980">
            <v>0</v>
          </cell>
          <cell r="J27980">
            <v>0</v>
          </cell>
          <cell r="K27980">
            <v>0</v>
          </cell>
        </row>
        <row r="27981">
          <cell r="A27981" t="str">
            <v>TRIAE_CS42_1BL_TGACv1_031997_AA0124050.2</v>
          </cell>
          <cell r="B27981" t="str">
            <v>OsFBLD5 - F-box, LRR and FBD domain containing protein, expressed</v>
          </cell>
          <cell r="C27981" t="str">
            <v>unknown function</v>
          </cell>
          <cell r="D27981">
            <v>0</v>
          </cell>
          <cell r="E27981">
            <v>-1.2051116770000001</v>
          </cell>
          <cell r="F27981">
            <v>0</v>
          </cell>
          <cell r="G27981">
            <v>0</v>
          </cell>
          <cell r="H27981">
            <v>0</v>
          </cell>
          <cell r="I27981">
            <v>0</v>
          </cell>
          <cell r="J27981">
            <v>0</v>
          </cell>
          <cell r="K27981">
            <v>0</v>
          </cell>
        </row>
        <row r="27982">
          <cell r="A27982" t="str">
            <v>TRIAE_CS42_1DL_TGACv1_061863_AA0204570.1</v>
          </cell>
          <cell r="B27982" t="str">
            <v>OsFBLD6 - F-box, LRR and FBD domain containing protein, expressed</v>
          </cell>
          <cell r="C27982" t="str">
            <v>unknown function</v>
          </cell>
          <cell r="D27982">
            <v>0</v>
          </cell>
          <cell r="E27982">
            <v>-1.2051116770000001</v>
          </cell>
          <cell r="F27982">
            <v>0</v>
          </cell>
          <cell r="G27982">
            <v>0</v>
          </cell>
          <cell r="H27982">
            <v>0</v>
          </cell>
          <cell r="I27982">
            <v>0</v>
          </cell>
          <cell r="J27982">
            <v>0</v>
          </cell>
          <cell r="K27982">
            <v>0</v>
          </cell>
        </row>
        <row r="27983">
          <cell r="A27983" t="str">
            <v>TRIAE_CS42_2AL_TGACv1_095138_AA0307340.1</v>
          </cell>
          <cell r="B27983" t="str">
            <v>retrotransposon protein, putative, unclassified, expressed</v>
          </cell>
          <cell r="C27983" t="str">
            <v>unknown function</v>
          </cell>
          <cell r="D27983">
            <v>0</v>
          </cell>
          <cell r="E27983">
            <v>-1.2026153100000001</v>
          </cell>
          <cell r="F27983">
            <v>0</v>
          </cell>
          <cell r="G27983">
            <v>0</v>
          </cell>
          <cell r="H27983">
            <v>0</v>
          </cell>
          <cell r="I27983">
            <v>0</v>
          </cell>
          <cell r="J27983">
            <v>0</v>
          </cell>
          <cell r="K27983">
            <v>0</v>
          </cell>
        </row>
        <row r="27984">
          <cell r="A27984" t="str">
            <v>TRIAE_CS42_5DL_TGACv1_433356_AA1410740.1</v>
          </cell>
          <cell r="B27984" t="str">
            <v>expressed protein</v>
          </cell>
          <cell r="C27984" t="str">
            <v>unknown function</v>
          </cell>
          <cell r="D27984">
            <v>0</v>
          </cell>
          <cell r="E27984">
            <v>-1.185665513</v>
          </cell>
          <cell r="F27984">
            <v>0</v>
          </cell>
          <cell r="G27984">
            <v>0</v>
          </cell>
          <cell r="H27984">
            <v>0</v>
          </cell>
          <cell r="I27984">
            <v>0</v>
          </cell>
          <cell r="J27984">
            <v>0</v>
          </cell>
          <cell r="K27984">
            <v>0</v>
          </cell>
        </row>
        <row r="27985">
          <cell r="A27985" t="str">
            <v>TRIAE_CS42_4DL_TGACv1_342629_AA1118530.1</v>
          </cell>
          <cell r="B27985" t="str">
            <v>transposon protein, putative, CACTA, En/Spm sub-class, expressed</v>
          </cell>
          <cell r="C27985" t="str">
            <v>unknown function</v>
          </cell>
          <cell r="D27985">
            <v>0</v>
          </cell>
          <cell r="E27985">
            <v>-1.1819593580000001</v>
          </cell>
          <cell r="F27985">
            <v>0</v>
          </cell>
          <cell r="G27985">
            <v>-1.0891876030000001</v>
          </cell>
          <cell r="H27985">
            <v>0</v>
          </cell>
          <cell r="I27985">
            <v>0</v>
          </cell>
          <cell r="J27985">
            <v>0</v>
          </cell>
          <cell r="K27985">
            <v>0</v>
          </cell>
        </row>
        <row r="27986">
          <cell r="A27986" t="str">
            <v>TRIAE_CS42_3AL_TGACv1_194229_AA0629090.1</v>
          </cell>
          <cell r="B27986" t="str">
            <v>expressed protein</v>
          </cell>
          <cell r="C27986" t="str">
            <v>unknown function</v>
          </cell>
          <cell r="D27986">
            <v>0</v>
          </cell>
          <cell r="E27986">
            <v>-1.179598288</v>
          </cell>
          <cell r="F27986">
            <v>0</v>
          </cell>
          <cell r="G27986">
            <v>0</v>
          </cell>
          <cell r="H27986">
            <v>0</v>
          </cell>
          <cell r="I27986">
            <v>0</v>
          </cell>
          <cell r="J27986">
            <v>0</v>
          </cell>
          <cell r="K27986">
            <v>0</v>
          </cell>
        </row>
        <row r="27987">
          <cell r="A27987" t="str">
            <v>TRIAE_CS42_3B_TGACv1_222030_AA0755510.1</v>
          </cell>
          <cell r="B27987" t="str">
            <v>expressed protein</v>
          </cell>
          <cell r="C27987" t="str">
            <v>unknown function</v>
          </cell>
          <cell r="D27987">
            <v>0</v>
          </cell>
          <cell r="E27987">
            <v>-1.179598288</v>
          </cell>
          <cell r="F27987">
            <v>0</v>
          </cell>
          <cell r="G27987">
            <v>0</v>
          </cell>
          <cell r="H27987">
            <v>0</v>
          </cell>
          <cell r="I27987">
            <v>0</v>
          </cell>
          <cell r="J27987">
            <v>0</v>
          </cell>
          <cell r="K27987">
            <v>0</v>
          </cell>
        </row>
        <row r="27988">
          <cell r="A27988" t="str">
            <v>TRIAE_CS42_2BS_TGACv1_145890_AA0448320.1</v>
          </cell>
          <cell r="B27988" t="str">
            <v>expressed protein</v>
          </cell>
          <cell r="C27988" t="str">
            <v>unknown function</v>
          </cell>
          <cell r="D27988">
            <v>0</v>
          </cell>
          <cell r="E27988">
            <v>-1.1794238619999999</v>
          </cell>
          <cell r="F27988">
            <v>0</v>
          </cell>
          <cell r="G27988">
            <v>-2.107076309</v>
          </cell>
          <cell r="H27988">
            <v>0</v>
          </cell>
          <cell r="I27988">
            <v>0</v>
          </cell>
          <cell r="J27988">
            <v>0</v>
          </cell>
          <cell r="K27988">
            <v>0</v>
          </cell>
        </row>
        <row r="27989">
          <cell r="A27989" t="str">
            <v>TRIAE_CS42_2DS_TGACv1_179580_AA0608060.2</v>
          </cell>
          <cell r="B27989" t="str">
            <v>expressed protein</v>
          </cell>
          <cell r="C27989" t="str">
            <v>unknown function</v>
          </cell>
          <cell r="D27989">
            <v>0</v>
          </cell>
          <cell r="E27989">
            <v>-1.17172049</v>
          </cell>
          <cell r="F27989">
            <v>0</v>
          </cell>
          <cell r="G27989">
            <v>-2.107076309</v>
          </cell>
          <cell r="H27989">
            <v>0</v>
          </cell>
          <cell r="I27989">
            <v>0</v>
          </cell>
          <cell r="J27989">
            <v>0</v>
          </cell>
          <cell r="K27989">
            <v>0</v>
          </cell>
        </row>
        <row r="27990">
          <cell r="A27990" t="str">
            <v>TRIAE_CS42_2DL_TGACv1_158472_AA0519550.1</v>
          </cell>
          <cell r="B27990" t="str">
            <v>OsFBD13 - F-box and FBD domain containing protein, expressed</v>
          </cell>
          <cell r="C27990" t="str">
            <v>unknown function</v>
          </cell>
          <cell r="D27990">
            <v>0</v>
          </cell>
          <cell r="E27990">
            <v>-1.1687291040000001</v>
          </cell>
          <cell r="F27990">
            <v>0</v>
          </cell>
          <cell r="G27990">
            <v>0</v>
          </cell>
          <cell r="H27990">
            <v>0</v>
          </cell>
          <cell r="I27990">
            <v>0</v>
          </cell>
          <cell r="J27990">
            <v>0</v>
          </cell>
          <cell r="K27990">
            <v>0</v>
          </cell>
        </row>
        <row r="27991">
          <cell r="A27991" t="str">
            <v>TRIAE_CS42_4BS_TGACv1_327858_AA1076570.1</v>
          </cell>
          <cell r="B27991" t="str">
            <v>retrotransposon protein, putative, unclassified, expressed</v>
          </cell>
          <cell r="C27991" t="str">
            <v>unknown function</v>
          </cell>
          <cell r="D27991">
            <v>0</v>
          </cell>
          <cell r="E27991">
            <v>-1.1616432990000001</v>
          </cell>
          <cell r="F27991">
            <v>0</v>
          </cell>
          <cell r="G27991">
            <v>0</v>
          </cell>
          <cell r="H27991">
            <v>0</v>
          </cell>
          <cell r="I27991">
            <v>0</v>
          </cell>
          <cell r="J27991">
            <v>0</v>
          </cell>
          <cell r="K27991">
            <v>0</v>
          </cell>
        </row>
        <row r="27992">
          <cell r="A27992" t="str">
            <v>TRIAE_CS42_2AL_TGACv1_094404_AA0297100.1</v>
          </cell>
          <cell r="B27992" t="str">
            <v>OsFBD13 - F-box and FBD domain containing protein, expressed</v>
          </cell>
          <cell r="C27992" t="str">
            <v>unknown function</v>
          </cell>
          <cell r="D27992">
            <v>0</v>
          </cell>
          <cell r="E27992">
            <v>-1.1489300659999999</v>
          </cell>
          <cell r="F27992">
            <v>0</v>
          </cell>
          <cell r="G27992">
            <v>0</v>
          </cell>
          <cell r="H27992">
            <v>0</v>
          </cell>
          <cell r="I27992">
            <v>0</v>
          </cell>
          <cell r="J27992">
            <v>0</v>
          </cell>
          <cell r="K27992">
            <v>0</v>
          </cell>
        </row>
        <row r="27993">
          <cell r="A27993" t="str">
            <v>TRIAE_CS42_7BS_TGACv1_592659_AA1942570.1</v>
          </cell>
          <cell r="B27993" t="str">
            <v>csAtPR5, putative, expressed</v>
          </cell>
          <cell r="C27993" t="str">
            <v>unknown function</v>
          </cell>
          <cell r="D27993">
            <v>0</v>
          </cell>
          <cell r="E27993">
            <v>-1.147928278</v>
          </cell>
          <cell r="F27993">
            <v>0</v>
          </cell>
          <cell r="G27993">
            <v>0</v>
          </cell>
          <cell r="H27993">
            <v>0</v>
          </cell>
          <cell r="I27993">
            <v>0</v>
          </cell>
          <cell r="J27993">
            <v>0</v>
          </cell>
          <cell r="K27993">
            <v>0</v>
          </cell>
        </row>
        <row r="27994">
          <cell r="A27994" t="str">
            <v>TRIAE_CS42_6DL_TGACv1_527327_AA1702310.1</v>
          </cell>
          <cell r="B27994" t="str">
            <v>expressed protein</v>
          </cell>
          <cell r="C27994" t="str">
            <v>unknown function</v>
          </cell>
          <cell r="D27994">
            <v>0</v>
          </cell>
          <cell r="E27994">
            <v>-1.1350060470000001</v>
          </cell>
          <cell r="F27994">
            <v>0</v>
          </cell>
          <cell r="G27994">
            <v>0</v>
          </cell>
          <cell r="H27994">
            <v>0</v>
          </cell>
          <cell r="I27994">
            <v>0</v>
          </cell>
          <cell r="J27994">
            <v>0</v>
          </cell>
          <cell r="K27994">
            <v>0</v>
          </cell>
        </row>
        <row r="27995">
          <cell r="A27995" t="str">
            <v>TRIAE_CS42_4AS_TGACv1_307049_AA1016550.1</v>
          </cell>
          <cell r="B27995" t="str">
            <v>expressed protein</v>
          </cell>
          <cell r="C27995" t="str">
            <v>unknown function</v>
          </cell>
          <cell r="D27995">
            <v>0</v>
          </cell>
          <cell r="E27995">
            <v>-1.133424314</v>
          </cell>
          <cell r="F27995">
            <v>0</v>
          </cell>
          <cell r="G27995">
            <v>-1.573057369</v>
          </cell>
          <cell r="H27995">
            <v>0</v>
          </cell>
          <cell r="I27995">
            <v>0</v>
          </cell>
          <cell r="J27995">
            <v>0</v>
          </cell>
          <cell r="K27995">
            <v>0</v>
          </cell>
        </row>
        <row r="27996">
          <cell r="A27996" t="str">
            <v>TRIAE_CS42_U_TGACv1_643877_AA2135670.1</v>
          </cell>
          <cell r="B27996" t="str">
            <v>expressed protein</v>
          </cell>
          <cell r="C27996" t="str">
            <v>unknown function</v>
          </cell>
          <cell r="D27996">
            <v>0</v>
          </cell>
          <cell r="E27996">
            <v>-1.1324868050000001</v>
          </cell>
          <cell r="F27996">
            <v>0</v>
          </cell>
          <cell r="G27996">
            <v>0</v>
          </cell>
          <cell r="H27996">
            <v>0</v>
          </cell>
          <cell r="I27996">
            <v>0</v>
          </cell>
          <cell r="J27996">
            <v>0</v>
          </cell>
          <cell r="K27996">
            <v>0</v>
          </cell>
        </row>
        <row r="27997">
          <cell r="A27997" t="str">
            <v>TRIAE_CS42_2BL_TGACv1_129967_AA0400640.1</v>
          </cell>
          <cell r="B27997" t="str">
            <v>OsFBD13 - F-box and FBD domain containing protein, expressed</v>
          </cell>
          <cell r="C27997" t="str">
            <v>unknown function</v>
          </cell>
          <cell r="D27997">
            <v>0</v>
          </cell>
          <cell r="E27997">
            <v>-1.130334599</v>
          </cell>
          <cell r="F27997">
            <v>0</v>
          </cell>
          <cell r="G27997">
            <v>0</v>
          </cell>
          <cell r="H27997">
            <v>0</v>
          </cell>
          <cell r="I27997">
            <v>0</v>
          </cell>
          <cell r="J27997">
            <v>0</v>
          </cell>
          <cell r="K27997">
            <v>0</v>
          </cell>
        </row>
        <row r="27998">
          <cell r="A27998" t="str">
            <v>TRIAE_CS42_5BS_TGACv1_423493_AA1378040.1</v>
          </cell>
          <cell r="B27998" t="str">
            <v>expressed protein</v>
          </cell>
          <cell r="C27998" t="str">
            <v>unknown function</v>
          </cell>
          <cell r="D27998">
            <v>0</v>
          </cell>
          <cell r="E27998">
            <v>-1.1026003369999999</v>
          </cell>
          <cell r="F27998">
            <v>0</v>
          </cell>
          <cell r="G27998">
            <v>-1.8922658080000001</v>
          </cell>
          <cell r="H27998">
            <v>0</v>
          </cell>
          <cell r="I27998">
            <v>0</v>
          </cell>
          <cell r="J27998">
            <v>0</v>
          </cell>
          <cell r="K27998">
            <v>0</v>
          </cell>
        </row>
        <row r="27999">
          <cell r="A27999" t="str">
            <v>TRIAE_CS42_6AS_TGACv1_485780_AA1552030.1</v>
          </cell>
          <cell r="B27999" t="str">
            <v>DNA binding protein, putative, expressed</v>
          </cell>
          <cell r="C27999" t="str">
            <v>unknown function</v>
          </cell>
          <cell r="D27999">
            <v>0</v>
          </cell>
          <cell r="E27999">
            <v>-1.0801357039999999</v>
          </cell>
          <cell r="F27999">
            <v>0</v>
          </cell>
          <cell r="G27999">
            <v>0</v>
          </cell>
          <cell r="H27999">
            <v>0</v>
          </cell>
          <cell r="I27999">
            <v>0</v>
          </cell>
          <cell r="J27999">
            <v>0</v>
          </cell>
          <cell r="K27999">
            <v>0</v>
          </cell>
        </row>
        <row r="28000">
          <cell r="A28000" t="str">
            <v>TRIAE_CS42_U_TGACv1_640692_AA2068850.1</v>
          </cell>
          <cell r="B28000" t="str">
            <v>expressed protein</v>
          </cell>
          <cell r="C28000" t="str">
            <v>unknown function</v>
          </cell>
          <cell r="D28000">
            <v>0</v>
          </cell>
          <cell r="E28000">
            <v>-1.078346354</v>
          </cell>
          <cell r="F28000">
            <v>0</v>
          </cell>
          <cell r="G28000">
            <v>-1.841336912</v>
          </cell>
          <cell r="H28000">
            <v>0</v>
          </cell>
          <cell r="I28000">
            <v>0</v>
          </cell>
          <cell r="J28000">
            <v>0</v>
          </cell>
          <cell r="K28000">
            <v>0</v>
          </cell>
        </row>
        <row r="28001">
          <cell r="A28001" t="str">
            <v>TRIAE_CS42_3B_TGACv1_225015_AA0804150.1</v>
          </cell>
          <cell r="B28001" t="str">
            <v>expressed protein</v>
          </cell>
          <cell r="C28001" t="str">
            <v>unknown function</v>
          </cell>
          <cell r="D28001">
            <v>0</v>
          </cell>
          <cell r="E28001">
            <v>-1.0757800609999999</v>
          </cell>
          <cell r="F28001">
            <v>0</v>
          </cell>
          <cell r="G28001">
            <v>-1.8521637929999999</v>
          </cell>
          <cell r="H28001">
            <v>0</v>
          </cell>
          <cell r="I28001">
            <v>0</v>
          </cell>
          <cell r="J28001">
            <v>0</v>
          </cell>
          <cell r="K28001">
            <v>0</v>
          </cell>
        </row>
        <row r="28002">
          <cell r="A28002" t="str">
            <v>TRIAE_CS42_3AS_TGACv1_212957_AA0704330.1</v>
          </cell>
          <cell r="B28002" t="str">
            <v>retrotransposon protein, putative, unclassified, expressed</v>
          </cell>
          <cell r="C28002" t="str">
            <v>unknown function</v>
          </cell>
          <cell r="D28002">
            <v>0</v>
          </cell>
          <cell r="E28002">
            <v>-1.0748278069999999</v>
          </cell>
          <cell r="F28002">
            <v>0</v>
          </cell>
          <cell r="G28002">
            <v>0</v>
          </cell>
          <cell r="H28002">
            <v>0</v>
          </cell>
          <cell r="I28002">
            <v>0</v>
          </cell>
          <cell r="J28002">
            <v>0</v>
          </cell>
          <cell r="K28002">
            <v>0</v>
          </cell>
        </row>
        <row r="28003">
          <cell r="A28003" t="str">
            <v>TRIAE_CS42_2AL_TGACv1_093025_AA0269740.1</v>
          </cell>
          <cell r="B28003" t="str">
            <v>expressed protein</v>
          </cell>
          <cell r="C28003" t="str">
            <v>unknown function</v>
          </cell>
          <cell r="D28003">
            <v>0</v>
          </cell>
          <cell r="E28003">
            <v>-1.057978568</v>
          </cell>
          <cell r="F28003">
            <v>0</v>
          </cell>
          <cell r="G28003">
            <v>0</v>
          </cell>
          <cell r="H28003">
            <v>0</v>
          </cell>
          <cell r="I28003">
            <v>0</v>
          </cell>
          <cell r="J28003">
            <v>0</v>
          </cell>
          <cell r="K28003">
            <v>0</v>
          </cell>
        </row>
        <row r="28004">
          <cell r="A28004" t="str">
            <v>TRIAE_CS42_2DL_TGACv1_158240_AA0513290.1</v>
          </cell>
          <cell r="B28004" t="str">
            <v>expressed protein</v>
          </cell>
          <cell r="C28004" t="str">
            <v>unknown function</v>
          </cell>
          <cell r="D28004">
            <v>0</v>
          </cell>
          <cell r="E28004">
            <v>-1.057978568</v>
          </cell>
          <cell r="F28004">
            <v>0</v>
          </cell>
          <cell r="G28004">
            <v>0</v>
          </cell>
          <cell r="H28004">
            <v>0</v>
          </cell>
          <cell r="I28004">
            <v>0</v>
          </cell>
          <cell r="J28004">
            <v>0</v>
          </cell>
          <cell r="K28004">
            <v>0</v>
          </cell>
        </row>
        <row r="28005">
          <cell r="A28005" t="str">
            <v>TRIAE_CS42_5DL_TGACv1_435422_AA1450430.1</v>
          </cell>
          <cell r="B28005" t="str">
            <v>expressed protein</v>
          </cell>
          <cell r="C28005" t="str">
            <v>unknown function</v>
          </cell>
          <cell r="D28005">
            <v>0</v>
          </cell>
          <cell r="E28005">
            <v>-1.0570937659999999</v>
          </cell>
          <cell r="F28005">
            <v>0</v>
          </cell>
          <cell r="G28005">
            <v>-1.154781804</v>
          </cell>
          <cell r="H28005">
            <v>0</v>
          </cell>
          <cell r="I28005">
            <v>0</v>
          </cell>
          <cell r="J28005">
            <v>0</v>
          </cell>
          <cell r="K28005">
            <v>1.3408506200000001</v>
          </cell>
        </row>
        <row r="28006">
          <cell r="A28006" t="str">
            <v>TRIAE_CS42_1DL_TGACv1_061631_AA0200570.1</v>
          </cell>
          <cell r="B28006" t="str">
            <v>VIP1 protein, putative, expressed</v>
          </cell>
          <cell r="C28006" t="str">
            <v>unknown function</v>
          </cell>
          <cell r="D28006">
            <v>0</v>
          </cell>
          <cell r="E28006">
            <v>-1.0464288799999999</v>
          </cell>
          <cell r="F28006">
            <v>0</v>
          </cell>
          <cell r="G28006">
            <v>0</v>
          </cell>
          <cell r="H28006">
            <v>0</v>
          </cell>
          <cell r="I28006">
            <v>0</v>
          </cell>
          <cell r="J28006">
            <v>0</v>
          </cell>
          <cell r="K28006">
            <v>0</v>
          </cell>
        </row>
        <row r="28007">
          <cell r="A28007" t="str">
            <v>TRIAE_CS42_7DL_TGACv1_602726_AA1966640.1</v>
          </cell>
          <cell r="B28007" t="str">
            <v>uncharacterized ACR, COG1399 family protein, expressed</v>
          </cell>
          <cell r="C28007" t="str">
            <v>unknown function</v>
          </cell>
          <cell r="D28007">
            <v>0</v>
          </cell>
          <cell r="E28007">
            <v>-1.037805332</v>
          </cell>
          <cell r="F28007">
            <v>0</v>
          </cell>
          <cell r="G28007">
            <v>0</v>
          </cell>
          <cell r="H28007">
            <v>0</v>
          </cell>
          <cell r="I28007">
            <v>0</v>
          </cell>
          <cell r="J28007">
            <v>0</v>
          </cell>
          <cell r="K28007">
            <v>0</v>
          </cell>
        </row>
        <row r="28008">
          <cell r="A28008" t="str">
            <v>TRIAE_CS42_1AL_TGACv1_002871_AA0045740.1</v>
          </cell>
          <cell r="B28008" t="str">
            <v>expressed protein</v>
          </cell>
          <cell r="C28008" t="str">
            <v>unknown function</v>
          </cell>
          <cell r="D28008">
            <v>0</v>
          </cell>
          <cell r="E28008">
            <v>-1.035135718</v>
          </cell>
          <cell r="F28008">
            <v>0</v>
          </cell>
          <cell r="G28008">
            <v>0</v>
          </cell>
          <cell r="H28008">
            <v>0</v>
          </cell>
          <cell r="I28008">
            <v>0</v>
          </cell>
          <cell r="J28008">
            <v>0</v>
          </cell>
          <cell r="K28008">
            <v>0</v>
          </cell>
        </row>
        <row r="28009">
          <cell r="A28009" t="str">
            <v>TRIAE_CS42_1BL_TGACv1_033077_AA0136830.1</v>
          </cell>
          <cell r="B28009" t="str">
            <v>expressed protein</v>
          </cell>
          <cell r="C28009" t="str">
            <v>unknown function</v>
          </cell>
          <cell r="D28009">
            <v>0</v>
          </cell>
          <cell r="E28009">
            <v>-1.035135718</v>
          </cell>
          <cell r="F28009">
            <v>0</v>
          </cell>
          <cell r="G28009">
            <v>0</v>
          </cell>
          <cell r="H28009">
            <v>0</v>
          </cell>
          <cell r="I28009">
            <v>0</v>
          </cell>
          <cell r="J28009">
            <v>0</v>
          </cell>
          <cell r="K28009">
            <v>0</v>
          </cell>
        </row>
        <row r="28010">
          <cell r="A28010" t="str">
            <v>TRIAE_CS42_1DL_TGACv1_064267_AA0233620.1</v>
          </cell>
          <cell r="B28010" t="str">
            <v>expressed protein</v>
          </cell>
          <cell r="C28010" t="str">
            <v>unknown function</v>
          </cell>
          <cell r="D28010">
            <v>0</v>
          </cell>
          <cell r="E28010">
            <v>-1.035135718</v>
          </cell>
          <cell r="F28010">
            <v>0</v>
          </cell>
          <cell r="G28010">
            <v>0</v>
          </cell>
          <cell r="H28010">
            <v>0</v>
          </cell>
          <cell r="I28010">
            <v>0</v>
          </cell>
          <cell r="J28010">
            <v>0</v>
          </cell>
          <cell r="K28010">
            <v>0</v>
          </cell>
        </row>
        <row r="28011">
          <cell r="A28011" t="str">
            <v>TRIAE_CS42_1DS_TGACv1_080306_AA0245680.1</v>
          </cell>
          <cell r="B28011" t="str">
            <v>expressed protein</v>
          </cell>
          <cell r="C28011" t="str">
            <v>unknown function</v>
          </cell>
          <cell r="D28011">
            <v>0</v>
          </cell>
          <cell r="E28011">
            <v>-1.0265714420000001</v>
          </cell>
          <cell r="F28011">
            <v>0</v>
          </cell>
          <cell r="G28011">
            <v>-1.794168166</v>
          </cell>
          <cell r="H28011">
            <v>0</v>
          </cell>
          <cell r="I28011">
            <v>0</v>
          </cell>
          <cell r="J28011">
            <v>0</v>
          </cell>
          <cell r="K28011">
            <v>0</v>
          </cell>
        </row>
        <row r="28012">
          <cell r="A28012" t="str">
            <v>TRIAE_CS42_1AS_TGACv1_019017_AA0058010.1</v>
          </cell>
          <cell r="B28012" t="str">
            <v>expressed protein</v>
          </cell>
          <cell r="C28012" t="str">
            <v>unknown function</v>
          </cell>
          <cell r="D28012">
            <v>0</v>
          </cell>
          <cell r="E28012">
            <v>-1.0227328920000001</v>
          </cell>
          <cell r="F28012">
            <v>0</v>
          </cell>
          <cell r="G28012">
            <v>-1.794168166</v>
          </cell>
          <cell r="H28012">
            <v>0</v>
          </cell>
          <cell r="I28012">
            <v>0</v>
          </cell>
          <cell r="J28012">
            <v>0</v>
          </cell>
          <cell r="K28012">
            <v>0</v>
          </cell>
        </row>
        <row r="28013">
          <cell r="A28013" t="str">
            <v>TRIAE_CS42_6BL_TGACv1_499787_AA1591660.1</v>
          </cell>
          <cell r="B28013" t="str">
            <v>retrotransposon protein, putative, unclassified, expressed</v>
          </cell>
          <cell r="C28013" t="str">
            <v>unknown function</v>
          </cell>
          <cell r="D28013">
            <v>0</v>
          </cell>
          <cell r="E28013">
            <v>1.0139398850000001</v>
          </cell>
          <cell r="F28013">
            <v>0</v>
          </cell>
          <cell r="G28013">
            <v>0</v>
          </cell>
          <cell r="H28013">
            <v>0</v>
          </cell>
          <cell r="I28013">
            <v>0</v>
          </cell>
          <cell r="J28013">
            <v>0</v>
          </cell>
          <cell r="K28013">
            <v>0</v>
          </cell>
        </row>
        <row r="28014">
          <cell r="A28014" t="str">
            <v>TRIAE_CS42_1BL_TGACv1_032191_AA0126600.1</v>
          </cell>
          <cell r="B28014" t="str">
            <v>expressed protein</v>
          </cell>
          <cell r="C28014" t="str">
            <v>unknown function</v>
          </cell>
          <cell r="D28014">
            <v>0</v>
          </cell>
          <cell r="E28014">
            <v>1.020954776</v>
          </cell>
          <cell r="F28014">
            <v>0</v>
          </cell>
          <cell r="G28014">
            <v>-1.21838801</v>
          </cell>
          <cell r="H28014">
            <v>0</v>
          </cell>
          <cell r="I28014">
            <v>0</v>
          </cell>
          <cell r="J28014">
            <v>0</v>
          </cell>
          <cell r="K28014">
            <v>0</v>
          </cell>
        </row>
        <row r="28015">
          <cell r="A28015" t="str">
            <v>TRIAE_CS42_7BL_TGACv1_577007_AA1862540.2</v>
          </cell>
          <cell r="B28015" t="str">
            <v>retrotransposon protein, putative, unclassified, expressed</v>
          </cell>
          <cell r="C28015" t="str">
            <v>unknown function</v>
          </cell>
          <cell r="D28015">
            <v>0</v>
          </cell>
          <cell r="E28015">
            <v>1.021709336</v>
          </cell>
          <cell r="F28015">
            <v>0</v>
          </cell>
          <cell r="G28015">
            <v>0</v>
          </cell>
          <cell r="H28015">
            <v>0</v>
          </cell>
          <cell r="I28015">
            <v>0</v>
          </cell>
          <cell r="J28015">
            <v>0</v>
          </cell>
          <cell r="K28015">
            <v>0</v>
          </cell>
        </row>
        <row r="28016">
          <cell r="A28016" t="str">
            <v>TRIAE_CS42_4BL_TGACv1_321855_AA1066310.1</v>
          </cell>
          <cell r="B28016" t="str">
            <v>expressed protein</v>
          </cell>
          <cell r="C28016" t="str">
            <v>unknown function</v>
          </cell>
          <cell r="D28016">
            <v>0</v>
          </cell>
          <cell r="E28016">
            <v>1.0241474699999999</v>
          </cell>
          <cell r="F28016">
            <v>0</v>
          </cell>
          <cell r="G28016">
            <v>-6.6866219249999999</v>
          </cell>
          <cell r="H28016">
            <v>0</v>
          </cell>
          <cell r="I28016">
            <v>0</v>
          </cell>
          <cell r="J28016">
            <v>0</v>
          </cell>
          <cell r="K28016">
            <v>-1.351415397</v>
          </cell>
        </row>
        <row r="28017">
          <cell r="A28017" t="str">
            <v>TRIAE_CS42_1BS_TGACv1_049788_AA0161470.1</v>
          </cell>
          <cell r="B28017" t="str">
            <v>expressed protein</v>
          </cell>
          <cell r="C28017" t="str">
            <v>unknown function</v>
          </cell>
          <cell r="D28017">
            <v>0</v>
          </cell>
          <cell r="E28017">
            <v>1.029858376</v>
          </cell>
          <cell r="F28017">
            <v>0</v>
          </cell>
          <cell r="G28017">
            <v>0</v>
          </cell>
          <cell r="H28017">
            <v>0</v>
          </cell>
          <cell r="I28017">
            <v>0</v>
          </cell>
          <cell r="J28017">
            <v>0</v>
          </cell>
          <cell r="K28017">
            <v>0</v>
          </cell>
        </row>
        <row r="28018">
          <cell r="A28018" t="str">
            <v>TRIAE_CS42_6BS_TGACv1_515376_AA1669790.1</v>
          </cell>
          <cell r="B28018" t="str">
            <v>expressed protein</v>
          </cell>
          <cell r="C28018" t="str">
            <v>unknown function</v>
          </cell>
          <cell r="D28018">
            <v>0</v>
          </cell>
          <cell r="E28018">
            <v>1.0458884100000001</v>
          </cell>
          <cell r="F28018">
            <v>0</v>
          </cell>
          <cell r="G28018">
            <v>0</v>
          </cell>
          <cell r="H28018">
            <v>0</v>
          </cell>
          <cell r="I28018">
            <v>0</v>
          </cell>
          <cell r="J28018">
            <v>0</v>
          </cell>
          <cell r="K28018">
            <v>0</v>
          </cell>
        </row>
        <row r="28019">
          <cell r="A28019" t="str">
            <v>TRIAE_CS42_6DS_TGACv1_543355_AA1738850.1</v>
          </cell>
          <cell r="B28019" t="str">
            <v>expressed protein</v>
          </cell>
          <cell r="C28019" t="str">
            <v>unknown function</v>
          </cell>
          <cell r="D28019">
            <v>0</v>
          </cell>
          <cell r="E28019">
            <v>1.0458884100000001</v>
          </cell>
          <cell r="F28019">
            <v>0</v>
          </cell>
          <cell r="G28019">
            <v>0</v>
          </cell>
          <cell r="H28019">
            <v>0</v>
          </cell>
          <cell r="I28019">
            <v>0</v>
          </cell>
          <cell r="J28019">
            <v>0</v>
          </cell>
          <cell r="K28019">
            <v>0</v>
          </cell>
        </row>
        <row r="28020">
          <cell r="A28020" t="str">
            <v>TRIAE_CS42_4AS_TGACv1_307835_AA1023790.1</v>
          </cell>
          <cell r="B28020" t="str">
            <v>expressed protein</v>
          </cell>
          <cell r="C28020" t="str">
            <v>unknown function</v>
          </cell>
          <cell r="D28020">
            <v>0</v>
          </cell>
          <cell r="E28020">
            <v>1.0469445829999999</v>
          </cell>
          <cell r="F28020">
            <v>0</v>
          </cell>
          <cell r="G28020">
            <v>0</v>
          </cell>
          <cell r="H28020">
            <v>0</v>
          </cell>
          <cell r="I28020">
            <v>0</v>
          </cell>
          <cell r="J28020">
            <v>0</v>
          </cell>
          <cell r="K28020">
            <v>0</v>
          </cell>
        </row>
        <row r="28021">
          <cell r="A28021" t="str">
            <v>TRIAE_CS42_4DL_TGACv1_343809_AA1139970.1</v>
          </cell>
          <cell r="B28021" t="str">
            <v>expressed protein</v>
          </cell>
          <cell r="C28021" t="str">
            <v>unknown function</v>
          </cell>
          <cell r="D28021">
            <v>0</v>
          </cell>
          <cell r="E28021">
            <v>1.0469445829999999</v>
          </cell>
          <cell r="F28021">
            <v>0</v>
          </cell>
          <cell r="G28021">
            <v>0</v>
          </cell>
          <cell r="H28021">
            <v>0</v>
          </cell>
          <cell r="I28021">
            <v>0</v>
          </cell>
          <cell r="J28021">
            <v>0</v>
          </cell>
          <cell r="K28021">
            <v>0</v>
          </cell>
        </row>
        <row r="28022">
          <cell r="A28022" t="str">
            <v>TRIAE_CS42_3DL_TGACv1_249961_AA0859280.1</v>
          </cell>
          <cell r="B28022" t="str">
            <v>retrotransposon protein, putative, unclassified, expressed</v>
          </cell>
          <cell r="C28022" t="str">
            <v>unknown function</v>
          </cell>
          <cell r="D28022">
            <v>0</v>
          </cell>
          <cell r="E28022">
            <v>1.0526576990000001</v>
          </cell>
          <cell r="F28022">
            <v>0</v>
          </cell>
          <cell r="G28022">
            <v>0</v>
          </cell>
          <cell r="H28022">
            <v>0</v>
          </cell>
          <cell r="I28022">
            <v>0</v>
          </cell>
          <cell r="J28022">
            <v>0</v>
          </cell>
          <cell r="K28022">
            <v>0</v>
          </cell>
        </row>
        <row r="28023">
          <cell r="A28023" t="str">
            <v>TRIAE_CS42_3AS_TGACv1_212641_AA0702230.1</v>
          </cell>
          <cell r="B28023" t="str">
            <v>expressed protein</v>
          </cell>
          <cell r="C28023" t="str">
            <v>unknown function</v>
          </cell>
          <cell r="D28023">
            <v>0</v>
          </cell>
          <cell r="E28023">
            <v>1.0527597360000001</v>
          </cell>
          <cell r="F28023">
            <v>0</v>
          </cell>
          <cell r="G28023">
            <v>0</v>
          </cell>
          <cell r="H28023">
            <v>0</v>
          </cell>
          <cell r="I28023">
            <v>0</v>
          </cell>
          <cell r="J28023">
            <v>0</v>
          </cell>
          <cell r="K28023">
            <v>0</v>
          </cell>
        </row>
        <row r="28024">
          <cell r="A28024" t="str">
            <v>TRIAE_CS42_6AS_TGACv1_485282_AA1542310.1</v>
          </cell>
          <cell r="B28024" t="str">
            <v>expressed protein</v>
          </cell>
          <cell r="C28024" t="str">
            <v>unknown function</v>
          </cell>
          <cell r="D28024">
            <v>0</v>
          </cell>
          <cell r="E28024">
            <v>1.0790342500000001</v>
          </cell>
          <cell r="F28024">
            <v>0</v>
          </cell>
          <cell r="G28024">
            <v>0</v>
          </cell>
          <cell r="H28024">
            <v>0</v>
          </cell>
          <cell r="I28024">
            <v>0</v>
          </cell>
          <cell r="J28024">
            <v>0</v>
          </cell>
          <cell r="K28024">
            <v>0</v>
          </cell>
        </row>
        <row r="28025">
          <cell r="A28025" t="str">
            <v>TRIAE_CS42_4DL_TGACv1_344255_AA1145550.1</v>
          </cell>
          <cell r="B28025" t="str">
            <v>XS domain containing protein, expressed</v>
          </cell>
          <cell r="C28025" t="str">
            <v>unknown function</v>
          </cell>
          <cell r="D28025">
            <v>0</v>
          </cell>
          <cell r="E28025">
            <v>1.0950005350000001</v>
          </cell>
          <cell r="F28025">
            <v>0</v>
          </cell>
          <cell r="G28025">
            <v>0</v>
          </cell>
          <cell r="H28025">
            <v>0</v>
          </cell>
          <cell r="I28025">
            <v>0</v>
          </cell>
          <cell r="J28025">
            <v>0</v>
          </cell>
          <cell r="K28025">
            <v>0</v>
          </cell>
        </row>
        <row r="28026">
          <cell r="A28026" t="str">
            <v>TRIAE_CS42_7AL_TGACv1_556264_AA1759520.1</v>
          </cell>
          <cell r="B28026" t="str">
            <v>transposon protein, putative, unclassified, expressed</v>
          </cell>
          <cell r="C28026" t="str">
            <v>unknown function</v>
          </cell>
          <cell r="D28026">
            <v>0</v>
          </cell>
          <cell r="E28026">
            <v>1.0988839020000001</v>
          </cell>
          <cell r="F28026">
            <v>0</v>
          </cell>
          <cell r="G28026">
            <v>0</v>
          </cell>
          <cell r="H28026">
            <v>0</v>
          </cell>
          <cell r="I28026">
            <v>0</v>
          </cell>
          <cell r="J28026">
            <v>0</v>
          </cell>
          <cell r="K28026">
            <v>0</v>
          </cell>
        </row>
        <row r="28027">
          <cell r="A28027" t="str">
            <v>TRIAE_CS42_7BL_TGACv1_580131_AA1912200.1</v>
          </cell>
          <cell r="B28027" t="str">
            <v>transposon protein, putative, unclassified, expressed</v>
          </cell>
          <cell r="C28027" t="str">
            <v>unknown function</v>
          </cell>
          <cell r="D28027">
            <v>0</v>
          </cell>
          <cell r="E28027">
            <v>1.0988839020000001</v>
          </cell>
          <cell r="F28027">
            <v>0</v>
          </cell>
          <cell r="G28027">
            <v>0</v>
          </cell>
          <cell r="H28027">
            <v>0</v>
          </cell>
          <cell r="I28027">
            <v>0</v>
          </cell>
          <cell r="J28027">
            <v>0</v>
          </cell>
          <cell r="K28027">
            <v>0</v>
          </cell>
        </row>
        <row r="28028">
          <cell r="A28028" t="str">
            <v>TRIAE_CS42_7DL_TGACv1_604491_AA1998620.1</v>
          </cell>
          <cell r="B28028" t="str">
            <v>transposon protein, putative, unclassified, expressed</v>
          </cell>
          <cell r="C28028" t="str">
            <v>unknown function</v>
          </cell>
          <cell r="D28028">
            <v>0</v>
          </cell>
          <cell r="E28028">
            <v>1.0988839020000001</v>
          </cell>
          <cell r="F28028">
            <v>0</v>
          </cell>
          <cell r="G28028">
            <v>0</v>
          </cell>
          <cell r="H28028">
            <v>0</v>
          </cell>
          <cell r="I28028">
            <v>0</v>
          </cell>
          <cell r="J28028">
            <v>0</v>
          </cell>
          <cell r="K28028">
            <v>0</v>
          </cell>
        </row>
        <row r="28029">
          <cell r="A28029" t="str">
            <v>TRIAE_CS42_4BS_TGACv1_329990_AA1105300.2</v>
          </cell>
          <cell r="B28029" t="str">
            <v>expressed protein</v>
          </cell>
          <cell r="C28029" t="str">
            <v>unknown function</v>
          </cell>
          <cell r="D28029">
            <v>0</v>
          </cell>
          <cell r="E28029">
            <v>1.098982076</v>
          </cell>
          <cell r="F28029">
            <v>0</v>
          </cell>
          <cell r="G28029">
            <v>0</v>
          </cell>
          <cell r="H28029">
            <v>0</v>
          </cell>
          <cell r="I28029">
            <v>0</v>
          </cell>
          <cell r="J28029">
            <v>0</v>
          </cell>
          <cell r="K28029">
            <v>0</v>
          </cell>
        </row>
        <row r="28030">
          <cell r="A28030" t="str">
            <v>TRIAE_CS42_1DL_TGACv1_061316_AA0192310.1</v>
          </cell>
          <cell r="B28030" t="str">
            <v>retrotransposon protein, putative, Ty3-gypsy subclass, expressed</v>
          </cell>
          <cell r="C28030" t="str">
            <v>unknown function</v>
          </cell>
          <cell r="D28030">
            <v>0</v>
          </cell>
          <cell r="E28030">
            <v>1.1085350810000001</v>
          </cell>
          <cell r="F28030">
            <v>3.079041352</v>
          </cell>
          <cell r="G28030">
            <v>0</v>
          </cell>
          <cell r="H28030">
            <v>0</v>
          </cell>
          <cell r="I28030">
            <v>0</v>
          </cell>
          <cell r="J28030">
            <v>0</v>
          </cell>
          <cell r="K28030">
            <v>0</v>
          </cell>
        </row>
        <row r="28031">
          <cell r="A28031" t="str">
            <v>TRIAE_CS42_4AL_TGACv1_289695_AA0975460.1</v>
          </cell>
          <cell r="B28031" t="str">
            <v>expressed protein</v>
          </cell>
          <cell r="C28031" t="str">
            <v>unknown function</v>
          </cell>
          <cell r="D28031">
            <v>0</v>
          </cell>
          <cell r="E28031">
            <v>1.1113065799999999</v>
          </cell>
          <cell r="F28031">
            <v>0</v>
          </cell>
          <cell r="G28031">
            <v>0</v>
          </cell>
          <cell r="H28031">
            <v>0</v>
          </cell>
          <cell r="I28031">
            <v>0</v>
          </cell>
          <cell r="J28031">
            <v>0</v>
          </cell>
          <cell r="K28031">
            <v>0</v>
          </cell>
        </row>
        <row r="28032">
          <cell r="A28032" t="str">
            <v>TRIAE_CS42_U_TGACv1_642825_AA2123770.1</v>
          </cell>
          <cell r="B28032" t="str">
            <v>expressed protein</v>
          </cell>
          <cell r="C28032" t="str">
            <v>unknown function</v>
          </cell>
          <cell r="D28032">
            <v>0</v>
          </cell>
          <cell r="E28032">
            <v>1.121063618</v>
          </cell>
          <cell r="F28032">
            <v>0</v>
          </cell>
          <cell r="G28032">
            <v>-1.244751954</v>
          </cell>
          <cell r="H28032">
            <v>0</v>
          </cell>
          <cell r="I28032">
            <v>0</v>
          </cell>
          <cell r="J28032">
            <v>0</v>
          </cell>
          <cell r="K28032">
            <v>0</v>
          </cell>
        </row>
        <row r="28033">
          <cell r="A28033" t="str">
            <v>TRIAE_CS42_2BL_TGACv1_132792_AA0439830.1</v>
          </cell>
          <cell r="B28033" t="str">
            <v>retrotransposon protein, putative, unclassified, expressed</v>
          </cell>
          <cell r="C28033" t="str">
            <v>unknown function</v>
          </cell>
          <cell r="D28033">
            <v>0</v>
          </cell>
          <cell r="E28033">
            <v>1.1222268449999999</v>
          </cell>
          <cell r="F28033">
            <v>0</v>
          </cell>
          <cell r="G28033">
            <v>-1.4549795670000001</v>
          </cell>
          <cell r="H28033">
            <v>0</v>
          </cell>
          <cell r="I28033">
            <v>0</v>
          </cell>
          <cell r="J28033">
            <v>0</v>
          </cell>
          <cell r="K28033">
            <v>-1.2093177850000001</v>
          </cell>
        </row>
        <row r="28034">
          <cell r="A28034" t="str">
            <v>TRIAE_CS42_2DL_TGACv1_158139_AA0510180.1</v>
          </cell>
          <cell r="B28034" t="str">
            <v>proline-rich protein, putative, expressed</v>
          </cell>
          <cell r="C28034" t="str">
            <v>unknown function</v>
          </cell>
          <cell r="D28034">
            <v>0</v>
          </cell>
          <cell r="E28034">
            <v>1.1408570739999999</v>
          </cell>
          <cell r="F28034">
            <v>0</v>
          </cell>
          <cell r="G28034">
            <v>1.3107788069999999</v>
          </cell>
          <cell r="H28034">
            <v>0</v>
          </cell>
          <cell r="I28034">
            <v>0</v>
          </cell>
          <cell r="J28034">
            <v>0</v>
          </cell>
          <cell r="K28034">
            <v>0</v>
          </cell>
        </row>
        <row r="28035">
          <cell r="A28035" t="str">
            <v>TRIAE_CS42_2DS_TGACv1_184790_AA0612400.1</v>
          </cell>
          <cell r="B28035" t="str">
            <v>expressed protein</v>
          </cell>
          <cell r="C28035" t="str">
            <v>unknown function</v>
          </cell>
          <cell r="D28035">
            <v>0</v>
          </cell>
          <cell r="E28035">
            <v>1.1457105830000001</v>
          </cell>
          <cell r="F28035">
            <v>0</v>
          </cell>
          <cell r="G28035">
            <v>0</v>
          </cell>
          <cell r="H28035">
            <v>0</v>
          </cell>
          <cell r="I28035">
            <v>0</v>
          </cell>
          <cell r="J28035">
            <v>0</v>
          </cell>
          <cell r="K28035">
            <v>0</v>
          </cell>
        </row>
        <row r="28036">
          <cell r="A28036" t="str">
            <v>TRIAE_CS42_2AS_TGACv1_114637_AA0368510.1</v>
          </cell>
          <cell r="B28036" t="str">
            <v>expressed protein</v>
          </cell>
          <cell r="C28036" t="str">
            <v>unknown function</v>
          </cell>
          <cell r="D28036">
            <v>0</v>
          </cell>
          <cell r="E28036">
            <v>1.1693463159999999</v>
          </cell>
          <cell r="F28036">
            <v>0</v>
          </cell>
          <cell r="G28036">
            <v>0</v>
          </cell>
          <cell r="H28036">
            <v>0</v>
          </cell>
          <cell r="I28036">
            <v>0</v>
          </cell>
          <cell r="J28036">
            <v>0</v>
          </cell>
          <cell r="K28036">
            <v>0</v>
          </cell>
        </row>
        <row r="28037">
          <cell r="A28037" t="str">
            <v>TRIAE_CS42_1AL_TGACv1_002809_AA0045270.2</v>
          </cell>
          <cell r="B28037" t="str">
            <v>expressed protein</v>
          </cell>
          <cell r="C28037" t="str">
            <v>unknown function</v>
          </cell>
          <cell r="D28037">
            <v>0</v>
          </cell>
          <cell r="E28037">
            <v>1.170268919</v>
          </cell>
          <cell r="F28037">
            <v>0</v>
          </cell>
          <cell r="G28037">
            <v>0</v>
          </cell>
          <cell r="H28037">
            <v>0</v>
          </cell>
          <cell r="I28037">
            <v>0</v>
          </cell>
          <cell r="J28037">
            <v>0</v>
          </cell>
          <cell r="K28037">
            <v>0</v>
          </cell>
        </row>
        <row r="28038">
          <cell r="A28038" t="str">
            <v>TRIAE_CS42_1AL_TGACv1_000420_AA0011610.1</v>
          </cell>
          <cell r="B28038" t="str">
            <v>secretory protein, putative, expressed</v>
          </cell>
          <cell r="C28038" t="str">
            <v>unknown function</v>
          </cell>
          <cell r="D28038">
            <v>0</v>
          </cell>
          <cell r="E28038">
            <v>1.172746922</v>
          </cell>
          <cell r="F28038">
            <v>0</v>
          </cell>
          <cell r="G28038">
            <v>-1.3702009159999999</v>
          </cell>
          <cell r="H28038">
            <v>0</v>
          </cell>
          <cell r="I28038">
            <v>0</v>
          </cell>
          <cell r="J28038">
            <v>0</v>
          </cell>
          <cell r="K28038">
            <v>0</v>
          </cell>
        </row>
        <row r="28039">
          <cell r="A28039" t="str">
            <v>TRIAE_CS42_1AL_TGACv1_000931_AA0022100.1</v>
          </cell>
          <cell r="B28039" t="str">
            <v>retrotransposon protein, putative, unclassified, expressed</v>
          </cell>
          <cell r="C28039" t="str">
            <v>unknown function</v>
          </cell>
          <cell r="D28039">
            <v>0</v>
          </cell>
          <cell r="E28039">
            <v>1.1731749650000001</v>
          </cell>
          <cell r="F28039">
            <v>0</v>
          </cell>
          <cell r="G28039">
            <v>0</v>
          </cell>
          <cell r="H28039">
            <v>0</v>
          </cell>
          <cell r="I28039">
            <v>0</v>
          </cell>
          <cell r="J28039">
            <v>0</v>
          </cell>
          <cell r="K28039">
            <v>0</v>
          </cell>
        </row>
        <row r="28040">
          <cell r="A28040" t="str">
            <v>TRIAE_CS42_U_TGACv1_640957_AA2080820.1</v>
          </cell>
          <cell r="B28040" t="str">
            <v>expressed protein</v>
          </cell>
          <cell r="C28040" t="str">
            <v>unknown function</v>
          </cell>
          <cell r="D28040">
            <v>0</v>
          </cell>
          <cell r="E28040">
            <v>1.1898771340000001</v>
          </cell>
          <cell r="F28040">
            <v>0</v>
          </cell>
          <cell r="G28040">
            <v>0</v>
          </cell>
          <cell r="H28040">
            <v>0</v>
          </cell>
          <cell r="I28040">
            <v>0</v>
          </cell>
          <cell r="J28040">
            <v>0</v>
          </cell>
          <cell r="K28040">
            <v>0</v>
          </cell>
        </row>
        <row r="28041">
          <cell r="A28041" t="str">
            <v>TRIAE_CS42_7DS_TGACv1_623804_AA2056430.1</v>
          </cell>
          <cell r="B28041" t="str">
            <v>OsFBDUF30 - F-box and DUF domain containing protein, expressed</v>
          </cell>
          <cell r="C28041" t="str">
            <v>unknown function</v>
          </cell>
          <cell r="D28041">
            <v>0</v>
          </cell>
          <cell r="E28041">
            <v>1.2101183529999999</v>
          </cell>
          <cell r="F28041">
            <v>0</v>
          </cell>
          <cell r="G28041">
            <v>0</v>
          </cell>
          <cell r="H28041">
            <v>0</v>
          </cell>
          <cell r="I28041">
            <v>0</v>
          </cell>
          <cell r="J28041">
            <v>0</v>
          </cell>
          <cell r="K28041">
            <v>0</v>
          </cell>
        </row>
        <row r="28042">
          <cell r="A28042" t="str">
            <v>TRIAE_CS42_U_TGACv1_641201_AA2088280.2</v>
          </cell>
          <cell r="B28042" t="str">
            <v>OsFBDUF30 - F-box and DUF domain containing protein, expressed</v>
          </cell>
          <cell r="C28042" t="str">
            <v>unknown function</v>
          </cell>
          <cell r="D28042">
            <v>0</v>
          </cell>
          <cell r="E28042">
            <v>1.2101183529999999</v>
          </cell>
          <cell r="F28042">
            <v>0</v>
          </cell>
          <cell r="G28042">
            <v>0</v>
          </cell>
          <cell r="H28042">
            <v>0</v>
          </cell>
          <cell r="I28042">
            <v>0</v>
          </cell>
          <cell r="J28042">
            <v>0</v>
          </cell>
          <cell r="K28042">
            <v>0</v>
          </cell>
        </row>
        <row r="28043">
          <cell r="A28043" t="str">
            <v>TRIAE_CS42_2BL_TGACv1_130623_AA0414850.1</v>
          </cell>
          <cell r="B28043" t="str">
            <v>proline-rich protein, putative, expressed</v>
          </cell>
          <cell r="C28043" t="str">
            <v>unknown function</v>
          </cell>
          <cell r="D28043">
            <v>0</v>
          </cell>
          <cell r="E28043">
            <v>1.2141236630000001</v>
          </cell>
          <cell r="F28043">
            <v>0</v>
          </cell>
          <cell r="G28043">
            <v>1.3528215589999999</v>
          </cell>
          <cell r="H28043">
            <v>0</v>
          </cell>
          <cell r="I28043">
            <v>0</v>
          </cell>
          <cell r="J28043">
            <v>0</v>
          </cell>
          <cell r="K28043">
            <v>0</v>
          </cell>
        </row>
        <row r="28044">
          <cell r="A28044" t="str">
            <v>TRIAE_CS42_U_TGACv1_641055_AA2083650.2</v>
          </cell>
          <cell r="B28044" t="str">
            <v>expressed protein</v>
          </cell>
          <cell r="C28044" t="str">
            <v>unknown function</v>
          </cell>
          <cell r="D28044">
            <v>0</v>
          </cell>
          <cell r="E28044">
            <v>1.2152751559999999</v>
          </cell>
          <cell r="F28044">
            <v>1.6947813009999999</v>
          </cell>
          <cell r="G28044">
            <v>1.9772235039999999</v>
          </cell>
          <cell r="H28044">
            <v>0</v>
          </cell>
          <cell r="I28044">
            <v>0</v>
          </cell>
          <cell r="J28044">
            <v>0</v>
          </cell>
          <cell r="K28044">
            <v>0</v>
          </cell>
        </row>
        <row r="28045">
          <cell r="A28045" t="str">
            <v>TRIAE_CS42_4AS_TGACv1_308778_AA1029440.1</v>
          </cell>
          <cell r="B28045" t="str">
            <v>expressed protein</v>
          </cell>
          <cell r="C28045" t="str">
            <v>unknown function</v>
          </cell>
          <cell r="D28045">
            <v>0</v>
          </cell>
          <cell r="E28045">
            <v>1.2522183010000001</v>
          </cell>
          <cell r="F28045">
            <v>0</v>
          </cell>
          <cell r="G28045">
            <v>0</v>
          </cell>
          <cell r="H28045">
            <v>0</v>
          </cell>
          <cell r="I28045">
            <v>0</v>
          </cell>
          <cell r="J28045">
            <v>0</v>
          </cell>
          <cell r="K28045">
            <v>0</v>
          </cell>
        </row>
        <row r="28046">
          <cell r="A28046" t="str">
            <v>TRIAE_CS42_5DL_TGACv1_437174_AA1465500.1</v>
          </cell>
          <cell r="B28046" t="str">
            <v>OsFBX79 - F-box domain containing protein, expressed</v>
          </cell>
          <cell r="C28046" t="str">
            <v>unknown function</v>
          </cell>
          <cell r="D28046">
            <v>0</v>
          </cell>
          <cell r="E28046">
            <v>1.260363576</v>
          </cell>
          <cell r="F28046">
            <v>0</v>
          </cell>
          <cell r="G28046">
            <v>0</v>
          </cell>
          <cell r="H28046">
            <v>0</v>
          </cell>
          <cell r="I28046">
            <v>0</v>
          </cell>
          <cell r="J28046">
            <v>0</v>
          </cell>
          <cell r="K28046">
            <v>0</v>
          </cell>
        </row>
        <row r="28047">
          <cell r="A28047" t="str">
            <v>TRIAE_CS42_5BL_TGACv1_404480_AA1301310.1</v>
          </cell>
          <cell r="B28047" t="str">
            <v>expressed protein</v>
          </cell>
          <cell r="C28047" t="str">
            <v>unknown function</v>
          </cell>
          <cell r="D28047">
            <v>0</v>
          </cell>
          <cell r="E28047">
            <v>1.2634240130000001</v>
          </cell>
          <cell r="F28047">
            <v>0</v>
          </cell>
          <cell r="G28047">
            <v>0</v>
          </cell>
          <cell r="H28047">
            <v>0</v>
          </cell>
          <cell r="I28047">
            <v>0</v>
          </cell>
          <cell r="J28047">
            <v>0</v>
          </cell>
          <cell r="K28047">
            <v>0</v>
          </cell>
        </row>
        <row r="28048">
          <cell r="A28048" t="str">
            <v>TRIAE_CS42_3AS_TGACv1_211693_AA0693090.1</v>
          </cell>
          <cell r="B28048" t="str">
            <v>expressed protein</v>
          </cell>
          <cell r="C28048" t="str">
            <v>unknown function</v>
          </cell>
          <cell r="D28048">
            <v>0</v>
          </cell>
          <cell r="E28048">
            <v>1.289280317</v>
          </cell>
          <cell r="F28048">
            <v>0</v>
          </cell>
          <cell r="G28048">
            <v>0</v>
          </cell>
          <cell r="H28048">
            <v>0</v>
          </cell>
          <cell r="I28048">
            <v>0</v>
          </cell>
          <cell r="J28048">
            <v>0</v>
          </cell>
          <cell r="K28048">
            <v>0</v>
          </cell>
        </row>
        <row r="28049">
          <cell r="A28049" t="str">
            <v>TRIAE_CS42_6BL_TGACv1_505312_AA1629140.1</v>
          </cell>
          <cell r="B28049" t="str">
            <v>transposon protein, putative, Mariner sub-class, expressed</v>
          </cell>
          <cell r="C28049" t="str">
            <v>unknown function</v>
          </cell>
          <cell r="D28049">
            <v>0</v>
          </cell>
          <cell r="E28049">
            <v>1.3036143019999999</v>
          </cell>
          <cell r="F28049">
            <v>0</v>
          </cell>
          <cell r="G28049">
            <v>0</v>
          </cell>
          <cell r="H28049">
            <v>0</v>
          </cell>
          <cell r="I28049">
            <v>0</v>
          </cell>
          <cell r="J28049">
            <v>0</v>
          </cell>
          <cell r="K28049">
            <v>1.667729338</v>
          </cell>
        </row>
        <row r="28050">
          <cell r="A28050" t="str">
            <v>TRIAE_CS42_2AL_TGACv1_095876_AA0315450.2</v>
          </cell>
          <cell r="B28050" t="str">
            <v>steroid nuclear receptor, ligand-binding, putative, expressed</v>
          </cell>
          <cell r="C28050" t="str">
            <v>unknown function</v>
          </cell>
          <cell r="D28050">
            <v>0</v>
          </cell>
          <cell r="E28050">
            <v>1.3141160730000001</v>
          </cell>
          <cell r="F28050">
            <v>2.2498947359999999</v>
          </cell>
          <cell r="G28050">
            <v>1.770865905</v>
          </cell>
          <cell r="H28050">
            <v>0</v>
          </cell>
          <cell r="I28050">
            <v>0</v>
          </cell>
          <cell r="J28050">
            <v>0</v>
          </cell>
          <cell r="K28050">
            <v>0</v>
          </cell>
        </row>
        <row r="28051">
          <cell r="A28051" t="str">
            <v>TRIAE_CS42_5DL_TGACv1_434373_AA1434730.2</v>
          </cell>
          <cell r="B28051" t="str">
            <v>OsDegp14 - Putative Deg protease homologue, expressed</v>
          </cell>
          <cell r="C28051" t="str">
            <v>unknown function</v>
          </cell>
          <cell r="D28051">
            <v>0</v>
          </cell>
          <cell r="E28051">
            <v>1.3149466700000001</v>
          </cell>
          <cell r="F28051">
            <v>0</v>
          </cell>
          <cell r="G28051">
            <v>0</v>
          </cell>
          <cell r="H28051">
            <v>0</v>
          </cell>
          <cell r="I28051">
            <v>0</v>
          </cell>
          <cell r="J28051">
            <v>0</v>
          </cell>
          <cell r="K28051">
            <v>0</v>
          </cell>
        </row>
        <row r="28052">
          <cell r="A28052" t="str">
            <v>TRIAE_CS42_2AS_TGACv1_112957_AA0348650.1</v>
          </cell>
          <cell r="B28052" t="str">
            <v>expressed protein</v>
          </cell>
          <cell r="C28052" t="str">
            <v>unknown function</v>
          </cell>
          <cell r="D28052">
            <v>0</v>
          </cell>
          <cell r="E28052">
            <v>1.3233271689999999</v>
          </cell>
          <cell r="F28052">
            <v>0</v>
          </cell>
          <cell r="G28052">
            <v>-1.600126588</v>
          </cell>
          <cell r="H28052">
            <v>0</v>
          </cell>
          <cell r="I28052">
            <v>0</v>
          </cell>
          <cell r="J28052">
            <v>0</v>
          </cell>
          <cell r="K28052">
            <v>0</v>
          </cell>
        </row>
        <row r="28053">
          <cell r="A28053" t="str">
            <v>TRIAE_CS42_1DL_TGACv1_064687_AA0235370.1</v>
          </cell>
          <cell r="B28053" t="str">
            <v>secretory protein, putative, expressed</v>
          </cell>
          <cell r="C28053" t="str">
            <v>unknown function</v>
          </cell>
          <cell r="D28053">
            <v>0</v>
          </cell>
          <cell r="E28053">
            <v>1.378474464</v>
          </cell>
          <cell r="F28053">
            <v>0</v>
          </cell>
          <cell r="G28053">
            <v>-1.2814845429999999</v>
          </cell>
          <cell r="H28053">
            <v>0</v>
          </cell>
          <cell r="I28053">
            <v>0</v>
          </cell>
          <cell r="J28053">
            <v>0</v>
          </cell>
          <cell r="K28053">
            <v>0</v>
          </cell>
        </row>
        <row r="28054">
          <cell r="A28054" t="str">
            <v>TRIAE_CS42_4AL_TGACv1_288681_AA0955440.1</v>
          </cell>
          <cell r="B28054" t="str">
            <v>transposon protein, putative, Mariner sub-class, expressed</v>
          </cell>
          <cell r="C28054" t="str">
            <v>unknown function</v>
          </cell>
          <cell r="D28054">
            <v>0</v>
          </cell>
          <cell r="E28054">
            <v>1.39374588</v>
          </cell>
          <cell r="F28054">
            <v>0</v>
          </cell>
          <cell r="G28054">
            <v>0</v>
          </cell>
          <cell r="H28054">
            <v>0</v>
          </cell>
          <cell r="I28054">
            <v>0</v>
          </cell>
          <cell r="J28054">
            <v>0</v>
          </cell>
          <cell r="K28054">
            <v>1.0619799379999999</v>
          </cell>
        </row>
        <row r="28055">
          <cell r="A28055" t="str">
            <v>TRIAE_CS42_4AL_TGACv1_290740_AA0988810.1</v>
          </cell>
          <cell r="B28055" t="str">
            <v>expressed protein</v>
          </cell>
          <cell r="C28055" t="str">
            <v>unknown function</v>
          </cell>
          <cell r="D28055">
            <v>0</v>
          </cell>
          <cell r="E28055">
            <v>1.3938375940000001</v>
          </cell>
          <cell r="F28055">
            <v>0</v>
          </cell>
          <cell r="G28055">
            <v>0</v>
          </cell>
          <cell r="H28055">
            <v>0</v>
          </cell>
          <cell r="I28055">
            <v>0</v>
          </cell>
          <cell r="J28055">
            <v>0</v>
          </cell>
          <cell r="K28055">
            <v>0</v>
          </cell>
        </row>
        <row r="28056">
          <cell r="A28056" t="str">
            <v>TRIAE_CS42_2BL_TGACv1_132321_AA0436730.1</v>
          </cell>
          <cell r="B28056" t="str">
            <v>expressed protein</v>
          </cell>
          <cell r="C28056" t="str">
            <v>unknown function</v>
          </cell>
          <cell r="D28056">
            <v>0</v>
          </cell>
          <cell r="E28056">
            <v>1.3996670040000001</v>
          </cell>
          <cell r="F28056">
            <v>0</v>
          </cell>
          <cell r="G28056">
            <v>0</v>
          </cell>
          <cell r="H28056">
            <v>0</v>
          </cell>
          <cell r="I28056">
            <v>0</v>
          </cell>
          <cell r="J28056">
            <v>0</v>
          </cell>
          <cell r="K28056">
            <v>-1.0660008560000001</v>
          </cell>
        </row>
        <row r="28057">
          <cell r="A28057" t="str">
            <v>TRIAE_CS42_4BS_TGACv1_329358_AA1100550.1</v>
          </cell>
          <cell r="B28057" t="str">
            <v>retrotransposon protein, putative, unclassified, expressed</v>
          </cell>
          <cell r="C28057" t="str">
            <v>unknown function</v>
          </cell>
          <cell r="D28057">
            <v>0</v>
          </cell>
          <cell r="E28057">
            <v>1.4043401230000001</v>
          </cell>
          <cell r="F28057">
            <v>0</v>
          </cell>
          <cell r="G28057">
            <v>0</v>
          </cell>
          <cell r="H28057">
            <v>0</v>
          </cell>
          <cell r="I28057">
            <v>0</v>
          </cell>
          <cell r="J28057">
            <v>0</v>
          </cell>
          <cell r="K28057">
            <v>0</v>
          </cell>
        </row>
        <row r="28058">
          <cell r="A28058" t="str">
            <v>TRIAE_CS42_2BL_TGACv1_132324_AA0436760.1</v>
          </cell>
          <cell r="B28058" t="str">
            <v>steroid nuclear receptor, ligand-binding, putative, expressed</v>
          </cell>
          <cell r="C28058" t="str">
            <v>unknown function</v>
          </cell>
          <cell r="D28058">
            <v>0</v>
          </cell>
          <cell r="E28058">
            <v>1.453210882</v>
          </cell>
          <cell r="F28058">
            <v>2.2408023020000001</v>
          </cell>
          <cell r="G28058">
            <v>1.8957057909999999</v>
          </cell>
          <cell r="H28058">
            <v>0</v>
          </cell>
          <cell r="I28058">
            <v>0</v>
          </cell>
          <cell r="J28058">
            <v>0</v>
          </cell>
          <cell r="K28058">
            <v>0</v>
          </cell>
        </row>
        <row r="28059">
          <cell r="A28059" t="str">
            <v>TRIAE_CS42_2DL_TGACv1_158897_AA0528080.1</v>
          </cell>
          <cell r="B28059" t="str">
            <v>steroid nuclear receptor, ligand-binding, putative, expressed</v>
          </cell>
          <cell r="C28059" t="str">
            <v>unknown function</v>
          </cell>
          <cell r="D28059">
            <v>0</v>
          </cell>
          <cell r="E28059">
            <v>1.453210882</v>
          </cell>
          <cell r="F28059">
            <v>2.2408023020000001</v>
          </cell>
          <cell r="G28059">
            <v>1.8957057909999999</v>
          </cell>
          <cell r="H28059">
            <v>0</v>
          </cell>
          <cell r="I28059">
            <v>0</v>
          </cell>
          <cell r="J28059">
            <v>0</v>
          </cell>
          <cell r="K28059">
            <v>0</v>
          </cell>
        </row>
        <row r="28060">
          <cell r="A28060" t="str">
            <v>TRIAE_CS42_3B_TGACv1_220708_AA0716110.1</v>
          </cell>
          <cell r="B28060" t="str">
            <v>expressed protein</v>
          </cell>
          <cell r="C28060" t="str">
            <v>unknown function</v>
          </cell>
          <cell r="D28060">
            <v>0</v>
          </cell>
          <cell r="E28060">
            <v>1.459643759</v>
          </cell>
          <cell r="F28060">
            <v>1.7736540599999999</v>
          </cell>
          <cell r="G28060">
            <v>2.312036757</v>
          </cell>
          <cell r="H28060">
            <v>0</v>
          </cell>
          <cell r="I28060">
            <v>0</v>
          </cell>
          <cell r="J28060">
            <v>0</v>
          </cell>
          <cell r="K28060">
            <v>6.591756384</v>
          </cell>
        </row>
        <row r="28061">
          <cell r="A28061" t="str">
            <v>TRIAE_CS42_5BS_TGACv1_423196_AA1370220.1</v>
          </cell>
          <cell r="B28061" t="str">
            <v>retrotransposon protein, putative, unclassified, expressed</v>
          </cell>
          <cell r="C28061" t="str">
            <v>unknown function</v>
          </cell>
          <cell r="D28061">
            <v>0</v>
          </cell>
          <cell r="E28061">
            <v>1.4607548539999999</v>
          </cell>
          <cell r="F28061">
            <v>0</v>
          </cell>
          <cell r="G28061">
            <v>-1.0776565090000001</v>
          </cell>
          <cell r="H28061">
            <v>0</v>
          </cell>
          <cell r="I28061">
            <v>0</v>
          </cell>
          <cell r="J28061">
            <v>0</v>
          </cell>
          <cell r="K28061">
            <v>0</v>
          </cell>
        </row>
        <row r="28062">
          <cell r="A28062" t="str">
            <v>TRIAE_CS42_2DL_TGACv1_159544_AA0539580.1</v>
          </cell>
          <cell r="B28062" t="str">
            <v>expressed protein</v>
          </cell>
          <cell r="C28062" t="str">
            <v>unknown function</v>
          </cell>
          <cell r="D28062">
            <v>0</v>
          </cell>
          <cell r="E28062">
            <v>1.4826521859999999</v>
          </cell>
          <cell r="F28062">
            <v>0</v>
          </cell>
          <cell r="G28062">
            <v>1.18401968</v>
          </cell>
          <cell r="H28062">
            <v>0</v>
          </cell>
          <cell r="I28062">
            <v>0</v>
          </cell>
          <cell r="J28062">
            <v>0</v>
          </cell>
          <cell r="K28062">
            <v>1.2360913039999999</v>
          </cell>
        </row>
        <row r="28063">
          <cell r="A28063" t="str">
            <v>TRIAE_CS42_4BS_TGACv1_329358_AA1100540.1</v>
          </cell>
          <cell r="B28063" t="str">
            <v>retrotransposon protein, putative, unclassified, expressed</v>
          </cell>
          <cell r="C28063" t="str">
            <v>unknown function</v>
          </cell>
          <cell r="D28063">
            <v>0</v>
          </cell>
          <cell r="E28063">
            <v>1.485442677</v>
          </cell>
          <cell r="F28063">
            <v>0</v>
          </cell>
          <cell r="G28063">
            <v>0</v>
          </cell>
          <cell r="H28063">
            <v>0</v>
          </cell>
          <cell r="I28063">
            <v>0</v>
          </cell>
          <cell r="J28063">
            <v>0</v>
          </cell>
          <cell r="K28063">
            <v>0</v>
          </cell>
        </row>
        <row r="28064">
          <cell r="A28064" t="str">
            <v>TRIAE_CS42_4DS_TGACv1_363437_AA1183850.1</v>
          </cell>
          <cell r="B28064" t="str">
            <v>expressed protein</v>
          </cell>
          <cell r="C28064" t="str">
            <v>unknown function</v>
          </cell>
          <cell r="D28064">
            <v>0</v>
          </cell>
          <cell r="E28064">
            <v>1.4870554419999999</v>
          </cell>
          <cell r="F28064">
            <v>0</v>
          </cell>
          <cell r="G28064">
            <v>0</v>
          </cell>
          <cell r="H28064">
            <v>0</v>
          </cell>
          <cell r="I28064">
            <v>0</v>
          </cell>
          <cell r="J28064">
            <v>0</v>
          </cell>
          <cell r="K28064">
            <v>0</v>
          </cell>
        </row>
        <row r="28065">
          <cell r="A28065" t="str">
            <v>TRIAE_CS42_2DL_TGACv1_157878_AA0500020.1</v>
          </cell>
          <cell r="B28065" t="str">
            <v>zinc knuckle family protein, expressed</v>
          </cell>
          <cell r="C28065" t="str">
            <v>unknown function</v>
          </cell>
          <cell r="D28065">
            <v>0</v>
          </cell>
          <cell r="E28065">
            <v>1.4977678189999999</v>
          </cell>
          <cell r="F28065">
            <v>0</v>
          </cell>
          <cell r="G28065">
            <v>0</v>
          </cell>
          <cell r="H28065">
            <v>0</v>
          </cell>
          <cell r="I28065">
            <v>0</v>
          </cell>
          <cell r="J28065">
            <v>0</v>
          </cell>
          <cell r="K28065">
            <v>0</v>
          </cell>
        </row>
        <row r="28066">
          <cell r="A28066" t="str">
            <v>TRIAE_CS42_2AS_TGACv1_113840_AA0361340.1</v>
          </cell>
          <cell r="B28066" t="str">
            <v>retrotransposon protein, putative, LINE subclass, expressed</v>
          </cell>
          <cell r="C28066" t="str">
            <v>unknown function</v>
          </cell>
          <cell r="D28066">
            <v>0</v>
          </cell>
          <cell r="E28066">
            <v>1.5009359390000001</v>
          </cell>
          <cell r="F28066">
            <v>0</v>
          </cell>
          <cell r="G28066">
            <v>0</v>
          </cell>
          <cell r="H28066">
            <v>0</v>
          </cell>
          <cell r="I28066">
            <v>0</v>
          </cell>
          <cell r="J28066">
            <v>0</v>
          </cell>
          <cell r="K28066">
            <v>0</v>
          </cell>
        </row>
        <row r="28067">
          <cell r="A28067" t="str">
            <v>TRIAE_CS42_2DL_TGACv1_158434_AA0518650.1</v>
          </cell>
          <cell r="B28067" t="str">
            <v>retrotransposon protein, putative, unclassified, expressed</v>
          </cell>
          <cell r="C28067" t="str">
            <v>unknown function</v>
          </cell>
          <cell r="D28067">
            <v>0</v>
          </cell>
          <cell r="E28067">
            <v>1.5518344669999999</v>
          </cell>
          <cell r="F28067">
            <v>0</v>
          </cell>
          <cell r="G28067">
            <v>0</v>
          </cell>
          <cell r="H28067">
            <v>0</v>
          </cell>
          <cell r="I28067">
            <v>0</v>
          </cell>
          <cell r="J28067">
            <v>0</v>
          </cell>
          <cell r="K28067">
            <v>1.321644807</v>
          </cell>
        </row>
        <row r="28068">
          <cell r="A28068" t="str">
            <v>TRIAE_CS42_5DL_TGACv1_433793_AA1422230.1</v>
          </cell>
          <cell r="B28068" t="str">
            <v>avr9/Cf-9 rapidly elicited protein, putative, expressed</v>
          </cell>
          <cell r="C28068" t="str">
            <v>unknown function</v>
          </cell>
          <cell r="D28068">
            <v>0</v>
          </cell>
          <cell r="E28068">
            <v>1.560046518</v>
          </cell>
          <cell r="F28068">
            <v>0</v>
          </cell>
          <cell r="G28068">
            <v>0</v>
          </cell>
          <cell r="H28068">
            <v>0</v>
          </cell>
          <cell r="I28068">
            <v>0</v>
          </cell>
          <cell r="J28068">
            <v>0</v>
          </cell>
          <cell r="K28068">
            <v>0</v>
          </cell>
        </row>
        <row r="28069">
          <cell r="A28069" t="str">
            <v>TRIAE_CS42_4AL_TGACv1_289565_AA0973230.1</v>
          </cell>
          <cell r="B28069" t="str">
            <v>avr9/Cf-9 rapidly elicited protein, putative, expressed</v>
          </cell>
          <cell r="C28069" t="str">
            <v>unknown function</v>
          </cell>
          <cell r="D28069">
            <v>0</v>
          </cell>
          <cell r="E28069">
            <v>1.5671485030000001</v>
          </cell>
          <cell r="F28069">
            <v>0</v>
          </cell>
          <cell r="G28069">
            <v>0</v>
          </cell>
          <cell r="H28069">
            <v>0</v>
          </cell>
          <cell r="I28069">
            <v>0</v>
          </cell>
          <cell r="J28069">
            <v>0</v>
          </cell>
          <cell r="K28069">
            <v>0</v>
          </cell>
        </row>
        <row r="28070">
          <cell r="A28070" t="str">
            <v>TRIAE_CS42_5BL_TGACv1_404827_AA1312130.1</v>
          </cell>
          <cell r="B28070" t="str">
            <v>avr9/Cf-9 rapidly elicited protein, putative, expressed</v>
          </cell>
          <cell r="C28070" t="str">
            <v>unknown function</v>
          </cell>
          <cell r="D28070">
            <v>0</v>
          </cell>
          <cell r="E28070">
            <v>1.5671485030000001</v>
          </cell>
          <cell r="F28070">
            <v>0</v>
          </cell>
          <cell r="G28070">
            <v>0</v>
          </cell>
          <cell r="H28070">
            <v>0</v>
          </cell>
          <cell r="I28070">
            <v>0</v>
          </cell>
          <cell r="J28070">
            <v>0</v>
          </cell>
          <cell r="K28070">
            <v>0</v>
          </cell>
        </row>
        <row r="28071">
          <cell r="A28071" t="str">
            <v>TRIAE_CS42_4BS_TGACv1_330741_AA1108700.2</v>
          </cell>
          <cell r="B28071" t="str">
            <v>expressed protein</v>
          </cell>
          <cell r="C28071" t="str">
            <v>unknown function</v>
          </cell>
          <cell r="D28071">
            <v>0</v>
          </cell>
          <cell r="E28071">
            <v>1.5766897</v>
          </cell>
          <cell r="F28071">
            <v>0</v>
          </cell>
          <cell r="G28071">
            <v>0</v>
          </cell>
          <cell r="H28071">
            <v>0</v>
          </cell>
          <cell r="I28071">
            <v>0</v>
          </cell>
          <cell r="J28071">
            <v>0</v>
          </cell>
          <cell r="K28071">
            <v>0</v>
          </cell>
        </row>
        <row r="28072">
          <cell r="A28072" t="str">
            <v>TRIAE_CS42_7BS_TGACv1_591910_AA1925350.2</v>
          </cell>
          <cell r="B28072" t="str">
            <v>anther-specific proline-rich protein APG precursor, putative, expressed</v>
          </cell>
          <cell r="C28072" t="str">
            <v>unknown function</v>
          </cell>
          <cell r="D28072">
            <v>0</v>
          </cell>
          <cell r="E28072">
            <v>1.5999072350000001</v>
          </cell>
          <cell r="F28072">
            <v>2.6567019109999999</v>
          </cell>
          <cell r="G28072">
            <v>2.4832364839999999</v>
          </cell>
          <cell r="H28072">
            <v>0</v>
          </cell>
          <cell r="I28072">
            <v>0</v>
          </cell>
          <cell r="J28072">
            <v>0</v>
          </cell>
          <cell r="K28072">
            <v>1.2750413350000001</v>
          </cell>
        </row>
        <row r="28073">
          <cell r="A28073" t="str">
            <v>TRIAE_CS42_6AS_TGACv1_486930_AA1566620.1</v>
          </cell>
          <cell r="B28073" t="str">
            <v>transglycosylase SLT domain containing protein, expressed</v>
          </cell>
          <cell r="C28073" t="str">
            <v>unknown function</v>
          </cell>
          <cell r="D28073">
            <v>0</v>
          </cell>
          <cell r="E28073">
            <v>1.622707186</v>
          </cell>
          <cell r="F28073">
            <v>0</v>
          </cell>
          <cell r="G28073">
            <v>0</v>
          </cell>
          <cell r="H28073">
            <v>0</v>
          </cell>
          <cell r="I28073">
            <v>0</v>
          </cell>
          <cell r="J28073">
            <v>0</v>
          </cell>
          <cell r="K28073">
            <v>0</v>
          </cell>
        </row>
        <row r="28074">
          <cell r="A28074" t="str">
            <v>TRIAE_CS42_6BS_TGACv1_513868_AA1651070.1</v>
          </cell>
          <cell r="B28074" t="str">
            <v>transglycosylase SLT domain containing protein, expressed</v>
          </cell>
          <cell r="C28074" t="str">
            <v>unknown function</v>
          </cell>
          <cell r="D28074">
            <v>0</v>
          </cell>
          <cell r="E28074">
            <v>1.622707186</v>
          </cell>
          <cell r="F28074">
            <v>0</v>
          </cell>
          <cell r="G28074">
            <v>0</v>
          </cell>
          <cell r="H28074">
            <v>0</v>
          </cell>
          <cell r="I28074">
            <v>0</v>
          </cell>
          <cell r="J28074">
            <v>0</v>
          </cell>
          <cell r="K28074">
            <v>0</v>
          </cell>
        </row>
        <row r="28075">
          <cell r="A28075" t="str">
            <v>TRIAE_CS42_6DS_TGACv1_542999_AA1733940.1</v>
          </cell>
          <cell r="B28075" t="str">
            <v>transglycosylase SLT domain containing protein, expressed</v>
          </cell>
          <cell r="C28075" t="str">
            <v>unknown function</v>
          </cell>
          <cell r="D28075">
            <v>0</v>
          </cell>
          <cell r="E28075">
            <v>1.622707186</v>
          </cell>
          <cell r="F28075">
            <v>0</v>
          </cell>
          <cell r="G28075">
            <v>0</v>
          </cell>
          <cell r="H28075">
            <v>0</v>
          </cell>
          <cell r="I28075">
            <v>0</v>
          </cell>
          <cell r="J28075">
            <v>0</v>
          </cell>
          <cell r="K28075">
            <v>0</v>
          </cell>
        </row>
        <row r="28076">
          <cell r="A28076" t="str">
            <v>TRIAE_CS42_2BL_TGACv1_131973_AA0434090.1</v>
          </cell>
          <cell r="B28076" t="str">
            <v>expressed protein</v>
          </cell>
          <cell r="C28076" t="str">
            <v>unknown function</v>
          </cell>
          <cell r="D28076">
            <v>0</v>
          </cell>
          <cell r="E28076">
            <v>1.66884287</v>
          </cell>
          <cell r="F28076">
            <v>2.8899426930000001</v>
          </cell>
          <cell r="G28076">
            <v>3.4683305949999998</v>
          </cell>
          <cell r="H28076">
            <v>0</v>
          </cell>
          <cell r="I28076">
            <v>0</v>
          </cell>
          <cell r="J28076">
            <v>0</v>
          </cell>
          <cell r="K28076">
            <v>0</v>
          </cell>
        </row>
        <row r="28077">
          <cell r="A28077" t="str">
            <v>TRIAE_CS42_2BS_TGACv1_147921_AA0488970.1</v>
          </cell>
          <cell r="B28077" t="str">
            <v>expressed protein</v>
          </cell>
          <cell r="C28077" t="str">
            <v>unknown function</v>
          </cell>
          <cell r="D28077">
            <v>0</v>
          </cell>
          <cell r="E28077">
            <v>1.6800413510000001</v>
          </cell>
          <cell r="F28077">
            <v>2.0530767590000001</v>
          </cell>
          <cell r="G28077">
            <v>2.0734411480000001</v>
          </cell>
          <cell r="H28077">
            <v>0</v>
          </cell>
          <cell r="I28077">
            <v>0</v>
          </cell>
          <cell r="J28077">
            <v>0</v>
          </cell>
          <cell r="K28077">
            <v>0</v>
          </cell>
        </row>
        <row r="28078">
          <cell r="A28078" t="str">
            <v>TRIAE_CS42_2DS_TGACv1_177841_AA0585670.1</v>
          </cell>
          <cell r="B28078" t="str">
            <v>expressed protein</v>
          </cell>
          <cell r="C28078" t="str">
            <v>unknown function</v>
          </cell>
          <cell r="D28078">
            <v>0</v>
          </cell>
          <cell r="E28078">
            <v>1.6800413510000001</v>
          </cell>
          <cell r="F28078">
            <v>2.0530767590000001</v>
          </cell>
          <cell r="G28078">
            <v>2.0734411480000001</v>
          </cell>
          <cell r="H28078">
            <v>0</v>
          </cell>
          <cell r="I28078">
            <v>0</v>
          </cell>
          <cell r="J28078">
            <v>0</v>
          </cell>
          <cell r="K28078">
            <v>0</v>
          </cell>
        </row>
        <row r="28079">
          <cell r="A28079" t="str">
            <v>TRIAE_CS42_1BL_TGACv1_031394_AA0113080.1</v>
          </cell>
          <cell r="B28079" t="str">
            <v>secretory protein, putative, expressed</v>
          </cell>
          <cell r="C28079" t="str">
            <v>unknown function</v>
          </cell>
          <cell r="D28079">
            <v>0</v>
          </cell>
          <cell r="E28079">
            <v>1.7107105309999999</v>
          </cell>
          <cell r="F28079">
            <v>0</v>
          </cell>
          <cell r="G28079">
            <v>-1.0975243560000001</v>
          </cell>
          <cell r="H28079">
            <v>0</v>
          </cell>
          <cell r="I28079">
            <v>0</v>
          </cell>
          <cell r="J28079">
            <v>0</v>
          </cell>
          <cell r="K28079">
            <v>0</v>
          </cell>
        </row>
        <row r="28080">
          <cell r="A28080" t="str">
            <v>TRIAE_CS42_1AL_TGACv1_000467_AA0012810.1</v>
          </cell>
          <cell r="B28080" t="str">
            <v>expressed protein</v>
          </cell>
          <cell r="C28080" t="str">
            <v>unknown function</v>
          </cell>
          <cell r="D28080">
            <v>0</v>
          </cell>
          <cell r="E28080">
            <v>1.7294558529999999</v>
          </cell>
          <cell r="F28080">
            <v>0</v>
          </cell>
          <cell r="G28080">
            <v>0</v>
          </cell>
          <cell r="H28080">
            <v>0</v>
          </cell>
          <cell r="I28080">
            <v>0</v>
          </cell>
          <cell r="J28080">
            <v>0</v>
          </cell>
          <cell r="K28080">
            <v>0</v>
          </cell>
        </row>
        <row r="28081">
          <cell r="A28081" t="str">
            <v>TRIAE_CS42_2AL_TGACv1_094553_AA0299590.1</v>
          </cell>
          <cell r="B28081" t="str">
            <v>expressed protein</v>
          </cell>
          <cell r="C28081" t="str">
            <v>unknown function</v>
          </cell>
          <cell r="D28081">
            <v>0</v>
          </cell>
          <cell r="E28081">
            <v>1.7329210850000001</v>
          </cell>
          <cell r="F28081">
            <v>2.9365742269999999</v>
          </cell>
          <cell r="G28081">
            <v>3.5093670870000002</v>
          </cell>
          <cell r="H28081">
            <v>0</v>
          </cell>
          <cell r="I28081">
            <v>0</v>
          </cell>
          <cell r="J28081">
            <v>0</v>
          </cell>
          <cell r="K28081">
            <v>0</v>
          </cell>
        </row>
        <row r="28082">
          <cell r="A28082" t="str">
            <v>TRIAE_CS42_3DL_TGACv1_251312_AA0880030.1</v>
          </cell>
          <cell r="B28082" t="str">
            <v>expressed protein</v>
          </cell>
          <cell r="C28082" t="str">
            <v>unknown function</v>
          </cell>
          <cell r="D28082">
            <v>0</v>
          </cell>
          <cell r="E28082">
            <v>1.739399352</v>
          </cell>
          <cell r="F28082">
            <v>0</v>
          </cell>
          <cell r="G28082">
            <v>0</v>
          </cell>
          <cell r="H28082">
            <v>0</v>
          </cell>
          <cell r="I28082">
            <v>1.359917332</v>
          </cell>
          <cell r="J28082">
            <v>0</v>
          </cell>
          <cell r="K28082">
            <v>2.894046195</v>
          </cell>
        </row>
        <row r="28083">
          <cell r="A28083" t="str">
            <v>TRIAE_CS42_2AS_TGACv1_113386_AA0355340.1</v>
          </cell>
          <cell r="B28083" t="str">
            <v>expressed protein</v>
          </cell>
          <cell r="C28083" t="str">
            <v>unknown function</v>
          </cell>
          <cell r="D28083">
            <v>0</v>
          </cell>
          <cell r="E28083">
            <v>1.7590576469999999</v>
          </cell>
          <cell r="F28083">
            <v>2.1002601520000002</v>
          </cell>
          <cell r="G28083">
            <v>2.0870982840000001</v>
          </cell>
          <cell r="H28083">
            <v>0</v>
          </cell>
          <cell r="I28083">
            <v>0</v>
          </cell>
          <cell r="J28083">
            <v>0</v>
          </cell>
          <cell r="K28083">
            <v>0</v>
          </cell>
        </row>
        <row r="28084">
          <cell r="A28084" t="str">
            <v>TRIAE_CS42_1AL_TGACv1_000149_AA0004730.1</v>
          </cell>
          <cell r="B28084" t="str">
            <v>expressed protein</v>
          </cell>
          <cell r="C28084" t="str">
            <v>unknown function</v>
          </cell>
          <cell r="D28084">
            <v>0</v>
          </cell>
          <cell r="E28084">
            <v>1.7613838959999999</v>
          </cell>
          <cell r="F28084">
            <v>3.4231839060000002</v>
          </cell>
          <cell r="G28084">
            <v>5.2036467249999996</v>
          </cell>
          <cell r="H28084">
            <v>0</v>
          </cell>
          <cell r="I28084">
            <v>0</v>
          </cell>
          <cell r="J28084">
            <v>0</v>
          </cell>
          <cell r="K28084">
            <v>5.7054817949999999</v>
          </cell>
        </row>
        <row r="28085">
          <cell r="A28085" t="str">
            <v>TRIAE_CS42_2DL_TGACv1_159406_AA0537840.1</v>
          </cell>
          <cell r="B28085" t="str">
            <v>expressed protein</v>
          </cell>
          <cell r="C28085" t="str">
            <v>unknown function</v>
          </cell>
          <cell r="D28085">
            <v>0</v>
          </cell>
          <cell r="E28085">
            <v>1.7741548279999999</v>
          </cell>
          <cell r="F28085">
            <v>2.922056097</v>
          </cell>
          <cell r="G28085">
            <v>3.4683305949999998</v>
          </cell>
          <cell r="H28085">
            <v>0</v>
          </cell>
          <cell r="I28085">
            <v>0</v>
          </cell>
          <cell r="J28085">
            <v>0</v>
          </cell>
          <cell r="K28085">
            <v>0</v>
          </cell>
        </row>
        <row r="28086">
          <cell r="A28086" t="str">
            <v>TRIAE_CS42_1DL_TGACv1_064263_AA0233600.1</v>
          </cell>
          <cell r="B28086" t="str">
            <v>expressed protein</v>
          </cell>
          <cell r="C28086" t="str">
            <v>unknown function</v>
          </cell>
          <cell r="D28086">
            <v>0</v>
          </cell>
          <cell r="E28086">
            <v>1.777279407</v>
          </cell>
          <cell r="F28086">
            <v>0</v>
          </cell>
          <cell r="G28086">
            <v>1.7580718559999999</v>
          </cell>
          <cell r="H28086">
            <v>0</v>
          </cell>
          <cell r="I28086">
            <v>0</v>
          </cell>
          <cell r="J28086">
            <v>0</v>
          </cell>
          <cell r="K28086">
            <v>0</v>
          </cell>
        </row>
        <row r="28087">
          <cell r="A28087" t="str">
            <v>TRIAE_CS42_4BL_TGACv1_321319_AA1058950.1</v>
          </cell>
          <cell r="B28087" t="str">
            <v>expressed protein</v>
          </cell>
          <cell r="C28087" t="str">
            <v>unknown function</v>
          </cell>
          <cell r="D28087">
            <v>0</v>
          </cell>
          <cell r="E28087">
            <v>1.7800445229999999</v>
          </cell>
          <cell r="F28087">
            <v>0</v>
          </cell>
          <cell r="G28087">
            <v>-1.3545234289999999</v>
          </cell>
          <cell r="H28087">
            <v>0</v>
          </cell>
          <cell r="I28087">
            <v>0</v>
          </cell>
          <cell r="J28087">
            <v>0</v>
          </cell>
          <cell r="K28087">
            <v>0</v>
          </cell>
        </row>
        <row r="28088">
          <cell r="A28088" t="str">
            <v>TRIAE_CS42_4DL_TGACv1_343948_AA1141910.1</v>
          </cell>
          <cell r="B28088" t="str">
            <v>expressed protein</v>
          </cell>
          <cell r="C28088" t="str">
            <v>unknown function</v>
          </cell>
          <cell r="D28088">
            <v>0</v>
          </cell>
          <cell r="E28088">
            <v>1.7800445229999999</v>
          </cell>
          <cell r="F28088">
            <v>0</v>
          </cell>
          <cell r="G28088">
            <v>0</v>
          </cell>
          <cell r="H28088">
            <v>0</v>
          </cell>
          <cell r="I28088">
            <v>0</v>
          </cell>
          <cell r="J28088">
            <v>0</v>
          </cell>
          <cell r="K28088">
            <v>0</v>
          </cell>
        </row>
        <row r="28089">
          <cell r="A28089" t="str">
            <v>TRIAE_CS42_1BS_TGACv1_050226_AA0169180.1</v>
          </cell>
          <cell r="B28089" t="str">
            <v>expressed protein</v>
          </cell>
          <cell r="C28089" t="str">
            <v>unknown function</v>
          </cell>
          <cell r="D28089">
            <v>0</v>
          </cell>
          <cell r="E28089">
            <v>1.824212543</v>
          </cell>
          <cell r="F28089">
            <v>2.6827277949999999</v>
          </cell>
          <cell r="G28089">
            <v>3.0140956879999998</v>
          </cell>
          <cell r="H28089">
            <v>0</v>
          </cell>
          <cell r="I28089">
            <v>0</v>
          </cell>
          <cell r="J28089">
            <v>0</v>
          </cell>
          <cell r="K28089">
            <v>0</v>
          </cell>
        </row>
        <row r="28090">
          <cell r="A28090" t="str">
            <v>TRIAE_CS42_1DS_TGACv1_082262_AA0264300.1</v>
          </cell>
          <cell r="B28090" t="str">
            <v>expressed protein</v>
          </cell>
          <cell r="C28090" t="str">
            <v>unknown function</v>
          </cell>
          <cell r="D28090">
            <v>0</v>
          </cell>
          <cell r="E28090">
            <v>1.824212543</v>
          </cell>
          <cell r="F28090">
            <v>2.6827277949999999</v>
          </cell>
          <cell r="G28090">
            <v>3.0140956879999998</v>
          </cell>
          <cell r="H28090">
            <v>0</v>
          </cell>
          <cell r="I28090">
            <v>0</v>
          </cell>
          <cell r="J28090">
            <v>0</v>
          </cell>
          <cell r="K28090">
            <v>0</v>
          </cell>
        </row>
        <row r="28091">
          <cell r="A28091" t="str">
            <v>TRIAE_CS42_5BL_TGACv1_407344_AA1356010.1</v>
          </cell>
          <cell r="B28091" t="str">
            <v>anther-specific proline-rich protein APG precursor, putative, expressed</v>
          </cell>
          <cell r="C28091" t="str">
            <v>unknown function</v>
          </cell>
          <cell r="D28091">
            <v>0</v>
          </cell>
          <cell r="E28091">
            <v>1.830019332</v>
          </cell>
          <cell r="F28091">
            <v>0</v>
          </cell>
          <cell r="G28091">
            <v>0</v>
          </cell>
          <cell r="H28091">
            <v>0</v>
          </cell>
          <cell r="I28091">
            <v>0</v>
          </cell>
          <cell r="J28091">
            <v>0</v>
          </cell>
          <cell r="K28091">
            <v>0</v>
          </cell>
        </row>
        <row r="28092">
          <cell r="A28092" t="str">
            <v>TRIAE_CS42_7AL_TGACv1_558237_AA1791450.1</v>
          </cell>
          <cell r="B28092" t="str">
            <v>expressed protein</v>
          </cell>
          <cell r="C28092" t="str">
            <v>unknown function</v>
          </cell>
          <cell r="D28092">
            <v>0</v>
          </cell>
          <cell r="E28092">
            <v>1.8475861410000001</v>
          </cell>
          <cell r="F28092">
            <v>0</v>
          </cell>
          <cell r="G28092">
            <v>0</v>
          </cell>
          <cell r="H28092">
            <v>0</v>
          </cell>
          <cell r="I28092">
            <v>0</v>
          </cell>
          <cell r="J28092">
            <v>0</v>
          </cell>
          <cell r="K28092">
            <v>0</v>
          </cell>
        </row>
        <row r="28093">
          <cell r="A28093" t="str">
            <v>TRIAE_CS42_3DL_TGACv1_250372_AA0867150.1</v>
          </cell>
          <cell r="B28093" t="str">
            <v>expressed protein</v>
          </cell>
          <cell r="C28093" t="str">
            <v>unknown function</v>
          </cell>
          <cell r="D28093">
            <v>0</v>
          </cell>
          <cell r="E28093">
            <v>1.849849074</v>
          </cell>
          <cell r="F28093">
            <v>1.9302956090000001</v>
          </cell>
          <cell r="G28093">
            <v>2.255160144</v>
          </cell>
          <cell r="H28093">
            <v>0</v>
          </cell>
          <cell r="I28093">
            <v>2.8899577619999999</v>
          </cell>
          <cell r="J28093">
            <v>2.297300785</v>
          </cell>
          <cell r="K28093">
            <v>6.0314008680000004</v>
          </cell>
        </row>
        <row r="28094">
          <cell r="A28094" t="str">
            <v>TRIAE_CS42_1DS_TGACv1_081776_AA0262660.4</v>
          </cell>
          <cell r="B28094" t="str">
            <v>expressed protein</v>
          </cell>
          <cell r="C28094" t="str">
            <v>unknown function</v>
          </cell>
          <cell r="D28094">
            <v>0</v>
          </cell>
          <cell r="E28094">
            <v>1.8569633350000001</v>
          </cell>
          <cell r="F28094">
            <v>0</v>
          </cell>
          <cell r="G28094">
            <v>0</v>
          </cell>
          <cell r="H28094">
            <v>0</v>
          </cell>
          <cell r="I28094">
            <v>0</v>
          </cell>
          <cell r="J28094">
            <v>0</v>
          </cell>
          <cell r="K28094">
            <v>0</v>
          </cell>
        </row>
        <row r="28095">
          <cell r="A28095" t="str">
            <v>TRIAE_CS42_7BS_TGACv1_593232_AA1949620.3</v>
          </cell>
          <cell r="B28095" t="str">
            <v>retrotransposon protein, putative, unclassified, expressed</v>
          </cell>
          <cell r="C28095" t="str">
            <v>unknown function</v>
          </cell>
          <cell r="D28095">
            <v>0</v>
          </cell>
          <cell r="E28095">
            <v>1.8649494</v>
          </cell>
          <cell r="F28095">
            <v>0</v>
          </cell>
          <cell r="G28095">
            <v>0</v>
          </cell>
          <cell r="H28095">
            <v>0</v>
          </cell>
          <cell r="I28095">
            <v>0</v>
          </cell>
          <cell r="J28095">
            <v>0</v>
          </cell>
          <cell r="K28095">
            <v>0</v>
          </cell>
        </row>
        <row r="28096">
          <cell r="A28096" t="str">
            <v>TRIAE_CS42_1AL_TGACv1_001945_AA0037060.1</v>
          </cell>
          <cell r="B28096" t="str">
            <v>expressed protein</v>
          </cell>
          <cell r="C28096" t="str">
            <v>unknown function</v>
          </cell>
          <cell r="D28096">
            <v>0</v>
          </cell>
          <cell r="E28096">
            <v>1.9196187</v>
          </cell>
          <cell r="F28096">
            <v>0</v>
          </cell>
          <cell r="G28096">
            <v>1.9503241039999999</v>
          </cell>
          <cell r="H28096">
            <v>0</v>
          </cell>
          <cell r="I28096">
            <v>0</v>
          </cell>
          <cell r="J28096">
            <v>0</v>
          </cell>
          <cell r="K28096">
            <v>1.868289898</v>
          </cell>
        </row>
        <row r="28097">
          <cell r="A28097" t="str">
            <v>TRIAE_CS42_7DS_TGACv1_623329_AA2052150.1</v>
          </cell>
          <cell r="B28097" t="str">
            <v>anther-specific proline-rich protein APG precursor, putative, expressed</v>
          </cell>
          <cell r="C28097" t="str">
            <v>unknown function</v>
          </cell>
          <cell r="D28097">
            <v>0</v>
          </cell>
          <cell r="E28097">
            <v>1.922474982</v>
          </cell>
          <cell r="F28097">
            <v>2.806891609</v>
          </cell>
          <cell r="G28097">
            <v>2.6737329660000002</v>
          </cell>
          <cell r="H28097">
            <v>0</v>
          </cell>
          <cell r="I28097">
            <v>0</v>
          </cell>
          <cell r="J28097">
            <v>0</v>
          </cell>
          <cell r="K28097">
            <v>1.2481617599999999</v>
          </cell>
        </row>
        <row r="28098">
          <cell r="A28098" t="str">
            <v>TRIAE_CS42_7AS_TGACv1_571900_AA1850620.1</v>
          </cell>
          <cell r="B28098" t="str">
            <v>anther-specific proline-rich protein APG precursor, putative, expressed</v>
          </cell>
          <cell r="C28098" t="str">
            <v>unknown function</v>
          </cell>
          <cell r="D28098">
            <v>0</v>
          </cell>
          <cell r="E28098">
            <v>1.978571632</v>
          </cell>
          <cell r="F28098">
            <v>2.9496189429999999</v>
          </cell>
          <cell r="G28098">
            <v>2.8384757270000001</v>
          </cell>
          <cell r="H28098">
            <v>0</v>
          </cell>
          <cell r="I28098">
            <v>0</v>
          </cell>
          <cell r="J28098">
            <v>0</v>
          </cell>
          <cell r="K28098">
            <v>1.3061784089999999</v>
          </cell>
        </row>
        <row r="28099">
          <cell r="A28099" t="str">
            <v>TRIAE_CS42_5AL_TGACv1_375099_AA1216040.1</v>
          </cell>
          <cell r="B28099" t="str">
            <v>expressed protein</v>
          </cell>
          <cell r="C28099" t="str">
            <v>unknown function</v>
          </cell>
          <cell r="D28099">
            <v>0</v>
          </cell>
          <cell r="E28099">
            <v>1.9837644889999999</v>
          </cell>
          <cell r="F28099">
            <v>0</v>
          </cell>
          <cell r="G28099">
            <v>1.4703060290000001</v>
          </cell>
          <cell r="H28099">
            <v>0</v>
          </cell>
          <cell r="I28099">
            <v>0</v>
          </cell>
          <cell r="J28099">
            <v>0</v>
          </cell>
          <cell r="K28099">
            <v>0</v>
          </cell>
        </row>
        <row r="28100">
          <cell r="A28100" t="str">
            <v>TRIAE_CS42_5BL_TGACv1_406329_AA1344080.1</v>
          </cell>
          <cell r="B28100" t="str">
            <v>expressed protein</v>
          </cell>
          <cell r="C28100" t="str">
            <v>unknown function</v>
          </cell>
          <cell r="D28100">
            <v>0</v>
          </cell>
          <cell r="E28100">
            <v>1.9837644889999999</v>
          </cell>
          <cell r="F28100">
            <v>0</v>
          </cell>
          <cell r="G28100">
            <v>1.4703060290000001</v>
          </cell>
          <cell r="H28100">
            <v>0</v>
          </cell>
          <cell r="I28100">
            <v>0</v>
          </cell>
          <cell r="J28100">
            <v>0</v>
          </cell>
          <cell r="K28100">
            <v>0</v>
          </cell>
        </row>
        <row r="28101">
          <cell r="A28101" t="str">
            <v>TRIAE_CS42_5DL_TGACv1_433533_AA1415720.1</v>
          </cell>
          <cell r="B28101" t="str">
            <v>expressed protein</v>
          </cell>
          <cell r="C28101" t="str">
            <v>unknown function</v>
          </cell>
          <cell r="D28101">
            <v>0</v>
          </cell>
          <cell r="E28101">
            <v>1.9837644889999999</v>
          </cell>
          <cell r="F28101">
            <v>0</v>
          </cell>
          <cell r="G28101">
            <v>1.4703060290000001</v>
          </cell>
          <cell r="H28101">
            <v>0</v>
          </cell>
          <cell r="I28101">
            <v>0</v>
          </cell>
          <cell r="J28101">
            <v>0</v>
          </cell>
          <cell r="K28101">
            <v>0</v>
          </cell>
        </row>
        <row r="28102">
          <cell r="A28102" t="str">
            <v>TRIAE_CS42_1AS_TGACv1_019190_AA0062640.1</v>
          </cell>
          <cell r="B28102" t="str">
            <v>early fruit mRNA, putative, expressed</v>
          </cell>
          <cell r="C28102" t="str">
            <v>unknown function</v>
          </cell>
          <cell r="D28102">
            <v>0</v>
          </cell>
          <cell r="E28102">
            <v>1.9890151570000001</v>
          </cell>
          <cell r="F28102">
            <v>2.7242116119999999</v>
          </cell>
          <cell r="G28102">
            <v>3.0222954290000001</v>
          </cell>
          <cell r="H28102">
            <v>0</v>
          </cell>
          <cell r="I28102">
            <v>0</v>
          </cell>
          <cell r="J28102">
            <v>0</v>
          </cell>
          <cell r="K28102">
            <v>1.7062783319999999</v>
          </cell>
        </row>
        <row r="28103">
          <cell r="A28103" t="str">
            <v>TRIAE_CS42_1DS_TGACv1_080989_AA0256450.1</v>
          </cell>
          <cell r="B28103" t="str">
            <v>early fruit mRNA, putative, expressed</v>
          </cell>
          <cell r="C28103" t="str">
            <v>unknown function</v>
          </cell>
          <cell r="D28103">
            <v>0</v>
          </cell>
          <cell r="E28103">
            <v>1.9890151570000001</v>
          </cell>
          <cell r="F28103">
            <v>2.7242116119999999</v>
          </cell>
          <cell r="G28103">
            <v>3.0222954290000001</v>
          </cell>
          <cell r="H28103">
            <v>0</v>
          </cell>
          <cell r="I28103">
            <v>0</v>
          </cell>
          <cell r="J28103">
            <v>0</v>
          </cell>
          <cell r="K28103">
            <v>1.710416256</v>
          </cell>
        </row>
        <row r="28104">
          <cell r="A28104" t="str">
            <v>TRIAE_CS42_6AS_TGACv1_486930_AA1566630.1</v>
          </cell>
          <cell r="B28104" t="str">
            <v>expressed protein</v>
          </cell>
          <cell r="C28104" t="str">
            <v>unknown function</v>
          </cell>
          <cell r="D28104">
            <v>0</v>
          </cell>
          <cell r="E28104">
            <v>2.0145594830000002</v>
          </cell>
          <cell r="F28104">
            <v>0</v>
          </cell>
          <cell r="G28104">
            <v>0</v>
          </cell>
          <cell r="H28104">
            <v>0</v>
          </cell>
          <cell r="I28104">
            <v>0</v>
          </cell>
          <cell r="J28104">
            <v>0</v>
          </cell>
          <cell r="K28104">
            <v>0</v>
          </cell>
        </row>
        <row r="28105">
          <cell r="A28105" t="str">
            <v>TRIAE_CS42_7AL_TGACv1_556641_AA1767760.1</v>
          </cell>
          <cell r="B28105" t="str">
            <v>expressed protein</v>
          </cell>
          <cell r="C28105" t="str">
            <v>unknown function</v>
          </cell>
          <cell r="D28105">
            <v>0</v>
          </cell>
          <cell r="E28105">
            <v>2.0173840379999999</v>
          </cell>
          <cell r="F28105">
            <v>0</v>
          </cell>
          <cell r="G28105">
            <v>0</v>
          </cell>
          <cell r="H28105">
            <v>0</v>
          </cell>
          <cell r="I28105">
            <v>0</v>
          </cell>
          <cell r="J28105">
            <v>0</v>
          </cell>
          <cell r="K28105">
            <v>0</v>
          </cell>
        </row>
        <row r="28106">
          <cell r="A28106" t="str">
            <v>TRIAE_CS42_7BL_TGACv1_577693_AA1881200.1</v>
          </cell>
          <cell r="B28106" t="str">
            <v>expressed protein</v>
          </cell>
          <cell r="C28106" t="str">
            <v>unknown function</v>
          </cell>
          <cell r="D28106">
            <v>0</v>
          </cell>
          <cell r="E28106">
            <v>2.0173840379999999</v>
          </cell>
          <cell r="F28106">
            <v>0</v>
          </cell>
          <cell r="G28106">
            <v>0</v>
          </cell>
          <cell r="H28106">
            <v>0</v>
          </cell>
          <cell r="I28106">
            <v>0</v>
          </cell>
          <cell r="J28106">
            <v>0</v>
          </cell>
          <cell r="K28106">
            <v>0</v>
          </cell>
        </row>
        <row r="28107">
          <cell r="A28107" t="str">
            <v>TRIAE_CS42_7DL_TGACv1_603354_AA1981680.1</v>
          </cell>
          <cell r="B28107" t="str">
            <v>expressed protein</v>
          </cell>
          <cell r="C28107" t="str">
            <v>unknown function</v>
          </cell>
          <cell r="D28107">
            <v>0</v>
          </cell>
          <cell r="E28107">
            <v>2.0173840379999999</v>
          </cell>
          <cell r="F28107">
            <v>0</v>
          </cell>
          <cell r="G28107">
            <v>0</v>
          </cell>
          <cell r="H28107">
            <v>0</v>
          </cell>
          <cell r="I28107">
            <v>0</v>
          </cell>
          <cell r="J28107">
            <v>0</v>
          </cell>
          <cell r="K28107">
            <v>0</v>
          </cell>
        </row>
        <row r="28108">
          <cell r="A28108" t="str">
            <v>TRIAE_CS42_7AS_TGACv1_570087_AA1830100.1</v>
          </cell>
          <cell r="B28108" t="str">
            <v>retrotransposon protein, putative, Ty1-copia subclass, expressed</v>
          </cell>
          <cell r="C28108" t="str">
            <v>unknown function</v>
          </cell>
          <cell r="D28108">
            <v>0</v>
          </cell>
          <cell r="E28108">
            <v>2.0661029339999999</v>
          </cell>
          <cell r="F28108">
            <v>0</v>
          </cell>
          <cell r="G28108">
            <v>3.1090276189999999</v>
          </cell>
          <cell r="H28108">
            <v>0</v>
          </cell>
          <cell r="I28108">
            <v>0</v>
          </cell>
          <cell r="J28108">
            <v>0</v>
          </cell>
          <cell r="K28108">
            <v>3.5524064869999998</v>
          </cell>
        </row>
        <row r="28109">
          <cell r="A28109" t="str">
            <v>TRIAE_CS42_6BS_TGACv1_514225_AA1657220.1</v>
          </cell>
          <cell r="B28109" t="str">
            <v>expressed protein</v>
          </cell>
          <cell r="C28109" t="str">
            <v>unknown function</v>
          </cell>
          <cell r="D28109">
            <v>0</v>
          </cell>
          <cell r="E28109">
            <v>2.1398194070000001</v>
          </cell>
          <cell r="F28109">
            <v>0</v>
          </cell>
          <cell r="G28109">
            <v>0</v>
          </cell>
          <cell r="H28109">
            <v>0</v>
          </cell>
          <cell r="I28109">
            <v>0</v>
          </cell>
          <cell r="J28109">
            <v>0</v>
          </cell>
          <cell r="K28109">
            <v>0</v>
          </cell>
        </row>
        <row r="28110">
          <cell r="A28110" t="str">
            <v>TRIAE_CS42_1AS_TGACv1_019494_AA0067350.1</v>
          </cell>
          <cell r="B28110" t="str">
            <v>expressed protein</v>
          </cell>
          <cell r="C28110" t="str">
            <v>unknown function</v>
          </cell>
          <cell r="D28110">
            <v>0</v>
          </cell>
          <cell r="E28110">
            <v>2.1519109780000001</v>
          </cell>
          <cell r="F28110">
            <v>0</v>
          </cell>
          <cell r="G28110">
            <v>1.4463211929999999</v>
          </cell>
          <cell r="H28110">
            <v>0</v>
          </cell>
          <cell r="I28110">
            <v>0</v>
          </cell>
          <cell r="J28110">
            <v>0</v>
          </cell>
          <cell r="K28110">
            <v>1.387113652</v>
          </cell>
        </row>
        <row r="28111">
          <cell r="A28111" t="str">
            <v>TRIAE_CS42_1DS_TGACv1_080841_AA0254480.1</v>
          </cell>
          <cell r="B28111" t="str">
            <v>expressed protein</v>
          </cell>
          <cell r="C28111" t="str">
            <v>unknown function</v>
          </cell>
          <cell r="D28111">
            <v>0</v>
          </cell>
          <cell r="E28111">
            <v>2.1519109780000001</v>
          </cell>
          <cell r="F28111">
            <v>0</v>
          </cell>
          <cell r="G28111">
            <v>1.4463211929999999</v>
          </cell>
          <cell r="H28111">
            <v>0</v>
          </cell>
          <cell r="I28111">
            <v>0</v>
          </cell>
          <cell r="J28111">
            <v>0</v>
          </cell>
          <cell r="K28111">
            <v>1.387113652</v>
          </cell>
        </row>
        <row r="28112">
          <cell r="A28112" t="str">
            <v>TRIAE_CS42_4BL_TGACv1_322745_AA1072920.1</v>
          </cell>
          <cell r="B28112" t="str">
            <v>expressed protein</v>
          </cell>
          <cell r="C28112" t="str">
            <v>unknown function</v>
          </cell>
          <cell r="D28112">
            <v>0</v>
          </cell>
          <cell r="E28112">
            <v>2.2828941409999999</v>
          </cell>
          <cell r="F28112">
            <v>0</v>
          </cell>
          <cell r="G28112">
            <v>1.5795533500000001</v>
          </cell>
          <cell r="H28112">
            <v>0</v>
          </cell>
          <cell r="I28112">
            <v>0</v>
          </cell>
          <cell r="J28112">
            <v>0</v>
          </cell>
          <cell r="K28112">
            <v>0</v>
          </cell>
        </row>
        <row r="28113">
          <cell r="A28113" t="str">
            <v>TRIAE_CS42_1DL_TGACv1_061141_AA0186710.1</v>
          </cell>
          <cell r="B28113" t="str">
            <v>expressed protein</v>
          </cell>
          <cell r="C28113" t="str">
            <v>unknown function</v>
          </cell>
          <cell r="D28113">
            <v>0</v>
          </cell>
          <cell r="E28113">
            <v>2.2837483650000001</v>
          </cell>
          <cell r="F28113">
            <v>0</v>
          </cell>
          <cell r="G28113">
            <v>3.7117874300000002</v>
          </cell>
          <cell r="H28113">
            <v>0</v>
          </cell>
          <cell r="I28113">
            <v>0</v>
          </cell>
          <cell r="J28113">
            <v>0</v>
          </cell>
          <cell r="K28113">
            <v>0</v>
          </cell>
        </row>
        <row r="28114">
          <cell r="A28114" t="str">
            <v>TRIAE_CS42_4AS_TGACv1_307255_AA1018940.1</v>
          </cell>
          <cell r="B28114" t="str">
            <v>expressed protein</v>
          </cell>
          <cell r="C28114" t="str">
            <v>unknown function</v>
          </cell>
          <cell r="D28114">
            <v>0</v>
          </cell>
          <cell r="E28114">
            <v>2.336233139</v>
          </cell>
          <cell r="F28114">
            <v>0</v>
          </cell>
          <cell r="G28114">
            <v>1.6295016259999999</v>
          </cell>
          <cell r="H28114">
            <v>0</v>
          </cell>
          <cell r="I28114">
            <v>0</v>
          </cell>
          <cell r="J28114">
            <v>0</v>
          </cell>
          <cell r="K28114">
            <v>0</v>
          </cell>
        </row>
        <row r="28115">
          <cell r="A28115" t="str">
            <v>TRIAE_CS42_3DS_TGACv1_272946_AA0926890.1</v>
          </cell>
          <cell r="B28115" t="str">
            <v>stress responsive protein, putative, expressed</v>
          </cell>
          <cell r="C28115" t="str">
            <v>unknown function</v>
          </cell>
          <cell r="D28115">
            <v>0</v>
          </cell>
          <cell r="E28115">
            <v>2.4033725600000002</v>
          </cell>
          <cell r="F28115">
            <v>0</v>
          </cell>
          <cell r="G28115">
            <v>1.0748386219999999</v>
          </cell>
          <cell r="H28115">
            <v>0</v>
          </cell>
          <cell r="I28115">
            <v>0</v>
          </cell>
          <cell r="J28115">
            <v>0</v>
          </cell>
          <cell r="K28115">
            <v>0</v>
          </cell>
        </row>
        <row r="28116">
          <cell r="A28116" t="str">
            <v>TRIAE_CS42_2DL_TGACv1_159499_AA0539080.1</v>
          </cell>
          <cell r="B28116" t="str">
            <v>expressed protein</v>
          </cell>
          <cell r="C28116" t="str">
            <v>unknown function</v>
          </cell>
          <cell r="D28116">
            <v>0</v>
          </cell>
          <cell r="E28116">
            <v>2.4071735639999998</v>
          </cell>
          <cell r="F28116">
            <v>3.6649717480000001</v>
          </cell>
          <cell r="G28116">
            <v>0</v>
          </cell>
          <cell r="H28116">
            <v>0</v>
          </cell>
          <cell r="I28116">
            <v>0</v>
          </cell>
          <cell r="J28116">
            <v>0</v>
          </cell>
          <cell r="K28116">
            <v>0</v>
          </cell>
        </row>
        <row r="28117">
          <cell r="A28117" t="str">
            <v>TRIAE_CS42_7AS_TGACv1_569827_AA1824900.1</v>
          </cell>
          <cell r="B28117" t="str">
            <v>expressed protein</v>
          </cell>
          <cell r="C28117" t="str">
            <v>unknown function</v>
          </cell>
          <cell r="D28117">
            <v>0</v>
          </cell>
          <cell r="E28117">
            <v>2.4279818729999998</v>
          </cell>
          <cell r="F28117">
            <v>2.0131977719999998</v>
          </cell>
          <cell r="G28117">
            <v>0</v>
          </cell>
          <cell r="H28117">
            <v>0</v>
          </cell>
          <cell r="I28117">
            <v>2.232099957</v>
          </cell>
          <cell r="J28117">
            <v>0</v>
          </cell>
          <cell r="K28117">
            <v>3.0953082209999998</v>
          </cell>
        </row>
        <row r="28118">
          <cell r="A28118" t="str">
            <v>TRIAE_CS42_7BS_TGACv1_592135_AA1931430.1</v>
          </cell>
          <cell r="B28118" t="str">
            <v>expressed protein</v>
          </cell>
          <cell r="C28118" t="str">
            <v>unknown function</v>
          </cell>
          <cell r="D28118">
            <v>0</v>
          </cell>
          <cell r="E28118">
            <v>2.4279818729999998</v>
          </cell>
          <cell r="F28118">
            <v>2.0131977719999998</v>
          </cell>
          <cell r="G28118">
            <v>0</v>
          </cell>
          <cell r="H28118">
            <v>0</v>
          </cell>
          <cell r="I28118">
            <v>2.232099957</v>
          </cell>
          <cell r="J28118">
            <v>0</v>
          </cell>
          <cell r="K28118">
            <v>3.0953082209999998</v>
          </cell>
        </row>
        <row r="28119">
          <cell r="A28119" t="str">
            <v>TRIAE_CS42_7DS_TGACv1_624188_AA2059580.1</v>
          </cell>
          <cell r="B28119" t="str">
            <v>expressed protein</v>
          </cell>
          <cell r="C28119" t="str">
            <v>unknown function</v>
          </cell>
          <cell r="D28119">
            <v>0</v>
          </cell>
          <cell r="E28119">
            <v>2.4279818729999998</v>
          </cell>
          <cell r="F28119">
            <v>2.0131977719999998</v>
          </cell>
          <cell r="G28119">
            <v>0</v>
          </cell>
          <cell r="H28119">
            <v>0</v>
          </cell>
          <cell r="I28119">
            <v>2.232099957</v>
          </cell>
          <cell r="J28119">
            <v>0</v>
          </cell>
          <cell r="K28119">
            <v>3.0953082209999998</v>
          </cell>
        </row>
        <row r="28120">
          <cell r="A28120" t="str">
            <v>TRIAE_CS42_3AS_TGACv1_213874_AA0708110.1</v>
          </cell>
          <cell r="B28120" t="str">
            <v>stress responsive protein, putative, expressed</v>
          </cell>
          <cell r="C28120" t="str">
            <v>unknown function</v>
          </cell>
          <cell r="D28120">
            <v>0</v>
          </cell>
          <cell r="E28120">
            <v>2.4366761239999999</v>
          </cell>
          <cell r="F28120">
            <v>1.0626059640000001</v>
          </cell>
          <cell r="G28120">
            <v>1.1244341149999999</v>
          </cell>
          <cell r="H28120">
            <v>0</v>
          </cell>
          <cell r="I28120">
            <v>0</v>
          </cell>
          <cell r="J28120">
            <v>0</v>
          </cell>
          <cell r="K28120">
            <v>0</v>
          </cell>
        </row>
        <row r="28121">
          <cell r="A28121" t="str">
            <v>TRIAE_CS42_3B_TGACv1_220886_AA0722560.1</v>
          </cell>
          <cell r="B28121" t="str">
            <v>stress responsive protein, putative, expressed</v>
          </cell>
          <cell r="C28121" t="str">
            <v>unknown function</v>
          </cell>
          <cell r="D28121">
            <v>0</v>
          </cell>
          <cell r="E28121">
            <v>2.4366761239999999</v>
          </cell>
          <cell r="F28121">
            <v>1.0626059640000001</v>
          </cell>
          <cell r="G28121">
            <v>1.1244341149999999</v>
          </cell>
          <cell r="H28121">
            <v>0</v>
          </cell>
          <cell r="I28121">
            <v>0</v>
          </cell>
          <cell r="J28121">
            <v>0</v>
          </cell>
          <cell r="K28121">
            <v>0</v>
          </cell>
        </row>
        <row r="28122">
          <cell r="A28122" t="str">
            <v>TRIAE_CS42_3DS_TGACv1_272306_AA0918670.1</v>
          </cell>
          <cell r="B28122" t="str">
            <v>stress responsive protein, putative, expressed</v>
          </cell>
          <cell r="C28122" t="str">
            <v>unknown function</v>
          </cell>
          <cell r="D28122">
            <v>0</v>
          </cell>
          <cell r="E28122">
            <v>2.4366761239999999</v>
          </cell>
          <cell r="F28122">
            <v>1.0626059640000001</v>
          </cell>
          <cell r="G28122">
            <v>1.1244341149999999</v>
          </cell>
          <cell r="H28122">
            <v>0</v>
          </cell>
          <cell r="I28122">
            <v>0</v>
          </cell>
          <cell r="J28122">
            <v>0</v>
          </cell>
          <cell r="K28122">
            <v>0</v>
          </cell>
        </row>
        <row r="28123">
          <cell r="A28123" t="str">
            <v>TRIAE_CS42_5DS_TGACv1_457186_AA1483570.1</v>
          </cell>
          <cell r="B28123" t="str">
            <v>expressed protein</v>
          </cell>
          <cell r="C28123" t="str">
            <v>unknown function</v>
          </cell>
          <cell r="D28123">
            <v>0</v>
          </cell>
          <cell r="E28123">
            <v>2.4477923769999999</v>
          </cell>
          <cell r="F28123">
            <v>1.2168852080000001</v>
          </cell>
          <cell r="G28123">
            <v>1.528437665</v>
          </cell>
          <cell r="H28123">
            <v>0</v>
          </cell>
          <cell r="I28123">
            <v>0</v>
          </cell>
          <cell r="J28123">
            <v>0</v>
          </cell>
          <cell r="K28123">
            <v>0</v>
          </cell>
        </row>
        <row r="28124">
          <cell r="A28124" t="str">
            <v>TRIAE_CS42_3AS_TGACv1_211541_AA0691320.2</v>
          </cell>
          <cell r="B28124" t="str">
            <v>stress responsive protein, putative, expressed</v>
          </cell>
          <cell r="C28124" t="str">
            <v>unknown function</v>
          </cell>
          <cell r="D28124">
            <v>0</v>
          </cell>
          <cell r="E28124">
            <v>2.4528775679999999</v>
          </cell>
          <cell r="F28124">
            <v>0</v>
          </cell>
          <cell r="G28124">
            <v>1.051599221</v>
          </cell>
          <cell r="H28124">
            <v>0</v>
          </cell>
          <cell r="I28124">
            <v>0</v>
          </cell>
          <cell r="J28124">
            <v>0</v>
          </cell>
          <cell r="K28124">
            <v>0</v>
          </cell>
        </row>
        <row r="28125">
          <cell r="A28125" t="str">
            <v>TRIAE_CS42_4DL_TGACv1_344299_AA1145860.1</v>
          </cell>
          <cell r="B28125" t="str">
            <v>retrotransposon protein, putative, unclassified, expressed</v>
          </cell>
          <cell r="C28125" t="str">
            <v>unknown function</v>
          </cell>
          <cell r="D28125">
            <v>0</v>
          </cell>
          <cell r="E28125">
            <v>2.473194484</v>
          </cell>
          <cell r="F28125">
            <v>0</v>
          </cell>
          <cell r="G28125">
            <v>0</v>
          </cell>
          <cell r="H28125">
            <v>0</v>
          </cell>
          <cell r="I28125">
            <v>0</v>
          </cell>
          <cell r="J28125">
            <v>0</v>
          </cell>
          <cell r="K28125">
            <v>0</v>
          </cell>
        </row>
        <row r="28126">
          <cell r="A28126" t="str">
            <v>TRIAE_CS42_5BS_TGACv1_423553_AA1379370.1</v>
          </cell>
          <cell r="B28126" t="str">
            <v>transposon protein, putative, CACTA, En/Spm sub-class, expressed</v>
          </cell>
          <cell r="C28126" t="str">
            <v>unknown function</v>
          </cell>
          <cell r="D28126">
            <v>0</v>
          </cell>
          <cell r="E28126">
            <v>2.50052451</v>
          </cell>
          <cell r="F28126">
            <v>0</v>
          </cell>
          <cell r="G28126">
            <v>0</v>
          </cell>
          <cell r="H28126">
            <v>0</v>
          </cell>
          <cell r="I28126">
            <v>0</v>
          </cell>
          <cell r="J28126">
            <v>0</v>
          </cell>
          <cell r="K28126">
            <v>0</v>
          </cell>
        </row>
        <row r="28127">
          <cell r="A28127" t="str">
            <v>TRIAE_CS42_U_TGACv1_642785_AA2123230.1</v>
          </cell>
          <cell r="B28127" t="str">
            <v>transposon protein, putative, CACTA, En/Spm sub-class, expressed</v>
          </cell>
          <cell r="C28127" t="str">
            <v>unknown function</v>
          </cell>
          <cell r="D28127">
            <v>0</v>
          </cell>
          <cell r="E28127">
            <v>2.50052451</v>
          </cell>
          <cell r="F28127">
            <v>0</v>
          </cell>
          <cell r="G28127">
            <v>0</v>
          </cell>
          <cell r="H28127">
            <v>0</v>
          </cell>
          <cell r="I28127">
            <v>0</v>
          </cell>
          <cell r="J28127">
            <v>0</v>
          </cell>
          <cell r="K28127">
            <v>0</v>
          </cell>
        </row>
        <row r="28128">
          <cell r="A28128" t="str">
            <v>TRIAE_CS42_5BL_TGACv1_404218_AA1290870.1</v>
          </cell>
          <cell r="B28128" t="str">
            <v>retrotransposon protein, putative, unclassified, expressed</v>
          </cell>
          <cell r="C28128" t="str">
            <v>unknown function</v>
          </cell>
          <cell r="D28128">
            <v>0</v>
          </cell>
          <cell r="E28128">
            <v>2.5043178140000002</v>
          </cell>
          <cell r="F28128">
            <v>0</v>
          </cell>
          <cell r="G28128">
            <v>0</v>
          </cell>
          <cell r="H28128">
            <v>0</v>
          </cell>
          <cell r="I28128">
            <v>0</v>
          </cell>
          <cell r="J28128">
            <v>0</v>
          </cell>
          <cell r="K28128">
            <v>0</v>
          </cell>
        </row>
        <row r="28129">
          <cell r="A28129" t="str">
            <v>TRIAE_CS42_2AL_TGACv1_093793_AA0286780.1</v>
          </cell>
          <cell r="B28129" t="str">
            <v>expressed protein</v>
          </cell>
          <cell r="C28129" t="str">
            <v>unknown function</v>
          </cell>
          <cell r="D28129">
            <v>0</v>
          </cell>
          <cell r="E28129">
            <v>2.5135839689999999</v>
          </cell>
          <cell r="F28129">
            <v>2.8021386669999999</v>
          </cell>
          <cell r="G28129">
            <v>3.0156882010000001</v>
          </cell>
          <cell r="H28129">
            <v>0</v>
          </cell>
          <cell r="I28129">
            <v>0</v>
          </cell>
          <cell r="J28129">
            <v>0</v>
          </cell>
          <cell r="K28129">
            <v>4.6683134669999999</v>
          </cell>
        </row>
        <row r="28130">
          <cell r="A28130" t="str">
            <v>TRIAE_CS42_2DL_TGACv1_160864_AA0554760.1</v>
          </cell>
          <cell r="B28130" t="str">
            <v>expressed protein</v>
          </cell>
          <cell r="C28130" t="str">
            <v>unknown function</v>
          </cell>
          <cell r="D28130">
            <v>0</v>
          </cell>
          <cell r="E28130">
            <v>2.5135839689999999</v>
          </cell>
          <cell r="F28130">
            <v>2.8021386669999999</v>
          </cell>
          <cell r="G28130">
            <v>3.0156882010000001</v>
          </cell>
          <cell r="H28130">
            <v>0</v>
          </cell>
          <cell r="I28130">
            <v>0</v>
          </cell>
          <cell r="J28130">
            <v>0</v>
          </cell>
          <cell r="K28130">
            <v>4.6683134669999999</v>
          </cell>
        </row>
        <row r="28131">
          <cell r="A28131" t="str">
            <v>TRIAE_CS42_6AS_TGACv1_491848_AA1577540.1</v>
          </cell>
          <cell r="B28131" t="str">
            <v>retrotransposon protein, putative, unclassified, expressed</v>
          </cell>
          <cell r="C28131" t="str">
            <v>unknown function</v>
          </cell>
          <cell r="D28131">
            <v>0</v>
          </cell>
          <cell r="E28131">
            <v>2.552466377</v>
          </cell>
          <cell r="F28131">
            <v>0</v>
          </cell>
          <cell r="G28131">
            <v>0</v>
          </cell>
          <cell r="H28131">
            <v>0</v>
          </cell>
          <cell r="I28131">
            <v>0</v>
          </cell>
          <cell r="J28131">
            <v>0</v>
          </cell>
          <cell r="K28131">
            <v>1.374881902</v>
          </cell>
        </row>
        <row r="28132">
          <cell r="A28132" t="str">
            <v>TRIAE_CS42_2AL_TGACv1_093273_AA0276460.1</v>
          </cell>
          <cell r="B28132" t="str">
            <v>expressed protein</v>
          </cell>
          <cell r="C28132" t="str">
            <v>unknown function</v>
          </cell>
          <cell r="D28132">
            <v>0</v>
          </cell>
          <cell r="E28132">
            <v>2.555614426</v>
          </cell>
          <cell r="F28132">
            <v>3.5647557019999998</v>
          </cell>
          <cell r="G28132">
            <v>0</v>
          </cell>
          <cell r="H28132">
            <v>0</v>
          </cell>
          <cell r="I28132">
            <v>0</v>
          </cell>
          <cell r="J28132">
            <v>0</v>
          </cell>
          <cell r="K28132">
            <v>0</v>
          </cell>
        </row>
        <row r="28133">
          <cell r="A28133" t="str">
            <v>TRIAE_CS42_2BL_TGACv1_129824_AA0397340.1</v>
          </cell>
          <cell r="B28133" t="str">
            <v>expressed protein</v>
          </cell>
          <cell r="C28133" t="str">
            <v>unknown function</v>
          </cell>
          <cell r="D28133">
            <v>0</v>
          </cell>
          <cell r="E28133">
            <v>2.555614426</v>
          </cell>
          <cell r="F28133">
            <v>3.5647557019999998</v>
          </cell>
          <cell r="G28133">
            <v>0</v>
          </cell>
          <cell r="H28133">
            <v>0</v>
          </cell>
          <cell r="I28133">
            <v>0</v>
          </cell>
          <cell r="J28133">
            <v>0</v>
          </cell>
          <cell r="K28133">
            <v>0</v>
          </cell>
        </row>
        <row r="28134">
          <cell r="A28134" t="str">
            <v>TRIAE_CS42_2DS_TGACv1_177425_AA0576760.1</v>
          </cell>
          <cell r="B28134" t="str">
            <v>expressed protein</v>
          </cell>
          <cell r="C28134" t="str">
            <v>unknown function</v>
          </cell>
          <cell r="D28134">
            <v>0</v>
          </cell>
          <cell r="E28134">
            <v>2.5667180549999999</v>
          </cell>
          <cell r="F28134">
            <v>0</v>
          </cell>
          <cell r="G28134">
            <v>0</v>
          </cell>
          <cell r="H28134">
            <v>0</v>
          </cell>
          <cell r="I28134">
            <v>0</v>
          </cell>
          <cell r="J28134">
            <v>0</v>
          </cell>
          <cell r="K28134">
            <v>0</v>
          </cell>
        </row>
        <row r="28135">
          <cell r="A28135" t="str">
            <v>TRIAE_CS42_1BS_TGACv1_049344_AA0149520.1</v>
          </cell>
          <cell r="B28135" t="str">
            <v>early fruit mRNA, putative, expressed</v>
          </cell>
          <cell r="C28135" t="str">
            <v>unknown function</v>
          </cell>
          <cell r="D28135">
            <v>0</v>
          </cell>
          <cell r="E28135">
            <v>2.5847183029999998</v>
          </cell>
          <cell r="F28135">
            <v>0</v>
          </cell>
          <cell r="G28135">
            <v>0</v>
          </cell>
          <cell r="H28135">
            <v>0</v>
          </cell>
          <cell r="I28135">
            <v>1.7212679959999999</v>
          </cell>
          <cell r="J28135">
            <v>0</v>
          </cell>
          <cell r="K28135">
            <v>0</v>
          </cell>
        </row>
        <row r="28136">
          <cell r="A28136" t="str">
            <v>TRIAE_CS42_1AL_TGACv1_001885_AA0036240.1</v>
          </cell>
          <cell r="B28136" t="str">
            <v>retrotransposon protein, putative, unclassified, expressed</v>
          </cell>
          <cell r="C28136" t="str">
            <v>unknown function</v>
          </cell>
          <cell r="D28136">
            <v>0</v>
          </cell>
          <cell r="E28136">
            <v>2.620478249</v>
          </cell>
          <cell r="F28136">
            <v>0</v>
          </cell>
          <cell r="G28136">
            <v>0</v>
          </cell>
          <cell r="H28136">
            <v>0</v>
          </cell>
          <cell r="I28136">
            <v>0</v>
          </cell>
          <cell r="J28136">
            <v>0</v>
          </cell>
          <cell r="K28136">
            <v>0</v>
          </cell>
        </row>
        <row r="28137">
          <cell r="A28137" t="str">
            <v>TRIAE_CS42_7DL_TGACv1_602726_AA1966700.1</v>
          </cell>
          <cell r="B28137" t="str">
            <v>retrotransposon protein, putative, unclassified, expressed</v>
          </cell>
          <cell r="C28137" t="str">
            <v>unknown function</v>
          </cell>
          <cell r="D28137">
            <v>0</v>
          </cell>
          <cell r="E28137">
            <v>2.6967420340000001</v>
          </cell>
          <cell r="F28137">
            <v>0</v>
          </cell>
          <cell r="G28137">
            <v>0</v>
          </cell>
          <cell r="H28137">
            <v>0</v>
          </cell>
          <cell r="I28137">
            <v>0</v>
          </cell>
          <cell r="J28137">
            <v>0</v>
          </cell>
          <cell r="K28137">
            <v>0</v>
          </cell>
        </row>
        <row r="28138">
          <cell r="A28138" t="str">
            <v>TRIAE_CS42_4BS_TGACv1_329605_AA1102690.1</v>
          </cell>
          <cell r="B28138" t="str">
            <v>proline-rich protein, putative, expressed</v>
          </cell>
          <cell r="C28138" t="str">
            <v>unknown function</v>
          </cell>
          <cell r="D28138">
            <v>0</v>
          </cell>
          <cell r="E28138">
            <v>2.7759850579999998</v>
          </cell>
          <cell r="F28138">
            <v>0</v>
          </cell>
          <cell r="G28138">
            <v>0</v>
          </cell>
          <cell r="H28138">
            <v>0</v>
          </cell>
          <cell r="I28138">
            <v>1.1107710550000001</v>
          </cell>
          <cell r="J28138">
            <v>0</v>
          </cell>
          <cell r="K28138">
            <v>1.635363269</v>
          </cell>
        </row>
        <row r="28139">
          <cell r="A28139" t="str">
            <v>TRIAE_CS42_4AL_TGACv1_289245_AA0967910.2</v>
          </cell>
          <cell r="B28139" t="str">
            <v>expressed protein</v>
          </cell>
          <cell r="C28139" t="str">
            <v>unknown function</v>
          </cell>
          <cell r="D28139">
            <v>0</v>
          </cell>
          <cell r="E28139">
            <v>2.7784730739999999</v>
          </cell>
          <cell r="F28139">
            <v>0</v>
          </cell>
          <cell r="G28139">
            <v>0</v>
          </cell>
          <cell r="H28139">
            <v>0</v>
          </cell>
          <cell r="I28139">
            <v>0</v>
          </cell>
          <cell r="J28139">
            <v>0</v>
          </cell>
          <cell r="K28139">
            <v>0</v>
          </cell>
        </row>
        <row r="28140">
          <cell r="A28140" t="str">
            <v>TRIAE_CS42_2AL_TGACv1_104994_AA0328190.1</v>
          </cell>
          <cell r="B28140" t="str">
            <v>OsFBL38 - F-box domain and LRR containing protein, expressed</v>
          </cell>
          <cell r="C28140" t="str">
            <v>unknown function</v>
          </cell>
          <cell r="D28140">
            <v>0</v>
          </cell>
          <cell r="E28140">
            <v>2.8058367890000002</v>
          </cell>
          <cell r="F28140">
            <v>0</v>
          </cell>
          <cell r="G28140">
            <v>0</v>
          </cell>
          <cell r="H28140">
            <v>0</v>
          </cell>
          <cell r="I28140">
            <v>0</v>
          </cell>
          <cell r="J28140">
            <v>0</v>
          </cell>
          <cell r="K28140">
            <v>0</v>
          </cell>
        </row>
        <row r="28141">
          <cell r="A28141" t="str">
            <v>TRIAE_CS42_5AL_TGACv1_374237_AA1194660.1</v>
          </cell>
          <cell r="B28141" t="str">
            <v>expressed protein</v>
          </cell>
          <cell r="C28141" t="str">
            <v>unknown function</v>
          </cell>
          <cell r="D28141">
            <v>0</v>
          </cell>
          <cell r="E28141">
            <v>2.816937072</v>
          </cell>
          <cell r="F28141">
            <v>0</v>
          </cell>
          <cell r="G28141">
            <v>0</v>
          </cell>
          <cell r="H28141">
            <v>0</v>
          </cell>
          <cell r="I28141">
            <v>0</v>
          </cell>
          <cell r="J28141">
            <v>0</v>
          </cell>
          <cell r="K28141">
            <v>-2.1818521089999998</v>
          </cell>
        </row>
        <row r="28142">
          <cell r="A28142" t="str">
            <v>TRIAE_CS42_5DL_TGACv1_434410_AA1435370.1</v>
          </cell>
          <cell r="B28142" t="str">
            <v>expressed protein</v>
          </cell>
          <cell r="C28142" t="str">
            <v>unknown function</v>
          </cell>
          <cell r="D28142">
            <v>0</v>
          </cell>
          <cell r="E28142">
            <v>2.816937072</v>
          </cell>
          <cell r="F28142">
            <v>0</v>
          </cell>
          <cell r="G28142">
            <v>0</v>
          </cell>
          <cell r="H28142">
            <v>0</v>
          </cell>
          <cell r="I28142">
            <v>0</v>
          </cell>
          <cell r="J28142">
            <v>0</v>
          </cell>
          <cell r="K28142">
            <v>0</v>
          </cell>
        </row>
        <row r="28143">
          <cell r="A28143" t="str">
            <v>TRIAE_CS42_1BL_TGACv1_032137_AA0125840.1</v>
          </cell>
          <cell r="B28143" t="str">
            <v>expressed protein</v>
          </cell>
          <cell r="C28143" t="str">
            <v>unknown function</v>
          </cell>
          <cell r="D28143">
            <v>0</v>
          </cell>
          <cell r="E28143">
            <v>2.8606808309999998</v>
          </cell>
          <cell r="F28143">
            <v>0</v>
          </cell>
          <cell r="G28143">
            <v>0</v>
          </cell>
          <cell r="H28143">
            <v>0</v>
          </cell>
          <cell r="I28143">
            <v>0</v>
          </cell>
          <cell r="J28143">
            <v>0</v>
          </cell>
          <cell r="K28143">
            <v>0</v>
          </cell>
        </row>
        <row r="28144">
          <cell r="A28144" t="str">
            <v>TRIAE_CS42_7BS_TGACv1_593114_AA1948320.1</v>
          </cell>
          <cell r="B28144" t="str">
            <v>expressed protein</v>
          </cell>
          <cell r="C28144" t="str">
            <v>unknown function</v>
          </cell>
          <cell r="D28144">
            <v>0</v>
          </cell>
          <cell r="E28144">
            <v>2.8798882639999999</v>
          </cell>
          <cell r="F28144">
            <v>0</v>
          </cell>
          <cell r="G28144">
            <v>0</v>
          </cell>
          <cell r="H28144">
            <v>0</v>
          </cell>
          <cell r="I28144">
            <v>0</v>
          </cell>
          <cell r="J28144">
            <v>0</v>
          </cell>
          <cell r="K28144">
            <v>0</v>
          </cell>
        </row>
        <row r="28145">
          <cell r="A28145" t="str">
            <v>TRIAE_CS42_1DL_TGACv1_061153_AA0187200.1</v>
          </cell>
          <cell r="B28145" t="str">
            <v>expressed protein</v>
          </cell>
          <cell r="C28145" t="str">
            <v>unknown function</v>
          </cell>
          <cell r="D28145">
            <v>0</v>
          </cell>
          <cell r="E28145">
            <v>2.9020665550000002</v>
          </cell>
          <cell r="F28145">
            <v>0</v>
          </cell>
          <cell r="G28145">
            <v>0</v>
          </cell>
          <cell r="H28145">
            <v>0</v>
          </cell>
          <cell r="I28145">
            <v>0</v>
          </cell>
          <cell r="J28145">
            <v>0</v>
          </cell>
          <cell r="K28145">
            <v>0</v>
          </cell>
        </row>
        <row r="28146">
          <cell r="A28146" t="str">
            <v>TRIAE_CS42_1DL_TGACv1_062318_AA0212440.1</v>
          </cell>
          <cell r="B28146" t="str">
            <v>expressed protein</v>
          </cell>
          <cell r="C28146" t="str">
            <v>unknown function</v>
          </cell>
          <cell r="D28146">
            <v>0</v>
          </cell>
          <cell r="E28146">
            <v>3.019430287</v>
          </cell>
          <cell r="F28146">
            <v>1.640295504</v>
          </cell>
          <cell r="G28146">
            <v>0</v>
          </cell>
          <cell r="H28146">
            <v>0</v>
          </cell>
          <cell r="I28146">
            <v>0</v>
          </cell>
          <cell r="J28146">
            <v>0</v>
          </cell>
          <cell r="K28146">
            <v>1.906276941</v>
          </cell>
        </row>
        <row r="28147">
          <cell r="A28147" t="str">
            <v>TRIAE_CS42_7AS_TGACv1_569425_AA1815470.1</v>
          </cell>
          <cell r="B28147" t="str">
            <v>expressed protein</v>
          </cell>
          <cell r="C28147" t="str">
            <v>unknown function</v>
          </cell>
          <cell r="D28147">
            <v>0</v>
          </cell>
          <cell r="E28147">
            <v>3.0294988109999998</v>
          </cell>
          <cell r="F28147">
            <v>0</v>
          </cell>
          <cell r="G28147">
            <v>0</v>
          </cell>
          <cell r="H28147">
            <v>0</v>
          </cell>
          <cell r="I28147">
            <v>0</v>
          </cell>
          <cell r="J28147">
            <v>0</v>
          </cell>
          <cell r="K28147">
            <v>0</v>
          </cell>
        </row>
        <row r="28148">
          <cell r="A28148" t="str">
            <v>TRIAE_CS42_2BL_TGACv1_129566_AA0388810.1</v>
          </cell>
          <cell r="B28148" t="str">
            <v>OsFBL33 - F-box domain and LRR containing protein, expressed</v>
          </cell>
          <cell r="C28148" t="str">
            <v>unknown function</v>
          </cell>
          <cell r="D28148">
            <v>0</v>
          </cell>
          <cell r="E28148">
            <v>3.2338892590000001</v>
          </cell>
          <cell r="F28148">
            <v>1.7495787270000001</v>
          </cell>
          <cell r="G28148">
            <v>1.749577589</v>
          </cell>
          <cell r="H28148">
            <v>0</v>
          </cell>
          <cell r="I28148">
            <v>2.003988557</v>
          </cell>
          <cell r="J28148">
            <v>0</v>
          </cell>
          <cell r="K28148">
            <v>2.2027747080000002</v>
          </cell>
        </row>
        <row r="28149">
          <cell r="A28149" t="str">
            <v>TRIAE_CS42_1BL_TGACv1_039956_AA0148300.1</v>
          </cell>
          <cell r="B28149" t="str">
            <v>expressed protein</v>
          </cell>
          <cell r="C28149" t="str">
            <v>unknown function</v>
          </cell>
          <cell r="D28149">
            <v>0</v>
          </cell>
          <cell r="E28149">
            <v>3.3549375690000001</v>
          </cell>
          <cell r="F28149">
            <v>1.5943444950000001</v>
          </cell>
          <cell r="G28149">
            <v>1.1185475069999999</v>
          </cell>
          <cell r="H28149">
            <v>0</v>
          </cell>
          <cell r="I28149">
            <v>0</v>
          </cell>
          <cell r="J28149">
            <v>0</v>
          </cell>
          <cell r="K28149">
            <v>0</v>
          </cell>
        </row>
        <row r="28150">
          <cell r="A28150" t="str">
            <v>TRIAE_CS42_1BL_TGACv1_034054_AA0143270.1</v>
          </cell>
          <cell r="B28150" t="str">
            <v>expressed protein</v>
          </cell>
          <cell r="C28150" t="str">
            <v>unknown function</v>
          </cell>
          <cell r="D28150">
            <v>0</v>
          </cell>
          <cell r="E28150">
            <v>3.3565293230000002</v>
          </cell>
          <cell r="F28150">
            <v>0</v>
          </cell>
          <cell r="G28150">
            <v>3.4323301700000002</v>
          </cell>
          <cell r="H28150">
            <v>0</v>
          </cell>
          <cell r="I28150">
            <v>0</v>
          </cell>
          <cell r="J28150">
            <v>0</v>
          </cell>
          <cell r="K28150">
            <v>0</v>
          </cell>
        </row>
        <row r="28151">
          <cell r="A28151" t="str">
            <v>TRIAE_CS42_4DS_TGACv1_361078_AA1160490.1</v>
          </cell>
          <cell r="B28151" t="str">
            <v>expressed protein</v>
          </cell>
          <cell r="C28151" t="str">
            <v>unknown function</v>
          </cell>
          <cell r="D28151">
            <v>0</v>
          </cell>
          <cell r="E28151">
            <v>3.4216513480000001</v>
          </cell>
          <cell r="F28151">
            <v>0</v>
          </cell>
          <cell r="G28151">
            <v>0</v>
          </cell>
          <cell r="H28151">
            <v>0</v>
          </cell>
          <cell r="I28151">
            <v>0</v>
          </cell>
          <cell r="J28151">
            <v>0</v>
          </cell>
          <cell r="K28151">
            <v>0</v>
          </cell>
        </row>
        <row r="28152">
          <cell r="A28152" t="str">
            <v>TRIAE_CS42_5AL_TGACv1_376316_AA1235230.2</v>
          </cell>
          <cell r="B28152" t="str">
            <v>calmodulin binding protein, putative, expressed</v>
          </cell>
          <cell r="C28152" t="str">
            <v>unknown function</v>
          </cell>
          <cell r="D28152">
            <v>0</v>
          </cell>
          <cell r="E28152">
            <v>3.4738622650000002</v>
          </cell>
          <cell r="F28152">
            <v>0</v>
          </cell>
          <cell r="G28152">
            <v>0</v>
          </cell>
          <cell r="H28152">
            <v>0</v>
          </cell>
          <cell r="I28152">
            <v>0</v>
          </cell>
          <cell r="J28152">
            <v>0</v>
          </cell>
          <cell r="K28152">
            <v>0</v>
          </cell>
        </row>
        <row r="28153">
          <cell r="A28153" t="str">
            <v>TRIAE_CS42_4DL_TGACv1_343107_AA1129880.1</v>
          </cell>
          <cell r="B28153" t="str">
            <v>expressed protein</v>
          </cell>
          <cell r="C28153" t="str">
            <v>unknown function</v>
          </cell>
          <cell r="D28153">
            <v>0</v>
          </cell>
          <cell r="E28153">
            <v>3.4772848289999998</v>
          </cell>
          <cell r="F28153">
            <v>2.7852058359999998</v>
          </cell>
          <cell r="G28153">
            <v>4.1425639859999999</v>
          </cell>
          <cell r="H28153">
            <v>0</v>
          </cell>
          <cell r="I28153">
            <v>0</v>
          </cell>
          <cell r="J28153">
            <v>0</v>
          </cell>
          <cell r="K28153">
            <v>2.5918922100000001</v>
          </cell>
        </row>
        <row r="28154">
          <cell r="A28154" t="str">
            <v>TRIAE_CS42_5AL_TGACv1_375826_AA1227620.1</v>
          </cell>
          <cell r="B28154" t="str">
            <v>retrotransposon protein, putative, unclassified, expressed</v>
          </cell>
          <cell r="C28154" t="str">
            <v>unknown function</v>
          </cell>
          <cell r="D28154">
            <v>0</v>
          </cell>
          <cell r="E28154">
            <v>3.5641021670000002</v>
          </cell>
          <cell r="F28154">
            <v>0</v>
          </cell>
          <cell r="G28154">
            <v>0</v>
          </cell>
          <cell r="H28154">
            <v>0</v>
          </cell>
          <cell r="I28154">
            <v>0</v>
          </cell>
          <cell r="J28154">
            <v>0</v>
          </cell>
          <cell r="K28154">
            <v>0</v>
          </cell>
        </row>
        <row r="28155">
          <cell r="A28155" t="str">
            <v>TRIAE_CS42_2AL_TGACv1_095123_AA0307210.1</v>
          </cell>
          <cell r="B28155" t="str">
            <v>expressed protein</v>
          </cell>
          <cell r="C28155" t="str">
            <v>unknown function</v>
          </cell>
          <cell r="D28155">
            <v>0</v>
          </cell>
          <cell r="E28155">
            <v>3.811771969</v>
          </cell>
          <cell r="F28155">
            <v>0</v>
          </cell>
          <cell r="G28155">
            <v>1.714925381</v>
          </cell>
          <cell r="H28155">
            <v>0</v>
          </cell>
          <cell r="I28155">
            <v>0</v>
          </cell>
          <cell r="J28155">
            <v>0</v>
          </cell>
          <cell r="K28155">
            <v>0</v>
          </cell>
        </row>
        <row r="28156">
          <cell r="A28156" t="str">
            <v>TRIAE_CS42_2BL_TGACv1_129345_AA0379580.1</v>
          </cell>
          <cell r="B28156" t="str">
            <v>expressed protein</v>
          </cell>
          <cell r="C28156" t="str">
            <v>unknown function</v>
          </cell>
          <cell r="D28156">
            <v>0</v>
          </cell>
          <cell r="E28156">
            <v>3.8580528319999998</v>
          </cell>
          <cell r="F28156">
            <v>0</v>
          </cell>
          <cell r="G28156">
            <v>1.3827404240000001</v>
          </cell>
          <cell r="H28156">
            <v>0</v>
          </cell>
          <cell r="I28156">
            <v>0</v>
          </cell>
          <cell r="J28156">
            <v>0</v>
          </cell>
          <cell r="K28156">
            <v>0</v>
          </cell>
        </row>
        <row r="28157">
          <cell r="A28157" t="str">
            <v>TRIAE_CS42_U_TGACv1_641333_AA2092260.1</v>
          </cell>
          <cell r="B28157" t="str">
            <v>expressed protein</v>
          </cell>
          <cell r="C28157" t="str">
            <v>unknown function</v>
          </cell>
          <cell r="D28157">
            <v>0</v>
          </cell>
          <cell r="E28157">
            <v>3.9247750840000002</v>
          </cell>
          <cell r="F28157">
            <v>4.0498614750000002</v>
          </cell>
          <cell r="G28157">
            <v>3.9018858299999999</v>
          </cell>
          <cell r="H28157">
            <v>0</v>
          </cell>
          <cell r="I28157">
            <v>0</v>
          </cell>
          <cell r="J28157">
            <v>0</v>
          </cell>
          <cell r="K28157">
            <v>6.1554753440000001</v>
          </cell>
        </row>
        <row r="28158">
          <cell r="A28158" t="str">
            <v>TRIAE_CS42_1AL_TGACv1_002449_AA0042080.1</v>
          </cell>
          <cell r="B28158" t="str">
            <v>expressed protein</v>
          </cell>
          <cell r="C28158" t="str">
            <v>unknown function</v>
          </cell>
          <cell r="D28158">
            <v>0</v>
          </cell>
          <cell r="E28158">
            <v>4.0029305019999999</v>
          </cell>
          <cell r="F28158">
            <v>0</v>
          </cell>
          <cell r="G28158">
            <v>3.373536713</v>
          </cell>
          <cell r="H28158">
            <v>0</v>
          </cell>
          <cell r="I28158">
            <v>0</v>
          </cell>
          <cell r="J28158">
            <v>0</v>
          </cell>
          <cell r="K28158">
            <v>0</v>
          </cell>
        </row>
        <row r="28159">
          <cell r="A28159" t="str">
            <v>TRIAE_CS42_U_TGACv1_643182_AA2128520.1</v>
          </cell>
          <cell r="B28159" t="str">
            <v>expressed protein</v>
          </cell>
          <cell r="C28159" t="str">
            <v>unknown function</v>
          </cell>
          <cell r="D28159">
            <v>0</v>
          </cell>
          <cell r="E28159">
            <v>4.0821999360000003</v>
          </cell>
          <cell r="F28159">
            <v>0</v>
          </cell>
          <cell r="G28159">
            <v>0</v>
          </cell>
          <cell r="H28159">
            <v>0</v>
          </cell>
          <cell r="I28159">
            <v>0</v>
          </cell>
          <cell r="J28159">
            <v>0</v>
          </cell>
          <cell r="K28159">
            <v>0</v>
          </cell>
        </row>
        <row r="28160">
          <cell r="A28160" t="str">
            <v>TRIAE_CS42_5BL_TGACv1_404197_AA1289580.2</v>
          </cell>
          <cell r="B28160" t="str">
            <v>expressed protein</v>
          </cell>
          <cell r="C28160" t="str">
            <v>unknown function</v>
          </cell>
          <cell r="D28160">
            <v>0</v>
          </cell>
          <cell r="E28160">
            <v>4.1301186200000002</v>
          </cell>
          <cell r="F28160">
            <v>0</v>
          </cell>
          <cell r="G28160">
            <v>0</v>
          </cell>
          <cell r="H28160">
            <v>0</v>
          </cell>
          <cell r="I28160">
            <v>0</v>
          </cell>
          <cell r="J28160">
            <v>0</v>
          </cell>
          <cell r="K28160">
            <v>0</v>
          </cell>
        </row>
        <row r="28161">
          <cell r="A28161" t="str">
            <v>TRIAE_CS42_6AL_TGACv1_471757_AA1513860.1</v>
          </cell>
          <cell r="B28161" t="str">
            <v>expressed protein</v>
          </cell>
          <cell r="C28161" t="str">
            <v>unknown function</v>
          </cell>
          <cell r="D28161">
            <v>0</v>
          </cell>
          <cell r="E28161">
            <v>4.1694773239999998</v>
          </cell>
          <cell r="F28161">
            <v>0</v>
          </cell>
          <cell r="G28161">
            <v>0</v>
          </cell>
          <cell r="H28161">
            <v>0</v>
          </cell>
          <cell r="I28161">
            <v>0</v>
          </cell>
          <cell r="J28161">
            <v>0</v>
          </cell>
          <cell r="K28161">
            <v>0</v>
          </cell>
        </row>
        <row r="28162">
          <cell r="A28162" t="str">
            <v>TRIAE_CS42_U_TGACv1_644807_AA2141790.1</v>
          </cell>
          <cell r="B28162" t="str">
            <v>expressed protein</v>
          </cell>
          <cell r="C28162" t="str">
            <v>unknown function</v>
          </cell>
          <cell r="D28162">
            <v>0</v>
          </cell>
          <cell r="E28162">
            <v>4.1694773239999998</v>
          </cell>
          <cell r="F28162">
            <v>0</v>
          </cell>
          <cell r="G28162">
            <v>0</v>
          </cell>
          <cell r="H28162">
            <v>0</v>
          </cell>
          <cell r="I28162">
            <v>0</v>
          </cell>
          <cell r="J28162">
            <v>0</v>
          </cell>
          <cell r="K28162">
            <v>0</v>
          </cell>
        </row>
        <row r="28163">
          <cell r="A28163" t="str">
            <v>TRIAE_CS42_6AL_TGACv1_473058_AA1528330.1</v>
          </cell>
          <cell r="B28163" t="str">
            <v>retrotransposon protein, putative, unclassified, expressed</v>
          </cell>
          <cell r="C28163" t="str">
            <v>unknown function</v>
          </cell>
          <cell r="D28163">
            <v>0</v>
          </cell>
          <cell r="E28163">
            <v>4.1912824280000001</v>
          </cell>
          <cell r="F28163">
            <v>2.170946523</v>
          </cell>
          <cell r="G28163">
            <v>2.3933787689999999</v>
          </cell>
          <cell r="H28163">
            <v>0</v>
          </cell>
          <cell r="I28163">
            <v>0</v>
          </cell>
          <cell r="J28163">
            <v>0</v>
          </cell>
          <cell r="K28163">
            <v>0</v>
          </cell>
        </row>
        <row r="28164">
          <cell r="A28164" t="str">
            <v>TRIAE_CS42_1DL_TGACv1_063702_AA0230080.1</v>
          </cell>
          <cell r="B28164" t="str">
            <v>retrotransposon protein, putative, unclassified, expressed</v>
          </cell>
          <cell r="C28164" t="str">
            <v>unknown function</v>
          </cell>
          <cell r="D28164">
            <v>0</v>
          </cell>
          <cell r="E28164">
            <v>4.1976888639999999</v>
          </cell>
          <cell r="F28164">
            <v>0</v>
          </cell>
          <cell r="G28164">
            <v>0</v>
          </cell>
          <cell r="H28164">
            <v>0</v>
          </cell>
          <cell r="I28164">
            <v>0</v>
          </cell>
          <cell r="J28164">
            <v>0</v>
          </cell>
          <cell r="K28164">
            <v>0</v>
          </cell>
        </row>
        <row r="28165">
          <cell r="A28165" t="str">
            <v>TRIAE_CS42_1AL_TGACv1_000219_AA0006470.1</v>
          </cell>
          <cell r="B28165" t="str">
            <v>expressed protein</v>
          </cell>
          <cell r="C28165" t="str">
            <v>unknown function</v>
          </cell>
          <cell r="D28165">
            <v>0</v>
          </cell>
          <cell r="E28165">
            <v>4.2727630479999998</v>
          </cell>
          <cell r="F28165">
            <v>0</v>
          </cell>
          <cell r="G28165">
            <v>3.2148521309999998</v>
          </cell>
          <cell r="H28165">
            <v>0</v>
          </cell>
          <cell r="I28165">
            <v>0</v>
          </cell>
          <cell r="J28165">
            <v>0</v>
          </cell>
          <cell r="K28165">
            <v>0</v>
          </cell>
        </row>
        <row r="28166">
          <cell r="A28166" t="str">
            <v>TRIAE_CS42_6DL_TGACv1_526392_AA1681970.1</v>
          </cell>
          <cell r="B28166" t="str">
            <v>expressed protein</v>
          </cell>
          <cell r="C28166" t="str">
            <v>unknown function</v>
          </cell>
          <cell r="D28166">
            <v>0</v>
          </cell>
          <cell r="E28166">
            <v>4.54878918</v>
          </cell>
          <cell r="F28166">
            <v>0</v>
          </cell>
          <cell r="G28166">
            <v>0</v>
          </cell>
          <cell r="H28166">
            <v>0</v>
          </cell>
          <cell r="I28166">
            <v>0</v>
          </cell>
          <cell r="J28166">
            <v>0</v>
          </cell>
          <cell r="K28166">
            <v>0</v>
          </cell>
        </row>
        <row r="28167">
          <cell r="A28167" t="str">
            <v>TRIAE_CS42_6AL_TGACv1_472329_AA1520940.1</v>
          </cell>
          <cell r="B28167" t="str">
            <v>expressed protein</v>
          </cell>
          <cell r="C28167" t="str">
            <v>unknown function</v>
          </cell>
          <cell r="D28167">
            <v>0</v>
          </cell>
          <cell r="E28167">
            <v>4.8960414830000003</v>
          </cell>
          <cell r="F28167">
            <v>0</v>
          </cell>
          <cell r="G28167">
            <v>5.8388473310000002</v>
          </cell>
          <cell r="H28167">
            <v>0</v>
          </cell>
          <cell r="I28167">
            <v>0</v>
          </cell>
          <cell r="J28167">
            <v>0</v>
          </cell>
          <cell r="K28167">
            <v>8.2295465520000004</v>
          </cell>
        </row>
        <row r="28168">
          <cell r="A28168" t="str">
            <v>TRIAE_CS42_6BL_TGACv1_501281_AA1615630.1</v>
          </cell>
          <cell r="B28168" t="str">
            <v>expressed protein</v>
          </cell>
          <cell r="C28168" t="str">
            <v>unknown function</v>
          </cell>
          <cell r="D28168">
            <v>0</v>
          </cell>
          <cell r="E28168">
            <v>4.8960414830000003</v>
          </cell>
          <cell r="F28168">
            <v>0</v>
          </cell>
          <cell r="G28168">
            <v>5.8388473310000002</v>
          </cell>
          <cell r="H28168">
            <v>0</v>
          </cell>
          <cell r="I28168">
            <v>0</v>
          </cell>
          <cell r="J28168">
            <v>0</v>
          </cell>
          <cell r="K28168">
            <v>8.2295465520000004</v>
          </cell>
        </row>
        <row r="28169">
          <cell r="A28169" t="str">
            <v>TRIAE_CS42_6DL_TGACv1_526661_AA1689260.1</v>
          </cell>
          <cell r="B28169" t="str">
            <v>expressed protein</v>
          </cell>
          <cell r="C28169" t="str">
            <v>unknown function</v>
          </cell>
          <cell r="D28169">
            <v>0</v>
          </cell>
          <cell r="E28169">
            <v>4.8960414830000003</v>
          </cell>
          <cell r="F28169">
            <v>0</v>
          </cell>
          <cell r="G28169">
            <v>5.8388473310000002</v>
          </cell>
          <cell r="H28169">
            <v>0</v>
          </cell>
          <cell r="I28169">
            <v>0</v>
          </cell>
          <cell r="J28169">
            <v>0</v>
          </cell>
          <cell r="K28169">
            <v>8.2295465520000004</v>
          </cell>
        </row>
        <row r="28170">
          <cell r="A28170" t="str">
            <v>TRIAE_CS42_6BS_TGACv1_513127_AA1631010.1</v>
          </cell>
          <cell r="B28170" t="str">
            <v>retrotransposon protein, putative, unclassified, expressed</v>
          </cell>
          <cell r="C28170" t="str">
            <v>unknown function</v>
          </cell>
          <cell r="D28170">
            <v>0</v>
          </cell>
          <cell r="E28170">
            <v>5.1059013289999999</v>
          </cell>
          <cell r="F28170">
            <v>0</v>
          </cell>
          <cell r="G28170">
            <v>0</v>
          </cell>
          <cell r="H28170">
            <v>0</v>
          </cell>
          <cell r="I28170">
            <v>0</v>
          </cell>
          <cell r="J28170">
            <v>0</v>
          </cell>
          <cell r="K28170">
            <v>0</v>
          </cell>
        </row>
        <row r="28171">
          <cell r="A28171" t="str">
            <v>TRIAE_CS42_7BL_TGACv1_578360_AA1893470.1</v>
          </cell>
          <cell r="B28171" t="str">
            <v>retrotransposon protein, putative, unclassified, expressed</v>
          </cell>
          <cell r="C28171" t="str">
            <v>unknown function</v>
          </cell>
          <cell r="D28171">
            <v>0</v>
          </cell>
          <cell r="E28171">
            <v>5.1704561409999998</v>
          </cell>
          <cell r="F28171">
            <v>3.0002193890000002</v>
          </cell>
          <cell r="G28171">
            <v>5.3107940640000004</v>
          </cell>
          <cell r="H28171">
            <v>0</v>
          </cell>
          <cell r="I28171">
            <v>0</v>
          </cell>
          <cell r="J28171">
            <v>0</v>
          </cell>
          <cell r="K28171">
            <v>0</v>
          </cell>
        </row>
        <row r="28172">
          <cell r="A28172" t="str">
            <v>TRIAE_CS42_7DS_TGACv1_622915_AA2047200.1</v>
          </cell>
          <cell r="B28172" t="str">
            <v>retrotransposon protein, putative, Ty1-copia subclass, expressed</v>
          </cell>
          <cell r="C28172" t="str">
            <v>unknown function</v>
          </cell>
          <cell r="D28172">
            <v>0</v>
          </cell>
          <cell r="E28172">
            <v>5.9399516979999998</v>
          </cell>
          <cell r="F28172">
            <v>7.5874340250000003</v>
          </cell>
          <cell r="G28172">
            <v>8.2257404429999994</v>
          </cell>
          <cell r="H28172">
            <v>0</v>
          </cell>
          <cell r="I28172">
            <v>0</v>
          </cell>
          <cell r="J28172">
            <v>0</v>
          </cell>
          <cell r="K28172">
            <v>0</v>
          </cell>
        </row>
        <row r="28173">
          <cell r="A28173" t="str">
            <v>TRIAE_CS42_6BS_TGACv1_515482_AA1670330.1</v>
          </cell>
          <cell r="B28173" t="str">
            <v>retrotransposon protein, putative, unclassified, expressed</v>
          </cell>
          <cell r="C28173" t="str">
            <v>unknown function</v>
          </cell>
          <cell r="D28173">
            <v>0</v>
          </cell>
          <cell r="E28173">
            <v>6.2019382360000002</v>
          </cell>
          <cell r="F28173">
            <v>0</v>
          </cell>
          <cell r="G28173">
            <v>6.9974358529999998</v>
          </cell>
          <cell r="H28173">
            <v>0</v>
          </cell>
          <cell r="I28173">
            <v>0</v>
          </cell>
          <cell r="J28173">
            <v>0</v>
          </cell>
          <cell r="K28173">
            <v>0</v>
          </cell>
        </row>
        <row r="28174">
          <cell r="A28174" t="str">
            <v>TRIAE_CS42_1DS_TGACv1_080291_AA0245370.1</v>
          </cell>
          <cell r="B28174" t="str">
            <v>expressed protein</v>
          </cell>
          <cell r="C28174" t="str">
            <v>unknown function</v>
          </cell>
          <cell r="D28174">
            <v>0</v>
          </cell>
          <cell r="E28174">
            <v>6.4702703110000002</v>
          </cell>
          <cell r="F28174">
            <v>3.676128007</v>
          </cell>
          <cell r="G28174">
            <v>4.2041336940000003</v>
          </cell>
          <cell r="H28174">
            <v>0</v>
          </cell>
          <cell r="I28174">
            <v>1.2435854180000001</v>
          </cell>
          <cell r="J28174">
            <v>0</v>
          </cell>
          <cell r="K28174">
            <v>3.0093194950000002</v>
          </cell>
        </row>
        <row r="28175">
          <cell r="A28175" t="str">
            <v>TRIAE_CS42_1BS_TGACv1_049545_AA0156500.1</v>
          </cell>
          <cell r="B28175" t="str">
            <v>expressed protein</v>
          </cell>
          <cell r="C28175" t="str">
            <v>unknown function</v>
          </cell>
          <cell r="D28175">
            <v>0</v>
          </cell>
          <cell r="E28175">
            <v>6.4793729960000004</v>
          </cell>
          <cell r="F28175">
            <v>3.7382569050000001</v>
          </cell>
          <cell r="G28175">
            <v>4.2624169859999999</v>
          </cell>
          <cell r="H28175">
            <v>0</v>
          </cell>
          <cell r="I28175">
            <v>1.2435854180000001</v>
          </cell>
          <cell r="J28175">
            <v>0</v>
          </cell>
          <cell r="K28175">
            <v>2.8926676969999998</v>
          </cell>
        </row>
        <row r="28176">
          <cell r="A28176" t="str">
            <v>TRIAE_CS42_2BL_TGACv1_132417_AA0437480.1</v>
          </cell>
          <cell r="B28176" t="str">
            <v>expressed protein</v>
          </cell>
          <cell r="C28176" t="str">
            <v>unknown function</v>
          </cell>
          <cell r="D28176">
            <v>0</v>
          </cell>
          <cell r="E28176">
            <v>6.6438480420000001</v>
          </cell>
          <cell r="F28176">
            <v>4.1325254139999998</v>
          </cell>
          <cell r="G28176">
            <v>4.8903250490000003</v>
          </cell>
          <cell r="H28176">
            <v>0</v>
          </cell>
          <cell r="I28176">
            <v>0</v>
          </cell>
          <cell r="J28176">
            <v>0</v>
          </cell>
          <cell r="K28176">
            <v>6.0323899799999996</v>
          </cell>
        </row>
        <row r="28177">
          <cell r="A28177" t="str">
            <v>TRIAE_CS42_6BL_TGACv1_500076_AA1598330.1</v>
          </cell>
          <cell r="B28177" t="str">
            <v>VQ domain containing protein, putative, expressed</v>
          </cell>
          <cell r="C28177" t="str">
            <v>unknown function</v>
          </cell>
          <cell r="D28177">
            <v>0</v>
          </cell>
          <cell r="E28177">
            <v>8.1047200890000006</v>
          </cell>
          <cell r="F28177">
            <v>2.594530529</v>
          </cell>
          <cell r="G28177">
            <v>3.103592978</v>
          </cell>
          <cell r="H28177">
            <v>0</v>
          </cell>
          <cell r="I28177">
            <v>0</v>
          </cell>
          <cell r="J28177">
            <v>0</v>
          </cell>
          <cell r="K28177">
            <v>3.392598456</v>
          </cell>
        </row>
        <row r="28178">
          <cell r="A28178" t="str">
            <v>TRIAE_CS42_6AL_TGACv1_474724_AA1535820.1</v>
          </cell>
          <cell r="B28178" t="str">
            <v>VQ domain containing protein, putative, expressed</v>
          </cell>
          <cell r="C28178" t="str">
            <v>unknown function</v>
          </cell>
          <cell r="D28178">
            <v>0</v>
          </cell>
          <cell r="E28178">
            <v>8.1047200890000006</v>
          </cell>
          <cell r="F28178">
            <v>2.7370839739999999</v>
          </cell>
          <cell r="G28178">
            <v>3.3083770819999998</v>
          </cell>
          <cell r="H28178">
            <v>0</v>
          </cell>
          <cell r="I28178">
            <v>0</v>
          </cell>
          <cell r="J28178">
            <v>0</v>
          </cell>
          <cell r="K28178">
            <v>3.392598456</v>
          </cell>
        </row>
        <row r="28179">
          <cell r="A28179" t="str">
            <v>TRIAE_CS42_4BL_TGACv1_320648_AA1045580.1</v>
          </cell>
          <cell r="B28179" t="str">
            <v>expressed protein</v>
          </cell>
          <cell r="C28179" t="str">
            <v>unknown function</v>
          </cell>
          <cell r="D28179">
            <v>0</v>
          </cell>
          <cell r="E28179">
            <v>0</v>
          </cell>
          <cell r="F28179">
            <v>0</v>
          </cell>
          <cell r="G28179">
            <v>0</v>
          </cell>
          <cell r="H28179">
            <v>-2.988491534</v>
          </cell>
          <cell r="I28179">
            <v>0</v>
          </cell>
          <cell r="J28179">
            <v>0</v>
          </cell>
          <cell r="K28179">
            <v>0</v>
          </cell>
        </row>
        <row r="28180">
          <cell r="A28180" t="str">
            <v>TRIAE_CS42_7AL_TGACv1_559359_AA1799290.1</v>
          </cell>
          <cell r="B28180" t="str">
            <v>LTPL4 - Protease inhibitor/seed storage/LTP family protein precursor, expressed</v>
          </cell>
          <cell r="C28180" t="str">
            <v>unknown function</v>
          </cell>
          <cell r="D28180">
            <v>0</v>
          </cell>
          <cell r="E28180">
            <v>0</v>
          </cell>
          <cell r="F28180">
            <v>0</v>
          </cell>
          <cell r="G28180">
            <v>0</v>
          </cell>
          <cell r="H28180">
            <v>2.0253563689999998</v>
          </cell>
          <cell r="I28180">
            <v>0</v>
          </cell>
          <cell r="J28180">
            <v>0</v>
          </cell>
          <cell r="K28180">
            <v>-3.298683976</v>
          </cell>
        </row>
        <row r="28181">
          <cell r="A28181" t="str">
            <v>TRIAE_CS42_7BL_TGACv1_581271_AA1916920.1</v>
          </cell>
          <cell r="B28181" t="str">
            <v>LTPL4 - Protease inhibitor/seed storage/LTP family protein precursor, expressed</v>
          </cell>
          <cell r="C28181" t="str">
            <v>unknown function</v>
          </cell>
          <cell r="D28181">
            <v>0</v>
          </cell>
          <cell r="E28181">
            <v>0</v>
          </cell>
          <cell r="F28181">
            <v>0</v>
          </cell>
          <cell r="G28181">
            <v>0</v>
          </cell>
          <cell r="H28181">
            <v>2.0253563689999998</v>
          </cell>
          <cell r="I28181">
            <v>0</v>
          </cell>
          <cell r="J28181">
            <v>0</v>
          </cell>
          <cell r="K28181">
            <v>-3.298683976</v>
          </cell>
        </row>
        <row r="28182">
          <cell r="A28182" t="str">
            <v>TRIAE_CS42_7DL_TGACv1_602767_AA1967920.1</v>
          </cell>
          <cell r="B28182" t="str">
            <v>LTPL4 - Protease inhibitor/seed storage/LTP family protein precursor, expressed</v>
          </cell>
          <cell r="C28182" t="str">
            <v>unknown function</v>
          </cell>
          <cell r="D28182">
            <v>0</v>
          </cell>
          <cell r="E28182">
            <v>0</v>
          </cell>
          <cell r="F28182">
            <v>0</v>
          </cell>
          <cell r="G28182">
            <v>0</v>
          </cell>
          <cell r="H28182">
            <v>2.0253563689999998</v>
          </cell>
          <cell r="I28182">
            <v>0</v>
          </cell>
          <cell r="J28182">
            <v>0</v>
          </cell>
          <cell r="K28182">
            <v>-3.298683976</v>
          </cell>
        </row>
        <row r="28183">
          <cell r="A28183" t="str">
            <v>TRIAE_CS42_4DL_TGACv1_345077_AA1151430.1</v>
          </cell>
          <cell r="B28183" t="str">
            <v>expressed protein</v>
          </cell>
          <cell r="C28183" t="str">
            <v>unknown function</v>
          </cell>
          <cell r="D28183">
            <v>0</v>
          </cell>
          <cell r="E28183">
            <v>0</v>
          </cell>
          <cell r="F28183">
            <v>0</v>
          </cell>
          <cell r="G28183">
            <v>-1.6524255649999999</v>
          </cell>
          <cell r="H28183">
            <v>0</v>
          </cell>
          <cell r="I28183">
            <v>-1.562923614</v>
          </cell>
          <cell r="J28183">
            <v>0</v>
          </cell>
          <cell r="K28183">
            <v>-2.904729879</v>
          </cell>
        </row>
        <row r="28184">
          <cell r="A28184" t="str">
            <v>TRIAE_CS42_4AS_TGACv1_306910_AA1014920.1</v>
          </cell>
          <cell r="B28184" t="str">
            <v>expressed protein</v>
          </cell>
          <cell r="C28184" t="str">
            <v>unknown function</v>
          </cell>
          <cell r="D28184">
            <v>0</v>
          </cell>
          <cell r="E28184">
            <v>0</v>
          </cell>
          <cell r="F28184">
            <v>0</v>
          </cell>
          <cell r="G28184">
            <v>-1.4615349200000001</v>
          </cell>
          <cell r="H28184">
            <v>0</v>
          </cell>
          <cell r="I28184">
            <v>-1.5500180640000001</v>
          </cell>
          <cell r="J28184">
            <v>0</v>
          </cell>
          <cell r="K28184">
            <v>-2.8399694110000002</v>
          </cell>
        </row>
        <row r="28185">
          <cell r="A28185" t="str">
            <v>TRIAE_CS42_U_TGACv1_640781_AA2073910.1</v>
          </cell>
          <cell r="B28185" t="str">
            <v>expressed protein</v>
          </cell>
          <cell r="C28185" t="str">
            <v>unknown function</v>
          </cell>
          <cell r="D28185">
            <v>0</v>
          </cell>
          <cell r="E28185">
            <v>0</v>
          </cell>
          <cell r="F28185">
            <v>0</v>
          </cell>
          <cell r="G28185">
            <v>-1.4782351229999999</v>
          </cell>
          <cell r="H28185">
            <v>0</v>
          </cell>
          <cell r="I28185">
            <v>-1.480276538</v>
          </cell>
          <cell r="J28185">
            <v>0</v>
          </cell>
          <cell r="K28185">
            <v>-2.6872749740000001</v>
          </cell>
        </row>
        <row r="28186">
          <cell r="A28186" t="str">
            <v>TRIAE_CS42_7BS_TGACv1_593835_AA1954670.2</v>
          </cell>
          <cell r="B28186" t="str">
            <v>expressed protein</v>
          </cell>
          <cell r="C28186" t="str">
            <v>unknown function</v>
          </cell>
          <cell r="D28186">
            <v>0</v>
          </cell>
          <cell r="E28186">
            <v>0</v>
          </cell>
          <cell r="F28186">
            <v>0</v>
          </cell>
          <cell r="G28186">
            <v>0</v>
          </cell>
          <cell r="H28186">
            <v>0</v>
          </cell>
          <cell r="I28186">
            <v>1.001313573</v>
          </cell>
          <cell r="J28186">
            <v>0</v>
          </cell>
          <cell r="K28186">
            <v>0</v>
          </cell>
        </row>
        <row r="28187">
          <cell r="A28187" t="str">
            <v>TRIAE_CS42_5BS_TGACv1_423777_AA1383030.1</v>
          </cell>
          <cell r="B28187" t="str">
            <v>expressed protein</v>
          </cell>
          <cell r="C28187" t="str">
            <v>unknown function</v>
          </cell>
          <cell r="D28187">
            <v>0</v>
          </cell>
          <cell r="E28187">
            <v>0</v>
          </cell>
          <cell r="F28187">
            <v>0</v>
          </cell>
          <cell r="G28187">
            <v>0</v>
          </cell>
          <cell r="H28187">
            <v>0</v>
          </cell>
          <cell r="I28187">
            <v>1.0045179310000001</v>
          </cell>
          <cell r="J28187">
            <v>0</v>
          </cell>
          <cell r="K28187">
            <v>0</v>
          </cell>
        </row>
        <row r="28188">
          <cell r="A28188" t="str">
            <v>TRIAE_CS42_5AS_TGACv1_393626_AA1274640.1</v>
          </cell>
          <cell r="B28188" t="str">
            <v>expressed protein</v>
          </cell>
          <cell r="C28188" t="str">
            <v>unknown function</v>
          </cell>
          <cell r="D28188">
            <v>0</v>
          </cell>
          <cell r="E28188">
            <v>0</v>
          </cell>
          <cell r="F28188">
            <v>0</v>
          </cell>
          <cell r="G28188">
            <v>0</v>
          </cell>
          <cell r="H28188">
            <v>0</v>
          </cell>
          <cell r="I28188">
            <v>1.0542252590000001</v>
          </cell>
          <cell r="J28188">
            <v>1.5893411319999999</v>
          </cell>
          <cell r="K28188">
            <v>2.5953438929999999</v>
          </cell>
        </row>
        <row r="28189">
          <cell r="A28189" t="str">
            <v>TRIAE_CS42_4AL_TGACv1_288716_AA0956290.1</v>
          </cell>
          <cell r="B28189" t="str">
            <v>ARGOS, putative, expressed</v>
          </cell>
          <cell r="C28189" t="str">
            <v>unknown function</v>
          </cell>
          <cell r="D28189">
            <v>0</v>
          </cell>
          <cell r="E28189">
            <v>0</v>
          </cell>
          <cell r="F28189">
            <v>0</v>
          </cell>
          <cell r="G28189">
            <v>0</v>
          </cell>
          <cell r="H28189">
            <v>0</v>
          </cell>
          <cell r="I28189">
            <v>1.095436243</v>
          </cell>
          <cell r="J28189">
            <v>0</v>
          </cell>
          <cell r="K28189">
            <v>1.162748962</v>
          </cell>
        </row>
        <row r="28190">
          <cell r="A28190" t="str">
            <v>TRIAE_CS42_4BS_TGACv1_327861_AA1076790.1</v>
          </cell>
          <cell r="B28190" t="str">
            <v>ARGOS, putative, expressed</v>
          </cell>
          <cell r="C28190" t="str">
            <v>unknown function</v>
          </cell>
          <cell r="D28190">
            <v>0</v>
          </cell>
          <cell r="E28190">
            <v>0</v>
          </cell>
          <cell r="F28190">
            <v>0</v>
          </cell>
          <cell r="G28190">
            <v>0</v>
          </cell>
          <cell r="H28190">
            <v>0</v>
          </cell>
          <cell r="I28190">
            <v>1.095436243</v>
          </cell>
          <cell r="J28190">
            <v>0</v>
          </cell>
          <cell r="K28190">
            <v>1.162748962</v>
          </cell>
        </row>
        <row r="28191">
          <cell r="A28191" t="str">
            <v>TRIAE_CS42_4DS_TGACv1_361911_AA1174170.1</v>
          </cell>
          <cell r="B28191" t="str">
            <v>ARGOS, putative, expressed</v>
          </cell>
          <cell r="C28191" t="str">
            <v>unknown function</v>
          </cell>
          <cell r="D28191">
            <v>0</v>
          </cell>
          <cell r="E28191">
            <v>0</v>
          </cell>
          <cell r="F28191">
            <v>0</v>
          </cell>
          <cell r="G28191">
            <v>0</v>
          </cell>
          <cell r="H28191">
            <v>0</v>
          </cell>
          <cell r="I28191">
            <v>1.095436243</v>
          </cell>
          <cell r="J28191">
            <v>0</v>
          </cell>
          <cell r="K28191">
            <v>1.162748962</v>
          </cell>
        </row>
        <row r="28192">
          <cell r="A28192" t="str">
            <v>TRIAE_CS42_5DS_TGACv1_457173_AA1483470.1</v>
          </cell>
          <cell r="B28192" t="str">
            <v>expressed protein</v>
          </cell>
          <cell r="C28192" t="str">
            <v>unknown function</v>
          </cell>
          <cell r="D28192">
            <v>0</v>
          </cell>
          <cell r="E28192">
            <v>0</v>
          </cell>
          <cell r="F28192">
            <v>0</v>
          </cell>
          <cell r="G28192">
            <v>0</v>
          </cell>
          <cell r="H28192">
            <v>0</v>
          </cell>
          <cell r="I28192">
            <v>1.0957864230000001</v>
          </cell>
          <cell r="J28192">
            <v>0</v>
          </cell>
          <cell r="K28192">
            <v>0</v>
          </cell>
        </row>
        <row r="28193">
          <cell r="A28193" t="str">
            <v>TRIAE_CS42_4DS_TGACv1_361447_AA1168140.3</v>
          </cell>
          <cell r="B28193" t="str">
            <v>proline-rich protein, putative, expressed</v>
          </cell>
          <cell r="C28193" t="str">
            <v>unknown function</v>
          </cell>
          <cell r="D28193">
            <v>0</v>
          </cell>
          <cell r="E28193">
            <v>0</v>
          </cell>
          <cell r="F28193">
            <v>0</v>
          </cell>
          <cell r="G28193">
            <v>0</v>
          </cell>
          <cell r="H28193">
            <v>0</v>
          </cell>
          <cell r="I28193">
            <v>1.1194446790000001</v>
          </cell>
          <cell r="J28193">
            <v>0</v>
          </cell>
          <cell r="K28193">
            <v>1.631202826</v>
          </cell>
        </row>
        <row r="28194">
          <cell r="A28194" t="str">
            <v>TRIAE_CS42_4DS_TGACv1_362223_AA1177880.1</v>
          </cell>
          <cell r="B28194" t="str">
            <v>expressed protein</v>
          </cell>
          <cell r="C28194" t="str">
            <v>unknown function</v>
          </cell>
          <cell r="D28194">
            <v>0</v>
          </cell>
          <cell r="E28194">
            <v>0</v>
          </cell>
          <cell r="F28194">
            <v>0</v>
          </cell>
          <cell r="G28194">
            <v>0</v>
          </cell>
          <cell r="H28194">
            <v>0</v>
          </cell>
          <cell r="I28194">
            <v>1.1494493509999999</v>
          </cell>
          <cell r="J28194">
            <v>0</v>
          </cell>
          <cell r="K28194">
            <v>2.049784646</v>
          </cell>
        </row>
        <row r="28195">
          <cell r="A28195" t="str">
            <v>TRIAE_CS42_1AL_TGACv1_002141_AA0039070.1</v>
          </cell>
          <cell r="B28195" t="str">
            <v>expressed protein</v>
          </cell>
          <cell r="C28195" t="str">
            <v>unknown function</v>
          </cell>
          <cell r="D28195">
            <v>0</v>
          </cell>
          <cell r="E28195">
            <v>0</v>
          </cell>
          <cell r="F28195">
            <v>0</v>
          </cell>
          <cell r="G28195">
            <v>0</v>
          </cell>
          <cell r="H28195">
            <v>0</v>
          </cell>
          <cell r="I28195">
            <v>1.198342705</v>
          </cell>
          <cell r="J28195">
            <v>0</v>
          </cell>
          <cell r="K28195">
            <v>0</v>
          </cell>
        </row>
        <row r="28196">
          <cell r="A28196" t="str">
            <v>TRIAE_CS42_1DL_TGACv1_064868_AA0235940.1</v>
          </cell>
          <cell r="B28196" t="str">
            <v>expressed protein</v>
          </cell>
          <cell r="C28196" t="str">
            <v>unknown function</v>
          </cell>
          <cell r="D28196">
            <v>0</v>
          </cell>
          <cell r="E28196">
            <v>0</v>
          </cell>
          <cell r="F28196">
            <v>0</v>
          </cell>
          <cell r="G28196">
            <v>0</v>
          </cell>
          <cell r="H28196">
            <v>0</v>
          </cell>
          <cell r="I28196">
            <v>1.198342705</v>
          </cell>
          <cell r="J28196">
            <v>0</v>
          </cell>
          <cell r="K28196">
            <v>0</v>
          </cell>
        </row>
        <row r="28197">
          <cell r="A28197" t="str">
            <v>TRIAE_CS42_4BS_TGACv1_328157_AA1083730.1</v>
          </cell>
          <cell r="B28197" t="str">
            <v>expressed protein</v>
          </cell>
          <cell r="C28197" t="str">
            <v>unknown function</v>
          </cell>
          <cell r="D28197">
            <v>0</v>
          </cell>
          <cell r="E28197">
            <v>0</v>
          </cell>
          <cell r="F28197">
            <v>0</v>
          </cell>
          <cell r="G28197">
            <v>0</v>
          </cell>
          <cell r="H28197">
            <v>0</v>
          </cell>
          <cell r="I28197">
            <v>1.2204514559999999</v>
          </cell>
          <cell r="J28197">
            <v>0</v>
          </cell>
          <cell r="K28197">
            <v>2.0123804729999999</v>
          </cell>
        </row>
        <row r="28198">
          <cell r="A28198" t="str">
            <v>TRIAE_CS42_1BS_TGACv1_051975_AA0181180.1</v>
          </cell>
          <cell r="B28198" t="str">
            <v>expressed protein</v>
          </cell>
          <cell r="C28198" t="str">
            <v>unknown function</v>
          </cell>
          <cell r="D28198">
            <v>0</v>
          </cell>
          <cell r="E28198">
            <v>0</v>
          </cell>
          <cell r="F28198">
            <v>0</v>
          </cell>
          <cell r="G28198">
            <v>3.9311652549999998</v>
          </cell>
          <cell r="H28198">
            <v>0</v>
          </cell>
          <cell r="I28198">
            <v>1.269202427</v>
          </cell>
          <cell r="J28198">
            <v>0</v>
          </cell>
          <cell r="K28198">
            <v>0</v>
          </cell>
        </row>
        <row r="28199">
          <cell r="A28199" t="str">
            <v>TRIAE_CS42_2DL_TGACv1_158464_AA0519360.2</v>
          </cell>
          <cell r="B28199" t="str">
            <v>expressed protein</v>
          </cell>
          <cell r="C28199" t="str">
            <v>unknown function</v>
          </cell>
          <cell r="D28199">
            <v>0</v>
          </cell>
          <cell r="E28199">
            <v>0</v>
          </cell>
          <cell r="F28199">
            <v>0</v>
          </cell>
          <cell r="G28199">
            <v>0</v>
          </cell>
          <cell r="H28199">
            <v>0</v>
          </cell>
          <cell r="I28199">
            <v>1.2695485470000001</v>
          </cell>
          <cell r="J28199">
            <v>0</v>
          </cell>
          <cell r="K28199">
            <v>2.6220329680000001</v>
          </cell>
        </row>
        <row r="28200">
          <cell r="A28200" t="str">
            <v>TRIAE_CS42_6BS_TGACv1_513188_AA1633520.2</v>
          </cell>
          <cell r="B28200" t="str">
            <v>OsFBX252 - F-box domain containing protein, expressed</v>
          </cell>
          <cell r="C28200" t="str">
            <v>unknown function</v>
          </cell>
          <cell r="D28200">
            <v>0</v>
          </cell>
          <cell r="E28200">
            <v>0</v>
          </cell>
          <cell r="F28200">
            <v>0</v>
          </cell>
          <cell r="G28200">
            <v>0</v>
          </cell>
          <cell r="H28200">
            <v>0</v>
          </cell>
          <cell r="I28200">
            <v>1.3308252469999999</v>
          </cell>
          <cell r="J28200">
            <v>0</v>
          </cell>
          <cell r="K28200">
            <v>-1.593712053</v>
          </cell>
        </row>
        <row r="28201">
          <cell r="A28201" t="str">
            <v>TRIAE_CS42_2AS_TGACv1_113857_AA0361500.1</v>
          </cell>
          <cell r="B28201" t="str">
            <v>expressed protein</v>
          </cell>
          <cell r="C28201" t="str">
            <v>unknown function</v>
          </cell>
          <cell r="D28201">
            <v>0</v>
          </cell>
          <cell r="E28201">
            <v>0</v>
          </cell>
          <cell r="F28201">
            <v>0</v>
          </cell>
          <cell r="G28201">
            <v>0</v>
          </cell>
          <cell r="H28201">
            <v>0</v>
          </cell>
          <cell r="I28201">
            <v>1.543850932</v>
          </cell>
          <cell r="J28201">
            <v>0</v>
          </cell>
          <cell r="K28201">
            <v>0</v>
          </cell>
        </row>
        <row r="28202">
          <cell r="A28202" t="str">
            <v>TRIAE_CS42_7BS_TGACv1_592775_AA1944180.1</v>
          </cell>
          <cell r="B28202" t="str">
            <v>expressed protein</v>
          </cell>
          <cell r="C28202" t="str">
            <v>unknown function</v>
          </cell>
          <cell r="D28202">
            <v>0</v>
          </cell>
          <cell r="E28202">
            <v>0</v>
          </cell>
          <cell r="F28202">
            <v>0</v>
          </cell>
          <cell r="G28202">
            <v>0</v>
          </cell>
          <cell r="H28202">
            <v>0</v>
          </cell>
          <cell r="I28202">
            <v>1.6023323309999999</v>
          </cell>
          <cell r="J28202">
            <v>0</v>
          </cell>
          <cell r="K28202">
            <v>0</v>
          </cell>
        </row>
        <row r="28203">
          <cell r="A28203" t="str">
            <v>TRIAE_CS42_7AS_TGACv1_571161_AA1845300.1</v>
          </cell>
          <cell r="B28203" t="str">
            <v>expressed protein</v>
          </cell>
          <cell r="C28203" t="str">
            <v>unknown function</v>
          </cell>
          <cell r="D28203">
            <v>0</v>
          </cell>
          <cell r="E28203">
            <v>0</v>
          </cell>
          <cell r="F28203">
            <v>0</v>
          </cell>
          <cell r="G28203">
            <v>0</v>
          </cell>
          <cell r="H28203">
            <v>0</v>
          </cell>
          <cell r="I28203">
            <v>1.618176533</v>
          </cell>
          <cell r="J28203">
            <v>0</v>
          </cell>
          <cell r="K28203">
            <v>0</v>
          </cell>
        </row>
        <row r="28204">
          <cell r="A28204" t="str">
            <v>TRIAE_CS42_7BS_TGACv1_592792_AA1944370.1</v>
          </cell>
          <cell r="B28204" t="str">
            <v>expressed protein</v>
          </cell>
          <cell r="C28204" t="str">
            <v>unknown function</v>
          </cell>
          <cell r="D28204">
            <v>0</v>
          </cell>
          <cell r="E28204">
            <v>0</v>
          </cell>
          <cell r="F28204">
            <v>0</v>
          </cell>
          <cell r="G28204">
            <v>0</v>
          </cell>
          <cell r="H28204">
            <v>0</v>
          </cell>
          <cell r="I28204">
            <v>1.618176533</v>
          </cell>
          <cell r="J28204">
            <v>0</v>
          </cell>
          <cell r="K28204">
            <v>0</v>
          </cell>
        </row>
        <row r="28205">
          <cell r="A28205" t="str">
            <v>TRIAE_CS42_7AS_TGACv1_571204_AA1845890.1</v>
          </cell>
          <cell r="B28205" t="str">
            <v>expressed protein</v>
          </cell>
          <cell r="C28205" t="str">
            <v>unknown function</v>
          </cell>
          <cell r="D28205">
            <v>0</v>
          </cell>
          <cell r="E28205">
            <v>0</v>
          </cell>
          <cell r="F28205">
            <v>0</v>
          </cell>
          <cell r="G28205">
            <v>0</v>
          </cell>
          <cell r="H28205">
            <v>0</v>
          </cell>
          <cell r="I28205">
            <v>1.653066905</v>
          </cell>
          <cell r="J28205">
            <v>0</v>
          </cell>
          <cell r="K28205">
            <v>0</v>
          </cell>
        </row>
        <row r="28206">
          <cell r="A28206" t="str">
            <v>TRIAE_CS42_7AS_TGACv1_571423_AA1847590.1</v>
          </cell>
          <cell r="B28206" t="str">
            <v>expressed protein</v>
          </cell>
          <cell r="C28206" t="str">
            <v>unknown function</v>
          </cell>
          <cell r="D28206">
            <v>0</v>
          </cell>
          <cell r="E28206">
            <v>0</v>
          </cell>
          <cell r="F28206">
            <v>0</v>
          </cell>
          <cell r="G28206">
            <v>0</v>
          </cell>
          <cell r="H28206">
            <v>0</v>
          </cell>
          <cell r="I28206">
            <v>1.6636783209999999</v>
          </cell>
          <cell r="J28206">
            <v>0</v>
          </cell>
          <cell r="K28206">
            <v>0</v>
          </cell>
        </row>
        <row r="28207">
          <cell r="A28207" t="str">
            <v>TRIAE_CS42_7BS_TGACv1_591852_AA1923660.1</v>
          </cell>
          <cell r="B28207" t="str">
            <v>expressed protein</v>
          </cell>
          <cell r="C28207" t="str">
            <v>unknown function</v>
          </cell>
          <cell r="D28207">
            <v>0</v>
          </cell>
          <cell r="E28207">
            <v>0</v>
          </cell>
          <cell r="F28207">
            <v>0</v>
          </cell>
          <cell r="G28207">
            <v>0</v>
          </cell>
          <cell r="H28207">
            <v>0</v>
          </cell>
          <cell r="I28207">
            <v>1.7076592660000001</v>
          </cell>
          <cell r="J28207">
            <v>0</v>
          </cell>
          <cell r="K28207">
            <v>0</v>
          </cell>
        </row>
        <row r="28208">
          <cell r="A28208" t="str">
            <v>TRIAE_CS42_2AS_TGACv1_112466_AA0338620.1</v>
          </cell>
          <cell r="B28208" t="str">
            <v>stress responsive protein, putative, expressed</v>
          </cell>
          <cell r="C28208" t="str">
            <v>unknown function</v>
          </cell>
          <cell r="D28208">
            <v>0</v>
          </cell>
          <cell r="E28208">
            <v>0</v>
          </cell>
          <cell r="F28208">
            <v>0</v>
          </cell>
          <cell r="G28208">
            <v>0</v>
          </cell>
          <cell r="H28208">
            <v>0</v>
          </cell>
          <cell r="I28208">
            <v>1.7942228339999999</v>
          </cell>
          <cell r="J28208">
            <v>0</v>
          </cell>
          <cell r="K28208">
            <v>2.659161026</v>
          </cell>
        </row>
        <row r="28209">
          <cell r="A28209" t="str">
            <v>TRIAE_CS42_2DS_TGACv1_177368_AA0574730.1</v>
          </cell>
          <cell r="B28209" t="str">
            <v>stress responsive protein, putative, expressed</v>
          </cell>
          <cell r="C28209" t="str">
            <v>unknown function</v>
          </cell>
          <cell r="D28209">
            <v>0</v>
          </cell>
          <cell r="E28209">
            <v>0</v>
          </cell>
          <cell r="F28209">
            <v>0</v>
          </cell>
          <cell r="G28209">
            <v>0</v>
          </cell>
          <cell r="H28209">
            <v>0</v>
          </cell>
          <cell r="I28209">
            <v>1.7942228339999999</v>
          </cell>
          <cell r="J28209">
            <v>0</v>
          </cell>
          <cell r="K28209">
            <v>2.659161026</v>
          </cell>
        </row>
        <row r="28210">
          <cell r="A28210" t="str">
            <v>TRIAE_CS42_2BS_TGACv1_145980_AA0451720.1</v>
          </cell>
          <cell r="B28210" t="str">
            <v>stress responsive protein, putative, expressed</v>
          </cell>
          <cell r="C28210" t="str">
            <v>unknown function</v>
          </cell>
          <cell r="D28210">
            <v>0</v>
          </cell>
          <cell r="E28210">
            <v>0</v>
          </cell>
          <cell r="F28210">
            <v>0</v>
          </cell>
          <cell r="G28210">
            <v>0</v>
          </cell>
          <cell r="H28210">
            <v>0</v>
          </cell>
          <cell r="I28210">
            <v>1.7942228339999999</v>
          </cell>
          <cell r="J28210">
            <v>0</v>
          </cell>
          <cell r="K28210">
            <v>0</v>
          </cell>
        </row>
        <row r="28211">
          <cell r="A28211" t="str">
            <v>TRIAE_CS42_2BS_TGACv1_146636_AA0469840.1</v>
          </cell>
          <cell r="B28211" t="str">
            <v>expressed protein</v>
          </cell>
          <cell r="C28211" t="str">
            <v>unknown function</v>
          </cell>
          <cell r="D28211">
            <v>0</v>
          </cell>
          <cell r="E28211">
            <v>0</v>
          </cell>
          <cell r="F28211">
            <v>0</v>
          </cell>
          <cell r="G28211">
            <v>0</v>
          </cell>
          <cell r="H28211">
            <v>0</v>
          </cell>
          <cell r="I28211">
            <v>1.8115109110000001</v>
          </cell>
          <cell r="J28211">
            <v>0</v>
          </cell>
          <cell r="K28211">
            <v>0</v>
          </cell>
        </row>
        <row r="28212">
          <cell r="A28212" t="str">
            <v>TRIAE_CS42_5BL_TGACv1_407296_AA1355550.1</v>
          </cell>
          <cell r="B28212" t="str">
            <v>expressed protein</v>
          </cell>
          <cell r="C28212" t="str">
            <v>unknown function</v>
          </cell>
          <cell r="D28212">
            <v>0</v>
          </cell>
          <cell r="E28212">
            <v>0</v>
          </cell>
          <cell r="F28212">
            <v>0</v>
          </cell>
          <cell r="G28212">
            <v>0</v>
          </cell>
          <cell r="H28212">
            <v>0</v>
          </cell>
          <cell r="I28212">
            <v>1.827475851</v>
          </cell>
          <cell r="J28212">
            <v>0</v>
          </cell>
          <cell r="K28212">
            <v>-4.9751008580000002</v>
          </cell>
        </row>
        <row r="28213">
          <cell r="A28213" t="str">
            <v>TRIAE_CS42_5AL_TGACv1_378870_AA1254890.1</v>
          </cell>
          <cell r="B28213" t="str">
            <v>expressed protein</v>
          </cell>
          <cell r="C28213" t="str">
            <v>unknown function</v>
          </cell>
          <cell r="D28213">
            <v>0</v>
          </cell>
          <cell r="E28213">
            <v>0</v>
          </cell>
          <cell r="F28213">
            <v>0</v>
          </cell>
          <cell r="G28213">
            <v>0</v>
          </cell>
          <cell r="H28213">
            <v>0</v>
          </cell>
          <cell r="I28213">
            <v>1.838037259</v>
          </cell>
          <cell r="J28213">
            <v>0</v>
          </cell>
          <cell r="K28213">
            <v>-5.0026370590000004</v>
          </cell>
        </row>
        <row r="28214">
          <cell r="A28214" t="str">
            <v>TRIAE_CS42_5DL_TGACv1_433420_AA1412820.1</v>
          </cell>
          <cell r="B28214" t="str">
            <v>expressed protein</v>
          </cell>
          <cell r="C28214" t="str">
            <v>unknown function</v>
          </cell>
          <cell r="D28214">
            <v>0</v>
          </cell>
          <cell r="E28214">
            <v>0</v>
          </cell>
          <cell r="F28214">
            <v>0</v>
          </cell>
          <cell r="G28214">
            <v>0</v>
          </cell>
          <cell r="H28214">
            <v>0</v>
          </cell>
          <cell r="I28214">
            <v>1.838037259</v>
          </cell>
          <cell r="J28214">
            <v>0</v>
          </cell>
          <cell r="K28214">
            <v>-5.0026370590000004</v>
          </cell>
        </row>
        <row r="28215">
          <cell r="A28215" t="str">
            <v>TRIAE_CS42_2AS_TGACv1_114354_AA0366360.1</v>
          </cell>
          <cell r="B28215" t="str">
            <v>expressed protein</v>
          </cell>
          <cell r="C28215" t="str">
            <v>unknown function</v>
          </cell>
          <cell r="D28215">
            <v>0</v>
          </cell>
          <cell r="E28215">
            <v>0</v>
          </cell>
          <cell r="F28215">
            <v>0</v>
          </cell>
          <cell r="G28215">
            <v>0</v>
          </cell>
          <cell r="H28215">
            <v>0</v>
          </cell>
          <cell r="I28215">
            <v>1.8390447480000001</v>
          </cell>
          <cell r="J28215">
            <v>0</v>
          </cell>
          <cell r="K28215">
            <v>0</v>
          </cell>
        </row>
        <row r="28216">
          <cell r="A28216" t="str">
            <v>TRIAE_CS42_2BS_TGACv1_146057_AA0454430.1</v>
          </cell>
          <cell r="B28216" t="str">
            <v>expressed protein</v>
          </cell>
          <cell r="C28216" t="str">
            <v>unknown function</v>
          </cell>
          <cell r="D28216">
            <v>0</v>
          </cell>
          <cell r="E28216">
            <v>0</v>
          </cell>
          <cell r="F28216">
            <v>0</v>
          </cell>
          <cell r="G28216">
            <v>0</v>
          </cell>
          <cell r="H28216">
            <v>0</v>
          </cell>
          <cell r="I28216">
            <v>1.8390447480000001</v>
          </cell>
          <cell r="J28216">
            <v>0</v>
          </cell>
          <cell r="K28216">
            <v>0</v>
          </cell>
        </row>
        <row r="28217">
          <cell r="A28217" t="str">
            <v>TRIAE_CS42_2DS_TGACv1_177370_AA0574800.1</v>
          </cell>
          <cell r="B28217" t="str">
            <v>expressed protein</v>
          </cell>
          <cell r="C28217" t="str">
            <v>unknown function</v>
          </cell>
          <cell r="D28217">
            <v>0</v>
          </cell>
          <cell r="E28217">
            <v>0</v>
          </cell>
          <cell r="F28217">
            <v>0</v>
          </cell>
          <cell r="G28217">
            <v>0</v>
          </cell>
          <cell r="H28217">
            <v>0</v>
          </cell>
          <cell r="I28217">
            <v>1.920212692</v>
          </cell>
          <cell r="J28217">
            <v>0</v>
          </cell>
          <cell r="K28217">
            <v>0</v>
          </cell>
        </row>
        <row r="28218">
          <cell r="A28218" t="str">
            <v>TRIAE_CS42_2AS_TGACv1_114354_AA0366350.1</v>
          </cell>
          <cell r="B28218" t="str">
            <v>expressed protein</v>
          </cell>
          <cell r="C28218" t="str">
            <v>unknown function</v>
          </cell>
          <cell r="D28218">
            <v>0</v>
          </cell>
          <cell r="E28218">
            <v>0</v>
          </cell>
          <cell r="F28218">
            <v>0</v>
          </cell>
          <cell r="G28218">
            <v>0</v>
          </cell>
          <cell r="H28218">
            <v>0</v>
          </cell>
          <cell r="I28218">
            <v>1.9319440800000001</v>
          </cell>
          <cell r="J28218">
            <v>0</v>
          </cell>
          <cell r="K28218">
            <v>0</v>
          </cell>
        </row>
        <row r="28219">
          <cell r="A28219" t="str">
            <v>TRIAE_CS42_2BL_TGACv1_129315_AA0378050.1</v>
          </cell>
          <cell r="B28219" t="str">
            <v>expressed protein</v>
          </cell>
          <cell r="C28219" t="str">
            <v>unknown function</v>
          </cell>
          <cell r="D28219">
            <v>0</v>
          </cell>
          <cell r="E28219">
            <v>0</v>
          </cell>
          <cell r="F28219">
            <v>0</v>
          </cell>
          <cell r="G28219">
            <v>0</v>
          </cell>
          <cell r="H28219">
            <v>0</v>
          </cell>
          <cell r="I28219">
            <v>1.955086659</v>
          </cell>
          <cell r="J28219">
            <v>0</v>
          </cell>
          <cell r="K28219">
            <v>2.4278914440000001</v>
          </cell>
        </row>
        <row r="28220">
          <cell r="A28220" t="str">
            <v>TRIAE_CS42_U_TGACv1_642077_AA2110820.1</v>
          </cell>
          <cell r="B28220" t="str">
            <v>expressed protein</v>
          </cell>
          <cell r="C28220" t="str">
            <v>unknown function</v>
          </cell>
          <cell r="D28220">
            <v>0</v>
          </cell>
          <cell r="E28220">
            <v>0</v>
          </cell>
          <cell r="F28220">
            <v>0</v>
          </cell>
          <cell r="G28220">
            <v>0</v>
          </cell>
          <cell r="H28220">
            <v>0</v>
          </cell>
          <cell r="I28220">
            <v>2.1437948389999999</v>
          </cell>
          <cell r="J28220">
            <v>0</v>
          </cell>
          <cell r="K28220">
            <v>-6.1114230139999997</v>
          </cell>
        </row>
        <row r="28221">
          <cell r="A28221" t="str">
            <v>TRIAE_CS42_7DS_TGACv1_623924_AA2057490.1</v>
          </cell>
          <cell r="B28221" t="str">
            <v>expressed protein</v>
          </cell>
          <cell r="C28221" t="str">
            <v>unknown function</v>
          </cell>
          <cell r="D28221">
            <v>0</v>
          </cell>
          <cell r="E28221">
            <v>0</v>
          </cell>
          <cell r="F28221">
            <v>0</v>
          </cell>
          <cell r="G28221">
            <v>0</v>
          </cell>
          <cell r="H28221">
            <v>0</v>
          </cell>
          <cell r="I28221">
            <v>2.1501836980000002</v>
          </cell>
          <cell r="J28221">
            <v>0</v>
          </cell>
          <cell r="K28221">
            <v>0</v>
          </cell>
        </row>
        <row r="28222">
          <cell r="A28222" t="str">
            <v>TRIAE_CS42_5AS_TGACv1_393928_AA1277230.1</v>
          </cell>
          <cell r="B28222" t="str">
            <v>expressed protein</v>
          </cell>
          <cell r="C28222" t="str">
            <v>unknown function</v>
          </cell>
          <cell r="D28222">
            <v>0</v>
          </cell>
          <cell r="E28222">
            <v>0</v>
          </cell>
          <cell r="F28222">
            <v>0</v>
          </cell>
          <cell r="G28222">
            <v>0</v>
          </cell>
          <cell r="H28222">
            <v>0</v>
          </cell>
          <cell r="I28222">
            <v>2.1627688630000002</v>
          </cell>
          <cell r="J28222">
            <v>0</v>
          </cell>
          <cell r="K28222">
            <v>-6.0827739410000001</v>
          </cell>
        </row>
        <row r="28223">
          <cell r="A28223" t="str">
            <v>TRIAE_CS42_5BL_TGACv1_404711_AA1309100.1</v>
          </cell>
          <cell r="B28223" t="str">
            <v>seed maturation protein LEA 4, putative, expressed</v>
          </cell>
          <cell r="C28223" t="str">
            <v>unknown function</v>
          </cell>
          <cell r="D28223">
            <v>0</v>
          </cell>
          <cell r="E28223">
            <v>0</v>
          </cell>
          <cell r="F28223">
            <v>0</v>
          </cell>
          <cell r="G28223">
            <v>0</v>
          </cell>
          <cell r="H28223">
            <v>0</v>
          </cell>
          <cell r="I28223">
            <v>2.2126370519999998</v>
          </cell>
          <cell r="J28223">
            <v>0</v>
          </cell>
          <cell r="K28223">
            <v>0</v>
          </cell>
        </row>
        <row r="28224">
          <cell r="A28224" t="str">
            <v>TRIAE_CS42_7BS_TGACv1_593058_AA1947780.1</v>
          </cell>
          <cell r="B28224" t="str">
            <v>expressed protein</v>
          </cell>
          <cell r="C28224" t="str">
            <v>unknown function</v>
          </cell>
          <cell r="D28224">
            <v>0</v>
          </cell>
          <cell r="E28224">
            <v>0</v>
          </cell>
          <cell r="F28224">
            <v>0</v>
          </cell>
          <cell r="G28224">
            <v>0</v>
          </cell>
          <cell r="H28224">
            <v>0</v>
          </cell>
          <cell r="I28224">
            <v>2.2148884660000001</v>
          </cell>
          <cell r="J28224">
            <v>0</v>
          </cell>
          <cell r="K28224">
            <v>0</v>
          </cell>
        </row>
        <row r="28225">
          <cell r="A28225" t="str">
            <v>TRIAE_CS42_7DS_TGACv1_624108_AA2059010.1</v>
          </cell>
          <cell r="B28225" t="str">
            <v>expressed protein</v>
          </cell>
          <cell r="C28225" t="str">
            <v>unknown function</v>
          </cell>
          <cell r="D28225">
            <v>0</v>
          </cell>
          <cell r="E28225">
            <v>0</v>
          </cell>
          <cell r="F28225">
            <v>0</v>
          </cell>
          <cell r="G28225">
            <v>0</v>
          </cell>
          <cell r="H28225">
            <v>0</v>
          </cell>
          <cell r="I28225">
            <v>2.2148884660000001</v>
          </cell>
          <cell r="J28225">
            <v>0</v>
          </cell>
          <cell r="K28225">
            <v>0</v>
          </cell>
        </row>
        <row r="28226">
          <cell r="A28226" t="str">
            <v>TRIAE_CS42_U_TGACv1_641287_AA2090820.1</v>
          </cell>
          <cell r="B28226" t="str">
            <v>expressed protein</v>
          </cell>
          <cell r="C28226" t="str">
            <v>unknown function</v>
          </cell>
          <cell r="D28226">
            <v>0</v>
          </cell>
          <cell r="E28226">
            <v>0</v>
          </cell>
          <cell r="F28226">
            <v>0</v>
          </cell>
          <cell r="G28226">
            <v>0</v>
          </cell>
          <cell r="H28226">
            <v>0</v>
          </cell>
          <cell r="I28226">
            <v>2.2636545090000002</v>
          </cell>
          <cell r="J28226">
            <v>0</v>
          </cell>
          <cell r="K28226">
            <v>-6.0417899679999998</v>
          </cell>
        </row>
        <row r="28227">
          <cell r="A28227" t="str">
            <v>TRIAE_CS42_5AL_TGACv1_375435_AA1221520.1</v>
          </cell>
          <cell r="B28227" t="str">
            <v>late embryogenesis abundant group 1, putative, expressed</v>
          </cell>
          <cell r="C28227" t="str">
            <v>unknown function</v>
          </cell>
          <cell r="D28227">
            <v>0</v>
          </cell>
          <cell r="E28227">
            <v>0</v>
          </cell>
          <cell r="F28227">
            <v>0</v>
          </cell>
          <cell r="G28227">
            <v>0</v>
          </cell>
          <cell r="H28227">
            <v>0</v>
          </cell>
          <cell r="I28227">
            <v>2.308487424</v>
          </cell>
          <cell r="J28227">
            <v>0</v>
          </cell>
          <cell r="K28227">
            <v>0</v>
          </cell>
        </row>
        <row r="28228">
          <cell r="A28228" t="str">
            <v>TRIAE_CS42_5DL_TGACv1_435780_AA1454860.1</v>
          </cell>
          <cell r="B28228" t="str">
            <v>seed maturation protein LEA 4, putative, expressed</v>
          </cell>
          <cell r="C28228" t="str">
            <v>unknown function</v>
          </cell>
          <cell r="D28228">
            <v>0</v>
          </cell>
          <cell r="E28228">
            <v>0</v>
          </cell>
          <cell r="F28228">
            <v>0</v>
          </cell>
          <cell r="G28228">
            <v>0</v>
          </cell>
          <cell r="H28228">
            <v>0</v>
          </cell>
          <cell r="I28228">
            <v>2.308487424</v>
          </cell>
          <cell r="J28228">
            <v>0</v>
          </cell>
          <cell r="K28228">
            <v>0</v>
          </cell>
        </row>
        <row r="28229">
          <cell r="A28229" t="str">
            <v>TRIAE_CS42_7AS_TGACv1_570821_AA1841360.1</v>
          </cell>
          <cell r="B28229" t="str">
            <v>expressed protein</v>
          </cell>
          <cell r="C28229" t="str">
            <v>unknown function</v>
          </cell>
          <cell r="D28229">
            <v>0</v>
          </cell>
          <cell r="E28229">
            <v>0</v>
          </cell>
          <cell r="F28229">
            <v>0</v>
          </cell>
          <cell r="G28229">
            <v>0</v>
          </cell>
          <cell r="H28229">
            <v>0</v>
          </cell>
          <cell r="I28229">
            <v>2.3673108200000001</v>
          </cell>
          <cell r="J28229">
            <v>0</v>
          </cell>
          <cell r="K28229">
            <v>4.926728851</v>
          </cell>
        </row>
        <row r="28230">
          <cell r="A28230" t="str">
            <v>TRIAE_CS42_5DL_TGACv1_436113_AA1458160.1</v>
          </cell>
          <cell r="B28230" t="str">
            <v>LTPL4 - Protease inhibitor/seed storage/LTP family protein precursor, expressed</v>
          </cell>
          <cell r="C28230" t="str">
            <v>unknown function</v>
          </cell>
          <cell r="D28230">
            <v>0</v>
          </cell>
          <cell r="E28230">
            <v>0</v>
          </cell>
          <cell r="F28230">
            <v>0</v>
          </cell>
          <cell r="G28230">
            <v>0</v>
          </cell>
          <cell r="H28230">
            <v>0</v>
          </cell>
          <cell r="I28230">
            <v>2.3857004389999998</v>
          </cell>
          <cell r="J28230">
            <v>0</v>
          </cell>
          <cell r="K28230">
            <v>-9.6671818310000006</v>
          </cell>
        </row>
        <row r="28231">
          <cell r="A28231" t="str">
            <v>TRIAE_CS42_7DS_TGACv1_621953_AA2030240.1</v>
          </cell>
          <cell r="B28231" t="str">
            <v>expressed protein</v>
          </cell>
          <cell r="C28231" t="str">
            <v>unknown function</v>
          </cell>
          <cell r="D28231">
            <v>0</v>
          </cell>
          <cell r="E28231">
            <v>0</v>
          </cell>
          <cell r="F28231">
            <v>2.1519915639999998</v>
          </cell>
          <cell r="G28231">
            <v>2.9460690430000001</v>
          </cell>
          <cell r="H28231">
            <v>0</v>
          </cell>
          <cell r="I28231">
            <v>2.4468131130000002</v>
          </cell>
          <cell r="J28231">
            <v>0</v>
          </cell>
          <cell r="K28231">
            <v>3.7428256900000001</v>
          </cell>
        </row>
        <row r="28232">
          <cell r="A28232" t="str">
            <v>TRIAE_CS42_1DL_TGACv1_063189_AA0224800.1</v>
          </cell>
          <cell r="B28232" t="str">
            <v>expressed protein</v>
          </cell>
          <cell r="C28232" t="str">
            <v>unknown function</v>
          </cell>
          <cell r="D28232">
            <v>0</v>
          </cell>
          <cell r="E28232">
            <v>0</v>
          </cell>
          <cell r="F28232">
            <v>0</v>
          </cell>
          <cell r="G28232">
            <v>3.1596318370000001</v>
          </cell>
          <cell r="H28232">
            <v>0</v>
          </cell>
          <cell r="I28232">
            <v>2.585773675</v>
          </cell>
          <cell r="J28232">
            <v>2.3558646510000001</v>
          </cell>
          <cell r="K28232">
            <v>5.759035431</v>
          </cell>
        </row>
        <row r="28233">
          <cell r="A28233" t="str">
            <v>TRIAE_CS42_7DS_TGACv1_621599_AA2020560.1</v>
          </cell>
          <cell r="B28233" t="str">
            <v>expressed protein</v>
          </cell>
          <cell r="C28233" t="str">
            <v>unknown function</v>
          </cell>
          <cell r="D28233">
            <v>0</v>
          </cell>
          <cell r="E28233">
            <v>0</v>
          </cell>
          <cell r="F28233">
            <v>0</v>
          </cell>
          <cell r="G28233">
            <v>0</v>
          </cell>
          <cell r="H28233">
            <v>0</v>
          </cell>
          <cell r="I28233">
            <v>3.338366696</v>
          </cell>
          <cell r="J28233">
            <v>0</v>
          </cell>
          <cell r="K28233">
            <v>4.2968192319999998</v>
          </cell>
        </row>
        <row r="28234">
          <cell r="A28234" t="str">
            <v>TRIAE_CS42_1DL_TGACv1_061867_AA0204830.1</v>
          </cell>
          <cell r="B28234" t="str">
            <v>expressed protein</v>
          </cell>
          <cell r="C28234" t="str">
            <v>unknown function</v>
          </cell>
          <cell r="D28234">
            <v>0</v>
          </cell>
          <cell r="E28234">
            <v>0</v>
          </cell>
          <cell r="F28234">
            <v>0</v>
          </cell>
          <cell r="G28234">
            <v>1.7953753859999999</v>
          </cell>
          <cell r="H28234">
            <v>0</v>
          </cell>
          <cell r="I28234">
            <v>0</v>
          </cell>
          <cell r="J28234">
            <v>1.7467938489999999</v>
          </cell>
          <cell r="K28234">
            <v>3.846568854</v>
          </cell>
        </row>
        <row r="28235">
          <cell r="A28235" t="str">
            <v>TRIAE_CS42_1BL_TGACv1_030456_AA0091220.1</v>
          </cell>
          <cell r="B28235" t="str">
            <v>expressed protein</v>
          </cell>
          <cell r="C28235" t="str">
            <v>unknown function</v>
          </cell>
          <cell r="D28235">
            <v>0</v>
          </cell>
          <cell r="E28235">
            <v>0</v>
          </cell>
          <cell r="F28235">
            <v>0</v>
          </cell>
          <cell r="G28235">
            <v>1.836621289</v>
          </cell>
          <cell r="H28235">
            <v>0</v>
          </cell>
          <cell r="I28235">
            <v>0</v>
          </cell>
          <cell r="J28235">
            <v>1.7614687929999999</v>
          </cell>
          <cell r="K28235">
            <v>3.8621281949999999</v>
          </cell>
        </row>
        <row r="28236">
          <cell r="A28236" t="str">
            <v>TRIAE_CS42_1AL_TGACv1_000762_AA0018590.1</v>
          </cell>
          <cell r="B28236" t="str">
            <v>expressed protein</v>
          </cell>
          <cell r="C28236" t="str">
            <v>unknown function</v>
          </cell>
          <cell r="D28236">
            <v>0</v>
          </cell>
          <cell r="E28236">
            <v>0</v>
          </cell>
          <cell r="F28236">
            <v>0</v>
          </cell>
          <cell r="G28236">
            <v>1.6653267460000001</v>
          </cell>
          <cell r="H28236">
            <v>0</v>
          </cell>
          <cell r="I28236">
            <v>0</v>
          </cell>
          <cell r="J28236">
            <v>2.0577215230000001</v>
          </cell>
          <cell r="K28236">
            <v>4.0953749630000003</v>
          </cell>
        </row>
        <row r="28237">
          <cell r="A28237" t="str">
            <v>TRIAE_CS42_5AL_TGACv1_377644_AA1248510.1</v>
          </cell>
          <cell r="B28237" t="str">
            <v>LTPL4 - Protease inhibitor/seed storage/LTP family protein precursor, expressed</v>
          </cell>
          <cell r="C28237" t="str">
            <v>unknown function</v>
          </cell>
          <cell r="D28237">
            <v>0</v>
          </cell>
          <cell r="E28237">
            <v>0</v>
          </cell>
          <cell r="F28237">
            <v>0</v>
          </cell>
          <cell r="G28237">
            <v>0</v>
          </cell>
          <cell r="H28237">
            <v>0</v>
          </cell>
          <cell r="I28237">
            <v>0</v>
          </cell>
          <cell r="J28237">
            <v>0</v>
          </cell>
          <cell r="K28237">
            <v>-6.4354403109999998</v>
          </cell>
        </row>
        <row r="28238">
          <cell r="A28238" t="str">
            <v>TRIAE_CS42_5BL_TGACv1_404267_AA1293010.1</v>
          </cell>
          <cell r="B28238" t="str">
            <v>LTPL4 - Protease inhibitor/seed storage/LTP family protein precursor, expressed</v>
          </cell>
          <cell r="C28238" t="str">
            <v>unknown function</v>
          </cell>
          <cell r="D28238">
            <v>0</v>
          </cell>
          <cell r="E28238">
            <v>0</v>
          </cell>
          <cell r="F28238">
            <v>0</v>
          </cell>
          <cell r="G28238">
            <v>0</v>
          </cell>
          <cell r="H28238">
            <v>0</v>
          </cell>
          <cell r="I28238">
            <v>0</v>
          </cell>
          <cell r="J28238">
            <v>0</v>
          </cell>
          <cell r="K28238">
            <v>-6.3016200500000004</v>
          </cell>
        </row>
        <row r="28239">
          <cell r="A28239" t="str">
            <v>TRIAE_CS42_4AL_TGACv1_288381_AA0946970.1</v>
          </cell>
          <cell r="B28239" t="str">
            <v>OsFBX212 - F-box domain containing protein, expressed</v>
          </cell>
          <cell r="C28239" t="str">
            <v>unknown function</v>
          </cell>
          <cell r="D28239">
            <v>0</v>
          </cell>
          <cell r="E28239">
            <v>0</v>
          </cell>
          <cell r="F28239">
            <v>0</v>
          </cell>
          <cell r="G28239">
            <v>0</v>
          </cell>
          <cell r="H28239">
            <v>0</v>
          </cell>
          <cell r="I28239">
            <v>0</v>
          </cell>
          <cell r="J28239">
            <v>0</v>
          </cell>
          <cell r="K28239">
            <v>-4.2894871639999996</v>
          </cell>
        </row>
        <row r="28240">
          <cell r="A28240" t="str">
            <v>TRIAE_CS42_5DL_TGACv1_434613_AA1438710.1</v>
          </cell>
          <cell r="B28240" t="str">
            <v>OsFBX234 - F-box domain containing protein, expressed</v>
          </cell>
          <cell r="C28240" t="str">
            <v>unknown function</v>
          </cell>
          <cell r="D28240">
            <v>0</v>
          </cell>
          <cell r="E28240">
            <v>0</v>
          </cell>
          <cell r="F28240">
            <v>0</v>
          </cell>
          <cell r="G28240">
            <v>0</v>
          </cell>
          <cell r="H28240">
            <v>0</v>
          </cell>
          <cell r="I28240">
            <v>0</v>
          </cell>
          <cell r="J28240">
            <v>0</v>
          </cell>
          <cell r="K28240">
            <v>-4.2894871639999996</v>
          </cell>
        </row>
        <row r="28241">
          <cell r="A28241" t="str">
            <v>TRIAE_CS42_7DS_TGACv1_622549_AA2041580.1</v>
          </cell>
          <cell r="B28241" t="str">
            <v>hypothetical protein</v>
          </cell>
          <cell r="C28241" t="str">
            <v>unknown function</v>
          </cell>
          <cell r="D28241">
            <v>0</v>
          </cell>
          <cell r="E28241">
            <v>0</v>
          </cell>
          <cell r="F28241">
            <v>0</v>
          </cell>
          <cell r="G28241">
            <v>0</v>
          </cell>
          <cell r="H28241">
            <v>0</v>
          </cell>
          <cell r="I28241">
            <v>0</v>
          </cell>
          <cell r="J28241">
            <v>0</v>
          </cell>
          <cell r="K28241">
            <v>-4.0771242550000002</v>
          </cell>
        </row>
        <row r="28242">
          <cell r="A28242" t="str">
            <v>TRIAE_CS42_2DS_TGACv1_178658_AA0599110.1</v>
          </cell>
          <cell r="B28242" t="str">
            <v>expressed protein</v>
          </cell>
          <cell r="C28242" t="str">
            <v>unknown function</v>
          </cell>
          <cell r="D28242">
            <v>0</v>
          </cell>
          <cell r="E28242">
            <v>0</v>
          </cell>
          <cell r="F28242">
            <v>0</v>
          </cell>
          <cell r="G28242">
            <v>0</v>
          </cell>
          <cell r="H28242">
            <v>0</v>
          </cell>
          <cell r="I28242">
            <v>0</v>
          </cell>
          <cell r="J28242">
            <v>0</v>
          </cell>
          <cell r="K28242">
            <v>-3.7959242529999999</v>
          </cell>
        </row>
        <row r="28243">
          <cell r="A28243" t="str">
            <v>TRIAE_CS42_7DL_TGACv1_602555_AA1960650.1</v>
          </cell>
          <cell r="B28243" t="str">
            <v>expressed protein</v>
          </cell>
          <cell r="C28243" t="str">
            <v>unknown function</v>
          </cell>
          <cell r="D28243">
            <v>0</v>
          </cell>
          <cell r="E28243">
            <v>0</v>
          </cell>
          <cell r="F28243">
            <v>0</v>
          </cell>
          <cell r="G28243">
            <v>0</v>
          </cell>
          <cell r="H28243">
            <v>0</v>
          </cell>
          <cell r="I28243">
            <v>0</v>
          </cell>
          <cell r="J28243">
            <v>0</v>
          </cell>
          <cell r="K28243">
            <v>-3.7588088630000001</v>
          </cell>
        </row>
        <row r="28244">
          <cell r="A28244" t="str">
            <v>TRIAE_CS42_2AL_TGACv1_095002_AA0305810.1</v>
          </cell>
          <cell r="B28244" t="str">
            <v>expressed protein</v>
          </cell>
          <cell r="C28244" t="str">
            <v>unknown function</v>
          </cell>
          <cell r="D28244">
            <v>0</v>
          </cell>
          <cell r="E28244">
            <v>0</v>
          </cell>
          <cell r="F28244">
            <v>0</v>
          </cell>
          <cell r="G28244">
            <v>0</v>
          </cell>
          <cell r="H28244">
            <v>0</v>
          </cell>
          <cell r="I28244">
            <v>0</v>
          </cell>
          <cell r="J28244">
            <v>0</v>
          </cell>
          <cell r="K28244">
            <v>-3.6527518539999999</v>
          </cell>
        </row>
        <row r="28245">
          <cell r="A28245" t="str">
            <v>TRIAE_CS42_2BL_TGACv1_129401_AA0382020.1</v>
          </cell>
          <cell r="B28245" t="str">
            <v>expressed protein</v>
          </cell>
          <cell r="C28245" t="str">
            <v>unknown function</v>
          </cell>
          <cell r="D28245">
            <v>0</v>
          </cell>
          <cell r="E28245">
            <v>0</v>
          </cell>
          <cell r="F28245">
            <v>0</v>
          </cell>
          <cell r="G28245">
            <v>0</v>
          </cell>
          <cell r="H28245">
            <v>0</v>
          </cell>
          <cell r="I28245">
            <v>0</v>
          </cell>
          <cell r="J28245">
            <v>0</v>
          </cell>
          <cell r="K28245">
            <v>-3.6527518539999999</v>
          </cell>
        </row>
        <row r="28246">
          <cell r="A28246" t="str">
            <v>TRIAE_CS42_U_TGACv1_640957_AA2080840.1</v>
          </cell>
          <cell r="B28246" t="str">
            <v>expressed protein</v>
          </cell>
          <cell r="C28246" t="str">
            <v>unknown function</v>
          </cell>
          <cell r="D28246">
            <v>0</v>
          </cell>
          <cell r="E28246">
            <v>0</v>
          </cell>
          <cell r="F28246">
            <v>0</v>
          </cell>
          <cell r="G28246">
            <v>0</v>
          </cell>
          <cell r="H28246">
            <v>0</v>
          </cell>
          <cell r="I28246">
            <v>0</v>
          </cell>
          <cell r="J28246">
            <v>0</v>
          </cell>
          <cell r="K28246">
            <v>-3.6527518539999999</v>
          </cell>
        </row>
        <row r="28247">
          <cell r="A28247" t="str">
            <v>TRIAE_CS42_5AS_TGACv1_393426_AA1272400.1</v>
          </cell>
          <cell r="B28247" t="str">
            <v>expressed protein</v>
          </cell>
          <cell r="C28247" t="str">
            <v>unknown function</v>
          </cell>
          <cell r="D28247">
            <v>0</v>
          </cell>
          <cell r="E28247">
            <v>0</v>
          </cell>
          <cell r="F28247">
            <v>0</v>
          </cell>
          <cell r="G28247">
            <v>0</v>
          </cell>
          <cell r="H28247">
            <v>0</v>
          </cell>
          <cell r="I28247">
            <v>0</v>
          </cell>
          <cell r="J28247">
            <v>0</v>
          </cell>
          <cell r="K28247">
            <v>-3.564414593</v>
          </cell>
        </row>
        <row r="28248">
          <cell r="A28248" t="str">
            <v>TRIAE_CS42_5BS_TGACv1_424328_AA1388780.1</v>
          </cell>
          <cell r="B28248" t="str">
            <v>expressed protein</v>
          </cell>
          <cell r="C28248" t="str">
            <v>unknown function</v>
          </cell>
          <cell r="D28248">
            <v>0</v>
          </cell>
          <cell r="E28248">
            <v>0</v>
          </cell>
          <cell r="F28248">
            <v>0</v>
          </cell>
          <cell r="G28248">
            <v>0</v>
          </cell>
          <cell r="H28248">
            <v>0</v>
          </cell>
          <cell r="I28248">
            <v>0</v>
          </cell>
          <cell r="J28248">
            <v>0</v>
          </cell>
          <cell r="K28248">
            <v>-3.564414593</v>
          </cell>
        </row>
        <row r="28249">
          <cell r="A28249" t="str">
            <v>TRIAE_CS42_5DS_TGACv1_456937_AA1480010.1</v>
          </cell>
          <cell r="B28249" t="str">
            <v>expressed protein</v>
          </cell>
          <cell r="C28249" t="str">
            <v>unknown function</v>
          </cell>
          <cell r="D28249">
            <v>0</v>
          </cell>
          <cell r="E28249">
            <v>0</v>
          </cell>
          <cell r="F28249">
            <v>0</v>
          </cell>
          <cell r="G28249">
            <v>0</v>
          </cell>
          <cell r="H28249">
            <v>0</v>
          </cell>
          <cell r="I28249">
            <v>0</v>
          </cell>
          <cell r="J28249">
            <v>0</v>
          </cell>
          <cell r="K28249">
            <v>-3.564414593</v>
          </cell>
        </row>
        <row r="28250">
          <cell r="A28250" t="str">
            <v>TRIAE_CS42_7BL_TGACv1_579472_AA1907620.1</v>
          </cell>
          <cell r="B28250" t="str">
            <v>LTPL70 - Protease inhibitor/seed storage/LTP family protein precursor, expressed</v>
          </cell>
          <cell r="C28250" t="str">
            <v>unknown function</v>
          </cell>
          <cell r="D28250">
            <v>0</v>
          </cell>
          <cell r="E28250">
            <v>0</v>
          </cell>
          <cell r="F28250">
            <v>0</v>
          </cell>
          <cell r="G28250">
            <v>0</v>
          </cell>
          <cell r="H28250">
            <v>0</v>
          </cell>
          <cell r="I28250">
            <v>0</v>
          </cell>
          <cell r="J28250">
            <v>0</v>
          </cell>
          <cell r="K28250">
            <v>-3.483341416</v>
          </cell>
        </row>
        <row r="28251">
          <cell r="A28251" t="str">
            <v>TRIAE_CS42_4DL_TGACv1_343145_AA1130570.1</v>
          </cell>
          <cell r="B28251" t="str">
            <v>expressed protein</v>
          </cell>
          <cell r="C28251" t="str">
            <v>unknown function</v>
          </cell>
          <cell r="D28251">
            <v>0</v>
          </cell>
          <cell r="E28251">
            <v>0</v>
          </cell>
          <cell r="F28251">
            <v>0</v>
          </cell>
          <cell r="G28251">
            <v>0</v>
          </cell>
          <cell r="H28251">
            <v>0</v>
          </cell>
          <cell r="I28251">
            <v>0</v>
          </cell>
          <cell r="J28251">
            <v>0</v>
          </cell>
          <cell r="K28251">
            <v>-3.4225376939999999</v>
          </cell>
        </row>
        <row r="28252">
          <cell r="A28252" t="str">
            <v>TRIAE_CS42_5DS_TGACv1_458836_AA1494610.1</v>
          </cell>
          <cell r="B28252" t="str">
            <v>expressed protein</v>
          </cell>
          <cell r="C28252" t="str">
            <v>unknown function</v>
          </cell>
          <cell r="D28252">
            <v>0</v>
          </cell>
          <cell r="E28252">
            <v>0</v>
          </cell>
          <cell r="F28252">
            <v>0</v>
          </cell>
          <cell r="G28252">
            <v>0</v>
          </cell>
          <cell r="H28252">
            <v>0</v>
          </cell>
          <cell r="I28252">
            <v>0</v>
          </cell>
          <cell r="J28252">
            <v>0</v>
          </cell>
          <cell r="K28252">
            <v>-3.4171750790000002</v>
          </cell>
        </row>
        <row r="28253">
          <cell r="A28253" t="str">
            <v>TRIAE_CS42_7DL_TGACv1_603131_AA1976550.1</v>
          </cell>
          <cell r="B28253" t="str">
            <v>LTPL70 - Protease inhibitor/seed storage/LTP family protein precursor, expressed</v>
          </cell>
          <cell r="C28253" t="str">
            <v>unknown function</v>
          </cell>
          <cell r="D28253">
            <v>0</v>
          </cell>
          <cell r="E28253">
            <v>0</v>
          </cell>
          <cell r="F28253">
            <v>0</v>
          </cell>
          <cell r="G28253">
            <v>0</v>
          </cell>
          <cell r="H28253">
            <v>0</v>
          </cell>
          <cell r="I28253">
            <v>0</v>
          </cell>
          <cell r="J28253">
            <v>0</v>
          </cell>
          <cell r="K28253">
            <v>-3.4003850120000001</v>
          </cell>
        </row>
        <row r="28254">
          <cell r="A28254" t="str">
            <v>TRIAE_CS42_1BS_TGACv1_050326_AA0170720.1</v>
          </cell>
          <cell r="B28254" t="str">
            <v>expressed protein</v>
          </cell>
          <cell r="C28254" t="str">
            <v>unknown function</v>
          </cell>
          <cell r="D28254">
            <v>0</v>
          </cell>
          <cell r="E28254">
            <v>0</v>
          </cell>
          <cell r="F28254">
            <v>0</v>
          </cell>
          <cell r="G28254">
            <v>0</v>
          </cell>
          <cell r="H28254">
            <v>0</v>
          </cell>
          <cell r="I28254">
            <v>0</v>
          </cell>
          <cell r="J28254">
            <v>0</v>
          </cell>
          <cell r="K28254">
            <v>-3.2982733020000001</v>
          </cell>
        </row>
        <row r="28255">
          <cell r="A28255" t="str">
            <v>TRIAE_CS42_5BL_TGACv1_404628_AA1306710.1</v>
          </cell>
          <cell r="B28255" t="str">
            <v>expressed protein</v>
          </cell>
          <cell r="C28255" t="str">
            <v>unknown function</v>
          </cell>
          <cell r="D28255">
            <v>0</v>
          </cell>
          <cell r="E28255">
            <v>0</v>
          </cell>
          <cell r="F28255">
            <v>0</v>
          </cell>
          <cell r="G28255">
            <v>0</v>
          </cell>
          <cell r="H28255">
            <v>0</v>
          </cell>
          <cell r="I28255">
            <v>0</v>
          </cell>
          <cell r="J28255">
            <v>0</v>
          </cell>
          <cell r="K28255">
            <v>-3.2553648169999998</v>
          </cell>
        </row>
        <row r="28256">
          <cell r="A28256" t="str">
            <v>TRIAE_CS42_5DL_TGACv1_435556_AA1452030.1</v>
          </cell>
          <cell r="B28256" t="str">
            <v>expressed protein</v>
          </cell>
          <cell r="C28256" t="str">
            <v>unknown function</v>
          </cell>
          <cell r="D28256">
            <v>0</v>
          </cell>
          <cell r="E28256">
            <v>0</v>
          </cell>
          <cell r="F28256">
            <v>0</v>
          </cell>
          <cell r="G28256">
            <v>0</v>
          </cell>
          <cell r="H28256">
            <v>0</v>
          </cell>
          <cell r="I28256">
            <v>0</v>
          </cell>
          <cell r="J28256">
            <v>0</v>
          </cell>
          <cell r="K28256">
            <v>-3.2553648169999998</v>
          </cell>
        </row>
        <row r="28257">
          <cell r="A28257" t="str">
            <v>TRIAE_CS42_6BS_TGACv1_514615_AA1662290.1</v>
          </cell>
          <cell r="B28257" t="str">
            <v>Leucine Rich Repeat family protein, expressed</v>
          </cell>
          <cell r="C28257" t="str">
            <v>unknown function</v>
          </cell>
          <cell r="D28257">
            <v>0</v>
          </cell>
          <cell r="E28257">
            <v>0</v>
          </cell>
          <cell r="F28257">
            <v>0</v>
          </cell>
          <cell r="G28257">
            <v>0</v>
          </cell>
          <cell r="H28257">
            <v>0</v>
          </cell>
          <cell r="I28257">
            <v>0</v>
          </cell>
          <cell r="J28257">
            <v>0</v>
          </cell>
          <cell r="K28257">
            <v>-3.2365818640000001</v>
          </cell>
        </row>
        <row r="28258">
          <cell r="A28258" t="str">
            <v>TRIAE_CS42_1AS_TGACv1_020688_AA0079290.1</v>
          </cell>
          <cell r="B28258" t="str">
            <v>expressed protein</v>
          </cell>
          <cell r="C28258" t="str">
            <v>unknown function</v>
          </cell>
          <cell r="D28258">
            <v>0</v>
          </cell>
          <cell r="E28258">
            <v>0</v>
          </cell>
          <cell r="F28258">
            <v>0</v>
          </cell>
          <cell r="G28258">
            <v>0</v>
          </cell>
          <cell r="H28258">
            <v>0</v>
          </cell>
          <cell r="I28258">
            <v>0</v>
          </cell>
          <cell r="J28258">
            <v>0</v>
          </cell>
          <cell r="K28258">
            <v>-3.1628738279999999</v>
          </cell>
        </row>
        <row r="28259">
          <cell r="A28259" t="str">
            <v>TRIAE_CS42_5AL_TGACv1_374337_AA1197120.1</v>
          </cell>
          <cell r="B28259" t="str">
            <v>expressed protein</v>
          </cell>
          <cell r="C28259" t="str">
            <v>unknown function</v>
          </cell>
          <cell r="D28259">
            <v>0</v>
          </cell>
          <cell r="E28259">
            <v>0</v>
          </cell>
          <cell r="F28259">
            <v>0</v>
          </cell>
          <cell r="G28259">
            <v>0</v>
          </cell>
          <cell r="H28259">
            <v>0</v>
          </cell>
          <cell r="I28259">
            <v>0</v>
          </cell>
          <cell r="J28259">
            <v>0</v>
          </cell>
          <cell r="K28259">
            <v>-3.1427902799999998</v>
          </cell>
        </row>
        <row r="28260">
          <cell r="A28260" t="str">
            <v>TRIAE_CS42_2AS_TGACv1_112687_AA0343430.1</v>
          </cell>
          <cell r="B28260" t="str">
            <v>expressed protein</v>
          </cell>
          <cell r="C28260" t="str">
            <v>unknown function</v>
          </cell>
          <cell r="D28260">
            <v>0</v>
          </cell>
          <cell r="E28260">
            <v>0</v>
          </cell>
          <cell r="F28260">
            <v>0</v>
          </cell>
          <cell r="G28260">
            <v>0</v>
          </cell>
          <cell r="H28260">
            <v>0</v>
          </cell>
          <cell r="I28260">
            <v>0</v>
          </cell>
          <cell r="J28260">
            <v>0</v>
          </cell>
          <cell r="K28260">
            <v>-3.0110827699999998</v>
          </cell>
        </row>
        <row r="28261">
          <cell r="A28261" t="str">
            <v>TRIAE_CS42_U_TGACv1_642756_AA2122790.1</v>
          </cell>
          <cell r="B28261" t="str">
            <v>expressed protein</v>
          </cell>
          <cell r="C28261" t="str">
            <v>unknown function</v>
          </cell>
          <cell r="D28261">
            <v>0</v>
          </cell>
          <cell r="E28261">
            <v>0</v>
          </cell>
          <cell r="F28261">
            <v>0</v>
          </cell>
          <cell r="G28261">
            <v>0</v>
          </cell>
          <cell r="H28261">
            <v>0</v>
          </cell>
          <cell r="I28261">
            <v>0</v>
          </cell>
          <cell r="J28261">
            <v>0</v>
          </cell>
          <cell r="K28261">
            <v>-2.995276965</v>
          </cell>
        </row>
        <row r="28262">
          <cell r="A28262" t="str">
            <v>TRIAE_CS42_U_TGACv1_643066_AA2126790.1</v>
          </cell>
          <cell r="B28262" t="str">
            <v>expressed protein</v>
          </cell>
          <cell r="C28262" t="str">
            <v>unknown function</v>
          </cell>
          <cell r="D28262">
            <v>0</v>
          </cell>
          <cell r="E28262">
            <v>0</v>
          </cell>
          <cell r="F28262">
            <v>0</v>
          </cell>
          <cell r="G28262">
            <v>0</v>
          </cell>
          <cell r="H28262">
            <v>0</v>
          </cell>
          <cell r="I28262">
            <v>0</v>
          </cell>
          <cell r="J28262">
            <v>0</v>
          </cell>
          <cell r="K28262">
            <v>-2.995276965</v>
          </cell>
        </row>
        <row r="28263">
          <cell r="A28263" t="str">
            <v>TRIAE_CS42_7AL_TGACv1_556570_AA1765800.1</v>
          </cell>
          <cell r="B28263" t="str">
            <v>expressed protein</v>
          </cell>
          <cell r="C28263" t="str">
            <v>unknown function</v>
          </cell>
          <cell r="D28263">
            <v>0</v>
          </cell>
          <cell r="E28263">
            <v>0</v>
          </cell>
          <cell r="F28263">
            <v>0</v>
          </cell>
          <cell r="G28263">
            <v>0</v>
          </cell>
          <cell r="H28263">
            <v>0</v>
          </cell>
          <cell r="I28263">
            <v>0</v>
          </cell>
          <cell r="J28263">
            <v>0</v>
          </cell>
          <cell r="K28263">
            <v>-2.9842718229999998</v>
          </cell>
        </row>
        <row r="28264">
          <cell r="A28264" t="str">
            <v>TRIAE_CS42_2AL_TGACv1_096411_AA0319040.1</v>
          </cell>
          <cell r="B28264" t="str">
            <v>expressed protein</v>
          </cell>
          <cell r="C28264" t="str">
            <v>unknown function</v>
          </cell>
          <cell r="D28264">
            <v>0</v>
          </cell>
          <cell r="E28264">
            <v>0</v>
          </cell>
          <cell r="F28264">
            <v>0</v>
          </cell>
          <cell r="G28264">
            <v>0</v>
          </cell>
          <cell r="H28264">
            <v>0</v>
          </cell>
          <cell r="I28264">
            <v>0</v>
          </cell>
          <cell r="J28264">
            <v>0</v>
          </cell>
          <cell r="K28264">
            <v>-2.9276785529999998</v>
          </cell>
        </row>
        <row r="28265">
          <cell r="A28265" t="str">
            <v>TRIAE_CS42_2DL_TGACv1_160706_AA0553300.1</v>
          </cell>
          <cell r="B28265" t="str">
            <v>expressed protein</v>
          </cell>
          <cell r="C28265" t="str">
            <v>unknown function</v>
          </cell>
          <cell r="D28265">
            <v>0</v>
          </cell>
          <cell r="E28265">
            <v>0</v>
          </cell>
          <cell r="F28265">
            <v>0</v>
          </cell>
          <cell r="G28265">
            <v>0</v>
          </cell>
          <cell r="H28265">
            <v>0</v>
          </cell>
          <cell r="I28265">
            <v>0</v>
          </cell>
          <cell r="J28265">
            <v>0</v>
          </cell>
          <cell r="K28265">
            <v>-2.9276785529999998</v>
          </cell>
        </row>
        <row r="28266">
          <cell r="A28266" t="str">
            <v>TRIAE_CS42_2AS_TGACv1_112177_AA0332410.1</v>
          </cell>
          <cell r="B28266" t="str">
            <v>expressed protein</v>
          </cell>
          <cell r="C28266" t="str">
            <v>unknown function</v>
          </cell>
          <cell r="D28266">
            <v>0</v>
          </cell>
          <cell r="E28266">
            <v>0</v>
          </cell>
          <cell r="F28266">
            <v>0</v>
          </cell>
          <cell r="G28266">
            <v>0</v>
          </cell>
          <cell r="H28266">
            <v>0</v>
          </cell>
          <cell r="I28266">
            <v>0</v>
          </cell>
          <cell r="J28266">
            <v>0</v>
          </cell>
          <cell r="K28266">
            <v>-2.8850961129999999</v>
          </cell>
        </row>
        <row r="28267">
          <cell r="A28267" t="str">
            <v>TRIAE_CS42_4AS_TGACv1_306789_AA1013380.2</v>
          </cell>
          <cell r="B28267" t="str">
            <v>expressed protein</v>
          </cell>
          <cell r="C28267" t="str">
            <v>unknown function</v>
          </cell>
          <cell r="D28267">
            <v>0</v>
          </cell>
          <cell r="E28267">
            <v>0</v>
          </cell>
          <cell r="F28267">
            <v>0</v>
          </cell>
          <cell r="G28267">
            <v>-1.0458304899999999</v>
          </cell>
          <cell r="H28267">
            <v>0</v>
          </cell>
          <cell r="I28267">
            <v>0</v>
          </cell>
          <cell r="J28267">
            <v>0</v>
          </cell>
          <cell r="K28267">
            <v>-2.8812766160000001</v>
          </cell>
        </row>
        <row r="28268">
          <cell r="A28268" t="str">
            <v>TRIAE_CS42_3AS_TGACv1_210487_AA0673390.1</v>
          </cell>
          <cell r="B28268" t="str">
            <v>expressed protein</v>
          </cell>
          <cell r="C28268" t="str">
            <v>unknown function</v>
          </cell>
          <cell r="D28268">
            <v>0</v>
          </cell>
          <cell r="E28268">
            <v>0</v>
          </cell>
          <cell r="F28268">
            <v>0</v>
          </cell>
          <cell r="G28268">
            <v>0</v>
          </cell>
          <cell r="H28268">
            <v>0</v>
          </cell>
          <cell r="I28268">
            <v>0</v>
          </cell>
          <cell r="J28268">
            <v>0</v>
          </cell>
          <cell r="K28268">
            <v>-2.8653939880000001</v>
          </cell>
        </row>
        <row r="28269">
          <cell r="A28269" t="str">
            <v>TRIAE_CS42_3DS_TGACv1_271835_AA0909120.1</v>
          </cell>
          <cell r="B28269" t="str">
            <v>expressed protein</v>
          </cell>
          <cell r="C28269" t="str">
            <v>unknown function</v>
          </cell>
          <cell r="D28269">
            <v>0</v>
          </cell>
          <cell r="E28269">
            <v>0</v>
          </cell>
          <cell r="F28269">
            <v>0</v>
          </cell>
          <cell r="G28269">
            <v>0</v>
          </cell>
          <cell r="H28269">
            <v>0</v>
          </cell>
          <cell r="I28269">
            <v>0</v>
          </cell>
          <cell r="J28269">
            <v>0</v>
          </cell>
          <cell r="K28269">
            <v>-2.8653939880000001</v>
          </cell>
        </row>
        <row r="28270">
          <cell r="A28270" t="str">
            <v>TRIAE_CS42_7DS_TGACv1_621452_AA2016160.1</v>
          </cell>
          <cell r="B28270" t="str">
            <v>OsFBLD1 - F-box, LRR and FBD domain containing protein, expressed</v>
          </cell>
          <cell r="C28270" t="str">
            <v>unknown function</v>
          </cell>
          <cell r="D28270">
            <v>0</v>
          </cell>
          <cell r="E28270">
            <v>0</v>
          </cell>
          <cell r="F28270">
            <v>0</v>
          </cell>
          <cell r="G28270">
            <v>0</v>
          </cell>
          <cell r="H28270">
            <v>0</v>
          </cell>
          <cell r="I28270">
            <v>0</v>
          </cell>
          <cell r="J28270">
            <v>0</v>
          </cell>
          <cell r="K28270">
            <v>-2.8437654320000001</v>
          </cell>
        </row>
        <row r="28271">
          <cell r="A28271" t="str">
            <v>TRIAE_CS42_6BL_TGACv1_502496_AA1625060.1</v>
          </cell>
          <cell r="B28271" t="str">
            <v>expressed protein</v>
          </cell>
          <cell r="C28271" t="str">
            <v>unknown function</v>
          </cell>
          <cell r="D28271">
            <v>0</v>
          </cell>
          <cell r="E28271">
            <v>0</v>
          </cell>
          <cell r="F28271">
            <v>0</v>
          </cell>
          <cell r="G28271">
            <v>0</v>
          </cell>
          <cell r="H28271">
            <v>0</v>
          </cell>
          <cell r="I28271">
            <v>0</v>
          </cell>
          <cell r="J28271">
            <v>0</v>
          </cell>
          <cell r="K28271">
            <v>-2.83156148</v>
          </cell>
        </row>
        <row r="28272">
          <cell r="A28272" t="str">
            <v>TRIAE_CS42_1DS_TGACv1_082058_AA0263680.1</v>
          </cell>
          <cell r="B28272" t="str">
            <v>expressed protein</v>
          </cell>
          <cell r="C28272" t="str">
            <v>unknown function</v>
          </cell>
          <cell r="D28272">
            <v>0</v>
          </cell>
          <cell r="E28272">
            <v>0</v>
          </cell>
          <cell r="F28272">
            <v>0</v>
          </cell>
          <cell r="G28272">
            <v>0</v>
          </cell>
          <cell r="H28272">
            <v>0</v>
          </cell>
          <cell r="I28272">
            <v>0</v>
          </cell>
          <cell r="J28272">
            <v>0</v>
          </cell>
          <cell r="K28272">
            <v>-2.8082379469999998</v>
          </cell>
        </row>
        <row r="28273">
          <cell r="A28273" t="str">
            <v>TRIAE_CS42_6BS_TGACv1_514167_AA1656310.1</v>
          </cell>
          <cell r="B28273" t="str">
            <v>Leucine Rich Repeat family protein, expressed</v>
          </cell>
          <cell r="C28273" t="str">
            <v>unknown function</v>
          </cell>
          <cell r="D28273">
            <v>0</v>
          </cell>
          <cell r="E28273">
            <v>0</v>
          </cell>
          <cell r="F28273">
            <v>0</v>
          </cell>
          <cell r="G28273">
            <v>0</v>
          </cell>
          <cell r="H28273">
            <v>0</v>
          </cell>
          <cell r="I28273">
            <v>0</v>
          </cell>
          <cell r="J28273">
            <v>0</v>
          </cell>
          <cell r="K28273">
            <v>-2.8017865990000002</v>
          </cell>
        </row>
        <row r="28274">
          <cell r="A28274" t="str">
            <v>TRIAE_CS42_6DS_TGACv1_543020_AA1734240.1</v>
          </cell>
          <cell r="B28274" t="str">
            <v>Leucine Rich Repeat family protein, expressed</v>
          </cell>
          <cell r="C28274" t="str">
            <v>unknown function</v>
          </cell>
          <cell r="D28274">
            <v>0</v>
          </cell>
          <cell r="E28274">
            <v>0</v>
          </cell>
          <cell r="F28274">
            <v>0</v>
          </cell>
          <cell r="G28274">
            <v>0</v>
          </cell>
          <cell r="H28274">
            <v>0</v>
          </cell>
          <cell r="I28274">
            <v>0</v>
          </cell>
          <cell r="J28274">
            <v>0</v>
          </cell>
          <cell r="K28274">
            <v>-2.8017865990000002</v>
          </cell>
        </row>
        <row r="28275">
          <cell r="A28275" t="str">
            <v>TRIAE_CS42_1AS_TGACv1_020292_AA0076350.1</v>
          </cell>
          <cell r="B28275" t="str">
            <v>expressed protein</v>
          </cell>
          <cell r="C28275" t="str">
            <v>unknown function</v>
          </cell>
          <cell r="D28275">
            <v>0</v>
          </cell>
          <cell r="E28275">
            <v>0</v>
          </cell>
          <cell r="F28275">
            <v>0</v>
          </cell>
          <cell r="G28275">
            <v>0</v>
          </cell>
          <cell r="H28275">
            <v>0</v>
          </cell>
          <cell r="I28275">
            <v>0</v>
          </cell>
          <cell r="J28275">
            <v>0</v>
          </cell>
          <cell r="K28275">
            <v>-2.7835075699999998</v>
          </cell>
        </row>
        <row r="28276">
          <cell r="A28276" t="str">
            <v>TRIAE_CS42_1BS_TGACv1_050137_AA0167960.1</v>
          </cell>
          <cell r="B28276" t="str">
            <v>expressed protein</v>
          </cell>
          <cell r="C28276" t="str">
            <v>unknown function</v>
          </cell>
          <cell r="D28276">
            <v>0</v>
          </cell>
          <cell r="E28276">
            <v>0</v>
          </cell>
          <cell r="F28276">
            <v>0</v>
          </cell>
          <cell r="G28276">
            <v>0</v>
          </cell>
          <cell r="H28276">
            <v>0</v>
          </cell>
          <cell r="I28276">
            <v>0</v>
          </cell>
          <cell r="J28276">
            <v>0</v>
          </cell>
          <cell r="K28276">
            <v>-2.7835075699999998</v>
          </cell>
        </row>
        <row r="28277">
          <cell r="A28277" t="str">
            <v>TRIAE_CS42_2BL_TGACv1_131264_AA0425160.2</v>
          </cell>
          <cell r="B28277" t="str">
            <v>OsFBX209 - F-box domain containing protein, expressed</v>
          </cell>
          <cell r="C28277" t="str">
            <v>unknown function</v>
          </cell>
          <cell r="D28277">
            <v>0</v>
          </cell>
          <cell r="E28277">
            <v>0</v>
          </cell>
          <cell r="F28277">
            <v>0</v>
          </cell>
          <cell r="G28277">
            <v>0</v>
          </cell>
          <cell r="H28277">
            <v>0</v>
          </cell>
          <cell r="I28277">
            <v>0</v>
          </cell>
          <cell r="J28277">
            <v>0</v>
          </cell>
          <cell r="K28277">
            <v>-2.7766766660000002</v>
          </cell>
        </row>
        <row r="28278">
          <cell r="A28278" t="str">
            <v>TRIAE_CS42_5DS_TGACv1_456529_AA1473060.1</v>
          </cell>
          <cell r="B28278" t="str">
            <v>expressed protein</v>
          </cell>
          <cell r="C28278" t="str">
            <v>unknown function</v>
          </cell>
          <cell r="D28278">
            <v>0</v>
          </cell>
          <cell r="E28278">
            <v>0</v>
          </cell>
          <cell r="F28278">
            <v>0</v>
          </cell>
          <cell r="G28278">
            <v>0</v>
          </cell>
          <cell r="H28278">
            <v>0</v>
          </cell>
          <cell r="I28278">
            <v>0</v>
          </cell>
          <cell r="J28278">
            <v>0</v>
          </cell>
          <cell r="K28278">
            <v>-2.6922875089999998</v>
          </cell>
        </row>
        <row r="28279">
          <cell r="A28279" t="str">
            <v>TRIAE_CS42_7DL_TGACv1_602977_AA1973270.1</v>
          </cell>
          <cell r="B28279" t="str">
            <v>expressed protein</v>
          </cell>
          <cell r="C28279" t="str">
            <v>unknown function</v>
          </cell>
          <cell r="D28279">
            <v>0</v>
          </cell>
          <cell r="E28279">
            <v>0</v>
          </cell>
          <cell r="F28279">
            <v>0</v>
          </cell>
          <cell r="G28279">
            <v>0</v>
          </cell>
          <cell r="H28279">
            <v>0</v>
          </cell>
          <cell r="I28279">
            <v>0</v>
          </cell>
          <cell r="J28279">
            <v>0</v>
          </cell>
          <cell r="K28279">
            <v>-2.6893050039999999</v>
          </cell>
        </row>
        <row r="28280">
          <cell r="A28280" t="str">
            <v>TRIAE_CS42_4BS_TGACv1_328082_AA1082450.1</v>
          </cell>
          <cell r="B28280" t="str">
            <v>OsFBX109 - F-box domain containing protein, expressed</v>
          </cell>
          <cell r="C28280" t="str">
            <v>unknown function</v>
          </cell>
          <cell r="D28280">
            <v>0</v>
          </cell>
          <cell r="E28280">
            <v>0</v>
          </cell>
          <cell r="F28280">
            <v>0</v>
          </cell>
          <cell r="G28280">
            <v>0</v>
          </cell>
          <cell r="H28280">
            <v>0</v>
          </cell>
          <cell r="I28280">
            <v>0</v>
          </cell>
          <cell r="J28280">
            <v>0</v>
          </cell>
          <cell r="K28280">
            <v>-2.6842246670000001</v>
          </cell>
        </row>
        <row r="28281">
          <cell r="A28281" t="str">
            <v>TRIAE_CS42_3B_TGACv1_220676_AA0714900.1</v>
          </cell>
          <cell r="B28281" t="str">
            <v>expressed protein</v>
          </cell>
          <cell r="C28281" t="str">
            <v>unknown function</v>
          </cell>
          <cell r="D28281">
            <v>0</v>
          </cell>
          <cell r="E28281">
            <v>0</v>
          </cell>
          <cell r="F28281">
            <v>0</v>
          </cell>
          <cell r="G28281">
            <v>0</v>
          </cell>
          <cell r="H28281">
            <v>0</v>
          </cell>
          <cell r="I28281">
            <v>0</v>
          </cell>
          <cell r="J28281">
            <v>0</v>
          </cell>
          <cell r="K28281">
            <v>-2.6796943579999999</v>
          </cell>
        </row>
        <row r="28282">
          <cell r="A28282" t="str">
            <v>TRIAE_CS42_7BL_TGACv1_577334_AA1872510.1</v>
          </cell>
          <cell r="B28282" t="str">
            <v>expressed protein</v>
          </cell>
          <cell r="C28282" t="str">
            <v>unknown function</v>
          </cell>
          <cell r="D28282">
            <v>0</v>
          </cell>
          <cell r="E28282">
            <v>0</v>
          </cell>
          <cell r="F28282">
            <v>0</v>
          </cell>
          <cell r="G28282">
            <v>0</v>
          </cell>
          <cell r="H28282">
            <v>0</v>
          </cell>
          <cell r="I28282">
            <v>0</v>
          </cell>
          <cell r="J28282">
            <v>0</v>
          </cell>
          <cell r="K28282">
            <v>-2.6339621219999998</v>
          </cell>
        </row>
        <row r="28283">
          <cell r="A28283" t="str">
            <v>TRIAE_CS42_4AL_TGACv1_288523_AA0950980.1</v>
          </cell>
          <cell r="B28283" t="str">
            <v>OsFBX109 - F-box domain containing protein, expressed</v>
          </cell>
          <cell r="C28283" t="str">
            <v>unknown function</v>
          </cell>
          <cell r="D28283">
            <v>0</v>
          </cell>
          <cell r="E28283">
            <v>0</v>
          </cell>
          <cell r="F28283">
            <v>0</v>
          </cell>
          <cell r="G28283">
            <v>0</v>
          </cell>
          <cell r="H28283">
            <v>0</v>
          </cell>
          <cell r="I28283">
            <v>0</v>
          </cell>
          <cell r="J28283">
            <v>0</v>
          </cell>
          <cell r="K28283">
            <v>-2.6201058750000001</v>
          </cell>
        </row>
        <row r="28284">
          <cell r="A28284" t="str">
            <v>TRIAE_CS42_U_TGACv1_640917_AA2079050.1</v>
          </cell>
          <cell r="B28284" t="str">
            <v>hypothetical protein</v>
          </cell>
          <cell r="C28284" t="str">
            <v>unknown function</v>
          </cell>
          <cell r="D28284">
            <v>0</v>
          </cell>
          <cell r="E28284">
            <v>0</v>
          </cell>
          <cell r="F28284">
            <v>0</v>
          </cell>
          <cell r="G28284">
            <v>0</v>
          </cell>
          <cell r="H28284">
            <v>0</v>
          </cell>
          <cell r="I28284">
            <v>0</v>
          </cell>
          <cell r="J28284">
            <v>0</v>
          </cell>
          <cell r="K28284">
            <v>-2.5898069920000002</v>
          </cell>
        </row>
        <row r="28285">
          <cell r="A28285" t="str">
            <v>TRIAE_CS42_2AL_TGACv1_093168_AA0273870.1</v>
          </cell>
          <cell r="B28285" t="str">
            <v>expressed protein</v>
          </cell>
          <cell r="C28285" t="str">
            <v>unknown function</v>
          </cell>
          <cell r="D28285">
            <v>0</v>
          </cell>
          <cell r="E28285">
            <v>0</v>
          </cell>
          <cell r="F28285">
            <v>0</v>
          </cell>
          <cell r="G28285">
            <v>0</v>
          </cell>
          <cell r="H28285">
            <v>0</v>
          </cell>
          <cell r="I28285">
            <v>0</v>
          </cell>
          <cell r="J28285">
            <v>0</v>
          </cell>
          <cell r="K28285">
            <v>-2.5630819150000002</v>
          </cell>
        </row>
        <row r="28286">
          <cell r="A28286" t="str">
            <v>TRIAE_CS42_6BL_TGACv1_499900_AA1594200.1</v>
          </cell>
          <cell r="B28286" t="str">
            <v>OsFBX60 - F-box domain containing protein, expressed</v>
          </cell>
          <cell r="C28286" t="str">
            <v>unknown function</v>
          </cell>
          <cell r="D28286">
            <v>0</v>
          </cell>
          <cell r="E28286">
            <v>0</v>
          </cell>
          <cell r="F28286">
            <v>0</v>
          </cell>
          <cell r="G28286">
            <v>0</v>
          </cell>
          <cell r="H28286">
            <v>0</v>
          </cell>
          <cell r="I28286">
            <v>0</v>
          </cell>
          <cell r="J28286">
            <v>0</v>
          </cell>
          <cell r="K28286">
            <v>-2.5494765429999999</v>
          </cell>
        </row>
        <row r="28287">
          <cell r="A28287" t="str">
            <v>TRIAE_CS42_2AL_TGACv1_094600_AA0300290.1</v>
          </cell>
          <cell r="B28287" t="str">
            <v>expressed protein</v>
          </cell>
          <cell r="C28287" t="str">
            <v>unknown function</v>
          </cell>
          <cell r="D28287">
            <v>0</v>
          </cell>
          <cell r="E28287">
            <v>0</v>
          </cell>
          <cell r="F28287">
            <v>0</v>
          </cell>
          <cell r="G28287">
            <v>0</v>
          </cell>
          <cell r="H28287">
            <v>0</v>
          </cell>
          <cell r="I28287">
            <v>0</v>
          </cell>
          <cell r="J28287">
            <v>0</v>
          </cell>
          <cell r="K28287">
            <v>-2.5229734559999999</v>
          </cell>
        </row>
        <row r="28288">
          <cell r="A28288" t="str">
            <v>TRIAE_CS42_2BL_TGACv1_132745_AA0439600.1</v>
          </cell>
          <cell r="B28288" t="str">
            <v>expressed protein</v>
          </cell>
          <cell r="C28288" t="str">
            <v>unknown function</v>
          </cell>
          <cell r="D28288">
            <v>0</v>
          </cell>
          <cell r="E28288">
            <v>0</v>
          </cell>
          <cell r="F28288">
            <v>0</v>
          </cell>
          <cell r="G28288">
            <v>0</v>
          </cell>
          <cell r="H28288">
            <v>0</v>
          </cell>
          <cell r="I28288">
            <v>0</v>
          </cell>
          <cell r="J28288">
            <v>0</v>
          </cell>
          <cell r="K28288">
            <v>-2.5016247429999998</v>
          </cell>
        </row>
        <row r="28289">
          <cell r="A28289" t="str">
            <v>TRIAE_CS42_2DL_TGACv1_160769_AA0553990.1</v>
          </cell>
          <cell r="B28289" t="str">
            <v>expressed protein</v>
          </cell>
          <cell r="C28289" t="str">
            <v>unknown function</v>
          </cell>
          <cell r="D28289">
            <v>0</v>
          </cell>
          <cell r="E28289">
            <v>0</v>
          </cell>
          <cell r="F28289">
            <v>0</v>
          </cell>
          <cell r="G28289">
            <v>0</v>
          </cell>
          <cell r="H28289">
            <v>0</v>
          </cell>
          <cell r="I28289">
            <v>0</v>
          </cell>
          <cell r="J28289">
            <v>0</v>
          </cell>
          <cell r="K28289">
            <v>-2.5016247429999998</v>
          </cell>
        </row>
        <row r="28290">
          <cell r="A28290" t="str">
            <v>TRIAE_CS42_4BS_TGACv1_329471_AA1101750.1</v>
          </cell>
          <cell r="B28290" t="str">
            <v>expressed protein</v>
          </cell>
          <cell r="C28290" t="str">
            <v>unknown function</v>
          </cell>
          <cell r="D28290">
            <v>0</v>
          </cell>
          <cell r="E28290">
            <v>0</v>
          </cell>
          <cell r="F28290">
            <v>0</v>
          </cell>
          <cell r="G28290">
            <v>0</v>
          </cell>
          <cell r="H28290">
            <v>0</v>
          </cell>
          <cell r="I28290">
            <v>0</v>
          </cell>
          <cell r="J28290">
            <v>0</v>
          </cell>
          <cell r="K28290">
            <v>-2.4883047110000001</v>
          </cell>
        </row>
        <row r="28291">
          <cell r="A28291" t="str">
            <v>TRIAE_CS42_5DL_TGACv1_433291_AA1408480.1</v>
          </cell>
          <cell r="B28291" t="str">
            <v>expressed protein</v>
          </cell>
          <cell r="C28291" t="str">
            <v>unknown function</v>
          </cell>
          <cell r="D28291">
            <v>0</v>
          </cell>
          <cell r="E28291">
            <v>0</v>
          </cell>
          <cell r="F28291">
            <v>0</v>
          </cell>
          <cell r="G28291">
            <v>0</v>
          </cell>
          <cell r="H28291">
            <v>0</v>
          </cell>
          <cell r="I28291">
            <v>0</v>
          </cell>
          <cell r="J28291">
            <v>0</v>
          </cell>
          <cell r="K28291">
            <v>-2.4883047110000001</v>
          </cell>
        </row>
        <row r="28292">
          <cell r="A28292" t="str">
            <v>TRIAE_CS42_5DS_TGACv1_457688_AA1488930.1</v>
          </cell>
          <cell r="B28292" t="str">
            <v>expressed protein</v>
          </cell>
          <cell r="C28292" t="str">
            <v>unknown function</v>
          </cell>
          <cell r="D28292">
            <v>0</v>
          </cell>
          <cell r="E28292">
            <v>0</v>
          </cell>
          <cell r="F28292">
            <v>0</v>
          </cell>
          <cell r="G28292">
            <v>0</v>
          </cell>
          <cell r="H28292">
            <v>0</v>
          </cell>
          <cell r="I28292">
            <v>0</v>
          </cell>
          <cell r="J28292">
            <v>0</v>
          </cell>
          <cell r="K28292">
            <v>-2.4745136830000001</v>
          </cell>
        </row>
        <row r="28293">
          <cell r="A28293" t="str">
            <v>TRIAE_CS42_7AL_TGACv1_557102_AA1776470.1</v>
          </cell>
          <cell r="B28293" t="str">
            <v>expressed protein</v>
          </cell>
          <cell r="C28293" t="str">
            <v>unknown function</v>
          </cell>
          <cell r="D28293">
            <v>0</v>
          </cell>
          <cell r="E28293">
            <v>0</v>
          </cell>
          <cell r="F28293">
            <v>0</v>
          </cell>
          <cell r="G28293">
            <v>0</v>
          </cell>
          <cell r="H28293">
            <v>0</v>
          </cell>
          <cell r="I28293">
            <v>0</v>
          </cell>
          <cell r="J28293">
            <v>0</v>
          </cell>
          <cell r="K28293">
            <v>-2.4442935499999998</v>
          </cell>
        </row>
        <row r="28294">
          <cell r="A28294" t="str">
            <v>TRIAE_CS42_7AS_TGACv1_569992_AA1828230.1</v>
          </cell>
          <cell r="B28294" t="str">
            <v>expressed protein</v>
          </cell>
          <cell r="C28294" t="str">
            <v>unknown function</v>
          </cell>
          <cell r="D28294">
            <v>0</v>
          </cell>
          <cell r="E28294">
            <v>0</v>
          </cell>
          <cell r="F28294">
            <v>0</v>
          </cell>
          <cell r="G28294">
            <v>0</v>
          </cell>
          <cell r="H28294">
            <v>0</v>
          </cell>
          <cell r="I28294">
            <v>0</v>
          </cell>
          <cell r="J28294">
            <v>0</v>
          </cell>
          <cell r="K28294">
            <v>-2.4106879050000001</v>
          </cell>
        </row>
        <row r="28295">
          <cell r="A28295" t="str">
            <v>TRIAE_CS42_5BL_TGACv1_408023_AA1361140.1</v>
          </cell>
          <cell r="B28295" t="str">
            <v>expressed protein</v>
          </cell>
          <cell r="C28295" t="str">
            <v>unknown function</v>
          </cell>
          <cell r="D28295">
            <v>0</v>
          </cell>
          <cell r="E28295">
            <v>0</v>
          </cell>
          <cell r="F28295">
            <v>0</v>
          </cell>
          <cell r="G28295">
            <v>0</v>
          </cell>
          <cell r="H28295">
            <v>0</v>
          </cell>
          <cell r="I28295">
            <v>0</v>
          </cell>
          <cell r="J28295">
            <v>0</v>
          </cell>
          <cell r="K28295">
            <v>-2.3990132050000001</v>
          </cell>
        </row>
        <row r="28296">
          <cell r="A28296" t="str">
            <v>TRIAE_CS42_4BL_TGACv1_320634_AA1045210.1</v>
          </cell>
          <cell r="B28296" t="str">
            <v>expressed protein</v>
          </cell>
          <cell r="C28296" t="str">
            <v>unknown function</v>
          </cell>
          <cell r="D28296">
            <v>0</v>
          </cell>
          <cell r="E28296">
            <v>0</v>
          </cell>
          <cell r="F28296">
            <v>0</v>
          </cell>
          <cell r="G28296">
            <v>0</v>
          </cell>
          <cell r="H28296">
            <v>0</v>
          </cell>
          <cell r="I28296">
            <v>0</v>
          </cell>
          <cell r="J28296">
            <v>0</v>
          </cell>
          <cell r="K28296">
            <v>-2.3796786129999998</v>
          </cell>
        </row>
        <row r="28297">
          <cell r="A28297" t="str">
            <v>TRIAE_CS42_5DS_TGACv1_458117_AA1492150.1</v>
          </cell>
          <cell r="B28297" t="str">
            <v>expressed protein</v>
          </cell>
          <cell r="C28297" t="str">
            <v>unknown function</v>
          </cell>
          <cell r="D28297">
            <v>0</v>
          </cell>
          <cell r="E28297">
            <v>0</v>
          </cell>
          <cell r="F28297">
            <v>0</v>
          </cell>
          <cell r="G28297">
            <v>0</v>
          </cell>
          <cell r="H28297">
            <v>0</v>
          </cell>
          <cell r="I28297">
            <v>0</v>
          </cell>
          <cell r="J28297">
            <v>0</v>
          </cell>
          <cell r="K28297">
            <v>-2.375848747</v>
          </cell>
        </row>
        <row r="28298">
          <cell r="A28298" t="str">
            <v>TRIAE_CS42_2AS_TGACv1_112168_AA0332220.1</v>
          </cell>
          <cell r="B28298" t="str">
            <v>transposon protein, putative, unclassified, expressed</v>
          </cell>
          <cell r="C28298" t="str">
            <v>unknown function</v>
          </cell>
          <cell r="D28298">
            <v>0</v>
          </cell>
          <cell r="E28298">
            <v>0</v>
          </cell>
          <cell r="F28298">
            <v>0</v>
          </cell>
          <cell r="G28298">
            <v>0</v>
          </cell>
          <cell r="H28298">
            <v>0</v>
          </cell>
          <cell r="I28298">
            <v>0</v>
          </cell>
          <cell r="J28298">
            <v>0</v>
          </cell>
          <cell r="K28298">
            <v>-2.343143676</v>
          </cell>
        </row>
        <row r="28299">
          <cell r="A28299" t="str">
            <v>TRIAE_CS42_2DS_TGACv1_179759_AA0609000.1</v>
          </cell>
          <cell r="B28299" t="str">
            <v>transposon protein, putative, unclassified, expressed</v>
          </cell>
          <cell r="C28299" t="str">
            <v>unknown function</v>
          </cell>
          <cell r="D28299">
            <v>0</v>
          </cell>
          <cell r="E28299">
            <v>0</v>
          </cell>
          <cell r="F28299">
            <v>0</v>
          </cell>
          <cell r="G28299">
            <v>0</v>
          </cell>
          <cell r="H28299">
            <v>0</v>
          </cell>
          <cell r="I28299">
            <v>0</v>
          </cell>
          <cell r="J28299">
            <v>0</v>
          </cell>
          <cell r="K28299">
            <v>-2.343143676</v>
          </cell>
        </row>
        <row r="28300">
          <cell r="A28300" t="str">
            <v>TRIAE_CS42_5BS_TGACv1_423771_AA1382930.1</v>
          </cell>
          <cell r="B28300" t="str">
            <v>expressed protein</v>
          </cell>
          <cell r="C28300" t="str">
            <v>unknown function</v>
          </cell>
          <cell r="D28300">
            <v>0</v>
          </cell>
          <cell r="E28300">
            <v>0</v>
          </cell>
          <cell r="F28300">
            <v>0</v>
          </cell>
          <cell r="G28300">
            <v>0</v>
          </cell>
          <cell r="H28300">
            <v>0</v>
          </cell>
          <cell r="I28300">
            <v>0</v>
          </cell>
          <cell r="J28300">
            <v>0</v>
          </cell>
          <cell r="K28300">
            <v>-2.3430058709999999</v>
          </cell>
        </row>
        <row r="28301">
          <cell r="A28301" t="str">
            <v>TRIAE_CS42_2AS_TGACv1_114110_AA0364130.1</v>
          </cell>
          <cell r="B28301" t="str">
            <v>transposon protein, putative, unclassified, expressed</v>
          </cell>
          <cell r="C28301" t="str">
            <v>unknown function</v>
          </cell>
          <cell r="D28301">
            <v>0</v>
          </cell>
          <cell r="E28301">
            <v>0</v>
          </cell>
          <cell r="F28301">
            <v>0</v>
          </cell>
          <cell r="G28301">
            <v>0</v>
          </cell>
          <cell r="H28301">
            <v>0</v>
          </cell>
          <cell r="I28301">
            <v>0</v>
          </cell>
          <cell r="J28301">
            <v>0</v>
          </cell>
          <cell r="K28301">
            <v>-2.3172807670000002</v>
          </cell>
        </row>
        <row r="28302">
          <cell r="A28302" t="str">
            <v>TRIAE_CS42_2BS_TGACv1_147117_AA0478280.1</v>
          </cell>
          <cell r="B28302" t="str">
            <v>transposon protein, putative, unclassified, expressed</v>
          </cell>
          <cell r="C28302" t="str">
            <v>unknown function</v>
          </cell>
          <cell r="D28302">
            <v>0</v>
          </cell>
          <cell r="E28302">
            <v>0</v>
          </cell>
          <cell r="F28302">
            <v>0</v>
          </cell>
          <cell r="G28302">
            <v>0</v>
          </cell>
          <cell r="H28302">
            <v>0</v>
          </cell>
          <cell r="I28302">
            <v>0</v>
          </cell>
          <cell r="J28302">
            <v>0</v>
          </cell>
          <cell r="K28302">
            <v>-2.3172807670000002</v>
          </cell>
        </row>
        <row r="28303">
          <cell r="A28303" t="str">
            <v>TRIAE_CS42_2DS_TGACv1_177481_AA0578290.1</v>
          </cell>
          <cell r="B28303" t="str">
            <v>transposon protein, putative, unclassified, expressed</v>
          </cell>
          <cell r="C28303" t="str">
            <v>unknown function</v>
          </cell>
          <cell r="D28303">
            <v>0</v>
          </cell>
          <cell r="E28303">
            <v>0</v>
          </cell>
          <cell r="F28303">
            <v>0</v>
          </cell>
          <cell r="G28303">
            <v>0</v>
          </cell>
          <cell r="H28303">
            <v>0</v>
          </cell>
          <cell r="I28303">
            <v>0</v>
          </cell>
          <cell r="J28303">
            <v>0</v>
          </cell>
          <cell r="K28303">
            <v>-2.3172807670000002</v>
          </cell>
        </row>
        <row r="28304">
          <cell r="A28304" t="str">
            <v>TRIAE_CS42_7BS_TGACv1_593649_AA1953530.1</v>
          </cell>
          <cell r="B28304" t="str">
            <v>transposon protein, putative, unclassified, expressed</v>
          </cell>
          <cell r="C28304" t="str">
            <v>unknown function</v>
          </cell>
          <cell r="D28304">
            <v>0</v>
          </cell>
          <cell r="E28304">
            <v>0</v>
          </cell>
          <cell r="F28304">
            <v>0</v>
          </cell>
          <cell r="G28304">
            <v>0</v>
          </cell>
          <cell r="H28304">
            <v>0</v>
          </cell>
          <cell r="I28304">
            <v>0</v>
          </cell>
          <cell r="J28304">
            <v>0</v>
          </cell>
          <cell r="K28304">
            <v>-2.3081115350000001</v>
          </cell>
        </row>
        <row r="28305">
          <cell r="A28305" t="str">
            <v>TRIAE_CS42_5BL_TGACv1_404537_AA1303380.1</v>
          </cell>
          <cell r="B28305" t="str">
            <v>expressed protein</v>
          </cell>
          <cell r="C28305" t="str">
            <v>unknown function</v>
          </cell>
          <cell r="D28305">
            <v>0</v>
          </cell>
          <cell r="E28305">
            <v>0</v>
          </cell>
          <cell r="F28305">
            <v>0</v>
          </cell>
          <cell r="G28305">
            <v>0</v>
          </cell>
          <cell r="H28305">
            <v>0</v>
          </cell>
          <cell r="I28305">
            <v>0</v>
          </cell>
          <cell r="J28305">
            <v>0</v>
          </cell>
          <cell r="K28305">
            <v>-2.2986862449999999</v>
          </cell>
        </row>
        <row r="28306">
          <cell r="A28306" t="str">
            <v>TRIAE_CS42_6AS_TGACv1_485866_AA1553520.1</v>
          </cell>
          <cell r="B28306" t="str">
            <v>Leucine Rich Repeat family protein, expressed</v>
          </cell>
          <cell r="C28306" t="str">
            <v>unknown function</v>
          </cell>
          <cell r="D28306">
            <v>0</v>
          </cell>
          <cell r="E28306">
            <v>0</v>
          </cell>
          <cell r="F28306">
            <v>0</v>
          </cell>
          <cell r="G28306">
            <v>0</v>
          </cell>
          <cell r="H28306">
            <v>0</v>
          </cell>
          <cell r="I28306">
            <v>0</v>
          </cell>
          <cell r="J28306">
            <v>0</v>
          </cell>
          <cell r="K28306">
            <v>-2.2369154980000001</v>
          </cell>
        </row>
        <row r="28307">
          <cell r="A28307" t="str">
            <v>TRIAE_CS42_5AL_TGACv1_377587_AA1248120.1</v>
          </cell>
          <cell r="B28307" t="str">
            <v>OsFBX309 - F-box domain containing protein, expressed</v>
          </cell>
          <cell r="C28307" t="str">
            <v>unknown function</v>
          </cell>
          <cell r="D28307">
            <v>0</v>
          </cell>
          <cell r="E28307">
            <v>0</v>
          </cell>
          <cell r="F28307">
            <v>0</v>
          </cell>
          <cell r="G28307">
            <v>0</v>
          </cell>
          <cell r="H28307">
            <v>0</v>
          </cell>
          <cell r="I28307">
            <v>0</v>
          </cell>
          <cell r="J28307">
            <v>0</v>
          </cell>
          <cell r="K28307">
            <v>-2.2026385940000002</v>
          </cell>
        </row>
        <row r="28308">
          <cell r="A28308" t="str">
            <v>TRIAE_CS42_5BL_TGACv1_404732_AA1309450.1</v>
          </cell>
          <cell r="B28308" t="str">
            <v>OsFBX309 - F-box domain containing protein, expressed</v>
          </cell>
          <cell r="C28308" t="str">
            <v>unknown function</v>
          </cell>
          <cell r="D28308">
            <v>0</v>
          </cell>
          <cell r="E28308">
            <v>0</v>
          </cell>
          <cell r="F28308">
            <v>0</v>
          </cell>
          <cell r="G28308">
            <v>0</v>
          </cell>
          <cell r="H28308">
            <v>0</v>
          </cell>
          <cell r="I28308">
            <v>0</v>
          </cell>
          <cell r="J28308">
            <v>0</v>
          </cell>
          <cell r="K28308">
            <v>-2.2026385940000002</v>
          </cell>
        </row>
        <row r="28309">
          <cell r="A28309" t="str">
            <v>TRIAE_CS42_2DS_TGACv1_180306_AA0610750.1</v>
          </cell>
          <cell r="B28309" t="str">
            <v>expressed protein</v>
          </cell>
          <cell r="C28309" t="str">
            <v>unknown function</v>
          </cell>
          <cell r="D28309">
            <v>0</v>
          </cell>
          <cell r="E28309">
            <v>0</v>
          </cell>
          <cell r="F28309">
            <v>0</v>
          </cell>
          <cell r="G28309">
            <v>0</v>
          </cell>
          <cell r="H28309">
            <v>0</v>
          </cell>
          <cell r="I28309">
            <v>0</v>
          </cell>
          <cell r="J28309">
            <v>0</v>
          </cell>
          <cell r="K28309">
            <v>-2.195469154</v>
          </cell>
        </row>
        <row r="28310">
          <cell r="A28310" t="str">
            <v>TRIAE_CS42_3DS_TGACv1_271826_AA0908870.1</v>
          </cell>
          <cell r="B28310" t="str">
            <v>transposon protein, putative, CACTA, En/Spm sub-class</v>
          </cell>
          <cell r="C28310" t="str">
            <v>unknown function</v>
          </cell>
          <cell r="D28310">
            <v>0</v>
          </cell>
          <cell r="E28310">
            <v>0</v>
          </cell>
          <cell r="F28310">
            <v>0</v>
          </cell>
          <cell r="G28310">
            <v>0</v>
          </cell>
          <cell r="H28310">
            <v>0</v>
          </cell>
          <cell r="I28310">
            <v>0</v>
          </cell>
          <cell r="J28310">
            <v>0</v>
          </cell>
          <cell r="K28310">
            <v>-2.1906185159999998</v>
          </cell>
        </row>
        <row r="28311">
          <cell r="A28311" t="str">
            <v>TRIAE_CS42_5AS_TGACv1_393770_AA1275910.1</v>
          </cell>
          <cell r="B28311" t="str">
            <v>expressed protein</v>
          </cell>
          <cell r="C28311" t="str">
            <v>unknown function</v>
          </cell>
          <cell r="D28311">
            <v>0</v>
          </cell>
          <cell r="E28311">
            <v>0</v>
          </cell>
          <cell r="F28311">
            <v>0</v>
          </cell>
          <cell r="G28311">
            <v>0</v>
          </cell>
          <cell r="H28311">
            <v>0</v>
          </cell>
          <cell r="I28311">
            <v>0</v>
          </cell>
          <cell r="J28311">
            <v>0</v>
          </cell>
          <cell r="K28311">
            <v>-2.1779667260000002</v>
          </cell>
        </row>
        <row r="28312">
          <cell r="A28312" t="str">
            <v>TRIAE_CS42_4AS_TGACv1_307176_AA1018010.1</v>
          </cell>
          <cell r="B28312" t="str">
            <v>expressed protein</v>
          </cell>
          <cell r="C28312" t="str">
            <v>unknown function</v>
          </cell>
          <cell r="D28312">
            <v>0</v>
          </cell>
          <cell r="E28312">
            <v>0</v>
          </cell>
          <cell r="F28312">
            <v>0</v>
          </cell>
          <cell r="G28312">
            <v>0</v>
          </cell>
          <cell r="H28312">
            <v>0</v>
          </cell>
          <cell r="I28312">
            <v>0</v>
          </cell>
          <cell r="J28312">
            <v>0</v>
          </cell>
          <cell r="K28312">
            <v>-2.1613320690000002</v>
          </cell>
        </row>
        <row r="28313">
          <cell r="A28313" t="str">
            <v>TRIAE_CS42_2BL_TGACv1_130308_AA0408530.1</v>
          </cell>
          <cell r="B28313" t="str">
            <v>expressed protein</v>
          </cell>
          <cell r="C28313" t="str">
            <v>unknown function</v>
          </cell>
          <cell r="D28313">
            <v>0</v>
          </cell>
          <cell r="E28313">
            <v>0</v>
          </cell>
          <cell r="F28313">
            <v>0</v>
          </cell>
          <cell r="G28313">
            <v>0</v>
          </cell>
          <cell r="H28313">
            <v>0</v>
          </cell>
          <cell r="I28313">
            <v>0</v>
          </cell>
          <cell r="J28313">
            <v>0</v>
          </cell>
          <cell r="K28313">
            <v>-2.157745603</v>
          </cell>
        </row>
        <row r="28314">
          <cell r="A28314" t="str">
            <v>TRIAE_CS42_4DL_TGACv1_344356_AA1146440.1</v>
          </cell>
          <cell r="B28314" t="str">
            <v>expressed protein</v>
          </cell>
          <cell r="C28314" t="str">
            <v>unknown function</v>
          </cell>
          <cell r="D28314">
            <v>0</v>
          </cell>
          <cell r="E28314">
            <v>0</v>
          </cell>
          <cell r="F28314">
            <v>0</v>
          </cell>
          <cell r="G28314">
            <v>0</v>
          </cell>
          <cell r="H28314">
            <v>0</v>
          </cell>
          <cell r="I28314">
            <v>0</v>
          </cell>
          <cell r="J28314">
            <v>0</v>
          </cell>
          <cell r="K28314">
            <v>-2.1450216150000001</v>
          </cell>
        </row>
        <row r="28315">
          <cell r="A28315" t="str">
            <v>TRIAE_CS42_5AS_TGACv1_392682_AA1263030.1</v>
          </cell>
          <cell r="B28315" t="str">
            <v>OsFBL38 - F-box domain and LRR containing protein, expressed</v>
          </cell>
          <cell r="C28315" t="str">
            <v>unknown function</v>
          </cell>
          <cell r="D28315">
            <v>0</v>
          </cell>
          <cell r="E28315">
            <v>0</v>
          </cell>
          <cell r="F28315">
            <v>0</v>
          </cell>
          <cell r="G28315">
            <v>0</v>
          </cell>
          <cell r="H28315">
            <v>0</v>
          </cell>
          <cell r="I28315">
            <v>0</v>
          </cell>
          <cell r="J28315">
            <v>0</v>
          </cell>
          <cell r="K28315">
            <v>-2.1357216829999999</v>
          </cell>
        </row>
        <row r="28316">
          <cell r="A28316" t="str">
            <v>TRIAE_CS42_7DS_TGACv1_622460_AA2040000.1</v>
          </cell>
          <cell r="B28316" t="str">
            <v>expressed protein</v>
          </cell>
          <cell r="C28316" t="str">
            <v>unknown function</v>
          </cell>
          <cell r="D28316">
            <v>0</v>
          </cell>
          <cell r="E28316">
            <v>0</v>
          </cell>
          <cell r="F28316">
            <v>0</v>
          </cell>
          <cell r="G28316">
            <v>0</v>
          </cell>
          <cell r="H28316">
            <v>0</v>
          </cell>
          <cell r="I28316">
            <v>0</v>
          </cell>
          <cell r="J28316">
            <v>0</v>
          </cell>
          <cell r="K28316">
            <v>-2.1245833099999998</v>
          </cell>
        </row>
        <row r="28317">
          <cell r="A28317" t="str">
            <v>TRIAE_CS42_6AS_TGACv1_486731_AA1564470.1</v>
          </cell>
          <cell r="B28317" t="str">
            <v>expressed protein</v>
          </cell>
          <cell r="C28317" t="str">
            <v>unknown function</v>
          </cell>
          <cell r="D28317">
            <v>0</v>
          </cell>
          <cell r="E28317">
            <v>0</v>
          </cell>
          <cell r="F28317">
            <v>0</v>
          </cell>
          <cell r="G28317">
            <v>0</v>
          </cell>
          <cell r="H28317">
            <v>0</v>
          </cell>
          <cell r="I28317">
            <v>0</v>
          </cell>
          <cell r="J28317">
            <v>0</v>
          </cell>
          <cell r="K28317">
            <v>-2.1185314860000002</v>
          </cell>
        </row>
        <row r="28318">
          <cell r="A28318" t="str">
            <v>TRIAE_CS42_6BS_TGACv1_514115_AA1655410.1</v>
          </cell>
          <cell r="B28318" t="str">
            <v>expressed protein</v>
          </cell>
          <cell r="C28318" t="str">
            <v>unknown function</v>
          </cell>
          <cell r="D28318">
            <v>0</v>
          </cell>
          <cell r="E28318">
            <v>0</v>
          </cell>
          <cell r="F28318">
            <v>0</v>
          </cell>
          <cell r="G28318">
            <v>0</v>
          </cell>
          <cell r="H28318">
            <v>0</v>
          </cell>
          <cell r="I28318">
            <v>0</v>
          </cell>
          <cell r="J28318">
            <v>0</v>
          </cell>
          <cell r="K28318">
            <v>-2.1185314860000002</v>
          </cell>
        </row>
        <row r="28319">
          <cell r="A28319" t="str">
            <v>TRIAE_CS42_1DS_TGACv1_080350_AA0246410.1</v>
          </cell>
          <cell r="B28319" t="str">
            <v>expressed protein</v>
          </cell>
          <cell r="C28319" t="str">
            <v>unknown function</v>
          </cell>
          <cell r="D28319">
            <v>0</v>
          </cell>
          <cell r="E28319">
            <v>0</v>
          </cell>
          <cell r="F28319">
            <v>0</v>
          </cell>
          <cell r="G28319">
            <v>0</v>
          </cell>
          <cell r="H28319">
            <v>0</v>
          </cell>
          <cell r="I28319">
            <v>0</v>
          </cell>
          <cell r="J28319">
            <v>0</v>
          </cell>
          <cell r="K28319">
            <v>-2.1108043630000002</v>
          </cell>
        </row>
        <row r="28320">
          <cell r="A28320" t="str">
            <v>TRIAE_CS42_1DS_TGACv1_081292_AA0259600.1</v>
          </cell>
          <cell r="B28320" t="str">
            <v>GRF zinc finger family protein</v>
          </cell>
          <cell r="C28320" t="str">
            <v>unknown function</v>
          </cell>
          <cell r="D28320">
            <v>0</v>
          </cell>
          <cell r="E28320">
            <v>0</v>
          </cell>
          <cell r="F28320">
            <v>0</v>
          </cell>
          <cell r="G28320">
            <v>0</v>
          </cell>
          <cell r="H28320">
            <v>0</v>
          </cell>
          <cell r="I28320">
            <v>0</v>
          </cell>
          <cell r="J28320">
            <v>0</v>
          </cell>
          <cell r="K28320">
            <v>-2.0985903769999998</v>
          </cell>
        </row>
        <row r="28321">
          <cell r="A28321" t="str">
            <v>TRIAE_CS42_5BL_TGACv1_405440_AA1327380.1</v>
          </cell>
          <cell r="B28321" t="str">
            <v>expressed protein</v>
          </cell>
          <cell r="C28321" t="str">
            <v>unknown function</v>
          </cell>
          <cell r="D28321">
            <v>0</v>
          </cell>
          <cell r="E28321">
            <v>0</v>
          </cell>
          <cell r="F28321">
            <v>0</v>
          </cell>
          <cell r="G28321">
            <v>0</v>
          </cell>
          <cell r="H28321">
            <v>0</v>
          </cell>
          <cell r="I28321">
            <v>0</v>
          </cell>
          <cell r="J28321">
            <v>0</v>
          </cell>
          <cell r="K28321">
            <v>-2.0904534510000001</v>
          </cell>
        </row>
        <row r="28322">
          <cell r="A28322" t="str">
            <v>TRIAE_CS42_5AL_TGACv1_375058_AA1215030.1</v>
          </cell>
          <cell r="B28322" t="str">
            <v>expressed protein</v>
          </cell>
          <cell r="C28322" t="str">
            <v>unknown function</v>
          </cell>
          <cell r="D28322">
            <v>0</v>
          </cell>
          <cell r="E28322">
            <v>0</v>
          </cell>
          <cell r="F28322">
            <v>0</v>
          </cell>
          <cell r="G28322">
            <v>0</v>
          </cell>
          <cell r="H28322">
            <v>0</v>
          </cell>
          <cell r="I28322">
            <v>0</v>
          </cell>
          <cell r="J28322">
            <v>0</v>
          </cell>
          <cell r="K28322">
            <v>-2.0814461190000002</v>
          </cell>
        </row>
        <row r="28323">
          <cell r="A28323" t="str">
            <v>TRIAE_CS42_5BL_TGACv1_404761_AA1310300.1</v>
          </cell>
          <cell r="B28323" t="str">
            <v>expressed protein</v>
          </cell>
          <cell r="C28323" t="str">
            <v>unknown function</v>
          </cell>
          <cell r="D28323">
            <v>0</v>
          </cell>
          <cell r="E28323">
            <v>0</v>
          </cell>
          <cell r="F28323">
            <v>0</v>
          </cell>
          <cell r="G28323">
            <v>0</v>
          </cell>
          <cell r="H28323">
            <v>0</v>
          </cell>
          <cell r="I28323">
            <v>0</v>
          </cell>
          <cell r="J28323">
            <v>0</v>
          </cell>
          <cell r="K28323">
            <v>-2.0814461190000002</v>
          </cell>
        </row>
        <row r="28324">
          <cell r="A28324" t="str">
            <v>TRIAE_CS42_5DL_TGACv1_433143_AA1403450.1</v>
          </cell>
          <cell r="B28324" t="str">
            <v>expressed protein</v>
          </cell>
          <cell r="C28324" t="str">
            <v>unknown function</v>
          </cell>
          <cell r="D28324">
            <v>0</v>
          </cell>
          <cell r="E28324">
            <v>0</v>
          </cell>
          <cell r="F28324">
            <v>0</v>
          </cell>
          <cell r="G28324">
            <v>0</v>
          </cell>
          <cell r="H28324">
            <v>0</v>
          </cell>
          <cell r="I28324">
            <v>0</v>
          </cell>
          <cell r="J28324">
            <v>0</v>
          </cell>
          <cell r="K28324">
            <v>-2.0814461190000002</v>
          </cell>
        </row>
        <row r="28325">
          <cell r="A28325" t="str">
            <v>TRIAE_CS42_4AL_TGACv1_289193_AA0967040.1</v>
          </cell>
          <cell r="B28325" t="str">
            <v>expressed protein</v>
          </cell>
          <cell r="C28325" t="str">
            <v>unknown function</v>
          </cell>
          <cell r="D28325">
            <v>0</v>
          </cell>
          <cell r="E28325">
            <v>0</v>
          </cell>
          <cell r="F28325">
            <v>0</v>
          </cell>
          <cell r="G28325">
            <v>0</v>
          </cell>
          <cell r="H28325">
            <v>0</v>
          </cell>
          <cell r="I28325">
            <v>0</v>
          </cell>
          <cell r="J28325">
            <v>0</v>
          </cell>
          <cell r="K28325">
            <v>-2.069809207</v>
          </cell>
        </row>
        <row r="28326">
          <cell r="A28326" t="str">
            <v>TRIAE_CS42_6DS_TGACv1_542575_AA1724540.1</v>
          </cell>
          <cell r="B28326" t="str">
            <v>expressed protein</v>
          </cell>
          <cell r="C28326" t="str">
            <v>unknown function</v>
          </cell>
          <cell r="D28326">
            <v>0</v>
          </cell>
          <cell r="E28326">
            <v>0</v>
          </cell>
          <cell r="F28326">
            <v>0</v>
          </cell>
          <cell r="G28326">
            <v>0</v>
          </cell>
          <cell r="H28326">
            <v>0</v>
          </cell>
          <cell r="I28326">
            <v>0</v>
          </cell>
          <cell r="J28326">
            <v>0</v>
          </cell>
          <cell r="K28326">
            <v>-2.0692493459999999</v>
          </cell>
        </row>
        <row r="28327">
          <cell r="A28327" t="str">
            <v>TRIAE_CS42_6BL_TGACv1_499567_AA1586370.1</v>
          </cell>
          <cell r="B28327" t="str">
            <v>expressed protein</v>
          </cell>
          <cell r="C28327" t="str">
            <v>unknown function</v>
          </cell>
          <cell r="D28327">
            <v>0</v>
          </cell>
          <cell r="E28327">
            <v>0</v>
          </cell>
          <cell r="F28327">
            <v>0</v>
          </cell>
          <cell r="G28327">
            <v>0</v>
          </cell>
          <cell r="H28327">
            <v>0</v>
          </cell>
          <cell r="I28327">
            <v>0</v>
          </cell>
          <cell r="J28327">
            <v>0</v>
          </cell>
          <cell r="K28327">
            <v>-2.0593272599999999</v>
          </cell>
        </row>
        <row r="28328">
          <cell r="A28328" t="str">
            <v>TRIAE_CS42_4DS_TGACv1_361152_AA1162070.1</v>
          </cell>
          <cell r="B28328" t="str">
            <v>expressed protein</v>
          </cell>
          <cell r="C28328" t="str">
            <v>unknown function</v>
          </cell>
          <cell r="D28328">
            <v>0</v>
          </cell>
          <cell r="E28328">
            <v>0</v>
          </cell>
          <cell r="F28328">
            <v>0</v>
          </cell>
          <cell r="G28328">
            <v>0</v>
          </cell>
          <cell r="H28328">
            <v>0</v>
          </cell>
          <cell r="I28328">
            <v>0</v>
          </cell>
          <cell r="J28328">
            <v>0</v>
          </cell>
          <cell r="K28328">
            <v>-2.0502165579999998</v>
          </cell>
        </row>
        <row r="28329">
          <cell r="A28329" t="str">
            <v>TRIAE_CS42_3B_TGACv1_226926_AA0820180.1</v>
          </cell>
          <cell r="B28329" t="str">
            <v>retrotransposon protein, putative, unclassified, expressed</v>
          </cell>
          <cell r="C28329" t="str">
            <v>unknown function</v>
          </cell>
          <cell r="D28329">
            <v>0</v>
          </cell>
          <cell r="E28329">
            <v>0</v>
          </cell>
          <cell r="F28329">
            <v>0</v>
          </cell>
          <cell r="G28329">
            <v>0</v>
          </cell>
          <cell r="H28329">
            <v>0</v>
          </cell>
          <cell r="I28329">
            <v>0</v>
          </cell>
          <cell r="J28329">
            <v>0</v>
          </cell>
          <cell r="K28329">
            <v>-2.0495750570000002</v>
          </cell>
        </row>
        <row r="28330">
          <cell r="A28330" t="str">
            <v>TRIAE_CS42_2DL_TGACv1_158768_AA0525850.1</v>
          </cell>
          <cell r="B28330" t="str">
            <v>expressed protein</v>
          </cell>
          <cell r="C28330" t="str">
            <v>unknown function</v>
          </cell>
          <cell r="D28330">
            <v>0</v>
          </cell>
          <cell r="E28330">
            <v>0</v>
          </cell>
          <cell r="F28330">
            <v>0</v>
          </cell>
          <cell r="G28330">
            <v>0</v>
          </cell>
          <cell r="H28330">
            <v>0</v>
          </cell>
          <cell r="I28330">
            <v>0</v>
          </cell>
          <cell r="J28330">
            <v>0</v>
          </cell>
          <cell r="K28330">
            <v>-2.0467486049999999</v>
          </cell>
        </row>
        <row r="28331">
          <cell r="A28331" t="str">
            <v>TRIAE_CS42_1DL_TGACv1_062652_AA0217800.1</v>
          </cell>
          <cell r="B28331" t="str">
            <v>retrotransposon protein, putative, Ty3-gypsy subclass, expressed</v>
          </cell>
          <cell r="C28331" t="str">
            <v>unknown function</v>
          </cell>
          <cell r="D28331">
            <v>0</v>
          </cell>
          <cell r="E28331">
            <v>0</v>
          </cell>
          <cell r="F28331">
            <v>0</v>
          </cell>
          <cell r="G28331">
            <v>0</v>
          </cell>
          <cell r="H28331">
            <v>0</v>
          </cell>
          <cell r="I28331">
            <v>0</v>
          </cell>
          <cell r="J28331">
            <v>0</v>
          </cell>
          <cell r="K28331">
            <v>-2.0354515050000002</v>
          </cell>
        </row>
        <row r="28332">
          <cell r="A28332" t="str">
            <v>TRIAE_CS42_2BS_TGACv1_146898_AA0475070.1</v>
          </cell>
          <cell r="B28332" t="str">
            <v>transposon protein, putative, unclassified, expressed</v>
          </cell>
          <cell r="C28332" t="str">
            <v>unknown function</v>
          </cell>
          <cell r="D28332">
            <v>0</v>
          </cell>
          <cell r="E28332">
            <v>0</v>
          </cell>
          <cell r="F28332">
            <v>0</v>
          </cell>
          <cell r="G28332">
            <v>0</v>
          </cell>
          <cell r="H28332">
            <v>0</v>
          </cell>
          <cell r="I28332">
            <v>0</v>
          </cell>
          <cell r="J28332">
            <v>0</v>
          </cell>
          <cell r="K28332">
            <v>-2.0124909959999999</v>
          </cell>
        </row>
        <row r="28333">
          <cell r="A28333" t="str">
            <v>TRIAE_CS42_5DL_TGACv1_433050_AA1399790.1</v>
          </cell>
          <cell r="B28333" t="str">
            <v>OsFBX309 - F-box domain containing protein, expressed</v>
          </cell>
          <cell r="C28333" t="str">
            <v>unknown function</v>
          </cell>
          <cell r="D28333">
            <v>0</v>
          </cell>
          <cell r="E28333">
            <v>0</v>
          </cell>
          <cell r="F28333">
            <v>0</v>
          </cell>
          <cell r="G28333">
            <v>0</v>
          </cell>
          <cell r="H28333">
            <v>0</v>
          </cell>
          <cell r="I28333">
            <v>0</v>
          </cell>
          <cell r="J28333">
            <v>0</v>
          </cell>
          <cell r="K28333">
            <v>-1.999001324</v>
          </cell>
        </row>
        <row r="28334">
          <cell r="A28334" t="str">
            <v>TRIAE_CS42_7BS_TGACv1_592658_AA1942510.1</v>
          </cell>
          <cell r="B28334" t="str">
            <v>plant protein of unknown function domain containing protein, expressed</v>
          </cell>
          <cell r="C28334" t="str">
            <v>unknown function</v>
          </cell>
          <cell r="D28334">
            <v>0</v>
          </cell>
          <cell r="E28334">
            <v>0</v>
          </cell>
          <cell r="F28334">
            <v>0</v>
          </cell>
          <cell r="G28334">
            <v>0</v>
          </cell>
          <cell r="H28334">
            <v>0</v>
          </cell>
          <cell r="I28334">
            <v>0</v>
          </cell>
          <cell r="J28334">
            <v>0</v>
          </cell>
          <cell r="K28334">
            <v>-1.9807970210000001</v>
          </cell>
        </row>
        <row r="28335">
          <cell r="A28335" t="str">
            <v>TRIAE_CS42_5DL_TGACv1_434684_AA1439970.1</v>
          </cell>
          <cell r="B28335" t="str">
            <v>OsFBX308 - F-box domain containing protein, expressed</v>
          </cell>
          <cell r="C28335" t="str">
            <v>unknown function</v>
          </cell>
          <cell r="D28335">
            <v>0</v>
          </cell>
          <cell r="E28335">
            <v>0</v>
          </cell>
          <cell r="F28335">
            <v>0</v>
          </cell>
          <cell r="G28335">
            <v>0</v>
          </cell>
          <cell r="H28335">
            <v>0</v>
          </cell>
          <cell r="I28335">
            <v>0</v>
          </cell>
          <cell r="J28335">
            <v>0</v>
          </cell>
          <cell r="K28335">
            <v>-1.976968496</v>
          </cell>
        </row>
        <row r="28336">
          <cell r="A28336" t="str">
            <v>TRIAE_CS42_5AS_TGACv1_393118_AA1268670.1</v>
          </cell>
          <cell r="B28336" t="str">
            <v>expressed protein</v>
          </cell>
          <cell r="C28336" t="str">
            <v>unknown function</v>
          </cell>
          <cell r="D28336">
            <v>0</v>
          </cell>
          <cell r="E28336">
            <v>0</v>
          </cell>
          <cell r="F28336">
            <v>0</v>
          </cell>
          <cell r="G28336">
            <v>0</v>
          </cell>
          <cell r="H28336">
            <v>0</v>
          </cell>
          <cell r="I28336">
            <v>0</v>
          </cell>
          <cell r="J28336">
            <v>0</v>
          </cell>
          <cell r="K28336">
            <v>-1.9715829229999999</v>
          </cell>
        </row>
        <row r="28337">
          <cell r="A28337" t="str">
            <v>TRIAE_CS42_4BS_TGACv1_328661_AA1091860.1</v>
          </cell>
          <cell r="B28337" t="str">
            <v>LTPL94 - Protease inhibitor/seed storage/LTP family protein precursor, expressed</v>
          </cell>
          <cell r="C28337" t="str">
            <v>unknown function</v>
          </cell>
          <cell r="D28337">
            <v>0</v>
          </cell>
          <cell r="E28337">
            <v>0</v>
          </cell>
          <cell r="F28337">
            <v>0</v>
          </cell>
          <cell r="G28337">
            <v>0</v>
          </cell>
          <cell r="H28337">
            <v>0</v>
          </cell>
          <cell r="I28337">
            <v>0</v>
          </cell>
          <cell r="J28337">
            <v>0</v>
          </cell>
          <cell r="K28337">
            <v>-1.966833549</v>
          </cell>
        </row>
        <row r="28338">
          <cell r="A28338" t="str">
            <v>TRIAE_CS42_7AS_TGACv1_569893_AA1826460.1</v>
          </cell>
          <cell r="B28338" t="str">
            <v>plant protein of unknown function domain containing protein, expressed</v>
          </cell>
          <cell r="C28338" t="str">
            <v>unknown function</v>
          </cell>
          <cell r="D28338">
            <v>0</v>
          </cell>
          <cell r="E28338">
            <v>0</v>
          </cell>
          <cell r="F28338">
            <v>0</v>
          </cell>
          <cell r="G28338">
            <v>0</v>
          </cell>
          <cell r="H28338">
            <v>0</v>
          </cell>
          <cell r="I28338">
            <v>0</v>
          </cell>
          <cell r="J28338">
            <v>0</v>
          </cell>
          <cell r="K28338">
            <v>-1.961772361</v>
          </cell>
        </row>
        <row r="28339">
          <cell r="A28339" t="str">
            <v>TRIAE_CS42_7DS_TGACv1_622674_AA2043760.1</v>
          </cell>
          <cell r="B28339" t="str">
            <v>plant protein of unknown function domain containing protein, expressed</v>
          </cell>
          <cell r="C28339" t="str">
            <v>unknown function</v>
          </cell>
          <cell r="D28339">
            <v>0</v>
          </cell>
          <cell r="E28339">
            <v>0</v>
          </cell>
          <cell r="F28339">
            <v>0</v>
          </cell>
          <cell r="G28339">
            <v>0</v>
          </cell>
          <cell r="H28339">
            <v>0</v>
          </cell>
          <cell r="I28339">
            <v>0</v>
          </cell>
          <cell r="J28339">
            <v>0</v>
          </cell>
          <cell r="K28339">
            <v>-1.961772361</v>
          </cell>
        </row>
        <row r="28340">
          <cell r="A28340" t="str">
            <v>TRIAE_CS42_5AL_TGACv1_378449_AA1253430.1</v>
          </cell>
          <cell r="B28340" t="str">
            <v>OsFBX309 - F-box domain containing protein, expressed</v>
          </cell>
          <cell r="C28340" t="str">
            <v>unknown function</v>
          </cell>
          <cell r="D28340">
            <v>0</v>
          </cell>
          <cell r="E28340">
            <v>0</v>
          </cell>
          <cell r="F28340">
            <v>0</v>
          </cell>
          <cell r="G28340">
            <v>0</v>
          </cell>
          <cell r="H28340">
            <v>0</v>
          </cell>
          <cell r="I28340">
            <v>0</v>
          </cell>
          <cell r="J28340">
            <v>0</v>
          </cell>
          <cell r="K28340">
            <v>-1.956839695</v>
          </cell>
        </row>
        <row r="28341">
          <cell r="A28341" t="str">
            <v>TRIAE_CS42_5DL_TGACv1_433050_AA1399850.1</v>
          </cell>
          <cell r="B28341" t="str">
            <v>OsFBX309 - F-box domain containing protein, expressed</v>
          </cell>
          <cell r="C28341" t="str">
            <v>unknown function</v>
          </cell>
          <cell r="D28341">
            <v>0</v>
          </cell>
          <cell r="E28341">
            <v>0</v>
          </cell>
          <cell r="F28341">
            <v>0</v>
          </cell>
          <cell r="G28341">
            <v>0</v>
          </cell>
          <cell r="H28341">
            <v>0</v>
          </cell>
          <cell r="I28341">
            <v>0</v>
          </cell>
          <cell r="J28341">
            <v>0</v>
          </cell>
          <cell r="K28341">
            <v>-1.956839695</v>
          </cell>
        </row>
        <row r="28342">
          <cell r="A28342" t="str">
            <v>TRIAE_CS42_2DS_TGACv1_178952_AA0602700.1</v>
          </cell>
          <cell r="B28342" t="str">
            <v>transposon protein, putative, unclassified, expressed</v>
          </cell>
          <cell r="C28342" t="str">
            <v>unknown function</v>
          </cell>
          <cell r="D28342">
            <v>0</v>
          </cell>
          <cell r="E28342">
            <v>0</v>
          </cell>
          <cell r="F28342">
            <v>0</v>
          </cell>
          <cell r="G28342">
            <v>0</v>
          </cell>
          <cell r="H28342">
            <v>0</v>
          </cell>
          <cell r="I28342">
            <v>0</v>
          </cell>
          <cell r="J28342">
            <v>0</v>
          </cell>
          <cell r="K28342">
            <v>-1.954478019</v>
          </cell>
        </row>
        <row r="28343">
          <cell r="A28343" t="str">
            <v>TRIAE_CS42_5DL_TGACv1_434187_AA1431260.1</v>
          </cell>
          <cell r="B28343" t="str">
            <v>expressed protein</v>
          </cell>
          <cell r="C28343" t="str">
            <v>unknown function</v>
          </cell>
          <cell r="D28343">
            <v>0</v>
          </cell>
          <cell r="E28343">
            <v>0</v>
          </cell>
          <cell r="F28343">
            <v>0</v>
          </cell>
          <cell r="G28343">
            <v>0</v>
          </cell>
          <cell r="H28343">
            <v>0</v>
          </cell>
          <cell r="I28343">
            <v>0</v>
          </cell>
          <cell r="J28343">
            <v>0</v>
          </cell>
          <cell r="K28343">
            <v>-1.9507777829999999</v>
          </cell>
        </row>
        <row r="28344">
          <cell r="A28344" t="str">
            <v>TRIAE_CS42_2AS_TGACv1_113907_AA0362280.1</v>
          </cell>
          <cell r="B28344" t="str">
            <v>transposon protein, putative, unclassified, expressed</v>
          </cell>
          <cell r="C28344" t="str">
            <v>unknown function</v>
          </cell>
          <cell r="D28344">
            <v>0</v>
          </cell>
          <cell r="E28344">
            <v>0</v>
          </cell>
          <cell r="F28344">
            <v>0</v>
          </cell>
          <cell r="G28344">
            <v>0</v>
          </cell>
          <cell r="H28344">
            <v>0</v>
          </cell>
          <cell r="I28344">
            <v>0</v>
          </cell>
          <cell r="J28344">
            <v>0</v>
          </cell>
          <cell r="K28344">
            <v>-1.947659179</v>
          </cell>
        </row>
        <row r="28345">
          <cell r="A28345" t="str">
            <v>TRIAE_CS42_2BS_TGACv1_147187_AA0479250.1</v>
          </cell>
          <cell r="B28345" t="str">
            <v>transposon protein, putative, unclassified, expressed</v>
          </cell>
          <cell r="C28345" t="str">
            <v>unknown function</v>
          </cell>
          <cell r="D28345">
            <v>0</v>
          </cell>
          <cell r="E28345">
            <v>0</v>
          </cell>
          <cell r="F28345">
            <v>0</v>
          </cell>
          <cell r="G28345">
            <v>0</v>
          </cell>
          <cell r="H28345">
            <v>0</v>
          </cell>
          <cell r="I28345">
            <v>0</v>
          </cell>
          <cell r="J28345">
            <v>0</v>
          </cell>
          <cell r="K28345">
            <v>-1.947659179</v>
          </cell>
        </row>
        <row r="28346">
          <cell r="A28346" t="str">
            <v>TRIAE_CS42_2DS_TGACv1_177752_AA0583940.1</v>
          </cell>
          <cell r="B28346" t="str">
            <v>transposon protein, putative, unclassified, expressed</v>
          </cell>
          <cell r="C28346" t="str">
            <v>unknown function</v>
          </cell>
          <cell r="D28346">
            <v>0</v>
          </cell>
          <cell r="E28346">
            <v>0</v>
          </cell>
          <cell r="F28346">
            <v>0</v>
          </cell>
          <cell r="G28346">
            <v>0</v>
          </cell>
          <cell r="H28346">
            <v>0</v>
          </cell>
          <cell r="I28346">
            <v>0</v>
          </cell>
          <cell r="J28346">
            <v>0</v>
          </cell>
          <cell r="K28346">
            <v>-1.947659179</v>
          </cell>
        </row>
        <row r="28347">
          <cell r="A28347" t="str">
            <v>TRIAE_CS42_4AL_TGACv1_289766_AA0976540.1</v>
          </cell>
          <cell r="B28347" t="str">
            <v>transposon protein, putative, unclassified, expressed</v>
          </cell>
          <cell r="C28347" t="str">
            <v>unknown function</v>
          </cell>
          <cell r="D28347">
            <v>0</v>
          </cell>
          <cell r="E28347">
            <v>0</v>
          </cell>
          <cell r="F28347">
            <v>0</v>
          </cell>
          <cell r="G28347">
            <v>0</v>
          </cell>
          <cell r="H28347">
            <v>0</v>
          </cell>
          <cell r="I28347">
            <v>0</v>
          </cell>
          <cell r="J28347">
            <v>0</v>
          </cell>
          <cell r="K28347">
            <v>-1.9137421779999999</v>
          </cell>
        </row>
        <row r="28348">
          <cell r="A28348" t="str">
            <v>TRIAE_CS42_6AS_TGACv1_486074_AA1556410.1</v>
          </cell>
          <cell r="B28348" t="str">
            <v>Leucine Rich Repeat family protein, expressed</v>
          </cell>
          <cell r="C28348" t="str">
            <v>unknown function</v>
          </cell>
          <cell r="D28348">
            <v>0</v>
          </cell>
          <cell r="E28348">
            <v>0</v>
          </cell>
          <cell r="F28348">
            <v>0</v>
          </cell>
          <cell r="G28348">
            <v>0</v>
          </cell>
          <cell r="H28348">
            <v>0</v>
          </cell>
          <cell r="I28348">
            <v>0</v>
          </cell>
          <cell r="J28348">
            <v>0</v>
          </cell>
          <cell r="K28348">
            <v>-1.908970726</v>
          </cell>
        </row>
        <row r="28349">
          <cell r="A28349" t="str">
            <v>TRIAE_CS42_7DS_TGACv1_621797_AA2026340.1</v>
          </cell>
          <cell r="B28349" t="str">
            <v>transposon protein, putative, unclassified, expressed</v>
          </cell>
          <cell r="C28349" t="str">
            <v>unknown function</v>
          </cell>
          <cell r="D28349">
            <v>0</v>
          </cell>
          <cell r="E28349">
            <v>0</v>
          </cell>
          <cell r="F28349">
            <v>0</v>
          </cell>
          <cell r="G28349">
            <v>0</v>
          </cell>
          <cell r="H28349">
            <v>0</v>
          </cell>
          <cell r="I28349">
            <v>0</v>
          </cell>
          <cell r="J28349">
            <v>0</v>
          </cell>
          <cell r="K28349">
            <v>-1.891910134</v>
          </cell>
        </row>
        <row r="28350">
          <cell r="A28350" t="str">
            <v>TRIAE_CS42_2AS_TGACv1_112832_AA0345970.1</v>
          </cell>
          <cell r="B28350" t="str">
            <v>stress responsive protein, putative, expressed</v>
          </cell>
          <cell r="C28350" t="str">
            <v>unknown function</v>
          </cell>
          <cell r="D28350">
            <v>0</v>
          </cell>
          <cell r="E28350">
            <v>0</v>
          </cell>
          <cell r="F28350">
            <v>0</v>
          </cell>
          <cell r="G28350">
            <v>0</v>
          </cell>
          <cell r="H28350">
            <v>0</v>
          </cell>
          <cell r="I28350">
            <v>0</v>
          </cell>
          <cell r="J28350">
            <v>0</v>
          </cell>
          <cell r="K28350">
            <v>-1.889273626</v>
          </cell>
        </row>
        <row r="28351">
          <cell r="A28351" t="str">
            <v>TRIAE_CS42_2DS_TGACv1_177368_AA0574710.1</v>
          </cell>
          <cell r="B28351" t="str">
            <v>stress responsive protein, putative, expressed</v>
          </cell>
          <cell r="C28351" t="str">
            <v>unknown function</v>
          </cell>
          <cell r="D28351">
            <v>0</v>
          </cell>
          <cell r="E28351">
            <v>0</v>
          </cell>
          <cell r="F28351">
            <v>0</v>
          </cell>
          <cell r="G28351">
            <v>0</v>
          </cell>
          <cell r="H28351">
            <v>0</v>
          </cell>
          <cell r="I28351">
            <v>0</v>
          </cell>
          <cell r="J28351">
            <v>0</v>
          </cell>
          <cell r="K28351">
            <v>-1.889273626</v>
          </cell>
        </row>
        <row r="28352">
          <cell r="A28352" t="str">
            <v>TRIAE_CS42_6BL_TGACv1_499879_AA1593850.1</v>
          </cell>
          <cell r="B28352" t="str">
            <v>expressed protein</v>
          </cell>
          <cell r="C28352" t="str">
            <v>unknown function</v>
          </cell>
          <cell r="D28352">
            <v>0</v>
          </cell>
          <cell r="E28352">
            <v>0</v>
          </cell>
          <cell r="F28352">
            <v>0</v>
          </cell>
          <cell r="G28352">
            <v>0</v>
          </cell>
          <cell r="H28352">
            <v>0</v>
          </cell>
          <cell r="I28352">
            <v>0</v>
          </cell>
          <cell r="J28352">
            <v>0</v>
          </cell>
          <cell r="K28352">
            <v>-1.887082175</v>
          </cell>
        </row>
        <row r="28353">
          <cell r="A28353" t="str">
            <v>TRIAE_CS42_2BL_TGACv1_133216_AA0441870.1</v>
          </cell>
          <cell r="B28353" t="str">
            <v>expressed protein</v>
          </cell>
          <cell r="C28353" t="str">
            <v>unknown function</v>
          </cell>
          <cell r="D28353">
            <v>0</v>
          </cell>
          <cell r="E28353">
            <v>0</v>
          </cell>
          <cell r="F28353">
            <v>0</v>
          </cell>
          <cell r="G28353">
            <v>0</v>
          </cell>
          <cell r="H28353">
            <v>0</v>
          </cell>
          <cell r="I28353">
            <v>0</v>
          </cell>
          <cell r="J28353">
            <v>0</v>
          </cell>
          <cell r="K28353">
            <v>-1.8782684009999999</v>
          </cell>
        </row>
        <row r="28354">
          <cell r="A28354" t="str">
            <v>TRIAE_CS42_2DL_TGACv1_159768_AA0542480.1</v>
          </cell>
          <cell r="B28354" t="str">
            <v>expressed protein</v>
          </cell>
          <cell r="C28354" t="str">
            <v>unknown function</v>
          </cell>
          <cell r="D28354">
            <v>0</v>
          </cell>
          <cell r="E28354">
            <v>0</v>
          </cell>
          <cell r="F28354">
            <v>0</v>
          </cell>
          <cell r="G28354">
            <v>0</v>
          </cell>
          <cell r="H28354">
            <v>0</v>
          </cell>
          <cell r="I28354">
            <v>0</v>
          </cell>
          <cell r="J28354">
            <v>0</v>
          </cell>
          <cell r="K28354">
            <v>-1.8782684009999999</v>
          </cell>
        </row>
        <row r="28355">
          <cell r="A28355" t="str">
            <v>TRIAE_CS42_4AL_TGACv1_291365_AA0994230.1</v>
          </cell>
          <cell r="B28355" t="str">
            <v>retrotransposon protein, putative, unclassified, expressed</v>
          </cell>
          <cell r="C28355" t="str">
            <v>unknown function</v>
          </cell>
          <cell r="D28355">
            <v>0</v>
          </cell>
          <cell r="E28355">
            <v>0</v>
          </cell>
          <cell r="F28355">
            <v>0</v>
          </cell>
          <cell r="G28355">
            <v>0</v>
          </cell>
          <cell r="H28355">
            <v>0</v>
          </cell>
          <cell r="I28355">
            <v>0</v>
          </cell>
          <cell r="J28355">
            <v>0</v>
          </cell>
          <cell r="K28355">
            <v>-1.845227105</v>
          </cell>
        </row>
        <row r="28356">
          <cell r="A28356" t="str">
            <v>TRIAE_CS42_1DL_TGACv1_062738_AA0219090.1</v>
          </cell>
          <cell r="B28356" t="str">
            <v>expressed protein</v>
          </cell>
          <cell r="C28356" t="str">
            <v>unknown function</v>
          </cell>
          <cell r="D28356">
            <v>0</v>
          </cell>
          <cell r="E28356">
            <v>0</v>
          </cell>
          <cell r="F28356">
            <v>0</v>
          </cell>
          <cell r="G28356">
            <v>0</v>
          </cell>
          <cell r="H28356">
            <v>0</v>
          </cell>
          <cell r="I28356">
            <v>0</v>
          </cell>
          <cell r="J28356">
            <v>0</v>
          </cell>
          <cell r="K28356">
            <v>-1.838560462</v>
          </cell>
        </row>
        <row r="28357">
          <cell r="A28357" t="str">
            <v>TRIAE_CS42_6BL_TGACv1_501426_AA1617320.1</v>
          </cell>
          <cell r="B28357" t="str">
            <v>expressed protein</v>
          </cell>
          <cell r="C28357" t="str">
            <v>unknown function</v>
          </cell>
          <cell r="D28357">
            <v>0</v>
          </cell>
          <cell r="E28357">
            <v>0</v>
          </cell>
          <cell r="F28357">
            <v>0</v>
          </cell>
          <cell r="G28357">
            <v>0</v>
          </cell>
          <cell r="H28357">
            <v>0</v>
          </cell>
          <cell r="I28357">
            <v>0</v>
          </cell>
          <cell r="J28357">
            <v>0</v>
          </cell>
          <cell r="K28357">
            <v>-1.8209128530000001</v>
          </cell>
        </row>
        <row r="28358">
          <cell r="A28358" t="str">
            <v>TRIAE_CS42_6AL_TGACv1_472055_AA1517300.1</v>
          </cell>
          <cell r="B28358" t="str">
            <v>expressed protein</v>
          </cell>
          <cell r="C28358" t="str">
            <v>unknown function</v>
          </cell>
          <cell r="D28358">
            <v>0</v>
          </cell>
          <cell r="E28358">
            <v>0</v>
          </cell>
          <cell r="F28358">
            <v>0</v>
          </cell>
          <cell r="G28358">
            <v>0</v>
          </cell>
          <cell r="H28358">
            <v>0</v>
          </cell>
          <cell r="I28358">
            <v>0</v>
          </cell>
          <cell r="J28358">
            <v>0</v>
          </cell>
          <cell r="K28358">
            <v>-1.799891541</v>
          </cell>
        </row>
        <row r="28359">
          <cell r="A28359" t="str">
            <v>TRIAE_CS42_4BL_TGACv1_320542_AA1042590.1</v>
          </cell>
          <cell r="B28359" t="str">
            <v>expressed protein</v>
          </cell>
          <cell r="C28359" t="str">
            <v>unknown function</v>
          </cell>
          <cell r="D28359">
            <v>0</v>
          </cell>
          <cell r="E28359">
            <v>0</v>
          </cell>
          <cell r="F28359">
            <v>0</v>
          </cell>
          <cell r="G28359">
            <v>0</v>
          </cell>
          <cell r="H28359">
            <v>0</v>
          </cell>
          <cell r="I28359">
            <v>0</v>
          </cell>
          <cell r="J28359">
            <v>0</v>
          </cell>
          <cell r="K28359">
            <v>-1.782952519</v>
          </cell>
        </row>
        <row r="28360">
          <cell r="A28360" t="str">
            <v>TRIAE_CS42_6DL_TGACv1_527537_AA1705470.1</v>
          </cell>
          <cell r="B28360" t="str">
            <v>OsFBX64 - F-box domain containing protein, expressed</v>
          </cell>
          <cell r="C28360" t="str">
            <v>unknown function</v>
          </cell>
          <cell r="D28360">
            <v>0</v>
          </cell>
          <cell r="E28360">
            <v>0</v>
          </cell>
          <cell r="F28360">
            <v>0</v>
          </cell>
          <cell r="G28360">
            <v>0</v>
          </cell>
          <cell r="H28360">
            <v>0</v>
          </cell>
          <cell r="I28360">
            <v>0</v>
          </cell>
          <cell r="J28360">
            <v>0</v>
          </cell>
          <cell r="K28360">
            <v>-1.7822666</v>
          </cell>
        </row>
        <row r="28361">
          <cell r="A28361" t="str">
            <v>TRIAE_CS42_4DL_TGACv1_343728_AA1138730.3</v>
          </cell>
          <cell r="B28361" t="str">
            <v>expressed protein</v>
          </cell>
          <cell r="C28361" t="str">
            <v>unknown function</v>
          </cell>
          <cell r="D28361">
            <v>0</v>
          </cell>
          <cell r="E28361">
            <v>0</v>
          </cell>
          <cell r="F28361">
            <v>0</v>
          </cell>
          <cell r="G28361">
            <v>-1.2780674299999999</v>
          </cell>
          <cell r="H28361">
            <v>0</v>
          </cell>
          <cell r="I28361">
            <v>0</v>
          </cell>
          <cell r="J28361">
            <v>0</v>
          </cell>
          <cell r="K28361">
            <v>-1.771867748</v>
          </cell>
        </row>
        <row r="28362">
          <cell r="A28362" t="str">
            <v>TRIAE_CS42_2BL_TGACv1_131848_AA0432820.1</v>
          </cell>
          <cell r="B28362" t="str">
            <v>expressed protein</v>
          </cell>
          <cell r="C28362" t="str">
            <v>unknown function</v>
          </cell>
          <cell r="D28362">
            <v>0</v>
          </cell>
          <cell r="E28362">
            <v>0</v>
          </cell>
          <cell r="F28362">
            <v>0</v>
          </cell>
          <cell r="G28362">
            <v>0</v>
          </cell>
          <cell r="H28362">
            <v>0</v>
          </cell>
          <cell r="I28362">
            <v>0</v>
          </cell>
          <cell r="J28362">
            <v>0</v>
          </cell>
          <cell r="K28362">
            <v>-1.768445016</v>
          </cell>
        </row>
        <row r="28363">
          <cell r="A28363" t="str">
            <v>TRIAE_CS42_2DL_TGACv1_161766_AA0560540.1</v>
          </cell>
          <cell r="B28363" t="str">
            <v>expressed protein</v>
          </cell>
          <cell r="C28363" t="str">
            <v>unknown function</v>
          </cell>
          <cell r="D28363">
            <v>0</v>
          </cell>
          <cell r="E28363">
            <v>0</v>
          </cell>
          <cell r="F28363">
            <v>0</v>
          </cell>
          <cell r="G28363">
            <v>0</v>
          </cell>
          <cell r="H28363">
            <v>0</v>
          </cell>
          <cell r="I28363">
            <v>0</v>
          </cell>
          <cell r="J28363">
            <v>0</v>
          </cell>
          <cell r="K28363">
            <v>-1.768445016</v>
          </cell>
        </row>
        <row r="28364">
          <cell r="A28364" t="str">
            <v>TRIAE_CS42_7BL_TGACv1_576864_AA1857690.1</v>
          </cell>
          <cell r="B28364" t="str">
            <v>expressed protein</v>
          </cell>
          <cell r="C28364" t="str">
            <v>unknown function</v>
          </cell>
          <cell r="D28364">
            <v>0</v>
          </cell>
          <cell r="E28364">
            <v>0</v>
          </cell>
          <cell r="F28364">
            <v>0</v>
          </cell>
          <cell r="G28364">
            <v>0</v>
          </cell>
          <cell r="H28364">
            <v>0</v>
          </cell>
          <cell r="I28364">
            <v>0</v>
          </cell>
          <cell r="J28364">
            <v>0</v>
          </cell>
          <cell r="K28364">
            <v>-1.767886651</v>
          </cell>
        </row>
        <row r="28365">
          <cell r="A28365" t="str">
            <v>TRIAE_CS42_6BS_TGACv1_514827_AA1664780.1</v>
          </cell>
          <cell r="B28365" t="str">
            <v>expressed protein</v>
          </cell>
          <cell r="C28365" t="str">
            <v>unknown function</v>
          </cell>
          <cell r="D28365">
            <v>0</v>
          </cell>
          <cell r="E28365">
            <v>0</v>
          </cell>
          <cell r="F28365">
            <v>0</v>
          </cell>
          <cell r="G28365">
            <v>0</v>
          </cell>
          <cell r="H28365">
            <v>0</v>
          </cell>
          <cell r="I28365">
            <v>0</v>
          </cell>
          <cell r="J28365">
            <v>0</v>
          </cell>
          <cell r="K28365">
            <v>-1.766639716</v>
          </cell>
        </row>
        <row r="28366">
          <cell r="A28366" t="str">
            <v>TRIAE_CS42_6DS_TGACv1_543364_AA1739060.1</v>
          </cell>
          <cell r="B28366" t="str">
            <v>expressed protein</v>
          </cell>
          <cell r="C28366" t="str">
            <v>unknown function</v>
          </cell>
          <cell r="D28366">
            <v>0</v>
          </cell>
          <cell r="E28366">
            <v>0</v>
          </cell>
          <cell r="F28366">
            <v>0</v>
          </cell>
          <cell r="G28366">
            <v>0</v>
          </cell>
          <cell r="H28366">
            <v>0</v>
          </cell>
          <cell r="I28366">
            <v>0</v>
          </cell>
          <cell r="J28366">
            <v>0</v>
          </cell>
          <cell r="K28366">
            <v>-1.766639716</v>
          </cell>
        </row>
        <row r="28367">
          <cell r="A28367" t="str">
            <v>TRIAE_CS42_2BS_TGACv1_145980_AA0451740.1</v>
          </cell>
          <cell r="B28367" t="str">
            <v>stress responsive protein, putative, expressed</v>
          </cell>
          <cell r="C28367" t="str">
            <v>unknown function</v>
          </cell>
          <cell r="D28367">
            <v>0</v>
          </cell>
          <cell r="E28367">
            <v>0</v>
          </cell>
          <cell r="F28367">
            <v>0</v>
          </cell>
          <cell r="G28367">
            <v>0</v>
          </cell>
          <cell r="H28367">
            <v>0</v>
          </cell>
          <cell r="I28367">
            <v>0</v>
          </cell>
          <cell r="J28367">
            <v>0</v>
          </cell>
          <cell r="K28367">
            <v>-1.7494559780000001</v>
          </cell>
        </row>
        <row r="28368">
          <cell r="A28368" t="str">
            <v>TRIAE_CS42_5AL_TGACv1_374361_AA1197970.1</v>
          </cell>
          <cell r="B28368" t="str">
            <v>expressed protein</v>
          </cell>
          <cell r="C28368" t="str">
            <v>unknown function</v>
          </cell>
          <cell r="D28368">
            <v>0</v>
          </cell>
          <cell r="E28368">
            <v>0</v>
          </cell>
          <cell r="F28368">
            <v>0</v>
          </cell>
          <cell r="G28368">
            <v>0</v>
          </cell>
          <cell r="H28368">
            <v>0</v>
          </cell>
          <cell r="I28368">
            <v>0</v>
          </cell>
          <cell r="J28368">
            <v>0</v>
          </cell>
          <cell r="K28368">
            <v>-1.745350867</v>
          </cell>
        </row>
        <row r="28369">
          <cell r="A28369" t="str">
            <v>TRIAE_CS42_6BL_TGACv1_500339_AA1603320.1</v>
          </cell>
          <cell r="B28369" t="str">
            <v>expressed protein</v>
          </cell>
          <cell r="C28369" t="str">
            <v>unknown function</v>
          </cell>
          <cell r="D28369">
            <v>0</v>
          </cell>
          <cell r="E28369">
            <v>0</v>
          </cell>
          <cell r="F28369">
            <v>0</v>
          </cell>
          <cell r="G28369">
            <v>0</v>
          </cell>
          <cell r="H28369">
            <v>0</v>
          </cell>
          <cell r="I28369">
            <v>0</v>
          </cell>
          <cell r="J28369">
            <v>0</v>
          </cell>
          <cell r="K28369">
            <v>-1.7336905460000001</v>
          </cell>
        </row>
        <row r="28370">
          <cell r="A28370" t="str">
            <v>TRIAE_CS42_7DL_TGACv1_603720_AA1987890.1</v>
          </cell>
          <cell r="B28370" t="str">
            <v>expressed protein</v>
          </cell>
          <cell r="C28370" t="str">
            <v>unknown function</v>
          </cell>
          <cell r="D28370">
            <v>0</v>
          </cell>
          <cell r="E28370">
            <v>0</v>
          </cell>
          <cell r="F28370">
            <v>0</v>
          </cell>
          <cell r="G28370">
            <v>0</v>
          </cell>
          <cell r="H28370">
            <v>0</v>
          </cell>
          <cell r="I28370">
            <v>0</v>
          </cell>
          <cell r="J28370">
            <v>0</v>
          </cell>
          <cell r="K28370">
            <v>-1.733508445</v>
          </cell>
        </row>
        <row r="28371">
          <cell r="A28371" t="str">
            <v>TRIAE_CS42_6DL_TGACv1_527297_AA1701950.1</v>
          </cell>
          <cell r="B28371" t="str">
            <v>expressed protein</v>
          </cell>
          <cell r="C28371" t="str">
            <v>unknown function</v>
          </cell>
          <cell r="D28371">
            <v>0</v>
          </cell>
          <cell r="E28371">
            <v>0</v>
          </cell>
          <cell r="F28371">
            <v>0</v>
          </cell>
          <cell r="G28371">
            <v>0</v>
          </cell>
          <cell r="H28371">
            <v>0</v>
          </cell>
          <cell r="I28371">
            <v>0</v>
          </cell>
          <cell r="J28371">
            <v>0</v>
          </cell>
          <cell r="K28371">
            <v>-1.722881812</v>
          </cell>
        </row>
        <row r="28372">
          <cell r="A28372" t="str">
            <v>TRIAE_CS42_5AL_TGACv1_374379_AA1198500.1</v>
          </cell>
          <cell r="B28372" t="str">
            <v>expressed protein</v>
          </cell>
          <cell r="C28372" t="str">
            <v>unknown function</v>
          </cell>
          <cell r="D28372">
            <v>0</v>
          </cell>
          <cell r="E28372">
            <v>0</v>
          </cell>
          <cell r="F28372">
            <v>0</v>
          </cell>
          <cell r="G28372">
            <v>0</v>
          </cell>
          <cell r="H28372">
            <v>0</v>
          </cell>
          <cell r="I28372">
            <v>0</v>
          </cell>
          <cell r="J28372">
            <v>0</v>
          </cell>
          <cell r="K28372">
            <v>-1.7207180559999999</v>
          </cell>
        </row>
        <row r="28373">
          <cell r="A28373" t="str">
            <v>TRIAE_CS42_5BL_TGACv1_405141_AA1321070.1</v>
          </cell>
          <cell r="B28373" t="str">
            <v>expressed protein</v>
          </cell>
          <cell r="C28373" t="str">
            <v>unknown function</v>
          </cell>
          <cell r="D28373">
            <v>0</v>
          </cell>
          <cell r="E28373">
            <v>0</v>
          </cell>
          <cell r="F28373">
            <v>0</v>
          </cell>
          <cell r="G28373">
            <v>0</v>
          </cell>
          <cell r="H28373">
            <v>0</v>
          </cell>
          <cell r="I28373">
            <v>0</v>
          </cell>
          <cell r="J28373">
            <v>0</v>
          </cell>
          <cell r="K28373">
            <v>-1.7207180559999999</v>
          </cell>
        </row>
        <row r="28374">
          <cell r="A28374" t="str">
            <v>TRIAE_CS42_5DL_TGACv1_432931_AA1394870.1</v>
          </cell>
          <cell r="B28374" t="str">
            <v>expressed protein</v>
          </cell>
          <cell r="C28374" t="str">
            <v>unknown function</v>
          </cell>
          <cell r="D28374">
            <v>0</v>
          </cell>
          <cell r="E28374">
            <v>0</v>
          </cell>
          <cell r="F28374">
            <v>0</v>
          </cell>
          <cell r="G28374">
            <v>0</v>
          </cell>
          <cell r="H28374">
            <v>0</v>
          </cell>
          <cell r="I28374">
            <v>0</v>
          </cell>
          <cell r="J28374">
            <v>0</v>
          </cell>
          <cell r="K28374">
            <v>-1.7207180559999999</v>
          </cell>
        </row>
        <row r="28375">
          <cell r="A28375" t="str">
            <v>TRIAE_CS42_6AL_TGACv1_473524_AA1531570.1</v>
          </cell>
          <cell r="B28375" t="str">
            <v>expressed protein</v>
          </cell>
          <cell r="C28375" t="str">
            <v>unknown function</v>
          </cell>
          <cell r="D28375">
            <v>0</v>
          </cell>
          <cell r="E28375">
            <v>0</v>
          </cell>
          <cell r="F28375">
            <v>0</v>
          </cell>
          <cell r="G28375">
            <v>0</v>
          </cell>
          <cell r="H28375">
            <v>0</v>
          </cell>
          <cell r="I28375">
            <v>0</v>
          </cell>
          <cell r="J28375">
            <v>0</v>
          </cell>
          <cell r="K28375">
            <v>-1.7135377940000001</v>
          </cell>
        </row>
        <row r="28376">
          <cell r="A28376" t="str">
            <v>TRIAE_CS42_6DL_TGACv1_527495_AA1704890.1</v>
          </cell>
          <cell r="B28376" t="str">
            <v>expressed protein</v>
          </cell>
          <cell r="C28376" t="str">
            <v>unknown function</v>
          </cell>
          <cell r="D28376">
            <v>0</v>
          </cell>
          <cell r="E28376">
            <v>0</v>
          </cell>
          <cell r="F28376">
            <v>0</v>
          </cell>
          <cell r="G28376">
            <v>0</v>
          </cell>
          <cell r="H28376">
            <v>0</v>
          </cell>
          <cell r="I28376">
            <v>0</v>
          </cell>
          <cell r="J28376">
            <v>0</v>
          </cell>
          <cell r="K28376">
            <v>-1.7135377940000001</v>
          </cell>
        </row>
        <row r="28377">
          <cell r="A28377" t="str">
            <v>TRIAE_CS42_2DL_TGACv1_158563_AA0521900.1</v>
          </cell>
          <cell r="B28377" t="str">
            <v>expressed protein</v>
          </cell>
          <cell r="C28377" t="str">
            <v>unknown function</v>
          </cell>
          <cell r="D28377">
            <v>0</v>
          </cell>
          <cell r="E28377">
            <v>0</v>
          </cell>
          <cell r="F28377">
            <v>0</v>
          </cell>
          <cell r="G28377">
            <v>0</v>
          </cell>
          <cell r="H28377">
            <v>0</v>
          </cell>
          <cell r="I28377">
            <v>0</v>
          </cell>
          <cell r="J28377">
            <v>0</v>
          </cell>
          <cell r="K28377">
            <v>-1.703584336</v>
          </cell>
        </row>
        <row r="28378">
          <cell r="A28378" t="str">
            <v>TRIAE_CS42_5BS_TGACv1_423530_AA1378790.1</v>
          </cell>
          <cell r="B28378" t="str">
            <v>expressed protein</v>
          </cell>
          <cell r="C28378" t="str">
            <v>unknown function</v>
          </cell>
          <cell r="D28378">
            <v>0</v>
          </cell>
          <cell r="E28378">
            <v>0</v>
          </cell>
          <cell r="F28378">
            <v>0</v>
          </cell>
          <cell r="G28378">
            <v>0</v>
          </cell>
          <cell r="H28378">
            <v>0</v>
          </cell>
          <cell r="I28378">
            <v>0</v>
          </cell>
          <cell r="J28378">
            <v>0</v>
          </cell>
          <cell r="K28378">
            <v>-1.7032867039999999</v>
          </cell>
        </row>
        <row r="28379">
          <cell r="A28379" t="str">
            <v>TRIAE_CS42_2DL_TGACv1_157939_AA0502720.1</v>
          </cell>
          <cell r="B28379" t="str">
            <v>ulp1 protease family, C-terminal catalytic domain containing protein, expressed</v>
          </cell>
          <cell r="C28379" t="str">
            <v>unknown function</v>
          </cell>
          <cell r="D28379">
            <v>0</v>
          </cell>
          <cell r="E28379">
            <v>0</v>
          </cell>
          <cell r="F28379">
            <v>0</v>
          </cell>
          <cell r="G28379">
            <v>0</v>
          </cell>
          <cell r="H28379">
            <v>0</v>
          </cell>
          <cell r="I28379">
            <v>0</v>
          </cell>
          <cell r="J28379">
            <v>0</v>
          </cell>
          <cell r="K28379">
            <v>-1.702178999</v>
          </cell>
        </row>
        <row r="28380">
          <cell r="A28380" t="str">
            <v>TRIAE_CS42_2BL_TGACv1_129614_AA0390580.1</v>
          </cell>
          <cell r="B28380" t="str">
            <v>expressed protein</v>
          </cell>
          <cell r="C28380" t="str">
            <v>unknown function</v>
          </cell>
          <cell r="D28380">
            <v>0</v>
          </cell>
          <cell r="E28380">
            <v>0</v>
          </cell>
          <cell r="F28380">
            <v>0</v>
          </cell>
          <cell r="G28380">
            <v>0</v>
          </cell>
          <cell r="H28380">
            <v>0</v>
          </cell>
          <cell r="I28380">
            <v>0</v>
          </cell>
          <cell r="J28380">
            <v>0</v>
          </cell>
          <cell r="K28380">
            <v>-1.6902988670000001</v>
          </cell>
        </row>
        <row r="28381">
          <cell r="A28381" t="str">
            <v>TRIAE_CS42_6AL_TGACv1_472514_AA1522990.1</v>
          </cell>
          <cell r="B28381" t="str">
            <v>expressed protein</v>
          </cell>
          <cell r="C28381" t="str">
            <v>unknown function</v>
          </cell>
          <cell r="D28381">
            <v>0</v>
          </cell>
          <cell r="E28381">
            <v>0</v>
          </cell>
          <cell r="F28381">
            <v>0</v>
          </cell>
          <cell r="G28381">
            <v>0</v>
          </cell>
          <cell r="H28381">
            <v>0</v>
          </cell>
          <cell r="I28381">
            <v>0</v>
          </cell>
          <cell r="J28381">
            <v>0</v>
          </cell>
          <cell r="K28381">
            <v>-1.689168064</v>
          </cell>
        </row>
        <row r="28382">
          <cell r="A28382" t="str">
            <v>TRIAE_CS42_6DL_TGACv1_526392_AA1682010.1</v>
          </cell>
          <cell r="B28382" t="str">
            <v>expressed protein</v>
          </cell>
          <cell r="C28382" t="str">
            <v>unknown function</v>
          </cell>
          <cell r="D28382">
            <v>0</v>
          </cell>
          <cell r="E28382">
            <v>0</v>
          </cell>
          <cell r="F28382">
            <v>0</v>
          </cell>
          <cell r="G28382">
            <v>0</v>
          </cell>
          <cell r="H28382">
            <v>0</v>
          </cell>
          <cell r="I28382">
            <v>0</v>
          </cell>
          <cell r="J28382">
            <v>0</v>
          </cell>
          <cell r="K28382">
            <v>-1.689168064</v>
          </cell>
        </row>
        <row r="28383">
          <cell r="A28383" t="str">
            <v>TRIAE_CS42_6AS_TGACv1_487035_AA1567590.1</v>
          </cell>
          <cell r="B28383" t="str">
            <v>OsFBX250 - F-box domain containing protein, expressed</v>
          </cell>
          <cell r="C28383" t="str">
            <v>unknown function</v>
          </cell>
          <cell r="D28383">
            <v>0</v>
          </cell>
          <cell r="E28383">
            <v>0</v>
          </cell>
          <cell r="F28383">
            <v>0</v>
          </cell>
          <cell r="G28383">
            <v>0</v>
          </cell>
          <cell r="H28383">
            <v>0</v>
          </cell>
          <cell r="I28383">
            <v>0</v>
          </cell>
          <cell r="J28383">
            <v>0</v>
          </cell>
          <cell r="K28383">
            <v>-1.6811452010000001</v>
          </cell>
        </row>
        <row r="28384">
          <cell r="A28384" t="str">
            <v>TRIAE_CS42_6BS_TGACv1_513278_AA1636950.1</v>
          </cell>
          <cell r="B28384" t="str">
            <v>OsFBX250 - F-box domain containing protein, expressed</v>
          </cell>
          <cell r="C28384" t="str">
            <v>unknown function</v>
          </cell>
          <cell r="D28384">
            <v>0</v>
          </cell>
          <cell r="E28384">
            <v>0</v>
          </cell>
          <cell r="F28384">
            <v>0</v>
          </cell>
          <cell r="G28384">
            <v>0</v>
          </cell>
          <cell r="H28384">
            <v>0</v>
          </cell>
          <cell r="I28384">
            <v>0</v>
          </cell>
          <cell r="J28384">
            <v>0</v>
          </cell>
          <cell r="K28384">
            <v>-1.6811452010000001</v>
          </cell>
        </row>
        <row r="28385">
          <cell r="A28385" t="str">
            <v>TRIAE_CS42_7DL_TGACv1_602876_AA1970840.1</v>
          </cell>
          <cell r="B28385" t="str">
            <v>expressed protein</v>
          </cell>
          <cell r="C28385" t="str">
            <v>unknown function</v>
          </cell>
          <cell r="D28385">
            <v>0</v>
          </cell>
          <cell r="E28385">
            <v>0</v>
          </cell>
          <cell r="F28385">
            <v>0</v>
          </cell>
          <cell r="G28385">
            <v>0</v>
          </cell>
          <cell r="H28385">
            <v>0</v>
          </cell>
          <cell r="I28385">
            <v>0</v>
          </cell>
          <cell r="J28385">
            <v>0</v>
          </cell>
          <cell r="K28385">
            <v>-1.6759992370000001</v>
          </cell>
        </row>
        <row r="28386">
          <cell r="A28386" t="str">
            <v>TRIAE_CS42_2BS_TGACv1_146196_AA0458120.1</v>
          </cell>
          <cell r="B28386" t="str">
            <v>NBS-LRR disease resistance protein, putative, expressed</v>
          </cell>
          <cell r="C28386" t="str">
            <v>unknown function</v>
          </cell>
          <cell r="D28386">
            <v>0</v>
          </cell>
          <cell r="E28386">
            <v>0</v>
          </cell>
          <cell r="F28386">
            <v>0</v>
          </cell>
          <cell r="G28386">
            <v>0</v>
          </cell>
          <cell r="H28386">
            <v>0</v>
          </cell>
          <cell r="I28386">
            <v>0</v>
          </cell>
          <cell r="J28386">
            <v>0</v>
          </cell>
          <cell r="K28386">
            <v>-1.665117006</v>
          </cell>
        </row>
        <row r="28387">
          <cell r="A28387" t="str">
            <v>TRIAE_CS42_U_TGACv1_642058_AA2110390.1</v>
          </cell>
          <cell r="B28387" t="str">
            <v>expressed protein</v>
          </cell>
          <cell r="C28387" t="str">
            <v>unknown function</v>
          </cell>
          <cell r="D28387">
            <v>0</v>
          </cell>
          <cell r="E28387">
            <v>0</v>
          </cell>
          <cell r="F28387">
            <v>0</v>
          </cell>
          <cell r="G28387">
            <v>0</v>
          </cell>
          <cell r="H28387">
            <v>0</v>
          </cell>
          <cell r="I28387">
            <v>0</v>
          </cell>
          <cell r="J28387">
            <v>0</v>
          </cell>
          <cell r="K28387">
            <v>-1.6643842799999999</v>
          </cell>
        </row>
        <row r="28388">
          <cell r="A28388" t="str">
            <v>TRIAE_CS42_4BS_TGACv1_328576_AA1090360.1</v>
          </cell>
          <cell r="B28388" t="str">
            <v>expressed protein</v>
          </cell>
          <cell r="C28388" t="str">
            <v>unknown function</v>
          </cell>
          <cell r="D28388">
            <v>0</v>
          </cell>
          <cell r="E28388">
            <v>0</v>
          </cell>
          <cell r="F28388">
            <v>0</v>
          </cell>
          <cell r="G28388">
            <v>0</v>
          </cell>
          <cell r="H28388">
            <v>0</v>
          </cell>
          <cell r="I28388">
            <v>0</v>
          </cell>
          <cell r="J28388">
            <v>0</v>
          </cell>
          <cell r="K28388">
            <v>-1.661196238</v>
          </cell>
        </row>
        <row r="28389">
          <cell r="A28389" t="str">
            <v>TRIAE_CS42_2BS_TGACv1_146574_AA0468450.1</v>
          </cell>
          <cell r="B28389" t="str">
            <v>NBS-LRR disease resistance protein, putative, expressed</v>
          </cell>
          <cell r="C28389" t="str">
            <v>unknown function</v>
          </cell>
          <cell r="D28389">
            <v>0</v>
          </cell>
          <cell r="E28389">
            <v>0</v>
          </cell>
          <cell r="F28389">
            <v>0</v>
          </cell>
          <cell r="G28389">
            <v>0</v>
          </cell>
          <cell r="H28389">
            <v>0</v>
          </cell>
          <cell r="I28389">
            <v>0</v>
          </cell>
          <cell r="J28389">
            <v>0</v>
          </cell>
          <cell r="K28389">
            <v>-1.656035345</v>
          </cell>
        </row>
        <row r="28390">
          <cell r="A28390" t="str">
            <v>TRIAE_CS42_2BS_TGACv1_146923_AA0475450.1</v>
          </cell>
          <cell r="B28390" t="str">
            <v>expressed protein</v>
          </cell>
          <cell r="C28390" t="str">
            <v>unknown function</v>
          </cell>
          <cell r="D28390">
            <v>0</v>
          </cell>
          <cell r="E28390">
            <v>0</v>
          </cell>
          <cell r="F28390">
            <v>0</v>
          </cell>
          <cell r="G28390">
            <v>0</v>
          </cell>
          <cell r="H28390">
            <v>0</v>
          </cell>
          <cell r="I28390">
            <v>0</v>
          </cell>
          <cell r="J28390">
            <v>0</v>
          </cell>
          <cell r="K28390">
            <v>-1.6519224859999999</v>
          </cell>
        </row>
        <row r="28391">
          <cell r="A28391" t="str">
            <v>TRIAE_CS42_6BS_TGACv1_514167_AA1656290.1</v>
          </cell>
          <cell r="B28391" t="str">
            <v>Leucine Rich Repeat family protein, expressed</v>
          </cell>
          <cell r="C28391" t="str">
            <v>unknown function</v>
          </cell>
          <cell r="D28391">
            <v>0</v>
          </cell>
          <cell r="E28391">
            <v>0</v>
          </cell>
          <cell r="F28391">
            <v>0</v>
          </cell>
          <cell r="G28391">
            <v>0</v>
          </cell>
          <cell r="H28391">
            <v>0</v>
          </cell>
          <cell r="I28391">
            <v>0</v>
          </cell>
          <cell r="J28391">
            <v>0</v>
          </cell>
          <cell r="K28391">
            <v>-1.626215513</v>
          </cell>
        </row>
        <row r="28392">
          <cell r="A28392" t="str">
            <v>TRIAE_CS42_6DS_TGACv1_543020_AA1734230.1</v>
          </cell>
          <cell r="B28392" t="str">
            <v>Leucine Rich Repeat family protein, expressed</v>
          </cell>
          <cell r="C28392" t="str">
            <v>unknown function</v>
          </cell>
          <cell r="D28392">
            <v>0</v>
          </cell>
          <cell r="E28392">
            <v>0</v>
          </cell>
          <cell r="F28392">
            <v>0</v>
          </cell>
          <cell r="G28392">
            <v>0</v>
          </cell>
          <cell r="H28392">
            <v>0</v>
          </cell>
          <cell r="I28392">
            <v>0</v>
          </cell>
          <cell r="J28392">
            <v>0</v>
          </cell>
          <cell r="K28392">
            <v>-1.626215513</v>
          </cell>
        </row>
        <row r="28393">
          <cell r="A28393" t="str">
            <v>TRIAE_CS42_2AL_TGACv1_094017_AA0291150.1</v>
          </cell>
          <cell r="B28393" t="str">
            <v>expressed protein</v>
          </cell>
          <cell r="C28393" t="str">
            <v>unknown function</v>
          </cell>
          <cell r="D28393">
            <v>0</v>
          </cell>
          <cell r="E28393">
            <v>0</v>
          </cell>
          <cell r="F28393">
            <v>0</v>
          </cell>
          <cell r="G28393">
            <v>0</v>
          </cell>
          <cell r="H28393">
            <v>0</v>
          </cell>
          <cell r="I28393">
            <v>0</v>
          </cell>
          <cell r="J28393">
            <v>0</v>
          </cell>
          <cell r="K28393">
            <v>-1.614538867</v>
          </cell>
        </row>
        <row r="28394">
          <cell r="A28394" t="str">
            <v>TRIAE_CS42_4AL_TGACv1_289945_AA0979260.1</v>
          </cell>
          <cell r="B28394" t="str">
            <v>expressed protein</v>
          </cell>
          <cell r="C28394" t="str">
            <v>unknown function</v>
          </cell>
          <cell r="D28394">
            <v>0</v>
          </cell>
          <cell r="E28394">
            <v>0</v>
          </cell>
          <cell r="F28394">
            <v>0</v>
          </cell>
          <cell r="G28394">
            <v>0</v>
          </cell>
          <cell r="H28394">
            <v>0</v>
          </cell>
          <cell r="I28394">
            <v>0</v>
          </cell>
          <cell r="J28394">
            <v>0</v>
          </cell>
          <cell r="K28394">
            <v>-1.60722644</v>
          </cell>
        </row>
        <row r="28395">
          <cell r="A28395" t="str">
            <v>TRIAE_CS42_1BL_TGACv1_037164_AA0147600.1</v>
          </cell>
          <cell r="B28395" t="str">
            <v>expressed protein</v>
          </cell>
          <cell r="C28395" t="str">
            <v>unknown function</v>
          </cell>
          <cell r="D28395">
            <v>0</v>
          </cell>
          <cell r="E28395">
            <v>0</v>
          </cell>
          <cell r="F28395">
            <v>0</v>
          </cell>
          <cell r="G28395">
            <v>0</v>
          </cell>
          <cell r="H28395">
            <v>0</v>
          </cell>
          <cell r="I28395">
            <v>0</v>
          </cell>
          <cell r="J28395">
            <v>0</v>
          </cell>
          <cell r="K28395">
            <v>-1.604145733</v>
          </cell>
        </row>
        <row r="28396">
          <cell r="A28396" t="str">
            <v>TRIAE_CS42_1DL_TGACv1_061840_AA0204180.1</v>
          </cell>
          <cell r="B28396" t="str">
            <v>expressed protein</v>
          </cell>
          <cell r="C28396" t="str">
            <v>unknown function</v>
          </cell>
          <cell r="D28396">
            <v>0</v>
          </cell>
          <cell r="E28396">
            <v>0</v>
          </cell>
          <cell r="F28396">
            <v>0</v>
          </cell>
          <cell r="G28396">
            <v>0</v>
          </cell>
          <cell r="H28396">
            <v>0</v>
          </cell>
          <cell r="I28396">
            <v>0</v>
          </cell>
          <cell r="J28396">
            <v>0</v>
          </cell>
          <cell r="K28396">
            <v>-1.604145733</v>
          </cell>
        </row>
        <row r="28397">
          <cell r="A28397" t="str">
            <v>TRIAE_CS42_2AL_TGACv1_095819_AA0314890.1</v>
          </cell>
          <cell r="B28397" t="str">
            <v>ulp1 protease family, C-terminal catalytic domain containing protein, expressed</v>
          </cell>
          <cell r="C28397" t="str">
            <v>unknown function</v>
          </cell>
          <cell r="D28397">
            <v>0</v>
          </cell>
          <cell r="E28397">
            <v>0</v>
          </cell>
          <cell r="F28397">
            <v>0</v>
          </cell>
          <cell r="G28397">
            <v>0</v>
          </cell>
          <cell r="H28397">
            <v>0</v>
          </cell>
          <cell r="I28397">
            <v>0</v>
          </cell>
          <cell r="J28397">
            <v>0</v>
          </cell>
          <cell r="K28397">
            <v>-1.597777483</v>
          </cell>
        </row>
        <row r="28398">
          <cell r="A28398" t="str">
            <v>TRIAE_CS42_2BL_TGACv1_130147_AA0405030.1</v>
          </cell>
          <cell r="B28398" t="str">
            <v>ulp1 protease family, C-terminal catalytic domain containing protein, expressed</v>
          </cell>
          <cell r="C28398" t="str">
            <v>unknown function</v>
          </cell>
          <cell r="D28398">
            <v>0</v>
          </cell>
          <cell r="E28398">
            <v>0</v>
          </cell>
          <cell r="F28398">
            <v>0</v>
          </cell>
          <cell r="G28398">
            <v>0</v>
          </cell>
          <cell r="H28398">
            <v>0</v>
          </cell>
          <cell r="I28398">
            <v>0</v>
          </cell>
          <cell r="J28398">
            <v>0</v>
          </cell>
          <cell r="K28398">
            <v>-1.5904600419999999</v>
          </cell>
        </row>
        <row r="28399">
          <cell r="A28399" t="str">
            <v>TRIAE_CS42_2DL_TGACv1_158452_AA0519050.1</v>
          </cell>
          <cell r="B28399" t="str">
            <v>expressed protein</v>
          </cell>
          <cell r="C28399" t="str">
            <v>unknown function</v>
          </cell>
          <cell r="D28399">
            <v>0</v>
          </cell>
          <cell r="E28399">
            <v>0</v>
          </cell>
          <cell r="F28399">
            <v>0</v>
          </cell>
          <cell r="G28399">
            <v>0</v>
          </cell>
          <cell r="H28399">
            <v>0</v>
          </cell>
          <cell r="I28399">
            <v>0</v>
          </cell>
          <cell r="J28399">
            <v>0</v>
          </cell>
          <cell r="K28399">
            <v>-1.5869440379999999</v>
          </cell>
        </row>
        <row r="28400">
          <cell r="A28400" t="str">
            <v>TRIAE_CS42_2BS_TGACv1_146371_AA0463630.1</v>
          </cell>
          <cell r="B28400" t="str">
            <v>Leucine Rich Repeat family protein, expressed</v>
          </cell>
          <cell r="C28400" t="str">
            <v>unknown function</v>
          </cell>
          <cell r="D28400">
            <v>0</v>
          </cell>
          <cell r="E28400">
            <v>0</v>
          </cell>
          <cell r="F28400">
            <v>0</v>
          </cell>
          <cell r="G28400">
            <v>0</v>
          </cell>
          <cell r="H28400">
            <v>0</v>
          </cell>
          <cell r="I28400">
            <v>0</v>
          </cell>
          <cell r="J28400">
            <v>0</v>
          </cell>
          <cell r="K28400">
            <v>-1.573921152</v>
          </cell>
        </row>
        <row r="28401">
          <cell r="A28401" t="str">
            <v>TRIAE_CS42_1BL_TGACv1_033950_AA0142780.1</v>
          </cell>
          <cell r="B28401" t="str">
            <v>expressed protein</v>
          </cell>
          <cell r="C28401" t="str">
            <v>unknown function</v>
          </cell>
          <cell r="D28401">
            <v>0</v>
          </cell>
          <cell r="E28401">
            <v>0</v>
          </cell>
          <cell r="F28401">
            <v>0</v>
          </cell>
          <cell r="G28401">
            <v>0</v>
          </cell>
          <cell r="H28401">
            <v>0</v>
          </cell>
          <cell r="I28401">
            <v>0</v>
          </cell>
          <cell r="J28401">
            <v>0</v>
          </cell>
          <cell r="K28401">
            <v>-1.57297558</v>
          </cell>
        </row>
        <row r="28402">
          <cell r="A28402" t="str">
            <v>TRIAE_CS42_6BS_TGACv1_516356_AA1674930.1</v>
          </cell>
          <cell r="B28402" t="str">
            <v>Leucine Rich Repeat family protein, expressed</v>
          </cell>
          <cell r="C28402" t="str">
            <v>unknown function</v>
          </cell>
          <cell r="D28402">
            <v>0</v>
          </cell>
          <cell r="E28402">
            <v>0</v>
          </cell>
          <cell r="F28402">
            <v>0</v>
          </cell>
          <cell r="G28402">
            <v>0</v>
          </cell>
          <cell r="H28402">
            <v>0</v>
          </cell>
          <cell r="I28402">
            <v>0</v>
          </cell>
          <cell r="J28402">
            <v>0</v>
          </cell>
          <cell r="K28402">
            <v>-1.5673530259999999</v>
          </cell>
        </row>
        <row r="28403">
          <cell r="A28403" t="str">
            <v>TRIAE_CS42_2AL_TGACv1_094550_AA0299560.1</v>
          </cell>
          <cell r="B28403" t="str">
            <v>expressed protein</v>
          </cell>
          <cell r="C28403" t="str">
            <v>unknown function</v>
          </cell>
          <cell r="D28403">
            <v>0</v>
          </cell>
          <cell r="E28403">
            <v>0</v>
          </cell>
          <cell r="F28403">
            <v>0</v>
          </cell>
          <cell r="G28403">
            <v>0</v>
          </cell>
          <cell r="H28403">
            <v>0</v>
          </cell>
          <cell r="I28403">
            <v>0</v>
          </cell>
          <cell r="J28403">
            <v>0</v>
          </cell>
          <cell r="K28403">
            <v>-1.566928211</v>
          </cell>
        </row>
        <row r="28404">
          <cell r="A28404" t="str">
            <v>TRIAE_CS42_2AS_TGACv1_114541_AA0367950.2</v>
          </cell>
          <cell r="B28404" t="str">
            <v>expressed protein</v>
          </cell>
          <cell r="C28404" t="str">
            <v>unknown function</v>
          </cell>
          <cell r="D28404">
            <v>0</v>
          </cell>
          <cell r="E28404">
            <v>0</v>
          </cell>
          <cell r="F28404">
            <v>0</v>
          </cell>
          <cell r="G28404">
            <v>0</v>
          </cell>
          <cell r="H28404">
            <v>0</v>
          </cell>
          <cell r="I28404">
            <v>0</v>
          </cell>
          <cell r="J28404">
            <v>0</v>
          </cell>
          <cell r="K28404">
            <v>-1.562731262</v>
          </cell>
        </row>
        <row r="28405">
          <cell r="A28405" t="str">
            <v>TRIAE_CS42_7BS_TGACv1_591796_AA1921520.1</v>
          </cell>
          <cell r="B28405" t="str">
            <v>expressed protein</v>
          </cell>
          <cell r="C28405" t="str">
            <v>unknown function</v>
          </cell>
          <cell r="D28405">
            <v>0</v>
          </cell>
          <cell r="E28405">
            <v>0</v>
          </cell>
          <cell r="F28405">
            <v>0</v>
          </cell>
          <cell r="G28405">
            <v>0</v>
          </cell>
          <cell r="H28405">
            <v>0</v>
          </cell>
          <cell r="I28405">
            <v>0</v>
          </cell>
          <cell r="J28405">
            <v>0</v>
          </cell>
          <cell r="K28405">
            <v>-1.540567797</v>
          </cell>
        </row>
        <row r="28406">
          <cell r="A28406" t="str">
            <v>TRIAE_CS42_4BL_TGACv1_320539_AA1042520.1</v>
          </cell>
          <cell r="B28406" t="str">
            <v>expressed protein</v>
          </cell>
          <cell r="C28406" t="str">
            <v>unknown function</v>
          </cell>
          <cell r="D28406">
            <v>0</v>
          </cell>
          <cell r="E28406">
            <v>0</v>
          </cell>
          <cell r="F28406">
            <v>0</v>
          </cell>
          <cell r="G28406">
            <v>-2.9852785860000002</v>
          </cell>
          <cell r="H28406">
            <v>0</v>
          </cell>
          <cell r="I28406">
            <v>0</v>
          </cell>
          <cell r="J28406">
            <v>0</v>
          </cell>
          <cell r="K28406">
            <v>-1.5335210260000001</v>
          </cell>
        </row>
        <row r="28407">
          <cell r="A28407" t="str">
            <v>TRIAE_CS42_5AL_TGACv1_376417_AA1236620.1</v>
          </cell>
          <cell r="B28407" t="str">
            <v>expressed protein</v>
          </cell>
          <cell r="C28407" t="str">
            <v>unknown function</v>
          </cell>
          <cell r="D28407">
            <v>0</v>
          </cell>
          <cell r="E28407">
            <v>0</v>
          </cell>
          <cell r="F28407">
            <v>0</v>
          </cell>
          <cell r="G28407">
            <v>-2.9852785860000002</v>
          </cell>
          <cell r="H28407">
            <v>0</v>
          </cell>
          <cell r="I28407">
            <v>0</v>
          </cell>
          <cell r="J28407">
            <v>0</v>
          </cell>
          <cell r="K28407">
            <v>-1.5335210260000001</v>
          </cell>
        </row>
        <row r="28408">
          <cell r="A28408" t="str">
            <v>TRIAE_CS42_5DL_TGACv1_435908_AA1456200.1</v>
          </cell>
          <cell r="B28408" t="str">
            <v>expressed protein</v>
          </cell>
          <cell r="C28408" t="str">
            <v>unknown function</v>
          </cell>
          <cell r="D28408">
            <v>0</v>
          </cell>
          <cell r="E28408">
            <v>0</v>
          </cell>
          <cell r="F28408">
            <v>0</v>
          </cell>
          <cell r="G28408">
            <v>0</v>
          </cell>
          <cell r="H28408">
            <v>0</v>
          </cell>
          <cell r="I28408">
            <v>0</v>
          </cell>
          <cell r="J28408">
            <v>0</v>
          </cell>
          <cell r="K28408">
            <v>-1.5316987550000001</v>
          </cell>
        </row>
        <row r="28409">
          <cell r="A28409" t="str">
            <v>TRIAE_CS42_6BS_TGACv1_514399_AA1659250.1</v>
          </cell>
          <cell r="B28409" t="str">
            <v>expressed protein</v>
          </cell>
          <cell r="C28409" t="str">
            <v>unknown function</v>
          </cell>
          <cell r="D28409">
            <v>0</v>
          </cell>
          <cell r="E28409">
            <v>0</v>
          </cell>
          <cell r="F28409">
            <v>0</v>
          </cell>
          <cell r="G28409">
            <v>0</v>
          </cell>
          <cell r="H28409">
            <v>0</v>
          </cell>
          <cell r="I28409">
            <v>0</v>
          </cell>
          <cell r="J28409">
            <v>0</v>
          </cell>
          <cell r="K28409">
            <v>-1.5294257760000001</v>
          </cell>
        </row>
        <row r="28410">
          <cell r="A28410" t="str">
            <v>TRIAE_CS42_5BL_TGACv1_404280_AA1293700.1</v>
          </cell>
          <cell r="B28410" t="str">
            <v>expressed protein</v>
          </cell>
          <cell r="C28410" t="str">
            <v>unknown function</v>
          </cell>
          <cell r="D28410">
            <v>0</v>
          </cell>
          <cell r="E28410">
            <v>0</v>
          </cell>
          <cell r="F28410">
            <v>0</v>
          </cell>
          <cell r="G28410">
            <v>0</v>
          </cell>
          <cell r="H28410">
            <v>0</v>
          </cell>
          <cell r="I28410">
            <v>0</v>
          </cell>
          <cell r="J28410">
            <v>0</v>
          </cell>
          <cell r="K28410">
            <v>-1.525398145</v>
          </cell>
        </row>
        <row r="28411">
          <cell r="A28411" t="str">
            <v>TRIAE_CS42_7AS_TGACv1_569059_AA1806010.1</v>
          </cell>
          <cell r="B28411" t="str">
            <v>expressed protein</v>
          </cell>
          <cell r="C28411" t="str">
            <v>unknown function</v>
          </cell>
          <cell r="D28411">
            <v>0</v>
          </cell>
          <cell r="E28411">
            <v>0</v>
          </cell>
          <cell r="F28411">
            <v>0</v>
          </cell>
          <cell r="G28411">
            <v>0</v>
          </cell>
          <cell r="H28411">
            <v>0</v>
          </cell>
          <cell r="I28411">
            <v>0</v>
          </cell>
          <cell r="J28411">
            <v>0</v>
          </cell>
          <cell r="K28411">
            <v>-1.515001942</v>
          </cell>
        </row>
        <row r="28412">
          <cell r="A28412" t="str">
            <v>TRIAE_CS42_7BS_TGACv1_591900_AA1925140.1</v>
          </cell>
          <cell r="B28412" t="str">
            <v>expressed protein</v>
          </cell>
          <cell r="C28412" t="str">
            <v>unknown function</v>
          </cell>
          <cell r="D28412">
            <v>0</v>
          </cell>
          <cell r="E28412">
            <v>0</v>
          </cell>
          <cell r="F28412">
            <v>0</v>
          </cell>
          <cell r="G28412">
            <v>0</v>
          </cell>
          <cell r="H28412">
            <v>0</v>
          </cell>
          <cell r="I28412">
            <v>0</v>
          </cell>
          <cell r="J28412">
            <v>0</v>
          </cell>
          <cell r="K28412">
            <v>-1.515001942</v>
          </cell>
        </row>
        <row r="28413">
          <cell r="A28413" t="str">
            <v>TRIAE_CS42_7DS_TGACv1_622528_AA2041300.1</v>
          </cell>
          <cell r="B28413" t="str">
            <v>expressed protein</v>
          </cell>
          <cell r="C28413" t="str">
            <v>unknown function</v>
          </cell>
          <cell r="D28413">
            <v>0</v>
          </cell>
          <cell r="E28413">
            <v>0</v>
          </cell>
          <cell r="F28413">
            <v>0</v>
          </cell>
          <cell r="G28413">
            <v>0</v>
          </cell>
          <cell r="H28413">
            <v>0</v>
          </cell>
          <cell r="I28413">
            <v>0</v>
          </cell>
          <cell r="J28413">
            <v>0</v>
          </cell>
          <cell r="K28413">
            <v>-1.515001942</v>
          </cell>
        </row>
        <row r="28414">
          <cell r="A28414" t="str">
            <v>TRIAE_CS42_6AL_TGACv1_472503_AA1522830.1</v>
          </cell>
          <cell r="B28414" t="str">
            <v>expressed protein</v>
          </cell>
          <cell r="C28414" t="str">
            <v>unknown function</v>
          </cell>
          <cell r="D28414">
            <v>0</v>
          </cell>
          <cell r="E28414">
            <v>0</v>
          </cell>
          <cell r="F28414">
            <v>0</v>
          </cell>
          <cell r="G28414">
            <v>0</v>
          </cell>
          <cell r="H28414">
            <v>0</v>
          </cell>
          <cell r="I28414">
            <v>0</v>
          </cell>
          <cell r="J28414">
            <v>0</v>
          </cell>
          <cell r="K28414">
            <v>-1.5144821079999999</v>
          </cell>
        </row>
        <row r="28415">
          <cell r="A28415" t="str">
            <v>TRIAE_CS42_6BL_TGACv1_501053_AA1613000.1</v>
          </cell>
          <cell r="B28415" t="str">
            <v>expressed protein</v>
          </cell>
          <cell r="C28415" t="str">
            <v>unknown function</v>
          </cell>
          <cell r="D28415">
            <v>0</v>
          </cell>
          <cell r="E28415">
            <v>0</v>
          </cell>
          <cell r="F28415">
            <v>0</v>
          </cell>
          <cell r="G28415">
            <v>0</v>
          </cell>
          <cell r="H28415">
            <v>0</v>
          </cell>
          <cell r="I28415">
            <v>0</v>
          </cell>
          <cell r="J28415">
            <v>0</v>
          </cell>
          <cell r="K28415">
            <v>-1.5144821079999999</v>
          </cell>
        </row>
        <row r="28416">
          <cell r="A28416" t="str">
            <v>TRIAE_CS42_6DL_TGACv1_526762_AA1691670.1</v>
          </cell>
          <cell r="B28416" t="str">
            <v>expressed protein</v>
          </cell>
          <cell r="C28416" t="str">
            <v>unknown function</v>
          </cell>
          <cell r="D28416">
            <v>0</v>
          </cell>
          <cell r="E28416">
            <v>0</v>
          </cell>
          <cell r="F28416">
            <v>0</v>
          </cell>
          <cell r="G28416">
            <v>0</v>
          </cell>
          <cell r="H28416">
            <v>0</v>
          </cell>
          <cell r="I28416">
            <v>0</v>
          </cell>
          <cell r="J28416">
            <v>0</v>
          </cell>
          <cell r="K28416">
            <v>-1.5144821079999999</v>
          </cell>
        </row>
        <row r="28417">
          <cell r="A28417" t="str">
            <v>TRIAE_CS42_7BS_TGACv1_591969_AA1927050.1</v>
          </cell>
          <cell r="B28417" t="str">
            <v>expressed protein</v>
          </cell>
          <cell r="C28417" t="str">
            <v>unknown function</v>
          </cell>
          <cell r="D28417">
            <v>0</v>
          </cell>
          <cell r="E28417">
            <v>0</v>
          </cell>
          <cell r="F28417">
            <v>0</v>
          </cell>
          <cell r="G28417">
            <v>0</v>
          </cell>
          <cell r="H28417">
            <v>0</v>
          </cell>
          <cell r="I28417">
            <v>0</v>
          </cell>
          <cell r="J28417">
            <v>0</v>
          </cell>
          <cell r="K28417">
            <v>-1.5142896269999999</v>
          </cell>
        </row>
        <row r="28418">
          <cell r="A28418" t="str">
            <v>TRIAE_CS42_7DS_TGACv1_623521_AA2054140.1</v>
          </cell>
          <cell r="B28418" t="str">
            <v>expressed protein</v>
          </cell>
          <cell r="C28418" t="str">
            <v>unknown function</v>
          </cell>
          <cell r="D28418">
            <v>0</v>
          </cell>
          <cell r="E28418">
            <v>0</v>
          </cell>
          <cell r="F28418">
            <v>0</v>
          </cell>
          <cell r="G28418">
            <v>0</v>
          </cell>
          <cell r="H28418">
            <v>0</v>
          </cell>
          <cell r="I28418">
            <v>0</v>
          </cell>
          <cell r="J28418">
            <v>0</v>
          </cell>
          <cell r="K28418">
            <v>-1.5142896269999999</v>
          </cell>
        </row>
        <row r="28419">
          <cell r="A28419" t="str">
            <v>TRIAE_CS42_2BS_TGACv1_148000_AA0489740.1</v>
          </cell>
          <cell r="B28419" t="str">
            <v>expressed protein</v>
          </cell>
          <cell r="C28419" t="str">
            <v>unknown function</v>
          </cell>
          <cell r="D28419">
            <v>0</v>
          </cell>
          <cell r="E28419">
            <v>0</v>
          </cell>
          <cell r="F28419">
            <v>0</v>
          </cell>
          <cell r="G28419">
            <v>0</v>
          </cell>
          <cell r="H28419">
            <v>0</v>
          </cell>
          <cell r="I28419">
            <v>0</v>
          </cell>
          <cell r="J28419">
            <v>0</v>
          </cell>
          <cell r="K28419">
            <v>-1.5123283970000001</v>
          </cell>
        </row>
        <row r="28420">
          <cell r="A28420" t="str">
            <v>TRIAE_CS42_2DS_TGACv1_177488_AA0578530.1</v>
          </cell>
          <cell r="B28420" t="str">
            <v>expressed protein</v>
          </cell>
          <cell r="C28420" t="str">
            <v>unknown function</v>
          </cell>
          <cell r="D28420">
            <v>0</v>
          </cell>
          <cell r="E28420">
            <v>0</v>
          </cell>
          <cell r="F28420">
            <v>0</v>
          </cell>
          <cell r="G28420">
            <v>0</v>
          </cell>
          <cell r="H28420">
            <v>0</v>
          </cell>
          <cell r="I28420">
            <v>0</v>
          </cell>
          <cell r="J28420">
            <v>0</v>
          </cell>
          <cell r="K28420">
            <v>-1.5123283970000001</v>
          </cell>
        </row>
        <row r="28421">
          <cell r="A28421" t="str">
            <v>TRIAE_CS42_3DS_TGACv1_272250_AA0917800.1</v>
          </cell>
          <cell r="B28421" t="str">
            <v>hypothetical protein</v>
          </cell>
          <cell r="C28421" t="str">
            <v>unknown function</v>
          </cell>
          <cell r="D28421">
            <v>0</v>
          </cell>
          <cell r="E28421">
            <v>0</v>
          </cell>
          <cell r="F28421">
            <v>0</v>
          </cell>
          <cell r="G28421">
            <v>0</v>
          </cell>
          <cell r="H28421">
            <v>0</v>
          </cell>
          <cell r="I28421">
            <v>0</v>
          </cell>
          <cell r="J28421">
            <v>0</v>
          </cell>
          <cell r="K28421">
            <v>-1.5057743320000001</v>
          </cell>
        </row>
        <row r="28422">
          <cell r="A28422" t="str">
            <v>TRIAE_CS42_6BL_TGACv1_499420_AA1582070.1</v>
          </cell>
          <cell r="B28422" t="str">
            <v>expressed protein</v>
          </cell>
          <cell r="C28422" t="str">
            <v>unknown function</v>
          </cell>
          <cell r="D28422">
            <v>0</v>
          </cell>
          <cell r="E28422">
            <v>0</v>
          </cell>
          <cell r="F28422">
            <v>0</v>
          </cell>
          <cell r="G28422">
            <v>0</v>
          </cell>
          <cell r="H28422">
            <v>0</v>
          </cell>
          <cell r="I28422">
            <v>0</v>
          </cell>
          <cell r="J28422">
            <v>0</v>
          </cell>
          <cell r="K28422">
            <v>-1.505358658</v>
          </cell>
        </row>
        <row r="28423">
          <cell r="A28423" t="str">
            <v>TRIAE_CS42_6DL_TGACv1_528418_AA1713990.1</v>
          </cell>
          <cell r="B28423" t="str">
            <v>expressed protein</v>
          </cell>
          <cell r="C28423" t="str">
            <v>unknown function</v>
          </cell>
          <cell r="D28423">
            <v>0</v>
          </cell>
          <cell r="E28423">
            <v>0</v>
          </cell>
          <cell r="F28423">
            <v>0</v>
          </cell>
          <cell r="G28423">
            <v>0</v>
          </cell>
          <cell r="H28423">
            <v>0</v>
          </cell>
          <cell r="I28423">
            <v>0</v>
          </cell>
          <cell r="J28423">
            <v>0</v>
          </cell>
          <cell r="K28423">
            <v>-1.5041178150000001</v>
          </cell>
        </row>
        <row r="28424">
          <cell r="A28424" t="str">
            <v>TRIAE_CS42_1BL_TGACv1_031067_AA0107060.1</v>
          </cell>
          <cell r="B28424" t="str">
            <v>OsFBX252 - F-box domain containing protein, expressed</v>
          </cell>
          <cell r="C28424" t="str">
            <v>unknown function</v>
          </cell>
          <cell r="D28424">
            <v>0</v>
          </cell>
          <cell r="E28424">
            <v>0</v>
          </cell>
          <cell r="F28424">
            <v>0</v>
          </cell>
          <cell r="G28424">
            <v>0</v>
          </cell>
          <cell r="H28424">
            <v>0</v>
          </cell>
          <cell r="I28424">
            <v>0</v>
          </cell>
          <cell r="J28424">
            <v>0</v>
          </cell>
          <cell r="K28424">
            <v>-1.5002743430000001</v>
          </cell>
        </row>
        <row r="28425">
          <cell r="A28425" t="str">
            <v>TRIAE_CS42_7AL_TGACv1_558629_AA1794800.1</v>
          </cell>
          <cell r="B28425" t="str">
            <v>OsFBX252 - F-box domain containing protein, expressed</v>
          </cell>
          <cell r="C28425" t="str">
            <v>unknown function</v>
          </cell>
          <cell r="D28425">
            <v>0</v>
          </cell>
          <cell r="E28425">
            <v>0</v>
          </cell>
          <cell r="F28425">
            <v>0</v>
          </cell>
          <cell r="G28425">
            <v>0</v>
          </cell>
          <cell r="H28425">
            <v>0</v>
          </cell>
          <cell r="I28425">
            <v>0</v>
          </cell>
          <cell r="J28425">
            <v>0</v>
          </cell>
          <cell r="K28425">
            <v>-1.5002743430000001</v>
          </cell>
        </row>
        <row r="28426">
          <cell r="A28426" t="str">
            <v>TRIAE_CS42_7DL_TGACv1_604655_AA2000370.1</v>
          </cell>
          <cell r="B28426" t="str">
            <v>OsFBX252 - F-box domain containing protein, expressed</v>
          </cell>
          <cell r="C28426" t="str">
            <v>unknown function</v>
          </cell>
          <cell r="D28426">
            <v>0</v>
          </cell>
          <cell r="E28426">
            <v>0</v>
          </cell>
          <cell r="F28426">
            <v>0</v>
          </cell>
          <cell r="G28426">
            <v>0</v>
          </cell>
          <cell r="H28426">
            <v>0</v>
          </cell>
          <cell r="I28426">
            <v>0</v>
          </cell>
          <cell r="J28426">
            <v>0</v>
          </cell>
          <cell r="K28426">
            <v>-1.5002743430000001</v>
          </cell>
        </row>
        <row r="28427">
          <cell r="A28427" t="str">
            <v>TRIAE_CS42_7AS_TGACv1_570380_AA1834850.1</v>
          </cell>
          <cell r="B28427" t="str">
            <v>ulp1 protease family, C-terminal catalytic domain containing protein, expressed</v>
          </cell>
          <cell r="C28427" t="str">
            <v>unknown function</v>
          </cell>
          <cell r="D28427">
            <v>0</v>
          </cell>
          <cell r="E28427">
            <v>0</v>
          </cell>
          <cell r="F28427">
            <v>0</v>
          </cell>
          <cell r="G28427">
            <v>0</v>
          </cell>
          <cell r="H28427">
            <v>0</v>
          </cell>
          <cell r="I28427">
            <v>0</v>
          </cell>
          <cell r="J28427">
            <v>0</v>
          </cell>
          <cell r="K28427">
            <v>-1.499037956</v>
          </cell>
        </row>
        <row r="28428">
          <cell r="A28428" t="str">
            <v>TRIAE_CS42_2AL_TGACv1_095754_AA0314270.1</v>
          </cell>
          <cell r="B28428" t="str">
            <v>expressed protein</v>
          </cell>
          <cell r="C28428" t="str">
            <v>unknown function</v>
          </cell>
          <cell r="D28428">
            <v>0</v>
          </cell>
          <cell r="E28428">
            <v>0</v>
          </cell>
          <cell r="F28428">
            <v>0</v>
          </cell>
          <cell r="G28428">
            <v>0</v>
          </cell>
          <cell r="H28428">
            <v>0</v>
          </cell>
          <cell r="I28428">
            <v>0</v>
          </cell>
          <cell r="J28428">
            <v>0</v>
          </cell>
          <cell r="K28428">
            <v>-1.4941087280000001</v>
          </cell>
        </row>
        <row r="28429">
          <cell r="A28429" t="str">
            <v>TRIAE_CS42_2BL_TGACv1_129541_AA0387820.1</v>
          </cell>
          <cell r="B28429" t="str">
            <v>expressed protein</v>
          </cell>
          <cell r="C28429" t="str">
            <v>unknown function</v>
          </cell>
          <cell r="D28429">
            <v>0</v>
          </cell>
          <cell r="E28429">
            <v>0</v>
          </cell>
          <cell r="F28429">
            <v>0</v>
          </cell>
          <cell r="G28429">
            <v>0</v>
          </cell>
          <cell r="H28429">
            <v>0</v>
          </cell>
          <cell r="I28429">
            <v>0</v>
          </cell>
          <cell r="J28429">
            <v>0</v>
          </cell>
          <cell r="K28429">
            <v>-1.4941087280000001</v>
          </cell>
        </row>
        <row r="28430">
          <cell r="A28430" t="str">
            <v>TRIAE_CS42_7AS_TGACv1_570206_AA1832190.1</v>
          </cell>
          <cell r="B28430" t="str">
            <v>transposon protein, putative, unclassified, expressed</v>
          </cell>
          <cell r="C28430" t="str">
            <v>unknown function</v>
          </cell>
          <cell r="D28430">
            <v>0</v>
          </cell>
          <cell r="E28430">
            <v>0</v>
          </cell>
          <cell r="F28430">
            <v>0</v>
          </cell>
          <cell r="G28430">
            <v>0</v>
          </cell>
          <cell r="H28430">
            <v>0</v>
          </cell>
          <cell r="I28430">
            <v>0</v>
          </cell>
          <cell r="J28430">
            <v>0</v>
          </cell>
          <cell r="K28430">
            <v>-1.4829783670000001</v>
          </cell>
        </row>
        <row r="28431">
          <cell r="A28431" t="str">
            <v>TRIAE_CS42_5AL_TGACv1_374472_AA1201080.1</v>
          </cell>
          <cell r="B28431" t="str">
            <v>transposon protein, putative, CACTA, En/Spm sub-class, expressed</v>
          </cell>
          <cell r="C28431" t="str">
            <v>unknown function</v>
          </cell>
          <cell r="D28431">
            <v>0</v>
          </cell>
          <cell r="E28431">
            <v>0</v>
          </cell>
          <cell r="F28431">
            <v>0</v>
          </cell>
          <cell r="G28431">
            <v>0</v>
          </cell>
          <cell r="H28431">
            <v>0</v>
          </cell>
          <cell r="I28431">
            <v>0</v>
          </cell>
          <cell r="J28431">
            <v>0</v>
          </cell>
          <cell r="K28431">
            <v>-1.4794648539999999</v>
          </cell>
        </row>
        <row r="28432">
          <cell r="A28432" t="str">
            <v>TRIAE_CS42_4AS_TGACv1_306580_AA1010550.1</v>
          </cell>
          <cell r="B28432" t="str">
            <v>expressed protein</v>
          </cell>
          <cell r="C28432" t="str">
            <v>unknown function</v>
          </cell>
          <cell r="D28432">
            <v>0</v>
          </cell>
          <cell r="E28432">
            <v>0</v>
          </cell>
          <cell r="F28432">
            <v>0</v>
          </cell>
          <cell r="G28432">
            <v>0</v>
          </cell>
          <cell r="H28432">
            <v>0</v>
          </cell>
          <cell r="I28432">
            <v>0</v>
          </cell>
          <cell r="J28432">
            <v>0</v>
          </cell>
          <cell r="K28432">
            <v>-1.4784202870000001</v>
          </cell>
        </row>
        <row r="28433">
          <cell r="A28433" t="str">
            <v>TRIAE_CS42_4BL_TGACv1_320961_AA1052630.1</v>
          </cell>
          <cell r="B28433" t="str">
            <v>expressed protein</v>
          </cell>
          <cell r="C28433" t="str">
            <v>unknown function</v>
          </cell>
          <cell r="D28433">
            <v>0</v>
          </cell>
          <cell r="E28433">
            <v>0</v>
          </cell>
          <cell r="F28433">
            <v>0</v>
          </cell>
          <cell r="G28433">
            <v>0</v>
          </cell>
          <cell r="H28433">
            <v>0</v>
          </cell>
          <cell r="I28433">
            <v>0</v>
          </cell>
          <cell r="J28433">
            <v>0</v>
          </cell>
          <cell r="K28433">
            <v>-1.4784202870000001</v>
          </cell>
        </row>
        <row r="28434">
          <cell r="A28434" t="str">
            <v>TRIAE_CS42_4DL_TGACv1_342488_AA1115040.1</v>
          </cell>
          <cell r="B28434" t="str">
            <v>expressed protein</v>
          </cell>
          <cell r="C28434" t="str">
            <v>unknown function</v>
          </cell>
          <cell r="D28434">
            <v>0</v>
          </cell>
          <cell r="E28434">
            <v>0</v>
          </cell>
          <cell r="F28434">
            <v>0</v>
          </cell>
          <cell r="G28434">
            <v>0</v>
          </cell>
          <cell r="H28434">
            <v>0</v>
          </cell>
          <cell r="I28434">
            <v>0</v>
          </cell>
          <cell r="J28434">
            <v>0</v>
          </cell>
          <cell r="K28434">
            <v>-1.4784202870000001</v>
          </cell>
        </row>
        <row r="28435">
          <cell r="A28435" t="str">
            <v>TRIAE_CS42_1AS_TGACv1_019698_AA0070170.1</v>
          </cell>
          <cell r="B28435" t="str">
            <v>GRF zinc finger family protein</v>
          </cell>
          <cell r="C28435" t="str">
            <v>unknown function</v>
          </cell>
          <cell r="D28435">
            <v>0</v>
          </cell>
          <cell r="E28435">
            <v>0</v>
          </cell>
          <cell r="F28435">
            <v>0</v>
          </cell>
          <cell r="G28435">
            <v>0</v>
          </cell>
          <cell r="H28435">
            <v>0</v>
          </cell>
          <cell r="I28435">
            <v>0</v>
          </cell>
          <cell r="J28435">
            <v>0</v>
          </cell>
          <cell r="K28435">
            <v>-1.4607768290000001</v>
          </cell>
        </row>
        <row r="28436">
          <cell r="A28436" t="str">
            <v>TRIAE_CS42_5AL_TGACv1_374174_AA1192340.1</v>
          </cell>
          <cell r="B28436" t="str">
            <v>GRF zinc finger family protein</v>
          </cell>
          <cell r="C28436" t="str">
            <v>unknown function</v>
          </cell>
          <cell r="D28436">
            <v>0</v>
          </cell>
          <cell r="E28436">
            <v>0</v>
          </cell>
          <cell r="F28436">
            <v>0</v>
          </cell>
          <cell r="G28436">
            <v>0</v>
          </cell>
          <cell r="H28436">
            <v>0</v>
          </cell>
          <cell r="I28436">
            <v>0</v>
          </cell>
          <cell r="J28436">
            <v>0</v>
          </cell>
          <cell r="K28436">
            <v>-1.4607768290000001</v>
          </cell>
        </row>
        <row r="28437">
          <cell r="A28437" t="str">
            <v>TRIAE_CS42_1AL_TGACv1_000365_AA0010360.1</v>
          </cell>
          <cell r="B28437" t="str">
            <v>expressed protein</v>
          </cell>
          <cell r="C28437" t="str">
            <v>unknown function</v>
          </cell>
          <cell r="D28437">
            <v>0</v>
          </cell>
          <cell r="E28437">
            <v>0</v>
          </cell>
          <cell r="F28437">
            <v>0</v>
          </cell>
          <cell r="G28437">
            <v>0</v>
          </cell>
          <cell r="H28437">
            <v>0</v>
          </cell>
          <cell r="I28437">
            <v>0</v>
          </cell>
          <cell r="J28437">
            <v>0</v>
          </cell>
          <cell r="K28437">
            <v>-1.4390206860000001</v>
          </cell>
        </row>
        <row r="28438">
          <cell r="A28438" t="str">
            <v>TRIAE_CS42_1AL_TGACv1_000427_AA0011870.1</v>
          </cell>
          <cell r="B28438" t="str">
            <v>expressed protein</v>
          </cell>
          <cell r="C28438" t="str">
            <v>unknown function</v>
          </cell>
          <cell r="D28438">
            <v>0</v>
          </cell>
          <cell r="E28438">
            <v>0</v>
          </cell>
          <cell r="F28438">
            <v>0</v>
          </cell>
          <cell r="G28438">
            <v>0</v>
          </cell>
          <cell r="H28438">
            <v>0</v>
          </cell>
          <cell r="I28438">
            <v>0</v>
          </cell>
          <cell r="J28438">
            <v>0</v>
          </cell>
          <cell r="K28438">
            <v>-1.4278586280000001</v>
          </cell>
        </row>
        <row r="28439">
          <cell r="A28439" t="str">
            <v>TRIAE_CS42_5AL_TGACv1_378137_AA1251470.1</v>
          </cell>
          <cell r="B28439" t="str">
            <v>expressed protein</v>
          </cell>
          <cell r="C28439" t="str">
            <v>unknown function</v>
          </cell>
          <cell r="D28439">
            <v>0</v>
          </cell>
          <cell r="E28439">
            <v>0</v>
          </cell>
          <cell r="F28439">
            <v>0</v>
          </cell>
          <cell r="G28439">
            <v>0</v>
          </cell>
          <cell r="H28439">
            <v>0</v>
          </cell>
          <cell r="I28439">
            <v>0</v>
          </cell>
          <cell r="J28439">
            <v>0</v>
          </cell>
          <cell r="K28439">
            <v>-1.424342939</v>
          </cell>
        </row>
        <row r="28440">
          <cell r="A28440" t="str">
            <v>TRIAE_CS42_2BS_TGACv1_146119_AA0455790.1</v>
          </cell>
          <cell r="B28440" t="str">
            <v>expressed protein</v>
          </cell>
          <cell r="C28440" t="str">
            <v>unknown function</v>
          </cell>
          <cell r="D28440">
            <v>0</v>
          </cell>
          <cell r="E28440">
            <v>0</v>
          </cell>
          <cell r="F28440">
            <v>0</v>
          </cell>
          <cell r="G28440">
            <v>0</v>
          </cell>
          <cell r="H28440">
            <v>0</v>
          </cell>
          <cell r="I28440">
            <v>0</v>
          </cell>
          <cell r="J28440">
            <v>0</v>
          </cell>
          <cell r="K28440">
            <v>-1.4209048630000001</v>
          </cell>
        </row>
        <row r="28441">
          <cell r="A28441" t="str">
            <v>TRIAE_CS42_2DS_TGACv1_177257_AA0570850.1</v>
          </cell>
          <cell r="B28441" t="str">
            <v>expressed protein</v>
          </cell>
          <cell r="C28441" t="str">
            <v>unknown function</v>
          </cell>
          <cell r="D28441">
            <v>0</v>
          </cell>
          <cell r="E28441">
            <v>0</v>
          </cell>
          <cell r="F28441">
            <v>0</v>
          </cell>
          <cell r="G28441">
            <v>0</v>
          </cell>
          <cell r="H28441">
            <v>0</v>
          </cell>
          <cell r="I28441">
            <v>0</v>
          </cell>
          <cell r="J28441">
            <v>0</v>
          </cell>
          <cell r="K28441">
            <v>-1.4209048630000001</v>
          </cell>
        </row>
        <row r="28442">
          <cell r="A28442" t="str">
            <v>TRIAE_CS42_7DL_TGACv1_603066_AA1975000.1</v>
          </cell>
          <cell r="B28442" t="str">
            <v>expressed protein</v>
          </cell>
          <cell r="C28442" t="str">
            <v>unknown function</v>
          </cell>
          <cell r="D28442">
            <v>0</v>
          </cell>
          <cell r="E28442">
            <v>0</v>
          </cell>
          <cell r="F28442">
            <v>0</v>
          </cell>
          <cell r="G28442">
            <v>0</v>
          </cell>
          <cell r="H28442">
            <v>0</v>
          </cell>
          <cell r="I28442">
            <v>0</v>
          </cell>
          <cell r="J28442">
            <v>0</v>
          </cell>
          <cell r="K28442">
            <v>-1.420137572</v>
          </cell>
        </row>
        <row r="28443">
          <cell r="A28443" t="str">
            <v>TRIAE_CS42_2BL_TGACv1_129507_AA0386450.1</v>
          </cell>
          <cell r="B28443" t="str">
            <v>expressed protein</v>
          </cell>
          <cell r="C28443" t="str">
            <v>unknown function</v>
          </cell>
          <cell r="D28443">
            <v>0</v>
          </cell>
          <cell r="E28443">
            <v>0</v>
          </cell>
          <cell r="F28443">
            <v>0</v>
          </cell>
          <cell r="G28443">
            <v>0</v>
          </cell>
          <cell r="H28443">
            <v>0</v>
          </cell>
          <cell r="I28443">
            <v>0</v>
          </cell>
          <cell r="J28443">
            <v>0</v>
          </cell>
          <cell r="K28443">
            <v>-1.4116119229999999</v>
          </cell>
        </row>
        <row r="28444">
          <cell r="A28444" t="str">
            <v>TRIAE_CS42_5DL_TGACv1_436129_AA1458380.1</v>
          </cell>
          <cell r="B28444" t="str">
            <v>expressed protein</v>
          </cell>
          <cell r="C28444" t="str">
            <v>unknown function</v>
          </cell>
          <cell r="D28444">
            <v>0</v>
          </cell>
          <cell r="E28444">
            <v>0</v>
          </cell>
          <cell r="F28444">
            <v>0</v>
          </cell>
          <cell r="G28444">
            <v>0</v>
          </cell>
          <cell r="H28444">
            <v>0</v>
          </cell>
          <cell r="I28444">
            <v>0</v>
          </cell>
          <cell r="J28444">
            <v>0</v>
          </cell>
          <cell r="K28444">
            <v>-1.4063958940000001</v>
          </cell>
        </row>
        <row r="28445">
          <cell r="A28445" t="str">
            <v>TRIAE_CS42_2BL_TGACv1_133057_AA0441120.1</v>
          </cell>
          <cell r="B28445" t="str">
            <v>expressed protein</v>
          </cell>
          <cell r="C28445" t="str">
            <v>unknown function</v>
          </cell>
          <cell r="D28445">
            <v>0</v>
          </cell>
          <cell r="E28445">
            <v>0</v>
          </cell>
          <cell r="F28445">
            <v>0</v>
          </cell>
          <cell r="G28445">
            <v>0</v>
          </cell>
          <cell r="H28445">
            <v>0</v>
          </cell>
          <cell r="I28445">
            <v>0</v>
          </cell>
          <cell r="J28445">
            <v>0</v>
          </cell>
          <cell r="K28445">
            <v>-1.4001826770000001</v>
          </cell>
        </row>
        <row r="28446">
          <cell r="A28446" t="str">
            <v>TRIAE_CS42_2DL_TGACv1_159456_AA0538510.1</v>
          </cell>
          <cell r="B28446" t="str">
            <v>expressed protein</v>
          </cell>
          <cell r="C28446" t="str">
            <v>unknown function</v>
          </cell>
          <cell r="D28446">
            <v>0</v>
          </cell>
          <cell r="E28446">
            <v>0</v>
          </cell>
          <cell r="F28446">
            <v>0</v>
          </cell>
          <cell r="G28446">
            <v>0</v>
          </cell>
          <cell r="H28446">
            <v>0</v>
          </cell>
          <cell r="I28446">
            <v>0</v>
          </cell>
          <cell r="J28446">
            <v>0</v>
          </cell>
          <cell r="K28446">
            <v>-1.4001826770000001</v>
          </cell>
        </row>
        <row r="28447">
          <cell r="A28447" t="str">
            <v>TRIAE_CS42_1AS_TGACv1_019810_AA0071710.4</v>
          </cell>
          <cell r="B28447" t="str">
            <v>expressed protein</v>
          </cell>
          <cell r="C28447" t="str">
            <v>unknown function</v>
          </cell>
          <cell r="D28447">
            <v>0</v>
          </cell>
          <cell r="E28447">
            <v>0</v>
          </cell>
          <cell r="F28447">
            <v>0</v>
          </cell>
          <cell r="G28447">
            <v>0</v>
          </cell>
          <cell r="H28447">
            <v>0</v>
          </cell>
          <cell r="I28447">
            <v>0</v>
          </cell>
          <cell r="J28447">
            <v>0</v>
          </cell>
          <cell r="K28447">
            <v>-1.394958664</v>
          </cell>
        </row>
        <row r="28448">
          <cell r="A28448" t="str">
            <v>TRIAE_CS42_1DS_TGACv1_081183_AA0258450.1</v>
          </cell>
          <cell r="B28448" t="str">
            <v>expressed protein</v>
          </cell>
          <cell r="C28448" t="str">
            <v>unknown function</v>
          </cell>
          <cell r="D28448">
            <v>0</v>
          </cell>
          <cell r="E28448">
            <v>0</v>
          </cell>
          <cell r="F28448">
            <v>0</v>
          </cell>
          <cell r="G28448">
            <v>0</v>
          </cell>
          <cell r="H28448">
            <v>0</v>
          </cell>
          <cell r="I28448">
            <v>0</v>
          </cell>
          <cell r="J28448">
            <v>0</v>
          </cell>
          <cell r="K28448">
            <v>-1.394958664</v>
          </cell>
        </row>
        <row r="28449">
          <cell r="A28449" t="str">
            <v>TRIAE_CS42_6BS_TGACv1_515730_AA1672070.1</v>
          </cell>
          <cell r="B28449" t="str">
            <v>Leucine Rich Repeat family protein, expressed</v>
          </cell>
          <cell r="C28449" t="str">
            <v>unknown function</v>
          </cell>
          <cell r="D28449">
            <v>0</v>
          </cell>
          <cell r="E28449">
            <v>0</v>
          </cell>
          <cell r="F28449">
            <v>0</v>
          </cell>
          <cell r="G28449">
            <v>0</v>
          </cell>
          <cell r="H28449">
            <v>0</v>
          </cell>
          <cell r="I28449">
            <v>0</v>
          </cell>
          <cell r="J28449">
            <v>0</v>
          </cell>
          <cell r="K28449">
            <v>-1.3947796290000001</v>
          </cell>
        </row>
        <row r="28450">
          <cell r="A28450" t="str">
            <v>TRIAE_CS42_2AS_TGACv1_112699_AA0343620.1</v>
          </cell>
          <cell r="B28450" t="str">
            <v>Leucine Rich Repeat family protein, expressed</v>
          </cell>
          <cell r="C28450" t="str">
            <v>unknown function</v>
          </cell>
          <cell r="D28450">
            <v>0</v>
          </cell>
          <cell r="E28450">
            <v>0</v>
          </cell>
          <cell r="F28450">
            <v>0</v>
          </cell>
          <cell r="G28450">
            <v>0</v>
          </cell>
          <cell r="H28450">
            <v>0</v>
          </cell>
          <cell r="I28450">
            <v>0</v>
          </cell>
          <cell r="J28450">
            <v>0</v>
          </cell>
          <cell r="K28450">
            <v>-1.394704988</v>
          </cell>
        </row>
        <row r="28451">
          <cell r="A28451" t="str">
            <v>TRIAE_CS42_2DS_TGACv1_178647_AA0599010.1</v>
          </cell>
          <cell r="B28451" t="str">
            <v>Leucine Rich Repeat family protein, expressed</v>
          </cell>
          <cell r="C28451" t="str">
            <v>unknown function</v>
          </cell>
          <cell r="D28451">
            <v>0</v>
          </cell>
          <cell r="E28451">
            <v>0</v>
          </cell>
          <cell r="F28451">
            <v>0</v>
          </cell>
          <cell r="G28451">
            <v>0</v>
          </cell>
          <cell r="H28451">
            <v>0</v>
          </cell>
          <cell r="I28451">
            <v>0</v>
          </cell>
          <cell r="J28451">
            <v>0</v>
          </cell>
          <cell r="K28451">
            <v>-1.385503844</v>
          </cell>
        </row>
        <row r="28452">
          <cell r="A28452" t="str">
            <v>TRIAE_CS42_5BS_TGACv1_423983_AA1385780.1</v>
          </cell>
          <cell r="B28452" t="str">
            <v>expressed protein</v>
          </cell>
          <cell r="C28452" t="str">
            <v>unknown function</v>
          </cell>
          <cell r="D28452">
            <v>0</v>
          </cell>
          <cell r="E28452">
            <v>0</v>
          </cell>
          <cell r="F28452">
            <v>0</v>
          </cell>
          <cell r="G28452">
            <v>0</v>
          </cell>
          <cell r="H28452">
            <v>0</v>
          </cell>
          <cell r="I28452">
            <v>0</v>
          </cell>
          <cell r="J28452">
            <v>0</v>
          </cell>
          <cell r="K28452">
            <v>-1.3797623459999999</v>
          </cell>
        </row>
        <row r="28453">
          <cell r="A28453" t="str">
            <v>TRIAE_CS42_5AL_TGACv1_375383_AA1220810.1</v>
          </cell>
          <cell r="B28453" t="str">
            <v>calmodulin binding protein, putative, expressed</v>
          </cell>
          <cell r="C28453" t="str">
            <v>unknown function</v>
          </cell>
          <cell r="D28453">
            <v>0</v>
          </cell>
          <cell r="E28453">
            <v>0</v>
          </cell>
          <cell r="F28453">
            <v>0</v>
          </cell>
          <cell r="G28453">
            <v>0</v>
          </cell>
          <cell r="H28453">
            <v>0</v>
          </cell>
          <cell r="I28453">
            <v>0</v>
          </cell>
          <cell r="J28453">
            <v>0</v>
          </cell>
          <cell r="K28453">
            <v>-1.3781509839999999</v>
          </cell>
        </row>
        <row r="28454">
          <cell r="A28454" t="str">
            <v>TRIAE_CS42_4AL_TGACv1_290218_AA0983030.1</v>
          </cell>
          <cell r="B28454" t="str">
            <v>expressed protein</v>
          </cell>
          <cell r="C28454" t="str">
            <v>unknown function</v>
          </cell>
          <cell r="D28454">
            <v>0</v>
          </cell>
          <cell r="E28454">
            <v>0</v>
          </cell>
          <cell r="F28454">
            <v>0</v>
          </cell>
          <cell r="G28454">
            <v>0</v>
          </cell>
          <cell r="H28454">
            <v>0</v>
          </cell>
          <cell r="I28454">
            <v>0</v>
          </cell>
          <cell r="J28454">
            <v>0</v>
          </cell>
          <cell r="K28454">
            <v>-1.37711776</v>
          </cell>
        </row>
        <row r="28455">
          <cell r="A28455" t="str">
            <v>TRIAE_CS42_1AL_TGACv1_000365_AA0010370.1</v>
          </cell>
          <cell r="B28455" t="str">
            <v>expressed protein</v>
          </cell>
          <cell r="C28455" t="str">
            <v>unknown function</v>
          </cell>
          <cell r="D28455">
            <v>0</v>
          </cell>
          <cell r="E28455">
            <v>0</v>
          </cell>
          <cell r="F28455">
            <v>0</v>
          </cell>
          <cell r="G28455">
            <v>0</v>
          </cell>
          <cell r="H28455">
            <v>0</v>
          </cell>
          <cell r="I28455">
            <v>0</v>
          </cell>
          <cell r="J28455">
            <v>0</v>
          </cell>
          <cell r="K28455">
            <v>-1.367393144</v>
          </cell>
        </row>
        <row r="28456">
          <cell r="A28456" t="str">
            <v>TRIAE_CS42_2AL_TGACv1_093314_AA0277180.1</v>
          </cell>
          <cell r="B28456" t="str">
            <v>expressed protein</v>
          </cell>
          <cell r="C28456" t="str">
            <v>unknown function</v>
          </cell>
          <cell r="D28456">
            <v>0</v>
          </cell>
          <cell r="E28456">
            <v>0</v>
          </cell>
          <cell r="F28456">
            <v>0</v>
          </cell>
          <cell r="G28456">
            <v>0</v>
          </cell>
          <cell r="H28456">
            <v>0</v>
          </cell>
          <cell r="I28456">
            <v>0</v>
          </cell>
          <cell r="J28456">
            <v>0</v>
          </cell>
          <cell r="K28456">
            <v>-1.3655065900000001</v>
          </cell>
        </row>
        <row r="28457">
          <cell r="A28457" t="str">
            <v>TRIAE_CS42_5AL_TGACv1_378477_AA1253510.1</v>
          </cell>
          <cell r="B28457" t="str">
            <v>expressed protein</v>
          </cell>
          <cell r="C28457" t="str">
            <v>unknown function</v>
          </cell>
          <cell r="D28457">
            <v>0</v>
          </cell>
          <cell r="E28457">
            <v>0</v>
          </cell>
          <cell r="F28457">
            <v>0</v>
          </cell>
          <cell r="G28457">
            <v>0</v>
          </cell>
          <cell r="H28457">
            <v>0</v>
          </cell>
          <cell r="I28457">
            <v>0</v>
          </cell>
          <cell r="J28457">
            <v>0</v>
          </cell>
          <cell r="K28457">
            <v>-1.3638298440000001</v>
          </cell>
        </row>
        <row r="28458">
          <cell r="A28458" t="str">
            <v>TRIAE_CS42_1AL_TGACv1_000508_AA0013580.1</v>
          </cell>
          <cell r="B28458" t="str">
            <v>expressed protein</v>
          </cell>
          <cell r="C28458" t="str">
            <v>unknown function</v>
          </cell>
          <cell r="D28458">
            <v>0</v>
          </cell>
          <cell r="E28458">
            <v>0</v>
          </cell>
          <cell r="F28458">
            <v>0</v>
          </cell>
          <cell r="G28458">
            <v>0</v>
          </cell>
          <cell r="H28458">
            <v>0</v>
          </cell>
          <cell r="I28458">
            <v>0</v>
          </cell>
          <cell r="J28458">
            <v>0</v>
          </cell>
          <cell r="K28458">
            <v>-1.3607253260000001</v>
          </cell>
        </row>
        <row r="28459">
          <cell r="A28459" t="str">
            <v>TRIAE_CS42_1BL_TGACv1_030622_AA0096080.1</v>
          </cell>
          <cell r="B28459" t="str">
            <v>expressed protein</v>
          </cell>
          <cell r="C28459" t="str">
            <v>unknown function</v>
          </cell>
          <cell r="D28459">
            <v>0</v>
          </cell>
          <cell r="E28459">
            <v>0</v>
          </cell>
          <cell r="F28459">
            <v>0</v>
          </cell>
          <cell r="G28459">
            <v>0</v>
          </cell>
          <cell r="H28459">
            <v>0</v>
          </cell>
          <cell r="I28459">
            <v>0</v>
          </cell>
          <cell r="J28459">
            <v>0</v>
          </cell>
          <cell r="K28459">
            <v>-1.3607253260000001</v>
          </cell>
        </row>
        <row r="28460">
          <cell r="A28460" t="str">
            <v>TRIAE_CS42_1DL_TGACv1_061091_AA0184720.1</v>
          </cell>
          <cell r="B28460" t="str">
            <v>expressed protein</v>
          </cell>
          <cell r="C28460" t="str">
            <v>unknown function</v>
          </cell>
          <cell r="D28460">
            <v>0</v>
          </cell>
          <cell r="E28460">
            <v>0</v>
          </cell>
          <cell r="F28460">
            <v>0</v>
          </cell>
          <cell r="G28460">
            <v>0</v>
          </cell>
          <cell r="H28460">
            <v>0</v>
          </cell>
          <cell r="I28460">
            <v>0</v>
          </cell>
          <cell r="J28460">
            <v>0</v>
          </cell>
          <cell r="K28460">
            <v>-1.3607253260000001</v>
          </cell>
        </row>
        <row r="28461">
          <cell r="A28461" t="str">
            <v>TRIAE_CS42_5BL_TGACv1_405531_AA1329650.1</v>
          </cell>
          <cell r="B28461" t="str">
            <v>expressed protein</v>
          </cell>
          <cell r="C28461" t="str">
            <v>unknown function</v>
          </cell>
          <cell r="D28461">
            <v>0</v>
          </cell>
          <cell r="E28461">
            <v>0</v>
          </cell>
          <cell r="F28461">
            <v>0</v>
          </cell>
          <cell r="G28461">
            <v>0</v>
          </cell>
          <cell r="H28461">
            <v>0</v>
          </cell>
          <cell r="I28461">
            <v>0</v>
          </cell>
          <cell r="J28461">
            <v>0</v>
          </cell>
          <cell r="K28461">
            <v>-1.3558823900000001</v>
          </cell>
        </row>
        <row r="28462">
          <cell r="A28462" t="str">
            <v>TRIAE_CS42_5AL_TGACv1_374241_AA1194730.1</v>
          </cell>
          <cell r="B28462" t="str">
            <v>OsFBX313 - F-box domain containing protein, expressed</v>
          </cell>
          <cell r="C28462" t="str">
            <v>unknown function</v>
          </cell>
          <cell r="D28462">
            <v>0</v>
          </cell>
          <cell r="E28462">
            <v>0</v>
          </cell>
          <cell r="F28462">
            <v>0</v>
          </cell>
          <cell r="G28462">
            <v>0</v>
          </cell>
          <cell r="H28462">
            <v>0</v>
          </cell>
          <cell r="I28462">
            <v>0</v>
          </cell>
          <cell r="J28462">
            <v>0</v>
          </cell>
          <cell r="K28462">
            <v>-1.355131383</v>
          </cell>
        </row>
        <row r="28463">
          <cell r="A28463" t="str">
            <v>TRIAE_CS42_4DS_TGACv1_362628_AA1181130.1</v>
          </cell>
          <cell r="B28463" t="str">
            <v>expressed protein</v>
          </cell>
          <cell r="C28463" t="str">
            <v>unknown function</v>
          </cell>
          <cell r="D28463">
            <v>0</v>
          </cell>
          <cell r="E28463">
            <v>0</v>
          </cell>
          <cell r="F28463">
            <v>0</v>
          </cell>
          <cell r="G28463">
            <v>0</v>
          </cell>
          <cell r="H28463">
            <v>0</v>
          </cell>
          <cell r="I28463">
            <v>0</v>
          </cell>
          <cell r="J28463">
            <v>0</v>
          </cell>
          <cell r="K28463">
            <v>-1.35464231</v>
          </cell>
        </row>
        <row r="28464">
          <cell r="A28464" t="str">
            <v>TRIAE_CS42_5BL_TGACv1_405590_AA1331000.1</v>
          </cell>
          <cell r="B28464" t="str">
            <v>OsFBX308 - F-box domain containing protein, expressed</v>
          </cell>
          <cell r="C28464" t="str">
            <v>unknown function</v>
          </cell>
          <cell r="D28464">
            <v>0</v>
          </cell>
          <cell r="E28464">
            <v>0</v>
          </cell>
          <cell r="F28464">
            <v>0</v>
          </cell>
          <cell r="G28464">
            <v>0</v>
          </cell>
          <cell r="H28464">
            <v>0</v>
          </cell>
          <cell r="I28464">
            <v>0</v>
          </cell>
          <cell r="J28464">
            <v>0</v>
          </cell>
          <cell r="K28464">
            <v>-1.344473504</v>
          </cell>
        </row>
        <row r="28465">
          <cell r="A28465" t="str">
            <v>TRIAE_CS42_4BL_TGACv1_320581_AA1043760.1</v>
          </cell>
          <cell r="B28465" t="str">
            <v>expressed protein</v>
          </cell>
          <cell r="C28465" t="str">
            <v>unknown function</v>
          </cell>
          <cell r="D28465">
            <v>0</v>
          </cell>
          <cell r="E28465">
            <v>0</v>
          </cell>
          <cell r="F28465">
            <v>0</v>
          </cell>
          <cell r="G28465">
            <v>0</v>
          </cell>
          <cell r="H28465">
            <v>0</v>
          </cell>
          <cell r="I28465">
            <v>0</v>
          </cell>
          <cell r="J28465">
            <v>0</v>
          </cell>
          <cell r="K28465">
            <v>-1.3387644299999999</v>
          </cell>
        </row>
        <row r="28466">
          <cell r="A28466" t="str">
            <v>TRIAE_CS42_5AL_TGACv1_373974_AA1186110.1</v>
          </cell>
          <cell r="B28466" t="str">
            <v>expressed protein</v>
          </cell>
          <cell r="C28466" t="str">
            <v>unknown function</v>
          </cell>
          <cell r="D28466">
            <v>0</v>
          </cell>
          <cell r="E28466">
            <v>0</v>
          </cell>
          <cell r="F28466">
            <v>0</v>
          </cell>
          <cell r="G28466">
            <v>0</v>
          </cell>
          <cell r="H28466">
            <v>0</v>
          </cell>
          <cell r="I28466">
            <v>0</v>
          </cell>
          <cell r="J28466">
            <v>0</v>
          </cell>
          <cell r="K28466">
            <v>-1.3387644299999999</v>
          </cell>
        </row>
        <row r="28467">
          <cell r="A28467" t="str">
            <v>TRIAE_CS42_4DL_TGACv1_344224_AA1145200.1</v>
          </cell>
          <cell r="B28467" t="str">
            <v>expressed protein</v>
          </cell>
          <cell r="C28467" t="str">
            <v>unknown function</v>
          </cell>
          <cell r="D28467">
            <v>0</v>
          </cell>
          <cell r="E28467">
            <v>0</v>
          </cell>
          <cell r="F28467">
            <v>0</v>
          </cell>
          <cell r="G28467">
            <v>0</v>
          </cell>
          <cell r="H28467">
            <v>0</v>
          </cell>
          <cell r="I28467">
            <v>0</v>
          </cell>
          <cell r="J28467">
            <v>0</v>
          </cell>
          <cell r="K28467">
            <v>-1.338145361</v>
          </cell>
        </row>
        <row r="28468">
          <cell r="A28468" t="str">
            <v>TRIAE_CS42_5BL_TGACv1_405689_AA1333060.2</v>
          </cell>
          <cell r="B28468" t="str">
            <v>OsFBX79 - F-box domain containing protein, expressed</v>
          </cell>
          <cell r="C28468" t="str">
            <v>unknown function</v>
          </cell>
          <cell r="D28468">
            <v>0</v>
          </cell>
          <cell r="E28468">
            <v>0</v>
          </cell>
          <cell r="F28468">
            <v>0</v>
          </cell>
          <cell r="G28468">
            <v>0</v>
          </cell>
          <cell r="H28468">
            <v>0</v>
          </cell>
          <cell r="I28468">
            <v>0</v>
          </cell>
          <cell r="J28468">
            <v>0</v>
          </cell>
          <cell r="K28468">
            <v>-1.328569093</v>
          </cell>
        </row>
        <row r="28469">
          <cell r="A28469" t="str">
            <v>TRIAE_CS42_7AS_TGACv1_570965_AA1843010.1</v>
          </cell>
          <cell r="B28469" t="str">
            <v>expressed protein</v>
          </cell>
          <cell r="C28469" t="str">
            <v>unknown function</v>
          </cell>
          <cell r="D28469">
            <v>0</v>
          </cell>
          <cell r="E28469">
            <v>0</v>
          </cell>
          <cell r="F28469">
            <v>0</v>
          </cell>
          <cell r="G28469">
            <v>0</v>
          </cell>
          <cell r="H28469">
            <v>0</v>
          </cell>
          <cell r="I28469">
            <v>0</v>
          </cell>
          <cell r="J28469">
            <v>0</v>
          </cell>
          <cell r="K28469">
            <v>-1.327101686</v>
          </cell>
        </row>
        <row r="28470">
          <cell r="A28470" t="str">
            <v>TRIAE_CS42_7BS_TGACv1_593774_AA1954390.1</v>
          </cell>
          <cell r="B28470" t="str">
            <v>expressed protein</v>
          </cell>
          <cell r="C28470" t="str">
            <v>unknown function</v>
          </cell>
          <cell r="D28470">
            <v>0</v>
          </cell>
          <cell r="E28470">
            <v>0</v>
          </cell>
          <cell r="F28470">
            <v>0</v>
          </cell>
          <cell r="G28470">
            <v>0</v>
          </cell>
          <cell r="H28470">
            <v>0</v>
          </cell>
          <cell r="I28470">
            <v>0</v>
          </cell>
          <cell r="J28470">
            <v>0</v>
          </cell>
          <cell r="K28470">
            <v>-1.327101686</v>
          </cell>
        </row>
        <row r="28471">
          <cell r="A28471" t="str">
            <v>TRIAE_CS42_7DS_TGACv1_623209_AA2050730.1</v>
          </cell>
          <cell r="B28471" t="str">
            <v>expressed protein</v>
          </cell>
          <cell r="C28471" t="str">
            <v>unknown function</v>
          </cell>
          <cell r="D28471">
            <v>0</v>
          </cell>
          <cell r="E28471">
            <v>0</v>
          </cell>
          <cell r="F28471">
            <v>0</v>
          </cell>
          <cell r="G28471">
            <v>0</v>
          </cell>
          <cell r="H28471">
            <v>0</v>
          </cell>
          <cell r="I28471">
            <v>0</v>
          </cell>
          <cell r="J28471">
            <v>0</v>
          </cell>
          <cell r="K28471">
            <v>-1.327101686</v>
          </cell>
        </row>
        <row r="28472">
          <cell r="A28472" t="str">
            <v>TRIAE_CS42_2BL_TGACv1_131168_AA0423650.1</v>
          </cell>
          <cell r="B28472" t="str">
            <v>expressed protein</v>
          </cell>
          <cell r="C28472" t="str">
            <v>unknown function</v>
          </cell>
          <cell r="D28472">
            <v>0</v>
          </cell>
          <cell r="E28472">
            <v>0</v>
          </cell>
          <cell r="F28472">
            <v>0</v>
          </cell>
          <cell r="G28472">
            <v>0</v>
          </cell>
          <cell r="H28472">
            <v>0</v>
          </cell>
          <cell r="I28472">
            <v>0</v>
          </cell>
          <cell r="J28472">
            <v>0</v>
          </cell>
          <cell r="K28472">
            <v>-1.322780117</v>
          </cell>
        </row>
        <row r="28473">
          <cell r="A28473" t="str">
            <v>TRIAE_CS42_2BL_TGACv1_129410_AA0382470.1</v>
          </cell>
          <cell r="B28473" t="str">
            <v>expressed protein</v>
          </cell>
          <cell r="C28473" t="str">
            <v>unknown function</v>
          </cell>
          <cell r="D28473">
            <v>0</v>
          </cell>
          <cell r="E28473">
            <v>0</v>
          </cell>
          <cell r="F28473">
            <v>0</v>
          </cell>
          <cell r="G28473">
            <v>0</v>
          </cell>
          <cell r="H28473">
            <v>0</v>
          </cell>
          <cell r="I28473">
            <v>0</v>
          </cell>
          <cell r="J28473">
            <v>0</v>
          </cell>
          <cell r="K28473">
            <v>-1.3114501510000001</v>
          </cell>
        </row>
        <row r="28474">
          <cell r="A28474" t="str">
            <v>TRIAE_CS42_7DL_TGACv1_602634_AA1963290.1</v>
          </cell>
          <cell r="B28474" t="str">
            <v>harpin-induced protein 1 domain containing protein, expressed</v>
          </cell>
          <cell r="C28474" t="str">
            <v>unknown function</v>
          </cell>
          <cell r="D28474">
            <v>0</v>
          </cell>
          <cell r="E28474">
            <v>0</v>
          </cell>
          <cell r="F28474">
            <v>0</v>
          </cell>
          <cell r="G28474">
            <v>0</v>
          </cell>
          <cell r="H28474">
            <v>0</v>
          </cell>
          <cell r="I28474">
            <v>0</v>
          </cell>
          <cell r="J28474">
            <v>0</v>
          </cell>
          <cell r="K28474">
            <v>-1.308182105</v>
          </cell>
        </row>
        <row r="28475">
          <cell r="A28475" t="str">
            <v>TRIAE_CS42_4AL_TGACv1_290240_AA0983180.1</v>
          </cell>
          <cell r="B28475" t="str">
            <v>expressed protein</v>
          </cell>
          <cell r="C28475" t="str">
            <v>unknown function</v>
          </cell>
          <cell r="D28475">
            <v>0</v>
          </cell>
          <cell r="E28475">
            <v>0</v>
          </cell>
          <cell r="F28475">
            <v>0</v>
          </cell>
          <cell r="G28475">
            <v>0</v>
          </cell>
          <cell r="H28475">
            <v>0</v>
          </cell>
          <cell r="I28475">
            <v>0</v>
          </cell>
          <cell r="J28475">
            <v>0</v>
          </cell>
          <cell r="K28475">
            <v>-1.299026679</v>
          </cell>
        </row>
        <row r="28476">
          <cell r="A28476" t="str">
            <v>TRIAE_CS42_5BL_TGACv1_404581_AA1304870.1</v>
          </cell>
          <cell r="B28476" t="str">
            <v>OsFBX79 - F-box domain containing protein, expressed</v>
          </cell>
          <cell r="C28476" t="str">
            <v>unknown function</v>
          </cell>
          <cell r="D28476">
            <v>0</v>
          </cell>
          <cell r="E28476">
            <v>0</v>
          </cell>
          <cell r="F28476">
            <v>0</v>
          </cell>
          <cell r="G28476">
            <v>0</v>
          </cell>
          <cell r="H28476">
            <v>0</v>
          </cell>
          <cell r="I28476">
            <v>0</v>
          </cell>
          <cell r="J28476">
            <v>0</v>
          </cell>
          <cell r="K28476">
            <v>-1.2846581690000001</v>
          </cell>
        </row>
        <row r="28477">
          <cell r="A28477" t="str">
            <v>TRIAE_CS42_4BL_TGACv1_320303_AA1034470.1</v>
          </cell>
          <cell r="B28477" t="str">
            <v>expressed protein</v>
          </cell>
          <cell r="C28477" t="str">
            <v>unknown function</v>
          </cell>
          <cell r="D28477">
            <v>0</v>
          </cell>
          <cell r="E28477">
            <v>0</v>
          </cell>
          <cell r="F28477">
            <v>0</v>
          </cell>
          <cell r="G28477">
            <v>0</v>
          </cell>
          <cell r="H28477">
            <v>0</v>
          </cell>
          <cell r="I28477">
            <v>0</v>
          </cell>
          <cell r="J28477">
            <v>0</v>
          </cell>
          <cell r="K28477">
            <v>-1.280731466</v>
          </cell>
        </row>
        <row r="28478">
          <cell r="A28478" t="str">
            <v>TRIAE_CS42_U_TGACv1_640898_AA2078500.1</v>
          </cell>
          <cell r="B28478" t="str">
            <v>Leucine Rich Repeat family protein, expressed</v>
          </cell>
          <cell r="C28478" t="str">
            <v>unknown function</v>
          </cell>
          <cell r="D28478">
            <v>0</v>
          </cell>
          <cell r="E28478">
            <v>0</v>
          </cell>
          <cell r="F28478">
            <v>0</v>
          </cell>
          <cell r="G28478">
            <v>0</v>
          </cell>
          <cell r="H28478">
            <v>0</v>
          </cell>
          <cell r="I28478">
            <v>0</v>
          </cell>
          <cell r="J28478">
            <v>0</v>
          </cell>
          <cell r="K28478">
            <v>-1.278045882</v>
          </cell>
        </row>
        <row r="28479">
          <cell r="A28479" t="str">
            <v>TRIAE_CS42_2AS_TGACv1_112367_AA0336590.1</v>
          </cell>
          <cell r="B28479" t="str">
            <v>Leucine Rich Repeat family protein, expressed</v>
          </cell>
          <cell r="C28479" t="str">
            <v>unknown function</v>
          </cell>
          <cell r="D28479">
            <v>0</v>
          </cell>
          <cell r="E28479">
            <v>0</v>
          </cell>
          <cell r="F28479">
            <v>0</v>
          </cell>
          <cell r="G28479">
            <v>0</v>
          </cell>
          <cell r="H28479">
            <v>0</v>
          </cell>
          <cell r="I28479">
            <v>0</v>
          </cell>
          <cell r="J28479">
            <v>0</v>
          </cell>
          <cell r="K28479">
            <v>-1.277649985</v>
          </cell>
        </row>
        <row r="28480">
          <cell r="A28480" t="str">
            <v>TRIAE_CS42_1AL_TGACv1_000112_AA0003700.1</v>
          </cell>
          <cell r="B28480" t="str">
            <v>expressed protein</v>
          </cell>
          <cell r="C28480" t="str">
            <v>unknown function</v>
          </cell>
          <cell r="D28480">
            <v>0</v>
          </cell>
          <cell r="E28480">
            <v>0</v>
          </cell>
          <cell r="F28480">
            <v>0</v>
          </cell>
          <cell r="G28480">
            <v>0</v>
          </cell>
          <cell r="H28480">
            <v>0</v>
          </cell>
          <cell r="I28480">
            <v>0</v>
          </cell>
          <cell r="J28480">
            <v>0</v>
          </cell>
          <cell r="K28480">
            <v>-1.2690997399999999</v>
          </cell>
        </row>
        <row r="28481">
          <cell r="A28481" t="str">
            <v>TRIAE_CS42_1BL_TGACv1_030747_AA0099720.1</v>
          </cell>
          <cell r="B28481" t="str">
            <v>expressed protein</v>
          </cell>
          <cell r="C28481" t="str">
            <v>unknown function</v>
          </cell>
          <cell r="D28481">
            <v>0</v>
          </cell>
          <cell r="E28481">
            <v>0</v>
          </cell>
          <cell r="F28481">
            <v>0</v>
          </cell>
          <cell r="G28481">
            <v>0</v>
          </cell>
          <cell r="H28481">
            <v>0</v>
          </cell>
          <cell r="I28481">
            <v>0</v>
          </cell>
          <cell r="J28481">
            <v>0</v>
          </cell>
          <cell r="K28481">
            <v>-1.2690997399999999</v>
          </cell>
        </row>
        <row r="28482">
          <cell r="A28482" t="str">
            <v>TRIAE_CS42_6BS_TGACv1_513927_AA1652300.1</v>
          </cell>
          <cell r="B28482" t="str">
            <v>Leucine Rich Repeat family protein, expressed</v>
          </cell>
          <cell r="C28482" t="str">
            <v>unknown function</v>
          </cell>
          <cell r="D28482">
            <v>0</v>
          </cell>
          <cell r="E28482">
            <v>0</v>
          </cell>
          <cell r="F28482">
            <v>0</v>
          </cell>
          <cell r="G28482">
            <v>0</v>
          </cell>
          <cell r="H28482">
            <v>0</v>
          </cell>
          <cell r="I28482">
            <v>0</v>
          </cell>
          <cell r="J28482">
            <v>0</v>
          </cell>
          <cell r="K28482">
            <v>-1.260893265</v>
          </cell>
        </row>
        <row r="28483">
          <cell r="A28483" t="str">
            <v>TRIAE_CS42_2AS_TGACv1_112699_AA0343630.1</v>
          </cell>
          <cell r="B28483" t="str">
            <v>Leucine Rich Repeat family protein, expressed</v>
          </cell>
          <cell r="C28483" t="str">
            <v>unknown function</v>
          </cell>
          <cell r="D28483">
            <v>0</v>
          </cell>
          <cell r="E28483">
            <v>0</v>
          </cell>
          <cell r="F28483">
            <v>0</v>
          </cell>
          <cell r="G28483">
            <v>0</v>
          </cell>
          <cell r="H28483">
            <v>0</v>
          </cell>
          <cell r="I28483">
            <v>0</v>
          </cell>
          <cell r="J28483">
            <v>0</v>
          </cell>
          <cell r="K28483">
            <v>-1.258992871</v>
          </cell>
        </row>
        <row r="28484">
          <cell r="A28484" t="str">
            <v>TRIAE_CS42_2BL_TGACv1_129473_AA0385250.1</v>
          </cell>
          <cell r="B28484" t="str">
            <v>expressed protein</v>
          </cell>
          <cell r="C28484" t="str">
            <v>unknown function</v>
          </cell>
          <cell r="D28484">
            <v>0</v>
          </cell>
          <cell r="E28484">
            <v>0</v>
          </cell>
          <cell r="F28484">
            <v>0</v>
          </cell>
          <cell r="G28484">
            <v>-1.909585748</v>
          </cell>
          <cell r="H28484">
            <v>0</v>
          </cell>
          <cell r="I28484">
            <v>0</v>
          </cell>
          <cell r="J28484">
            <v>0</v>
          </cell>
          <cell r="K28484">
            <v>-1.2575222189999999</v>
          </cell>
        </row>
        <row r="28485">
          <cell r="A28485" t="str">
            <v>TRIAE_CS42_5AL_TGACv1_374305_AA1196430.1</v>
          </cell>
          <cell r="B28485" t="str">
            <v>expressed protein</v>
          </cell>
          <cell r="C28485" t="str">
            <v>unknown function</v>
          </cell>
          <cell r="D28485">
            <v>0</v>
          </cell>
          <cell r="E28485">
            <v>0</v>
          </cell>
          <cell r="F28485">
            <v>0</v>
          </cell>
          <cell r="G28485">
            <v>0</v>
          </cell>
          <cell r="H28485">
            <v>0</v>
          </cell>
          <cell r="I28485">
            <v>0</v>
          </cell>
          <cell r="J28485">
            <v>0</v>
          </cell>
          <cell r="K28485">
            <v>-1.25282783</v>
          </cell>
        </row>
        <row r="28486">
          <cell r="A28486" t="str">
            <v>TRIAE_CS42_2BL_TGACv1_130924_AA0420040.1</v>
          </cell>
          <cell r="B28486" t="str">
            <v>expressed protein</v>
          </cell>
          <cell r="C28486" t="str">
            <v>unknown function</v>
          </cell>
          <cell r="D28486">
            <v>0</v>
          </cell>
          <cell r="E28486">
            <v>0</v>
          </cell>
          <cell r="F28486">
            <v>0</v>
          </cell>
          <cell r="G28486">
            <v>-1.828932478</v>
          </cell>
          <cell r="H28486">
            <v>0</v>
          </cell>
          <cell r="I28486">
            <v>0</v>
          </cell>
          <cell r="J28486">
            <v>0</v>
          </cell>
          <cell r="K28486">
            <v>-1.2431207070000001</v>
          </cell>
        </row>
        <row r="28487">
          <cell r="A28487" t="str">
            <v>TRIAE_CS42_5BL_TGACv1_404207_AA1290130.1</v>
          </cell>
          <cell r="B28487" t="str">
            <v>OsFBX314 - F-box domain containing protein, expressed</v>
          </cell>
          <cell r="C28487" t="str">
            <v>unknown function</v>
          </cell>
          <cell r="D28487">
            <v>0</v>
          </cell>
          <cell r="E28487">
            <v>0</v>
          </cell>
          <cell r="F28487">
            <v>0</v>
          </cell>
          <cell r="G28487">
            <v>0</v>
          </cell>
          <cell r="H28487">
            <v>0</v>
          </cell>
          <cell r="I28487">
            <v>0</v>
          </cell>
          <cell r="J28487">
            <v>0</v>
          </cell>
          <cell r="K28487">
            <v>-1.2270923499999999</v>
          </cell>
        </row>
        <row r="28488">
          <cell r="A28488" t="str">
            <v>TRIAE_CS42_U_TGACv1_644181_AA2137850.1</v>
          </cell>
          <cell r="B28488" t="str">
            <v>DUF593 domain containing protein, expressed</v>
          </cell>
          <cell r="C28488" t="str">
            <v>unknown function</v>
          </cell>
          <cell r="D28488">
            <v>0</v>
          </cell>
          <cell r="E28488">
            <v>0</v>
          </cell>
          <cell r="F28488">
            <v>0</v>
          </cell>
          <cell r="G28488">
            <v>0</v>
          </cell>
          <cell r="H28488">
            <v>0</v>
          </cell>
          <cell r="I28488">
            <v>0</v>
          </cell>
          <cell r="J28488">
            <v>0</v>
          </cell>
          <cell r="K28488">
            <v>-1.224699397</v>
          </cell>
        </row>
        <row r="28489">
          <cell r="A28489" t="str">
            <v>TRIAE_CS42_5BS_TGACv1_423775_AA1383000.1</v>
          </cell>
          <cell r="B28489" t="str">
            <v>expressed protein</v>
          </cell>
          <cell r="C28489" t="str">
            <v>unknown function</v>
          </cell>
          <cell r="D28489">
            <v>0</v>
          </cell>
          <cell r="E28489">
            <v>0</v>
          </cell>
          <cell r="F28489">
            <v>-2.1792011069999999</v>
          </cell>
          <cell r="G28489">
            <v>-1.2867864280000001</v>
          </cell>
          <cell r="H28489">
            <v>0</v>
          </cell>
          <cell r="I28489">
            <v>0</v>
          </cell>
          <cell r="J28489">
            <v>0</v>
          </cell>
          <cell r="K28489">
            <v>-1.2231308080000001</v>
          </cell>
        </row>
        <row r="28490">
          <cell r="A28490" t="str">
            <v>TRIAE_CS42_2DL_TGACv1_161534_AA0559070.1</v>
          </cell>
          <cell r="B28490" t="str">
            <v>expressed protein</v>
          </cell>
          <cell r="C28490" t="str">
            <v>unknown function</v>
          </cell>
          <cell r="D28490">
            <v>0</v>
          </cell>
          <cell r="E28490">
            <v>0</v>
          </cell>
          <cell r="F28490">
            <v>0</v>
          </cell>
          <cell r="G28490">
            <v>-1.8574331070000001</v>
          </cell>
          <cell r="H28490">
            <v>0</v>
          </cell>
          <cell r="I28490">
            <v>0</v>
          </cell>
          <cell r="J28490">
            <v>0</v>
          </cell>
          <cell r="K28490">
            <v>-1.2228915339999999</v>
          </cell>
        </row>
        <row r="28491">
          <cell r="A28491" t="str">
            <v>TRIAE_CS42_5BL_TGACv1_405904_AA1337290.1</v>
          </cell>
          <cell r="B28491" t="str">
            <v>transposon protein, putative, CACTA, En/Spm sub-class, expressed</v>
          </cell>
          <cell r="C28491" t="str">
            <v>unknown function</v>
          </cell>
          <cell r="D28491">
            <v>0</v>
          </cell>
          <cell r="E28491">
            <v>0</v>
          </cell>
          <cell r="F28491">
            <v>0</v>
          </cell>
          <cell r="G28491">
            <v>-1.368875013</v>
          </cell>
          <cell r="H28491">
            <v>0</v>
          </cell>
          <cell r="I28491">
            <v>0</v>
          </cell>
          <cell r="J28491">
            <v>0</v>
          </cell>
          <cell r="K28491">
            <v>-1.2063085490000001</v>
          </cell>
        </row>
        <row r="28492">
          <cell r="A28492" t="str">
            <v>TRIAE_CS42_7AL_TGACv1_557608_AA1783930.2</v>
          </cell>
          <cell r="B28492" t="str">
            <v>expressed protein</v>
          </cell>
          <cell r="C28492" t="str">
            <v>unknown function</v>
          </cell>
          <cell r="D28492">
            <v>0</v>
          </cell>
          <cell r="E28492">
            <v>0</v>
          </cell>
          <cell r="F28492">
            <v>0</v>
          </cell>
          <cell r="G28492">
            <v>0</v>
          </cell>
          <cell r="H28492">
            <v>0</v>
          </cell>
          <cell r="I28492">
            <v>0</v>
          </cell>
          <cell r="J28492">
            <v>0</v>
          </cell>
          <cell r="K28492">
            <v>-1.205966611</v>
          </cell>
        </row>
        <row r="28493">
          <cell r="A28493" t="str">
            <v>TRIAE_CS42_7BL_TGACv1_579047_AA1903420.1</v>
          </cell>
          <cell r="B28493" t="str">
            <v>expressed protein</v>
          </cell>
          <cell r="C28493" t="str">
            <v>unknown function</v>
          </cell>
          <cell r="D28493">
            <v>0</v>
          </cell>
          <cell r="E28493">
            <v>0</v>
          </cell>
          <cell r="F28493">
            <v>0</v>
          </cell>
          <cell r="G28493">
            <v>0</v>
          </cell>
          <cell r="H28493">
            <v>0</v>
          </cell>
          <cell r="I28493">
            <v>0</v>
          </cell>
          <cell r="J28493">
            <v>0</v>
          </cell>
          <cell r="K28493">
            <v>-1.205966611</v>
          </cell>
        </row>
        <row r="28494">
          <cell r="A28494" t="str">
            <v>TRIAE_CS42_7DL_TGACv1_602688_AA1965210.1</v>
          </cell>
          <cell r="B28494" t="str">
            <v>expressed protein</v>
          </cell>
          <cell r="C28494" t="str">
            <v>unknown function</v>
          </cell>
          <cell r="D28494">
            <v>0</v>
          </cell>
          <cell r="E28494">
            <v>0</v>
          </cell>
          <cell r="F28494">
            <v>0</v>
          </cell>
          <cell r="G28494">
            <v>0</v>
          </cell>
          <cell r="H28494">
            <v>0</v>
          </cell>
          <cell r="I28494">
            <v>0</v>
          </cell>
          <cell r="J28494">
            <v>0</v>
          </cell>
          <cell r="K28494">
            <v>-1.205966611</v>
          </cell>
        </row>
        <row r="28495">
          <cell r="A28495" t="str">
            <v>TRIAE_CS42_1DL_TGACv1_063911_AA0231680.1</v>
          </cell>
          <cell r="B28495" t="str">
            <v>expressed protein</v>
          </cell>
          <cell r="C28495" t="str">
            <v>unknown function</v>
          </cell>
          <cell r="D28495">
            <v>0</v>
          </cell>
          <cell r="E28495">
            <v>0</v>
          </cell>
          <cell r="F28495">
            <v>0</v>
          </cell>
          <cell r="G28495">
            <v>0</v>
          </cell>
          <cell r="H28495">
            <v>0</v>
          </cell>
          <cell r="I28495">
            <v>0</v>
          </cell>
          <cell r="J28495">
            <v>0</v>
          </cell>
          <cell r="K28495">
            <v>-1.2047144240000001</v>
          </cell>
        </row>
        <row r="28496">
          <cell r="A28496" t="str">
            <v>TRIAE_CS42_1AS_TGACv1_020199_AA0075510.1</v>
          </cell>
          <cell r="B28496" t="str">
            <v>expressed protein</v>
          </cell>
          <cell r="C28496" t="str">
            <v>unknown function</v>
          </cell>
          <cell r="D28496">
            <v>0</v>
          </cell>
          <cell r="E28496">
            <v>0</v>
          </cell>
          <cell r="F28496">
            <v>0</v>
          </cell>
          <cell r="G28496">
            <v>0</v>
          </cell>
          <cell r="H28496">
            <v>0</v>
          </cell>
          <cell r="I28496">
            <v>0</v>
          </cell>
          <cell r="J28496">
            <v>0</v>
          </cell>
          <cell r="K28496">
            <v>-1.2016285179999999</v>
          </cell>
        </row>
        <row r="28497">
          <cell r="A28497" t="str">
            <v>TRIAE_CS42_1DS_TGACv1_080201_AA0243010.1</v>
          </cell>
          <cell r="B28497" t="str">
            <v>expressed protein</v>
          </cell>
          <cell r="C28497" t="str">
            <v>unknown function</v>
          </cell>
          <cell r="D28497">
            <v>0</v>
          </cell>
          <cell r="E28497">
            <v>0</v>
          </cell>
          <cell r="F28497">
            <v>0</v>
          </cell>
          <cell r="G28497">
            <v>0</v>
          </cell>
          <cell r="H28497">
            <v>0</v>
          </cell>
          <cell r="I28497">
            <v>0</v>
          </cell>
          <cell r="J28497">
            <v>0</v>
          </cell>
          <cell r="K28497">
            <v>-1.2016285179999999</v>
          </cell>
        </row>
        <row r="28498">
          <cell r="A28498" t="str">
            <v>TRIAE_CS42_7BL_TGACv1_577313_AA1871900.1</v>
          </cell>
          <cell r="B28498" t="str">
            <v>harpin-induced protein 1 domain containing protein, expressed</v>
          </cell>
          <cell r="C28498" t="str">
            <v>unknown function</v>
          </cell>
          <cell r="D28498">
            <v>0</v>
          </cell>
          <cell r="E28498">
            <v>0</v>
          </cell>
          <cell r="F28498">
            <v>0</v>
          </cell>
          <cell r="G28498">
            <v>0</v>
          </cell>
          <cell r="H28498">
            <v>0</v>
          </cell>
          <cell r="I28498">
            <v>0</v>
          </cell>
          <cell r="J28498">
            <v>0</v>
          </cell>
          <cell r="K28498">
            <v>-1.1988059440000001</v>
          </cell>
        </row>
        <row r="28499">
          <cell r="A28499" t="str">
            <v>TRIAE_CS42_2DS_TGACv1_178468_AA0595990.1</v>
          </cell>
          <cell r="B28499" t="str">
            <v>expressed protein</v>
          </cell>
          <cell r="C28499" t="str">
            <v>unknown function</v>
          </cell>
          <cell r="D28499">
            <v>0</v>
          </cell>
          <cell r="E28499">
            <v>0</v>
          </cell>
          <cell r="F28499">
            <v>0</v>
          </cell>
          <cell r="G28499">
            <v>0</v>
          </cell>
          <cell r="H28499">
            <v>0</v>
          </cell>
          <cell r="I28499">
            <v>0</v>
          </cell>
          <cell r="J28499">
            <v>0</v>
          </cell>
          <cell r="K28499">
            <v>-1.197261151</v>
          </cell>
        </row>
        <row r="28500">
          <cell r="A28500" t="str">
            <v>TRIAE_CS42_2DS_TGACv1_179636_AA0608390.1</v>
          </cell>
          <cell r="B28500" t="str">
            <v>expressed protein</v>
          </cell>
          <cell r="C28500" t="str">
            <v>unknown function</v>
          </cell>
          <cell r="D28500">
            <v>0</v>
          </cell>
          <cell r="E28500">
            <v>0</v>
          </cell>
          <cell r="F28500">
            <v>0</v>
          </cell>
          <cell r="G28500">
            <v>0</v>
          </cell>
          <cell r="H28500">
            <v>0</v>
          </cell>
          <cell r="I28500">
            <v>0</v>
          </cell>
          <cell r="J28500">
            <v>0</v>
          </cell>
          <cell r="K28500">
            <v>-1.197261151</v>
          </cell>
        </row>
        <row r="28501">
          <cell r="A28501" t="str">
            <v>TRIAE_CS42_6DS_TGACv1_544468_AA1748420.1</v>
          </cell>
          <cell r="B28501" t="str">
            <v>Leucine Rich Repeat family protein, expressed</v>
          </cell>
          <cell r="C28501" t="str">
            <v>unknown function</v>
          </cell>
          <cell r="D28501">
            <v>0</v>
          </cell>
          <cell r="E28501">
            <v>0</v>
          </cell>
          <cell r="F28501">
            <v>0</v>
          </cell>
          <cell r="G28501">
            <v>0</v>
          </cell>
          <cell r="H28501">
            <v>0</v>
          </cell>
          <cell r="I28501">
            <v>0</v>
          </cell>
          <cell r="J28501">
            <v>0</v>
          </cell>
          <cell r="K28501">
            <v>-1.1923570649999999</v>
          </cell>
        </row>
        <row r="28502">
          <cell r="A28502" t="str">
            <v>TRIAE_CS42_4BS_TGACv1_328532_AA1089650.1</v>
          </cell>
          <cell r="B28502" t="str">
            <v>expressed protein</v>
          </cell>
          <cell r="C28502" t="str">
            <v>unknown function</v>
          </cell>
          <cell r="D28502">
            <v>0</v>
          </cell>
          <cell r="E28502">
            <v>0</v>
          </cell>
          <cell r="F28502">
            <v>0</v>
          </cell>
          <cell r="G28502">
            <v>0</v>
          </cell>
          <cell r="H28502">
            <v>0</v>
          </cell>
          <cell r="I28502">
            <v>0</v>
          </cell>
          <cell r="J28502">
            <v>0</v>
          </cell>
          <cell r="K28502">
            <v>-1.190510317</v>
          </cell>
        </row>
        <row r="28503">
          <cell r="A28503" t="str">
            <v>TRIAE_CS42_5BL_TGACv1_405825_AA1335840.1</v>
          </cell>
          <cell r="B28503" t="str">
            <v>expressed protein</v>
          </cell>
          <cell r="C28503" t="str">
            <v>unknown function</v>
          </cell>
          <cell r="D28503">
            <v>0</v>
          </cell>
          <cell r="E28503">
            <v>0</v>
          </cell>
          <cell r="F28503">
            <v>0</v>
          </cell>
          <cell r="G28503">
            <v>0</v>
          </cell>
          <cell r="H28503">
            <v>0</v>
          </cell>
          <cell r="I28503">
            <v>0</v>
          </cell>
          <cell r="J28503">
            <v>0</v>
          </cell>
          <cell r="K28503">
            <v>-1.187027531</v>
          </cell>
        </row>
        <row r="28504">
          <cell r="A28504" t="str">
            <v>TRIAE_CS42_7BS_TGACv1_594073_AA1955990.1</v>
          </cell>
          <cell r="B28504" t="str">
            <v>expressed protein</v>
          </cell>
          <cell r="C28504" t="str">
            <v>unknown function</v>
          </cell>
          <cell r="D28504">
            <v>0</v>
          </cell>
          <cell r="E28504">
            <v>0</v>
          </cell>
          <cell r="F28504">
            <v>0</v>
          </cell>
          <cell r="G28504">
            <v>0</v>
          </cell>
          <cell r="H28504">
            <v>0</v>
          </cell>
          <cell r="I28504">
            <v>0</v>
          </cell>
          <cell r="J28504">
            <v>0</v>
          </cell>
          <cell r="K28504">
            <v>-1.187027531</v>
          </cell>
        </row>
        <row r="28505">
          <cell r="A28505" t="str">
            <v>TRIAE_CS42_1BS_TGACv1_050569_AA0173430.1</v>
          </cell>
          <cell r="B28505" t="str">
            <v>expressed protein</v>
          </cell>
          <cell r="C28505" t="str">
            <v>unknown function</v>
          </cell>
          <cell r="D28505">
            <v>0</v>
          </cell>
          <cell r="E28505">
            <v>0</v>
          </cell>
          <cell r="F28505">
            <v>0</v>
          </cell>
          <cell r="G28505">
            <v>0</v>
          </cell>
          <cell r="H28505">
            <v>0</v>
          </cell>
          <cell r="I28505">
            <v>0</v>
          </cell>
          <cell r="J28505">
            <v>0</v>
          </cell>
          <cell r="K28505">
            <v>-1.180678527</v>
          </cell>
        </row>
        <row r="28506">
          <cell r="A28506" t="str">
            <v>TRIAE_CS42_5AL_TGACv1_374174_AA1192350.1</v>
          </cell>
          <cell r="B28506" t="str">
            <v>expressed protein</v>
          </cell>
          <cell r="C28506" t="str">
            <v>unknown function</v>
          </cell>
          <cell r="D28506">
            <v>0</v>
          </cell>
          <cell r="E28506">
            <v>0</v>
          </cell>
          <cell r="F28506">
            <v>0</v>
          </cell>
          <cell r="G28506">
            <v>0</v>
          </cell>
          <cell r="H28506">
            <v>0</v>
          </cell>
          <cell r="I28506">
            <v>0</v>
          </cell>
          <cell r="J28506">
            <v>0</v>
          </cell>
          <cell r="K28506">
            <v>-1.1785717389999999</v>
          </cell>
        </row>
        <row r="28507">
          <cell r="A28507" t="str">
            <v>TRIAE_CS42_4DL_TGACv1_342695_AA1119870.1</v>
          </cell>
          <cell r="B28507" t="str">
            <v>expressed protein</v>
          </cell>
          <cell r="C28507" t="str">
            <v>unknown function</v>
          </cell>
          <cell r="D28507">
            <v>0</v>
          </cell>
          <cell r="E28507">
            <v>0</v>
          </cell>
          <cell r="F28507">
            <v>0</v>
          </cell>
          <cell r="G28507">
            <v>-3.8798760419999998</v>
          </cell>
          <cell r="H28507">
            <v>0</v>
          </cell>
          <cell r="I28507">
            <v>0</v>
          </cell>
          <cell r="J28507">
            <v>0</v>
          </cell>
          <cell r="K28507">
            <v>-1.173563739</v>
          </cell>
        </row>
        <row r="28508">
          <cell r="A28508" t="str">
            <v>TRIAE_CS42_1DL_TGACv1_063549_AA0228540.1</v>
          </cell>
          <cell r="B28508" t="str">
            <v>expressed protein</v>
          </cell>
          <cell r="C28508" t="str">
            <v>unknown function</v>
          </cell>
          <cell r="D28508">
            <v>0</v>
          </cell>
          <cell r="E28508">
            <v>0</v>
          </cell>
          <cell r="F28508">
            <v>0</v>
          </cell>
          <cell r="G28508">
            <v>0</v>
          </cell>
          <cell r="H28508">
            <v>0</v>
          </cell>
          <cell r="I28508">
            <v>0</v>
          </cell>
          <cell r="J28508">
            <v>0</v>
          </cell>
          <cell r="K28508">
            <v>-1.1670290270000001</v>
          </cell>
        </row>
        <row r="28509">
          <cell r="A28509" t="str">
            <v>TRIAE_CS42_2DS_TGACv1_177235_AA0570030.1</v>
          </cell>
          <cell r="B28509" t="str">
            <v>Leucine Rich Repeat family protein, expressed</v>
          </cell>
          <cell r="C28509" t="str">
            <v>unknown function</v>
          </cell>
          <cell r="D28509">
            <v>0</v>
          </cell>
          <cell r="E28509">
            <v>0</v>
          </cell>
          <cell r="F28509">
            <v>0</v>
          </cell>
          <cell r="G28509">
            <v>0</v>
          </cell>
          <cell r="H28509">
            <v>0</v>
          </cell>
          <cell r="I28509">
            <v>0</v>
          </cell>
          <cell r="J28509">
            <v>0</v>
          </cell>
          <cell r="K28509">
            <v>-1.1644520119999999</v>
          </cell>
        </row>
        <row r="28510">
          <cell r="A28510" t="str">
            <v>TRIAE_CS42_5BL_TGACv1_404197_AA1289550.1</v>
          </cell>
          <cell r="B28510" t="str">
            <v>expressed protein</v>
          </cell>
          <cell r="C28510" t="str">
            <v>unknown function</v>
          </cell>
          <cell r="D28510">
            <v>0</v>
          </cell>
          <cell r="E28510">
            <v>0</v>
          </cell>
          <cell r="F28510">
            <v>0</v>
          </cell>
          <cell r="G28510">
            <v>0</v>
          </cell>
          <cell r="H28510">
            <v>0</v>
          </cell>
          <cell r="I28510">
            <v>0</v>
          </cell>
          <cell r="J28510">
            <v>0</v>
          </cell>
          <cell r="K28510">
            <v>-1.162313055</v>
          </cell>
        </row>
        <row r="28511">
          <cell r="A28511" t="str">
            <v>TRIAE_CS42_3DL_TGACv1_249656_AA0853620.1</v>
          </cell>
          <cell r="B28511" t="str">
            <v>expressed protein</v>
          </cell>
          <cell r="C28511" t="str">
            <v>unknown function</v>
          </cell>
          <cell r="D28511">
            <v>0</v>
          </cell>
          <cell r="E28511">
            <v>0</v>
          </cell>
          <cell r="F28511">
            <v>0</v>
          </cell>
          <cell r="G28511">
            <v>0</v>
          </cell>
          <cell r="H28511">
            <v>0</v>
          </cell>
          <cell r="I28511">
            <v>0</v>
          </cell>
          <cell r="J28511">
            <v>0</v>
          </cell>
          <cell r="K28511">
            <v>-1.1600700960000001</v>
          </cell>
        </row>
        <row r="28512">
          <cell r="A28512" t="str">
            <v>TRIAE_CS42_5BL_TGACv1_405693_AA1333230.1</v>
          </cell>
          <cell r="B28512" t="str">
            <v>expressed protein</v>
          </cell>
          <cell r="C28512" t="str">
            <v>unknown function</v>
          </cell>
          <cell r="D28512">
            <v>0</v>
          </cell>
          <cell r="E28512">
            <v>0</v>
          </cell>
          <cell r="F28512">
            <v>0</v>
          </cell>
          <cell r="G28512">
            <v>0</v>
          </cell>
          <cell r="H28512">
            <v>0</v>
          </cell>
          <cell r="I28512">
            <v>0</v>
          </cell>
          <cell r="J28512">
            <v>0</v>
          </cell>
          <cell r="K28512">
            <v>-1.149687127</v>
          </cell>
        </row>
        <row r="28513">
          <cell r="A28513" t="str">
            <v>TRIAE_CS42_2AS_TGACv1_112699_AA0343660.1</v>
          </cell>
          <cell r="B28513" t="str">
            <v>Leucine Rich Repeat family protein, expressed</v>
          </cell>
          <cell r="C28513" t="str">
            <v>unknown function</v>
          </cell>
          <cell r="D28513">
            <v>0</v>
          </cell>
          <cell r="E28513">
            <v>0</v>
          </cell>
          <cell r="F28513">
            <v>0</v>
          </cell>
          <cell r="G28513">
            <v>0</v>
          </cell>
          <cell r="H28513">
            <v>0</v>
          </cell>
          <cell r="I28513">
            <v>0</v>
          </cell>
          <cell r="J28513">
            <v>0</v>
          </cell>
          <cell r="K28513">
            <v>-1.1473509449999999</v>
          </cell>
        </row>
        <row r="28514">
          <cell r="A28514" t="str">
            <v>TRIAE_CS42_5DL_TGACv1_434390_AA1435130.1</v>
          </cell>
          <cell r="B28514" t="str">
            <v>expressed protein</v>
          </cell>
          <cell r="C28514" t="str">
            <v>unknown function</v>
          </cell>
          <cell r="D28514">
            <v>0</v>
          </cell>
          <cell r="E28514">
            <v>0</v>
          </cell>
          <cell r="F28514">
            <v>0</v>
          </cell>
          <cell r="G28514">
            <v>0</v>
          </cell>
          <cell r="H28514">
            <v>0</v>
          </cell>
          <cell r="I28514">
            <v>0</v>
          </cell>
          <cell r="J28514">
            <v>0</v>
          </cell>
          <cell r="K28514">
            <v>-1.1405820339999999</v>
          </cell>
        </row>
        <row r="28515">
          <cell r="A28515" t="str">
            <v>TRIAE_CS42_U_TGACv1_643144_AA2127950.2</v>
          </cell>
          <cell r="B28515" t="str">
            <v>expressed protein</v>
          </cell>
          <cell r="C28515" t="str">
            <v>unknown function</v>
          </cell>
          <cell r="D28515">
            <v>0</v>
          </cell>
          <cell r="E28515">
            <v>0</v>
          </cell>
          <cell r="F28515">
            <v>0</v>
          </cell>
          <cell r="G28515">
            <v>0</v>
          </cell>
          <cell r="H28515">
            <v>0</v>
          </cell>
          <cell r="I28515">
            <v>0</v>
          </cell>
          <cell r="J28515">
            <v>0</v>
          </cell>
          <cell r="K28515">
            <v>-1.1405820339999999</v>
          </cell>
        </row>
        <row r="28516">
          <cell r="A28516" t="str">
            <v>TRIAE_CS42_5DL_TGACv1_434677_AA1439870.1</v>
          </cell>
          <cell r="B28516" t="str">
            <v>expressed protein</v>
          </cell>
          <cell r="C28516" t="str">
            <v>unknown function</v>
          </cell>
          <cell r="D28516">
            <v>0</v>
          </cell>
          <cell r="E28516">
            <v>0</v>
          </cell>
          <cell r="F28516">
            <v>0</v>
          </cell>
          <cell r="G28516">
            <v>0</v>
          </cell>
          <cell r="H28516">
            <v>0</v>
          </cell>
          <cell r="I28516">
            <v>0</v>
          </cell>
          <cell r="J28516">
            <v>0</v>
          </cell>
          <cell r="K28516">
            <v>-1.1312191890000001</v>
          </cell>
        </row>
        <row r="28517">
          <cell r="A28517" t="str">
            <v>TRIAE_CS42_U_TGACv1_642255_AA2114330.1</v>
          </cell>
          <cell r="B28517" t="str">
            <v>LTPL126 - Protease inhibitor/seed storage/LTP family protein precursor, expressed</v>
          </cell>
          <cell r="C28517" t="str">
            <v>unknown function</v>
          </cell>
          <cell r="D28517">
            <v>0</v>
          </cell>
          <cell r="E28517">
            <v>0</v>
          </cell>
          <cell r="F28517">
            <v>0</v>
          </cell>
          <cell r="G28517">
            <v>0</v>
          </cell>
          <cell r="H28517">
            <v>0</v>
          </cell>
          <cell r="I28517">
            <v>0</v>
          </cell>
          <cell r="J28517">
            <v>0</v>
          </cell>
          <cell r="K28517">
            <v>-1.131120608</v>
          </cell>
        </row>
        <row r="28518">
          <cell r="A28518" t="str">
            <v>TRIAE_CS42_7BS_TGACv1_594073_AA1955980.1</v>
          </cell>
          <cell r="B28518" t="str">
            <v>expressed protein</v>
          </cell>
          <cell r="C28518" t="str">
            <v>unknown function</v>
          </cell>
          <cell r="D28518">
            <v>0</v>
          </cell>
          <cell r="E28518">
            <v>0</v>
          </cell>
          <cell r="F28518">
            <v>0</v>
          </cell>
          <cell r="G28518">
            <v>0</v>
          </cell>
          <cell r="H28518">
            <v>0</v>
          </cell>
          <cell r="I28518">
            <v>0</v>
          </cell>
          <cell r="J28518">
            <v>0</v>
          </cell>
          <cell r="K28518">
            <v>-1.114172801</v>
          </cell>
        </row>
        <row r="28519">
          <cell r="A28519" t="str">
            <v>TRIAE_CS42_3AL_TGACv1_196095_AA0657260.2</v>
          </cell>
          <cell r="B28519" t="str">
            <v>acidic leucine-rich nuclear phosphoprotein 32-related protein 1, putative, expressed</v>
          </cell>
          <cell r="C28519" t="str">
            <v>unknown function</v>
          </cell>
          <cell r="D28519">
            <v>0</v>
          </cell>
          <cell r="E28519">
            <v>0</v>
          </cell>
          <cell r="F28519">
            <v>0</v>
          </cell>
          <cell r="G28519">
            <v>0</v>
          </cell>
          <cell r="H28519">
            <v>0</v>
          </cell>
          <cell r="I28519">
            <v>0</v>
          </cell>
          <cell r="J28519">
            <v>0</v>
          </cell>
          <cell r="K28519">
            <v>-1.0922070310000001</v>
          </cell>
        </row>
        <row r="28520">
          <cell r="A28520" t="str">
            <v>TRIAE_CS42_3B_TGACv1_223360_AA0780900.1</v>
          </cell>
          <cell r="B28520" t="str">
            <v>acidic leucine-rich nuclear phosphoprotein 32-related protein 1, putative, expressed</v>
          </cell>
          <cell r="C28520" t="str">
            <v>unknown function</v>
          </cell>
          <cell r="D28520">
            <v>0</v>
          </cell>
          <cell r="E28520">
            <v>0</v>
          </cell>
          <cell r="F28520">
            <v>0</v>
          </cell>
          <cell r="G28520">
            <v>0</v>
          </cell>
          <cell r="H28520">
            <v>0</v>
          </cell>
          <cell r="I28520">
            <v>0</v>
          </cell>
          <cell r="J28520">
            <v>0</v>
          </cell>
          <cell r="K28520">
            <v>-1.0922070310000001</v>
          </cell>
        </row>
        <row r="28521">
          <cell r="A28521" t="str">
            <v>TRIAE_CS42_3DL_TGACv1_251049_AA0876680.2</v>
          </cell>
          <cell r="B28521" t="str">
            <v>acidic leucine-rich nuclear phosphoprotein 32-related protein 1, putative, expressed</v>
          </cell>
          <cell r="C28521" t="str">
            <v>unknown function</v>
          </cell>
          <cell r="D28521">
            <v>0</v>
          </cell>
          <cell r="E28521">
            <v>0</v>
          </cell>
          <cell r="F28521">
            <v>0</v>
          </cell>
          <cell r="G28521">
            <v>0</v>
          </cell>
          <cell r="H28521">
            <v>0</v>
          </cell>
          <cell r="I28521">
            <v>0</v>
          </cell>
          <cell r="J28521">
            <v>0</v>
          </cell>
          <cell r="K28521">
            <v>-1.0922070310000001</v>
          </cell>
        </row>
        <row r="28522">
          <cell r="A28522" t="str">
            <v>TRIAE_CS42_7AS_TGACv1_570393_AA1834970.1</v>
          </cell>
          <cell r="B28522" t="str">
            <v>expressed protein</v>
          </cell>
          <cell r="C28522" t="str">
            <v>unknown function</v>
          </cell>
          <cell r="D28522">
            <v>0</v>
          </cell>
          <cell r="E28522">
            <v>0</v>
          </cell>
          <cell r="F28522">
            <v>0</v>
          </cell>
          <cell r="G28522">
            <v>0</v>
          </cell>
          <cell r="H28522">
            <v>0</v>
          </cell>
          <cell r="I28522">
            <v>0</v>
          </cell>
          <cell r="J28522">
            <v>0</v>
          </cell>
          <cell r="K28522">
            <v>-1.084006083</v>
          </cell>
        </row>
        <row r="28523">
          <cell r="A28523" t="str">
            <v>TRIAE_CS42_7BS_TGACv1_593493_AA1952010.1</v>
          </cell>
          <cell r="B28523" t="str">
            <v>expressed protein</v>
          </cell>
          <cell r="C28523" t="str">
            <v>unknown function</v>
          </cell>
          <cell r="D28523">
            <v>0</v>
          </cell>
          <cell r="E28523">
            <v>0</v>
          </cell>
          <cell r="F28523">
            <v>0</v>
          </cell>
          <cell r="G28523">
            <v>0</v>
          </cell>
          <cell r="H28523">
            <v>0</v>
          </cell>
          <cell r="I28523">
            <v>0</v>
          </cell>
          <cell r="J28523">
            <v>0</v>
          </cell>
          <cell r="K28523">
            <v>-1.084006083</v>
          </cell>
        </row>
        <row r="28524">
          <cell r="A28524" t="str">
            <v>TRIAE_CS42_5DL_TGACv1_433785_AA1422020.1</v>
          </cell>
          <cell r="C28524" t="str">
            <v>unknown function</v>
          </cell>
          <cell r="D28524">
            <v>0</v>
          </cell>
          <cell r="E28524">
            <v>0</v>
          </cell>
          <cell r="F28524">
            <v>-1.5147574640000001</v>
          </cell>
          <cell r="G28524">
            <v>-5.543062699</v>
          </cell>
          <cell r="H28524">
            <v>0</v>
          </cell>
          <cell r="I28524">
            <v>0</v>
          </cell>
          <cell r="J28524">
            <v>0</v>
          </cell>
          <cell r="K28524">
            <v>-1.0781401530000001</v>
          </cell>
        </row>
        <row r="28525">
          <cell r="A28525" t="str">
            <v>TRIAE_CS42_7BS_TGACv1_593647_AA1953490.1</v>
          </cell>
          <cell r="C28525" t="str">
            <v>unknown function</v>
          </cell>
          <cell r="D28525">
            <v>0</v>
          </cell>
          <cell r="E28525">
            <v>0</v>
          </cell>
          <cell r="F28525">
            <v>0</v>
          </cell>
          <cell r="G28525">
            <v>0</v>
          </cell>
          <cell r="H28525">
            <v>0</v>
          </cell>
          <cell r="I28525">
            <v>0</v>
          </cell>
          <cell r="J28525">
            <v>0</v>
          </cell>
          <cell r="K28525">
            <v>-1.0737339589999999</v>
          </cell>
        </row>
        <row r="28526">
          <cell r="A28526" t="str">
            <v>TRIAE_CS42_7BL_TGACv1_576890_AA1858810.1</v>
          </cell>
          <cell r="B28526" t="str">
            <v>expressed protein</v>
          </cell>
          <cell r="C28526" t="str">
            <v>unknown function</v>
          </cell>
          <cell r="D28526">
            <v>0</v>
          </cell>
          <cell r="E28526">
            <v>0</v>
          </cell>
          <cell r="F28526">
            <v>-1.6232215860000001</v>
          </cell>
          <cell r="G28526">
            <v>-1.0108033110000001</v>
          </cell>
          <cell r="H28526">
            <v>0</v>
          </cell>
          <cell r="I28526">
            <v>0</v>
          </cell>
          <cell r="J28526">
            <v>0</v>
          </cell>
          <cell r="K28526">
            <v>-1.0731194770000001</v>
          </cell>
        </row>
        <row r="28527">
          <cell r="A28527" t="str">
            <v>TRIAE_CS42_7AL_TGACv1_556991_AA1774840.1</v>
          </cell>
          <cell r="B28527" t="str">
            <v>expressed protein</v>
          </cell>
          <cell r="C28527" t="str">
            <v>unknown function</v>
          </cell>
          <cell r="D28527">
            <v>0</v>
          </cell>
          <cell r="E28527">
            <v>0</v>
          </cell>
          <cell r="F28527">
            <v>0</v>
          </cell>
          <cell r="G28527">
            <v>-3.568677954</v>
          </cell>
          <cell r="H28527">
            <v>0</v>
          </cell>
          <cell r="I28527">
            <v>0</v>
          </cell>
          <cell r="J28527">
            <v>0</v>
          </cell>
          <cell r="K28527">
            <v>-1.0731194770000001</v>
          </cell>
        </row>
        <row r="28528">
          <cell r="A28528" t="str">
            <v>TRIAE_CS42_6AL_TGACv1_471085_AA1502470.1</v>
          </cell>
          <cell r="B28528" t="str">
            <v>expressed protein</v>
          </cell>
          <cell r="C28528" t="str">
            <v>unknown function</v>
          </cell>
          <cell r="D28528">
            <v>0</v>
          </cell>
          <cell r="E28528">
            <v>0</v>
          </cell>
          <cell r="F28528">
            <v>0</v>
          </cell>
          <cell r="G28528">
            <v>0</v>
          </cell>
          <cell r="H28528">
            <v>0</v>
          </cell>
          <cell r="I28528">
            <v>0</v>
          </cell>
          <cell r="J28528">
            <v>0</v>
          </cell>
          <cell r="K28528">
            <v>-1.0672088989999999</v>
          </cell>
        </row>
        <row r="28529">
          <cell r="A28529" t="str">
            <v>TRIAE_CS42_6BL_TGACv1_500374_AA1603830.1</v>
          </cell>
          <cell r="B28529" t="str">
            <v>expressed protein</v>
          </cell>
          <cell r="C28529" t="str">
            <v>unknown function</v>
          </cell>
          <cell r="D28529">
            <v>0</v>
          </cell>
          <cell r="E28529">
            <v>0</v>
          </cell>
          <cell r="F28529">
            <v>0</v>
          </cell>
          <cell r="G28529">
            <v>0</v>
          </cell>
          <cell r="H28529">
            <v>0</v>
          </cell>
          <cell r="I28529">
            <v>0</v>
          </cell>
          <cell r="J28529">
            <v>0</v>
          </cell>
          <cell r="K28529">
            <v>-1.0672088989999999</v>
          </cell>
        </row>
        <row r="28530">
          <cell r="A28530" t="str">
            <v>TRIAE_CS42_6DL_TGACv1_527138_AA1699250.1</v>
          </cell>
          <cell r="B28530" t="str">
            <v>expressed protein</v>
          </cell>
          <cell r="C28530" t="str">
            <v>unknown function</v>
          </cell>
          <cell r="D28530">
            <v>0</v>
          </cell>
          <cell r="E28530">
            <v>0</v>
          </cell>
          <cell r="F28530">
            <v>0</v>
          </cell>
          <cell r="G28530">
            <v>0</v>
          </cell>
          <cell r="H28530">
            <v>0</v>
          </cell>
          <cell r="I28530">
            <v>0</v>
          </cell>
          <cell r="J28530">
            <v>0</v>
          </cell>
          <cell r="K28530">
            <v>-1.0672088989999999</v>
          </cell>
        </row>
        <row r="28531">
          <cell r="A28531" t="str">
            <v>TRIAE_CS42_2AL_TGACv1_095193_AA0308170.2</v>
          </cell>
          <cell r="B28531" t="str">
            <v>expressed protein</v>
          </cell>
          <cell r="C28531" t="str">
            <v>unknown function</v>
          </cell>
          <cell r="D28531">
            <v>0</v>
          </cell>
          <cell r="E28531">
            <v>0</v>
          </cell>
          <cell r="F28531">
            <v>0</v>
          </cell>
          <cell r="G28531">
            <v>0</v>
          </cell>
          <cell r="H28531">
            <v>0</v>
          </cell>
          <cell r="I28531">
            <v>0</v>
          </cell>
          <cell r="J28531">
            <v>0</v>
          </cell>
          <cell r="K28531">
            <v>-1.0660008560000001</v>
          </cell>
        </row>
        <row r="28532">
          <cell r="A28532" t="str">
            <v>TRIAE_CS42_1AS_TGACv1_019698_AA0070180.1</v>
          </cell>
          <cell r="B28532" t="str">
            <v>transposon protein, putative, unclassified, expressed</v>
          </cell>
          <cell r="C28532" t="str">
            <v>unknown function</v>
          </cell>
          <cell r="D28532">
            <v>0</v>
          </cell>
          <cell r="E28532">
            <v>0</v>
          </cell>
          <cell r="F28532">
            <v>0</v>
          </cell>
          <cell r="G28532">
            <v>0</v>
          </cell>
          <cell r="H28532">
            <v>0</v>
          </cell>
          <cell r="I28532">
            <v>0</v>
          </cell>
          <cell r="J28532">
            <v>0</v>
          </cell>
          <cell r="K28532">
            <v>-1.0658882009999999</v>
          </cell>
        </row>
        <row r="28533">
          <cell r="A28533" t="str">
            <v>TRIAE_CS42_6AL_TGACv1_477014_AA1537100.1</v>
          </cell>
          <cell r="B28533" t="str">
            <v>expressed protein</v>
          </cell>
          <cell r="C28533" t="str">
            <v>unknown function</v>
          </cell>
          <cell r="D28533">
            <v>0</v>
          </cell>
          <cell r="E28533">
            <v>0</v>
          </cell>
          <cell r="F28533">
            <v>0</v>
          </cell>
          <cell r="G28533">
            <v>0</v>
          </cell>
          <cell r="H28533">
            <v>0</v>
          </cell>
          <cell r="I28533">
            <v>0</v>
          </cell>
          <cell r="J28533">
            <v>0</v>
          </cell>
          <cell r="K28533">
            <v>-1.0569647600000001</v>
          </cell>
        </row>
        <row r="28534">
          <cell r="A28534" t="str">
            <v>TRIAE_CS42_4DS_TGACv1_362577_AA1180710.1</v>
          </cell>
          <cell r="B28534" t="str">
            <v>expressed protein</v>
          </cell>
          <cell r="C28534" t="str">
            <v>unknown function</v>
          </cell>
          <cell r="D28534">
            <v>0</v>
          </cell>
          <cell r="E28534">
            <v>0</v>
          </cell>
          <cell r="F28534">
            <v>0</v>
          </cell>
          <cell r="G28534">
            <v>0</v>
          </cell>
          <cell r="H28534">
            <v>0</v>
          </cell>
          <cell r="I28534">
            <v>0</v>
          </cell>
          <cell r="J28534">
            <v>0</v>
          </cell>
          <cell r="K28534">
            <v>-1.051891205</v>
          </cell>
        </row>
        <row r="28535">
          <cell r="A28535" t="str">
            <v>TRIAE_CS42_2AL_TGACv1_093544_AA0282310.1</v>
          </cell>
          <cell r="B28535" t="str">
            <v>oxidoreductase, aldo/keto reductase family protein, putative, expressed</v>
          </cell>
          <cell r="C28535" t="str">
            <v>unknown function</v>
          </cell>
          <cell r="D28535">
            <v>0</v>
          </cell>
          <cell r="E28535">
            <v>0</v>
          </cell>
          <cell r="F28535">
            <v>0</v>
          </cell>
          <cell r="G28535">
            <v>0</v>
          </cell>
          <cell r="H28535">
            <v>0</v>
          </cell>
          <cell r="I28535">
            <v>0</v>
          </cell>
          <cell r="J28535">
            <v>0</v>
          </cell>
          <cell r="K28535">
            <v>-1.0518125659999999</v>
          </cell>
        </row>
        <row r="28536">
          <cell r="A28536" t="str">
            <v>TRIAE_CS42_2BL_TGACv1_132107_AA0435360.1</v>
          </cell>
          <cell r="B28536" t="str">
            <v>oxidoreductase, aldo/keto reductase family protein, putative, expressed</v>
          </cell>
          <cell r="C28536" t="str">
            <v>unknown function</v>
          </cell>
          <cell r="D28536">
            <v>0</v>
          </cell>
          <cell r="E28536">
            <v>0</v>
          </cell>
          <cell r="F28536">
            <v>0</v>
          </cell>
          <cell r="G28536">
            <v>0</v>
          </cell>
          <cell r="H28536">
            <v>0</v>
          </cell>
          <cell r="I28536">
            <v>0</v>
          </cell>
          <cell r="J28536">
            <v>0</v>
          </cell>
          <cell r="K28536">
            <v>-1.0518125659999999</v>
          </cell>
        </row>
        <row r="28537">
          <cell r="A28537" t="str">
            <v>TRIAE_CS42_2DL_TGACv1_157972_AA0504280.1</v>
          </cell>
          <cell r="B28537" t="str">
            <v>oxidoreductase, aldo/keto reductase family protein, putative, expressed</v>
          </cell>
          <cell r="C28537" t="str">
            <v>unknown function</v>
          </cell>
          <cell r="D28537">
            <v>0</v>
          </cell>
          <cell r="E28537">
            <v>0</v>
          </cell>
          <cell r="F28537">
            <v>0</v>
          </cell>
          <cell r="G28537">
            <v>0</v>
          </cell>
          <cell r="H28537">
            <v>0</v>
          </cell>
          <cell r="I28537">
            <v>0</v>
          </cell>
          <cell r="J28537">
            <v>0</v>
          </cell>
          <cell r="K28537">
            <v>-1.0518125659999999</v>
          </cell>
        </row>
        <row r="28538">
          <cell r="A28538" t="str">
            <v>TRIAE_CS42_6DS_TGACv1_542883_AA1732240.1</v>
          </cell>
          <cell r="B28538" t="str">
            <v>Leucine Rich Repeat family protein, expressed</v>
          </cell>
          <cell r="C28538" t="str">
            <v>unknown function</v>
          </cell>
          <cell r="D28538">
            <v>0</v>
          </cell>
          <cell r="E28538">
            <v>0</v>
          </cell>
          <cell r="F28538">
            <v>0</v>
          </cell>
          <cell r="G28538">
            <v>0</v>
          </cell>
          <cell r="H28538">
            <v>0</v>
          </cell>
          <cell r="I28538">
            <v>0</v>
          </cell>
          <cell r="J28538">
            <v>0</v>
          </cell>
          <cell r="K28538">
            <v>-1.0431355449999999</v>
          </cell>
        </row>
        <row r="28539">
          <cell r="A28539" t="str">
            <v>TRIAE_CS42_2BL_TGACv1_131834_AA0432710.1</v>
          </cell>
          <cell r="B28539" t="str">
            <v>LTPL126 - Protease inhibitor/seed storage/LTP family protein precursor, expressed</v>
          </cell>
          <cell r="C28539" t="str">
            <v>unknown function</v>
          </cell>
          <cell r="D28539">
            <v>0</v>
          </cell>
          <cell r="E28539">
            <v>0</v>
          </cell>
          <cell r="F28539">
            <v>0</v>
          </cell>
          <cell r="G28539">
            <v>0</v>
          </cell>
          <cell r="H28539">
            <v>0</v>
          </cell>
          <cell r="I28539">
            <v>0</v>
          </cell>
          <cell r="J28539">
            <v>0</v>
          </cell>
          <cell r="K28539">
            <v>-1.0388699850000001</v>
          </cell>
        </row>
        <row r="28540">
          <cell r="A28540" t="str">
            <v>TRIAE_CS42_4AS_TGACv1_306462_AA1008680.1</v>
          </cell>
          <cell r="B28540" t="str">
            <v>expressed protein</v>
          </cell>
          <cell r="C28540" t="str">
            <v>unknown function</v>
          </cell>
          <cell r="D28540">
            <v>0</v>
          </cell>
          <cell r="E28540">
            <v>0</v>
          </cell>
          <cell r="F28540">
            <v>0</v>
          </cell>
          <cell r="G28540">
            <v>0</v>
          </cell>
          <cell r="H28540">
            <v>0</v>
          </cell>
          <cell r="I28540">
            <v>0</v>
          </cell>
          <cell r="J28540">
            <v>0</v>
          </cell>
          <cell r="K28540">
            <v>-1.0303784920000001</v>
          </cell>
        </row>
        <row r="28541">
          <cell r="A28541" t="str">
            <v>TRIAE_CS42_4BS_TGACv1_330623_AA1108310.1</v>
          </cell>
          <cell r="B28541" t="str">
            <v>expressed protein</v>
          </cell>
          <cell r="C28541" t="str">
            <v>unknown function</v>
          </cell>
          <cell r="D28541">
            <v>0</v>
          </cell>
          <cell r="E28541">
            <v>0</v>
          </cell>
          <cell r="F28541">
            <v>0</v>
          </cell>
          <cell r="G28541">
            <v>0</v>
          </cell>
          <cell r="H28541">
            <v>0</v>
          </cell>
          <cell r="I28541">
            <v>0</v>
          </cell>
          <cell r="J28541">
            <v>0</v>
          </cell>
          <cell r="K28541">
            <v>-1.0303784920000001</v>
          </cell>
        </row>
        <row r="28542">
          <cell r="A28542" t="str">
            <v>TRIAE_CS42_4DL_TGACv1_343829_AA1140220.1</v>
          </cell>
          <cell r="B28542" t="str">
            <v>expressed protein</v>
          </cell>
          <cell r="C28542" t="str">
            <v>unknown function</v>
          </cell>
          <cell r="D28542">
            <v>0</v>
          </cell>
          <cell r="E28542">
            <v>0</v>
          </cell>
          <cell r="F28542">
            <v>0</v>
          </cell>
          <cell r="G28542">
            <v>0</v>
          </cell>
          <cell r="H28542">
            <v>0</v>
          </cell>
          <cell r="I28542">
            <v>0</v>
          </cell>
          <cell r="J28542">
            <v>0</v>
          </cell>
          <cell r="K28542">
            <v>-1.0303784920000001</v>
          </cell>
        </row>
        <row r="28543">
          <cell r="A28543" t="str">
            <v>TRIAE_CS42_7BL_TGACv1_576850_AA1857320.1</v>
          </cell>
          <cell r="B28543" t="str">
            <v>expressed protein</v>
          </cell>
          <cell r="C28543" t="str">
            <v>unknown function</v>
          </cell>
          <cell r="D28543">
            <v>0</v>
          </cell>
          <cell r="E28543">
            <v>0</v>
          </cell>
          <cell r="F28543">
            <v>0</v>
          </cell>
          <cell r="G28543">
            <v>0</v>
          </cell>
          <cell r="H28543">
            <v>0</v>
          </cell>
          <cell r="I28543">
            <v>0</v>
          </cell>
          <cell r="J28543">
            <v>0</v>
          </cell>
          <cell r="K28543">
            <v>-1.026056061</v>
          </cell>
        </row>
        <row r="28544">
          <cell r="A28544" t="str">
            <v>TRIAE_CS42_1DL_TGACv1_061556_AA0198600.1</v>
          </cell>
          <cell r="B28544" t="str">
            <v>expressed protein</v>
          </cell>
          <cell r="C28544" t="str">
            <v>unknown function</v>
          </cell>
          <cell r="D28544">
            <v>0</v>
          </cell>
          <cell r="E28544">
            <v>0</v>
          </cell>
          <cell r="F28544">
            <v>0</v>
          </cell>
          <cell r="G28544">
            <v>0</v>
          </cell>
          <cell r="H28544">
            <v>0</v>
          </cell>
          <cell r="I28544">
            <v>0</v>
          </cell>
          <cell r="J28544">
            <v>0</v>
          </cell>
          <cell r="K28544">
            <v>-1.0221012110000001</v>
          </cell>
        </row>
        <row r="28545">
          <cell r="A28545" t="str">
            <v>TRIAE_CS42_6BL_TGACv1_501310_AA1615900.1</v>
          </cell>
          <cell r="B28545" t="str">
            <v>expressed protein</v>
          </cell>
          <cell r="C28545" t="str">
            <v>unknown function</v>
          </cell>
          <cell r="D28545">
            <v>0</v>
          </cell>
          <cell r="E28545">
            <v>0</v>
          </cell>
          <cell r="F28545">
            <v>0</v>
          </cell>
          <cell r="G28545">
            <v>0</v>
          </cell>
          <cell r="H28545">
            <v>0</v>
          </cell>
          <cell r="I28545">
            <v>0</v>
          </cell>
          <cell r="J28545">
            <v>0</v>
          </cell>
          <cell r="K28545">
            <v>-1.012446591</v>
          </cell>
        </row>
        <row r="28546">
          <cell r="A28546" t="str">
            <v>TRIAE_CS42_6DL_TGACv1_528693_AA1715640.1</v>
          </cell>
          <cell r="B28546" t="str">
            <v>expressed protein</v>
          </cell>
          <cell r="C28546" t="str">
            <v>unknown function</v>
          </cell>
          <cell r="D28546">
            <v>0</v>
          </cell>
          <cell r="E28546">
            <v>0</v>
          </cell>
          <cell r="F28546">
            <v>0</v>
          </cell>
          <cell r="G28546">
            <v>0</v>
          </cell>
          <cell r="H28546">
            <v>0</v>
          </cell>
          <cell r="I28546">
            <v>0</v>
          </cell>
          <cell r="J28546">
            <v>0</v>
          </cell>
          <cell r="K28546">
            <v>-1.012446591</v>
          </cell>
        </row>
        <row r="28547">
          <cell r="A28547" t="str">
            <v>TRIAE_CS42_U_TGACv1_641028_AA2082640.1</v>
          </cell>
          <cell r="B28547" t="str">
            <v>expressed protein</v>
          </cell>
          <cell r="C28547" t="str">
            <v>unknown function</v>
          </cell>
          <cell r="D28547">
            <v>0</v>
          </cell>
          <cell r="E28547">
            <v>0</v>
          </cell>
          <cell r="F28547">
            <v>0</v>
          </cell>
          <cell r="G28547">
            <v>0</v>
          </cell>
          <cell r="H28547">
            <v>0</v>
          </cell>
          <cell r="I28547">
            <v>0</v>
          </cell>
          <cell r="J28547">
            <v>0</v>
          </cell>
          <cell r="K28547">
            <v>-1.012446591</v>
          </cell>
        </row>
        <row r="28548">
          <cell r="A28548" t="str">
            <v>TRIAE_CS42_2BS_TGACv1_146870_AA0474350.1</v>
          </cell>
          <cell r="B28548" t="str">
            <v>expressed protein</v>
          </cell>
          <cell r="C28548" t="str">
            <v>unknown function</v>
          </cell>
          <cell r="D28548">
            <v>0</v>
          </cell>
          <cell r="E28548">
            <v>0</v>
          </cell>
          <cell r="F28548">
            <v>0</v>
          </cell>
          <cell r="G28548">
            <v>0</v>
          </cell>
          <cell r="H28548">
            <v>0</v>
          </cell>
          <cell r="I28548">
            <v>0</v>
          </cell>
          <cell r="J28548">
            <v>0</v>
          </cell>
          <cell r="K28548">
            <v>1.0045383859999999</v>
          </cell>
        </row>
        <row r="28549">
          <cell r="A28549" t="str">
            <v>TRIAE_CS42_2DS_TGACv1_180247_AA0610550.1</v>
          </cell>
          <cell r="B28549" t="str">
            <v>expressed protein</v>
          </cell>
          <cell r="C28549" t="str">
            <v>unknown function</v>
          </cell>
          <cell r="D28549">
            <v>0</v>
          </cell>
          <cell r="E28549">
            <v>0</v>
          </cell>
          <cell r="F28549">
            <v>0</v>
          </cell>
          <cell r="G28549">
            <v>0</v>
          </cell>
          <cell r="H28549">
            <v>0</v>
          </cell>
          <cell r="I28549">
            <v>0</v>
          </cell>
          <cell r="J28549">
            <v>0</v>
          </cell>
          <cell r="K28549">
            <v>1.0045383859999999</v>
          </cell>
        </row>
        <row r="28550">
          <cell r="A28550" t="str">
            <v>TRIAE_CS42_1BL_TGACv1_032120_AA0125670.1</v>
          </cell>
          <cell r="B28550" t="str">
            <v>retrotransposon protein, putative, unclassified, expressed</v>
          </cell>
          <cell r="C28550" t="str">
            <v>unknown function</v>
          </cell>
          <cell r="D28550">
            <v>0</v>
          </cell>
          <cell r="E28550">
            <v>0</v>
          </cell>
          <cell r="F28550">
            <v>0</v>
          </cell>
          <cell r="G28550">
            <v>0</v>
          </cell>
          <cell r="H28550">
            <v>0</v>
          </cell>
          <cell r="I28550">
            <v>0</v>
          </cell>
          <cell r="J28550">
            <v>0</v>
          </cell>
          <cell r="K28550">
            <v>1.0099527420000001</v>
          </cell>
        </row>
        <row r="28551">
          <cell r="A28551" t="str">
            <v>TRIAE_CS42_5AL_TGACv1_375584_AA1224040.1</v>
          </cell>
          <cell r="B28551" t="str">
            <v>expressed protein</v>
          </cell>
          <cell r="C28551" t="str">
            <v>unknown function</v>
          </cell>
          <cell r="D28551">
            <v>0</v>
          </cell>
          <cell r="E28551">
            <v>0</v>
          </cell>
          <cell r="F28551">
            <v>0</v>
          </cell>
          <cell r="G28551">
            <v>0</v>
          </cell>
          <cell r="H28551">
            <v>0</v>
          </cell>
          <cell r="I28551">
            <v>0</v>
          </cell>
          <cell r="J28551">
            <v>0</v>
          </cell>
          <cell r="K28551">
            <v>1.027756653</v>
          </cell>
        </row>
        <row r="28552">
          <cell r="A28552" t="str">
            <v>TRIAE_CS42_5BL_TGACv1_405892_AA1337120.1</v>
          </cell>
          <cell r="B28552" t="str">
            <v>expressed protein</v>
          </cell>
          <cell r="C28552" t="str">
            <v>unknown function</v>
          </cell>
          <cell r="D28552">
            <v>0</v>
          </cell>
          <cell r="E28552">
            <v>0</v>
          </cell>
          <cell r="F28552">
            <v>0</v>
          </cell>
          <cell r="G28552">
            <v>0</v>
          </cell>
          <cell r="H28552">
            <v>0</v>
          </cell>
          <cell r="I28552">
            <v>0</v>
          </cell>
          <cell r="J28552">
            <v>0</v>
          </cell>
          <cell r="K28552">
            <v>1.027756653</v>
          </cell>
        </row>
        <row r="28553">
          <cell r="A28553" t="str">
            <v>TRIAE_CS42_5DL_TGACv1_433103_AA1402120.1</v>
          </cell>
          <cell r="B28553" t="str">
            <v>expressed protein</v>
          </cell>
          <cell r="C28553" t="str">
            <v>unknown function</v>
          </cell>
          <cell r="D28553">
            <v>0</v>
          </cell>
          <cell r="E28553">
            <v>0</v>
          </cell>
          <cell r="F28553">
            <v>0</v>
          </cell>
          <cell r="G28553">
            <v>0</v>
          </cell>
          <cell r="H28553">
            <v>0</v>
          </cell>
          <cell r="I28553">
            <v>0</v>
          </cell>
          <cell r="J28553">
            <v>0</v>
          </cell>
          <cell r="K28553">
            <v>1.027756653</v>
          </cell>
        </row>
        <row r="28554">
          <cell r="A28554" t="str">
            <v>TRIAE_CS42_2BL_TGACv1_129573_AA0389190.1</v>
          </cell>
          <cell r="B28554" t="str">
            <v>expressed protein</v>
          </cell>
          <cell r="C28554" t="str">
            <v>unknown function</v>
          </cell>
          <cell r="D28554">
            <v>0</v>
          </cell>
          <cell r="E28554">
            <v>0</v>
          </cell>
          <cell r="F28554">
            <v>0</v>
          </cell>
          <cell r="G28554">
            <v>-1.6011735659999999</v>
          </cell>
          <cell r="H28554">
            <v>0</v>
          </cell>
          <cell r="I28554">
            <v>0</v>
          </cell>
          <cell r="J28554">
            <v>0</v>
          </cell>
          <cell r="K28554">
            <v>1.0286078359999999</v>
          </cell>
        </row>
        <row r="28555">
          <cell r="A28555" t="str">
            <v>TRIAE_CS42_3AS_TGACv1_212234_AA0698980.1</v>
          </cell>
          <cell r="B28555" t="str">
            <v>expressed protein</v>
          </cell>
          <cell r="C28555" t="str">
            <v>unknown function</v>
          </cell>
          <cell r="D28555">
            <v>0</v>
          </cell>
          <cell r="E28555">
            <v>0</v>
          </cell>
          <cell r="F28555">
            <v>0</v>
          </cell>
          <cell r="G28555">
            <v>0</v>
          </cell>
          <cell r="H28555">
            <v>0</v>
          </cell>
          <cell r="I28555">
            <v>0</v>
          </cell>
          <cell r="J28555">
            <v>0</v>
          </cell>
          <cell r="K28555">
            <v>1.028881683</v>
          </cell>
        </row>
        <row r="28556">
          <cell r="A28556" t="str">
            <v>TRIAE_CS42_1AL_TGACv1_001060_AA0024110.1</v>
          </cell>
          <cell r="B28556" t="str">
            <v>expressed protein</v>
          </cell>
          <cell r="C28556" t="str">
            <v>unknown function</v>
          </cell>
          <cell r="D28556">
            <v>0</v>
          </cell>
          <cell r="E28556">
            <v>0</v>
          </cell>
          <cell r="F28556">
            <v>0</v>
          </cell>
          <cell r="G28556">
            <v>0</v>
          </cell>
          <cell r="H28556">
            <v>0</v>
          </cell>
          <cell r="I28556">
            <v>0</v>
          </cell>
          <cell r="J28556">
            <v>0</v>
          </cell>
          <cell r="K28556">
            <v>1.0321633269999999</v>
          </cell>
        </row>
        <row r="28557">
          <cell r="A28557" t="str">
            <v>TRIAE_CS42_5DL_TGACv1_436048_AA1457520.1</v>
          </cell>
          <cell r="B28557" t="str">
            <v>OsDegp14 - Putative Deg protease homologue, expressed</v>
          </cell>
          <cell r="C28557" t="str">
            <v>unknown function</v>
          </cell>
          <cell r="D28557">
            <v>0</v>
          </cell>
          <cell r="E28557">
            <v>0</v>
          </cell>
          <cell r="F28557">
            <v>0</v>
          </cell>
          <cell r="G28557">
            <v>0</v>
          </cell>
          <cell r="H28557">
            <v>0</v>
          </cell>
          <cell r="I28557">
            <v>0</v>
          </cell>
          <cell r="J28557">
            <v>0</v>
          </cell>
          <cell r="K28557">
            <v>1.0392067629999999</v>
          </cell>
        </row>
        <row r="28558">
          <cell r="A28558" t="str">
            <v>TRIAE_CS42_3AL_TGACv1_194575_AA0636140.1</v>
          </cell>
          <cell r="B28558" t="str">
            <v>expressed protein</v>
          </cell>
          <cell r="C28558" t="str">
            <v>unknown function</v>
          </cell>
          <cell r="D28558">
            <v>0</v>
          </cell>
          <cell r="E28558">
            <v>0</v>
          </cell>
          <cell r="F28558">
            <v>0</v>
          </cell>
          <cell r="G28558">
            <v>0</v>
          </cell>
          <cell r="H28558">
            <v>0</v>
          </cell>
          <cell r="I28558">
            <v>0</v>
          </cell>
          <cell r="J28558">
            <v>0</v>
          </cell>
          <cell r="K28558">
            <v>1.0428396179999999</v>
          </cell>
        </row>
        <row r="28559">
          <cell r="A28559" t="str">
            <v>TRIAE_CS42_3B_TGACv1_221608_AA0745780.1</v>
          </cell>
          <cell r="B28559" t="str">
            <v>expressed protein</v>
          </cell>
          <cell r="C28559" t="str">
            <v>unknown function</v>
          </cell>
          <cell r="D28559">
            <v>0</v>
          </cell>
          <cell r="E28559">
            <v>0</v>
          </cell>
          <cell r="F28559">
            <v>0</v>
          </cell>
          <cell r="G28559">
            <v>0</v>
          </cell>
          <cell r="H28559">
            <v>0</v>
          </cell>
          <cell r="I28559">
            <v>0</v>
          </cell>
          <cell r="J28559">
            <v>0</v>
          </cell>
          <cell r="K28559">
            <v>1.0428396179999999</v>
          </cell>
        </row>
        <row r="28560">
          <cell r="A28560" t="str">
            <v>TRIAE_CS42_1DL_TGACv1_075151_AA0238910.1</v>
          </cell>
          <cell r="B28560" t="str">
            <v>SWIM zinc finger family protein, putative, expressed</v>
          </cell>
          <cell r="C28560" t="str">
            <v>unknown function</v>
          </cell>
          <cell r="D28560">
            <v>0</v>
          </cell>
          <cell r="E28560">
            <v>0</v>
          </cell>
          <cell r="F28560">
            <v>0</v>
          </cell>
          <cell r="G28560">
            <v>0</v>
          </cell>
          <cell r="H28560">
            <v>0</v>
          </cell>
          <cell r="I28560">
            <v>0</v>
          </cell>
          <cell r="J28560">
            <v>0</v>
          </cell>
          <cell r="K28560">
            <v>1.045048827</v>
          </cell>
        </row>
        <row r="28561">
          <cell r="A28561" t="str">
            <v>TRIAE_CS42_U_TGACv1_642017_AA2109590.1</v>
          </cell>
          <cell r="B28561" t="str">
            <v>ulp1 protease family, C-terminal catalytic domain containing protein, expressed</v>
          </cell>
          <cell r="C28561" t="str">
            <v>unknown function</v>
          </cell>
          <cell r="D28561">
            <v>0</v>
          </cell>
          <cell r="E28561">
            <v>0</v>
          </cell>
          <cell r="F28561">
            <v>0</v>
          </cell>
          <cell r="G28561">
            <v>0</v>
          </cell>
          <cell r="H28561">
            <v>0</v>
          </cell>
          <cell r="I28561">
            <v>0</v>
          </cell>
          <cell r="J28561">
            <v>0</v>
          </cell>
          <cell r="K28561">
            <v>1.0542899269999999</v>
          </cell>
        </row>
        <row r="28562">
          <cell r="A28562" t="str">
            <v>TRIAE_CS42_2AL_TGACv1_093485_AA0281020.1</v>
          </cell>
          <cell r="B28562" t="str">
            <v>retrotransposon protein, putative, unclassified, expressed</v>
          </cell>
          <cell r="C28562" t="str">
            <v>unknown function</v>
          </cell>
          <cell r="D28562">
            <v>0</v>
          </cell>
          <cell r="E28562">
            <v>0</v>
          </cell>
          <cell r="F28562">
            <v>0</v>
          </cell>
          <cell r="G28562">
            <v>0</v>
          </cell>
          <cell r="H28562">
            <v>0</v>
          </cell>
          <cell r="I28562">
            <v>0</v>
          </cell>
          <cell r="J28562">
            <v>0</v>
          </cell>
          <cell r="K28562">
            <v>1.069700463</v>
          </cell>
        </row>
        <row r="28563">
          <cell r="A28563" t="str">
            <v>TRIAE_CS42_7DL_TGACv1_603468_AA1984320.1</v>
          </cell>
          <cell r="B28563" t="str">
            <v>expressed protein</v>
          </cell>
          <cell r="C28563" t="str">
            <v>unknown function</v>
          </cell>
          <cell r="D28563">
            <v>0</v>
          </cell>
          <cell r="E28563">
            <v>0</v>
          </cell>
          <cell r="F28563">
            <v>0</v>
          </cell>
          <cell r="G28563">
            <v>0</v>
          </cell>
          <cell r="H28563">
            <v>0</v>
          </cell>
          <cell r="I28563">
            <v>0</v>
          </cell>
          <cell r="J28563">
            <v>0</v>
          </cell>
          <cell r="K28563">
            <v>1.0756025899999999</v>
          </cell>
        </row>
        <row r="28564">
          <cell r="A28564" t="str">
            <v>TRIAE_CS42_2AL_TGACv1_092931_AA0267420.1</v>
          </cell>
          <cell r="B28564" t="str">
            <v>expressed protein</v>
          </cell>
          <cell r="C28564" t="str">
            <v>unknown function</v>
          </cell>
          <cell r="D28564">
            <v>0</v>
          </cell>
          <cell r="E28564">
            <v>0</v>
          </cell>
          <cell r="F28564">
            <v>0</v>
          </cell>
          <cell r="G28564">
            <v>0</v>
          </cell>
          <cell r="H28564">
            <v>0</v>
          </cell>
          <cell r="I28564">
            <v>0</v>
          </cell>
          <cell r="J28564">
            <v>0</v>
          </cell>
          <cell r="K28564">
            <v>1.0773337190000001</v>
          </cell>
        </row>
        <row r="28565">
          <cell r="A28565" t="str">
            <v>TRIAE_CS42_2BL_TGACv1_129938_AA0399920.1</v>
          </cell>
          <cell r="B28565" t="str">
            <v>expressed protein</v>
          </cell>
          <cell r="C28565" t="str">
            <v>unknown function</v>
          </cell>
          <cell r="D28565">
            <v>0</v>
          </cell>
          <cell r="E28565">
            <v>0</v>
          </cell>
          <cell r="F28565">
            <v>0</v>
          </cell>
          <cell r="G28565">
            <v>0</v>
          </cell>
          <cell r="H28565">
            <v>0</v>
          </cell>
          <cell r="I28565">
            <v>0</v>
          </cell>
          <cell r="J28565">
            <v>0</v>
          </cell>
          <cell r="K28565">
            <v>1.0773337190000001</v>
          </cell>
        </row>
        <row r="28566">
          <cell r="A28566" t="str">
            <v>TRIAE_CS42_2DL_TGACv1_160183_AA0547860.1</v>
          </cell>
          <cell r="B28566" t="str">
            <v>expressed protein</v>
          </cell>
          <cell r="C28566" t="str">
            <v>unknown function</v>
          </cell>
          <cell r="D28566">
            <v>0</v>
          </cell>
          <cell r="E28566">
            <v>0</v>
          </cell>
          <cell r="F28566">
            <v>0</v>
          </cell>
          <cell r="G28566">
            <v>0</v>
          </cell>
          <cell r="H28566">
            <v>0</v>
          </cell>
          <cell r="I28566">
            <v>0</v>
          </cell>
          <cell r="J28566">
            <v>0</v>
          </cell>
          <cell r="K28566">
            <v>1.0773337190000001</v>
          </cell>
        </row>
        <row r="28567">
          <cell r="A28567" t="str">
            <v>TRIAE_CS42_1BS_TGACv1_051187_AA0178440.1</v>
          </cell>
          <cell r="B28567" t="str">
            <v>expressed protein</v>
          </cell>
          <cell r="C28567" t="str">
            <v>unknown function</v>
          </cell>
          <cell r="D28567">
            <v>0</v>
          </cell>
          <cell r="E28567">
            <v>0</v>
          </cell>
          <cell r="F28567">
            <v>0</v>
          </cell>
          <cell r="G28567">
            <v>0</v>
          </cell>
          <cell r="H28567">
            <v>0</v>
          </cell>
          <cell r="I28567">
            <v>0</v>
          </cell>
          <cell r="J28567">
            <v>0</v>
          </cell>
          <cell r="K28567">
            <v>1.0791420039999999</v>
          </cell>
        </row>
        <row r="28568">
          <cell r="A28568" t="str">
            <v>TRIAE_CS42_7DS_TGACv1_621360_AA2012980.1</v>
          </cell>
          <cell r="B28568" t="str">
            <v>expressed protein</v>
          </cell>
          <cell r="C28568" t="str">
            <v>unknown function</v>
          </cell>
          <cell r="D28568">
            <v>0</v>
          </cell>
          <cell r="E28568">
            <v>0</v>
          </cell>
          <cell r="F28568">
            <v>0</v>
          </cell>
          <cell r="G28568">
            <v>0</v>
          </cell>
          <cell r="H28568">
            <v>0</v>
          </cell>
          <cell r="I28568">
            <v>0</v>
          </cell>
          <cell r="J28568">
            <v>0</v>
          </cell>
          <cell r="K28568">
            <v>1.0796516030000001</v>
          </cell>
        </row>
        <row r="28569">
          <cell r="A28569" t="str">
            <v>TRIAE_CS42_3AL_TGACv1_195651_AA0652310.1</v>
          </cell>
          <cell r="B28569" t="str">
            <v>OsFBX120 - F-box domain containing protein, expressed</v>
          </cell>
          <cell r="C28569" t="str">
            <v>unknown function</v>
          </cell>
          <cell r="D28569">
            <v>0</v>
          </cell>
          <cell r="E28569">
            <v>0</v>
          </cell>
          <cell r="F28569">
            <v>0</v>
          </cell>
          <cell r="G28569">
            <v>0</v>
          </cell>
          <cell r="H28569">
            <v>0</v>
          </cell>
          <cell r="I28569">
            <v>0</v>
          </cell>
          <cell r="J28569">
            <v>0</v>
          </cell>
          <cell r="K28569">
            <v>1.0896345970000001</v>
          </cell>
        </row>
        <row r="28570">
          <cell r="A28570" t="str">
            <v>TRIAE_CS42_3DL_TGACv1_249813_AA0856830.1</v>
          </cell>
          <cell r="B28570" t="str">
            <v>OsFBX120 - F-box domain containing protein, expressed</v>
          </cell>
          <cell r="C28570" t="str">
            <v>unknown function</v>
          </cell>
          <cell r="D28570">
            <v>0</v>
          </cell>
          <cell r="E28570">
            <v>0</v>
          </cell>
          <cell r="F28570">
            <v>0</v>
          </cell>
          <cell r="G28570">
            <v>0</v>
          </cell>
          <cell r="H28570">
            <v>0</v>
          </cell>
          <cell r="I28570">
            <v>0</v>
          </cell>
          <cell r="J28570">
            <v>0</v>
          </cell>
          <cell r="K28570">
            <v>1.0896345970000001</v>
          </cell>
        </row>
        <row r="28571">
          <cell r="A28571" t="str">
            <v>TRIAE_CS42_1AS_TGACv1_019725_AA0070620.1</v>
          </cell>
          <cell r="B28571" t="str">
            <v>expressed protein</v>
          </cell>
          <cell r="C28571" t="str">
            <v>unknown function</v>
          </cell>
          <cell r="D28571">
            <v>0</v>
          </cell>
          <cell r="E28571">
            <v>0</v>
          </cell>
          <cell r="F28571">
            <v>0</v>
          </cell>
          <cell r="G28571">
            <v>0</v>
          </cell>
          <cell r="H28571">
            <v>0</v>
          </cell>
          <cell r="I28571">
            <v>0</v>
          </cell>
          <cell r="J28571">
            <v>0</v>
          </cell>
          <cell r="K28571">
            <v>1.090405506</v>
          </cell>
        </row>
        <row r="28572">
          <cell r="A28572" t="str">
            <v>TRIAE_CS42_1BL_TGACv1_030679_AA0097730.1</v>
          </cell>
          <cell r="B28572" t="str">
            <v>expressed protein</v>
          </cell>
          <cell r="C28572" t="str">
            <v>unknown function</v>
          </cell>
          <cell r="D28572">
            <v>0</v>
          </cell>
          <cell r="E28572">
            <v>0</v>
          </cell>
          <cell r="F28572">
            <v>0</v>
          </cell>
          <cell r="G28572">
            <v>0</v>
          </cell>
          <cell r="H28572">
            <v>0</v>
          </cell>
          <cell r="I28572">
            <v>0</v>
          </cell>
          <cell r="J28572">
            <v>0</v>
          </cell>
          <cell r="K28572">
            <v>1.0945519180000001</v>
          </cell>
        </row>
        <row r="28573">
          <cell r="A28573" t="str">
            <v>TRIAE_CS42_2DL_TGACv1_158210_AA0512500.1</v>
          </cell>
          <cell r="B28573" t="str">
            <v>retrotransposon protein, putative, unclassified, expressed</v>
          </cell>
          <cell r="C28573" t="str">
            <v>unknown function</v>
          </cell>
          <cell r="D28573">
            <v>0</v>
          </cell>
          <cell r="E28573">
            <v>0</v>
          </cell>
          <cell r="F28573">
            <v>0</v>
          </cell>
          <cell r="G28573">
            <v>0</v>
          </cell>
          <cell r="H28573">
            <v>0</v>
          </cell>
          <cell r="I28573">
            <v>0</v>
          </cell>
          <cell r="J28573">
            <v>0</v>
          </cell>
          <cell r="K28573">
            <v>1.0956685020000001</v>
          </cell>
        </row>
        <row r="28574">
          <cell r="A28574" t="str">
            <v>TRIAE_CS42_U_TGACv1_643114_AA2127460.1</v>
          </cell>
          <cell r="B28574" t="str">
            <v>retrotransposon protein, putative, unclassified, expressed</v>
          </cell>
          <cell r="C28574" t="str">
            <v>unknown function</v>
          </cell>
          <cell r="D28574">
            <v>0</v>
          </cell>
          <cell r="E28574">
            <v>0</v>
          </cell>
          <cell r="F28574">
            <v>0</v>
          </cell>
          <cell r="G28574">
            <v>1.2608473440000001</v>
          </cell>
          <cell r="H28574">
            <v>0</v>
          </cell>
          <cell r="I28574">
            <v>0</v>
          </cell>
          <cell r="J28574">
            <v>0</v>
          </cell>
          <cell r="K28574">
            <v>1.0960295410000001</v>
          </cell>
        </row>
        <row r="28575">
          <cell r="A28575" t="str">
            <v>TRIAE_CS42_7AS_TGACv1_570101_AA1830420.1</v>
          </cell>
          <cell r="B28575" t="str">
            <v>expressed protein</v>
          </cell>
          <cell r="C28575" t="str">
            <v>unknown function</v>
          </cell>
          <cell r="D28575">
            <v>0</v>
          </cell>
          <cell r="E28575">
            <v>0</v>
          </cell>
          <cell r="F28575">
            <v>0</v>
          </cell>
          <cell r="G28575">
            <v>0</v>
          </cell>
          <cell r="H28575">
            <v>0</v>
          </cell>
          <cell r="I28575">
            <v>0</v>
          </cell>
          <cell r="J28575">
            <v>0</v>
          </cell>
          <cell r="K28575">
            <v>1.1069276429999999</v>
          </cell>
        </row>
        <row r="28576">
          <cell r="A28576" t="str">
            <v>TRIAE_CS42_7DS_TGACv1_623356_AA2052380.1</v>
          </cell>
          <cell r="B28576" t="str">
            <v>expressed protein</v>
          </cell>
          <cell r="C28576" t="str">
            <v>unknown function</v>
          </cell>
          <cell r="D28576">
            <v>0</v>
          </cell>
          <cell r="E28576">
            <v>0</v>
          </cell>
          <cell r="F28576">
            <v>0</v>
          </cell>
          <cell r="G28576">
            <v>0</v>
          </cell>
          <cell r="H28576">
            <v>0</v>
          </cell>
          <cell r="I28576">
            <v>0</v>
          </cell>
          <cell r="J28576">
            <v>0</v>
          </cell>
          <cell r="K28576">
            <v>1.1069276429999999</v>
          </cell>
        </row>
        <row r="28577">
          <cell r="A28577" t="str">
            <v>TRIAE_CS42_6BS_TGACv1_514394_AA1659220.1</v>
          </cell>
          <cell r="B28577" t="str">
            <v>retrotransposon protein, putative, unclassified, expressed</v>
          </cell>
          <cell r="C28577" t="str">
            <v>unknown function</v>
          </cell>
          <cell r="D28577">
            <v>0</v>
          </cell>
          <cell r="E28577">
            <v>0</v>
          </cell>
          <cell r="F28577">
            <v>0</v>
          </cell>
          <cell r="G28577">
            <v>1.2503353740000001</v>
          </cell>
          <cell r="H28577">
            <v>0</v>
          </cell>
          <cell r="I28577">
            <v>0</v>
          </cell>
          <cell r="J28577">
            <v>0</v>
          </cell>
          <cell r="K28577">
            <v>1.1107771</v>
          </cell>
        </row>
        <row r="28578">
          <cell r="A28578" t="str">
            <v>TRIAE_CS42_4AL_TGACv1_288319_AA0944700.1</v>
          </cell>
          <cell r="B28578" t="str">
            <v>transposon protein, putative, CACTA, En/Spm sub-class, expressed</v>
          </cell>
          <cell r="C28578" t="str">
            <v>unknown function</v>
          </cell>
          <cell r="D28578">
            <v>0</v>
          </cell>
          <cell r="E28578">
            <v>0</v>
          </cell>
          <cell r="F28578">
            <v>0</v>
          </cell>
          <cell r="G28578">
            <v>1.558152164</v>
          </cell>
          <cell r="H28578">
            <v>0</v>
          </cell>
          <cell r="I28578">
            <v>0</v>
          </cell>
          <cell r="J28578">
            <v>0</v>
          </cell>
          <cell r="K28578">
            <v>1.1137637899999999</v>
          </cell>
        </row>
        <row r="28579">
          <cell r="A28579" t="str">
            <v>TRIAE_CS42_1AS_TGACv1_020521_AA0078070.1</v>
          </cell>
          <cell r="B28579" t="str">
            <v>expressed protein</v>
          </cell>
          <cell r="C28579" t="str">
            <v>unknown function</v>
          </cell>
          <cell r="D28579">
            <v>0</v>
          </cell>
          <cell r="E28579">
            <v>0</v>
          </cell>
          <cell r="F28579">
            <v>0</v>
          </cell>
          <cell r="G28579">
            <v>0</v>
          </cell>
          <cell r="H28579">
            <v>0</v>
          </cell>
          <cell r="I28579">
            <v>0</v>
          </cell>
          <cell r="J28579">
            <v>0</v>
          </cell>
          <cell r="K28579">
            <v>1.11701305</v>
          </cell>
        </row>
        <row r="28580">
          <cell r="A28580" t="str">
            <v>TRIAE_CS42_7AS_TGACv1_570517_AA1837000.1</v>
          </cell>
          <cell r="B28580" t="str">
            <v>expressed protein</v>
          </cell>
          <cell r="C28580" t="str">
            <v>unknown function</v>
          </cell>
          <cell r="D28580">
            <v>0</v>
          </cell>
          <cell r="E28580">
            <v>0</v>
          </cell>
          <cell r="F28580">
            <v>0</v>
          </cell>
          <cell r="G28580">
            <v>0</v>
          </cell>
          <cell r="H28580">
            <v>0</v>
          </cell>
          <cell r="I28580">
            <v>0</v>
          </cell>
          <cell r="J28580">
            <v>0</v>
          </cell>
          <cell r="K28580">
            <v>1.119710636</v>
          </cell>
        </row>
        <row r="28581">
          <cell r="A28581" t="str">
            <v>TRIAE_CS42_7DS_TGACv1_623260_AA2051360.1</v>
          </cell>
          <cell r="B28581" t="str">
            <v>retrotransposon protein, putative, unclassified, expressed</v>
          </cell>
          <cell r="C28581" t="str">
            <v>unknown function</v>
          </cell>
          <cell r="D28581">
            <v>0</v>
          </cell>
          <cell r="E28581">
            <v>0</v>
          </cell>
          <cell r="F28581">
            <v>0</v>
          </cell>
          <cell r="G28581">
            <v>0</v>
          </cell>
          <cell r="H28581">
            <v>0</v>
          </cell>
          <cell r="I28581">
            <v>0</v>
          </cell>
          <cell r="J28581">
            <v>0</v>
          </cell>
          <cell r="K28581">
            <v>1.1200062959999999</v>
          </cell>
        </row>
        <row r="28582">
          <cell r="A28582" t="str">
            <v>TRIAE_CS42_5DL_TGACv1_433669_AA1419080.1</v>
          </cell>
          <cell r="B28582" t="str">
            <v>early fruit mRNA, putative, expressed</v>
          </cell>
          <cell r="C28582" t="str">
            <v>unknown function</v>
          </cell>
          <cell r="D28582">
            <v>0</v>
          </cell>
          <cell r="E28582">
            <v>0</v>
          </cell>
          <cell r="F28582">
            <v>0</v>
          </cell>
          <cell r="G28582">
            <v>0</v>
          </cell>
          <cell r="H28582">
            <v>0</v>
          </cell>
          <cell r="I28582">
            <v>0</v>
          </cell>
          <cell r="J28582">
            <v>0</v>
          </cell>
          <cell r="K28582">
            <v>1.128223719</v>
          </cell>
        </row>
        <row r="28583">
          <cell r="A28583" t="str">
            <v>TRIAE_CS42_1BL_TGACv1_032894_AA0135170.1</v>
          </cell>
          <cell r="B28583" t="str">
            <v>OsFBX171 - F-box domain containing protein, expressed</v>
          </cell>
          <cell r="C28583" t="str">
            <v>unknown function</v>
          </cell>
          <cell r="D28583">
            <v>0</v>
          </cell>
          <cell r="E28583">
            <v>0</v>
          </cell>
          <cell r="F28583">
            <v>0</v>
          </cell>
          <cell r="G28583">
            <v>0</v>
          </cell>
          <cell r="H28583">
            <v>0</v>
          </cell>
          <cell r="I28583">
            <v>0</v>
          </cell>
          <cell r="J28583">
            <v>0</v>
          </cell>
          <cell r="K28583">
            <v>1.129610183</v>
          </cell>
        </row>
        <row r="28584">
          <cell r="A28584" t="str">
            <v>TRIAE_CS42_6AS_TGACv1_485665_AA1549750.1</v>
          </cell>
          <cell r="B28584" t="str">
            <v>early fruit mRNA, putative, expressed</v>
          </cell>
          <cell r="C28584" t="str">
            <v>unknown function</v>
          </cell>
          <cell r="D28584">
            <v>0</v>
          </cell>
          <cell r="E28584">
            <v>0</v>
          </cell>
          <cell r="F28584">
            <v>0</v>
          </cell>
          <cell r="G28584">
            <v>0</v>
          </cell>
          <cell r="H28584">
            <v>0</v>
          </cell>
          <cell r="I28584">
            <v>0</v>
          </cell>
          <cell r="J28584">
            <v>0</v>
          </cell>
          <cell r="K28584">
            <v>1.1298099740000001</v>
          </cell>
        </row>
        <row r="28585">
          <cell r="A28585" t="str">
            <v>TRIAE_CS42_6BS_TGACv1_513562_AA1644890.1</v>
          </cell>
          <cell r="B28585" t="str">
            <v>early fruit mRNA, putative, expressed</v>
          </cell>
          <cell r="C28585" t="str">
            <v>unknown function</v>
          </cell>
          <cell r="D28585">
            <v>0</v>
          </cell>
          <cell r="E28585">
            <v>0</v>
          </cell>
          <cell r="F28585">
            <v>0</v>
          </cell>
          <cell r="G28585">
            <v>0</v>
          </cell>
          <cell r="H28585">
            <v>0</v>
          </cell>
          <cell r="I28585">
            <v>0</v>
          </cell>
          <cell r="J28585">
            <v>0</v>
          </cell>
          <cell r="K28585">
            <v>1.1298099740000001</v>
          </cell>
        </row>
        <row r="28586">
          <cell r="A28586" t="str">
            <v>TRIAE_CS42_6DS_TGACv1_543676_AA1742890.1</v>
          </cell>
          <cell r="B28586" t="str">
            <v>retrotransposon protein, putative, unclassified, expressed</v>
          </cell>
          <cell r="C28586" t="str">
            <v>unknown function</v>
          </cell>
          <cell r="D28586">
            <v>0</v>
          </cell>
          <cell r="E28586">
            <v>0</v>
          </cell>
          <cell r="F28586">
            <v>0</v>
          </cell>
          <cell r="G28586">
            <v>-2.7568539300000001</v>
          </cell>
          <cell r="H28586">
            <v>0</v>
          </cell>
          <cell r="I28586">
            <v>0</v>
          </cell>
          <cell r="J28586">
            <v>0</v>
          </cell>
          <cell r="K28586">
            <v>1.1329157750000001</v>
          </cell>
        </row>
        <row r="28587">
          <cell r="A28587" t="str">
            <v>TRIAE_CS42_1AS_TGACv1_019135_AA0061280.2</v>
          </cell>
          <cell r="B28587" t="str">
            <v>retrotransposon protein, putative, Ty1-copia subclass, expressed</v>
          </cell>
          <cell r="C28587" t="str">
            <v>unknown function</v>
          </cell>
          <cell r="D28587">
            <v>0</v>
          </cell>
          <cell r="E28587">
            <v>0</v>
          </cell>
          <cell r="F28587">
            <v>0</v>
          </cell>
          <cell r="G28587">
            <v>0</v>
          </cell>
          <cell r="H28587">
            <v>0</v>
          </cell>
          <cell r="I28587">
            <v>0</v>
          </cell>
          <cell r="J28587">
            <v>0</v>
          </cell>
          <cell r="K28587">
            <v>1.143413827</v>
          </cell>
        </row>
        <row r="28588">
          <cell r="A28588" t="str">
            <v>TRIAE_CS42_1AL_TGACv1_001131_AA0025540.1</v>
          </cell>
          <cell r="B28588" t="str">
            <v>expressed protein</v>
          </cell>
          <cell r="C28588" t="str">
            <v>unknown function</v>
          </cell>
          <cell r="D28588">
            <v>0</v>
          </cell>
          <cell r="E28588">
            <v>0</v>
          </cell>
          <cell r="F28588">
            <v>0</v>
          </cell>
          <cell r="G28588">
            <v>0</v>
          </cell>
          <cell r="H28588">
            <v>0</v>
          </cell>
          <cell r="I28588">
            <v>0</v>
          </cell>
          <cell r="J28588">
            <v>0</v>
          </cell>
          <cell r="K28588">
            <v>1.1476096499999999</v>
          </cell>
        </row>
        <row r="28589">
          <cell r="A28589" t="str">
            <v>TRIAE_CS42_5BS_TGACv1_423250_AA1372260.1</v>
          </cell>
          <cell r="B28589" t="str">
            <v>expressed protein</v>
          </cell>
          <cell r="C28589" t="str">
            <v>unknown function</v>
          </cell>
          <cell r="D28589">
            <v>0</v>
          </cell>
          <cell r="E28589">
            <v>0</v>
          </cell>
          <cell r="F28589">
            <v>0</v>
          </cell>
          <cell r="G28589">
            <v>0</v>
          </cell>
          <cell r="H28589">
            <v>0</v>
          </cell>
          <cell r="I28589">
            <v>0</v>
          </cell>
          <cell r="J28589">
            <v>0</v>
          </cell>
          <cell r="K28589">
            <v>1.1477800330000001</v>
          </cell>
        </row>
        <row r="28590">
          <cell r="A28590" t="str">
            <v>TRIAE_CS42_6DS_TGACv1_545079_AA1749910.1</v>
          </cell>
          <cell r="B28590" t="str">
            <v>transposon protein, putative, CACTA, En/Spm sub-class, expressed</v>
          </cell>
          <cell r="C28590" t="str">
            <v>unknown function</v>
          </cell>
          <cell r="D28590">
            <v>0</v>
          </cell>
          <cell r="E28590">
            <v>0</v>
          </cell>
          <cell r="F28590">
            <v>0</v>
          </cell>
          <cell r="G28590">
            <v>1.640645731</v>
          </cell>
          <cell r="H28590">
            <v>0</v>
          </cell>
          <cell r="I28590">
            <v>0</v>
          </cell>
          <cell r="J28590">
            <v>0</v>
          </cell>
          <cell r="K28590">
            <v>1.165887787</v>
          </cell>
        </row>
        <row r="28591">
          <cell r="A28591" t="str">
            <v>TRIAE_CS42_U_TGACv1_643551_AA2132850.1</v>
          </cell>
          <cell r="B28591" t="str">
            <v>expressed protein</v>
          </cell>
          <cell r="C28591" t="str">
            <v>unknown function</v>
          </cell>
          <cell r="D28591">
            <v>0</v>
          </cell>
          <cell r="E28591">
            <v>0</v>
          </cell>
          <cell r="F28591">
            <v>0</v>
          </cell>
          <cell r="G28591">
            <v>0</v>
          </cell>
          <cell r="H28591">
            <v>0</v>
          </cell>
          <cell r="I28591">
            <v>0</v>
          </cell>
          <cell r="J28591">
            <v>0</v>
          </cell>
          <cell r="K28591">
            <v>1.1689399149999999</v>
          </cell>
        </row>
        <row r="28592">
          <cell r="A28592" t="str">
            <v>TRIAE_CS42_2AL_TGACv1_095370_AA0310100.2</v>
          </cell>
          <cell r="B28592" t="str">
            <v>DNA binding protein, putative, expressed</v>
          </cell>
          <cell r="C28592" t="str">
            <v>unknown function</v>
          </cell>
          <cell r="D28592">
            <v>0</v>
          </cell>
          <cell r="E28592">
            <v>0</v>
          </cell>
          <cell r="F28592">
            <v>0</v>
          </cell>
          <cell r="G28592">
            <v>0</v>
          </cell>
          <cell r="H28592">
            <v>0</v>
          </cell>
          <cell r="I28592">
            <v>0</v>
          </cell>
          <cell r="J28592">
            <v>0</v>
          </cell>
          <cell r="K28592">
            <v>1.1740402670000001</v>
          </cell>
        </row>
        <row r="28593">
          <cell r="A28593" t="str">
            <v>TRIAE_CS42_2BL_TGACv1_131555_AA0429130.1</v>
          </cell>
          <cell r="B28593" t="str">
            <v>DNA binding protein, putative, expressed</v>
          </cell>
          <cell r="C28593" t="str">
            <v>unknown function</v>
          </cell>
          <cell r="D28593">
            <v>0</v>
          </cell>
          <cell r="E28593">
            <v>0</v>
          </cell>
          <cell r="F28593">
            <v>0</v>
          </cell>
          <cell r="G28593">
            <v>0</v>
          </cell>
          <cell r="H28593">
            <v>0</v>
          </cell>
          <cell r="I28593">
            <v>0</v>
          </cell>
          <cell r="J28593">
            <v>0</v>
          </cell>
          <cell r="K28593">
            <v>1.1740402670000001</v>
          </cell>
        </row>
        <row r="28594">
          <cell r="A28594" t="str">
            <v>TRIAE_CS42_2DL_TGACv1_158478_AA0519740.1</v>
          </cell>
          <cell r="B28594" t="str">
            <v>DNA binding protein, putative, expressed</v>
          </cell>
          <cell r="C28594" t="str">
            <v>unknown function</v>
          </cell>
          <cell r="D28594">
            <v>0</v>
          </cell>
          <cell r="E28594">
            <v>0</v>
          </cell>
          <cell r="F28594">
            <v>0</v>
          </cell>
          <cell r="G28594">
            <v>0</v>
          </cell>
          <cell r="H28594">
            <v>0</v>
          </cell>
          <cell r="I28594">
            <v>0</v>
          </cell>
          <cell r="J28594">
            <v>0</v>
          </cell>
          <cell r="K28594">
            <v>1.1740402670000001</v>
          </cell>
        </row>
        <row r="28595">
          <cell r="A28595" t="str">
            <v>TRIAE_CS42_3DL_TGACv1_249461_AA0849350.1</v>
          </cell>
          <cell r="B28595" t="str">
            <v>expressed protein</v>
          </cell>
          <cell r="C28595" t="str">
            <v>unknown function</v>
          </cell>
          <cell r="D28595">
            <v>0</v>
          </cell>
          <cell r="E28595">
            <v>0</v>
          </cell>
          <cell r="F28595">
            <v>0</v>
          </cell>
          <cell r="G28595">
            <v>0</v>
          </cell>
          <cell r="H28595">
            <v>0</v>
          </cell>
          <cell r="I28595">
            <v>0</v>
          </cell>
          <cell r="J28595">
            <v>0</v>
          </cell>
          <cell r="K28595">
            <v>1.1742765770000001</v>
          </cell>
        </row>
        <row r="28596">
          <cell r="A28596" t="str">
            <v>TRIAE_CS42_7DL_TGACv1_602537_AA1959750.2</v>
          </cell>
          <cell r="B28596" t="str">
            <v>transporter, major facilitator family, putative, expressed</v>
          </cell>
          <cell r="C28596" t="str">
            <v>unknown function</v>
          </cell>
          <cell r="D28596">
            <v>0</v>
          </cell>
          <cell r="E28596">
            <v>0</v>
          </cell>
          <cell r="F28596">
            <v>0</v>
          </cell>
          <cell r="G28596">
            <v>0</v>
          </cell>
          <cell r="H28596">
            <v>0</v>
          </cell>
          <cell r="I28596">
            <v>0</v>
          </cell>
          <cell r="J28596">
            <v>0</v>
          </cell>
          <cell r="K28596">
            <v>1.1849361039999999</v>
          </cell>
        </row>
        <row r="28597">
          <cell r="A28597" t="str">
            <v>TRIAE_CS42_2DL_TGACv1_158717_AA0524830.1</v>
          </cell>
          <cell r="B28597" t="str">
            <v>expressed protein</v>
          </cell>
          <cell r="C28597" t="str">
            <v>unknown function</v>
          </cell>
          <cell r="D28597">
            <v>0</v>
          </cell>
          <cell r="E28597">
            <v>0</v>
          </cell>
          <cell r="F28597">
            <v>0</v>
          </cell>
          <cell r="G28597">
            <v>0</v>
          </cell>
          <cell r="H28597">
            <v>0</v>
          </cell>
          <cell r="I28597">
            <v>0</v>
          </cell>
          <cell r="J28597">
            <v>0</v>
          </cell>
          <cell r="K28597">
            <v>1.1876387209999999</v>
          </cell>
        </row>
        <row r="28598">
          <cell r="A28598" t="str">
            <v>TRIAE_CS42_1AL_TGACv1_001102_AA0025000.1</v>
          </cell>
          <cell r="B28598" t="str">
            <v>expressed protein</v>
          </cell>
          <cell r="C28598" t="str">
            <v>unknown function</v>
          </cell>
          <cell r="D28598">
            <v>0</v>
          </cell>
          <cell r="E28598">
            <v>0</v>
          </cell>
          <cell r="F28598">
            <v>0</v>
          </cell>
          <cell r="G28598">
            <v>0</v>
          </cell>
          <cell r="H28598">
            <v>0</v>
          </cell>
          <cell r="I28598">
            <v>0</v>
          </cell>
          <cell r="J28598">
            <v>0</v>
          </cell>
          <cell r="K28598">
            <v>1.1998557219999999</v>
          </cell>
        </row>
        <row r="28599">
          <cell r="A28599" t="str">
            <v>TRIAE_CS42_5BL_TGACv1_404593_AA1305480.1</v>
          </cell>
          <cell r="B28599" t="str">
            <v>retrotransposon protein, putative, unclassified, expressed</v>
          </cell>
          <cell r="C28599" t="str">
            <v>unknown function</v>
          </cell>
          <cell r="D28599">
            <v>0</v>
          </cell>
          <cell r="E28599">
            <v>0</v>
          </cell>
          <cell r="F28599">
            <v>0</v>
          </cell>
          <cell r="G28599">
            <v>0</v>
          </cell>
          <cell r="H28599">
            <v>0</v>
          </cell>
          <cell r="I28599">
            <v>0</v>
          </cell>
          <cell r="J28599">
            <v>0</v>
          </cell>
          <cell r="K28599">
            <v>1.200545382</v>
          </cell>
        </row>
        <row r="28600">
          <cell r="A28600" t="str">
            <v>TRIAE_CS42_1DL_TGACv1_063143_AA0224370.1</v>
          </cell>
          <cell r="B28600" t="str">
            <v>DUF1645 domain containing protein, putative, expressed</v>
          </cell>
          <cell r="C28600" t="str">
            <v>unknown function</v>
          </cell>
          <cell r="D28600">
            <v>0</v>
          </cell>
          <cell r="E28600">
            <v>0</v>
          </cell>
          <cell r="F28600">
            <v>0</v>
          </cell>
          <cell r="G28600">
            <v>0</v>
          </cell>
          <cell r="H28600">
            <v>0</v>
          </cell>
          <cell r="I28600">
            <v>0</v>
          </cell>
          <cell r="J28600">
            <v>0</v>
          </cell>
          <cell r="K28600">
            <v>1.2064314780000001</v>
          </cell>
        </row>
        <row r="28601">
          <cell r="A28601" t="str">
            <v>TRIAE_CS42_5BS_TGACv1_423513_AA1378470.1</v>
          </cell>
          <cell r="B28601" t="str">
            <v>expressed protein</v>
          </cell>
          <cell r="C28601" t="str">
            <v>unknown function</v>
          </cell>
          <cell r="D28601">
            <v>0</v>
          </cell>
          <cell r="E28601">
            <v>0</v>
          </cell>
          <cell r="F28601">
            <v>0</v>
          </cell>
          <cell r="G28601">
            <v>0</v>
          </cell>
          <cell r="H28601">
            <v>0</v>
          </cell>
          <cell r="I28601">
            <v>0</v>
          </cell>
          <cell r="J28601">
            <v>0</v>
          </cell>
          <cell r="K28601">
            <v>1.207351021</v>
          </cell>
        </row>
        <row r="28602">
          <cell r="A28602" t="str">
            <v>TRIAE_CS42_5DL_TGACv1_433322_AA1409700.1</v>
          </cell>
          <cell r="B28602" t="str">
            <v>retrotransposon protein, putative, unclassified, expressed</v>
          </cell>
          <cell r="C28602" t="str">
            <v>unknown function</v>
          </cell>
          <cell r="D28602">
            <v>0</v>
          </cell>
          <cell r="E28602">
            <v>0</v>
          </cell>
          <cell r="F28602">
            <v>0</v>
          </cell>
          <cell r="G28602">
            <v>0</v>
          </cell>
          <cell r="H28602">
            <v>0</v>
          </cell>
          <cell r="I28602">
            <v>0</v>
          </cell>
          <cell r="J28602">
            <v>0</v>
          </cell>
          <cell r="K28602">
            <v>1.2105998529999999</v>
          </cell>
        </row>
        <row r="28603">
          <cell r="A28603" t="str">
            <v>TRIAE_CS42_2BL_TGACv1_129284_AA0376520.1</v>
          </cell>
          <cell r="B28603" t="str">
            <v>expressed protein</v>
          </cell>
          <cell r="C28603" t="str">
            <v>unknown function</v>
          </cell>
          <cell r="D28603">
            <v>0</v>
          </cell>
          <cell r="E28603">
            <v>0</v>
          </cell>
          <cell r="F28603">
            <v>0</v>
          </cell>
          <cell r="G28603">
            <v>0</v>
          </cell>
          <cell r="H28603">
            <v>0</v>
          </cell>
          <cell r="I28603">
            <v>0</v>
          </cell>
          <cell r="J28603">
            <v>0</v>
          </cell>
          <cell r="K28603">
            <v>1.2125053210000001</v>
          </cell>
        </row>
        <row r="28604">
          <cell r="A28604" t="str">
            <v>TRIAE_CS42_3AL_TGACv1_197368_AA0666050.1</v>
          </cell>
          <cell r="B28604" t="str">
            <v>cyclase/dehydrase family protein, expressed</v>
          </cell>
          <cell r="C28604" t="str">
            <v>unknown function</v>
          </cell>
          <cell r="D28604">
            <v>0</v>
          </cell>
          <cell r="E28604">
            <v>0</v>
          </cell>
          <cell r="F28604">
            <v>0</v>
          </cell>
          <cell r="G28604">
            <v>0</v>
          </cell>
          <cell r="H28604">
            <v>0</v>
          </cell>
          <cell r="I28604">
            <v>0</v>
          </cell>
          <cell r="J28604">
            <v>0</v>
          </cell>
          <cell r="K28604">
            <v>1.219473494</v>
          </cell>
        </row>
        <row r="28605">
          <cell r="A28605" t="str">
            <v>TRIAE_CS42_1BL_TGACv1_031906_AA0122600.1</v>
          </cell>
          <cell r="B28605" t="str">
            <v>DUF1645 domain containing protein, putative, expressed</v>
          </cell>
          <cell r="C28605" t="str">
            <v>unknown function</v>
          </cell>
          <cell r="D28605">
            <v>0</v>
          </cell>
          <cell r="E28605">
            <v>0</v>
          </cell>
          <cell r="F28605">
            <v>0</v>
          </cell>
          <cell r="G28605">
            <v>0</v>
          </cell>
          <cell r="H28605">
            <v>0</v>
          </cell>
          <cell r="I28605">
            <v>0</v>
          </cell>
          <cell r="J28605">
            <v>0</v>
          </cell>
          <cell r="K28605">
            <v>1.2214289810000001</v>
          </cell>
        </row>
        <row r="28606">
          <cell r="A28606" t="str">
            <v>TRIAE_CS42_2AL_TGACv1_093062_AA0270960.1</v>
          </cell>
          <cell r="B28606" t="str">
            <v>expressed protein</v>
          </cell>
          <cell r="C28606" t="str">
            <v>unknown function</v>
          </cell>
          <cell r="D28606">
            <v>0</v>
          </cell>
          <cell r="E28606">
            <v>0</v>
          </cell>
          <cell r="F28606">
            <v>0</v>
          </cell>
          <cell r="G28606">
            <v>0</v>
          </cell>
          <cell r="H28606">
            <v>0</v>
          </cell>
          <cell r="I28606">
            <v>0</v>
          </cell>
          <cell r="J28606">
            <v>0</v>
          </cell>
          <cell r="K28606">
            <v>1.228649426</v>
          </cell>
        </row>
        <row r="28607">
          <cell r="A28607" t="str">
            <v>TRIAE_CS42_7AL_TGACv1_558560_AA1794330.1</v>
          </cell>
          <cell r="B28607" t="str">
            <v>expressed protein</v>
          </cell>
          <cell r="C28607" t="str">
            <v>unknown function</v>
          </cell>
          <cell r="D28607">
            <v>0</v>
          </cell>
          <cell r="E28607">
            <v>0</v>
          </cell>
          <cell r="F28607">
            <v>0</v>
          </cell>
          <cell r="G28607">
            <v>0</v>
          </cell>
          <cell r="H28607">
            <v>0</v>
          </cell>
          <cell r="I28607">
            <v>0</v>
          </cell>
          <cell r="J28607">
            <v>0</v>
          </cell>
          <cell r="K28607">
            <v>1.2288444709999999</v>
          </cell>
        </row>
        <row r="28608">
          <cell r="A28608" t="str">
            <v>TRIAE_CS42_1AS_TGACv1_020875_AA0080290.1</v>
          </cell>
          <cell r="B28608" t="str">
            <v>expressed protein</v>
          </cell>
          <cell r="C28608" t="str">
            <v>unknown function</v>
          </cell>
          <cell r="D28608">
            <v>0</v>
          </cell>
          <cell r="E28608">
            <v>0</v>
          </cell>
          <cell r="F28608">
            <v>0</v>
          </cell>
          <cell r="G28608">
            <v>0</v>
          </cell>
          <cell r="H28608">
            <v>0</v>
          </cell>
          <cell r="I28608">
            <v>0</v>
          </cell>
          <cell r="J28608">
            <v>0</v>
          </cell>
          <cell r="K28608">
            <v>1.2341232150000001</v>
          </cell>
        </row>
        <row r="28609">
          <cell r="A28609" t="str">
            <v>TRIAE_CS42_7AS_TGACv1_569163_AA1808900.6</v>
          </cell>
          <cell r="B28609" t="str">
            <v>expressed protein</v>
          </cell>
          <cell r="C28609" t="str">
            <v>unknown function</v>
          </cell>
          <cell r="D28609">
            <v>0</v>
          </cell>
          <cell r="E28609">
            <v>0</v>
          </cell>
          <cell r="F28609">
            <v>0</v>
          </cell>
          <cell r="G28609">
            <v>0</v>
          </cell>
          <cell r="H28609">
            <v>0</v>
          </cell>
          <cell r="I28609">
            <v>0</v>
          </cell>
          <cell r="J28609">
            <v>0</v>
          </cell>
          <cell r="K28609">
            <v>1.237378613</v>
          </cell>
        </row>
        <row r="28610">
          <cell r="A28610" t="str">
            <v>TRIAE_CS42_1BS_TGACv1_050413_AA0171810.2</v>
          </cell>
          <cell r="B28610" t="str">
            <v>expressed protein</v>
          </cell>
          <cell r="C28610" t="str">
            <v>unknown function</v>
          </cell>
          <cell r="D28610">
            <v>0</v>
          </cell>
          <cell r="E28610">
            <v>0</v>
          </cell>
          <cell r="F28610">
            <v>0</v>
          </cell>
          <cell r="G28610">
            <v>0</v>
          </cell>
          <cell r="H28610">
            <v>0</v>
          </cell>
          <cell r="I28610">
            <v>0</v>
          </cell>
          <cell r="J28610">
            <v>0</v>
          </cell>
          <cell r="K28610">
            <v>1.239828626</v>
          </cell>
        </row>
        <row r="28611">
          <cell r="A28611" t="str">
            <v>TRIAE_CS42_7DS_TGACv1_623297_AA2051710.1</v>
          </cell>
          <cell r="B28611" t="str">
            <v>retrotransposon protein, putative, unclassified, expressed</v>
          </cell>
          <cell r="C28611" t="str">
            <v>unknown function</v>
          </cell>
          <cell r="D28611">
            <v>0</v>
          </cell>
          <cell r="E28611">
            <v>0</v>
          </cell>
          <cell r="F28611">
            <v>0</v>
          </cell>
          <cell r="G28611">
            <v>0</v>
          </cell>
          <cell r="H28611">
            <v>0</v>
          </cell>
          <cell r="I28611">
            <v>0</v>
          </cell>
          <cell r="J28611">
            <v>0</v>
          </cell>
          <cell r="K28611">
            <v>1.251823492</v>
          </cell>
        </row>
        <row r="28612">
          <cell r="A28612" t="str">
            <v>TRIAE_CS42_1DS_TGACv1_080428_AA0247730.1</v>
          </cell>
          <cell r="B28612" t="str">
            <v>retrotransposon protein, putative, Ty1-copia subclass, expressed</v>
          </cell>
          <cell r="C28612" t="str">
            <v>unknown function</v>
          </cell>
          <cell r="D28612">
            <v>0</v>
          </cell>
          <cell r="E28612">
            <v>0</v>
          </cell>
          <cell r="F28612">
            <v>0</v>
          </cell>
          <cell r="G28612">
            <v>0</v>
          </cell>
          <cell r="H28612">
            <v>0</v>
          </cell>
          <cell r="I28612">
            <v>0</v>
          </cell>
          <cell r="J28612">
            <v>0</v>
          </cell>
          <cell r="K28612">
            <v>1.2522062279999999</v>
          </cell>
        </row>
        <row r="28613">
          <cell r="A28613" t="str">
            <v>TRIAE_CS42_6DL_TGACv1_529007_AA1717220.1</v>
          </cell>
          <cell r="B28613" t="str">
            <v>expressed protein</v>
          </cell>
          <cell r="C28613" t="str">
            <v>unknown function</v>
          </cell>
          <cell r="D28613">
            <v>0</v>
          </cell>
          <cell r="E28613">
            <v>0</v>
          </cell>
          <cell r="F28613">
            <v>0</v>
          </cell>
          <cell r="G28613">
            <v>0</v>
          </cell>
          <cell r="H28613">
            <v>0</v>
          </cell>
          <cell r="I28613">
            <v>0</v>
          </cell>
          <cell r="J28613">
            <v>0</v>
          </cell>
          <cell r="K28613">
            <v>1.265433107</v>
          </cell>
        </row>
        <row r="28614">
          <cell r="A28614" t="str">
            <v>TRIAE_CS42_1AL_TGACv1_000922_AA0021950.1</v>
          </cell>
          <cell r="B28614" t="str">
            <v>DUF1645 domain containing protein, putative, expressed</v>
          </cell>
          <cell r="C28614" t="str">
            <v>unknown function</v>
          </cell>
          <cell r="D28614">
            <v>0</v>
          </cell>
          <cell r="E28614">
            <v>0</v>
          </cell>
          <cell r="F28614">
            <v>0</v>
          </cell>
          <cell r="G28614">
            <v>0</v>
          </cell>
          <cell r="H28614">
            <v>0</v>
          </cell>
          <cell r="I28614">
            <v>0</v>
          </cell>
          <cell r="J28614">
            <v>0</v>
          </cell>
          <cell r="K28614">
            <v>1.268824607</v>
          </cell>
        </row>
        <row r="28615">
          <cell r="A28615" t="str">
            <v>TRIAE_CS42_1DS_TGACv1_080769_AA0253470.3</v>
          </cell>
          <cell r="B28615" t="str">
            <v>expressed protein</v>
          </cell>
          <cell r="C28615" t="str">
            <v>unknown function</v>
          </cell>
          <cell r="D28615">
            <v>0</v>
          </cell>
          <cell r="E28615">
            <v>0</v>
          </cell>
          <cell r="F28615">
            <v>0</v>
          </cell>
          <cell r="G28615">
            <v>0</v>
          </cell>
          <cell r="H28615">
            <v>0</v>
          </cell>
          <cell r="I28615">
            <v>0</v>
          </cell>
          <cell r="J28615">
            <v>0</v>
          </cell>
          <cell r="K28615">
            <v>1.2693000729999999</v>
          </cell>
        </row>
        <row r="28616">
          <cell r="A28616" t="str">
            <v>TRIAE_CS42_1DS_TGACv1_080833_AA0254310.1</v>
          </cell>
          <cell r="B28616" t="str">
            <v>retrotransposon protein, putative, Ty1-copia subclass, expressed</v>
          </cell>
          <cell r="C28616" t="str">
            <v>unknown function</v>
          </cell>
          <cell r="D28616">
            <v>0</v>
          </cell>
          <cell r="E28616">
            <v>0</v>
          </cell>
          <cell r="F28616">
            <v>0</v>
          </cell>
          <cell r="G28616">
            <v>0</v>
          </cell>
          <cell r="H28616">
            <v>0</v>
          </cell>
          <cell r="I28616">
            <v>0</v>
          </cell>
          <cell r="J28616">
            <v>0</v>
          </cell>
          <cell r="K28616">
            <v>1.274126849</v>
          </cell>
        </row>
        <row r="28617">
          <cell r="A28617" t="str">
            <v>TRIAE_CS42_U_TGACv1_641537_AA2097400.2</v>
          </cell>
          <cell r="B28617" t="str">
            <v>expressed protein</v>
          </cell>
          <cell r="C28617" t="str">
            <v>unknown function</v>
          </cell>
          <cell r="D28617">
            <v>0</v>
          </cell>
          <cell r="E28617">
            <v>0</v>
          </cell>
          <cell r="F28617">
            <v>0</v>
          </cell>
          <cell r="G28617">
            <v>0</v>
          </cell>
          <cell r="H28617">
            <v>0</v>
          </cell>
          <cell r="I28617">
            <v>0</v>
          </cell>
          <cell r="J28617">
            <v>0</v>
          </cell>
          <cell r="K28617">
            <v>1.2750535300000001</v>
          </cell>
        </row>
        <row r="28618">
          <cell r="A28618" t="str">
            <v>TRIAE_CS42_U_TGACv1_641990_AA2108930.3</v>
          </cell>
          <cell r="B28618" t="str">
            <v>expressed protein</v>
          </cell>
          <cell r="C28618" t="str">
            <v>unknown function</v>
          </cell>
          <cell r="D28618">
            <v>0</v>
          </cell>
          <cell r="E28618">
            <v>0</v>
          </cell>
          <cell r="F28618">
            <v>0</v>
          </cell>
          <cell r="G28618">
            <v>0</v>
          </cell>
          <cell r="H28618">
            <v>0</v>
          </cell>
          <cell r="I28618">
            <v>0</v>
          </cell>
          <cell r="J28618">
            <v>0</v>
          </cell>
          <cell r="K28618">
            <v>1.2750535300000001</v>
          </cell>
        </row>
        <row r="28619">
          <cell r="A28619" t="str">
            <v>TRIAE_CS42_1BL_TGACv1_032417_AA0129620.1</v>
          </cell>
          <cell r="B28619" t="str">
            <v>expressed protein</v>
          </cell>
          <cell r="C28619" t="str">
            <v>unknown function</v>
          </cell>
          <cell r="D28619">
            <v>0</v>
          </cell>
          <cell r="E28619">
            <v>0</v>
          </cell>
          <cell r="F28619">
            <v>0</v>
          </cell>
          <cell r="G28619">
            <v>0</v>
          </cell>
          <cell r="H28619">
            <v>0</v>
          </cell>
          <cell r="I28619">
            <v>0</v>
          </cell>
          <cell r="J28619">
            <v>0</v>
          </cell>
          <cell r="K28619">
            <v>1.279547811</v>
          </cell>
        </row>
        <row r="28620">
          <cell r="A28620" t="str">
            <v>TRIAE_CS42_6AL_TGACv1_471103_AA1502840.1</v>
          </cell>
          <cell r="B28620" t="str">
            <v>expressed protein</v>
          </cell>
          <cell r="C28620" t="str">
            <v>unknown function</v>
          </cell>
          <cell r="D28620">
            <v>0</v>
          </cell>
          <cell r="E28620">
            <v>0</v>
          </cell>
          <cell r="F28620">
            <v>0</v>
          </cell>
          <cell r="G28620">
            <v>0</v>
          </cell>
          <cell r="H28620">
            <v>0</v>
          </cell>
          <cell r="I28620">
            <v>0</v>
          </cell>
          <cell r="J28620">
            <v>0</v>
          </cell>
          <cell r="K28620">
            <v>1.280045645</v>
          </cell>
        </row>
        <row r="28621">
          <cell r="A28621" t="str">
            <v>TRIAE_CS42_1DS_TGACv1_080428_AA0247750.2</v>
          </cell>
          <cell r="B28621" t="str">
            <v>retrotransposon protein, putative, Ty1-copia subclass, expressed</v>
          </cell>
          <cell r="C28621" t="str">
            <v>unknown function</v>
          </cell>
          <cell r="D28621">
            <v>0</v>
          </cell>
          <cell r="E28621">
            <v>0</v>
          </cell>
          <cell r="F28621">
            <v>0</v>
          </cell>
          <cell r="G28621">
            <v>0</v>
          </cell>
          <cell r="H28621">
            <v>0</v>
          </cell>
          <cell r="I28621">
            <v>0</v>
          </cell>
          <cell r="J28621">
            <v>0</v>
          </cell>
          <cell r="K28621">
            <v>1.292770043</v>
          </cell>
        </row>
        <row r="28622">
          <cell r="A28622" t="str">
            <v>TRIAE_CS42_1DL_TGACv1_063000_AA0222830.1</v>
          </cell>
          <cell r="B28622" t="str">
            <v>expressed protein</v>
          </cell>
          <cell r="C28622" t="str">
            <v>unknown function</v>
          </cell>
          <cell r="D28622">
            <v>0</v>
          </cell>
          <cell r="E28622">
            <v>0</v>
          </cell>
          <cell r="F28622">
            <v>0</v>
          </cell>
          <cell r="G28622">
            <v>0</v>
          </cell>
          <cell r="H28622">
            <v>0</v>
          </cell>
          <cell r="I28622">
            <v>0</v>
          </cell>
          <cell r="J28622">
            <v>0</v>
          </cell>
          <cell r="K28622">
            <v>1.2930614140000001</v>
          </cell>
        </row>
        <row r="28623">
          <cell r="A28623" t="str">
            <v>TRIAE_CS42_4BL_TGACv1_322078_AA1068370.1</v>
          </cell>
          <cell r="B28623" t="str">
            <v>expressed protein</v>
          </cell>
          <cell r="C28623" t="str">
            <v>unknown function</v>
          </cell>
          <cell r="D28623">
            <v>0</v>
          </cell>
          <cell r="E28623">
            <v>0</v>
          </cell>
          <cell r="F28623">
            <v>0</v>
          </cell>
          <cell r="G28623">
            <v>0</v>
          </cell>
          <cell r="H28623">
            <v>0</v>
          </cell>
          <cell r="I28623">
            <v>0</v>
          </cell>
          <cell r="J28623">
            <v>0</v>
          </cell>
          <cell r="K28623">
            <v>1.299010384</v>
          </cell>
        </row>
        <row r="28624">
          <cell r="A28624" t="str">
            <v>TRIAE_CS42_3DS_TGACv1_271726_AA0906710.1</v>
          </cell>
          <cell r="B28624" t="str">
            <v>ulp1 protease family, C-terminal catalytic domain containing protein, expressed</v>
          </cell>
          <cell r="C28624" t="str">
            <v>unknown function</v>
          </cell>
          <cell r="D28624">
            <v>0</v>
          </cell>
          <cell r="E28624">
            <v>0</v>
          </cell>
          <cell r="F28624">
            <v>0</v>
          </cell>
          <cell r="G28624">
            <v>0</v>
          </cell>
          <cell r="H28624">
            <v>0</v>
          </cell>
          <cell r="I28624">
            <v>0</v>
          </cell>
          <cell r="J28624">
            <v>0</v>
          </cell>
          <cell r="K28624">
            <v>1.2997161719999999</v>
          </cell>
        </row>
        <row r="28625">
          <cell r="A28625" t="str">
            <v>TRIAE_CS42_5DL_TGACv1_433595_AA1417100.1</v>
          </cell>
          <cell r="B28625" t="str">
            <v>expressed protein</v>
          </cell>
          <cell r="C28625" t="str">
            <v>unknown function</v>
          </cell>
          <cell r="D28625">
            <v>0</v>
          </cell>
          <cell r="E28625">
            <v>0</v>
          </cell>
          <cell r="F28625">
            <v>0</v>
          </cell>
          <cell r="G28625">
            <v>0</v>
          </cell>
          <cell r="H28625">
            <v>0</v>
          </cell>
          <cell r="I28625">
            <v>0</v>
          </cell>
          <cell r="J28625">
            <v>0</v>
          </cell>
          <cell r="K28625">
            <v>1.309006632</v>
          </cell>
        </row>
        <row r="28626">
          <cell r="A28626" t="str">
            <v>TRIAE_CS42_6AL_TGACv1_480602_AA1537590.1</v>
          </cell>
          <cell r="B28626" t="str">
            <v>expressed protein</v>
          </cell>
          <cell r="C28626" t="str">
            <v>unknown function</v>
          </cell>
          <cell r="D28626">
            <v>0</v>
          </cell>
          <cell r="E28626">
            <v>0</v>
          </cell>
          <cell r="F28626">
            <v>0</v>
          </cell>
          <cell r="G28626">
            <v>0</v>
          </cell>
          <cell r="H28626">
            <v>0</v>
          </cell>
          <cell r="I28626">
            <v>0</v>
          </cell>
          <cell r="J28626">
            <v>0</v>
          </cell>
          <cell r="K28626">
            <v>1.30919421</v>
          </cell>
        </row>
        <row r="28627">
          <cell r="A28627" t="str">
            <v>TRIAE_CS42_3B_TGACv1_224115_AA0792490.1</v>
          </cell>
          <cell r="B28627" t="str">
            <v>retrotransposon protein, putative, LINE subclass, expressed</v>
          </cell>
          <cell r="C28627" t="str">
            <v>unknown function</v>
          </cell>
          <cell r="D28627">
            <v>0</v>
          </cell>
          <cell r="E28627">
            <v>0</v>
          </cell>
          <cell r="F28627">
            <v>1.6274393</v>
          </cell>
          <cell r="G28627">
            <v>2.471611314</v>
          </cell>
          <cell r="H28627">
            <v>0</v>
          </cell>
          <cell r="I28627">
            <v>0</v>
          </cell>
          <cell r="J28627">
            <v>0</v>
          </cell>
          <cell r="K28627">
            <v>1.3182613940000001</v>
          </cell>
        </row>
        <row r="28628">
          <cell r="A28628" t="str">
            <v>TRIAE_CS42_1BL_TGACv1_032417_AA0129670.1</v>
          </cell>
          <cell r="B28628" t="str">
            <v>expressed protein</v>
          </cell>
          <cell r="C28628" t="str">
            <v>unknown function</v>
          </cell>
          <cell r="D28628">
            <v>0</v>
          </cell>
          <cell r="E28628">
            <v>0</v>
          </cell>
          <cell r="F28628">
            <v>0</v>
          </cell>
          <cell r="G28628">
            <v>0</v>
          </cell>
          <cell r="H28628">
            <v>0</v>
          </cell>
          <cell r="I28628">
            <v>0</v>
          </cell>
          <cell r="J28628">
            <v>0</v>
          </cell>
          <cell r="K28628">
            <v>1.334823096</v>
          </cell>
        </row>
        <row r="28629">
          <cell r="A28629" t="str">
            <v>TRIAE_CS42_1DL_TGACv1_061830_AA0204020.1</v>
          </cell>
          <cell r="B28629" t="str">
            <v>expressed protein</v>
          </cell>
          <cell r="C28629" t="str">
            <v>unknown function</v>
          </cell>
          <cell r="D28629">
            <v>0</v>
          </cell>
          <cell r="E28629">
            <v>0</v>
          </cell>
          <cell r="F28629">
            <v>0</v>
          </cell>
          <cell r="G28629">
            <v>0</v>
          </cell>
          <cell r="H28629">
            <v>0</v>
          </cell>
          <cell r="I28629">
            <v>0</v>
          </cell>
          <cell r="J28629">
            <v>0</v>
          </cell>
          <cell r="K28629">
            <v>1.334823096</v>
          </cell>
        </row>
        <row r="28630">
          <cell r="A28630" t="str">
            <v>TRIAE_CS42_2AS_TGACv1_112681_AA0343360.1</v>
          </cell>
          <cell r="B28630" t="str">
            <v>retrotransposon protein, putative, LINE subclass, expressed</v>
          </cell>
          <cell r="C28630" t="str">
            <v>unknown function</v>
          </cell>
          <cell r="D28630">
            <v>0</v>
          </cell>
          <cell r="E28630">
            <v>0</v>
          </cell>
          <cell r="F28630">
            <v>0</v>
          </cell>
          <cell r="G28630">
            <v>0</v>
          </cell>
          <cell r="H28630">
            <v>0</v>
          </cell>
          <cell r="I28630">
            <v>0</v>
          </cell>
          <cell r="J28630">
            <v>0</v>
          </cell>
          <cell r="K28630">
            <v>1.336948864</v>
          </cell>
        </row>
        <row r="28631">
          <cell r="A28631" t="str">
            <v>TRIAE_CS42_1AS_TGACv1_019934_AA0073060.1</v>
          </cell>
          <cell r="B28631" t="str">
            <v>DNA binding protein, putative, expressed</v>
          </cell>
          <cell r="C28631" t="str">
            <v>unknown function</v>
          </cell>
          <cell r="D28631">
            <v>0</v>
          </cell>
          <cell r="E28631">
            <v>0</v>
          </cell>
          <cell r="F28631">
            <v>0</v>
          </cell>
          <cell r="G28631">
            <v>0</v>
          </cell>
          <cell r="H28631">
            <v>0</v>
          </cell>
          <cell r="I28631">
            <v>0</v>
          </cell>
          <cell r="J28631">
            <v>0</v>
          </cell>
          <cell r="K28631">
            <v>1.348476614</v>
          </cell>
        </row>
        <row r="28632">
          <cell r="A28632" t="str">
            <v>TRIAE_CS42_5BL_TGACv1_404593_AA1305460.1</v>
          </cell>
          <cell r="B28632" t="str">
            <v>expressed protein</v>
          </cell>
          <cell r="C28632" t="str">
            <v>unknown function</v>
          </cell>
          <cell r="D28632">
            <v>0</v>
          </cell>
          <cell r="E28632">
            <v>0</v>
          </cell>
          <cell r="F28632">
            <v>0</v>
          </cell>
          <cell r="G28632">
            <v>0</v>
          </cell>
          <cell r="H28632">
            <v>0</v>
          </cell>
          <cell r="I28632">
            <v>0</v>
          </cell>
          <cell r="J28632">
            <v>0</v>
          </cell>
          <cell r="K28632">
            <v>1.3535882539999999</v>
          </cell>
        </row>
        <row r="28633">
          <cell r="A28633" t="str">
            <v>TRIAE_CS42_6AS_TGACv1_485800_AA1552410.1</v>
          </cell>
          <cell r="B28633" t="str">
            <v>OsFBLD1 - F-box, LRR and FBD domain containing protein, expressed</v>
          </cell>
          <cell r="C28633" t="str">
            <v>unknown function</v>
          </cell>
          <cell r="D28633">
            <v>0</v>
          </cell>
          <cell r="E28633">
            <v>0</v>
          </cell>
          <cell r="F28633">
            <v>0</v>
          </cell>
          <cell r="G28633">
            <v>0</v>
          </cell>
          <cell r="H28633">
            <v>0</v>
          </cell>
          <cell r="I28633">
            <v>0</v>
          </cell>
          <cell r="J28633">
            <v>0</v>
          </cell>
          <cell r="K28633">
            <v>1.3577807719999999</v>
          </cell>
        </row>
        <row r="28634">
          <cell r="A28634" t="str">
            <v>TRIAE_CS42_6BS_TGACv1_516452_AA1675280.1</v>
          </cell>
          <cell r="B28634" t="str">
            <v>OsFBLD1 - F-box, LRR and FBD domain containing protein, expressed</v>
          </cell>
          <cell r="C28634" t="str">
            <v>unknown function</v>
          </cell>
          <cell r="D28634">
            <v>0</v>
          </cell>
          <cell r="E28634">
            <v>0</v>
          </cell>
          <cell r="F28634">
            <v>0</v>
          </cell>
          <cell r="G28634">
            <v>0</v>
          </cell>
          <cell r="H28634">
            <v>0</v>
          </cell>
          <cell r="I28634">
            <v>0</v>
          </cell>
          <cell r="J28634">
            <v>0</v>
          </cell>
          <cell r="K28634">
            <v>1.3577807719999999</v>
          </cell>
        </row>
        <row r="28635">
          <cell r="A28635" t="str">
            <v>TRIAE_CS42_6DS_TGACv1_542952_AA1733210.1</v>
          </cell>
          <cell r="B28635" t="str">
            <v>OsFBLD1 - F-box, LRR and FBD domain containing protein, expressed</v>
          </cell>
          <cell r="C28635" t="str">
            <v>unknown function</v>
          </cell>
          <cell r="D28635">
            <v>0</v>
          </cell>
          <cell r="E28635">
            <v>0</v>
          </cell>
          <cell r="F28635">
            <v>0</v>
          </cell>
          <cell r="G28635">
            <v>0</v>
          </cell>
          <cell r="H28635">
            <v>0</v>
          </cell>
          <cell r="I28635">
            <v>0</v>
          </cell>
          <cell r="J28635">
            <v>0</v>
          </cell>
          <cell r="K28635">
            <v>1.3577807719999999</v>
          </cell>
        </row>
        <row r="28636">
          <cell r="A28636" t="str">
            <v>TRIAE_CS42_1BL_TGACv1_033496_AA0139920.4</v>
          </cell>
          <cell r="B28636" t="str">
            <v>OsFBLD5 - F-box, LRR and FBD domain containing protein, expressed</v>
          </cell>
          <cell r="C28636" t="str">
            <v>unknown function</v>
          </cell>
          <cell r="D28636">
            <v>0</v>
          </cell>
          <cell r="E28636">
            <v>0</v>
          </cell>
          <cell r="F28636">
            <v>0</v>
          </cell>
          <cell r="G28636">
            <v>1.8451536669999999</v>
          </cell>
          <cell r="H28636">
            <v>0</v>
          </cell>
          <cell r="I28636">
            <v>0</v>
          </cell>
          <cell r="J28636">
            <v>0</v>
          </cell>
          <cell r="K28636">
            <v>1.365437545</v>
          </cell>
        </row>
        <row r="28637">
          <cell r="A28637" t="str">
            <v>TRIAE_CS42_7DL_TGACv1_603800_AA1989510.1</v>
          </cell>
          <cell r="B28637" t="str">
            <v>expressed protein</v>
          </cell>
          <cell r="C28637" t="str">
            <v>unknown function</v>
          </cell>
          <cell r="D28637">
            <v>0</v>
          </cell>
          <cell r="E28637">
            <v>0</v>
          </cell>
          <cell r="F28637">
            <v>0</v>
          </cell>
          <cell r="G28637">
            <v>0</v>
          </cell>
          <cell r="H28637">
            <v>0</v>
          </cell>
          <cell r="I28637">
            <v>0</v>
          </cell>
          <cell r="J28637">
            <v>0</v>
          </cell>
          <cell r="K28637">
            <v>1.3702261019999999</v>
          </cell>
        </row>
        <row r="28638">
          <cell r="A28638" t="str">
            <v>TRIAE_CS42_3DS_TGACv1_272361_AA0919560.1</v>
          </cell>
          <cell r="B28638" t="str">
            <v>transposon protein, putative, unclassified, expressed</v>
          </cell>
          <cell r="C28638" t="str">
            <v>unknown function</v>
          </cell>
          <cell r="D28638">
            <v>0</v>
          </cell>
          <cell r="E28638">
            <v>0</v>
          </cell>
          <cell r="F28638">
            <v>0</v>
          </cell>
          <cell r="G28638">
            <v>0</v>
          </cell>
          <cell r="H28638">
            <v>0</v>
          </cell>
          <cell r="I28638">
            <v>0</v>
          </cell>
          <cell r="J28638">
            <v>0</v>
          </cell>
          <cell r="K28638">
            <v>1.384990164</v>
          </cell>
        </row>
        <row r="28639">
          <cell r="A28639" t="str">
            <v>TRIAE_CS42_4AS_TGACv1_307021_AA1016240.1</v>
          </cell>
          <cell r="B28639" t="str">
            <v>retrotransposon protein, putative, unclassified, expressed</v>
          </cell>
          <cell r="C28639" t="str">
            <v>unknown function</v>
          </cell>
          <cell r="D28639">
            <v>0</v>
          </cell>
          <cell r="E28639">
            <v>0</v>
          </cell>
          <cell r="F28639">
            <v>0</v>
          </cell>
          <cell r="G28639">
            <v>0</v>
          </cell>
          <cell r="H28639">
            <v>0</v>
          </cell>
          <cell r="I28639">
            <v>0</v>
          </cell>
          <cell r="J28639">
            <v>0</v>
          </cell>
          <cell r="K28639">
            <v>1.3854581050000001</v>
          </cell>
        </row>
        <row r="28640">
          <cell r="A28640" t="str">
            <v>TRIAE_CS42_1BS_TGACv1_050747_AA0175030.1</v>
          </cell>
          <cell r="B28640" t="str">
            <v>expressed protein</v>
          </cell>
          <cell r="C28640" t="str">
            <v>unknown function</v>
          </cell>
          <cell r="D28640">
            <v>0</v>
          </cell>
          <cell r="E28640">
            <v>0</v>
          </cell>
          <cell r="F28640">
            <v>0</v>
          </cell>
          <cell r="G28640">
            <v>1.613934784</v>
          </cell>
          <cell r="H28640">
            <v>0</v>
          </cell>
          <cell r="I28640">
            <v>0</v>
          </cell>
          <cell r="J28640">
            <v>0</v>
          </cell>
          <cell r="K28640">
            <v>1.387113652</v>
          </cell>
        </row>
        <row r="28641">
          <cell r="A28641" t="str">
            <v>TRIAE_CS42_4DL_TGACv1_342620_AA1118280.2</v>
          </cell>
          <cell r="B28641" t="str">
            <v>expressed protein</v>
          </cell>
          <cell r="C28641" t="str">
            <v>unknown function</v>
          </cell>
          <cell r="D28641">
            <v>0</v>
          </cell>
          <cell r="E28641">
            <v>0</v>
          </cell>
          <cell r="F28641">
            <v>0</v>
          </cell>
          <cell r="G28641">
            <v>0</v>
          </cell>
          <cell r="H28641">
            <v>0</v>
          </cell>
          <cell r="I28641">
            <v>0</v>
          </cell>
          <cell r="J28641">
            <v>0</v>
          </cell>
          <cell r="K28641">
            <v>1.3927067200000001</v>
          </cell>
        </row>
        <row r="28642">
          <cell r="A28642" t="str">
            <v>TRIAE_CS42_1AL_TGACv1_003346_AA0049260.1</v>
          </cell>
          <cell r="B28642" t="str">
            <v>expressed protein</v>
          </cell>
          <cell r="C28642" t="str">
            <v>unknown function</v>
          </cell>
          <cell r="D28642">
            <v>0</v>
          </cell>
          <cell r="E28642">
            <v>0</v>
          </cell>
          <cell r="F28642">
            <v>0</v>
          </cell>
          <cell r="G28642">
            <v>-2.3120525789999999</v>
          </cell>
          <cell r="H28642">
            <v>0</v>
          </cell>
          <cell r="I28642">
            <v>0</v>
          </cell>
          <cell r="J28642">
            <v>0</v>
          </cell>
          <cell r="K28642">
            <v>1.4058406859999999</v>
          </cell>
        </row>
        <row r="28643">
          <cell r="A28643" t="str">
            <v>TRIAE_CS42_3B_TGACv1_221537_AA0743300.1</v>
          </cell>
          <cell r="B28643" t="str">
            <v>expressed protein</v>
          </cell>
          <cell r="C28643" t="str">
            <v>unknown function</v>
          </cell>
          <cell r="D28643">
            <v>0</v>
          </cell>
          <cell r="E28643">
            <v>0</v>
          </cell>
          <cell r="F28643">
            <v>0</v>
          </cell>
          <cell r="G28643">
            <v>0</v>
          </cell>
          <cell r="H28643">
            <v>0</v>
          </cell>
          <cell r="I28643">
            <v>0</v>
          </cell>
          <cell r="J28643">
            <v>0</v>
          </cell>
          <cell r="K28643">
            <v>1.438980063</v>
          </cell>
        </row>
        <row r="28644">
          <cell r="A28644" t="str">
            <v>TRIAE_CS42_5BL_TGACv1_405032_AA1318240.1</v>
          </cell>
          <cell r="B28644" t="str">
            <v>retrotransposon protein, putative, Ty3-gypsy subclass, expressed</v>
          </cell>
          <cell r="C28644" t="str">
            <v>unknown function</v>
          </cell>
          <cell r="D28644">
            <v>0</v>
          </cell>
          <cell r="E28644">
            <v>0</v>
          </cell>
          <cell r="F28644">
            <v>-1.2350830260000001</v>
          </cell>
          <cell r="G28644">
            <v>-3.0687860370000002</v>
          </cell>
          <cell r="H28644">
            <v>0</v>
          </cell>
          <cell r="I28644">
            <v>0</v>
          </cell>
          <cell r="J28644">
            <v>0</v>
          </cell>
          <cell r="K28644">
            <v>1.4410145640000001</v>
          </cell>
        </row>
        <row r="28645">
          <cell r="A28645" t="str">
            <v>TRIAE_CS42_7DS_TGACv1_621857_AA2027750.2</v>
          </cell>
          <cell r="B28645" t="str">
            <v>KID-containing protein, putative, expressed</v>
          </cell>
          <cell r="C28645" t="str">
            <v>unknown function</v>
          </cell>
          <cell r="D28645">
            <v>0</v>
          </cell>
          <cell r="E28645">
            <v>0</v>
          </cell>
          <cell r="F28645">
            <v>0</v>
          </cell>
          <cell r="G28645">
            <v>0</v>
          </cell>
          <cell r="H28645">
            <v>0</v>
          </cell>
          <cell r="I28645">
            <v>0</v>
          </cell>
          <cell r="J28645">
            <v>0</v>
          </cell>
          <cell r="K28645">
            <v>1.444410309</v>
          </cell>
        </row>
        <row r="28646">
          <cell r="A28646" t="str">
            <v>TRIAE_CS42_4BL_TGACv1_321731_AA1064770.1</v>
          </cell>
          <cell r="B28646" t="str">
            <v>RPGR, putative, expressed</v>
          </cell>
          <cell r="C28646" t="str">
            <v>unknown function</v>
          </cell>
          <cell r="D28646">
            <v>0</v>
          </cell>
          <cell r="E28646">
            <v>0</v>
          </cell>
          <cell r="F28646">
            <v>0</v>
          </cell>
          <cell r="G28646">
            <v>0</v>
          </cell>
          <cell r="H28646">
            <v>0</v>
          </cell>
          <cell r="I28646">
            <v>0</v>
          </cell>
          <cell r="J28646">
            <v>0</v>
          </cell>
          <cell r="K28646">
            <v>1.450367937</v>
          </cell>
        </row>
        <row r="28647">
          <cell r="A28647" t="str">
            <v>TRIAE_CS42_4DL_TGACv1_344863_AA1150200.1</v>
          </cell>
          <cell r="B28647" t="str">
            <v>expressed protein</v>
          </cell>
          <cell r="C28647" t="str">
            <v>unknown function</v>
          </cell>
          <cell r="D28647">
            <v>0</v>
          </cell>
          <cell r="E28647">
            <v>0</v>
          </cell>
          <cell r="F28647">
            <v>0</v>
          </cell>
          <cell r="G28647">
            <v>1.8407028620000001</v>
          </cell>
          <cell r="H28647">
            <v>0</v>
          </cell>
          <cell r="I28647">
            <v>0</v>
          </cell>
          <cell r="J28647">
            <v>0</v>
          </cell>
          <cell r="K28647">
            <v>1.461312162</v>
          </cell>
        </row>
        <row r="28648">
          <cell r="A28648" t="str">
            <v>TRIAE_CS42_7AS_TGACv1_572143_AA1851530.1</v>
          </cell>
          <cell r="B28648" t="str">
            <v>OsFBX237 - F-box domain containing protein, expressed</v>
          </cell>
          <cell r="C28648" t="str">
            <v>unknown function</v>
          </cell>
          <cell r="D28648">
            <v>0</v>
          </cell>
          <cell r="E28648">
            <v>0</v>
          </cell>
          <cell r="F28648">
            <v>0</v>
          </cell>
          <cell r="G28648">
            <v>0</v>
          </cell>
          <cell r="H28648">
            <v>0</v>
          </cell>
          <cell r="I28648">
            <v>0</v>
          </cell>
          <cell r="J28648">
            <v>0</v>
          </cell>
          <cell r="K28648">
            <v>1.4628343930000001</v>
          </cell>
        </row>
        <row r="28649">
          <cell r="A28649" t="str">
            <v>TRIAE_CS42_3DL_TGACv1_251378_AA0880860.1</v>
          </cell>
          <cell r="B28649" t="str">
            <v>expressed protein</v>
          </cell>
          <cell r="C28649" t="str">
            <v>unknown function</v>
          </cell>
          <cell r="D28649">
            <v>0</v>
          </cell>
          <cell r="E28649">
            <v>0</v>
          </cell>
          <cell r="F28649">
            <v>0</v>
          </cell>
          <cell r="G28649">
            <v>0</v>
          </cell>
          <cell r="H28649">
            <v>0</v>
          </cell>
          <cell r="I28649">
            <v>0</v>
          </cell>
          <cell r="J28649">
            <v>0</v>
          </cell>
          <cell r="K28649">
            <v>1.4633360070000001</v>
          </cell>
        </row>
        <row r="28650">
          <cell r="A28650" t="str">
            <v>TRIAE_CS42_U_TGACv1_642023_AA2109700.1</v>
          </cell>
          <cell r="B28650" t="str">
            <v>expressed protein</v>
          </cell>
          <cell r="C28650" t="str">
            <v>unknown function</v>
          </cell>
          <cell r="D28650">
            <v>0</v>
          </cell>
          <cell r="E28650">
            <v>0</v>
          </cell>
          <cell r="F28650">
            <v>0</v>
          </cell>
          <cell r="G28650">
            <v>1.049671201</v>
          </cell>
          <cell r="H28650">
            <v>0</v>
          </cell>
          <cell r="I28650">
            <v>0</v>
          </cell>
          <cell r="J28650">
            <v>0</v>
          </cell>
          <cell r="K28650">
            <v>1.464798174</v>
          </cell>
        </row>
        <row r="28651">
          <cell r="A28651" t="str">
            <v>TRIAE_CS42_2AS_TGACv1_113417_AA0355750.1</v>
          </cell>
          <cell r="B28651" t="str">
            <v>retrotransposon protein, putative, unclassified, expressed</v>
          </cell>
          <cell r="C28651" t="str">
            <v>unknown function</v>
          </cell>
          <cell r="D28651">
            <v>0</v>
          </cell>
          <cell r="E28651">
            <v>0</v>
          </cell>
          <cell r="F28651">
            <v>0</v>
          </cell>
          <cell r="G28651">
            <v>0</v>
          </cell>
          <cell r="H28651">
            <v>0</v>
          </cell>
          <cell r="I28651">
            <v>0</v>
          </cell>
          <cell r="J28651">
            <v>0</v>
          </cell>
          <cell r="K28651">
            <v>1.469227171</v>
          </cell>
        </row>
        <row r="28652">
          <cell r="A28652" t="str">
            <v>TRIAE_CS42_1BL_TGACv1_031597_AA0116850.1</v>
          </cell>
          <cell r="B28652" t="str">
            <v>retrotransposon protein, putative, unclassified, expressed</v>
          </cell>
          <cell r="C28652" t="str">
            <v>unknown function</v>
          </cell>
          <cell r="D28652">
            <v>0</v>
          </cell>
          <cell r="E28652">
            <v>0</v>
          </cell>
          <cell r="F28652">
            <v>0</v>
          </cell>
          <cell r="G28652">
            <v>0</v>
          </cell>
          <cell r="H28652">
            <v>0</v>
          </cell>
          <cell r="I28652">
            <v>0</v>
          </cell>
          <cell r="J28652">
            <v>0</v>
          </cell>
          <cell r="K28652">
            <v>1.4801269800000001</v>
          </cell>
        </row>
        <row r="28653">
          <cell r="A28653" t="str">
            <v>TRIAE_CS42_7AS_TGACv1_571203_AA1845860.1</v>
          </cell>
          <cell r="B28653" t="str">
            <v>retrotransposon protein, putative, unclassified, expressed</v>
          </cell>
          <cell r="C28653" t="str">
            <v>unknown function</v>
          </cell>
          <cell r="D28653">
            <v>0</v>
          </cell>
          <cell r="E28653">
            <v>0</v>
          </cell>
          <cell r="F28653">
            <v>0</v>
          </cell>
          <cell r="G28653">
            <v>0</v>
          </cell>
          <cell r="H28653">
            <v>0</v>
          </cell>
          <cell r="I28653">
            <v>0</v>
          </cell>
          <cell r="J28653">
            <v>0</v>
          </cell>
          <cell r="K28653">
            <v>1.4950892920000001</v>
          </cell>
        </row>
        <row r="28654">
          <cell r="A28654" t="str">
            <v>TRIAE_CS42_5BS_TGACv1_423326_AA1374340.1</v>
          </cell>
          <cell r="B28654" t="str">
            <v>expressed protein</v>
          </cell>
          <cell r="C28654" t="str">
            <v>unknown function</v>
          </cell>
          <cell r="D28654">
            <v>0</v>
          </cell>
          <cell r="E28654">
            <v>0</v>
          </cell>
          <cell r="F28654">
            <v>0</v>
          </cell>
          <cell r="G28654">
            <v>1.1283160779999999</v>
          </cell>
          <cell r="H28654">
            <v>0</v>
          </cell>
          <cell r="I28654">
            <v>0</v>
          </cell>
          <cell r="J28654">
            <v>0</v>
          </cell>
          <cell r="K28654">
            <v>1.5080004659999999</v>
          </cell>
        </row>
        <row r="28655">
          <cell r="A28655" t="str">
            <v>TRIAE_CS42_1BL_TGACv1_033287_AA0138470.1</v>
          </cell>
          <cell r="B28655" t="str">
            <v>expressed protein</v>
          </cell>
          <cell r="C28655" t="str">
            <v>unknown function</v>
          </cell>
          <cell r="D28655">
            <v>0</v>
          </cell>
          <cell r="E28655">
            <v>0</v>
          </cell>
          <cell r="F28655">
            <v>0</v>
          </cell>
          <cell r="G28655">
            <v>0</v>
          </cell>
          <cell r="H28655">
            <v>0</v>
          </cell>
          <cell r="I28655">
            <v>0</v>
          </cell>
          <cell r="J28655">
            <v>0</v>
          </cell>
          <cell r="K28655">
            <v>1.518877778</v>
          </cell>
        </row>
        <row r="28656">
          <cell r="A28656" t="str">
            <v>TRIAE_CS42_4BL_TGACv1_322932_AA1073430.1</v>
          </cell>
          <cell r="B28656" t="str">
            <v>expressed protein</v>
          </cell>
          <cell r="C28656" t="str">
            <v>unknown function</v>
          </cell>
          <cell r="D28656">
            <v>0</v>
          </cell>
          <cell r="E28656">
            <v>0</v>
          </cell>
          <cell r="F28656">
            <v>0</v>
          </cell>
          <cell r="G28656">
            <v>1.8489598359999999</v>
          </cell>
          <cell r="H28656">
            <v>0</v>
          </cell>
          <cell r="I28656">
            <v>0</v>
          </cell>
          <cell r="J28656">
            <v>0</v>
          </cell>
          <cell r="K28656">
            <v>1.5243261260000001</v>
          </cell>
        </row>
        <row r="28657">
          <cell r="A28657" t="str">
            <v>TRIAE_CS42_7BL_TGACv1_577753_AA1882580.2</v>
          </cell>
          <cell r="B28657" t="str">
            <v>transposon protein, putative, unclassified, expressed</v>
          </cell>
          <cell r="C28657" t="str">
            <v>unknown function</v>
          </cell>
          <cell r="D28657">
            <v>0</v>
          </cell>
          <cell r="E28657">
            <v>0</v>
          </cell>
          <cell r="F28657">
            <v>0</v>
          </cell>
          <cell r="G28657">
            <v>1.543649566</v>
          </cell>
          <cell r="H28657">
            <v>0</v>
          </cell>
          <cell r="I28657">
            <v>0</v>
          </cell>
          <cell r="J28657">
            <v>0</v>
          </cell>
          <cell r="K28657">
            <v>1.525793416</v>
          </cell>
        </row>
        <row r="28658">
          <cell r="A28658" t="str">
            <v>TRIAE_CS42_1DS_TGACv1_080148_AA0241440.1</v>
          </cell>
          <cell r="B28658" t="str">
            <v>retrotransposon protein, putative, unclassified, expressed</v>
          </cell>
          <cell r="C28658" t="str">
            <v>unknown function</v>
          </cell>
          <cell r="D28658">
            <v>0</v>
          </cell>
          <cell r="E28658">
            <v>0</v>
          </cell>
          <cell r="F28658">
            <v>0</v>
          </cell>
          <cell r="G28658">
            <v>0</v>
          </cell>
          <cell r="H28658">
            <v>0</v>
          </cell>
          <cell r="I28658">
            <v>0</v>
          </cell>
          <cell r="J28658">
            <v>0</v>
          </cell>
          <cell r="K28658">
            <v>1.527585454</v>
          </cell>
        </row>
        <row r="28659">
          <cell r="A28659" t="str">
            <v>TRIAE_CS42_1BL_TGACv1_031369_AA0112650.1</v>
          </cell>
          <cell r="B28659" t="str">
            <v>retrotransposon protein, putative, unclassified, expressed</v>
          </cell>
          <cell r="C28659" t="str">
            <v>unknown function</v>
          </cell>
          <cell r="D28659">
            <v>0</v>
          </cell>
          <cell r="E28659">
            <v>0</v>
          </cell>
          <cell r="F28659">
            <v>0</v>
          </cell>
          <cell r="G28659">
            <v>0</v>
          </cell>
          <cell r="H28659">
            <v>0</v>
          </cell>
          <cell r="I28659">
            <v>0</v>
          </cell>
          <cell r="J28659">
            <v>0</v>
          </cell>
          <cell r="K28659">
            <v>1.5291836379999999</v>
          </cell>
        </row>
        <row r="28660">
          <cell r="A28660" t="str">
            <v>TRIAE_CS42_4AS_TGACv1_307032_AA1016400.3</v>
          </cell>
          <cell r="B28660" t="str">
            <v>expressed protein</v>
          </cell>
          <cell r="C28660" t="str">
            <v>unknown function</v>
          </cell>
          <cell r="D28660">
            <v>0</v>
          </cell>
          <cell r="E28660">
            <v>0</v>
          </cell>
          <cell r="F28660">
            <v>0</v>
          </cell>
          <cell r="G28660">
            <v>0</v>
          </cell>
          <cell r="H28660">
            <v>0</v>
          </cell>
          <cell r="I28660">
            <v>0</v>
          </cell>
          <cell r="J28660">
            <v>0</v>
          </cell>
          <cell r="K28660">
            <v>1.5580154829999999</v>
          </cell>
        </row>
        <row r="28661">
          <cell r="A28661" t="str">
            <v>TRIAE_CS42_3AL_TGACv1_196031_AA0656670.1</v>
          </cell>
          <cell r="B28661" t="str">
            <v>expressed protein</v>
          </cell>
          <cell r="C28661" t="str">
            <v>unknown function</v>
          </cell>
          <cell r="D28661">
            <v>0</v>
          </cell>
          <cell r="E28661">
            <v>0</v>
          </cell>
          <cell r="F28661">
            <v>0</v>
          </cell>
          <cell r="G28661">
            <v>1.5568196569999999</v>
          </cell>
          <cell r="H28661">
            <v>0</v>
          </cell>
          <cell r="I28661">
            <v>0</v>
          </cell>
          <cell r="J28661">
            <v>0</v>
          </cell>
          <cell r="K28661">
            <v>1.562832156</v>
          </cell>
        </row>
        <row r="28662">
          <cell r="A28662" t="str">
            <v>TRIAE_CS42_U_TGACv1_641416_AA2094520.1</v>
          </cell>
          <cell r="B28662" t="str">
            <v>retrotransposon protein, putative, unclassified, expressed</v>
          </cell>
          <cell r="C28662" t="str">
            <v>unknown function</v>
          </cell>
          <cell r="D28662">
            <v>0</v>
          </cell>
          <cell r="E28662">
            <v>0</v>
          </cell>
          <cell r="F28662">
            <v>0</v>
          </cell>
          <cell r="G28662">
            <v>0</v>
          </cell>
          <cell r="H28662">
            <v>0</v>
          </cell>
          <cell r="I28662">
            <v>0</v>
          </cell>
          <cell r="J28662">
            <v>0</v>
          </cell>
          <cell r="K28662">
            <v>1.5637037739999999</v>
          </cell>
        </row>
        <row r="28663">
          <cell r="A28663" t="str">
            <v>TRIAE_CS42_U_TGACv1_643330_AA2130800.1</v>
          </cell>
          <cell r="B28663" t="str">
            <v>retrotransposon protein, putative, unclassified</v>
          </cell>
          <cell r="C28663" t="str">
            <v>unknown function</v>
          </cell>
          <cell r="D28663">
            <v>0</v>
          </cell>
          <cell r="E28663">
            <v>0</v>
          </cell>
          <cell r="F28663">
            <v>0</v>
          </cell>
          <cell r="G28663">
            <v>0</v>
          </cell>
          <cell r="H28663">
            <v>0</v>
          </cell>
          <cell r="I28663">
            <v>0</v>
          </cell>
          <cell r="J28663">
            <v>0</v>
          </cell>
          <cell r="K28663">
            <v>1.563753537</v>
          </cell>
        </row>
        <row r="28664">
          <cell r="A28664" t="str">
            <v>TRIAE_CS42_5BL_TGACv1_405783_AA1335200.1</v>
          </cell>
          <cell r="B28664" t="str">
            <v>retrotransposon protein, putative, unclassified, expressed</v>
          </cell>
          <cell r="C28664" t="str">
            <v>unknown function</v>
          </cell>
          <cell r="D28664">
            <v>0</v>
          </cell>
          <cell r="E28664">
            <v>0</v>
          </cell>
          <cell r="F28664">
            <v>0</v>
          </cell>
          <cell r="G28664">
            <v>0</v>
          </cell>
          <cell r="H28664">
            <v>0</v>
          </cell>
          <cell r="I28664">
            <v>0</v>
          </cell>
          <cell r="J28664">
            <v>0</v>
          </cell>
          <cell r="K28664">
            <v>1.563956865</v>
          </cell>
        </row>
        <row r="28665">
          <cell r="A28665" t="str">
            <v>TRIAE_CS42_7AS_TGACv1_571203_AA1845850.1</v>
          </cell>
          <cell r="B28665" t="str">
            <v>expressed protein</v>
          </cell>
          <cell r="C28665" t="str">
            <v>unknown function</v>
          </cell>
          <cell r="D28665">
            <v>0</v>
          </cell>
          <cell r="E28665">
            <v>0</v>
          </cell>
          <cell r="F28665">
            <v>0</v>
          </cell>
          <cell r="G28665">
            <v>0</v>
          </cell>
          <cell r="H28665">
            <v>0</v>
          </cell>
          <cell r="I28665">
            <v>0</v>
          </cell>
          <cell r="J28665">
            <v>0</v>
          </cell>
          <cell r="K28665">
            <v>1.5683351050000001</v>
          </cell>
        </row>
        <row r="28666">
          <cell r="A28666" t="str">
            <v>TRIAE_CS42_5AS_TGACv1_394531_AA1280840.1</v>
          </cell>
          <cell r="B28666" t="str">
            <v>retrotransposon protein, putative, unclassified, expressed</v>
          </cell>
          <cell r="C28666" t="str">
            <v>unknown function</v>
          </cell>
          <cell r="D28666">
            <v>0</v>
          </cell>
          <cell r="E28666">
            <v>0</v>
          </cell>
          <cell r="F28666">
            <v>0</v>
          </cell>
          <cell r="G28666">
            <v>0</v>
          </cell>
          <cell r="H28666">
            <v>0</v>
          </cell>
          <cell r="I28666">
            <v>0</v>
          </cell>
          <cell r="J28666">
            <v>0</v>
          </cell>
          <cell r="K28666">
            <v>1.572617895</v>
          </cell>
        </row>
        <row r="28667">
          <cell r="A28667" t="str">
            <v>TRIAE_CS42_7BS_TGACv1_594457_AA1957650.1</v>
          </cell>
          <cell r="B28667" t="str">
            <v>steroid nuclear receptor, ligand-binding, putative, expressed</v>
          </cell>
          <cell r="C28667" t="str">
            <v>unknown function</v>
          </cell>
          <cell r="D28667">
            <v>0</v>
          </cell>
          <cell r="E28667">
            <v>0</v>
          </cell>
          <cell r="F28667">
            <v>0</v>
          </cell>
          <cell r="G28667">
            <v>1.4722326830000001</v>
          </cell>
          <cell r="H28667">
            <v>0</v>
          </cell>
          <cell r="I28667">
            <v>0</v>
          </cell>
          <cell r="J28667">
            <v>0</v>
          </cell>
          <cell r="K28667">
            <v>1.574773177</v>
          </cell>
        </row>
        <row r="28668">
          <cell r="A28668" t="str">
            <v>TRIAE_CS42_7DS_TGACv1_621733_AA2024600.1</v>
          </cell>
          <cell r="B28668" t="str">
            <v>steroid nuclear receptor, ligand-binding, putative, expressed</v>
          </cell>
          <cell r="C28668" t="str">
            <v>unknown function</v>
          </cell>
          <cell r="D28668">
            <v>0</v>
          </cell>
          <cell r="E28668">
            <v>0</v>
          </cell>
          <cell r="F28668">
            <v>0</v>
          </cell>
          <cell r="G28668">
            <v>1.4722326830000001</v>
          </cell>
          <cell r="H28668">
            <v>0</v>
          </cell>
          <cell r="I28668">
            <v>0</v>
          </cell>
          <cell r="J28668">
            <v>0</v>
          </cell>
          <cell r="K28668">
            <v>1.574773177</v>
          </cell>
        </row>
        <row r="28669">
          <cell r="A28669" t="str">
            <v>TRIAE_CS42_7AS_TGACv1_572079_AA1851330.1</v>
          </cell>
          <cell r="B28669" t="str">
            <v>steroid nuclear receptor, ligand-binding, putative, expressed</v>
          </cell>
          <cell r="C28669" t="str">
            <v>unknown function</v>
          </cell>
          <cell r="D28669">
            <v>0</v>
          </cell>
          <cell r="E28669">
            <v>0</v>
          </cell>
          <cell r="F28669">
            <v>0</v>
          </cell>
          <cell r="G28669">
            <v>0</v>
          </cell>
          <cell r="H28669">
            <v>0</v>
          </cell>
          <cell r="I28669">
            <v>0</v>
          </cell>
          <cell r="J28669">
            <v>0</v>
          </cell>
          <cell r="K28669">
            <v>1.574773177</v>
          </cell>
        </row>
        <row r="28670">
          <cell r="A28670" t="str">
            <v>TRIAE_CS42_4BL_TGACv1_320994_AA1053180.1</v>
          </cell>
          <cell r="B28670" t="str">
            <v>expressed protein</v>
          </cell>
          <cell r="C28670" t="str">
            <v>unknown function</v>
          </cell>
          <cell r="D28670">
            <v>0</v>
          </cell>
          <cell r="E28670">
            <v>0</v>
          </cell>
          <cell r="F28670">
            <v>0</v>
          </cell>
          <cell r="G28670">
            <v>0</v>
          </cell>
          <cell r="H28670">
            <v>0</v>
          </cell>
          <cell r="I28670">
            <v>0</v>
          </cell>
          <cell r="J28670">
            <v>0</v>
          </cell>
          <cell r="K28670">
            <v>1.5866936089999999</v>
          </cell>
        </row>
        <row r="28671">
          <cell r="A28671" t="str">
            <v>TRIAE_CS42_4AL_TGACv1_291603_AA0995570.1</v>
          </cell>
          <cell r="B28671" t="str">
            <v>OsFBX238 - F-box domain containing protein, expressed</v>
          </cell>
          <cell r="C28671" t="str">
            <v>unknown function</v>
          </cell>
          <cell r="D28671">
            <v>0</v>
          </cell>
          <cell r="E28671">
            <v>0</v>
          </cell>
          <cell r="F28671">
            <v>0</v>
          </cell>
          <cell r="G28671">
            <v>0</v>
          </cell>
          <cell r="H28671">
            <v>0</v>
          </cell>
          <cell r="I28671">
            <v>0</v>
          </cell>
          <cell r="J28671">
            <v>0</v>
          </cell>
          <cell r="K28671">
            <v>1.5957752039999999</v>
          </cell>
        </row>
        <row r="28672">
          <cell r="A28672" t="str">
            <v>TRIAE_CS42_2BS_TGACv1_148087_AA0490520.1</v>
          </cell>
          <cell r="B28672" t="str">
            <v>expressed protein</v>
          </cell>
          <cell r="C28672" t="str">
            <v>unknown function</v>
          </cell>
          <cell r="D28672">
            <v>0</v>
          </cell>
          <cell r="E28672">
            <v>0</v>
          </cell>
          <cell r="F28672">
            <v>0</v>
          </cell>
          <cell r="G28672">
            <v>0</v>
          </cell>
          <cell r="H28672">
            <v>0</v>
          </cell>
          <cell r="I28672">
            <v>0</v>
          </cell>
          <cell r="J28672">
            <v>0</v>
          </cell>
          <cell r="K28672">
            <v>1.6018888229999999</v>
          </cell>
        </row>
        <row r="28673">
          <cell r="A28673" t="str">
            <v>TRIAE_CS42_7AS_TGACv1_571999_AA1851050.1</v>
          </cell>
          <cell r="B28673" t="str">
            <v>KID-containing protein, putative, expressed</v>
          </cell>
          <cell r="C28673" t="str">
            <v>unknown function</v>
          </cell>
          <cell r="D28673">
            <v>0</v>
          </cell>
          <cell r="E28673">
            <v>0</v>
          </cell>
          <cell r="F28673">
            <v>0</v>
          </cell>
          <cell r="G28673">
            <v>0</v>
          </cell>
          <cell r="H28673">
            <v>0</v>
          </cell>
          <cell r="I28673">
            <v>0</v>
          </cell>
          <cell r="J28673">
            <v>0</v>
          </cell>
          <cell r="K28673">
            <v>1.608623119</v>
          </cell>
        </row>
        <row r="28674">
          <cell r="A28674" t="str">
            <v>TRIAE_CS42_2BL_TGACv1_130076_AA0402920.1</v>
          </cell>
          <cell r="B28674" t="str">
            <v>retrotransposon protein, putative, unclassified, expressed</v>
          </cell>
          <cell r="C28674" t="str">
            <v>unknown function</v>
          </cell>
          <cell r="D28674">
            <v>0</v>
          </cell>
          <cell r="E28674">
            <v>0</v>
          </cell>
          <cell r="F28674">
            <v>0</v>
          </cell>
          <cell r="G28674">
            <v>0</v>
          </cell>
          <cell r="H28674">
            <v>0</v>
          </cell>
          <cell r="I28674">
            <v>0</v>
          </cell>
          <cell r="J28674">
            <v>0</v>
          </cell>
          <cell r="K28674">
            <v>1.6134686380000001</v>
          </cell>
        </row>
        <row r="28675">
          <cell r="A28675" t="str">
            <v>TRIAE_CS42_7DS_TGACv1_622920_AA2047290.1</v>
          </cell>
          <cell r="B28675" t="str">
            <v>expressed protein</v>
          </cell>
          <cell r="C28675" t="str">
            <v>unknown function</v>
          </cell>
          <cell r="D28675">
            <v>0</v>
          </cell>
          <cell r="E28675">
            <v>0</v>
          </cell>
          <cell r="F28675">
            <v>0</v>
          </cell>
          <cell r="G28675">
            <v>0</v>
          </cell>
          <cell r="H28675">
            <v>0</v>
          </cell>
          <cell r="I28675">
            <v>0</v>
          </cell>
          <cell r="J28675">
            <v>0</v>
          </cell>
          <cell r="K28675">
            <v>1.6316628230000001</v>
          </cell>
        </row>
        <row r="28676">
          <cell r="A28676" t="str">
            <v>TRIAE_CS42_7DS_TGACv1_621789_AA2026130.1</v>
          </cell>
          <cell r="B28676" t="str">
            <v>OsFBX164 - F-box domain containing protein, expressed</v>
          </cell>
          <cell r="C28676" t="str">
            <v>unknown function</v>
          </cell>
          <cell r="D28676">
            <v>0</v>
          </cell>
          <cell r="E28676">
            <v>0</v>
          </cell>
          <cell r="F28676">
            <v>0</v>
          </cell>
          <cell r="G28676">
            <v>0</v>
          </cell>
          <cell r="H28676">
            <v>0</v>
          </cell>
          <cell r="I28676">
            <v>0</v>
          </cell>
          <cell r="J28676">
            <v>0</v>
          </cell>
          <cell r="K28676">
            <v>1.6379457509999999</v>
          </cell>
        </row>
        <row r="28677">
          <cell r="A28677" t="str">
            <v>TRIAE_CS42_2BL_TGACv1_131445_AA0427820.1</v>
          </cell>
          <cell r="B28677" t="str">
            <v>expressed protein</v>
          </cell>
          <cell r="C28677" t="str">
            <v>unknown function</v>
          </cell>
          <cell r="D28677">
            <v>0</v>
          </cell>
          <cell r="E28677">
            <v>0</v>
          </cell>
          <cell r="F28677">
            <v>0</v>
          </cell>
          <cell r="G28677">
            <v>1.155376336</v>
          </cell>
          <cell r="H28677">
            <v>0</v>
          </cell>
          <cell r="I28677">
            <v>0</v>
          </cell>
          <cell r="J28677">
            <v>0</v>
          </cell>
          <cell r="K28677">
            <v>1.6429259409999999</v>
          </cell>
        </row>
        <row r="28678">
          <cell r="A28678" t="str">
            <v>TRIAE_CS42_2DL_TGACv1_157987_AA0504890.1</v>
          </cell>
          <cell r="B28678" t="str">
            <v>expressed protein</v>
          </cell>
          <cell r="C28678" t="str">
            <v>unknown function</v>
          </cell>
          <cell r="D28678">
            <v>0</v>
          </cell>
          <cell r="E28678">
            <v>0</v>
          </cell>
          <cell r="F28678">
            <v>0</v>
          </cell>
          <cell r="G28678">
            <v>1.3038702529999999</v>
          </cell>
          <cell r="H28678">
            <v>0</v>
          </cell>
          <cell r="I28678">
            <v>0</v>
          </cell>
          <cell r="J28678">
            <v>0</v>
          </cell>
          <cell r="K28678">
            <v>1.6429259409999999</v>
          </cell>
        </row>
        <row r="28679">
          <cell r="A28679" t="str">
            <v>TRIAE_CS42_3DL_TGACv1_250846_AA0874050.3</v>
          </cell>
          <cell r="B28679" t="str">
            <v>expressed protein</v>
          </cell>
          <cell r="C28679" t="str">
            <v>unknown function</v>
          </cell>
          <cell r="D28679">
            <v>0</v>
          </cell>
          <cell r="E28679">
            <v>0</v>
          </cell>
          <cell r="F28679">
            <v>0</v>
          </cell>
          <cell r="G28679">
            <v>0</v>
          </cell>
          <cell r="H28679">
            <v>0</v>
          </cell>
          <cell r="I28679">
            <v>0</v>
          </cell>
          <cell r="J28679">
            <v>0</v>
          </cell>
          <cell r="K28679">
            <v>1.6455148150000001</v>
          </cell>
        </row>
        <row r="28680">
          <cell r="A28680" t="str">
            <v>TRIAE_CS42_U_TGACv1_641835_AA2105320.1</v>
          </cell>
          <cell r="B28680" t="str">
            <v>retrotransposon protein, putative, unclassified, expressed</v>
          </cell>
          <cell r="C28680" t="str">
            <v>unknown function</v>
          </cell>
          <cell r="D28680">
            <v>0</v>
          </cell>
          <cell r="E28680">
            <v>0</v>
          </cell>
          <cell r="F28680">
            <v>0</v>
          </cell>
          <cell r="G28680">
            <v>0</v>
          </cell>
          <cell r="H28680">
            <v>0</v>
          </cell>
          <cell r="I28680">
            <v>0</v>
          </cell>
          <cell r="J28680">
            <v>0</v>
          </cell>
          <cell r="K28680">
            <v>1.6457638720000001</v>
          </cell>
        </row>
        <row r="28681">
          <cell r="A28681" t="str">
            <v>TRIAE_CS42_1AL_TGACv1_001928_AA0036910.2</v>
          </cell>
          <cell r="B28681" t="str">
            <v>expressed protein</v>
          </cell>
          <cell r="C28681" t="str">
            <v>unknown function</v>
          </cell>
          <cell r="D28681">
            <v>0</v>
          </cell>
          <cell r="E28681">
            <v>0</v>
          </cell>
          <cell r="F28681">
            <v>0</v>
          </cell>
          <cell r="G28681">
            <v>-1.1413098100000001</v>
          </cell>
          <cell r="H28681">
            <v>0</v>
          </cell>
          <cell r="I28681">
            <v>0</v>
          </cell>
          <cell r="J28681">
            <v>0</v>
          </cell>
          <cell r="K28681">
            <v>1.699429418</v>
          </cell>
        </row>
        <row r="28682">
          <cell r="A28682" t="str">
            <v>TRIAE_CS42_3B_TGACv1_224664_AA0799640.1</v>
          </cell>
          <cell r="B28682" t="str">
            <v>retrotransposon protein, putative, unclassified, expressed</v>
          </cell>
          <cell r="C28682" t="str">
            <v>unknown function</v>
          </cell>
          <cell r="D28682">
            <v>0</v>
          </cell>
          <cell r="E28682">
            <v>0</v>
          </cell>
          <cell r="F28682">
            <v>0</v>
          </cell>
          <cell r="G28682">
            <v>0</v>
          </cell>
          <cell r="H28682">
            <v>0</v>
          </cell>
          <cell r="I28682">
            <v>0</v>
          </cell>
          <cell r="J28682">
            <v>0</v>
          </cell>
          <cell r="K28682">
            <v>1.71305427</v>
          </cell>
        </row>
        <row r="28683">
          <cell r="A28683" t="str">
            <v>TRIAE_CS42_7AS_TGACv1_572143_AA1851540.1</v>
          </cell>
          <cell r="B28683" t="str">
            <v>OsFBX164 - F-box domain containing protein, expressed</v>
          </cell>
          <cell r="C28683" t="str">
            <v>unknown function</v>
          </cell>
          <cell r="D28683">
            <v>0</v>
          </cell>
          <cell r="E28683">
            <v>0</v>
          </cell>
          <cell r="F28683">
            <v>0</v>
          </cell>
          <cell r="G28683">
            <v>0</v>
          </cell>
          <cell r="H28683">
            <v>0</v>
          </cell>
          <cell r="I28683">
            <v>0</v>
          </cell>
          <cell r="J28683">
            <v>0</v>
          </cell>
          <cell r="K28683">
            <v>1.717383812</v>
          </cell>
        </row>
        <row r="28684">
          <cell r="A28684" t="str">
            <v>TRIAE_CS42_4AL_TGACv1_288644_AA0954380.2</v>
          </cell>
          <cell r="B28684" t="str">
            <v>proline-rich protein, putative, expressed</v>
          </cell>
          <cell r="C28684" t="str">
            <v>unknown function</v>
          </cell>
          <cell r="D28684">
            <v>0</v>
          </cell>
          <cell r="E28684">
            <v>0</v>
          </cell>
          <cell r="F28684">
            <v>0</v>
          </cell>
          <cell r="G28684">
            <v>0</v>
          </cell>
          <cell r="H28684">
            <v>0</v>
          </cell>
          <cell r="I28684">
            <v>0</v>
          </cell>
          <cell r="J28684">
            <v>0</v>
          </cell>
          <cell r="K28684">
            <v>1.7366092900000001</v>
          </cell>
        </row>
        <row r="28685">
          <cell r="A28685" t="str">
            <v>TRIAE_CS42_4DL_TGACv1_342927_AA1125480.1</v>
          </cell>
          <cell r="B28685" t="str">
            <v>protein-methionine-S-oxide reductase, putative, expressed</v>
          </cell>
          <cell r="C28685" t="str">
            <v>unknown function</v>
          </cell>
          <cell r="D28685">
            <v>0</v>
          </cell>
          <cell r="E28685">
            <v>0</v>
          </cell>
          <cell r="F28685">
            <v>0</v>
          </cell>
          <cell r="G28685">
            <v>0</v>
          </cell>
          <cell r="H28685">
            <v>0</v>
          </cell>
          <cell r="I28685">
            <v>0</v>
          </cell>
          <cell r="J28685">
            <v>0</v>
          </cell>
          <cell r="K28685">
            <v>1.736636316</v>
          </cell>
        </row>
        <row r="28686">
          <cell r="A28686" t="str">
            <v>TRIAE_CS42_5AL_TGACv1_380108_AA1257250.1</v>
          </cell>
          <cell r="B28686" t="str">
            <v>protein-methionine-S-oxide reductase, putative, expressed</v>
          </cell>
          <cell r="C28686" t="str">
            <v>unknown function</v>
          </cell>
          <cell r="D28686">
            <v>0</v>
          </cell>
          <cell r="E28686">
            <v>0</v>
          </cell>
          <cell r="F28686">
            <v>0</v>
          </cell>
          <cell r="G28686">
            <v>0</v>
          </cell>
          <cell r="H28686">
            <v>0</v>
          </cell>
          <cell r="I28686">
            <v>0</v>
          </cell>
          <cell r="J28686">
            <v>0</v>
          </cell>
          <cell r="K28686">
            <v>1.736636316</v>
          </cell>
        </row>
        <row r="28687">
          <cell r="A28687" t="str">
            <v>TRIAE_CS42_4AS_TGACv1_307583_AA1021680.1</v>
          </cell>
          <cell r="B28687" t="str">
            <v>expressed protein</v>
          </cell>
          <cell r="C28687" t="str">
            <v>unknown function</v>
          </cell>
          <cell r="D28687">
            <v>0</v>
          </cell>
          <cell r="E28687">
            <v>0</v>
          </cell>
          <cell r="F28687">
            <v>0</v>
          </cell>
          <cell r="G28687">
            <v>0</v>
          </cell>
          <cell r="H28687">
            <v>0</v>
          </cell>
          <cell r="I28687">
            <v>0</v>
          </cell>
          <cell r="J28687">
            <v>0</v>
          </cell>
          <cell r="K28687">
            <v>1.7443585130000001</v>
          </cell>
        </row>
        <row r="28688">
          <cell r="A28688" t="str">
            <v>TRIAE_CS42_4DL_TGACv1_345029_AA1151130.1</v>
          </cell>
          <cell r="B28688" t="str">
            <v>expressed protein</v>
          </cell>
          <cell r="C28688" t="str">
            <v>unknown function</v>
          </cell>
          <cell r="D28688">
            <v>0</v>
          </cell>
          <cell r="E28688">
            <v>0</v>
          </cell>
          <cell r="F28688">
            <v>0</v>
          </cell>
          <cell r="G28688">
            <v>0</v>
          </cell>
          <cell r="H28688">
            <v>0</v>
          </cell>
          <cell r="I28688">
            <v>0</v>
          </cell>
          <cell r="J28688">
            <v>0</v>
          </cell>
          <cell r="K28688">
            <v>1.7443585130000001</v>
          </cell>
        </row>
        <row r="28689">
          <cell r="A28689" t="str">
            <v>TRIAE_CS42_4BS_TGACv1_328672_AA1091990.1</v>
          </cell>
          <cell r="B28689" t="str">
            <v>expressed protein</v>
          </cell>
          <cell r="C28689" t="str">
            <v>unknown function</v>
          </cell>
          <cell r="D28689">
            <v>0</v>
          </cell>
          <cell r="E28689">
            <v>0</v>
          </cell>
          <cell r="F28689">
            <v>0</v>
          </cell>
          <cell r="G28689">
            <v>0</v>
          </cell>
          <cell r="H28689">
            <v>0</v>
          </cell>
          <cell r="I28689">
            <v>0</v>
          </cell>
          <cell r="J28689">
            <v>0</v>
          </cell>
          <cell r="K28689">
            <v>1.7475184450000001</v>
          </cell>
        </row>
        <row r="28690">
          <cell r="A28690" t="str">
            <v>TRIAE_CS42_4DS_TGACv1_361107_AA1161170.1</v>
          </cell>
          <cell r="B28690" t="str">
            <v>expressed protein</v>
          </cell>
          <cell r="C28690" t="str">
            <v>unknown function</v>
          </cell>
          <cell r="D28690">
            <v>0</v>
          </cell>
          <cell r="E28690">
            <v>0</v>
          </cell>
          <cell r="F28690">
            <v>0</v>
          </cell>
          <cell r="G28690">
            <v>0</v>
          </cell>
          <cell r="H28690">
            <v>0</v>
          </cell>
          <cell r="I28690">
            <v>0</v>
          </cell>
          <cell r="J28690">
            <v>0</v>
          </cell>
          <cell r="K28690">
            <v>1.7475184450000001</v>
          </cell>
        </row>
        <row r="28691">
          <cell r="A28691" t="str">
            <v>TRIAE_CS42_5AL_TGACv1_375790_AA1227240.1</v>
          </cell>
          <cell r="B28691" t="str">
            <v>retrotransposon protein, putative, unclassified, expressed</v>
          </cell>
          <cell r="C28691" t="str">
            <v>unknown function</v>
          </cell>
          <cell r="D28691">
            <v>0</v>
          </cell>
          <cell r="E28691">
            <v>0</v>
          </cell>
          <cell r="F28691">
            <v>0</v>
          </cell>
          <cell r="G28691">
            <v>0</v>
          </cell>
          <cell r="H28691">
            <v>0</v>
          </cell>
          <cell r="I28691">
            <v>0</v>
          </cell>
          <cell r="J28691">
            <v>0</v>
          </cell>
          <cell r="K28691">
            <v>1.770997084</v>
          </cell>
        </row>
        <row r="28692">
          <cell r="A28692" t="str">
            <v>TRIAE_CS42_1AL_TGACv1_000160_AA0005080.1</v>
          </cell>
          <cell r="B28692" t="str">
            <v>expressed protein</v>
          </cell>
          <cell r="C28692" t="str">
            <v>unknown function</v>
          </cell>
          <cell r="D28692">
            <v>0</v>
          </cell>
          <cell r="E28692">
            <v>0</v>
          </cell>
          <cell r="F28692">
            <v>0</v>
          </cell>
          <cell r="G28692">
            <v>1.9260078519999999</v>
          </cell>
          <cell r="H28692">
            <v>0</v>
          </cell>
          <cell r="I28692">
            <v>0</v>
          </cell>
          <cell r="J28692">
            <v>0</v>
          </cell>
          <cell r="K28692">
            <v>1.7779173610000001</v>
          </cell>
        </row>
        <row r="28693">
          <cell r="A28693" t="str">
            <v>TRIAE_CS42_2DS_TGACv1_177452_AA0577510.1</v>
          </cell>
          <cell r="B28693" t="str">
            <v>retrotransposon protein, putative, LINE subclass, expressed</v>
          </cell>
          <cell r="C28693" t="str">
            <v>unknown function</v>
          </cell>
          <cell r="D28693">
            <v>0</v>
          </cell>
          <cell r="E28693">
            <v>0</v>
          </cell>
          <cell r="F28693">
            <v>0</v>
          </cell>
          <cell r="G28693">
            <v>0</v>
          </cell>
          <cell r="H28693">
            <v>0</v>
          </cell>
          <cell r="I28693">
            <v>0</v>
          </cell>
          <cell r="J28693">
            <v>0</v>
          </cell>
          <cell r="K28693">
            <v>1.7785275279999999</v>
          </cell>
        </row>
        <row r="28694">
          <cell r="A28694" t="str">
            <v>TRIAE_CS42_U_TGACv1_643698_AA2134360.1</v>
          </cell>
          <cell r="B28694" t="str">
            <v>protein-methionine-S-oxide reductase, putative, expressed</v>
          </cell>
          <cell r="C28694" t="str">
            <v>unknown function</v>
          </cell>
          <cell r="D28694">
            <v>0</v>
          </cell>
          <cell r="E28694">
            <v>0</v>
          </cell>
          <cell r="F28694">
            <v>0</v>
          </cell>
          <cell r="G28694">
            <v>0</v>
          </cell>
          <cell r="H28694">
            <v>0</v>
          </cell>
          <cell r="I28694">
            <v>0</v>
          </cell>
          <cell r="J28694">
            <v>0</v>
          </cell>
          <cell r="K28694">
            <v>1.790784385</v>
          </cell>
        </row>
        <row r="28695">
          <cell r="A28695" t="str">
            <v>TRIAE_CS42_2BL_TGACv1_130196_AA0406110.1</v>
          </cell>
          <cell r="B28695" t="str">
            <v>expressed protein</v>
          </cell>
          <cell r="C28695" t="str">
            <v>unknown function</v>
          </cell>
          <cell r="D28695">
            <v>0</v>
          </cell>
          <cell r="E28695">
            <v>0</v>
          </cell>
          <cell r="F28695">
            <v>0</v>
          </cell>
          <cell r="G28695">
            <v>4.0220595430000001</v>
          </cell>
          <cell r="H28695">
            <v>0</v>
          </cell>
          <cell r="I28695">
            <v>0</v>
          </cell>
          <cell r="J28695">
            <v>0</v>
          </cell>
          <cell r="K28695">
            <v>1.8099423690000001</v>
          </cell>
        </row>
        <row r="28696">
          <cell r="A28696" t="str">
            <v>TRIAE_CS42_6BS_TGACv1_513461_AA1642370.1</v>
          </cell>
          <cell r="B28696" t="str">
            <v>expressed protein</v>
          </cell>
          <cell r="C28696" t="str">
            <v>unknown function</v>
          </cell>
          <cell r="D28696">
            <v>0</v>
          </cell>
          <cell r="E28696">
            <v>0</v>
          </cell>
          <cell r="F28696">
            <v>0</v>
          </cell>
          <cell r="G28696">
            <v>4.1337823690000004</v>
          </cell>
          <cell r="H28696">
            <v>0</v>
          </cell>
          <cell r="I28696">
            <v>0</v>
          </cell>
          <cell r="J28696">
            <v>0</v>
          </cell>
          <cell r="K28696">
            <v>1.8153220459999999</v>
          </cell>
        </row>
        <row r="28697">
          <cell r="A28697" t="str">
            <v>TRIAE_CS42_4AL_TGACv1_290670_AA0988120.1</v>
          </cell>
          <cell r="B28697" t="str">
            <v>expressed protein</v>
          </cell>
          <cell r="C28697" t="str">
            <v>unknown function</v>
          </cell>
          <cell r="D28697">
            <v>0</v>
          </cell>
          <cell r="E28697">
            <v>0</v>
          </cell>
          <cell r="F28697">
            <v>0</v>
          </cell>
          <cell r="G28697">
            <v>0</v>
          </cell>
          <cell r="H28697">
            <v>0</v>
          </cell>
          <cell r="I28697">
            <v>0</v>
          </cell>
          <cell r="J28697">
            <v>0</v>
          </cell>
          <cell r="K28697">
            <v>1.817876745</v>
          </cell>
        </row>
        <row r="28698">
          <cell r="A28698" t="str">
            <v>TRIAE_CS42_4AS_TGACv1_306956_AA1015480.1</v>
          </cell>
          <cell r="B28698" t="str">
            <v>expressed protein</v>
          </cell>
          <cell r="C28698" t="str">
            <v>unknown function</v>
          </cell>
          <cell r="D28698">
            <v>0</v>
          </cell>
          <cell r="E28698">
            <v>0</v>
          </cell>
          <cell r="F28698">
            <v>0</v>
          </cell>
          <cell r="G28698">
            <v>2.0362377199999999</v>
          </cell>
          <cell r="H28698">
            <v>0</v>
          </cell>
          <cell r="I28698">
            <v>0</v>
          </cell>
          <cell r="J28698">
            <v>0</v>
          </cell>
          <cell r="K28698">
            <v>1.8225166930000001</v>
          </cell>
        </row>
        <row r="28699">
          <cell r="A28699" t="str">
            <v>TRIAE_CS42_7DL_TGACv1_602714_AA1966250.1</v>
          </cell>
          <cell r="B28699" t="str">
            <v>transposon protein, putative, unclassified, expressed</v>
          </cell>
          <cell r="C28699" t="str">
            <v>unknown function</v>
          </cell>
          <cell r="D28699">
            <v>0</v>
          </cell>
          <cell r="E28699">
            <v>0</v>
          </cell>
          <cell r="F28699">
            <v>0</v>
          </cell>
          <cell r="G28699">
            <v>0</v>
          </cell>
          <cell r="H28699">
            <v>0</v>
          </cell>
          <cell r="I28699">
            <v>0</v>
          </cell>
          <cell r="J28699">
            <v>0</v>
          </cell>
          <cell r="K28699">
            <v>1.8342327709999999</v>
          </cell>
        </row>
        <row r="28700">
          <cell r="A28700" t="str">
            <v>TRIAE_CS42_6BL_TGACv1_499600_AA1587070.1</v>
          </cell>
          <cell r="B28700" t="str">
            <v>expressed protein</v>
          </cell>
          <cell r="C28700" t="str">
            <v>unknown function</v>
          </cell>
          <cell r="D28700">
            <v>0</v>
          </cell>
          <cell r="E28700">
            <v>0</v>
          </cell>
          <cell r="F28700">
            <v>0</v>
          </cell>
          <cell r="G28700">
            <v>0</v>
          </cell>
          <cell r="H28700">
            <v>0</v>
          </cell>
          <cell r="I28700">
            <v>0</v>
          </cell>
          <cell r="J28700">
            <v>0</v>
          </cell>
          <cell r="K28700">
            <v>1.839950639</v>
          </cell>
        </row>
        <row r="28701">
          <cell r="A28701" t="str">
            <v>TRIAE_CS42_4BL_TGACv1_320829_AA1049690.1</v>
          </cell>
          <cell r="B28701" t="str">
            <v>expressed protein</v>
          </cell>
          <cell r="C28701" t="str">
            <v>unknown function</v>
          </cell>
          <cell r="D28701">
            <v>0</v>
          </cell>
          <cell r="E28701">
            <v>0</v>
          </cell>
          <cell r="F28701">
            <v>0</v>
          </cell>
          <cell r="G28701">
            <v>0</v>
          </cell>
          <cell r="H28701">
            <v>0</v>
          </cell>
          <cell r="I28701">
            <v>0</v>
          </cell>
          <cell r="J28701">
            <v>0</v>
          </cell>
          <cell r="K28701">
            <v>1.8726855309999999</v>
          </cell>
        </row>
        <row r="28702">
          <cell r="A28702" t="str">
            <v>TRIAE_CS42_6AL_TGACv1_472547_AA1523380.1</v>
          </cell>
          <cell r="B28702" t="str">
            <v>expressed protein</v>
          </cell>
          <cell r="C28702" t="str">
            <v>unknown function</v>
          </cell>
          <cell r="D28702">
            <v>0</v>
          </cell>
          <cell r="E28702">
            <v>0</v>
          </cell>
          <cell r="F28702">
            <v>0</v>
          </cell>
          <cell r="G28702">
            <v>0</v>
          </cell>
          <cell r="H28702">
            <v>0</v>
          </cell>
          <cell r="I28702">
            <v>0</v>
          </cell>
          <cell r="J28702">
            <v>0</v>
          </cell>
          <cell r="K28702">
            <v>1.8842531849999999</v>
          </cell>
        </row>
        <row r="28703">
          <cell r="A28703" t="str">
            <v>TRIAE_CS42_6DL_TGACv1_526866_AA1693920.1</v>
          </cell>
          <cell r="B28703" t="str">
            <v>expressed protein</v>
          </cell>
          <cell r="C28703" t="str">
            <v>unknown function</v>
          </cell>
          <cell r="D28703">
            <v>0</v>
          </cell>
          <cell r="E28703">
            <v>0</v>
          </cell>
          <cell r="F28703">
            <v>0</v>
          </cell>
          <cell r="G28703">
            <v>0</v>
          </cell>
          <cell r="H28703">
            <v>0</v>
          </cell>
          <cell r="I28703">
            <v>0</v>
          </cell>
          <cell r="J28703">
            <v>0</v>
          </cell>
          <cell r="K28703">
            <v>1.8842531849999999</v>
          </cell>
        </row>
        <row r="28704">
          <cell r="A28704" t="str">
            <v>TRIAE_CS42_4AS_TGACv1_307756_AA1023220.1</v>
          </cell>
          <cell r="B28704" t="str">
            <v>RPGR, putative, expressed</v>
          </cell>
          <cell r="C28704" t="str">
            <v>unknown function</v>
          </cell>
          <cell r="D28704">
            <v>0</v>
          </cell>
          <cell r="E28704">
            <v>0</v>
          </cell>
          <cell r="F28704">
            <v>0</v>
          </cell>
          <cell r="G28704">
            <v>0</v>
          </cell>
          <cell r="H28704">
            <v>0</v>
          </cell>
          <cell r="I28704">
            <v>0</v>
          </cell>
          <cell r="J28704">
            <v>0</v>
          </cell>
          <cell r="K28704">
            <v>1.887018877</v>
          </cell>
        </row>
        <row r="28705">
          <cell r="A28705" t="str">
            <v>TRIAE_CS42_6BL_TGACv1_499518_AA1584920.1</v>
          </cell>
          <cell r="B28705" t="str">
            <v>retrotransposon protein, putative, unclassified, expressed</v>
          </cell>
          <cell r="C28705" t="str">
            <v>unknown function</v>
          </cell>
          <cell r="D28705">
            <v>0</v>
          </cell>
          <cell r="E28705">
            <v>0</v>
          </cell>
          <cell r="F28705">
            <v>0</v>
          </cell>
          <cell r="G28705">
            <v>0</v>
          </cell>
          <cell r="H28705">
            <v>0</v>
          </cell>
          <cell r="I28705">
            <v>0</v>
          </cell>
          <cell r="J28705">
            <v>0</v>
          </cell>
          <cell r="K28705">
            <v>1.895457918</v>
          </cell>
        </row>
        <row r="28706">
          <cell r="A28706" t="str">
            <v>TRIAE_CS42_2DL_TGACv1_158033_AA0506740.1</v>
          </cell>
          <cell r="B28706" t="str">
            <v>expressed protein</v>
          </cell>
          <cell r="C28706" t="str">
            <v>unknown function</v>
          </cell>
          <cell r="D28706">
            <v>0</v>
          </cell>
          <cell r="E28706">
            <v>0</v>
          </cell>
          <cell r="F28706">
            <v>0</v>
          </cell>
          <cell r="G28706">
            <v>0</v>
          </cell>
          <cell r="H28706">
            <v>0</v>
          </cell>
          <cell r="I28706">
            <v>0</v>
          </cell>
          <cell r="J28706">
            <v>0</v>
          </cell>
          <cell r="K28706">
            <v>1.896092503</v>
          </cell>
        </row>
        <row r="28707">
          <cell r="A28707" t="str">
            <v>TRIAE_CS42_U_TGACv1_642629_AA2120580.1</v>
          </cell>
          <cell r="B28707" t="str">
            <v>expressed protein</v>
          </cell>
          <cell r="C28707" t="str">
            <v>unknown function</v>
          </cell>
          <cell r="D28707">
            <v>0</v>
          </cell>
          <cell r="E28707">
            <v>0</v>
          </cell>
          <cell r="F28707">
            <v>0</v>
          </cell>
          <cell r="G28707">
            <v>0</v>
          </cell>
          <cell r="H28707">
            <v>0</v>
          </cell>
          <cell r="I28707">
            <v>0</v>
          </cell>
          <cell r="J28707">
            <v>0</v>
          </cell>
          <cell r="K28707">
            <v>1.896092503</v>
          </cell>
        </row>
        <row r="28708">
          <cell r="A28708" t="str">
            <v>TRIAE_CS42_4AL_TGACv1_291476_AA0994800.1</v>
          </cell>
          <cell r="B28708" t="str">
            <v>OsFBX237 - F-box domain containing protein, expressed</v>
          </cell>
          <cell r="C28708" t="str">
            <v>unknown function</v>
          </cell>
          <cell r="D28708">
            <v>0</v>
          </cell>
          <cell r="E28708">
            <v>0</v>
          </cell>
          <cell r="F28708">
            <v>0</v>
          </cell>
          <cell r="G28708">
            <v>0</v>
          </cell>
          <cell r="H28708">
            <v>0</v>
          </cell>
          <cell r="I28708">
            <v>0</v>
          </cell>
          <cell r="J28708">
            <v>0</v>
          </cell>
          <cell r="K28708">
            <v>1.899285589</v>
          </cell>
        </row>
        <row r="28709">
          <cell r="A28709" t="str">
            <v>TRIAE_CS42_7BS_TGACv1_592521_AA1939720.1</v>
          </cell>
          <cell r="B28709" t="str">
            <v>expressed protein</v>
          </cell>
          <cell r="C28709" t="str">
            <v>unknown function</v>
          </cell>
          <cell r="D28709">
            <v>0</v>
          </cell>
          <cell r="E28709">
            <v>0</v>
          </cell>
          <cell r="F28709">
            <v>0</v>
          </cell>
          <cell r="G28709">
            <v>1.885060661</v>
          </cell>
          <cell r="H28709">
            <v>0</v>
          </cell>
          <cell r="I28709">
            <v>0</v>
          </cell>
          <cell r="J28709">
            <v>0</v>
          </cell>
          <cell r="K28709">
            <v>1.9172585980000001</v>
          </cell>
        </row>
        <row r="28710">
          <cell r="A28710" t="str">
            <v>TRIAE_CS42_5BL_TGACv1_404210_AA1290220.1</v>
          </cell>
          <cell r="B28710" t="str">
            <v>expressed protein</v>
          </cell>
          <cell r="C28710" t="str">
            <v>unknown function</v>
          </cell>
          <cell r="D28710">
            <v>0</v>
          </cell>
          <cell r="E28710">
            <v>0</v>
          </cell>
          <cell r="F28710">
            <v>0</v>
          </cell>
          <cell r="G28710">
            <v>0</v>
          </cell>
          <cell r="H28710">
            <v>0</v>
          </cell>
          <cell r="I28710">
            <v>0</v>
          </cell>
          <cell r="J28710">
            <v>0</v>
          </cell>
          <cell r="K28710">
            <v>1.924320287</v>
          </cell>
        </row>
        <row r="28711">
          <cell r="A28711" t="str">
            <v>TRIAE_CS42_4DL_TGACv1_343033_AA1127950.1</v>
          </cell>
          <cell r="B28711" t="str">
            <v>RPGR, putative, expressed</v>
          </cell>
          <cell r="C28711" t="str">
            <v>unknown function</v>
          </cell>
          <cell r="D28711">
            <v>0</v>
          </cell>
          <cell r="E28711">
            <v>0</v>
          </cell>
          <cell r="F28711">
            <v>0</v>
          </cell>
          <cell r="G28711">
            <v>0</v>
          </cell>
          <cell r="H28711">
            <v>0</v>
          </cell>
          <cell r="I28711">
            <v>0</v>
          </cell>
          <cell r="J28711">
            <v>0</v>
          </cell>
          <cell r="K28711">
            <v>1.937713671</v>
          </cell>
        </row>
        <row r="28712">
          <cell r="A28712" t="str">
            <v>TRIAE_CS42_4AL_TGACv1_290798_AA0989440.1</v>
          </cell>
          <cell r="B28712" t="str">
            <v>retrotransposon protein, putative, unclassified, expressed</v>
          </cell>
          <cell r="C28712" t="str">
            <v>unknown function</v>
          </cell>
          <cell r="D28712">
            <v>0</v>
          </cell>
          <cell r="E28712">
            <v>0</v>
          </cell>
          <cell r="F28712">
            <v>0</v>
          </cell>
          <cell r="G28712">
            <v>2.4320731019999999</v>
          </cell>
          <cell r="H28712">
            <v>0</v>
          </cell>
          <cell r="I28712">
            <v>0</v>
          </cell>
          <cell r="J28712">
            <v>0</v>
          </cell>
          <cell r="K28712">
            <v>1.9432003680000001</v>
          </cell>
        </row>
        <row r="28713">
          <cell r="A28713" t="str">
            <v>TRIAE_CS42_3AL_TGACv1_197368_AA0666040.1</v>
          </cell>
          <cell r="B28713" t="str">
            <v>cyclase/dehydrase family protein, expressed</v>
          </cell>
          <cell r="C28713" t="str">
            <v>unknown function</v>
          </cell>
          <cell r="D28713">
            <v>0</v>
          </cell>
          <cell r="E28713">
            <v>0</v>
          </cell>
          <cell r="F28713">
            <v>0</v>
          </cell>
          <cell r="G28713">
            <v>0</v>
          </cell>
          <cell r="H28713">
            <v>0</v>
          </cell>
          <cell r="I28713">
            <v>0</v>
          </cell>
          <cell r="J28713">
            <v>0</v>
          </cell>
          <cell r="K28713">
            <v>1.9482726640000001</v>
          </cell>
        </row>
        <row r="28714">
          <cell r="A28714" t="str">
            <v>TRIAE_CS42_1DS_TGACv1_080139_AA0241050.1</v>
          </cell>
          <cell r="B28714" t="str">
            <v>retrotransposon protein, putative, unclassified, expressed</v>
          </cell>
          <cell r="C28714" t="str">
            <v>unknown function</v>
          </cell>
          <cell r="D28714">
            <v>0</v>
          </cell>
          <cell r="E28714">
            <v>0</v>
          </cell>
          <cell r="F28714">
            <v>0</v>
          </cell>
          <cell r="G28714">
            <v>0</v>
          </cell>
          <cell r="H28714">
            <v>0</v>
          </cell>
          <cell r="I28714">
            <v>0</v>
          </cell>
          <cell r="J28714">
            <v>0</v>
          </cell>
          <cell r="K28714">
            <v>1.963258883</v>
          </cell>
        </row>
        <row r="28715">
          <cell r="A28715" t="str">
            <v>TRIAE_CS42_7BS_TGACv1_591822_AA1922670.1</v>
          </cell>
          <cell r="B28715" t="str">
            <v>KID-containing protein, putative, expressed</v>
          </cell>
          <cell r="C28715" t="str">
            <v>unknown function</v>
          </cell>
          <cell r="D28715">
            <v>0</v>
          </cell>
          <cell r="E28715">
            <v>0</v>
          </cell>
          <cell r="F28715">
            <v>1.045901379</v>
          </cell>
          <cell r="G28715">
            <v>0</v>
          </cell>
          <cell r="H28715">
            <v>0</v>
          </cell>
          <cell r="I28715">
            <v>0</v>
          </cell>
          <cell r="J28715">
            <v>0</v>
          </cell>
          <cell r="K28715">
            <v>1.979494369</v>
          </cell>
        </row>
        <row r="28716">
          <cell r="A28716" t="str">
            <v>TRIAE_CS42_4DL_TGACv1_343628_AA1137450.1</v>
          </cell>
          <cell r="B28716" t="str">
            <v>expressed protein</v>
          </cell>
          <cell r="C28716" t="str">
            <v>unknown function</v>
          </cell>
          <cell r="D28716">
            <v>0</v>
          </cell>
          <cell r="E28716">
            <v>0</v>
          </cell>
          <cell r="F28716">
            <v>0</v>
          </cell>
          <cell r="G28716">
            <v>0</v>
          </cell>
          <cell r="H28716">
            <v>0</v>
          </cell>
          <cell r="I28716">
            <v>0</v>
          </cell>
          <cell r="J28716">
            <v>0</v>
          </cell>
          <cell r="K28716">
            <v>2.0116850099999999</v>
          </cell>
        </row>
        <row r="28717">
          <cell r="A28717" t="str">
            <v>TRIAE_CS42_5BL_TGACv1_407296_AA1355580.1</v>
          </cell>
          <cell r="B28717" t="str">
            <v>OsFBX97 - F-box domain containing protein, expressed</v>
          </cell>
          <cell r="C28717" t="str">
            <v>unknown function</v>
          </cell>
          <cell r="D28717">
            <v>0</v>
          </cell>
          <cell r="E28717">
            <v>0</v>
          </cell>
          <cell r="F28717">
            <v>0</v>
          </cell>
          <cell r="G28717">
            <v>0</v>
          </cell>
          <cell r="H28717">
            <v>0</v>
          </cell>
          <cell r="I28717">
            <v>0</v>
          </cell>
          <cell r="J28717">
            <v>0</v>
          </cell>
          <cell r="K28717">
            <v>2.0116978470000002</v>
          </cell>
        </row>
        <row r="28718">
          <cell r="A28718" t="str">
            <v>TRIAE_CS42_4AL_TGACv1_290856_AA0990080.2</v>
          </cell>
          <cell r="B28718" t="str">
            <v>expressed protein</v>
          </cell>
          <cell r="C28718" t="str">
            <v>unknown function</v>
          </cell>
          <cell r="D28718">
            <v>0</v>
          </cell>
          <cell r="E28718">
            <v>0</v>
          </cell>
          <cell r="F28718">
            <v>0</v>
          </cell>
          <cell r="G28718">
            <v>0</v>
          </cell>
          <cell r="H28718">
            <v>0</v>
          </cell>
          <cell r="I28718">
            <v>0</v>
          </cell>
          <cell r="J28718">
            <v>0</v>
          </cell>
          <cell r="K28718">
            <v>2.0123804729999999</v>
          </cell>
        </row>
        <row r="28719">
          <cell r="A28719" t="str">
            <v>TRIAE_CS42_6AS_TGACv1_485484_AA1546200.1</v>
          </cell>
          <cell r="B28719" t="str">
            <v>expressed protein</v>
          </cell>
          <cell r="C28719" t="str">
            <v>unknown function</v>
          </cell>
          <cell r="D28719">
            <v>0</v>
          </cell>
          <cell r="E28719">
            <v>0</v>
          </cell>
          <cell r="F28719">
            <v>0</v>
          </cell>
          <cell r="G28719">
            <v>3.840987299</v>
          </cell>
          <cell r="H28719">
            <v>0</v>
          </cell>
          <cell r="I28719">
            <v>0</v>
          </cell>
          <cell r="J28719">
            <v>0</v>
          </cell>
          <cell r="K28719">
            <v>2.0194366439999998</v>
          </cell>
        </row>
        <row r="28720">
          <cell r="A28720" t="str">
            <v>TRIAE_CS42_3AL_TGACv1_197109_AA0664870.1</v>
          </cell>
          <cell r="B28720" t="str">
            <v>expressed protein</v>
          </cell>
          <cell r="C28720" t="str">
            <v>unknown function</v>
          </cell>
          <cell r="D28720">
            <v>0</v>
          </cell>
          <cell r="E28720">
            <v>0</v>
          </cell>
          <cell r="F28720">
            <v>0</v>
          </cell>
          <cell r="G28720">
            <v>0</v>
          </cell>
          <cell r="H28720">
            <v>0</v>
          </cell>
          <cell r="I28720">
            <v>0</v>
          </cell>
          <cell r="J28720">
            <v>0</v>
          </cell>
          <cell r="K28720">
            <v>2.107351274</v>
          </cell>
        </row>
        <row r="28721">
          <cell r="A28721" t="str">
            <v>TRIAE_CS42_3B_TGACv1_221567_AA0744380.1</v>
          </cell>
          <cell r="B28721" t="str">
            <v>expressed protein</v>
          </cell>
          <cell r="C28721" t="str">
            <v>unknown function</v>
          </cell>
          <cell r="D28721">
            <v>0</v>
          </cell>
          <cell r="E28721">
            <v>0</v>
          </cell>
          <cell r="F28721">
            <v>0</v>
          </cell>
          <cell r="G28721">
            <v>0</v>
          </cell>
          <cell r="H28721">
            <v>0</v>
          </cell>
          <cell r="I28721">
            <v>0</v>
          </cell>
          <cell r="J28721">
            <v>0</v>
          </cell>
          <cell r="K28721">
            <v>2.107351274</v>
          </cell>
        </row>
        <row r="28722">
          <cell r="A28722" t="str">
            <v>TRIAE_CS42_3DL_TGACv1_253074_AA0893250.1</v>
          </cell>
          <cell r="B28722" t="str">
            <v>expressed protein</v>
          </cell>
          <cell r="C28722" t="str">
            <v>unknown function</v>
          </cell>
          <cell r="D28722">
            <v>0</v>
          </cell>
          <cell r="E28722">
            <v>0</v>
          </cell>
          <cell r="F28722">
            <v>0</v>
          </cell>
          <cell r="G28722">
            <v>0</v>
          </cell>
          <cell r="H28722">
            <v>0</v>
          </cell>
          <cell r="I28722">
            <v>0</v>
          </cell>
          <cell r="J28722">
            <v>0</v>
          </cell>
          <cell r="K28722">
            <v>2.107351274</v>
          </cell>
        </row>
        <row r="28723">
          <cell r="A28723" t="str">
            <v>TRIAE_CS42_5BS_TGACv1_423493_AA1378060.1</v>
          </cell>
          <cell r="B28723" t="str">
            <v>expressed protein</v>
          </cell>
          <cell r="C28723" t="str">
            <v>unknown function</v>
          </cell>
          <cell r="D28723">
            <v>0</v>
          </cell>
          <cell r="E28723">
            <v>0</v>
          </cell>
          <cell r="F28723">
            <v>0</v>
          </cell>
          <cell r="G28723">
            <v>0</v>
          </cell>
          <cell r="H28723">
            <v>0</v>
          </cell>
          <cell r="I28723">
            <v>0</v>
          </cell>
          <cell r="J28723">
            <v>0</v>
          </cell>
          <cell r="K28723">
            <v>2.1107697050000001</v>
          </cell>
        </row>
        <row r="28724">
          <cell r="A28724" t="str">
            <v>TRIAE_CS42_6DS_TGACv1_544307_AA1747680.1</v>
          </cell>
          <cell r="B28724" t="str">
            <v>expressed protein</v>
          </cell>
          <cell r="C28724" t="str">
            <v>unknown function</v>
          </cell>
          <cell r="D28724">
            <v>0</v>
          </cell>
          <cell r="E28724">
            <v>0</v>
          </cell>
          <cell r="F28724">
            <v>0</v>
          </cell>
          <cell r="G28724">
            <v>4.1866381730000004</v>
          </cell>
          <cell r="H28724">
            <v>0</v>
          </cell>
          <cell r="I28724">
            <v>0</v>
          </cell>
          <cell r="J28724">
            <v>0</v>
          </cell>
          <cell r="K28724">
            <v>2.1235098639999999</v>
          </cell>
        </row>
        <row r="28725">
          <cell r="A28725" t="str">
            <v>TRIAE_CS42_3AL_TGACv1_194395_AA0632450.1</v>
          </cell>
          <cell r="B28725" t="str">
            <v>expressed protein</v>
          </cell>
          <cell r="C28725" t="str">
            <v>unknown function</v>
          </cell>
          <cell r="D28725">
            <v>0</v>
          </cell>
          <cell r="E28725">
            <v>0</v>
          </cell>
          <cell r="F28725">
            <v>0</v>
          </cell>
          <cell r="G28725">
            <v>0</v>
          </cell>
          <cell r="H28725">
            <v>0</v>
          </cell>
          <cell r="I28725">
            <v>0</v>
          </cell>
          <cell r="J28725">
            <v>0</v>
          </cell>
          <cell r="K28725">
            <v>2.1239253339999999</v>
          </cell>
        </row>
        <row r="28726">
          <cell r="A28726" t="str">
            <v>TRIAE_CS42_1BS_TGACv1_049346_AA0149570.1</v>
          </cell>
          <cell r="B28726" t="str">
            <v>expressed protein</v>
          </cell>
          <cell r="C28726" t="str">
            <v>unknown function</v>
          </cell>
          <cell r="D28726">
            <v>0</v>
          </cell>
          <cell r="E28726">
            <v>0</v>
          </cell>
          <cell r="F28726">
            <v>0</v>
          </cell>
          <cell r="G28726">
            <v>3.6171534649999999</v>
          </cell>
          <cell r="H28726">
            <v>0</v>
          </cell>
          <cell r="I28726">
            <v>0</v>
          </cell>
          <cell r="J28726">
            <v>0</v>
          </cell>
          <cell r="K28726">
            <v>2.1483657850000002</v>
          </cell>
        </row>
        <row r="28727">
          <cell r="A28727" t="str">
            <v>TRIAE_CS42_3B_TGACv1_222630_AA0768260.1</v>
          </cell>
          <cell r="B28727" t="str">
            <v>expressed protein</v>
          </cell>
          <cell r="C28727" t="str">
            <v>unknown function</v>
          </cell>
          <cell r="D28727">
            <v>0</v>
          </cell>
          <cell r="E28727">
            <v>0</v>
          </cell>
          <cell r="F28727">
            <v>0</v>
          </cell>
          <cell r="G28727">
            <v>0</v>
          </cell>
          <cell r="H28727">
            <v>0</v>
          </cell>
          <cell r="I28727">
            <v>0</v>
          </cell>
          <cell r="J28727">
            <v>0</v>
          </cell>
          <cell r="K28727">
            <v>2.1728601570000001</v>
          </cell>
        </row>
        <row r="28728">
          <cell r="A28728" t="str">
            <v>TRIAE_CS42_4AL_TGACv1_288474_AA0949710.1</v>
          </cell>
          <cell r="B28728" t="str">
            <v>expressed protein</v>
          </cell>
          <cell r="C28728" t="str">
            <v>unknown function</v>
          </cell>
          <cell r="D28728">
            <v>0</v>
          </cell>
          <cell r="E28728">
            <v>0</v>
          </cell>
          <cell r="F28728">
            <v>0</v>
          </cell>
          <cell r="G28728">
            <v>0</v>
          </cell>
          <cell r="H28728">
            <v>0</v>
          </cell>
          <cell r="I28728">
            <v>0</v>
          </cell>
          <cell r="J28728">
            <v>0</v>
          </cell>
          <cell r="K28728">
            <v>2.2331539789999999</v>
          </cell>
        </row>
        <row r="28729">
          <cell r="A28729" t="str">
            <v>TRIAE_CS42_5BS_TGACv1_423567_AA1379650.1</v>
          </cell>
          <cell r="B28729" t="str">
            <v>metallothionein family protein, expressed</v>
          </cell>
          <cell r="C28729" t="str">
            <v>unknown function</v>
          </cell>
          <cell r="D28729">
            <v>0</v>
          </cell>
          <cell r="E28729">
            <v>0</v>
          </cell>
          <cell r="F28729">
            <v>0</v>
          </cell>
          <cell r="G28729">
            <v>0</v>
          </cell>
          <cell r="H28729">
            <v>0</v>
          </cell>
          <cell r="I28729">
            <v>0</v>
          </cell>
          <cell r="J28729">
            <v>0</v>
          </cell>
          <cell r="K28729">
            <v>2.2446719129999999</v>
          </cell>
        </row>
        <row r="28730">
          <cell r="A28730" t="str">
            <v>TRIAE_CS42_4AL_TGACv1_290249_AA0983290.1</v>
          </cell>
          <cell r="B28730" t="str">
            <v>expressed protein</v>
          </cell>
          <cell r="C28730" t="str">
            <v>unknown function</v>
          </cell>
          <cell r="D28730">
            <v>0</v>
          </cell>
          <cell r="E28730">
            <v>0</v>
          </cell>
          <cell r="F28730">
            <v>0</v>
          </cell>
          <cell r="G28730">
            <v>0</v>
          </cell>
          <cell r="H28730">
            <v>0</v>
          </cell>
          <cell r="I28730">
            <v>0</v>
          </cell>
          <cell r="J28730">
            <v>0</v>
          </cell>
          <cell r="K28730">
            <v>2.266279092</v>
          </cell>
        </row>
        <row r="28731">
          <cell r="A28731" t="str">
            <v>TRIAE_CS42_4AL_TGACv1_289493_AA0971870.1</v>
          </cell>
          <cell r="B28731" t="str">
            <v>expressed protein</v>
          </cell>
          <cell r="C28731" t="str">
            <v>unknown function</v>
          </cell>
          <cell r="D28731">
            <v>0</v>
          </cell>
          <cell r="E28731">
            <v>0</v>
          </cell>
          <cell r="F28731">
            <v>0</v>
          </cell>
          <cell r="G28731">
            <v>0</v>
          </cell>
          <cell r="H28731">
            <v>0</v>
          </cell>
          <cell r="I28731">
            <v>0</v>
          </cell>
          <cell r="J28731">
            <v>0</v>
          </cell>
          <cell r="K28731">
            <v>2.3168632069999999</v>
          </cell>
        </row>
        <row r="28732">
          <cell r="A28732" t="str">
            <v>TRIAE_CS42_4AL_TGACv1_289697_AA0975490.1</v>
          </cell>
          <cell r="B28732" t="str">
            <v>retrotransposon protein, putative, Ty1-copia subclass, expressed</v>
          </cell>
          <cell r="C28732" t="str">
            <v>unknown function</v>
          </cell>
          <cell r="D28732">
            <v>0</v>
          </cell>
          <cell r="E28732">
            <v>0</v>
          </cell>
          <cell r="F28732">
            <v>0</v>
          </cell>
          <cell r="G28732">
            <v>-1.038636669</v>
          </cell>
          <cell r="H28732">
            <v>0</v>
          </cell>
          <cell r="I28732">
            <v>0</v>
          </cell>
          <cell r="J28732">
            <v>0</v>
          </cell>
          <cell r="K28732">
            <v>2.3205643829999998</v>
          </cell>
        </row>
        <row r="28733">
          <cell r="A28733" t="str">
            <v>TRIAE_CS42_7BL_TGACv1_578704_AA1898950.1</v>
          </cell>
          <cell r="C28733" t="str">
            <v>unknown function</v>
          </cell>
          <cell r="D28733">
            <v>0</v>
          </cell>
          <cell r="E28733">
            <v>0</v>
          </cell>
          <cell r="F28733">
            <v>0</v>
          </cell>
          <cell r="G28733">
            <v>1.1312607219999999</v>
          </cell>
          <cell r="H28733">
            <v>0</v>
          </cell>
          <cell r="I28733">
            <v>0</v>
          </cell>
          <cell r="J28733">
            <v>0</v>
          </cell>
          <cell r="K28733">
            <v>2.3210740959999998</v>
          </cell>
        </row>
        <row r="28734">
          <cell r="A28734" t="str">
            <v>TRIAE_CS42_4DL_TGACv1_344552_AA1147870.1</v>
          </cell>
          <cell r="B28734" t="str">
            <v>expressed protein</v>
          </cell>
          <cell r="C28734" t="str">
            <v>unknown function</v>
          </cell>
          <cell r="D28734">
            <v>0</v>
          </cell>
          <cell r="E28734">
            <v>0</v>
          </cell>
          <cell r="F28734">
            <v>0</v>
          </cell>
          <cell r="G28734">
            <v>1.392067787</v>
          </cell>
          <cell r="H28734">
            <v>0</v>
          </cell>
          <cell r="I28734">
            <v>0</v>
          </cell>
          <cell r="J28734">
            <v>0</v>
          </cell>
          <cell r="K28734">
            <v>2.3459210050000001</v>
          </cell>
        </row>
        <row r="28735">
          <cell r="A28735" t="str">
            <v>TRIAE_CS42_2BL_TGACv1_131337_AA0426290.1</v>
          </cell>
          <cell r="B28735" t="str">
            <v>expressed protein</v>
          </cell>
          <cell r="C28735" t="str">
            <v>unknown function</v>
          </cell>
          <cell r="D28735">
            <v>0</v>
          </cell>
          <cell r="E28735">
            <v>0</v>
          </cell>
          <cell r="F28735">
            <v>0</v>
          </cell>
          <cell r="G28735">
            <v>0</v>
          </cell>
          <cell r="H28735">
            <v>0</v>
          </cell>
          <cell r="I28735">
            <v>0</v>
          </cell>
          <cell r="J28735">
            <v>0</v>
          </cell>
          <cell r="K28735">
            <v>2.4609355700000002</v>
          </cell>
        </row>
        <row r="28736">
          <cell r="A28736" t="str">
            <v>TRIAE_CS42_2DL_TGACv1_158033_AA0506730.1</v>
          </cell>
          <cell r="B28736" t="str">
            <v>expressed protein</v>
          </cell>
          <cell r="C28736" t="str">
            <v>unknown function</v>
          </cell>
          <cell r="D28736">
            <v>0</v>
          </cell>
          <cell r="E28736">
            <v>0</v>
          </cell>
          <cell r="F28736">
            <v>0</v>
          </cell>
          <cell r="G28736">
            <v>0</v>
          </cell>
          <cell r="H28736">
            <v>0</v>
          </cell>
          <cell r="I28736">
            <v>0</v>
          </cell>
          <cell r="J28736">
            <v>0</v>
          </cell>
          <cell r="K28736">
            <v>2.4609355700000002</v>
          </cell>
        </row>
        <row r="28737">
          <cell r="A28737" t="str">
            <v>TRIAE_CS42_2AL_TGACv1_093856_AA0288240.1</v>
          </cell>
          <cell r="B28737" t="str">
            <v>retrotransposon protein, putative, unclassified, expressed</v>
          </cell>
          <cell r="C28737" t="str">
            <v>unknown function</v>
          </cell>
          <cell r="D28737">
            <v>0</v>
          </cell>
          <cell r="E28737">
            <v>0</v>
          </cell>
          <cell r="F28737">
            <v>0</v>
          </cell>
          <cell r="G28737">
            <v>0</v>
          </cell>
          <cell r="H28737">
            <v>0</v>
          </cell>
          <cell r="I28737">
            <v>0</v>
          </cell>
          <cell r="J28737">
            <v>0</v>
          </cell>
          <cell r="K28737">
            <v>2.525749926</v>
          </cell>
        </row>
        <row r="28738">
          <cell r="A28738" t="str">
            <v>TRIAE_CS42_3DL_TGACv1_249412_AA0848110.1</v>
          </cell>
          <cell r="B28738" t="str">
            <v>zinc knuckle domain containing protein, expressed</v>
          </cell>
          <cell r="C28738" t="str">
            <v>unknown function</v>
          </cell>
          <cell r="D28738">
            <v>0</v>
          </cell>
          <cell r="E28738">
            <v>0</v>
          </cell>
          <cell r="F28738">
            <v>0</v>
          </cell>
          <cell r="G28738">
            <v>0</v>
          </cell>
          <cell r="H28738">
            <v>0</v>
          </cell>
          <cell r="I28738">
            <v>0</v>
          </cell>
          <cell r="J28738">
            <v>0</v>
          </cell>
          <cell r="K28738">
            <v>2.5323533139999999</v>
          </cell>
        </row>
        <row r="28739">
          <cell r="A28739" t="str">
            <v>TRIAE_CS42_2AS_TGACv1_112986_AA0349180.1</v>
          </cell>
          <cell r="B28739" t="str">
            <v>expressed protein</v>
          </cell>
          <cell r="C28739" t="str">
            <v>unknown function</v>
          </cell>
          <cell r="D28739">
            <v>0</v>
          </cell>
          <cell r="E28739">
            <v>0</v>
          </cell>
          <cell r="F28739">
            <v>0</v>
          </cell>
          <cell r="G28739">
            <v>0</v>
          </cell>
          <cell r="H28739">
            <v>0</v>
          </cell>
          <cell r="I28739">
            <v>0</v>
          </cell>
          <cell r="J28739">
            <v>0</v>
          </cell>
          <cell r="K28739">
            <v>2.6031948300000001</v>
          </cell>
        </row>
        <row r="28740">
          <cell r="A28740" t="str">
            <v>TRIAE_CS42_6DL_TGACv1_526379_AA1681260.1</v>
          </cell>
          <cell r="B28740" t="str">
            <v>retrotransposon protein, putative, LINE subclass, expressed</v>
          </cell>
          <cell r="C28740" t="str">
            <v>unknown function</v>
          </cell>
          <cell r="D28740">
            <v>0</v>
          </cell>
          <cell r="E28740">
            <v>0</v>
          </cell>
          <cell r="F28740">
            <v>0</v>
          </cell>
          <cell r="G28740">
            <v>2.5002971060000001</v>
          </cell>
          <cell r="H28740">
            <v>0</v>
          </cell>
          <cell r="I28740">
            <v>0</v>
          </cell>
          <cell r="J28740">
            <v>0</v>
          </cell>
          <cell r="K28740">
            <v>2.7353087010000001</v>
          </cell>
        </row>
        <row r="28741">
          <cell r="A28741" t="str">
            <v>TRIAE_CS42_2AL_TGACv1_093747_AA0285930.1</v>
          </cell>
          <cell r="B28741" t="str">
            <v>expressed protein</v>
          </cell>
          <cell r="C28741" t="str">
            <v>unknown function</v>
          </cell>
          <cell r="D28741">
            <v>0</v>
          </cell>
          <cell r="E28741">
            <v>0</v>
          </cell>
          <cell r="F28741">
            <v>0</v>
          </cell>
          <cell r="G28741">
            <v>0</v>
          </cell>
          <cell r="H28741">
            <v>0</v>
          </cell>
          <cell r="I28741">
            <v>0</v>
          </cell>
          <cell r="J28741">
            <v>0</v>
          </cell>
          <cell r="K28741">
            <v>2.7863148029999998</v>
          </cell>
        </row>
        <row r="28742">
          <cell r="A28742" t="str">
            <v>TRIAE_CS42_7BS_TGACv1_592109_AA1930680.1</v>
          </cell>
          <cell r="B28742" t="str">
            <v>expressed protein</v>
          </cell>
          <cell r="C28742" t="str">
            <v>unknown function</v>
          </cell>
          <cell r="D28742">
            <v>0</v>
          </cell>
          <cell r="E28742">
            <v>0</v>
          </cell>
          <cell r="F28742">
            <v>0</v>
          </cell>
          <cell r="G28742">
            <v>4.0773635319999997</v>
          </cell>
          <cell r="H28742">
            <v>0</v>
          </cell>
          <cell r="I28742">
            <v>0</v>
          </cell>
          <cell r="J28742">
            <v>0</v>
          </cell>
          <cell r="K28742">
            <v>2.818306175</v>
          </cell>
        </row>
        <row r="28743">
          <cell r="A28743" t="str">
            <v>TRIAE_CS42_7AS_TGACv1_569636_AA1820830.1</v>
          </cell>
          <cell r="B28743" t="str">
            <v>expressed protein</v>
          </cell>
          <cell r="C28743" t="str">
            <v>unknown function</v>
          </cell>
          <cell r="D28743">
            <v>0</v>
          </cell>
          <cell r="E28743">
            <v>0</v>
          </cell>
          <cell r="F28743">
            <v>0</v>
          </cell>
          <cell r="G28743">
            <v>4.59275214</v>
          </cell>
          <cell r="H28743">
            <v>0</v>
          </cell>
          <cell r="I28743">
            <v>0</v>
          </cell>
          <cell r="J28743">
            <v>0</v>
          </cell>
          <cell r="K28743">
            <v>2.818306175</v>
          </cell>
        </row>
        <row r="28744">
          <cell r="A28744" t="str">
            <v>TRIAE_CS42_U_TGACv1_642290_AA2115200.1</v>
          </cell>
          <cell r="B28744" t="str">
            <v>expressed protein</v>
          </cell>
          <cell r="C28744" t="str">
            <v>unknown function</v>
          </cell>
          <cell r="D28744">
            <v>0</v>
          </cell>
          <cell r="E28744">
            <v>0</v>
          </cell>
          <cell r="F28744">
            <v>4.9905196250000001</v>
          </cell>
          <cell r="G28744">
            <v>3.417016813</v>
          </cell>
          <cell r="H28744">
            <v>0</v>
          </cell>
          <cell r="I28744">
            <v>0</v>
          </cell>
          <cell r="J28744">
            <v>0</v>
          </cell>
          <cell r="K28744">
            <v>2.825120606</v>
          </cell>
        </row>
        <row r="28745">
          <cell r="A28745" t="str">
            <v>TRIAE_CS42_3B_TGACv1_225553_AA0809760.1</v>
          </cell>
          <cell r="B28745" t="str">
            <v>retrotransposon protein, putative, unclassified</v>
          </cell>
          <cell r="C28745" t="str">
            <v>unknown function</v>
          </cell>
          <cell r="D28745">
            <v>0</v>
          </cell>
          <cell r="E28745">
            <v>0</v>
          </cell>
          <cell r="F28745">
            <v>0</v>
          </cell>
          <cell r="G28745">
            <v>1.719730231</v>
          </cell>
          <cell r="H28745">
            <v>0</v>
          </cell>
          <cell r="I28745">
            <v>0</v>
          </cell>
          <cell r="J28745">
            <v>0</v>
          </cell>
          <cell r="K28745">
            <v>2.8451030949999998</v>
          </cell>
        </row>
        <row r="28746">
          <cell r="A28746" t="str">
            <v>TRIAE_CS42_2BS_TGACv1_146323_AA0462570.1</v>
          </cell>
          <cell r="B28746" t="str">
            <v>expressed protein</v>
          </cell>
          <cell r="C28746" t="str">
            <v>unknown function</v>
          </cell>
          <cell r="D28746">
            <v>0</v>
          </cell>
          <cell r="E28746">
            <v>0</v>
          </cell>
          <cell r="F28746">
            <v>0</v>
          </cell>
          <cell r="G28746">
            <v>0</v>
          </cell>
          <cell r="H28746">
            <v>0</v>
          </cell>
          <cell r="I28746">
            <v>0</v>
          </cell>
          <cell r="J28746">
            <v>0</v>
          </cell>
          <cell r="K28746">
            <v>2.8504769670000001</v>
          </cell>
        </row>
        <row r="28747">
          <cell r="A28747" t="str">
            <v>TRIAE_CS42_7BL_TGACv1_576777_AA1854670.1</v>
          </cell>
          <cell r="B28747" t="str">
            <v>retrotransposon protein, putative, unclassified, expressed</v>
          </cell>
          <cell r="C28747" t="str">
            <v>unknown function</v>
          </cell>
          <cell r="D28747">
            <v>0</v>
          </cell>
          <cell r="E28747">
            <v>0</v>
          </cell>
          <cell r="F28747">
            <v>0</v>
          </cell>
          <cell r="G28747">
            <v>0</v>
          </cell>
          <cell r="H28747">
            <v>0</v>
          </cell>
          <cell r="I28747">
            <v>0</v>
          </cell>
          <cell r="J28747">
            <v>0</v>
          </cell>
          <cell r="K28747">
            <v>2.887613006</v>
          </cell>
        </row>
        <row r="28748">
          <cell r="A28748" t="str">
            <v>TRIAE_CS42_6DL_TGACv1_526736_AA1690960.1</v>
          </cell>
          <cell r="B28748" t="str">
            <v>expressed protein</v>
          </cell>
          <cell r="C28748" t="str">
            <v>unknown function</v>
          </cell>
          <cell r="D28748">
            <v>0</v>
          </cell>
          <cell r="E28748">
            <v>0</v>
          </cell>
          <cell r="F28748">
            <v>0</v>
          </cell>
          <cell r="G28748">
            <v>7.192543132</v>
          </cell>
          <cell r="H28748">
            <v>0</v>
          </cell>
          <cell r="I28748">
            <v>0</v>
          </cell>
          <cell r="J28748">
            <v>0</v>
          </cell>
          <cell r="K28748">
            <v>2.9833933909999999</v>
          </cell>
        </row>
        <row r="28749">
          <cell r="A28749" t="str">
            <v>TRIAE_CS42_2AL_TGACv1_095992_AA0316430.1</v>
          </cell>
          <cell r="B28749" t="str">
            <v>expressed protein</v>
          </cell>
          <cell r="C28749" t="str">
            <v>unknown function</v>
          </cell>
          <cell r="D28749">
            <v>0</v>
          </cell>
          <cell r="E28749">
            <v>0</v>
          </cell>
          <cell r="F28749">
            <v>4.9922207289999996</v>
          </cell>
          <cell r="G28749">
            <v>2.9916655990000001</v>
          </cell>
          <cell r="H28749">
            <v>0</v>
          </cell>
          <cell r="I28749">
            <v>0</v>
          </cell>
          <cell r="J28749">
            <v>0</v>
          </cell>
          <cell r="K28749">
            <v>3.0376060410000001</v>
          </cell>
        </row>
        <row r="28750">
          <cell r="A28750" t="str">
            <v>TRIAE_CS42_6BL_TGACv1_500230_AA1601770.1</v>
          </cell>
          <cell r="B28750" t="str">
            <v>expressed protein</v>
          </cell>
          <cell r="C28750" t="str">
            <v>unknown function</v>
          </cell>
          <cell r="D28750">
            <v>0</v>
          </cell>
          <cell r="E28750">
            <v>0</v>
          </cell>
          <cell r="F28750">
            <v>0</v>
          </cell>
          <cell r="G28750">
            <v>7.192543132</v>
          </cell>
          <cell r="H28750">
            <v>0</v>
          </cell>
          <cell r="I28750">
            <v>0</v>
          </cell>
          <cell r="J28750">
            <v>0</v>
          </cell>
          <cell r="K28750">
            <v>3.080965489</v>
          </cell>
        </row>
        <row r="28751">
          <cell r="A28751" t="str">
            <v>TRIAE_CS42_1BL_TGACv1_031356_AA0112250.1</v>
          </cell>
          <cell r="B28751" t="str">
            <v>expressed protein</v>
          </cell>
          <cell r="C28751" t="str">
            <v>unknown function</v>
          </cell>
          <cell r="D28751">
            <v>0</v>
          </cell>
          <cell r="E28751">
            <v>0</v>
          </cell>
          <cell r="F28751">
            <v>0</v>
          </cell>
          <cell r="G28751">
            <v>0</v>
          </cell>
          <cell r="H28751">
            <v>0</v>
          </cell>
          <cell r="I28751">
            <v>0</v>
          </cell>
          <cell r="J28751">
            <v>0</v>
          </cell>
          <cell r="K28751">
            <v>3.0921891439999998</v>
          </cell>
        </row>
        <row r="28752">
          <cell r="A28752" t="str">
            <v>TRIAE_CS42_1DL_TGACv1_061407_AA0194400.10</v>
          </cell>
          <cell r="B28752" t="str">
            <v>expressed protein</v>
          </cell>
          <cell r="C28752" t="str">
            <v>unknown function</v>
          </cell>
          <cell r="D28752">
            <v>0</v>
          </cell>
          <cell r="E28752">
            <v>0</v>
          </cell>
          <cell r="F28752">
            <v>0</v>
          </cell>
          <cell r="G28752">
            <v>0</v>
          </cell>
          <cell r="H28752">
            <v>0</v>
          </cell>
          <cell r="I28752">
            <v>0</v>
          </cell>
          <cell r="J28752">
            <v>0</v>
          </cell>
          <cell r="K28752">
            <v>3.0921891439999998</v>
          </cell>
        </row>
        <row r="28753">
          <cell r="A28753" t="str">
            <v>TRIAE_CS42_6BS_TGACv1_513942_AA1652640.1</v>
          </cell>
          <cell r="B28753" t="str">
            <v>expressed protein</v>
          </cell>
          <cell r="C28753" t="str">
            <v>unknown function</v>
          </cell>
          <cell r="D28753">
            <v>0</v>
          </cell>
          <cell r="E28753">
            <v>0</v>
          </cell>
          <cell r="F28753">
            <v>0</v>
          </cell>
          <cell r="G28753">
            <v>0</v>
          </cell>
          <cell r="H28753">
            <v>0</v>
          </cell>
          <cell r="I28753">
            <v>0</v>
          </cell>
          <cell r="J28753">
            <v>0</v>
          </cell>
          <cell r="K28753">
            <v>3.1782355349999998</v>
          </cell>
        </row>
        <row r="28754">
          <cell r="A28754" t="str">
            <v>TRIAE_CS42_2AS_TGACv1_113386_AA0355350.1</v>
          </cell>
          <cell r="B28754" t="str">
            <v>expressed protein</v>
          </cell>
          <cell r="C28754" t="str">
            <v>unknown function</v>
          </cell>
          <cell r="D28754">
            <v>0</v>
          </cell>
          <cell r="E28754">
            <v>0</v>
          </cell>
          <cell r="F28754">
            <v>0</v>
          </cell>
          <cell r="G28754">
            <v>0</v>
          </cell>
          <cell r="H28754">
            <v>0</v>
          </cell>
          <cell r="I28754">
            <v>0</v>
          </cell>
          <cell r="J28754">
            <v>0</v>
          </cell>
          <cell r="K28754">
            <v>3.21685657</v>
          </cell>
        </row>
        <row r="28755">
          <cell r="A28755" t="str">
            <v>TRIAE_CS42_2BS_TGACv1_147921_AA0488980.1</v>
          </cell>
          <cell r="B28755" t="str">
            <v>expressed protein</v>
          </cell>
          <cell r="C28755" t="str">
            <v>unknown function</v>
          </cell>
          <cell r="D28755">
            <v>0</v>
          </cell>
          <cell r="E28755">
            <v>0</v>
          </cell>
          <cell r="F28755">
            <v>0</v>
          </cell>
          <cell r="G28755">
            <v>0</v>
          </cell>
          <cell r="H28755">
            <v>0</v>
          </cell>
          <cell r="I28755">
            <v>0</v>
          </cell>
          <cell r="J28755">
            <v>0</v>
          </cell>
          <cell r="K28755">
            <v>3.21685657</v>
          </cell>
        </row>
        <row r="28756">
          <cell r="A28756" t="str">
            <v>TRIAE_CS42_1DL_TGACv1_061590_AA0199310.1</v>
          </cell>
          <cell r="B28756" t="str">
            <v>expressed protein</v>
          </cell>
          <cell r="C28756" t="str">
            <v>unknown function</v>
          </cell>
          <cell r="D28756">
            <v>0</v>
          </cell>
          <cell r="E28756">
            <v>0</v>
          </cell>
          <cell r="F28756">
            <v>0</v>
          </cell>
          <cell r="G28756">
            <v>8.8151069030000002</v>
          </cell>
          <cell r="H28756">
            <v>0</v>
          </cell>
          <cell r="I28756">
            <v>0</v>
          </cell>
          <cell r="J28756">
            <v>0</v>
          </cell>
          <cell r="K28756">
            <v>3.3344308740000002</v>
          </cell>
        </row>
        <row r="28757">
          <cell r="A28757" t="str">
            <v>TRIAE_CS42_2DS_TGACv1_177841_AA0585660.1</v>
          </cell>
          <cell r="B28757" t="str">
            <v>expressed protein</v>
          </cell>
          <cell r="C28757" t="str">
            <v>unknown function</v>
          </cell>
          <cell r="D28757">
            <v>0</v>
          </cell>
          <cell r="E28757">
            <v>0</v>
          </cell>
          <cell r="F28757">
            <v>0</v>
          </cell>
          <cell r="G28757">
            <v>0</v>
          </cell>
          <cell r="H28757">
            <v>0</v>
          </cell>
          <cell r="I28757">
            <v>0</v>
          </cell>
          <cell r="J28757">
            <v>0</v>
          </cell>
          <cell r="K28757">
            <v>3.3468046569999998</v>
          </cell>
        </row>
        <row r="28758">
          <cell r="A28758" t="str">
            <v>TRIAE_CS42_2BS_TGACv1_147077_AA0477650.1</v>
          </cell>
          <cell r="B28758" t="str">
            <v>expressed protein</v>
          </cell>
          <cell r="C28758" t="str">
            <v>unknown function</v>
          </cell>
          <cell r="D28758">
            <v>0</v>
          </cell>
          <cell r="E28758">
            <v>0</v>
          </cell>
          <cell r="F28758">
            <v>0</v>
          </cell>
          <cell r="G28758">
            <v>0</v>
          </cell>
          <cell r="H28758">
            <v>0</v>
          </cell>
          <cell r="I28758">
            <v>0</v>
          </cell>
          <cell r="J28758">
            <v>0</v>
          </cell>
          <cell r="K28758">
            <v>3.3551345320000001</v>
          </cell>
        </row>
        <row r="28759">
          <cell r="A28759" t="str">
            <v>TRIAE_CS42_2DS_TGACv1_177253_AA0570620.1</v>
          </cell>
          <cell r="B28759" t="str">
            <v>expressed protein</v>
          </cell>
          <cell r="C28759" t="str">
            <v>unknown function</v>
          </cell>
          <cell r="D28759">
            <v>0</v>
          </cell>
          <cell r="E28759">
            <v>0</v>
          </cell>
          <cell r="F28759">
            <v>0</v>
          </cell>
          <cell r="G28759">
            <v>0</v>
          </cell>
          <cell r="H28759">
            <v>0</v>
          </cell>
          <cell r="I28759">
            <v>0</v>
          </cell>
          <cell r="J28759">
            <v>0</v>
          </cell>
          <cell r="K28759">
            <v>3.3551345320000001</v>
          </cell>
        </row>
        <row r="28760">
          <cell r="A28760" t="str">
            <v>TRIAE_CS42_1BL_TGACv1_030373_AA0088370.1</v>
          </cell>
          <cell r="B28760" t="str">
            <v>expressed protein</v>
          </cell>
          <cell r="C28760" t="str">
            <v>unknown function</v>
          </cell>
          <cell r="D28760">
            <v>0</v>
          </cell>
          <cell r="E28760">
            <v>0</v>
          </cell>
          <cell r="F28760">
            <v>0</v>
          </cell>
          <cell r="G28760">
            <v>5.4642610210000004</v>
          </cell>
          <cell r="H28760">
            <v>0</v>
          </cell>
          <cell r="I28760">
            <v>0</v>
          </cell>
          <cell r="J28760">
            <v>0</v>
          </cell>
          <cell r="K28760">
            <v>3.3630312980000001</v>
          </cell>
        </row>
        <row r="28761">
          <cell r="A28761" t="str">
            <v>TRIAE_CS42_4AL_TGACv1_289586_AA0973500.1</v>
          </cell>
          <cell r="B28761" t="str">
            <v>expressed protein</v>
          </cell>
          <cell r="C28761" t="str">
            <v>unknown function</v>
          </cell>
          <cell r="D28761">
            <v>0</v>
          </cell>
          <cell r="E28761">
            <v>0</v>
          </cell>
          <cell r="F28761">
            <v>0</v>
          </cell>
          <cell r="G28761">
            <v>6.9548312450000003</v>
          </cell>
          <cell r="H28761">
            <v>0</v>
          </cell>
          <cell r="I28761">
            <v>0</v>
          </cell>
          <cell r="J28761">
            <v>0</v>
          </cell>
          <cell r="K28761">
            <v>3.3796397530000002</v>
          </cell>
        </row>
        <row r="28762">
          <cell r="A28762" t="str">
            <v>TRIAE_CS42_1DS_TGACv1_080618_AA0251110.1</v>
          </cell>
          <cell r="B28762" t="str">
            <v>expressed protein</v>
          </cell>
          <cell r="C28762" t="str">
            <v>unknown function</v>
          </cell>
          <cell r="D28762">
            <v>0</v>
          </cell>
          <cell r="E28762">
            <v>0</v>
          </cell>
          <cell r="F28762">
            <v>0</v>
          </cell>
          <cell r="G28762">
            <v>0</v>
          </cell>
          <cell r="H28762">
            <v>0</v>
          </cell>
          <cell r="I28762">
            <v>0</v>
          </cell>
          <cell r="J28762">
            <v>0</v>
          </cell>
          <cell r="K28762">
            <v>3.4883380970000002</v>
          </cell>
        </row>
        <row r="28763">
          <cell r="A28763" t="str">
            <v>TRIAE_CS42_1BS_TGACv1_049677_AA0159460.1</v>
          </cell>
          <cell r="B28763" t="str">
            <v>expressed protein</v>
          </cell>
          <cell r="C28763" t="str">
            <v>unknown function</v>
          </cell>
          <cell r="D28763">
            <v>0</v>
          </cell>
          <cell r="E28763">
            <v>0</v>
          </cell>
          <cell r="F28763">
            <v>0</v>
          </cell>
          <cell r="G28763">
            <v>0</v>
          </cell>
          <cell r="H28763">
            <v>0</v>
          </cell>
          <cell r="I28763">
            <v>0</v>
          </cell>
          <cell r="J28763">
            <v>0</v>
          </cell>
          <cell r="K28763">
            <v>3.504147734</v>
          </cell>
        </row>
        <row r="28764">
          <cell r="A28764" t="str">
            <v>TRIAE_CS42_4DL_TGACv1_344133_AA1144130.1</v>
          </cell>
          <cell r="B28764" t="str">
            <v>retrotransposon protein, putative, unclassified, expressed</v>
          </cell>
          <cell r="C28764" t="str">
            <v>unknown function</v>
          </cell>
          <cell r="D28764">
            <v>0</v>
          </cell>
          <cell r="E28764">
            <v>0</v>
          </cell>
          <cell r="F28764">
            <v>0</v>
          </cell>
          <cell r="G28764">
            <v>0</v>
          </cell>
          <cell r="H28764">
            <v>0</v>
          </cell>
          <cell r="I28764">
            <v>0</v>
          </cell>
          <cell r="J28764">
            <v>0</v>
          </cell>
          <cell r="K28764">
            <v>3.5744193329999998</v>
          </cell>
        </row>
        <row r="28765">
          <cell r="A28765" t="str">
            <v>TRIAE_CS42_2AS_TGACv1_112466_AA0338600.1</v>
          </cell>
          <cell r="B28765" t="str">
            <v>expressed protein</v>
          </cell>
          <cell r="C28765" t="str">
            <v>unknown function</v>
          </cell>
          <cell r="D28765">
            <v>0</v>
          </cell>
          <cell r="E28765">
            <v>0</v>
          </cell>
          <cell r="F28765">
            <v>0</v>
          </cell>
          <cell r="G28765">
            <v>0</v>
          </cell>
          <cell r="H28765">
            <v>0</v>
          </cell>
          <cell r="I28765">
            <v>0</v>
          </cell>
          <cell r="J28765">
            <v>0</v>
          </cell>
          <cell r="K28765">
            <v>3.6529761540000001</v>
          </cell>
        </row>
        <row r="28766">
          <cell r="A28766" t="str">
            <v>TRIAE_CS42_5AL_TGACv1_374802_AA1209190.1</v>
          </cell>
          <cell r="B28766" t="str">
            <v>expressed protein</v>
          </cell>
          <cell r="C28766" t="str">
            <v>unknown function</v>
          </cell>
          <cell r="D28766">
            <v>0</v>
          </cell>
          <cell r="E28766">
            <v>0</v>
          </cell>
          <cell r="F28766">
            <v>0</v>
          </cell>
          <cell r="G28766">
            <v>0</v>
          </cell>
          <cell r="H28766">
            <v>0</v>
          </cell>
          <cell r="I28766">
            <v>0</v>
          </cell>
          <cell r="J28766">
            <v>0</v>
          </cell>
          <cell r="K28766">
            <v>3.6607466</v>
          </cell>
        </row>
        <row r="28767">
          <cell r="A28767" t="str">
            <v>TRIAE_CS42_5BL_TGACv1_405868_AA1336770.1</v>
          </cell>
          <cell r="B28767" t="str">
            <v>expressed protein</v>
          </cell>
          <cell r="C28767" t="str">
            <v>unknown function</v>
          </cell>
          <cell r="D28767">
            <v>0</v>
          </cell>
          <cell r="E28767">
            <v>0</v>
          </cell>
          <cell r="F28767">
            <v>0</v>
          </cell>
          <cell r="G28767">
            <v>0</v>
          </cell>
          <cell r="H28767">
            <v>0</v>
          </cell>
          <cell r="I28767">
            <v>0</v>
          </cell>
          <cell r="J28767">
            <v>0</v>
          </cell>
          <cell r="K28767">
            <v>3.6607466</v>
          </cell>
        </row>
        <row r="28768">
          <cell r="A28768" t="str">
            <v>TRIAE_CS42_5DL_TGACv1_433922_AA1425340.1</v>
          </cell>
          <cell r="B28768" t="str">
            <v>expressed protein</v>
          </cell>
          <cell r="C28768" t="str">
            <v>unknown function</v>
          </cell>
          <cell r="D28768">
            <v>0</v>
          </cell>
          <cell r="E28768">
            <v>0</v>
          </cell>
          <cell r="F28768">
            <v>0</v>
          </cell>
          <cell r="G28768">
            <v>0</v>
          </cell>
          <cell r="H28768">
            <v>0</v>
          </cell>
          <cell r="I28768">
            <v>0</v>
          </cell>
          <cell r="J28768">
            <v>0</v>
          </cell>
          <cell r="K28768">
            <v>3.6607466</v>
          </cell>
        </row>
        <row r="28769">
          <cell r="A28769" t="str">
            <v>TRIAE_CS42_1AL_TGACv1_003117_AA0047840.1</v>
          </cell>
          <cell r="B28769" t="str">
            <v>expressed protein</v>
          </cell>
          <cell r="C28769" t="str">
            <v>unknown function</v>
          </cell>
          <cell r="D28769">
            <v>0</v>
          </cell>
          <cell r="E28769">
            <v>0</v>
          </cell>
          <cell r="F28769">
            <v>0</v>
          </cell>
          <cell r="G28769">
            <v>5.3952496429999997</v>
          </cell>
          <cell r="H28769">
            <v>0</v>
          </cell>
          <cell r="I28769">
            <v>0</v>
          </cell>
          <cell r="J28769">
            <v>0</v>
          </cell>
          <cell r="K28769">
            <v>3.785281774</v>
          </cell>
        </row>
        <row r="28770">
          <cell r="A28770" t="str">
            <v>TRIAE_CS42_4AL_TGACv1_288303_AA0944100.1</v>
          </cell>
          <cell r="B28770" t="str">
            <v>expressed protein</v>
          </cell>
          <cell r="C28770" t="str">
            <v>unknown function</v>
          </cell>
          <cell r="D28770">
            <v>0</v>
          </cell>
          <cell r="E28770">
            <v>0</v>
          </cell>
          <cell r="F28770">
            <v>0</v>
          </cell>
          <cell r="G28770">
            <v>4.0370519470000001</v>
          </cell>
          <cell r="H28770">
            <v>0</v>
          </cell>
          <cell r="I28770">
            <v>0</v>
          </cell>
          <cell r="J28770">
            <v>0</v>
          </cell>
          <cell r="K28770">
            <v>5.1818739709999999</v>
          </cell>
        </row>
        <row r="28771">
          <cell r="A28771" t="str">
            <v>TRIAE_CS42_4AL_TGACv1_288585_AA0952930.1</v>
          </cell>
          <cell r="B28771" t="str">
            <v>retrotransposon protein, putative, unclassified, expressed</v>
          </cell>
          <cell r="C28771" t="str">
            <v>unknown function</v>
          </cell>
          <cell r="D28771">
            <v>0</v>
          </cell>
          <cell r="E28771">
            <v>0</v>
          </cell>
          <cell r="F28771">
            <v>0</v>
          </cell>
          <cell r="G28771">
            <v>0</v>
          </cell>
          <cell r="H28771">
            <v>0</v>
          </cell>
          <cell r="I28771">
            <v>0</v>
          </cell>
          <cell r="J28771">
            <v>0</v>
          </cell>
          <cell r="K28771">
            <v>5.2605293599999996</v>
          </cell>
        </row>
        <row r="28772">
          <cell r="A28772" t="str">
            <v>TRIAE_CS42_2AL_TGACv1_095259_AA0308780.1</v>
          </cell>
          <cell r="B28772" t="str">
            <v>expressed protein</v>
          </cell>
          <cell r="C28772" t="str">
            <v>unknown function</v>
          </cell>
          <cell r="D28772">
            <v>0</v>
          </cell>
          <cell r="E28772">
            <v>0</v>
          </cell>
          <cell r="F28772">
            <v>3.57911774</v>
          </cell>
          <cell r="G28772">
            <v>5.5979795020000003</v>
          </cell>
          <cell r="H28772">
            <v>0</v>
          </cell>
          <cell r="I28772">
            <v>0</v>
          </cell>
          <cell r="J28772">
            <v>0</v>
          </cell>
          <cell r="K28772">
            <v>5.3239567689999996</v>
          </cell>
        </row>
        <row r="28773">
          <cell r="A28773" t="str">
            <v>TRIAE_CS42_1BS_TGACv1_049754_AA0160890.1</v>
          </cell>
          <cell r="B28773" t="str">
            <v>expressed protein</v>
          </cell>
          <cell r="C28773" t="str">
            <v>unknown function</v>
          </cell>
          <cell r="D28773">
            <v>0</v>
          </cell>
          <cell r="E28773">
            <v>0</v>
          </cell>
          <cell r="F28773">
            <v>0</v>
          </cell>
          <cell r="G28773">
            <v>8.6024232529999995</v>
          </cell>
          <cell r="H28773">
            <v>0</v>
          </cell>
          <cell r="I28773">
            <v>0</v>
          </cell>
          <cell r="J28773">
            <v>0</v>
          </cell>
          <cell r="K28773">
            <v>5.524241183</v>
          </cell>
        </row>
        <row r="28774">
          <cell r="A28774" t="str">
            <v>TRIAE_CS42_1DS_TGACv1_080119_AA0240150.1</v>
          </cell>
          <cell r="B28774" t="str">
            <v>expressed protein</v>
          </cell>
          <cell r="C28774" t="str">
            <v>unknown function</v>
          </cell>
          <cell r="D28774">
            <v>0</v>
          </cell>
          <cell r="E28774">
            <v>0</v>
          </cell>
          <cell r="F28774">
            <v>0</v>
          </cell>
          <cell r="G28774">
            <v>8.5757667550000001</v>
          </cell>
          <cell r="H28774">
            <v>0</v>
          </cell>
          <cell r="I28774">
            <v>0</v>
          </cell>
          <cell r="J28774">
            <v>0</v>
          </cell>
          <cell r="K28774">
            <v>5.5443313910000001</v>
          </cell>
        </row>
        <row r="28775">
          <cell r="A28775" t="str">
            <v>TRIAE_CS42_1AS_TGACv1_020434_AA0077500.1</v>
          </cell>
          <cell r="B28775" t="str">
            <v>expressed protein</v>
          </cell>
          <cell r="C28775" t="str">
            <v>unknown function</v>
          </cell>
          <cell r="D28775">
            <v>0</v>
          </cell>
          <cell r="E28775">
            <v>0</v>
          </cell>
          <cell r="F28775">
            <v>0</v>
          </cell>
          <cell r="G28775">
            <v>8.6024232529999995</v>
          </cell>
          <cell r="H28775">
            <v>0</v>
          </cell>
          <cell r="I28775">
            <v>0</v>
          </cell>
          <cell r="J28775">
            <v>0</v>
          </cell>
          <cell r="K28775">
            <v>5.54931047</v>
          </cell>
        </row>
        <row r="28776">
          <cell r="A28776" t="str">
            <v>TRIAE_CS42_2BL_TGACv1_132333_AA0436840.1</v>
          </cell>
          <cell r="B28776" t="str">
            <v>LEML2 - Anther-specific LEM1 family protein precursor, expressed</v>
          </cell>
          <cell r="C28776" t="str">
            <v>unknown function</v>
          </cell>
          <cell r="D28776">
            <v>0</v>
          </cell>
          <cell r="E28776">
            <v>0</v>
          </cell>
          <cell r="F28776">
            <v>0</v>
          </cell>
          <cell r="G28776">
            <v>0</v>
          </cell>
          <cell r="H28776">
            <v>0</v>
          </cell>
          <cell r="I28776">
            <v>0</v>
          </cell>
          <cell r="J28776">
            <v>0</v>
          </cell>
          <cell r="K28776">
            <v>5.5981330710000003</v>
          </cell>
        </row>
        <row r="28777">
          <cell r="A28777" t="str">
            <v>TRIAE_CS42_3DL_TGACv1_251837_AA0885410.1</v>
          </cell>
          <cell r="B28777" t="str">
            <v>expressed protein</v>
          </cell>
          <cell r="C28777" t="str">
            <v>unknown function</v>
          </cell>
          <cell r="D28777">
            <v>0</v>
          </cell>
          <cell r="E28777">
            <v>0</v>
          </cell>
          <cell r="F28777">
            <v>0</v>
          </cell>
          <cell r="G28777">
            <v>0</v>
          </cell>
          <cell r="H28777">
            <v>0</v>
          </cell>
          <cell r="I28777">
            <v>0</v>
          </cell>
          <cell r="J28777">
            <v>0</v>
          </cell>
          <cell r="K28777">
            <v>5.6402268409999996</v>
          </cell>
        </row>
        <row r="28778">
          <cell r="A28778" t="str">
            <v>TRIAE_CS42_5DL_TGACv1_433037_AA1399250.1</v>
          </cell>
          <cell r="B28778" t="str">
            <v>expressed protein</v>
          </cell>
          <cell r="C28778" t="str">
            <v>unknown function</v>
          </cell>
          <cell r="D28778">
            <v>0</v>
          </cell>
          <cell r="E28778">
            <v>0</v>
          </cell>
          <cell r="F28778">
            <v>0</v>
          </cell>
          <cell r="G28778">
            <v>2.8225415169999999</v>
          </cell>
          <cell r="H28778">
            <v>0</v>
          </cell>
          <cell r="I28778">
            <v>0</v>
          </cell>
          <cell r="J28778">
            <v>0</v>
          </cell>
          <cell r="K28778">
            <v>5.8809244449999998</v>
          </cell>
        </row>
        <row r="28779">
          <cell r="A28779" t="str">
            <v>TRIAE_CS42_1BL_TGACv1_030972_AA0104840.1</v>
          </cell>
          <cell r="B28779" t="str">
            <v>LEML2 - Anther-specific LEM1 family protein precursor, expressed</v>
          </cell>
          <cell r="C28779" t="str">
            <v>unknown function</v>
          </cell>
          <cell r="D28779">
            <v>0</v>
          </cell>
          <cell r="E28779">
            <v>0</v>
          </cell>
          <cell r="F28779">
            <v>0</v>
          </cell>
          <cell r="G28779">
            <v>0</v>
          </cell>
          <cell r="H28779">
            <v>0</v>
          </cell>
          <cell r="I28779">
            <v>0</v>
          </cell>
          <cell r="J28779">
            <v>0</v>
          </cell>
          <cell r="K28779">
            <v>6.6067986889999997</v>
          </cell>
        </row>
        <row r="28780">
          <cell r="A28780" t="str">
            <v>TRIAE_CS42_7DS_TGACv1_624053_AA2058590.1</v>
          </cell>
          <cell r="B28780" t="str">
            <v>transposon protein, putative, CACTA, En/Spm sub-class, expressed</v>
          </cell>
          <cell r="C28780" t="str">
            <v>unknown function</v>
          </cell>
          <cell r="D28780">
            <v>0</v>
          </cell>
          <cell r="E28780">
            <v>0</v>
          </cell>
          <cell r="F28780">
            <v>0</v>
          </cell>
          <cell r="G28780">
            <v>0</v>
          </cell>
          <cell r="H28780">
            <v>0</v>
          </cell>
          <cell r="I28780">
            <v>0</v>
          </cell>
          <cell r="J28780">
            <v>0</v>
          </cell>
          <cell r="K28780">
            <v>6.6982752139999997</v>
          </cell>
        </row>
        <row r="28781">
          <cell r="A28781" t="str">
            <v>TRIAE_CS42_1DS_TGACv1_080264_AA0244730.1</v>
          </cell>
          <cell r="B28781" t="str">
            <v>expressed protein</v>
          </cell>
          <cell r="C28781" t="str">
            <v>unknown function</v>
          </cell>
          <cell r="D28781">
            <v>0</v>
          </cell>
          <cell r="E28781">
            <v>0</v>
          </cell>
          <cell r="F28781">
            <v>0</v>
          </cell>
          <cell r="G28781">
            <v>8.3764063289999999</v>
          </cell>
          <cell r="H28781">
            <v>0</v>
          </cell>
          <cell r="I28781">
            <v>0</v>
          </cell>
          <cell r="J28781">
            <v>0</v>
          </cell>
          <cell r="K28781">
            <v>6.8426861629999998</v>
          </cell>
        </row>
        <row r="28782">
          <cell r="A28782" t="str">
            <v>TRIAE_CS42_1DL_TGACv1_063493_AA0227930.1</v>
          </cell>
          <cell r="B28782" t="str">
            <v>LEML2 - Anther-specific LEM1 family protein precursor, expressed</v>
          </cell>
          <cell r="C28782" t="str">
            <v>unknown function</v>
          </cell>
          <cell r="D28782">
            <v>0</v>
          </cell>
          <cell r="E28782">
            <v>0</v>
          </cell>
          <cell r="F28782">
            <v>0</v>
          </cell>
          <cell r="G28782">
            <v>0</v>
          </cell>
          <cell r="H28782">
            <v>0</v>
          </cell>
          <cell r="I28782">
            <v>0</v>
          </cell>
          <cell r="J28782">
            <v>0</v>
          </cell>
          <cell r="K28782">
            <v>6.9170049220000003</v>
          </cell>
        </row>
        <row r="28783">
          <cell r="A28783" t="str">
            <v>TRIAE_CS42_7DS_TGACv1_623089_AA2049460.1</v>
          </cell>
          <cell r="B28783" t="str">
            <v>expressed protein</v>
          </cell>
          <cell r="C28783" t="str">
            <v>unknown function</v>
          </cell>
          <cell r="D28783">
            <v>0</v>
          </cell>
          <cell r="E28783">
            <v>0</v>
          </cell>
          <cell r="F28783">
            <v>0</v>
          </cell>
          <cell r="G28783">
            <v>7.4060279390000003</v>
          </cell>
          <cell r="H28783">
            <v>0</v>
          </cell>
          <cell r="I28783">
            <v>0</v>
          </cell>
          <cell r="J28783">
            <v>0</v>
          </cell>
          <cell r="K28783">
            <v>7.0319846569999997</v>
          </cell>
        </row>
        <row r="28784">
          <cell r="A28784" t="str">
            <v>TRIAE_CS42_7AS_TGACv1_569154_AA1808640.1</v>
          </cell>
          <cell r="B28784" t="str">
            <v>expressed protein</v>
          </cell>
          <cell r="C28784" t="str">
            <v>unknown function</v>
          </cell>
          <cell r="D28784">
            <v>0</v>
          </cell>
          <cell r="E28784">
            <v>0</v>
          </cell>
          <cell r="F28784">
            <v>0</v>
          </cell>
          <cell r="G28784">
            <v>7.5209504039999997</v>
          </cell>
          <cell r="H28784">
            <v>0</v>
          </cell>
          <cell r="I28784">
            <v>0</v>
          </cell>
          <cell r="J28784">
            <v>0</v>
          </cell>
          <cell r="K28784">
            <v>7.1998935550000001</v>
          </cell>
        </row>
        <row r="28785">
          <cell r="A28785" t="str">
            <v>TRIAE_CS42_7BS_TGACv1_592296_AA1935250.1</v>
          </cell>
          <cell r="B28785" t="str">
            <v>expressed protein</v>
          </cell>
          <cell r="C28785" t="str">
            <v>unknown function</v>
          </cell>
          <cell r="D28785">
            <v>0</v>
          </cell>
          <cell r="E28785">
            <v>0</v>
          </cell>
          <cell r="F28785">
            <v>0</v>
          </cell>
          <cell r="G28785">
            <v>7.5209504039999997</v>
          </cell>
          <cell r="H28785">
            <v>0</v>
          </cell>
          <cell r="I28785">
            <v>0</v>
          </cell>
          <cell r="J28785">
            <v>0</v>
          </cell>
          <cell r="K28785">
            <v>7.1998935550000001</v>
          </cell>
        </row>
        <row r="28786">
          <cell r="A28786" t="str">
            <v>TRIAE_CS42_5DL_TGACv1_433037_AA1399290.1</v>
          </cell>
          <cell r="B28786" t="str">
            <v>expressed protein</v>
          </cell>
          <cell r="C28786" t="str">
            <v>unknown function</v>
          </cell>
          <cell r="D28786">
            <v>0</v>
          </cell>
          <cell r="E28786">
            <v>0</v>
          </cell>
          <cell r="F28786">
            <v>0</v>
          </cell>
          <cell r="G28786">
            <v>0</v>
          </cell>
          <cell r="H28786">
            <v>0</v>
          </cell>
          <cell r="I28786">
            <v>0</v>
          </cell>
          <cell r="J28786">
            <v>0</v>
          </cell>
          <cell r="K28786">
            <v>7.4638943190000004</v>
          </cell>
        </row>
        <row r="28787">
          <cell r="A28787" t="str">
            <v>TRIAE_CS42_1AL_TGACv1_002219_AA0039860.1</v>
          </cell>
          <cell r="B28787" t="str">
            <v>LEML2 - Anther-specific LEM1 family protein precursor, expressed</v>
          </cell>
          <cell r="C28787" t="str">
            <v>unknown function</v>
          </cell>
          <cell r="D28787">
            <v>0</v>
          </cell>
          <cell r="E28787">
            <v>0</v>
          </cell>
          <cell r="F28787">
            <v>0</v>
          </cell>
          <cell r="G28787">
            <v>0</v>
          </cell>
          <cell r="H28787">
            <v>0</v>
          </cell>
          <cell r="I28787">
            <v>0</v>
          </cell>
          <cell r="J28787">
            <v>0</v>
          </cell>
          <cell r="K28787">
            <v>7.7175938049999999</v>
          </cell>
        </row>
        <row r="28788">
          <cell r="A28788" t="str">
            <v>TRIAE_CS42_4AL_TGACv1_289623_AA0974270.1</v>
          </cell>
          <cell r="B28788" t="str">
            <v>LEML2 - Anther-specific LEM1 family protein precursor, expressed</v>
          </cell>
          <cell r="C28788" t="str">
            <v>unknown function</v>
          </cell>
          <cell r="D28788">
            <v>0</v>
          </cell>
          <cell r="E28788">
            <v>0</v>
          </cell>
          <cell r="F28788">
            <v>0</v>
          </cell>
          <cell r="G28788">
            <v>0</v>
          </cell>
          <cell r="H28788">
            <v>0</v>
          </cell>
          <cell r="I28788">
            <v>0</v>
          </cell>
          <cell r="J28788">
            <v>0</v>
          </cell>
          <cell r="K28788">
            <v>8.1451379429999999</v>
          </cell>
        </row>
        <row r="28789">
          <cell r="A28789" t="str">
            <v>TRIAE_CS42_4DS_TGACv1_361408_AA1167430.1</v>
          </cell>
          <cell r="B28789" t="str">
            <v>LEML2 - Anther-specific LEM1 family protein precursor, expressed</v>
          </cell>
          <cell r="C28789" t="str">
            <v>unknown function</v>
          </cell>
          <cell r="D28789">
            <v>0</v>
          </cell>
          <cell r="E28789">
            <v>0</v>
          </cell>
          <cell r="F28789">
            <v>0</v>
          </cell>
          <cell r="G28789">
            <v>0</v>
          </cell>
          <cell r="H28789">
            <v>0</v>
          </cell>
          <cell r="I28789">
            <v>0</v>
          </cell>
          <cell r="J28789">
            <v>0</v>
          </cell>
          <cell r="K28789">
            <v>8.1451379429999999</v>
          </cell>
        </row>
        <row r="28790">
          <cell r="A28790" t="str">
            <v>TRIAE_CS42_1AL_TGACv1_000149_AA0004700.1</v>
          </cell>
          <cell r="B28790" t="str">
            <v>expressed protein</v>
          </cell>
          <cell r="C28790" t="str">
            <v>unknown function</v>
          </cell>
          <cell r="D28790">
            <v>0</v>
          </cell>
          <cell r="E28790">
            <v>0</v>
          </cell>
          <cell r="F28790">
            <v>0</v>
          </cell>
          <cell r="G28790">
            <v>3.2426046190000002</v>
          </cell>
          <cell r="H28790">
            <v>0</v>
          </cell>
          <cell r="I28790">
            <v>0</v>
          </cell>
          <cell r="J28790">
            <v>0</v>
          </cell>
          <cell r="K28790">
            <v>9.2533025179999999</v>
          </cell>
        </row>
        <row r="28791">
          <cell r="A28791" t="str">
            <v>TRIAE_CS42_1BS_TGACv1_050406_AA0171750.1</v>
          </cell>
          <cell r="B28791" t="str">
            <v>expressed protein</v>
          </cell>
          <cell r="C28791" t="str">
            <v>unknown function</v>
          </cell>
          <cell r="D28791">
            <v>0</v>
          </cell>
          <cell r="E28791">
            <v>0</v>
          </cell>
          <cell r="F28791">
            <v>7.2488429869999997</v>
          </cell>
          <cell r="G28791">
            <v>0</v>
          </cell>
          <cell r="H28791">
            <v>0</v>
          </cell>
          <cell r="I28791">
            <v>0</v>
          </cell>
          <cell r="J28791">
            <v>0</v>
          </cell>
          <cell r="K28791">
            <v>9.6803112379999998</v>
          </cell>
        </row>
        <row r="28792">
          <cell r="A28792" t="str">
            <v>TRIAE_CS42_2AL_TGACv1_093016_AA0269550.1</v>
          </cell>
          <cell r="B28792" t="str">
            <v>expressed protein</v>
          </cell>
          <cell r="C28792" t="str">
            <v>unknown function</v>
          </cell>
          <cell r="D28792">
            <v>0</v>
          </cell>
          <cell r="E28792">
            <v>0</v>
          </cell>
          <cell r="F28792">
            <v>-2.6949653169999999</v>
          </cell>
          <cell r="G28792">
            <v>0</v>
          </cell>
          <cell r="H28792">
            <v>0</v>
          </cell>
          <cell r="I28792">
            <v>0</v>
          </cell>
          <cell r="J28792">
            <v>0</v>
          </cell>
          <cell r="K28792">
            <v>0</v>
          </cell>
        </row>
        <row r="28793">
          <cell r="A28793" t="str">
            <v>TRIAE_CS42_2BL_TGACv1_129328_AA0378870.1</v>
          </cell>
          <cell r="B28793" t="str">
            <v>expressed protein</v>
          </cell>
          <cell r="C28793" t="str">
            <v>unknown function</v>
          </cell>
          <cell r="D28793">
            <v>0</v>
          </cell>
          <cell r="E28793">
            <v>0</v>
          </cell>
          <cell r="F28793">
            <v>-2.6949653169999999</v>
          </cell>
          <cell r="G28793">
            <v>0</v>
          </cell>
          <cell r="H28793">
            <v>0</v>
          </cell>
          <cell r="I28793">
            <v>0</v>
          </cell>
          <cell r="J28793">
            <v>0</v>
          </cell>
          <cell r="K28793">
            <v>0</v>
          </cell>
        </row>
        <row r="28794">
          <cell r="A28794" t="str">
            <v>TRIAE_CS42_2DL_TGACv1_161425_AA0558470.1</v>
          </cell>
          <cell r="B28794" t="str">
            <v>expressed protein</v>
          </cell>
          <cell r="C28794" t="str">
            <v>unknown function</v>
          </cell>
          <cell r="D28794">
            <v>0</v>
          </cell>
          <cell r="E28794">
            <v>0</v>
          </cell>
          <cell r="F28794">
            <v>-2.6949653169999999</v>
          </cell>
          <cell r="G28794">
            <v>0</v>
          </cell>
          <cell r="H28794">
            <v>0</v>
          </cell>
          <cell r="I28794">
            <v>0</v>
          </cell>
          <cell r="J28794">
            <v>0</v>
          </cell>
          <cell r="K28794">
            <v>0</v>
          </cell>
        </row>
        <row r="28795">
          <cell r="A28795" t="str">
            <v>TRIAE_CS42_1DL_TGACv1_062854_AA0220970.1</v>
          </cell>
          <cell r="B28795" t="str">
            <v>expressed protein</v>
          </cell>
          <cell r="C28795" t="str">
            <v>unknown function</v>
          </cell>
          <cell r="D28795">
            <v>0</v>
          </cell>
          <cell r="E28795">
            <v>0</v>
          </cell>
          <cell r="F28795">
            <v>-1.6992845329999999</v>
          </cell>
          <cell r="G28795">
            <v>-2.9803989280000001</v>
          </cell>
          <cell r="H28795">
            <v>0</v>
          </cell>
          <cell r="I28795">
            <v>0</v>
          </cell>
          <cell r="J28795">
            <v>0</v>
          </cell>
          <cell r="K28795">
            <v>0</v>
          </cell>
        </row>
        <row r="28796">
          <cell r="A28796" t="str">
            <v>TRIAE_CS42_2AL_TGACv1_092899_AA0266500.1</v>
          </cell>
          <cell r="B28796" t="str">
            <v>basic proline-rich protein, putative, expressed</v>
          </cell>
          <cell r="C28796" t="str">
            <v>unknown function</v>
          </cell>
          <cell r="D28796">
            <v>0</v>
          </cell>
          <cell r="E28796">
            <v>0</v>
          </cell>
          <cell r="F28796">
            <v>-1.641911093</v>
          </cell>
          <cell r="G28796">
            <v>-3.326623074</v>
          </cell>
          <cell r="H28796">
            <v>0</v>
          </cell>
          <cell r="I28796">
            <v>0</v>
          </cell>
          <cell r="J28796">
            <v>0</v>
          </cell>
          <cell r="K28796">
            <v>0</v>
          </cell>
        </row>
        <row r="28797">
          <cell r="A28797" t="str">
            <v>TRIAE_CS42_1BL_TGACv1_030430_AA0090520.1</v>
          </cell>
          <cell r="B28797" t="str">
            <v>expressed protein</v>
          </cell>
          <cell r="C28797" t="str">
            <v>unknown function</v>
          </cell>
          <cell r="D28797">
            <v>0</v>
          </cell>
          <cell r="E28797">
            <v>0</v>
          </cell>
          <cell r="F28797">
            <v>-1.5387819739999999</v>
          </cell>
          <cell r="G28797">
            <v>-2.9533742909999998</v>
          </cell>
          <cell r="H28797">
            <v>0</v>
          </cell>
          <cell r="I28797">
            <v>0</v>
          </cell>
          <cell r="J28797">
            <v>0</v>
          </cell>
          <cell r="K28797">
            <v>0</v>
          </cell>
        </row>
        <row r="28798">
          <cell r="A28798" t="str">
            <v>TRIAE_CS42_5AL_TGACv1_377123_AA1244230.1</v>
          </cell>
          <cell r="B28798" t="str">
            <v>OsFBL33 - F-box domain and LRR containing protein, expressed</v>
          </cell>
          <cell r="C28798" t="str">
            <v>unknown function</v>
          </cell>
          <cell r="D28798">
            <v>0</v>
          </cell>
          <cell r="E28798">
            <v>0</v>
          </cell>
          <cell r="F28798">
            <v>-1.516601256</v>
          </cell>
          <cell r="G28798">
            <v>0</v>
          </cell>
          <cell r="H28798">
            <v>0</v>
          </cell>
          <cell r="I28798">
            <v>0</v>
          </cell>
          <cell r="J28798">
            <v>0</v>
          </cell>
          <cell r="K28798">
            <v>0</v>
          </cell>
        </row>
        <row r="28799">
          <cell r="A28799" t="str">
            <v>TRIAE_CS42_1AL_TGACv1_002945_AA0046620.1</v>
          </cell>
          <cell r="B28799" t="str">
            <v>expressed protein</v>
          </cell>
          <cell r="C28799" t="str">
            <v>unknown function</v>
          </cell>
          <cell r="D28799">
            <v>0</v>
          </cell>
          <cell r="E28799">
            <v>0</v>
          </cell>
          <cell r="F28799">
            <v>-1.501762429</v>
          </cell>
          <cell r="G28799">
            <v>-2.9478665199999998</v>
          </cell>
          <cell r="H28799">
            <v>0</v>
          </cell>
          <cell r="I28799">
            <v>0</v>
          </cell>
          <cell r="J28799">
            <v>0</v>
          </cell>
          <cell r="K28799">
            <v>0</v>
          </cell>
        </row>
        <row r="28800">
          <cell r="A28800" t="str">
            <v>TRIAE_CS42_2BL_TGACv1_129483_AA0385600.1</v>
          </cell>
          <cell r="C28800" t="str">
            <v>unknown function</v>
          </cell>
          <cell r="D28800">
            <v>0</v>
          </cell>
          <cell r="E28800">
            <v>0</v>
          </cell>
          <cell r="F28800">
            <v>-1.4966268680000001</v>
          </cell>
          <cell r="G28800">
            <v>-3.2811930070000002</v>
          </cell>
          <cell r="H28800">
            <v>0</v>
          </cell>
          <cell r="I28800">
            <v>0</v>
          </cell>
          <cell r="J28800">
            <v>0</v>
          </cell>
          <cell r="K28800">
            <v>0</v>
          </cell>
        </row>
        <row r="28801">
          <cell r="A28801" t="str">
            <v>TRIAE_CS42_1AL_TGACv1_002420_AA0041770.1</v>
          </cell>
          <cell r="B28801" t="str">
            <v>expressed protein</v>
          </cell>
          <cell r="C28801" t="str">
            <v>unknown function</v>
          </cell>
          <cell r="D28801">
            <v>0</v>
          </cell>
          <cell r="E28801">
            <v>0</v>
          </cell>
          <cell r="F28801">
            <v>-1.2420926139999999</v>
          </cell>
          <cell r="G28801">
            <v>-1.5238061270000001</v>
          </cell>
          <cell r="H28801">
            <v>0</v>
          </cell>
          <cell r="I28801">
            <v>0</v>
          </cell>
          <cell r="J28801">
            <v>0</v>
          </cell>
          <cell r="K28801">
            <v>0</v>
          </cell>
        </row>
        <row r="28802">
          <cell r="A28802" t="str">
            <v>TRIAE_CS42_1BL_TGACv1_031515_AA0115410.1</v>
          </cell>
          <cell r="B28802" t="str">
            <v>expressed protein</v>
          </cell>
          <cell r="C28802" t="str">
            <v>unknown function</v>
          </cell>
          <cell r="D28802">
            <v>0</v>
          </cell>
          <cell r="E28802">
            <v>0</v>
          </cell>
          <cell r="F28802">
            <v>-1.1556207839999999</v>
          </cell>
          <cell r="G28802">
            <v>-1.538057878</v>
          </cell>
          <cell r="H28802">
            <v>0</v>
          </cell>
          <cell r="I28802">
            <v>0</v>
          </cell>
          <cell r="J28802">
            <v>0</v>
          </cell>
          <cell r="K28802">
            <v>0</v>
          </cell>
        </row>
        <row r="28803">
          <cell r="A28803" t="str">
            <v>TRIAE_CS42_1DL_TGACv1_062943_AA0221960.1</v>
          </cell>
          <cell r="B28803" t="str">
            <v>expressed protein</v>
          </cell>
          <cell r="C28803" t="str">
            <v>unknown function</v>
          </cell>
          <cell r="D28803">
            <v>0</v>
          </cell>
          <cell r="E28803">
            <v>0</v>
          </cell>
          <cell r="F28803">
            <v>-1.1556207839999999</v>
          </cell>
          <cell r="G28803">
            <v>-1.538057878</v>
          </cell>
          <cell r="H28803">
            <v>0</v>
          </cell>
          <cell r="I28803">
            <v>0</v>
          </cell>
          <cell r="J28803">
            <v>0</v>
          </cell>
          <cell r="K28803">
            <v>0</v>
          </cell>
        </row>
        <row r="28804">
          <cell r="A28804" t="str">
            <v>TRIAE_CS42_3AL_TGACv1_194499_AA0634310.1</v>
          </cell>
          <cell r="B28804" t="str">
            <v>expressed protein</v>
          </cell>
          <cell r="C28804" t="str">
            <v>unknown function</v>
          </cell>
          <cell r="D28804">
            <v>0</v>
          </cell>
          <cell r="E28804">
            <v>0</v>
          </cell>
          <cell r="F28804">
            <v>1.0977423749999999</v>
          </cell>
          <cell r="G28804">
            <v>0</v>
          </cell>
          <cell r="H28804">
            <v>0</v>
          </cell>
          <cell r="I28804">
            <v>0</v>
          </cell>
          <cell r="J28804">
            <v>0</v>
          </cell>
          <cell r="K28804">
            <v>0</v>
          </cell>
        </row>
        <row r="28805">
          <cell r="A28805" t="str">
            <v>TRIAE_CS42_2AL_TGACv1_097088_AA0322930.1</v>
          </cell>
          <cell r="B28805" t="str">
            <v>transporter, major facilitator family, putative, expressed</v>
          </cell>
          <cell r="C28805" t="str">
            <v>unknown function</v>
          </cell>
          <cell r="D28805">
            <v>0</v>
          </cell>
          <cell r="E28805">
            <v>0</v>
          </cell>
          <cell r="F28805">
            <v>1.1372349960000001</v>
          </cell>
          <cell r="G28805">
            <v>0</v>
          </cell>
          <cell r="H28805">
            <v>0</v>
          </cell>
          <cell r="I28805">
            <v>0</v>
          </cell>
          <cell r="J28805">
            <v>0</v>
          </cell>
          <cell r="K28805">
            <v>0</v>
          </cell>
        </row>
        <row r="28806">
          <cell r="A28806" t="str">
            <v>TRIAE_CS42_2BL_TGACv1_129823_AA0397330.1</v>
          </cell>
          <cell r="B28806" t="str">
            <v>transporter, major facilitator family, putative, expressed</v>
          </cell>
          <cell r="C28806" t="str">
            <v>unknown function</v>
          </cell>
          <cell r="D28806">
            <v>0</v>
          </cell>
          <cell r="E28806">
            <v>0</v>
          </cell>
          <cell r="F28806">
            <v>1.1372349960000001</v>
          </cell>
          <cell r="G28806">
            <v>0</v>
          </cell>
          <cell r="H28806">
            <v>0</v>
          </cell>
          <cell r="I28806">
            <v>0</v>
          </cell>
          <cell r="J28806">
            <v>0</v>
          </cell>
          <cell r="K28806">
            <v>0</v>
          </cell>
        </row>
        <row r="28807">
          <cell r="A28807" t="str">
            <v>TRIAE_CS42_2DL_TGACv1_158105_AA0509380.1</v>
          </cell>
          <cell r="B28807" t="str">
            <v>transporter, major facilitator family, putative, expressed</v>
          </cell>
          <cell r="C28807" t="str">
            <v>unknown function</v>
          </cell>
          <cell r="D28807">
            <v>0</v>
          </cell>
          <cell r="E28807">
            <v>0</v>
          </cell>
          <cell r="F28807">
            <v>1.1372349960000001</v>
          </cell>
          <cell r="G28807">
            <v>0</v>
          </cell>
          <cell r="H28807">
            <v>0</v>
          </cell>
          <cell r="I28807">
            <v>0</v>
          </cell>
          <cell r="J28807">
            <v>0</v>
          </cell>
          <cell r="K28807">
            <v>0</v>
          </cell>
        </row>
        <row r="28808">
          <cell r="A28808" t="str">
            <v>TRIAE_CS42_5DL_TGACv1_433144_AA1403500.1</v>
          </cell>
          <cell r="B28808" t="str">
            <v>retrotransposon protein, putative, unclassified, expressed</v>
          </cell>
          <cell r="C28808" t="str">
            <v>unknown function</v>
          </cell>
          <cell r="D28808">
            <v>0</v>
          </cell>
          <cell r="E28808">
            <v>0</v>
          </cell>
          <cell r="F28808">
            <v>1.1736569109999999</v>
          </cell>
          <cell r="G28808">
            <v>1.1921708529999999</v>
          </cell>
          <cell r="H28808">
            <v>0</v>
          </cell>
          <cell r="I28808">
            <v>0</v>
          </cell>
          <cell r="J28808">
            <v>0</v>
          </cell>
          <cell r="K28808">
            <v>0</v>
          </cell>
        </row>
        <row r="28809">
          <cell r="A28809" t="str">
            <v>TRIAE_CS42_4BS_TGACv1_327960_AA1079830.1</v>
          </cell>
          <cell r="B28809" t="str">
            <v>expressed protein</v>
          </cell>
          <cell r="C28809" t="str">
            <v>unknown function</v>
          </cell>
          <cell r="D28809">
            <v>0</v>
          </cell>
          <cell r="E28809">
            <v>0</v>
          </cell>
          <cell r="F28809">
            <v>1.7577008220000001</v>
          </cell>
          <cell r="G28809">
            <v>0</v>
          </cell>
          <cell r="H28809">
            <v>0</v>
          </cell>
          <cell r="I28809">
            <v>0</v>
          </cell>
          <cell r="J28809">
            <v>0</v>
          </cell>
          <cell r="K28809">
            <v>0</v>
          </cell>
        </row>
        <row r="28810">
          <cell r="A28810" t="str">
            <v>TRIAE_CS42_5DS_TGACv1_457074_AA1481880.1</v>
          </cell>
          <cell r="B28810" t="str">
            <v>expressed protein</v>
          </cell>
          <cell r="C28810" t="str">
            <v>unknown function</v>
          </cell>
          <cell r="D28810">
            <v>0</v>
          </cell>
          <cell r="E28810">
            <v>0</v>
          </cell>
          <cell r="F28810">
            <v>2.1130222600000002</v>
          </cell>
          <cell r="G28810">
            <v>0</v>
          </cell>
          <cell r="H28810">
            <v>0</v>
          </cell>
          <cell r="I28810">
            <v>0</v>
          </cell>
          <cell r="J28810">
            <v>0</v>
          </cell>
          <cell r="K28810">
            <v>0</v>
          </cell>
        </row>
        <row r="28811">
          <cell r="A28811" t="str">
            <v>TRIAE_CS42_2DS_TGACv1_177201_AA0568820.1</v>
          </cell>
          <cell r="B28811" t="str">
            <v>expressed protein</v>
          </cell>
          <cell r="C28811" t="str">
            <v>unknown function</v>
          </cell>
          <cell r="D28811">
            <v>0</v>
          </cell>
          <cell r="E28811">
            <v>0</v>
          </cell>
          <cell r="F28811">
            <v>3.0652852959999999</v>
          </cell>
          <cell r="G28811">
            <v>0</v>
          </cell>
          <cell r="H28811">
            <v>0</v>
          </cell>
          <cell r="I28811">
            <v>0</v>
          </cell>
          <cell r="J28811">
            <v>0</v>
          </cell>
          <cell r="K28811">
            <v>0</v>
          </cell>
        </row>
        <row r="28812">
          <cell r="A28812" t="str">
            <v>TRIAE_CS42_U_TGACv1_642508_AA2118670.1</v>
          </cell>
          <cell r="B28812" t="str">
            <v>retrotransposon protein, putative, unclassified, expressed</v>
          </cell>
          <cell r="C28812" t="str">
            <v>unknown function</v>
          </cell>
          <cell r="D28812">
            <v>0</v>
          </cell>
          <cell r="E28812">
            <v>0</v>
          </cell>
          <cell r="F28812">
            <v>3.0808302740000002</v>
          </cell>
          <cell r="G28812">
            <v>0</v>
          </cell>
          <cell r="H28812">
            <v>0</v>
          </cell>
          <cell r="I28812">
            <v>0</v>
          </cell>
          <cell r="J28812">
            <v>0</v>
          </cell>
          <cell r="K28812">
            <v>0</v>
          </cell>
        </row>
        <row r="28813">
          <cell r="A28813" t="str">
            <v>TRIAE_CS42_4BL_TGACv1_322707_AA1072710.1</v>
          </cell>
          <cell r="B28813" t="str">
            <v>expressed protein</v>
          </cell>
          <cell r="C28813" t="str">
            <v>unknown function</v>
          </cell>
          <cell r="D28813">
            <v>0</v>
          </cell>
          <cell r="E28813">
            <v>0</v>
          </cell>
          <cell r="F28813">
            <v>3.1566993760000002</v>
          </cell>
          <cell r="G28813">
            <v>0</v>
          </cell>
          <cell r="H28813">
            <v>0</v>
          </cell>
          <cell r="I28813">
            <v>0</v>
          </cell>
          <cell r="J28813">
            <v>0</v>
          </cell>
          <cell r="K28813">
            <v>0</v>
          </cell>
        </row>
        <row r="28814">
          <cell r="A28814" t="str">
            <v>TRIAE_CS42_2DS_TGACv1_177201_AA0568870.1</v>
          </cell>
          <cell r="B28814" t="str">
            <v>expressed protein</v>
          </cell>
          <cell r="C28814" t="str">
            <v>unknown function</v>
          </cell>
          <cell r="D28814">
            <v>0</v>
          </cell>
          <cell r="E28814">
            <v>0</v>
          </cell>
          <cell r="F28814">
            <v>3.156947986</v>
          </cell>
          <cell r="G28814">
            <v>0</v>
          </cell>
          <cell r="H28814">
            <v>0</v>
          </cell>
          <cell r="I28814">
            <v>0</v>
          </cell>
          <cell r="J28814">
            <v>0</v>
          </cell>
          <cell r="K28814">
            <v>0</v>
          </cell>
        </row>
        <row r="28815">
          <cell r="A28815" t="str">
            <v>TRIAE_CS42_6DL_TGACv1_528036_AA1710850.1</v>
          </cell>
          <cell r="B28815" t="str">
            <v>expressed protein</v>
          </cell>
          <cell r="C28815" t="str">
            <v>unknown function</v>
          </cell>
          <cell r="D28815">
            <v>0</v>
          </cell>
          <cell r="E28815">
            <v>0</v>
          </cell>
          <cell r="F28815">
            <v>3.6127977950000001</v>
          </cell>
          <cell r="G28815">
            <v>0</v>
          </cell>
          <cell r="H28815">
            <v>0</v>
          </cell>
          <cell r="I28815">
            <v>0</v>
          </cell>
          <cell r="J28815">
            <v>0</v>
          </cell>
          <cell r="K28815">
            <v>0</v>
          </cell>
        </row>
        <row r="28816">
          <cell r="A28816" t="str">
            <v>TRIAE_CS42_6AL_TGACv1_471339_AA1507400.1</v>
          </cell>
          <cell r="B28816" t="str">
            <v>expressed protein</v>
          </cell>
          <cell r="C28816" t="str">
            <v>unknown function</v>
          </cell>
          <cell r="D28816">
            <v>0</v>
          </cell>
          <cell r="E28816">
            <v>0</v>
          </cell>
          <cell r="F28816">
            <v>4.0557425839999999</v>
          </cell>
          <cell r="G28816">
            <v>0</v>
          </cell>
          <cell r="H28816">
            <v>0</v>
          </cell>
          <cell r="I28816">
            <v>0</v>
          </cell>
          <cell r="J28816">
            <v>0</v>
          </cell>
          <cell r="K28816">
            <v>0</v>
          </cell>
        </row>
        <row r="28817">
          <cell r="A28817" t="str">
            <v>TRIAE_CS42_6BL_TGACv1_502913_AA1626680.1</v>
          </cell>
          <cell r="B28817" t="str">
            <v>expressed protein</v>
          </cell>
          <cell r="C28817" t="str">
            <v>unknown function</v>
          </cell>
          <cell r="D28817">
            <v>0</v>
          </cell>
          <cell r="E28817">
            <v>0</v>
          </cell>
          <cell r="F28817">
            <v>4.0557425839999999</v>
          </cell>
          <cell r="G28817">
            <v>0</v>
          </cell>
          <cell r="H28817">
            <v>0</v>
          </cell>
          <cell r="I28817">
            <v>0</v>
          </cell>
          <cell r="J28817">
            <v>0</v>
          </cell>
          <cell r="K28817">
            <v>0</v>
          </cell>
        </row>
        <row r="28818">
          <cell r="A28818" t="str">
            <v>TRIAE_CS42_2BL_TGACv1_130196_AA0406050.1</v>
          </cell>
          <cell r="B28818" t="str">
            <v>expressed protein</v>
          </cell>
          <cell r="C28818" t="str">
            <v>unknown function</v>
          </cell>
          <cell r="D28818">
            <v>0</v>
          </cell>
          <cell r="E28818">
            <v>0</v>
          </cell>
          <cell r="F28818">
            <v>4.2003173030000003</v>
          </cell>
          <cell r="G28818">
            <v>0</v>
          </cell>
          <cell r="H28818">
            <v>0</v>
          </cell>
          <cell r="I28818">
            <v>0</v>
          </cell>
          <cell r="J28818">
            <v>0</v>
          </cell>
          <cell r="K28818">
            <v>0</v>
          </cell>
        </row>
        <row r="28819">
          <cell r="A28819" t="str">
            <v>TRIAE_CS42_U_TGACv1_642157_AA2112440.1</v>
          </cell>
          <cell r="B28819" t="str">
            <v>expressed protein</v>
          </cell>
          <cell r="C28819" t="str">
            <v>unknown function</v>
          </cell>
          <cell r="D28819">
            <v>0</v>
          </cell>
          <cell r="E28819">
            <v>0</v>
          </cell>
          <cell r="F28819">
            <v>5.1237412840000003</v>
          </cell>
          <cell r="G28819">
            <v>0</v>
          </cell>
          <cell r="H28819">
            <v>0</v>
          </cell>
          <cell r="I28819">
            <v>0</v>
          </cell>
          <cell r="J28819">
            <v>0</v>
          </cell>
          <cell r="K28819">
            <v>0</v>
          </cell>
        </row>
        <row r="28820">
          <cell r="A28820" t="str">
            <v>TRIAE_CS42_3AS_TGACv1_212329_AA0700030.1</v>
          </cell>
          <cell r="B28820" t="str">
            <v>retrotransposon protein, putative, unclassified, expressed</v>
          </cell>
          <cell r="C28820" t="str">
            <v>unknown function</v>
          </cell>
          <cell r="D28820">
            <v>0</v>
          </cell>
          <cell r="E28820">
            <v>0</v>
          </cell>
          <cell r="F28820">
            <v>5.1406352589999997</v>
          </cell>
          <cell r="G28820">
            <v>0</v>
          </cell>
          <cell r="H28820">
            <v>0</v>
          </cell>
          <cell r="I28820">
            <v>0</v>
          </cell>
          <cell r="J28820">
            <v>0</v>
          </cell>
          <cell r="K28820">
            <v>0</v>
          </cell>
        </row>
        <row r="28821">
          <cell r="A28821" t="str">
            <v>TRIAE_CS42_6AS_TGACv1_485180_AA1539210.1</v>
          </cell>
          <cell r="B28821" t="str">
            <v>retrotransposon protein, putative, unclassified, expressed</v>
          </cell>
          <cell r="C28821" t="str">
            <v>unknown function</v>
          </cell>
          <cell r="D28821">
            <v>0</v>
          </cell>
          <cell r="E28821">
            <v>0</v>
          </cell>
          <cell r="F28821">
            <v>5.1724944879999999</v>
          </cell>
          <cell r="G28821">
            <v>6.1402026489999999</v>
          </cell>
          <cell r="H28821">
            <v>0</v>
          </cell>
          <cell r="I28821">
            <v>0</v>
          </cell>
          <cell r="J28821">
            <v>0</v>
          </cell>
          <cell r="K28821">
            <v>0</v>
          </cell>
        </row>
        <row r="28822">
          <cell r="A28822" t="str">
            <v>TRIAE_CS42_5AL_TGACv1_375474_AA1222420.1</v>
          </cell>
          <cell r="B28822" t="str">
            <v>retrotransposon protein, putative, unclassified, expressed</v>
          </cell>
          <cell r="C28822" t="str">
            <v>unknown function</v>
          </cell>
          <cell r="D28822">
            <v>0</v>
          </cell>
          <cell r="E28822">
            <v>0</v>
          </cell>
          <cell r="F28822">
            <v>5.1821417050000003</v>
          </cell>
          <cell r="G28822">
            <v>0</v>
          </cell>
          <cell r="H28822">
            <v>0</v>
          </cell>
          <cell r="I28822">
            <v>0</v>
          </cell>
          <cell r="J28822">
            <v>0</v>
          </cell>
          <cell r="K28822">
            <v>0</v>
          </cell>
        </row>
        <row r="28823">
          <cell r="A28823" t="str">
            <v>TRIAE_CS42_3AS_TGACv1_213100_AA0705340.1</v>
          </cell>
          <cell r="B28823" t="str">
            <v>retrotransposon protein, putative, unclassified, expressed</v>
          </cell>
          <cell r="C28823" t="str">
            <v>unknown function</v>
          </cell>
          <cell r="D28823">
            <v>0</v>
          </cell>
          <cell r="E28823">
            <v>0</v>
          </cell>
          <cell r="F28823">
            <v>5.8425952800000003</v>
          </cell>
          <cell r="G28823">
            <v>0</v>
          </cell>
          <cell r="H28823">
            <v>0</v>
          </cell>
          <cell r="I28823">
            <v>0</v>
          </cell>
          <cell r="J28823">
            <v>0</v>
          </cell>
          <cell r="K28823">
            <v>0</v>
          </cell>
        </row>
        <row r="28824">
          <cell r="A28824" t="str">
            <v>TRIAE_CS42_2BL_TGACv1_130639_AA0415170.1</v>
          </cell>
          <cell r="B28824" t="str">
            <v>retrotransposon protein, putative, unclassified, expressed</v>
          </cell>
          <cell r="C28824" t="str">
            <v>unknown function</v>
          </cell>
          <cell r="D28824">
            <v>0</v>
          </cell>
          <cell r="E28824">
            <v>0</v>
          </cell>
          <cell r="F28824">
            <v>6.4262488119999999</v>
          </cell>
          <cell r="G28824">
            <v>0</v>
          </cell>
          <cell r="H28824">
            <v>0</v>
          </cell>
          <cell r="I28824">
            <v>0</v>
          </cell>
          <cell r="J28824">
            <v>0</v>
          </cell>
          <cell r="K28824">
            <v>0</v>
          </cell>
        </row>
        <row r="28825">
          <cell r="A28825" t="str">
            <v>TRIAE_CS42_7BS_TGACv1_594051_AA1955750.1</v>
          </cell>
          <cell r="B28825" t="str">
            <v>retrotransposon protein, putative, unclassified, expressed</v>
          </cell>
          <cell r="C28825" t="str">
            <v>unknown function</v>
          </cell>
          <cell r="D28825">
            <v>0</v>
          </cell>
          <cell r="E28825">
            <v>0</v>
          </cell>
          <cell r="F28825">
            <v>6.8803854940000004</v>
          </cell>
          <cell r="G28825">
            <v>0</v>
          </cell>
          <cell r="H28825">
            <v>0</v>
          </cell>
          <cell r="I28825">
            <v>0</v>
          </cell>
          <cell r="J28825">
            <v>0</v>
          </cell>
          <cell r="K28825">
            <v>0</v>
          </cell>
        </row>
        <row r="28826">
          <cell r="A28826" t="str">
            <v>TRIAE_CS42_1AL_TGACv1_000455_AA0012460.1</v>
          </cell>
          <cell r="B28826" t="str">
            <v>retrotransposon protein, putative, unclassified, expressed</v>
          </cell>
          <cell r="C28826" t="str">
            <v>unknown function</v>
          </cell>
          <cell r="D28826">
            <v>0</v>
          </cell>
          <cell r="E28826">
            <v>0</v>
          </cell>
          <cell r="F28826">
            <v>7.1034779129999999</v>
          </cell>
          <cell r="G28826">
            <v>0</v>
          </cell>
          <cell r="H28826">
            <v>0</v>
          </cell>
          <cell r="I28826">
            <v>0</v>
          </cell>
          <cell r="J28826">
            <v>0</v>
          </cell>
          <cell r="K28826">
            <v>0</v>
          </cell>
        </row>
        <row r="28827">
          <cell r="A28827" t="str">
            <v>TRIAE_CS42_6BL_TGACv1_500432_AA1604470.1</v>
          </cell>
          <cell r="B28827" t="str">
            <v>retrotransposon protein, putative, unclassified, expressed</v>
          </cell>
          <cell r="C28827" t="str">
            <v>unknown function</v>
          </cell>
          <cell r="D28827">
            <v>0</v>
          </cell>
          <cell r="E28827">
            <v>0</v>
          </cell>
          <cell r="F28827">
            <v>7.1501605030000004</v>
          </cell>
          <cell r="G28827">
            <v>0</v>
          </cell>
          <cell r="H28827">
            <v>0</v>
          </cell>
          <cell r="I28827">
            <v>0</v>
          </cell>
          <cell r="J28827">
            <v>0</v>
          </cell>
          <cell r="K28827">
            <v>0</v>
          </cell>
        </row>
        <row r="28828">
          <cell r="A28828" t="str">
            <v>TRIAE_CS42_7BL_TGACv1_576803_AA1855340.1</v>
          </cell>
          <cell r="B28828" t="str">
            <v>retrotransposon protein, putative, unclassified, expressed</v>
          </cell>
          <cell r="C28828" t="str">
            <v>unknown function</v>
          </cell>
          <cell r="D28828">
            <v>0</v>
          </cell>
          <cell r="E28828">
            <v>0</v>
          </cell>
          <cell r="F28828">
            <v>7.2062931570000002</v>
          </cell>
          <cell r="G28828">
            <v>0</v>
          </cell>
          <cell r="H28828">
            <v>0</v>
          </cell>
          <cell r="I28828">
            <v>0</v>
          </cell>
          <cell r="J28828">
            <v>0</v>
          </cell>
          <cell r="K28828">
            <v>0</v>
          </cell>
        </row>
        <row r="28829">
          <cell r="A28829" t="str">
            <v>TRIAE_CS42_5AL_TGACv1_375551_AA1223550.1</v>
          </cell>
          <cell r="B28829" t="str">
            <v>retrotransposon protein, putative, unclassified, expressed</v>
          </cell>
          <cell r="C28829" t="str">
            <v>unknown function</v>
          </cell>
          <cell r="D28829">
            <v>0</v>
          </cell>
          <cell r="E28829">
            <v>0</v>
          </cell>
          <cell r="F28829">
            <v>7.2652599059999998</v>
          </cell>
          <cell r="G28829">
            <v>0</v>
          </cell>
          <cell r="H28829">
            <v>0</v>
          </cell>
          <cell r="I28829">
            <v>0</v>
          </cell>
          <cell r="J28829">
            <v>0</v>
          </cell>
          <cell r="K28829">
            <v>0</v>
          </cell>
        </row>
        <row r="28830">
          <cell r="A28830" t="str">
            <v>TRIAE_CS42_4AL_TGACv1_291541_AA0995190.1</v>
          </cell>
          <cell r="B28830" t="str">
            <v>retrotransposon protein, putative, unclassified, expressed</v>
          </cell>
          <cell r="C28830" t="str">
            <v>unknown function</v>
          </cell>
          <cell r="D28830">
            <v>0</v>
          </cell>
          <cell r="E28830">
            <v>0</v>
          </cell>
          <cell r="F28830">
            <v>8.2083021190000007</v>
          </cell>
          <cell r="G28830">
            <v>0</v>
          </cell>
          <cell r="H28830">
            <v>0</v>
          </cell>
          <cell r="I28830">
            <v>0</v>
          </cell>
          <cell r="J28830">
            <v>0</v>
          </cell>
          <cell r="K28830">
            <v>0</v>
          </cell>
        </row>
        <row r="28831">
          <cell r="A28831" t="str">
            <v>TRIAE_CS42_7AS_TGACv1_569187_AA1809560.1</v>
          </cell>
          <cell r="B28831" t="str">
            <v>retrotransposon protein, putative, unclassified, expressed</v>
          </cell>
          <cell r="C28831" t="str">
            <v>unknown function</v>
          </cell>
          <cell r="D28831">
            <v>0</v>
          </cell>
          <cell r="E28831">
            <v>0</v>
          </cell>
          <cell r="F28831">
            <v>8.6474595650000001</v>
          </cell>
          <cell r="G28831">
            <v>0</v>
          </cell>
          <cell r="H28831">
            <v>0</v>
          </cell>
          <cell r="I28831">
            <v>0</v>
          </cell>
          <cell r="J28831">
            <v>0</v>
          </cell>
          <cell r="K28831">
            <v>0</v>
          </cell>
        </row>
        <row r="28832">
          <cell r="A28832" t="str">
            <v>TRIAE_CS42_2BL_TGACv1_129652_AA0391760.1</v>
          </cell>
          <cell r="B28832" t="str">
            <v>expressed protein</v>
          </cell>
          <cell r="C28832" t="str">
            <v>unknown function</v>
          </cell>
          <cell r="D28832">
            <v>0</v>
          </cell>
          <cell r="E28832">
            <v>0</v>
          </cell>
          <cell r="F28832">
            <v>0</v>
          </cell>
          <cell r="G28832">
            <v>-6.1619535110000001</v>
          </cell>
          <cell r="H28832">
            <v>0</v>
          </cell>
          <cell r="I28832">
            <v>0</v>
          </cell>
          <cell r="J28832">
            <v>0</v>
          </cell>
          <cell r="K28832">
            <v>0</v>
          </cell>
        </row>
        <row r="28833">
          <cell r="A28833" t="str">
            <v>TRIAE_CS42_7AL_TGACv1_560424_AA1802220.1</v>
          </cell>
          <cell r="B28833" t="str">
            <v>expressed protein</v>
          </cell>
          <cell r="C28833" t="str">
            <v>unknown function</v>
          </cell>
          <cell r="D28833">
            <v>0</v>
          </cell>
          <cell r="E28833">
            <v>0</v>
          </cell>
          <cell r="F28833">
            <v>0</v>
          </cell>
          <cell r="G28833">
            <v>-5.0830395079999997</v>
          </cell>
          <cell r="H28833">
            <v>0</v>
          </cell>
          <cell r="I28833">
            <v>0</v>
          </cell>
          <cell r="J28833">
            <v>0</v>
          </cell>
          <cell r="K28833">
            <v>0</v>
          </cell>
        </row>
        <row r="28834">
          <cell r="A28834" t="str">
            <v>TRIAE_CS42_4AS_TGACv1_306436_AA1008100.1</v>
          </cell>
          <cell r="B28834" t="str">
            <v>VQ domain containing protein, putative, expressed</v>
          </cell>
          <cell r="C28834" t="str">
            <v>unknown function</v>
          </cell>
          <cell r="D28834">
            <v>0</v>
          </cell>
          <cell r="E28834">
            <v>0</v>
          </cell>
          <cell r="F28834">
            <v>0</v>
          </cell>
          <cell r="G28834">
            <v>-4.6949051949999996</v>
          </cell>
          <cell r="H28834">
            <v>0</v>
          </cell>
          <cell r="I28834">
            <v>0</v>
          </cell>
          <cell r="J28834">
            <v>0</v>
          </cell>
          <cell r="K28834">
            <v>0</v>
          </cell>
        </row>
        <row r="28835">
          <cell r="A28835" t="str">
            <v>TRIAE_CS42_4BL_TGACv1_321022_AA1053840.1</v>
          </cell>
          <cell r="B28835" t="str">
            <v>VQ domain containing protein, putative, expressed</v>
          </cell>
          <cell r="C28835" t="str">
            <v>unknown function</v>
          </cell>
          <cell r="D28835">
            <v>0</v>
          </cell>
          <cell r="E28835">
            <v>0</v>
          </cell>
          <cell r="F28835">
            <v>0</v>
          </cell>
          <cell r="G28835">
            <v>-4.6949051949999996</v>
          </cell>
          <cell r="H28835">
            <v>0</v>
          </cell>
          <cell r="I28835">
            <v>0</v>
          </cell>
          <cell r="J28835">
            <v>0</v>
          </cell>
          <cell r="K28835">
            <v>0</v>
          </cell>
        </row>
        <row r="28836">
          <cell r="A28836" t="str">
            <v>TRIAE_CS42_4BL_TGACv1_322243_AA1069910.1</v>
          </cell>
          <cell r="B28836" t="str">
            <v>retrotransposon protein, putative, unclassified, expressed</v>
          </cell>
          <cell r="C28836" t="str">
            <v>unknown function</v>
          </cell>
          <cell r="D28836">
            <v>0</v>
          </cell>
          <cell r="E28836">
            <v>0</v>
          </cell>
          <cell r="F28836">
            <v>0</v>
          </cell>
          <cell r="G28836">
            <v>-4.5461075700000002</v>
          </cell>
          <cell r="H28836">
            <v>0</v>
          </cell>
          <cell r="I28836">
            <v>0</v>
          </cell>
          <cell r="J28836">
            <v>0</v>
          </cell>
          <cell r="K28836">
            <v>0</v>
          </cell>
        </row>
        <row r="28837">
          <cell r="A28837" t="str">
            <v>TRIAE_CS42_7AL_TGACv1_556392_AA1762070.2</v>
          </cell>
          <cell r="B28837" t="str">
            <v>expressed protein</v>
          </cell>
          <cell r="C28837" t="str">
            <v>unknown function</v>
          </cell>
          <cell r="D28837">
            <v>0</v>
          </cell>
          <cell r="E28837">
            <v>0</v>
          </cell>
          <cell r="F28837">
            <v>0</v>
          </cell>
          <cell r="G28837">
            <v>-3.632213181</v>
          </cell>
          <cell r="H28837">
            <v>0</v>
          </cell>
          <cell r="I28837">
            <v>0</v>
          </cell>
          <cell r="J28837">
            <v>0</v>
          </cell>
          <cell r="K28837">
            <v>0</v>
          </cell>
        </row>
        <row r="28838">
          <cell r="A28838" t="str">
            <v>TRIAE_CS42_U_TGACv1_642277_AA2114920.1</v>
          </cell>
          <cell r="B28838" t="str">
            <v>expressed protein</v>
          </cell>
          <cell r="C28838" t="str">
            <v>unknown function</v>
          </cell>
          <cell r="D28838">
            <v>0</v>
          </cell>
          <cell r="E28838">
            <v>0</v>
          </cell>
          <cell r="F28838">
            <v>0</v>
          </cell>
          <cell r="G28838">
            <v>-3.632213181</v>
          </cell>
          <cell r="H28838">
            <v>0</v>
          </cell>
          <cell r="I28838">
            <v>0</v>
          </cell>
          <cell r="J28838">
            <v>0</v>
          </cell>
          <cell r="K28838">
            <v>0</v>
          </cell>
        </row>
        <row r="28839">
          <cell r="A28839" t="str">
            <v>TRIAE_CS42_7BL_TGACv1_577071_AA1865220.2</v>
          </cell>
          <cell r="B28839" t="str">
            <v>expressed protein</v>
          </cell>
          <cell r="C28839" t="str">
            <v>unknown function</v>
          </cell>
          <cell r="D28839">
            <v>0</v>
          </cell>
          <cell r="E28839">
            <v>0</v>
          </cell>
          <cell r="F28839">
            <v>0</v>
          </cell>
          <cell r="G28839">
            <v>-3.5472588119999999</v>
          </cell>
          <cell r="H28839">
            <v>0</v>
          </cell>
          <cell r="I28839">
            <v>0</v>
          </cell>
          <cell r="J28839">
            <v>0</v>
          </cell>
          <cell r="K28839">
            <v>0</v>
          </cell>
        </row>
        <row r="28840">
          <cell r="A28840" t="str">
            <v>TRIAE_CS42_7DL_TGACv1_605320_AA2006070.1</v>
          </cell>
          <cell r="B28840" t="str">
            <v>VQ domain containing protein, putative, expressed</v>
          </cell>
          <cell r="C28840" t="str">
            <v>unknown function</v>
          </cell>
          <cell r="D28840">
            <v>0</v>
          </cell>
          <cell r="E28840">
            <v>0</v>
          </cell>
          <cell r="F28840">
            <v>0</v>
          </cell>
          <cell r="G28840">
            <v>-3.2873811179999999</v>
          </cell>
          <cell r="H28840">
            <v>0</v>
          </cell>
          <cell r="I28840">
            <v>0</v>
          </cell>
          <cell r="J28840">
            <v>0</v>
          </cell>
          <cell r="K28840">
            <v>0</v>
          </cell>
        </row>
        <row r="28841">
          <cell r="A28841" t="str">
            <v>TRIAE_CS42_6BS_TGACv1_514183_AA1656560.1</v>
          </cell>
          <cell r="B28841" t="str">
            <v>expressed protein</v>
          </cell>
          <cell r="C28841" t="str">
            <v>unknown function</v>
          </cell>
          <cell r="D28841">
            <v>0</v>
          </cell>
          <cell r="E28841">
            <v>0</v>
          </cell>
          <cell r="F28841">
            <v>0</v>
          </cell>
          <cell r="G28841">
            <v>-3.0173261469999999</v>
          </cell>
          <cell r="H28841">
            <v>0</v>
          </cell>
          <cell r="I28841">
            <v>0</v>
          </cell>
          <cell r="J28841">
            <v>0</v>
          </cell>
          <cell r="K28841">
            <v>0</v>
          </cell>
        </row>
        <row r="28842">
          <cell r="A28842" t="str">
            <v>TRIAE_CS42_6DS_TGACv1_542472_AA1721520.1</v>
          </cell>
          <cell r="B28842" t="str">
            <v>expressed protein</v>
          </cell>
          <cell r="C28842" t="str">
            <v>unknown function</v>
          </cell>
          <cell r="D28842">
            <v>0</v>
          </cell>
          <cell r="E28842">
            <v>0</v>
          </cell>
          <cell r="F28842">
            <v>0</v>
          </cell>
          <cell r="G28842">
            <v>-3.0173261469999999</v>
          </cell>
          <cell r="H28842">
            <v>0</v>
          </cell>
          <cell r="I28842">
            <v>0</v>
          </cell>
          <cell r="J28842">
            <v>0</v>
          </cell>
          <cell r="K28842">
            <v>0</v>
          </cell>
        </row>
        <row r="28843">
          <cell r="A28843" t="str">
            <v>TRIAE_CS42_6DS_TGACv1_542472_AA1721530.1</v>
          </cell>
          <cell r="B28843" t="str">
            <v>expressed protein</v>
          </cell>
          <cell r="C28843" t="str">
            <v>unknown function</v>
          </cell>
          <cell r="D28843">
            <v>0</v>
          </cell>
          <cell r="E28843">
            <v>0</v>
          </cell>
          <cell r="F28843">
            <v>0</v>
          </cell>
          <cell r="G28843">
            <v>-3.0173261469999999</v>
          </cell>
          <cell r="H28843">
            <v>0</v>
          </cell>
          <cell r="I28843">
            <v>0</v>
          </cell>
          <cell r="J28843">
            <v>0</v>
          </cell>
          <cell r="K28843">
            <v>0</v>
          </cell>
        </row>
        <row r="28844">
          <cell r="A28844" t="str">
            <v>TRIAE_CS42_3AL_TGACv1_194787_AA0639510.1</v>
          </cell>
          <cell r="B28844" t="str">
            <v>expressed protein</v>
          </cell>
          <cell r="C28844" t="str">
            <v>unknown function</v>
          </cell>
          <cell r="D28844">
            <v>0</v>
          </cell>
          <cell r="E28844">
            <v>0</v>
          </cell>
          <cell r="F28844">
            <v>0</v>
          </cell>
          <cell r="G28844">
            <v>-2.7527257610000002</v>
          </cell>
          <cell r="H28844">
            <v>0</v>
          </cell>
          <cell r="I28844">
            <v>0</v>
          </cell>
          <cell r="J28844">
            <v>0</v>
          </cell>
          <cell r="K28844">
            <v>0</v>
          </cell>
        </row>
        <row r="28845">
          <cell r="A28845" t="str">
            <v>TRIAE_CS42_3B_TGACv1_221162_AA0732340.1</v>
          </cell>
          <cell r="B28845" t="str">
            <v>expressed protein</v>
          </cell>
          <cell r="C28845" t="str">
            <v>unknown function</v>
          </cell>
          <cell r="D28845">
            <v>0</v>
          </cell>
          <cell r="E28845">
            <v>0</v>
          </cell>
          <cell r="F28845">
            <v>0</v>
          </cell>
          <cell r="G28845">
            <v>-2.7527257610000002</v>
          </cell>
          <cell r="H28845">
            <v>0</v>
          </cell>
          <cell r="I28845">
            <v>0</v>
          </cell>
          <cell r="J28845">
            <v>0</v>
          </cell>
          <cell r="K28845">
            <v>0</v>
          </cell>
        </row>
        <row r="28846">
          <cell r="A28846" t="str">
            <v>TRIAE_CS42_3DL_TGACv1_249309_AA0844880.1</v>
          </cell>
          <cell r="B28846" t="str">
            <v>expressed protein</v>
          </cell>
          <cell r="C28846" t="str">
            <v>unknown function</v>
          </cell>
          <cell r="D28846">
            <v>0</v>
          </cell>
          <cell r="E28846">
            <v>0</v>
          </cell>
          <cell r="F28846">
            <v>0</v>
          </cell>
          <cell r="G28846">
            <v>-2.7527257610000002</v>
          </cell>
          <cell r="H28846">
            <v>0</v>
          </cell>
          <cell r="I28846">
            <v>0</v>
          </cell>
          <cell r="J28846">
            <v>0</v>
          </cell>
          <cell r="K28846">
            <v>0</v>
          </cell>
        </row>
        <row r="28847">
          <cell r="A28847" t="str">
            <v>TRIAE_CS42_7AS_TGACv1_572705_AA1852410.1</v>
          </cell>
          <cell r="B28847" t="str">
            <v>expressed protein</v>
          </cell>
          <cell r="C28847" t="str">
            <v>unknown function</v>
          </cell>
          <cell r="D28847">
            <v>0</v>
          </cell>
          <cell r="E28847">
            <v>0</v>
          </cell>
          <cell r="F28847">
            <v>0</v>
          </cell>
          <cell r="G28847">
            <v>-2.75172923</v>
          </cell>
          <cell r="H28847">
            <v>0</v>
          </cell>
          <cell r="I28847">
            <v>0</v>
          </cell>
          <cell r="J28847">
            <v>0</v>
          </cell>
          <cell r="K28847">
            <v>0</v>
          </cell>
        </row>
        <row r="28848">
          <cell r="A28848" t="str">
            <v>TRIAE_CS42_1BL_TGACv1_034119_AA0143510.1</v>
          </cell>
          <cell r="B28848" t="str">
            <v>expressed protein</v>
          </cell>
          <cell r="C28848" t="str">
            <v>unknown function</v>
          </cell>
          <cell r="D28848">
            <v>0</v>
          </cell>
          <cell r="E28848">
            <v>0</v>
          </cell>
          <cell r="F28848">
            <v>0</v>
          </cell>
          <cell r="G28848">
            <v>-2.71220931</v>
          </cell>
          <cell r="H28848">
            <v>0</v>
          </cell>
          <cell r="I28848">
            <v>0</v>
          </cell>
          <cell r="J28848">
            <v>0</v>
          </cell>
          <cell r="K28848">
            <v>0</v>
          </cell>
        </row>
        <row r="28849">
          <cell r="A28849" t="str">
            <v>TRIAE_CS42_3DL_TGACv1_250012_AA0860350.1</v>
          </cell>
          <cell r="B28849" t="str">
            <v>retrotransposon protein, putative, unclassified, expressed</v>
          </cell>
          <cell r="C28849" t="str">
            <v>unknown function</v>
          </cell>
          <cell r="D28849">
            <v>0</v>
          </cell>
          <cell r="E28849">
            <v>0</v>
          </cell>
          <cell r="F28849">
            <v>0</v>
          </cell>
          <cell r="G28849">
            <v>-2.639697822</v>
          </cell>
          <cell r="H28849">
            <v>0</v>
          </cell>
          <cell r="I28849">
            <v>0</v>
          </cell>
          <cell r="J28849">
            <v>0</v>
          </cell>
          <cell r="K28849">
            <v>0</v>
          </cell>
        </row>
        <row r="28850">
          <cell r="A28850" t="str">
            <v>TRIAE_CS42_6DL_TGACv1_526515_AA1685900.1</v>
          </cell>
          <cell r="B28850" t="str">
            <v>expressed protein</v>
          </cell>
          <cell r="C28850" t="str">
            <v>unknown function</v>
          </cell>
          <cell r="D28850">
            <v>0</v>
          </cell>
          <cell r="E28850">
            <v>0</v>
          </cell>
          <cell r="F28850">
            <v>0</v>
          </cell>
          <cell r="G28850">
            <v>-2.6329574309999999</v>
          </cell>
          <cell r="H28850">
            <v>0</v>
          </cell>
          <cell r="I28850">
            <v>0</v>
          </cell>
          <cell r="J28850">
            <v>0</v>
          </cell>
          <cell r="K28850">
            <v>0</v>
          </cell>
        </row>
        <row r="28851">
          <cell r="A28851" t="str">
            <v>TRIAE_CS42_5DL_TGACv1_436129_AA1458360.1</v>
          </cell>
          <cell r="B28851" t="str">
            <v>expressed protein</v>
          </cell>
          <cell r="C28851" t="str">
            <v>unknown function</v>
          </cell>
          <cell r="D28851">
            <v>0</v>
          </cell>
          <cell r="E28851">
            <v>0</v>
          </cell>
          <cell r="F28851">
            <v>0</v>
          </cell>
          <cell r="G28851">
            <v>-2.6098912040000002</v>
          </cell>
          <cell r="H28851">
            <v>0</v>
          </cell>
          <cell r="I28851">
            <v>0</v>
          </cell>
          <cell r="J28851">
            <v>0</v>
          </cell>
          <cell r="K28851">
            <v>0</v>
          </cell>
        </row>
        <row r="28852">
          <cell r="A28852" t="str">
            <v>TRIAE_CS42_6AL_TGACv1_472556_AA1523540.2</v>
          </cell>
          <cell r="B28852" t="str">
            <v>expressed protein</v>
          </cell>
          <cell r="C28852" t="str">
            <v>unknown function</v>
          </cell>
          <cell r="D28852">
            <v>0</v>
          </cell>
          <cell r="E28852">
            <v>0</v>
          </cell>
          <cell r="F28852">
            <v>0</v>
          </cell>
          <cell r="G28852">
            <v>-2.605119883</v>
          </cell>
          <cell r="H28852">
            <v>0</v>
          </cell>
          <cell r="I28852">
            <v>0</v>
          </cell>
          <cell r="J28852">
            <v>0</v>
          </cell>
          <cell r="K28852">
            <v>0</v>
          </cell>
        </row>
        <row r="28853">
          <cell r="A28853" t="str">
            <v>TRIAE_CS42_1AL_TGACv1_001360_AA0029310.1</v>
          </cell>
          <cell r="B28853" t="str">
            <v>expressed protein</v>
          </cell>
          <cell r="C28853" t="str">
            <v>unknown function</v>
          </cell>
          <cell r="D28853">
            <v>0</v>
          </cell>
          <cell r="E28853">
            <v>0</v>
          </cell>
          <cell r="F28853">
            <v>0</v>
          </cell>
          <cell r="G28853">
            <v>-2.4897635710000001</v>
          </cell>
          <cell r="H28853">
            <v>0</v>
          </cell>
          <cell r="I28853">
            <v>0</v>
          </cell>
          <cell r="J28853">
            <v>0</v>
          </cell>
          <cell r="K28853">
            <v>0</v>
          </cell>
        </row>
        <row r="28854">
          <cell r="A28854" t="str">
            <v>TRIAE_CS42_1BL_TGACv1_032872_AA0134970.1</v>
          </cell>
          <cell r="B28854" t="str">
            <v>expressed protein</v>
          </cell>
          <cell r="C28854" t="str">
            <v>unknown function</v>
          </cell>
          <cell r="D28854">
            <v>0</v>
          </cell>
          <cell r="E28854">
            <v>0</v>
          </cell>
          <cell r="F28854">
            <v>0</v>
          </cell>
          <cell r="G28854">
            <v>-2.4897635710000001</v>
          </cell>
          <cell r="H28854">
            <v>0</v>
          </cell>
          <cell r="I28854">
            <v>0</v>
          </cell>
          <cell r="J28854">
            <v>0</v>
          </cell>
          <cell r="K28854">
            <v>0</v>
          </cell>
        </row>
        <row r="28855">
          <cell r="A28855" t="str">
            <v>TRIAE_CS42_U_TGACv1_642585_AA2120060.1</v>
          </cell>
          <cell r="B28855" t="str">
            <v>retrotransposon protein, putative, unclassified, expressed</v>
          </cell>
          <cell r="C28855" t="str">
            <v>unknown function</v>
          </cell>
          <cell r="D28855">
            <v>0</v>
          </cell>
          <cell r="E28855">
            <v>0</v>
          </cell>
          <cell r="F28855">
            <v>0</v>
          </cell>
          <cell r="G28855">
            <v>-2.476724613</v>
          </cell>
          <cell r="H28855">
            <v>0</v>
          </cell>
          <cell r="I28855">
            <v>0</v>
          </cell>
          <cell r="J28855">
            <v>0</v>
          </cell>
          <cell r="K28855">
            <v>0</v>
          </cell>
        </row>
        <row r="28856">
          <cell r="A28856" t="str">
            <v>TRIAE_CS42_5DL_TGACv1_433579_AA1416720.1</v>
          </cell>
          <cell r="B28856" t="str">
            <v>transposon protein, putative, CACTA, En/Spm sub-class, expressed</v>
          </cell>
          <cell r="C28856" t="str">
            <v>unknown function</v>
          </cell>
          <cell r="D28856">
            <v>0</v>
          </cell>
          <cell r="E28856">
            <v>0</v>
          </cell>
          <cell r="F28856">
            <v>0</v>
          </cell>
          <cell r="G28856">
            <v>-2.4564115540000002</v>
          </cell>
          <cell r="H28856">
            <v>0</v>
          </cell>
          <cell r="I28856">
            <v>0</v>
          </cell>
          <cell r="J28856">
            <v>0</v>
          </cell>
          <cell r="K28856">
            <v>0</v>
          </cell>
        </row>
        <row r="28857">
          <cell r="A28857" t="str">
            <v>TRIAE_CS42_3B_TGACv1_224132_AA0792710.3</v>
          </cell>
          <cell r="B28857" t="str">
            <v>expressed protein</v>
          </cell>
          <cell r="C28857" t="str">
            <v>unknown function</v>
          </cell>
          <cell r="D28857">
            <v>0</v>
          </cell>
          <cell r="E28857">
            <v>0</v>
          </cell>
          <cell r="F28857">
            <v>0</v>
          </cell>
          <cell r="G28857">
            <v>-2.3885874999999999</v>
          </cell>
          <cell r="H28857">
            <v>0</v>
          </cell>
          <cell r="I28857">
            <v>0</v>
          </cell>
          <cell r="J28857">
            <v>0</v>
          </cell>
          <cell r="K28857">
            <v>0</v>
          </cell>
        </row>
        <row r="28858">
          <cell r="A28858" t="str">
            <v>TRIAE_CS42_1DL_TGACv1_061133_AA0186370.1</v>
          </cell>
          <cell r="B28858" t="str">
            <v>expressed protein</v>
          </cell>
          <cell r="C28858" t="str">
            <v>unknown function</v>
          </cell>
          <cell r="D28858">
            <v>0</v>
          </cell>
          <cell r="E28858">
            <v>0</v>
          </cell>
          <cell r="F28858">
            <v>0</v>
          </cell>
          <cell r="G28858">
            <v>-2.3120525789999999</v>
          </cell>
          <cell r="H28858">
            <v>0</v>
          </cell>
          <cell r="I28858">
            <v>0</v>
          </cell>
          <cell r="J28858">
            <v>0</v>
          </cell>
          <cell r="K28858">
            <v>0</v>
          </cell>
        </row>
        <row r="28859">
          <cell r="A28859" t="str">
            <v>TRIAE_CS42_5AL_TGACv1_374482_AA1201340.1</v>
          </cell>
          <cell r="B28859" t="str">
            <v>expressed protein</v>
          </cell>
          <cell r="C28859" t="str">
            <v>unknown function</v>
          </cell>
          <cell r="D28859">
            <v>0</v>
          </cell>
          <cell r="E28859">
            <v>0</v>
          </cell>
          <cell r="F28859">
            <v>0</v>
          </cell>
          <cell r="G28859">
            <v>-2.3020997209999998</v>
          </cell>
          <cell r="H28859">
            <v>0</v>
          </cell>
          <cell r="I28859">
            <v>0</v>
          </cell>
          <cell r="J28859">
            <v>0</v>
          </cell>
          <cell r="K28859">
            <v>0</v>
          </cell>
        </row>
        <row r="28860">
          <cell r="A28860" t="str">
            <v>TRIAE_CS42_3AS_TGACv1_212897_AA0703970.3</v>
          </cell>
          <cell r="B28860" t="str">
            <v>expressed protein</v>
          </cell>
          <cell r="C28860" t="str">
            <v>unknown function</v>
          </cell>
          <cell r="D28860">
            <v>0</v>
          </cell>
          <cell r="E28860">
            <v>0</v>
          </cell>
          <cell r="F28860">
            <v>0</v>
          </cell>
          <cell r="G28860">
            <v>-2.2977864189999999</v>
          </cell>
          <cell r="H28860">
            <v>0</v>
          </cell>
          <cell r="I28860">
            <v>0</v>
          </cell>
          <cell r="J28860">
            <v>0</v>
          </cell>
          <cell r="K28860">
            <v>0</v>
          </cell>
        </row>
        <row r="28861">
          <cell r="A28861" t="str">
            <v>TRIAE_CS42_1DL_TGACv1_062960_AA0222270.1</v>
          </cell>
          <cell r="B28861" t="str">
            <v>expressed protein</v>
          </cell>
          <cell r="C28861" t="str">
            <v>unknown function</v>
          </cell>
          <cell r="D28861">
            <v>0</v>
          </cell>
          <cell r="E28861">
            <v>0</v>
          </cell>
          <cell r="F28861">
            <v>0</v>
          </cell>
          <cell r="G28861">
            <v>-2.262640904</v>
          </cell>
          <cell r="H28861">
            <v>0</v>
          </cell>
          <cell r="I28861">
            <v>0</v>
          </cell>
          <cell r="J28861">
            <v>0</v>
          </cell>
          <cell r="K28861">
            <v>0</v>
          </cell>
        </row>
        <row r="28862">
          <cell r="A28862" t="str">
            <v>TRIAE_CS42_7BL_TGACv1_577750_AA1882520.1</v>
          </cell>
          <cell r="B28862" t="str">
            <v>expressed protein</v>
          </cell>
          <cell r="C28862" t="str">
            <v>unknown function</v>
          </cell>
          <cell r="D28862">
            <v>0</v>
          </cell>
          <cell r="E28862">
            <v>0</v>
          </cell>
          <cell r="F28862">
            <v>0</v>
          </cell>
          <cell r="G28862">
            <v>-2.211292212</v>
          </cell>
          <cell r="H28862">
            <v>0</v>
          </cell>
          <cell r="I28862">
            <v>0</v>
          </cell>
          <cell r="J28862">
            <v>0</v>
          </cell>
          <cell r="K28862">
            <v>0</v>
          </cell>
        </row>
        <row r="28863">
          <cell r="A28863" t="str">
            <v>TRIAE_CS42_1BL_TGACv1_031184_AA0109320.1</v>
          </cell>
          <cell r="B28863" t="str">
            <v>expressed protein</v>
          </cell>
          <cell r="C28863" t="str">
            <v>unknown function</v>
          </cell>
          <cell r="D28863">
            <v>0</v>
          </cell>
          <cell r="E28863">
            <v>0</v>
          </cell>
          <cell r="F28863">
            <v>0</v>
          </cell>
          <cell r="G28863">
            <v>-2.1822431240000002</v>
          </cell>
          <cell r="H28863">
            <v>0</v>
          </cell>
          <cell r="I28863">
            <v>0</v>
          </cell>
          <cell r="J28863">
            <v>0</v>
          </cell>
          <cell r="K28863">
            <v>0</v>
          </cell>
        </row>
        <row r="28864">
          <cell r="A28864" t="str">
            <v>TRIAE_CS42_1AL_TGACv1_000922_AA0021960.1</v>
          </cell>
          <cell r="B28864" t="str">
            <v>DUF1645 domain containing protein, putative, expressed</v>
          </cell>
          <cell r="C28864" t="str">
            <v>unknown function</v>
          </cell>
          <cell r="D28864">
            <v>0</v>
          </cell>
          <cell r="E28864">
            <v>0</v>
          </cell>
          <cell r="F28864">
            <v>0</v>
          </cell>
          <cell r="G28864">
            <v>-2.1329053529999999</v>
          </cell>
          <cell r="H28864">
            <v>0</v>
          </cell>
          <cell r="I28864">
            <v>0</v>
          </cell>
          <cell r="J28864">
            <v>0</v>
          </cell>
          <cell r="K28864">
            <v>0</v>
          </cell>
        </row>
        <row r="28865">
          <cell r="A28865" t="str">
            <v>TRIAE_CS42_1BL_TGACv1_031906_AA0122610.1</v>
          </cell>
          <cell r="B28865" t="str">
            <v>DUF1645 domain containing protein, putative, expressed</v>
          </cell>
          <cell r="C28865" t="str">
            <v>unknown function</v>
          </cell>
          <cell r="D28865">
            <v>0</v>
          </cell>
          <cell r="E28865">
            <v>0</v>
          </cell>
          <cell r="F28865">
            <v>0</v>
          </cell>
          <cell r="G28865">
            <v>-2.1329053529999999</v>
          </cell>
          <cell r="H28865">
            <v>0</v>
          </cell>
          <cell r="I28865">
            <v>0</v>
          </cell>
          <cell r="J28865">
            <v>0</v>
          </cell>
          <cell r="K28865">
            <v>0</v>
          </cell>
        </row>
        <row r="28866">
          <cell r="A28866" t="str">
            <v>TRIAE_CS42_1DL_TGACv1_063143_AA0224360.1</v>
          </cell>
          <cell r="B28866" t="str">
            <v>DUF1645 domain containing protein, putative, expressed</v>
          </cell>
          <cell r="C28866" t="str">
            <v>unknown function</v>
          </cell>
          <cell r="D28866">
            <v>0</v>
          </cell>
          <cell r="E28866">
            <v>0</v>
          </cell>
          <cell r="F28866">
            <v>0</v>
          </cell>
          <cell r="G28866">
            <v>-2.1329053529999999</v>
          </cell>
          <cell r="H28866">
            <v>0</v>
          </cell>
          <cell r="I28866">
            <v>0</v>
          </cell>
          <cell r="J28866">
            <v>0</v>
          </cell>
          <cell r="K28866">
            <v>0</v>
          </cell>
        </row>
        <row r="28867">
          <cell r="A28867" t="str">
            <v>TRIAE_CS42_4AL_TGACv1_288463_AA0949260.1</v>
          </cell>
          <cell r="B28867" t="str">
            <v>retrotransposon protein, putative, unclassified, expressed</v>
          </cell>
          <cell r="C28867" t="str">
            <v>unknown function</v>
          </cell>
          <cell r="D28867">
            <v>0</v>
          </cell>
          <cell r="E28867">
            <v>0</v>
          </cell>
          <cell r="F28867">
            <v>0</v>
          </cell>
          <cell r="G28867">
            <v>-2.1258270220000002</v>
          </cell>
          <cell r="H28867">
            <v>0</v>
          </cell>
          <cell r="I28867">
            <v>0</v>
          </cell>
          <cell r="J28867">
            <v>0</v>
          </cell>
          <cell r="K28867">
            <v>0</v>
          </cell>
        </row>
        <row r="28868">
          <cell r="A28868" t="str">
            <v>TRIAE_CS42_7DL_TGACv1_603142_AA1976850.1</v>
          </cell>
          <cell r="B28868" t="str">
            <v>expressed protein</v>
          </cell>
          <cell r="C28868" t="str">
            <v>unknown function</v>
          </cell>
          <cell r="D28868">
            <v>0</v>
          </cell>
          <cell r="E28868">
            <v>0</v>
          </cell>
          <cell r="F28868">
            <v>0</v>
          </cell>
          <cell r="G28868">
            <v>-2.0675463590000001</v>
          </cell>
          <cell r="H28868">
            <v>0</v>
          </cell>
          <cell r="I28868">
            <v>0</v>
          </cell>
          <cell r="J28868">
            <v>0</v>
          </cell>
          <cell r="K28868">
            <v>0</v>
          </cell>
        </row>
        <row r="28869">
          <cell r="A28869" t="str">
            <v>TRIAE_CS42_5BL_TGACv1_404180_AA1288530.1</v>
          </cell>
          <cell r="B28869" t="str">
            <v>DUF1645 domain containing protein, putative, expressed</v>
          </cell>
          <cell r="C28869" t="str">
            <v>unknown function</v>
          </cell>
          <cell r="D28869">
            <v>0</v>
          </cell>
          <cell r="E28869">
            <v>0</v>
          </cell>
          <cell r="F28869">
            <v>0</v>
          </cell>
          <cell r="G28869">
            <v>-2.0507920149999999</v>
          </cell>
          <cell r="H28869">
            <v>0</v>
          </cell>
          <cell r="I28869">
            <v>0</v>
          </cell>
          <cell r="J28869">
            <v>0</v>
          </cell>
          <cell r="K28869">
            <v>0</v>
          </cell>
        </row>
        <row r="28870">
          <cell r="A28870" t="str">
            <v>TRIAE_CS42_6BL_TGACv1_500415_AA1604270.1</v>
          </cell>
          <cell r="B28870" t="str">
            <v>expressed protein</v>
          </cell>
          <cell r="C28870" t="str">
            <v>unknown function</v>
          </cell>
          <cell r="D28870">
            <v>0</v>
          </cell>
          <cell r="E28870">
            <v>0</v>
          </cell>
          <cell r="F28870">
            <v>0</v>
          </cell>
          <cell r="G28870">
            <v>-1.983342962</v>
          </cell>
          <cell r="H28870">
            <v>0</v>
          </cell>
          <cell r="I28870">
            <v>0</v>
          </cell>
          <cell r="J28870">
            <v>0</v>
          </cell>
          <cell r="K28870">
            <v>0</v>
          </cell>
        </row>
        <row r="28871">
          <cell r="A28871" t="str">
            <v>TRIAE_CS42_2AL_TGACv1_097027_AA0322670.1</v>
          </cell>
          <cell r="B28871" t="str">
            <v>expressed protein</v>
          </cell>
          <cell r="C28871" t="str">
            <v>unknown function</v>
          </cell>
          <cell r="D28871">
            <v>0</v>
          </cell>
          <cell r="E28871">
            <v>0</v>
          </cell>
          <cell r="F28871">
            <v>0</v>
          </cell>
          <cell r="G28871">
            <v>-1.8753278</v>
          </cell>
          <cell r="H28871">
            <v>0</v>
          </cell>
          <cell r="I28871">
            <v>0</v>
          </cell>
          <cell r="J28871">
            <v>0</v>
          </cell>
          <cell r="K28871">
            <v>0</v>
          </cell>
        </row>
        <row r="28872">
          <cell r="A28872" t="str">
            <v>TRIAE_CS42_4AS_TGACv1_310505_AA1031540.1</v>
          </cell>
          <cell r="B28872" t="str">
            <v>retrotransposon protein, putative, unclassified, expressed</v>
          </cell>
          <cell r="C28872" t="str">
            <v>unknown function</v>
          </cell>
          <cell r="D28872">
            <v>0</v>
          </cell>
          <cell r="E28872">
            <v>0</v>
          </cell>
          <cell r="F28872">
            <v>0</v>
          </cell>
          <cell r="G28872">
            <v>-1.8620388560000001</v>
          </cell>
          <cell r="H28872">
            <v>0</v>
          </cell>
          <cell r="I28872">
            <v>0</v>
          </cell>
          <cell r="J28872">
            <v>0</v>
          </cell>
          <cell r="K28872">
            <v>0</v>
          </cell>
        </row>
        <row r="28873">
          <cell r="A28873" t="str">
            <v>TRIAE_CS42_4BS_TGACv1_328712_AA1092390.1</v>
          </cell>
          <cell r="B28873" t="str">
            <v>retrotransposon protein, putative, unclassified, expressed</v>
          </cell>
          <cell r="C28873" t="str">
            <v>unknown function</v>
          </cell>
          <cell r="D28873">
            <v>0</v>
          </cell>
          <cell r="E28873">
            <v>0</v>
          </cell>
          <cell r="F28873">
            <v>0</v>
          </cell>
          <cell r="G28873">
            <v>-1.8620388560000001</v>
          </cell>
          <cell r="H28873">
            <v>0</v>
          </cell>
          <cell r="I28873">
            <v>0</v>
          </cell>
          <cell r="J28873">
            <v>0</v>
          </cell>
          <cell r="K28873">
            <v>0</v>
          </cell>
        </row>
        <row r="28874">
          <cell r="A28874" t="str">
            <v>TRIAE_CS42_5AS_TGACv1_392829_AA1265160.1</v>
          </cell>
          <cell r="B28874" t="str">
            <v>expressed protein</v>
          </cell>
          <cell r="C28874" t="str">
            <v>unknown function</v>
          </cell>
          <cell r="D28874">
            <v>0</v>
          </cell>
          <cell r="E28874">
            <v>0</v>
          </cell>
          <cell r="F28874">
            <v>0</v>
          </cell>
          <cell r="G28874">
            <v>-1.8356964769999999</v>
          </cell>
          <cell r="H28874">
            <v>0</v>
          </cell>
          <cell r="I28874">
            <v>0</v>
          </cell>
          <cell r="J28874">
            <v>0</v>
          </cell>
          <cell r="K28874">
            <v>0</v>
          </cell>
        </row>
        <row r="28875">
          <cell r="A28875" t="str">
            <v>TRIAE_CS42_5BS_TGACv1_423790_AA1383330.1</v>
          </cell>
          <cell r="B28875" t="str">
            <v>expressed protein</v>
          </cell>
          <cell r="C28875" t="str">
            <v>unknown function</v>
          </cell>
          <cell r="D28875">
            <v>0</v>
          </cell>
          <cell r="E28875">
            <v>0</v>
          </cell>
          <cell r="F28875">
            <v>0</v>
          </cell>
          <cell r="G28875">
            <v>-1.8356964769999999</v>
          </cell>
          <cell r="H28875">
            <v>0</v>
          </cell>
          <cell r="I28875">
            <v>0</v>
          </cell>
          <cell r="J28875">
            <v>0</v>
          </cell>
          <cell r="K28875">
            <v>0</v>
          </cell>
        </row>
        <row r="28876">
          <cell r="A28876" t="str">
            <v>TRIAE_CS42_4DL_TGACv1_343224_AA1131730.1</v>
          </cell>
          <cell r="B28876" t="str">
            <v>retrotransposon protein, putative, unclassified, expressed</v>
          </cell>
          <cell r="C28876" t="str">
            <v>unknown function</v>
          </cell>
          <cell r="D28876">
            <v>0</v>
          </cell>
          <cell r="E28876">
            <v>0</v>
          </cell>
          <cell r="F28876">
            <v>0</v>
          </cell>
          <cell r="G28876">
            <v>-1.825798706</v>
          </cell>
          <cell r="H28876">
            <v>0</v>
          </cell>
          <cell r="I28876">
            <v>0</v>
          </cell>
          <cell r="J28876">
            <v>0</v>
          </cell>
          <cell r="K28876">
            <v>0</v>
          </cell>
        </row>
        <row r="28877">
          <cell r="A28877" t="str">
            <v>TRIAE_CS42_1AL_TGACv1_002233_AA0039910.1</v>
          </cell>
          <cell r="B28877" t="str">
            <v>FZL, putative, expressed</v>
          </cell>
          <cell r="C28877" t="str">
            <v>unknown function</v>
          </cell>
          <cell r="D28877">
            <v>0</v>
          </cell>
          <cell r="E28877">
            <v>0</v>
          </cell>
          <cell r="F28877">
            <v>0</v>
          </cell>
          <cell r="G28877">
            <v>-1.794494756</v>
          </cell>
          <cell r="H28877">
            <v>0</v>
          </cell>
          <cell r="I28877">
            <v>0</v>
          </cell>
          <cell r="J28877">
            <v>0</v>
          </cell>
          <cell r="K28877">
            <v>0</v>
          </cell>
        </row>
        <row r="28878">
          <cell r="A28878" t="str">
            <v>TRIAE_CS42_1DL_TGACv1_062979_AA0222510.1</v>
          </cell>
          <cell r="B28878" t="str">
            <v>FZL, putative, expressed</v>
          </cell>
          <cell r="C28878" t="str">
            <v>unknown function</v>
          </cell>
          <cell r="D28878">
            <v>0</v>
          </cell>
          <cell r="E28878">
            <v>0</v>
          </cell>
          <cell r="F28878">
            <v>0</v>
          </cell>
          <cell r="G28878">
            <v>-1.7900072300000001</v>
          </cell>
          <cell r="H28878">
            <v>0</v>
          </cell>
          <cell r="I28878">
            <v>0</v>
          </cell>
          <cell r="J28878">
            <v>0</v>
          </cell>
          <cell r="K28878">
            <v>0</v>
          </cell>
        </row>
        <row r="28879">
          <cell r="A28879" t="str">
            <v>TRIAE_CS42_U_TGACv1_641724_AA2102560.1</v>
          </cell>
          <cell r="B28879" t="str">
            <v>FZL, putative, expressed</v>
          </cell>
          <cell r="C28879" t="str">
            <v>unknown function</v>
          </cell>
          <cell r="D28879">
            <v>0</v>
          </cell>
          <cell r="E28879">
            <v>0</v>
          </cell>
          <cell r="F28879">
            <v>0</v>
          </cell>
          <cell r="G28879">
            <v>-1.7900072300000001</v>
          </cell>
          <cell r="H28879">
            <v>0</v>
          </cell>
          <cell r="I28879">
            <v>0</v>
          </cell>
          <cell r="J28879">
            <v>0</v>
          </cell>
          <cell r="K28879">
            <v>0</v>
          </cell>
        </row>
        <row r="28880">
          <cell r="A28880" t="str">
            <v>TRIAE_CS42_4AL_TGACv1_288935_AA0961750.1</v>
          </cell>
          <cell r="B28880" t="str">
            <v>expressed protein</v>
          </cell>
          <cell r="C28880" t="str">
            <v>unknown function</v>
          </cell>
          <cell r="D28880">
            <v>0</v>
          </cell>
          <cell r="E28880">
            <v>0</v>
          </cell>
          <cell r="F28880">
            <v>0</v>
          </cell>
          <cell r="G28880">
            <v>-1.7727796149999999</v>
          </cell>
          <cell r="H28880">
            <v>0</v>
          </cell>
          <cell r="I28880">
            <v>0</v>
          </cell>
          <cell r="J28880">
            <v>0</v>
          </cell>
          <cell r="K28880">
            <v>0</v>
          </cell>
        </row>
        <row r="28881">
          <cell r="A28881" t="str">
            <v>TRIAE_CS42_1AS_TGACv1_020737_AA0079650.1</v>
          </cell>
          <cell r="B28881" t="str">
            <v>expressed protein</v>
          </cell>
          <cell r="C28881" t="str">
            <v>unknown function</v>
          </cell>
          <cell r="D28881">
            <v>0</v>
          </cell>
          <cell r="E28881">
            <v>0</v>
          </cell>
          <cell r="F28881">
            <v>0</v>
          </cell>
          <cell r="G28881">
            <v>-1.740826878</v>
          </cell>
          <cell r="H28881">
            <v>0</v>
          </cell>
          <cell r="I28881">
            <v>0</v>
          </cell>
          <cell r="J28881">
            <v>0</v>
          </cell>
          <cell r="K28881">
            <v>0</v>
          </cell>
        </row>
        <row r="28882">
          <cell r="A28882" t="str">
            <v>TRIAE_CS42_1BS_TGACv1_049609_AA0157740.1</v>
          </cell>
          <cell r="B28882" t="str">
            <v>expressed protein</v>
          </cell>
          <cell r="C28882" t="str">
            <v>unknown function</v>
          </cell>
          <cell r="D28882">
            <v>0</v>
          </cell>
          <cell r="E28882">
            <v>0</v>
          </cell>
          <cell r="F28882">
            <v>0</v>
          </cell>
          <cell r="G28882">
            <v>-1.739834654</v>
          </cell>
          <cell r="H28882">
            <v>0</v>
          </cell>
          <cell r="I28882">
            <v>0</v>
          </cell>
          <cell r="J28882">
            <v>0</v>
          </cell>
          <cell r="K28882">
            <v>0</v>
          </cell>
        </row>
        <row r="28883">
          <cell r="A28883" t="str">
            <v>TRIAE_CS42_U_TGACv1_642991_AA2125730.1</v>
          </cell>
          <cell r="B28883" t="str">
            <v>expressed protein</v>
          </cell>
          <cell r="C28883" t="str">
            <v>unknown function</v>
          </cell>
          <cell r="D28883">
            <v>0</v>
          </cell>
          <cell r="E28883">
            <v>0</v>
          </cell>
          <cell r="F28883">
            <v>0</v>
          </cell>
          <cell r="G28883">
            <v>-1.67346529</v>
          </cell>
          <cell r="H28883">
            <v>0</v>
          </cell>
          <cell r="I28883">
            <v>0</v>
          </cell>
          <cell r="J28883">
            <v>0</v>
          </cell>
          <cell r="K28883">
            <v>0</v>
          </cell>
        </row>
        <row r="28884">
          <cell r="A28884" t="str">
            <v>TRIAE_CS42_5BL_TGACv1_405663_AA1332360.1</v>
          </cell>
          <cell r="B28884" t="str">
            <v>retrotransposon protein, putative, unclassified, expressed</v>
          </cell>
          <cell r="C28884" t="str">
            <v>unknown function</v>
          </cell>
          <cell r="D28884">
            <v>0</v>
          </cell>
          <cell r="E28884">
            <v>0</v>
          </cell>
          <cell r="F28884">
            <v>0</v>
          </cell>
          <cell r="G28884">
            <v>-1.658996143</v>
          </cell>
          <cell r="H28884">
            <v>0</v>
          </cell>
          <cell r="I28884">
            <v>0</v>
          </cell>
          <cell r="J28884">
            <v>0</v>
          </cell>
          <cell r="K28884">
            <v>0</v>
          </cell>
        </row>
        <row r="28885">
          <cell r="A28885" t="str">
            <v>TRIAE_CS42_7AS_TGACv1_569514_AA1817950.1</v>
          </cell>
          <cell r="B28885" t="str">
            <v>expressed protein</v>
          </cell>
          <cell r="C28885" t="str">
            <v>unknown function</v>
          </cell>
          <cell r="D28885">
            <v>0</v>
          </cell>
          <cell r="E28885">
            <v>0</v>
          </cell>
          <cell r="F28885">
            <v>0</v>
          </cell>
          <cell r="G28885">
            <v>-1.642229379</v>
          </cell>
          <cell r="H28885">
            <v>0</v>
          </cell>
          <cell r="I28885">
            <v>0</v>
          </cell>
          <cell r="J28885">
            <v>0</v>
          </cell>
          <cell r="K28885">
            <v>0</v>
          </cell>
        </row>
        <row r="28886">
          <cell r="A28886" t="str">
            <v>TRIAE_CS42_4AL_TGACv1_288935_AA0961740.1</v>
          </cell>
          <cell r="B28886" t="str">
            <v>expressed protein</v>
          </cell>
          <cell r="C28886" t="str">
            <v>unknown function</v>
          </cell>
          <cell r="D28886">
            <v>0</v>
          </cell>
          <cell r="E28886">
            <v>0</v>
          </cell>
          <cell r="F28886">
            <v>0</v>
          </cell>
          <cell r="G28886">
            <v>-1.6418918220000001</v>
          </cell>
          <cell r="H28886">
            <v>0</v>
          </cell>
          <cell r="I28886">
            <v>0</v>
          </cell>
          <cell r="J28886">
            <v>0</v>
          </cell>
          <cell r="K28886">
            <v>0</v>
          </cell>
        </row>
        <row r="28887">
          <cell r="A28887" t="str">
            <v>TRIAE_CS42_3DL_TGACv1_251826_AA0885340.1</v>
          </cell>
          <cell r="B28887" t="str">
            <v>OsFBX120 - F-box domain containing protein, expressed</v>
          </cell>
          <cell r="C28887" t="str">
            <v>unknown function</v>
          </cell>
          <cell r="D28887">
            <v>0</v>
          </cell>
          <cell r="E28887">
            <v>0</v>
          </cell>
          <cell r="F28887">
            <v>0</v>
          </cell>
          <cell r="G28887">
            <v>-1.6076016849999999</v>
          </cell>
          <cell r="H28887">
            <v>0</v>
          </cell>
          <cell r="I28887">
            <v>0</v>
          </cell>
          <cell r="J28887">
            <v>0</v>
          </cell>
          <cell r="K28887">
            <v>0</v>
          </cell>
        </row>
        <row r="28888">
          <cell r="A28888" t="str">
            <v>TRIAE_CS42_5DL_TGACv1_433636_AA1418160.1</v>
          </cell>
          <cell r="B28888" t="str">
            <v>VQ domain containing protein, putative, expressed</v>
          </cell>
          <cell r="C28888" t="str">
            <v>unknown function</v>
          </cell>
          <cell r="D28888">
            <v>0</v>
          </cell>
          <cell r="E28888">
            <v>0</v>
          </cell>
          <cell r="F28888">
            <v>0</v>
          </cell>
          <cell r="G28888">
            <v>-1.591749074</v>
          </cell>
          <cell r="H28888">
            <v>0</v>
          </cell>
          <cell r="I28888">
            <v>0</v>
          </cell>
          <cell r="J28888">
            <v>0</v>
          </cell>
          <cell r="K28888">
            <v>0</v>
          </cell>
        </row>
        <row r="28889">
          <cell r="A28889" t="str">
            <v>TRIAE_CS42_2DL_TGACv1_161427_AA0558500.1</v>
          </cell>
          <cell r="B28889" t="str">
            <v>expressed protein</v>
          </cell>
          <cell r="C28889" t="str">
            <v>unknown function</v>
          </cell>
          <cell r="D28889">
            <v>0</v>
          </cell>
          <cell r="E28889">
            <v>0</v>
          </cell>
          <cell r="F28889">
            <v>0</v>
          </cell>
          <cell r="G28889">
            <v>-1.5735770499999999</v>
          </cell>
          <cell r="H28889">
            <v>0</v>
          </cell>
          <cell r="I28889">
            <v>0</v>
          </cell>
          <cell r="J28889">
            <v>0</v>
          </cell>
          <cell r="K28889">
            <v>0</v>
          </cell>
        </row>
        <row r="28890">
          <cell r="A28890" t="str">
            <v>TRIAE_CS42_6BL_TGACv1_499662_AA1588530.1</v>
          </cell>
          <cell r="B28890" t="str">
            <v>expressed protein</v>
          </cell>
          <cell r="C28890" t="str">
            <v>unknown function</v>
          </cell>
          <cell r="D28890">
            <v>0</v>
          </cell>
          <cell r="E28890">
            <v>0</v>
          </cell>
          <cell r="F28890">
            <v>0</v>
          </cell>
          <cell r="G28890">
            <v>-1.571261732</v>
          </cell>
          <cell r="H28890">
            <v>0</v>
          </cell>
          <cell r="I28890">
            <v>0</v>
          </cell>
          <cell r="J28890">
            <v>0</v>
          </cell>
          <cell r="K28890">
            <v>0</v>
          </cell>
        </row>
        <row r="28891">
          <cell r="A28891" t="str">
            <v>TRIAE_CS42_2AS_TGACv1_112190_AA0332660.1</v>
          </cell>
          <cell r="B28891" t="str">
            <v>expressed protein</v>
          </cell>
          <cell r="C28891" t="str">
            <v>unknown function</v>
          </cell>
          <cell r="D28891">
            <v>0</v>
          </cell>
          <cell r="E28891">
            <v>0</v>
          </cell>
          <cell r="F28891">
            <v>0</v>
          </cell>
          <cell r="G28891">
            <v>-1.562293905</v>
          </cell>
          <cell r="H28891">
            <v>0</v>
          </cell>
          <cell r="I28891">
            <v>0</v>
          </cell>
          <cell r="J28891">
            <v>0</v>
          </cell>
          <cell r="K28891">
            <v>0</v>
          </cell>
        </row>
        <row r="28892">
          <cell r="A28892" t="str">
            <v>TRIAE_CS42_7AS_TGACv1_569734_AA1822990.1</v>
          </cell>
          <cell r="B28892" t="str">
            <v>expressed protein</v>
          </cell>
          <cell r="C28892" t="str">
            <v>unknown function</v>
          </cell>
          <cell r="D28892">
            <v>0</v>
          </cell>
          <cell r="E28892">
            <v>0</v>
          </cell>
          <cell r="F28892">
            <v>0</v>
          </cell>
          <cell r="G28892">
            <v>-1.562293905</v>
          </cell>
          <cell r="H28892">
            <v>0</v>
          </cell>
          <cell r="I28892">
            <v>0</v>
          </cell>
          <cell r="J28892">
            <v>0</v>
          </cell>
          <cell r="K28892">
            <v>0</v>
          </cell>
        </row>
        <row r="28893">
          <cell r="A28893" t="str">
            <v>TRIAE_CS42_4DS_TGACv1_361021_AA1158970.1</v>
          </cell>
          <cell r="B28893" t="str">
            <v>expressed protein</v>
          </cell>
          <cell r="C28893" t="str">
            <v>unknown function</v>
          </cell>
          <cell r="D28893">
            <v>0</v>
          </cell>
          <cell r="E28893">
            <v>0</v>
          </cell>
          <cell r="F28893">
            <v>0</v>
          </cell>
          <cell r="G28893">
            <v>-1.539971945</v>
          </cell>
          <cell r="H28893">
            <v>0</v>
          </cell>
          <cell r="I28893">
            <v>0</v>
          </cell>
          <cell r="J28893">
            <v>0</v>
          </cell>
          <cell r="K28893">
            <v>0</v>
          </cell>
        </row>
        <row r="28894">
          <cell r="A28894" t="str">
            <v>TRIAE_CS42_7BS_TGACv1_592854_AA1945230.1</v>
          </cell>
          <cell r="B28894" t="str">
            <v>expressed protein</v>
          </cell>
          <cell r="C28894" t="str">
            <v>unknown function</v>
          </cell>
          <cell r="D28894">
            <v>0</v>
          </cell>
          <cell r="E28894">
            <v>0</v>
          </cell>
          <cell r="F28894">
            <v>0</v>
          </cell>
          <cell r="G28894">
            <v>-1.5353529589999999</v>
          </cell>
          <cell r="H28894">
            <v>0</v>
          </cell>
          <cell r="I28894">
            <v>0</v>
          </cell>
          <cell r="J28894">
            <v>0</v>
          </cell>
          <cell r="K28894">
            <v>0</v>
          </cell>
        </row>
        <row r="28895">
          <cell r="A28895" t="str">
            <v>TRIAE_CS42_1AL_TGACv1_000247_AA0007250.1</v>
          </cell>
          <cell r="B28895" t="str">
            <v>expressed protein</v>
          </cell>
          <cell r="C28895" t="str">
            <v>unknown function</v>
          </cell>
          <cell r="D28895">
            <v>0</v>
          </cell>
          <cell r="E28895">
            <v>0</v>
          </cell>
          <cell r="F28895">
            <v>0</v>
          </cell>
          <cell r="G28895">
            <v>-1.5353323189999999</v>
          </cell>
          <cell r="H28895">
            <v>0</v>
          </cell>
          <cell r="I28895">
            <v>0</v>
          </cell>
          <cell r="J28895">
            <v>0</v>
          </cell>
          <cell r="K28895">
            <v>0</v>
          </cell>
        </row>
        <row r="28896">
          <cell r="A28896" t="str">
            <v>TRIAE_CS42_1BL_TGACv1_032078_AA0125020.1</v>
          </cell>
          <cell r="B28896" t="str">
            <v>expressed protein</v>
          </cell>
          <cell r="C28896" t="str">
            <v>unknown function</v>
          </cell>
          <cell r="D28896">
            <v>0</v>
          </cell>
          <cell r="E28896">
            <v>0</v>
          </cell>
          <cell r="F28896">
            <v>0</v>
          </cell>
          <cell r="G28896">
            <v>-1.5353323189999999</v>
          </cell>
          <cell r="H28896">
            <v>0</v>
          </cell>
          <cell r="I28896">
            <v>0</v>
          </cell>
          <cell r="J28896">
            <v>0</v>
          </cell>
          <cell r="K28896">
            <v>0</v>
          </cell>
        </row>
        <row r="28897">
          <cell r="A28897" t="str">
            <v>TRIAE_CS42_1DL_TGACv1_062555_AA0216330.1</v>
          </cell>
          <cell r="B28897" t="str">
            <v>expressed protein</v>
          </cell>
          <cell r="C28897" t="str">
            <v>unknown function</v>
          </cell>
          <cell r="D28897">
            <v>0</v>
          </cell>
          <cell r="E28897">
            <v>0</v>
          </cell>
          <cell r="F28897">
            <v>0</v>
          </cell>
          <cell r="G28897">
            <v>-1.5353323189999999</v>
          </cell>
          <cell r="H28897">
            <v>0</v>
          </cell>
          <cell r="I28897">
            <v>0</v>
          </cell>
          <cell r="J28897">
            <v>0</v>
          </cell>
          <cell r="K28897">
            <v>0</v>
          </cell>
        </row>
        <row r="28898">
          <cell r="A28898" t="str">
            <v>TRIAE_CS42_7DS_TGACv1_624121_AA2059070.1</v>
          </cell>
          <cell r="B28898" t="str">
            <v>expressed protein</v>
          </cell>
          <cell r="C28898" t="str">
            <v>unknown function</v>
          </cell>
          <cell r="D28898">
            <v>0</v>
          </cell>
          <cell r="E28898">
            <v>0</v>
          </cell>
          <cell r="F28898">
            <v>0</v>
          </cell>
          <cell r="G28898">
            <v>-1.5126508670000001</v>
          </cell>
          <cell r="H28898">
            <v>0</v>
          </cell>
          <cell r="I28898">
            <v>0</v>
          </cell>
          <cell r="J28898">
            <v>0</v>
          </cell>
          <cell r="K28898">
            <v>0</v>
          </cell>
        </row>
        <row r="28899">
          <cell r="A28899" t="str">
            <v>TRIAE_CS42_5BL_TGACv1_405598_AA1331180.1</v>
          </cell>
          <cell r="B28899" t="str">
            <v>expressed protein</v>
          </cell>
          <cell r="C28899" t="str">
            <v>unknown function</v>
          </cell>
          <cell r="D28899">
            <v>0</v>
          </cell>
          <cell r="E28899">
            <v>0</v>
          </cell>
          <cell r="F28899">
            <v>0</v>
          </cell>
          <cell r="G28899">
            <v>-1.5063866699999999</v>
          </cell>
          <cell r="H28899">
            <v>0</v>
          </cell>
          <cell r="I28899">
            <v>0</v>
          </cell>
          <cell r="J28899">
            <v>0</v>
          </cell>
          <cell r="K28899">
            <v>0</v>
          </cell>
        </row>
        <row r="28900">
          <cell r="A28900" t="str">
            <v>TRIAE_CS42_5DL_TGACv1_433155_AA1403850.1</v>
          </cell>
          <cell r="B28900" t="str">
            <v>expressed protein</v>
          </cell>
          <cell r="C28900" t="str">
            <v>unknown function</v>
          </cell>
          <cell r="D28900">
            <v>0</v>
          </cell>
          <cell r="E28900">
            <v>0</v>
          </cell>
          <cell r="F28900">
            <v>0</v>
          </cell>
          <cell r="G28900">
            <v>-1.5063866699999999</v>
          </cell>
          <cell r="H28900">
            <v>0</v>
          </cell>
          <cell r="I28900">
            <v>0</v>
          </cell>
          <cell r="J28900">
            <v>0</v>
          </cell>
          <cell r="K28900">
            <v>0</v>
          </cell>
        </row>
        <row r="28901">
          <cell r="A28901" t="str">
            <v>TRIAE_CS42_2AL_TGACv1_093186_AA0274510.1</v>
          </cell>
          <cell r="B28901" t="str">
            <v>expressed protein</v>
          </cell>
          <cell r="C28901" t="str">
            <v>unknown function</v>
          </cell>
          <cell r="D28901">
            <v>0</v>
          </cell>
          <cell r="E28901">
            <v>0</v>
          </cell>
          <cell r="F28901">
            <v>0</v>
          </cell>
          <cell r="G28901">
            <v>-1.5037455390000001</v>
          </cell>
          <cell r="H28901">
            <v>0</v>
          </cell>
          <cell r="I28901">
            <v>0</v>
          </cell>
          <cell r="J28901">
            <v>0</v>
          </cell>
          <cell r="K28901">
            <v>0</v>
          </cell>
        </row>
        <row r="28902">
          <cell r="A28902" t="str">
            <v>TRIAE_CS42_7AS_TGACv1_569514_AA1817940.1</v>
          </cell>
          <cell r="B28902" t="str">
            <v>expressed protein</v>
          </cell>
          <cell r="C28902" t="str">
            <v>unknown function</v>
          </cell>
          <cell r="D28902">
            <v>0</v>
          </cell>
          <cell r="E28902">
            <v>0</v>
          </cell>
          <cell r="F28902">
            <v>0</v>
          </cell>
          <cell r="G28902">
            <v>-1.48827737</v>
          </cell>
          <cell r="H28902">
            <v>0</v>
          </cell>
          <cell r="I28902">
            <v>0</v>
          </cell>
          <cell r="J28902">
            <v>0</v>
          </cell>
          <cell r="K28902">
            <v>0</v>
          </cell>
        </row>
        <row r="28903">
          <cell r="A28903" t="str">
            <v>TRIAE_CS42_7BS_TGACv1_592521_AA1939700.1</v>
          </cell>
          <cell r="B28903" t="str">
            <v>expressed protein</v>
          </cell>
          <cell r="C28903" t="str">
            <v>unknown function</v>
          </cell>
          <cell r="D28903">
            <v>0</v>
          </cell>
          <cell r="E28903">
            <v>0</v>
          </cell>
          <cell r="F28903">
            <v>0</v>
          </cell>
          <cell r="G28903">
            <v>-1.48827737</v>
          </cell>
          <cell r="H28903">
            <v>0</v>
          </cell>
          <cell r="I28903">
            <v>0</v>
          </cell>
          <cell r="J28903">
            <v>0</v>
          </cell>
          <cell r="K28903">
            <v>0</v>
          </cell>
        </row>
        <row r="28904">
          <cell r="A28904" t="str">
            <v>TRIAE_CS42_7BS_TGACv1_593197_AA1949300.1</v>
          </cell>
          <cell r="B28904" t="str">
            <v>expressed protein</v>
          </cell>
          <cell r="C28904" t="str">
            <v>unknown function</v>
          </cell>
          <cell r="D28904">
            <v>0</v>
          </cell>
          <cell r="E28904">
            <v>0</v>
          </cell>
          <cell r="F28904">
            <v>0</v>
          </cell>
          <cell r="G28904">
            <v>-1.48827737</v>
          </cell>
          <cell r="H28904">
            <v>0</v>
          </cell>
          <cell r="I28904">
            <v>0</v>
          </cell>
          <cell r="J28904">
            <v>0</v>
          </cell>
          <cell r="K28904">
            <v>0</v>
          </cell>
        </row>
        <row r="28905">
          <cell r="A28905" t="str">
            <v>TRIAE_CS42_7DL_TGACv1_606325_AA2009790.1</v>
          </cell>
          <cell r="B28905" t="str">
            <v>acetyltransferase, GNAT family, putative, expressed</v>
          </cell>
          <cell r="C28905" t="str">
            <v>unknown function</v>
          </cell>
          <cell r="D28905">
            <v>0</v>
          </cell>
          <cell r="E28905">
            <v>0</v>
          </cell>
          <cell r="F28905">
            <v>0</v>
          </cell>
          <cell r="G28905">
            <v>-1.4708048439999999</v>
          </cell>
          <cell r="H28905">
            <v>0</v>
          </cell>
          <cell r="I28905">
            <v>0</v>
          </cell>
          <cell r="J28905">
            <v>0</v>
          </cell>
          <cell r="K28905">
            <v>0</v>
          </cell>
        </row>
        <row r="28906">
          <cell r="A28906" t="str">
            <v>TRIAE_CS42_6DL_TGACv1_526515_AA1686020.1</v>
          </cell>
          <cell r="B28906" t="str">
            <v>expressed protein</v>
          </cell>
          <cell r="C28906" t="str">
            <v>unknown function</v>
          </cell>
          <cell r="D28906">
            <v>0</v>
          </cell>
          <cell r="E28906">
            <v>0</v>
          </cell>
          <cell r="F28906">
            <v>0</v>
          </cell>
          <cell r="G28906">
            <v>-1.4520013860000001</v>
          </cell>
          <cell r="H28906">
            <v>0</v>
          </cell>
          <cell r="I28906">
            <v>0</v>
          </cell>
          <cell r="J28906">
            <v>0</v>
          </cell>
          <cell r="K28906">
            <v>0</v>
          </cell>
        </row>
        <row r="28907">
          <cell r="A28907" t="str">
            <v>TRIAE_CS42_5AS_TGACv1_392990_AA1267210.1</v>
          </cell>
          <cell r="B28907" t="str">
            <v>expressed protein</v>
          </cell>
          <cell r="C28907" t="str">
            <v>unknown function</v>
          </cell>
          <cell r="D28907">
            <v>0</v>
          </cell>
          <cell r="E28907">
            <v>0</v>
          </cell>
          <cell r="F28907">
            <v>0</v>
          </cell>
          <cell r="G28907">
            <v>-1.4446578000000001</v>
          </cell>
          <cell r="H28907">
            <v>0</v>
          </cell>
          <cell r="I28907">
            <v>0</v>
          </cell>
          <cell r="J28907">
            <v>0</v>
          </cell>
          <cell r="K28907">
            <v>0</v>
          </cell>
        </row>
        <row r="28908">
          <cell r="A28908" t="str">
            <v>TRIAE_CS42_5BS_TGACv1_425320_AA1392830.4</v>
          </cell>
          <cell r="B28908" t="str">
            <v>expressed protein</v>
          </cell>
          <cell r="C28908" t="str">
            <v>unknown function</v>
          </cell>
          <cell r="D28908">
            <v>0</v>
          </cell>
          <cell r="E28908">
            <v>0</v>
          </cell>
          <cell r="F28908">
            <v>0</v>
          </cell>
          <cell r="G28908">
            <v>-1.4446578000000001</v>
          </cell>
          <cell r="H28908">
            <v>0</v>
          </cell>
          <cell r="I28908">
            <v>0</v>
          </cell>
          <cell r="J28908">
            <v>0</v>
          </cell>
          <cell r="K28908">
            <v>0</v>
          </cell>
        </row>
        <row r="28909">
          <cell r="A28909" t="str">
            <v>TRIAE_CS42_5DS_TGACv1_456767_AA1477740.1</v>
          </cell>
          <cell r="B28909" t="str">
            <v>expressed protein</v>
          </cell>
          <cell r="C28909" t="str">
            <v>unknown function</v>
          </cell>
          <cell r="D28909">
            <v>0</v>
          </cell>
          <cell r="E28909">
            <v>0</v>
          </cell>
          <cell r="F28909">
            <v>0</v>
          </cell>
          <cell r="G28909">
            <v>-1.4446578000000001</v>
          </cell>
          <cell r="H28909">
            <v>0</v>
          </cell>
          <cell r="I28909">
            <v>0</v>
          </cell>
          <cell r="J28909">
            <v>0</v>
          </cell>
          <cell r="K28909">
            <v>0</v>
          </cell>
        </row>
        <row r="28910">
          <cell r="A28910" t="str">
            <v>TRIAE_CS42_5AL_TGACv1_374088_AA1189980.1</v>
          </cell>
          <cell r="B28910" t="str">
            <v>VQ domain containing protein, putative, expressed</v>
          </cell>
          <cell r="C28910" t="str">
            <v>unknown function</v>
          </cell>
          <cell r="D28910">
            <v>0</v>
          </cell>
          <cell r="E28910">
            <v>0</v>
          </cell>
          <cell r="F28910">
            <v>0</v>
          </cell>
          <cell r="G28910">
            <v>-1.4430098200000001</v>
          </cell>
          <cell r="H28910">
            <v>0</v>
          </cell>
          <cell r="I28910">
            <v>0</v>
          </cell>
          <cell r="J28910">
            <v>0</v>
          </cell>
          <cell r="K28910">
            <v>0</v>
          </cell>
        </row>
        <row r="28911">
          <cell r="A28911" t="str">
            <v>TRIAE_CS42_1DS_TGACv1_080804_AA0253970.1</v>
          </cell>
          <cell r="B28911" t="str">
            <v>expressed protein</v>
          </cell>
          <cell r="C28911" t="str">
            <v>unknown function</v>
          </cell>
          <cell r="D28911">
            <v>0</v>
          </cell>
          <cell r="E28911">
            <v>0</v>
          </cell>
          <cell r="F28911">
            <v>0</v>
          </cell>
          <cell r="G28911">
            <v>-1.4241105549999999</v>
          </cell>
          <cell r="H28911">
            <v>0</v>
          </cell>
          <cell r="I28911">
            <v>0</v>
          </cell>
          <cell r="J28911">
            <v>0</v>
          </cell>
          <cell r="K28911">
            <v>0</v>
          </cell>
        </row>
        <row r="28912">
          <cell r="A28912" t="str">
            <v>TRIAE_CS42_3B_TGACv1_222181_AA0759090.1</v>
          </cell>
          <cell r="B28912" t="str">
            <v>Leucine Rich Repeat family protein, expressed</v>
          </cell>
          <cell r="C28912" t="str">
            <v>unknown function</v>
          </cell>
          <cell r="D28912">
            <v>0</v>
          </cell>
          <cell r="E28912">
            <v>0</v>
          </cell>
          <cell r="F28912">
            <v>0</v>
          </cell>
          <cell r="G28912">
            <v>-1.416081608</v>
          </cell>
          <cell r="H28912">
            <v>0</v>
          </cell>
          <cell r="I28912">
            <v>0</v>
          </cell>
          <cell r="J28912">
            <v>0</v>
          </cell>
          <cell r="K28912">
            <v>0</v>
          </cell>
        </row>
        <row r="28913">
          <cell r="A28913" t="str">
            <v>TRIAE_CS42_4DL_TGACv1_344431_AA1147100.1</v>
          </cell>
          <cell r="B28913" t="str">
            <v>expressed protein</v>
          </cell>
          <cell r="C28913" t="str">
            <v>unknown function</v>
          </cell>
          <cell r="D28913">
            <v>0</v>
          </cell>
          <cell r="E28913">
            <v>0</v>
          </cell>
          <cell r="F28913">
            <v>0</v>
          </cell>
          <cell r="G28913">
            <v>-1.404951888</v>
          </cell>
          <cell r="H28913">
            <v>0</v>
          </cell>
          <cell r="I28913">
            <v>0</v>
          </cell>
          <cell r="J28913">
            <v>0</v>
          </cell>
          <cell r="K28913">
            <v>0</v>
          </cell>
        </row>
        <row r="28914">
          <cell r="A28914" t="str">
            <v>TRIAE_CS42_2BL_TGACv1_129942_AA0400080.3</v>
          </cell>
          <cell r="B28914" t="str">
            <v>expressed protein</v>
          </cell>
          <cell r="C28914" t="str">
            <v>unknown function</v>
          </cell>
          <cell r="D28914">
            <v>0</v>
          </cell>
          <cell r="E28914">
            <v>0</v>
          </cell>
          <cell r="F28914">
            <v>0</v>
          </cell>
          <cell r="G28914">
            <v>-1.404228158</v>
          </cell>
          <cell r="H28914">
            <v>0</v>
          </cell>
          <cell r="I28914">
            <v>0</v>
          </cell>
          <cell r="J28914">
            <v>0</v>
          </cell>
          <cell r="K28914">
            <v>0</v>
          </cell>
        </row>
        <row r="28915">
          <cell r="A28915" t="str">
            <v>TRIAE_CS42_1AL_TGACv1_000694_AA0017160.1</v>
          </cell>
          <cell r="B28915" t="str">
            <v>expressed protein</v>
          </cell>
          <cell r="C28915" t="str">
            <v>unknown function</v>
          </cell>
          <cell r="D28915">
            <v>0</v>
          </cell>
          <cell r="E28915">
            <v>0</v>
          </cell>
          <cell r="F28915">
            <v>0</v>
          </cell>
          <cell r="G28915">
            <v>-1.399253852</v>
          </cell>
          <cell r="H28915">
            <v>0</v>
          </cell>
          <cell r="I28915">
            <v>0</v>
          </cell>
          <cell r="J28915">
            <v>0</v>
          </cell>
          <cell r="K28915">
            <v>0</v>
          </cell>
        </row>
        <row r="28916">
          <cell r="A28916" t="str">
            <v>TRIAE_CS42_1BL_TGACv1_030356_AA0087870.1</v>
          </cell>
          <cell r="B28916" t="str">
            <v>expressed protein</v>
          </cell>
          <cell r="C28916" t="str">
            <v>unknown function</v>
          </cell>
          <cell r="D28916">
            <v>0</v>
          </cell>
          <cell r="E28916">
            <v>0</v>
          </cell>
          <cell r="F28916">
            <v>0</v>
          </cell>
          <cell r="G28916">
            <v>-1.399253852</v>
          </cell>
          <cell r="H28916">
            <v>0</v>
          </cell>
          <cell r="I28916">
            <v>0</v>
          </cell>
          <cell r="J28916">
            <v>0</v>
          </cell>
          <cell r="K28916">
            <v>0</v>
          </cell>
        </row>
        <row r="28917">
          <cell r="A28917" t="str">
            <v>TRIAE_CS42_1DL_TGACv1_061940_AA0206010.1</v>
          </cell>
          <cell r="B28917" t="str">
            <v>expressed protein</v>
          </cell>
          <cell r="C28917" t="str">
            <v>unknown function</v>
          </cell>
          <cell r="D28917">
            <v>0</v>
          </cell>
          <cell r="E28917">
            <v>0</v>
          </cell>
          <cell r="F28917">
            <v>0</v>
          </cell>
          <cell r="G28917">
            <v>-1.399253852</v>
          </cell>
          <cell r="H28917">
            <v>0</v>
          </cell>
          <cell r="I28917">
            <v>0</v>
          </cell>
          <cell r="J28917">
            <v>0</v>
          </cell>
          <cell r="K28917">
            <v>0</v>
          </cell>
        </row>
        <row r="28918">
          <cell r="A28918" t="str">
            <v>TRIAE_CS42_2DS_TGACv1_177558_AA0580070.1</v>
          </cell>
          <cell r="B28918" t="str">
            <v>expressed protein</v>
          </cell>
          <cell r="C28918" t="str">
            <v>unknown function</v>
          </cell>
          <cell r="D28918">
            <v>0</v>
          </cell>
          <cell r="E28918">
            <v>0</v>
          </cell>
          <cell r="F28918">
            <v>0</v>
          </cell>
          <cell r="G28918">
            <v>-1.3808682940000001</v>
          </cell>
          <cell r="H28918">
            <v>0</v>
          </cell>
          <cell r="I28918">
            <v>0</v>
          </cell>
          <cell r="J28918">
            <v>0</v>
          </cell>
          <cell r="K28918">
            <v>0</v>
          </cell>
        </row>
        <row r="28919">
          <cell r="A28919" t="str">
            <v>TRIAE_CS42_1DS_TGACv1_082271_AA0264310.1</v>
          </cell>
          <cell r="B28919" t="str">
            <v>expressed protein</v>
          </cell>
          <cell r="C28919" t="str">
            <v>unknown function</v>
          </cell>
          <cell r="D28919">
            <v>0</v>
          </cell>
          <cell r="E28919">
            <v>0</v>
          </cell>
          <cell r="F28919">
            <v>0</v>
          </cell>
          <cell r="G28919">
            <v>-1.378839363</v>
          </cell>
          <cell r="H28919">
            <v>0</v>
          </cell>
          <cell r="I28919">
            <v>0</v>
          </cell>
          <cell r="J28919">
            <v>0</v>
          </cell>
          <cell r="K28919">
            <v>0</v>
          </cell>
        </row>
        <row r="28920">
          <cell r="A28920" t="str">
            <v>TRIAE_CS42_5AL_TGACv1_379174_AA1255680.1</v>
          </cell>
          <cell r="B28920" t="str">
            <v>expressed protein</v>
          </cell>
          <cell r="C28920" t="str">
            <v>unknown function</v>
          </cell>
          <cell r="D28920">
            <v>0</v>
          </cell>
          <cell r="E28920">
            <v>0</v>
          </cell>
          <cell r="F28920">
            <v>0</v>
          </cell>
          <cell r="G28920">
            <v>-1.3745662300000001</v>
          </cell>
          <cell r="H28920">
            <v>0</v>
          </cell>
          <cell r="I28920">
            <v>0</v>
          </cell>
          <cell r="J28920">
            <v>0</v>
          </cell>
          <cell r="K28920">
            <v>0</v>
          </cell>
        </row>
        <row r="28921">
          <cell r="A28921" t="str">
            <v>TRIAE_CS42_5BL_TGACv1_405241_AA1323080.1</v>
          </cell>
          <cell r="B28921" t="str">
            <v>expressed protein</v>
          </cell>
          <cell r="C28921" t="str">
            <v>unknown function</v>
          </cell>
          <cell r="D28921">
            <v>0</v>
          </cell>
          <cell r="E28921">
            <v>0</v>
          </cell>
          <cell r="F28921">
            <v>0</v>
          </cell>
          <cell r="G28921">
            <v>-1.3745662300000001</v>
          </cell>
          <cell r="H28921">
            <v>0</v>
          </cell>
          <cell r="I28921">
            <v>0</v>
          </cell>
          <cell r="J28921">
            <v>0</v>
          </cell>
          <cell r="K28921">
            <v>0</v>
          </cell>
        </row>
        <row r="28922">
          <cell r="A28922" t="str">
            <v>TRIAE_CS42_1BL_TGACv1_033437_AA0139410.1</v>
          </cell>
          <cell r="B28922" t="str">
            <v>expressed protein</v>
          </cell>
          <cell r="C28922" t="str">
            <v>unknown function</v>
          </cell>
          <cell r="D28922">
            <v>0</v>
          </cell>
          <cell r="E28922">
            <v>0</v>
          </cell>
          <cell r="F28922">
            <v>0</v>
          </cell>
          <cell r="G28922">
            <v>-1.3737943800000001</v>
          </cell>
          <cell r="H28922">
            <v>0</v>
          </cell>
          <cell r="I28922">
            <v>0</v>
          </cell>
          <cell r="J28922">
            <v>0</v>
          </cell>
          <cell r="K28922">
            <v>0</v>
          </cell>
        </row>
        <row r="28923">
          <cell r="A28923" t="str">
            <v>TRIAE_CS42_2DS_TGACv1_177367_AA0574670.1</v>
          </cell>
          <cell r="B28923" t="str">
            <v>expressed protein</v>
          </cell>
          <cell r="C28923" t="str">
            <v>unknown function</v>
          </cell>
          <cell r="D28923">
            <v>0</v>
          </cell>
          <cell r="E28923">
            <v>0</v>
          </cell>
          <cell r="F28923">
            <v>0</v>
          </cell>
          <cell r="G28923">
            <v>-1.372872952</v>
          </cell>
          <cell r="H28923">
            <v>0</v>
          </cell>
          <cell r="I28923">
            <v>0</v>
          </cell>
          <cell r="J28923">
            <v>0</v>
          </cell>
          <cell r="K28923">
            <v>0</v>
          </cell>
        </row>
        <row r="28924">
          <cell r="A28924" t="str">
            <v>TRIAE_CS42_7DL_TGACv1_602767_AA1967900.1</v>
          </cell>
          <cell r="B28924" t="str">
            <v>retrotransposon protein, putative, Ty3-gypsy subclass, expressed</v>
          </cell>
          <cell r="C28924" t="str">
            <v>unknown function</v>
          </cell>
          <cell r="D28924">
            <v>0</v>
          </cell>
          <cell r="E28924">
            <v>0</v>
          </cell>
          <cell r="F28924">
            <v>0</v>
          </cell>
          <cell r="G28924">
            <v>-1.3691978680000001</v>
          </cell>
          <cell r="H28924">
            <v>0</v>
          </cell>
          <cell r="I28924">
            <v>0</v>
          </cell>
          <cell r="J28924">
            <v>0</v>
          </cell>
          <cell r="K28924">
            <v>0</v>
          </cell>
        </row>
        <row r="28925">
          <cell r="A28925" t="str">
            <v>TRIAE_CS42_7AS_TGACv1_569508_AA1817740.1</v>
          </cell>
          <cell r="B28925" t="str">
            <v>expressed protein</v>
          </cell>
          <cell r="C28925" t="str">
            <v>unknown function</v>
          </cell>
          <cell r="D28925">
            <v>0</v>
          </cell>
          <cell r="E28925">
            <v>0</v>
          </cell>
          <cell r="F28925">
            <v>0</v>
          </cell>
          <cell r="G28925">
            <v>-1.366738722</v>
          </cell>
          <cell r="H28925">
            <v>0</v>
          </cell>
          <cell r="I28925">
            <v>0</v>
          </cell>
          <cell r="J28925">
            <v>0</v>
          </cell>
          <cell r="K28925">
            <v>0</v>
          </cell>
        </row>
        <row r="28926">
          <cell r="A28926" t="str">
            <v>TRIAE_CS42_7BL_TGACv1_579238_AA1905680.1</v>
          </cell>
          <cell r="B28926" t="str">
            <v>acetyltransferase, GNAT family, putative, expressed</v>
          </cell>
          <cell r="C28926" t="str">
            <v>unknown function</v>
          </cell>
          <cell r="D28926">
            <v>0</v>
          </cell>
          <cell r="E28926">
            <v>0</v>
          </cell>
          <cell r="F28926">
            <v>0</v>
          </cell>
          <cell r="G28926">
            <v>-1.3577462440000001</v>
          </cell>
          <cell r="H28926">
            <v>0</v>
          </cell>
          <cell r="I28926">
            <v>0</v>
          </cell>
          <cell r="J28926">
            <v>0</v>
          </cell>
          <cell r="K28926">
            <v>0</v>
          </cell>
        </row>
        <row r="28927">
          <cell r="A28927" t="str">
            <v>TRIAE_CS42_3DL_TGACv1_250362_AA0866840.1</v>
          </cell>
          <cell r="B28927" t="str">
            <v>expressed protein</v>
          </cell>
          <cell r="C28927" t="str">
            <v>unknown function</v>
          </cell>
          <cell r="D28927">
            <v>0</v>
          </cell>
          <cell r="E28927">
            <v>0</v>
          </cell>
          <cell r="F28927">
            <v>0</v>
          </cell>
          <cell r="G28927">
            <v>-1.3575045530000001</v>
          </cell>
          <cell r="H28927">
            <v>0</v>
          </cell>
          <cell r="I28927">
            <v>0</v>
          </cell>
          <cell r="J28927">
            <v>0</v>
          </cell>
          <cell r="K28927">
            <v>0</v>
          </cell>
        </row>
        <row r="28928">
          <cell r="A28928" t="str">
            <v>TRIAE_CS42_1BL_TGACv1_030662_AA0097210.1</v>
          </cell>
          <cell r="B28928" t="str">
            <v>expressed protein</v>
          </cell>
          <cell r="C28928" t="str">
            <v>unknown function</v>
          </cell>
          <cell r="D28928">
            <v>0</v>
          </cell>
          <cell r="E28928">
            <v>0</v>
          </cell>
          <cell r="F28928">
            <v>0</v>
          </cell>
          <cell r="G28928">
            <v>-1.3431280880000001</v>
          </cell>
          <cell r="H28928">
            <v>0</v>
          </cell>
          <cell r="I28928">
            <v>0</v>
          </cell>
          <cell r="J28928">
            <v>0</v>
          </cell>
          <cell r="K28928">
            <v>0</v>
          </cell>
        </row>
        <row r="28929">
          <cell r="A28929" t="str">
            <v>TRIAE_CS42_6AL_TGACv1_471983_AA1516550.1</v>
          </cell>
          <cell r="B28929" t="str">
            <v>expressed protein</v>
          </cell>
          <cell r="C28929" t="str">
            <v>unknown function</v>
          </cell>
          <cell r="D28929">
            <v>0</v>
          </cell>
          <cell r="E28929">
            <v>0</v>
          </cell>
          <cell r="F28929">
            <v>0</v>
          </cell>
          <cell r="G28929">
            <v>-1.3271072079999999</v>
          </cell>
          <cell r="H28929">
            <v>0</v>
          </cell>
          <cell r="I28929">
            <v>0</v>
          </cell>
          <cell r="J28929">
            <v>0</v>
          </cell>
          <cell r="K28929">
            <v>0</v>
          </cell>
        </row>
        <row r="28930">
          <cell r="A28930" t="str">
            <v>TRIAE_CS42_4BL_TGACv1_321207_AA1057240.1</v>
          </cell>
          <cell r="B28930" t="str">
            <v>expressed protein</v>
          </cell>
          <cell r="C28930" t="str">
            <v>unknown function</v>
          </cell>
          <cell r="D28930">
            <v>0</v>
          </cell>
          <cell r="E28930">
            <v>0</v>
          </cell>
          <cell r="F28930">
            <v>0</v>
          </cell>
          <cell r="G28930">
            <v>-1.3182145700000001</v>
          </cell>
          <cell r="H28930">
            <v>0</v>
          </cell>
          <cell r="I28930">
            <v>0</v>
          </cell>
          <cell r="J28930">
            <v>0</v>
          </cell>
          <cell r="K28930">
            <v>0</v>
          </cell>
        </row>
        <row r="28931">
          <cell r="A28931" t="str">
            <v>TRIAE_CS42_5DL_TGACv1_434672_AA1439810.1</v>
          </cell>
          <cell r="B28931" t="str">
            <v>lysine-rich arabinogalactan protein 19 precursor, putative, expressed</v>
          </cell>
          <cell r="C28931" t="str">
            <v>unknown function</v>
          </cell>
          <cell r="D28931">
            <v>0</v>
          </cell>
          <cell r="E28931">
            <v>0</v>
          </cell>
          <cell r="F28931">
            <v>0</v>
          </cell>
          <cell r="G28931">
            <v>-1.3177570030000001</v>
          </cell>
          <cell r="H28931">
            <v>0</v>
          </cell>
          <cell r="I28931">
            <v>0</v>
          </cell>
          <cell r="J28931">
            <v>0</v>
          </cell>
          <cell r="K28931">
            <v>0</v>
          </cell>
        </row>
        <row r="28932">
          <cell r="A28932" t="str">
            <v>TRIAE_CS42_3AL_TGACv1_195617_AA0651990.1</v>
          </cell>
          <cell r="B28932" t="str">
            <v>expressed protein</v>
          </cell>
          <cell r="C28932" t="str">
            <v>unknown function</v>
          </cell>
          <cell r="D28932">
            <v>0</v>
          </cell>
          <cell r="E28932">
            <v>0</v>
          </cell>
          <cell r="F28932">
            <v>0</v>
          </cell>
          <cell r="G28932">
            <v>-1.3060198649999999</v>
          </cell>
          <cell r="H28932">
            <v>0</v>
          </cell>
          <cell r="I28932">
            <v>0</v>
          </cell>
          <cell r="J28932">
            <v>0</v>
          </cell>
          <cell r="K28932">
            <v>0</v>
          </cell>
        </row>
        <row r="28933">
          <cell r="A28933" t="str">
            <v>TRIAE_CS42_2DL_TGACv1_160015_AA0545610.1</v>
          </cell>
          <cell r="B28933" t="str">
            <v>expressed protein</v>
          </cell>
          <cell r="C28933" t="str">
            <v>unknown function</v>
          </cell>
          <cell r="D28933">
            <v>0</v>
          </cell>
          <cell r="E28933">
            <v>0</v>
          </cell>
          <cell r="F28933">
            <v>0</v>
          </cell>
          <cell r="G28933">
            <v>-1.301963502</v>
          </cell>
          <cell r="H28933">
            <v>0</v>
          </cell>
          <cell r="I28933">
            <v>0</v>
          </cell>
          <cell r="J28933">
            <v>0</v>
          </cell>
          <cell r="K28933">
            <v>0</v>
          </cell>
        </row>
        <row r="28934">
          <cell r="A28934" t="str">
            <v>TRIAE_CS42_2DL_TGACv1_160416_AA0550260.1</v>
          </cell>
          <cell r="B28934" t="str">
            <v>expressed protein</v>
          </cell>
          <cell r="C28934" t="str">
            <v>unknown function</v>
          </cell>
          <cell r="D28934">
            <v>0</v>
          </cell>
          <cell r="E28934">
            <v>0</v>
          </cell>
          <cell r="F28934">
            <v>0</v>
          </cell>
          <cell r="G28934">
            <v>-1.3004678599999999</v>
          </cell>
          <cell r="H28934">
            <v>0</v>
          </cell>
          <cell r="I28934">
            <v>0</v>
          </cell>
          <cell r="J28934">
            <v>0</v>
          </cell>
          <cell r="K28934">
            <v>0</v>
          </cell>
        </row>
        <row r="28935">
          <cell r="A28935" t="str">
            <v>TRIAE_CS42_4BS_TGACv1_327816_AA1074850.1</v>
          </cell>
          <cell r="B28935" t="str">
            <v>transposon protein, putative, CACTA, En/Spm sub-class, expressed</v>
          </cell>
          <cell r="C28935" t="str">
            <v>unknown function</v>
          </cell>
          <cell r="D28935">
            <v>0</v>
          </cell>
          <cell r="E28935">
            <v>0</v>
          </cell>
          <cell r="F28935">
            <v>0</v>
          </cell>
          <cell r="G28935">
            <v>-1.299338809</v>
          </cell>
          <cell r="H28935">
            <v>0</v>
          </cell>
          <cell r="I28935">
            <v>0</v>
          </cell>
          <cell r="J28935">
            <v>0</v>
          </cell>
          <cell r="K28935">
            <v>0</v>
          </cell>
        </row>
        <row r="28936">
          <cell r="A28936" t="str">
            <v>TRIAE_CS42_7AL_TGACv1_557755_AA1785700.1</v>
          </cell>
          <cell r="B28936" t="str">
            <v>CCT motif family protein, expressed</v>
          </cell>
          <cell r="C28936" t="str">
            <v>unknown function</v>
          </cell>
          <cell r="D28936">
            <v>0</v>
          </cell>
          <cell r="E28936">
            <v>0</v>
          </cell>
          <cell r="F28936">
            <v>0</v>
          </cell>
          <cell r="G28936">
            <v>-1.2845407449999999</v>
          </cell>
          <cell r="H28936">
            <v>0</v>
          </cell>
          <cell r="I28936">
            <v>0</v>
          </cell>
          <cell r="J28936">
            <v>0</v>
          </cell>
          <cell r="K28936">
            <v>0</v>
          </cell>
        </row>
        <row r="28937">
          <cell r="A28937" t="str">
            <v>TRIAE_CS42_4DL_TGACv1_343856_AA1140520.1</v>
          </cell>
          <cell r="B28937" t="str">
            <v>putativ eribonuclease P, putative, expressed</v>
          </cell>
          <cell r="C28937" t="str">
            <v>unknown function</v>
          </cell>
          <cell r="D28937">
            <v>0</v>
          </cell>
          <cell r="E28937">
            <v>0</v>
          </cell>
          <cell r="F28937">
            <v>0</v>
          </cell>
          <cell r="G28937">
            <v>-1.279785588</v>
          </cell>
          <cell r="H28937">
            <v>0</v>
          </cell>
          <cell r="I28937">
            <v>0</v>
          </cell>
          <cell r="J28937">
            <v>0</v>
          </cell>
          <cell r="K28937">
            <v>0</v>
          </cell>
        </row>
        <row r="28938">
          <cell r="A28938" t="str">
            <v>TRIAE_CS42_1BL_TGACv1_031255_AA0110440.1</v>
          </cell>
          <cell r="B28938" t="str">
            <v>expressed protein</v>
          </cell>
          <cell r="C28938" t="str">
            <v>unknown function</v>
          </cell>
          <cell r="D28938">
            <v>0</v>
          </cell>
          <cell r="E28938">
            <v>0</v>
          </cell>
          <cell r="F28938">
            <v>0</v>
          </cell>
          <cell r="G28938">
            <v>-1.265713839</v>
          </cell>
          <cell r="H28938">
            <v>0</v>
          </cell>
          <cell r="I28938">
            <v>0</v>
          </cell>
          <cell r="J28938">
            <v>0</v>
          </cell>
          <cell r="K28938">
            <v>0</v>
          </cell>
        </row>
        <row r="28939">
          <cell r="A28939" t="str">
            <v>TRIAE_CS42_1DL_TGACv1_062489_AA0215200.1</v>
          </cell>
          <cell r="B28939" t="str">
            <v>expressed protein</v>
          </cell>
          <cell r="C28939" t="str">
            <v>unknown function</v>
          </cell>
          <cell r="D28939">
            <v>0</v>
          </cell>
          <cell r="E28939">
            <v>0</v>
          </cell>
          <cell r="F28939">
            <v>0</v>
          </cell>
          <cell r="G28939">
            <v>-1.265713839</v>
          </cell>
          <cell r="H28939">
            <v>0</v>
          </cell>
          <cell r="I28939">
            <v>0</v>
          </cell>
          <cell r="J28939">
            <v>0</v>
          </cell>
          <cell r="K28939">
            <v>0</v>
          </cell>
        </row>
        <row r="28940">
          <cell r="A28940" t="str">
            <v>TRIAE_CS42_5AS_TGACv1_392994_AA1267220.2</v>
          </cell>
          <cell r="B28940" t="str">
            <v>retrotransposon protein, putative, unclassified, expressed</v>
          </cell>
          <cell r="C28940" t="str">
            <v>unknown function</v>
          </cell>
          <cell r="D28940">
            <v>0</v>
          </cell>
          <cell r="E28940">
            <v>0</v>
          </cell>
          <cell r="F28940">
            <v>0</v>
          </cell>
          <cell r="G28940">
            <v>-1.2647978959999999</v>
          </cell>
          <cell r="H28940">
            <v>0</v>
          </cell>
          <cell r="I28940">
            <v>0</v>
          </cell>
          <cell r="J28940">
            <v>0</v>
          </cell>
          <cell r="K28940">
            <v>0</v>
          </cell>
        </row>
        <row r="28941">
          <cell r="A28941" t="str">
            <v>TRIAE_CS42_2AS_TGACv1_114657_AA0368680.2</v>
          </cell>
          <cell r="B28941" t="str">
            <v>expressed protein</v>
          </cell>
          <cell r="C28941" t="str">
            <v>unknown function</v>
          </cell>
          <cell r="D28941">
            <v>0</v>
          </cell>
          <cell r="E28941">
            <v>0</v>
          </cell>
          <cell r="F28941">
            <v>0</v>
          </cell>
          <cell r="G28941">
            <v>-1.260913985</v>
          </cell>
          <cell r="H28941">
            <v>0</v>
          </cell>
          <cell r="I28941">
            <v>0</v>
          </cell>
          <cell r="J28941">
            <v>0</v>
          </cell>
          <cell r="K28941">
            <v>0</v>
          </cell>
        </row>
        <row r="28942">
          <cell r="A28942" t="str">
            <v>TRIAE_CS42_4AS_TGACv1_308354_AA1027460.2</v>
          </cell>
          <cell r="B28942" t="str">
            <v>expressed protein</v>
          </cell>
          <cell r="C28942" t="str">
            <v>unknown function</v>
          </cell>
          <cell r="D28942">
            <v>0</v>
          </cell>
          <cell r="E28942">
            <v>0</v>
          </cell>
          <cell r="F28942">
            <v>0</v>
          </cell>
          <cell r="G28942">
            <v>-1.2396358629999999</v>
          </cell>
          <cell r="H28942">
            <v>0</v>
          </cell>
          <cell r="I28942">
            <v>0</v>
          </cell>
          <cell r="J28942">
            <v>0</v>
          </cell>
          <cell r="K28942">
            <v>0</v>
          </cell>
        </row>
        <row r="28943">
          <cell r="A28943" t="str">
            <v>TRIAE_CS42_4BL_TGACv1_321014_AA1053670.2</v>
          </cell>
          <cell r="B28943" t="str">
            <v>expressed protein</v>
          </cell>
          <cell r="C28943" t="str">
            <v>unknown function</v>
          </cell>
          <cell r="D28943">
            <v>0</v>
          </cell>
          <cell r="E28943">
            <v>0</v>
          </cell>
          <cell r="F28943">
            <v>0</v>
          </cell>
          <cell r="G28943">
            <v>-1.2396358629999999</v>
          </cell>
          <cell r="H28943">
            <v>0</v>
          </cell>
          <cell r="I28943">
            <v>0</v>
          </cell>
          <cell r="J28943">
            <v>0</v>
          </cell>
          <cell r="K28943">
            <v>0</v>
          </cell>
        </row>
        <row r="28944">
          <cell r="A28944" t="str">
            <v>TRIAE_CS42_4DL_TGACv1_344938_AA1150580.1</v>
          </cell>
          <cell r="B28944" t="str">
            <v>expressed protein</v>
          </cell>
          <cell r="C28944" t="str">
            <v>unknown function</v>
          </cell>
          <cell r="D28944">
            <v>0</v>
          </cell>
          <cell r="E28944">
            <v>0</v>
          </cell>
          <cell r="F28944">
            <v>0</v>
          </cell>
          <cell r="G28944">
            <v>-1.2396358629999999</v>
          </cell>
          <cell r="H28944">
            <v>0</v>
          </cell>
          <cell r="I28944">
            <v>0</v>
          </cell>
          <cell r="J28944">
            <v>0</v>
          </cell>
          <cell r="K28944">
            <v>0</v>
          </cell>
        </row>
        <row r="28945">
          <cell r="A28945" t="str">
            <v>TRIAE_CS42_1AL_TGACv1_004219_AA0052810.1</v>
          </cell>
          <cell r="B28945" t="str">
            <v>expressed protein</v>
          </cell>
          <cell r="C28945" t="str">
            <v>unknown function</v>
          </cell>
          <cell r="D28945">
            <v>0</v>
          </cell>
          <cell r="E28945">
            <v>0</v>
          </cell>
          <cell r="F28945">
            <v>0</v>
          </cell>
          <cell r="G28945">
            <v>-1.236449645</v>
          </cell>
          <cell r="H28945">
            <v>0</v>
          </cell>
          <cell r="I28945">
            <v>0</v>
          </cell>
          <cell r="J28945">
            <v>0</v>
          </cell>
          <cell r="K28945">
            <v>0</v>
          </cell>
        </row>
        <row r="28946">
          <cell r="A28946" t="str">
            <v>TRIAE_CS42_7AS_TGACv1_570581_AA1837910.2</v>
          </cell>
          <cell r="B28946" t="str">
            <v>expressed protein</v>
          </cell>
          <cell r="C28946" t="str">
            <v>unknown function</v>
          </cell>
          <cell r="D28946">
            <v>0</v>
          </cell>
          <cell r="E28946">
            <v>0</v>
          </cell>
          <cell r="F28946">
            <v>0</v>
          </cell>
          <cell r="G28946">
            <v>-1.2339655039999999</v>
          </cell>
          <cell r="H28946">
            <v>0</v>
          </cell>
          <cell r="I28946">
            <v>0</v>
          </cell>
          <cell r="J28946">
            <v>0</v>
          </cell>
          <cell r="K28946">
            <v>0</v>
          </cell>
        </row>
        <row r="28947">
          <cell r="A28947" t="str">
            <v>TRIAE_CS42_7DS_TGACv1_622836_AA2046050.1</v>
          </cell>
          <cell r="B28947" t="str">
            <v>retrotransposon protein, putative, Ty3-gypsy subclass, expressed</v>
          </cell>
          <cell r="C28947" t="str">
            <v>unknown function</v>
          </cell>
          <cell r="D28947">
            <v>0</v>
          </cell>
          <cell r="E28947">
            <v>0</v>
          </cell>
          <cell r="F28947">
            <v>0</v>
          </cell>
          <cell r="G28947">
            <v>-1.2231647480000001</v>
          </cell>
          <cell r="H28947">
            <v>0</v>
          </cell>
          <cell r="I28947">
            <v>0</v>
          </cell>
          <cell r="J28947">
            <v>0</v>
          </cell>
          <cell r="K28947">
            <v>0</v>
          </cell>
        </row>
        <row r="28948">
          <cell r="A28948" t="str">
            <v>TRIAE_CS42_1DL_TGACv1_063276_AA0225730.1</v>
          </cell>
          <cell r="B28948" t="str">
            <v>expressed protein</v>
          </cell>
          <cell r="C28948" t="str">
            <v>unknown function</v>
          </cell>
          <cell r="D28948">
            <v>0</v>
          </cell>
          <cell r="E28948">
            <v>0</v>
          </cell>
          <cell r="F28948">
            <v>0</v>
          </cell>
          <cell r="G28948">
            <v>-1.21838801</v>
          </cell>
          <cell r="H28948">
            <v>0</v>
          </cell>
          <cell r="I28948">
            <v>0</v>
          </cell>
          <cell r="J28948">
            <v>0</v>
          </cell>
          <cell r="K28948">
            <v>0</v>
          </cell>
        </row>
        <row r="28949">
          <cell r="A28949" t="str">
            <v>TRIAE_CS42_7AL_TGACv1_558012_AA1788970.1</v>
          </cell>
          <cell r="B28949" t="str">
            <v>expressed protein</v>
          </cell>
          <cell r="C28949" t="str">
            <v>unknown function</v>
          </cell>
          <cell r="D28949">
            <v>0</v>
          </cell>
          <cell r="E28949">
            <v>0</v>
          </cell>
          <cell r="F28949">
            <v>0</v>
          </cell>
          <cell r="G28949">
            <v>-1.215233293</v>
          </cell>
          <cell r="H28949">
            <v>0</v>
          </cell>
          <cell r="I28949">
            <v>0</v>
          </cell>
          <cell r="J28949">
            <v>0</v>
          </cell>
          <cell r="K28949">
            <v>0</v>
          </cell>
        </row>
        <row r="28950">
          <cell r="A28950" t="str">
            <v>TRIAE_CS42_7BL_TGACv1_577968_AA1886970.1</v>
          </cell>
          <cell r="B28950" t="str">
            <v>expressed protein</v>
          </cell>
          <cell r="C28950" t="str">
            <v>unknown function</v>
          </cell>
          <cell r="D28950">
            <v>0</v>
          </cell>
          <cell r="E28950">
            <v>0</v>
          </cell>
          <cell r="F28950">
            <v>0</v>
          </cell>
          <cell r="G28950">
            <v>-1.215233293</v>
          </cell>
          <cell r="H28950">
            <v>0</v>
          </cell>
          <cell r="I28950">
            <v>0</v>
          </cell>
          <cell r="J28950">
            <v>0</v>
          </cell>
          <cell r="K28950">
            <v>0</v>
          </cell>
        </row>
        <row r="28951">
          <cell r="A28951" t="str">
            <v>TRIAE_CS42_7DS_TGACv1_621473_AA2016730.2</v>
          </cell>
          <cell r="B28951" t="str">
            <v>expressed protein</v>
          </cell>
          <cell r="C28951" t="str">
            <v>unknown function</v>
          </cell>
          <cell r="D28951">
            <v>0</v>
          </cell>
          <cell r="E28951">
            <v>0</v>
          </cell>
          <cell r="F28951">
            <v>0</v>
          </cell>
          <cell r="G28951">
            <v>-1.2130083599999999</v>
          </cell>
          <cell r="H28951">
            <v>0</v>
          </cell>
          <cell r="I28951">
            <v>0</v>
          </cell>
          <cell r="J28951">
            <v>0</v>
          </cell>
          <cell r="K28951">
            <v>0</v>
          </cell>
        </row>
        <row r="28952">
          <cell r="A28952" t="str">
            <v>TRIAE_CS42_5BL_TGACv1_407117_AA1353530.1</v>
          </cell>
          <cell r="B28952" t="str">
            <v>retrotransposon protein, putative, unclassified, expressed</v>
          </cell>
          <cell r="C28952" t="str">
            <v>unknown function</v>
          </cell>
          <cell r="D28952">
            <v>0</v>
          </cell>
          <cell r="E28952">
            <v>0</v>
          </cell>
          <cell r="F28952">
            <v>0</v>
          </cell>
          <cell r="G28952">
            <v>-1.2012162040000001</v>
          </cell>
          <cell r="H28952">
            <v>0</v>
          </cell>
          <cell r="I28952">
            <v>0</v>
          </cell>
          <cell r="J28952">
            <v>0</v>
          </cell>
          <cell r="K28952">
            <v>0</v>
          </cell>
        </row>
        <row r="28953">
          <cell r="A28953" t="str">
            <v>TRIAE_CS42_4AL_TGACv1_289359_AA0969670.1</v>
          </cell>
          <cell r="B28953" t="str">
            <v>expressed protein</v>
          </cell>
          <cell r="C28953" t="str">
            <v>unknown function</v>
          </cell>
          <cell r="D28953">
            <v>0</v>
          </cell>
          <cell r="E28953">
            <v>0</v>
          </cell>
          <cell r="F28953">
            <v>0</v>
          </cell>
          <cell r="G28953">
            <v>-1.1989626010000001</v>
          </cell>
          <cell r="H28953">
            <v>0</v>
          </cell>
          <cell r="I28953">
            <v>0</v>
          </cell>
          <cell r="J28953">
            <v>0</v>
          </cell>
          <cell r="K28953">
            <v>0</v>
          </cell>
        </row>
        <row r="28954">
          <cell r="A28954" t="str">
            <v>TRIAE_CS42_2DS_TGACv1_177558_AA0580080.1</v>
          </cell>
          <cell r="B28954" t="str">
            <v>expressed protein</v>
          </cell>
          <cell r="C28954" t="str">
            <v>unknown function</v>
          </cell>
          <cell r="D28954">
            <v>0</v>
          </cell>
          <cell r="E28954">
            <v>0</v>
          </cell>
          <cell r="F28954">
            <v>0</v>
          </cell>
          <cell r="G28954">
            <v>-1.19536263</v>
          </cell>
          <cell r="H28954">
            <v>0</v>
          </cell>
          <cell r="I28954">
            <v>0</v>
          </cell>
          <cell r="J28954">
            <v>0</v>
          </cell>
          <cell r="K28954">
            <v>0</v>
          </cell>
        </row>
        <row r="28955">
          <cell r="A28955" t="str">
            <v>TRIAE_CS42_7AL_TGACv1_555974_AA1751500.1</v>
          </cell>
          <cell r="B28955" t="str">
            <v>hAT dimerisation domain containing protein, expressed</v>
          </cell>
          <cell r="C28955" t="str">
            <v>unknown function</v>
          </cell>
          <cell r="D28955">
            <v>0</v>
          </cell>
          <cell r="E28955">
            <v>0</v>
          </cell>
          <cell r="F28955">
            <v>0</v>
          </cell>
          <cell r="G28955">
            <v>-1.193193851</v>
          </cell>
          <cell r="H28955">
            <v>0</v>
          </cell>
          <cell r="I28955">
            <v>0</v>
          </cell>
          <cell r="J28955">
            <v>0</v>
          </cell>
          <cell r="K28955">
            <v>0</v>
          </cell>
        </row>
        <row r="28956">
          <cell r="A28956" t="str">
            <v>TRIAE_CS42_1BL_TGACv1_035409_AA0146590.1</v>
          </cell>
          <cell r="B28956" t="str">
            <v>expressed protein</v>
          </cell>
          <cell r="C28956" t="str">
            <v>unknown function</v>
          </cell>
          <cell r="D28956">
            <v>0</v>
          </cell>
          <cell r="E28956">
            <v>0</v>
          </cell>
          <cell r="F28956">
            <v>0</v>
          </cell>
          <cell r="G28956">
            <v>-1.1917373680000001</v>
          </cell>
          <cell r="H28956">
            <v>0</v>
          </cell>
          <cell r="I28956">
            <v>0</v>
          </cell>
          <cell r="J28956">
            <v>0</v>
          </cell>
          <cell r="K28956">
            <v>0</v>
          </cell>
        </row>
        <row r="28957">
          <cell r="A28957" t="str">
            <v>TRIAE_CS42_5AL_TGACv1_374802_AA1209180.1</v>
          </cell>
          <cell r="B28957" t="str">
            <v>expressed protein</v>
          </cell>
          <cell r="C28957" t="str">
            <v>unknown function</v>
          </cell>
          <cell r="D28957">
            <v>0</v>
          </cell>
          <cell r="E28957">
            <v>0</v>
          </cell>
          <cell r="F28957">
            <v>0</v>
          </cell>
          <cell r="G28957">
            <v>-1.1914478820000001</v>
          </cell>
          <cell r="H28957">
            <v>0</v>
          </cell>
          <cell r="I28957">
            <v>0</v>
          </cell>
          <cell r="J28957">
            <v>0</v>
          </cell>
          <cell r="K28957">
            <v>0</v>
          </cell>
        </row>
        <row r="28958">
          <cell r="A28958" t="str">
            <v>TRIAE_CS42_5BL_TGACv1_407272_AA1355070.1</v>
          </cell>
          <cell r="B28958" t="str">
            <v>expressed protein</v>
          </cell>
          <cell r="C28958" t="str">
            <v>unknown function</v>
          </cell>
          <cell r="D28958">
            <v>0</v>
          </cell>
          <cell r="E28958">
            <v>0</v>
          </cell>
          <cell r="F28958">
            <v>0</v>
          </cell>
          <cell r="G28958">
            <v>-1.1914478820000001</v>
          </cell>
          <cell r="H28958">
            <v>0</v>
          </cell>
          <cell r="I28958">
            <v>0</v>
          </cell>
          <cell r="J28958">
            <v>0</v>
          </cell>
          <cell r="K28958">
            <v>0</v>
          </cell>
        </row>
        <row r="28959">
          <cell r="A28959" t="str">
            <v>TRIAE_CS42_3AS_TGACv1_211785_AA0694170.1</v>
          </cell>
          <cell r="B28959" t="str">
            <v>retrotransposon protein, putative, unclassified, expressed</v>
          </cell>
          <cell r="C28959" t="str">
            <v>unknown function</v>
          </cell>
          <cell r="D28959">
            <v>0</v>
          </cell>
          <cell r="E28959">
            <v>0</v>
          </cell>
          <cell r="F28959">
            <v>0</v>
          </cell>
          <cell r="G28959">
            <v>-1.1828791569999999</v>
          </cell>
          <cell r="H28959">
            <v>0</v>
          </cell>
          <cell r="I28959">
            <v>0</v>
          </cell>
          <cell r="J28959">
            <v>0</v>
          </cell>
          <cell r="K28959">
            <v>0</v>
          </cell>
        </row>
        <row r="28960">
          <cell r="A28960" t="str">
            <v>TRIAE_CS42_4BS_TGACv1_327843_AA1075940.1</v>
          </cell>
          <cell r="B28960" t="str">
            <v>expressed protein</v>
          </cell>
          <cell r="C28960" t="str">
            <v>unknown function</v>
          </cell>
          <cell r="D28960">
            <v>0</v>
          </cell>
          <cell r="E28960">
            <v>0</v>
          </cell>
          <cell r="F28960">
            <v>0</v>
          </cell>
          <cell r="G28960">
            <v>-1.1603502640000001</v>
          </cell>
          <cell r="H28960">
            <v>0</v>
          </cell>
          <cell r="I28960">
            <v>0</v>
          </cell>
          <cell r="J28960">
            <v>0</v>
          </cell>
          <cell r="K28960">
            <v>0</v>
          </cell>
        </row>
        <row r="28961">
          <cell r="A28961" t="str">
            <v>TRIAE_CS42_4DS_TGACv1_361977_AA1175170.1</v>
          </cell>
          <cell r="B28961" t="str">
            <v>expressed protein</v>
          </cell>
          <cell r="C28961" t="str">
            <v>unknown function</v>
          </cell>
          <cell r="D28961">
            <v>0</v>
          </cell>
          <cell r="E28961">
            <v>0</v>
          </cell>
          <cell r="F28961">
            <v>0</v>
          </cell>
          <cell r="G28961">
            <v>-1.1603502640000001</v>
          </cell>
          <cell r="H28961">
            <v>0</v>
          </cell>
          <cell r="I28961">
            <v>0</v>
          </cell>
          <cell r="J28961">
            <v>0</v>
          </cell>
          <cell r="K28961">
            <v>0</v>
          </cell>
        </row>
        <row r="28962">
          <cell r="A28962" t="str">
            <v>TRIAE_CS42_4DS_TGACv1_360999_AA1158040.1</v>
          </cell>
          <cell r="B28962" t="str">
            <v>oxidoreductase, aldo/keto reductase family protein, putative, expressed</v>
          </cell>
          <cell r="C28962" t="str">
            <v>unknown function</v>
          </cell>
          <cell r="D28962">
            <v>0</v>
          </cell>
          <cell r="E28962">
            <v>0</v>
          </cell>
          <cell r="F28962">
            <v>0</v>
          </cell>
          <cell r="G28962">
            <v>-1.1518647799999999</v>
          </cell>
          <cell r="H28962">
            <v>0</v>
          </cell>
          <cell r="I28962">
            <v>0</v>
          </cell>
          <cell r="J28962">
            <v>0</v>
          </cell>
          <cell r="K28962">
            <v>0</v>
          </cell>
        </row>
        <row r="28963">
          <cell r="A28963" t="str">
            <v>TRIAE_CS42_5AL_TGACv1_375009_AA1213870.1</v>
          </cell>
          <cell r="B28963" t="str">
            <v>expressed protein</v>
          </cell>
          <cell r="C28963" t="str">
            <v>unknown function</v>
          </cell>
          <cell r="D28963">
            <v>0</v>
          </cell>
          <cell r="E28963">
            <v>0</v>
          </cell>
          <cell r="F28963">
            <v>0</v>
          </cell>
          <cell r="G28963">
            <v>-1.14546828</v>
          </cell>
          <cell r="H28963">
            <v>0</v>
          </cell>
          <cell r="I28963">
            <v>0</v>
          </cell>
          <cell r="J28963">
            <v>0</v>
          </cell>
          <cell r="K28963">
            <v>0</v>
          </cell>
        </row>
        <row r="28964">
          <cell r="A28964" t="str">
            <v>TRIAE_CS42_5BL_TGACv1_407280_AA1355230.1</v>
          </cell>
          <cell r="B28964" t="str">
            <v>expressed protein</v>
          </cell>
          <cell r="C28964" t="str">
            <v>unknown function</v>
          </cell>
          <cell r="D28964">
            <v>0</v>
          </cell>
          <cell r="E28964">
            <v>0</v>
          </cell>
          <cell r="F28964">
            <v>0</v>
          </cell>
          <cell r="G28964">
            <v>-1.14546828</v>
          </cell>
          <cell r="H28964">
            <v>0</v>
          </cell>
          <cell r="I28964">
            <v>0</v>
          </cell>
          <cell r="J28964">
            <v>0</v>
          </cell>
          <cell r="K28964">
            <v>0</v>
          </cell>
        </row>
        <row r="28965">
          <cell r="A28965" t="str">
            <v>TRIAE_CS42_2AS_TGACv1_113540_AA0357430.1</v>
          </cell>
          <cell r="B28965" t="str">
            <v>expressed protein</v>
          </cell>
          <cell r="C28965" t="str">
            <v>unknown function</v>
          </cell>
          <cell r="D28965">
            <v>0</v>
          </cell>
          <cell r="E28965">
            <v>0</v>
          </cell>
          <cell r="F28965">
            <v>0</v>
          </cell>
          <cell r="G28965">
            <v>-1.141824967</v>
          </cell>
          <cell r="H28965">
            <v>0</v>
          </cell>
          <cell r="I28965">
            <v>0</v>
          </cell>
          <cell r="J28965">
            <v>0</v>
          </cell>
          <cell r="K28965">
            <v>0</v>
          </cell>
        </row>
        <row r="28966">
          <cell r="A28966" t="str">
            <v>TRIAE_CS42_5AS_TGACv1_392478_AA1259250.1</v>
          </cell>
          <cell r="B28966" t="str">
            <v>expressed protein</v>
          </cell>
          <cell r="C28966" t="str">
            <v>unknown function</v>
          </cell>
          <cell r="D28966">
            <v>0</v>
          </cell>
          <cell r="E28966">
            <v>0</v>
          </cell>
          <cell r="F28966">
            <v>0</v>
          </cell>
          <cell r="G28966">
            <v>-1.1304541130000001</v>
          </cell>
          <cell r="H28966">
            <v>0</v>
          </cell>
          <cell r="I28966">
            <v>0</v>
          </cell>
          <cell r="J28966">
            <v>0</v>
          </cell>
          <cell r="K28966">
            <v>0</v>
          </cell>
        </row>
        <row r="28967">
          <cell r="A28967" t="str">
            <v>TRIAE_CS42_5DS_TGACv1_456815_AA1478490.1</v>
          </cell>
          <cell r="B28967" t="str">
            <v>expressed protein</v>
          </cell>
          <cell r="C28967" t="str">
            <v>unknown function</v>
          </cell>
          <cell r="D28967">
            <v>0</v>
          </cell>
          <cell r="E28967">
            <v>0</v>
          </cell>
          <cell r="F28967">
            <v>0</v>
          </cell>
          <cell r="G28967">
            <v>-1.129514256</v>
          </cell>
          <cell r="H28967">
            <v>0</v>
          </cell>
          <cell r="I28967">
            <v>0</v>
          </cell>
          <cell r="J28967">
            <v>0</v>
          </cell>
          <cell r="K28967">
            <v>0</v>
          </cell>
        </row>
        <row r="28968">
          <cell r="A28968" t="str">
            <v>TRIAE_CS42_1DL_TGACv1_061278_AA0191010.1</v>
          </cell>
          <cell r="B28968" t="str">
            <v>NB-ARC domain containing protein, expressed</v>
          </cell>
          <cell r="C28968" t="str">
            <v>unknown function</v>
          </cell>
          <cell r="D28968">
            <v>0</v>
          </cell>
          <cell r="E28968">
            <v>0</v>
          </cell>
          <cell r="F28968">
            <v>0</v>
          </cell>
          <cell r="G28968">
            <v>-1.129194045</v>
          </cell>
          <cell r="H28968">
            <v>0</v>
          </cell>
          <cell r="I28968">
            <v>0</v>
          </cell>
          <cell r="J28968">
            <v>0</v>
          </cell>
          <cell r="K28968">
            <v>0</v>
          </cell>
        </row>
        <row r="28969">
          <cell r="A28969" t="str">
            <v>TRIAE_CS42_4AL_TGACv1_289606_AA0973990.1</v>
          </cell>
          <cell r="B28969" t="str">
            <v>oxidoreductase, aldo/keto reductase family protein, putative, expressed</v>
          </cell>
          <cell r="C28969" t="str">
            <v>unknown function</v>
          </cell>
          <cell r="D28969">
            <v>0</v>
          </cell>
          <cell r="E28969">
            <v>0</v>
          </cell>
          <cell r="F28969">
            <v>0</v>
          </cell>
          <cell r="G28969">
            <v>-1.1241858929999999</v>
          </cell>
          <cell r="H28969">
            <v>0</v>
          </cell>
          <cell r="I28969">
            <v>0</v>
          </cell>
          <cell r="J28969">
            <v>0</v>
          </cell>
          <cell r="K28969">
            <v>0</v>
          </cell>
        </row>
        <row r="28970">
          <cell r="A28970" t="str">
            <v>TRIAE_CS42_5DL_TGACv1_435470_AA1451110.2</v>
          </cell>
          <cell r="B28970" t="str">
            <v>expressed protein</v>
          </cell>
          <cell r="C28970" t="str">
            <v>unknown function</v>
          </cell>
          <cell r="D28970">
            <v>0</v>
          </cell>
          <cell r="E28970">
            <v>0</v>
          </cell>
          <cell r="F28970">
            <v>0</v>
          </cell>
          <cell r="G28970">
            <v>-1.120486329</v>
          </cell>
          <cell r="H28970">
            <v>0</v>
          </cell>
          <cell r="I28970">
            <v>0</v>
          </cell>
          <cell r="J28970">
            <v>0</v>
          </cell>
          <cell r="K28970">
            <v>0</v>
          </cell>
        </row>
        <row r="28971">
          <cell r="A28971" t="str">
            <v>TRIAE_CS42_3AS_TGACv1_210525_AA0674570.1</v>
          </cell>
          <cell r="B28971" t="str">
            <v>expressed protein</v>
          </cell>
          <cell r="C28971" t="str">
            <v>unknown function</v>
          </cell>
          <cell r="D28971">
            <v>0</v>
          </cell>
          <cell r="E28971">
            <v>0</v>
          </cell>
          <cell r="F28971">
            <v>0</v>
          </cell>
          <cell r="G28971">
            <v>-1.1109291800000001</v>
          </cell>
          <cell r="H28971">
            <v>0</v>
          </cell>
          <cell r="I28971">
            <v>0</v>
          </cell>
          <cell r="J28971">
            <v>0</v>
          </cell>
          <cell r="K28971">
            <v>0</v>
          </cell>
        </row>
        <row r="28972">
          <cell r="A28972" t="str">
            <v>TRIAE_CS42_3B_TGACv1_221351_AA0738120.1</v>
          </cell>
          <cell r="B28972" t="str">
            <v>expressed protein</v>
          </cell>
          <cell r="C28972" t="str">
            <v>unknown function</v>
          </cell>
          <cell r="D28972">
            <v>0</v>
          </cell>
          <cell r="E28972">
            <v>0</v>
          </cell>
          <cell r="F28972">
            <v>0</v>
          </cell>
          <cell r="G28972">
            <v>-1.1109291800000001</v>
          </cell>
          <cell r="H28972">
            <v>0</v>
          </cell>
          <cell r="I28972">
            <v>0</v>
          </cell>
          <cell r="J28972">
            <v>0</v>
          </cell>
          <cell r="K28972">
            <v>0</v>
          </cell>
        </row>
        <row r="28973">
          <cell r="A28973" t="str">
            <v>TRIAE_CS42_3DS_TGACv1_272011_AA0913070.1</v>
          </cell>
          <cell r="B28973" t="str">
            <v>expressed protein</v>
          </cell>
          <cell r="C28973" t="str">
            <v>unknown function</v>
          </cell>
          <cell r="D28973">
            <v>0</v>
          </cell>
          <cell r="E28973">
            <v>0</v>
          </cell>
          <cell r="F28973">
            <v>0</v>
          </cell>
          <cell r="G28973">
            <v>-1.1109291800000001</v>
          </cell>
          <cell r="H28973">
            <v>0</v>
          </cell>
          <cell r="I28973">
            <v>0</v>
          </cell>
          <cell r="J28973">
            <v>0</v>
          </cell>
          <cell r="K28973">
            <v>0</v>
          </cell>
        </row>
        <row r="28974">
          <cell r="A28974" t="str">
            <v>TRIAE_CS42_2AS_TGACv1_113471_AA0356560.1</v>
          </cell>
          <cell r="B28974" t="str">
            <v>retrotransposon protein, putative, LINE subclass, expressed</v>
          </cell>
          <cell r="C28974" t="str">
            <v>unknown function</v>
          </cell>
          <cell r="D28974">
            <v>0</v>
          </cell>
          <cell r="E28974">
            <v>0</v>
          </cell>
          <cell r="F28974">
            <v>0</v>
          </cell>
          <cell r="G28974">
            <v>-1.110006797</v>
          </cell>
          <cell r="H28974">
            <v>0</v>
          </cell>
          <cell r="I28974">
            <v>0</v>
          </cell>
          <cell r="J28974">
            <v>0</v>
          </cell>
          <cell r="K28974">
            <v>0</v>
          </cell>
        </row>
        <row r="28975">
          <cell r="A28975" t="str">
            <v>TRIAE_CS42_7AL_TGACv1_557745_AA1785550.1</v>
          </cell>
          <cell r="B28975" t="str">
            <v>retrotransposon protein, putative, Ty3-gypsy subclass, expressed</v>
          </cell>
          <cell r="C28975" t="str">
            <v>unknown function</v>
          </cell>
          <cell r="D28975">
            <v>0</v>
          </cell>
          <cell r="E28975">
            <v>0</v>
          </cell>
          <cell r="F28975">
            <v>0</v>
          </cell>
          <cell r="G28975">
            <v>-1.1017183450000001</v>
          </cell>
          <cell r="H28975">
            <v>0</v>
          </cell>
          <cell r="I28975">
            <v>0</v>
          </cell>
          <cell r="J28975">
            <v>0</v>
          </cell>
          <cell r="K28975">
            <v>0</v>
          </cell>
        </row>
        <row r="28976">
          <cell r="A28976" t="str">
            <v>TRIAE_CS42_4BS_TGACv1_329408_AA1100970.1</v>
          </cell>
          <cell r="B28976" t="str">
            <v>oxidoreductase, aldo/keto reductase family protein, putative, expressed</v>
          </cell>
          <cell r="C28976" t="str">
            <v>unknown function</v>
          </cell>
          <cell r="D28976">
            <v>0</v>
          </cell>
          <cell r="E28976">
            <v>0</v>
          </cell>
          <cell r="F28976">
            <v>0</v>
          </cell>
          <cell r="G28976">
            <v>-1.1004089109999999</v>
          </cell>
          <cell r="H28976">
            <v>0</v>
          </cell>
          <cell r="I28976">
            <v>0</v>
          </cell>
          <cell r="J28976">
            <v>0</v>
          </cell>
          <cell r="K28976">
            <v>0</v>
          </cell>
        </row>
        <row r="28977">
          <cell r="A28977" t="str">
            <v>TRIAE_CS42_7AS_TGACv1_570083_AA1829890.1</v>
          </cell>
          <cell r="B28977" t="str">
            <v>retrotransposon protein, putative, unclassified, expressed</v>
          </cell>
          <cell r="C28977" t="str">
            <v>unknown function</v>
          </cell>
          <cell r="D28977">
            <v>0</v>
          </cell>
          <cell r="E28977">
            <v>0</v>
          </cell>
          <cell r="F28977">
            <v>0</v>
          </cell>
          <cell r="G28977">
            <v>-1.091907406</v>
          </cell>
          <cell r="H28977">
            <v>0</v>
          </cell>
          <cell r="I28977">
            <v>0</v>
          </cell>
          <cell r="J28977">
            <v>0</v>
          </cell>
          <cell r="K28977">
            <v>0</v>
          </cell>
        </row>
        <row r="28978">
          <cell r="A28978" t="str">
            <v>TRIAE_CS42_2BS_TGACv1_146197_AA0458270.1</v>
          </cell>
          <cell r="B28978" t="str">
            <v>expressed protein</v>
          </cell>
          <cell r="C28978" t="str">
            <v>unknown function</v>
          </cell>
          <cell r="D28978">
            <v>0</v>
          </cell>
          <cell r="E28978">
            <v>0</v>
          </cell>
          <cell r="F28978">
            <v>0</v>
          </cell>
          <cell r="G28978">
            <v>-1.080453702</v>
          </cell>
          <cell r="H28978">
            <v>0</v>
          </cell>
          <cell r="I28978">
            <v>0</v>
          </cell>
          <cell r="J28978">
            <v>0</v>
          </cell>
          <cell r="K28978">
            <v>0</v>
          </cell>
        </row>
        <row r="28979">
          <cell r="A28979" t="str">
            <v>TRIAE_CS42_2DS_TGACv1_178507_AA0596770.1</v>
          </cell>
          <cell r="B28979" t="str">
            <v>expressed protein</v>
          </cell>
          <cell r="C28979" t="str">
            <v>unknown function</v>
          </cell>
          <cell r="D28979">
            <v>0</v>
          </cell>
          <cell r="E28979">
            <v>0</v>
          </cell>
          <cell r="F28979">
            <v>0</v>
          </cell>
          <cell r="G28979">
            <v>-1.080453702</v>
          </cell>
          <cell r="H28979">
            <v>0</v>
          </cell>
          <cell r="I28979">
            <v>0</v>
          </cell>
          <cell r="J28979">
            <v>0</v>
          </cell>
          <cell r="K28979">
            <v>0</v>
          </cell>
        </row>
        <row r="28980">
          <cell r="A28980" t="str">
            <v>TRIAE_CS42_7AL_TGACv1_558030_AA1789210.1</v>
          </cell>
          <cell r="B28980" t="str">
            <v>expressed protein</v>
          </cell>
          <cell r="C28980" t="str">
            <v>unknown function</v>
          </cell>
          <cell r="D28980">
            <v>0</v>
          </cell>
          <cell r="E28980">
            <v>0</v>
          </cell>
          <cell r="F28980">
            <v>0</v>
          </cell>
          <cell r="G28980">
            <v>-1.0714210150000001</v>
          </cell>
          <cell r="H28980">
            <v>0</v>
          </cell>
          <cell r="I28980">
            <v>0</v>
          </cell>
          <cell r="J28980">
            <v>0</v>
          </cell>
          <cell r="K28980">
            <v>0</v>
          </cell>
        </row>
        <row r="28981">
          <cell r="A28981" t="str">
            <v>TRIAE_CS42_7BL_TGACv1_578064_AA1888660.1</v>
          </cell>
          <cell r="B28981" t="str">
            <v>expressed protein</v>
          </cell>
          <cell r="C28981" t="str">
            <v>unknown function</v>
          </cell>
          <cell r="D28981">
            <v>0</v>
          </cell>
          <cell r="E28981">
            <v>0</v>
          </cell>
          <cell r="F28981">
            <v>0</v>
          </cell>
          <cell r="G28981">
            <v>-1.0714210150000001</v>
          </cell>
          <cell r="H28981">
            <v>0</v>
          </cell>
          <cell r="I28981">
            <v>0</v>
          </cell>
          <cell r="J28981">
            <v>0</v>
          </cell>
          <cell r="K28981">
            <v>0</v>
          </cell>
        </row>
        <row r="28982">
          <cell r="A28982" t="str">
            <v>TRIAE_CS42_7DL_TGACv1_605271_AA2005680.1</v>
          </cell>
          <cell r="B28982" t="str">
            <v>expressed protein</v>
          </cell>
          <cell r="C28982" t="str">
            <v>unknown function</v>
          </cell>
          <cell r="D28982">
            <v>0</v>
          </cell>
          <cell r="E28982">
            <v>0</v>
          </cell>
          <cell r="F28982">
            <v>0</v>
          </cell>
          <cell r="G28982">
            <v>-1.0714210150000001</v>
          </cell>
          <cell r="H28982">
            <v>0</v>
          </cell>
          <cell r="I28982">
            <v>0</v>
          </cell>
          <cell r="J28982">
            <v>0</v>
          </cell>
          <cell r="K28982">
            <v>0</v>
          </cell>
        </row>
        <row r="28983">
          <cell r="A28983" t="str">
            <v>TRIAE_CS42_2DL_TGACv1_158444_AA0518780.1</v>
          </cell>
          <cell r="B28983" t="str">
            <v>expressed protein</v>
          </cell>
          <cell r="C28983" t="str">
            <v>unknown function</v>
          </cell>
          <cell r="D28983">
            <v>0</v>
          </cell>
          <cell r="E28983">
            <v>0</v>
          </cell>
          <cell r="F28983">
            <v>0</v>
          </cell>
          <cell r="G28983">
            <v>-1.0609652860000001</v>
          </cell>
          <cell r="H28983">
            <v>0</v>
          </cell>
          <cell r="I28983">
            <v>0</v>
          </cell>
          <cell r="J28983">
            <v>0</v>
          </cell>
          <cell r="K28983">
            <v>0</v>
          </cell>
        </row>
        <row r="28984">
          <cell r="A28984" t="str">
            <v>TRIAE_CS42_4AL_TGACv1_288393_AA0947450.1</v>
          </cell>
          <cell r="B28984" t="str">
            <v>retrotransposon protein, putative, unclassified, expressed</v>
          </cell>
          <cell r="C28984" t="str">
            <v>unknown function</v>
          </cell>
          <cell r="D28984">
            <v>0</v>
          </cell>
          <cell r="E28984">
            <v>0</v>
          </cell>
          <cell r="F28984">
            <v>0</v>
          </cell>
          <cell r="G28984">
            <v>-1.056753794</v>
          </cell>
          <cell r="H28984">
            <v>0</v>
          </cell>
          <cell r="I28984">
            <v>0</v>
          </cell>
          <cell r="J28984">
            <v>0</v>
          </cell>
          <cell r="K28984">
            <v>0</v>
          </cell>
        </row>
        <row r="28985">
          <cell r="A28985" t="str">
            <v>TRIAE_CS42_4BS_TGACv1_328659_AA1091780.1</v>
          </cell>
          <cell r="B28985" t="str">
            <v>retrotransposon protein, putative, unclassified, expressed</v>
          </cell>
          <cell r="C28985" t="str">
            <v>unknown function</v>
          </cell>
          <cell r="D28985">
            <v>0</v>
          </cell>
          <cell r="E28985">
            <v>0</v>
          </cell>
          <cell r="F28985">
            <v>0</v>
          </cell>
          <cell r="G28985">
            <v>-1.056753794</v>
          </cell>
          <cell r="H28985">
            <v>0</v>
          </cell>
          <cell r="I28985">
            <v>0</v>
          </cell>
          <cell r="J28985">
            <v>0</v>
          </cell>
          <cell r="K28985">
            <v>0</v>
          </cell>
        </row>
        <row r="28986">
          <cell r="A28986" t="str">
            <v>TRIAE_CS42_4DS_TGACv1_361044_AA1159660.1</v>
          </cell>
          <cell r="B28986" t="str">
            <v>retrotransposon protein, putative, unclassified, expressed</v>
          </cell>
          <cell r="C28986" t="str">
            <v>unknown function</v>
          </cell>
          <cell r="D28986">
            <v>0</v>
          </cell>
          <cell r="E28986">
            <v>0</v>
          </cell>
          <cell r="F28986">
            <v>0</v>
          </cell>
          <cell r="G28986">
            <v>-1.056753794</v>
          </cell>
          <cell r="H28986">
            <v>0</v>
          </cell>
          <cell r="I28986">
            <v>0</v>
          </cell>
          <cell r="J28986">
            <v>0</v>
          </cell>
          <cell r="K28986">
            <v>0</v>
          </cell>
        </row>
        <row r="28987">
          <cell r="A28987" t="str">
            <v>TRIAE_CS42_5AL_TGACv1_377415_AA1246610.1</v>
          </cell>
          <cell r="B28987" t="str">
            <v>transposon protein, putative, unclassified, expressed</v>
          </cell>
          <cell r="C28987" t="str">
            <v>unknown function</v>
          </cell>
          <cell r="D28987">
            <v>0</v>
          </cell>
          <cell r="E28987">
            <v>0</v>
          </cell>
          <cell r="F28987">
            <v>0</v>
          </cell>
          <cell r="G28987">
            <v>-1.052099552</v>
          </cell>
          <cell r="H28987">
            <v>0</v>
          </cell>
          <cell r="I28987">
            <v>0</v>
          </cell>
          <cell r="J28987">
            <v>0</v>
          </cell>
          <cell r="K28987">
            <v>0</v>
          </cell>
        </row>
        <row r="28988">
          <cell r="A28988" t="str">
            <v>TRIAE_CS42_3AL_TGACv1_194395_AA0632460.1</v>
          </cell>
          <cell r="B28988" t="str">
            <v>ureidoglycolate hydrolase, putative, expressed</v>
          </cell>
          <cell r="C28988" t="str">
            <v>unknown function</v>
          </cell>
          <cell r="D28988">
            <v>0</v>
          </cell>
          <cell r="E28988">
            <v>0</v>
          </cell>
          <cell r="F28988">
            <v>0</v>
          </cell>
          <cell r="G28988">
            <v>-1.0505996559999999</v>
          </cell>
          <cell r="H28988">
            <v>0</v>
          </cell>
          <cell r="I28988">
            <v>0</v>
          </cell>
          <cell r="J28988">
            <v>0</v>
          </cell>
          <cell r="K28988">
            <v>0</v>
          </cell>
        </row>
        <row r="28989">
          <cell r="A28989" t="str">
            <v>TRIAE_CS42_4AS_TGACv1_307231_AA1018610.1</v>
          </cell>
          <cell r="B28989" t="str">
            <v>putativ eribonuclease P, putative, expressed</v>
          </cell>
          <cell r="C28989" t="str">
            <v>unknown function</v>
          </cell>
          <cell r="D28989">
            <v>0</v>
          </cell>
          <cell r="E28989">
            <v>0</v>
          </cell>
          <cell r="F28989">
            <v>0</v>
          </cell>
          <cell r="G28989">
            <v>-1.0491699699999999</v>
          </cell>
          <cell r="H28989">
            <v>0</v>
          </cell>
          <cell r="I28989">
            <v>0</v>
          </cell>
          <cell r="J28989">
            <v>0</v>
          </cell>
          <cell r="K28989">
            <v>0</v>
          </cell>
        </row>
        <row r="28990">
          <cell r="A28990" t="str">
            <v>TRIAE_CS42_4BL_TGACv1_320460_AA1040020.1</v>
          </cell>
          <cell r="B28990" t="str">
            <v>putativ eribonuclease P, putative, expressed</v>
          </cell>
          <cell r="C28990" t="str">
            <v>unknown function</v>
          </cell>
          <cell r="D28990">
            <v>0</v>
          </cell>
          <cell r="E28990">
            <v>0</v>
          </cell>
          <cell r="F28990">
            <v>0</v>
          </cell>
          <cell r="G28990">
            <v>-1.0491699699999999</v>
          </cell>
          <cell r="H28990">
            <v>0</v>
          </cell>
          <cell r="I28990">
            <v>0</v>
          </cell>
          <cell r="J28990">
            <v>0</v>
          </cell>
          <cell r="K28990">
            <v>0</v>
          </cell>
        </row>
        <row r="28991">
          <cell r="A28991" t="str">
            <v>TRIAE_CS42_3B_TGACv1_222048_AA0755790.1</v>
          </cell>
          <cell r="B28991" t="str">
            <v>ureidoglycolate hydrolase, putative, expressed</v>
          </cell>
          <cell r="C28991" t="str">
            <v>unknown function</v>
          </cell>
          <cell r="D28991">
            <v>0</v>
          </cell>
          <cell r="E28991">
            <v>0</v>
          </cell>
          <cell r="F28991">
            <v>0</v>
          </cell>
          <cell r="G28991">
            <v>-1.044888539</v>
          </cell>
          <cell r="H28991">
            <v>0</v>
          </cell>
          <cell r="I28991">
            <v>0</v>
          </cell>
          <cell r="J28991">
            <v>0</v>
          </cell>
          <cell r="K28991">
            <v>0</v>
          </cell>
        </row>
        <row r="28992">
          <cell r="A28992" t="str">
            <v>TRIAE_CS42_5BS_TGACv1_423260_AA1372570.1</v>
          </cell>
          <cell r="B28992" t="str">
            <v>expressed protein</v>
          </cell>
          <cell r="C28992" t="str">
            <v>unknown function</v>
          </cell>
          <cell r="D28992">
            <v>0</v>
          </cell>
          <cell r="E28992">
            <v>0</v>
          </cell>
          <cell r="F28992">
            <v>0</v>
          </cell>
          <cell r="G28992">
            <v>-1.042693453</v>
          </cell>
          <cell r="H28992">
            <v>0</v>
          </cell>
          <cell r="I28992">
            <v>0</v>
          </cell>
          <cell r="J28992">
            <v>0</v>
          </cell>
          <cell r="K28992">
            <v>0</v>
          </cell>
        </row>
        <row r="28993">
          <cell r="A28993" t="str">
            <v>TRIAE_CS42_5AS_TGACv1_392663_AA1262820.1</v>
          </cell>
          <cell r="B28993" t="str">
            <v>expressed protein</v>
          </cell>
          <cell r="C28993" t="str">
            <v>unknown function</v>
          </cell>
          <cell r="D28993">
            <v>0</v>
          </cell>
          <cell r="E28993">
            <v>0</v>
          </cell>
          <cell r="F28993">
            <v>0</v>
          </cell>
          <cell r="G28993">
            <v>-1.042010793</v>
          </cell>
          <cell r="H28993">
            <v>0</v>
          </cell>
          <cell r="I28993">
            <v>0</v>
          </cell>
          <cell r="J28993">
            <v>0</v>
          </cell>
          <cell r="K28993">
            <v>0</v>
          </cell>
        </row>
        <row r="28994">
          <cell r="A28994" t="str">
            <v>TRIAE_CS42_5DS_TGACv1_456987_AA1480710.1</v>
          </cell>
          <cell r="B28994" t="str">
            <v>expressed protein</v>
          </cell>
          <cell r="C28994" t="str">
            <v>unknown function</v>
          </cell>
          <cell r="D28994">
            <v>0</v>
          </cell>
          <cell r="E28994">
            <v>0</v>
          </cell>
          <cell r="F28994">
            <v>0</v>
          </cell>
          <cell r="G28994">
            <v>-1.042010793</v>
          </cell>
          <cell r="H28994">
            <v>0</v>
          </cell>
          <cell r="I28994">
            <v>0</v>
          </cell>
          <cell r="J28994">
            <v>0</v>
          </cell>
          <cell r="K28994">
            <v>0</v>
          </cell>
        </row>
        <row r="28995">
          <cell r="A28995" t="str">
            <v>TRIAE_CS42_7BL_TGACv1_578282_AA1892270.1</v>
          </cell>
          <cell r="B28995" t="str">
            <v>expressed protein</v>
          </cell>
          <cell r="C28995" t="str">
            <v>unknown function</v>
          </cell>
          <cell r="D28995">
            <v>0</v>
          </cell>
          <cell r="E28995">
            <v>0</v>
          </cell>
          <cell r="F28995">
            <v>0</v>
          </cell>
          <cell r="G28995">
            <v>-1.040951795</v>
          </cell>
          <cell r="H28995">
            <v>0</v>
          </cell>
          <cell r="I28995">
            <v>0</v>
          </cell>
          <cell r="J28995">
            <v>0</v>
          </cell>
          <cell r="K28995">
            <v>0</v>
          </cell>
        </row>
        <row r="28996">
          <cell r="A28996" t="str">
            <v>TRIAE_CS42_6BL_TGACv1_499582_AA1586750.1</v>
          </cell>
          <cell r="B28996" t="str">
            <v>expressed protein</v>
          </cell>
          <cell r="C28996" t="str">
            <v>unknown function</v>
          </cell>
          <cell r="D28996">
            <v>0</v>
          </cell>
          <cell r="E28996">
            <v>0</v>
          </cell>
          <cell r="F28996">
            <v>0</v>
          </cell>
          <cell r="G28996">
            <v>-1.025887929</v>
          </cell>
          <cell r="H28996">
            <v>0</v>
          </cell>
          <cell r="I28996">
            <v>0</v>
          </cell>
          <cell r="J28996">
            <v>0</v>
          </cell>
          <cell r="K28996">
            <v>0</v>
          </cell>
        </row>
        <row r="28997">
          <cell r="A28997" t="str">
            <v>TRIAE_CS42_6BL_TGACv1_499736_AA1590540.1</v>
          </cell>
          <cell r="B28997" t="str">
            <v>expressed protein</v>
          </cell>
          <cell r="C28997" t="str">
            <v>unknown function</v>
          </cell>
          <cell r="D28997">
            <v>0</v>
          </cell>
          <cell r="E28997">
            <v>0</v>
          </cell>
          <cell r="F28997">
            <v>0</v>
          </cell>
          <cell r="G28997">
            <v>-1.0248842199999999</v>
          </cell>
          <cell r="H28997">
            <v>0</v>
          </cell>
          <cell r="I28997">
            <v>0</v>
          </cell>
          <cell r="J28997">
            <v>0</v>
          </cell>
          <cell r="K28997">
            <v>0</v>
          </cell>
        </row>
        <row r="28998">
          <cell r="A28998" t="str">
            <v>TRIAE_CS42_6DL_TGACv1_528804_AA1716300.1</v>
          </cell>
          <cell r="B28998" t="str">
            <v>expressed protein</v>
          </cell>
          <cell r="C28998" t="str">
            <v>unknown function</v>
          </cell>
          <cell r="D28998">
            <v>0</v>
          </cell>
          <cell r="E28998">
            <v>0</v>
          </cell>
          <cell r="F28998">
            <v>0</v>
          </cell>
          <cell r="G28998">
            <v>-1.0248842199999999</v>
          </cell>
          <cell r="H28998">
            <v>0</v>
          </cell>
          <cell r="I28998">
            <v>0</v>
          </cell>
          <cell r="J28998">
            <v>0</v>
          </cell>
          <cell r="K28998">
            <v>0</v>
          </cell>
        </row>
        <row r="28999">
          <cell r="A28999" t="str">
            <v>TRIAE_CS42_3AL_TGACv1_194031_AA0625040.1</v>
          </cell>
          <cell r="B28999" t="str">
            <v>expressed protein</v>
          </cell>
          <cell r="C28999" t="str">
            <v>unknown function</v>
          </cell>
          <cell r="D28999">
            <v>0</v>
          </cell>
          <cell r="E28999">
            <v>0</v>
          </cell>
          <cell r="F28999">
            <v>0</v>
          </cell>
          <cell r="G28999">
            <v>-1.0151852649999999</v>
          </cell>
          <cell r="H28999">
            <v>0</v>
          </cell>
          <cell r="I28999">
            <v>0</v>
          </cell>
          <cell r="J28999">
            <v>0</v>
          </cell>
          <cell r="K28999">
            <v>0</v>
          </cell>
        </row>
        <row r="29000">
          <cell r="A29000" t="str">
            <v>TRIAE_CS42_3B_TGACv1_220906_AA0723330.1</v>
          </cell>
          <cell r="B29000" t="str">
            <v>expressed protein</v>
          </cell>
          <cell r="C29000" t="str">
            <v>unknown function</v>
          </cell>
          <cell r="D29000">
            <v>0</v>
          </cell>
          <cell r="E29000">
            <v>0</v>
          </cell>
          <cell r="F29000">
            <v>0</v>
          </cell>
          <cell r="G29000">
            <v>-1.0151852649999999</v>
          </cell>
          <cell r="H29000">
            <v>0</v>
          </cell>
          <cell r="I29000">
            <v>0</v>
          </cell>
          <cell r="J29000">
            <v>0</v>
          </cell>
          <cell r="K29000">
            <v>0</v>
          </cell>
        </row>
        <row r="29001">
          <cell r="A29001" t="str">
            <v>TRIAE_CS42_5BL_TGACv1_404112_AA1284430.1</v>
          </cell>
          <cell r="B29001" t="str">
            <v>expressed protein</v>
          </cell>
          <cell r="C29001" t="str">
            <v>unknown function</v>
          </cell>
          <cell r="D29001">
            <v>0</v>
          </cell>
          <cell r="E29001">
            <v>0</v>
          </cell>
          <cell r="F29001">
            <v>0</v>
          </cell>
          <cell r="G29001">
            <v>1.010728761</v>
          </cell>
          <cell r="H29001">
            <v>0</v>
          </cell>
          <cell r="I29001">
            <v>0</v>
          </cell>
          <cell r="J29001">
            <v>0</v>
          </cell>
          <cell r="K29001">
            <v>0</v>
          </cell>
        </row>
        <row r="29002">
          <cell r="A29002" t="str">
            <v>TRIAE_CS42_6AL_TGACv1_472592_AA1523960.4</v>
          </cell>
          <cell r="B29002" t="str">
            <v>OsFBX71 - F-box domain containing protein, expressed</v>
          </cell>
          <cell r="C29002" t="str">
            <v>unknown function</v>
          </cell>
          <cell r="D29002">
            <v>0</v>
          </cell>
          <cell r="E29002">
            <v>0</v>
          </cell>
          <cell r="F29002">
            <v>0</v>
          </cell>
          <cell r="G29002">
            <v>1.0180016569999999</v>
          </cell>
          <cell r="H29002">
            <v>0</v>
          </cell>
          <cell r="I29002">
            <v>0</v>
          </cell>
          <cell r="J29002">
            <v>0</v>
          </cell>
          <cell r="K29002">
            <v>0</v>
          </cell>
        </row>
        <row r="29003">
          <cell r="A29003" t="str">
            <v>TRIAE_CS42_2DS_TGACv1_177842_AA0585760.1</v>
          </cell>
          <cell r="B29003" t="str">
            <v>expressed protein</v>
          </cell>
          <cell r="C29003" t="str">
            <v>unknown function</v>
          </cell>
          <cell r="D29003">
            <v>0</v>
          </cell>
          <cell r="E29003">
            <v>0</v>
          </cell>
          <cell r="F29003">
            <v>0</v>
          </cell>
          <cell r="G29003">
            <v>1.0342727549999999</v>
          </cell>
          <cell r="H29003">
            <v>0</v>
          </cell>
          <cell r="I29003">
            <v>0</v>
          </cell>
          <cell r="J29003">
            <v>0</v>
          </cell>
          <cell r="K29003">
            <v>0</v>
          </cell>
        </row>
        <row r="29004">
          <cell r="A29004" t="str">
            <v>TRIAE_CS42_4BL_TGACv1_322070_AA1068260.1</v>
          </cell>
          <cell r="B29004" t="str">
            <v>retrotransposon protein, putative, unclassified, expressed</v>
          </cell>
          <cell r="C29004" t="str">
            <v>unknown function</v>
          </cell>
          <cell r="D29004">
            <v>0</v>
          </cell>
          <cell r="E29004">
            <v>0</v>
          </cell>
          <cell r="F29004">
            <v>0</v>
          </cell>
          <cell r="G29004">
            <v>1.0521073919999999</v>
          </cell>
          <cell r="H29004">
            <v>0</v>
          </cell>
          <cell r="I29004">
            <v>0</v>
          </cell>
          <cell r="J29004">
            <v>0</v>
          </cell>
          <cell r="K29004">
            <v>0</v>
          </cell>
        </row>
        <row r="29005">
          <cell r="A29005" t="str">
            <v>TRIAE_CS42_5DL_TGACv1_434373_AA1434760.1</v>
          </cell>
          <cell r="B29005" t="str">
            <v>OsFBX64 - F-box domain containing protein, expressed</v>
          </cell>
          <cell r="C29005" t="str">
            <v>unknown function</v>
          </cell>
          <cell r="D29005">
            <v>0</v>
          </cell>
          <cell r="E29005">
            <v>0</v>
          </cell>
          <cell r="F29005">
            <v>0</v>
          </cell>
          <cell r="G29005">
            <v>1.086000495</v>
          </cell>
          <cell r="H29005">
            <v>0</v>
          </cell>
          <cell r="I29005">
            <v>0</v>
          </cell>
          <cell r="J29005">
            <v>0</v>
          </cell>
          <cell r="K29005">
            <v>0</v>
          </cell>
        </row>
        <row r="29006">
          <cell r="A29006" t="str">
            <v>TRIAE_CS42_2BL_TGACv1_130215_AA0406440.1</v>
          </cell>
          <cell r="B29006" t="str">
            <v>csAtPR5, putative, expressed</v>
          </cell>
          <cell r="C29006" t="str">
            <v>unknown function</v>
          </cell>
          <cell r="D29006">
            <v>0</v>
          </cell>
          <cell r="E29006">
            <v>0</v>
          </cell>
          <cell r="F29006">
            <v>0</v>
          </cell>
          <cell r="G29006">
            <v>1.0994952440000001</v>
          </cell>
          <cell r="H29006">
            <v>0</v>
          </cell>
          <cell r="I29006">
            <v>0</v>
          </cell>
          <cell r="J29006">
            <v>0</v>
          </cell>
          <cell r="K29006">
            <v>0</v>
          </cell>
        </row>
        <row r="29007">
          <cell r="A29007" t="str">
            <v>TRIAE_CS42_3DS_TGACv1_272219_AA0917120.2</v>
          </cell>
          <cell r="B29007" t="str">
            <v>expressed protein</v>
          </cell>
          <cell r="C29007" t="str">
            <v>unknown function</v>
          </cell>
          <cell r="D29007">
            <v>0</v>
          </cell>
          <cell r="E29007">
            <v>0</v>
          </cell>
          <cell r="F29007">
            <v>0</v>
          </cell>
          <cell r="G29007">
            <v>1.1314869860000001</v>
          </cell>
          <cell r="H29007">
            <v>0</v>
          </cell>
          <cell r="I29007">
            <v>0</v>
          </cell>
          <cell r="J29007">
            <v>0</v>
          </cell>
          <cell r="K29007">
            <v>0</v>
          </cell>
        </row>
        <row r="29008">
          <cell r="A29008" t="str">
            <v>TRIAE_CS42_U_TGACv1_643671_AA2134070.4</v>
          </cell>
          <cell r="B29008" t="str">
            <v>expressed protein</v>
          </cell>
          <cell r="C29008" t="str">
            <v>unknown function</v>
          </cell>
          <cell r="D29008">
            <v>0</v>
          </cell>
          <cell r="E29008">
            <v>0</v>
          </cell>
          <cell r="F29008">
            <v>0</v>
          </cell>
          <cell r="G29008">
            <v>1.1314869860000001</v>
          </cell>
          <cell r="H29008">
            <v>0</v>
          </cell>
          <cell r="I29008">
            <v>0</v>
          </cell>
          <cell r="J29008">
            <v>0</v>
          </cell>
          <cell r="K29008">
            <v>0</v>
          </cell>
        </row>
        <row r="29009">
          <cell r="A29009" t="str">
            <v>TRIAE_CS42_2DL_TGACv1_157957_AA0503490.1</v>
          </cell>
          <cell r="B29009" t="str">
            <v>OsDegp1 - Putative Deg protease homologue, expressed</v>
          </cell>
          <cell r="C29009" t="str">
            <v>unknown function</v>
          </cell>
          <cell r="D29009">
            <v>0</v>
          </cell>
          <cell r="E29009">
            <v>0</v>
          </cell>
          <cell r="F29009">
            <v>0</v>
          </cell>
          <cell r="G29009">
            <v>1.132220934</v>
          </cell>
          <cell r="H29009">
            <v>0</v>
          </cell>
          <cell r="I29009">
            <v>0</v>
          </cell>
          <cell r="J29009">
            <v>0</v>
          </cell>
          <cell r="K29009">
            <v>0</v>
          </cell>
        </row>
        <row r="29010">
          <cell r="A29010" t="str">
            <v>TRIAE_CS42_5AL_TGACv1_374053_AA1188910.1</v>
          </cell>
          <cell r="B29010" t="str">
            <v>expressed protein</v>
          </cell>
          <cell r="C29010" t="str">
            <v>unknown function</v>
          </cell>
          <cell r="D29010">
            <v>0</v>
          </cell>
          <cell r="E29010">
            <v>0</v>
          </cell>
          <cell r="F29010">
            <v>0</v>
          </cell>
          <cell r="G29010">
            <v>1.149628565</v>
          </cell>
          <cell r="H29010">
            <v>0</v>
          </cell>
          <cell r="I29010">
            <v>0</v>
          </cell>
          <cell r="J29010">
            <v>0</v>
          </cell>
          <cell r="K29010">
            <v>0</v>
          </cell>
        </row>
        <row r="29011">
          <cell r="A29011" t="str">
            <v>TRIAE_CS42_5BL_TGACv1_404825_AA1311980.1</v>
          </cell>
          <cell r="B29011" t="str">
            <v>expressed protein</v>
          </cell>
          <cell r="C29011" t="str">
            <v>unknown function</v>
          </cell>
          <cell r="D29011">
            <v>0</v>
          </cell>
          <cell r="E29011">
            <v>0</v>
          </cell>
          <cell r="F29011">
            <v>0</v>
          </cell>
          <cell r="G29011">
            <v>1.149628565</v>
          </cell>
          <cell r="H29011">
            <v>0</v>
          </cell>
          <cell r="I29011">
            <v>0</v>
          </cell>
          <cell r="J29011">
            <v>0</v>
          </cell>
          <cell r="K29011">
            <v>0</v>
          </cell>
        </row>
        <row r="29012">
          <cell r="A29012" t="str">
            <v>TRIAE_CS42_5DL_TGACv1_436620_AA1462350.1</v>
          </cell>
          <cell r="B29012" t="str">
            <v>expressed protein</v>
          </cell>
          <cell r="C29012" t="str">
            <v>unknown function</v>
          </cell>
          <cell r="D29012">
            <v>0</v>
          </cell>
          <cell r="E29012">
            <v>0</v>
          </cell>
          <cell r="F29012">
            <v>0</v>
          </cell>
          <cell r="G29012">
            <v>1.149628565</v>
          </cell>
          <cell r="H29012">
            <v>0</v>
          </cell>
          <cell r="I29012">
            <v>0</v>
          </cell>
          <cell r="J29012">
            <v>0</v>
          </cell>
          <cell r="K29012">
            <v>0</v>
          </cell>
        </row>
        <row r="29013">
          <cell r="A29013" t="str">
            <v>TRIAE_CS42_5BL_TGACv1_404879_AA1313910.1</v>
          </cell>
          <cell r="B29013" t="str">
            <v>OsFBL33 - F-box domain and LRR containing protein, expressed</v>
          </cell>
          <cell r="C29013" t="str">
            <v>unknown function</v>
          </cell>
          <cell r="D29013">
            <v>0</v>
          </cell>
          <cell r="E29013">
            <v>0</v>
          </cell>
          <cell r="F29013">
            <v>0</v>
          </cell>
          <cell r="G29013">
            <v>1.1810471090000001</v>
          </cell>
          <cell r="H29013">
            <v>0</v>
          </cell>
          <cell r="I29013">
            <v>0</v>
          </cell>
          <cell r="J29013">
            <v>0</v>
          </cell>
          <cell r="K29013">
            <v>0</v>
          </cell>
        </row>
        <row r="29014">
          <cell r="A29014" t="str">
            <v>TRIAE_CS42_5DL_TGACv1_433610_AA1417470.1</v>
          </cell>
          <cell r="B29014" t="str">
            <v>OsFBX155 - F-box domain containing protein, expressed</v>
          </cell>
          <cell r="C29014" t="str">
            <v>unknown function</v>
          </cell>
          <cell r="D29014">
            <v>0</v>
          </cell>
          <cell r="E29014">
            <v>0</v>
          </cell>
          <cell r="F29014">
            <v>0</v>
          </cell>
          <cell r="G29014">
            <v>1.1810471090000001</v>
          </cell>
          <cell r="H29014">
            <v>0</v>
          </cell>
          <cell r="I29014">
            <v>0</v>
          </cell>
          <cell r="J29014">
            <v>0</v>
          </cell>
          <cell r="K29014">
            <v>0</v>
          </cell>
        </row>
        <row r="29015">
          <cell r="A29015" t="str">
            <v>TRIAE_CS42_5BL_TGACv1_408938_AA1364890.1</v>
          </cell>
          <cell r="B29015" t="str">
            <v>expressed protein</v>
          </cell>
          <cell r="C29015" t="str">
            <v>unknown function</v>
          </cell>
          <cell r="D29015">
            <v>0</v>
          </cell>
          <cell r="E29015">
            <v>0</v>
          </cell>
          <cell r="F29015">
            <v>0</v>
          </cell>
          <cell r="G29015">
            <v>1.190696789</v>
          </cell>
          <cell r="H29015">
            <v>0</v>
          </cell>
          <cell r="I29015">
            <v>0</v>
          </cell>
          <cell r="J29015">
            <v>0</v>
          </cell>
          <cell r="K29015">
            <v>0</v>
          </cell>
        </row>
        <row r="29016">
          <cell r="A29016" t="str">
            <v>TRIAE_CS42_2BS_TGACv1_148158_AA0491000.1</v>
          </cell>
          <cell r="B29016" t="str">
            <v>ATP binding protein, putative, expressed</v>
          </cell>
          <cell r="C29016" t="str">
            <v>unknown function</v>
          </cell>
          <cell r="D29016">
            <v>0</v>
          </cell>
          <cell r="E29016">
            <v>0</v>
          </cell>
          <cell r="F29016">
            <v>0</v>
          </cell>
          <cell r="G29016">
            <v>1.2188070120000001</v>
          </cell>
          <cell r="H29016">
            <v>0</v>
          </cell>
          <cell r="I29016">
            <v>0</v>
          </cell>
          <cell r="J29016">
            <v>0</v>
          </cell>
          <cell r="K29016">
            <v>0</v>
          </cell>
        </row>
        <row r="29017">
          <cell r="A29017" t="str">
            <v>TRIAE_CS42_1DL_TGACv1_062310_AA0212290.1</v>
          </cell>
          <cell r="B29017" t="str">
            <v>expressed protein</v>
          </cell>
          <cell r="C29017" t="str">
            <v>unknown function</v>
          </cell>
          <cell r="D29017">
            <v>0</v>
          </cell>
          <cell r="E29017">
            <v>0</v>
          </cell>
          <cell r="F29017">
            <v>0</v>
          </cell>
          <cell r="G29017">
            <v>1.268243507</v>
          </cell>
          <cell r="H29017">
            <v>0</v>
          </cell>
          <cell r="I29017">
            <v>0</v>
          </cell>
          <cell r="J29017">
            <v>0</v>
          </cell>
          <cell r="K29017">
            <v>0</v>
          </cell>
        </row>
        <row r="29018">
          <cell r="A29018" t="str">
            <v>TRIAE_CS42_5BS_TGACv1_423395_AA1375780.1</v>
          </cell>
          <cell r="B29018" t="str">
            <v>transposon protein, putative, unclassified, expressed</v>
          </cell>
          <cell r="C29018" t="str">
            <v>unknown function</v>
          </cell>
          <cell r="D29018">
            <v>0</v>
          </cell>
          <cell r="E29018">
            <v>0</v>
          </cell>
          <cell r="F29018">
            <v>0</v>
          </cell>
          <cell r="G29018">
            <v>1.3000738279999999</v>
          </cell>
          <cell r="H29018">
            <v>0</v>
          </cell>
          <cell r="I29018">
            <v>0</v>
          </cell>
          <cell r="J29018">
            <v>0</v>
          </cell>
          <cell r="K29018">
            <v>0</v>
          </cell>
        </row>
        <row r="29019">
          <cell r="A29019" t="str">
            <v>TRIAE_CS42_3AL_TGACv1_194230_AA0629130.1</v>
          </cell>
          <cell r="B29019" t="str">
            <v>OsFBX53 - F-box domain containing protein, expressed</v>
          </cell>
          <cell r="C29019" t="str">
            <v>unknown function</v>
          </cell>
          <cell r="D29019">
            <v>0</v>
          </cell>
          <cell r="E29019">
            <v>0</v>
          </cell>
          <cell r="F29019">
            <v>0</v>
          </cell>
          <cell r="G29019">
            <v>1.3138140389999999</v>
          </cell>
          <cell r="H29019">
            <v>0</v>
          </cell>
          <cell r="I29019">
            <v>0</v>
          </cell>
          <cell r="J29019">
            <v>0</v>
          </cell>
          <cell r="K29019">
            <v>0</v>
          </cell>
        </row>
        <row r="29020">
          <cell r="A29020" t="str">
            <v>TRIAE_CS42_3DS_TGACv1_272458_AA0921040.1</v>
          </cell>
          <cell r="B29020" t="str">
            <v>expressed protein</v>
          </cell>
          <cell r="C29020" t="str">
            <v>unknown function</v>
          </cell>
          <cell r="D29020">
            <v>0</v>
          </cell>
          <cell r="E29020">
            <v>0</v>
          </cell>
          <cell r="F29020">
            <v>0</v>
          </cell>
          <cell r="G29020">
            <v>1.342795175</v>
          </cell>
          <cell r="H29020">
            <v>0</v>
          </cell>
          <cell r="I29020">
            <v>0</v>
          </cell>
          <cell r="J29020">
            <v>0</v>
          </cell>
          <cell r="K29020">
            <v>0</v>
          </cell>
        </row>
        <row r="29021">
          <cell r="A29021" t="str">
            <v>TRIAE_CS42_4AS_TGACv1_308731_AA1029220.1</v>
          </cell>
          <cell r="B29021" t="str">
            <v>OsFBX134 - F-box domain containing protein, expressed</v>
          </cell>
          <cell r="C29021" t="str">
            <v>unknown function</v>
          </cell>
          <cell r="D29021">
            <v>0</v>
          </cell>
          <cell r="E29021">
            <v>0</v>
          </cell>
          <cell r="F29021">
            <v>0</v>
          </cell>
          <cell r="G29021">
            <v>1.3583068739999999</v>
          </cell>
          <cell r="H29021">
            <v>0</v>
          </cell>
          <cell r="I29021">
            <v>0</v>
          </cell>
          <cell r="J29021">
            <v>0</v>
          </cell>
          <cell r="K29021">
            <v>0</v>
          </cell>
        </row>
        <row r="29022">
          <cell r="A29022" t="str">
            <v>TRIAE_CS42_4BL_TGACv1_321361_AA1059610.1</v>
          </cell>
          <cell r="B29022" t="str">
            <v>OsFBX134 - F-box domain containing protein, expressed</v>
          </cell>
          <cell r="C29022" t="str">
            <v>unknown function</v>
          </cell>
          <cell r="D29022">
            <v>0</v>
          </cell>
          <cell r="E29022">
            <v>0</v>
          </cell>
          <cell r="F29022">
            <v>0</v>
          </cell>
          <cell r="G29022">
            <v>1.3583068739999999</v>
          </cell>
          <cell r="H29022">
            <v>0</v>
          </cell>
          <cell r="I29022">
            <v>0</v>
          </cell>
          <cell r="J29022">
            <v>0</v>
          </cell>
          <cell r="K29022">
            <v>0</v>
          </cell>
        </row>
        <row r="29023">
          <cell r="A29023" t="str">
            <v>TRIAE_CS42_6AL_TGACv1_471660_AA1512450.1</v>
          </cell>
          <cell r="B29023" t="str">
            <v>expressed protein</v>
          </cell>
          <cell r="C29023" t="str">
            <v>unknown function</v>
          </cell>
          <cell r="D29023">
            <v>0</v>
          </cell>
          <cell r="E29023">
            <v>0</v>
          </cell>
          <cell r="F29023">
            <v>0</v>
          </cell>
          <cell r="G29023">
            <v>1.4273926290000001</v>
          </cell>
          <cell r="H29023">
            <v>0</v>
          </cell>
          <cell r="I29023">
            <v>0</v>
          </cell>
          <cell r="J29023">
            <v>0</v>
          </cell>
          <cell r="K29023">
            <v>0</v>
          </cell>
        </row>
        <row r="29024">
          <cell r="A29024" t="str">
            <v>TRIAE_CS42_6BL_TGACv1_503839_AA1628480.1</v>
          </cell>
          <cell r="B29024" t="str">
            <v>expressed protein</v>
          </cell>
          <cell r="C29024" t="str">
            <v>unknown function</v>
          </cell>
          <cell r="D29024">
            <v>0</v>
          </cell>
          <cell r="E29024">
            <v>0</v>
          </cell>
          <cell r="F29024">
            <v>0</v>
          </cell>
          <cell r="G29024">
            <v>1.4273926290000001</v>
          </cell>
          <cell r="H29024">
            <v>0</v>
          </cell>
          <cell r="I29024">
            <v>0</v>
          </cell>
          <cell r="J29024">
            <v>0</v>
          </cell>
          <cell r="K29024">
            <v>0</v>
          </cell>
        </row>
        <row r="29025">
          <cell r="A29025" t="str">
            <v>TRIAE_CS42_2BL_TGACv1_130300_AA0408290.1</v>
          </cell>
          <cell r="B29025" t="str">
            <v>OsFBX209 - F-box domain containing protein, expressed</v>
          </cell>
          <cell r="C29025" t="str">
            <v>unknown function</v>
          </cell>
          <cell r="D29025">
            <v>0</v>
          </cell>
          <cell r="E29025">
            <v>0</v>
          </cell>
          <cell r="F29025">
            <v>0</v>
          </cell>
          <cell r="G29025">
            <v>1.4731178680000001</v>
          </cell>
          <cell r="H29025">
            <v>0</v>
          </cell>
          <cell r="I29025">
            <v>0</v>
          </cell>
          <cell r="J29025">
            <v>0</v>
          </cell>
          <cell r="K29025">
            <v>0</v>
          </cell>
        </row>
        <row r="29026">
          <cell r="A29026" t="str">
            <v>TRIAE_CS42_6AL_TGACv1_474805_AA1535910.1</v>
          </cell>
          <cell r="B29026" t="str">
            <v>expressed protein</v>
          </cell>
          <cell r="C29026" t="str">
            <v>unknown function</v>
          </cell>
          <cell r="D29026">
            <v>0</v>
          </cell>
          <cell r="E29026">
            <v>0</v>
          </cell>
          <cell r="F29026">
            <v>0</v>
          </cell>
          <cell r="G29026">
            <v>1.476285251</v>
          </cell>
          <cell r="H29026">
            <v>0</v>
          </cell>
          <cell r="I29026">
            <v>0</v>
          </cell>
          <cell r="J29026">
            <v>0</v>
          </cell>
          <cell r="K29026">
            <v>0</v>
          </cell>
        </row>
        <row r="29027">
          <cell r="A29027" t="str">
            <v>TRIAE_CS42_6BL_TGACv1_499880_AA1593890.1</v>
          </cell>
          <cell r="B29027" t="str">
            <v>expressed protein</v>
          </cell>
          <cell r="C29027" t="str">
            <v>unknown function</v>
          </cell>
          <cell r="D29027">
            <v>0</v>
          </cell>
          <cell r="E29027">
            <v>0</v>
          </cell>
          <cell r="F29027">
            <v>0</v>
          </cell>
          <cell r="G29027">
            <v>1.476285251</v>
          </cell>
          <cell r="H29027">
            <v>0</v>
          </cell>
          <cell r="I29027">
            <v>0</v>
          </cell>
          <cell r="J29027">
            <v>0</v>
          </cell>
          <cell r="K29027">
            <v>0</v>
          </cell>
        </row>
        <row r="29028">
          <cell r="A29028" t="str">
            <v>TRIAE_CS42_6DL_TGACv1_527164_AA1699700.1</v>
          </cell>
          <cell r="B29028" t="str">
            <v>expressed protein</v>
          </cell>
          <cell r="C29028" t="str">
            <v>unknown function</v>
          </cell>
          <cell r="D29028">
            <v>0</v>
          </cell>
          <cell r="E29028">
            <v>0</v>
          </cell>
          <cell r="F29028">
            <v>0</v>
          </cell>
          <cell r="G29028">
            <v>1.476285251</v>
          </cell>
          <cell r="H29028">
            <v>0</v>
          </cell>
          <cell r="I29028">
            <v>0</v>
          </cell>
          <cell r="J29028">
            <v>0</v>
          </cell>
          <cell r="K29028">
            <v>0</v>
          </cell>
        </row>
        <row r="29029">
          <cell r="A29029" t="str">
            <v>TRIAE_CS42_1DL_TGACv1_062874_AA0221230.1</v>
          </cell>
          <cell r="B29029" t="str">
            <v>retrotransposon protein, putative, unclassified, expressed</v>
          </cell>
          <cell r="C29029" t="str">
            <v>unknown function</v>
          </cell>
          <cell r="D29029">
            <v>0</v>
          </cell>
          <cell r="E29029">
            <v>0</v>
          </cell>
          <cell r="F29029">
            <v>0</v>
          </cell>
          <cell r="G29029">
            <v>1.5514569380000001</v>
          </cell>
          <cell r="H29029">
            <v>0</v>
          </cell>
          <cell r="I29029">
            <v>0</v>
          </cell>
          <cell r="J29029">
            <v>0</v>
          </cell>
          <cell r="K29029">
            <v>0</v>
          </cell>
        </row>
        <row r="29030">
          <cell r="A29030" t="str">
            <v>TRIAE_CS42_1AL_TGACv1_001063_AA0024240.1</v>
          </cell>
          <cell r="B29030" t="str">
            <v>expressed protein</v>
          </cell>
          <cell r="C29030" t="str">
            <v>unknown function</v>
          </cell>
          <cell r="D29030">
            <v>0</v>
          </cell>
          <cell r="E29030">
            <v>0</v>
          </cell>
          <cell r="F29030">
            <v>0</v>
          </cell>
          <cell r="G29030">
            <v>1.570480852</v>
          </cell>
          <cell r="H29030">
            <v>0</v>
          </cell>
          <cell r="I29030">
            <v>0</v>
          </cell>
          <cell r="J29030">
            <v>0</v>
          </cell>
          <cell r="K29030">
            <v>0</v>
          </cell>
        </row>
        <row r="29031">
          <cell r="A29031" t="str">
            <v>TRIAE_CS42_1DL_TGACv1_061625_AA0200300.1</v>
          </cell>
          <cell r="B29031" t="str">
            <v>expressed protein</v>
          </cell>
          <cell r="C29031" t="str">
            <v>unknown function</v>
          </cell>
          <cell r="D29031">
            <v>0</v>
          </cell>
          <cell r="E29031">
            <v>0</v>
          </cell>
          <cell r="F29031">
            <v>0</v>
          </cell>
          <cell r="G29031">
            <v>1.570480852</v>
          </cell>
          <cell r="H29031">
            <v>0</v>
          </cell>
          <cell r="I29031">
            <v>0</v>
          </cell>
          <cell r="J29031">
            <v>0</v>
          </cell>
          <cell r="K29031">
            <v>0</v>
          </cell>
        </row>
        <row r="29032">
          <cell r="A29032" t="str">
            <v>TRIAE_CS42_7AL_TGACv1_557262_AA1778970.1</v>
          </cell>
          <cell r="B29032" t="str">
            <v>expressed protein</v>
          </cell>
          <cell r="C29032" t="str">
            <v>unknown function</v>
          </cell>
          <cell r="D29032">
            <v>0</v>
          </cell>
          <cell r="E29032">
            <v>0</v>
          </cell>
          <cell r="F29032">
            <v>0</v>
          </cell>
          <cell r="G29032">
            <v>1.581165932</v>
          </cell>
          <cell r="H29032">
            <v>0</v>
          </cell>
          <cell r="I29032">
            <v>0</v>
          </cell>
          <cell r="J29032">
            <v>0</v>
          </cell>
          <cell r="K29032">
            <v>0</v>
          </cell>
        </row>
        <row r="29033">
          <cell r="A29033" t="str">
            <v>TRIAE_CS42_3AL_TGACv1_195046_AA0644020.1</v>
          </cell>
          <cell r="B29033" t="str">
            <v>expressed protein</v>
          </cell>
          <cell r="C29033" t="str">
            <v>unknown function</v>
          </cell>
          <cell r="D29033">
            <v>0</v>
          </cell>
          <cell r="E29033">
            <v>0</v>
          </cell>
          <cell r="F29033">
            <v>0</v>
          </cell>
          <cell r="G29033">
            <v>1.594861614</v>
          </cell>
          <cell r="H29033">
            <v>0</v>
          </cell>
          <cell r="I29033">
            <v>0</v>
          </cell>
          <cell r="J29033">
            <v>0</v>
          </cell>
          <cell r="K29033">
            <v>0</v>
          </cell>
        </row>
        <row r="29034">
          <cell r="A29034" t="str">
            <v>TRIAE_CS42_3B_TGACv1_220605_AA0710840.1</v>
          </cell>
          <cell r="B29034" t="str">
            <v>expressed protein</v>
          </cell>
          <cell r="C29034" t="str">
            <v>unknown function</v>
          </cell>
          <cell r="D29034">
            <v>0</v>
          </cell>
          <cell r="E29034">
            <v>0</v>
          </cell>
          <cell r="F29034">
            <v>0</v>
          </cell>
          <cell r="G29034">
            <v>1.594861614</v>
          </cell>
          <cell r="H29034">
            <v>0</v>
          </cell>
          <cell r="I29034">
            <v>0</v>
          </cell>
          <cell r="J29034">
            <v>0</v>
          </cell>
          <cell r="K29034">
            <v>0</v>
          </cell>
        </row>
        <row r="29035">
          <cell r="A29035" t="str">
            <v>TRIAE_CS42_3DL_TGACv1_250047_AA0861210.1</v>
          </cell>
          <cell r="B29035" t="str">
            <v>expressed protein</v>
          </cell>
          <cell r="C29035" t="str">
            <v>unknown function</v>
          </cell>
          <cell r="D29035">
            <v>0</v>
          </cell>
          <cell r="E29035">
            <v>0</v>
          </cell>
          <cell r="F29035">
            <v>0</v>
          </cell>
          <cell r="G29035">
            <v>1.594861614</v>
          </cell>
          <cell r="H29035">
            <v>0</v>
          </cell>
          <cell r="I29035">
            <v>0</v>
          </cell>
          <cell r="J29035">
            <v>0</v>
          </cell>
          <cell r="K29035">
            <v>0</v>
          </cell>
        </row>
        <row r="29036">
          <cell r="A29036" t="str">
            <v>TRIAE_CS42_5AL_TGACv1_377118_AA1244220.1</v>
          </cell>
          <cell r="B29036" t="str">
            <v>expressed protein</v>
          </cell>
          <cell r="C29036" t="str">
            <v>unknown function</v>
          </cell>
          <cell r="D29036">
            <v>0</v>
          </cell>
          <cell r="E29036">
            <v>0</v>
          </cell>
          <cell r="F29036">
            <v>0</v>
          </cell>
          <cell r="G29036">
            <v>1.650158507</v>
          </cell>
          <cell r="H29036">
            <v>0</v>
          </cell>
          <cell r="I29036">
            <v>0</v>
          </cell>
          <cell r="J29036">
            <v>0</v>
          </cell>
          <cell r="K29036">
            <v>0</v>
          </cell>
        </row>
        <row r="29037">
          <cell r="A29037" t="str">
            <v>TRIAE_CS42_U_TGACv1_642169_AA2112680.1</v>
          </cell>
          <cell r="B29037" t="str">
            <v>retrotransposon protein, putative, unclassified, expressed</v>
          </cell>
          <cell r="C29037" t="str">
            <v>unknown function</v>
          </cell>
          <cell r="D29037">
            <v>0</v>
          </cell>
          <cell r="E29037">
            <v>0</v>
          </cell>
          <cell r="F29037">
            <v>0</v>
          </cell>
          <cell r="G29037">
            <v>1.734683792</v>
          </cell>
          <cell r="H29037">
            <v>0</v>
          </cell>
          <cell r="I29037">
            <v>0</v>
          </cell>
          <cell r="J29037">
            <v>0</v>
          </cell>
          <cell r="K29037">
            <v>0</v>
          </cell>
        </row>
        <row r="29038">
          <cell r="A29038" t="str">
            <v>TRIAE_CS42_6AL_TGACv1_472539_AA1523260.1</v>
          </cell>
          <cell r="B29038" t="str">
            <v>expressed protein</v>
          </cell>
          <cell r="C29038" t="str">
            <v>unknown function</v>
          </cell>
          <cell r="D29038">
            <v>0</v>
          </cell>
          <cell r="E29038">
            <v>0</v>
          </cell>
          <cell r="F29038">
            <v>0</v>
          </cell>
          <cell r="G29038">
            <v>1.745099623</v>
          </cell>
          <cell r="H29038">
            <v>0</v>
          </cell>
          <cell r="I29038">
            <v>0</v>
          </cell>
          <cell r="J29038">
            <v>0</v>
          </cell>
          <cell r="K29038">
            <v>0</v>
          </cell>
        </row>
        <row r="29039">
          <cell r="A29039" t="str">
            <v>TRIAE_CS42_6DL_TGACv1_528837_AA1716450.1</v>
          </cell>
          <cell r="B29039" t="str">
            <v>expressed protein</v>
          </cell>
          <cell r="C29039" t="str">
            <v>unknown function</v>
          </cell>
          <cell r="D29039">
            <v>0</v>
          </cell>
          <cell r="E29039">
            <v>0</v>
          </cell>
          <cell r="F29039">
            <v>0</v>
          </cell>
          <cell r="G29039">
            <v>1.745099623</v>
          </cell>
          <cell r="H29039">
            <v>0</v>
          </cell>
          <cell r="I29039">
            <v>0</v>
          </cell>
          <cell r="J29039">
            <v>0</v>
          </cell>
          <cell r="K29039">
            <v>0</v>
          </cell>
        </row>
        <row r="29040">
          <cell r="A29040" t="str">
            <v>TRIAE_CS42_5DL_TGACv1_436373_AA1460440.1</v>
          </cell>
          <cell r="B29040" t="str">
            <v>expressed protein</v>
          </cell>
          <cell r="C29040" t="str">
            <v>unknown function</v>
          </cell>
          <cell r="D29040">
            <v>0</v>
          </cell>
          <cell r="E29040">
            <v>0</v>
          </cell>
          <cell r="F29040">
            <v>0</v>
          </cell>
          <cell r="G29040">
            <v>1.832289187</v>
          </cell>
          <cell r="H29040">
            <v>0</v>
          </cell>
          <cell r="I29040">
            <v>0</v>
          </cell>
          <cell r="J29040">
            <v>0</v>
          </cell>
          <cell r="K29040">
            <v>0</v>
          </cell>
        </row>
        <row r="29041">
          <cell r="A29041" t="str">
            <v>TRIAE_CS42_7AS_TGACv1_569514_AA1817980.1</v>
          </cell>
          <cell r="B29041" t="str">
            <v>expressed protein</v>
          </cell>
          <cell r="C29041" t="str">
            <v>unknown function</v>
          </cell>
          <cell r="D29041">
            <v>0</v>
          </cell>
          <cell r="E29041">
            <v>0</v>
          </cell>
          <cell r="F29041">
            <v>0</v>
          </cell>
          <cell r="G29041">
            <v>1.885060661</v>
          </cell>
          <cell r="H29041">
            <v>0</v>
          </cell>
          <cell r="I29041">
            <v>0</v>
          </cell>
          <cell r="J29041">
            <v>0</v>
          </cell>
          <cell r="K29041">
            <v>0</v>
          </cell>
        </row>
        <row r="29042">
          <cell r="A29042" t="str">
            <v>TRIAE_CS42_4BL_TGACv1_321285_AA1058370.1</v>
          </cell>
          <cell r="B29042" t="str">
            <v>expressed protein</v>
          </cell>
          <cell r="C29042" t="str">
            <v>unknown function</v>
          </cell>
          <cell r="D29042">
            <v>0</v>
          </cell>
          <cell r="E29042">
            <v>0</v>
          </cell>
          <cell r="F29042">
            <v>0</v>
          </cell>
          <cell r="G29042">
            <v>1.9004555729999999</v>
          </cell>
          <cell r="H29042">
            <v>0</v>
          </cell>
          <cell r="I29042">
            <v>0</v>
          </cell>
          <cell r="J29042">
            <v>0</v>
          </cell>
          <cell r="K29042">
            <v>0</v>
          </cell>
        </row>
        <row r="29043">
          <cell r="A29043" t="str">
            <v>TRIAE_CS42_1BL_TGACv1_031687_AA0118840.1</v>
          </cell>
          <cell r="B29043" t="str">
            <v>OsFBX462 - F-box domain containing protein, expressed</v>
          </cell>
          <cell r="C29043" t="str">
            <v>unknown function</v>
          </cell>
          <cell r="D29043">
            <v>0</v>
          </cell>
          <cell r="E29043">
            <v>0</v>
          </cell>
          <cell r="F29043">
            <v>0</v>
          </cell>
          <cell r="G29043">
            <v>1.964955915</v>
          </cell>
          <cell r="H29043">
            <v>0</v>
          </cell>
          <cell r="I29043">
            <v>0</v>
          </cell>
          <cell r="J29043">
            <v>0</v>
          </cell>
          <cell r="K29043">
            <v>0</v>
          </cell>
        </row>
        <row r="29044">
          <cell r="A29044" t="str">
            <v>TRIAE_CS42_1DL_TGACv1_061306_AA0192010.1</v>
          </cell>
          <cell r="B29044" t="str">
            <v>expressed protein</v>
          </cell>
          <cell r="C29044" t="str">
            <v>unknown function</v>
          </cell>
          <cell r="D29044">
            <v>0</v>
          </cell>
          <cell r="E29044">
            <v>0</v>
          </cell>
          <cell r="F29044">
            <v>0</v>
          </cell>
          <cell r="G29044">
            <v>1.9912087000000001</v>
          </cell>
          <cell r="H29044">
            <v>0</v>
          </cell>
          <cell r="I29044">
            <v>0</v>
          </cell>
          <cell r="J29044">
            <v>0</v>
          </cell>
          <cell r="K29044">
            <v>0</v>
          </cell>
        </row>
        <row r="29045">
          <cell r="A29045" t="str">
            <v>TRIAE_CS42_3AL_TGACv1_194425_AA0632830.1</v>
          </cell>
          <cell r="B29045" t="str">
            <v>expressed protein</v>
          </cell>
          <cell r="C29045" t="str">
            <v>unknown function</v>
          </cell>
          <cell r="D29045">
            <v>0</v>
          </cell>
          <cell r="E29045">
            <v>0</v>
          </cell>
          <cell r="F29045">
            <v>0</v>
          </cell>
          <cell r="G29045">
            <v>2.043235879</v>
          </cell>
          <cell r="H29045">
            <v>0</v>
          </cell>
          <cell r="I29045">
            <v>0</v>
          </cell>
          <cell r="J29045">
            <v>0</v>
          </cell>
          <cell r="K29045">
            <v>0</v>
          </cell>
        </row>
        <row r="29046">
          <cell r="A29046" t="str">
            <v>TRIAE_CS42_3B_TGACv1_221339_AA0737810.1</v>
          </cell>
          <cell r="B29046" t="str">
            <v>expressed protein</v>
          </cell>
          <cell r="C29046" t="str">
            <v>unknown function</v>
          </cell>
          <cell r="D29046">
            <v>0</v>
          </cell>
          <cell r="E29046">
            <v>0</v>
          </cell>
          <cell r="F29046">
            <v>0</v>
          </cell>
          <cell r="G29046">
            <v>2.043235879</v>
          </cell>
          <cell r="H29046">
            <v>0</v>
          </cell>
          <cell r="I29046">
            <v>0</v>
          </cell>
          <cell r="J29046">
            <v>0</v>
          </cell>
          <cell r="K29046">
            <v>0</v>
          </cell>
        </row>
        <row r="29047">
          <cell r="A29047" t="str">
            <v>TRIAE_CS42_6BS_TGACv1_513787_AA1649580.1</v>
          </cell>
          <cell r="B29047" t="str">
            <v>retrotransposon protein, putative, unclassified, expressed</v>
          </cell>
          <cell r="C29047" t="str">
            <v>unknown function</v>
          </cell>
          <cell r="D29047">
            <v>0</v>
          </cell>
          <cell r="E29047">
            <v>0</v>
          </cell>
          <cell r="F29047">
            <v>0</v>
          </cell>
          <cell r="G29047">
            <v>2.0852075129999998</v>
          </cell>
          <cell r="H29047">
            <v>0</v>
          </cell>
          <cell r="I29047">
            <v>0</v>
          </cell>
          <cell r="J29047">
            <v>0</v>
          </cell>
          <cell r="K29047">
            <v>0</v>
          </cell>
        </row>
        <row r="29048">
          <cell r="A29048" t="str">
            <v>TRIAE_CS42_3DL_TGACv1_249485_AA0849890.1</v>
          </cell>
          <cell r="B29048" t="str">
            <v>expressed protein</v>
          </cell>
          <cell r="C29048" t="str">
            <v>unknown function</v>
          </cell>
          <cell r="D29048">
            <v>0</v>
          </cell>
          <cell r="E29048">
            <v>0</v>
          </cell>
          <cell r="F29048">
            <v>0</v>
          </cell>
          <cell r="G29048">
            <v>2.1110196920000002</v>
          </cell>
          <cell r="H29048">
            <v>0</v>
          </cell>
          <cell r="I29048">
            <v>0</v>
          </cell>
          <cell r="J29048">
            <v>0</v>
          </cell>
          <cell r="K29048">
            <v>0</v>
          </cell>
        </row>
        <row r="29049">
          <cell r="A29049" t="str">
            <v>TRIAE_CS42_2BS_TGACv1_146919_AA0475430.1</v>
          </cell>
          <cell r="B29049" t="str">
            <v>retrotransposon protein, putative, LINE subclass, expressed</v>
          </cell>
          <cell r="C29049" t="str">
            <v>unknown function</v>
          </cell>
          <cell r="D29049">
            <v>0</v>
          </cell>
          <cell r="E29049">
            <v>0</v>
          </cell>
          <cell r="F29049">
            <v>0</v>
          </cell>
          <cell r="G29049">
            <v>2.139607942</v>
          </cell>
          <cell r="H29049">
            <v>0</v>
          </cell>
          <cell r="I29049">
            <v>0</v>
          </cell>
          <cell r="J29049">
            <v>0</v>
          </cell>
          <cell r="K29049">
            <v>0</v>
          </cell>
        </row>
        <row r="29050">
          <cell r="A29050" t="str">
            <v>TRIAE_CS42_1BS_TGACv1_050471_AA0172520.1</v>
          </cell>
          <cell r="B29050" t="str">
            <v>expressed protein</v>
          </cell>
          <cell r="C29050" t="str">
            <v>unknown function</v>
          </cell>
          <cell r="D29050">
            <v>0</v>
          </cell>
          <cell r="E29050">
            <v>0</v>
          </cell>
          <cell r="F29050">
            <v>0</v>
          </cell>
          <cell r="G29050">
            <v>2.1552915420000001</v>
          </cell>
          <cell r="H29050">
            <v>0</v>
          </cell>
          <cell r="I29050">
            <v>0</v>
          </cell>
          <cell r="J29050">
            <v>0</v>
          </cell>
          <cell r="K29050">
            <v>0</v>
          </cell>
        </row>
        <row r="29051">
          <cell r="A29051" t="str">
            <v>TRIAE_CS42_4BS_TGACv1_329760_AA1103710.1</v>
          </cell>
          <cell r="B29051" t="str">
            <v>expressed protein</v>
          </cell>
          <cell r="C29051" t="str">
            <v>unknown function</v>
          </cell>
          <cell r="D29051">
            <v>0</v>
          </cell>
          <cell r="E29051">
            <v>0</v>
          </cell>
          <cell r="F29051">
            <v>0</v>
          </cell>
          <cell r="G29051">
            <v>2.244547013</v>
          </cell>
          <cell r="H29051">
            <v>0</v>
          </cell>
          <cell r="I29051">
            <v>0</v>
          </cell>
          <cell r="J29051">
            <v>0</v>
          </cell>
          <cell r="K29051">
            <v>0</v>
          </cell>
        </row>
        <row r="29052">
          <cell r="A29052" t="str">
            <v>TRIAE_CS42_2BL_TGACv1_129348_AA0379680.2</v>
          </cell>
          <cell r="B29052" t="str">
            <v>expressed protein</v>
          </cell>
          <cell r="C29052" t="str">
            <v>unknown function</v>
          </cell>
          <cell r="D29052">
            <v>0</v>
          </cell>
          <cell r="E29052">
            <v>0</v>
          </cell>
          <cell r="F29052">
            <v>0</v>
          </cell>
          <cell r="G29052">
            <v>2.2532988779999998</v>
          </cell>
          <cell r="H29052">
            <v>0</v>
          </cell>
          <cell r="I29052">
            <v>0</v>
          </cell>
          <cell r="J29052">
            <v>0</v>
          </cell>
          <cell r="K29052">
            <v>0</v>
          </cell>
        </row>
        <row r="29053">
          <cell r="A29053" t="str">
            <v>TRIAE_CS42_2DL_TGACv1_157971_AA0504250.1</v>
          </cell>
          <cell r="B29053" t="str">
            <v>expressed protein</v>
          </cell>
          <cell r="C29053" t="str">
            <v>unknown function</v>
          </cell>
          <cell r="D29053">
            <v>0</v>
          </cell>
          <cell r="E29053">
            <v>0</v>
          </cell>
          <cell r="F29053">
            <v>0</v>
          </cell>
          <cell r="G29053">
            <v>2.2532988779999998</v>
          </cell>
          <cell r="H29053">
            <v>0</v>
          </cell>
          <cell r="I29053">
            <v>0</v>
          </cell>
          <cell r="J29053">
            <v>0</v>
          </cell>
          <cell r="K29053">
            <v>0</v>
          </cell>
        </row>
        <row r="29054">
          <cell r="A29054" t="str">
            <v>TRIAE_CS42_3B_TGACv1_222629_AA0768200.1</v>
          </cell>
          <cell r="B29054" t="str">
            <v>expressed protein</v>
          </cell>
          <cell r="C29054" t="str">
            <v>unknown function</v>
          </cell>
          <cell r="D29054">
            <v>0</v>
          </cell>
          <cell r="E29054">
            <v>0</v>
          </cell>
          <cell r="F29054">
            <v>0</v>
          </cell>
          <cell r="G29054">
            <v>2.2722797730000002</v>
          </cell>
          <cell r="H29054">
            <v>0</v>
          </cell>
          <cell r="I29054">
            <v>0</v>
          </cell>
          <cell r="J29054">
            <v>0</v>
          </cell>
          <cell r="K29054">
            <v>0</v>
          </cell>
        </row>
        <row r="29055">
          <cell r="A29055" t="str">
            <v>TRIAE_CS42_3DL_TGACv1_251318_AA0880070.1</v>
          </cell>
          <cell r="B29055" t="str">
            <v>expressed protein</v>
          </cell>
          <cell r="C29055" t="str">
            <v>unknown function</v>
          </cell>
          <cell r="D29055">
            <v>0</v>
          </cell>
          <cell r="E29055">
            <v>0</v>
          </cell>
          <cell r="F29055">
            <v>0</v>
          </cell>
          <cell r="G29055">
            <v>2.2722797730000002</v>
          </cell>
          <cell r="H29055">
            <v>0</v>
          </cell>
          <cell r="I29055">
            <v>0</v>
          </cell>
          <cell r="J29055">
            <v>0</v>
          </cell>
          <cell r="K29055">
            <v>0</v>
          </cell>
        </row>
        <row r="29056">
          <cell r="A29056" t="str">
            <v>TRIAE_CS42_6DS_TGACv1_542773_AA1730000.1</v>
          </cell>
          <cell r="B29056" t="str">
            <v>OsFBX171 - F-box domain containing protein, expressed</v>
          </cell>
          <cell r="C29056" t="str">
            <v>unknown function</v>
          </cell>
          <cell r="D29056">
            <v>0</v>
          </cell>
          <cell r="E29056">
            <v>0</v>
          </cell>
          <cell r="F29056">
            <v>0</v>
          </cell>
          <cell r="G29056">
            <v>2.311873603</v>
          </cell>
          <cell r="H29056">
            <v>0</v>
          </cell>
          <cell r="I29056">
            <v>0</v>
          </cell>
          <cell r="J29056">
            <v>0</v>
          </cell>
          <cell r="K29056">
            <v>0</v>
          </cell>
        </row>
        <row r="29057">
          <cell r="A29057" t="str">
            <v>TRIAE_CS42_2DL_TGACv1_161663_AA0559870.1</v>
          </cell>
          <cell r="B29057" t="str">
            <v>OsFBX210 - F-box domain containing protein, expressed</v>
          </cell>
          <cell r="C29057" t="str">
            <v>unknown function</v>
          </cell>
          <cell r="D29057">
            <v>0</v>
          </cell>
          <cell r="E29057">
            <v>0</v>
          </cell>
          <cell r="F29057">
            <v>0</v>
          </cell>
          <cell r="G29057">
            <v>2.4823383410000002</v>
          </cell>
          <cell r="H29057">
            <v>0</v>
          </cell>
          <cell r="I29057">
            <v>0</v>
          </cell>
          <cell r="J29057">
            <v>0</v>
          </cell>
          <cell r="K29057">
            <v>0</v>
          </cell>
        </row>
        <row r="29058">
          <cell r="A29058" t="str">
            <v>TRIAE_CS42_6DL_TGACv1_527786_AA1708540.2</v>
          </cell>
          <cell r="B29058" t="str">
            <v>expressed protein</v>
          </cell>
          <cell r="C29058" t="str">
            <v>unknown function</v>
          </cell>
          <cell r="D29058">
            <v>0</v>
          </cell>
          <cell r="E29058">
            <v>0</v>
          </cell>
          <cell r="F29058">
            <v>0</v>
          </cell>
          <cell r="G29058">
            <v>2.4835633439999998</v>
          </cell>
          <cell r="H29058">
            <v>0</v>
          </cell>
          <cell r="I29058">
            <v>0</v>
          </cell>
          <cell r="J29058">
            <v>0</v>
          </cell>
          <cell r="K29058">
            <v>0</v>
          </cell>
        </row>
        <row r="29059">
          <cell r="A29059" t="str">
            <v>TRIAE_CS42_6DL_TGACv1_526383_AA1681370.1</v>
          </cell>
          <cell r="B29059" t="str">
            <v>VQ domain containing protein, putative, expressed</v>
          </cell>
          <cell r="C29059" t="str">
            <v>unknown function</v>
          </cell>
          <cell r="D29059">
            <v>0</v>
          </cell>
          <cell r="E29059">
            <v>0</v>
          </cell>
          <cell r="F29059">
            <v>0</v>
          </cell>
          <cell r="G29059">
            <v>2.551454165</v>
          </cell>
          <cell r="H29059">
            <v>0</v>
          </cell>
          <cell r="I29059">
            <v>0</v>
          </cell>
          <cell r="J29059">
            <v>0</v>
          </cell>
          <cell r="K29059">
            <v>0</v>
          </cell>
        </row>
        <row r="29060">
          <cell r="A29060" t="str">
            <v>TRIAE_CS42_6BL_TGACv1_499936_AA1595350.1</v>
          </cell>
          <cell r="B29060" t="str">
            <v>expressed protein</v>
          </cell>
          <cell r="C29060" t="str">
            <v>unknown function</v>
          </cell>
          <cell r="D29060">
            <v>0</v>
          </cell>
          <cell r="E29060">
            <v>0</v>
          </cell>
          <cell r="F29060">
            <v>0</v>
          </cell>
          <cell r="G29060">
            <v>2.6301632810000002</v>
          </cell>
          <cell r="H29060">
            <v>0</v>
          </cell>
          <cell r="I29060">
            <v>0</v>
          </cell>
          <cell r="J29060">
            <v>0</v>
          </cell>
          <cell r="K29060">
            <v>0</v>
          </cell>
        </row>
        <row r="29061">
          <cell r="A29061" t="str">
            <v>TRIAE_CS42_6AL_TGACv1_472578_AA1523790.1</v>
          </cell>
          <cell r="B29061" t="str">
            <v>VQ domain containing protein, putative, expressed</v>
          </cell>
          <cell r="C29061" t="str">
            <v>unknown function</v>
          </cell>
          <cell r="D29061">
            <v>0</v>
          </cell>
          <cell r="E29061">
            <v>0</v>
          </cell>
          <cell r="F29061">
            <v>0</v>
          </cell>
          <cell r="G29061">
            <v>2.7802738659999999</v>
          </cell>
          <cell r="H29061">
            <v>0</v>
          </cell>
          <cell r="I29061">
            <v>0</v>
          </cell>
          <cell r="J29061">
            <v>0</v>
          </cell>
          <cell r="K29061">
            <v>0</v>
          </cell>
        </row>
        <row r="29062">
          <cell r="A29062" t="str">
            <v>TRIAE_CS42_6AL_TGACv1_472901_AA1527050.1</v>
          </cell>
          <cell r="B29062" t="str">
            <v>expressed protein</v>
          </cell>
          <cell r="C29062" t="str">
            <v>unknown function</v>
          </cell>
          <cell r="D29062">
            <v>0</v>
          </cell>
          <cell r="E29062">
            <v>0</v>
          </cell>
          <cell r="F29062">
            <v>0</v>
          </cell>
          <cell r="G29062">
            <v>2.8447729650000002</v>
          </cell>
          <cell r="H29062">
            <v>0</v>
          </cell>
          <cell r="I29062">
            <v>0</v>
          </cell>
          <cell r="J29062">
            <v>0</v>
          </cell>
          <cell r="K29062">
            <v>0</v>
          </cell>
        </row>
        <row r="29063">
          <cell r="A29063" t="str">
            <v>TRIAE_CS42_1BL_TGACv1_034666_AA0145220.2</v>
          </cell>
          <cell r="B29063" t="str">
            <v>expressed protein</v>
          </cell>
          <cell r="C29063" t="str">
            <v>unknown function</v>
          </cell>
          <cell r="D29063">
            <v>0</v>
          </cell>
          <cell r="E29063">
            <v>0</v>
          </cell>
          <cell r="F29063">
            <v>0</v>
          </cell>
          <cell r="G29063">
            <v>3.1404154059999998</v>
          </cell>
          <cell r="H29063">
            <v>0</v>
          </cell>
          <cell r="I29063">
            <v>0</v>
          </cell>
          <cell r="J29063">
            <v>0</v>
          </cell>
          <cell r="K29063">
            <v>0</v>
          </cell>
        </row>
        <row r="29064">
          <cell r="A29064" t="str">
            <v>TRIAE_CS42_7DS_TGACv1_621915_AA2029170.1</v>
          </cell>
          <cell r="B29064" t="str">
            <v>expressed protein</v>
          </cell>
          <cell r="C29064" t="str">
            <v>unknown function</v>
          </cell>
          <cell r="D29064">
            <v>0</v>
          </cell>
          <cell r="E29064">
            <v>0</v>
          </cell>
          <cell r="F29064">
            <v>0</v>
          </cell>
          <cell r="G29064">
            <v>3.9884890679999998</v>
          </cell>
          <cell r="H29064">
            <v>0</v>
          </cell>
          <cell r="I29064">
            <v>0</v>
          </cell>
          <cell r="J29064">
            <v>0</v>
          </cell>
          <cell r="K29064">
            <v>0</v>
          </cell>
        </row>
        <row r="29065">
          <cell r="A29065" t="str">
            <v>TRIAE_CS42_1DL_TGACv1_062164_AA0209760.1</v>
          </cell>
          <cell r="B29065" t="str">
            <v>expressed protein</v>
          </cell>
          <cell r="C29065" t="str">
            <v>unknown function</v>
          </cell>
          <cell r="D29065">
            <v>0</v>
          </cell>
          <cell r="E29065">
            <v>0</v>
          </cell>
          <cell r="F29065">
            <v>0</v>
          </cell>
          <cell r="G29065">
            <v>4.5379676829999998</v>
          </cell>
          <cell r="H29065">
            <v>0</v>
          </cell>
          <cell r="I29065">
            <v>0</v>
          </cell>
          <cell r="J29065">
            <v>0</v>
          </cell>
          <cell r="K29065">
            <v>0</v>
          </cell>
        </row>
        <row r="29066">
          <cell r="A29066" t="str">
            <v>TRIAE_CS42_1AL_TGACv1_002098_AA0038710.1</v>
          </cell>
          <cell r="B29066" t="str">
            <v>expressed protein</v>
          </cell>
          <cell r="C29066" t="str">
            <v>unknown function</v>
          </cell>
          <cell r="D29066">
            <v>0</v>
          </cell>
          <cell r="E29066">
            <v>0</v>
          </cell>
          <cell r="F29066">
            <v>0</v>
          </cell>
          <cell r="G29066">
            <v>4.9788651240000004</v>
          </cell>
          <cell r="H29066">
            <v>0</v>
          </cell>
          <cell r="I29066">
            <v>0</v>
          </cell>
          <cell r="J29066">
            <v>0</v>
          </cell>
          <cell r="K29066">
            <v>0</v>
          </cell>
        </row>
        <row r="29067">
          <cell r="A29067" t="str">
            <v>TRIAE_CS42_1BL_TGACv1_035047_AA0146070.1</v>
          </cell>
          <cell r="B29067" t="str">
            <v>expressed protein</v>
          </cell>
          <cell r="C29067" t="str">
            <v>unknown function</v>
          </cell>
          <cell r="D29067">
            <v>0</v>
          </cell>
          <cell r="E29067">
            <v>0</v>
          </cell>
          <cell r="F29067">
            <v>0</v>
          </cell>
          <cell r="G29067">
            <v>6.1118283590000004</v>
          </cell>
          <cell r="H29067">
            <v>0</v>
          </cell>
          <cell r="I29067">
            <v>0</v>
          </cell>
          <cell r="J29067">
            <v>0</v>
          </cell>
          <cell r="K29067">
            <v>0</v>
          </cell>
        </row>
        <row r="29068">
          <cell r="A29068" t="str">
            <v>TRIAE_CS42_1DL_TGACv1_061675_AA0201440.1</v>
          </cell>
          <cell r="B29068" t="str">
            <v>expressed protein</v>
          </cell>
          <cell r="C29068" t="str">
            <v>unknown function</v>
          </cell>
          <cell r="D29068">
            <v>0</v>
          </cell>
          <cell r="E29068">
            <v>0</v>
          </cell>
          <cell r="F29068">
            <v>0</v>
          </cell>
          <cell r="G29068">
            <v>6.2953755070000001</v>
          </cell>
          <cell r="H29068">
            <v>0</v>
          </cell>
          <cell r="I29068">
            <v>0</v>
          </cell>
          <cell r="J29068">
            <v>0</v>
          </cell>
          <cell r="K29068">
            <v>0</v>
          </cell>
        </row>
        <row r="29069">
          <cell r="A29069" t="str">
            <v>TRIAE_CS42_1AL_TGACv1_000466_AA0012740.1</v>
          </cell>
          <cell r="B29069" t="str">
            <v>expressed protein</v>
          </cell>
          <cell r="C29069" t="str">
            <v>unknown function</v>
          </cell>
          <cell r="D29069">
            <v>0</v>
          </cell>
          <cell r="E29069">
            <v>0</v>
          </cell>
          <cell r="F29069">
            <v>0</v>
          </cell>
          <cell r="G29069">
            <v>6.6412860230000001</v>
          </cell>
          <cell r="H29069">
            <v>0</v>
          </cell>
          <cell r="I29069">
            <v>0</v>
          </cell>
          <cell r="J29069">
            <v>0</v>
          </cell>
          <cell r="K29069">
            <v>0</v>
          </cell>
        </row>
        <row r="29070">
          <cell r="A29070" t="str">
            <v>TRIAE_CS42_2BS_TGACv1_147547_AA0484740.1</v>
          </cell>
          <cell r="B29070" t="str">
            <v>retrotransposon protein, putative, unclassified, expressed</v>
          </cell>
          <cell r="C29070" t="str">
            <v>unknown function</v>
          </cell>
          <cell r="D29070">
            <v>0</v>
          </cell>
          <cell r="E29070">
            <v>0</v>
          </cell>
          <cell r="F29070">
            <v>0</v>
          </cell>
          <cell r="G29070">
            <v>6.9466633939999998</v>
          </cell>
          <cell r="H29070">
            <v>0</v>
          </cell>
          <cell r="I29070">
            <v>0</v>
          </cell>
          <cell r="J29070">
            <v>0</v>
          </cell>
          <cell r="K29070">
            <v>0</v>
          </cell>
        </row>
        <row r="29071">
          <cell r="A29071" t="str">
            <v>TRIAE_CS42_1DL_TGACv1_064128_AA0232730.1</v>
          </cell>
          <cell r="B29071" t="str">
            <v>BBTI11 - Bowman-Birk type bran trypsin inhibitor precursor, putative, expressed</v>
          </cell>
          <cell r="C29071" t="str">
            <v>unknown function</v>
          </cell>
          <cell r="D29071">
            <v>0</v>
          </cell>
          <cell r="E29071">
            <v>0</v>
          </cell>
          <cell r="F29071">
            <v>0</v>
          </cell>
          <cell r="G29071">
            <v>9.0086380310000003</v>
          </cell>
          <cell r="H29071">
            <v>0</v>
          </cell>
          <cell r="I29071">
            <v>0</v>
          </cell>
          <cell r="J29071">
            <v>0</v>
          </cell>
          <cell r="K29071">
            <v>0</v>
          </cell>
        </row>
        <row r="29072">
          <cell r="A29072" t="str">
            <v>TRIAE_CS42_1DL_TGACv1_063078_AA0223650.1</v>
          </cell>
          <cell r="C29072" t="str">
            <v>unknown function</v>
          </cell>
          <cell r="D29072">
            <v>-2.892914615</v>
          </cell>
          <cell r="E29072">
            <v>-3.0935341759999999</v>
          </cell>
          <cell r="F29072">
            <v>0</v>
          </cell>
          <cell r="G29072">
            <v>0</v>
          </cell>
          <cell r="H29072">
            <v>0</v>
          </cell>
          <cell r="I29072">
            <v>0</v>
          </cell>
          <cell r="J29072">
            <v>0</v>
          </cell>
          <cell r="K29072">
            <v>1.9065474280000001</v>
          </cell>
        </row>
        <row r="29073">
          <cell r="A29073" t="str">
            <v>TRIAE_CS42_6AL_TGACv1_472785_AA1526020.1</v>
          </cell>
          <cell r="C29073" t="str">
            <v>unknown function</v>
          </cell>
          <cell r="D29073">
            <v>-2.8177366309999998</v>
          </cell>
          <cell r="E29073">
            <v>-3.1589843879999999</v>
          </cell>
          <cell r="F29073">
            <v>0</v>
          </cell>
          <cell r="G29073">
            <v>0</v>
          </cell>
          <cell r="H29073">
            <v>0</v>
          </cell>
          <cell r="I29073">
            <v>0</v>
          </cell>
          <cell r="J29073">
            <v>0</v>
          </cell>
          <cell r="K29073">
            <v>0</v>
          </cell>
        </row>
        <row r="29074">
          <cell r="A29074" t="str">
            <v>TRIAE_CS42_6DL_TGACv1_528969_AA1717090.1</v>
          </cell>
          <cell r="C29074" t="str">
            <v>unknown function</v>
          </cell>
          <cell r="D29074">
            <v>-2.8177366309999998</v>
          </cell>
          <cell r="E29074">
            <v>-3.1589843879999999</v>
          </cell>
          <cell r="F29074">
            <v>0</v>
          </cell>
          <cell r="G29074">
            <v>0</v>
          </cell>
          <cell r="H29074">
            <v>0</v>
          </cell>
          <cell r="I29074">
            <v>0</v>
          </cell>
          <cell r="J29074">
            <v>0</v>
          </cell>
          <cell r="K29074">
            <v>0</v>
          </cell>
        </row>
        <row r="29075">
          <cell r="A29075" t="str">
            <v>TRIAE_CS42_6BL_TGACv1_503012_AA1626970.1</v>
          </cell>
          <cell r="C29075" t="str">
            <v>unknown function</v>
          </cell>
          <cell r="D29075">
            <v>-2.7805632920000001</v>
          </cell>
          <cell r="E29075">
            <v>-2.9810746020000001</v>
          </cell>
          <cell r="F29075">
            <v>0</v>
          </cell>
          <cell r="G29075">
            <v>0</v>
          </cell>
          <cell r="H29075">
            <v>0</v>
          </cell>
          <cell r="I29075">
            <v>0</v>
          </cell>
          <cell r="J29075">
            <v>0</v>
          </cell>
          <cell r="K29075">
            <v>0</v>
          </cell>
        </row>
        <row r="29076">
          <cell r="A29076" t="str">
            <v>TRIAE_CS42_3DL_TGACv1_251524_AA0882320.1</v>
          </cell>
          <cell r="B29076" t="str">
            <v>expressed protein</v>
          </cell>
          <cell r="C29076" t="str">
            <v>unknown function</v>
          </cell>
          <cell r="D29076">
            <v>-2.6751323579999999</v>
          </cell>
          <cell r="E29076">
            <v>0</v>
          </cell>
          <cell r="F29076">
            <v>0</v>
          </cell>
          <cell r="G29076">
            <v>2.1396184659999999</v>
          </cell>
          <cell r="H29076">
            <v>0</v>
          </cell>
          <cell r="I29076">
            <v>4.9153904559999999</v>
          </cell>
          <cell r="J29076">
            <v>0</v>
          </cell>
          <cell r="K29076">
            <v>5.4062239510000003</v>
          </cell>
        </row>
        <row r="29077">
          <cell r="A29077" t="str">
            <v>TRIAE_CS42_3B_TGACv1_223728_AA0786280.1</v>
          </cell>
          <cell r="C29077" t="str">
            <v>unknown function</v>
          </cell>
          <cell r="D29077">
            <v>-2.6045219909999999</v>
          </cell>
          <cell r="E29077">
            <v>-3.0462304269999998</v>
          </cell>
          <cell r="F29077">
            <v>0</v>
          </cell>
          <cell r="G29077">
            <v>-1.7051792859999999</v>
          </cell>
          <cell r="H29077">
            <v>0</v>
          </cell>
          <cell r="I29077">
            <v>0</v>
          </cell>
          <cell r="J29077">
            <v>0</v>
          </cell>
          <cell r="K29077">
            <v>0</v>
          </cell>
        </row>
        <row r="29078">
          <cell r="A29078" t="str">
            <v>TRIAE_CS42_7AL_TGACv1_558055_AA1789660.1</v>
          </cell>
          <cell r="C29078" t="str">
            <v>unknown function</v>
          </cell>
          <cell r="D29078">
            <v>-2.6038561730000001</v>
          </cell>
          <cell r="E29078">
            <v>-3.8115402029999998</v>
          </cell>
          <cell r="F29078">
            <v>0</v>
          </cell>
          <cell r="G29078">
            <v>0</v>
          </cell>
          <cell r="H29078">
            <v>0</v>
          </cell>
          <cell r="I29078">
            <v>0</v>
          </cell>
          <cell r="J29078">
            <v>0</v>
          </cell>
          <cell r="K29078">
            <v>0</v>
          </cell>
        </row>
        <row r="29079">
          <cell r="A29079" t="str">
            <v>TRIAE_CS42_6AL_TGACv1_471180_AA1504210.1</v>
          </cell>
          <cell r="B29079" t="str">
            <v>expressed protein</v>
          </cell>
          <cell r="C29079" t="str">
            <v>unknown function</v>
          </cell>
          <cell r="D29079">
            <v>-2.4798682790000002</v>
          </cell>
          <cell r="E29079">
            <v>-2.7251575649999999</v>
          </cell>
          <cell r="F29079">
            <v>0</v>
          </cell>
          <cell r="G29079">
            <v>0</v>
          </cell>
          <cell r="H29079">
            <v>0</v>
          </cell>
          <cell r="I29079">
            <v>0</v>
          </cell>
          <cell r="J29079">
            <v>0</v>
          </cell>
          <cell r="K29079">
            <v>0</v>
          </cell>
        </row>
        <row r="29080">
          <cell r="A29080" t="str">
            <v>TRIAE_CS42_7BL_TGACv1_577356_AA1873290.1</v>
          </cell>
          <cell r="C29080" t="str">
            <v>unknown function</v>
          </cell>
          <cell r="D29080">
            <v>-2.347721827</v>
          </cell>
          <cell r="E29080">
            <v>-2.6316602279999999</v>
          </cell>
          <cell r="F29080">
            <v>0</v>
          </cell>
          <cell r="G29080">
            <v>0</v>
          </cell>
          <cell r="H29080">
            <v>0</v>
          </cell>
          <cell r="I29080">
            <v>0</v>
          </cell>
          <cell r="J29080">
            <v>0</v>
          </cell>
          <cell r="K29080">
            <v>0</v>
          </cell>
        </row>
        <row r="29081">
          <cell r="A29081" t="str">
            <v>TRIAE_CS42_5DS_TGACv1_459138_AA1494930.1</v>
          </cell>
          <cell r="B29081" t="str">
            <v>retrotransposon protein, putative, unclassified, expressed</v>
          </cell>
          <cell r="C29081" t="str">
            <v>unknown function</v>
          </cell>
          <cell r="D29081">
            <v>-2.3145452820000001</v>
          </cell>
          <cell r="E29081">
            <v>-2.2903087260000001</v>
          </cell>
          <cell r="F29081">
            <v>0</v>
          </cell>
          <cell r="G29081">
            <v>0</v>
          </cell>
          <cell r="H29081">
            <v>0</v>
          </cell>
          <cell r="I29081">
            <v>0</v>
          </cell>
          <cell r="J29081">
            <v>0</v>
          </cell>
          <cell r="K29081">
            <v>0</v>
          </cell>
        </row>
        <row r="29082">
          <cell r="A29082" t="str">
            <v>TRIAE_CS42_1DL_TGACv1_061111_AA0185700.1</v>
          </cell>
          <cell r="C29082" t="str">
            <v>unknown function</v>
          </cell>
          <cell r="D29082">
            <v>-2.2278473280000002</v>
          </cell>
          <cell r="E29082">
            <v>-2.569959023</v>
          </cell>
          <cell r="F29082">
            <v>0</v>
          </cell>
          <cell r="G29082">
            <v>-5.2394449099999996</v>
          </cell>
          <cell r="H29082">
            <v>0</v>
          </cell>
          <cell r="I29082">
            <v>0</v>
          </cell>
          <cell r="J29082">
            <v>0</v>
          </cell>
          <cell r="K29082">
            <v>0</v>
          </cell>
        </row>
        <row r="29083">
          <cell r="A29083" t="str">
            <v>TRIAE_CS42_5AL_TGACv1_376292_AA1234990.1</v>
          </cell>
          <cell r="C29083" t="str">
            <v>unknown function</v>
          </cell>
          <cell r="D29083">
            <v>-2.2048534489999998</v>
          </cell>
          <cell r="E29083">
            <v>-3.8043413510000001</v>
          </cell>
          <cell r="F29083">
            <v>0</v>
          </cell>
          <cell r="G29083">
            <v>0</v>
          </cell>
          <cell r="H29083">
            <v>0</v>
          </cell>
          <cell r="I29083">
            <v>0</v>
          </cell>
          <cell r="J29083">
            <v>0</v>
          </cell>
          <cell r="K29083">
            <v>0</v>
          </cell>
        </row>
        <row r="29084">
          <cell r="A29084" t="str">
            <v>TRIAE_CS42_3B_TGACv1_226296_AA0815810.1</v>
          </cell>
          <cell r="C29084" t="str">
            <v>unknown function</v>
          </cell>
          <cell r="D29084">
            <v>-2.1851659780000001</v>
          </cell>
          <cell r="E29084">
            <v>-1.902482582</v>
          </cell>
          <cell r="F29084">
            <v>0</v>
          </cell>
          <cell r="G29084">
            <v>0</v>
          </cell>
          <cell r="H29084">
            <v>0</v>
          </cell>
          <cell r="I29084">
            <v>0</v>
          </cell>
          <cell r="J29084">
            <v>0</v>
          </cell>
          <cell r="K29084">
            <v>0</v>
          </cell>
        </row>
        <row r="29085">
          <cell r="A29085" t="str">
            <v>TRIAE_CS42_6BL_TGACv1_499766_AA1591270.1</v>
          </cell>
          <cell r="B29085" t="str">
            <v>expressed protein</v>
          </cell>
          <cell r="C29085" t="str">
            <v>unknown function</v>
          </cell>
          <cell r="D29085">
            <v>-2.1404926359999998</v>
          </cell>
          <cell r="E29085">
            <v>-1.102885618</v>
          </cell>
          <cell r="F29085">
            <v>0</v>
          </cell>
          <cell r="G29085">
            <v>0</v>
          </cell>
          <cell r="H29085">
            <v>0</v>
          </cell>
          <cell r="I29085">
            <v>0</v>
          </cell>
          <cell r="J29085">
            <v>0</v>
          </cell>
          <cell r="K29085">
            <v>0</v>
          </cell>
        </row>
        <row r="29086">
          <cell r="A29086" t="str">
            <v>TRIAE_CS42_6DL_TGACv1_527333_AA1702370.1</v>
          </cell>
          <cell r="B29086" t="str">
            <v>expressed protein</v>
          </cell>
          <cell r="C29086" t="str">
            <v>unknown function</v>
          </cell>
          <cell r="D29086">
            <v>-2.1404926359999998</v>
          </cell>
          <cell r="E29086">
            <v>-1.102885618</v>
          </cell>
          <cell r="F29086">
            <v>0</v>
          </cell>
          <cell r="G29086">
            <v>0</v>
          </cell>
          <cell r="H29086">
            <v>0</v>
          </cell>
          <cell r="I29086">
            <v>0</v>
          </cell>
          <cell r="J29086">
            <v>0</v>
          </cell>
          <cell r="K29086">
            <v>0</v>
          </cell>
        </row>
        <row r="29087">
          <cell r="A29087" t="str">
            <v>TRIAE_CS42_6AL_TGACv1_471339_AA1507340.1</v>
          </cell>
          <cell r="C29087" t="str">
            <v>unknown function</v>
          </cell>
          <cell r="D29087">
            <v>-2.1347101689999999</v>
          </cell>
          <cell r="E29087">
            <v>-2.2582885610000001</v>
          </cell>
          <cell r="F29087">
            <v>0</v>
          </cell>
          <cell r="G29087">
            <v>0</v>
          </cell>
          <cell r="H29087">
            <v>0</v>
          </cell>
          <cell r="I29087">
            <v>0</v>
          </cell>
          <cell r="J29087">
            <v>0</v>
          </cell>
          <cell r="K29087">
            <v>0</v>
          </cell>
        </row>
        <row r="29088">
          <cell r="A29088" t="str">
            <v>TRIAE_CS42_3B_TGACv1_226853_AA0819750.1</v>
          </cell>
          <cell r="C29088" t="str">
            <v>unknown function</v>
          </cell>
          <cell r="D29088">
            <v>-2.1226269320000002</v>
          </cell>
          <cell r="E29088">
            <v>0</v>
          </cell>
          <cell r="F29088">
            <v>0</v>
          </cell>
          <cell r="G29088">
            <v>-7.2866764609999999</v>
          </cell>
          <cell r="H29088">
            <v>0</v>
          </cell>
          <cell r="I29088">
            <v>0</v>
          </cell>
          <cell r="J29088">
            <v>0</v>
          </cell>
          <cell r="K29088">
            <v>-2.7866387979999998</v>
          </cell>
        </row>
        <row r="29089">
          <cell r="A29089" t="str">
            <v>TRIAE_CS42_1AL_TGACv1_002263_AA0040190.1</v>
          </cell>
          <cell r="C29089" t="str">
            <v>unknown function</v>
          </cell>
          <cell r="D29089">
            <v>-2.0475527009999999</v>
          </cell>
          <cell r="E29089">
            <v>-2.5736430100000001</v>
          </cell>
          <cell r="F29089">
            <v>0</v>
          </cell>
          <cell r="G29089">
            <v>0</v>
          </cell>
          <cell r="H29089">
            <v>0</v>
          </cell>
          <cell r="I29089">
            <v>0</v>
          </cell>
          <cell r="J29089">
            <v>0</v>
          </cell>
          <cell r="K29089">
            <v>0</v>
          </cell>
        </row>
        <row r="29090">
          <cell r="A29090" t="str">
            <v>TRIAE_CS42_6DS_TGACv1_542952_AA1733190.1</v>
          </cell>
          <cell r="C29090" t="str">
            <v>unknown function</v>
          </cell>
          <cell r="D29090">
            <v>-2.0199478690000001</v>
          </cell>
          <cell r="E29090">
            <v>-1.574513228</v>
          </cell>
          <cell r="F29090">
            <v>0</v>
          </cell>
          <cell r="G29090">
            <v>0</v>
          </cell>
          <cell r="H29090">
            <v>0</v>
          </cell>
          <cell r="I29090">
            <v>0</v>
          </cell>
          <cell r="J29090">
            <v>0</v>
          </cell>
          <cell r="K29090">
            <v>-1.0736966059999999</v>
          </cell>
        </row>
        <row r="29091">
          <cell r="A29091" t="str">
            <v>TRIAE_CS42_5DS_TGACv1_457449_AA1486640.1</v>
          </cell>
          <cell r="B29091" t="str">
            <v>retrotransposon protein, putative, Ty1-copia subclass, expressed</v>
          </cell>
          <cell r="C29091" t="str">
            <v>unknown function</v>
          </cell>
          <cell r="D29091">
            <v>-1.984522057</v>
          </cell>
          <cell r="E29091">
            <v>-1.1088505120000001</v>
          </cell>
          <cell r="F29091">
            <v>0</v>
          </cell>
          <cell r="G29091">
            <v>0</v>
          </cell>
          <cell r="H29091">
            <v>0</v>
          </cell>
          <cell r="I29091">
            <v>0</v>
          </cell>
          <cell r="J29091">
            <v>0</v>
          </cell>
          <cell r="K29091">
            <v>1.7782586579999999</v>
          </cell>
        </row>
        <row r="29092">
          <cell r="A29092" t="str">
            <v>TRIAE_CS42_1BL_TGACv1_031813_AA0121000.1</v>
          </cell>
          <cell r="C29092" t="str">
            <v>unknown function</v>
          </cell>
          <cell r="D29092">
            <v>-1.919947045</v>
          </cell>
          <cell r="E29092">
            <v>-2.5385931629999998</v>
          </cell>
          <cell r="F29092">
            <v>0</v>
          </cell>
          <cell r="G29092">
            <v>0</v>
          </cell>
          <cell r="H29092">
            <v>0</v>
          </cell>
          <cell r="I29092">
            <v>0</v>
          </cell>
          <cell r="J29092">
            <v>0</v>
          </cell>
          <cell r="K29092">
            <v>0</v>
          </cell>
        </row>
        <row r="29093">
          <cell r="A29093" t="str">
            <v>TRIAE_CS42_3DS_TGACv1_271875_AA0910010.1</v>
          </cell>
          <cell r="C29093" t="str">
            <v>unknown function</v>
          </cell>
          <cell r="D29093">
            <v>-1.905884173</v>
          </cell>
          <cell r="E29093">
            <v>-2.034602332</v>
          </cell>
          <cell r="F29093">
            <v>0</v>
          </cell>
          <cell r="G29093">
            <v>0</v>
          </cell>
          <cell r="H29093">
            <v>0</v>
          </cell>
          <cell r="I29093">
            <v>0</v>
          </cell>
          <cell r="J29093">
            <v>0</v>
          </cell>
          <cell r="K29093">
            <v>0</v>
          </cell>
        </row>
        <row r="29094">
          <cell r="A29094" t="str">
            <v>TRIAE_CS42_1BS_TGACv1_049881_AA0163530.1</v>
          </cell>
          <cell r="C29094" t="str">
            <v>unknown function</v>
          </cell>
          <cell r="D29094">
            <v>-1.8596048590000001</v>
          </cell>
          <cell r="E29094">
            <v>-1.2030742940000001</v>
          </cell>
          <cell r="F29094">
            <v>0</v>
          </cell>
          <cell r="G29094">
            <v>0</v>
          </cell>
          <cell r="H29094">
            <v>0</v>
          </cell>
          <cell r="I29094">
            <v>0</v>
          </cell>
          <cell r="J29094">
            <v>1.2392075600000001</v>
          </cell>
          <cell r="K29094">
            <v>2.1934356230000001</v>
          </cell>
        </row>
        <row r="29095">
          <cell r="A29095" t="str">
            <v>TRIAE_CS42_U_TGACv1_641201_AA2088110.1</v>
          </cell>
          <cell r="C29095" t="str">
            <v>unknown function</v>
          </cell>
          <cell r="D29095">
            <v>-1.85577595</v>
          </cell>
          <cell r="E29095">
            <v>0</v>
          </cell>
          <cell r="F29095">
            <v>0</v>
          </cell>
          <cell r="G29095">
            <v>0</v>
          </cell>
          <cell r="H29095">
            <v>0</v>
          </cell>
          <cell r="I29095">
            <v>0</v>
          </cell>
          <cell r="J29095">
            <v>0</v>
          </cell>
          <cell r="K29095">
            <v>0</v>
          </cell>
        </row>
        <row r="29096">
          <cell r="A29096" t="str">
            <v>TRIAE_CS42_7DL_TGACv1_603762_AA1988720.1</v>
          </cell>
          <cell r="C29096" t="str">
            <v>unknown function</v>
          </cell>
          <cell r="D29096">
            <v>-1.831386226</v>
          </cell>
          <cell r="E29096">
            <v>-1.556364375</v>
          </cell>
          <cell r="F29096">
            <v>0</v>
          </cell>
          <cell r="G29096">
            <v>0</v>
          </cell>
          <cell r="H29096">
            <v>0</v>
          </cell>
          <cell r="I29096">
            <v>0</v>
          </cell>
          <cell r="J29096">
            <v>0</v>
          </cell>
          <cell r="K29096">
            <v>1.482118791</v>
          </cell>
        </row>
        <row r="29097">
          <cell r="A29097" t="str">
            <v>TRIAE_CS42_3AS_TGACv1_210474_AA0672960.2</v>
          </cell>
          <cell r="B29097" t="str">
            <v>nucleolar protein 5, putative, expressed</v>
          </cell>
          <cell r="C29097" t="str">
            <v>unknown function</v>
          </cell>
          <cell r="D29097">
            <v>-1.8278171560000001</v>
          </cell>
          <cell r="E29097">
            <v>0</v>
          </cell>
          <cell r="F29097">
            <v>0</v>
          </cell>
          <cell r="G29097">
            <v>0</v>
          </cell>
          <cell r="H29097">
            <v>0</v>
          </cell>
          <cell r="I29097">
            <v>0</v>
          </cell>
          <cell r="J29097">
            <v>0</v>
          </cell>
          <cell r="K29097">
            <v>0</v>
          </cell>
        </row>
        <row r="29098">
          <cell r="A29098" t="str">
            <v>TRIAE_CS42_7DL_TGACv1_604441_AA1998190.1</v>
          </cell>
          <cell r="C29098" t="str">
            <v>unknown function</v>
          </cell>
          <cell r="D29098">
            <v>-1.778629579</v>
          </cell>
          <cell r="E29098">
            <v>0</v>
          </cell>
          <cell r="F29098">
            <v>0</v>
          </cell>
          <cell r="G29098">
            <v>0</v>
          </cell>
          <cell r="H29098">
            <v>0</v>
          </cell>
          <cell r="I29098">
            <v>0</v>
          </cell>
          <cell r="J29098">
            <v>0</v>
          </cell>
          <cell r="K29098">
            <v>0</v>
          </cell>
        </row>
        <row r="29099">
          <cell r="A29099" t="str">
            <v>TRIAE_CS42_3AL_TGACv1_193624_AA0615520.1</v>
          </cell>
          <cell r="B29099" t="str">
            <v>retrotransposon protein, putative, unclassified, expressed</v>
          </cell>
          <cell r="C29099" t="str">
            <v>unknown function</v>
          </cell>
          <cell r="D29099">
            <v>-1.7328379519999999</v>
          </cell>
          <cell r="E29099">
            <v>0</v>
          </cell>
          <cell r="F29099">
            <v>1.5859878940000001</v>
          </cell>
          <cell r="G29099">
            <v>0</v>
          </cell>
          <cell r="H29099">
            <v>0</v>
          </cell>
          <cell r="I29099">
            <v>1.489168314</v>
          </cell>
          <cell r="J29099">
            <v>0</v>
          </cell>
          <cell r="K29099">
            <v>1.6668168640000001</v>
          </cell>
        </row>
        <row r="29100">
          <cell r="A29100" t="str">
            <v>TRIAE_CS42_3AS_TGACv1_210432_AA0672120.1</v>
          </cell>
          <cell r="C29100" t="str">
            <v>unknown function</v>
          </cell>
          <cell r="D29100">
            <v>-1.7255854719999999</v>
          </cell>
          <cell r="E29100">
            <v>-2.3820204899999999</v>
          </cell>
          <cell r="F29100">
            <v>0</v>
          </cell>
          <cell r="G29100">
            <v>0</v>
          </cell>
          <cell r="H29100">
            <v>0</v>
          </cell>
          <cell r="I29100">
            <v>0</v>
          </cell>
          <cell r="J29100">
            <v>0</v>
          </cell>
          <cell r="K29100">
            <v>0</v>
          </cell>
        </row>
        <row r="29101">
          <cell r="A29101" t="str">
            <v>TRIAE_CS42_7AS_TGACv1_570570_AA1837780.1</v>
          </cell>
          <cell r="B29101" t="str">
            <v>retrotransposon protein, putative, unclassified, expressed</v>
          </cell>
          <cell r="C29101" t="str">
            <v>unknown function</v>
          </cell>
          <cell r="D29101">
            <v>-1.7251021870000001</v>
          </cell>
          <cell r="E29101">
            <v>-2.1144524910000002</v>
          </cell>
          <cell r="F29101">
            <v>0</v>
          </cell>
          <cell r="G29101">
            <v>0</v>
          </cell>
          <cell r="H29101">
            <v>0</v>
          </cell>
          <cell r="I29101">
            <v>0</v>
          </cell>
          <cell r="J29101">
            <v>0</v>
          </cell>
          <cell r="K29101">
            <v>0</v>
          </cell>
        </row>
        <row r="29102">
          <cell r="A29102" t="str">
            <v>TRIAE_CS42_6DL_TGACv1_527654_AA1706960.1</v>
          </cell>
          <cell r="C29102" t="str">
            <v>unknown function</v>
          </cell>
          <cell r="D29102">
            <v>-1.724731048</v>
          </cell>
          <cell r="E29102">
            <v>-1.5870344919999999</v>
          </cell>
          <cell r="F29102">
            <v>0</v>
          </cell>
          <cell r="G29102">
            <v>-1.164563923</v>
          </cell>
          <cell r="H29102">
            <v>0</v>
          </cell>
          <cell r="I29102">
            <v>0</v>
          </cell>
          <cell r="J29102">
            <v>0</v>
          </cell>
          <cell r="K29102">
            <v>0</v>
          </cell>
        </row>
        <row r="29103">
          <cell r="A29103" t="str">
            <v>TRIAE_CS42_U_TGACv1_642731_AA2122330.1</v>
          </cell>
          <cell r="B29103" t="str">
            <v>expressed protein</v>
          </cell>
          <cell r="C29103" t="str">
            <v>unknown function</v>
          </cell>
          <cell r="D29103">
            <v>-1.721802659</v>
          </cell>
          <cell r="E29103">
            <v>-2.1605956709999998</v>
          </cell>
          <cell r="F29103">
            <v>-1.8627001510000001</v>
          </cell>
          <cell r="G29103">
            <v>-1.8898162169999999</v>
          </cell>
          <cell r="H29103">
            <v>0</v>
          </cell>
          <cell r="I29103">
            <v>0</v>
          </cell>
          <cell r="J29103">
            <v>0</v>
          </cell>
          <cell r="K29103">
            <v>0</v>
          </cell>
        </row>
        <row r="29104">
          <cell r="A29104" t="str">
            <v>TRIAE_CS42_7AS_TGACv1_570573_AA1837840.1</v>
          </cell>
          <cell r="C29104" t="str">
            <v>unknown function</v>
          </cell>
          <cell r="D29104">
            <v>-1.721802659</v>
          </cell>
          <cell r="E29104">
            <v>-2.1605956709999998</v>
          </cell>
          <cell r="F29104">
            <v>-1.8627001510000001</v>
          </cell>
          <cell r="G29104">
            <v>-1.8898162169999999</v>
          </cell>
          <cell r="H29104">
            <v>0</v>
          </cell>
          <cell r="I29104">
            <v>0</v>
          </cell>
          <cell r="J29104">
            <v>0</v>
          </cell>
          <cell r="K29104">
            <v>0</v>
          </cell>
        </row>
        <row r="29105">
          <cell r="A29105" t="str">
            <v>TRIAE_CS42_4AL_TGACv1_288421_AA0948440.1</v>
          </cell>
          <cell r="C29105" t="str">
            <v>unknown function</v>
          </cell>
          <cell r="D29105">
            <v>-1.6674504889999999</v>
          </cell>
          <cell r="E29105">
            <v>-1.0366523489999999</v>
          </cell>
          <cell r="F29105">
            <v>0</v>
          </cell>
          <cell r="G29105">
            <v>0</v>
          </cell>
          <cell r="H29105">
            <v>0</v>
          </cell>
          <cell r="I29105">
            <v>0</v>
          </cell>
          <cell r="J29105">
            <v>0</v>
          </cell>
          <cell r="K29105">
            <v>0</v>
          </cell>
        </row>
        <row r="29106">
          <cell r="A29106" t="str">
            <v>TRIAE_CS42_5AS_TGACv1_393221_AA1269970.1</v>
          </cell>
          <cell r="C29106" t="str">
            <v>unknown function</v>
          </cell>
          <cell r="D29106">
            <v>-1.6570544949999999</v>
          </cell>
          <cell r="E29106">
            <v>0</v>
          </cell>
          <cell r="F29106">
            <v>0</v>
          </cell>
          <cell r="G29106">
            <v>0</v>
          </cell>
          <cell r="H29106">
            <v>0</v>
          </cell>
          <cell r="I29106">
            <v>0</v>
          </cell>
          <cell r="J29106">
            <v>0</v>
          </cell>
          <cell r="K29106">
            <v>0</v>
          </cell>
        </row>
        <row r="29107">
          <cell r="A29107" t="str">
            <v>TRIAE_CS42_3B_TGACv1_221019_AA0727270.1</v>
          </cell>
          <cell r="B29107" t="str">
            <v>expressed protein</v>
          </cell>
          <cell r="C29107" t="str">
            <v>unknown function</v>
          </cell>
          <cell r="D29107">
            <v>-1.6266786390000001</v>
          </cell>
          <cell r="E29107">
            <v>-3.379947697</v>
          </cell>
          <cell r="F29107">
            <v>0</v>
          </cell>
          <cell r="G29107">
            <v>0</v>
          </cell>
          <cell r="H29107">
            <v>0</v>
          </cell>
          <cell r="I29107">
            <v>0</v>
          </cell>
          <cell r="J29107">
            <v>0</v>
          </cell>
          <cell r="K29107">
            <v>0</v>
          </cell>
        </row>
        <row r="29108">
          <cell r="A29108" t="str">
            <v>TRIAE_CS42_3AL_TGACv1_193959_AA0623530.1</v>
          </cell>
          <cell r="C29108" t="str">
            <v>unknown function</v>
          </cell>
          <cell r="D29108">
            <v>-1.61248974</v>
          </cell>
          <cell r="E29108">
            <v>-1.677033132</v>
          </cell>
          <cell r="F29108">
            <v>0</v>
          </cell>
          <cell r="G29108">
            <v>0</v>
          </cell>
          <cell r="H29108">
            <v>0</v>
          </cell>
          <cell r="I29108">
            <v>0</v>
          </cell>
          <cell r="J29108">
            <v>0</v>
          </cell>
          <cell r="K29108">
            <v>0</v>
          </cell>
        </row>
        <row r="29109">
          <cell r="A29109" t="str">
            <v>TRIAE_CS42_3AS_TGACv1_212201_AA0698670.1</v>
          </cell>
          <cell r="C29109" t="str">
            <v>unknown function</v>
          </cell>
          <cell r="D29109">
            <v>-1.591052229</v>
          </cell>
          <cell r="E29109">
            <v>-2.7105066930000001</v>
          </cell>
          <cell r="F29109">
            <v>0</v>
          </cell>
          <cell r="G29109">
            <v>-1.8802125510000001</v>
          </cell>
          <cell r="H29109">
            <v>0</v>
          </cell>
          <cell r="I29109">
            <v>0</v>
          </cell>
          <cell r="J29109">
            <v>0</v>
          </cell>
          <cell r="K29109">
            <v>0</v>
          </cell>
        </row>
        <row r="29110">
          <cell r="A29110" t="str">
            <v>TRIAE_CS42_3DL_TGACv1_253045_AA0893080.1</v>
          </cell>
          <cell r="C29110" t="str">
            <v>unknown function</v>
          </cell>
          <cell r="D29110">
            <v>-1.587487678</v>
          </cell>
          <cell r="E29110">
            <v>0</v>
          </cell>
          <cell r="F29110">
            <v>0</v>
          </cell>
          <cell r="G29110">
            <v>0</v>
          </cell>
          <cell r="H29110">
            <v>0</v>
          </cell>
          <cell r="I29110">
            <v>0</v>
          </cell>
          <cell r="J29110">
            <v>0</v>
          </cell>
          <cell r="K29110">
            <v>0</v>
          </cell>
        </row>
        <row r="29111">
          <cell r="A29111" t="str">
            <v>TRIAE_CS42_7DS_TGACv1_623539_AA2054310.1</v>
          </cell>
          <cell r="B29111" t="str">
            <v>expressed protein</v>
          </cell>
          <cell r="C29111" t="str">
            <v>unknown function</v>
          </cell>
          <cell r="D29111">
            <v>-1.587483714</v>
          </cell>
          <cell r="E29111">
            <v>0</v>
          </cell>
          <cell r="F29111">
            <v>0</v>
          </cell>
          <cell r="G29111">
            <v>0</v>
          </cell>
          <cell r="H29111">
            <v>0</v>
          </cell>
          <cell r="I29111">
            <v>0</v>
          </cell>
          <cell r="J29111">
            <v>0</v>
          </cell>
          <cell r="K29111">
            <v>1.7652241209999999</v>
          </cell>
        </row>
        <row r="29112">
          <cell r="A29112" t="str">
            <v>TRIAE_CS42_4DS_TGACv1_361934_AA1174480.1</v>
          </cell>
          <cell r="B29112" t="str">
            <v>expressed protein</v>
          </cell>
          <cell r="C29112" t="str">
            <v>unknown function</v>
          </cell>
          <cell r="D29112">
            <v>-1.5707788039999999</v>
          </cell>
          <cell r="E29112">
            <v>-2.0553854079999998</v>
          </cell>
          <cell r="F29112">
            <v>-1.287408696</v>
          </cell>
          <cell r="G29112">
            <v>-2.5423558239999999</v>
          </cell>
          <cell r="H29112">
            <v>0</v>
          </cell>
          <cell r="I29112">
            <v>0</v>
          </cell>
          <cell r="J29112">
            <v>0</v>
          </cell>
          <cell r="K29112">
            <v>0</v>
          </cell>
        </row>
        <row r="29113">
          <cell r="A29113" t="str">
            <v>TRIAE_CS42_6DL_TGACv1_527605_AA1706280.1</v>
          </cell>
          <cell r="B29113" t="str">
            <v>VP15, putative, expressed</v>
          </cell>
          <cell r="C29113" t="str">
            <v>unknown function</v>
          </cell>
          <cell r="D29113">
            <v>-1.538584639</v>
          </cell>
          <cell r="E29113">
            <v>-1.524322846</v>
          </cell>
          <cell r="F29113">
            <v>0</v>
          </cell>
          <cell r="G29113">
            <v>0</v>
          </cell>
          <cell r="H29113">
            <v>0</v>
          </cell>
          <cell r="I29113">
            <v>0</v>
          </cell>
          <cell r="J29113">
            <v>0</v>
          </cell>
          <cell r="K29113">
            <v>0</v>
          </cell>
        </row>
        <row r="29114">
          <cell r="A29114" t="str">
            <v>TRIAE_CS42_3B_TGACv1_227031_AA0820910.1</v>
          </cell>
          <cell r="C29114" t="str">
            <v>unknown function</v>
          </cell>
          <cell r="D29114">
            <v>-1.5141526359999999</v>
          </cell>
          <cell r="E29114">
            <v>-1.4633546909999999</v>
          </cell>
          <cell r="F29114">
            <v>0</v>
          </cell>
          <cell r="G29114">
            <v>0</v>
          </cell>
          <cell r="H29114">
            <v>0</v>
          </cell>
          <cell r="I29114">
            <v>0</v>
          </cell>
          <cell r="J29114">
            <v>0</v>
          </cell>
          <cell r="K29114">
            <v>1.4054023069999999</v>
          </cell>
        </row>
        <row r="29115">
          <cell r="A29115" t="str">
            <v>TRIAE_CS42_2BS_TGACv1_146118_AA0455710.1</v>
          </cell>
          <cell r="B29115" t="str">
            <v>expressed protein</v>
          </cell>
          <cell r="C29115" t="str">
            <v>unknown function</v>
          </cell>
          <cell r="D29115">
            <v>-1.5063218899999999</v>
          </cell>
          <cell r="E29115">
            <v>-1.195264316</v>
          </cell>
          <cell r="F29115">
            <v>0</v>
          </cell>
          <cell r="G29115">
            <v>0</v>
          </cell>
          <cell r="H29115">
            <v>0</v>
          </cell>
          <cell r="I29115">
            <v>0</v>
          </cell>
          <cell r="J29115">
            <v>0</v>
          </cell>
          <cell r="K29115">
            <v>0</v>
          </cell>
        </row>
        <row r="29116">
          <cell r="A29116" t="str">
            <v>TRIAE_CS42_2AL_TGACv1_093246_AA0275850.1</v>
          </cell>
          <cell r="C29116" t="str">
            <v>unknown function</v>
          </cell>
          <cell r="D29116">
            <v>-1.4592927069999999</v>
          </cell>
          <cell r="E29116">
            <v>1.2605099790000001</v>
          </cell>
          <cell r="F29116">
            <v>2.7326272820000002</v>
          </cell>
          <cell r="G29116">
            <v>3.6874868350000001</v>
          </cell>
          <cell r="H29116">
            <v>0</v>
          </cell>
          <cell r="I29116">
            <v>0</v>
          </cell>
          <cell r="J29116">
            <v>0</v>
          </cell>
          <cell r="K29116">
            <v>6.0112131780000002</v>
          </cell>
        </row>
        <row r="29117">
          <cell r="A29117" t="str">
            <v>TRIAE_CS42_4BL_TGACv1_320420_AA1038510.1</v>
          </cell>
          <cell r="C29117" t="str">
            <v>unknown function</v>
          </cell>
          <cell r="D29117">
            <v>-1.4456079019999999</v>
          </cell>
          <cell r="E29117">
            <v>-1.78896173</v>
          </cell>
          <cell r="F29117">
            <v>0</v>
          </cell>
          <cell r="G29117">
            <v>0</v>
          </cell>
          <cell r="H29117">
            <v>0</v>
          </cell>
          <cell r="I29117">
            <v>0</v>
          </cell>
          <cell r="J29117">
            <v>0</v>
          </cell>
          <cell r="K29117">
            <v>0</v>
          </cell>
        </row>
        <row r="29118">
          <cell r="A29118" t="str">
            <v>TRIAE_CS42_5DL_TGACv1_435518_AA1451560.1</v>
          </cell>
          <cell r="C29118" t="str">
            <v>unknown function</v>
          </cell>
          <cell r="D29118">
            <v>-1.4377281260000001</v>
          </cell>
          <cell r="E29118">
            <v>-2.7003062789999999</v>
          </cell>
          <cell r="F29118">
            <v>0</v>
          </cell>
          <cell r="G29118">
            <v>-1.6367126679999999</v>
          </cell>
          <cell r="H29118">
            <v>0</v>
          </cell>
          <cell r="I29118">
            <v>0</v>
          </cell>
          <cell r="J29118">
            <v>0</v>
          </cell>
          <cell r="K29118">
            <v>0</v>
          </cell>
        </row>
        <row r="29119">
          <cell r="A29119" t="str">
            <v>TRIAE_CS42_1DL_TGACv1_068435_AA0238380.1</v>
          </cell>
          <cell r="C29119" t="str">
            <v>unknown function</v>
          </cell>
          <cell r="D29119">
            <v>-1.399574216</v>
          </cell>
          <cell r="E29119">
            <v>0</v>
          </cell>
          <cell r="F29119">
            <v>0</v>
          </cell>
          <cell r="G29119">
            <v>0</v>
          </cell>
          <cell r="H29119">
            <v>0</v>
          </cell>
          <cell r="I29119">
            <v>0</v>
          </cell>
          <cell r="J29119">
            <v>0</v>
          </cell>
          <cell r="K29119">
            <v>0</v>
          </cell>
        </row>
        <row r="29120">
          <cell r="A29120" t="str">
            <v>TRIAE_CS42_7BL_TGACv1_579382_AA1906800.1</v>
          </cell>
          <cell r="C29120" t="str">
            <v>unknown function</v>
          </cell>
          <cell r="D29120">
            <v>-1.38429018</v>
          </cell>
          <cell r="E29120">
            <v>0</v>
          </cell>
          <cell r="F29120">
            <v>0</v>
          </cell>
          <cell r="G29120">
            <v>0</v>
          </cell>
          <cell r="H29120">
            <v>0</v>
          </cell>
          <cell r="I29120">
            <v>0</v>
          </cell>
          <cell r="J29120">
            <v>0</v>
          </cell>
          <cell r="K29120">
            <v>0</v>
          </cell>
        </row>
        <row r="29121">
          <cell r="A29121" t="str">
            <v>TRIAE_CS42_6AS_TGACv1_485641_AA1549390.1</v>
          </cell>
          <cell r="C29121" t="str">
            <v>unknown function</v>
          </cell>
          <cell r="D29121">
            <v>-1.336566044</v>
          </cell>
          <cell r="E29121">
            <v>-1.497375116</v>
          </cell>
          <cell r="F29121">
            <v>0</v>
          </cell>
          <cell r="G29121">
            <v>0</v>
          </cell>
          <cell r="H29121">
            <v>0</v>
          </cell>
          <cell r="I29121">
            <v>0</v>
          </cell>
          <cell r="J29121">
            <v>0</v>
          </cell>
          <cell r="K29121">
            <v>0</v>
          </cell>
        </row>
        <row r="29122">
          <cell r="A29122" t="str">
            <v>TRIAE_CS42_6AS_TGACv1_486605_AA1563100.1</v>
          </cell>
          <cell r="C29122" t="str">
            <v>unknown function</v>
          </cell>
          <cell r="D29122">
            <v>-1.3346042410000001</v>
          </cell>
          <cell r="E29122">
            <v>-1.805185152</v>
          </cell>
          <cell r="F29122">
            <v>0</v>
          </cell>
          <cell r="G29122">
            <v>0</v>
          </cell>
          <cell r="H29122">
            <v>0</v>
          </cell>
          <cell r="I29122">
            <v>0</v>
          </cell>
          <cell r="J29122">
            <v>0</v>
          </cell>
          <cell r="K29122">
            <v>0</v>
          </cell>
        </row>
        <row r="29123">
          <cell r="A29123" t="str">
            <v>TRIAE_CS42_7DS_TGACv1_621378_AA2013330.1</v>
          </cell>
          <cell r="C29123" t="str">
            <v>unknown function</v>
          </cell>
          <cell r="D29123">
            <v>-1.3252879500000001</v>
          </cell>
          <cell r="E29123">
            <v>0</v>
          </cell>
          <cell r="F29123">
            <v>0</v>
          </cell>
          <cell r="G29123">
            <v>0</v>
          </cell>
          <cell r="H29123">
            <v>0</v>
          </cell>
          <cell r="I29123">
            <v>0</v>
          </cell>
          <cell r="J29123">
            <v>0</v>
          </cell>
          <cell r="K29123">
            <v>0</v>
          </cell>
        </row>
        <row r="29124">
          <cell r="A29124" t="str">
            <v>TRIAE_CS42_6DS_TGACv1_543205_AA1737040.1</v>
          </cell>
          <cell r="C29124" t="str">
            <v>unknown function</v>
          </cell>
          <cell r="D29124">
            <v>-1.3208738870000001</v>
          </cell>
          <cell r="E29124">
            <v>-1.597564883</v>
          </cell>
          <cell r="F29124">
            <v>0</v>
          </cell>
          <cell r="G29124">
            <v>-1.3093550780000001</v>
          </cell>
          <cell r="H29124">
            <v>0</v>
          </cell>
          <cell r="I29124">
            <v>0</v>
          </cell>
          <cell r="J29124">
            <v>0</v>
          </cell>
          <cell r="K29124">
            <v>0</v>
          </cell>
        </row>
        <row r="29125">
          <cell r="A29125" t="str">
            <v>TRIAE_CS42_4AL_TGACv1_290934_AA0990680.1</v>
          </cell>
          <cell r="B29125" t="str">
            <v>expressed protein</v>
          </cell>
          <cell r="C29125" t="str">
            <v>unknown function</v>
          </cell>
          <cell r="D29125">
            <v>-1.3154760489999999</v>
          </cell>
          <cell r="E29125">
            <v>-1.9494440989999999</v>
          </cell>
          <cell r="F29125">
            <v>0</v>
          </cell>
          <cell r="G29125">
            <v>-3.0976705820000001</v>
          </cell>
          <cell r="H29125">
            <v>0</v>
          </cell>
          <cell r="I29125">
            <v>0</v>
          </cell>
          <cell r="J29125">
            <v>0</v>
          </cell>
          <cell r="K29125">
            <v>0</v>
          </cell>
        </row>
        <row r="29126">
          <cell r="A29126" t="str">
            <v>TRIAE_CS42_4BS_TGACv1_328252_AA1085260.1</v>
          </cell>
          <cell r="B29126" t="str">
            <v>expressed protein</v>
          </cell>
          <cell r="C29126" t="str">
            <v>unknown function</v>
          </cell>
          <cell r="D29126">
            <v>-1.3154760489999999</v>
          </cell>
          <cell r="E29126">
            <v>-1.9494440989999999</v>
          </cell>
          <cell r="F29126">
            <v>0</v>
          </cell>
          <cell r="G29126">
            <v>-3.0976705820000001</v>
          </cell>
          <cell r="H29126">
            <v>0</v>
          </cell>
          <cell r="I29126">
            <v>0</v>
          </cell>
          <cell r="J29126">
            <v>0</v>
          </cell>
          <cell r="K29126">
            <v>0</v>
          </cell>
        </row>
        <row r="29127">
          <cell r="A29127" t="str">
            <v>TRIAE_CS42_4DS_TGACv1_362156_AA1177270.1</v>
          </cell>
          <cell r="B29127" t="str">
            <v>expressed protein</v>
          </cell>
          <cell r="C29127" t="str">
            <v>unknown function</v>
          </cell>
          <cell r="D29127">
            <v>-1.3154760489999999</v>
          </cell>
          <cell r="E29127">
            <v>-1.9494440989999999</v>
          </cell>
          <cell r="F29127">
            <v>0</v>
          </cell>
          <cell r="G29127">
            <v>-3.0976705820000001</v>
          </cell>
          <cell r="H29127">
            <v>0</v>
          </cell>
          <cell r="I29127">
            <v>0</v>
          </cell>
          <cell r="J29127">
            <v>0</v>
          </cell>
          <cell r="K29127">
            <v>0</v>
          </cell>
        </row>
        <row r="29128">
          <cell r="A29128" t="str">
            <v>TRIAE_CS42_6DL_TGACv1_527880_AA1709500.1</v>
          </cell>
          <cell r="C29128" t="str">
            <v>unknown function</v>
          </cell>
          <cell r="D29128">
            <v>-1.295205529</v>
          </cell>
          <cell r="E29128">
            <v>-1.172530802</v>
          </cell>
          <cell r="F29128">
            <v>0</v>
          </cell>
          <cell r="G29128">
            <v>0</v>
          </cell>
          <cell r="H29128">
            <v>0</v>
          </cell>
          <cell r="I29128">
            <v>0</v>
          </cell>
          <cell r="J29128">
            <v>0</v>
          </cell>
          <cell r="K29128">
            <v>0</v>
          </cell>
        </row>
        <row r="29129">
          <cell r="A29129" t="str">
            <v>TRIAE_CS42_6AL_TGACv1_472122_AA1517990.1</v>
          </cell>
          <cell r="B29129" t="str">
            <v>expressed protein</v>
          </cell>
          <cell r="C29129" t="str">
            <v>unknown function</v>
          </cell>
          <cell r="D29129">
            <v>-1.2921352500000001</v>
          </cell>
          <cell r="E29129">
            <v>0</v>
          </cell>
          <cell r="F29129">
            <v>0</v>
          </cell>
          <cell r="G29129">
            <v>0</v>
          </cell>
          <cell r="H29129">
            <v>0</v>
          </cell>
          <cell r="I29129">
            <v>0</v>
          </cell>
          <cell r="J29129">
            <v>0</v>
          </cell>
          <cell r="K29129">
            <v>0</v>
          </cell>
        </row>
        <row r="29130">
          <cell r="A29130" t="str">
            <v>TRIAE_CS42_6AL_TGACv1_471755_AA1513810.1</v>
          </cell>
          <cell r="B29130" t="str">
            <v>expressed protein</v>
          </cell>
          <cell r="C29130" t="str">
            <v>unknown function</v>
          </cell>
          <cell r="D29130">
            <v>-1.285247917</v>
          </cell>
          <cell r="E29130">
            <v>-1.498326316</v>
          </cell>
          <cell r="F29130">
            <v>0</v>
          </cell>
          <cell r="G29130">
            <v>0</v>
          </cell>
          <cell r="H29130">
            <v>0</v>
          </cell>
          <cell r="I29130">
            <v>0</v>
          </cell>
          <cell r="J29130">
            <v>0</v>
          </cell>
          <cell r="K29130">
            <v>0</v>
          </cell>
        </row>
        <row r="29131">
          <cell r="A29131" t="str">
            <v>TRIAE_CS42_6BL_TGACv1_500482_AA1605390.1</v>
          </cell>
          <cell r="B29131" t="str">
            <v>expressed protein</v>
          </cell>
          <cell r="C29131" t="str">
            <v>unknown function</v>
          </cell>
          <cell r="D29131">
            <v>-1.285247917</v>
          </cell>
          <cell r="E29131">
            <v>-1.498326316</v>
          </cell>
          <cell r="F29131">
            <v>0</v>
          </cell>
          <cell r="G29131">
            <v>0</v>
          </cell>
          <cell r="H29131">
            <v>0</v>
          </cell>
          <cell r="I29131">
            <v>0</v>
          </cell>
          <cell r="J29131">
            <v>0</v>
          </cell>
          <cell r="K29131">
            <v>0</v>
          </cell>
        </row>
        <row r="29132">
          <cell r="A29132" t="str">
            <v>TRIAE_CS42_6DL_TGACv1_526712_AA1690330.1</v>
          </cell>
          <cell r="B29132" t="str">
            <v>expressed protein</v>
          </cell>
          <cell r="C29132" t="str">
            <v>unknown function</v>
          </cell>
          <cell r="D29132">
            <v>-1.285247917</v>
          </cell>
          <cell r="E29132">
            <v>-1.498326316</v>
          </cell>
          <cell r="F29132">
            <v>0</v>
          </cell>
          <cell r="G29132">
            <v>0</v>
          </cell>
          <cell r="H29132">
            <v>0</v>
          </cell>
          <cell r="I29132">
            <v>0</v>
          </cell>
          <cell r="J29132">
            <v>0</v>
          </cell>
          <cell r="K29132">
            <v>0</v>
          </cell>
        </row>
        <row r="29133">
          <cell r="A29133" t="str">
            <v>TRIAE_CS42_7DS_TGACv1_623050_AA2049110.1</v>
          </cell>
          <cell r="C29133" t="str">
            <v>unknown function</v>
          </cell>
          <cell r="D29133">
            <v>-1.279697571</v>
          </cell>
          <cell r="E29133">
            <v>0</v>
          </cell>
          <cell r="F29133">
            <v>0</v>
          </cell>
          <cell r="G29133">
            <v>0</v>
          </cell>
          <cell r="H29133">
            <v>0</v>
          </cell>
          <cell r="I29133">
            <v>0</v>
          </cell>
          <cell r="J29133">
            <v>0</v>
          </cell>
          <cell r="K29133">
            <v>0</v>
          </cell>
        </row>
        <row r="29134">
          <cell r="A29134" t="str">
            <v>TRIAE_CS42_5AL_TGACv1_374182_AA1192660.1</v>
          </cell>
          <cell r="B29134" t="str">
            <v>expressed protein</v>
          </cell>
          <cell r="C29134" t="str">
            <v>unknown function</v>
          </cell>
          <cell r="D29134">
            <v>-1.265910694</v>
          </cell>
          <cell r="E29134">
            <v>-1.33022046</v>
          </cell>
          <cell r="F29134">
            <v>0</v>
          </cell>
          <cell r="G29134">
            <v>-1.3570084609999999</v>
          </cell>
          <cell r="H29134">
            <v>0</v>
          </cell>
          <cell r="I29134">
            <v>0</v>
          </cell>
          <cell r="J29134">
            <v>0</v>
          </cell>
          <cell r="K29134">
            <v>0</v>
          </cell>
        </row>
        <row r="29135">
          <cell r="A29135" t="str">
            <v>TRIAE_CS42_6BL_TGACv1_499781_AA1591580.1</v>
          </cell>
          <cell r="C29135" t="str">
            <v>unknown function</v>
          </cell>
          <cell r="D29135">
            <v>-1.2639381970000001</v>
          </cell>
          <cell r="E29135">
            <v>-1.7441330310000001</v>
          </cell>
          <cell r="F29135">
            <v>0</v>
          </cell>
          <cell r="G29135">
            <v>0</v>
          </cell>
          <cell r="H29135">
            <v>0</v>
          </cell>
          <cell r="I29135">
            <v>0</v>
          </cell>
          <cell r="J29135">
            <v>0</v>
          </cell>
          <cell r="K29135">
            <v>0</v>
          </cell>
        </row>
        <row r="29136">
          <cell r="A29136" t="str">
            <v>TRIAE_CS42_2DS_TGACv1_179024_AA0603660.1</v>
          </cell>
          <cell r="C29136" t="str">
            <v>unknown function</v>
          </cell>
          <cell r="D29136">
            <v>-1.2494772460000001</v>
          </cell>
          <cell r="E29136">
            <v>-1.4865250619999999</v>
          </cell>
          <cell r="F29136">
            <v>0</v>
          </cell>
          <cell r="G29136">
            <v>0</v>
          </cell>
          <cell r="H29136">
            <v>0</v>
          </cell>
          <cell r="I29136">
            <v>0</v>
          </cell>
          <cell r="J29136">
            <v>0</v>
          </cell>
          <cell r="K29136">
            <v>0</v>
          </cell>
        </row>
        <row r="29137">
          <cell r="A29137" t="str">
            <v>TRIAE_CS42_5BL_TGACv1_405747_AA1334450.4</v>
          </cell>
          <cell r="B29137" t="str">
            <v>cyclin, putative, expressed</v>
          </cell>
          <cell r="C29137" t="str">
            <v>unknown function</v>
          </cell>
          <cell r="D29137">
            <v>-1.2462556680000001</v>
          </cell>
          <cell r="E29137">
            <v>-1.7577486490000001</v>
          </cell>
          <cell r="F29137">
            <v>0</v>
          </cell>
          <cell r="G29137">
            <v>0</v>
          </cell>
          <cell r="H29137">
            <v>0</v>
          </cell>
          <cell r="I29137">
            <v>0</v>
          </cell>
          <cell r="J29137">
            <v>0</v>
          </cell>
          <cell r="K29137">
            <v>0</v>
          </cell>
        </row>
        <row r="29138">
          <cell r="A29138" t="str">
            <v>TRIAE_CS42_2DL_TGACv1_159383_AA0537520.1</v>
          </cell>
          <cell r="C29138" t="str">
            <v>unknown function</v>
          </cell>
          <cell r="D29138">
            <v>-1.23415444</v>
          </cell>
          <cell r="E29138">
            <v>-1.0385853229999999</v>
          </cell>
          <cell r="F29138">
            <v>0</v>
          </cell>
          <cell r="G29138">
            <v>0</v>
          </cell>
          <cell r="H29138">
            <v>0</v>
          </cell>
          <cell r="I29138">
            <v>0</v>
          </cell>
          <cell r="J29138">
            <v>0</v>
          </cell>
          <cell r="K29138">
            <v>2.1725401550000001</v>
          </cell>
        </row>
        <row r="29139">
          <cell r="A29139" t="str">
            <v>TRIAE_CS42_7BL_TGACv1_587131_AA1919820.1</v>
          </cell>
          <cell r="B29139" t="str">
            <v>retrotransposon protein, putative, Ty1-copia subclass, expressed</v>
          </cell>
          <cell r="C29139" t="str">
            <v>unknown function</v>
          </cell>
          <cell r="D29139">
            <v>-1.2337655510000001</v>
          </cell>
          <cell r="E29139">
            <v>-1.100187437</v>
          </cell>
          <cell r="F29139">
            <v>0</v>
          </cell>
          <cell r="G29139">
            <v>0</v>
          </cell>
          <cell r="H29139">
            <v>0</v>
          </cell>
          <cell r="I29139">
            <v>0</v>
          </cell>
          <cell r="J29139">
            <v>0</v>
          </cell>
          <cell r="K29139">
            <v>0</v>
          </cell>
        </row>
        <row r="29140">
          <cell r="A29140" t="str">
            <v>TRIAE_CS42_7BL_TGACv1_588123_AA1920030.1</v>
          </cell>
          <cell r="C29140" t="str">
            <v>unknown function</v>
          </cell>
          <cell r="D29140">
            <v>-1.2337655510000001</v>
          </cell>
          <cell r="E29140">
            <v>-1.100187437</v>
          </cell>
          <cell r="F29140">
            <v>0</v>
          </cell>
          <cell r="G29140">
            <v>0</v>
          </cell>
          <cell r="H29140">
            <v>0</v>
          </cell>
          <cell r="I29140">
            <v>0</v>
          </cell>
          <cell r="J29140">
            <v>0</v>
          </cell>
          <cell r="K29140">
            <v>0</v>
          </cell>
        </row>
        <row r="29141">
          <cell r="A29141" t="str">
            <v>TRIAE_CS42_3DL_TGACv1_249220_AA0842020.1</v>
          </cell>
          <cell r="C29141" t="str">
            <v>unknown function</v>
          </cell>
          <cell r="D29141">
            <v>-1.228674155</v>
          </cell>
          <cell r="E29141">
            <v>-1.364300048</v>
          </cell>
          <cell r="F29141">
            <v>0</v>
          </cell>
          <cell r="G29141">
            <v>0</v>
          </cell>
          <cell r="H29141">
            <v>0</v>
          </cell>
          <cell r="I29141">
            <v>0</v>
          </cell>
          <cell r="J29141">
            <v>0</v>
          </cell>
          <cell r="K29141">
            <v>0</v>
          </cell>
        </row>
        <row r="29142">
          <cell r="A29142" t="str">
            <v>TRIAE_CS42_7BL_TGACv1_577604_AA1879340.1</v>
          </cell>
          <cell r="C29142" t="str">
            <v>unknown function</v>
          </cell>
          <cell r="D29142">
            <v>-1.211342513</v>
          </cell>
          <cell r="E29142">
            <v>0</v>
          </cell>
          <cell r="F29142">
            <v>0</v>
          </cell>
          <cell r="G29142">
            <v>0</v>
          </cell>
          <cell r="H29142">
            <v>0</v>
          </cell>
          <cell r="I29142">
            <v>0</v>
          </cell>
          <cell r="J29142">
            <v>0</v>
          </cell>
          <cell r="K29142">
            <v>0</v>
          </cell>
        </row>
        <row r="29143">
          <cell r="A29143" t="str">
            <v>TRIAE_CS42_2BS_TGACv1_148203_AA0491280.1</v>
          </cell>
          <cell r="C29143" t="str">
            <v>unknown function</v>
          </cell>
          <cell r="D29143">
            <v>-1.2073350279999999</v>
          </cell>
          <cell r="E29143">
            <v>-1.6627315899999999</v>
          </cell>
          <cell r="F29143">
            <v>0</v>
          </cell>
          <cell r="G29143">
            <v>0</v>
          </cell>
          <cell r="H29143">
            <v>0</v>
          </cell>
          <cell r="I29143">
            <v>0</v>
          </cell>
          <cell r="J29143">
            <v>0</v>
          </cell>
          <cell r="K29143">
            <v>0</v>
          </cell>
        </row>
        <row r="29144">
          <cell r="A29144" t="str">
            <v>TRIAE_CS42_2BS_TGACv1_146442_AA0465160.1</v>
          </cell>
          <cell r="B29144" t="str">
            <v>expressed protein</v>
          </cell>
          <cell r="C29144" t="str">
            <v>unknown function</v>
          </cell>
          <cell r="D29144">
            <v>-1.202917824</v>
          </cell>
          <cell r="E29144">
            <v>0</v>
          </cell>
          <cell r="F29144">
            <v>0</v>
          </cell>
          <cell r="G29144">
            <v>0</v>
          </cell>
          <cell r="H29144">
            <v>0</v>
          </cell>
          <cell r="I29144">
            <v>0</v>
          </cell>
          <cell r="J29144">
            <v>0</v>
          </cell>
          <cell r="K29144">
            <v>0</v>
          </cell>
        </row>
        <row r="29145">
          <cell r="A29145" t="str">
            <v>TRIAE_CS42_6DS_TGACv1_543205_AA1737030.1</v>
          </cell>
          <cell r="C29145" t="str">
            <v>unknown function</v>
          </cell>
          <cell r="D29145">
            <v>-1.2003038029999999</v>
          </cell>
          <cell r="E29145">
            <v>-1.5670254530000001</v>
          </cell>
          <cell r="F29145">
            <v>0</v>
          </cell>
          <cell r="G29145">
            <v>-1.2252375200000001</v>
          </cell>
          <cell r="H29145">
            <v>0</v>
          </cell>
          <cell r="I29145">
            <v>0</v>
          </cell>
          <cell r="J29145">
            <v>0</v>
          </cell>
          <cell r="K29145">
            <v>0</v>
          </cell>
        </row>
        <row r="29146">
          <cell r="A29146" t="str">
            <v>TRIAE_CS42_1AL_TGACv1_002985_AA0046930.1</v>
          </cell>
          <cell r="C29146" t="str">
            <v>unknown function</v>
          </cell>
          <cell r="D29146">
            <v>-1.190456159</v>
          </cell>
          <cell r="E29146">
            <v>0</v>
          </cell>
          <cell r="F29146">
            <v>0</v>
          </cell>
          <cell r="G29146">
            <v>0</v>
          </cell>
          <cell r="H29146">
            <v>0</v>
          </cell>
          <cell r="I29146">
            <v>0</v>
          </cell>
          <cell r="J29146">
            <v>0</v>
          </cell>
          <cell r="K29146">
            <v>0</v>
          </cell>
        </row>
        <row r="29147">
          <cell r="A29147" t="str">
            <v>TRIAE_CS42_5DS_TGACv1_457805_AA1489960.1</v>
          </cell>
          <cell r="C29147" t="str">
            <v>unknown function</v>
          </cell>
          <cell r="D29147">
            <v>-1.18952521</v>
          </cell>
          <cell r="E29147">
            <v>0</v>
          </cell>
          <cell r="F29147">
            <v>0</v>
          </cell>
          <cell r="G29147">
            <v>0</v>
          </cell>
          <cell r="H29147">
            <v>0</v>
          </cell>
          <cell r="I29147">
            <v>0</v>
          </cell>
          <cell r="J29147">
            <v>0</v>
          </cell>
          <cell r="K29147">
            <v>0</v>
          </cell>
        </row>
        <row r="29148">
          <cell r="A29148" t="str">
            <v>TRIAE_CS42_4AL_TGACv1_288361_AA0946320.1</v>
          </cell>
          <cell r="B29148" t="str">
            <v>expressed protein</v>
          </cell>
          <cell r="C29148" t="str">
            <v>unknown function</v>
          </cell>
          <cell r="D29148">
            <v>-1.182196968</v>
          </cell>
          <cell r="E29148">
            <v>0</v>
          </cell>
          <cell r="F29148">
            <v>0</v>
          </cell>
          <cell r="G29148">
            <v>0</v>
          </cell>
          <cell r="H29148">
            <v>0</v>
          </cell>
          <cell r="I29148">
            <v>0</v>
          </cell>
          <cell r="J29148">
            <v>0</v>
          </cell>
          <cell r="K29148">
            <v>0</v>
          </cell>
        </row>
        <row r="29149">
          <cell r="A29149" t="str">
            <v>TRIAE_CS42_4BS_TGACv1_327938_AA1079390.1</v>
          </cell>
          <cell r="B29149" t="str">
            <v>expressed protein</v>
          </cell>
          <cell r="C29149" t="str">
            <v>unknown function</v>
          </cell>
          <cell r="D29149">
            <v>-1.182196968</v>
          </cell>
          <cell r="E29149">
            <v>0</v>
          </cell>
          <cell r="F29149">
            <v>0</v>
          </cell>
          <cell r="G29149">
            <v>0</v>
          </cell>
          <cell r="H29149">
            <v>0</v>
          </cell>
          <cell r="I29149">
            <v>0</v>
          </cell>
          <cell r="J29149">
            <v>0</v>
          </cell>
          <cell r="K29149">
            <v>0</v>
          </cell>
        </row>
        <row r="29150">
          <cell r="A29150" t="str">
            <v>TRIAE_CS42_4DS_TGACv1_364238_AA1184290.1</v>
          </cell>
          <cell r="B29150" t="str">
            <v>expressed protein</v>
          </cell>
          <cell r="C29150" t="str">
            <v>unknown function</v>
          </cell>
          <cell r="D29150">
            <v>-1.182196968</v>
          </cell>
          <cell r="E29150">
            <v>0</v>
          </cell>
          <cell r="F29150">
            <v>0</v>
          </cell>
          <cell r="G29150">
            <v>0</v>
          </cell>
          <cell r="H29150">
            <v>0</v>
          </cell>
          <cell r="I29150">
            <v>0</v>
          </cell>
          <cell r="J29150">
            <v>0</v>
          </cell>
          <cell r="K29150">
            <v>0</v>
          </cell>
        </row>
        <row r="29151">
          <cell r="A29151" t="str">
            <v>TRIAE_CS42_4DL_TGACv1_342709_AA1120210.1</v>
          </cell>
          <cell r="C29151" t="str">
            <v>unknown function</v>
          </cell>
          <cell r="D29151">
            <v>-1.1576886390000001</v>
          </cell>
          <cell r="E29151">
            <v>-1.5801240080000001</v>
          </cell>
          <cell r="F29151">
            <v>0</v>
          </cell>
          <cell r="G29151">
            <v>0</v>
          </cell>
          <cell r="H29151">
            <v>0</v>
          </cell>
          <cell r="I29151">
            <v>0</v>
          </cell>
          <cell r="J29151">
            <v>0</v>
          </cell>
          <cell r="K29151">
            <v>0</v>
          </cell>
        </row>
        <row r="29152">
          <cell r="A29152" t="str">
            <v>TRIAE_CS42_1BL_TGACv1_036920_AA0147530.1</v>
          </cell>
          <cell r="B29152" t="str">
            <v>expressed protein</v>
          </cell>
          <cell r="C29152" t="str">
            <v>unknown function</v>
          </cell>
          <cell r="D29152">
            <v>-1.1532522599999999</v>
          </cell>
          <cell r="E29152">
            <v>0</v>
          </cell>
          <cell r="F29152">
            <v>0</v>
          </cell>
          <cell r="G29152">
            <v>0</v>
          </cell>
          <cell r="H29152">
            <v>0</v>
          </cell>
          <cell r="I29152">
            <v>0</v>
          </cell>
          <cell r="J29152">
            <v>0</v>
          </cell>
          <cell r="K29152">
            <v>0</v>
          </cell>
        </row>
        <row r="29153">
          <cell r="A29153" t="str">
            <v>TRIAE_CS42_7BS_TGACv1_591831_AA1922970.1</v>
          </cell>
          <cell r="C29153" t="str">
            <v>unknown function</v>
          </cell>
          <cell r="D29153">
            <v>-1.1435268730000001</v>
          </cell>
          <cell r="E29153">
            <v>0</v>
          </cell>
          <cell r="F29153">
            <v>0</v>
          </cell>
          <cell r="G29153">
            <v>0</v>
          </cell>
          <cell r="H29153">
            <v>0</v>
          </cell>
          <cell r="I29153">
            <v>0</v>
          </cell>
          <cell r="J29153">
            <v>0</v>
          </cell>
          <cell r="K29153">
            <v>0</v>
          </cell>
        </row>
        <row r="29154">
          <cell r="A29154" t="str">
            <v>TRIAE_CS42_1AS_TGACv1_018984_AA0057280.1</v>
          </cell>
          <cell r="C29154" t="str">
            <v>unknown function</v>
          </cell>
          <cell r="D29154">
            <v>-1.13766889</v>
          </cell>
          <cell r="E29154">
            <v>-1.4968694360000001</v>
          </cell>
          <cell r="F29154">
            <v>0</v>
          </cell>
          <cell r="G29154">
            <v>0</v>
          </cell>
          <cell r="H29154">
            <v>0</v>
          </cell>
          <cell r="I29154">
            <v>0</v>
          </cell>
          <cell r="J29154">
            <v>0</v>
          </cell>
          <cell r="K29154">
            <v>0</v>
          </cell>
        </row>
        <row r="29155">
          <cell r="A29155" t="str">
            <v>TRIAE_CS42_3B_TGACv1_223532_AA0783620.1</v>
          </cell>
          <cell r="B29155" t="str">
            <v>SAR DNA-binding protein-like, putative, expressed</v>
          </cell>
          <cell r="C29155" t="str">
            <v>unknown function</v>
          </cell>
          <cell r="D29155">
            <v>-1.1359940079999999</v>
          </cell>
          <cell r="E29155">
            <v>-1.8732161439999999</v>
          </cell>
          <cell r="F29155">
            <v>0</v>
          </cell>
          <cell r="G29155">
            <v>0</v>
          </cell>
          <cell r="H29155">
            <v>0</v>
          </cell>
          <cell r="I29155">
            <v>0</v>
          </cell>
          <cell r="J29155">
            <v>0</v>
          </cell>
          <cell r="K29155">
            <v>0</v>
          </cell>
        </row>
        <row r="29156">
          <cell r="A29156" t="str">
            <v>TRIAE_CS42_5AL_TGACv1_376759_AA1240690.1</v>
          </cell>
          <cell r="B29156" t="str">
            <v>expressed protein</v>
          </cell>
          <cell r="C29156" t="str">
            <v>unknown function</v>
          </cell>
          <cell r="D29156">
            <v>-1.126636937</v>
          </cell>
          <cell r="E29156">
            <v>-1.1837962799999999</v>
          </cell>
          <cell r="F29156">
            <v>0</v>
          </cell>
          <cell r="G29156">
            <v>0</v>
          </cell>
          <cell r="H29156">
            <v>0</v>
          </cell>
          <cell r="I29156">
            <v>0</v>
          </cell>
          <cell r="J29156">
            <v>0</v>
          </cell>
          <cell r="K29156">
            <v>0</v>
          </cell>
        </row>
        <row r="29157">
          <cell r="A29157" t="str">
            <v>TRIAE_CS42_5BL_TGACv1_405398_AA1326470.1</v>
          </cell>
          <cell r="B29157" t="str">
            <v>expressed protein</v>
          </cell>
          <cell r="C29157" t="str">
            <v>unknown function</v>
          </cell>
          <cell r="D29157">
            <v>-1.126636937</v>
          </cell>
          <cell r="E29157">
            <v>-1.1837962799999999</v>
          </cell>
          <cell r="F29157">
            <v>0</v>
          </cell>
          <cell r="G29157">
            <v>0</v>
          </cell>
          <cell r="H29157">
            <v>0</v>
          </cell>
          <cell r="I29157">
            <v>0</v>
          </cell>
          <cell r="J29157">
            <v>0</v>
          </cell>
          <cell r="K29157">
            <v>0</v>
          </cell>
        </row>
        <row r="29158">
          <cell r="A29158" t="str">
            <v>TRIAE_CS42_6AS_TGACv1_487015_AA1567460.1</v>
          </cell>
          <cell r="C29158" t="str">
            <v>unknown function</v>
          </cell>
          <cell r="D29158">
            <v>-1.1250258529999999</v>
          </cell>
          <cell r="E29158">
            <v>-1.6272911910000001</v>
          </cell>
          <cell r="F29158">
            <v>0</v>
          </cell>
          <cell r="G29158">
            <v>0</v>
          </cell>
          <cell r="H29158">
            <v>0</v>
          </cell>
          <cell r="I29158">
            <v>0</v>
          </cell>
          <cell r="J29158">
            <v>0</v>
          </cell>
          <cell r="K29158">
            <v>0</v>
          </cell>
        </row>
        <row r="29159">
          <cell r="A29159" t="str">
            <v>TRIAE_CS42_3B_TGACv1_221714_AA0748110.1</v>
          </cell>
          <cell r="B29159" t="str">
            <v>chloroplast outer envelope 24 kD protein, putative, expressed</v>
          </cell>
          <cell r="C29159" t="str">
            <v>unknown function</v>
          </cell>
          <cell r="D29159">
            <v>-1.104022753</v>
          </cell>
          <cell r="E29159">
            <v>-1.653668779</v>
          </cell>
          <cell r="F29159">
            <v>0</v>
          </cell>
          <cell r="G29159">
            <v>0</v>
          </cell>
          <cell r="H29159">
            <v>0</v>
          </cell>
          <cell r="I29159">
            <v>0</v>
          </cell>
          <cell r="J29159">
            <v>0</v>
          </cell>
          <cell r="K29159">
            <v>0</v>
          </cell>
        </row>
        <row r="29160">
          <cell r="A29160" t="str">
            <v>TRIAE_CS42_3AS_TGACv1_210494_AA0673630.1</v>
          </cell>
          <cell r="B29160" t="str">
            <v>expressed protein</v>
          </cell>
          <cell r="C29160" t="str">
            <v>unknown function</v>
          </cell>
          <cell r="D29160">
            <v>-1.1010752239999999</v>
          </cell>
          <cell r="E29160">
            <v>-1.067040717</v>
          </cell>
          <cell r="F29160">
            <v>1.2275302779999999</v>
          </cell>
          <cell r="G29160">
            <v>1.2496098790000001</v>
          </cell>
          <cell r="H29160">
            <v>0</v>
          </cell>
          <cell r="I29160">
            <v>2.654807704</v>
          </cell>
          <cell r="J29160">
            <v>2.3740452529999998</v>
          </cell>
          <cell r="K29160">
            <v>4.8411512290000003</v>
          </cell>
        </row>
        <row r="29161">
          <cell r="A29161" t="str">
            <v>TRIAE_CS42_3DS_TGACv1_274084_AA0934650.1</v>
          </cell>
          <cell r="C29161" t="str">
            <v>unknown function</v>
          </cell>
          <cell r="D29161">
            <v>-1.100532683</v>
          </cell>
          <cell r="E29161">
            <v>0</v>
          </cell>
          <cell r="F29161">
            <v>0</v>
          </cell>
          <cell r="G29161">
            <v>0</v>
          </cell>
          <cell r="H29161">
            <v>0</v>
          </cell>
          <cell r="I29161">
            <v>0</v>
          </cell>
          <cell r="J29161">
            <v>0</v>
          </cell>
          <cell r="K29161">
            <v>0</v>
          </cell>
        </row>
        <row r="29162">
          <cell r="A29162" t="str">
            <v>TRIAE_CS42_6DL_TGACv1_528141_AA1711930.1</v>
          </cell>
          <cell r="C29162" t="str">
            <v>unknown function</v>
          </cell>
          <cell r="D29162">
            <v>-1.0925132470000001</v>
          </cell>
          <cell r="E29162">
            <v>-1.2390033119999999</v>
          </cell>
          <cell r="F29162">
            <v>0</v>
          </cell>
          <cell r="G29162">
            <v>0</v>
          </cell>
          <cell r="H29162">
            <v>0</v>
          </cell>
          <cell r="I29162">
            <v>0</v>
          </cell>
          <cell r="J29162">
            <v>0</v>
          </cell>
          <cell r="K29162">
            <v>0</v>
          </cell>
        </row>
        <row r="29163">
          <cell r="A29163" t="str">
            <v>TRIAE_CS42_4AL_TGACv1_288900_AA0960910.1</v>
          </cell>
          <cell r="C29163" t="str">
            <v>unknown function</v>
          </cell>
          <cell r="D29163">
            <v>-1.089173237</v>
          </cell>
          <cell r="E29163">
            <v>-1.973316606</v>
          </cell>
          <cell r="F29163">
            <v>0</v>
          </cell>
          <cell r="G29163">
            <v>1.638530657</v>
          </cell>
          <cell r="H29163">
            <v>0</v>
          </cell>
          <cell r="I29163">
            <v>0</v>
          </cell>
          <cell r="J29163">
            <v>0</v>
          </cell>
          <cell r="K29163">
            <v>0</v>
          </cell>
        </row>
        <row r="29164">
          <cell r="A29164" t="str">
            <v>TRIAE_CS42_3AL_TGACv1_196066_AA0657030.1</v>
          </cell>
          <cell r="B29164" t="str">
            <v>chloroplast outer envelope 24 kD protein, putative, expressed</v>
          </cell>
          <cell r="C29164" t="str">
            <v>unknown function</v>
          </cell>
          <cell r="D29164">
            <v>-1.0851111149999999</v>
          </cell>
          <cell r="E29164">
            <v>-1.6579576629999999</v>
          </cell>
          <cell r="F29164">
            <v>0</v>
          </cell>
          <cell r="G29164">
            <v>0</v>
          </cell>
          <cell r="H29164">
            <v>0</v>
          </cell>
          <cell r="I29164">
            <v>0</v>
          </cell>
          <cell r="J29164">
            <v>0</v>
          </cell>
          <cell r="K29164">
            <v>0</v>
          </cell>
        </row>
        <row r="29165">
          <cell r="A29165" t="str">
            <v>TRIAE_CS42_5DL_TGACv1_433930_AA1425480.1</v>
          </cell>
          <cell r="B29165" t="str">
            <v>expressed protein</v>
          </cell>
          <cell r="C29165" t="str">
            <v>unknown function</v>
          </cell>
          <cell r="D29165">
            <v>-1.080877512</v>
          </cell>
          <cell r="E29165">
            <v>-1.0931638889999999</v>
          </cell>
          <cell r="F29165">
            <v>0</v>
          </cell>
          <cell r="G29165">
            <v>0</v>
          </cell>
          <cell r="H29165">
            <v>0</v>
          </cell>
          <cell r="I29165">
            <v>0</v>
          </cell>
          <cell r="J29165">
            <v>0</v>
          </cell>
          <cell r="K29165">
            <v>0</v>
          </cell>
        </row>
        <row r="29166">
          <cell r="A29166" t="str">
            <v>TRIAE_CS42_2DS_TGACv1_178092_AA0590700.1</v>
          </cell>
          <cell r="C29166" t="str">
            <v>unknown function</v>
          </cell>
          <cell r="D29166">
            <v>-1.0803415220000001</v>
          </cell>
          <cell r="E29166">
            <v>-1.0962359479999999</v>
          </cell>
          <cell r="F29166">
            <v>0</v>
          </cell>
          <cell r="G29166">
            <v>-1.231610844</v>
          </cell>
          <cell r="H29166">
            <v>0</v>
          </cell>
          <cell r="I29166">
            <v>0</v>
          </cell>
          <cell r="J29166">
            <v>0</v>
          </cell>
          <cell r="K29166">
            <v>0</v>
          </cell>
        </row>
        <row r="29167">
          <cell r="A29167" t="str">
            <v>TRIAE_CS42_4BL_TGACv1_320848_AA1050170.1</v>
          </cell>
          <cell r="C29167" t="str">
            <v>unknown function</v>
          </cell>
          <cell r="D29167">
            <v>-1.0751886559999999</v>
          </cell>
          <cell r="E29167">
            <v>-1.3219738000000001</v>
          </cell>
          <cell r="F29167">
            <v>0</v>
          </cell>
          <cell r="G29167">
            <v>0</v>
          </cell>
          <cell r="H29167">
            <v>0</v>
          </cell>
          <cell r="I29167">
            <v>0</v>
          </cell>
          <cell r="J29167">
            <v>0</v>
          </cell>
          <cell r="K29167">
            <v>0</v>
          </cell>
        </row>
        <row r="29168">
          <cell r="A29168" t="str">
            <v>TRIAE_CS42_5BL_TGACv1_407576_AA1358140.2</v>
          </cell>
          <cell r="B29168" t="str">
            <v>transposon protein, putative, unclassified, expressed</v>
          </cell>
          <cell r="C29168" t="str">
            <v>unknown function</v>
          </cell>
          <cell r="D29168">
            <v>-1.059460724</v>
          </cell>
          <cell r="E29168">
            <v>0</v>
          </cell>
          <cell r="F29168">
            <v>0</v>
          </cell>
          <cell r="G29168">
            <v>0</v>
          </cell>
          <cell r="H29168">
            <v>0</v>
          </cell>
          <cell r="I29168">
            <v>0</v>
          </cell>
          <cell r="J29168">
            <v>0</v>
          </cell>
          <cell r="K29168">
            <v>0</v>
          </cell>
        </row>
        <row r="29169">
          <cell r="A29169" t="str">
            <v>TRIAE_CS42_7BL_TGACv1_576757_AA1853970.1</v>
          </cell>
          <cell r="C29169" t="str">
            <v>unknown function</v>
          </cell>
          <cell r="D29169">
            <v>-1.057538055</v>
          </cell>
          <cell r="E29169">
            <v>0</v>
          </cell>
          <cell r="F29169">
            <v>0</v>
          </cell>
          <cell r="G29169">
            <v>0</v>
          </cell>
          <cell r="H29169">
            <v>0</v>
          </cell>
          <cell r="I29169">
            <v>0</v>
          </cell>
          <cell r="J29169">
            <v>0</v>
          </cell>
          <cell r="K29169">
            <v>0</v>
          </cell>
        </row>
        <row r="29170">
          <cell r="A29170" t="str">
            <v>TRIAE_CS42_6AS_TGACv1_486123_AA1557190.1</v>
          </cell>
          <cell r="B29170" t="str">
            <v>expressed protein</v>
          </cell>
          <cell r="C29170" t="str">
            <v>unknown function</v>
          </cell>
          <cell r="D29170">
            <v>-1.0569993689999999</v>
          </cell>
          <cell r="E29170">
            <v>-1.2986746119999999</v>
          </cell>
          <cell r="F29170">
            <v>0</v>
          </cell>
          <cell r="G29170">
            <v>0</v>
          </cell>
          <cell r="H29170">
            <v>0</v>
          </cell>
          <cell r="I29170">
            <v>0</v>
          </cell>
          <cell r="J29170">
            <v>0</v>
          </cell>
          <cell r="K29170">
            <v>0</v>
          </cell>
        </row>
        <row r="29171">
          <cell r="A29171" t="str">
            <v>TRIAE_CS42_6AL_TGACv1_470901_AA1498150.1</v>
          </cell>
          <cell r="B29171" t="str">
            <v>expressed protein</v>
          </cell>
          <cell r="C29171" t="str">
            <v>unknown function</v>
          </cell>
          <cell r="D29171">
            <v>-1.0502930210000001</v>
          </cell>
          <cell r="E29171">
            <v>-1.0843496850000001</v>
          </cell>
          <cell r="F29171">
            <v>0</v>
          </cell>
          <cell r="G29171">
            <v>0</v>
          </cell>
          <cell r="H29171">
            <v>0</v>
          </cell>
          <cell r="I29171">
            <v>0</v>
          </cell>
          <cell r="J29171">
            <v>0</v>
          </cell>
          <cell r="K29171">
            <v>0</v>
          </cell>
        </row>
        <row r="29172">
          <cell r="A29172" t="str">
            <v>TRIAE_CS42_6DL_TGACv1_527478_AA1704680.1</v>
          </cell>
          <cell r="B29172" t="str">
            <v>expressed protein</v>
          </cell>
          <cell r="C29172" t="str">
            <v>unknown function</v>
          </cell>
          <cell r="D29172">
            <v>-1.0502930210000001</v>
          </cell>
          <cell r="E29172">
            <v>-1.0843496850000001</v>
          </cell>
          <cell r="F29172">
            <v>0</v>
          </cell>
          <cell r="G29172">
            <v>0</v>
          </cell>
          <cell r="H29172">
            <v>0</v>
          </cell>
          <cell r="I29172">
            <v>0</v>
          </cell>
          <cell r="J29172">
            <v>0</v>
          </cell>
          <cell r="K29172">
            <v>0</v>
          </cell>
        </row>
        <row r="29173">
          <cell r="A29173" t="str">
            <v>TRIAE_CS42_3B_TGACv1_221623_AA0746110.1</v>
          </cell>
          <cell r="C29173" t="str">
            <v>unknown function</v>
          </cell>
          <cell r="D29173">
            <v>-1.0409608400000001</v>
          </cell>
          <cell r="E29173">
            <v>0</v>
          </cell>
          <cell r="F29173">
            <v>0</v>
          </cell>
          <cell r="G29173">
            <v>0</v>
          </cell>
          <cell r="H29173">
            <v>0</v>
          </cell>
          <cell r="I29173">
            <v>0</v>
          </cell>
          <cell r="J29173">
            <v>0</v>
          </cell>
          <cell r="K29173">
            <v>0</v>
          </cell>
        </row>
        <row r="29174">
          <cell r="A29174" t="str">
            <v>TRIAE_CS42_4AL_TGACv1_288275_AA0943370.1</v>
          </cell>
          <cell r="B29174" t="str">
            <v>expressed protein</v>
          </cell>
          <cell r="C29174" t="str">
            <v>unknown function</v>
          </cell>
          <cell r="D29174">
            <v>-1.037353918</v>
          </cell>
          <cell r="E29174">
            <v>-2.2024046190000002</v>
          </cell>
          <cell r="F29174">
            <v>0</v>
          </cell>
          <cell r="G29174">
            <v>-1.5348907709999999</v>
          </cell>
          <cell r="H29174">
            <v>0</v>
          </cell>
          <cell r="I29174">
            <v>0</v>
          </cell>
          <cell r="J29174">
            <v>0</v>
          </cell>
          <cell r="K29174">
            <v>0</v>
          </cell>
        </row>
        <row r="29175">
          <cell r="A29175" t="str">
            <v>TRIAE_CS42_5DL_TGACv1_436360_AA1460270.1</v>
          </cell>
          <cell r="B29175" t="str">
            <v>expressed protein</v>
          </cell>
          <cell r="C29175" t="str">
            <v>unknown function</v>
          </cell>
          <cell r="D29175">
            <v>-1.0295472210000001</v>
          </cell>
          <cell r="E29175">
            <v>-1.993805834</v>
          </cell>
          <cell r="F29175">
            <v>0</v>
          </cell>
          <cell r="G29175">
            <v>0</v>
          </cell>
          <cell r="H29175">
            <v>0</v>
          </cell>
          <cell r="I29175">
            <v>0</v>
          </cell>
          <cell r="J29175">
            <v>0</v>
          </cell>
          <cell r="K29175">
            <v>0</v>
          </cell>
        </row>
        <row r="29176">
          <cell r="A29176" t="str">
            <v>TRIAE_CS42_5BL_TGACv1_405594_AA1331090.1</v>
          </cell>
          <cell r="B29176" t="str">
            <v>expressed protein</v>
          </cell>
          <cell r="C29176" t="str">
            <v>unknown function</v>
          </cell>
          <cell r="D29176">
            <v>-1.028550743</v>
          </cell>
          <cell r="E29176">
            <v>-1.9950126100000001</v>
          </cell>
          <cell r="F29176">
            <v>0</v>
          </cell>
          <cell r="G29176">
            <v>0</v>
          </cell>
          <cell r="H29176">
            <v>0</v>
          </cell>
          <cell r="I29176">
            <v>0</v>
          </cell>
          <cell r="J29176">
            <v>0</v>
          </cell>
          <cell r="K29176">
            <v>0</v>
          </cell>
        </row>
        <row r="29177">
          <cell r="A29177" t="str">
            <v>TRIAE_CS42_6BL_TGACv1_499691_AA1589250.1</v>
          </cell>
          <cell r="B29177" t="str">
            <v>expressed protein</v>
          </cell>
          <cell r="C29177" t="str">
            <v>unknown function</v>
          </cell>
          <cell r="D29177">
            <v>-1.0253543490000001</v>
          </cell>
          <cell r="E29177">
            <v>-1.0942352609999999</v>
          </cell>
          <cell r="F29177">
            <v>0</v>
          </cell>
          <cell r="G29177">
            <v>0</v>
          </cell>
          <cell r="H29177">
            <v>0</v>
          </cell>
          <cell r="I29177">
            <v>0</v>
          </cell>
          <cell r="J29177">
            <v>0</v>
          </cell>
          <cell r="K29177">
            <v>0</v>
          </cell>
        </row>
        <row r="29178">
          <cell r="A29178" t="str">
            <v>TRIAE_CS42_4AS_TGACv1_308656_AA1028920.1</v>
          </cell>
          <cell r="B29178" t="str">
            <v>expressed protein</v>
          </cell>
          <cell r="C29178" t="str">
            <v>unknown function</v>
          </cell>
          <cell r="D29178">
            <v>-1.0237549459999999</v>
          </cell>
          <cell r="E29178">
            <v>0</v>
          </cell>
          <cell r="F29178">
            <v>0</v>
          </cell>
          <cell r="G29178">
            <v>0</v>
          </cell>
          <cell r="H29178">
            <v>0</v>
          </cell>
          <cell r="I29178">
            <v>0</v>
          </cell>
          <cell r="J29178">
            <v>0</v>
          </cell>
          <cell r="K29178">
            <v>0</v>
          </cell>
        </row>
        <row r="29179">
          <cell r="A29179" t="str">
            <v>TRIAE_CS42_3DS_TGACv1_272107_AA0914990.1</v>
          </cell>
          <cell r="B29179" t="str">
            <v>expressed protein</v>
          </cell>
          <cell r="C29179" t="str">
            <v>unknown function</v>
          </cell>
          <cell r="D29179">
            <v>-1.0225813130000001</v>
          </cell>
          <cell r="E29179">
            <v>-3.0833918499999999</v>
          </cell>
          <cell r="F29179">
            <v>0</v>
          </cell>
          <cell r="G29179">
            <v>0</v>
          </cell>
          <cell r="H29179">
            <v>0</v>
          </cell>
          <cell r="I29179">
            <v>0</v>
          </cell>
          <cell r="J29179">
            <v>0</v>
          </cell>
          <cell r="K29179">
            <v>-1.173052583</v>
          </cell>
        </row>
        <row r="29180">
          <cell r="A29180" t="str">
            <v>TRIAE_CS42_U_TGACv1_641661_AA2100730.1</v>
          </cell>
          <cell r="B29180" t="str">
            <v>expressed protein</v>
          </cell>
          <cell r="C29180" t="str">
            <v>unknown function</v>
          </cell>
          <cell r="D29180">
            <v>-1.0225813130000001</v>
          </cell>
          <cell r="E29180">
            <v>-3.0833918499999999</v>
          </cell>
          <cell r="F29180">
            <v>0</v>
          </cell>
          <cell r="G29180">
            <v>0</v>
          </cell>
          <cell r="H29180">
            <v>0</v>
          </cell>
          <cell r="I29180">
            <v>0</v>
          </cell>
          <cell r="J29180">
            <v>0</v>
          </cell>
          <cell r="K29180">
            <v>-1.173052583</v>
          </cell>
        </row>
        <row r="29181">
          <cell r="A29181" t="str">
            <v>TRIAE_CS42_2AL_TGACv1_093643_AA0284320.1</v>
          </cell>
          <cell r="B29181" t="str">
            <v>expressed protein</v>
          </cell>
          <cell r="C29181" t="str">
            <v>unknown function</v>
          </cell>
          <cell r="D29181">
            <v>-1.014597821</v>
          </cell>
          <cell r="E29181">
            <v>0</v>
          </cell>
          <cell r="F29181">
            <v>0</v>
          </cell>
          <cell r="G29181">
            <v>0</v>
          </cell>
          <cell r="H29181">
            <v>0</v>
          </cell>
          <cell r="I29181">
            <v>0</v>
          </cell>
          <cell r="J29181">
            <v>0</v>
          </cell>
          <cell r="K29181">
            <v>0</v>
          </cell>
        </row>
        <row r="29182">
          <cell r="A29182" t="str">
            <v>TRIAE_CS42_2DL_TGACv1_158990_AA0530130.1</v>
          </cell>
          <cell r="B29182" t="str">
            <v>expressed protein</v>
          </cell>
          <cell r="C29182" t="str">
            <v>unknown function</v>
          </cell>
          <cell r="D29182">
            <v>-1.014597821</v>
          </cell>
          <cell r="E29182">
            <v>0</v>
          </cell>
          <cell r="F29182">
            <v>0</v>
          </cell>
          <cell r="G29182">
            <v>0</v>
          </cell>
          <cell r="H29182">
            <v>0</v>
          </cell>
          <cell r="I29182">
            <v>0</v>
          </cell>
          <cell r="J29182">
            <v>0</v>
          </cell>
          <cell r="K29182">
            <v>0</v>
          </cell>
        </row>
        <row r="29183">
          <cell r="A29183" t="str">
            <v>TRIAE_CS42_1DS_TGACv1_080148_AA0241400.1</v>
          </cell>
          <cell r="C29183" t="str">
            <v>unknown function</v>
          </cell>
          <cell r="D29183">
            <v>-1.0118951410000001</v>
          </cell>
          <cell r="E29183">
            <v>-2.0236440849999999</v>
          </cell>
          <cell r="F29183">
            <v>0</v>
          </cell>
          <cell r="G29183">
            <v>-1.803682952</v>
          </cell>
          <cell r="H29183">
            <v>0</v>
          </cell>
          <cell r="I29183">
            <v>0</v>
          </cell>
          <cell r="J29183">
            <v>0</v>
          </cell>
          <cell r="K29183">
            <v>0</v>
          </cell>
        </row>
        <row r="29184">
          <cell r="A29184" t="str">
            <v>TRIAE_CS42_4AS_TGACv1_307474_AA1020580.1</v>
          </cell>
          <cell r="C29184" t="str">
            <v>unknown function</v>
          </cell>
          <cell r="D29184">
            <v>-1.002592403</v>
          </cell>
          <cell r="E29184">
            <v>0</v>
          </cell>
          <cell r="F29184">
            <v>0</v>
          </cell>
          <cell r="G29184">
            <v>0</v>
          </cell>
          <cell r="H29184">
            <v>0</v>
          </cell>
          <cell r="I29184">
            <v>0</v>
          </cell>
          <cell r="J29184">
            <v>0</v>
          </cell>
          <cell r="K29184">
            <v>0</v>
          </cell>
        </row>
        <row r="29185">
          <cell r="A29185" t="str">
            <v>TRIAE_CS42_3AL_TGACv1_194089_AA0626110.1</v>
          </cell>
          <cell r="B29185" t="str">
            <v>expressed protein</v>
          </cell>
          <cell r="C29185" t="str">
            <v>unknown function</v>
          </cell>
          <cell r="D29185">
            <v>1.007094573</v>
          </cell>
          <cell r="E29185">
            <v>0</v>
          </cell>
          <cell r="F29185">
            <v>0</v>
          </cell>
          <cell r="G29185">
            <v>-1.7511923069999999</v>
          </cell>
          <cell r="H29185">
            <v>0</v>
          </cell>
          <cell r="I29185">
            <v>0</v>
          </cell>
          <cell r="J29185">
            <v>0</v>
          </cell>
          <cell r="K29185">
            <v>1.064646113</v>
          </cell>
        </row>
        <row r="29186">
          <cell r="A29186" t="str">
            <v>TRIAE_CS42_7AL_TGACv1_556241_AA1759030.1</v>
          </cell>
          <cell r="B29186" t="str">
            <v>expressed protein</v>
          </cell>
          <cell r="C29186" t="str">
            <v>unknown function</v>
          </cell>
          <cell r="D29186">
            <v>1.025770096</v>
          </cell>
          <cell r="E29186">
            <v>0</v>
          </cell>
          <cell r="F29186">
            <v>0</v>
          </cell>
          <cell r="G29186">
            <v>0</v>
          </cell>
          <cell r="H29186">
            <v>0</v>
          </cell>
          <cell r="I29186">
            <v>0</v>
          </cell>
          <cell r="J29186">
            <v>0</v>
          </cell>
          <cell r="K29186">
            <v>0</v>
          </cell>
        </row>
        <row r="29187">
          <cell r="A29187" t="str">
            <v>TRIAE_CS42_5BL_TGACv1_404354_AA1296680.3</v>
          </cell>
          <cell r="B29187" t="str">
            <v>expressed protein</v>
          </cell>
          <cell r="C29187" t="str">
            <v>unknown function</v>
          </cell>
          <cell r="D29187">
            <v>1.0564102449999999</v>
          </cell>
          <cell r="E29187">
            <v>0</v>
          </cell>
          <cell r="F29187">
            <v>0</v>
          </cell>
          <cell r="G29187">
            <v>0</v>
          </cell>
          <cell r="H29187">
            <v>0</v>
          </cell>
          <cell r="I29187">
            <v>0</v>
          </cell>
          <cell r="J29187">
            <v>0</v>
          </cell>
          <cell r="K29187">
            <v>0</v>
          </cell>
        </row>
        <row r="29188">
          <cell r="A29188" t="str">
            <v>TRIAE_CS42_5DL_TGACv1_433656_AA1418500.1</v>
          </cell>
          <cell r="B29188" t="str">
            <v>expressed protein</v>
          </cell>
          <cell r="C29188" t="str">
            <v>unknown function</v>
          </cell>
          <cell r="D29188">
            <v>1.0564102449999999</v>
          </cell>
          <cell r="E29188">
            <v>0</v>
          </cell>
          <cell r="F29188">
            <v>0</v>
          </cell>
          <cell r="G29188">
            <v>0</v>
          </cell>
          <cell r="H29188">
            <v>0</v>
          </cell>
          <cell r="I29188">
            <v>0</v>
          </cell>
          <cell r="J29188">
            <v>0</v>
          </cell>
          <cell r="K29188">
            <v>0</v>
          </cell>
        </row>
        <row r="29189">
          <cell r="A29189" t="str">
            <v>TRIAE_CS42_5AS_TGACv1_392830_AA1265200.1</v>
          </cell>
          <cell r="C29189" t="str">
            <v>unknown function</v>
          </cell>
          <cell r="D29189">
            <v>1.0831443590000001</v>
          </cell>
          <cell r="E29189">
            <v>1.558547256</v>
          </cell>
          <cell r="F29189">
            <v>0</v>
          </cell>
          <cell r="G29189">
            <v>0</v>
          </cell>
          <cell r="H29189">
            <v>0</v>
          </cell>
          <cell r="I29189">
            <v>5.9205598119999996</v>
          </cell>
          <cell r="J29189">
            <v>3.2454678110000001</v>
          </cell>
          <cell r="K29189">
            <v>3.8147720569999999</v>
          </cell>
        </row>
        <row r="29190">
          <cell r="A29190" t="str">
            <v>TRIAE_CS42_4BS_TGACv1_329054_AA1097470.1</v>
          </cell>
          <cell r="C29190" t="str">
            <v>unknown function</v>
          </cell>
          <cell r="D29190">
            <v>1.086910512</v>
          </cell>
          <cell r="E29190">
            <v>0</v>
          </cell>
          <cell r="F29190">
            <v>0</v>
          </cell>
          <cell r="G29190">
            <v>0</v>
          </cell>
          <cell r="H29190">
            <v>0</v>
          </cell>
          <cell r="I29190">
            <v>0</v>
          </cell>
          <cell r="J29190">
            <v>0</v>
          </cell>
          <cell r="K29190">
            <v>0</v>
          </cell>
        </row>
        <row r="29191">
          <cell r="A29191" t="str">
            <v>TRIAE_CS42_1DS_TGACv1_080216_AA0243390.1</v>
          </cell>
          <cell r="C29191" t="str">
            <v>unknown function</v>
          </cell>
          <cell r="D29191">
            <v>1.1158088669999999</v>
          </cell>
          <cell r="E29191">
            <v>0</v>
          </cell>
          <cell r="F29191">
            <v>0</v>
          </cell>
          <cell r="G29191">
            <v>-1.2424759080000001</v>
          </cell>
          <cell r="H29191">
            <v>0</v>
          </cell>
          <cell r="I29191">
            <v>0</v>
          </cell>
          <cell r="J29191">
            <v>0</v>
          </cell>
          <cell r="K29191">
            <v>0</v>
          </cell>
        </row>
        <row r="29192">
          <cell r="A29192" t="str">
            <v>TRIAE_CS42_6BL_TGACv1_500135_AA1599820.1</v>
          </cell>
          <cell r="B29192" t="str">
            <v>expressed protein</v>
          </cell>
          <cell r="C29192" t="str">
            <v>unknown function</v>
          </cell>
          <cell r="D29192">
            <v>1.1176468209999999</v>
          </cell>
          <cell r="E29192">
            <v>1.0406771079999999</v>
          </cell>
          <cell r="F29192">
            <v>0</v>
          </cell>
          <cell r="G29192">
            <v>0</v>
          </cell>
          <cell r="H29192">
            <v>0</v>
          </cell>
          <cell r="I29192">
            <v>0</v>
          </cell>
          <cell r="J29192">
            <v>0</v>
          </cell>
          <cell r="K29192">
            <v>0</v>
          </cell>
        </row>
        <row r="29193">
          <cell r="A29193" t="str">
            <v>TRIAE_CS42_2AS_TGACv1_113182_AA0352670.1</v>
          </cell>
          <cell r="C29193" t="str">
            <v>unknown function</v>
          </cell>
          <cell r="D29193">
            <v>1.120629608</v>
          </cell>
          <cell r="E29193">
            <v>0</v>
          </cell>
          <cell r="F29193">
            <v>0</v>
          </cell>
          <cell r="G29193">
            <v>0</v>
          </cell>
          <cell r="H29193">
            <v>0</v>
          </cell>
          <cell r="I29193">
            <v>0</v>
          </cell>
          <cell r="J29193">
            <v>0</v>
          </cell>
          <cell r="K29193">
            <v>1.7611031749999999</v>
          </cell>
        </row>
        <row r="29194">
          <cell r="A29194" t="str">
            <v>TRIAE_CS42_7BL_TGACv1_579174_AA1904930.1</v>
          </cell>
          <cell r="C29194" t="str">
            <v>unknown function</v>
          </cell>
          <cell r="D29194">
            <v>1.1308492640000001</v>
          </cell>
          <cell r="E29194">
            <v>0</v>
          </cell>
          <cell r="F29194">
            <v>0</v>
          </cell>
          <cell r="G29194">
            <v>-3.7780409160000001</v>
          </cell>
          <cell r="H29194">
            <v>0</v>
          </cell>
          <cell r="I29194">
            <v>0</v>
          </cell>
          <cell r="J29194">
            <v>0</v>
          </cell>
          <cell r="K29194">
            <v>0</v>
          </cell>
        </row>
        <row r="29195">
          <cell r="A29195" t="str">
            <v>TRIAE_CS42_2AS_TGACv1_113382_AA0355250.1</v>
          </cell>
          <cell r="B29195" t="str">
            <v>expressed protein</v>
          </cell>
          <cell r="C29195" t="str">
            <v>unknown function</v>
          </cell>
          <cell r="D29195">
            <v>1.144963411</v>
          </cell>
          <cell r="E29195">
            <v>1.0447846059999999</v>
          </cell>
          <cell r="F29195">
            <v>0</v>
          </cell>
          <cell r="G29195">
            <v>0</v>
          </cell>
          <cell r="H29195">
            <v>0</v>
          </cell>
          <cell r="I29195">
            <v>0</v>
          </cell>
          <cell r="J29195">
            <v>0</v>
          </cell>
          <cell r="K29195">
            <v>0</v>
          </cell>
        </row>
        <row r="29196">
          <cell r="A29196" t="str">
            <v>TRIAE_CS42_2DS_TGACv1_178127_AA0591290.1</v>
          </cell>
          <cell r="B29196" t="str">
            <v>expressed protein</v>
          </cell>
          <cell r="C29196" t="str">
            <v>unknown function</v>
          </cell>
          <cell r="D29196">
            <v>1.156272097</v>
          </cell>
          <cell r="E29196">
            <v>1.0729714210000001</v>
          </cell>
          <cell r="F29196">
            <v>0</v>
          </cell>
          <cell r="G29196">
            <v>0</v>
          </cell>
          <cell r="H29196">
            <v>0</v>
          </cell>
          <cell r="I29196">
            <v>0</v>
          </cell>
          <cell r="J29196">
            <v>0</v>
          </cell>
          <cell r="K29196">
            <v>0</v>
          </cell>
        </row>
        <row r="29197">
          <cell r="A29197" t="str">
            <v>TRIAE_CS42_5DL_TGACv1_433916_AA1425190.1</v>
          </cell>
          <cell r="C29197" t="str">
            <v>unknown function</v>
          </cell>
          <cell r="D29197">
            <v>1.1593188999999999</v>
          </cell>
          <cell r="E29197">
            <v>0</v>
          </cell>
          <cell r="F29197">
            <v>0</v>
          </cell>
          <cell r="G29197">
            <v>0</v>
          </cell>
          <cell r="H29197">
            <v>0</v>
          </cell>
          <cell r="I29197">
            <v>0</v>
          </cell>
          <cell r="J29197">
            <v>0</v>
          </cell>
          <cell r="K29197">
            <v>2.7026845709999998</v>
          </cell>
        </row>
        <row r="29198">
          <cell r="A29198" t="str">
            <v>TRIAE_CS42_7BL_TGACv1_577390_AA1874240.1</v>
          </cell>
          <cell r="C29198" t="str">
            <v>unknown function</v>
          </cell>
          <cell r="D29198">
            <v>1.1593502280000001</v>
          </cell>
          <cell r="E29198">
            <v>0</v>
          </cell>
          <cell r="F29198">
            <v>0</v>
          </cell>
          <cell r="G29198">
            <v>0</v>
          </cell>
          <cell r="H29198">
            <v>0</v>
          </cell>
          <cell r="I29198">
            <v>0</v>
          </cell>
          <cell r="J29198">
            <v>0</v>
          </cell>
          <cell r="K29198">
            <v>0</v>
          </cell>
        </row>
        <row r="29199">
          <cell r="A29199" t="str">
            <v>TRIAE_CS42_2DL_TGACv1_158730_AA0525120.1</v>
          </cell>
          <cell r="B29199" t="str">
            <v>expressed protein</v>
          </cell>
          <cell r="C29199" t="str">
            <v>unknown function</v>
          </cell>
          <cell r="D29199">
            <v>1.1595243850000001</v>
          </cell>
          <cell r="E29199">
            <v>2.2099178190000002</v>
          </cell>
          <cell r="F29199">
            <v>0</v>
          </cell>
          <cell r="G29199">
            <v>1.0090783539999999</v>
          </cell>
          <cell r="H29199">
            <v>0</v>
          </cell>
          <cell r="I29199">
            <v>0</v>
          </cell>
          <cell r="J29199">
            <v>0</v>
          </cell>
          <cell r="K29199">
            <v>0</v>
          </cell>
        </row>
        <row r="29200">
          <cell r="A29200" t="str">
            <v>TRIAE_CS42_2BS_TGACv1_146019_AA0453320.1</v>
          </cell>
          <cell r="C29200" t="str">
            <v>unknown function</v>
          </cell>
          <cell r="D29200">
            <v>1.1752636569999999</v>
          </cell>
          <cell r="E29200">
            <v>0</v>
          </cell>
          <cell r="F29200">
            <v>0</v>
          </cell>
          <cell r="G29200">
            <v>-2.9106725170000001</v>
          </cell>
          <cell r="H29200">
            <v>0</v>
          </cell>
          <cell r="I29200">
            <v>0</v>
          </cell>
          <cell r="J29200">
            <v>0</v>
          </cell>
          <cell r="K29200">
            <v>-3.087416959</v>
          </cell>
        </row>
        <row r="29201">
          <cell r="A29201" t="str">
            <v>TRIAE_CS42_U_TGACv1_670654_AA2155550.1</v>
          </cell>
          <cell r="C29201" t="str">
            <v>unknown function</v>
          </cell>
          <cell r="D29201">
            <v>1.1774402450000001</v>
          </cell>
          <cell r="E29201">
            <v>0</v>
          </cell>
          <cell r="F29201">
            <v>0</v>
          </cell>
          <cell r="G29201">
            <v>0</v>
          </cell>
          <cell r="H29201">
            <v>0</v>
          </cell>
          <cell r="I29201">
            <v>0</v>
          </cell>
          <cell r="J29201">
            <v>0</v>
          </cell>
          <cell r="K29201">
            <v>0</v>
          </cell>
        </row>
        <row r="29202">
          <cell r="A29202" t="str">
            <v>TRIAE_CS42_5AS_TGACv1_393869_AA1276630.1</v>
          </cell>
          <cell r="B29202" t="str">
            <v>diaminopimelate epimerase, chloroplast precursor, putative, expressed</v>
          </cell>
          <cell r="C29202" t="str">
            <v>unknown function</v>
          </cell>
          <cell r="D29202">
            <v>1.179538843</v>
          </cell>
          <cell r="E29202">
            <v>0</v>
          </cell>
          <cell r="F29202">
            <v>0</v>
          </cell>
          <cell r="G29202">
            <v>0</v>
          </cell>
          <cell r="H29202">
            <v>0</v>
          </cell>
          <cell r="I29202">
            <v>0</v>
          </cell>
          <cell r="J29202">
            <v>0</v>
          </cell>
          <cell r="K29202">
            <v>0</v>
          </cell>
        </row>
        <row r="29203">
          <cell r="A29203" t="str">
            <v>TRIAE_CS42_5DS_TGACv1_456800_AA1478260.1</v>
          </cell>
          <cell r="B29203" t="str">
            <v>diaminopimelate epimerase, chloroplast precursor, putative, expressed</v>
          </cell>
          <cell r="C29203" t="str">
            <v>unknown function</v>
          </cell>
          <cell r="D29203">
            <v>1.179538843</v>
          </cell>
          <cell r="E29203">
            <v>0</v>
          </cell>
          <cell r="F29203">
            <v>0</v>
          </cell>
          <cell r="G29203">
            <v>0</v>
          </cell>
          <cell r="H29203">
            <v>0</v>
          </cell>
          <cell r="I29203">
            <v>0</v>
          </cell>
          <cell r="J29203">
            <v>0</v>
          </cell>
          <cell r="K29203">
            <v>0</v>
          </cell>
        </row>
        <row r="29204">
          <cell r="A29204" t="str">
            <v>TRIAE_CS42_7DL_TGACv1_604759_AA2001440.1</v>
          </cell>
          <cell r="C29204" t="str">
            <v>unknown function</v>
          </cell>
          <cell r="D29204">
            <v>1.1843816220000001</v>
          </cell>
          <cell r="E29204">
            <v>0</v>
          </cell>
          <cell r="F29204">
            <v>0</v>
          </cell>
          <cell r="G29204">
            <v>-1.2126040469999999</v>
          </cell>
          <cell r="H29204">
            <v>0</v>
          </cell>
          <cell r="I29204">
            <v>0</v>
          </cell>
          <cell r="J29204">
            <v>0</v>
          </cell>
          <cell r="K29204">
            <v>0</v>
          </cell>
        </row>
        <row r="29205">
          <cell r="A29205" t="str">
            <v>TRIAE_CS42_6DL_TGACv1_527652_AA1706930.1</v>
          </cell>
          <cell r="C29205" t="str">
            <v>unknown function</v>
          </cell>
          <cell r="D29205">
            <v>1.185413236</v>
          </cell>
          <cell r="E29205">
            <v>1.653341148</v>
          </cell>
          <cell r="F29205">
            <v>0</v>
          </cell>
          <cell r="G29205">
            <v>0</v>
          </cell>
          <cell r="H29205">
            <v>0</v>
          </cell>
          <cell r="I29205">
            <v>0</v>
          </cell>
          <cell r="J29205">
            <v>0</v>
          </cell>
          <cell r="K29205">
            <v>0</v>
          </cell>
        </row>
        <row r="29206">
          <cell r="A29206" t="str">
            <v>TRIAE_CS42_7AL_TGACv1_556814_AA1771550.1</v>
          </cell>
          <cell r="C29206" t="str">
            <v>unknown function</v>
          </cell>
          <cell r="D29206">
            <v>1.1967475270000001</v>
          </cell>
          <cell r="E29206">
            <v>1.4865592590000001</v>
          </cell>
          <cell r="F29206">
            <v>0</v>
          </cell>
          <cell r="G29206">
            <v>0</v>
          </cell>
          <cell r="H29206">
            <v>0</v>
          </cell>
          <cell r="I29206">
            <v>0</v>
          </cell>
          <cell r="J29206">
            <v>0</v>
          </cell>
          <cell r="K29206">
            <v>0</v>
          </cell>
        </row>
        <row r="29207">
          <cell r="A29207" t="str">
            <v>TRIAE_CS42_7AS_TGACv1_570339_AA1834110.2</v>
          </cell>
          <cell r="C29207" t="str">
            <v>unknown function</v>
          </cell>
          <cell r="D29207">
            <v>1.2035807789999999</v>
          </cell>
          <cell r="E29207">
            <v>0</v>
          </cell>
          <cell r="F29207">
            <v>0</v>
          </cell>
          <cell r="G29207">
            <v>0</v>
          </cell>
          <cell r="H29207">
            <v>0</v>
          </cell>
          <cell r="I29207">
            <v>0</v>
          </cell>
          <cell r="J29207">
            <v>0</v>
          </cell>
          <cell r="K29207">
            <v>0</v>
          </cell>
        </row>
        <row r="29208">
          <cell r="A29208" t="str">
            <v>TRIAE_CS42_1BL_TGACv1_031210_AA0109710.1</v>
          </cell>
          <cell r="B29208" t="str">
            <v>expressed protein</v>
          </cell>
          <cell r="C29208" t="str">
            <v>unknown function</v>
          </cell>
          <cell r="D29208">
            <v>1.214439737</v>
          </cell>
          <cell r="E29208">
            <v>1.052901764</v>
          </cell>
          <cell r="F29208">
            <v>0</v>
          </cell>
          <cell r="G29208">
            <v>0</v>
          </cell>
          <cell r="H29208">
            <v>0</v>
          </cell>
          <cell r="I29208">
            <v>0</v>
          </cell>
          <cell r="J29208">
            <v>0</v>
          </cell>
          <cell r="K29208">
            <v>0</v>
          </cell>
        </row>
        <row r="29209">
          <cell r="A29209" t="str">
            <v>TRIAE_CS42_2BS_TGACv1_145875_AA0447860.1</v>
          </cell>
          <cell r="C29209" t="str">
            <v>unknown function</v>
          </cell>
          <cell r="D29209">
            <v>1.2155991909999999</v>
          </cell>
          <cell r="E29209">
            <v>1.481221954</v>
          </cell>
          <cell r="F29209">
            <v>0</v>
          </cell>
          <cell r="G29209">
            <v>0</v>
          </cell>
          <cell r="H29209">
            <v>0</v>
          </cell>
          <cell r="I29209">
            <v>0</v>
          </cell>
          <cell r="J29209">
            <v>0</v>
          </cell>
          <cell r="K29209">
            <v>0</v>
          </cell>
        </row>
        <row r="29210">
          <cell r="A29210" t="str">
            <v>TRIAE_CS42_4DL_TGACv1_343105_AA1129810.1</v>
          </cell>
          <cell r="C29210" t="str">
            <v>unknown function</v>
          </cell>
          <cell r="D29210">
            <v>1.227859636</v>
          </cell>
          <cell r="E29210">
            <v>0</v>
          </cell>
          <cell r="F29210">
            <v>0</v>
          </cell>
          <cell r="G29210">
            <v>0</v>
          </cell>
          <cell r="H29210">
            <v>0</v>
          </cell>
          <cell r="I29210">
            <v>0</v>
          </cell>
          <cell r="J29210">
            <v>0</v>
          </cell>
          <cell r="K29210">
            <v>0</v>
          </cell>
        </row>
        <row r="29211">
          <cell r="A29211" t="str">
            <v>TRIAE_CS42_3DS_TGACv1_272230_AA0917330.1</v>
          </cell>
          <cell r="B29211" t="str">
            <v>transposon protein, putative, CACTA, En/Spm sub-class, expressed</v>
          </cell>
          <cell r="C29211" t="str">
            <v>unknown function</v>
          </cell>
          <cell r="D29211">
            <v>1.281923173</v>
          </cell>
          <cell r="E29211">
            <v>0</v>
          </cell>
          <cell r="F29211">
            <v>0</v>
          </cell>
          <cell r="G29211">
            <v>0</v>
          </cell>
          <cell r="H29211">
            <v>0</v>
          </cell>
          <cell r="I29211">
            <v>0</v>
          </cell>
          <cell r="J29211">
            <v>0</v>
          </cell>
          <cell r="K29211">
            <v>0</v>
          </cell>
        </row>
        <row r="29212">
          <cell r="A29212" t="str">
            <v>TRIAE_CS42_U_TGACv1_641266_AA2090090.1</v>
          </cell>
          <cell r="B29212" t="str">
            <v>2-nitropropane dioxygenase family, putative, expressed</v>
          </cell>
          <cell r="C29212" t="str">
            <v>unknown function</v>
          </cell>
          <cell r="D29212">
            <v>1.2831777879999999</v>
          </cell>
          <cell r="E29212">
            <v>2.1929268139999998</v>
          </cell>
          <cell r="F29212">
            <v>1.6144514969999999</v>
          </cell>
          <cell r="G29212">
            <v>1.4622350749999999</v>
          </cell>
          <cell r="H29212">
            <v>0</v>
          </cell>
          <cell r="I29212">
            <v>0</v>
          </cell>
          <cell r="J29212">
            <v>0</v>
          </cell>
          <cell r="K29212">
            <v>0</v>
          </cell>
        </row>
        <row r="29213">
          <cell r="A29213" t="str">
            <v>TRIAE_CS42_6DL_TGACv1_528499_AA1714600.1</v>
          </cell>
          <cell r="C29213" t="str">
            <v>unknown function</v>
          </cell>
          <cell r="D29213">
            <v>1.2844000330000001</v>
          </cell>
          <cell r="E29213">
            <v>0</v>
          </cell>
          <cell r="F29213">
            <v>0</v>
          </cell>
          <cell r="G29213">
            <v>0</v>
          </cell>
          <cell r="H29213">
            <v>0</v>
          </cell>
          <cell r="I29213">
            <v>0</v>
          </cell>
          <cell r="J29213">
            <v>0</v>
          </cell>
          <cell r="K29213">
            <v>0</v>
          </cell>
        </row>
        <row r="29214">
          <cell r="A29214" t="str">
            <v>TRIAE_CS42_2AL_TGACv1_095504_AA0311680.1</v>
          </cell>
          <cell r="B29214" t="str">
            <v>expressed protein</v>
          </cell>
          <cell r="C29214" t="str">
            <v>unknown function</v>
          </cell>
          <cell r="D29214">
            <v>1.323407816</v>
          </cell>
          <cell r="E29214">
            <v>0</v>
          </cell>
          <cell r="F29214">
            <v>0</v>
          </cell>
          <cell r="G29214">
            <v>0</v>
          </cell>
          <cell r="H29214">
            <v>0</v>
          </cell>
          <cell r="I29214">
            <v>0</v>
          </cell>
          <cell r="J29214">
            <v>0</v>
          </cell>
          <cell r="K29214">
            <v>0</v>
          </cell>
        </row>
        <row r="29215">
          <cell r="A29215" t="str">
            <v>TRIAE_CS42_4DL_TGACv1_343079_AA1129080.1</v>
          </cell>
          <cell r="B29215" t="str">
            <v>expressed protein</v>
          </cell>
          <cell r="C29215" t="str">
            <v>unknown function</v>
          </cell>
          <cell r="D29215">
            <v>1.323410561</v>
          </cell>
          <cell r="E29215">
            <v>0</v>
          </cell>
          <cell r="F29215">
            <v>0</v>
          </cell>
          <cell r="G29215">
            <v>-1.4747443360000001</v>
          </cell>
          <cell r="H29215">
            <v>0</v>
          </cell>
          <cell r="I29215">
            <v>0</v>
          </cell>
          <cell r="J29215">
            <v>0</v>
          </cell>
          <cell r="K29215">
            <v>0</v>
          </cell>
        </row>
        <row r="29216">
          <cell r="A29216" t="str">
            <v>TRIAE_CS42_7BL_TGACv1_577339_AA1872670.1</v>
          </cell>
          <cell r="C29216" t="str">
            <v>unknown function</v>
          </cell>
          <cell r="D29216">
            <v>1.328741972</v>
          </cell>
          <cell r="E29216">
            <v>1.578202884</v>
          </cell>
          <cell r="F29216">
            <v>0</v>
          </cell>
          <cell r="G29216">
            <v>0</v>
          </cell>
          <cell r="H29216">
            <v>0</v>
          </cell>
          <cell r="I29216">
            <v>0</v>
          </cell>
          <cell r="J29216">
            <v>0</v>
          </cell>
          <cell r="K29216">
            <v>0</v>
          </cell>
        </row>
        <row r="29217">
          <cell r="A29217" t="str">
            <v>TRIAE_CS42_6BS_TGACv1_513999_AA1653710.1</v>
          </cell>
          <cell r="C29217" t="str">
            <v>unknown function</v>
          </cell>
          <cell r="D29217">
            <v>1.332963047</v>
          </cell>
          <cell r="E29217">
            <v>0</v>
          </cell>
          <cell r="F29217">
            <v>0</v>
          </cell>
          <cell r="G29217">
            <v>0</v>
          </cell>
          <cell r="H29217">
            <v>0</v>
          </cell>
          <cell r="I29217">
            <v>0</v>
          </cell>
          <cell r="J29217">
            <v>0</v>
          </cell>
          <cell r="K29217">
            <v>0</v>
          </cell>
        </row>
        <row r="29218">
          <cell r="A29218" t="str">
            <v>TRIAE_CS42_1AS_TGACv1_022319_AA0082420.1</v>
          </cell>
          <cell r="C29218" t="str">
            <v>unknown function</v>
          </cell>
          <cell r="D29218">
            <v>1.3591062819999999</v>
          </cell>
          <cell r="E29218">
            <v>1.8592728940000001</v>
          </cell>
          <cell r="F29218">
            <v>0</v>
          </cell>
          <cell r="G29218">
            <v>0</v>
          </cell>
          <cell r="H29218">
            <v>0</v>
          </cell>
          <cell r="I29218">
            <v>1.3158251320000001</v>
          </cell>
          <cell r="J29218">
            <v>0</v>
          </cell>
          <cell r="K29218">
            <v>0</v>
          </cell>
        </row>
        <row r="29219">
          <cell r="A29219" t="str">
            <v>TRIAE_CS42_3DL_TGACv1_253481_AA0894700.1</v>
          </cell>
          <cell r="B29219" t="str">
            <v>expressed protein</v>
          </cell>
          <cell r="C29219" t="str">
            <v>unknown function</v>
          </cell>
          <cell r="D29219">
            <v>1.3674838709999999</v>
          </cell>
          <cell r="E29219">
            <v>0</v>
          </cell>
          <cell r="F29219">
            <v>0</v>
          </cell>
          <cell r="G29219">
            <v>-1.866706771</v>
          </cell>
          <cell r="H29219">
            <v>0</v>
          </cell>
          <cell r="I29219">
            <v>0</v>
          </cell>
          <cell r="J29219">
            <v>0</v>
          </cell>
          <cell r="K29219">
            <v>1.4009739189999999</v>
          </cell>
        </row>
        <row r="29220">
          <cell r="A29220" t="str">
            <v>TRIAE_CS42_6BL_TGACv1_499717_AA1589910.1</v>
          </cell>
          <cell r="C29220" t="str">
            <v>unknown function</v>
          </cell>
          <cell r="D29220">
            <v>1.374920071</v>
          </cell>
          <cell r="E29220">
            <v>1.376708115</v>
          </cell>
          <cell r="F29220">
            <v>0</v>
          </cell>
          <cell r="G29220">
            <v>0</v>
          </cell>
          <cell r="H29220">
            <v>0</v>
          </cell>
          <cell r="I29220">
            <v>0</v>
          </cell>
          <cell r="J29220">
            <v>0</v>
          </cell>
          <cell r="K29220">
            <v>2.815587936</v>
          </cell>
        </row>
        <row r="29221">
          <cell r="A29221" t="str">
            <v>TRIAE_CS42_4BL_TGACv1_322089_AA1068430.1</v>
          </cell>
          <cell r="B29221" t="str">
            <v>expressed protein</v>
          </cell>
          <cell r="C29221" t="str">
            <v>unknown function</v>
          </cell>
          <cell r="D29221">
            <v>1.421990989</v>
          </cell>
          <cell r="E29221">
            <v>1.7473453290000001</v>
          </cell>
          <cell r="F29221">
            <v>0</v>
          </cell>
          <cell r="G29221">
            <v>-2.0376211299999998</v>
          </cell>
          <cell r="H29221">
            <v>0</v>
          </cell>
          <cell r="I29221">
            <v>0</v>
          </cell>
          <cell r="J29221">
            <v>0</v>
          </cell>
          <cell r="K29221">
            <v>0</v>
          </cell>
        </row>
        <row r="29222">
          <cell r="A29222" t="str">
            <v>TRIAE_CS42_7DS_TGACv1_621528_AA2018420.1</v>
          </cell>
          <cell r="B29222" t="str">
            <v>uvrB/uvrC motif family protein, expressed</v>
          </cell>
          <cell r="C29222" t="str">
            <v>unknown function</v>
          </cell>
          <cell r="D29222">
            <v>1.4365733700000001</v>
          </cell>
          <cell r="E29222">
            <v>0</v>
          </cell>
          <cell r="F29222">
            <v>0</v>
          </cell>
          <cell r="G29222">
            <v>0</v>
          </cell>
          <cell r="H29222">
            <v>0</v>
          </cell>
          <cell r="I29222">
            <v>0</v>
          </cell>
          <cell r="J29222">
            <v>0</v>
          </cell>
          <cell r="K29222">
            <v>0</v>
          </cell>
        </row>
        <row r="29223">
          <cell r="A29223" t="str">
            <v>TRIAE_CS42_4BS_TGACv1_328576_AA1090340.1</v>
          </cell>
          <cell r="B29223" t="str">
            <v>expressed protein</v>
          </cell>
          <cell r="C29223" t="str">
            <v>unknown function</v>
          </cell>
          <cell r="D29223">
            <v>1.461345911</v>
          </cell>
          <cell r="E29223">
            <v>1.2833696139999999</v>
          </cell>
          <cell r="F29223">
            <v>0</v>
          </cell>
          <cell r="G29223">
            <v>0</v>
          </cell>
          <cell r="H29223">
            <v>0</v>
          </cell>
          <cell r="I29223">
            <v>0</v>
          </cell>
          <cell r="J29223">
            <v>0</v>
          </cell>
          <cell r="K29223">
            <v>0</v>
          </cell>
        </row>
        <row r="29224">
          <cell r="A29224" t="str">
            <v>TRIAE_CS42_2DL_TGACv1_160067_AA0546260.1</v>
          </cell>
          <cell r="C29224" t="str">
            <v>unknown function</v>
          </cell>
          <cell r="D29224">
            <v>1.4618555120000001</v>
          </cell>
          <cell r="E29224">
            <v>1.6188895720000001</v>
          </cell>
          <cell r="F29224">
            <v>0</v>
          </cell>
          <cell r="G29224">
            <v>0</v>
          </cell>
          <cell r="H29224">
            <v>0</v>
          </cell>
          <cell r="I29224">
            <v>0</v>
          </cell>
          <cell r="J29224">
            <v>0</v>
          </cell>
          <cell r="K29224">
            <v>1.166170025</v>
          </cell>
        </row>
        <row r="29225">
          <cell r="A29225" t="str">
            <v>TRIAE_CS42_4BL_TGACv1_320826_AA1049560.1</v>
          </cell>
          <cell r="C29225" t="str">
            <v>unknown function</v>
          </cell>
          <cell r="D29225">
            <v>1.4621790050000001</v>
          </cell>
          <cell r="E29225">
            <v>1.2324047490000001</v>
          </cell>
          <cell r="F29225">
            <v>0</v>
          </cell>
          <cell r="G29225">
            <v>0</v>
          </cell>
          <cell r="H29225">
            <v>0</v>
          </cell>
          <cell r="I29225">
            <v>0</v>
          </cell>
          <cell r="J29225">
            <v>0</v>
          </cell>
          <cell r="K29225">
            <v>0</v>
          </cell>
        </row>
        <row r="29226">
          <cell r="A29226" t="str">
            <v>TRIAE_CS42_4BL_TGACv1_322205_AA1069630.1</v>
          </cell>
          <cell r="C29226" t="str">
            <v>unknown function</v>
          </cell>
          <cell r="D29226">
            <v>1.4827016900000001</v>
          </cell>
          <cell r="E29226">
            <v>1.451671473</v>
          </cell>
          <cell r="F29226">
            <v>0</v>
          </cell>
          <cell r="G29226">
            <v>-1.0430828590000001</v>
          </cell>
          <cell r="H29226">
            <v>0</v>
          </cell>
          <cell r="I29226">
            <v>0</v>
          </cell>
          <cell r="J29226">
            <v>0</v>
          </cell>
          <cell r="K29226">
            <v>0</v>
          </cell>
        </row>
        <row r="29227">
          <cell r="A29227" t="str">
            <v>TRIAE_CS42_2DS_TGACv1_178669_AA0599400.1</v>
          </cell>
          <cell r="C29227" t="str">
            <v>unknown function</v>
          </cell>
          <cell r="D29227">
            <v>1.5445634370000001</v>
          </cell>
          <cell r="E29227">
            <v>1.6776077490000001</v>
          </cell>
          <cell r="F29227">
            <v>0</v>
          </cell>
          <cell r="G29227">
            <v>0</v>
          </cell>
          <cell r="H29227">
            <v>0</v>
          </cell>
          <cell r="I29227">
            <v>0</v>
          </cell>
          <cell r="J29227">
            <v>0</v>
          </cell>
          <cell r="K29227">
            <v>0</v>
          </cell>
        </row>
        <row r="29228">
          <cell r="A29228" t="str">
            <v>TRIAE_CS42_4DL_TGACv1_343245_AA1132150.2</v>
          </cell>
          <cell r="B29228" t="str">
            <v>expressed protein</v>
          </cell>
          <cell r="C29228" t="str">
            <v>unknown function</v>
          </cell>
          <cell r="D29228">
            <v>1.584676822</v>
          </cell>
          <cell r="E29228">
            <v>0</v>
          </cell>
          <cell r="F29228">
            <v>0</v>
          </cell>
          <cell r="G29228">
            <v>-2.3989847750000002</v>
          </cell>
          <cell r="H29228">
            <v>0</v>
          </cell>
          <cell r="I29228">
            <v>0</v>
          </cell>
          <cell r="J29228">
            <v>0</v>
          </cell>
          <cell r="K29228">
            <v>-1.867162473</v>
          </cell>
        </row>
        <row r="29229">
          <cell r="A29229" t="str">
            <v>TRIAE_CS42_6BS_TGACv1_514287_AA1657930.1</v>
          </cell>
          <cell r="B29229" t="str">
            <v>expressed protein</v>
          </cell>
          <cell r="C29229" t="str">
            <v>unknown function</v>
          </cell>
          <cell r="D29229">
            <v>1.5912298149999999</v>
          </cell>
          <cell r="E29229">
            <v>0</v>
          </cell>
          <cell r="F29229">
            <v>0</v>
          </cell>
          <cell r="G29229">
            <v>0</v>
          </cell>
          <cell r="H29229">
            <v>0</v>
          </cell>
          <cell r="I29229">
            <v>0</v>
          </cell>
          <cell r="J29229">
            <v>0</v>
          </cell>
          <cell r="K29229">
            <v>0</v>
          </cell>
        </row>
        <row r="29230">
          <cell r="A29230" t="str">
            <v>TRIAE_CS42_5BS_TGACv1_423185_AA1369640.1</v>
          </cell>
          <cell r="B29230" t="str">
            <v>diaminopimelate epimerase, chloroplast precursor, putative, expressed</v>
          </cell>
          <cell r="C29230" t="str">
            <v>unknown function</v>
          </cell>
          <cell r="D29230">
            <v>1.594667743</v>
          </cell>
          <cell r="E29230">
            <v>0</v>
          </cell>
          <cell r="F29230">
            <v>0</v>
          </cell>
          <cell r="G29230">
            <v>0</v>
          </cell>
          <cell r="H29230">
            <v>0</v>
          </cell>
          <cell r="I29230">
            <v>0</v>
          </cell>
          <cell r="J29230">
            <v>0</v>
          </cell>
          <cell r="K29230">
            <v>0</v>
          </cell>
        </row>
        <row r="29231">
          <cell r="A29231" t="str">
            <v>TRIAE_CS42_2AL_TGACv1_095789_AA0314530.1</v>
          </cell>
          <cell r="C29231" t="str">
            <v>unknown function</v>
          </cell>
          <cell r="D29231">
            <v>1.698773471</v>
          </cell>
          <cell r="E29231">
            <v>1.2204940710000001</v>
          </cell>
          <cell r="F29231">
            <v>0</v>
          </cell>
          <cell r="G29231">
            <v>0</v>
          </cell>
          <cell r="H29231">
            <v>0</v>
          </cell>
          <cell r="I29231">
            <v>0</v>
          </cell>
          <cell r="J29231">
            <v>0</v>
          </cell>
          <cell r="K29231">
            <v>0</v>
          </cell>
        </row>
        <row r="29232">
          <cell r="A29232" t="str">
            <v>TRIAE_CS42_U_TGACv1_647263_AA2147520.1</v>
          </cell>
          <cell r="B29232" t="str">
            <v>expressed protein</v>
          </cell>
          <cell r="C29232" t="str">
            <v>unknown function</v>
          </cell>
          <cell r="D29232">
            <v>1.704632449</v>
          </cell>
          <cell r="E29232">
            <v>0</v>
          </cell>
          <cell r="F29232">
            <v>0</v>
          </cell>
          <cell r="G29232">
            <v>0</v>
          </cell>
          <cell r="H29232">
            <v>0</v>
          </cell>
          <cell r="I29232">
            <v>0</v>
          </cell>
          <cell r="J29232">
            <v>0</v>
          </cell>
          <cell r="K29232">
            <v>0</v>
          </cell>
        </row>
        <row r="29233">
          <cell r="A29233" t="str">
            <v>TRIAE_CS42_1AL_TGACv1_001628_AA0033160.1</v>
          </cell>
          <cell r="C29233" t="str">
            <v>unknown function</v>
          </cell>
          <cell r="D29233">
            <v>1.7242989099999999</v>
          </cell>
          <cell r="E29233">
            <v>0</v>
          </cell>
          <cell r="F29233">
            <v>0</v>
          </cell>
          <cell r="G29233">
            <v>0</v>
          </cell>
          <cell r="H29233">
            <v>0</v>
          </cell>
          <cell r="I29233">
            <v>0</v>
          </cell>
          <cell r="J29233">
            <v>0</v>
          </cell>
          <cell r="K29233">
            <v>0</v>
          </cell>
        </row>
        <row r="29234">
          <cell r="A29234" t="str">
            <v>TRIAE_CS42_1BS_TGACv1_050569_AA0173420.1</v>
          </cell>
          <cell r="B29234" t="str">
            <v>hypothetical protein</v>
          </cell>
          <cell r="C29234" t="str">
            <v>unknown function</v>
          </cell>
          <cell r="D29234">
            <v>1.742901518</v>
          </cell>
          <cell r="E29234">
            <v>0</v>
          </cell>
          <cell r="F29234">
            <v>0</v>
          </cell>
          <cell r="G29234">
            <v>-3.2958837609999998</v>
          </cell>
          <cell r="H29234">
            <v>0</v>
          </cell>
          <cell r="I29234">
            <v>0</v>
          </cell>
          <cell r="J29234">
            <v>0</v>
          </cell>
          <cell r="K29234">
            <v>0</v>
          </cell>
        </row>
        <row r="29235">
          <cell r="A29235" t="str">
            <v>TRIAE_CS42_2BL_TGACv1_131378_AA0426900.1</v>
          </cell>
          <cell r="B29235" t="str">
            <v>expressed protein</v>
          </cell>
          <cell r="C29235" t="str">
            <v>unknown function</v>
          </cell>
          <cell r="D29235">
            <v>1.762326482</v>
          </cell>
          <cell r="E29235">
            <v>0</v>
          </cell>
          <cell r="F29235">
            <v>0</v>
          </cell>
          <cell r="G29235">
            <v>0</v>
          </cell>
          <cell r="H29235">
            <v>0</v>
          </cell>
          <cell r="I29235">
            <v>0</v>
          </cell>
          <cell r="J29235">
            <v>0</v>
          </cell>
          <cell r="K29235">
            <v>0</v>
          </cell>
        </row>
        <row r="29236">
          <cell r="A29236" t="str">
            <v>TRIAE_CS42_3AS_TGACv1_212276_AA0699510.1</v>
          </cell>
          <cell r="C29236" t="str">
            <v>unknown function</v>
          </cell>
          <cell r="D29236">
            <v>1.7843224929999999</v>
          </cell>
          <cell r="E29236">
            <v>3.3731033830000001</v>
          </cell>
          <cell r="F29236">
            <v>0</v>
          </cell>
          <cell r="G29236">
            <v>0</v>
          </cell>
          <cell r="H29236">
            <v>0</v>
          </cell>
          <cell r="I29236">
            <v>0</v>
          </cell>
          <cell r="J29236">
            <v>0</v>
          </cell>
          <cell r="K29236">
            <v>2.1216647320000002</v>
          </cell>
        </row>
        <row r="29237">
          <cell r="A29237" t="str">
            <v>TRIAE_CS42_3DS_TGACv1_272047_AA0913820.1</v>
          </cell>
          <cell r="C29237" t="str">
            <v>unknown function</v>
          </cell>
          <cell r="D29237">
            <v>1.787407304</v>
          </cell>
          <cell r="E29237">
            <v>3.3985456100000002</v>
          </cell>
          <cell r="F29237">
            <v>0</v>
          </cell>
          <cell r="G29237">
            <v>0</v>
          </cell>
          <cell r="H29237">
            <v>0</v>
          </cell>
          <cell r="I29237">
            <v>0</v>
          </cell>
          <cell r="J29237">
            <v>0</v>
          </cell>
          <cell r="K29237">
            <v>2.1368756439999999</v>
          </cell>
        </row>
        <row r="29238">
          <cell r="A29238" t="str">
            <v>TRIAE_CS42_U_TGACv1_647263_AA2147530.1</v>
          </cell>
          <cell r="B29238" t="str">
            <v>expressed protein</v>
          </cell>
          <cell r="C29238" t="str">
            <v>unknown function</v>
          </cell>
          <cell r="D29238">
            <v>1.788320701</v>
          </cell>
          <cell r="E29238">
            <v>0</v>
          </cell>
          <cell r="F29238">
            <v>0</v>
          </cell>
          <cell r="G29238">
            <v>0</v>
          </cell>
          <cell r="H29238">
            <v>0</v>
          </cell>
          <cell r="I29238">
            <v>0</v>
          </cell>
          <cell r="J29238">
            <v>0</v>
          </cell>
          <cell r="K29238">
            <v>-2.4694527420000001</v>
          </cell>
        </row>
        <row r="29239">
          <cell r="A29239" t="str">
            <v>TRIAE_CS42_2AS_TGACv1_112138_AA0331190.1</v>
          </cell>
          <cell r="B29239" t="str">
            <v>ATGRIP/GRIP, putative, expressed</v>
          </cell>
          <cell r="C29239" t="str">
            <v>unknown function</v>
          </cell>
          <cell r="D29239">
            <v>1.7949960599999999</v>
          </cell>
          <cell r="E29239">
            <v>1.9913496390000001</v>
          </cell>
          <cell r="F29239">
            <v>0</v>
          </cell>
          <cell r="G29239">
            <v>0</v>
          </cell>
          <cell r="H29239">
            <v>0</v>
          </cell>
          <cell r="I29239">
            <v>0</v>
          </cell>
          <cell r="J29239">
            <v>0</v>
          </cell>
          <cell r="K29239">
            <v>0</v>
          </cell>
        </row>
        <row r="29240">
          <cell r="A29240" t="str">
            <v>TRIAE_CS42_U_TGACv1_643596_AA2133310.1</v>
          </cell>
          <cell r="C29240" t="str">
            <v>unknown function</v>
          </cell>
          <cell r="D29240">
            <v>1.7973915810000001</v>
          </cell>
          <cell r="E29240">
            <v>1.0126199890000001</v>
          </cell>
          <cell r="F29240">
            <v>0</v>
          </cell>
          <cell r="G29240">
            <v>0</v>
          </cell>
          <cell r="H29240">
            <v>0</v>
          </cell>
          <cell r="I29240">
            <v>0</v>
          </cell>
          <cell r="J29240">
            <v>0</v>
          </cell>
          <cell r="K29240">
            <v>0</v>
          </cell>
        </row>
        <row r="29241">
          <cell r="A29241" t="str">
            <v>TRIAE_CS42_4BS_TGACv1_328448_AA1087930.1</v>
          </cell>
          <cell r="C29241" t="str">
            <v>unknown function</v>
          </cell>
          <cell r="D29241">
            <v>1.824230754</v>
          </cell>
          <cell r="E29241">
            <v>1.6991760739999999</v>
          </cell>
          <cell r="F29241">
            <v>0</v>
          </cell>
          <cell r="G29241">
            <v>0</v>
          </cell>
          <cell r="H29241">
            <v>0</v>
          </cell>
          <cell r="I29241">
            <v>0</v>
          </cell>
          <cell r="J29241">
            <v>0</v>
          </cell>
          <cell r="K29241">
            <v>0</v>
          </cell>
        </row>
        <row r="29242">
          <cell r="A29242" t="str">
            <v>TRIAE_CS42_6DL_TGACv1_527317_AA1702160.1</v>
          </cell>
          <cell r="C29242" t="str">
            <v>unknown function</v>
          </cell>
          <cell r="D29242">
            <v>1.8746344669999999</v>
          </cell>
          <cell r="E29242">
            <v>1.0512524009999999</v>
          </cell>
          <cell r="F29242">
            <v>-1.498968437</v>
          </cell>
          <cell r="G29242">
            <v>-1.18076651</v>
          </cell>
          <cell r="H29242">
            <v>0</v>
          </cell>
          <cell r="I29242">
            <v>0</v>
          </cell>
          <cell r="J29242">
            <v>0</v>
          </cell>
          <cell r="K29242">
            <v>0</v>
          </cell>
        </row>
        <row r="29243">
          <cell r="A29243" t="str">
            <v>TRIAE_CS42_2AS_TGACv1_113929_AA0362550.1</v>
          </cell>
          <cell r="B29243" t="str">
            <v>expressed protein</v>
          </cell>
          <cell r="C29243" t="str">
            <v>unknown function</v>
          </cell>
          <cell r="D29243">
            <v>1.9019388150000001</v>
          </cell>
          <cell r="E29243">
            <v>0</v>
          </cell>
          <cell r="F29243">
            <v>0</v>
          </cell>
          <cell r="G29243">
            <v>0</v>
          </cell>
          <cell r="H29243">
            <v>0</v>
          </cell>
          <cell r="I29243">
            <v>0</v>
          </cell>
          <cell r="J29243">
            <v>0</v>
          </cell>
          <cell r="K29243">
            <v>2.8145611320000001</v>
          </cell>
        </row>
        <row r="29244">
          <cell r="A29244" t="str">
            <v>TRIAE_CS42_1AL_TGACv1_001391_AA0029930.1</v>
          </cell>
          <cell r="C29244" t="str">
            <v>unknown function</v>
          </cell>
          <cell r="D29244">
            <v>1.9457145179999999</v>
          </cell>
          <cell r="E29244">
            <v>0</v>
          </cell>
          <cell r="F29244">
            <v>0</v>
          </cell>
          <cell r="G29244">
            <v>0</v>
          </cell>
          <cell r="H29244">
            <v>0</v>
          </cell>
          <cell r="I29244">
            <v>0</v>
          </cell>
          <cell r="J29244">
            <v>0</v>
          </cell>
          <cell r="K29244">
            <v>0</v>
          </cell>
        </row>
        <row r="29245">
          <cell r="A29245" t="str">
            <v>TRIAE_CS42_7BL_TGACv1_576826_AA1856270.1</v>
          </cell>
          <cell r="C29245" t="str">
            <v>unknown function</v>
          </cell>
          <cell r="D29245">
            <v>1.9458651419999999</v>
          </cell>
          <cell r="E29245">
            <v>0</v>
          </cell>
          <cell r="F29245">
            <v>0</v>
          </cell>
          <cell r="G29245">
            <v>0</v>
          </cell>
          <cell r="H29245">
            <v>0</v>
          </cell>
          <cell r="I29245">
            <v>0</v>
          </cell>
          <cell r="J29245">
            <v>0</v>
          </cell>
          <cell r="K29245">
            <v>0</v>
          </cell>
        </row>
        <row r="29246">
          <cell r="A29246" t="str">
            <v>TRIAE_CS42_7DS_TGACv1_622214_AA2035480.1</v>
          </cell>
          <cell r="B29246" t="str">
            <v>expressed protein</v>
          </cell>
          <cell r="C29246" t="str">
            <v>unknown function</v>
          </cell>
          <cell r="D29246">
            <v>1.9699739199999999</v>
          </cell>
          <cell r="E29246">
            <v>0</v>
          </cell>
          <cell r="F29246">
            <v>0</v>
          </cell>
          <cell r="G29246">
            <v>-2.4795189309999999</v>
          </cell>
          <cell r="H29246">
            <v>0</v>
          </cell>
          <cell r="I29246">
            <v>0</v>
          </cell>
          <cell r="J29246">
            <v>0</v>
          </cell>
          <cell r="K29246">
            <v>0</v>
          </cell>
        </row>
        <row r="29247">
          <cell r="A29247" t="str">
            <v>TRIAE_CS42_1DL_TGACv1_062754_AA0219410.1</v>
          </cell>
          <cell r="B29247" t="str">
            <v>retrotransposon protein, putative, Ty3-gypsy subclass, expressed</v>
          </cell>
          <cell r="C29247" t="str">
            <v>unknown function</v>
          </cell>
          <cell r="D29247">
            <v>1.9743892460000001</v>
          </cell>
          <cell r="E29247">
            <v>1.9851867560000001</v>
          </cell>
          <cell r="F29247">
            <v>0</v>
          </cell>
          <cell r="G29247">
            <v>0</v>
          </cell>
          <cell r="H29247">
            <v>0</v>
          </cell>
          <cell r="I29247">
            <v>0</v>
          </cell>
          <cell r="J29247">
            <v>0</v>
          </cell>
          <cell r="K29247">
            <v>0</v>
          </cell>
        </row>
        <row r="29248">
          <cell r="A29248" t="str">
            <v>TRIAE_CS42_2BS_TGACv1_148536_AA0493570.1</v>
          </cell>
          <cell r="B29248" t="str">
            <v>expressed protein</v>
          </cell>
          <cell r="C29248" t="str">
            <v>unknown function</v>
          </cell>
          <cell r="D29248">
            <v>1.99220457</v>
          </cell>
          <cell r="E29248">
            <v>1.9995277300000001</v>
          </cell>
          <cell r="F29248">
            <v>0</v>
          </cell>
          <cell r="G29248">
            <v>0</v>
          </cell>
          <cell r="H29248">
            <v>0</v>
          </cell>
          <cell r="I29248">
            <v>0</v>
          </cell>
          <cell r="J29248">
            <v>0</v>
          </cell>
          <cell r="K29248">
            <v>0</v>
          </cell>
        </row>
        <row r="29249">
          <cell r="A29249" t="str">
            <v>TRIAE_CS42_4DL_TGACv1_344045_AA1142840.1</v>
          </cell>
          <cell r="B29249" t="str">
            <v>retrotransposon protein, putative, Ty3-gypsy subclass, expressed</v>
          </cell>
          <cell r="C29249" t="str">
            <v>unknown function</v>
          </cell>
          <cell r="D29249">
            <v>2.0092232440000002</v>
          </cell>
          <cell r="E29249">
            <v>1.9406939780000001</v>
          </cell>
          <cell r="F29249">
            <v>0</v>
          </cell>
          <cell r="G29249">
            <v>-1.132203917</v>
          </cell>
          <cell r="H29249">
            <v>0</v>
          </cell>
          <cell r="I29249">
            <v>0</v>
          </cell>
          <cell r="J29249">
            <v>0</v>
          </cell>
          <cell r="K29249">
            <v>0</v>
          </cell>
        </row>
        <row r="29250">
          <cell r="A29250" t="str">
            <v>TRIAE_CS42_7DL_TGACv1_603699_AA1987540.1</v>
          </cell>
          <cell r="C29250" t="str">
            <v>unknown function</v>
          </cell>
          <cell r="D29250">
            <v>2.0130291329999999</v>
          </cell>
          <cell r="E29250">
            <v>0</v>
          </cell>
          <cell r="F29250">
            <v>0</v>
          </cell>
          <cell r="G29250">
            <v>1.484733895</v>
          </cell>
          <cell r="H29250">
            <v>0</v>
          </cell>
          <cell r="I29250">
            <v>0</v>
          </cell>
          <cell r="J29250">
            <v>0</v>
          </cell>
          <cell r="K29250">
            <v>0</v>
          </cell>
        </row>
        <row r="29251">
          <cell r="A29251" t="str">
            <v>TRIAE_CS42_4DL_TGACv1_342841_AA1123460.1</v>
          </cell>
          <cell r="B29251" t="str">
            <v>transposon protein, putative, CACTA, En/Spm sub-class, expressed</v>
          </cell>
          <cell r="C29251" t="str">
            <v>unknown function</v>
          </cell>
          <cell r="D29251">
            <v>2.0381576240000001</v>
          </cell>
          <cell r="E29251">
            <v>0</v>
          </cell>
          <cell r="F29251">
            <v>0</v>
          </cell>
          <cell r="G29251">
            <v>0</v>
          </cell>
          <cell r="H29251">
            <v>0</v>
          </cell>
          <cell r="I29251">
            <v>0</v>
          </cell>
          <cell r="J29251">
            <v>0</v>
          </cell>
          <cell r="K29251">
            <v>0</v>
          </cell>
        </row>
        <row r="29252">
          <cell r="A29252" t="str">
            <v>TRIAE_CS42_2AS_TGACv1_112890_AA0346860.1</v>
          </cell>
          <cell r="B29252" t="str">
            <v>expressed protein</v>
          </cell>
          <cell r="C29252" t="str">
            <v>unknown function</v>
          </cell>
          <cell r="D29252">
            <v>2.0428548869999998</v>
          </cell>
          <cell r="E29252">
            <v>0</v>
          </cell>
          <cell r="F29252">
            <v>0</v>
          </cell>
          <cell r="G29252">
            <v>0</v>
          </cell>
          <cell r="H29252">
            <v>0</v>
          </cell>
          <cell r="I29252">
            <v>0</v>
          </cell>
          <cell r="J29252">
            <v>0</v>
          </cell>
          <cell r="K29252">
            <v>0</v>
          </cell>
        </row>
        <row r="29253">
          <cell r="A29253" t="str">
            <v>TRIAE_CS42_1AL_TGACv1_001755_AA0034720.1</v>
          </cell>
          <cell r="B29253" t="str">
            <v>expressed protein</v>
          </cell>
          <cell r="C29253" t="str">
            <v>unknown function</v>
          </cell>
          <cell r="D29253">
            <v>2.0534293240000001</v>
          </cell>
          <cell r="E29253">
            <v>0</v>
          </cell>
          <cell r="F29253">
            <v>0</v>
          </cell>
          <cell r="G29253">
            <v>-2.6131959889999998</v>
          </cell>
          <cell r="H29253">
            <v>0</v>
          </cell>
          <cell r="I29253">
            <v>0</v>
          </cell>
          <cell r="J29253">
            <v>0</v>
          </cell>
          <cell r="K29253">
            <v>0</v>
          </cell>
        </row>
        <row r="29254">
          <cell r="A29254" t="str">
            <v>TRIAE_CS42_5AL_TGACv1_376952_AA1242670.1</v>
          </cell>
          <cell r="C29254" t="str">
            <v>unknown function</v>
          </cell>
          <cell r="D29254">
            <v>2.0550543509999999</v>
          </cell>
          <cell r="E29254">
            <v>0</v>
          </cell>
          <cell r="F29254">
            <v>0</v>
          </cell>
          <cell r="G29254">
            <v>-1.174094137</v>
          </cell>
          <cell r="H29254">
            <v>0</v>
          </cell>
          <cell r="I29254">
            <v>0</v>
          </cell>
          <cell r="J29254">
            <v>0</v>
          </cell>
          <cell r="K29254">
            <v>0</v>
          </cell>
        </row>
        <row r="29255">
          <cell r="A29255" t="str">
            <v>TRIAE_CS42_2AL_TGACv1_095749_AA0314240.1</v>
          </cell>
          <cell r="B29255" t="str">
            <v>expressed protein</v>
          </cell>
          <cell r="C29255" t="str">
            <v>unknown function</v>
          </cell>
          <cell r="D29255">
            <v>2.0648012410000001</v>
          </cell>
          <cell r="E29255">
            <v>2.3929968599999998</v>
          </cell>
          <cell r="F29255">
            <v>0</v>
          </cell>
          <cell r="G29255">
            <v>0</v>
          </cell>
          <cell r="H29255">
            <v>0</v>
          </cell>
          <cell r="I29255">
            <v>0</v>
          </cell>
          <cell r="J29255">
            <v>0</v>
          </cell>
          <cell r="K29255">
            <v>1.344044247</v>
          </cell>
        </row>
        <row r="29256">
          <cell r="A29256" t="str">
            <v>TRIAE_CS42_3AL_TGACv1_194183_AA0628050.1</v>
          </cell>
          <cell r="B29256" t="str">
            <v>retrotransposon, putative, centromere-specific, expressed</v>
          </cell>
          <cell r="C29256" t="str">
            <v>unknown function</v>
          </cell>
          <cell r="D29256">
            <v>2.1007106969999998</v>
          </cell>
          <cell r="E29256">
            <v>0</v>
          </cell>
          <cell r="F29256">
            <v>0</v>
          </cell>
          <cell r="G29256">
            <v>0</v>
          </cell>
          <cell r="H29256">
            <v>0</v>
          </cell>
          <cell r="I29256">
            <v>0</v>
          </cell>
          <cell r="J29256">
            <v>0</v>
          </cell>
          <cell r="K29256">
            <v>0</v>
          </cell>
        </row>
        <row r="29257">
          <cell r="A29257" t="str">
            <v>TRIAE_CS42_4BL_TGACv1_321793_AA1065510.1</v>
          </cell>
          <cell r="C29257" t="str">
            <v>unknown function</v>
          </cell>
          <cell r="D29257">
            <v>2.1264847269999998</v>
          </cell>
          <cell r="E29257">
            <v>2.4197237970000001</v>
          </cell>
          <cell r="F29257">
            <v>0</v>
          </cell>
          <cell r="G29257">
            <v>0</v>
          </cell>
          <cell r="H29257">
            <v>0</v>
          </cell>
          <cell r="I29257">
            <v>0</v>
          </cell>
          <cell r="J29257">
            <v>0</v>
          </cell>
          <cell r="K29257">
            <v>0</v>
          </cell>
        </row>
        <row r="29258">
          <cell r="A29258" t="str">
            <v>TRIAE_CS42_3DL_TGACv1_250847_AA0874110.1</v>
          </cell>
          <cell r="C29258" t="str">
            <v>unknown function</v>
          </cell>
          <cell r="D29258">
            <v>2.1814998029999999</v>
          </cell>
          <cell r="E29258">
            <v>0</v>
          </cell>
          <cell r="F29258">
            <v>0</v>
          </cell>
          <cell r="G29258">
            <v>0</v>
          </cell>
          <cell r="H29258">
            <v>0</v>
          </cell>
          <cell r="I29258">
            <v>0</v>
          </cell>
          <cell r="J29258">
            <v>0</v>
          </cell>
          <cell r="K29258">
            <v>0</v>
          </cell>
        </row>
        <row r="29259">
          <cell r="A29259" t="str">
            <v>TRIAE_CS42_5AS_TGACv1_393217_AA1269890.1</v>
          </cell>
          <cell r="B29259" t="str">
            <v>protein kinase domain containing protein, expressed</v>
          </cell>
          <cell r="C29259" t="str">
            <v>unknown function</v>
          </cell>
          <cell r="D29259">
            <v>2.1859269970000001</v>
          </cell>
          <cell r="E29259">
            <v>1.8067125740000001</v>
          </cell>
          <cell r="F29259">
            <v>0</v>
          </cell>
          <cell r="G29259">
            <v>-1.0791705389999999</v>
          </cell>
          <cell r="H29259">
            <v>0</v>
          </cell>
          <cell r="I29259">
            <v>0</v>
          </cell>
          <cell r="J29259">
            <v>0</v>
          </cell>
          <cell r="K29259">
            <v>0</v>
          </cell>
        </row>
        <row r="29260">
          <cell r="A29260" t="str">
            <v>TRIAE_CS42_5AL_TGACv1_374867_AA1210560.1</v>
          </cell>
          <cell r="C29260" t="str">
            <v>unknown function</v>
          </cell>
          <cell r="D29260">
            <v>2.1907976910000002</v>
          </cell>
          <cell r="E29260">
            <v>0</v>
          </cell>
          <cell r="F29260">
            <v>0</v>
          </cell>
          <cell r="G29260">
            <v>-2.542219464</v>
          </cell>
          <cell r="H29260">
            <v>0</v>
          </cell>
          <cell r="I29260">
            <v>0</v>
          </cell>
          <cell r="J29260">
            <v>0</v>
          </cell>
          <cell r="K29260">
            <v>0</v>
          </cell>
        </row>
        <row r="29261">
          <cell r="A29261" t="str">
            <v>TRIAE_CS42_5DS_TGACv1_457925_AA1490840.1</v>
          </cell>
          <cell r="C29261" t="str">
            <v>unknown function</v>
          </cell>
          <cell r="D29261">
            <v>2.2175656749999999</v>
          </cell>
          <cell r="E29261">
            <v>2.1078808329999998</v>
          </cell>
          <cell r="F29261">
            <v>0</v>
          </cell>
          <cell r="G29261">
            <v>0</v>
          </cell>
          <cell r="H29261">
            <v>0</v>
          </cell>
          <cell r="I29261">
            <v>0</v>
          </cell>
          <cell r="J29261">
            <v>0</v>
          </cell>
          <cell r="K29261">
            <v>0</v>
          </cell>
        </row>
        <row r="29262">
          <cell r="A29262" t="str">
            <v>TRIAE_CS42_7BL_TGACv1_576897_AA1859090.1</v>
          </cell>
          <cell r="B29262" t="str">
            <v>expressed protein</v>
          </cell>
          <cell r="C29262" t="str">
            <v>unknown function</v>
          </cell>
          <cell r="D29262">
            <v>2.2763973489999998</v>
          </cell>
          <cell r="E29262">
            <v>2.2343049640000001</v>
          </cell>
          <cell r="F29262">
            <v>0</v>
          </cell>
          <cell r="G29262">
            <v>0</v>
          </cell>
          <cell r="H29262">
            <v>0</v>
          </cell>
          <cell r="I29262">
            <v>0</v>
          </cell>
          <cell r="J29262">
            <v>0</v>
          </cell>
          <cell r="K29262">
            <v>0</v>
          </cell>
        </row>
        <row r="29263">
          <cell r="A29263" t="str">
            <v>TRIAE_CS42_6AS_TGACv1_488083_AA1574280.1</v>
          </cell>
          <cell r="B29263" t="str">
            <v>expressed protein</v>
          </cell>
          <cell r="C29263" t="str">
            <v>unknown function</v>
          </cell>
          <cell r="D29263">
            <v>2.3226445230000001</v>
          </cell>
          <cell r="E29263">
            <v>1.873391064</v>
          </cell>
          <cell r="F29263">
            <v>0</v>
          </cell>
          <cell r="G29263">
            <v>0</v>
          </cell>
          <cell r="H29263">
            <v>0</v>
          </cell>
          <cell r="I29263">
            <v>0</v>
          </cell>
          <cell r="J29263">
            <v>0</v>
          </cell>
          <cell r="K29263">
            <v>0</v>
          </cell>
        </row>
        <row r="29264">
          <cell r="A29264" t="str">
            <v>TRIAE_CS42_7AS_TGACv1_569488_AA1817320.1</v>
          </cell>
          <cell r="B29264" t="str">
            <v>translation initiation factor IF-2, chloroplast precursor, putative, expressed</v>
          </cell>
          <cell r="C29264" t="str">
            <v>unknown function</v>
          </cell>
          <cell r="D29264">
            <v>2.3395053560000001</v>
          </cell>
          <cell r="E29264">
            <v>2.1201964960000002</v>
          </cell>
          <cell r="F29264">
            <v>0</v>
          </cell>
          <cell r="G29264">
            <v>-1.194706512</v>
          </cell>
          <cell r="H29264">
            <v>0</v>
          </cell>
          <cell r="I29264">
            <v>0</v>
          </cell>
          <cell r="J29264">
            <v>0</v>
          </cell>
          <cell r="K29264">
            <v>0</v>
          </cell>
        </row>
        <row r="29265">
          <cell r="A29265" t="str">
            <v>TRIAE_CS42_1BS_TGACv1_049737_AA0160650.1</v>
          </cell>
          <cell r="B29265" t="str">
            <v>expressed protein</v>
          </cell>
          <cell r="C29265" t="str">
            <v>unknown function</v>
          </cell>
          <cell r="D29265">
            <v>2.3430498480000002</v>
          </cell>
          <cell r="E29265">
            <v>0</v>
          </cell>
          <cell r="F29265">
            <v>0</v>
          </cell>
          <cell r="G29265">
            <v>-2.246547853</v>
          </cell>
          <cell r="H29265">
            <v>-2.4689402679999999</v>
          </cell>
          <cell r="I29265">
            <v>0</v>
          </cell>
          <cell r="J29265">
            <v>0</v>
          </cell>
          <cell r="K29265">
            <v>0</v>
          </cell>
        </row>
        <row r="29266">
          <cell r="A29266" t="str">
            <v>TRIAE_CS42_1DS_TGACv1_080802_AA0253930.1</v>
          </cell>
          <cell r="B29266" t="str">
            <v>expressed protein</v>
          </cell>
          <cell r="C29266" t="str">
            <v>unknown function</v>
          </cell>
          <cell r="D29266">
            <v>2.3430498480000002</v>
          </cell>
          <cell r="E29266">
            <v>0</v>
          </cell>
          <cell r="F29266">
            <v>0</v>
          </cell>
          <cell r="G29266">
            <v>-2.246547853</v>
          </cell>
          <cell r="H29266">
            <v>-2.4689402679999999</v>
          </cell>
          <cell r="I29266">
            <v>0</v>
          </cell>
          <cell r="J29266">
            <v>0</v>
          </cell>
          <cell r="K29266">
            <v>0</v>
          </cell>
        </row>
        <row r="29267">
          <cell r="A29267" t="str">
            <v>TRIAE_CS42_5DS_TGACv1_457960_AA1491140.1</v>
          </cell>
          <cell r="C29267" t="str">
            <v>unknown function</v>
          </cell>
          <cell r="D29267">
            <v>2.3550780699999998</v>
          </cell>
          <cell r="E29267">
            <v>2.3257527009999999</v>
          </cell>
          <cell r="F29267">
            <v>0</v>
          </cell>
          <cell r="G29267">
            <v>0</v>
          </cell>
          <cell r="H29267">
            <v>0</v>
          </cell>
          <cell r="I29267">
            <v>0</v>
          </cell>
          <cell r="J29267">
            <v>0</v>
          </cell>
          <cell r="K29267">
            <v>0</v>
          </cell>
        </row>
        <row r="29268">
          <cell r="A29268" t="str">
            <v>TRIAE_CS42_U_TGACv1_642676_AA2121380.1</v>
          </cell>
          <cell r="B29268" t="str">
            <v>expressed protein</v>
          </cell>
          <cell r="C29268" t="str">
            <v>unknown function</v>
          </cell>
          <cell r="D29268">
            <v>2.44851273</v>
          </cell>
          <cell r="E29268">
            <v>4.424833413</v>
          </cell>
          <cell r="F29268">
            <v>2.5699154000000002</v>
          </cell>
          <cell r="G29268">
            <v>3.8024048480000001</v>
          </cell>
          <cell r="H29268">
            <v>0</v>
          </cell>
          <cell r="I29268">
            <v>0</v>
          </cell>
          <cell r="J29268">
            <v>0</v>
          </cell>
          <cell r="K29268">
            <v>2.2884079759999998</v>
          </cell>
        </row>
        <row r="29269">
          <cell r="A29269" t="str">
            <v>TRIAE_CS42_4DL_TGACv1_343094_AA1129440.1</v>
          </cell>
          <cell r="C29269" t="str">
            <v>unknown function</v>
          </cell>
          <cell r="D29269">
            <v>2.4983821929999999</v>
          </cell>
          <cell r="E29269">
            <v>3.030216647</v>
          </cell>
          <cell r="F29269">
            <v>0</v>
          </cell>
          <cell r="G29269">
            <v>1.2207975870000001</v>
          </cell>
          <cell r="H29269">
            <v>0</v>
          </cell>
          <cell r="I29269">
            <v>0</v>
          </cell>
          <cell r="J29269">
            <v>0</v>
          </cell>
          <cell r="K29269">
            <v>1.23074061</v>
          </cell>
        </row>
        <row r="29270">
          <cell r="A29270" t="str">
            <v>TRIAE_CS42_7AL_TGACv1_556139_AA1756710.1</v>
          </cell>
          <cell r="B29270" t="str">
            <v>transposon protein, putative, CACTA, En/Spm sub-class, expressed</v>
          </cell>
          <cell r="C29270" t="str">
            <v>unknown function</v>
          </cell>
          <cell r="D29270">
            <v>2.5149518359999998</v>
          </cell>
          <cell r="E29270">
            <v>2.1760419240000002</v>
          </cell>
          <cell r="F29270">
            <v>0</v>
          </cell>
          <cell r="G29270">
            <v>1.4078403429999999</v>
          </cell>
          <cell r="H29270">
            <v>0</v>
          </cell>
          <cell r="I29270">
            <v>0</v>
          </cell>
          <cell r="J29270">
            <v>0</v>
          </cell>
          <cell r="K29270">
            <v>0</v>
          </cell>
        </row>
        <row r="29271">
          <cell r="A29271" t="str">
            <v>TRIAE_CS42_7BL_TGACv1_578685_AA1898720.2</v>
          </cell>
          <cell r="B29271" t="str">
            <v>expressed protein</v>
          </cell>
          <cell r="C29271" t="str">
            <v>unknown function</v>
          </cell>
          <cell r="D29271">
            <v>2.5316272770000001</v>
          </cell>
          <cell r="E29271">
            <v>1.0100818300000001</v>
          </cell>
          <cell r="F29271">
            <v>0</v>
          </cell>
          <cell r="G29271">
            <v>-1.395662663</v>
          </cell>
          <cell r="H29271">
            <v>0</v>
          </cell>
          <cell r="I29271">
            <v>0</v>
          </cell>
          <cell r="J29271">
            <v>0</v>
          </cell>
          <cell r="K29271">
            <v>0</v>
          </cell>
        </row>
        <row r="29272">
          <cell r="A29272" t="str">
            <v>TRIAE_CS42_4AS_TGACv1_308614_AA1028690.1</v>
          </cell>
          <cell r="B29272" t="str">
            <v>expressed protein</v>
          </cell>
          <cell r="C29272" t="str">
            <v>unknown function</v>
          </cell>
          <cell r="D29272">
            <v>2.6874581179999999</v>
          </cell>
          <cell r="E29272">
            <v>0</v>
          </cell>
          <cell r="F29272">
            <v>0</v>
          </cell>
          <cell r="G29272">
            <v>0</v>
          </cell>
          <cell r="H29272">
            <v>0</v>
          </cell>
          <cell r="I29272">
            <v>0</v>
          </cell>
          <cell r="J29272">
            <v>0</v>
          </cell>
          <cell r="K29272">
            <v>4.6396007040000002</v>
          </cell>
        </row>
        <row r="29273">
          <cell r="A29273" t="str">
            <v>TRIAE_CS42_7AL_TGACv1_556451_AA1763210.1</v>
          </cell>
          <cell r="C29273" t="str">
            <v>unknown function</v>
          </cell>
          <cell r="D29273">
            <v>2.7025772020000001</v>
          </cell>
          <cell r="E29273">
            <v>2.108094592</v>
          </cell>
          <cell r="F29273">
            <v>0</v>
          </cell>
          <cell r="G29273">
            <v>0</v>
          </cell>
          <cell r="H29273">
            <v>0</v>
          </cell>
          <cell r="I29273">
            <v>0</v>
          </cell>
          <cell r="J29273">
            <v>0</v>
          </cell>
          <cell r="K29273">
            <v>0</v>
          </cell>
        </row>
        <row r="29274">
          <cell r="A29274" t="str">
            <v>TRIAE_CS42_3B_TGACv1_222193_AA0759580.1</v>
          </cell>
          <cell r="B29274" t="str">
            <v>expressed protein</v>
          </cell>
          <cell r="C29274" t="str">
            <v>unknown function</v>
          </cell>
          <cell r="D29274">
            <v>2.7380755630000002</v>
          </cell>
          <cell r="E29274">
            <v>0</v>
          </cell>
          <cell r="F29274">
            <v>-3.5895496680000001</v>
          </cell>
          <cell r="G29274">
            <v>-2.533502667</v>
          </cell>
          <cell r="H29274">
            <v>0</v>
          </cell>
          <cell r="I29274">
            <v>0</v>
          </cell>
          <cell r="J29274">
            <v>0</v>
          </cell>
          <cell r="K29274">
            <v>-1.5110473719999999</v>
          </cell>
        </row>
        <row r="29275">
          <cell r="A29275" t="str">
            <v>TRIAE_CS42_7BL_TGACv1_576897_AA1859080.1</v>
          </cell>
          <cell r="C29275" t="str">
            <v>unknown function</v>
          </cell>
          <cell r="D29275">
            <v>2.7698138449999998</v>
          </cell>
          <cell r="E29275">
            <v>2.5234313359999998</v>
          </cell>
          <cell r="F29275">
            <v>0</v>
          </cell>
          <cell r="G29275">
            <v>0</v>
          </cell>
          <cell r="H29275">
            <v>0</v>
          </cell>
          <cell r="I29275">
            <v>0</v>
          </cell>
          <cell r="J29275">
            <v>0</v>
          </cell>
          <cell r="K29275">
            <v>0</v>
          </cell>
        </row>
        <row r="29276">
          <cell r="A29276" t="str">
            <v>TRIAE_CS42_5DL_TGACv1_434375_AA1434850.1</v>
          </cell>
          <cell r="C29276" t="str">
            <v>unknown function</v>
          </cell>
          <cell r="D29276">
            <v>2.7998476069999998</v>
          </cell>
          <cell r="E29276">
            <v>0</v>
          </cell>
          <cell r="F29276">
            <v>0</v>
          </cell>
          <cell r="G29276">
            <v>0</v>
          </cell>
          <cell r="H29276">
            <v>0</v>
          </cell>
          <cell r="I29276">
            <v>0</v>
          </cell>
          <cell r="J29276">
            <v>0</v>
          </cell>
          <cell r="K29276">
            <v>0</v>
          </cell>
        </row>
        <row r="29277">
          <cell r="A29277" t="str">
            <v>TRIAE_CS42_5AL_TGACv1_375144_AA1216950.1</v>
          </cell>
          <cell r="C29277" t="str">
            <v>unknown function</v>
          </cell>
          <cell r="D29277">
            <v>2.8323025099999999</v>
          </cell>
          <cell r="E29277">
            <v>3.7157667729999999</v>
          </cell>
          <cell r="F29277">
            <v>0</v>
          </cell>
          <cell r="G29277">
            <v>1.1532464339999999</v>
          </cell>
          <cell r="H29277">
            <v>0</v>
          </cell>
          <cell r="I29277">
            <v>0</v>
          </cell>
          <cell r="J29277">
            <v>0</v>
          </cell>
          <cell r="K29277">
            <v>1.199393422</v>
          </cell>
        </row>
        <row r="29278">
          <cell r="A29278" t="str">
            <v>TRIAE_CS42_2AS_TGACv1_114380_AA0366640.1</v>
          </cell>
          <cell r="B29278" t="str">
            <v>expressed protein</v>
          </cell>
          <cell r="C29278" t="str">
            <v>unknown function</v>
          </cell>
          <cell r="D29278">
            <v>2.8450431319999998</v>
          </cell>
          <cell r="E29278">
            <v>2.9749965700000001</v>
          </cell>
          <cell r="F29278">
            <v>0</v>
          </cell>
          <cell r="G29278">
            <v>0</v>
          </cell>
          <cell r="H29278">
            <v>0</v>
          </cell>
          <cell r="I29278">
            <v>0</v>
          </cell>
          <cell r="J29278">
            <v>0</v>
          </cell>
          <cell r="K29278">
            <v>0</v>
          </cell>
        </row>
        <row r="29279">
          <cell r="A29279" t="str">
            <v>TRIAE_CS42_3AL_TGACv1_195772_AA0653750.1</v>
          </cell>
          <cell r="B29279" t="str">
            <v>retrotransposon protein, putative, unclassified, expressed</v>
          </cell>
          <cell r="C29279" t="str">
            <v>unknown function</v>
          </cell>
          <cell r="D29279">
            <v>2.8878147030000001</v>
          </cell>
          <cell r="E29279">
            <v>2.6435650439999998</v>
          </cell>
          <cell r="F29279">
            <v>0</v>
          </cell>
          <cell r="G29279">
            <v>0</v>
          </cell>
          <cell r="H29279">
            <v>0</v>
          </cell>
          <cell r="I29279">
            <v>0</v>
          </cell>
          <cell r="J29279">
            <v>0</v>
          </cell>
          <cell r="K29279">
            <v>0</v>
          </cell>
        </row>
        <row r="29280">
          <cell r="A29280" t="str">
            <v>TRIAE_CS42_2BS_TGACv1_145920_AA0449340.1</v>
          </cell>
          <cell r="B29280" t="str">
            <v>expressed protein</v>
          </cell>
          <cell r="C29280" t="str">
            <v>unknown function</v>
          </cell>
          <cell r="D29280">
            <v>2.942667685</v>
          </cell>
          <cell r="E29280">
            <v>3.0255664690000001</v>
          </cell>
          <cell r="F29280">
            <v>0</v>
          </cell>
          <cell r="G29280">
            <v>0</v>
          </cell>
          <cell r="H29280">
            <v>0</v>
          </cell>
          <cell r="I29280">
            <v>0</v>
          </cell>
          <cell r="J29280">
            <v>0</v>
          </cell>
          <cell r="K29280">
            <v>0</v>
          </cell>
        </row>
        <row r="29281">
          <cell r="A29281" t="str">
            <v>TRIAE_CS42_1BS_TGACv1_049804_AA0161830.1</v>
          </cell>
          <cell r="C29281" t="str">
            <v>unknown function</v>
          </cell>
          <cell r="D29281">
            <v>2.951016096</v>
          </cell>
          <cell r="E29281">
            <v>4.913010259</v>
          </cell>
          <cell r="F29281">
            <v>0</v>
          </cell>
          <cell r="G29281">
            <v>0</v>
          </cell>
          <cell r="H29281">
            <v>0</v>
          </cell>
          <cell r="I29281">
            <v>0</v>
          </cell>
          <cell r="J29281">
            <v>0</v>
          </cell>
          <cell r="K29281">
            <v>0</v>
          </cell>
        </row>
        <row r="29282">
          <cell r="A29282" t="str">
            <v>TRIAE_CS42_1DS_TGACv1_080965_AA0256150.1</v>
          </cell>
          <cell r="B29282" t="str">
            <v>expressed protein</v>
          </cell>
          <cell r="C29282" t="str">
            <v>unknown function</v>
          </cell>
          <cell r="D29282">
            <v>3.0334895639999999</v>
          </cell>
          <cell r="E29282">
            <v>2.6820983109999998</v>
          </cell>
          <cell r="F29282">
            <v>0</v>
          </cell>
          <cell r="G29282">
            <v>0</v>
          </cell>
          <cell r="H29282">
            <v>0</v>
          </cell>
          <cell r="I29282">
            <v>0</v>
          </cell>
          <cell r="J29282">
            <v>0</v>
          </cell>
          <cell r="K29282">
            <v>0</v>
          </cell>
        </row>
        <row r="29283">
          <cell r="A29283" t="str">
            <v>TRIAE_CS42_1BL_TGACv1_033858_AA0142370.1</v>
          </cell>
          <cell r="B29283" t="str">
            <v>expressed protein</v>
          </cell>
          <cell r="C29283" t="str">
            <v>unknown function</v>
          </cell>
          <cell r="D29283">
            <v>3.0344563720000002</v>
          </cell>
          <cell r="E29283">
            <v>3.7994554659999999</v>
          </cell>
          <cell r="F29283">
            <v>0</v>
          </cell>
          <cell r="G29283">
            <v>0</v>
          </cell>
          <cell r="H29283">
            <v>0</v>
          </cell>
          <cell r="I29283">
            <v>0</v>
          </cell>
          <cell r="J29283">
            <v>0</v>
          </cell>
          <cell r="K29283">
            <v>-2.0219600249999998</v>
          </cell>
        </row>
        <row r="29284">
          <cell r="A29284" t="str">
            <v>TRIAE_CS42_4BL_TGACv1_320493_AA1041270.1</v>
          </cell>
          <cell r="B29284" t="str">
            <v>expressed protein</v>
          </cell>
          <cell r="C29284" t="str">
            <v>unknown function</v>
          </cell>
          <cell r="D29284">
            <v>3.0344563720000002</v>
          </cell>
          <cell r="E29284">
            <v>3.7994554659999999</v>
          </cell>
          <cell r="F29284">
            <v>0</v>
          </cell>
          <cell r="G29284">
            <v>0</v>
          </cell>
          <cell r="H29284">
            <v>0</v>
          </cell>
          <cell r="I29284">
            <v>0</v>
          </cell>
          <cell r="J29284">
            <v>0</v>
          </cell>
          <cell r="K29284">
            <v>-2.0219600249999998</v>
          </cell>
        </row>
        <row r="29285">
          <cell r="A29285" t="str">
            <v>TRIAE_CS42_4DL_TGACv1_344814_AA1149960.1</v>
          </cell>
          <cell r="B29285" t="str">
            <v>expressed protein</v>
          </cell>
          <cell r="C29285" t="str">
            <v>unknown function</v>
          </cell>
          <cell r="D29285">
            <v>3.0344563720000002</v>
          </cell>
          <cell r="E29285">
            <v>3.7994554659999999</v>
          </cell>
          <cell r="F29285">
            <v>0</v>
          </cell>
          <cell r="G29285">
            <v>0</v>
          </cell>
          <cell r="H29285">
            <v>0</v>
          </cell>
          <cell r="I29285">
            <v>0</v>
          </cell>
          <cell r="J29285">
            <v>0</v>
          </cell>
          <cell r="K29285">
            <v>-2.0136816620000002</v>
          </cell>
        </row>
        <row r="29286">
          <cell r="A29286" t="str">
            <v>TRIAE_CS42_6BS_TGACv1_513206_AA1634470.3</v>
          </cell>
          <cell r="C29286" t="str">
            <v>unknown function</v>
          </cell>
          <cell r="D29286">
            <v>3.080217566</v>
          </cell>
          <cell r="E29286">
            <v>0</v>
          </cell>
          <cell r="F29286">
            <v>0</v>
          </cell>
          <cell r="G29286">
            <v>0</v>
          </cell>
          <cell r="H29286">
            <v>0</v>
          </cell>
          <cell r="I29286">
            <v>0</v>
          </cell>
          <cell r="J29286">
            <v>0</v>
          </cell>
          <cell r="K29286">
            <v>1.1140334249999999</v>
          </cell>
        </row>
        <row r="29287">
          <cell r="A29287" t="str">
            <v>TRIAE_CS42_4DL_TGACv1_344001_AA1142320.1</v>
          </cell>
          <cell r="C29287" t="str">
            <v>unknown function</v>
          </cell>
          <cell r="D29287">
            <v>3.1878791909999999</v>
          </cell>
          <cell r="E29287">
            <v>0</v>
          </cell>
          <cell r="F29287">
            <v>0</v>
          </cell>
          <cell r="G29287">
            <v>-2.2181989569999998</v>
          </cell>
          <cell r="H29287">
            <v>0</v>
          </cell>
          <cell r="I29287">
            <v>0</v>
          </cell>
          <cell r="J29287">
            <v>0</v>
          </cell>
          <cell r="K29287">
            <v>0</v>
          </cell>
        </row>
        <row r="29288">
          <cell r="A29288" t="str">
            <v>TRIAE_CS42_U_TGACv1_641394_AA2093610.1</v>
          </cell>
          <cell r="C29288" t="str">
            <v>unknown function</v>
          </cell>
          <cell r="D29288">
            <v>3.6103802969999998</v>
          </cell>
          <cell r="E29288">
            <v>3.4847822229999998</v>
          </cell>
          <cell r="F29288">
            <v>0</v>
          </cell>
          <cell r="G29288">
            <v>0</v>
          </cell>
          <cell r="H29288">
            <v>0</v>
          </cell>
          <cell r="I29288">
            <v>0</v>
          </cell>
          <cell r="J29288">
            <v>0</v>
          </cell>
          <cell r="K29288">
            <v>0</v>
          </cell>
        </row>
        <row r="29289">
          <cell r="A29289" t="str">
            <v>TRIAE_CS42_1DL_TGACv1_061629_AA0200390.1</v>
          </cell>
          <cell r="C29289" t="str">
            <v>unknown function</v>
          </cell>
          <cell r="D29289">
            <v>3.7589880660000001</v>
          </cell>
          <cell r="E29289">
            <v>0</v>
          </cell>
          <cell r="F29289">
            <v>0</v>
          </cell>
          <cell r="G29289">
            <v>0</v>
          </cell>
          <cell r="H29289">
            <v>0</v>
          </cell>
          <cell r="I29289">
            <v>0</v>
          </cell>
          <cell r="J29289">
            <v>0</v>
          </cell>
          <cell r="K29289">
            <v>0</v>
          </cell>
        </row>
        <row r="29290">
          <cell r="A29290" t="str">
            <v>TRIAE_CS42_6AL_TGACv1_470927_AA1498630.1</v>
          </cell>
          <cell r="C29290" t="str">
            <v>unknown function</v>
          </cell>
          <cell r="D29290">
            <v>4.420623194</v>
          </cell>
          <cell r="E29290">
            <v>0</v>
          </cell>
          <cell r="F29290">
            <v>0</v>
          </cell>
          <cell r="G29290">
            <v>-1.598635155</v>
          </cell>
          <cell r="H29290">
            <v>0</v>
          </cell>
          <cell r="I29290">
            <v>0</v>
          </cell>
          <cell r="J29290">
            <v>0</v>
          </cell>
          <cell r="K29290">
            <v>0</v>
          </cell>
        </row>
        <row r="29291">
          <cell r="A29291" t="str">
            <v>TRIAE_CS42_3AL_TGACv1_200876_AA0670290.1</v>
          </cell>
          <cell r="C29291" t="str">
            <v>unknown function</v>
          </cell>
          <cell r="D29291">
            <v>4.9047271859999997</v>
          </cell>
          <cell r="E29291">
            <v>0</v>
          </cell>
          <cell r="F29291">
            <v>0</v>
          </cell>
          <cell r="G29291">
            <v>0</v>
          </cell>
          <cell r="H29291">
            <v>0</v>
          </cell>
          <cell r="I29291">
            <v>0</v>
          </cell>
          <cell r="J29291">
            <v>0</v>
          </cell>
          <cell r="K29291">
            <v>0</v>
          </cell>
        </row>
        <row r="29292">
          <cell r="A29292" t="str">
            <v>TRIAE_CS42_3B_TGACv1_227390_AA0823200.1</v>
          </cell>
          <cell r="C29292" t="str">
            <v>unknown function</v>
          </cell>
          <cell r="D29292">
            <v>4.9047271859999997</v>
          </cell>
          <cell r="E29292">
            <v>0</v>
          </cell>
          <cell r="F29292">
            <v>0</v>
          </cell>
          <cell r="G29292">
            <v>0</v>
          </cell>
          <cell r="H29292">
            <v>0</v>
          </cell>
          <cell r="I29292">
            <v>0</v>
          </cell>
          <cell r="J29292">
            <v>0</v>
          </cell>
          <cell r="K29292">
            <v>0</v>
          </cell>
        </row>
        <row r="29293">
          <cell r="A29293" t="str">
            <v>TRIAE_CS42_U_TGACv1_641945_AA2107970.1</v>
          </cell>
          <cell r="B29293" t="str">
            <v>CC-NBS-LRR resistance protein MLA13, putative, expressed</v>
          </cell>
          <cell r="C29293" t="str">
            <v>unknown function</v>
          </cell>
          <cell r="D29293">
            <v>6.1640760239999999</v>
          </cell>
          <cell r="E29293">
            <v>0</v>
          </cell>
          <cell r="F29293">
            <v>0</v>
          </cell>
          <cell r="G29293">
            <v>0</v>
          </cell>
          <cell r="H29293">
            <v>0</v>
          </cell>
          <cell r="I29293">
            <v>0</v>
          </cell>
          <cell r="J29293">
            <v>0</v>
          </cell>
          <cell r="K29293">
            <v>0</v>
          </cell>
        </row>
        <row r="29294">
          <cell r="A29294" t="str">
            <v>TRIAE_CS42_5AL_TGACv1_376789_AA1240930.1</v>
          </cell>
          <cell r="C29294" t="str">
            <v>unknown function</v>
          </cell>
          <cell r="D29294">
            <v>6.4545940679999996</v>
          </cell>
          <cell r="E29294">
            <v>0</v>
          </cell>
          <cell r="F29294">
            <v>0</v>
          </cell>
          <cell r="G29294">
            <v>0</v>
          </cell>
          <cell r="H29294">
            <v>0</v>
          </cell>
          <cell r="I29294">
            <v>0</v>
          </cell>
          <cell r="J29294">
            <v>0</v>
          </cell>
          <cell r="K29294">
            <v>0</v>
          </cell>
        </row>
        <row r="29295">
          <cell r="A29295" t="str">
            <v>TRIAE_CS42_6BL_TGACv1_499788_AA1591710.1</v>
          </cell>
          <cell r="C29295" t="str">
            <v>unknown function</v>
          </cell>
          <cell r="D29295">
            <v>6.8059915379999998</v>
          </cell>
          <cell r="E29295">
            <v>0</v>
          </cell>
          <cell r="F29295">
            <v>0</v>
          </cell>
          <cell r="G29295">
            <v>-2.6529848920000001</v>
          </cell>
          <cell r="H29295">
            <v>0</v>
          </cell>
          <cell r="I29295">
            <v>0</v>
          </cell>
          <cell r="J29295">
            <v>0</v>
          </cell>
          <cell r="K29295">
            <v>0</v>
          </cell>
        </row>
        <row r="29296">
          <cell r="A29296" t="str">
            <v>TRIAE_CS42_3AS_TGACv1_212959_AA0704380.1</v>
          </cell>
          <cell r="C29296" t="str">
            <v>unknown function</v>
          </cell>
          <cell r="D29296">
            <v>6.993161583</v>
          </cell>
          <cell r="E29296">
            <v>0</v>
          </cell>
          <cell r="F29296">
            <v>0</v>
          </cell>
          <cell r="G29296">
            <v>0</v>
          </cell>
          <cell r="H29296">
            <v>0</v>
          </cell>
          <cell r="I29296">
            <v>0</v>
          </cell>
          <cell r="J29296">
            <v>0</v>
          </cell>
          <cell r="K29296">
            <v>9.3501302279999994</v>
          </cell>
        </row>
        <row r="29297">
          <cell r="A29297" t="str">
            <v>TRIAE_CS42_2BL_TGACv1_130310_AA0408570.1</v>
          </cell>
          <cell r="B29297" t="str">
            <v>retrotransposon protein, putative, unclassified, expressed</v>
          </cell>
          <cell r="C29297" t="str">
            <v>unknown function</v>
          </cell>
          <cell r="D29297">
            <v>0</v>
          </cell>
          <cell r="E29297">
            <v>-7.1164496899999996</v>
          </cell>
          <cell r="F29297">
            <v>0</v>
          </cell>
          <cell r="G29297">
            <v>0</v>
          </cell>
          <cell r="H29297">
            <v>0</v>
          </cell>
          <cell r="I29297">
            <v>0</v>
          </cell>
          <cell r="J29297">
            <v>0</v>
          </cell>
          <cell r="K29297">
            <v>0</v>
          </cell>
        </row>
        <row r="29298">
          <cell r="A29298" t="str">
            <v>TRIAE_CS42_2AL_TGACv1_094888_AA0304620.1</v>
          </cell>
          <cell r="B29298" t="str">
            <v>retrotransposon protein, putative, unclassified, expressed</v>
          </cell>
          <cell r="C29298" t="str">
            <v>unknown function</v>
          </cell>
          <cell r="D29298">
            <v>0</v>
          </cell>
          <cell r="E29298">
            <v>-7.0316946890000001</v>
          </cell>
          <cell r="F29298">
            <v>0</v>
          </cell>
          <cell r="G29298">
            <v>0</v>
          </cell>
          <cell r="H29298">
            <v>0</v>
          </cell>
          <cell r="I29298">
            <v>-3.0210527140000001</v>
          </cell>
          <cell r="J29298">
            <v>0</v>
          </cell>
          <cell r="K29298">
            <v>0</v>
          </cell>
        </row>
        <row r="29299">
          <cell r="A29299" t="str">
            <v>TRIAE_CS42_5AL_TGACv1_376249_AA1234510.1</v>
          </cell>
          <cell r="C29299" t="str">
            <v>unknown function</v>
          </cell>
          <cell r="D29299">
            <v>0</v>
          </cell>
          <cell r="E29299">
            <v>-4.8572205979999996</v>
          </cell>
          <cell r="F29299">
            <v>0</v>
          </cell>
          <cell r="G29299">
            <v>0</v>
          </cell>
          <cell r="H29299">
            <v>0</v>
          </cell>
          <cell r="I29299">
            <v>0</v>
          </cell>
          <cell r="J29299">
            <v>0</v>
          </cell>
          <cell r="K29299">
            <v>0</v>
          </cell>
        </row>
        <row r="29300">
          <cell r="A29300" t="str">
            <v>TRIAE_CS42_3B_TGACv1_227867_AA0824980.1</v>
          </cell>
          <cell r="B29300" t="str">
            <v>expressed protein</v>
          </cell>
          <cell r="C29300" t="str">
            <v>unknown function</v>
          </cell>
          <cell r="D29300">
            <v>0</v>
          </cell>
          <cell r="E29300">
            <v>-3.0833918499999999</v>
          </cell>
          <cell r="F29300">
            <v>0</v>
          </cell>
          <cell r="G29300">
            <v>0</v>
          </cell>
          <cell r="H29300">
            <v>0</v>
          </cell>
          <cell r="I29300">
            <v>0</v>
          </cell>
          <cell r="J29300">
            <v>0</v>
          </cell>
          <cell r="K29300">
            <v>-1.1849784809999999</v>
          </cell>
        </row>
        <row r="29301">
          <cell r="A29301" t="str">
            <v>TRIAE_CS42_7BS_TGACv1_593365_AA1950850.1</v>
          </cell>
          <cell r="C29301" t="str">
            <v>unknown function</v>
          </cell>
          <cell r="D29301">
            <v>0</v>
          </cell>
          <cell r="E29301">
            <v>-2.999173061</v>
          </cell>
          <cell r="F29301">
            <v>0</v>
          </cell>
          <cell r="G29301">
            <v>-1.4240205290000001</v>
          </cell>
          <cell r="H29301">
            <v>0</v>
          </cell>
          <cell r="I29301">
            <v>0</v>
          </cell>
          <cell r="J29301">
            <v>0</v>
          </cell>
          <cell r="K29301">
            <v>0</v>
          </cell>
        </row>
        <row r="29302">
          <cell r="A29302" t="str">
            <v>TRIAE_CS42_5DL_TGACv1_436451_AA1461060.1</v>
          </cell>
          <cell r="C29302" t="str">
            <v>unknown function</v>
          </cell>
          <cell r="D29302">
            <v>0</v>
          </cell>
          <cell r="E29302">
            <v>-2.9661247020000001</v>
          </cell>
          <cell r="F29302">
            <v>0</v>
          </cell>
          <cell r="G29302">
            <v>0</v>
          </cell>
          <cell r="H29302">
            <v>0</v>
          </cell>
          <cell r="I29302">
            <v>0</v>
          </cell>
          <cell r="J29302">
            <v>0</v>
          </cell>
          <cell r="K29302">
            <v>-1.2184105629999999</v>
          </cell>
        </row>
        <row r="29303">
          <cell r="A29303" t="str">
            <v>TRIAE_CS42_7AS_TGACv1_570852_AA1841670.1</v>
          </cell>
          <cell r="B29303" t="str">
            <v>retrotransposon protein, putative, unclassified, expressed</v>
          </cell>
          <cell r="C29303" t="str">
            <v>unknown function</v>
          </cell>
          <cell r="D29303">
            <v>0</v>
          </cell>
          <cell r="E29303">
            <v>-2.8123922879999999</v>
          </cell>
          <cell r="F29303">
            <v>-4.2849344370000004</v>
          </cell>
          <cell r="G29303">
            <v>-6.306497985</v>
          </cell>
          <cell r="H29303">
            <v>0</v>
          </cell>
          <cell r="I29303">
            <v>0</v>
          </cell>
          <cell r="J29303">
            <v>0</v>
          </cell>
          <cell r="K29303">
            <v>-1.243095442</v>
          </cell>
        </row>
        <row r="29304">
          <cell r="A29304" t="str">
            <v>TRIAE_CS42_1AL_TGACv1_001980_AA0037390.1</v>
          </cell>
          <cell r="C29304" t="str">
            <v>unknown function</v>
          </cell>
          <cell r="D29304">
            <v>0</v>
          </cell>
          <cell r="E29304">
            <v>-2.36947295</v>
          </cell>
          <cell r="F29304">
            <v>0</v>
          </cell>
          <cell r="G29304">
            <v>-2.552905108</v>
          </cell>
          <cell r="H29304">
            <v>0</v>
          </cell>
          <cell r="I29304">
            <v>0</v>
          </cell>
          <cell r="J29304">
            <v>0</v>
          </cell>
          <cell r="K29304">
            <v>0</v>
          </cell>
        </row>
        <row r="29305">
          <cell r="A29305" t="str">
            <v>TRIAE_CS42_7AS_TGACv1_571437_AA1847700.1</v>
          </cell>
          <cell r="C29305" t="str">
            <v>unknown function</v>
          </cell>
          <cell r="D29305">
            <v>0</v>
          </cell>
          <cell r="E29305">
            <v>-2.2517150269999999</v>
          </cell>
          <cell r="F29305">
            <v>0</v>
          </cell>
          <cell r="G29305">
            <v>0</v>
          </cell>
          <cell r="H29305">
            <v>0</v>
          </cell>
          <cell r="I29305">
            <v>0</v>
          </cell>
          <cell r="J29305">
            <v>0</v>
          </cell>
          <cell r="K29305">
            <v>0</v>
          </cell>
        </row>
        <row r="29306">
          <cell r="A29306" t="str">
            <v>TRIAE_CS42_1AL_TGACv1_000066_AA0002050.1</v>
          </cell>
          <cell r="C29306" t="str">
            <v>unknown function</v>
          </cell>
          <cell r="D29306">
            <v>0</v>
          </cell>
          <cell r="E29306">
            <v>-2.2191881840000001</v>
          </cell>
          <cell r="F29306">
            <v>0</v>
          </cell>
          <cell r="G29306">
            <v>0</v>
          </cell>
          <cell r="H29306">
            <v>0</v>
          </cell>
          <cell r="I29306">
            <v>0</v>
          </cell>
          <cell r="J29306">
            <v>0</v>
          </cell>
          <cell r="K29306">
            <v>0</v>
          </cell>
        </row>
        <row r="29307">
          <cell r="A29307" t="str">
            <v>TRIAE_CS42_1BL_TGACv1_031695_AA0119030.1</v>
          </cell>
          <cell r="B29307" t="str">
            <v>retrotransposon protein, putative, unclassified, expressed</v>
          </cell>
          <cell r="C29307" t="str">
            <v>unknown function</v>
          </cell>
          <cell r="D29307">
            <v>0</v>
          </cell>
          <cell r="E29307">
            <v>-2.2152871759999999</v>
          </cell>
          <cell r="F29307">
            <v>0</v>
          </cell>
          <cell r="G29307">
            <v>0</v>
          </cell>
          <cell r="H29307">
            <v>0</v>
          </cell>
          <cell r="I29307">
            <v>0</v>
          </cell>
          <cell r="J29307">
            <v>0</v>
          </cell>
          <cell r="K29307">
            <v>0</v>
          </cell>
        </row>
        <row r="29308">
          <cell r="A29308" t="str">
            <v>TRIAE_CS42_1DL_TGACv1_061295_AA0191570.1</v>
          </cell>
          <cell r="B29308" t="str">
            <v>retrotransposon protein, putative, unclassified, expressed</v>
          </cell>
          <cell r="C29308" t="str">
            <v>unknown function</v>
          </cell>
          <cell r="D29308">
            <v>0</v>
          </cell>
          <cell r="E29308">
            <v>-2.2152871759999999</v>
          </cell>
          <cell r="F29308">
            <v>0</v>
          </cell>
          <cell r="G29308">
            <v>0</v>
          </cell>
          <cell r="H29308">
            <v>0</v>
          </cell>
          <cell r="I29308">
            <v>0</v>
          </cell>
          <cell r="J29308">
            <v>0</v>
          </cell>
          <cell r="K29308">
            <v>0</v>
          </cell>
        </row>
        <row r="29309">
          <cell r="A29309" t="str">
            <v>TRIAE_CS42_1AL_TGACv1_001869_AA0036120.1</v>
          </cell>
          <cell r="C29309" t="str">
            <v>unknown function</v>
          </cell>
          <cell r="D29309">
            <v>0</v>
          </cell>
          <cell r="E29309">
            <v>-2.2152871759999999</v>
          </cell>
          <cell r="F29309">
            <v>0</v>
          </cell>
          <cell r="G29309">
            <v>0</v>
          </cell>
          <cell r="H29309">
            <v>0</v>
          </cell>
          <cell r="I29309">
            <v>0</v>
          </cell>
          <cell r="J29309">
            <v>0</v>
          </cell>
          <cell r="K29309">
            <v>0</v>
          </cell>
        </row>
        <row r="29310">
          <cell r="A29310" t="str">
            <v>TRIAE_CS42_2AL_TGACv1_094526_AA0299240.1</v>
          </cell>
          <cell r="B29310" t="str">
            <v>one cut domain family member 3, putative, expressed</v>
          </cell>
          <cell r="C29310" t="str">
            <v>unknown function</v>
          </cell>
          <cell r="D29310">
            <v>0</v>
          </cell>
          <cell r="E29310">
            <v>-2.2043506580000001</v>
          </cell>
          <cell r="F29310">
            <v>0</v>
          </cell>
          <cell r="G29310">
            <v>0</v>
          </cell>
          <cell r="H29310">
            <v>0</v>
          </cell>
          <cell r="I29310">
            <v>0</v>
          </cell>
          <cell r="J29310">
            <v>0</v>
          </cell>
          <cell r="K29310">
            <v>0</v>
          </cell>
        </row>
        <row r="29311">
          <cell r="A29311" t="str">
            <v>TRIAE_CS42_2BL_TGACv1_131412_AA0427340.1</v>
          </cell>
          <cell r="B29311" t="str">
            <v>one cut domain family member 3, putative, expressed</v>
          </cell>
          <cell r="C29311" t="str">
            <v>unknown function</v>
          </cell>
          <cell r="D29311">
            <v>0</v>
          </cell>
          <cell r="E29311">
            <v>-2.2043506580000001</v>
          </cell>
          <cell r="F29311">
            <v>0</v>
          </cell>
          <cell r="G29311">
            <v>0</v>
          </cell>
          <cell r="H29311">
            <v>0</v>
          </cell>
          <cell r="I29311">
            <v>0</v>
          </cell>
          <cell r="J29311">
            <v>0</v>
          </cell>
          <cell r="K29311">
            <v>0</v>
          </cell>
        </row>
        <row r="29312">
          <cell r="A29312" t="str">
            <v>TRIAE_CS42_5AS_TGACv1_393696_AA1275290.1</v>
          </cell>
          <cell r="B29312" t="str">
            <v>ZOS12-06 - C2H2 zinc finger protein, expressed</v>
          </cell>
          <cell r="C29312" t="str">
            <v>unknown function</v>
          </cell>
          <cell r="D29312">
            <v>0</v>
          </cell>
          <cell r="E29312">
            <v>-2.1337162350000001</v>
          </cell>
          <cell r="F29312">
            <v>0</v>
          </cell>
          <cell r="G29312">
            <v>-1.5446891309999999</v>
          </cell>
          <cell r="H29312">
            <v>0</v>
          </cell>
          <cell r="I29312">
            <v>0</v>
          </cell>
          <cell r="J29312">
            <v>0</v>
          </cell>
          <cell r="K29312">
            <v>0</v>
          </cell>
        </row>
        <row r="29313">
          <cell r="A29313" t="str">
            <v>TRIAE_CS42_5BS_TGACv1_424498_AA1390160.1</v>
          </cell>
          <cell r="B29313" t="str">
            <v>ZOS12-06 - C2H2 zinc finger protein, expressed</v>
          </cell>
          <cell r="C29313" t="str">
            <v>unknown function</v>
          </cell>
          <cell r="D29313">
            <v>0</v>
          </cell>
          <cell r="E29313">
            <v>-2.1337162350000001</v>
          </cell>
          <cell r="F29313">
            <v>0</v>
          </cell>
          <cell r="G29313">
            <v>-1.5446891309999999</v>
          </cell>
          <cell r="H29313">
            <v>0</v>
          </cell>
          <cell r="I29313">
            <v>0</v>
          </cell>
          <cell r="J29313">
            <v>0</v>
          </cell>
          <cell r="K29313">
            <v>0</v>
          </cell>
        </row>
        <row r="29314">
          <cell r="A29314" t="str">
            <v>TRIAE_CS42_5DS_TGACv1_457534_AA1487590.1</v>
          </cell>
          <cell r="B29314" t="str">
            <v>ZOS12-06 - C2H2 zinc finger protein, expressed</v>
          </cell>
          <cell r="C29314" t="str">
            <v>unknown function</v>
          </cell>
          <cell r="D29314">
            <v>0</v>
          </cell>
          <cell r="E29314">
            <v>-2.1337162350000001</v>
          </cell>
          <cell r="F29314">
            <v>0</v>
          </cell>
          <cell r="G29314">
            <v>-1.5446891309999999</v>
          </cell>
          <cell r="H29314">
            <v>0</v>
          </cell>
          <cell r="I29314">
            <v>0</v>
          </cell>
          <cell r="J29314">
            <v>0</v>
          </cell>
          <cell r="K29314">
            <v>0</v>
          </cell>
        </row>
        <row r="29315">
          <cell r="A29315" t="str">
            <v>TRIAE_CS42_2AL_TGACv1_094526_AA0299230.1</v>
          </cell>
          <cell r="B29315" t="str">
            <v>one cut domain family member 3, putative, expressed</v>
          </cell>
          <cell r="C29315" t="str">
            <v>unknown function</v>
          </cell>
          <cell r="D29315">
            <v>0</v>
          </cell>
          <cell r="E29315">
            <v>-2.1261178670000001</v>
          </cell>
          <cell r="F29315">
            <v>0</v>
          </cell>
          <cell r="G29315">
            <v>0</v>
          </cell>
          <cell r="H29315">
            <v>0</v>
          </cell>
          <cell r="I29315">
            <v>0</v>
          </cell>
          <cell r="J29315">
            <v>0</v>
          </cell>
          <cell r="K29315">
            <v>0</v>
          </cell>
        </row>
        <row r="29316">
          <cell r="A29316" t="str">
            <v>TRIAE_CS42_4AL_TGACv1_289349_AA0969580.1</v>
          </cell>
          <cell r="B29316" t="str">
            <v>pantoate--beta-alanine ligase, putative, expressed</v>
          </cell>
          <cell r="C29316" t="str">
            <v>unknown function</v>
          </cell>
          <cell r="D29316">
            <v>0</v>
          </cell>
          <cell r="E29316">
            <v>-2.1151138029999998</v>
          </cell>
          <cell r="F29316">
            <v>0</v>
          </cell>
          <cell r="G29316">
            <v>0</v>
          </cell>
          <cell r="H29316">
            <v>0</v>
          </cell>
          <cell r="I29316">
            <v>0</v>
          </cell>
          <cell r="J29316">
            <v>0</v>
          </cell>
          <cell r="K29316">
            <v>0</v>
          </cell>
        </row>
        <row r="29317">
          <cell r="A29317" t="str">
            <v>TRIAE_CS42_5BL_TGACv1_406247_AA1342900.1</v>
          </cell>
          <cell r="B29317" t="str">
            <v>pantoate--beta-alanine ligase, putative, expressed</v>
          </cell>
          <cell r="C29317" t="str">
            <v>unknown function</v>
          </cell>
          <cell r="D29317">
            <v>0</v>
          </cell>
          <cell r="E29317">
            <v>-2.1151138029999998</v>
          </cell>
          <cell r="F29317">
            <v>0</v>
          </cell>
          <cell r="G29317">
            <v>0</v>
          </cell>
          <cell r="H29317">
            <v>0</v>
          </cell>
          <cell r="I29317">
            <v>0</v>
          </cell>
          <cell r="J29317">
            <v>0</v>
          </cell>
          <cell r="K29317">
            <v>0</v>
          </cell>
        </row>
        <row r="29318">
          <cell r="A29318" t="str">
            <v>TRIAE_CS42_6AS_TGACv1_485665_AA1549730.1</v>
          </cell>
          <cell r="C29318" t="str">
            <v>unknown function</v>
          </cell>
          <cell r="D29318">
            <v>0</v>
          </cell>
          <cell r="E29318">
            <v>-2.1002762929999998</v>
          </cell>
          <cell r="F29318">
            <v>0</v>
          </cell>
          <cell r="G29318">
            <v>0</v>
          </cell>
          <cell r="H29318">
            <v>0</v>
          </cell>
          <cell r="I29318">
            <v>0</v>
          </cell>
          <cell r="J29318">
            <v>0</v>
          </cell>
          <cell r="K29318">
            <v>0</v>
          </cell>
        </row>
        <row r="29319">
          <cell r="A29319" t="str">
            <v>TRIAE_CS42_1BL_TGACv1_030384_AA0088830.1</v>
          </cell>
          <cell r="C29319" t="str">
            <v>unknown function</v>
          </cell>
          <cell r="D29319">
            <v>0</v>
          </cell>
          <cell r="E29319">
            <v>-2.094986258</v>
          </cell>
          <cell r="F29319">
            <v>-1.336804026</v>
          </cell>
          <cell r="G29319">
            <v>-1.231718396</v>
          </cell>
          <cell r="H29319">
            <v>0</v>
          </cell>
          <cell r="I29319">
            <v>0</v>
          </cell>
          <cell r="J29319">
            <v>0</v>
          </cell>
          <cell r="K29319">
            <v>-1.058767268</v>
          </cell>
        </row>
        <row r="29320">
          <cell r="A29320" t="str">
            <v>TRIAE_CS42_3B_TGACv1_222610_AA0767800.1</v>
          </cell>
          <cell r="B29320" t="str">
            <v>BED zinc finger family protein, expressed</v>
          </cell>
          <cell r="C29320" t="str">
            <v>unknown function</v>
          </cell>
          <cell r="D29320">
            <v>0</v>
          </cell>
          <cell r="E29320">
            <v>-2.0653634460000001</v>
          </cell>
          <cell r="F29320">
            <v>0</v>
          </cell>
          <cell r="G29320">
            <v>0</v>
          </cell>
          <cell r="H29320">
            <v>0</v>
          </cell>
          <cell r="I29320">
            <v>0</v>
          </cell>
          <cell r="J29320">
            <v>0</v>
          </cell>
          <cell r="K29320">
            <v>0</v>
          </cell>
        </row>
        <row r="29321">
          <cell r="A29321" t="str">
            <v>TRIAE_CS42_5BS_TGACv1_423981_AA1385730.1</v>
          </cell>
          <cell r="C29321" t="str">
            <v>unknown function</v>
          </cell>
          <cell r="D29321">
            <v>0</v>
          </cell>
          <cell r="E29321">
            <v>-2.0645141470000001</v>
          </cell>
          <cell r="F29321">
            <v>0</v>
          </cell>
          <cell r="G29321">
            <v>0</v>
          </cell>
          <cell r="H29321">
            <v>0</v>
          </cell>
          <cell r="I29321">
            <v>0</v>
          </cell>
          <cell r="J29321">
            <v>0</v>
          </cell>
          <cell r="K29321">
            <v>0</v>
          </cell>
        </row>
        <row r="29322">
          <cell r="A29322" t="str">
            <v>TRIAE_CS42_2AL_TGACv1_094204_AA0294260.1</v>
          </cell>
          <cell r="B29322" t="str">
            <v>SET domain-containing protein, putative, expressed</v>
          </cell>
          <cell r="C29322" t="str">
            <v>unknown function</v>
          </cell>
          <cell r="D29322">
            <v>0</v>
          </cell>
          <cell r="E29322">
            <v>-2.0499884100000001</v>
          </cell>
          <cell r="F29322">
            <v>0</v>
          </cell>
          <cell r="G29322">
            <v>0</v>
          </cell>
          <cell r="H29322">
            <v>0</v>
          </cell>
          <cell r="I29322">
            <v>0</v>
          </cell>
          <cell r="J29322">
            <v>0</v>
          </cell>
          <cell r="K29322">
            <v>-1.219973295</v>
          </cell>
        </row>
        <row r="29323">
          <cell r="A29323" t="str">
            <v>TRIAE_CS42_5AL_TGACv1_379178_AA1255700.1</v>
          </cell>
          <cell r="B29323" t="str">
            <v>expressed protein</v>
          </cell>
          <cell r="C29323" t="str">
            <v>unknown function</v>
          </cell>
          <cell r="D29323">
            <v>0</v>
          </cell>
          <cell r="E29323">
            <v>-2.0272810589999999</v>
          </cell>
          <cell r="F29323">
            <v>-1.5220633729999999</v>
          </cell>
          <cell r="G29323">
            <v>-4.4259155489999999</v>
          </cell>
          <cell r="H29323">
            <v>0</v>
          </cell>
          <cell r="I29323">
            <v>0</v>
          </cell>
          <cell r="J29323">
            <v>0</v>
          </cell>
          <cell r="K29323">
            <v>0</v>
          </cell>
        </row>
        <row r="29324">
          <cell r="A29324" t="str">
            <v>TRIAE_CS42_5BL_TGACv1_404300_AA1294590.1</v>
          </cell>
          <cell r="C29324" t="str">
            <v>unknown function</v>
          </cell>
          <cell r="D29324">
            <v>0</v>
          </cell>
          <cell r="E29324">
            <v>-1.969599783</v>
          </cell>
          <cell r="F29324">
            <v>0</v>
          </cell>
          <cell r="G29324">
            <v>0</v>
          </cell>
          <cell r="H29324">
            <v>0</v>
          </cell>
          <cell r="I29324">
            <v>0</v>
          </cell>
          <cell r="J29324">
            <v>0</v>
          </cell>
          <cell r="K29324">
            <v>0</v>
          </cell>
        </row>
        <row r="29325">
          <cell r="A29325" t="str">
            <v>TRIAE_CS42_U_TGACv1_643388_AA2131530.1</v>
          </cell>
          <cell r="B29325" t="str">
            <v>expressed protein</v>
          </cell>
          <cell r="C29325" t="str">
            <v>unknown function</v>
          </cell>
          <cell r="D29325">
            <v>0</v>
          </cell>
          <cell r="E29325">
            <v>-1.952307067</v>
          </cell>
          <cell r="F29325">
            <v>-2.3839901750000001</v>
          </cell>
          <cell r="G29325">
            <v>-4.6389778479999997</v>
          </cell>
          <cell r="H29325">
            <v>0</v>
          </cell>
          <cell r="I29325">
            <v>0</v>
          </cell>
          <cell r="J29325">
            <v>0</v>
          </cell>
          <cell r="K29325">
            <v>0</v>
          </cell>
        </row>
        <row r="29326">
          <cell r="A29326" t="str">
            <v>TRIAE_CS42_4AS_TGACv1_308102_AA1025850.1</v>
          </cell>
          <cell r="B29326" t="str">
            <v>expressed protein</v>
          </cell>
          <cell r="C29326" t="str">
            <v>unknown function</v>
          </cell>
          <cell r="D29326">
            <v>0</v>
          </cell>
          <cell r="E29326">
            <v>-1.944958569</v>
          </cell>
          <cell r="F29326">
            <v>-1.105102246</v>
          </cell>
          <cell r="G29326">
            <v>-2.056179438</v>
          </cell>
          <cell r="H29326">
            <v>0</v>
          </cell>
          <cell r="I29326">
            <v>0</v>
          </cell>
          <cell r="J29326">
            <v>0</v>
          </cell>
          <cell r="K29326">
            <v>0</v>
          </cell>
        </row>
        <row r="29327">
          <cell r="A29327" t="str">
            <v>TRIAE_CS42_4BL_TGACv1_320718_AA1046970.1</v>
          </cell>
          <cell r="B29327" t="str">
            <v>expressed protein</v>
          </cell>
          <cell r="C29327" t="str">
            <v>unknown function</v>
          </cell>
          <cell r="D29327">
            <v>0</v>
          </cell>
          <cell r="E29327">
            <v>-1.944958569</v>
          </cell>
          <cell r="F29327">
            <v>-1.105102246</v>
          </cell>
          <cell r="G29327">
            <v>-2.056179438</v>
          </cell>
          <cell r="H29327">
            <v>0</v>
          </cell>
          <cell r="I29327">
            <v>0</v>
          </cell>
          <cell r="J29327">
            <v>0</v>
          </cell>
          <cell r="K29327">
            <v>0</v>
          </cell>
        </row>
        <row r="29328">
          <cell r="A29328" t="str">
            <v>TRIAE_CS42_4DL_TGACv1_344760_AA1149560.1</v>
          </cell>
          <cell r="B29328" t="str">
            <v>expressed protein</v>
          </cell>
          <cell r="C29328" t="str">
            <v>unknown function</v>
          </cell>
          <cell r="D29328">
            <v>0</v>
          </cell>
          <cell r="E29328">
            <v>-1.944958569</v>
          </cell>
          <cell r="F29328">
            <v>-1.105102246</v>
          </cell>
          <cell r="G29328">
            <v>-2.056179438</v>
          </cell>
          <cell r="H29328">
            <v>0</v>
          </cell>
          <cell r="I29328">
            <v>0</v>
          </cell>
          <cell r="J29328">
            <v>0</v>
          </cell>
          <cell r="K29328">
            <v>0</v>
          </cell>
        </row>
        <row r="29329">
          <cell r="A29329" t="str">
            <v>TRIAE_CS42_3B_TGACv1_222701_AA0769200.1</v>
          </cell>
          <cell r="B29329" t="str">
            <v>peroxidase precursor, putative, expressed</v>
          </cell>
          <cell r="C29329" t="str">
            <v>unknown function</v>
          </cell>
          <cell r="D29329">
            <v>0</v>
          </cell>
          <cell r="E29329">
            <v>-1.913883094</v>
          </cell>
          <cell r="F29329">
            <v>-1.0296505279999999</v>
          </cell>
          <cell r="G29329">
            <v>0</v>
          </cell>
          <cell r="H29329">
            <v>0</v>
          </cell>
          <cell r="I29329">
            <v>0</v>
          </cell>
          <cell r="J29329">
            <v>0</v>
          </cell>
          <cell r="K29329">
            <v>0</v>
          </cell>
        </row>
        <row r="29330">
          <cell r="A29330" t="str">
            <v>TRIAE_CS42_6DL_TGACv1_528005_AA1710670.1</v>
          </cell>
          <cell r="B29330" t="str">
            <v>expressed protein</v>
          </cell>
          <cell r="C29330" t="str">
            <v>unknown function</v>
          </cell>
          <cell r="D29330">
            <v>0</v>
          </cell>
          <cell r="E29330">
            <v>-1.9115816830000001</v>
          </cell>
          <cell r="F29330">
            <v>0</v>
          </cell>
          <cell r="G29330">
            <v>0</v>
          </cell>
          <cell r="H29330">
            <v>0</v>
          </cell>
          <cell r="I29330">
            <v>0</v>
          </cell>
          <cell r="J29330">
            <v>0</v>
          </cell>
          <cell r="K29330">
            <v>0</v>
          </cell>
        </row>
        <row r="29331">
          <cell r="A29331" t="str">
            <v>TRIAE_CS42_3B_TGACv1_223449_AA0782380.1</v>
          </cell>
          <cell r="C29331" t="str">
            <v>unknown function</v>
          </cell>
          <cell r="D29331">
            <v>0</v>
          </cell>
          <cell r="E29331">
            <v>-1.8873380319999999</v>
          </cell>
          <cell r="F29331">
            <v>0</v>
          </cell>
          <cell r="G29331">
            <v>0</v>
          </cell>
          <cell r="H29331">
            <v>0</v>
          </cell>
          <cell r="I29331">
            <v>0</v>
          </cell>
          <cell r="J29331">
            <v>0</v>
          </cell>
          <cell r="K29331">
            <v>2.632785589</v>
          </cell>
        </row>
        <row r="29332">
          <cell r="A29332" t="str">
            <v>TRIAE_CS42_3DS_TGACv1_274189_AA0934980.1</v>
          </cell>
          <cell r="C29332" t="str">
            <v>unknown function</v>
          </cell>
          <cell r="D29332">
            <v>0</v>
          </cell>
          <cell r="E29332">
            <v>-1.8873380319999999</v>
          </cell>
          <cell r="F29332">
            <v>0</v>
          </cell>
          <cell r="G29332">
            <v>0</v>
          </cell>
          <cell r="H29332">
            <v>0</v>
          </cell>
          <cell r="I29332">
            <v>0</v>
          </cell>
          <cell r="J29332">
            <v>0</v>
          </cell>
          <cell r="K29332">
            <v>2.632785589</v>
          </cell>
        </row>
        <row r="29333">
          <cell r="A29333" t="str">
            <v>TRIAE_CS42_2AL_TGACv1_094281_AA0295160.1</v>
          </cell>
          <cell r="C29333" t="str">
            <v>unknown function</v>
          </cell>
          <cell r="D29333">
            <v>0</v>
          </cell>
          <cell r="E29333">
            <v>-1.7639798310000001</v>
          </cell>
          <cell r="F29333">
            <v>0</v>
          </cell>
          <cell r="G29333">
            <v>-1.10798577</v>
          </cell>
          <cell r="H29333">
            <v>0</v>
          </cell>
          <cell r="I29333">
            <v>0</v>
          </cell>
          <cell r="J29333">
            <v>0</v>
          </cell>
          <cell r="K29333">
            <v>0</v>
          </cell>
        </row>
        <row r="29334">
          <cell r="A29334" t="str">
            <v>TRIAE_CS42_6AL_TGACv1_471300_AA1506570.1</v>
          </cell>
          <cell r="B29334" t="str">
            <v>OsFBD8 - F-box and FBD domain containing protein, expressed</v>
          </cell>
          <cell r="C29334" t="str">
            <v>unknown function</v>
          </cell>
          <cell r="D29334">
            <v>0</v>
          </cell>
          <cell r="E29334">
            <v>-1.752837714</v>
          </cell>
          <cell r="F29334">
            <v>0</v>
          </cell>
          <cell r="G29334">
            <v>-1.6265274750000001</v>
          </cell>
          <cell r="H29334">
            <v>0</v>
          </cell>
          <cell r="I29334">
            <v>0</v>
          </cell>
          <cell r="J29334">
            <v>0</v>
          </cell>
          <cell r="K29334">
            <v>0</v>
          </cell>
        </row>
        <row r="29335">
          <cell r="A29335" t="str">
            <v>TRIAE_CS42_1DL_TGACv1_063811_AA0231050.1</v>
          </cell>
          <cell r="C29335" t="str">
            <v>unknown function</v>
          </cell>
          <cell r="D29335">
            <v>0</v>
          </cell>
          <cell r="E29335">
            <v>-1.73342727</v>
          </cell>
          <cell r="F29335">
            <v>0</v>
          </cell>
          <cell r="G29335">
            <v>0</v>
          </cell>
          <cell r="H29335">
            <v>0</v>
          </cell>
          <cell r="I29335">
            <v>0</v>
          </cell>
          <cell r="J29335">
            <v>0</v>
          </cell>
          <cell r="K29335">
            <v>0</v>
          </cell>
        </row>
        <row r="29336">
          <cell r="A29336" t="str">
            <v>TRIAE_CS42_2DS_TGACv1_178581_AA0597760.1</v>
          </cell>
          <cell r="C29336" t="str">
            <v>unknown function</v>
          </cell>
          <cell r="D29336">
            <v>0</v>
          </cell>
          <cell r="E29336">
            <v>-1.71718568</v>
          </cell>
          <cell r="F29336">
            <v>0</v>
          </cell>
          <cell r="G29336">
            <v>0</v>
          </cell>
          <cell r="H29336">
            <v>0</v>
          </cell>
          <cell r="I29336">
            <v>0</v>
          </cell>
          <cell r="J29336">
            <v>0</v>
          </cell>
          <cell r="K29336">
            <v>0</v>
          </cell>
        </row>
        <row r="29337">
          <cell r="A29337" t="str">
            <v>TRIAE_CS42_3AS_TGACv1_211890_AA0695280.1</v>
          </cell>
          <cell r="C29337" t="str">
            <v>unknown function</v>
          </cell>
          <cell r="D29337">
            <v>0</v>
          </cell>
          <cell r="E29337">
            <v>-1.618252013</v>
          </cell>
          <cell r="F29337">
            <v>0</v>
          </cell>
          <cell r="G29337">
            <v>-3.4774889199999999</v>
          </cell>
          <cell r="H29337">
            <v>0</v>
          </cell>
          <cell r="I29337">
            <v>0</v>
          </cell>
          <cell r="J29337">
            <v>0</v>
          </cell>
          <cell r="K29337">
            <v>0</v>
          </cell>
        </row>
        <row r="29338">
          <cell r="A29338" t="str">
            <v>TRIAE_CS42_5AL_TGACv1_375712_AA1226040.1</v>
          </cell>
          <cell r="C29338" t="str">
            <v>unknown function</v>
          </cell>
          <cell r="D29338">
            <v>0</v>
          </cell>
          <cell r="E29338">
            <v>-1.6105541370000001</v>
          </cell>
          <cell r="F29338">
            <v>0</v>
          </cell>
          <cell r="G29338">
            <v>0</v>
          </cell>
          <cell r="H29338">
            <v>0</v>
          </cell>
          <cell r="I29338">
            <v>0</v>
          </cell>
          <cell r="J29338">
            <v>0</v>
          </cell>
          <cell r="K29338">
            <v>0</v>
          </cell>
        </row>
        <row r="29339">
          <cell r="A29339" t="str">
            <v>TRIAE_CS42_5AL_TGACv1_373974_AA1186150.1</v>
          </cell>
          <cell r="C29339" t="str">
            <v>unknown function</v>
          </cell>
          <cell r="D29339">
            <v>0</v>
          </cell>
          <cell r="E29339">
            <v>-1.586227756</v>
          </cell>
          <cell r="F29339">
            <v>0</v>
          </cell>
          <cell r="G29339">
            <v>0</v>
          </cell>
          <cell r="H29339">
            <v>0</v>
          </cell>
          <cell r="I29339">
            <v>0</v>
          </cell>
          <cell r="J29339">
            <v>0</v>
          </cell>
          <cell r="K29339">
            <v>0</v>
          </cell>
        </row>
        <row r="29340">
          <cell r="A29340" t="str">
            <v>TRIAE_CS42_3AL_TGACv1_197210_AA0665420.1</v>
          </cell>
          <cell r="B29340" t="str">
            <v>conserved hypothetical protein</v>
          </cell>
          <cell r="C29340" t="str">
            <v>unknown function</v>
          </cell>
          <cell r="D29340">
            <v>0</v>
          </cell>
          <cell r="E29340">
            <v>-1.5849225199999999</v>
          </cell>
          <cell r="F29340">
            <v>-1.9860003559999999</v>
          </cell>
          <cell r="G29340">
            <v>0</v>
          </cell>
          <cell r="H29340">
            <v>0</v>
          </cell>
          <cell r="I29340">
            <v>0</v>
          </cell>
          <cell r="J29340">
            <v>0</v>
          </cell>
          <cell r="K29340">
            <v>0</v>
          </cell>
        </row>
        <row r="29341">
          <cell r="A29341" t="str">
            <v>TRIAE_CS42_4BL_TGACv1_320501_AA1041700.1</v>
          </cell>
          <cell r="C29341" t="str">
            <v>unknown function</v>
          </cell>
          <cell r="D29341">
            <v>0</v>
          </cell>
          <cell r="E29341">
            <v>-1.549053569</v>
          </cell>
          <cell r="F29341">
            <v>0</v>
          </cell>
          <cell r="G29341">
            <v>-1.158526862</v>
          </cell>
          <cell r="H29341">
            <v>0</v>
          </cell>
          <cell r="I29341">
            <v>0</v>
          </cell>
          <cell r="J29341">
            <v>0</v>
          </cell>
          <cell r="K29341">
            <v>0</v>
          </cell>
        </row>
        <row r="29342">
          <cell r="A29342" t="str">
            <v>TRIAE_CS42_4DL_TGACv1_342580_AA1117200.1</v>
          </cell>
          <cell r="B29342" t="str">
            <v>expressed protein</v>
          </cell>
          <cell r="C29342" t="str">
            <v>unknown function</v>
          </cell>
          <cell r="D29342">
            <v>0</v>
          </cell>
          <cell r="E29342">
            <v>-1.5258285810000001</v>
          </cell>
          <cell r="F29342">
            <v>-1.4882548819999999</v>
          </cell>
          <cell r="G29342">
            <v>-4.3880215969999998</v>
          </cell>
          <cell r="H29342">
            <v>0</v>
          </cell>
          <cell r="I29342">
            <v>0</v>
          </cell>
          <cell r="J29342">
            <v>0</v>
          </cell>
          <cell r="K29342">
            <v>0</v>
          </cell>
        </row>
        <row r="29343">
          <cell r="A29343" t="str">
            <v>TRIAE_CS42_6BS_TGACv1_514530_AA1661100.1</v>
          </cell>
          <cell r="B29343" t="str">
            <v>expressed protein</v>
          </cell>
          <cell r="C29343" t="str">
            <v>unknown function</v>
          </cell>
          <cell r="D29343">
            <v>0</v>
          </cell>
          <cell r="E29343">
            <v>-1.5064500750000001</v>
          </cell>
          <cell r="F29343">
            <v>-1.2161658289999999</v>
          </cell>
          <cell r="G29343">
            <v>-2.2192843670000002</v>
          </cell>
          <cell r="H29343">
            <v>0</v>
          </cell>
          <cell r="I29343">
            <v>0</v>
          </cell>
          <cell r="J29343">
            <v>0</v>
          </cell>
          <cell r="K29343">
            <v>0</v>
          </cell>
        </row>
        <row r="29344">
          <cell r="A29344" t="str">
            <v>TRIAE_CS42_6AS_TGACv1_487723_AA1572570.1</v>
          </cell>
          <cell r="B29344" t="str">
            <v>expressed protein</v>
          </cell>
          <cell r="C29344" t="str">
            <v>unknown function</v>
          </cell>
          <cell r="D29344">
            <v>0</v>
          </cell>
          <cell r="E29344">
            <v>-1.50302695</v>
          </cell>
          <cell r="F29344">
            <v>-1.2051064659999999</v>
          </cell>
          <cell r="G29344">
            <v>-2.220497822</v>
          </cell>
          <cell r="H29344">
            <v>0</v>
          </cell>
          <cell r="I29344">
            <v>0</v>
          </cell>
          <cell r="J29344">
            <v>0</v>
          </cell>
          <cell r="K29344">
            <v>0</v>
          </cell>
        </row>
        <row r="29345">
          <cell r="A29345" t="str">
            <v>TRIAE_CS42_3DS_TGACv1_273133_AA0928710.1</v>
          </cell>
          <cell r="C29345" t="str">
            <v>unknown function</v>
          </cell>
          <cell r="D29345">
            <v>0</v>
          </cell>
          <cell r="E29345">
            <v>-1.4995379470000001</v>
          </cell>
          <cell r="F29345">
            <v>-1.2322383370000001</v>
          </cell>
          <cell r="G29345">
            <v>-2.1960048649999999</v>
          </cell>
          <cell r="H29345">
            <v>0</v>
          </cell>
          <cell r="I29345">
            <v>0</v>
          </cell>
          <cell r="J29345">
            <v>0</v>
          </cell>
          <cell r="K29345">
            <v>0</v>
          </cell>
        </row>
        <row r="29346">
          <cell r="A29346" t="str">
            <v>TRIAE_CS42_U_TGACv1_644890_AA2142180.1</v>
          </cell>
          <cell r="B29346" t="str">
            <v>expressed protein</v>
          </cell>
          <cell r="C29346" t="str">
            <v>unknown function</v>
          </cell>
          <cell r="D29346">
            <v>0</v>
          </cell>
          <cell r="E29346">
            <v>-1.4936917679999999</v>
          </cell>
          <cell r="F29346">
            <v>-1.215415718</v>
          </cell>
          <cell r="G29346">
            <v>-2.2133500119999998</v>
          </cell>
          <cell r="H29346">
            <v>0</v>
          </cell>
          <cell r="I29346">
            <v>0</v>
          </cell>
          <cell r="J29346">
            <v>0</v>
          </cell>
          <cell r="K29346">
            <v>0</v>
          </cell>
        </row>
        <row r="29347">
          <cell r="A29347" t="str">
            <v>TRIAE_CS42_U_TGACv1_643140_AA2127790.2</v>
          </cell>
          <cell r="B29347" t="str">
            <v>expressed protein</v>
          </cell>
          <cell r="C29347" t="str">
            <v>unknown function</v>
          </cell>
          <cell r="D29347">
            <v>0</v>
          </cell>
          <cell r="E29347">
            <v>-1.4783179630000001</v>
          </cell>
          <cell r="F29347">
            <v>0</v>
          </cell>
          <cell r="G29347">
            <v>0</v>
          </cell>
          <cell r="H29347">
            <v>0</v>
          </cell>
          <cell r="I29347">
            <v>0</v>
          </cell>
          <cell r="J29347">
            <v>0</v>
          </cell>
          <cell r="K29347">
            <v>0</v>
          </cell>
        </row>
        <row r="29348">
          <cell r="A29348" t="str">
            <v>TRIAE_CS42_2DL_TGACv1_161766_AA0560530.1</v>
          </cell>
          <cell r="B29348" t="str">
            <v>expressed protein</v>
          </cell>
          <cell r="C29348" t="str">
            <v>unknown function</v>
          </cell>
          <cell r="D29348">
            <v>0</v>
          </cell>
          <cell r="E29348">
            <v>-1.4650210619999999</v>
          </cell>
          <cell r="F29348">
            <v>-1.238531813</v>
          </cell>
          <cell r="G29348">
            <v>0</v>
          </cell>
          <cell r="H29348">
            <v>0</v>
          </cell>
          <cell r="I29348">
            <v>0</v>
          </cell>
          <cell r="J29348">
            <v>0</v>
          </cell>
          <cell r="K29348">
            <v>0</v>
          </cell>
        </row>
        <row r="29349">
          <cell r="A29349" t="str">
            <v>TRIAE_CS42_2AL_TGACv1_095633_AA0313130.1</v>
          </cell>
          <cell r="B29349" t="str">
            <v>transposon protein, putative, unclassified, expressed</v>
          </cell>
          <cell r="C29349" t="str">
            <v>unknown function</v>
          </cell>
          <cell r="D29349">
            <v>0</v>
          </cell>
          <cell r="E29349">
            <v>-1.45672567</v>
          </cell>
          <cell r="F29349">
            <v>0</v>
          </cell>
          <cell r="G29349">
            <v>-1.080275358</v>
          </cell>
          <cell r="H29349">
            <v>0</v>
          </cell>
          <cell r="I29349">
            <v>0</v>
          </cell>
          <cell r="J29349">
            <v>0</v>
          </cell>
          <cell r="K29349">
            <v>0</v>
          </cell>
        </row>
        <row r="29350">
          <cell r="A29350" t="str">
            <v>TRIAE_CS42_2BL_TGACv1_129409_AA0382420.1</v>
          </cell>
          <cell r="B29350" t="str">
            <v>transposon protein, putative, unclassified, expressed</v>
          </cell>
          <cell r="C29350" t="str">
            <v>unknown function</v>
          </cell>
          <cell r="D29350">
            <v>0</v>
          </cell>
          <cell r="E29350">
            <v>-1.45672567</v>
          </cell>
          <cell r="F29350">
            <v>0</v>
          </cell>
          <cell r="G29350">
            <v>-1.080275358</v>
          </cell>
          <cell r="H29350">
            <v>0</v>
          </cell>
          <cell r="I29350">
            <v>0</v>
          </cell>
          <cell r="J29350">
            <v>0</v>
          </cell>
          <cell r="K29350">
            <v>0</v>
          </cell>
        </row>
        <row r="29351">
          <cell r="A29351" t="str">
            <v>TRIAE_CS42_2DL_TGACv1_158069_AA0507840.1</v>
          </cell>
          <cell r="B29351" t="str">
            <v>transposon protein, putative, unclassified, expressed</v>
          </cell>
          <cell r="C29351" t="str">
            <v>unknown function</v>
          </cell>
          <cell r="D29351">
            <v>0</v>
          </cell>
          <cell r="E29351">
            <v>-1.45672567</v>
          </cell>
          <cell r="F29351">
            <v>0</v>
          </cell>
          <cell r="G29351">
            <v>-1.080275358</v>
          </cell>
          <cell r="H29351">
            <v>0</v>
          </cell>
          <cell r="I29351">
            <v>0</v>
          </cell>
          <cell r="J29351">
            <v>0</v>
          </cell>
          <cell r="K29351">
            <v>0</v>
          </cell>
        </row>
        <row r="29352">
          <cell r="A29352" t="str">
            <v>TRIAE_CS42_7AS_TGACv1_570554_AA1837580.1</v>
          </cell>
          <cell r="C29352" t="str">
            <v>unknown function</v>
          </cell>
          <cell r="D29352">
            <v>0</v>
          </cell>
          <cell r="E29352">
            <v>-1.4442704399999999</v>
          </cell>
          <cell r="F29352">
            <v>-1.6821323500000001</v>
          </cell>
          <cell r="G29352">
            <v>-2.6344345339999999</v>
          </cell>
          <cell r="H29352">
            <v>0</v>
          </cell>
          <cell r="I29352">
            <v>0</v>
          </cell>
          <cell r="J29352">
            <v>0</v>
          </cell>
          <cell r="K29352">
            <v>-1.065756213</v>
          </cell>
        </row>
        <row r="29353">
          <cell r="A29353" t="str">
            <v>TRIAE_CS42_6BL_TGACv1_499408_AA1581710.1</v>
          </cell>
          <cell r="C29353" t="str">
            <v>unknown function</v>
          </cell>
          <cell r="D29353">
            <v>0</v>
          </cell>
          <cell r="E29353">
            <v>-1.434398361</v>
          </cell>
          <cell r="F29353">
            <v>0</v>
          </cell>
          <cell r="G29353">
            <v>0</v>
          </cell>
          <cell r="H29353">
            <v>0</v>
          </cell>
          <cell r="I29353">
            <v>0</v>
          </cell>
          <cell r="J29353">
            <v>0</v>
          </cell>
          <cell r="K29353">
            <v>0</v>
          </cell>
        </row>
        <row r="29354">
          <cell r="A29354" t="str">
            <v>TRIAE_CS42_2BS_TGACv1_147735_AA0487120.1</v>
          </cell>
          <cell r="B29354" t="str">
            <v>expressed protein</v>
          </cell>
          <cell r="C29354" t="str">
            <v>unknown function</v>
          </cell>
          <cell r="D29354">
            <v>0</v>
          </cell>
          <cell r="E29354">
            <v>-1.4326625500000001</v>
          </cell>
          <cell r="F29354">
            <v>0</v>
          </cell>
          <cell r="G29354">
            <v>0</v>
          </cell>
          <cell r="H29354">
            <v>0</v>
          </cell>
          <cell r="I29354">
            <v>0</v>
          </cell>
          <cell r="J29354">
            <v>0</v>
          </cell>
          <cell r="K29354">
            <v>0</v>
          </cell>
        </row>
        <row r="29355">
          <cell r="A29355" t="str">
            <v>TRIAE_CS42_2BS_TGACv1_146410_AA0464430.1</v>
          </cell>
          <cell r="C29355" t="str">
            <v>unknown function</v>
          </cell>
          <cell r="D29355">
            <v>0</v>
          </cell>
          <cell r="E29355">
            <v>-1.4123092610000001</v>
          </cell>
          <cell r="F29355">
            <v>0</v>
          </cell>
          <cell r="G29355">
            <v>0</v>
          </cell>
          <cell r="H29355">
            <v>0</v>
          </cell>
          <cell r="I29355">
            <v>0</v>
          </cell>
          <cell r="J29355">
            <v>0</v>
          </cell>
          <cell r="K29355">
            <v>0</v>
          </cell>
        </row>
        <row r="29356">
          <cell r="A29356" t="str">
            <v>TRIAE_CS42_1BL_TGACv1_031364_AA0112410.1</v>
          </cell>
          <cell r="B29356" t="str">
            <v>expressed protein</v>
          </cell>
          <cell r="C29356" t="str">
            <v>unknown function</v>
          </cell>
          <cell r="D29356">
            <v>0</v>
          </cell>
          <cell r="E29356">
            <v>-1.4043411180000001</v>
          </cell>
          <cell r="F29356">
            <v>0</v>
          </cell>
          <cell r="G29356">
            <v>-1.4962781329999999</v>
          </cell>
          <cell r="H29356">
            <v>0</v>
          </cell>
          <cell r="I29356">
            <v>0</v>
          </cell>
          <cell r="J29356">
            <v>0</v>
          </cell>
          <cell r="K29356">
            <v>0</v>
          </cell>
        </row>
        <row r="29357">
          <cell r="A29357" t="str">
            <v>TRIAE_CS42_5BL_TGACv1_404729_AA1309360.1</v>
          </cell>
          <cell r="B29357" t="str">
            <v>expressed protein</v>
          </cell>
          <cell r="C29357" t="str">
            <v>unknown function</v>
          </cell>
          <cell r="D29357">
            <v>0</v>
          </cell>
          <cell r="E29357">
            <v>-1.39574449</v>
          </cell>
          <cell r="F29357">
            <v>0</v>
          </cell>
          <cell r="G29357">
            <v>0</v>
          </cell>
          <cell r="H29357">
            <v>0</v>
          </cell>
          <cell r="I29357">
            <v>0</v>
          </cell>
          <cell r="J29357">
            <v>0</v>
          </cell>
          <cell r="K29357">
            <v>0</v>
          </cell>
        </row>
        <row r="29358">
          <cell r="A29358" t="str">
            <v>TRIAE_CS42_U_TGACv1_640760_AA2072890.1</v>
          </cell>
          <cell r="C29358" t="str">
            <v>unknown function</v>
          </cell>
          <cell r="D29358">
            <v>0</v>
          </cell>
          <cell r="E29358">
            <v>-1.3646182200000001</v>
          </cell>
          <cell r="F29358">
            <v>0</v>
          </cell>
          <cell r="G29358">
            <v>0</v>
          </cell>
          <cell r="H29358">
            <v>0</v>
          </cell>
          <cell r="I29358">
            <v>0</v>
          </cell>
          <cell r="J29358">
            <v>0</v>
          </cell>
          <cell r="K29358">
            <v>0</v>
          </cell>
        </row>
        <row r="29359">
          <cell r="A29359" t="str">
            <v>TRIAE_CS42_6DL_TGACv1_526515_AA1685910.1</v>
          </cell>
          <cell r="B29359" t="str">
            <v>YCF37, putative, expressed</v>
          </cell>
          <cell r="C29359" t="str">
            <v>unknown function</v>
          </cell>
          <cell r="D29359">
            <v>0</v>
          </cell>
          <cell r="E29359">
            <v>-1.3640015249999999</v>
          </cell>
          <cell r="F29359">
            <v>0</v>
          </cell>
          <cell r="G29359">
            <v>-1.1127822510000001</v>
          </cell>
          <cell r="H29359">
            <v>0</v>
          </cell>
          <cell r="I29359">
            <v>0</v>
          </cell>
          <cell r="J29359">
            <v>0</v>
          </cell>
          <cell r="K29359">
            <v>0</v>
          </cell>
        </row>
        <row r="29360">
          <cell r="A29360" t="str">
            <v>TRIAE_CS42_1BS_TGACv1_050145_AA0168060.1</v>
          </cell>
          <cell r="B29360" t="str">
            <v>expressed protein</v>
          </cell>
          <cell r="C29360" t="str">
            <v>unknown function</v>
          </cell>
          <cell r="D29360">
            <v>0</v>
          </cell>
          <cell r="E29360">
            <v>-1.363448199</v>
          </cell>
          <cell r="F29360">
            <v>0</v>
          </cell>
          <cell r="G29360">
            <v>0</v>
          </cell>
          <cell r="H29360">
            <v>0</v>
          </cell>
          <cell r="I29360">
            <v>0</v>
          </cell>
          <cell r="J29360">
            <v>0</v>
          </cell>
          <cell r="K29360">
            <v>0</v>
          </cell>
        </row>
        <row r="29361">
          <cell r="A29361" t="str">
            <v>TRIAE_CS42_1DS_TGACv1_081198_AA0258670.1</v>
          </cell>
          <cell r="B29361" t="str">
            <v>expressed protein</v>
          </cell>
          <cell r="C29361" t="str">
            <v>unknown function</v>
          </cell>
          <cell r="D29361">
            <v>0</v>
          </cell>
          <cell r="E29361">
            <v>-1.363448199</v>
          </cell>
          <cell r="F29361">
            <v>0</v>
          </cell>
          <cell r="G29361">
            <v>0</v>
          </cell>
          <cell r="H29361">
            <v>0</v>
          </cell>
          <cell r="I29361">
            <v>0</v>
          </cell>
          <cell r="J29361">
            <v>0</v>
          </cell>
          <cell r="K29361">
            <v>0</v>
          </cell>
        </row>
        <row r="29362">
          <cell r="A29362" t="str">
            <v>TRIAE_CS42_5BL_TGACv1_406260_AA1343240.1</v>
          </cell>
          <cell r="B29362" t="str">
            <v>expressed protein</v>
          </cell>
          <cell r="C29362" t="str">
            <v>unknown function</v>
          </cell>
          <cell r="D29362">
            <v>0</v>
          </cell>
          <cell r="E29362">
            <v>-1.356506684</v>
          </cell>
          <cell r="F29362">
            <v>0</v>
          </cell>
          <cell r="G29362">
            <v>0</v>
          </cell>
          <cell r="H29362">
            <v>0</v>
          </cell>
          <cell r="I29362">
            <v>0</v>
          </cell>
          <cell r="J29362">
            <v>0</v>
          </cell>
          <cell r="K29362">
            <v>0</v>
          </cell>
        </row>
        <row r="29363">
          <cell r="A29363" t="str">
            <v>TRIAE_CS42_5DL_TGACv1_433379_AA1411510.1</v>
          </cell>
          <cell r="B29363" t="str">
            <v>expressed protein</v>
          </cell>
          <cell r="C29363" t="str">
            <v>unknown function</v>
          </cell>
          <cell r="D29363">
            <v>0</v>
          </cell>
          <cell r="E29363">
            <v>-1.356506684</v>
          </cell>
          <cell r="F29363">
            <v>0</v>
          </cell>
          <cell r="G29363">
            <v>0</v>
          </cell>
          <cell r="H29363">
            <v>0</v>
          </cell>
          <cell r="I29363">
            <v>0</v>
          </cell>
          <cell r="J29363">
            <v>0</v>
          </cell>
          <cell r="K29363">
            <v>0</v>
          </cell>
        </row>
        <row r="29364">
          <cell r="A29364" t="str">
            <v>TRIAE_CS42_4DL_TGACv1_343090_AA1129340.1</v>
          </cell>
          <cell r="C29364" t="str">
            <v>unknown function</v>
          </cell>
          <cell r="D29364">
            <v>0</v>
          </cell>
          <cell r="E29364">
            <v>-1.3564238790000001</v>
          </cell>
          <cell r="F29364">
            <v>0</v>
          </cell>
          <cell r="G29364">
            <v>-1.733406714</v>
          </cell>
          <cell r="H29364">
            <v>0</v>
          </cell>
          <cell r="I29364">
            <v>0</v>
          </cell>
          <cell r="J29364">
            <v>0</v>
          </cell>
          <cell r="K29364">
            <v>0</v>
          </cell>
        </row>
        <row r="29365">
          <cell r="A29365" t="str">
            <v>TRIAE_CS42_1DL_TGACv1_061382_AA0193680.1</v>
          </cell>
          <cell r="C29365" t="str">
            <v>unknown function</v>
          </cell>
          <cell r="D29365">
            <v>0</v>
          </cell>
          <cell r="E29365">
            <v>-1.353643792</v>
          </cell>
          <cell r="F29365">
            <v>0</v>
          </cell>
          <cell r="G29365">
            <v>0</v>
          </cell>
          <cell r="H29365">
            <v>0</v>
          </cell>
          <cell r="I29365">
            <v>0</v>
          </cell>
          <cell r="J29365">
            <v>0</v>
          </cell>
          <cell r="K29365">
            <v>0</v>
          </cell>
        </row>
        <row r="29366">
          <cell r="A29366" t="str">
            <v>TRIAE_CS42_7AL_TGACv1_557423_AA1781110.1</v>
          </cell>
          <cell r="B29366" t="str">
            <v>expressed protein</v>
          </cell>
          <cell r="C29366" t="str">
            <v>unknown function</v>
          </cell>
          <cell r="D29366">
            <v>0</v>
          </cell>
          <cell r="E29366">
            <v>-1.3391282</v>
          </cell>
          <cell r="F29366">
            <v>0</v>
          </cell>
          <cell r="G29366">
            <v>0</v>
          </cell>
          <cell r="H29366">
            <v>0</v>
          </cell>
          <cell r="I29366">
            <v>0</v>
          </cell>
          <cell r="J29366">
            <v>0</v>
          </cell>
          <cell r="K29366">
            <v>0</v>
          </cell>
        </row>
        <row r="29367">
          <cell r="A29367" t="str">
            <v>TRIAE_CS42_4BL_TGACv1_321796_AA1065570.1</v>
          </cell>
          <cell r="C29367" t="str">
            <v>unknown function</v>
          </cell>
          <cell r="D29367">
            <v>0</v>
          </cell>
          <cell r="E29367">
            <v>-1.307981295</v>
          </cell>
          <cell r="F29367">
            <v>0</v>
          </cell>
          <cell r="G29367">
            <v>-1.4425903470000001</v>
          </cell>
          <cell r="H29367">
            <v>0</v>
          </cell>
          <cell r="I29367">
            <v>0</v>
          </cell>
          <cell r="J29367">
            <v>0</v>
          </cell>
          <cell r="K29367">
            <v>0</v>
          </cell>
        </row>
        <row r="29368">
          <cell r="A29368" t="str">
            <v>TRIAE_CS42_2AS_TGACv1_114366_AA0366380.1</v>
          </cell>
          <cell r="B29368" t="str">
            <v>hypothetical protein</v>
          </cell>
          <cell r="C29368" t="str">
            <v>unknown function</v>
          </cell>
          <cell r="D29368">
            <v>0</v>
          </cell>
          <cell r="E29368">
            <v>-1.302308037</v>
          </cell>
          <cell r="F29368">
            <v>0</v>
          </cell>
          <cell r="G29368">
            <v>0</v>
          </cell>
          <cell r="H29368">
            <v>0</v>
          </cell>
          <cell r="I29368">
            <v>0</v>
          </cell>
          <cell r="J29368">
            <v>0</v>
          </cell>
          <cell r="K29368">
            <v>0</v>
          </cell>
        </row>
        <row r="29369">
          <cell r="A29369" t="str">
            <v>TRIAE_CS42_6DL_TGACv1_526989_AA1696750.1</v>
          </cell>
          <cell r="C29369" t="str">
            <v>unknown function</v>
          </cell>
          <cell r="D29369">
            <v>0</v>
          </cell>
          <cell r="E29369">
            <v>-1.2940297439999999</v>
          </cell>
          <cell r="F29369">
            <v>0</v>
          </cell>
          <cell r="G29369">
            <v>0</v>
          </cell>
          <cell r="H29369">
            <v>0</v>
          </cell>
          <cell r="I29369">
            <v>0</v>
          </cell>
          <cell r="J29369">
            <v>0</v>
          </cell>
          <cell r="K29369">
            <v>0</v>
          </cell>
        </row>
        <row r="29370">
          <cell r="A29370" t="str">
            <v>TRIAE_CS42_2BL_TGACv1_129594_AA0389810.1</v>
          </cell>
          <cell r="B29370" t="str">
            <v>expressed protein</v>
          </cell>
          <cell r="C29370" t="str">
            <v>unknown function</v>
          </cell>
          <cell r="D29370">
            <v>0</v>
          </cell>
          <cell r="E29370">
            <v>-1.288212251</v>
          </cell>
          <cell r="F29370">
            <v>0</v>
          </cell>
          <cell r="G29370">
            <v>0</v>
          </cell>
          <cell r="H29370">
            <v>0</v>
          </cell>
          <cell r="I29370">
            <v>0</v>
          </cell>
          <cell r="J29370">
            <v>0</v>
          </cell>
          <cell r="K29370">
            <v>0</v>
          </cell>
        </row>
        <row r="29371">
          <cell r="A29371" t="str">
            <v>TRIAE_CS42_5DL_TGACv1_434562_AA1438000.1</v>
          </cell>
          <cell r="C29371" t="str">
            <v>unknown function</v>
          </cell>
          <cell r="D29371">
            <v>0</v>
          </cell>
          <cell r="E29371">
            <v>-1.2760830379999999</v>
          </cell>
          <cell r="F29371">
            <v>0</v>
          </cell>
          <cell r="G29371">
            <v>0</v>
          </cell>
          <cell r="H29371">
            <v>0</v>
          </cell>
          <cell r="I29371">
            <v>0</v>
          </cell>
          <cell r="J29371">
            <v>0</v>
          </cell>
          <cell r="K29371">
            <v>1.2646534739999999</v>
          </cell>
        </row>
        <row r="29372">
          <cell r="A29372" t="str">
            <v>TRIAE_CS42_4BS_TGACv1_328370_AA1086990.1</v>
          </cell>
          <cell r="B29372" t="str">
            <v>expressed protein</v>
          </cell>
          <cell r="C29372" t="str">
            <v>unknown function</v>
          </cell>
          <cell r="D29372">
            <v>0</v>
          </cell>
          <cell r="E29372">
            <v>-1.2730137930000001</v>
          </cell>
          <cell r="F29372">
            <v>0</v>
          </cell>
          <cell r="G29372">
            <v>0</v>
          </cell>
          <cell r="H29372">
            <v>0</v>
          </cell>
          <cell r="I29372">
            <v>0</v>
          </cell>
          <cell r="J29372">
            <v>0</v>
          </cell>
          <cell r="K29372">
            <v>0</v>
          </cell>
        </row>
        <row r="29373">
          <cell r="A29373" t="str">
            <v>TRIAE_CS42_1AS_TGACv1_019808_AA0071650.1</v>
          </cell>
          <cell r="B29373" t="str">
            <v>expressed protein</v>
          </cell>
          <cell r="C29373" t="str">
            <v>unknown function</v>
          </cell>
          <cell r="D29373">
            <v>0</v>
          </cell>
          <cell r="E29373">
            <v>-1.2692861710000001</v>
          </cell>
          <cell r="F29373">
            <v>0</v>
          </cell>
          <cell r="G29373">
            <v>0</v>
          </cell>
          <cell r="H29373">
            <v>0</v>
          </cell>
          <cell r="I29373">
            <v>0</v>
          </cell>
          <cell r="J29373">
            <v>0</v>
          </cell>
          <cell r="K29373">
            <v>0</v>
          </cell>
        </row>
        <row r="29374">
          <cell r="A29374" t="str">
            <v>TRIAE_CS42_6DL_TGACv1_527294_AA1701820.1</v>
          </cell>
          <cell r="C29374" t="str">
            <v>unknown function</v>
          </cell>
          <cell r="D29374">
            <v>0</v>
          </cell>
          <cell r="E29374">
            <v>-1.262579602</v>
          </cell>
          <cell r="F29374">
            <v>0</v>
          </cell>
          <cell r="G29374">
            <v>0</v>
          </cell>
          <cell r="H29374">
            <v>0</v>
          </cell>
          <cell r="I29374">
            <v>0</v>
          </cell>
          <cell r="J29374">
            <v>0</v>
          </cell>
          <cell r="K29374">
            <v>0</v>
          </cell>
        </row>
        <row r="29375">
          <cell r="A29375" t="str">
            <v>TRIAE_CS42_4BL_TGACv1_320320_AA1035080.1</v>
          </cell>
          <cell r="C29375" t="str">
            <v>unknown function</v>
          </cell>
          <cell r="D29375">
            <v>0</v>
          </cell>
          <cell r="E29375">
            <v>-1.255817626</v>
          </cell>
          <cell r="F29375">
            <v>0</v>
          </cell>
          <cell r="G29375">
            <v>-1.155408628</v>
          </cell>
          <cell r="H29375">
            <v>0</v>
          </cell>
          <cell r="I29375">
            <v>0</v>
          </cell>
          <cell r="J29375">
            <v>0</v>
          </cell>
          <cell r="K29375">
            <v>0</v>
          </cell>
        </row>
        <row r="29376">
          <cell r="A29376" t="str">
            <v>TRIAE_CS42_2BL_TGACv1_129439_AA0383780.1</v>
          </cell>
          <cell r="B29376" t="str">
            <v>expressed protein</v>
          </cell>
          <cell r="C29376" t="str">
            <v>unknown function</v>
          </cell>
          <cell r="D29376">
            <v>0</v>
          </cell>
          <cell r="E29376">
            <v>-1.24471702</v>
          </cell>
          <cell r="F29376">
            <v>0</v>
          </cell>
          <cell r="G29376">
            <v>0</v>
          </cell>
          <cell r="H29376">
            <v>0</v>
          </cell>
          <cell r="I29376">
            <v>0</v>
          </cell>
          <cell r="J29376">
            <v>0</v>
          </cell>
          <cell r="K29376">
            <v>0</v>
          </cell>
        </row>
        <row r="29377">
          <cell r="A29377" t="str">
            <v>TRIAE_CS42_6AL_TGACv1_472556_AA1523550.1</v>
          </cell>
          <cell r="B29377" t="str">
            <v>YCF37, putative, expressed</v>
          </cell>
          <cell r="C29377" t="str">
            <v>unknown function</v>
          </cell>
          <cell r="D29377">
            <v>0</v>
          </cell>
          <cell r="E29377">
            <v>-1.2401282769999999</v>
          </cell>
          <cell r="F29377">
            <v>0</v>
          </cell>
          <cell r="G29377">
            <v>-1.221385951</v>
          </cell>
          <cell r="H29377">
            <v>0</v>
          </cell>
          <cell r="I29377">
            <v>0</v>
          </cell>
          <cell r="J29377">
            <v>0</v>
          </cell>
          <cell r="K29377">
            <v>0</v>
          </cell>
        </row>
        <row r="29378">
          <cell r="A29378" t="str">
            <v>TRIAE_CS42_6BL_TGACv1_501209_AA1614920.1</v>
          </cell>
          <cell r="B29378" t="str">
            <v>YCF37, putative, expressed</v>
          </cell>
          <cell r="C29378" t="str">
            <v>unknown function</v>
          </cell>
          <cell r="D29378">
            <v>0</v>
          </cell>
          <cell r="E29378">
            <v>-1.2401282769999999</v>
          </cell>
          <cell r="F29378">
            <v>0</v>
          </cell>
          <cell r="G29378">
            <v>-1.221385951</v>
          </cell>
          <cell r="H29378">
            <v>0</v>
          </cell>
          <cell r="I29378">
            <v>0</v>
          </cell>
          <cell r="J29378">
            <v>0</v>
          </cell>
          <cell r="K29378">
            <v>0</v>
          </cell>
        </row>
        <row r="29379">
          <cell r="A29379" t="str">
            <v>TRIAE_CS42_5BL_TGACv1_404914_AA1314770.1</v>
          </cell>
          <cell r="C29379" t="str">
            <v>unknown function</v>
          </cell>
          <cell r="D29379">
            <v>0</v>
          </cell>
          <cell r="E29379">
            <v>-1.236017258</v>
          </cell>
          <cell r="F29379">
            <v>0</v>
          </cell>
          <cell r="G29379">
            <v>0</v>
          </cell>
          <cell r="H29379">
            <v>0</v>
          </cell>
          <cell r="I29379">
            <v>0</v>
          </cell>
          <cell r="J29379">
            <v>0</v>
          </cell>
          <cell r="K29379">
            <v>0</v>
          </cell>
        </row>
        <row r="29380">
          <cell r="A29380" t="str">
            <v>TRIAE_CS42_2AS_TGACv1_113264_AA0353620.3</v>
          </cell>
          <cell r="B29380" t="str">
            <v>60S ribosomal protein, putative, expressed</v>
          </cell>
          <cell r="C29380" t="str">
            <v>unknown function</v>
          </cell>
          <cell r="D29380">
            <v>0</v>
          </cell>
          <cell r="E29380">
            <v>-1.2292672039999999</v>
          </cell>
          <cell r="F29380">
            <v>0</v>
          </cell>
          <cell r="G29380">
            <v>0</v>
          </cell>
          <cell r="H29380">
            <v>0</v>
          </cell>
          <cell r="I29380">
            <v>0</v>
          </cell>
          <cell r="J29380">
            <v>0</v>
          </cell>
          <cell r="K29380">
            <v>0</v>
          </cell>
        </row>
        <row r="29381">
          <cell r="A29381" t="str">
            <v>TRIAE_CS42_2BS_TGACv1_147655_AA0485980.1</v>
          </cell>
          <cell r="B29381" t="str">
            <v>60S ribosomal protein, putative, expressed</v>
          </cell>
          <cell r="C29381" t="str">
            <v>unknown function</v>
          </cell>
          <cell r="D29381">
            <v>0</v>
          </cell>
          <cell r="E29381">
            <v>-1.2292672039999999</v>
          </cell>
          <cell r="F29381">
            <v>0</v>
          </cell>
          <cell r="G29381">
            <v>0</v>
          </cell>
          <cell r="H29381">
            <v>0</v>
          </cell>
          <cell r="I29381">
            <v>0</v>
          </cell>
          <cell r="J29381">
            <v>0</v>
          </cell>
          <cell r="K29381">
            <v>0</v>
          </cell>
        </row>
        <row r="29382">
          <cell r="A29382" t="str">
            <v>TRIAE_CS42_2DS_TGACv1_180041_AA0609980.1</v>
          </cell>
          <cell r="B29382" t="str">
            <v>60S ribosomal protein, putative, expressed</v>
          </cell>
          <cell r="C29382" t="str">
            <v>unknown function</v>
          </cell>
          <cell r="D29382">
            <v>0</v>
          </cell>
          <cell r="E29382">
            <v>-1.2292672039999999</v>
          </cell>
          <cell r="F29382">
            <v>0</v>
          </cell>
          <cell r="G29382">
            <v>0</v>
          </cell>
          <cell r="H29382">
            <v>0</v>
          </cell>
          <cell r="I29382">
            <v>0</v>
          </cell>
          <cell r="J29382">
            <v>0</v>
          </cell>
          <cell r="K29382">
            <v>0</v>
          </cell>
        </row>
        <row r="29383">
          <cell r="A29383" t="str">
            <v>TRIAE_CS42_3AL_TGACv1_198567_AA0668850.1</v>
          </cell>
          <cell r="B29383" t="str">
            <v>retrotransposon protein, putative, unclassified, expressed</v>
          </cell>
          <cell r="C29383" t="str">
            <v>unknown function</v>
          </cell>
          <cell r="D29383">
            <v>0</v>
          </cell>
          <cell r="E29383">
            <v>-1.2284565000000001</v>
          </cell>
          <cell r="F29383">
            <v>0</v>
          </cell>
          <cell r="G29383">
            <v>0</v>
          </cell>
          <cell r="H29383">
            <v>0</v>
          </cell>
          <cell r="I29383">
            <v>0</v>
          </cell>
          <cell r="J29383">
            <v>0</v>
          </cell>
          <cell r="K29383">
            <v>0</v>
          </cell>
        </row>
        <row r="29384">
          <cell r="A29384" t="str">
            <v>TRIAE_CS42_2BL_TGACv1_131693_AA0430800.1</v>
          </cell>
          <cell r="B29384" t="str">
            <v>SET domain-containing protein, putative, expressed</v>
          </cell>
          <cell r="C29384" t="str">
            <v>unknown function</v>
          </cell>
          <cell r="D29384">
            <v>0</v>
          </cell>
          <cell r="E29384">
            <v>-1.2263079539999999</v>
          </cell>
          <cell r="F29384">
            <v>0</v>
          </cell>
          <cell r="G29384">
            <v>0</v>
          </cell>
          <cell r="H29384">
            <v>0</v>
          </cell>
          <cell r="I29384">
            <v>0</v>
          </cell>
          <cell r="J29384">
            <v>0</v>
          </cell>
          <cell r="K29384">
            <v>0</v>
          </cell>
        </row>
        <row r="29385">
          <cell r="A29385" t="str">
            <v>TRIAE_CS42_5AL_TGACv1_375755_AA1226720.1</v>
          </cell>
          <cell r="C29385" t="str">
            <v>unknown function</v>
          </cell>
          <cell r="D29385">
            <v>0</v>
          </cell>
          <cell r="E29385">
            <v>-1.223040559</v>
          </cell>
          <cell r="F29385">
            <v>0</v>
          </cell>
          <cell r="G29385">
            <v>-1.072903677</v>
          </cell>
          <cell r="H29385">
            <v>0</v>
          </cell>
          <cell r="I29385">
            <v>0</v>
          </cell>
          <cell r="J29385">
            <v>0</v>
          </cell>
          <cell r="K29385">
            <v>-1.142138417</v>
          </cell>
        </row>
        <row r="29386">
          <cell r="A29386" t="str">
            <v>TRIAE_CS42_2AL_TGACv1_095420_AA0310550.1</v>
          </cell>
          <cell r="B29386" t="str">
            <v>expressed protein</v>
          </cell>
          <cell r="C29386" t="str">
            <v>unknown function</v>
          </cell>
          <cell r="D29386">
            <v>0</v>
          </cell>
          <cell r="E29386">
            <v>-1.2079876549999999</v>
          </cell>
          <cell r="F29386">
            <v>0</v>
          </cell>
          <cell r="G29386">
            <v>0</v>
          </cell>
          <cell r="H29386">
            <v>0</v>
          </cell>
          <cell r="I29386">
            <v>0</v>
          </cell>
          <cell r="J29386">
            <v>0</v>
          </cell>
          <cell r="K29386">
            <v>0</v>
          </cell>
        </row>
        <row r="29387">
          <cell r="A29387" t="str">
            <v>TRIAE_CS42_6AL_TGACv1_471004_AA1500630.1</v>
          </cell>
          <cell r="B29387" t="str">
            <v>RNA methyltransferase domain-containing protein 2, putative, expressed</v>
          </cell>
          <cell r="C29387" t="str">
            <v>unknown function</v>
          </cell>
          <cell r="D29387">
            <v>0</v>
          </cell>
          <cell r="E29387">
            <v>-1.1822705309999999</v>
          </cell>
          <cell r="F29387">
            <v>0</v>
          </cell>
          <cell r="G29387">
            <v>0</v>
          </cell>
          <cell r="H29387">
            <v>0</v>
          </cell>
          <cell r="I29387">
            <v>0</v>
          </cell>
          <cell r="J29387">
            <v>0</v>
          </cell>
          <cell r="K29387">
            <v>0</v>
          </cell>
        </row>
        <row r="29388">
          <cell r="A29388" t="str">
            <v>TRIAE_CS42_6BL_TGACv1_501691_AA1619960.1</v>
          </cell>
          <cell r="B29388" t="str">
            <v>RNA methyltransferase domain-containing protein 2, putative, expressed</v>
          </cell>
          <cell r="C29388" t="str">
            <v>unknown function</v>
          </cell>
          <cell r="D29388">
            <v>0</v>
          </cell>
          <cell r="E29388">
            <v>-1.1822705309999999</v>
          </cell>
          <cell r="F29388">
            <v>0</v>
          </cell>
          <cell r="G29388">
            <v>0</v>
          </cell>
          <cell r="H29388">
            <v>0</v>
          </cell>
          <cell r="I29388">
            <v>0</v>
          </cell>
          <cell r="J29388">
            <v>0</v>
          </cell>
          <cell r="K29388">
            <v>0</v>
          </cell>
        </row>
        <row r="29389">
          <cell r="A29389" t="str">
            <v>TRIAE_CS42_6DL_TGACv1_526558_AA1687120.1</v>
          </cell>
          <cell r="B29389" t="str">
            <v>RNA methyltransferase domain-containing protein 2, putative, expressed</v>
          </cell>
          <cell r="C29389" t="str">
            <v>unknown function</v>
          </cell>
          <cell r="D29389">
            <v>0</v>
          </cell>
          <cell r="E29389">
            <v>-1.1822705309999999</v>
          </cell>
          <cell r="F29389">
            <v>0</v>
          </cell>
          <cell r="G29389">
            <v>0</v>
          </cell>
          <cell r="H29389">
            <v>0</v>
          </cell>
          <cell r="I29389">
            <v>0</v>
          </cell>
          <cell r="J29389">
            <v>0</v>
          </cell>
          <cell r="K29389">
            <v>0</v>
          </cell>
        </row>
        <row r="29390">
          <cell r="A29390" t="str">
            <v>TRIAE_CS42_4BL_TGACv1_322584_AA1072160.1</v>
          </cell>
          <cell r="C29390" t="str">
            <v>unknown function</v>
          </cell>
          <cell r="D29390">
            <v>0</v>
          </cell>
          <cell r="E29390">
            <v>-1.1665420259999999</v>
          </cell>
          <cell r="F29390">
            <v>0</v>
          </cell>
          <cell r="G29390">
            <v>0</v>
          </cell>
          <cell r="H29390">
            <v>0</v>
          </cell>
          <cell r="I29390">
            <v>0</v>
          </cell>
          <cell r="J29390">
            <v>0</v>
          </cell>
          <cell r="K29390">
            <v>0</v>
          </cell>
        </row>
        <row r="29391">
          <cell r="A29391" t="str">
            <v>TRIAE_CS42_4DL_TGACv1_344003_AA1142380.1</v>
          </cell>
          <cell r="C29391" t="str">
            <v>unknown function</v>
          </cell>
          <cell r="D29391">
            <v>0</v>
          </cell>
          <cell r="E29391">
            <v>-1.164284385</v>
          </cell>
          <cell r="F29391">
            <v>-1.075867444</v>
          </cell>
          <cell r="G29391">
            <v>0</v>
          </cell>
          <cell r="H29391">
            <v>0</v>
          </cell>
          <cell r="I29391">
            <v>0</v>
          </cell>
          <cell r="J29391">
            <v>0</v>
          </cell>
          <cell r="K29391">
            <v>0</v>
          </cell>
        </row>
        <row r="29392">
          <cell r="A29392" t="str">
            <v>TRIAE_CS42_4BL_TGACv1_320762_AA1048130.1</v>
          </cell>
          <cell r="C29392" t="str">
            <v>unknown function</v>
          </cell>
          <cell r="D29392">
            <v>0</v>
          </cell>
          <cell r="E29392">
            <v>-1.1615962209999999</v>
          </cell>
          <cell r="F29392">
            <v>-1.0774808739999999</v>
          </cell>
          <cell r="G29392">
            <v>0</v>
          </cell>
          <cell r="H29392">
            <v>0</v>
          </cell>
          <cell r="I29392">
            <v>0</v>
          </cell>
          <cell r="J29392">
            <v>0</v>
          </cell>
          <cell r="K29392">
            <v>0</v>
          </cell>
        </row>
        <row r="29393">
          <cell r="A29393" t="str">
            <v>TRIAE_CS42_4AS_TGACv1_307377_AA1019970.1</v>
          </cell>
          <cell r="B29393" t="str">
            <v>heat shock protein DnaJ, putative, expressed</v>
          </cell>
          <cell r="C29393" t="str">
            <v>unknown function</v>
          </cell>
          <cell r="D29393">
            <v>0</v>
          </cell>
          <cell r="E29393">
            <v>-1.161488793</v>
          </cell>
          <cell r="F29393">
            <v>0</v>
          </cell>
          <cell r="G29393">
            <v>-1.4868228729999999</v>
          </cell>
          <cell r="H29393">
            <v>0</v>
          </cell>
          <cell r="I29393">
            <v>0</v>
          </cell>
          <cell r="J29393">
            <v>0</v>
          </cell>
          <cell r="K29393">
            <v>0</v>
          </cell>
        </row>
        <row r="29394">
          <cell r="A29394" t="str">
            <v>TRIAE_CS42_6AS_TGACv1_485397_AA1544730.1</v>
          </cell>
          <cell r="C29394" t="str">
            <v>unknown function</v>
          </cell>
          <cell r="D29394">
            <v>0</v>
          </cell>
          <cell r="E29394">
            <v>-1.1575900029999999</v>
          </cell>
          <cell r="F29394">
            <v>0</v>
          </cell>
          <cell r="G29394">
            <v>-1.181168802</v>
          </cell>
          <cell r="H29394">
            <v>0</v>
          </cell>
          <cell r="I29394">
            <v>0</v>
          </cell>
          <cell r="J29394">
            <v>0</v>
          </cell>
          <cell r="K29394">
            <v>0</v>
          </cell>
        </row>
        <row r="29395">
          <cell r="A29395" t="str">
            <v>TRIAE_CS42_1BL_TGACv1_030910_AA0103590.1</v>
          </cell>
          <cell r="C29395" t="str">
            <v>unknown function</v>
          </cell>
          <cell r="D29395">
            <v>0</v>
          </cell>
          <cell r="E29395">
            <v>-1.156088674</v>
          </cell>
          <cell r="F29395">
            <v>0</v>
          </cell>
          <cell r="G29395">
            <v>-9.6610579879999996</v>
          </cell>
          <cell r="H29395">
            <v>0</v>
          </cell>
          <cell r="I29395">
            <v>0</v>
          </cell>
          <cell r="J29395">
            <v>0</v>
          </cell>
          <cell r="K29395">
            <v>0</v>
          </cell>
        </row>
        <row r="29396">
          <cell r="A29396" t="str">
            <v>TRIAE_CS42_1BL_TGACv1_030825_AA0101590.1</v>
          </cell>
          <cell r="B29396" t="str">
            <v>expressed protein</v>
          </cell>
          <cell r="C29396" t="str">
            <v>unknown function</v>
          </cell>
          <cell r="D29396">
            <v>0</v>
          </cell>
          <cell r="E29396">
            <v>-1.154917542</v>
          </cell>
          <cell r="F29396">
            <v>0</v>
          </cell>
          <cell r="G29396">
            <v>0</v>
          </cell>
          <cell r="H29396">
            <v>0</v>
          </cell>
          <cell r="I29396">
            <v>0</v>
          </cell>
          <cell r="J29396">
            <v>0</v>
          </cell>
          <cell r="K29396">
            <v>0</v>
          </cell>
        </row>
        <row r="29397">
          <cell r="A29397" t="str">
            <v>TRIAE_CS42_7AS_TGACv1_570263_AA1833010.1</v>
          </cell>
          <cell r="B29397" t="str">
            <v>expressed protein</v>
          </cell>
          <cell r="C29397" t="str">
            <v>unknown function</v>
          </cell>
          <cell r="D29397">
            <v>0</v>
          </cell>
          <cell r="E29397">
            <v>-1.148311549</v>
          </cell>
          <cell r="F29397">
            <v>0</v>
          </cell>
          <cell r="G29397">
            <v>-1.8086643039999999</v>
          </cell>
          <cell r="H29397">
            <v>0</v>
          </cell>
          <cell r="I29397">
            <v>0</v>
          </cell>
          <cell r="J29397">
            <v>0</v>
          </cell>
          <cell r="K29397">
            <v>0</v>
          </cell>
        </row>
        <row r="29398">
          <cell r="A29398" t="str">
            <v>TRIAE_CS42_7DS_TGACv1_622480_AA2040560.1</v>
          </cell>
          <cell r="C29398" t="str">
            <v>unknown function</v>
          </cell>
          <cell r="D29398">
            <v>0</v>
          </cell>
          <cell r="E29398">
            <v>-1.1444692860000001</v>
          </cell>
          <cell r="F29398">
            <v>0</v>
          </cell>
          <cell r="G29398">
            <v>-1.028727014</v>
          </cell>
          <cell r="H29398">
            <v>0</v>
          </cell>
          <cell r="I29398">
            <v>0</v>
          </cell>
          <cell r="J29398">
            <v>0</v>
          </cell>
          <cell r="K29398">
            <v>0</v>
          </cell>
        </row>
        <row r="29399">
          <cell r="A29399" t="str">
            <v>TRIAE_CS42_4BS_TGACv1_329559_AA1102470.1</v>
          </cell>
          <cell r="B29399" t="str">
            <v>expressed protein</v>
          </cell>
          <cell r="C29399" t="str">
            <v>unknown function</v>
          </cell>
          <cell r="D29399">
            <v>0</v>
          </cell>
          <cell r="E29399">
            <v>-1.143071103</v>
          </cell>
          <cell r="F29399">
            <v>0</v>
          </cell>
          <cell r="G29399">
            <v>-1.508648365</v>
          </cell>
          <cell r="H29399">
            <v>0</v>
          </cell>
          <cell r="I29399">
            <v>0</v>
          </cell>
          <cell r="J29399">
            <v>0</v>
          </cell>
          <cell r="K29399">
            <v>0</v>
          </cell>
        </row>
        <row r="29400">
          <cell r="A29400" t="str">
            <v>TRIAE_CS42_5AL_TGACv1_377698_AA1248780.1</v>
          </cell>
          <cell r="B29400" t="str">
            <v>expressed protein</v>
          </cell>
          <cell r="C29400" t="str">
            <v>unknown function</v>
          </cell>
          <cell r="D29400">
            <v>0</v>
          </cell>
          <cell r="E29400">
            <v>-1.1421023029999999</v>
          </cell>
          <cell r="F29400">
            <v>0</v>
          </cell>
          <cell r="G29400">
            <v>0</v>
          </cell>
          <cell r="H29400">
            <v>0</v>
          </cell>
          <cell r="I29400">
            <v>0</v>
          </cell>
          <cell r="J29400">
            <v>0</v>
          </cell>
          <cell r="K29400">
            <v>0</v>
          </cell>
        </row>
        <row r="29401">
          <cell r="A29401" t="str">
            <v>TRIAE_CS42_5BL_TGACv1_405530_AA1329540.1</v>
          </cell>
          <cell r="B29401" t="str">
            <v>expressed protein</v>
          </cell>
          <cell r="C29401" t="str">
            <v>unknown function</v>
          </cell>
          <cell r="D29401">
            <v>0</v>
          </cell>
          <cell r="E29401">
            <v>-1.130102186</v>
          </cell>
          <cell r="F29401">
            <v>0</v>
          </cell>
          <cell r="G29401">
            <v>0</v>
          </cell>
          <cell r="H29401">
            <v>0</v>
          </cell>
          <cell r="I29401">
            <v>0</v>
          </cell>
          <cell r="J29401">
            <v>0</v>
          </cell>
          <cell r="K29401">
            <v>0</v>
          </cell>
        </row>
        <row r="29402">
          <cell r="A29402" t="str">
            <v>TRIAE_CS42_5DL_TGACv1_433674_AA1419190.1</v>
          </cell>
          <cell r="B29402" t="str">
            <v>expressed protein</v>
          </cell>
          <cell r="C29402" t="str">
            <v>unknown function</v>
          </cell>
          <cell r="D29402">
            <v>0</v>
          </cell>
          <cell r="E29402">
            <v>-1.130102186</v>
          </cell>
          <cell r="F29402">
            <v>0</v>
          </cell>
          <cell r="G29402">
            <v>0</v>
          </cell>
          <cell r="H29402">
            <v>0</v>
          </cell>
          <cell r="I29402">
            <v>0</v>
          </cell>
          <cell r="J29402">
            <v>0</v>
          </cell>
          <cell r="K29402">
            <v>0</v>
          </cell>
        </row>
        <row r="29403">
          <cell r="A29403" t="str">
            <v>TRIAE_CS42_2DL_TGACv1_161058_AA0556370.1</v>
          </cell>
          <cell r="B29403" t="str">
            <v>SET domain-containing protein, putative, expressed</v>
          </cell>
          <cell r="C29403" t="str">
            <v>unknown function</v>
          </cell>
          <cell r="D29403">
            <v>0</v>
          </cell>
          <cell r="E29403">
            <v>-1.129934373</v>
          </cell>
          <cell r="F29403">
            <v>0</v>
          </cell>
          <cell r="G29403">
            <v>0</v>
          </cell>
          <cell r="H29403">
            <v>0</v>
          </cell>
          <cell r="I29403">
            <v>0</v>
          </cell>
          <cell r="J29403">
            <v>0</v>
          </cell>
          <cell r="K29403">
            <v>0</v>
          </cell>
        </row>
        <row r="29404">
          <cell r="A29404" t="str">
            <v>TRIAE_CS42_4AL_TGACv1_289844_AA0977730.1</v>
          </cell>
          <cell r="B29404" t="str">
            <v>expressed protein</v>
          </cell>
          <cell r="C29404" t="str">
            <v>unknown function</v>
          </cell>
          <cell r="D29404">
            <v>0</v>
          </cell>
          <cell r="E29404">
            <v>-1.1168554079999999</v>
          </cell>
          <cell r="F29404">
            <v>0</v>
          </cell>
          <cell r="G29404">
            <v>-1.6861527329999999</v>
          </cell>
          <cell r="H29404">
            <v>0</v>
          </cell>
          <cell r="I29404">
            <v>0</v>
          </cell>
          <cell r="J29404">
            <v>0</v>
          </cell>
          <cell r="K29404">
            <v>0</v>
          </cell>
        </row>
        <row r="29405">
          <cell r="A29405" t="str">
            <v>TRIAE_CS42_7DS_TGACv1_622422_AA2039370.1</v>
          </cell>
          <cell r="B29405" t="str">
            <v>expressed protein</v>
          </cell>
          <cell r="C29405" t="str">
            <v>unknown function</v>
          </cell>
          <cell r="D29405">
            <v>0</v>
          </cell>
          <cell r="E29405">
            <v>-1.1168554079999999</v>
          </cell>
          <cell r="F29405">
            <v>0</v>
          </cell>
          <cell r="G29405">
            <v>-1.649374184</v>
          </cell>
          <cell r="H29405">
            <v>0</v>
          </cell>
          <cell r="I29405">
            <v>0</v>
          </cell>
          <cell r="J29405">
            <v>0</v>
          </cell>
          <cell r="K29405">
            <v>0</v>
          </cell>
        </row>
        <row r="29406">
          <cell r="A29406" t="str">
            <v>TRIAE_CS42_6BL_TGACv1_502255_AA1624050.1</v>
          </cell>
          <cell r="C29406" t="str">
            <v>unknown function</v>
          </cell>
          <cell r="D29406">
            <v>0</v>
          </cell>
          <cell r="E29406">
            <v>-1.114345296</v>
          </cell>
          <cell r="F29406">
            <v>0</v>
          </cell>
          <cell r="G29406">
            <v>0</v>
          </cell>
          <cell r="H29406">
            <v>0</v>
          </cell>
          <cell r="I29406">
            <v>0</v>
          </cell>
          <cell r="J29406">
            <v>0</v>
          </cell>
          <cell r="K29406">
            <v>0</v>
          </cell>
        </row>
        <row r="29407">
          <cell r="A29407" t="str">
            <v>TRIAE_CS42_2BL_TGACv1_131312_AA0425850.1</v>
          </cell>
          <cell r="C29407" t="str">
            <v>unknown function</v>
          </cell>
          <cell r="D29407">
            <v>0</v>
          </cell>
          <cell r="E29407">
            <v>-1.1102985460000001</v>
          </cell>
          <cell r="F29407">
            <v>0</v>
          </cell>
          <cell r="G29407">
            <v>0</v>
          </cell>
          <cell r="H29407">
            <v>0</v>
          </cell>
          <cell r="I29407">
            <v>0</v>
          </cell>
          <cell r="J29407">
            <v>0</v>
          </cell>
          <cell r="K29407">
            <v>0</v>
          </cell>
        </row>
        <row r="29408">
          <cell r="A29408" t="str">
            <v>TRIAE_CS42_3B_TGACv1_222963_AA0774130.1</v>
          </cell>
          <cell r="B29408" t="str">
            <v>expressed protein</v>
          </cell>
          <cell r="C29408" t="str">
            <v>unknown function</v>
          </cell>
          <cell r="D29408">
            <v>0</v>
          </cell>
          <cell r="E29408">
            <v>-1.0776746800000001</v>
          </cell>
          <cell r="F29408">
            <v>0</v>
          </cell>
          <cell r="G29408">
            <v>0</v>
          </cell>
          <cell r="H29408">
            <v>0</v>
          </cell>
          <cell r="I29408">
            <v>0</v>
          </cell>
          <cell r="J29408">
            <v>0</v>
          </cell>
          <cell r="K29408">
            <v>0</v>
          </cell>
        </row>
        <row r="29409">
          <cell r="A29409" t="str">
            <v>TRIAE_CS42_4AS_TGACv1_306545_AA1009890.1</v>
          </cell>
          <cell r="C29409" t="str">
            <v>unknown function</v>
          </cell>
          <cell r="D29409">
            <v>0</v>
          </cell>
          <cell r="E29409">
            <v>-1.0750105139999999</v>
          </cell>
          <cell r="F29409">
            <v>0</v>
          </cell>
          <cell r="G29409">
            <v>-2.0382178519999998</v>
          </cell>
          <cell r="H29409">
            <v>0</v>
          </cell>
          <cell r="I29409">
            <v>0</v>
          </cell>
          <cell r="J29409">
            <v>0</v>
          </cell>
          <cell r="K29409">
            <v>0</v>
          </cell>
        </row>
        <row r="29410">
          <cell r="A29410" t="str">
            <v>TRIAE_CS42_4AL_TGACv1_289432_AA0971010.1</v>
          </cell>
          <cell r="B29410" t="str">
            <v>expressed protein</v>
          </cell>
          <cell r="C29410" t="str">
            <v>unknown function</v>
          </cell>
          <cell r="D29410">
            <v>0</v>
          </cell>
          <cell r="E29410">
            <v>-1.069466816</v>
          </cell>
          <cell r="F29410">
            <v>0</v>
          </cell>
          <cell r="G29410">
            <v>0</v>
          </cell>
          <cell r="H29410">
            <v>0</v>
          </cell>
          <cell r="I29410">
            <v>0</v>
          </cell>
          <cell r="J29410">
            <v>0</v>
          </cell>
          <cell r="K29410">
            <v>1.57383874</v>
          </cell>
        </row>
        <row r="29411">
          <cell r="A29411" t="str">
            <v>TRIAE_CS42_7BS_TGACv1_593091_AA1948040.1</v>
          </cell>
          <cell r="C29411" t="str">
            <v>unknown function</v>
          </cell>
          <cell r="D29411">
            <v>0</v>
          </cell>
          <cell r="E29411">
            <v>-1.066265917</v>
          </cell>
          <cell r="F29411">
            <v>0</v>
          </cell>
          <cell r="G29411">
            <v>0</v>
          </cell>
          <cell r="H29411">
            <v>0</v>
          </cell>
          <cell r="I29411">
            <v>0</v>
          </cell>
          <cell r="J29411">
            <v>0</v>
          </cell>
          <cell r="K29411">
            <v>0</v>
          </cell>
        </row>
        <row r="29412">
          <cell r="A29412" t="str">
            <v>TRIAE_CS42_6AS_TGACv1_487866_AA1573310.1</v>
          </cell>
          <cell r="C29412" t="str">
            <v>unknown function</v>
          </cell>
          <cell r="D29412">
            <v>0</v>
          </cell>
          <cell r="E29412">
            <v>-1.0566029139999999</v>
          </cell>
          <cell r="F29412">
            <v>-1.733289168</v>
          </cell>
          <cell r="G29412">
            <v>-1.137596904</v>
          </cell>
          <cell r="H29412">
            <v>0</v>
          </cell>
          <cell r="I29412">
            <v>0</v>
          </cell>
          <cell r="J29412">
            <v>0</v>
          </cell>
          <cell r="K29412">
            <v>0</v>
          </cell>
        </row>
        <row r="29413">
          <cell r="A29413" t="str">
            <v>TRIAE_CS42_5AL_TGACv1_377706_AA1248880.1</v>
          </cell>
          <cell r="B29413" t="str">
            <v>expressed protein</v>
          </cell>
          <cell r="C29413" t="str">
            <v>unknown function</v>
          </cell>
          <cell r="D29413">
            <v>0</v>
          </cell>
          <cell r="E29413">
            <v>-1.0306073819999999</v>
          </cell>
          <cell r="F29413">
            <v>0</v>
          </cell>
          <cell r="G29413">
            <v>-1.1728084649999999</v>
          </cell>
          <cell r="H29413">
            <v>0</v>
          </cell>
          <cell r="I29413">
            <v>0</v>
          </cell>
          <cell r="J29413">
            <v>0</v>
          </cell>
          <cell r="K29413">
            <v>0</v>
          </cell>
        </row>
        <row r="29414">
          <cell r="A29414" t="str">
            <v>TRIAE_CS42_U_TGACv1_641070_AA2084220.2</v>
          </cell>
          <cell r="C29414" t="str">
            <v>unknown function</v>
          </cell>
          <cell r="D29414">
            <v>0</v>
          </cell>
          <cell r="E29414">
            <v>-1.0281896340000001</v>
          </cell>
          <cell r="F29414">
            <v>0</v>
          </cell>
          <cell r="G29414">
            <v>0</v>
          </cell>
          <cell r="H29414">
            <v>0</v>
          </cell>
          <cell r="I29414">
            <v>0</v>
          </cell>
          <cell r="J29414">
            <v>0</v>
          </cell>
          <cell r="K29414">
            <v>0</v>
          </cell>
        </row>
        <row r="29415">
          <cell r="A29415" t="str">
            <v>TRIAE_CS42_2DL_TGACv1_158875_AA0527720.1</v>
          </cell>
          <cell r="B29415" t="str">
            <v>expressed protein</v>
          </cell>
          <cell r="C29415" t="str">
            <v>unknown function</v>
          </cell>
          <cell r="D29415">
            <v>0</v>
          </cell>
          <cell r="E29415">
            <v>-1.0278713269999999</v>
          </cell>
          <cell r="F29415">
            <v>0</v>
          </cell>
          <cell r="G29415">
            <v>0</v>
          </cell>
          <cell r="H29415">
            <v>0</v>
          </cell>
          <cell r="I29415">
            <v>0</v>
          </cell>
          <cell r="J29415">
            <v>0</v>
          </cell>
          <cell r="K29415">
            <v>0</v>
          </cell>
        </row>
        <row r="29416">
          <cell r="A29416" t="str">
            <v>TRIAE_CS42_3DS_TGACv1_271711_AA0906300.1</v>
          </cell>
          <cell r="C29416" t="str">
            <v>unknown function</v>
          </cell>
          <cell r="D29416">
            <v>0</v>
          </cell>
          <cell r="E29416">
            <v>-1.027796089</v>
          </cell>
          <cell r="F29416">
            <v>0</v>
          </cell>
          <cell r="G29416">
            <v>0</v>
          </cell>
          <cell r="H29416">
            <v>0</v>
          </cell>
          <cell r="I29416">
            <v>0</v>
          </cell>
          <cell r="J29416">
            <v>0</v>
          </cell>
          <cell r="K29416">
            <v>0</v>
          </cell>
        </row>
        <row r="29417">
          <cell r="A29417" t="str">
            <v>TRIAE_CS42_4BL_TGACv1_321506_AA1061580.2</v>
          </cell>
          <cell r="B29417" t="str">
            <v>expressed protein</v>
          </cell>
          <cell r="C29417" t="str">
            <v>unknown function</v>
          </cell>
          <cell r="D29417">
            <v>0</v>
          </cell>
          <cell r="E29417">
            <v>-1.023058711</v>
          </cell>
          <cell r="F29417">
            <v>0</v>
          </cell>
          <cell r="G29417">
            <v>-1.1911835070000001</v>
          </cell>
          <cell r="H29417">
            <v>0</v>
          </cell>
          <cell r="I29417">
            <v>0</v>
          </cell>
          <cell r="J29417">
            <v>0</v>
          </cell>
          <cell r="K29417">
            <v>0</v>
          </cell>
        </row>
        <row r="29418">
          <cell r="A29418" t="str">
            <v>TRIAE_CS42_4AS_TGACv1_308033_AA1025380.1</v>
          </cell>
          <cell r="B29418" t="str">
            <v>transposon protein, putative, CACTA, En/Spm sub-class, expressed</v>
          </cell>
          <cell r="C29418" t="str">
            <v>unknown function</v>
          </cell>
          <cell r="D29418">
            <v>0</v>
          </cell>
          <cell r="E29418">
            <v>-1.0229809990000001</v>
          </cell>
          <cell r="F29418">
            <v>0</v>
          </cell>
          <cell r="G29418">
            <v>-1.6695889479999999</v>
          </cell>
          <cell r="H29418">
            <v>0</v>
          </cell>
          <cell r="I29418">
            <v>0</v>
          </cell>
          <cell r="J29418">
            <v>0</v>
          </cell>
          <cell r="K29418">
            <v>1.1344263910000001</v>
          </cell>
        </row>
        <row r="29419">
          <cell r="A29419" t="str">
            <v>TRIAE_CS42_2BS_TGACv1_146622_AA0469570.1</v>
          </cell>
          <cell r="C29419" t="str">
            <v>unknown function</v>
          </cell>
          <cell r="D29419">
            <v>0</v>
          </cell>
          <cell r="E29419">
            <v>-1.020651982</v>
          </cell>
          <cell r="F29419">
            <v>0</v>
          </cell>
          <cell r="G29419">
            <v>0</v>
          </cell>
          <cell r="H29419">
            <v>0</v>
          </cell>
          <cell r="I29419">
            <v>0</v>
          </cell>
          <cell r="J29419">
            <v>0</v>
          </cell>
          <cell r="K29419">
            <v>0</v>
          </cell>
        </row>
        <row r="29420">
          <cell r="A29420" t="str">
            <v>TRIAE_CS42_3DS_TGACv1_273362_AA0930590.1</v>
          </cell>
          <cell r="C29420" t="str">
            <v>unknown function</v>
          </cell>
          <cell r="D29420">
            <v>0</v>
          </cell>
          <cell r="E29420">
            <v>-1.0203245590000001</v>
          </cell>
          <cell r="F29420">
            <v>0</v>
          </cell>
          <cell r="G29420">
            <v>0</v>
          </cell>
          <cell r="H29420">
            <v>0</v>
          </cell>
          <cell r="I29420">
            <v>0</v>
          </cell>
          <cell r="J29420">
            <v>0</v>
          </cell>
          <cell r="K29420">
            <v>0</v>
          </cell>
        </row>
        <row r="29421">
          <cell r="A29421" t="str">
            <v>TRIAE_CS42_3B_TGACv1_224058_AA0791800.1</v>
          </cell>
          <cell r="C29421" t="str">
            <v>unknown function</v>
          </cell>
          <cell r="D29421">
            <v>0</v>
          </cell>
          <cell r="E29421">
            <v>-1.010929019</v>
          </cell>
          <cell r="F29421">
            <v>0</v>
          </cell>
          <cell r="G29421">
            <v>0</v>
          </cell>
          <cell r="H29421">
            <v>0</v>
          </cell>
          <cell r="I29421">
            <v>0</v>
          </cell>
          <cell r="J29421">
            <v>0</v>
          </cell>
          <cell r="K29421">
            <v>0</v>
          </cell>
        </row>
        <row r="29422">
          <cell r="A29422" t="str">
            <v>TRIAE_CS42_3B_TGACv1_221503_AA0742030.1</v>
          </cell>
          <cell r="C29422" t="str">
            <v>unknown function</v>
          </cell>
          <cell r="D29422">
            <v>0</v>
          </cell>
          <cell r="E29422">
            <v>-1.0029976940000001</v>
          </cell>
          <cell r="F29422">
            <v>0</v>
          </cell>
          <cell r="G29422">
            <v>0</v>
          </cell>
          <cell r="H29422">
            <v>0</v>
          </cell>
          <cell r="I29422">
            <v>0</v>
          </cell>
          <cell r="J29422">
            <v>0</v>
          </cell>
          <cell r="K29422">
            <v>0</v>
          </cell>
        </row>
        <row r="29423">
          <cell r="A29423" t="str">
            <v>TRIAE_CS42_U_TGACv1_640754_AA2072560.1</v>
          </cell>
          <cell r="C29423" t="str">
            <v>unknown function</v>
          </cell>
          <cell r="D29423">
            <v>0</v>
          </cell>
          <cell r="E29423">
            <v>-1.0029976940000001</v>
          </cell>
          <cell r="F29423">
            <v>0</v>
          </cell>
          <cell r="G29423">
            <v>0</v>
          </cell>
          <cell r="H29423">
            <v>0</v>
          </cell>
          <cell r="I29423">
            <v>0</v>
          </cell>
          <cell r="J29423">
            <v>0</v>
          </cell>
          <cell r="K29423">
            <v>0</v>
          </cell>
        </row>
        <row r="29424">
          <cell r="A29424" t="str">
            <v>TRIAE_CS42_2AS_TGACv1_112718_AA0343960.1</v>
          </cell>
          <cell r="B29424" t="str">
            <v>expressed protein</v>
          </cell>
          <cell r="C29424" t="str">
            <v>unknown function</v>
          </cell>
          <cell r="D29424">
            <v>0</v>
          </cell>
          <cell r="E29424">
            <v>1.006596802</v>
          </cell>
          <cell r="F29424">
            <v>0</v>
          </cell>
          <cell r="G29424">
            <v>0</v>
          </cell>
          <cell r="H29424">
            <v>0</v>
          </cell>
          <cell r="I29424">
            <v>0</v>
          </cell>
          <cell r="J29424">
            <v>0</v>
          </cell>
          <cell r="K29424">
            <v>0</v>
          </cell>
        </row>
        <row r="29425">
          <cell r="A29425" t="str">
            <v>TRIAE_CS42_3B_TGACv1_221059_AA0728750.1</v>
          </cell>
          <cell r="C29425" t="str">
            <v>unknown function</v>
          </cell>
          <cell r="D29425">
            <v>0</v>
          </cell>
          <cell r="E29425">
            <v>1.009023359</v>
          </cell>
          <cell r="F29425">
            <v>0</v>
          </cell>
          <cell r="G29425">
            <v>0</v>
          </cell>
          <cell r="H29425">
            <v>0</v>
          </cell>
          <cell r="I29425">
            <v>0</v>
          </cell>
          <cell r="J29425">
            <v>0</v>
          </cell>
          <cell r="K29425">
            <v>1.0689719070000001</v>
          </cell>
        </row>
        <row r="29426">
          <cell r="A29426" t="str">
            <v>TRIAE_CS42_3AS_TGACv1_210728_AA0677970.1</v>
          </cell>
          <cell r="B29426" t="str">
            <v>expressed protein</v>
          </cell>
          <cell r="C29426" t="str">
            <v>unknown function</v>
          </cell>
          <cell r="D29426">
            <v>0</v>
          </cell>
          <cell r="E29426">
            <v>1.025291221</v>
          </cell>
          <cell r="F29426">
            <v>0</v>
          </cell>
          <cell r="G29426">
            <v>0</v>
          </cell>
          <cell r="H29426">
            <v>0</v>
          </cell>
          <cell r="I29426">
            <v>0</v>
          </cell>
          <cell r="J29426">
            <v>0</v>
          </cell>
          <cell r="K29426">
            <v>0</v>
          </cell>
        </row>
        <row r="29427">
          <cell r="A29427" t="str">
            <v>TRIAE_CS42_3DS_TGACv1_271553_AA0902460.2</v>
          </cell>
          <cell r="B29427" t="str">
            <v>expressed protein</v>
          </cell>
          <cell r="C29427" t="str">
            <v>unknown function</v>
          </cell>
          <cell r="D29427">
            <v>0</v>
          </cell>
          <cell r="E29427">
            <v>1.025291221</v>
          </cell>
          <cell r="F29427">
            <v>0</v>
          </cell>
          <cell r="G29427">
            <v>0</v>
          </cell>
          <cell r="H29427">
            <v>0</v>
          </cell>
          <cell r="I29427">
            <v>0</v>
          </cell>
          <cell r="J29427">
            <v>0</v>
          </cell>
          <cell r="K29427">
            <v>0</v>
          </cell>
        </row>
        <row r="29428">
          <cell r="A29428" t="str">
            <v>TRIAE_CS42_3B_TGACv1_221872_AA0752130.2</v>
          </cell>
          <cell r="B29428" t="str">
            <v>expressed protein</v>
          </cell>
          <cell r="C29428" t="str">
            <v>unknown function</v>
          </cell>
          <cell r="D29428">
            <v>0</v>
          </cell>
          <cell r="E29428">
            <v>1.0323444850000001</v>
          </cell>
          <cell r="F29428">
            <v>0</v>
          </cell>
          <cell r="G29428">
            <v>0</v>
          </cell>
          <cell r="H29428">
            <v>0</v>
          </cell>
          <cell r="I29428">
            <v>0</v>
          </cell>
          <cell r="J29428">
            <v>0</v>
          </cell>
          <cell r="K29428">
            <v>0</v>
          </cell>
        </row>
        <row r="29429">
          <cell r="A29429" t="str">
            <v>TRIAE_CS42_4AS_TGACv1_306506_AA1009270.5</v>
          </cell>
          <cell r="C29429" t="str">
            <v>unknown function</v>
          </cell>
          <cell r="D29429">
            <v>0</v>
          </cell>
          <cell r="E29429">
            <v>1.0331199040000001</v>
          </cell>
          <cell r="F29429">
            <v>0</v>
          </cell>
          <cell r="G29429">
            <v>0</v>
          </cell>
          <cell r="H29429">
            <v>0</v>
          </cell>
          <cell r="I29429">
            <v>0</v>
          </cell>
          <cell r="J29429">
            <v>0</v>
          </cell>
          <cell r="K29429">
            <v>1.6582862759999999</v>
          </cell>
        </row>
        <row r="29430">
          <cell r="A29430" t="str">
            <v>TRIAE_CS42_U_TGACv1_641576_AA2098490.1</v>
          </cell>
          <cell r="C29430" t="str">
            <v>unknown function</v>
          </cell>
          <cell r="D29430">
            <v>0</v>
          </cell>
          <cell r="E29430">
            <v>1.0369924530000001</v>
          </cell>
          <cell r="F29430">
            <v>0</v>
          </cell>
          <cell r="G29430">
            <v>0</v>
          </cell>
          <cell r="H29430">
            <v>0</v>
          </cell>
          <cell r="I29430">
            <v>0</v>
          </cell>
          <cell r="J29430">
            <v>0</v>
          </cell>
          <cell r="K29430">
            <v>0</v>
          </cell>
        </row>
        <row r="29431">
          <cell r="A29431" t="str">
            <v>TRIAE_CS42_1BS_TGACv1_050250_AA0169700.1</v>
          </cell>
          <cell r="C29431" t="str">
            <v>unknown function</v>
          </cell>
          <cell r="D29431">
            <v>0</v>
          </cell>
          <cell r="E29431">
            <v>1.0371601779999999</v>
          </cell>
          <cell r="F29431">
            <v>0</v>
          </cell>
          <cell r="G29431">
            <v>0</v>
          </cell>
          <cell r="H29431">
            <v>0</v>
          </cell>
          <cell r="I29431">
            <v>0</v>
          </cell>
          <cell r="J29431">
            <v>0</v>
          </cell>
          <cell r="K29431">
            <v>0</v>
          </cell>
        </row>
        <row r="29432">
          <cell r="A29432" t="str">
            <v>TRIAE_CS42_2BL_TGACv1_131199_AA0424280.6</v>
          </cell>
          <cell r="B29432" t="str">
            <v>expressed protein</v>
          </cell>
          <cell r="C29432" t="str">
            <v>unknown function</v>
          </cell>
          <cell r="D29432">
            <v>0</v>
          </cell>
          <cell r="E29432">
            <v>1.0477863709999999</v>
          </cell>
          <cell r="F29432">
            <v>0</v>
          </cell>
          <cell r="G29432">
            <v>1.0974435140000001</v>
          </cell>
          <cell r="H29432">
            <v>0</v>
          </cell>
          <cell r="I29432">
            <v>0</v>
          </cell>
          <cell r="J29432">
            <v>0</v>
          </cell>
          <cell r="K29432">
            <v>1.2535583210000001</v>
          </cell>
        </row>
        <row r="29433">
          <cell r="A29433" t="str">
            <v>TRIAE_CS42_2DS_TGACv1_178392_AA0594930.1</v>
          </cell>
          <cell r="B29433" t="str">
            <v>expressed protein</v>
          </cell>
          <cell r="C29433" t="str">
            <v>unknown function</v>
          </cell>
          <cell r="D29433">
            <v>0</v>
          </cell>
          <cell r="E29433">
            <v>1.091899202</v>
          </cell>
          <cell r="F29433">
            <v>0</v>
          </cell>
          <cell r="G29433">
            <v>0</v>
          </cell>
          <cell r="H29433">
            <v>0</v>
          </cell>
          <cell r="I29433">
            <v>0</v>
          </cell>
          <cell r="J29433">
            <v>0</v>
          </cell>
          <cell r="K29433">
            <v>0</v>
          </cell>
        </row>
        <row r="29434">
          <cell r="A29434" t="str">
            <v>TRIAE_CS42_4AS_TGACv1_308139_AA1026290.1</v>
          </cell>
          <cell r="C29434" t="str">
            <v>unknown function</v>
          </cell>
          <cell r="D29434">
            <v>0</v>
          </cell>
          <cell r="E29434">
            <v>1.115352664</v>
          </cell>
          <cell r="F29434">
            <v>0</v>
          </cell>
          <cell r="G29434">
            <v>2.409898917</v>
          </cell>
          <cell r="H29434">
            <v>0</v>
          </cell>
          <cell r="I29434">
            <v>0</v>
          </cell>
          <cell r="J29434">
            <v>0</v>
          </cell>
          <cell r="K29434">
            <v>3.8889064539999998</v>
          </cell>
        </row>
        <row r="29435">
          <cell r="A29435" t="str">
            <v>TRIAE_CS42_7BS_TGACv1_591789_AA1921240.1</v>
          </cell>
          <cell r="B29435" t="str">
            <v>retrotransposon protein, putative, LINE subclass</v>
          </cell>
          <cell r="C29435" t="str">
            <v>unknown function</v>
          </cell>
          <cell r="D29435">
            <v>0</v>
          </cell>
          <cell r="E29435">
            <v>1.1250668580000001</v>
          </cell>
          <cell r="F29435">
            <v>0</v>
          </cell>
          <cell r="G29435">
            <v>1.32342816</v>
          </cell>
          <cell r="H29435">
            <v>0</v>
          </cell>
          <cell r="I29435">
            <v>0</v>
          </cell>
          <cell r="J29435">
            <v>0</v>
          </cell>
          <cell r="K29435">
            <v>0</v>
          </cell>
        </row>
        <row r="29436">
          <cell r="A29436" t="str">
            <v>TRIAE_CS42_7AL_TGACv1_556660_AA1768080.1</v>
          </cell>
          <cell r="C29436" t="str">
            <v>unknown function</v>
          </cell>
          <cell r="D29436">
            <v>0</v>
          </cell>
          <cell r="E29436">
            <v>1.1388007250000001</v>
          </cell>
          <cell r="F29436">
            <v>0</v>
          </cell>
          <cell r="G29436">
            <v>0</v>
          </cell>
          <cell r="H29436">
            <v>0</v>
          </cell>
          <cell r="I29436">
            <v>0</v>
          </cell>
          <cell r="J29436">
            <v>0</v>
          </cell>
          <cell r="K29436">
            <v>0</v>
          </cell>
        </row>
        <row r="29437">
          <cell r="A29437" t="str">
            <v>TRIAE_CS42_6DL_TGACv1_527697_AA1707590.1</v>
          </cell>
          <cell r="C29437" t="str">
            <v>unknown function</v>
          </cell>
          <cell r="D29437">
            <v>0</v>
          </cell>
          <cell r="E29437">
            <v>1.1437500350000001</v>
          </cell>
          <cell r="F29437">
            <v>0</v>
          </cell>
          <cell r="G29437">
            <v>0</v>
          </cell>
          <cell r="H29437">
            <v>0</v>
          </cell>
          <cell r="I29437">
            <v>0</v>
          </cell>
          <cell r="J29437">
            <v>0</v>
          </cell>
          <cell r="K29437">
            <v>0</v>
          </cell>
        </row>
        <row r="29438">
          <cell r="A29438" t="str">
            <v>TRIAE_CS42_2AS_TGACv1_114832_AA0369650.3</v>
          </cell>
          <cell r="B29438" t="str">
            <v>expressed protein</v>
          </cell>
          <cell r="C29438" t="str">
            <v>unknown function</v>
          </cell>
          <cell r="D29438">
            <v>0</v>
          </cell>
          <cell r="E29438">
            <v>1.150124465</v>
          </cell>
          <cell r="F29438">
            <v>0</v>
          </cell>
          <cell r="G29438">
            <v>0</v>
          </cell>
          <cell r="H29438">
            <v>0</v>
          </cell>
          <cell r="I29438">
            <v>0</v>
          </cell>
          <cell r="J29438">
            <v>0</v>
          </cell>
          <cell r="K29438">
            <v>0</v>
          </cell>
        </row>
        <row r="29439">
          <cell r="A29439" t="str">
            <v>TRIAE_CS42_2BS_TGACv1_147285_AA0481110.1</v>
          </cell>
          <cell r="B29439" t="str">
            <v>expressed protein</v>
          </cell>
          <cell r="C29439" t="str">
            <v>unknown function</v>
          </cell>
          <cell r="D29439">
            <v>0</v>
          </cell>
          <cell r="E29439">
            <v>1.150124465</v>
          </cell>
          <cell r="F29439">
            <v>0</v>
          </cell>
          <cell r="G29439">
            <v>0</v>
          </cell>
          <cell r="H29439">
            <v>0</v>
          </cell>
          <cell r="I29439">
            <v>0</v>
          </cell>
          <cell r="J29439">
            <v>0</v>
          </cell>
          <cell r="K29439">
            <v>0</v>
          </cell>
        </row>
        <row r="29440">
          <cell r="A29440" t="str">
            <v>TRIAE_CS42_3DL_TGACv1_250216_AA0864460.1</v>
          </cell>
          <cell r="B29440" t="str">
            <v>retrotransposon protein, putative, unclassified, expressed</v>
          </cell>
          <cell r="C29440" t="str">
            <v>unknown function</v>
          </cell>
          <cell r="D29440">
            <v>0</v>
          </cell>
          <cell r="E29440">
            <v>1.163573754</v>
          </cell>
          <cell r="F29440">
            <v>0</v>
          </cell>
          <cell r="G29440">
            <v>-2.5747389969999999</v>
          </cell>
          <cell r="H29440">
            <v>0</v>
          </cell>
          <cell r="I29440">
            <v>0</v>
          </cell>
          <cell r="J29440">
            <v>0</v>
          </cell>
          <cell r="K29440">
            <v>1.4708735900000001</v>
          </cell>
        </row>
        <row r="29441">
          <cell r="A29441" t="str">
            <v>TRIAE_CS42_7AL_TGACv1_558277_AA1791910.1</v>
          </cell>
          <cell r="B29441" t="str">
            <v>expressed protein</v>
          </cell>
          <cell r="C29441" t="str">
            <v>unknown function</v>
          </cell>
          <cell r="D29441">
            <v>0</v>
          </cell>
          <cell r="E29441">
            <v>1.1773819969999999</v>
          </cell>
          <cell r="F29441">
            <v>0</v>
          </cell>
          <cell r="G29441">
            <v>1.0691526469999999</v>
          </cell>
          <cell r="H29441">
            <v>0</v>
          </cell>
          <cell r="I29441">
            <v>0</v>
          </cell>
          <cell r="J29441">
            <v>0</v>
          </cell>
          <cell r="K29441">
            <v>0</v>
          </cell>
        </row>
        <row r="29442">
          <cell r="A29442" t="str">
            <v>TRIAE_CS42_3DS_TGACv1_272004_AA0912940.1</v>
          </cell>
          <cell r="C29442" t="str">
            <v>unknown function</v>
          </cell>
          <cell r="D29442">
            <v>0</v>
          </cell>
          <cell r="E29442">
            <v>1.185396755</v>
          </cell>
          <cell r="F29442">
            <v>0</v>
          </cell>
          <cell r="G29442">
            <v>0</v>
          </cell>
          <cell r="H29442">
            <v>0</v>
          </cell>
          <cell r="I29442">
            <v>0</v>
          </cell>
          <cell r="J29442">
            <v>0</v>
          </cell>
          <cell r="K29442">
            <v>0</v>
          </cell>
        </row>
        <row r="29443">
          <cell r="A29443" t="str">
            <v>TRIAE_CS42_2AL_TGACv1_094824_AA0303660.1</v>
          </cell>
          <cell r="B29443" t="str">
            <v>CHCH domain containing protein, expressed</v>
          </cell>
          <cell r="C29443" t="str">
            <v>unknown function</v>
          </cell>
          <cell r="D29443">
            <v>0</v>
          </cell>
          <cell r="E29443">
            <v>1.187196304</v>
          </cell>
          <cell r="F29443">
            <v>1.2221227830000001</v>
          </cell>
          <cell r="G29443">
            <v>1.8181609489999999</v>
          </cell>
          <cell r="H29443">
            <v>0</v>
          </cell>
          <cell r="I29443">
            <v>0</v>
          </cell>
          <cell r="J29443">
            <v>0</v>
          </cell>
          <cell r="K29443">
            <v>0</v>
          </cell>
        </row>
        <row r="29444">
          <cell r="A29444" t="str">
            <v>TRIAE_CS42_2BL_TGACv1_130855_AA0418850.1</v>
          </cell>
          <cell r="B29444" t="str">
            <v>CHCH domain containing protein, expressed</v>
          </cell>
          <cell r="C29444" t="str">
            <v>unknown function</v>
          </cell>
          <cell r="D29444">
            <v>0</v>
          </cell>
          <cell r="E29444">
            <v>1.187196304</v>
          </cell>
          <cell r="F29444">
            <v>1.2221227830000001</v>
          </cell>
          <cell r="G29444">
            <v>1.8181609489999999</v>
          </cell>
          <cell r="H29444">
            <v>0</v>
          </cell>
          <cell r="I29444">
            <v>0</v>
          </cell>
          <cell r="J29444">
            <v>0</v>
          </cell>
          <cell r="K29444">
            <v>0</v>
          </cell>
        </row>
        <row r="29445">
          <cell r="A29445" t="str">
            <v>TRIAE_CS42_2BS_TGACv1_150308_AA0498110.1</v>
          </cell>
          <cell r="B29445" t="str">
            <v>expressed protein</v>
          </cell>
          <cell r="C29445" t="str">
            <v>unknown function</v>
          </cell>
          <cell r="D29445">
            <v>0</v>
          </cell>
          <cell r="E29445">
            <v>1.2040667329999999</v>
          </cell>
          <cell r="F29445">
            <v>0</v>
          </cell>
          <cell r="G29445">
            <v>0</v>
          </cell>
          <cell r="H29445">
            <v>0</v>
          </cell>
          <cell r="I29445">
            <v>0</v>
          </cell>
          <cell r="J29445">
            <v>0</v>
          </cell>
          <cell r="K29445">
            <v>1.6998918359999999</v>
          </cell>
        </row>
        <row r="29446">
          <cell r="A29446" t="str">
            <v>TRIAE_CS42_7AS_TGACv1_569230_AA1810810.1</v>
          </cell>
          <cell r="B29446" t="str">
            <v>expressed protein</v>
          </cell>
          <cell r="C29446" t="str">
            <v>unknown function</v>
          </cell>
          <cell r="D29446">
            <v>0</v>
          </cell>
          <cell r="E29446">
            <v>1.2040667329999999</v>
          </cell>
          <cell r="F29446">
            <v>0</v>
          </cell>
          <cell r="G29446">
            <v>0</v>
          </cell>
          <cell r="H29446">
            <v>0</v>
          </cell>
          <cell r="I29446">
            <v>0</v>
          </cell>
          <cell r="J29446">
            <v>0</v>
          </cell>
          <cell r="K29446">
            <v>1.6998918359999999</v>
          </cell>
        </row>
        <row r="29447">
          <cell r="A29447" t="str">
            <v>TRIAE_CS42_2DL_TGACv1_158260_AA0513890.1</v>
          </cell>
          <cell r="B29447" t="str">
            <v>CHCH domain containing protein, expressed</v>
          </cell>
          <cell r="C29447" t="str">
            <v>unknown function</v>
          </cell>
          <cell r="D29447">
            <v>0</v>
          </cell>
          <cell r="E29447">
            <v>1.204366753</v>
          </cell>
          <cell r="F29447">
            <v>1.192525109</v>
          </cell>
          <cell r="G29447">
            <v>1.7976114560000001</v>
          </cell>
          <cell r="H29447">
            <v>0</v>
          </cell>
          <cell r="I29447">
            <v>0</v>
          </cell>
          <cell r="J29447">
            <v>0</v>
          </cell>
          <cell r="K29447">
            <v>0</v>
          </cell>
        </row>
        <row r="29448">
          <cell r="A29448" t="str">
            <v>TRIAE_CS42_4AS_TGACv1_306362_AA1007090.1</v>
          </cell>
          <cell r="C29448" t="str">
            <v>unknown function</v>
          </cell>
          <cell r="D29448">
            <v>0</v>
          </cell>
          <cell r="E29448">
            <v>1.2212283740000001</v>
          </cell>
          <cell r="F29448">
            <v>0</v>
          </cell>
          <cell r="G29448">
            <v>0</v>
          </cell>
          <cell r="H29448">
            <v>0</v>
          </cell>
          <cell r="I29448">
            <v>0</v>
          </cell>
          <cell r="J29448">
            <v>0</v>
          </cell>
          <cell r="K29448">
            <v>0</v>
          </cell>
        </row>
        <row r="29449">
          <cell r="A29449" t="str">
            <v>TRIAE_CS42_5DS_TGACv1_457294_AA1484870.1</v>
          </cell>
          <cell r="C29449" t="str">
            <v>unknown function</v>
          </cell>
          <cell r="D29449">
            <v>0</v>
          </cell>
          <cell r="E29449">
            <v>1.238006411</v>
          </cell>
          <cell r="F29449">
            <v>0</v>
          </cell>
          <cell r="G29449">
            <v>0</v>
          </cell>
          <cell r="H29449">
            <v>0</v>
          </cell>
          <cell r="I29449">
            <v>0</v>
          </cell>
          <cell r="J29449">
            <v>0</v>
          </cell>
          <cell r="K29449">
            <v>0</v>
          </cell>
        </row>
        <row r="29450">
          <cell r="A29450" t="str">
            <v>TRIAE_CS42_4DL_TGACv1_342933_AA1125600.1</v>
          </cell>
          <cell r="B29450" t="str">
            <v>ORM1, putative, expressed</v>
          </cell>
          <cell r="C29450" t="str">
            <v>unknown function</v>
          </cell>
          <cell r="D29450">
            <v>0</v>
          </cell>
          <cell r="E29450">
            <v>1.238164759</v>
          </cell>
          <cell r="F29450">
            <v>0</v>
          </cell>
          <cell r="G29450">
            <v>0</v>
          </cell>
          <cell r="H29450">
            <v>0</v>
          </cell>
          <cell r="I29450">
            <v>0</v>
          </cell>
          <cell r="J29450">
            <v>0</v>
          </cell>
          <cell r="K29450">
            <v>0</v>
          </cell>
        </row>
        <row r="29451">
          <cell r="A29451" t="str">
            <v>TRIAE_CS42_6BS_TGACv1_515599_AA1671230.1</v>
          </cell>
          <cell r="B29451" t="str">
            <v>expressed protein</v>
          </cell>
          <cell r="C29451" t="str">
            <v>unknown function</v>
          </cell>
          <cell r="D29451">
            <v>0</v>
          </cell>
          <cell r="E29451">
            <v>1.263369848</v>
          </cell>
          <cell r="F29451">
            <v>0</v>
          </cell>
          <cell r="G29451">
            <v>0</v>
          </cell>
          <cell r="H29451">
            <v>0</v>
          </cell>
          <cell r="I29451">
            <v>0</v>
          </cell>
          <cell r="J29451">
            <v>0</v>
          </cell>
          <cell r="K29451">
            <v>0</v>
          </cell>
        </row>
        <row r="29452">
          <cell r="A29452" t="str">
            <v>TRIAE_CS42_4AS_TGACv1_307404_AA1020130.1</v>
          </cell>
          <cell r="B29452" t="str">
            <v>expressed protein</v>
          </cell>
          <cell r="C29452" t="str">
            <v>unknown function</v>
          </cell>
          <cell r="D29452">
            <v>0</v>
          </cell>
          <cell r="E29452">
            <v>1.2801365389999999</v>
          </cell>
          <cell r="F29452">
            <v>0</v>
          </cell>
          <cell r="G29452">
            <v>0</v>
          </cell>
          <cell r="H29452">
            <v>0</v>
          </cell>
          <cell r="I29452">
            <v>0</v>
          </cell>
          <cell r="J29452">
            <v>0</v>
          </cell>
          <cell r="K29452">
            <v>0</v>
          </cell>
        </row>
        <row r="29453">
          <cell r="A29453" t="str">
            <v>TRIAE_CS42_2BS_TGACv1_146558_AA0468290.1</v>
          </cell>
          <cell r="B29453" t="str">
            <v>expressed protein</v>
          </cell>
          <cell r="C29453" t="str">
            <v>unknown function</v>
          </cell>
          <cell r="D29453">
            <v>0</v>
          </cell>
          <cell r="E29453">
            <v>1.283031163</v>
          </cell>
          <cell r="F29453">
            <v>0</v>
          </cell>
          <cell r="G29453">
            <v>0</v>
          </cell>
          <cell r="H29453">
            <v>0</v>
          </cell>
          <cell r="I29453">
            <v>0</v>
          </cell>
          <cell r="J29453">
            <v>0</v>
          </cell>
          <cell r="K29453">
            <v>0</v>
          </cell>
        </row>
        <row r="29454">
          <cell r="A29454" t="str">
            <v>TRIAE_CS42_3DL_TGACv1_251414_AA0881340.2</v>
          </cell>
          <cell r="B29454" t="str">
            <v>transposon protein, putative, CACTA, En/Spm sub-class, expressed</v>
          </cell>
          <cell r="C29454" t="str">
            <v>unknown function</v>
          </cell>
          <cell r="D29454">
            <v>0</v>
          </cell>
          <cell r="E29454">
            <v>1.2906718779999999</v>
          </cell>
          <cell r="F29454">
            <v>0</v>
          </cell>
          <cell r="G29454">
            <v>0</v>
          </cell>
          <cell r="H29454">
            <v>0</v>
          </cell>
          <cell r="I29454">
            <v>0</v>
          </cell>
          <cell r="J29454">
            <v>0</v>
          </cell>
          <cell r="K29454">
            <v>1.5433174789999999</v>
          </cell>
        </row>
        <row r="29455">
          <cell r="A29455" t="str">
            <v>TRIAE_CS42_4BL_TGACv1_321438_AA1060420.1</v>
          </cell>
          <cell r="B29455" t="str">
            <v>expressed protein</v>
          </cell>
          <cell r="C29455" t="str">
            <v>unknown function</v>
          </cell>
          <cell r="D29455">
            <v>0</v>
          </cell>
          <cell r="E29455">
            <v>1.2991317760000001</v>
          </cell>
          <cell r="F29455">
            <v>1.1448469240000001</v>
          </cell>
          <cell r="G29455">
            <v>0</v>
          </cell>
          <cell r="H29455">
            <v>0</v>
          </cell>
          <cell r="I29455">
            <v>0</v>
          </cell>
          <cell r="J29455">
            <v>0</v>
          </cell>
          <cell r="K29455">
            <v>1.256758949</v>
          </cell>
        </row>
        <row r="29456">
          <cell r="A29456" t="str">
            <v>TRIAE_CS42_3AL_TGACv1_196328_AA0659470.2</v>
          </cell>
          <cell r="B29456" t="str">
            <v>retrotransposon protein, putative, unclassified, expressed</v>
          </cell>
          <cell r="C29456" t="str">
            <v>unknown function</v>
          </cell>
          <cell r="D29456">
            <v>0</v>
          </cell>
          <cell r="E29456">
            <v>1.312283417</v>
          </cell>
          <cell r="F29456">
            <v>0</v>
          </cell>
          <cell r="G29456">
            <v>0</v>
          </cell>
          <cell r="H29456">
            <v>0</v>
          </cell>
          <cell r="I29456">
            <v>0</v>
          </cell>
          <cell r="J29456">
            <v>0</v>
          </cell>
          <cell r="K29456">
            <v>0</v>
          </cell>
        </row>
        <row r="29457">
          <cell r="A29457" t="str">
            <v>TRIAE_CS42_1BL_TGACv1_031570_AA0116330.1</v>
          </cell>
          <cell r="C29457" t="str">
            <v>unknown function</v>
          </cell>
          <cell r="D29457">
            <v>0</v>
          </cell>
          <cell r="E29457">
            <v>1.3260720370000001</v>
          </cell>
          <cell r="F29457">
            <v>0</v>
          </cell>
          <cell r="G29457">
            <v>1.098005254</v>
          </cell>
          <cell r="H29457">
            <v>0</v>
          </cell>
          <cell r="I29457">
            <v>0</v>
          </cell>
          <cell r="J29457">
            <v>0</v>
          </cell>
          <cell r="K29457">
            <v>0</v>
          </cell>
        </row>
        <row r="29458">
          <cell r="A29458" t="str">
            <v>TRIAE_CS42_5BL_TGACv1_405691_AA1333180.1</v>
          </cell>
          <cell r="C29458" t="str">
            <v>unknown function</v>
          </cell>
          <cell r="D29458">
            <v>0</v>
          </cell>
          <cell r="E29458">
            <v>1.3281209629999999</v>
          </cell>
          <cell r="F29458">
            <v>0</v>
          </cell>
          <cell r="G29458">
            <v>0</v>
          </cell>
          <cell r="H29458">
            <v>0</v>
          </cell>
          <cell r="I29458">
            <v>0</v>
          </cell>
          <cell r="J29458">
            <v>0</v>
          </cell>
          <cell r="K29458">
            <v>0</v>
          </cell>
        </row>
        <row r="29459">
          <cell r="A29459" t="str">
            <v>TRIAE_CS42_4AS_TGACv1_306257_AA1005190.1</v>
          </cell>
          <cell r="B29459" t="str">
            <v>expressed protein</v>
          </cell>
          <cell r="C29459" t="str">
            <v>unknown function</v>
          </cell>
          <cell r="D29459">
            <v>0</v>
          </cell>
          <cell r="E29459">
            <v>1.344941481</v>
          </cell>
          <cell r="F29459">
            <v>1.110275884</v>
          </cell>
          <cell r="G29459">
            <v>0</v>
          </cell>
          <cell r="H29459">
            <v>0</v>
          </cell>
          <cell r="I29459">
            <v>0</v>
          </cell>
          <cell r="J29459">
            <v>0</v>
          </cell>
          <cell r="K29459">
            <v>1.1938781439999999</v>
          </cell>
        </row>
        <row r="29460">
          <cell r="A29460" t="str">
            <v>TRIAE_CS42_4DL_TGACv1_342413_AA1113080.1</v>
          </cell>
          <cell r="B29460" t="str">
            <v>expressed protein</v>
          </cell>
          <cell r="C29460" t="str">
            <v>unknown function</v>
          </cell>
          <cell r="D29460">
            <v>0</v>
          </cell>
          <cell r="E29460">
            <v>1.3782206889999999</v>
          </cell>
          <cell r="F29460">
            <v>1.1040546790000001</v>
          </cell>
          <cell r="G29460">
            <v>0</v>
          </cell>
          <cell r="H29460">
            <v>0</v>
          </cell>
          <cell r="I29460">
            <v>0</v>
          </cell>
          <cell r="J29460">
            <v>0</v>
          </cell>
          <cell r="K29460">
            <v>1.278171873</v>
          </cell>
        </row>
        <row r="29461">
          <cell r="A29461" t="str">
            <v>TRIAE_CS42_5DS_TGACv1_458297_AA1493190.1</v>
          </cell>
          <cell r="C29461" t="str">
            <v>unknown function</v>
          </cell>
          <cell r="D29461">
            <v>0</v>
          </cell>
          <cell r="E29461">
            <v>1.390426634</v>
          </cell>
          <cell r="F29461">
            <v>0</v>
          </cell>
          <cell r="G29461">
            <v>0</v>
          </cell>
          <cell r="H29461">
            <v>0</v>
          </cell>
          <cell r="I29461">
            <v>0</v>
          </cell>
          <cell r="J29461">
            <v>0</v>
          </cell>
          <cell r="K29461">
            <v>0</v>
          </cell>
        </row>
        <row r="29462">
          <cell r="A29462" t="str">
            <v>TRIAE_CS42_1AL_TGACv1_000792_AA0019160.1</v>
          </cell>
          <cell r="C29462" t="str">
            <v>unknown function</v>
          </cell>
          <cell r="D29462">
            <v>0</v>
          </cell>
          <cell r="E29462">
            <v>1.4086837240000001</v>
          </cell>
          <cell r="F29462">
            <v>0</v>
          </cell>
          <cell r="G29462">
            <v>0</v>
          </cell>
          <cell r="H29462">
            <v>0</v>
          </cell>
          <cell r="I29462">
            <v>0</v>
          </cell>
          <cell r="J29462">
            <v>0</v>
          </cell>
          <cell r="K29462">
            <v>1.559440607</v>
          </cell>
        </row>
        <row r="29463">
          <cell r="A29463" t="str">
            <v>TRIAE_CS42_6BS_TGACv1_513186_AA1633430.1</v>
          </cell>
          <cell r="C29463" t="str">
            <v>unknown function</v>
          </cell>
          <cell r="D29463">
            <v>0</v>
          </cell>
          <cell r="E29463">
            <v>1.438985092</v>
          </cell>
          <cell r="F29463">
            <v>0</v>
          </cell>
          <cell r="G29463">
            <v>-1.031693722</v>
          </cell>
          <cell r="H29463">
            <v>0</v>
          </cell>
          <cell r="I29463">
            <v>0</v>
          </cell>
          <cell r="J29463">
            <v>0</v>
          </cell>
          <cell r="K29463">
            <v>0</v>
          </cell>
        </row>
        <row r="29464">
          <cell r="A29464" t="str">
            <v>TRIAE_CS42_3DL_TGACv1_252861_AA0892350.1</v>
          </cell>
          <cell r="C29464" t="str">
            <v>unknown function</v>
          </cell>
          <cell r="D29464">
            <v>0</v>
          </cell>
          <cell r="E29464">
            <v>1.444289449</v>
          </cell>
          <cell r="F29464">
            <v>0</v>
          </cell>
          <cell r="G29464">
            <v>0</v>
          </cell>
          <cell r="H29464">
            <v>0</v>
          </cell>
          <cell r="I29464">
            <v>0</v>
          </cell>
          <cell r="J29464">
            <v>0</v>
          </cell>
          <cell r="K29464">
            <v>0</v>
          </cell>
        </row>
        <row r="29465">
          <cell r="A29465" t="str">
            <v>TRIAE_CS42_1BL_TGACv1_030435_AA0090650.1</v>
          </cell>
          <cell r="C29465" t="str">
            <v>unknown function</v>
          </cell>
          <cell r="D29465">
            <v>0</v>
          </cell>
          <cell r="E29465">
            <v>1.516170056</v>
          </cell>
          <cell r="F29465">
            <v>0</v>
          </cell>
          <cell r="G29465">
            <v>0</v>
          </cell>
          <cell r="H29465">
            <v>0</v>
          </cell>
          <cell r="I29465">
            <v>0</v>
          </cell>
          <cell r="J29465">
            <v>0</v>
          </cell>
          <cell r="K29465">
            <v>1.102874527</v>
          </cell>
        </row>
        <row r="29466">
          <cell r="A29466" t="str">
            <v>TRIAE_CS42_1DL_TGACv1_063873_AA0231400.1</v>
          </cell>
          <cell r="C29466" t="str">
            <v>unknown function</v>
          </cell>
          <cell r="D29466">
            <v>0</v>
          </cell>
          <cell r="E29466">
            <v>1.52067383</v>
          </cell>
          <cell r="F29466">
            <v>0</v>
          </cell>
          <cell r="G29466">
            <v>0</v>
          </cell>
          <cell r="H29466">
            <v>0</v>
          </cell>
          <cell r="I29466">
            <v>0</v>
          </cell>
          <cell r="J29466">
            <v>0</v>
          </cell>
          <cell r="K29466">
            <v>0</v>
          </cell>
        </row>
        <row r="29467">
          <cell r="A29467" t="str">
            <v>TRIAE_CS42_5BL_TGACv1_404188_AA1289170.1</v>
          </cell>
          <cell r="B29467" t="str">
            <v>expressed protein</v>
          </cell>
          <cell r="C29467" t="str">
            <v>unknown function</v>
          </cell>
          <cell r="D29467">
            <v>0</v>
          </cell>
          <cell r="E29467">
            <v>1.533938027</v>
          </cell>
          <cell r="F29467">
            <v>0</v>
          </cell>
          <cell r="G29467">
            <v>0</v>
          </cell>
          <cell r="H29467">
            <v>0</v>
          </cell>
          <cell r="I29467">
            <v>0</v>
          </cell>
          <cell r="J29467">
            <v>0</v>
          </cell>
          <cell r="K29467">
            <v>0</v>
          </cell>
        </row>
        <row r="29468">
          <cell r="A29468" t="str">
            <v>TRIAE_CS42_5AS_TGACv1_392851_AA1265460.1</v>
          </cell>
          <cell r="B29468" t="str">
            <v>retrotransposon protein, putative, unclassified, expressed</v>
          </cell>
          <cell r="C29468" t="str">
            <v>unknown function</v>
          </cell>
          <cell r="D29468">
            <v>0</v>
          </cell>
          <cell r="E29468">
            <v>1.575949711</v>
          </cell>
          <cell r="F29468">
            <v>0</v>
          </cell>
          <cell r="G29468">
            <v>0</v>
          </cell>
          <cell r="H29468">
            <v>0</v>
          </cell>
          <cell r="I29468">
            <v>0</v>
          </cell>
          <cell r="J29468">
            <v>0</v>
          </cell>
          <cell r="K29468">
            <v>0</v>
          </cell>
        </row>
        <row r="29469">
          <cell r="A29469" t="str">
            <v>TRIAE_CS42_5BL_TGACv1_404885_AA1314160.1</v>
          </cell>
          <cell r="C29469" t="str">
            <v>unknown function</v>
          </cell>
          <cell r="D29469">
            <v>0</v>
          </cell>
          <cell r="E29469">
            <v>1.6284104079999999</v>
          </cell>
          <cell r="F29469">
            <v>0</v>
          </cell>
          <cell r="G29469">
            <v>0</v>
          </cell>
          <cell r="H29469">
            <v>0</v>
          </cell>
          <cell r="I29469">
            <v>0</v>
          </cell>
          <cell r="J29469">
            <v>0</v>
          </cell>
          <cell r="K29469">
            <v>0</v>
          </cell>
        </row>
        <row r="29470">
          <cell r="A29470" t="str">
            <v>TRIAE_CS42_7BS_TGACv1_598708_AA1959390.1</v>
          </cell>
          <cell r="C29470" t="str">
            <v>unknown function</v>
          </cell>
          <cell r="D29470">
            <v>0</v>
          </cell>
          <cell r="E29470">
            <v>1.654330501</v>
          </cell>
          <cell r="F29470">
            <v>0</v>
          </cell>
          <cell r="G29470">
            <v>3.943941734</v>
          </cell>
          <cell r="H29470">
            <v>0</v>
          </cell>
          <cell r="I29470">
            <v>0</v>
          </cell>
          <cell r="J29470">
            <v>0</v>
          </cell>
          <cell r="K29470">
            <v>0</v>
          </cell>
        </row>
        <row r="29471">
          <cell r="A29471" t="str">
            <v>TRIAE_CS42_5BL_TGACv1_404830_AA1312190.1</v>
          </cell>
          <cell r="B29471" t="str">
            <v>retrotransposon protein, putative, unclassified, expressed</v>
          </cell>
          <cell r="C29471" t="str">
            <v>unknown function</v>
          </cell>
          <cell r="D29471">
            <v>0</v>
          </cell>
          <cell r="E29471">
            <v>1.6905640850000001</v>
          </cell>
          <cell r="F29471">
            <v>0</v>
          </cell>
          <cell r="G29471">
            <v>-1.5136859869999999</v>
          </cell>
          <cell r="H29471">
            <v>0</v>
          </cell>
          <cell r="I29471">
            <v>0</v>
          </cell>
          <cell r="J29471">
            <v>0</v>
          </cell>
          <cell r="K29471">
            <v>0</v>
          </cell>
        </row>
        <row r="29472">
          <cell r="A29472" t="str">
            <v>TRIAE_CS42_1AL_TGACv1_003849_AA0051730.1</v>
          </cell>
          <cell r="C29472" t="str">
            <v>unknown function</v>
          </cell>
          <cell r="D29472">
            <v>0</v>
          </cell>
          <cell r="E29472">
            <v>1.7001463699999999</v>
          </cell>
          <cell r="F29472">
            <v>0</v>
          </cell>
          <cell r="G29472">
            <v>0</v>
          </cell>
          <cell r="H29472">
            <v>0</v>
          </cell>
          <cell r="I29472">
            <v>0</v>
          </cell>
          <cell r="J29472">
            <v>0</v>
          </cell>
          <cell r="K29472">
            <v>0</v>
          </cell>
        </row>
        <row r="29473">
          <cell r="A29473" t="str">
            <v>TRIAE_CS42_3B_TGACv1_221923_AA0753280.1</v>
          </cell>
          <cell r="C29473" t="str">
            <v>unknown function</v>
          </cell>
          <cell r="D29473">
            <v>0</v>
          </cell>
          <cell r="E29473">
            <v>1.7378538990000001</v>
          </cell>
          <cell r="F29473">
            <v>0</v>
          </cell>
          <cell r="G29473">
            <v>0</v>
          </cell>
          <cell r="H29473">
            <v>0</v>
          </cell>
          <cell r="I29473">
            <v>0</v>
          </cell>
          <cell r="J29473">
            <v>0</v>
          </cell>
          <cell r="K29473">
            <v>0</v>
          </cell>
        </row>
        <row r="29474">
          <cell r="A29474" t="str">
            <v>TRIAE_CS42_3AL_TGACv1_194779_AA0639300.1</v>
          </cell>
          <cell r="C29474" t="str">
            <v>unknown function</v>
          </cell>
          <cell r="D29474">
            <v>0</v>
          </cell>
          <cell r="E29474">
            <v>1.760262628</v>
          </cell>
          <cell r="F29474">
            <v>0</v>
          </cell>
          <cell r="G29474">
            <v>0</v>
          </cell>
          <cell r="H29474">
            <v>0</v>
          </cell>
          <cell r="I29474">
            <v>0</v>
          </cell>
          <cell r="J29474">
            <v>0</v>
          </cell>
          <cell r="K29474">
            <v>0</v>
          </cell>
        </row>
        <row r="29475">
          <cell r="A29475" t="str">
            <v>TRIAE_CS42_3DS_TGACv1_272929_AA0926750.1</v>
          </cell>
          <cell r="C29475" t="str">
            <v>unknown function</v>
          </cell>
          <cell r="D29475">
            <v>0</v>
          </cell>
          <cell r="E29475">
            <v>1.784018002</v>
          </cell>
          <cell r="F29475">
            <v>0</v>
          </cell>
          <cell r="G29475">
            <v>0</v>
          </cell>
          <cell r="H29475">
            <v>0</v>
          </cell>
          <cell r="I29475">
            <v>0</v>
          </cell>
          <cell r="J29475">
            <v>0</v>
          </cell>
          <cell r="K29475">
            <v>0</v>
          </cell>
        </row>
        <row r="29476">
          <cell r="A29476" t="str">
            <v>TRIAE_CS42_1DL_TGACv1_062056_AA0208150.2</v>
          </cell>
          <cell r="B29476" t="str">
            <v>expressed protein</v>
          </cell>
          <cell r="C29476" t="str">
            <v>unknown function</v>
          </cell>
          <cell r="D29476">
            <v>0</v>
          </cell>
          <cell r="E29476">
            <v>1.7843113429999999</v>
          </cell>
          <cell r="F29476">
            <v>0</v>
          </cell>
          <cell r="G29476">
            <v>0</v>
          </cell>
          <cell r="H29476">
            <v>0</v>
          </cell>
          <cell r="I29476">
            <v>0</v>
          </cell>
          <cell r="J29476">
            <v>0</v>
          </cell>
          <cell r="K29476">
            <v>3.6407141869999999</v>
          </cell>
        </row>
        <row r="29477">
          <cell r="A29477" t="str">
            <v>TRIAE_CS42_3DS_TGACv1_274404_AA0935680.1</v>
          </cell>
          <cell r="C29477" t="str">
            <v>unknown function</v>
          </cell>
          <cell r="D29477">
            <v>0</v>
          </cell>
          <cell r="E29477">
            <v>1.8086171579999999</v>
          </cell>
          <cell r="F29477">
            <v>0</v>
          </cell>
          <cell r="G29477">
            <v>0</v>
          </cell>
          <cell r="H29477">
            <v>0</v>
          </cell>
          <cell r="I29477">
            <v>0</v>
          </cell>
          <cell r="J29477">
            <v>0</v>
          </cell>
          <cell r="K29477">
            <v>0</v>
          </cell>
        </row>
        <row r="29478">
          <cell r="A29478" t="str">
            <v>TRIAE_CS42_1AL_TGACv1_003485_AA0050010.1</v>
          </cell>
          <cell r="B29478" t="str">
            <v>expressed protein</v>
          </cell>
          <cell r="C29478" t="str">
            <v>unknown function</v>
          </cell>
          <cell r="D29478">
            <v>0</v>
          </cell>
          <cell r="E29478">
            <v>1.8544341</v>
          </cell>
          <cell r="F29478">
            <v>2.1110524000000002</v>
          </cell>
          <cell r="G29478">
            <v>4.5971838170000003</v>
          </cell>
          <cell r="H29478">
            <v>0</v>
          </cell>
          <cell r="I29478">
            <v>0</v>
          </cell>
          <cell r="J29478">
            <v>0</v>
          </cell>
          <cell r="K29478">
            <v>3.6525599880000001</v>
          </cell>
        </row>
        <row r="29479">
          <cell r="A29479" t="str">
            <v>TRIAE_CS42_1BL_TGACv1_031949_AA0123260.1</v>
          </cell>
          <cell r="B29479" t="str">
            <v>expressed protein</v>
          </cell>
          <cell r="C29479" t="str">
            <v>unknown function</v>
          </cell>
          <cell r="D29479">
            <v>0</v>
          </cell>
          <cell r="E29479">
            <v>1.8544341</v>
          </cell>
          <cell r="F29479">
            <v>2.1110524000000002</v>
          </cell>
          <cell r="G29479">
            <v>4.5971838170000003</v>
          </cell>
          <cell r="H29479">
            <v>0</v>
          </cell>
          <cell r="I29479">
            <v>0</v>
          </cell>
          <cell r="J29479">
            <v>0</v>
          </cell>
          <cell r="K29479">
            <v>3.6525599880000001</v>
          </cell>
        </row>
        <row r="29480">
          <cell r="A29480" t="str">
            <v>TRIAE_CS42_3B_TGACv1_221503_AA0742020.1</v>
          </cell>
          <cell r="C29480" t="str">
            <v>unknown function</v>
          </cell>
          <cell r="D29480">
            <v>0</v>
          </cell>
          <cell r="E29480">
            <v>1.937467971</v>
          </cell>
          <cell r="F29480">
            <v>0</v>
          </cell>
          <cell r="G29480">
            <v>0</v>
          </cell>
          <cell r="H29480">
            <v>0</v>
          </cell>
          <cell r="I29480">
            <v>0</v>
          </cell>
          <cell r="J29480">
            <v>0</v>
          </cell>
          <cell r="K29480">
            <v>0</v>
          </cell>
        </row>
        <row r="29481">
          <cell r="A29481" t="str">
            <v>TRIAE_CS42_5DL_TGACv1_435883_AA1455920.1</v>
          </cell>
          <cell r="C29481" t="str">
            <v>unknown function</v>
          </cell>
          <cell r="D29481">
            <v>0</v>
          </cell>
          <cell r="E29481">
            <v>1.969343837</v>
          </cell>
          <cell r="F29481">
            <v>0</v>
          </cell>
          <cell r="G29481">
            <v>0</v>
          </cell>
          <cell r="H29481">
            <v>0</v>
          </cell>
          <cell r="I29481">
            <v>0</v>
          </cell>
          <cell r="J29481">
            <v>0</v>
          </cell>
          <cell r="K29481">
            <v>0</v>
          </cell>
        </row>
        <row r="29482">
          <cell r="A29482" t="str">
            <v>TRIAE_CS42_1AS_TGACv1_019638_AA0069190.1</v>
          </cell>
          <cell r="C29482" t="str">
            <v>unknown function</v>
          </cell>
          <cell r="D29482">
            <v>0</v>
          </cell>
          <cell r="E29482">
            <v>1.974027977</v>
          </cell>
          <cell r="F29482">
            <v>0</v>
          </cell>
          <cell r="G29482">
            <v>0</v>
          </cell>
          <cell r="H29482">
            <v>0</v>
          </cell>
          <cell r="I29482">
            <v>0</v>
          </cell>
          <cell r="J29482">
            <v>0</v>
          </cell>
          <cell r="K29482">
            <v>0</v>
          </cell>
        </row>
        <row r="29483">
          <cell r="A29483" t="str">
            <v>TRIAE_CS42_7DS_TGACv1_623550_AA2054370.1</v>
          </cell>
          <cell r="C29483" t="str">
            <v>unknown function</v>
          </cell>
          <cell r="D29483">
            <v>0</v>
          </cell>
          <cell r="E29483">
            <v>2.0359595150000001</v>
          </cell>
          <cell r="F29483">
            <v>2.8365834009999999</v>
          </cell>
          <cell r="G29483">
            <v>1.1042268040000001</v>
          </cell>
          <cell r="H29483">
            <v>0</v>
          </cell>
          <cell r="I29483">
            <v>0</v>
          </cell>
          <cell r="J29483">
            <v>0</v>
          </cell>
          <cell r="K29483">
            <v>0</v>
          </cell>
        </row>
        <row r="29484">
          <cell r="A29484" t="str">
            <v>TRIAE_CS42_7AS_TGACv1_569607_AA1820220.1</v>
          </cell>
          <cell r="B29484" t="str">
            <v>rust resistance-like protein RP1, putative, expressed</v>
          </cell>
          <cell r="C29484" t="str">
            <v>unknown function</v>
          </cell>
          <cell r="D29484">
            <v>0</v>
          </cell>
          <cell r="E29484">
            <v>2.0441395130000002</v>
          </cell>
          <cell r="F29484">
            <v>2.8365834009999999</v>
          </cell>
          <cell r="G29484">
            <v>1.1230656729999999</v>
          </cell>
          <cell r="H29484">
            <v>0</v>
          </cell>
          <cell r="I29484">
            <v>0</v>
          </cell>
          <cell r="J29484">
            <v>0</v>
          </cell>
          <cell r="K29484">
            <v>0</v>
          </cell>
        </row>
        <row r="29485">
          <cell r="A29485" t="str">
            <v>TRIAE_CS42_5BS_TGACv1_423624_AA1380820.1</v>
          </cell>
          <cell r="C29485" t="str">
            <v>unknown function</v>
          </cell>
          <cell r="D29485">
            <v>0</v>
          </cell>
          <cell r="E29485">
            <v>2.2691205999999999</v>
          </cell>
          <cell r="F29485">
            <v>0</v>
          </cell>
          <cell r="G29485">
            <v>1.4731348440000001</v>
          </cell>
          <cell r="H29485">
            <v>0</v>
          </cell>
          <cell r="I29485">
            <v>1.0417188799999999</v>
          </cell>
          <cell r="J29485">
            <v>0</v>
          </cell>
          <cell r="K29485">
            <v>0</v>
          </cell>
        </row>
        <row r="29486">
          <cell r="A29486" t="str">
            <v>TRIAE_CS42_4DL_TGACv1_342494_AA1115190.1</v>
          </cell>
          <cell r="C29486" t="str">
            <v>unknown function</v>
          </cell>
          <cell r="D29486">
            <v>0</v>
          </cell>
          <cell r="E29486">
            <v>2.2912626779999998</v>
          </cell>
          <cell r="F29486">
            <v>0</v>
          </cell>
          <cell r="G29486">
            <v>0</v>
          </cell>
          <cell r="H29486">
            <v>0</v>
          </cell>
          <cell r="I29486">
            <v>0</v>
          </cell>
          <cell r="J29486">
            <v>0</v>
          </cell>
          <cell r="K29486">
            <v>0</v>
          </cell>
        </row>
        <row r="29487">
          <cell r="A29487" t="str">
            <v>TRIAE_CS42_2BL_TGACv1_131017_AA0421290.1</v>
          </cell>
          <cell r="C29487" t="str">
            <v>unknown function</v>
          </cell>
          <cell r="D29487">
            <v>0</v>
          </cell>
          <cell r="E29487">
            <v>2.3308580999999999</v>
          </cell>
          <cell r="F29487">
            <v>0</v>
          </cell>
          <cell r="G29487">
            <v>0</v>
          </cell>
          <cell r="H29487">
            <v>0</v>
          </cell>
          <cell r="I29487">
            <v>0</v>
          </cell>
          <cell r="J29487">
            <v>0</v>
          </cell>
          <cell r="K29487">
            <v>1.6359091859999999</v>
          </cell>
        </row>
        <row r="29488">
          <cell r="A29488" t="str">
            <v>TRIAE_CS42_5AS_TGACv1_393473_AA1272880.1</v>
          </cell>
          <cell r="B29488" t="str">
            <v>retrotransposon protein, putative, unclassified, expressed</v>
          </cell>
          <cell r="C29488" t="str">
            <v>unknown function</v>
          </cell>
          <cell r="D29488">
            <v>0</v>
          </cell>
          <cell r="E29488">
            <v>2.410492847</v>
          </cell>
          <cell r="F29488">
            <v>0</v>
          </cell>
          <cell r="G29488">
            <v>1.2328087489999999</v>
          </cell>
          <cell r="H29488">
            <v>0</v>
          </cell>
          <cell r="I29488">
            <v>0</v>
          </cell>
          <cell r="J29488">
            <v>0</v>
          </cell>
          <cell r="K29488">
            <v>1.314465266</v>
          </cell>
        </row>
        <row r="29489">
          <cell r="A29489" t="str">
            <v>TRIAE_CS42_5AL_TGACv1_376955_AA1242720.1</v>
          </cell>
          <cell r="C29489" t="str">
            <v>unknown function</v>
          </cell>
          <cell r="D29489">
            <v>0</v>
          </cell>
          <cell r="E29489">
            <v>2.4138675639999998</v>
          </cell>
          <cell r="F29489">
            <v>0</v>
          </cell>
          <cell r="G29489">
            <v>5.7756834179999998</v>
          </cell>
          <cell r="H29489">
            <v>0</v>
          </cell>
          <cell r="I29489">
            <v>0</v>
          </cell>
          <cell r="J29489">
            <v>0</v>
          </cell>
          <cell r="K29489">
            <v>7.6383875129999996</v>
          </cell>
        </row>
        <row r="29490">
          <cell r="A29490" t="str">
            <v>TRIAE_CS42_2BL_TGACv1_129400_AA0381870.1</v>
          </cell>
          <cell r="C29490" t="str">
            <v>unknown function</v>
          </cell>
          <cell r="D29490">
            <v>0</v>
          </cell>
          <cell r="E29490">
            <v>2.5238294049999999</v>
          </cell>
          <cell r="F29490">
            <v>0</v>
          </cell>
          <cell r="G29490">
            <v>0</v>
          </cell>
          <cell r="H29490">
            <v>0</v>
          </cell>
          <cell r="I29490">
            <v>0</v>
          </cell>
          <cell r="J29490">
            <v>0</v>
          </cell>
          <cell r="K29490">
            <v>0</v>
          </cell>
        </row>
        <row r="29491">
          <cell r="A29491" t="str">
            <v>TRIAE_CS42_5AL_TGACv1_379335_AA1256090.1</v>
          </cell>
          <cell r="B29491" t="str">
            <v>expressed protein</v>
          </cell>
          <cell r="C29491" t="str">
            <v>unknown function</v>
          </cell>
          <cell r="D29491">
            <v>0</v>
          </cell>
          <cell r="E29491">
            <v>2.5291796469999999</v>
          </cell>
          <cell r="F29491">
            <v>0</v>
          </cell>
          <cell r="G29491">
            <v>0</v>
          </cell>
          <cell r="H29491">
            <v>0</v>
          </cell>
          <cell r="I29491">
            <v>0</v>
          </cell>
          <cell r="J29491">
            <v>0</v>
          </cell>
          <cell r="K29491">
            <v>0</v>
          </cell>
        </row>
        <row r="29492">
          <cell r="A29492" t="str">
            <v>TRIAE_CS42_2AL_TGACv1_095572_AA0312240.1</v>
          </cell>
          <cell r="B29492" t="str">
            <v>expressed protein</v>
          </cell>
          <cell r="C29492" t="str">
            <v>unknown function</v>
          </cell>
          <cell r="D29492">
            <v>0</v>
          </cell>
          <cell r="E29492">
            <v>2.5397202779999999</v>
          </cell>
          <cell r="F29492">
            <v>0</v>
          </cell>
          <cell r="G29492">
            <v>0</v>
          </cell>
          <cell r="H29492">
            <v>0</v>
          </cell>
          <cell r="I29492">
            <v>0</v>
          </cell>
          <cell r="J29492">
            <v>0</v>
          </cell>
          <cell r="K29492">
            <v>0</v>
          </cell>
        </row>
        <row r="29493">
          <cell r="A29493" t="str">
            <v>TRIAE_CS42_7AS_TGACv1_570079_AA1829840.1</v>
          </cell>
          <cell r="C29493" t="str">
            <v>unknown function</v>
          </cell>
          <cell r="D29493">
            <v>0</v>
          </cell>
          <cell r="E29493">
            <v>2.597448526</v>
          </cell>
          <cell r="F29493">
            <v>0</v>
          </cell>
          <cell r="G29493">
            <v>0</v>
          </cell>
          <cell r="H29493">
            <v>0</v>
          </cell>
          <cell r="I29493">
            <v>0</v>
          </cell>
          <cell r="J29493">
            <v>0</v>
          </cell>
          <cell r="K29493">
            <v>0</v>
          </cell>
        </row>
        <row r="29494">
          <cell r="A29494" t="str">
            <v>TRIAE_CS42_3AL_TGACv1_195703_AA0652920.1</v>
          </cell>
          <cell r="B29494" t="str">
            <v>transposon protein, putative, Mutator sub-class, expressed</v>
          </cell>
          <cell r="C29494" t="str">
            <v>unknown function</v>
          </cell>
          <cell r="D29494">
            <v>0</v>
          </cell>
          <cell r="E29494">
            <v>2.6696991040000002</v>
          </cell>
          <cell r="F29494">
            <v>0</v>
          </cell>
          <cell r="G29494">
            <v>-2.2188686479999999</v>
          </cell>
          <cell r="H29494">
            <v>0</v>
          </cell>
          <cell r="I29494">
            <v>0</v>
          </cell>
          <cell r="J29494">
            <v>0</v>
          </cell>
          <cell r="K29494">
            <v>0</v>
          </cell>
        </row>
        <row r="29495">
          <cell r="A29495" t="str">
            <v>TRIAE_CS42_3B_TGACv1_223979_AA0790490.1</v>
          </cell>
          <cell r="B29495" t="str">
            <v>transposon protein, putative, Mutator sub-class, expressed</v>
          </cell>
          <cell r="C29495" t="str">
            <v>unknown function</v>
          </cell>
          <cell r="D29495">
            <v>0</v>
          </cell>
          <cell r="E29495">
            <v>2.9312710690000001</v>
          </cell>
          <cell r="F29495">
            <v>0</v>
          </cell>
          <cell r="G29495">
            <v>-2.253552966</v>
          </cell>
          <cell r="H29495">
            <v>0</v>
          </cell>
          <cell r="I29495">
            <v>0</v>
          </cell>
          <cell r="J29495">
            <v>0</v>
          </cell>
          <cell r="K29495">
            <v>0</v>
          </cell>
        </row>
        <row r="29496">
          <cell r="A29496" t="str">
            <v>TRIAE_CS42_2AS_TGACv1_114832_AA0369610.1</v>
          </cell>
          <cell r="C29496" t="str">
            <v>unknown function</v>
          </cell>
          <cell r="D29496">
            <v>0</v>
          </cell>
          <cell r="E29496">
            <v>3.128801014</v>
          </cell>
          <cell r="F29496">
            <v>0</v>
          </cell>
          <cell r="G29496">
            <v>2.189076537</v>
          </cell>
          <cell r="H29496">
            <v>0</v>
          </cell>
          <cell r="I29496">
            <v>0</v>
          </cell>
          <cell r="J29496">
            <v>0</v>
          </cell>
          <cell r="K29496">
            <v>1.0729407900000001</v>
          </cell>
        </row>
        <row r="29497">
          <cell r="A29497" t="str">
            <v>TRIAE_CS42_6DL_TGACv1_529005_AA1717210.2</v>
          </cell>
          <cell r="B29497" t="str">
            <v>expressed protein</v>
          </cell>
          <cell r="C29497" t="str">
            <v>unknown function</v>
          </cell>
          <cell r="D29497">
            <v>0</v>
          </cell>
          <cell r="E29497">
            <v>3.2363995280000002</v>
          </cell>
          <cell r="F29497">
            <v>0</v>
          </cell>
          <cell r="G29497">
            <v>0</v>
          </cell>
          <cell r="H29497">
            <v>0</v>
          </cell>
          <cell r="I29497">
            <v>0</v>
          </cell>
          <cell r="J29497">
            <v>0</v>
          </cell>
          <cell r="K29497">
            <v>2.3932245839999999</v>
          </cell>
        </row>
        <row r="29498">
          <cell r="A29498" t="str">
            <v>TRIAE_CS42_6AL_TGACv1_471026_AA1501180.2</v>
          </cell>
          <cell r="B29498" t="str">
            <v>expressed protein</v>
          </cell>
          <cell r="C29498" t="str">
            <v>unknown function</v>
          </cell>
          <cell r="D29498">
            <v>0</v>
          </cell>
          <cell r="E29498">
            <v>3.2423761299999998</v>
          </cell>
          <cell r="F29498">
            <v>0</v>
          </cell>
          <cell r="G29498">
            <v>0</v>
          </cell>
          <cell r="H29498">
            <v>0</v>
          </cell>
          <cell r="I29498">
            <v>0</v>
          </cell>
          <cell r="J29498">
            <v>0</v>
          </cell>
          <cell r="K29498">
            <v>0</v>
          </cell>
        </row>
        <row r="29499">
          <cell r="A29499" t="str">
            <v>TRIAE_CS42_U_TGACv1_667220_AA2154590.1</v>
          </cell>
          <cell r="C29499" t="str">
            <v>unknown function</v>
          </cell>
          <cell r="D29499">
            <v>0</v>
          </cell>
          <cell r="E29499">
            <v>3.4585591990000002</v>
          </cell>
          <cell r="F29499">
            <v>0</v>
          </cell>
          <cell r="G29499">
            <v>3.894583189</v>
          </cell>
          <cell r="H29499">
            <v>0</v>
          </cell>
          <cell r="I29499">
            <v>0</v>
          </cell>
          <cell r="J29499">
            <v>0</v>
          </cell>
          <cell r="K29499">
            <v>2.310130698</v>
          </cell>
        </row>
        <row r="29500">
          <cell r="A29500" t="str">
            <v>TRIAE_CS42_1AL_TGACv1_000183_AA0005560.1</v>
          </cell>
          <cell r="C29500" t="str">
            <v>unknown function</v>
          </cell>
          <cell r="D29500">
            <v>0</v>
          </cell>
          <cell r="E29500">
            <v>3.506734442</v>
          </cell>
          <cell r="F29500">
            <v>3.1506061590000001</v>
          </cell>
          <cell r="G29500">
            <v>2.3205924109999998</v>
          </cell>
          <cell r="H29500">
            <v>0</v>
          </cell>
          <cell r="I29500">
            <v>1.2086742859999999</v>
          </cell>
          <cell r="J29500">
            <v>0</v>
          </cell>
          <cell r="K29500">
            <v>0</v>
          </cell>
        </row>
        <row r="29501">
          <cell r="A29501" t="str">
            <v>TRIAE_CS42_7AL_TGACv1_560184_AA1801850.1</v>
          </cell>
          <cell r="B29501" t="str">
            <v>expressed protein</v>
          </cell>
          <cell r="C29501" t="str">
            <v>unknown function</v>
          </cell>
          <cell r="D29501">
            <v>0</v>
          </cell>
          <cell r="E29501">
            <v>3.8042866709999998</v>
          </cell>
          <cell r="F29501">
            <v>1.7071917919999999</v>
          </cell>
          <cell r="G29501">
            <v>1.4632137510000001</v>
          </cell>
          <cell r="H29501">
            <v>0</v>
          </cell>
          <cell r="I29501">
            <v>1.21553223</v>
          </cell>
          <cell r="J29501">
            <v>0</v>
          </cell>
          <cell r="K29501">
            <v>2.5023826489999998</v>
          </cell>
        </row>
        <row r="29502">
          <cell r="A29502" t="str">
            <v>TRIAE_CS42_5BL_TGACv1_406171_AA1341700.1</v>
          </cell>
          <cell r="B29502" t="str">
            <v>expressed protein</v>
          </cell>
          <cell r="C29502" t="str">
            <v>unknown function</v>
          </cell>
          <cell r="D29502">
            <v>0</v>
          </cell>
          <cell r="E29502">
            <v>3.931171537</v>
          </cell>
          <cell r="F29502">
            <v>4.026887436</v>
          </cell>
          <cell r="G29502">
            <v>5.6526205809999999</v>
          </cell>
          <cell r="H29502">
            <v>0</v>
          </cell>
          <cell r="I29502">
            <v>2.629929154</v>
          </cell>
          <cell r="J29502">
            <v>0</v>
          </cell>
          <cell r="K29502">
            <v>2.8416534050000002</v>
          </cell>
        </row>
        <row r="29503">
          <cell r="A29503" t="str">
            <v>TRIAE_CS42_5AS_TGACv1_392545_AA1260570.1</v>
          </cell>
          <cell r="B29503" t="str">
            <v>expressed protein</v>
          </cell>
          <cell r="C29503" t="str">
            <v>unknown function</v>
          </cell>
          <cell r="D29503">
            <v>0</v>
          </cell>
          <cell r="E29503">
            <v>4.244940326</v>
          </cell>
          <cell r="F29503">
            <v>3.6215568130000002</v>
          </cell>
          <cell r="G29503">
            <v>3.4183468270000001</v>
          </cell>
          <cell r="H29503">
            <v>0</v>
          </cell>
          <cell r="I29503">
            <v>0</v>
          </cell>
          <cell r="J29503">
            <v>0</v>
          </cell>
          <cell r="K29503">
            <v>3.6807946760000001</v>
          </cell>
        </row>
        <row r="29504">
          <cell r="A29504" t="str">
            <v>TRIAE_CS42_5BS_TGACv1_423804_AA1383550.1</v>
          </cell>
          <cell r="C29504" t="str">
            <v>unknown function</v>
          </cell>
          <cell r="D29504">
            <v>0</v>
          </cell>
          <cell r="E29504">
            <v>4.3735062439999997</v>
          </cell>
          <cell r="F29504">
            <v>3.6444821300000001</v>
          </cell>
          <cell r="G29504">
            <v>3.3411649159999999</v>
          </cell>
          <cell r="H29504">
            <v>0</v>
          </cell>
          <cell r="I29504">
            <v>0</v>
          </cell>
          <cell r="J29504">
            <v>0</v>
          </cell>
          <cell r="K29504">
            <v>3.3727728909999999</v>
          </cell>
        </row>
        <row r="29505">
          <cell r="A29505" t="str">
            <v>TRIAE_CS42_U_TGACv1_642825_AA2123720.1</v>
          </cell>
          <cell r="B29505" t="str">
            <v>TsetseEP precursor, putative, expressed</v>
          </cell>
          <cell r="C29505" t="str">
            <v>unknown function</v>
          </cell>
          <cell r="D29505">
            <v>0</v>
          </cell>
          <cell r="E29505">
            <v>4.8755475820000003</v>
          </cell>
          <cell r="F29505">
            <v>4.1305783439999999</v>
          </cell>
          <cell r="G29505">
            <v>6.3516801420000002</v>
          </cell>
          <cell r="H29505">
            <v>0</v>
          </cell>
          <cell r="I29505">
            <v>4.793473562</v>
          </cell>
          <cell r="J29505">
            <v>2.8542718069999999</v>
          </cell>
          <cell r="K29505">
            <v>4.3027772039999999</v>
          </cell>
        </row>
        <row r="29506">
          <cell r="A29506" t="str">
            <v>TRIAE_CS42_3B_TGACv1_220825_AA0720320.1</v>
          </cell>
          <cell r="C29506" t="str">
            <v>unknown function</v>
          </cell>
          <cell r="D29506">
            <v>0</v>
          </cell>
          <cell r="E29506">
            <v>5.1983302580000004</v>
          </cell>
          <cell r="F29506">
            <v>0</v>
          </cell>
          <cell r="G29506">
            <v>7.452419473</v>
          </cell>
          <cell r="H29506">
            <v>0</v>
          </cell>
          <cell r="I29506">
            <v>0</v>
          </cell>
          <cell r="J29506">
            <v>0</v>
          </cell>
          <cell r="K29506">
            <v>4.3586966509999998</v>
          </cell>
        </row>
        <row r="29507">
          <cell r="A29507" t="str">
            <v>TRIAE_CS42_5BL_TGACv1_405274_AA1323750.1</v>
          </cell>
          <cell r="C29507" t="str">
            <v>unknown function</v>
          </cell>
          <cell r="D29507">
            <v>0</v>
          </cell>
          <cell r="E29507">
            <v>6.4195972120000002</v>
          </cell>
          <cell r="F29507">
            <v>0</v>
          </cell>
          <cell r="G29507">
            <v>4.3931761700000003</v>
          </cell>
          <cell r="H29507">
            <v>0</v>
          </cell>
          <cell r="I29507">
            <v>1.2280402580000001</v>
          </cell>
          <cell r="J29507">
            <v>0</v>
          </cell>
          <cell r="K29507">
            <v>1.6283451280000001</v>
          </cell>
        </row>
        <row r="29508">
          <cell r="A29508" t="str">
            <v>TRIAE_CS42_5AL_TGACv1_378440_AA1253340.1</v>
          </cell>
          <cell r="C29508" t="str">
            <v>unknown function</v>
          </cell>
          <cell r="D29508">
            <v>0</v>
          </cell>
          <cell r="E29508">
            <v>6.5611468999999998</v>
          </cell>
          <cell r="F29508">
            <v>2.5546215390000002</v>
          </cell>
          <cell r="G29508">
            <v>3.9606592159999998</v>
          </cell>
          <cell r="H29508">
            <v>0</v>
          </cell>
          <cell r="I29508">
            <v>0</v>
          </cell>
          <cell r="J29508">
            <v>0</v>
          </cell>
          <cell r="K29508">
            <v>9.5190941890000005</v>
          </cell>
        </row>
        <row r="29509">
          <cell r="A29509" t="str">
            <v>TRIAE_CS42_5BL_TGACv1_421643_AA1369260.1</v>
          </cell>
          <cell r="C29509" t="str">
            <v>unknown function</v>
          </cell>
          <cell r="D29509">
            <v>0</v>
          </cell>
          <cell r="E29509">
            <v>6.5848738730000003</v>
          </cell>
          <cell r="F29509">
            <v>0</v>
          </cell>
          <cell r="G29509">
            <v>2.5853784229999999</v>
          </cell>
          <cell r="H29509">
            <v>0</v>
          </cell>
          <cell r="I29509">
            <v>3.5213785390000001</v>
          </cell>
          <cell r="J29509">
            <v>0</v>
          </cell>
          <cell r="K29509">
            <v>3.7470547509999999</v>
          </cell>
        </row>
        <row r="29510">
          <cell r="A29510" t="str">
            <v>TRIAE_CS42_5DL_TGACv1_433358_AA1410790.1</v>
          </cell>
          <cell r="C29510" t="str">
            <v>unknown function</v>
          </cell>
          <cell r="D29510">
            <v>0</v>
          </cell>
          <cell r="E29510">
            <v>6.5848738730000003</v>
          </cell>
          <cell r="F29510">
            <v>0</v>
          </cell>
          <cell r="G29510">
            <v>2.5853784229999999</v>
          </cell>
          <cell r="H29510">
            <v>0</v>
          </cell>
          <cell r="I29510">
            <v>3.5213785390000001</v>
          </cell>
          <cell r="J29510">
            <v>0</v>
          </cell>
          <cell r="K29510">
            <v>3.7653990460000002</v>
          </cell>
        </row>
        <row r="29511">
          <cell r="A29511" t="str">
            <v>TRIAE_CS42_5AL_TGACv1_374496_AA1201560.1</v>
          </cell>
          <cell r="B29511" t="str">
            <v>expressed protein</v>
          </cell>
          <cell r="C29511" t="str">
            <v>unknown function</v>
          </cell>
          <cell r="D29511">
            <v>0</v>
          </cell>
          <cell r="E29511">
            <v>6.9543831489999999</v>
          </cell>
          <cell r="F29511">
            <v>5.0381028360000002</v>
          </cell>
          <cell r="G29511">
            <v>7.3789138059999999</v>
          </cell>
          <cell r="H29511">
            <v>0</v>
          </cell>
          <cell r="I29511">
            <v>0</v>
          </cell>
          <cell r="J29511">
            <v>0</v>
          </cell>
          <cell r="K29511">
            <v>4.4463174140000001</v>
          </cell>
        </row>
        <row r="29512">
          <cell r="A29512" t="str">
            <v>TRIAE_CS42_4AL_TGACv1_292166_AA0997980.1</v>
          </cell>
          <cell r="C29512" t="str">
            <v>unknown function</v>
          </cell>
          <cell r="D29512">
            <v>0</v>
          </cell>
          <cell r="E29512">
            <v>7.3141848209999996</v>
          </cell>
          <cell r="F29512">
            <v>0</v>
          </cell>
          <cell r="G29512">
            <v>0</v>
          </cell>
          <cell r="H29512">
            <v>0</v>
          </cell>
          <cell r="I29512">
            <v>1.8768213739999999</v>
          </cell>
          <cell r="J29512">
            <v>0</v>
          </cell>
          <cell r="K29512">
            <v>1.760874351</v>
          </cell>
        </row>
        <row r="29513">
          <cell r="A29513" t="str">
            <v>TRIAE_CS42_5DL_TGACv1_433358_AA1410800.1</v>
          </cell>
          <cell r="C29513" t="str">
            <v>unknown function</v>
          </cell>
          <cell r="D29513">
            <v>0</v>
          </cell>
          <cell r="E29513">
            <v>7.3141848209999996</v>
          </cell>
          <cell r="F29513">
            <v>0</v>
          </cell>
          <cell r="G29513">
            <v>0</v>
          </cell>
          <cell r="H29513">
            <v>0</v>
          </cell>
          <cell r="I29513">
            <v>1.8768213739999999</v>
          </cell>
          <cell r="J29513">
            <v>0</v>
          </cell>
          <cell r="K29513">
            <v>1.760874351</v>
          </cell>
        </row>
        <row r="29514">
          <cell r="A29514" t="str">
            <v>TRIAE_CS42_5BL_TGACv1_404331_AA1295960.1</v>
          </cell>
          <cell r="C29514" t="str">
            <v>unknown function</v>
          </cell>
          <cell r="D29514">
            <v>0</v>
          </cell>
          <cell r="E29514">
            <v>7.336439435</v>
          </cell>
          <cell r="F29514">
            <v>0</v>
          </cell>
          <cell r="G29514">
            <v>0</v>
          </cell>
          <cell r="H29514">
            <v>0</v>
          </cell>
          <cell r="I29514">
            <v>1.8846451420000001</v>
          </cell>
          <cell r="J29514">
            <v>0</v>
          </cell>
          <cell r="K29514">
            <v>1.7615291820000001</v>
          </cell>
        </row>
        <row r="29515">
          <cell r="A29515" t="str">
            <v>TRIAE_CS42_5AL_TGACv1_377599_AA1248250.1</v>
          </cell>
          <cell r="C29515" t="str">
            <v>unknown function</v>
          </cell>
          <cell r="D29515">
            <v>0</v>
          </cell>
          <cell r="E29515">
            <v>8.2301576720000007</v>
          </cell>
          <cell r="F29515">
            <v>7.518715051</v>
          </cell>
          <cell r="G29515">
            <v>7.8422802389999999</v>
          </cell>
          <cell r="H29515">
            <v>0</v>
          </cell>
          <cell r="I29515">
            <v>0</v>
          </cell>
          <cell r="J29515">
            <v>0</v>
          </cell>
          <cell r="K29515">
            <v>9.1410271059999992</v>
          </cell>
        </row>
        <row r="29516">
          <cell r="A29516" t="str">
            <v>TRIAE_CS42_1BL_TGACv1_032703_AA0133100.1</v>
          </cell>
          <cell r="B29516" t="str">
            <v>expressed protein</v>
          </cell>
          <cell r="C29516" t="str">
            <v>unknown function</v>
          </cell>
          <cell r="D29516">
            <v>0</v>
          </cell>
          <cell r="E29516">
            <v>8.5649021340000004</v>
          </cell>
          <cell r="F29516">
            <v>0</v>
          </cell>
          <cell r="G29516">
            <v>8.0172029570000003</v>
          </cell>
          <cell r="H29516">
            <v>0</v>
          </cell>
          <cell r="I29516">
            <v>1.8071694629999999</v>
          </cell>
          <cell r="J29516">
            <v>0</v>
          </cell>
          <cell r="K29516">
            <v>4.7263554660000002</v>
          </cell>
        </row>
        <row r="29517">
          <cell r="A29517" t="str">
            <v>TRIAE_CS42_1BL_TGACv1_030714_AA0098780.1</v>
          </cell>
          <cell r="B29517" t="str">
            <v>expressed protein</v>
          </cell>
          <cell r="C29517" t="str">
            <v>unknown function</v>
          </cell>
          <cell r="D29517">
            <v>0</v>
          </cell>
          <cell r="E29517">
            <v>0</v>
          </cell>
          <cell r="F29517">
            <v>0</v>
          </cell>
          <cell r="G29517">
            <v>0</v>
          </cell>
          <cell r="H29517">
            <v>0</v>
          </cell>
          <cell r="I29517">
            <v>-6.2287407850000003</v>
          </cell>
          <cell r="J29517">
            <v>0</v>
          </cell>
          <cell r="K29517">
            <v>0</v>
          </cell>
        </row>
        <row r="29518">
          <cell r="A29518" t="str">
            <v>TRIAE_CS42_6BL_TGACv1_500806_AA1609940.1</v>
          </cell>
          <cell r="B29518" t="str">
            <v>expressed protein</v>
          </cell>
          <cell r="C29518" t="str">
            <v>unknown function</v>
          </cell>
          <cell r="D29518">
            <v>0</v>
          </cell>
          <cell r="E29518">
            <v>0</v>
          </cell>
          <cell r="F29518">
            <v>0</v>
          </cell>
          <cell r="G29518">
            <v>0</v>
          </cell>
          <cell r="H29518">
            <v>0</v>
          </cell>
          <cell r="I29518">
            <v>-1.0716170039999999</v>
          </cell>
          <cell r="J29518">
            <v>0</v>
          </cell>
          <cell r="K29518">
            <v>-1.415721695</v>
          </cell>
        </row>
        <row r="29519">
          <cell r="A29519" t="str">
            <v>TRIAE_CS42_6AL_TGACv1_473771_AA1532850.1</v>
          </cell>
          <cell r="C29519" t="str">
            <v>unknown function</v>
          </cell>
          <cell r="D29519">
            <v>0</v>
          </cell>
          <cell r="E29519">
            <v>0</v>
          </cell>
          <cell r="F29519">
            <v>0</v>
          </cell>
          <cell r="G29519">
            <v>0</v>
          </cell>
          <cell r="H29519">
            <v>0</v>
          </cell>
          <cell r="I29519">
            <v>-1.06575687</v>
          </cell>
          <cell r="J29519">
            <v>0</v>
          </cell>
          <cell r="K29519">
            <v>-1.2177339599999999</v>
          </cell>
        </row>
        <row r="29520">
          <cell r="A29520" t="str">
            <v>TRIAE_CS42_1DS_TGACv1_081139_AA0257970.1</v>
          </cell>
          <cell r="C29520" t="str">
            <v>unknown function</v>
          </cell>
          <cell r="D29520">
            <v>0</v>
          </cell>
          <cell r="E29520">
            <v>0</v>
          </cell>
          <cell r="F29520">
            <v>0</v>
          </cell>
          <cell r="G29520">
            <v>0</v>
          </cell>
          <cell r="H29520">
            <v>0</v>
          </cell>
          <cell r="I29520">
            <v>1.0288106880000001</v>
          </cell>
          <cell r="J29520">
            <v>0</v>
          </cell>
          <cell r="K29520">
            <v>1.5055141169999999</v>
          </cell>
        </row>
        <row r="29521">
          <cell r="A29521" t="str">
            <v>TRIAE_CS42_5DL_TGACv1_435993_AA1457060.1</v>
          </cell>
          <cell r="B29521" t="str">
            <v>uroporphyrinogen-III synthase, putative, expressed</v>
          </cell>
          <cell r="C29521" t="str">
            <v>unknown function</v>
          </cell>
          <cell r="D29521">
            <v>0</v>
          </cell>
          <cell r="E29521">
            <v>0</v>
          </cell>
          <cell r="F29521">
            <v>0</v>
          </cell>
          <cell r="G29521">
            <v>0</v>
          </cell>
          <cell r="H29521">
            <v>0</v>
          </cell>
          <cell r="I29521">
            <v>1.2720751100000001</v>
          </cell>
          <cell r="J29521">
            <v>0</v>
          </cell>
          <cell r="K29521">
            <v>-2.3724417440000001</v>
          </cell>
        </row>
        <row r="29522">
          <cell r="A29522" t="str">
            <v>TRIAE_CS42_3AS_TGACv1_210475_AA0672990.2</v>
          </cell>
          <cell r="C29522" t="str">
            <v>unknown function</v>
          </cell>
          <cell r="D29522">
            <v>0</v>
          </cell>
          <cell r="E29522">
            <v>0</v>
          </cell>
          <cell r="F29522">
            <v>0</v>
          </cell>
          <cell r="G29522">
            <v>0</v>
          </cell>
          <cell r="H29522">
            <v>0</v>
          </cell>
          <cell r="I29522">
            <v>1.3203859549999999</v>
          </cell>
          <cell r="J29522">
            <v>0</v>
          </cell>
          <cell r="K29522">
            <v>0</v>
          </cell>
        </row>
        <row r="29523">
          <cell r="A29523" t="str">
            <v>TRIAE_CS42_4DL_TGACv1_343680_AA1138170.1</v>
          </cell>
          <cell r="B29523" t="str">
            <v>photosystem II 11 kD protein, putative, expressed</v>
          </cell>
          <cell r="C29523" t="str">
            <v>unknown function</v>
          </cell>
          <cell r="D29523">
            <v>0</v>
          </cell>
          <cell r="E29523">
            <v>0</v>
          </cell>
          <cell r="F29523">
            <v>0</v>
          </cell>
          <cell r="G29523">
            <v>-1.076748134</v>
          </cell>
          <cell r="H29523">
            <v>0</v>
          </cell>
          <cell r="I29523">
            <v>1.3764595660000001</v>
          </cell>
          <cell r="J29523">
            <v>0</v>
          </cell>
          <cell r="K29523">
            <v>0</v>
          </cell>
        </row>
        <row r="29524">
          <cell r="A29524" t="str">
            <v>TRIAE_CS42_4AS_TGACv1_306208_AA1004260.1</v>
          </cell>
          <cell r="B29524" t="str">
            <v>photosystem II 11 kD protein, putative, expressed</v>
          </cell>
          <cell r="C29524" t="str">
            <v>unknown function</v>
          </cell>
          <cell r="D29524">
            <v>0</v>
          </cell>
          <cell r="E29524">
            <v>0</v>
          </cell>
          <cell r="F29524">
            <v>0</v>
          </cell>
          <cell r="G29524">
            <v>-1.0556775540000001</v>
          </cell>
          <cell r="H29524">
            <v>0</v>
          </cell>
          <cell r="I29524">
            <v>1.389005276</v>
          </cell>
          <cell r="J29524">
            <v>0</v>
          </cell>
          <cell r="K29524">
            <v>0</v>
          </cell>
        </row>
        <row r="29525">
          <cell r="A29525" t="str">
            <v>TRIAE_CS42_1AS_TGACv1_019249_AA0063960.1</v>
          </cell>
          <cell r="B29525" t="str">
            <v>expressed protein</v>
          </cell>
          <cell r="C29525" t="str">
            <v>unknown function</v>
          </cell>
          <cell r="D29525">
            <v>0</v>
          </cell>
          <cell r="E29525">
            <v>0</v>
          </cell>
          <cell r="F29525">
            <v>0</v>
          </cell>
          <cell r="G29525">
            <v>0</v>
          </cell>
          <cell r="H29525">
            <v>0</v>
          </cell>
          <cell r="I29525">
            <v>1.4185202859999999</v>
          </cell>
          <cell r="J29525">
            <v>0</v>
          </cell>
          <cell r="K29525">
            <v>1.8906726250000001</v>
          </cell>
        </row>
        <row r="29526">
          <cell r="A29526" t="str">
            <v>TRIAE_CS42_1BS_TGACv1_050895_AA0176470.1</v>
          </cell>
          <cell r="B29526" t="str">
            <v>expressed protein</v>
          </cell>
          <cell r="C29526" t="str">
            <v>unknown function</v>
          </cell>
          <cell r="D29526">
            <v>0</v>
          </cell>
          <cell r="E29526">
            <v>0</v>
          </cell>
          <cell r="F29526">
            <v>0</v>
          </cell>
          <cell r="G29526">
            <v>0</v>
          </cell>
          <cell r="H29526">
            <v>0</v>
          </cell>
          <cell r="I29526">
            <v>1.4185202859999999</v>
          </cell>
          <cell r="J29526">
            <v>0</v>
          </cell>
          <cell r="K29526">
            <v>1.8906726250000001</v>
          </cell>
        </row>
        <row r="29527">
          <cell r="A29527" t="str">
            <v>TRIAE_CS42_3B_TGACv1_221851_AA0751710.1</v>
          </cell>
          <cell r="B29527" t="str">
            <v>light-induced protein 1-like, putative, expressed</v>
          </cell>
          <cell r="C29527" t="str">
            <v>unknown function</v>
          </cell>
          <cell r="D29527">
            <v>0</v>
          </cell>
          <cell r="E29527">
            <v>0</v>
          </cell>
          <cell r="F29527">
            <v>0</v>
          </cell>
          <cell r="G29527">
            <v>2.2499125160000002</v>
          </cell>
          <cell r="H29527">
            <v>0</v>
          </cell>
          <cell r="I29527">
            <v>1.4841250290000001</v>
          </cell>
          <cell r="J29527">
            <v>0</v>
          </cell>
          <cell r="K29527">
            <v>2.634987427</v>
          </cell>
        </row>
        <row r="29528">
          <cell r="A29528" t="str">
            <v>TRIAE_CS42_2DL_TGACv1_159953_AA0544840.1</v>
          </cell>
          <cell r="C29528" t="str">
            <v>unknown function</v>
          </cell>
          <cell r="D29528">
            <v>0</v>
          </cell>
          <cell r="E29528">
            <v>0</v>
          </cell>
          <cell r="F29528">
            <v>0</v>
          </cell>
          <cell r="G29528">
            <v>0</v>
          </cell>
          <cell r="H29528">
            <v>0</v>
          </cell>
          <cell r="I29528">
            <v>1.7649490139999999</v>
          </cell>
          <cell r="J29528">
            <v>0</v>
          </cell>
          <cell r="K29528">
            <v>-3.3005203519999999</v>
          </cell>
        </row>
        <row r="29529">
          <cell r="A29529" t="str">
            <v>TRIAE_CS42_1AL_TGACv1_000312_AA0008510.2</v>
          </cell>
          <cell r="B29529" t="str">
            <v>expressed protein</v>
          </cell>
          <cell r="C29529" t="str">
            <v>unknown function</v>
          </cell>
          <cell r="D29529">
            <v>0</v>
          </cell>
          <cell r="E29529">
            <v>0</v>
          </cell>
          <cell r="F29529">
            <v>0</v>
          </cell>
          <cell r="G29529">
            <v>0</v>
          </cell>
          <cell r="H29529">
            <v>0</v>
          </cell>
          <cell r="I29529">
            <v>1.822380047</v>
          </cell>
          <cell r="J29529">
            <v>0</v>
          </cell>
          <cell r="K29529">
            <v>4.6612804529999998</v>
          </cell>
        </row>
        <row r="29530">
          <cell r="A29530" t="str">
            <v>TRIAE_CS42_1DL_TGACv1_061647_AA0200940.2</v>
          </cell>
          <cell r="B29530" t="str">
            <v>expressed protein</v>
          </cell>
          <cell r="C29530" t="str">
            <v>unknown function</v>
          </cell>
          <cell r="D29530">
            <v>0</v>
          </cell>
          <cell r="E29530">
            <v>0</v>
          </cell>
          <cell r="F29530">
            <v>0</v>
          </cell>
          <cell r="G29530">
            <v>0</v>
          </cell>
          <cell r="H29530">
            <v>0</v>
          </cell>
          <cell r="I29530">
            <v>1.822380047</v>
          </cell>
          <cell r="J29530">
            <v>0</v>
          </cell>
          <cell r="K29530">
            <v>4.6612804529999998</v>
          </cell>
        </row>
        <row r="29531">
          <cell r="A29531" t="str">
            <v>TRIAE_CS42_3AS_TGACv1_212353_AA0700220.1</v>
          </cell>
          <cell r="B29531" t="str">
            <v>light-induced protein 1-like, putative, expressed</v>
          </cell>
          <cell r="C29531" t="str">
            <v>unknown function</v>
          </cell>
          <cell r="D29531">
            <v>0</v>
          </cell>
          <cell r="E29531">
            <v>0</v>
          </cell>
          <cell r="F29531">
            <v>0</v>
          </cell>
          <cell r="G29531">
            <v>1.8463550200000001</v>
          </cell>
          <cell r="H29531">
            <v>0</v>
          </cell>
          <cell r="I29531">
            <v>2.0275524439999999</v>
          </cell>
          <cell r="J29531">
            <v>1.30667792</v>
          </cell>
          <cell r="K29531">
            <v>3.4702853669999998</v>
          </cell>
        </row>
        <row r="29532">
          <cell r="A29532" t="str">
            <v>TRIAE_CS42_3B_TGACv1_221067_AA0729120.1</v>
          </cell>
          <cell r="B29532" t="str">
            <v>loricrin, putative, expressed</v>
          </cell>
          <cell r="C29532" t="str">
            <v>unknown function</v>
          </cell>
          <cell r="D29532">
            <v>0</v>
          </cell>
          <cell r="E29532">
            <v>0</v>
          </cell>
          <cell r="F29532">
            <v>0</v>
          </cell>
          <cell r="G29532">
            <v>0</v>
          </cell>
          <cell r="H29532">
            <v>0</v>
          </cell>
          <cell r="I29532">
            <v>0</v>
          </cell>
          <cell r="J29532">
            <v>-1.3604671740000001</v>
          </cell>
          <cell r="K29532">
            <v>-1.530013082</v>
          </cell>
        </row>
        <row r="29533">
          <cell r="A29533" t="str">
            <v>TRIAE_CS42_2AL_TGACv1_095085_AA0306710.1</v>
          </cell>
          <cell r="B29533" t="str">
            <v>LEML3 - Anther-specific LEM1 family protein precursor, expressed</v>
          </cell>
          <cell r="C29533" t="str">
            <v>unknown function</v>
          </cell>
          <cell r="D29533">
            <v>0</v>
          </cell>
          <cell r="E29533">
            <v>0</v>
          </cell>
          <cell r="F29533">
            <v>0</v>
          </cell>
          <cell r="G29533">
            <v>0</v>
          </cell>
          <cell r="H29533">
            <v>0</v>
          </cell>
          <cell r="I29533">
            <v>0</v>
          </cell>
          <cell r="J29533">
            <v>3.8884529689999998</v>
          </cell>
          <cell r="K29533">
            <v>6.4375891449999996</v>
          </cell>
        </row>
        <row r="29534">
          <cell r="A29534" t="str">
            <v>TRIAE_CS42_1BL_TGACv1_030323_AA0086720.1</v>
          </cell>
          <cell r="C29534" t="str">
            <v>unknown function</v>
          </cell>
          <cell r="D29534">
            <v>0</v>
          </cell>
          <cell r="E29534">
            <v>0</v>
          </cell>
          <cell r="F29534">
            <v>0</v>
          </cell>
          <cell r="G29534">
            <v>0</v>
          </cell>
          <cell r="H29534">
            <v>0</v>
          </cell>
          <cell r="I29534">
            <v>0</v>
          </cell>
          <cell r="J29534">
            <v>0</v>
          </cell>
          <cell r="K29534">
            <v>-5.1579456989999999</v>
          </cell>
        </row>
        <row r="29535">
          <cell r="A29535" t="str">
            <v>TRIAE_CS42_1AS_TGACv1_020275_AA0076240.1</v>
          </cell>
          <cell r="C29535" t="str">
            <v>unknown function</v>
          </cell>
          <cell r="D29535">
            <v>0</v>
          </cell>
          <cell r="E29535">
            <v>0</v>
          </cell>
          <cell r="F29535">
            <v>0</v>
          </cell>
          <cell r="G29535">
            <v>0</v>
          </cell>
          <cell r="H29535">
            <v>0</v>
          </cell>
          <cell r="I29535">
            <v>0</v>
          </cell>
          <cell r="J29535">
            <v>0</v>
          </cell>
          <cell r="K29535">
            <v>-5.1459396750000002</v>
          </cell>
        </row>
        <row r="29536">
          <cell r="A29536" t="str">
            <v>TRIAE_CS42_6DL_TGACv1_527803_AA1708760.1</v>
          </cell>
          <cell r="C29536" t="str">
            <v>unknown function</v>
          </cell>
          <cell r="D29536">
            <v>0</v>
          </cell>
          <cell r="E29536">
            <v>0</v>
          </cell>
          <cell r="F29536">
            <v>0</v>
          </cell>
          <cell r="G29536">
            <v>0</v>
          </cell>
          <cell r="H29536">
            <v>0</v>
          </cell>
          <cell r="I29536">
            <v>0</v>
          </cell>
          <cell r="J29536">
            <v>0</v>
          </cell>
          <cell r="K29536">
            <v>-4.455048219</v>
          </cell>
        </row>
        <row r="29537">
          <cell r="A29537" t="str">
            <v>TRIAE_CS42_3DS_TGACv1_273514_AA0931860.1</v>
          </cell>
          <cell r="B29537" t="str">
            <v>expressed protein</v>
          </cell>
          <cell r="C29537" t="str">
            <v>unknown function</v>
          </cell>
          <cell r="D29537">
            <v>0</v>
          </cell>
          <cell r="E29537">
            <v>0</v>
          </cell>
          <cell r="F29537">
            <v>0</v>
          </cell>
          <cell r="G29537">
            <v>0</v>
          </cell>
          <cell r="H29537">
            <v>0</v>
          </cell>
          <cell r="I29537">
            <v>0</v>
          </cell>
          <cell r="J29537">
            <v>0</v>
          </cell>
          <cell r="K29537">
            <v>-3.937219373</v>
          </cell>
        </row>
        <row r="29538">
          <cell r="A29538" t="str">
            <v>TRIAE_CS42_3DS_TGACv1_273716_AA0933080.1</v>
          </cell>
          <cell r="B29538" t="str">
            <v>expressed protein</v>
          </cell>
          <cell r="C29538" t="str">
            <v>unknown function</v>
          </cell>
          <cell r="D29538">
            <v>0</v>
          </cell>
          <cell r="E29538">
            <v>0</v>
          </cell>
          <cell r="F29538">
            <v>0</v>
          </cell>
          <cell r="G29538">
            <v>0</v>
          </cell>
          <cell r="H29538">
            <v>0</v>
          </cell>
          <cell r="I29538">
            <v>0</v>
          </cell>
          <cell r="J29538">
            <v>0</v>
          </cell>
          <cell r="K29538">
            <v>-3.937219373</v>
          </cell>
        </row>
        <row r="29539">
          <cell r="A29539" t="str">
            <v>TRIAE_CS42_6BL_TGACv1_499567_AA1586360.1</v>
          </cell>
          <cell r="B29539" t="str">
            <v>CRP1 - Cysteine-rich family protein precursor, expressed</v>
          </cell>
          <cell r="C29539" t="str">
            <v>unknown function</v>
          </cell>
          <cell r="D29539">
            <v>0</v>
          </cell>
          <cell r="E29539">
            <v>0</v>
          </cell>
          <cell r="F29539">
            <v>0</v>
          </cell>
          <cell r="G29539">
            <v>0</v>
          </cell>
          <cell r="H29539">
            <v>0</v>
          </cell>
          <cell r="I29539">
            <v>0</v>
          </cell>
          <cell r="J29539">
            <v>0</v>
          </cell>
          <cell r="K29539">
            <v>-3.9179657360000002</v>
          </cell>
        </row>
        <row r="29540">
          <cell r="A29540" t="str">
            <v>TRIAE_CS42_U_TGACv1_642058_AA2110380.1</v>
          </cell>
          <cell r="B29540" t="str">
            <v>CRP1 - Cysteine-rich family protein precursor, expressed</v>
          </cell>
          <cell r="C29540" t="str">
            <v>unknown function</v>
          </cell>
          <cell r="D29540">
            <v>0</v>
          </cell>
          <cell r="E29540">
            <v>0</v>
          </cell>
          <cell r="F29540">
            <v>0</v>
          </cell>
          <cell r="G29540">
            <v>0</v>
          </cell>
          <cell r="H29540">
            <v>0</v>
          </cell>
          <cell r="I29540">
            <v>0</v>
          </cell>
          <cell r="J29540">
            <v>0</v>
          </cell>
          <cell r="K29540">
            <v>-3.9179657360000002</v>
          </cell>
        </row>
        <row r="29541">
          <cell r="A29541" t="str">
            <v>TRIAE_CS42_5DS_TGACv1_456529_AA1473050.1</v>
          </cell>
          <cell r="B29541" t="str">
            <v>expressed protein</v>
          </cell>
          <cell r="C29541" t="str">
            <v>unknown function</v>
          </cell>
          <cell r="D29541">
            <v>0</v>
          </cell>
          <cell r="E29541">
            <v>0</v>
          </cell>
          <cell r="F29541">
            <v>0</v>
          </cell>
          <cell r="G29541">
            <v>0</v>
          </cell>
          <cell r="H29541">
            <v>0</v>
          </cell>
          <cell r="I29541">
            <v>0</v>
          </cell>
          <cell r="J29541">
            <v>0</v>
          </cell>
          <cell r="K29541">
            <v>-3.9041061749999999</v>
          </cell>
        </row>
        <row r="29542">
          <cell r="A29542" t="str">
            <v>TRIAE_CS42_5AL_TGACv1_374967_AA1212950.1</v>
          </cell>
          <cell r="B29542" t="str">
            <v>expressed protein</v>
          </cell>
          <cell r="C29542" t="str">
            <v>unknown function</v>
          </cell>
          <cell r="D29542">
            <v>0</v>
          </cell>
          <cell r="E29542">
            <v>0</v>
          </cell>
          <cell r="F29542">
            <v>0</v>
          </cell>
          <cell r="G29542">
            <v>0</v>
          </cell>
          <cell r="H29542">
            <v>0</v>
          </cell>
          <cell r="I29542">
            <v>0</v>
          </cell>
          <cell r="J29542">
            <v>0</v>
          </cell>
          <cell r="K29542">
            <v>-3.8358055719999999</v>
          </cell>
        </row>
        <row r="29543">
          <cell r="A29543" t="str">
            <v>TRIAE_CS42_5DL_TGACv1_435400_AA1450080.1</v>
          </cell>
          <cell r="B29543" t="str">
            <v>expressed protein</v>
          </cell>
          <cell r="C29543" t="str">
            <v>unknown function</v>
          </cell>
          <cell r="D29543">
            <v>0</v>
          </cell>
          <cell r="E29543">
            <v>0</v>
          </cell>
          <cell r="F29543">
            <v>0</v>
          </cell>
          <cell r="G29543">
            <v>0</v>
          </cell>
          <cell r="H29543">
            <v>0</v>
          </cell>
          <cell r="I29543">
            <v>0</v>
          </cell>
          <cell r="J29543">
            <v>0</v>
          </cell>
          <cell r="K29543">
            <v>-3.6449939159999998</v>
          </cell>
        </row>
        <row r="29544">
          <cell r="A29544" t="str">
            <v>TRIAE_CS42_7BL_TGACv1_577654_AA1880270.1</v>
          </cell>
          <cell r="C29544" t="str">
            <v>unknown function</v>
          </cell>
          <cell r="D29544">
            <v>0</v>
          </cell>
          <cell r="E29544">
            <v>0</v>
          </cell>
          <cell r="F29544">
            <v>0</v>
          </cell>
          <cell r="G29544">
            <v>0</v>
          </cell>
          <cell r="H29544">
            <v>0</v>
          </cell>
          <cell r="I29544">
            <v>0</v>
          </cell>
          <cell r="J29544">
            <v>0</v>
          </cell>
          <cell r="K29544">
            <v>-3.4586325090000001</v>
          </cell>
        </row>
        <row r="29545">
          <cell r="A29545" t="str">
            <v>TRIAE_CS42_7AL_TGACv1_556074_AA1754640.1</v>
          </cell>
          <cell r="C29545" t="str">
            <v>unknown function</v>
          </cell>
          <cell r="D29545">
            <v>0</v>
          </cell>
          <cell r="E29545">
            <v>0</v>
          </cell>
          <cell r="F29545">
            <v>0</v>
          </cell>
          <cell r="G29545">
            <v>0</v>
          </cell>
          <cell r="H29545">
            <v>0</v>
          </cell>
          <cell r="I29545">
            <v>0</v>
          </cell>
          <cell r="J29545">
            <v>0</v>
          </cell>
          <cell r="K29545">
            <v>-3.4493123649999999</v>
          </cell>
        </row>
        <row r="29546">
          <cell r="A29546" t="str">
            <v>TRIAE_CS42_7BL_TGACv1_577219_AA1869360.1</v>
          </cell>
          <cell r="C29546" t="str">
            <v>unknown function</v>
          </cell>
          <cell r="D29546">
            <v>0</v>
          </cell>
          <cell r="E29546">
            <v>0</v>
          </cell>
          <cell r="F29546">
            <v>0</v>
          </cell>
          <cell r="G29546">
            <v>0</v>
          </cell>
          <cell r="H29546">
            <v>0</v>
          </cell>
          <cell r="I29546">
            <v>0</v>
          </cell>
          <cell r="J29546">
            <v>0</v>
          </cell>
          <cell r="K29546">
            <v>-3.332625062</v>
          </cell>
        </row>
        <row r="29547">
          <cell r="A29547" t="str">
            <v>TRIAE_CS42_7DL_TGACv1_605170_AA2005250.1</v>
          </cell>
          <cell r="C29547" t="str">
            <v>unknown function</v>
          </cell>
          <cell r="D29547">
            <v>0</v>
          </cell>
          <cell r="E29547">
            <v>0</v>
          </cell>
          <cell r="F29547">
            <v>0</v>
          </cell>
          <cell r="G29547">
            <v>0</v>
          </cell>
          <cell r="H29547">
            <v>0</v>
          </cell>
          <cell r="I29547">
            <v>0</v>
          </cell>
          <cell r="J29547">
            <v>0</v>
          </cell>
          <cell r="K29547">
            <v>-3.2827695540000001</v>
          </cell>
        </row>
        <row r="29548">
          <cell r="A29548" t="str">
            <v>TRIAE_CS42_2BS_TGACv1_146278_AA0461300.1</v>
          </cell>
          <cell r="B29548" t="str">
            <v>GRF zinc finger family protein, expressed</v>
          </cell>
          <cell r="C29548" t="str">
            <v>unknown function</v>
          </cell>
          <cell r="D29548">
            <v>0</v>
          </cell>
          <cell r="E29548">
            <v>0</v>
          </cell>
          <cell r="F29548">
            <v>0</v>
          </cell>
          <cell r="G29548">
            <v>0</v>
          </cell>
          <cell r="H29548">
            <v>0</v>
          </cell>
          <cell r="I29548">
            <v>0</v>
          </cell>
          <cell r="J29548">
            <v>0</v>
          </cell>
          <cell r="K29548">
            <v>-3.1284141590000001</v>
          </cell>
        </row>
        <row r="29549">
          <cell r="A29549" t="str">
            <v>TRIAE_CS42_U_TGACv1_640853_AA2077310.1</v>
          </cell>
          <cell r="C29549" t="str">
            <v>unknown function</v>
          </cell>
          <cell r="D29549">
            <v>0</v>
          </cell>
          <cell r="E29549">
            <v>0</v>
          </cell>
          <cell r="F29549">
            <v>0</v>
          </cell>
          <cell r="G29549">
            <v>0</v>
          </cell>
          <cell r="H29549">
            <v>0</v>
          </cell>
          <cell r="I29549">
            <v>0</v>
          </cell>
          <cell r="J29549">
            <v>0</v>
          </cell>
          <cell r="K29549">
            <v>-3.1049837220000001</v>
          </cell>
        </row>
        <row r="29550">
          <cell r="A29550" t="str">
            <v>TRIAE_CS42_5DL_TGACv1_432985_AA1396860.1</v>
          </cell>
          <cell r="B29550" t="str">
            <v>retrotransposon protein, putative, Ty3-gypsy subclass, expressed</v>
          </cell>
          <cell r="C29550" t="str">
            <v>unknown function</v>
          </cell>
          <cell r="D29550">
            <v>0</v>
          </cell>
          <cell r="E29550">
            <v>0</v>
          </cell>
          <cell r="F29550">
            <v>0</v>
          </cell>
          <cell r="G29550">
            <v>0</v>
          </cell>
          <cell r="H29550">
            <v>0</v>
          </cell>
          <cell r="I29550">
            <v>0</v>
          </cell>
          <cell r="J29550">
            <v>0</v>
          </cell>
          <cell r="K29550">
            <v>-2.9276891489999999</v>
          </cell>
        </row>
        <row r="29551">
          <cell r="A29551" t="str">
            <v>TRIAE_CS42_6DL_TGACv1_527730_AA1708030.1</v>
          </cell>
          <cell r="B29551" t="str">
            <v>expressed protein</v>
          </cell>
          <cell r="C29551" t="str">
            <v>unknown function</v>
          </cell>
          <cell r="D29551">
            <v>0</v>
          </cell>
          <cell r="E29551">
            <v>0</v>
          </cell>
          <cell r="F29551">
            <v>0</v>
          </cell>
          <cell r="G29551">
            <v>0</v>
          </cell>
          <cell r="H29551">
            <v>0</v>
          </cell>
          <cell r="I29551">
            <v>0</v>
          </cell>
          <cell r="J29551">
            <v>0</v>
          </cell>
          <cell r="K29551">
            <v>-2.690655225</v>
          </cell>
        </row>
        <row r="29552">
          <cell r="A29552" t="str">
            <v>TRIAE_CS42_U_TGACv1_640751_AA2072510.1</v>
          </cell>
          <cell r="C29552" t="str">
            <v>unknown function</v>
          </cell>
          <cell r="D29552">
            <v>0</v>
          </cell>
          <cell r="E29552">
            <v>0</v>
          </cell>
          <cell r="F29552">
            <v>0</v>
          </cell>
          <cell r="G29552">
            <v>0</v>
          </cell>
          <cell r="H29552">
            <v>0</v>
          </cell>
          <cell r="I29552">
            <v>0</v>
          </cell>
          <cell r="J29552">
            <v>0</v>
          </cell>
          <cell r="K29552">
            <v>-2.625944144</v>
          </cell>
        </row>
        <row r="29553">
          <cell r="A29553" t="str">
            <v>TRIAE_CS42_7DS_TGACv1_621388_AA2013870.1</v>
          </cell>
          <cell r="C29553" t="str">
            <v>unknown function</v>
          </cell>
          <cell r="D29553">
            <v>0</v>
          </cell>
          <cell r="E29553">
            <v>0</v>
          </cell>
          <cell r="F29553">
            <v>0</v>
          </cell>
          <cell r="G29553">
            <v>-1.2472914260000001</v>
          </cell>
          <cell r="H29553">
            <v>0</v>
          </cell>
          <cell r="I29553">
            <v>0</v>
          </cell>
          <cell r="J29553">
            <v>0</v>
          </cell>
          <cell r="K29553">
            <v>-2.5821866739999999</v>
          </cell>
        </row>
        <row r="29554">
          <cell r="A29554" t="str">
            <v>TRIAE_CS42_2AL_TGACv1_093686_AA0285200.1</v>
          </cell>
          <cell r="B29554" t="str">
            <v>ribonuclease H2 subunit B, putative, expressed</v>
          </cell>
          <cell r="C29554" t="str">
            <v>unknown function</v>
          </cell>
          <cell r="D29554">
            <v>0</v>
          </cell>
          <cell r="E29554">
            <v>0</v>
          </cell>
          <cell r="F29554">
            <v>0</v>
          </cell>
          <cell r="G29554">
            <v>0</v>
          </cell>
          <cell r="H29554">
            <v>0</v>
          </cell>
          <cell r="I29554">
            <v>0</v>
          </cell>
          <cell r="J29554">
            <v>0</v>
          </cell>
          <cell r="K29554">
            <v>-2.5585988409999998</v>
          </cell>
        </row>
        <row r="29555">
          <cell r="A29555" t="str">
            <v>TRIAE_CS42_3DS_TGACv1_272105_AA0914920.1</v>
          </cell>
          <cell r="C29555" t="str">
            <v>unknown function</v>
          </cell>
          <cell r="D29555">
            <v>0</v>
          </cell>
          <cell r="E29555">
            <v>0</v>
          </cell>
          <cell r="F29555">
            <v>0</v>
          </cell>
          <cell r="G29555">
            <v>0</v>
          </cell>
          <cell r="H29555">
            <v>0</v>
          </cell>
          <cell r="I29555">
            <v>0</v>
          </cell>
          <cell r="J29555">
            <v>0</v>
          </cell>
          <cell r="K29555">
            <v>-2.4893632669999999</v>
          </cell>
        </row>
        <row r="29556">
          <cell r="A29556" t="str">
            <v>TRIAE_CS42_4DL_TGACv1_344814_AA1149970.1</v>
          </cell>
          <cell r="B29556" t="str">
            <v>expressed protein</v>
          </cell>
          <cell r="C29556" t="str">
            <v>unknown function</v>
          </cell>
          <cell r="D29556">
            <v>0</v>
          </cell>
          <cell r="E29556">
            <v>0</v>
          </cell>
          <cell r="F29556">
            <v>0</v>
          </cell>
          <cell r="G29556">
            <v>0</v>
          </cell>
          <cell r="H29556">
            <v>0</v>
          </cell>
          <cell r="I29556">
            <v>0</v>
          </cell>
          <cell r="J29556">
            <v>0</v>
          </cell>
          <cell r="K29556">
            <v>-2.4272815109999999</v>
          </cell>
        </row>
        <row r="29557">
          <cell r="A29557" t="str">
            <v>TRIAE_CS42_5BL_TGACv1_406407_AA1345210.1</v>
          </cell>
          <cell r="C29557" t="str">
            <v>unknown function</v>
          </cell>
          <cell r="D29557">
            <v>0</v>
          </cell>
          <cell r="E29557">
            <v>0</v>
          </cell>
          <cell r="F29557">
            <v>0</v>
          </cell>
          <cell r="G29557">
            <v>0</v>
          </cell>
          <cell r="H29557">
            <v>0</v>
          </cell>
          <cell r="I29557">
            <v>0</v>
          </cell>
          <cell r="J29557">
            <v>0</v>
          </cell>
          <cell r="K29557">
            <v>-2.3490731770000002</v>
          </cell>
        </row>
        <row r="29558">
          <cell r="A29558" t="str">
            <v>TRIAE_CS42_2AL_TGACv1_098926_AA0326780.1</v>
          </cell>
          <cell r="C29558" t="str">
            <v>unknown function</v>
          </cell>
          <cell r="D29558">
            <v>0</v>
          </cell>
          <cell r="E29558">
            <v>0</v>
          </cell>
          <cell r="F29558">
            <v>0</v>
          </cell>
          <cell r="G29558">
            <v>0</v>
          </cell>
          <cell r="H29558">
            <v>0</v>
          </cell>
          <cell r="I29558">
            <v>0</v>
          </cell>
          <cell r="J29558">
            <v>0</v>
          </cell>
          <cell r="K29558">
            <v>-2.3442859070000002</v>
          </cell>
        </row>
        <row r="29559">
          <cell r="A29559" t="str">
            <v>TRIAE_CS42_3AL_TGACv1_195500_AA0650270.1</v>
          </cell>
          <cell r="B29559" t="str">
            <v>classical arabinogalactan protein 26 precursor, putative, expressed</v>
          </cell>
          <cell r="C29559" t="str">
            <v>unknown function</v>
          </cell>
          <cell r="D29559">
            <v>0</v>
          </cell>
          <cell r="E29559">
            <v>0</v>
          </cell>
          <cell r="F29559">
            <v>0</v>
          </cell>
          <cell r="G29559">
            <v>0</v>
          </cell>
          <cell r="H29559">
            <v>0</v>
          </cell>
          <cell r="I29559">
            <v>0</v>
          </cell>
          <cell r="J29559">
            <v>0</v>
          </cell>
          <cell r="K29559">
            <v>-2.209898446</v>
          </cell>
        </row>
        <row r="29560">
          <cell r="A29560" t="str">
            <v>TRIAE_CS42_3B_TGACv1_222155_AA0758400.1</v>
          </cell>
          <cell r="B29560" t="str">
            <v>classical arabinogalactan protein 26 precursor, putative, expressed</v>
          </cell>
          <cell r="C29560" t="str">
            <v>unknown function</v>
          </cell>
          <cell r="D29560">
            <v>0</v>
          </cell>
          <cell r="E29560">
            <v>0</v>
          </cell>
          <cell r="F29560">
            <v>0</v>
          </cell>
          <cell r="G29560">
            <v>0</v>
          </cell>
          <cell r="H29560">
            <v>0</v>
          </cell>
          <cell r="I29560">
            <v>0</v>
          </cell>
          <cell r="J29560">
            <v>0</v>
          </cell>
          <cell r="K29560">
            <v>-2.209898446</v>
          </cell>
        </row>
        <row r="29561">
          <cell r="A29561" t="str">
            <v>TRIAE_CS42_3DL_TGACv1_249879_AA0857950.1</v>
          </cell>
          <cell r="B29561" t="str">
            <v>classical arabinogalactan protein 26 precursor, putative, expressed</v>
          </cell>
          <cell r="C29561" t="str">
            <v>unknown function</v>
          </cell>
          <cell r="D29561">
            <v>0</v>
          </cell>
          <cell r="E29561">
            <v>0</v>
          </cell>
          <cell r="F29561">
            <v>0</v>
          </cell>
          <cell r="G29561">
            <v>0</v>
          </cell>
          <cell r="H29561">
            <v>0</v>
          </cell>
          <cell r="I29561">
            <v>0</v>
          </cell>
          <cell r="J29561">
            <v>0</v>
          </cell>
          <cell r="K29561">
            <v>-2.209898446</v>
          </cell>
        </row>
        <row r="29562">
          <cell r="A29562" t="str">
            <v>TRIAE_CS42_6DS_TGACv1_542520_AA1723420.1</v>
          </cell>
          <cell r="C29562" t="str">
            <v>unknown function</v>
          </cell>
          <cell r="D29562">
            <v>0</v>
          </cell>
          <cell r="E29562">
            <v>0</v>
          </cell>
          <cell r="F29562">
            <v>1.6979572869999999</v>
          </cell>
          <cell r="G29562">
            <v>1.1523560070000001</v>
          </cell>
          <cell r="H29562">
            <v>0</v>
          </cell>
          <cell r="I29562">
            <v>0</v>
          </cell>
          <cell r="J29562">
            <v>0</v>
          </cell>
          <cell r="K29562">
            <v>-2.1928044880000002</v>
          </cell>
        </row>
        <row r="29563">
          <cell r="A29563" t="str">
            <v>TRIAE_CS42_2BL_TGACv1_131338_AA0426310.1</v>
          </cell>
          <cell r="B29563" t="str">
            <v>ribonuclease H2 subunit B, putative, expressed</v>
          </cell>
          <cell r="C29563" t="str">
            <v>unknown function</v>
          </cell>
          <cell r="D29563">
            <v>0</v>
          </cell>
          <cell r="E29563">
            <v>0</v>
          </cell>
          <cell r="F29563">
            <v>0</v>
          </cell>
          <cell r="G29563">
            <v>0</v>
          </cell>
          <cell r="H29563">
            <v>0</v>
          </cell>
          <cell r="I29563">
            <v>0</v>
          </cell>
          <cell r="J29563">
            <v>0</v>
          </cell>
          <cell r="K29563">
            <v>-2.1852741679999999</v>
          </cell>
        </row>
        <row r="29564">
          <cell r="A29564" t="str">
            <v>TRIAE_CS42_5AL_TGACv1_375225_AA1218120.1</v>
          </cell>
          <cell r="B29564" t="str">
            <v>uroporphyrinogen-III synthase, putative, expressed</v>
          </cell>
          <cell r="C29564" t="str">
            <v>unknown function</v>
          </cell>
          <cell r="D29564">
            <v>0</v>
          </cell>
          <cell r="E29564">
            <v>0</v>
          </cell>
          <cell r="F29564">
            <v>0</v>
          </cell>
          <cell r="G29564">
            <v>0</v>
          </cell>
          <cell r="H29564">
            <v>0</v>
          </cell>
          <cell r="I29564">
            <v>0</v>
          </cell>
          <cell r="J29564">
            <v>0</v>
          </cell>
          <cell r="K29564">
            <v>-2.1797466390000002</v>
          </cell>
        </row>
        <row r="29565">
          <cell r="A29565" t="str">
            <v>TRIAE_CS42_7BL_TGACv1_578951_AA1902390.1</v>
          </cell>
          <cell r="C29565" t="str">
            <v>unknown function</v>
          </cell>
          <cell r="D29565">
            <v>0</v>
          </cell>
          <cell r="E29565">
            <v>0</v>
          </cell>
          <cell r="F29565">
            <v>0</v>
          </cell>
          <cell r="G29565">
            <v>0</v>
          </cell>
          <cell r="H29565">
            <v>0</v>
          </cell>
          <cell r="I29565">
            <v>0</v>
          </cell>
          <cell r="J29565">
            <v>0</v>
          </cell>
          <cell r="K29565">
            <v>-2.1588262540000001</v>
          </cell>
        </row>
        <row r="29566">
          <cell r="A29566" t="str">
            <v>TRIAE_CS42_7DL_TGACv1_604770_AA2001570.1</v>
          </cell>
          <cell r="C29566" t="str">
            <v>unknown function</v>
          </cell>
          <cell r="D29566">
            <v>0</v>
          </cell>
          <cell r="E29566">
            <v>0</v>
          </cell>
          <cell r="F29566">
            <v>0</v>
          </cell>
          <cell r="G29566">
            <v>0</v>
          </cell>
          <cell r="H29566">
            <v>0</v>
          </cell>
          <cell r="I29566">
            <v>0</v>
          </cell>
          <cell r="J29566">
            <v>0</v>
          </cell>
          <cell r="K29566">
            <v>-2.1588262540000001</v>
          </cell>
        </row>
        <row r="29567">
          <cell r="A29567" t="str">
            <v>TRIAE_CS42_1DL_TGACv1_063620_AA0229210.1</v>
          </cell>
          <cell r="C29567" t="str">
            <v>unknown function</v>
          </cell>
          <cell r="D29567">
            <v>0</v>
          </cell>
          <cell r="E29567">
            <v>0</v>
          </cell>
          <cell r="F29567">
            <v>0</v>
          </cell>
          <cell r="G29567">
            <v>0</v>
          </cell>
          <cell r="H29567">
            <v>0</v>
          </cell>
          <cell r="I29567">
            <v>0</v>
          </cell>
          <cell r="J29567">
            <v>0</v>
          </cell>
          <cell r="K29567">
            <v>-2.1527090900000001</v>
          </cell>
        </row>
        <row r="29568">
          <cell r="A29568" t="str">
            <v>TRIAE_CS42_1AL_TGACv1_001563_AA0032360.1</v>
          </cell>
          <cell r="C29568" t="str">
            <v>unknown function</v>
          </cell>
          <cell r="D29568">
            <v>0</v>
          </cell>
          <cell r="E29568">
            <v>0</v>
          </cell>
          <cell r="F29568">
            <v>0</v>
          </cell>
          <cell r="G29568">
            <v>0</v>
          </cell>
          <cell r="H29568">
            <v>0</v>
          </cell>
          <cell r="I29568">
            <v>0</v>
          </cell>
          <cell r="J29568">
            <v>0</v>
          </cell>
          <cell r="K29568">
            <v>-2.1166003010000001</v>
          </cell>
        </row>
        <row r="29569">
          <cell r="A29569" t="str">
            <v>TRIAE_CS42_2DL_TGACv1_159320_AA0536530.2</v>
          </cell>
          <cell r="B29569" t="str">
            <v>ribonuclease H2 subunit B, putative, expressed</v>
          </cell>
          <cell r="C29569" t="str">
            <v>unknown function</v>
          </cell>
          <cell r="D29569">
            <v>0</v>
          </cell>
          <cell r="E29569">
            <v>0</v>
          </cell>
          <cell r="F29569">
            <v>0</v>
          </cell>
          <cell r="G29569">
            <v>0</v>
          </cell>
          <cell r="H29569">
            <v>0</v>
          </cell>
          <cell r="I29569">
            <v>0</v>
          </cell>
          <cell r="J29569">
            <v>0</v>
          </cell>
          <cell r="K29569">
            <v>-2.1158107390000001</v>
          </cell>
        </row>
        <row r="29570">
          <cell r="A29570" t="str">
            <v>TRIAE_CS42_1BL_TGACv1_030981_AA0105020.1</v>
          </cell>
          <cell r="C29570" t="str">
            <v>unknown function</v>
          </cell>
          <cell r="D29570">
            <v>0</v>
          </cell>
          <cell r="E29570">
            <v>0</v>
          </cell>
          <cell r="F29570">
            <v>0</v>
          </cell>
          <cell r="G29570">
            <v>0</v>
          </cell>
          <cell r="H29570">
            <v>0</v>
          </cell>
          <cell r="I29570">
            <v>0</v>
          </cell>
          <cell r="J29570">
            <v>0</v>
          </cell>
          <cell r="K29570">
            <v>-2.0979788350000002</v>
          </cell>
        </row>
        <row r="29571">
          <cell r="A29571" t="str">
            <v>TRIAE_CS42_2AL_TGACv1_093086_AA0271720.1</v>
          </cell>
          <cell r="B29571" t="str">
            <v>expressed protein</v>
          </cell>
          <cell r="C29571" t="str">
            <v>unknown function</v>
          </cell>
          <cell r="D29571">
            <v>0</v>
          </cell>
          <cell r="E29571">
            <v>0</v>
          </cell>
          <cell r="F29571">
            <v>0</v>
          </cell>
          <cell r="G29571">
            <v>0</v>
          </cell>
          <cell r="H29571">
            <v>0</v>
          </cell>
          <cell r="I29571">
            <v>0</v>
          </cell>
          <cell r="J29571">
            <v>0</v>
          </cell>
          <cell r="K29571">
            <v>-2.097862374</v>
          </cell>
        </row>
        <row r="29572">
          <cell r="A29572" t="str">
            <v>TRIAE_CS42_2BL_TGACv1_131204_AA0424400.1</v>
          </cell>
          <cell r="B29572" t="str">
            <v>expressed protein</v>
          </cell>
          <cell r="C29572" t="str">
            <v>unknown function</v>
          </cell>
          <cell r="D29572">
            <v>0</v>
          </cell>
          <cell r="E29572">
            <v>0</v>
          </cell>
          <cell r="F29572">
            <v>0</v>
          </cell>
          <cell r="G29572">
            <v>0</v>
          </cell>
          <cell r="H29572">
            <v>0</v>
          </cell>
          <cell r="I29572">
            <v>0</v>
          </cell>
          <cell r="J29572">
            <v>0</v>
          </cell>
          <cell r="K29572">
            <v>-2.097862374</v>
          </cell>
        </row>
        <row r="29573">
          <cell r="A29573" t="str">
            <v>TRIAE_CS42_5DS_TGACv1_457315_AA1485080.1</v>
          </cell>
          <cell r="C29573" t="str">
            <v>unknown function</v>
          </cell>
          <cell r="D29573">
            <v>0</v>
          </cell>
          <cell r="E29573">
            <v>0</v>
          </cell>
          <cell r="F29573">
            <v>0</v>
          </cell>
          <cell r="G29573">
            <v>0</v>
          </cell>
          <cell r="H29573">
            <v>0</v>
          </cell>
          <cell r="I29573">
            <v>0</v>
          </cell>
          <cell r="J29573">
            <v>0</v>
          </cell>
          <cell r="K29573">
            <v>-2.087997316</v>
          </cell>
        </row>
        <row r="29574">
          <cell r="A29574" t="str">
            <v>TRIAE_CS42_3DS_TGACv1_272946_AA0926880.1</v>
          </cell>
          <cell r="C29574" t="str">
            <v>unknown function</v>
          </cell>
          <cell r="D29574">
            <v>0</v>
          </cell>
          <cell r="E29574">
            <v>0</v>
          </cell>
          <cell r="F29574">
            <v>0</v>
          </cell>
          <cell r="G29574">
            <v>0</v>
          </cell>
          <cell r="H29574">
            <v>0</v>
          </cell>
          <cell r="I29574">
            <v>0</v>
          </cell>
          <cell r="J29574">
            <v>0</v>
          </cell>
          <cell r="K29574">
            <v>-2.0473605159999999</v>
          </cell>
        </row>
        <row r="29575">
          <cell r="A29575" t="str">
            <v>TRIAE_CS42_5BL_TGACv1_404220_AA1291020.1</v>
          </cell>
          <cell r="B29575" t="str">
            <v>RNASEH2A - Putative ribonuclease H2 large subunit, expressed</v>
          </cell>
          <cell r="C29575" t="str">
            <v>unknown function</v>
          </cell>
          <cell r="D29575">
            <v>0</v>
          </cell>
          <cell r="E29575">
            <v>0</v>
          </cell>
          <cell r="F29575">
            <v>0</v>
          </cell>
          <cell r="G29575">
            <v>0</v>
          </cell>
          <cell r="H29575">
            <v>0</v>
          </cell>
          <cell r="I29575">
            <v>0</v>
          </cell>
          <cell r="J29575">
            <v>0</v>
          </cell>
          <cell r="K29575">
            <v>-2.0272437820000002</v>
          </cell>
        </row>
        <row r="29576">
          <cell r="A29576" t="str">
            <v>TRIAE_CS42_4BL_TGACv1_320493_AA1041240.1</v>
          </cell>
          <cell r="B29576" t="str">
            <v>expressed protein</v>
          </cell>
          <cell r="C29576" t="str">
            <v>unknown function</v>
          </cell>
          <cell r="D29576">
            <v>0</v>
          </cell>
          <cell r="E29576">
            <v>0</v>
          </cell>
          <cell r="F29576">
            <v>0</v>
          </cell>
          <cell r="G29576">
            <v>-1.7795112769999999</v>
          </cell>
          <cell r="H29576">
            <v>0</v>
          </cell>
          <cell r="I29576">
            <v>0</v>
          </cell>
          <cell r="J29576">
            <v>0</v>
          </cell>
          <cell r="K29576">
            <v>-2.017805541</v>
          </cell>
        </row>
        <row r="29577">
          <cell r="A29577" t="str">
            <v>TRIAE_CS42_4DL_TGACv1_344814_AA1149980.1</v>
          </cell>
          <cell r="B29577" t="str">
            <v>expressed protein</v>
          </cell>
          <cell r="C29577" t="str">
            <v>unknown function</v>
          </cell>
          <cell r="D29577">
            <v>0</v>
          </cell>
          <cell r="E29577">
            <v>0</v>
          </cell>
          <cell r="F29577">
            <v>0</v>
          </cell>
          <cell r="G29577">
            <v>-1.7795112769999999</v>
          </cell>
          <cell r="H29577">
            <v>0</v>
          </cell>
          <cell r="I29577">
            <v>0</v>
          </cell>
          <cell r="J29577">
            <v>0</v>
          </cell>
          <cell r="K29577">
            <v>-2.017805541</v>
          </cell>
        </row>
        <row r="29578">
          <cell r="A29578" t="str">
            <v>TRIAE_CS42_3AS_TGACv1_211665_AA0692700.1</v>
          </cell>
          <cell r="B29578" t="str">
            <v>expressed protein</v>
          </cell>
          <cell r="C29578" t="str">
            <v>unknown function</v>
          </cell>
          <cell r="D29578">
            <v>0</v>
          </cell>
          <cell r="E29578">
            <v>0</v>
          </cell>
          <cell r="F29578">
            <v>0</v>
          </cell>
          <cell r="G29578">
            <v>1.6219744599999999</v>
          </cell>
          <cell r="H29578">
            <v>0</v>
          </cell>
          <cell r="I29578">
            <v>0</v>
          </cell>
          <cell r="J29578">
            <v>0</v>
          </cell>
          <cell r="K29578">
            <v>-2.0127832460000001</v>
          </cell>
        </row>
        <row r="29579">
          <cell r="A29579" t="str">
            <v>TRIAE_CS42_3B_TGACv1_223661_AA0785240.1</v>
          </cell>
          <cell r="B29579" t="str">
            <v>expressed protein</v>
          </cell>
          <cell r="C29579" t="str">
            <v>unknown function</v>
          </cell>
          <cell r="D29579">
            <v>0</v>
          </cell>
          <cell r="E29579">
            <v>0</v>
          </cell>
          <cell r="F29579">
            <v>0</v>
          </cell>
          <cell r="G29579">
            <v>1.6219744599999999</v>
          </cell>
          <cell r="H29579">
            <v>0</v>
          </cell>
          <cell r="I29579">
            <v>0</v>
          </cell>
          <cell r="J29579">
            <v>0</v>
          </cell>
          <cell r="K29579">
            <v>-2.0127832460000001</v>
          </cell>
        </row>
        <row r="29580">
          <cell r="A29580" t="str">
            <v>TRIAE_CS42_5AL_TGACv1_376669_AA1239650.1</v>
          </cell>
          <cell r="B29580" t="str">
            <v>RNASEH2A - Putative ribonuclease H2 large subunit, expressed</v>
          </cell>
          <cell r="C29580" t="str">
            <v>unknown function</v>
          </cell>
          <cell r="D29580">
            <v>0</v>
          </cell>
          <cell r="E29580">
            <v>0</v>
          </cell>
          <cell r="F29580">
            <v>0</v>
          </cell>
          <cell r="G29580">
            <v>0</v>
          </cell>
          <cell r="H29580">
            <v>0</v>
          </cell>
          <cell r="I29580">
            <v>0</v>
          </cell>
          <cell r="J29580">
            <v>0</v>
          </cell>
          <cell r="K29580">
            <v>-2.0067101219999999</v>
          </cell>
        </row>
        <row r="29581">
          <cell r="A29581" t="str">
            <v>TRIAE_CS42_5DL_TGACv1_435021_AA1444980.1</v>
          </cell>
          <cell r="B29581" t="str">
            <v>RNASEH2A - Putative ribonuclease H2 large subunit, expressed</v>
          </cell>
          <cell r="C29581" t="str">
            <v>unknown function</v>
          </cell>
          <cell r="D29581">
            <v>0</v>
          </cell>
          <cell r="E29581">
            <v>0</v>
          </cell>
          <cell r="F29581">
            <v>0</v>
          </cell>
          <cell r="G29581">
            <v>0</v>
          </cell>
          <cell r="H29581">
            <v>0</v>
          </cell>
          <cell r="I29581">
            <v>0</v>
          </cell>
          <cell r="J29581">
            <v>0</v>
          </cell>
          <cell r="K29581">
            <v>-2.0045805529999998</v>
          </cell>
        </row>
        <row r="29582">
          <cell r="A29582" t="str">
            <v>TRIAE_CS42_3DS_TGACv1_271929_AA0911150.1</v>
          </cell>
          <cell r="B29582" t="str">
            <v>expressed protein</v>
          </cell>
          <cell r="C29582" t="str">
            <v>unknown function</v>
          </cell>
          <cell r="D29582">
            <v>0</v>
          </cell>
          <cell r="E29582">
            <v>0</v>
          </cell>
          <cell r="F29582">
            <v>0</v>
          </cell>
          <cell r="G29582">
            <v>1.5428546869999999</v>
          </cell>
          <cell r="H29582">
            <v>0</v>
          </cell>
          <cell r="I29582">
            <v>0</v>
          </cell>
          <cell r="J29582">
            <v>0</v>
          </cell>
          <cell r="K29582">
            <v>-1.948691776</v>
          </cell>
        </row>
        <row r="29583">
          <cell r="A29583" t="str">
            <v>TRIAE_CS42_5DL_TGACv1_433606_AA1417360.1</v>
          </cell>
          <cell r="B29583" t="str">
            <v>expressed protein</v>
          </cell>
          <cell r="C29583" t="str">
            <v>unknown function</v>
          </cell>
          <cell r="D29583">
            <v>0</v>
          </cell>
          <cell r="E29583">
            <v>0</v>
          </cell>
          <cell r="F29583">
            <v>0</v>
          </cell>
          <cell r="G29583">
            <v>0</v>
          </cell>
          <cell r="H29583">
            <v>0</v>
          </cell>
          <cell r="I29583">
            <v>0</v>
          </cell>
          <cell r="J29583">
            <v>0</v>
          </cell>
          <cell r="K29583">
            <v>-1.880366897</v>
          </cell>
        </row>
        <row r="29584">
          <cell r="A29584" t="str">
            <v>TRIAE_CS42_1DL_TGACv1_061397_AA0194150.1</v>
          </cell>
          <cell r="B29584" t="str">
            <v>expressed protein</v>
          </cell>
          <cell r="C29584" t="str">
            <v>unknown function</v>
          </cell>
          <cell r="D29584">
            <v>0</v>
          </cell>
          <cell r="E29584">
            <v>0</v>
          </cell>
          <cell r="F29584">
            <v>0</v>
          </cell>
          <cell r="G29584">
            <v>0</v>
          </cell>
          <cell r="H29584">
            <v>0</v>
          </cell>
          <cell r="I29584">
            <v>0</v>
          </cell>
          <cell r="J29584">
            <v>0</v>
          </cell>
          <cell r="K29584">
            <v>-1.857638275</v>
          </cell>
        </row>
        <row r="29585">
          <cell r="A29585" t="str">
            <v>TRIAE_CS42_3AL_TGACv1_194973_AA0642970.1</v>
          </cell>
          <cell r="C29585" t="str">
            <v>unknown function</v>
          </cell>
          <cell r="D29585">
            <v>0</v>
          </cell>
          <cell r="E29585">
            <v>0</v>
          </cell>
          <cell r="F29585">
            <v>0</v>
          </cell>
          <cell r="G29585">
            <v>0</v>
          </cell>
          <cell r="H29585">
            <v>0</v>
          </cell>
          <cell r="I29585">
            <v>0</v>
          </cell>
          <cell r="J29585">
            <v>0</v>
          </cell>
          <cell r="K29585">
            <v>-1.8544993460000001</v>
          </cell>
        </row>
        <row r="29586">
          <cell r="A29586" t="str">
            <v>TRIAE_CS42_4BL_TGACv1_320493_AA1041220.1</v>
          </cell>
          <cell r="B29586" t="str">
            <v>expressed protein</v>
          </cell>
          <cell r="C29586" t="str">
            <v>unknown function</v>
          </cell>
          <cell r="D29586">
            <v>0</v>
          </cell>
          <cell r="E29586">
            <v>0</v>
          </cell>
          <cell r="F29586">
            <v>0</v>
          </cell>
          <cell r="G29586">
            <v>-1.687347661</v>
          </cell>
          <cell r="H29586">
            <v>0</v>
          </cell>
          <cell r="I29586">
            <v>0</v>
          </cell>
          <cell r="J29586">
            <v>0</v>
          </cell>
          <cell r="K29586">
            <v>-1.838300227</v>
          </cell>
        </row>
        <row r="29587">
          <cell r="A29587" t="str">
            <v>TRIAE_CS42_4DL_TGACv1_343079_AA1129090.1</v>
          </cell>
          <cell r="B29587" t="str">
            <v>expressed protein</v>
          </cell>
          <cell r="C29587" t="str">
            <v>unknown function</v>
          </cell>
          <cell r="D29587">
            <v>0</v>
          </cell>
          <cell r="E29587">
            <v>0</v>
          </cell>
          <cell r="F29587">
            <v>0</v>
          </cell>
          <cell r="G29587">
            <v>-1.687347661</v>
          </cell>
          <cell r="H29587">
            <v>0</v>
          </cell>
          <cell r="I29587">
            <v>0</v>
          </cell>
          <cell r="J29587">
            <v>0</v>
          </cell>
          <cell r="K29587">
            <v>-1.838300227</v>
          </cell>
        </row>
        <row r="29588">
          <cell r="A29588" t="str">
            <v>TRIAE_CS42_1AL_TGACv1_004023_AA0052260.1</v>
          </cell>
          <cell r="B29588" t="str">
            <v>expressed protein</v>
          </cell>
          <cell r="C29588" t="str">
            <v>unknown function</v>
          </cell>
          <cell r="D29588">
            <v>0</v>
          </cell>
          <cell r="E29588">
            <v>0</v>
          </cell>
          <cell r="F29588">
            <v>0</v>
          </cell>
          <cell r="G29588">
            <v>0</v>
          </cell>
          <cell r="H29588">
            <v>0</v>
          </cell>
          <cell r="I29588">
            <v>0</v>
          </cell>
          <cell r="J29588">
            <v>0</v>
          </cell>
          <cell r="K29588">
            <v>-1.830229511</v>
          </cell>
        </row>
        <row r="29589">
          <cell r="A29589" t="str">
            <v>TRIAE_CS42_3DS_TGACv1_272015_AA0913160.1</v>
          </cell>
          <cell r="B29589" t="str">
            <v>expressed protein</v>
          </cell>
          <cell r="C29589" t="str">
            <v>unknown function</v>
          </cell>
          <cell r="D29589">
            <v>0</v>
          </cell>
          <cell r="E29589">
            <v>0</v>
          </cell>
          <cell r="F29589">
            <v>0</v>
          </cell>
          <cell r="G29589">
            <v>0</v>
          </cell>
          <cell r="H29589">
            <v>0</v>
          </cell>
          <cell r="I29589">
            <v>0</v>
          </cell>
          <cell r="J29589">
            <v>0</v>
          </cell>
          <cell r="K29589">
            <v>-1.8197518079999999</v>
          </cell>
        </row>
        <row r="29590">
          <cell r="A29590" t="str">
            <v>TRIAE_CS42_5DL_TGACv1_436150_AA1458560.2</v>
          </cell>
          <cell r="C29590" t="str">
            <v>unknown function</v>
          </cell>
          <cell r="D29590">
            <v>0</v>
          </cell>
          <cell r="E29590">
            <v>0</v>
          </cell>
          <cell r="F29590">
            <v>0</v>
          </cell>
          <cell r="G29590">
            <v>0</v>
          </cell>
          <cell r="H29590">
            <v>0</v>
          </cell>
          <cell r="I29590">
            <v>0</v>
          </cell>
          <cell r="J29590">
            <v>0</v>
          </cell>
          <cell r="K29590">
            <v>-1.8066120290000001</v>
          </cell>
        </row>
        <row r="29591">
          <cell r="A29591" t="str">
            <v>TRIAE_CS42_2BL_TGACv1_129429_AA0383300.1</v>
          </cell>
          <cell r="B29591" t="str">
            <v>expressed protein</v>
          </cell>
          <cell r="C29591" t="str">
            <v>unknown function</v>
          </cell>
          <cell r="D29591">
            <v>0</v>
          </cell>
          <cell r="E29591">
            <v>0</v>
          </cell>
          <cell r="F29591">
            <v>0</v>
          </cell>
          <cell r="G29591">
            <v>0</v>
          </cell>
          <cell r="H29591">
            <v>0</v>
          </cell>
          <cell r="I29591">
            <v>0</v>
          </cell>
          <cell r="J29591">
            <v>0</v>
          </cell>
          <cell r="K29591">
            <v>-1.7697088400000001</v>
          </cell>
        </row>
        <row r="29592">
          <cell r="A29592" t="str">
            <v>TRIAE_CS42_2DL_TGACv1_157887_AA0500410.1</v>
          </cell>
          <cell r="B29592" t="str">
            <v>expressed protein</v>
          </cell>
          <cell r="C29592" t="str">
            <v>unknown function</v>
          </cell>
          <cell r="D29592">
            <v>0</v>
          </cell>
          <cell r="E29592">
            <v>0</v>
          </cell>
          <cell r="F29592">
            <v>0</v>
          </cell>
          <cell r="G29592">
            <v>0</v>
          </cell>
          <cell r="H29592">
            <v>0</v>
          </cell>
          <cell r="I29592">
            <v>0</v>
          </cell>
          <cell r="J29592">
            <v>0</v>
          </cell>
          <cell r="K29592">
            <v>-1.75104876</v>
          </cell>
        </row>
        <row r="29593">
          <cell r="A29593" t="str">
            <v>TRIAE_CS42_5BL_TGACv1_405313_AA1324690.1</v>
          </cell>
          <cell r="B29593" t="str">
            <v>expressed protein</v>
          </cell>
          <cell r="C29593" t="str">
            <v>unknown function</v>
          </cell>
          <cell r="D29593">
            <v>0</v>
          </cell>
          <cell r="E29593">
            <v>0</v>
          </cell>
          <cell r="F29593">
            <v>0</v>
          </cell>
          <cell r="G29593">
            <v>0</v>
          </cell>
          <cell r="H29593">
            <v>0</v>
          </cell>
          <cell r="I29593">
            <v>0</v>
          </cell>
          <cell r="J29593">
            <v>0</v>
          </cell>
          <cell r="K29593">
            <v>-1.730950209</v>
          </cell>
        </row>
        <row r="29594">
          <cell r="A29594" t="str">
            <v>TRIAE_CS42_4AL_TGACv1_290632_AA0987700.1</v>
          </cell>
          <cell r="C29594" t="str">
            <v>unknown function</v>
          </cell>
          <cell r="D29594">
            <v>0</v>
          </cell>
          <cell r="E29594">
            <v>0</v>
          </cell>
          <cell r="F29594">
            <v>0</v>
          </cell>
          <cell r="G29594">
            <v>0</v>
          </cell>
          <cell r="H29594">
            <v>0</v>
          </cell>
          <cell r="I29594">
            <v>0</v>
          </cell>
          <cell r="J29594">
            <v>0</v>
          </cell>
          <cell r="K29594">
            <v>-1.725203944</v>
          </cell>
        </row>
        <row r="29595">
          <cell r="A29595" t="str">
            <v>TRIAE_CS42_5DL_TGACv1_434187_AA1431240.1</v>
          </cell>
          <cell r="C29595" t="str">
            <v>unknown function</v>
          </cell>
          <cell r="D29595">
            <v>0</v>
          </cell>
          <cell r="E29595">
            <v>0</v>
          </cell>
          <cell r="F29595">
            <v>0</v>
          </cell>
          <cell r="G29595">
            <v>0</v>
          </cell>
          <cell r="H29595">
            <v>0</v>
          </cell>
          <cell r="I29595">
            <v>0</v>
          </cell>
          <cell r="J29595">
            <v>0</v>
          </cell>
          <cell r="K29595">
            <v>-1.725203944</v>
          </cell>
        </row>
        <row r="29596">
          <cell r="A29596" t="str">
            <v>TRIAE_CS42_5BL_TGACv1_405357_AA1325780.1</v>
          </cell>
          <cell r="B29596" t="str">
            <v>expressed protein</v>
          </cell>
          <cell r="C29596" t="str">
            <v>unknown function</v>
          </cell>
          <cell r="D29596">
            <v>0</v>
          </cell>
          <cell r="E29596">
            <v>0</v>
          </cell>
          <cell r="F29596">
            <v>0</v>
          </cell>
          <cell r="G29596">
            <v>0</v>
          </cell>
          <cell r="H29596">
            <v>0</v>
          </cell>
          <cell r="I29596">
            <v>0</v>
          </cell>
          <cell r="J29596">
            <v>0</v>
          </cell>
          <cell r="K29596">
            <v>-1.713232037</v>
          </cell>
        </row>
        <row r="29597">
          <cell r="A29597" t="str">
            <v>TRIAE_CS42_3AL_TGACv1_196321_AA0659420.1</v>
          </cell>
          <cell r="B29597" t="str">
            <v>expressed protein</v>
          </cell>
          <cell r="C29597" t="str">
            <v>unknown function</v>
          </cell>
          <cell r="D29597">
            <v>0</v>
          </cell>
          <cell r="E29597">
            <v>0</v>
          </cell>
          <cell r="F29597">
            <v>0</v>
          </cell>
          <cell r="G29597">
            <v>0</v>
          </cell>
          <cell r="H29597">
            <v>0</v>
          </cell>
          <cell r="I29597">
            <v>0</v>
          </cell>
          <cell r="J29597">
            <v>0</v>
          </cell>
          <cell r="K29597">
            <v>-1.6962805679999999</v>
          </cell>
        </row>
        <row r="29598">
          <cell r="A29598" t="str">
            <v>TRIAE_CS42_3B_TGACv1_220677_AA0715060.1</v>
          </cell>
          <cell r="B29598" t="str">
            <v>expressed protein</v>
          </cell>
          <cell r="C29598" t="str">
            <v>unknown function</v>
          </cell>
          <cell r="D29598">
            <v>0</v>
          </cell>
          <cell r="E29598">
            <v>0</v>
          </cell>
          <cell r="F29598">
            <v>0</v>
          </cell>
          <cell r="G29598">
            <v>0</v>
          </cell>
          <cell r="H29598">
            <v>0</v>
          </cell>
          <cell r="I29598">
            <v>0</v>
          </cell>
          <cell r="J29598">
            <v>0</v>
          </cell>
          <cell r="K29598">
            <v>-1.6962805679999999</v>
          </cell>
        </row>
        <row r="29599">
          <cell r="A29599" t="str">
            <v>TRIAE_CS42_3DL_TGACv1_249319_AA0845210.1</v>
          </cell>
          <cell r="B29599" t="str">
            <v>expressed protein</v>
          </cell>
          <cell r="C29599" t="str">
            <v>unknown function</v>
          </cell>
          <cell r="D29599">
            <v>0</v>
          </cell>
          <cell r="E29599">
            <v>0</v>
          </cell>
          <cell r="F29599">
            <v>0</v>
          </cell>
          <cell r="G29599">
            <v>0</v>
          </cell>
          <cell r="H29599">
            <v>0</v>
          </cell>
          <cell r="I29599">
            <v>0</v>
          </cell>
          <cell r="J29599">
            <v>0</v>
          </cell>
          <cell r="K29599">
            <v>-1.6962805679999999</v>
          </cell>
        </row>
        <row r="29600">
          <cell r="A29600" t="str">
            <v>TRIAE_CS42_U_TGACv1_641160_AA2087030.1</v>
          </cell>
          <cell r="B29600" t="str">
            <v>expressed protein</v>
          </cell>
          <cell r="C29600" t="str">
            <v>unknown function</v>
          </cell>
          <cell r="D29600">
            <v>0</v>
          </cell>
          <cell r="E29600">
            <v>0</v>
          </cell>
          <cell r="F29600">
            <v>0</v>
          </cell>
          <cell r="G29600">
            <v>0</v>
          </cell>
          <cell r="H29600">
            <v>0</v>
          </cell>
          <cell r="I29600">
            <v>0</v>
          </cell>
          <cell r="J29600">
            <v>0</v>
          </cell>
          <cell r="K29600">
            <v>-1.674520343</v>
          </cell>
        </row>
        <row r="29601">
          <cell r="A29601" t="str">
            <v>TRIAE_CS42_7BL_TGACv1_577501_AA1877140.1</v>
          </cell>
          <cell r="C29601" t="str">
            <v>unknown function</v>
          </cell>
          <cell r="D29601">
            <v>0</v>
          </cell>
          <cell r="E29601">
            <v>0</v>
          </cell>
          <cell r="F29601">
            <v>0</v>
          </cell>
          <cell r="G29601">
            <v>0</v>
          </cell>
          <cell r="H29601">
            <v>0</v>
          </cell>
          <cell r="I29601">
            <v>0</v>
          </cell>
          <cell r="J29601">
            <v>0</v>
          </cell>
          <cell r="K29601">
            <v>-1.6700101679999999</v>
          </cell>
        </row>
        <row r="29602">
          <cell r="A29602" t="str">
            <v>TRIAE_CS42_2DL_TGACv1_161500_AA0558850.1</v>
          </cell>
          <cell r="C29602" t="str">
            <v>unknown function</v>
          </cell>
          <cell r="D29602">
            <v>0</v>
          </cell>
          <cell r="E29602">
            <v>0</v>
          </cell>
          <cell r="F29602">
            <v>0</v>
          </cell>
          <cell r="G29602">
            <v>0</v>
          </cell>
          <cell r="H29602">
            <v>0</v>
          </cell>
          <cell r="I29602">
            <v>0</v>
          </cell>
          <cell r="J29602">
            <v>0</v>
          </cell>
          <cell r="K29602">
            <v>-1.6420352890000001</v>
          </cell>
        </row>
        <row r="29603">
          <cell r="A29603" t="str">
            <v>TRIAE_CS42_3AL_TGACv1_193835_AA0620500.1</v>
          </cell>
          <cell r="B29603" t="str">
            <v>expressed protein</v>
          </cell>
          <cell r="C29603" t="str">
            <v>unknown function</v>
          </cell>
          <cell r="D29603">
            <v>0</v>
          </cell>
          <cell r="E29603">
            <v>0</v>
          </cell>
          <cell r="F29603">
            <v>0</v>
          </cell>
          <cell r="G29603">
            <v>0</v>
          </cell>
          <cell r="H29603">
            <v>0</v>
          </cell>
          <cell r="I29603">
            <v>0</v>
          </cell>
          <cell r="J29603">
            <v>0</v>
          </cell>
          <cell r="K29603">
            <v>-1.626012923</v>
          </cell>
        </row>
        <row r="29604">
          <cell r="A29604" t="str">
            <v>TRIAE_CS42_5DS_TGACv1_457430_AA1486470.1</v>
          </cell>
          <cell r="B29604" t="str">
            <v>expressed protein</v>
          </cell>
          <cell r="C29604" t="str">
            <v>unknown function</v>
          </cell>
          <cell r="D29604">
            <v>0</v>
          </cell>
          <cell r="E29604">
            <v>0</v>
          </cell>
          <cell r="F29604">
            <v>0</v>
          </cell>
          <cell r="G29604">
            <v>0</v>
          </cell>
          <cell r="H29604">
            <v>0</v>
          </cell>
          <cell r="I29604">
            <v>0</v>
          </cell>
          <cell r="J29604">
            <v>0</v>
          </cell>
          <cell r="K29604">
            <v>-1.618330153</v>
          </cell>
        </row>
        <row r="29605">
          <cell r="A29605" t="str">
            <v>TRIAE_CS42_4BL_TGACv1_320495_AA1041410.1</v>
          </cell>
          <cell r="B29605" t="str">
            <v>KIP1, putative, expressed</v>
          </cell>
          <cell r="C29605" t="str">
            <v>unknown function</v>
          </cell>
          <cell r="D29605">
            <v>0</v>
          </cell>
          <cell r="E29605">
            <v>0</v>
          </cell>
          <cell r="F29605">
            <v>0</v>
          </cell>
          <cell r="G29605">
            <v>0</v>
          </cell>
          <cell r="H29605">
            <v>0</v>
          </cell>
          <cell r="I29605">
            <v>0</v>
          </cell>
          <cell r="J29605">
            <v>0</v>
          </cell>
          <cell r="K29605">
            <v>-1.568753098</v>
          </cell>
        </row>
        <row r="29606">
          <cell r="A29606" t="str">
            <v>TRIAE_CS42_4BS_TGACv1_328971_AA1096350.1</v>
          </cell>
          <cell r="B29606" t="str">
            <v>transport protein-related, putative, expressed</v>
          </cell>
          <cell r="C29606" t="str">
            <v>unknown function</v>
          </cell>
          <cell r="D29606">
            <v>0</v>
          </cell>
          <cell r="E29606">
            <v>0</v>
          </cell>
          <cell r="F29606">
            <v>0</v>
          </cell>
          <cell r="G29606">
            <v>0</v>
          </cell>
          <cell r="H29606">
            <v>0</v>
          </cell>
          <cell r="I29606">
            <v>0</v>
          </cell>
          <cell r="J29606">
            <v>0</v>
          </cell>
          <cell r="K29606">
            <v>-1.564079051</v>
          </cell>
        </row>
        <row r="29607">
          <cell r="A29607" t="str">
            <v>TRIAE_CS42_1AS_TGACv1_019980_AA0073510.1</v>
          </cell>
          <cell r="B29607" t="str">
            <v>IF, putative, expressed</v>
          </cell>
          <cell r="C29607" t="str">
            <v>unknown function</v>
          </cell>
          <cell r="D29607">
            <v>0</v>
          </cell>
          <cell r="E29607">
            <v>0</v>
          </cell>
          <cell r="F29607">
            <v>0</v>
          </cell>
          <cell r="G29607">
            <v>0</v>
          </cell>
          <cell r="H29607">
            <v>0</v>
          </cell>
          <cell r="I29607">
            <v>0</v>
          </cell>
          <cell r="J29607">
            <v>0</v>
          </cell>
          <cell r="K29607">
            <v>-1.5568079850000001</v>
          </cell>
        </row>
        <row r="29608">
          <cell r="A29608" t="str">
            <v>TRIAE_CS42_7DL_TGACv1_604289_AA1996290.1</v>
          </cell>
          <cell r="B29608" t="str">
            <v>transposon protein, putative, Pong sub-class, expressed</v>
          </cell>
          <cell r="C29608" t="str">
            <v>unknown function</v>
          </cell>
          <cell r="D29608">
            <v>0</v>
          </cell>
          <cell r="E29608">
            <v>0</v>
          </cell>
          <cell r="F29608">
            <v>0</v>
          </cell>
          <cell r="G29608">
            <v>0</v>
          </cell>
          <cell r="H29608">
            <v>0</v>
          </cell>
          <cell r="I29608">
            <v>0</v>
          </cell>
          <cell r="J29608">
            <v>0</v>
          </cell>
          <cell r="K29608">
            <v>-1.5311190969999999</v>
          </cell>
        </row>
        <row r="29609">
          <cell r="A29609" t="str">
            <v>TRIAE_CS42_7AL_TGACv1_556383_AA1761930.1</v>
          </cell>
          <cell r="C29609" t="str">
            <v>unknown function</v>
          </cell>
          <cell r="D29609">
            <v>0</v>
          </cell>
          <cell r="E29609">
            <v>0</v>
          </cell>
          <cell r="F29609">
            <v>0</v>
          </cell>
          <cell r="G29609">
            <v>0</v>
          </cell>
          <cell r="H29609">
            <v>0</v>
          </cell>
          <cell r="I29609">
            <v>0</v>
          </cell>
          <cell r="J29609">
            <v>0</v>
          </cell>
          <cell r="K29609">
            <v>-1.5311190969999999</v>
          </cell>
        </row>
        <row r="29610">
          <cell r="A29610" t="str">
            <v>TRIAE_CS42_1BS_TGACv1_049375_AA0151110.1</v>
          </cell>
          <cell r="B29610" t="str">
            <v>IF, putative, expressed</v>
          </cell>
          <cell r="C29610" t="str">
            <v>unknown function</v>
          </cell>
          <cell r="D29610">
            <v>0</v>
          </cell>
          <cell r="E29610">
            <v>0</v>
          </cell>
          <cell r="F29610">
            <v>0</v>
          </cell>
          <cell r="G29610">
            <v>0</v>
          </cell>
          <cell r="H29610">
            <v>0</v>
          </cell>
          <cell r="I29610">
            <v>0</v>
          </cell>
          <cell r="J29610">
            <v>0</v>
          </cell>
          <cell r="K29610">
            <v>-1.5243211210000001</v>
          </cell>
        </row>
        <row r="29611">
          <cell r="A29611" t="str">
            <v>TRIAE_CS42_7BL_TGACv1_577410_AA1874790.1</v>
          </cell>
          <cell r="B29611" t="str">
            <v>expressed protein</v>
          </cell>
          <cell r="C29611" t="str">
            <v>unknown function</v>
          </cell>
          <cell r="D29611">
            <v>0</v>
          </cell>
          <cell r="E29611">
            <v>0</v>
          </cell>
          <cell r="F29611">
            <v>0</v>
          </cell>
          <cell r="G29611">
            <v>0</v>
          </cell>
          <cell r="H29611">
            <v>0</v>
          </cell>
          <cell r="I29611">
            <v>0</v>
          </cell>
          <cell r="J29611">
            <v>0</v>
          </cell>
          <cell r="K29611">
            <v>-1.5172329170000001</v>
          </cell>
        </row>
        <row r="29612">
          <cell r="A29612" t="str">
            <v>TRIAE_CS42_4AL_TGACv1_290294_AA0983670.1</v>
          </cell>
          <cell r="B29612" t="str">
            <v>expressed protein</v>
          </cell>
          <cell r="C29612" t="str">
            <v>unknown function</v>
          </cell>
          <cell r="D29612">
            <v>0</v>
          </cell>
          <cell r="E29612">
            <v>0</v>
          </cell>
          <cell r="F29612">
            <v>0</v>
          </cell>
          <cell r="G29612">
            <v>0</v>
          </cell>
          <cell r="H29612">
            <v>0</v>
          </cell>
          <cell r="I29612">
            <v>0</v>
          </cell>
          <cell r="J29612">
            <v>0</v>
          </cell>
          <cell r="K29612">
            <v>-1.51660766</v>
          </cell>
        </row>
        <row r="29613">
          <cell r="A29613" t="str">
            <v>TRIAE_CS42_3B_TGACv1_222345_AA0762630.1</v>
          </cell>
          <cell r="B29613" t="str">
            <v>BRCA2 repeat family protein, expressed</v>
          </cell>
          <cell r="C29613" t="str">
            <v>unknown function</v>
          </cell>
          <cell r="D29613">
            <v>0</v>
          </cell>
          <cell r="E29613">
            <v>0</v>
          </cell>
          <cell r="F29613">
            <v>0</v>
          </cell>
          <cell r="G29613">
            <v>0</v>
          </cell>
          <cell r="H29613">
            <v>0</v>
          </cell>
          <cell r="I29613">
            <v>0</v>
          </cell>
          <cell r="J29613">
            <v>0</v>
          </cell>
          <cell r="K29613">
            <v>-1.512922034</v>
          </cell>
        </row>
        <row r="29614">
          <cell r="A29614" t="str">
            <v>TRIAE_CS42_2AS_TGACv1_115286_AA0371810.3</v>
          </cell>
          <cell r="C29614" t="str">
            <v>unknown function</v>
          </cell>
          <cell r="D29614">
            <v>0</v>
          </cell>
          <cell r="E29614">
            <v>0</v>
          </cell>
          <cell r="F29614">
            <v>0</v>
          </cell>
          <cell r="G29614">
            <v>0</v>
          </cell>
          <cell r="H29614">
            <v>0</v>
          </cell>
          <cell r="I29614">
            <v>0</v>
          </cell>
          <cell r="J29614">
            <v>0</v>
          </cell>
          <cell r="K29614">
            <v>-1.512720571</v>
          </cell>
        </row>
        <row r="29615">
          <cell r="A29615" t="str">
            <v>TRIAE_CS42_7DL_TGACv1_603696_AA1987470.1</v>
          </cell>
          <cell r="C29615" t="str">
            <v>unknown function</v>
          </cell>
          <cell r="D29615">
            <v>0</v>
          </cell>
          <cell r="E29615">
            <v>0</v>
          </cell>
          <cell r="F29615">
            <v>0</v>
          </cell>
          <cell r="G29615">
            <v>0</v>
          </cell>
          <cell r="H29615">
            <v>0</v>
          </cell>
          <cell r="I29615">
            <v>0</v>
          </cell>
          <cell r="J29615">
            <v>0</v>
          </cell>
          <cell r="K29615">
            <v>-1.5067972970000001</v>
          </cell>
        </row>
        <row r="29616">
          <cell r="A29616" t="str">
            <v>TRIAE_CS42_1DS_TGACv1_080918_AA0255550.1</v>
          </cell>
          <cell r="B29616" t="str">
            <v>IF, putative, expressed</v>
          </cell>
          <cell r="C29616" t="str">
            <v>unknown function</v>
          </cell>
          <cell r="D29616">
            <v>0</v>
          </cell>
          <cell r="E29616">
            <v>0</v>
          </cell>
          <cell r="F29616">
            <v>0</v>
          </cell>
          <cell r="G29616">
            <v>0</v>
          </cell>
          <cell r="H29616">
            <v>0</v>
          </cell>
          <cell r="I29616">
            <v>0</v>
          </cell>
          <cell r="J29616">
            <v>0</v>
          </cell>
          <cell r="K29616">
            <v>-1.505022444</v>
          </cell>
        </row>
        <row r="29617">
          <cell r="A29617" t="str">
            <v>TRIAE_CS42_4BS_TGACv1_328635_AA1091390.1</v>
          </cell>
          <cell r="B29617" t="str">
            <v>expressed protein</v>
          </cell>
          <cell r="C29617" t="str">
            <v>unknown function</v>
          </cell>
          <cell r="D29617">
            <v>0</v>
          </cell>
          <cell r="E29617">
            <v>0</v>
          </cell>
          <cell r="F29617">
            <v>0</v>
          </cell>
          <cell r="G29617">
            <v>5.9912745889999997</v>
          </cell>
          <cell r="H29617">
            <v>0</v>
          </cell>
          <cell r="I29617">
            <v>0</v>
          </cell>
          <cell r="J29617">
            <v>0</v>
          </cell>
          <cell r="K29617">
            <v>-1.4663711740000001</v>
          </cell>
        </row>
        <row r="29618">
          <cell r="A29618" t="str">
            <v>TRIAE_CS42_7DS_TGACv1_621669_AA2022720.1</v>
          </cell>
          <cell r="C29618" t="str">
            <v>unknown function</v>
          </cell>
          <cell r="D29618">
            <v>0</v>
          </cell>
          <cell r="E29618">
            <v>0</v>
          </cell>
          <cell r="F29618">
            <v>0</v>
          </cell>
          <cell r="G29618">
            <v>0</v>
          </cell>
          <cell r="H29618">
            <v>0</v>
          </cell>
          <cell r="I29618">
            <v>0</v>
          </cell>
          <cell r="J29618">
            <v>0</v>
          </cell>
          <cell r="K29618">
            <v>-1.4546039449999999</v>
          </cell>
        </row>
        <row r="29619">
          <cell r="A29619" t="str">
            <v>TRIAE_CS42_3AS_TGACv1_211218_AA0686820.1</v>
          </cell>
          <cell r="B29619" t="str">
            <v>BRCA2 repeat family protein, expressed</v>
          </cell>
          <cell r="C29619" t="str">
            <v>unknown function</v>
          </cell>
          <cell r="D29619">
            <v>0</v>
          </cell>
          <cell r="E29619">
            <v>0</v>
          </cell>
          <cell r="F29619">
            <v>0</v>
          </cell>
          <cell r="G29619">
            <v>0</v>
          </cell>
          <cell r="H29619">
            <v>0</v>
          </cell>
          <cell r="I29619">
            <v>0</v>
          </cell>
          <cell r="J29619">
            <v>0</v>
          </cell>
          <cell r="K29619">
            <v>-1.4454701240000001</v>
          </cell>
        </row>
        <row r="29620">
          <cell r="A29620" t="str">
            <v>TRIAE_CS42_5BL_TGACv1_405298_AA1324350.1</v>
          </cell>
          <cell r="C29620" t="str">
            <v>unknown function</v>
          </cell>
          <cell r="D29620">
            <v>0</v>
          </cell>
          <cell r="E29620">
            <v>0</v>
          </cell>
          <cell r="F29620">
            <v>0</v>
          </cell>
          <cell r="G29620">
            <v>0</v>
          </cell>
          <cell r="H29620">
            <v>0</v>
          </cell>
          <cell r="I29620">
            <v>0</v>
          </cell>
          <cell r="J29620">
            <v>0</v>
          </cell>
          <cell r="K29620">
            <v>-1.4114870909999999</v>
          </cell>
        </row>
        <row r="29621">
          <cell r="A29621" t="str">
            <v>TRIAE_CS42_4BS_TGACv1_329112_AA1097950.1</v>
          </cell>
          <cell r="C29621" t="str">
            <v>unknown function</v>
          </cell>
          <cell r="D29621">
            <v>0</v>
          </cell>
          <cell r="E29621">
            <v>0</v>
          </cell>
          <cell r="F29621">
            <v>0</v>
          </cell>
          <cell r="G29621">
            <v>0</v>
          </cell>
          <cell r="H29621">
            <v>0</v>
          </cell>
          <cell r="I29621">
            <v>0</v>
          </cell>
          <cell r="J29621">
            <v>0</v>
          </cell>
          <cell r="K29621">
            <v>-1.411057206</v>
          </cell>
        </row>
        <row r="29622">
          <cell r="A29622" t="str">
            <v>TRIAE_CS42_2AS_TGACv1_112912_AA0347530.1</v>
          </cell>
          <cell r="B29622" t="str">
            <v>expressed protein</v>
          </cell>
          <cell r="C29622" t="str">
            <v>unknown function</v>
          </cell>
          <cell r="D29622">
            <v>0</v>
          </cell>
          <cell r="E29622">
            <v>0</v>
          </cell>
          <cell r="F29622">
            <v>0</v>
          </cell>
          <cell r="G29622">
            <v>0</v>
          </cell>
          <cell r="H29622">
            <v>0</v>
          </cell>
          <cell r="I29622">
            <v>0</v>
          </cell>
          <cell r="J29622">
            <v>0</v>
          </cell>
          <cell r="K29622">
            <v>-1.40051277</v>
          </cell>
        </row>
        <row r="29623">
          <cell r="A29623" t="str">
            <v>TRIAE_CS42_2BS_TGACv1_146763_AA0472320.1</v>
          </cell>
          <cell r="B29623" t="str">
            <v>expressed protein</v>
          </cell>
          <cell r="C29623" t="str">
            <v>unknown function</v>
          </cell>
          <cell r="D29623">
            <v>0</v>
          </cell>
          <cell r="E29623">
            <v>0</v>
          </cell>
          <cell r="F29623">
            <v>0</v>
          </cell>
          <cell r="G29623">
            <v>0</v>
          </cell>
          <cell r="H29623">
            <v>0</v>
          </cell>
          <cell r="I29623">
            <v>0</v>
          </cell>
          <cell r="J29623">
            <v>0</v>
          </cell>
          <cell r="K29623">
            <v>-1.3924527870000001</v>
          </cell>
        </row>
        <row r="29624">
          <cell r="A29624" t="str">
            <v>TRIAE_CS42_2AS_TGACv1_112107_AA0330650.1</v>
          </cell>
          <cell r="B29624" t="str">
            <v>expressed protein</v>
          </cell>
          <cell r="C29624" t="str">
            <v>unknown function</v>
          </cell>
          <cell r="D29624">
            <v>0</v>
          </cell>
          <cell r="E29624">
            <v>0</v>
          </cell>
          <cell r="F29624">
            <v>0</v>
          </cell>
          <cell r="G29624">
            <v>0</v>
          </cell>
          <cell r="H29624">
            <v>0</v>
          </cell>
          <cell r="I29624">
            <v>0</v>
          </cell>
          <cell r="J29624">
            <v>0</v>
          </cell>
          <cell r="K29624">
            <v>-1.3644410579999999</v>
          </cell>
        </row>
        <row r="29625">
          <cell r="A29625" t="str">
            <v>TRIAE_CS42_2DL_TGACv1_159912_AA0544280.1</v>
          </cell>
          <cell r="B29625" t="str">
            <v>fibroin heavy chain precursor, putative, expressed</v>
          </cell>
          <cell r="C29625" t="str">
            <v>unknown function</v>
          </cell>
          <cell r="D29625">
            <v>0</v>
          </cell>
          <cell r="E29625">
            <v>0</v>
          </cell>
          <cell r="F29625">
            <v>0</v>
          </cell>
          <cell r="G29625">
            <v>0</v>
          </cell>
          <cell r="H29625">
            <v>0</v>
          </cell>
          <cell r="I29625">
            <v>0</v>
          </cell>
          <cell r="J29625">
            <v>0</v>
          </cell>
          <cell r="K29625">
            <v>-1.3251453980000001</v>
          </cell>
        </row>
        <row r="29626">
          <cell r="A29626" t="str">
            <v>TRIAE_CS42_7BL_TGACv1_576924_AA1859970.1</v>
          </cell>
          <cell r="B29626" t="str">
            <v>transposon protein, putative, Pong sub-class, expressed</v>
          </cell>
          <cell r="C29626" t="str">
            <v>unknown function</v>
          </cell>
          <cell r="D29626">
            <v>0</v>
          </cell>
          <cell r="E29626">
            <v>0</v>
          </cell>
          <cell r="F29626">
            <v>0</v>
          </cell>
          <cell r="G29626">
            <v>0</v>
          </cell>
          <cell r="H29626">
            <v>0</v>
          </cell>
          <cell r="I29626">
            <v>0</v>
          </cell>
          <cell r="J29626">
            <v>0</v>
          </cell>
          <cell r="K29626">
            <v>-1.323384041</v>
          </cell>
        </row>
        <row r="29627">
          <cell r="A29627" t="str">
            <v>TRIAE_CS42_5AS_TGACv1_394027_AA1277830.1</v>
          </cell>
          <cell r="B29627" t="str">
            <v>expressed protein</v>
          </cell>
          <cell r="C29627" t="str">
            <v>unknown function</v>
          </cell>
          <cell r="D29627">
            <v>0</v>
          </cell>
          <cell r="E29627">
            <v>0</v>
          </cell>
          <cell r="F29627">
            <v>0</v>
          </cell>
          <cell r="G29627">
            <v>0</v>
          </cell>
          <cell r="H29627">
            <v>0</v>
          </cell>
          <cell r="I29627">
            <v>0</v>
          </cell>
          <cell r="J29627">
            <v>0</v>
          </cell>
          <cell r="K29627">
            <v>-1.257281705</v>
          </cell>
        </row>
        <row r="29628">
          <cell r="A29628" t="str">
            <v>TRIAE_CS42_5BS_TGACv1_424403_AA1389390.1</v>
          </cell>
          <cell r="B29628" t="str">
            <v>expressed protein</v>
          </cell>
          <cell r="C29628" t="str">
            <v>unknown function</v>
          </cell>
          <cell r="D29628">
            <v>0</v>
          </cell>
          <cell r="E29628">
            <v>0</v>
          </cell>
          <cell r="F29628">
            <v>0</v>
          </cell>
          <cell r="G29628">
            <v>0</v>
          </cell>
          <cell r="H29628">
            <v>0</v>
          </cell>
          <cell r="I29628">
            <v>0</v>
          </cell>
          <cell r="J29628">
            <v>0</v>
          </cell>
          <cell r="K29628">
            <v>-1.257281705</v>
          </cell>
        </row>
        <row r="29629">
          <cell r="A29629" t="str">
            <v>TRIAE_CS42_5BL_TGACv1_404589_AA1305210.1</v>
          </cell>
          <cell r="B29629" t="str">
            <v>caltractin, putative, expressed</v>
          </cell>
          <cell r="C29629" t="str">
            <v>unknown function</v>
          </cell>
          <cell r="D29629">
            <v>0</v>
          </cell>
          <cell r="E29629">
            <v>0</v>
          </cell>
          <cell r="F29629">
            <v>0</v>
          </cell>
          <cell r="G29629">
            <v>0</v>
          </cell>
          <cell r="H29629">
            <v>0</v>
          </cell>
          <cell r="I29629">
            <v>0</v>
          </cell>
          <cell r="J29629">
            <v>0</v>
          </cell>
          <cell r="K29629">
            <v>-1.2531277359999999</v>
          </cell>
        </row>
        <row r="29630">
          <cell r="A29630" t="str">
            <v>TRIAE_CS42_4DL_TGACv1_342987_AA1127140.1</v>
          </cell>
          <cell r="B29630" t="str">
            <v>flavin-containing monooxygenase family protein, putative, expressed</v>
          </cell>
          <cell r="C29630" t="str">
            <v>unknown function</v>
          </cell>
          <cell r="D29630">
            <v>0</v>
          </cell>
          <cell r="E29630">
            <v>0</v>
          </cell>
          <cell r="F29630">
            <v>0</v>
          </cell>
          <cell r="G29630">
            <v>0</v>
          </cell>
          <cell r="H29630">
            <v>0</v>
          </cell>
          <cell r="I29630">
            <v>0</v>
          </cell>
          <cell r="J29630">
            <v>0</v>
          </cell>
          <cell r="K29630">
            <v>-1.2343013270000001</v>
          </cell>
        </row>
        <row r="29631">
          <cell r="A29631" t="str">
            <v>TRIAE_CS42_7BL_TGACv1_577222_AA1869520.1</v>
          </cell>
          <cell r="B29631" t="str">
            <v>expressed protein</v>
          </cell>
          <cell r="C29631" t="str">
            <v>unknown function</v>
          </cell>
          <cell r="D29631">
            <v>0</v>
          </cell>
          <cell r="E29631">
            <v>0</v>
          </cell>
          <cell r="F29631">
            <v>0</v>
          </cell>
          <cell r="G29631">
            <v>0</v>
          </cell>
          <cell r="H29631">
            <v>0</v>
          </cell>
          <cell r="I29631">
            <v>0</v>
          </cell>
          <cell r="J29631">
            <v>0</v>
          </cell>
          <cell r="K29631">
            <v>-1.2315337390000001</v>
          </cell>
        </row>
        <row r="29632">
          <cell r="A29632" t="str">
            <v>TRIAE_CS42_5AL_TGACv1_375750_AA1226620.1</v>
          </cell>
          <cell r="B29632" t="str">
            <v>expressed protein</v>
          </cell>
          <cell r="C29632" t="str">
            <v>unknown function</v>
          </cell>
          <cell r="D29632">
            <v>0</v>
          </cell>
          <cell r="E29632">
            <v>0</v>
          </cell>
          <cell r="F29632">
            <v>0</v>
          </cell>
          <cell r="G29632">
            <v>0</v>
          </cell>
          <cell r="H29632">
            <v>0</v>
          </cell>
          <cell r="I29632">
            <v>0</v>
          </cell>
          <cell r="J29632">
            <v>0</v>
          </cell>
          <cell r="K29632">
            <v>-1.2260023339999999</v>
          </cell>
        </row>
        <row r="29633">
          <cell r="A29633" t="str">
            <v>TRIAE_CS42_5BL_TGACv1_404309_AA1294930.1</v>
          </cell>
          <cell r="B29633" t="str">
            <v>expressed protein</v>
          </cell>
          <cell r="C29633" t="str">
            <v>unknown function</v>
          </cell>
          <cell r="D29633">
            <v>0</v>
          </cell>
          <cell r="E29633">
            <v>0</v>
          </cell>
          <cell r="F29633">
            <v>0</v>
          </cell>
          <cell r="G29633">
            <v>0</v>
          </cell>
          <cell r="H29633">
            <v>0</v>
          </cell>
          <cell r="I29633">
            <v>0</v>
          </cell>
          <cell r="J29633">
            <v>0</v>
          </cell>
          <cell r="K29633">
            <v>-1.2260023339999999</v>
          </cell>
        </row>
        <row r="29634">
          <cell r="A29634" t="str">
            <v>TRIAE_CS42_2BL_TGACv1_131772_AA0431920.1</v>
          </cell>
          <cell r="C29634" t="str">
            <v>unknown function</v>
          </cell>
          <cell r="D29634">
            <v>0</v>
          </cell>
          <cell r="E29634">
            <v>0</v>
          </cell>
          <cell r="F29634">
            <v>0</v>
          </cell>
          <cell r="G29634">
            <v>-2.5500619530000002</v>
          </cell>
          <cell r="H29634">
            <v>0</v>
          </cell>
          <cell r="I29634">
            <v>0</v>
          </cell>
          <cell r="J29634">
            <v>0</v>
          </cell>
          <cell r="K29634">
            <v>-1.2147400820000001</v>
          </cell>
        </row>
        <row r="29635">
          <cell r="A29635" t="str">
            <v>TRIAE_CS42_6BL_TGACv1_501959_AA1621970.1</v>
          </cell>
          <cell r="C29635" t="str">
            <v>unknown function</v>
          </cell>
          <cell r="D29635">
            <v>0</v>
          </cell>
          <cell r="E29635">
            <v>0</v>
          </cell>
          <cell r="F29635">
            <v>0</v>
          </cell>
          <cell r="G29635">
            <v>0</v>
          </cell>
          <cell r="H29635">
            <v>0</v>
          </cell>
          <cell r="I29635">
            <v>0</v>
          </cell>
          <cell r="J29635">
            <v>0</v>
          </cell>
          <cell r="K29635">
            <v>-1.2091813039999999</v>
          </cell>
        </row>
        <row r="29636">
          <cell r="A29636" t="str">
            <v>TRIAE_CS42_5BL_TGACv1_404624_AA1306540.1</v>
          </cell>
          <cell r="B29636" t="str">
            <v>expressed protein</v>
          </cell>
          <cell r="C29636" t="str">
            <v>unknown function</v>
          </cell>
          <cell r="D29636">
            <v>0</v>
          </cell>
          <cell r="E29636">
            <v>0</v>
          </cell>
          <cell r="F29636">
            <v>0</v>
          </cell>
          <cell r="G29636">
            <v>0</v>
          </cell>
          <cell r="H29636">
            <v>0</v>
          </cell>
          <cell r="I29636">
            <v>0</v>
          </cell>
          <cell r="J29636">
            <v>0</v>
          </cell>
          <cell r="K29636">
            <v>-1.206320039</v>
          </cell>
        </row>
        <row r="29637">
          <cell r="A29637" t="str">
            <v>TRIAE_CS42_5AS_TGACv1_393463_AA1272800.1</v>
          </cell>
          <cell r="B29637" t="str">
            <v>expressed protein</v>
          </cell>
          <cell r="C29637" t="str">
            <v>unknown function</v>
          </cell>
          <cell r="D29637">
            <v>0</v>
          </cell>
          <cell r="E29637">
            <v>0</v>
          </cell>
          <cell r="F29637">
            <v>0</v>
          </cell>
          <cell r="G29637">
            <v>0</v>
          </cell>
          <cell r="H29637">
            <v>0</v>
          </cell>
          <cell r="I29637">
            <v>0</v>
          </cell>
          <cell r="J29637">
            <v>0</v>
          </cell>
          <cell r="K29637">
            <v>-1.205921907</v>
          </cell>
        </row>
        <row r="29638">
          <cell r="A29638" t="str">
            <v>TRIAE_CS42_5BS_TGACv1_423213_AA1370900.2</v>
          </cell>
          <cell r="B29638" t="str">
            <v>expressed protein</v>
          </cell>
          <cell r="C29638" t="str">
            <v>unknown function</v>
          </cell>
          <cell r="D29638">
            <v>0</v>
          </cell>
          <cell r="E29638">
            <v>0</v>
          </cell>
          <cell r="F29638">
            <v>0</v>
          </cell>
          <cell r="G29638">
            <v>0</v>
          </cell>
          <cell r="H29638">
            <v>0</v>
          </cell>
          <cell r="I29638">
            <v>0</v>
          </cell>
          <cell r="J29638">
            <v>0</v>
          </cell>
          <cell r="K29638">
            <v>-1.205921907</v>
          </cell>
        </row>
        <row r="29639">
          <cell r="A29639" t="str">
            <v>TRIAE_CS42_5DS_TGACv1_457795_AA1489900.1</v>
          </cell>
          <cell r="B29639" t="str">
            <v>expressed protein</v>
          </cell>
          <cell r="C29639" t="str">
            <v>unknown function</v>
          </cell>
          <cell r="D29639">
            <v>0</v>
          </cell>
          <cell r="E29639">
            <v>0</v>
          </cell>
          <cell r="F29639">
            <v>0</v>
          </cell>
          <cell r="G29639">
            <v>0</v>
          </cell>
          <cell r="H29639">
            <v>0</v>
          </cell>
          <cell r="I29639">
            <v>0</v>
          </cell>
          <cell r="J29639">
            <v>0</v>
          </cell>
          <cell r="K29639">
            <v>-1.205921907</v>
          </cell>
        </row>
        <row r="29640">
          <cell r="A29640" t="str">
            <v>TRIAE_CS42_4DL_TGACv1_343671_AA1138080.1</v>
          </cell>
          <cell r="C29640" t="str">
            <v>unknown function</v>
          </cell>
          <cell r="D29640">
            <v>0</v>
          </cell>
          <cell r="E29640">
            <v>0</v>
          </cell>
          <cell r="F29640">
            <v>0</v>
          </cell>
          <cell r="G29640">
            <v>0</v>
          </cell>
          <cell r="H29640">
            <v>0</v>
          </cell>
          <cell r="I29640">
            <v>0</v>
          </cell>
          <cell r="J29640">
            <v>0</v>
          </cell>
          <cell r="K29640">
            <v>-1.1363315869999999</v>
          </cell>
        </row>
        <row r="29641">
          <cell r="A29641" t="str">
            <v>TRIAE_CS42_7AL_TGACv1_557829_AA1786750.1</v>
          </cell>
          <cell r="C29641" t="str">
            <v>unknown function</v>
          </cell>
          <cell r="D29641">
            <v>0</v>
          </cell>
          <cell r="E29641">
            <v>0</v>
          </cell>
          <cell r="F29641">
            <v>0</v>
          </cell>
          <cell r="G29641">
            <v>1.2585947799999999</v>
          </cell>
          <cell r="H29641">
            <v>0</v>
          </cell>
          <cell r="I29641">
            <v>0</v>
          </cell>
          <cell r="J29641">
            <v>0</v>
          </cell>
          <cell r="K29641">
            <v>-1.1200933909999999</v>
          </cell>
        </row>
        <row r="29642">
          <cell r="A29642" t="str">
            <v>TRIAE_CS42_5DL_TGACv1_433381_AA1411560.1</v>
          </cell>
          <cell r="C29642" t="str">
            <v>unknown function</v>
          </cell>
          <cell r="D29642">
            <v>0</v>
          </cell>
          <cell r="E29642">
            <v>0</v>
          </cell>
          <cell r="F29642">
            <v>0</v>
          </cell>
          <cell r="G29642">
            <v>0</v>
          </cell>
          <cell r="H29642">
            <v>0</v>
          </cell>
          <cell r="I29642">
            <v>0</v>
          </cell>
          <cell r="J29642">
            <v>0</v>
          </cell>
          <cell r="K29642">
            <v>-1.0948492519999999</v>
          </cell>
        </row>
        <row r="29643">
          <cell r="A29643" t="str">
            <v>TRIAE_CS42_5BL_TGACv1_406773_AA1349710.1</v>
          </cell>
          <cell r="B29643" t="str">
            <v>retrotransposon protein, putative, Ty3-gypsy subclass, expressed</v>
          </cell>
          <cell r="C29643" t="str">
            <v>unknown function</v>
          </cell>
          <cell r="D29643">
            <v>0</v>
          </cell>
          <cell r="E29643">
            <v>0</v>
          </cell>
          <cell r="F29643">
            <v>0</v>
          </cell>
          <cell r="G29643">
            <v>0</v>
          </cell>
          <cell r="H29643">
            <v>0</v>
          </cell>
          <cell r="I29643">
            <v>0</v>
          </cell>
          <cell r="J29643">
            <v>0</v>
          </cell>
          <cell r="K29643">
            <v>-1.0254195930000001</v>
          </cell>
        </row>
        <row r="29644">
          <cell r="A29644" t="str">
            <v>TRIAE_CS42_4AL_TGACv1_290632_AA0987720.1</v>
          </cell>
          <cell r="C29644" t="str">
            <v>unknown function</v>
          </cell>
          <cell r="D29644">
            <v>0</v>
          </cell>
          <cell r="E29644">
            <v>0</v>
          </cell>
          <cell r="F29644">
            <v>0</v>
          </cell>
          <cell r="G29644">
            <v>0</v>
          </cell>
          <cell r="H29644">
            <v>0</v>
          </cell>
          <cell r="I29644">
            <v>0</v>
          </cell>
          <cell r="J29644">
            <v>0</v>
          </cell>
          <cell r="K29644">
            <v>-1.0242586140000001</v>
          </cell>
        </row>
        <row r="29645">
          <cell r="A29645" t="str">
            <v>TRIAE_CS42_2BS_TGACv1_147808_AA0487900.1</v>
          </cell>
          <cell r="C29645" t="str">
            <v>unknown function</v>
          </cell>
          <cell r="D29645">
            <v>0</v>
          </cell>
          <cell r="E29645">
            <v>0</v>
          </cell>
          <cell r="F29645">
            <v>0</v>
          </cell>
          <cell r="G29645">
            <v>0</v>
          </cell>
          <cell r="H29645">
            <v>0</v>
          </cell>
          <cell r="I29645">
            <v>0</v>
          </cell>
          <cell r="J29645">
            <v>0</v>
          </cell>
          <cell r="K29645">
            <v>-1.0217431239999999</v>
          </cell>
        </row>
        <row r="29646">
          <cell r="A29646" t="str">
            <v>TRIAE_CS42_2BL_TGACv1_130820_AA0418390.1</v>
          </cell>
          <cell r="B29646" t="str">
            <v>expressed protein</v>
          </cell>
          <cell r="C29646" t="str">
            <v>unknown function</v>
          </cell>
          <cell r="D29646">
            <v>0</v>
          </cell>
          <cell r="E29646">
            <v>0</v>
          </cell>
          <cell r="F29646">
            <v>0</v>
          </cell>
          <cell r="G29646">
            <v>-2.1009575250000001</v>
          </cell>
          <cell r="H29646">
            <v>0</v>
          </cell>
          <cell r="I29646">
            <v>0</v>
          </cell>
          <cell r="J29646">
            <v>0</v>
          </cell>
          <cell r="K29646">
            <v>-1.0102923150000001</v>
          </cell>
        </row>
        <row r="29647">
          <cell r="A29647" t="str">
            <v>TRIAE_CS42_3AS_TGACv1_212218_AA0698890.1</v>
          </cell>
          <cell r="B29647" t="str">
            <v>expressed protein</v>
          </cell>
          <cell r="C29647" t="str">
            <v>unknown function</v>
          </cell>
          <cell r="D29647">
            <v>0</v>
          </cell>
          <cell r="E29647">
            <v>0</v>
          </cell>
          <cell r="F29647">
            <v>0</v>
          </cell>
          <cell r="G29647">
            <v>0</v>
          </cell>
          <cell r="H29647">
            <v>0</v>
          </cell>
          <cell r="I29647">
            <v>0</v>
          </cell>
          <cell r="J29647">
            <v>0</v>
          </cell>
          <cell r="K29647">
            <v>-1.008044156</v>
          </cell>
        </row>
        <row r="29648">
          <cell r="A29648" t="str">
            <v>TRIAE_CS42_4DL_TGACv1_344321_AA1146080.1</v>
          </cell>
          <cell r="C29648" t="str">
            <v>unknown function</v>
          </cell>
          <cell r="D29648">
            <v>0</v>
          </cell>
          <cell r="E29648">
            <v>0</v>
          </cell>
          <cell r="F29648">
            <v>0</v>
          </cell>
          <cell r="G29648">
            <v>0</v>
          </cell>
          <cell r="H29648">
            <v>0</v>
          </cell>
          <cell r="I29648">
            <v>0</v>
          </cell>
          <cell r="J29648">
            <v>0</v>
          </cell>
          <cell r="K29648">
            <v>1.038413254</v>
          </cell>
        </row>
        <row r="29649">
          <cell r="A29649" t="str">
            <v>TRIAE_CS42_1BL_TGACv1_034902_AA0145780.1</v>
          </cell>
          <cell r="C29649" t="str">
            <v>unknown function</v>
          </cell>
          <cell r="D29649">
            <v>0</v>
          </cell>
          <cell r="E29649">
            <v>0</v>
          </cell>
          <cell r="F29649">
            <v>0</v>
          </cell>
          <cell r="G29649">
            <v>1.3901150900000001</v>
          </cell>
          <cell r="H29649">
            <v>0</v>
          </cell>
          <cell r="I29649">
            <v>0</v>
          </cell>
          <cell r="J29649">
            <v>0</v>
          </cell>
          <cell r="K29649">
            <v>1.052754016</v>
          </cell>
        </row>
        <row r="29650">
          <cell r="A29650" t="str">
            <v>TRIAE_CS42_U_TGACv1_644212_AA2138060.1</v>
          </cell>
          <cell r="C29650" t="str">
            <v>unknown function</v>
          </cell>
          <cell r="D29650">
            <v>0</v>
          </cell>
          <cell r="E29650">
            <v>0</v>
          </cell>
          <cell r="F29650">
            <v>0</v>
          </cell>
          <cell r="G29650">
            <v>0</v>
          </cell>
          <cell r="H29650">
            <v>0</v>
          </cell>
          <cell r="I29650">
            <v>0</v>
          </cell>
          <cell r="J29650">
            <v>0</v>
          </cell>
          <cell r="K29650">
            <v>1.0608717780000001</v>
          </cell>
        </row>
        <row r="29651">
          <cell r="A29651" t="str">
            <v>TRIAE_CS42_2AS_TGACv1_112813_AA0345680.1</v>
          </cell>
          <cell r="C29651" t="str">
            <v>unknown function</v>
          </cell>
          <cell r="D29651">
            <v>0</v>
          </cell>
          <cell r="E29651">
            <v>0</v>
          </cell>
          <cell r="F29651">
            <v>0</v>
          </cell>
          <cell r="G29651">
            <v>-1.003147577</v>
          </cell>
          <cell r="H29651">
            <v>0</v>
          </cell>
          <cell r="I29651">
            <v>0</v>
          </cell>
          <cell r="J29651">
            <v>0</v>
          </cell>
          <cell r="K29651">
            <v>1.080560293</v>
          </cell>
        </row>
        <row r="29652">
          <cell r="A29652" t="str">
            <v>TRIAE_CS42_6AL_TGACv1_470905_AA1498220.1</v>
          </cell>
          <cell r="B29652" t="str">
            <v>expressed protein</v>
          </cell>
          <cell r="C29652" t="str">
            <v>unknown function</v>
          </cell>
          <cell r="D29652">
            <v>0</v>
          </cell>
          <cell r="E29652">
            <v>0</v>
          </cell>
          <cell r="F29652">
            <v>0</v>
          </cell>
          <cell r="G29652">
            <v>-2.2966088500000001</v>
          </cell>
          <cell r="H29652">
            <v>0</v>
          </cell>
          <cell r="I29652">
            <v>0</v>
          </cell>
          <cell r="J29652">
            <v>0</v>
          </cell>
          <cell r="K29652">
            <v>1.085712733</v>
          </cell>
        </row>
        <row r="29653">
          <cell r="A29653" t="str">
            <v>TRIAE_CS42_1AL_TGACv1_003960_AA0052060.1</v>
          </cell>
          <cell r="C29653" t="str">
            <v>unknown function</v>
          </cell>
          <cell r="D29653">
            <v>0</v>
          </cell>
          <cell r="E29653">
            <v>0</v>
          </cell>
          <cell r="F29653">
            <v>0</v>
          </cell>
          <cell r="G29653">
            <v>0</v>
          </cell>
          <cell r="H29653">
            <v>0</v>
          </cell>
          <cell r="I29653">
            <v>0</v>
          </cell>
          <cell r="J29653">
            <v>0</v>
          </cell>
          <cell r="K29653">
            <v>1.1013027369999999</v>
          </cell>
        </row>
        <row r="29654">
          <cell r="A29654" t="str">
            <v>TRIAE_CS42_2DS_TGACv1_177167_AA0567320.1</v>
          </cell>
          <cell r="C29654" t="str">
            <v>unknown function</v>
          </cell>
          <cell r="D29654">
            <v>0</v>
          </cell>
          <cell r="E29654">
            <v>0</v>
          </cell>
          <cell r="F29654">
            <v>0</v>
          </cell>
          <cell r="G29654">
            <v>0</v>
          </cell>
          <cell r="H29654">
            <v>0</v>
          </cell>
          <cell r="I29654">
            <v>0</v>
          </cell>
          <cell r="J29654">
            <v>0</v>
          </cell>
          <cell r="K29654">
            <v>1.101864017</v>
          </cell>
        </row>
        <row r="29655">
          <cell r="A29655" t="str">
            <v>TRIAE_CS42_1DL_TGACv1_062540_AA0216120.1</v>
          </cell>
          <cell r="B29655" t="str">
            <v>transposon protein, putative, CACTA, En/Spm sub-class, expressed</v>
          </cell>
          <cell r="C29655" t="str">
            <v>unknown function</v>
          </cell>
          <cell r="D29655">
            <v>0</v>
          </cell>
          <cell r="E29655">
            <v>0</v>
          </cell>
          <cell r="F29655">
            <v>0</v>
          </cell>
          <cell r="G29655">
            <v>0</v>
          </cell>
          <cell r="H29655">
            <v>0</v>
          </cell>
          <cell r="I29655">
            <v>0</v>
          </cell>
          <cell r="J29655">
            <v>0</v>
          </cell>
          <cell r="K29655">
            <v>1.103360342</v>
          </cell>
        </row>
        <row r="29656">
          <cell r="A29656" t="str">
            <v>TRIAE_CS42_U_TGACv1_641337_AA2092340.1</v>
          </cell>
          <cell r="C29656" t="str">
            <v>unknown function</v>
          </cell>
          <cell r="D29656">
            <v>0</v>
          </cell>
          <cell r="E29656">
            <v>0</v>
          </cell>
          <cell r="F29656">
            <v>0</v>
          </cell>
          <cell r="G29656">
            <v>0</v>
          </cell>
          <cell r="H29656">
            <v>0</v>
          </cell>
          <cell r="I29656">
            <v>0</v>
          </cell>
          <cell r="J29656">
            <v>0</v>
          </cell>
          <cell r="K29656">
            <v>1.1101308139999999</v>
          </cell>
        </row>
        <row r="29657">
          <cell r="A29657" t="str">
            <v>TRIAE_CS42_3AL_TGACv1_194800_AA0639730.1</v>
          </cell>
          <cell r="C29657" t="str">
            <v>unknown function</v>
          </cell>
          <cell r="D29657">
            <v>0</v>
          </cell>
          <cell r="E29657">
            <v>0</v>
          </cell>
          <cell r="F29657">
            <v>0</v>
          </cell>
          <cell r="G29657">
            <v>0</v>
          </cell>
          <cell r="H29657">
            <v>0</v>
          </cell>
          <cell r="I29657">
            <v>0</v>
          </cell>
          <cell r="J29657">
            <v>0</v>
          </cell>
          <cell r="K29657">
            <v>1.1107363139999999</v>
          </cell>
        </row>
        <row r="29658">
          <cell r="A29658" t="str">
            <v>TRIAE_CS42_2AS_TGACv1_114417_AA0366980.1</v>
          </cell>
          <cell r="C29658" t="str">
            <v>unknown function</v>
          </cell>
          <cell r="D29658">
            <v>0</v>
          </cell>
          <cell r="E29658">
            <v>0</v>
          </cell>
          <cell r="F29658">
            <v>0</v>
          </cell>
          <cell r="G29658">
            <v>0</v>
          </cell>
          <cell r="H29658">
            <v>0</v>
          </cell>
          <cell r="I29658">
            <v>0</v>
          </cell>
          <cell r="J29658">
            <v>0</v>
          </cell>
          <cell r="K29658">
            <v>1.1312620879999999</v>
          </cell>
        </row>
        <row r="29659">
          <cell r="A29659" t="str">
            <v>TRIAE_CS42_6DL_TGACv1_526864_AA1693830.1</v>
          </cell>
          <cell r="C29659" t="str">
            <v>unknown function</v>
          </cell>
          <cell r="D29659">
            <v>0</v>
          </cell>
          <cell r="E29659">
            <v>0</v>
          </cell>
          <cell r="F29659">
            <v>0</v>
          </cell>
          <cell r="G29659">
            <v>0</v>
          </cell>
          <cell r="H29659">
            <v>0</v>
          </cell>
          <cell r="I29659">
            <v>0</v>
          </cell>
          <cell r="J29659">
            <v>0</v>
          </cell>
          <cell r="K29659">
            <v>1.134278216</v>
          </cell>
        </row>
        <row r="29660">
          <cell r="A29660" t="str">
            <v>TRIAE_CS42_7BL_TGACv1_577084_AA1865570.2</v>
          </cell>
          <cell r="C29660" t="str">
            <v>unknown function</v>
          </cell>
          <cell r="D29660">
            <v>0</v>
          </cell>
          <cell r="E29660">
            <v>0</v>
          </cell>
          <cell r="F29660">
            <v>0</v>
          </cell>
          <cell r="G29660">
            <v>0</v>
          </cell>
          <cell r="H29660">
            <v>0</v>
          </cell>
          <cell r="I29660">
            <v>0</v>
          </cell>
          <cell r="J29660">
            <v>0</v>
          </cell>
          <cell r="K29660">
            <v>1.1410807300000001</v>
          </cell>
        </row>
        <row r="29661">
          <cell r="A29661" t="str">
            <v>TRIAE_CS42_1BL_TGACv1_031018_AA0105900.1</v>
          </cell>
          <cell r="C29661" t="str">
            <v>unknown function</v>
          </cell>
          <cell r="D29661">
            <v>0</v>
          </cell>
          <cell r="E29661">
            <v>0</v>
          </cell>
          <cell r="F29661">
            <v>0</v>
          </cell>
          <cell r="G29661">
            <v>0</v>
          </cell>
          <cell r="H29661">
            <v>0</v>
          </cell>
          <cell r="I29661">
            <v>0</v>
          </cell>
          <cell r="J29661">
            <v>0</v>
          </cell>
          <cell r="K29661">
            <v>1.1435190159999999</v>
          </cell>
        </row>
        <row r="29662">
          <cell r="A29662" t="str">
            <v>TRIAE_CS42_4BS_TGACv1_328372_AA1087040.1</v>
          </cell>
          <cell r="B29662" t="str">
            <v>dehydrin, putative, expressed</v>
          </cell>
          <cell r="C29662" t="str">
            <v>unknown function</v>
          </cell>
          <cell r="D29662">
            <v>0</v>
          </cell>
          <cell r="E29662">
            <v>0</v>
          </cell>
          <cell r="F29662">
            <v>0</v>
          </cell>
          <cell r="G29662">
            <v>0</v>
          </cell>
          <cell r="H29662">
            <v>0</v>
          </cell>
          <cell r="I29662">
            <v>0</v>
          </cell>
          <cell r="J29662">
            <v>0</v>
          </cell>
          <cell r="K29662">
            <v>1.1509962499999999</v>
          </cell>
        </row>
        <row r="29663">
          <cell r="A29663" t="str">
            <v>TRIAE_CS42_4DS_TGACv1_361401_AA1167130.1</v>
          </cell>
          <cell r="B29663" t="str">
            <v>dehydrin, putative, expressed</v>
          </cell>
          <cell r="C29663" t="str">
            <v>unknown function</v>
          </cell>
          <cell r="D29663">
            <v>0</v>
          </cell>
          <cell r="E29663">
            <v>0</v>
          </cell>
          <cell r="F29663">
            <v>0</v>
          </cell>
          <cell r="G29663">
            <v>0</v>
          </cell>
          <cell r="H29663">
            <v>0</v>
          </cell>
          <cell r="I29663">
            <v>0</v>
          </cell>
          <cell r="J29663">
            <v>0</v>
          </cell>
          <cell r="K29663">
            <v>1.1509962499999999</v>
          </cell>
        </row>
        <row r="29664">
          <cell r="A29664" t="str">
            <v>TRIAE_CS42_2BL_TGACv1_129353_AA0379940.1</v>
          </cell>
          <cell r="B29664" t="str">
            <v>expressed protein</v>
          </cell>
          <cell r="C29664" t="str">
            <v>unknown function</v>
          </cell>
          <cell r="D29664">
            <v>0</v>
          </cell>
          <cell r="E29664">
            <v>0</v>
          </cell>
          <cell r="F29664">
            <v>0</v>
          </cell>
          <cell r="G29664">
            <v>0</v>
          </cell>
          <cell r="H29664">
            <v>0</v>
          </cell>
          <cell r="I29664">
            <v>0</v>
          </cell>
          <cell r="J29664">
            <v>0</v>
          </cell>
          <cell r="K29664">
            <v>1.1585386790000001</v>
          </cell>
        </row>
        <row r="29665">
          <cell r="A29665" t="str">
            <v>TRIAE_CS42_1DL_TGACv1_064657_AA0235280.1</v>
          </cell>
          <cell r="C29665" t="str">
            <v>unknown function</v>
          </cell>
          <cell r="D29665">
            <v>0</v>
          </cell>
          <cell r="E29665">
            <v>0</v>
          </cell>
          <cell r="F29665">
            <v>0</v>
          </cell>
          <cell r="G29665">
            <v>0</v>
          </cell>
          <cell r="H29665">
            <v>0</v>
          </cell>
          <cell r="I29665">
            <v>0</v>
          </cell>
          <cell r="J29665">
            <v>0</v>
          </cell>
          <cell r="K29665">
            <v>1.1592969310000001</v>
          </cell>
        </row>
        <row r="29666">
          <cell r="A29666" t="str">
            <v>TRIAE_CS42_1BL_TGACv1_030256_AA0084110.1</v>
          </cell>
          <cell r="C29666" t="str">
            <v>unknown function</v>
          </cell>
          <cell r="D29666">
            <v>0</v>
          </cell>
          <cell r="E29666">
            <v>0</v>
          </cell>
          <cell r="F29666">
            <v>0</v>
          </cell>
          <cell r="G29666">
            <v>0</v>
          </cell>
          <cell r="H29666">
            <v>0</v>
          </cell>
          <cell r="I29666">
            <v>0</v>
          </cell>
          <cell r="J29666">
            <v>0</v>
          </cell>
          <cell r="K29666">
            <v>1.1594236579999999</v>
          </cell>
        </row>
        <row r="29667">
          <cell r="A29667" t="str">
            <v>TRIAE_CS42_7DL_TGACv1_603362_AA1981890.1</v>
          </cell>
          <cell r="C29667" t="str">
            <v>unknown function</v>
          </cell>
          <cell r="D29667">
            <v>0</v>
          </cell>
          <cell r="E29667">
            <v>0</v>
          </cell>
          <cell r="F29667">
            <v>0</v>
          </cell>
          <cell r="G29667">
            <v>0</v>
          </cell>
          <cell r="H29667">
            <v>0</v>
          </cell>
          <cell r="I29667">
            <v>0</v>
          </cell>
          <cell r="J29667">
            <v>0</v>
          </cell>
          <cell r="K29667">
            <v>1.1819143839999999</v>
          </cell>
        </row>
        <row r="29668">
          <cell r="A29668" t="str">
            <v>TRIAE_CS42_2DL_TGACv1_158542_AA0521510.1</v>
          </cell>
          <cell r="C29668" t="str">
            <v>unknown function</v>
          </cell>
          <cell r="D29668">
            <v>0</v>
          </cell>
          <cell r="E29668">
            <v>0</v>
          </cell>
          <cell r="F29668">
            <v>0</v>
          </cell>
          <cell r="G29668">
            <v>1.048347181</v>
          </cell>
          <cell r="H29668">
            <v>0</v>
          </cell>
          <cell r="I29668">
            <v>0</v>
          </cell>
          <cell r="J29668">
            <v>0</v>
          </cell>
          <cell r="K29668">
            <v>1.1961795850000001</v>
          </cell>
        </row>
        <row r="29669">
          <cell r="A29669" t="str">
            <v>TRIAE_CS42_3DS_TGACv1_273826_AA0933580.1</v>
          </cell>
          <cell r="C29669" t="str">
            <v>unknown function</v>
          </cell>
          <cell r="D29669">
            <v>0</v>
          </cell>
          <cell r="E29669">
            <v>0</v>
          </cell>
          <cell r="F29669">
            <v>0</v>
          </cell>
          <cell r="G29669">
            <v>0</v>
          </cell>
          <cell r="H29669">
            <v>0</v>
          </cell>
          <cell r="I29669">
            <v>0</v>
          </cell>
          <cell r="J29669">
            <v>0</v>
          </cell>
          <cell r="K29669">
            <v>1.199307398</v>
          </cell>
        </row>
        <row r="29670">
          <cell r="A29670" t="str">
            <v>TRIAE_CS42_1AL_TGACv1_000985_AA0023170.1</v>
          </cell>
          <cell r="C29670" t="str">
            <v>unknown function</v>
          </cell>
          <cell r="D29670">
            <v>0</v>
          </cell>
          <cell r="E29670">
            <v>0</v>
          </cell>
          <cell r="F29670">
            <v>0</v>
          </cell>
          <cell r="G29670">
            <v>0</v>
          </cell>
          <cell r="H29670">
            <v>0</v>
          </cell>
          <cell r="I29670">
            <v>0</v>
          </cell>
          <cell r="J29670">
            <v>0</v>
          </cell>
          <cell r="K29670">
            <v>1.2216398749999999</v>
          </cell>
        </row>
        <row r="29671">
          <cell r="A29671" t="str">
            <v>TRIAE_CS42_1DL_TGACv1_061737_AA0202700.1</v>
          </cell>
          <cell r="B29671" t="str">
            <v>expressed protein</v>
          </cell>
          <cell r="C29671" t="str">
            <v>unknown function</v>
          </cell>
          <cell r="D29671">
            <v>0</v>
          </cell>
          <cell r="E29671">
            <v>0</v>
          </cell>
          <cell r="F29671">
            <v>0</v>
          </cell>
          <cell r="G29671">
            <v>0</v>
          </cell>
          <cell r="H29671">
            <v>0</v>
          </cell>
          <cell r="I29671">
            <v>0</v>
          </cell>
          <cell r="J29671">
            <v>0</v>
          </cell>
          <cell r="K29671">
            <v>1.2281701549999999</v>
          </cell>
        </row>
        <row r="29672">
          <cell r="A29672" t="str">
            <v>TRIAE_CS42_1BL_TGACv1_034481_AA0144620.1</v>
          </cell>
          <cell r="C29672" t="str">
            <v>unknown function</v>
          </cell>
          <cell r="D29672">
            <v>0</v>
          </cell>
          <cell r="E29672">
            <v>0</v>
          </cell>
          <cell r="F29672">
            <v>0</v>
          </cell>
          <cell r="G29672">
            <v>0</v>
          </cell>
          <cell r="H29672">
            <v>0</v>
          </cell>
          <cell r="I29672">
            <v>0</v>
          </cell>
          <cell r="J29672">
            <v>0</v>
          </cell>
          <cell r="K29672">
            <v>1.2323057100000001</v>
          </cell>
        </row>
        <row r="29673">
          <cell r="A29673" t="str">
            <v>TRIAE_CS42_7AL_TGACv1_557005_AA1774910.1</v>
          </cell>
          <cell r="B29673" t="str">
            <v>expressed protein</v>
          </cell>
          <cell r="C29673" t="str">
            <v>unknown function</v>
          </cell>
          <cell r="D29673">
            <v>0</v>
          </cell>
          <cell r="E29673">
            <v>0</v>
          </cell>
          <cell r="F29673">
            <v>0</v>
          </cell>
          <cell r="G29673">
            <v>0</v>
          </cell>
          <cell r="H29673">
            <v>0</v>
          </cell>
          <cell r="I29673">
            <v>0</v>
          </cell>
          <cell r="J29673">
            <v>0</v>
          </cell>
          <cell r="K29673">
            <v>1.2338987850000001</v>
          </cell>
        </row>
        <row r="29674">
          <cell r="A29674" t="str">
            <v>TRIAE_CS42_2BL_TGACv1_129545_AA0388030.1</v>
          </cell>
          <cell r="B29674" t="str">
            <v>retrotransposon protein, putative, Ty3-gypsy subclass, expressed</v>
          </cell>
          <cell r="C29674" t="str">
            <v>unknown function</v>
          </cell>
          <cell r="D29674">
            <v>0</v>
          </cell>
          <cell r="E29674">
            <v>0</v>
          </cell>
          <cell r="F29674">
            <v>0</v>
          </cell>
          <cell r="G29674">
            <v>0</v>
          </cell>
          <cell r="H29674">
            <v>0</v>
          </cell>
          <cell r="I29674">
            <v>0</v>
          </cell>
          <cell r="J29674">
            <v>0</v>
          </cell>
          <cell r="K29674">
            <v>1.2434752339999999</v>
          </cell>
        </row>
        <row r="29675">
          <cell r="A29675" t="str">
            <v>TRIAE_CS42_1BL_TGACv1_033250_AA0138180.1</v>
          </cell>
          <cell r="C29675" t="str">
            <v>unknown function</v>
          </cell>
          <cell r="D29675">
            <v>0</v>
          </cell>
          <cell r="E29675">
            <v>0</v>
          </cell>
          <cell r="F29675">
            <v>0</v>
          </cell>
          <cell r="G29675">
            <v>1.043740567</v>
          </cell>
          <cell r="H29675">
            <v>0</v>
          </cell>
          <cell r="I29675">
            <v>0</v>
          </cell>
          <cell r="J29675">
            <v>0</v>
          </cell>
          <cell r="K29675">
            <v>1.243721651</v>
          </cell>
        </row>
        <row r="29676">
          <cell r="A29676" t="str">
            <v>TRIAE_CS42_5DL_TGACv1_434086_AA1428740.1</v>
          </cell>
          <cell r="B29676" t="str">
            <v>expressed protein</v>
          </cell>
          <cell r="C29676" t="str">
            <v>unknown function</v>
          </cell>
          <cell r="D29676">
            <v>0</v>
          </cell>
          <cell r="E29676">
            <v>0</v>
          </cell>
          <cell r="F29676">
            <v>0</v>
          </cell>
          <cell r="G29676">
            <v>1.342074687</v>
          </cell>
          <cell r="H29676">
            <v>0</v>
          </cell>
          <cell r="I29676">
            <v>0</v>
          </cell>
          <cell r="J29676">
            <v>0</v>
          </cell>
          <cell r="K29676">
            <v>1.2475067280000001</v>
          </cell>
        </row>
        <row r="29677">
          <cell r="A29677" t="str">
            <v>TRIAE_CS42_4BL_TGACv1_320581_AA1043780.1</v>
          </cell>
          <cell r="C29677" t="str">
            <v>unknown function</v>
          </cell>
          <cell r="D29677">
            <v>0</v>
          </cell>
          <cell r="E29677">
            <v>0</v>
          </cell>
          <cell r="F29677">
            <v>0</v>
          </cell>
          <cell r="G29677">
            <v>0</v>
          </cell>
          <cell r="H29677">
            <v>0</v>
          </cell>
          <cell r="I29677">
            <v>0</v>
          </cell>
          <cell r="J29677">
            <v>0</v>
          </cell>
          <cell r="K29677">
            <v>1.248098887</v>
          </cell>
        </row>
        <row r="29678">
          <cell r="A29678" t="str">
            <v>TRIAE_CS42_1AL_TGACv1_000746_AA0018250.1</v>
          </cell>
          <cell r="B29678" t="str">
            <v>expressed protein</v>
          </cell>
          <cell r="C29678" t="str">
            <v>unknown function</v>
          </cell>
          <cell r="D29678">
            <v>0</v>
          </cell>
          <cell r="E29678">
            <v>0</v>
          </cell>
          <cell r="F29678">
            <v>0</v>
          </cell>
          <cell r="G29678">
            <v>0</v>
          </cell>
          <cell r="H29678">
            <v>0</v>
          </cell>
          <cell r="I29678">
            <v>0</v>
          </cell>
          <cell r="J29678">
            <v>0</v>
          </cell>
          <cell r="K29678">
            <v>1.2563694329999999</v>
          </cell>
        </row>
        <row r="29679">
          <cell r="A29679" t="str">
            <v>TRIAE_CS42_4AL_TGACv1_289129_AA0965390.1</v>
          </cell>
          <cell r="C29679" t="str">
            <v>unknown function</v>
          </cell>
          <cell r="D29679">
            <v>0</v>
          </cell>
          <cell r="E29679">
            <v>0</v>
          </cell>
          <cell r="F29679">
            <v>0</v>
          </cell>
          <cell r="G29679">
            <v>0</v>
          </cell>
          <cell r="H29679">
            <v>0</v>
          </cell>
          <cell r="I29679">
            <v>0</v>
          </cell>
          <cell r="J29679">
            <v>0</v>
          </cell>
          <cell r="K29679">
            <v>1.2750422020000001</v>
          </cell>
        </row>
        <row r="29680">
          <cell r="A29680" t="str">
            <v>TRIAE_CS42_U_TGACv1_644424_AA2139440.1</v>
          </cell>
          <cell r="C29680" t="str">
            <v>unknown function</v>
          </cell>
          <cell r="D29680">
            <v>0</v>
          </cell>
          <cell r="E29680">
            <v>0</v>
          </cell>
          <cell r="F29680">
            <v>0</v>
          </cell>
          <cell r="G29680">
            <v>0</v>
          </cell>
          <cell r="H29680">
            <v>0</v>
          </cell>
          <cell r="I29680">
            <v>0</v>
          </cell>
          <cell r="J29680">
            <v>0</v>
          </cell>
          <cell r="K29680">
            <v>1.3050750099999999</v>
          </cell>
        </row>
        <row r="29681">
          <cell r="A29681" t="str">
            <v>TRIAE_CS42_3AS_TGACv1_213114_AA0705450.1</v>
          </cell>
          <cell r="B29681" t="str">
            <v>retrotransposon, putative, centromere-specific, expressed</v>
          </cell>
          <cell r="C29681" t="str">
            <v>unknown function</v>
          </cell>
          <cell r="D29681">
            <v>0</v>
          </cell>
          <cell r="E29681">
            <v>0</v>
          </cell>
          <cell r="F29681">
            <v>0</v>
          </cell>
          <cell r="G29681">
            <v>0</v>
          </cell>
          <cell r="H29681">
            <v>0</v>
          </cell>
          <cell r="I29681">
            <v>0</v>
          </cell>
          <cell r="J29681">
            <v>0</v>
          </cell>
          <cell r="K29681">
            <v>1.306751539</v>
          </cell>
        </row>
        <row r="29682">
          <cell r="A29682" t="str">
            <v>TRIAE_CS42_2AL_TGACv1_093415_AA0279740.1</v>
          </cell>
          <cell r="C29682" t="str">
            <v>unknown function</v>
          </cell>
          <cell r="D29682">
            <v>0</v>
          </cell>
          <cell r="E29682">
            <v>0</v>
          </cell>
          <cell r="F29682">
            <v>0</v>
          </cell>
          <cell r="G29682">
            <v>0</v>
          </cell>
          <cell r="H29682">
            <v>0</v>
          </cell>
          <cell r="I29682">
            <v>0</v>
          </cell>
          <cell r="J29682">
            <v>0</v>
          </cell>
          <cell r="K29682">
            <v>1.310255425</v>
          </cell>
        </row>
        <row r="29683">
          <cell r="A29683" t="str">
            <v>TRIAE_CS42_7BS_TGACv1_593576_AA1952550.1</v>
          </cell>
          <cell r="C29683" t="str">
            <v>unknown function</v>
          </cell>
          <cell r="D29683">
            <v>0</v>
          </cell>
          <cell r="E29683">
            <v>0</v>
          </cell>
          <cell r="F29683">
            <v>0</v>
          </cell>
          <cell r="G29683">
            <v>0</v>
          </cell>
          <cell r="H29683">
            <v>0</v>
          </cell>
          <cell r="I29683">
            <v>0</v>
          </cell>
          <cell r="J29683">
            <v>0</v>
          </cell>
          <cell r="K29683">
            <v>1.3174152079999999</v>
          </cell>
        </row>
        <row r="29684">
          <cell r="A29684" t="str">
            <v>TRIAE_CS42_2DL_TGACv1_158391_AA0517390.1</v>
          </cell>
          <cell r="B29684" t="str">
            <v>retrotransposon protein, putative, Ty3-gypsy subclass, expressed</v>
          </cell>
          <cell r="C29684" t="str">
            <v>unknown function</v>
          </cell>
          <cell r="D29684">
            <v>0</v>
          </cell>
          <cell r="E29684">
            <v>0</v>
          </cell>
          <cell r="F29684">
            <v>0</v>
          </cell>
          <cell r="G29684">
            <v>0</v>
          </cell>
          <cell r="H29684">
            <v>0</v>
          </cell>
          <cell r="I29684">
            <v>0</v>
          </cell>
          <cell r="J29684">
            <v>0</v>
          </cell>
          <cell r="K29684">
            <v>1.3200119130000001</v>
          </cell>
        </row>
        <row r="29685">
          <cell r="A29685" t="str">
            <v>TRIAE_CS42_2DL_TGACv1_159122_AA0532980.1</v>
          </cell>
          <cell r="B29685" t="str">
            <v>expressed protein</v>
          </cell>
          <cell r="C29685" t="str">
            <v>unknown function</v>
          </cell>
          <cell r="D29685">
            <v>0</v>
          </cell>
          <cell r="E29685">
            <v>0</v>
          </cell>
          <cell r="F29685">
            <v>0</v>
          </cell>
          <cell r="G29685">
            <v>0</v>
          </cell>
          <cell r="H29685">
            <v>0</v>
          </cell>
          <cell r="I29685">
            <v>0</v>
          </cell>
          <cell r="J29685">
            <v>0</v>
          </cell>
          <cell r="K29685">
            <v>1.3217782739999999</v>
          </cell>
        </row>
        <row r="29686">
          <cell r="A29686" t="str">
            <v>TRIAE_CS42_7BS_TGACv1_591805_AA1921770.1</v>
          </cell>
          <cell r="B29686" t="str">
            <v>expressed protein</v>
          </cell>
          <cell r="C29686" t="str">
            <v>unknown function</v>
          </cell>
          <cell r="D29686">
            <v>0</v>
          </cell>
          <cell r="E29686">
            <v>0</v>
          </cell>
          <cell r="F29686">
            <v>0</v>
          </cell>
          <cell r="G29686">
            <v>0</v>
          </cell>
          <cell r="H29686">
            <v>0</v>
          </cell>
          <cell r="I29686">
            <v>0</v>
          </cell>
          <cell r="J29686">
            <v>0</v>
          </cell>
          <cell r="K29686">
            <v>1.3326767850000001</v>
          </cell>
        </row>
        <row r="29687">
          <cell r="A29687" t="str">
            <v>TRIAE_CS42_6BL_TGACv1_499471_AA1583550.1</v>
          </cell>
          <cell r="B29687" t="str">
            <v>expressed protein</v>
          </cell>
          <cell r="C29687" t="str">
            <v>unknown function</v>
          </cell>
          <cell r="D29687">
            <v>0</v>
          </cell>
          <cell r="E29687">
            <v>0</v>
          </cell>
          <cell r="F29687">
            <v>0</v>
          </cell>
          <cell r="G29687">
            <v>1.54832072</v>
          </cell>
          <cell r="H29687">
            <v>0</v>
          </cell>
          <cell r="I29687">
            <v>0</v>
          </cell>
          <cell r="J29687">
            <v>0</v>
          </cell>
          <cell r="K29687">
            <v>1.339286336</v>
          </cell>
        </row>
        <row r="29688">
          <cell r="A29688" t="str">
            <v>TRIAE_CS42_6AL_TGACv1_473119_AA1528780.1</v>
          </cell>
          <cell r="B29688" t="str">
            <v>expressed protein</v>
          </cell>
          <cell r="C29688" t="str">
            <v>unknown function</v>
          </cell>
          <cell r="D29688">
            <v>0</v>
          </cell>
          <cell r="E29688">
            <v>0</v>
          </cell>
          <cell r="F29688">
            <v>0</v>
          </cell>
          <cell r="G29688">
            <v>1.639268814</v>
          </cell>
          <cell r="H29688">
            <v>0</v>
          </cell>
          <cell r="I29688">
            <v>0</v>
          </cell>
          <cell r="J29688">
            <v>0</v>
          </cell>
          <cell r="K29688">
            <v>1.339286336</v>
          </cell>
        </row>
        <row r="29689">
          <cell r="A29689" t="str">
            <v>TRIAE_CS42_6DL_TGACv1_527801_AA1708720.1</v>
          </cell>
          <cell r="B29689" t="str">
            <v>expressed protein</v>
          </cell>
          <cell r="C29689" t="str">
            <v>unknown function</v>
          </cell>
          <cell r="D29689">
            <v>0</v>
          </cell>
          <cell r="E29689">
            <v>0</v>
          </cell>
          <cell r="F29689">
            <v>0</v>
          </cell>
          <cell r="G29689">
            <v>1.639268814</v>
          </cell>
          <cell r="H29689">
            <v>0</v>
          </cell>
          <cell r="I29689">
            <v>0</v>
          </cell>
          <cell r="J29689">
            <v>0</v>
          </cell>
          <cell r="K29689">
            <v>1.339286336</v>
          </cell>
        </row>
        <row r="29690">
          <cell r="A29690" t="str">
            <v>TRIAE_CS42_7BL_TGACv1_577459_AA1875750.3</v>
          </cell>
          <cell r="B29690" t="str">
            <v>expressed protein</v>
          </cell>
          <cell r="C29690" t="str">
            <v>unknown function</v>
          </cell>
          <cell r="D29690">
            <v>0</v>
          </cell>
          <cell r="E29690">
            <v>0</v>
          </cell>
          <cell r="F29690">
            <v>0</v>
          </cell>
          <cell r="G29690">
            <v>0</v>
          </cell>
          <cell r="H29690">
            <v>0</v>
          </cell>
          <cell r="I29690">
            <v>0</v>
          </cell>
          <cell r="J29690">
            <v>0</v>
          </cell>
          <cell r="K29690">
            <v>1.3584898759999999</v>
          </cell>
        </row>
        <row r="29691">
          <cell r="A29691" t="str">
            <v>TRIAE_CS42_7DL_TGACv1_604001_AA1992200.1</v>
          </cell>
          <cell r="B29691" t="str">
            <v>expressed protein</v>
          </cell>
          <cell r="C29691" t="str">
            <v>unknown function</v>
          </cell>
          <cell r="D29691">
            <v>0</v>
          </cell>
          <cell r="E29691">
            <v>0</v>
          </cell>
          <cell r="F29691">
            <v>0</v>
          </cell>
          <cell r="G29691">
            <v>0</v>
          </cell>
          <cell r="H29691">
            <v>0</v>
          </cell>
          <cell r="I29691">
            <v>0</v>
          </cell>
          <cell r="J29691">
            <v>0</v>
          </cell>
          <cell r="K29691">
            <v>1.3584898759999999</v>
          </cell>
        </row>
        <row r="29692">
          <cell r="A29692" t="str">
            <v>TRIAE_CS42_2BL_TGACv1_132095_AA0435250.1</v>
          </cell>
          <cell r="B29692" t="str">
            <v>retrotransposon protein, putative, unclassified, expressed</v>
          </cell>
          <cell r="C29692" t="str">
            <v>unknown function</v>
          </cell>
          <cell r="D29692">
            <v>0</v>
          </cell>
          <cell r="E29692">
            <v>0</v>
          </cell>
          <cell r="F29692">
            <v>0</v>
          </cell>
          <cell r="G29692">
            <v>0</v>
          </cell>
          <cell r="H29692">
            <v>0</v>
          </cell>
          <cell r="I29692">
            <v>0</v>
          </cell>
          <cell r="J29692">
            <v>0</v>
          </cell>
          <cell r="K29692">
            <v>1.3620473710000001</v>
          </cell>
        </row>
        <row r="29693">
          <cell r="A29693" t="str">
            <v>TRIAE_CS42_2AL_TGACv1_096846_AA0321740.1</v>
          </cell>
          <cell r="B29693" t="str">
            <v>expressed protein</v>
          </cell>
          <cell r="C29693" t="str">
            <v>unknown function</v>
          </cell>
          <cell r="D29693">
            <v>0</v>
          </cell>
          <cell r="E29693">
            <v>0</v>
          </cell>
          <cell r="F29693">
            <v>0</v>
          </cell>
          <cell r="G29693">
            <v>0</v>
          </cell>
          <cell r="H29693">
            <v>0</v>
          </cell>
          <cell r="I29693">
            <v>0</v>
          </cell>
          <cell r="J29693">
            <v>0</v>
          </cell>
          <cell r="K29693">
            <v>1.375846031</v>
          </cell>
        </row>
        <row r="29694">
          <cell r="A29694" t="str">
            <v>TRIAE_CS42_2BL_TGACv1_132032_AA0434660.1</v>
          </cell>
          <cell r="B29694" t="str">
            <v>expressed protein</v>
          </cell>
          <cell r="C29694" t="str">
            <v>unknown function</v>
          </cell>
          <cell r="D29694">
            <v>0</v>
          </cell>
          <cell r="E29694">
            <v>0</v>
          </cell>
          <cell r="F29694">
            <v>0</v>
          </cell>
          <cell r="G29694">
            <v>0</v>
          </cell>
          <cell r="H29694">
            <v>0</v>
          </cell>
          <cell r="I29694">
            <v>0</v>
          </cell>
          <cell r="J29694">
            <v>0</v>
          </cell>
          <cell r="K29694">
            <v>1.375846031</v>
          </cell>
        </row>
        <row r="29695">
          <cell r="A29695" t="str">
            <v>TRIAE_CS42_1AS_TGACv1_020128_AA0074940.1</v>
          </cell>
          <cell r="C29695" t="str">
            <v>unknown function</v>
          </cell>
          <cell r="D29695">
            <v>0</v>
          </cell>
          <cell r="E29695">
            <v>0</v>
          </cell>
          <cell r="F29695">
            <v>0</v>
          </cell>
          <cell r="G29695">
            <v>0</v>
          </cell>
          <cell r="H29695">
            <v>0</v>
          </cell>
          <cell r="I29695">
            <v>0</v>
          </cell>
          <cell r="J29695">
            <v>0</v>
          </cell>
          <cell r="K29695">
            <v>1.4257576940000001</v>
          </cell>
        </row>
        <row r="29696">
          <cell r="A29696" t="str">
            <v>TRIAE_CS42_7AS_TGACv1_571253_AA1846270.1</v>
          </cell>
          <cell r="C29696" t="str">
            <v>unknown function</v>
          </cell>
          <cell r="D29696">
            <v>0</v>
          </cell>
          <cell r="E29696">
            <v>0</v>
          </cell>
          <cell r="F29696">
            <v>0</v>
          </cell>
          <cell r="G29696">
            <v>1.228799352</v>
          </cell>
          <cell r="H29696">
            <v>0</v>
          </cell>
          <cell r="I29696">
            <v>0</v>
          </cell>
          <cell r="J29696">
            <v>0</v>
          </cell>
          <cell r="K29696">
            <v>1.4576896770000001</v>
          </cell>
        </row>
        <row r="29697">
          <cell r="A29697" t="str">
            <v>TRIAE_CS42_7DL_TGACv1_602835_AA1969740.1</v>
          </cell>
          <cell r="C29697" t="str">
            <v>unknown function</v>
          </cell>
          <cell r="D29697">
            <v>0</v>
          </cell>
          <cell r="E29697">
            <v>0</v>
          </cell>
          <cell r="F29697">
            <v>0</v>
          </cell>
          <cell r="G29697">
            <v>0</v>
          </cell>
          <cell r="H29697">
            <v>0</v>
          </cell>
          <cell r="I29697">
            <v>0</v>
          </cell>
          <cell r="J29697">
            <v>0</v>
          </cell>
          <cell r="K29697">
            <v>1.496641186</v>
          </cell>
        </row>
        <row r="29698">
          <cell r="A29698" t="str">
            <v>TRIAE_CS42_7BS_TGACv1_591871_AA1924100.2</v>
          </cell>
          <cell r="C29698" t="str">
            <v>unknown function</v>
          </cell>
          <cell r="D29698">
            <v>0</v>
          </cell>
          <cell r="E29698">
            <v>0</v>
          </cell>
          <cell r="F29698">
            <v>0</v>
          </cell>
          <cell r="G29698">
            <v>0</v>
          </cell>
          <cell r="H29698">
            <v>0</v>
          </cell>
          <cell r="I29698">
            <v>0</v>
          </cell>
          <cell r="J29698">
            <v>0</v>
          </cell>
          <cell r="K29698">
            <v>1.4997750919999999</v>
          </cell>
        </row>
        <row r="29699">
          <cell r="A29699" t="str">
            <v>TRIAE_CS42_3DL_TGACv1_251943_AA0886230.1</v>
          </cell>
          <cell r="C29699" t="str">
            <v>unknown function</v>
          </cell>
          <cell r="D29699">
            <v>0</v>
          </cell>
          <cell r="E29699">
            <v>0</v>
          </cell>
          <cell r="F29699">
            <v>0</v>
          </cell>
          <cell r="G29699">
            <v>0</v>
          </cell>
          <cell r="H29699">
            <v>0</v>
          </cell>
          <cell r="I29699">
            <v>0</v>
          </cell>
          <cell r="J29699">
            <v>0</v>
          </cell>
          <cell r="K29699">
            <v>1.509604765</v>
          </cell>
        </row>
        <row r="29700">
          <cell r="A29700" t="str">
            <v>TRIAE_CS42_2AS_TGACv1_114398_AA0366720.1</v>
          </cell>
          <cell r="B29700" t="str">
            <v>expressed protein</v>
          </cell>
          <cell r="C29700" t="str">
            <v>unknown function</v>
          </cell>
          <cell r="D29700">
            <v>0</v>
          </cell>
          <cell r="E29700">
            <v>0</v>
          </cell>
          <cell r="F29700">
            <v>0</v>
          </cell>
          <cell r="G29700">
            <v>0</v>
          </cell>
          <cell r="H29700">
            <v>0</v>
          </cell>
          <cell r="I29700">
            <v>0</v>
          </cell>
          <cell r="J29700">
            <v>0</v>
          </cell>
          <cell r="K29700">
            <v>1.5161973419999999</v>
          </cell>
        </row>
        <row r="29701">
          <cell r="A29701" t="str">
            <v>TRIAE_CS42_7AS_TGACv1_570797_AA1841040.1</v>
          </cell>
          <cell r="C29701" t="str">
            <v>unknown function</v>
          </cell>
          <cell r="D29701">
            <v>0</v>
          </cell>
          <cell r="E29701">
            <v>0</v>
          </cell>
          <cell r="F29701">
            <v>0</v>
          </cell>
          <cell r="G29701">
            <v>0</v>
          </cell>
          <cell r="H29701">
            <v>0</v>
          </cell>
          <cell r="I29701">
            <v>0</v>
          </cell>
          <cell r="J29701">
            <v>0</v>
          </cell>
          <cell r="K29701">
            <v>1.518160159</v>
          </cell>
        </row>
        <row r="29702">
          <cell r="A29702" t="str">
            <v>TRIAE_CS42_2BS_TGACv1_147060_AA0477440.1</v>
          </cell>
          <cell r="B29702" t="str">
            <v>expressed protein</v>
          </cell>
          <cell r="C29702" t="str">
            <v>unknown function</v>
          </cell>
          <cell r="D29702">
            <v>0</v>
          </cell>
          <cell r="E29702">
            <v>0</v>
          </cell>
          <cell r="F29702">
            <v>0</v>
          </cell>
          <cell r="G29702">
            <v>0</v>
          </cell>
          <cell r="H29702">
            <v>0</v>
          </cell>
          <cell r="I29702">
            <v>0</v>
          </cell>
          <cell r="J29702">
            <v>0</v>
          </cell>
          <cell r="K29702">
            <v>1.5264788229999999</v>
          </cell>
        </row>
        <row r="29703">
          <cell r="A29703" t="str">
            <v>TRIAE_CS42_5AS_TGACv1_392526_AA1259960.1</v>
          </cell>
          <cell r="C29703" t="str">
            <v>unknown function</v>
          </cell>
          <cell r="D29703">
            <v>0</v>
          </cell>
          <cell r="E29703">
            <v>0</v>
          </cell>
          <cell r="F29703">
            <v>0</v>
          </cell>
          <cell r="G29703">
            <v>0</v>
          </cell>
          <cell r="H29703">
            <v>0</v>
          </cell>
          <cell r="I29703">
            <v>0</v>
          </cell>
          <cell r="J29703">
            <v>0</v>
          </cell>
          <cell r="K29703">
            <v>1.550311759</v>
          </cell>
        </row>
        <row r="29704">
          <cell r="A29704" t="str">
            <v>TRIAE_CS42_7DS_TGACv1_622613_AA2042590.1</v>
          </cell>
          <cell r="B29704" t="str">
            <v>transposon protein, putative, Ac/Ds sub-class, expressed</v>
          </cell>
          <cell r="C29704" t="str">
            <v>unknown function</v>
          </cell>
          <cell r="D29704">
            <v>0</v>
          </cell>
          <cell r="E29704">
            <v>0</v>
          </cell>
          <cell r="F29704">
            <v>0</v>
          </cell>
          <cell r="G29704">
            <v>0</v>
          </cell>
          <cell r="H29704">
            <v>0</v>
          </cell>
          <cell r="I29704">
            <v>0</v>
          </cell>
          <cell r="J29704">
            <v>0</v>
          </cell>
          <cell r="K29704">
            <v>1.5746808539999999</v>
          </cell>
        </row>
        <row r="29705">
          <cell r="A29705" t="str">
            <v>TRIAE_CS42_2AL_TGACv1_094002_AA0290980.1</v>
          </cell>
          <cell r="C29705" t="str">
            <v>unknown function</v>
          </cell>
          <cell r="D29705">
            <v>0</v>
          </cell>
          <cell r="E29705">
            <v>0</v>
          </cell>
          <cell r="F29705">
            <v>0</v>
          </cell>
          <cell r="G29705">
            <v>0</v>
          </cell>
          <cell r="H29705">
            <v>0</v>
          </cell>
          <cell r="I29705">
            <v>0</v>
          </cell>
          <cell r="J29705">
            <v>0</v>
          </cell>
          <cell r="K29705">
            <v>1.5847737420000001</v>
          </cell>
        </row>
        <row r="29706">
          <cell r="A29706" t="str">
            <v>TRIAE_CS42_3DS_TGACv1_272690_AA0923990.1</v>
          </cell>
          <cell r="B29706" t="str">
            <v>light-induced protein 1-like, putative, expressed</v>
          </cell>
          <cell r="C29706" t="str">
            <v>unknown function</v>
          </cell>
          <cell r="D29706">
            <v>0</v>
          </cell>
          <cell r="E29706">
            <v>0</v>
          </cell>
          <cell r="F29706">
            <v>0</v>
          </cell>
          <cell r="G29706">
            <v>0</v>
          </cell>
          <cell r="H29706">
            <v>0</v>
          </cell>
          <cell r="I29706">
            <v>0</v>
          </cell>
          <cell r="J29706">
            <v>0</v>
          </cell>
          <cell r="K29706">
            <v>1.588180535</v>
          </cell>
        </row>
        <row r="29707">
          <cell r="A29707" t="str">
            <v>TRIAE_CS42_7DS_TGACv1_624547_AA2061930.1</v>
          </cell>
          <cell r="C29707" t="str">
            <v>unknown function</v>
          </cell>
          <cell r="D29707">
            <v>0</v>
          </cell>
          <cell r="E29707">
            <v>0</v>
          </cell>
          <cell r="F29707">
            <v>0</v>
          </cell>
          <cell r="G29707">
            <v>0</v>
          </cell>
          <cell r="H29707">
            <v>0</v>
          </cell>
          <cell r="I29707">
            <v>0</v>
          </cell>
          <cell r="J29707">
            <v>0</v>
          </cell>
          <cell r="K29707">
            <v>1.5986167170000001</v>
          </cell>
        </row>
        <row r="29708">
          <cell r="A29708" t="str">
            <v>TRIAE_CS42_5BL_TGACv1_405321_AA1324900.1</v>
          </cell>
          <cell r="B29708" t="str">
            <v>expressed protein</v>
          </cell>
          <cell r="C29708" t="str">
            <v>unknown function</v>
          </cell>
          <cell r="D29708">
            <v>0</v>
          </cell>
          <cell r="E29708">
            <v>0</v>
          </cell>
          <cell r="F29708">
            <v>0</v>
          </cell>
          <cell r="G29708">
            <v>0</v>
          </cell>
          <cell r="H29708">
            <v>0</v>
          </cell>
          <cell r="I29708">
            <v>0</v>
          </cell>
          <cell r="J29708">
            <v>0</v>
          </cell>
          <cell r="K29708">
            <v>1.6225154770000001</v>
          </cell>
        </row>
        <row r="29709">
          <cell r="A29709" t="str">
            <v>TRIAE_CS42_5AS_TGACv1_393185_AA1269530.1</v>
          </cell>
          <cell r="C29709" t="str">
            <v>unknown function</v>
          </cell>
          <cell r="D29709">
            <v>0</v>
          </cell>
          <cell r="E29709">
            <v>0</v>
          </cell>
          <cell r="F29709">
            <v>0</v>
          </cell>
          <cell r="G29709">
            <v>0</v>
          </cell>
          <cell r="H29709">
            <v>0</v>
          </cell>
          <cell r="I29709">
            <v>0</v>
          </cell>
          <cell r="J29709">
            <v>0</v>
          </cell>
          <cell r="K29709">
            <v>1.6392839029999999</v>
          </cell>
        </row>
        <row r="29710">
          <cell r="A29710" t="str">
            <v>TRIAE_CS42_4AL_TGACv1_288951_AA0961910.1</v>
          </cell>
          <cell r="C29710" t="str">
            <v>unknown function</v>
          </cell>
          <cell r="D29710">
            <v>0</v>
          </cell>
          <cell r="E29710">
            <v>0</v>
          </cell>
          <cell r="F29710">
            <v>0</v>
          </cell>
          <cell r="G29710">
            <v>0</v>
          </cell>
          <cell r="H29710">
            <v>0</v>
          </cell>
          <cell r="I29710">
            <v>0</v>
          </cell>
          <cell r="J29710">
            <v>0</v>
          </cell>
          <cell r="K29710">
            <v>1.7458841679999999</v>
          </cell>
        </row>
        <row r="29711">
          <cell r="A29711" t="str">
            <v>TRIAE_CS42_6AL_TGACv1_472256_AA1519910.1</v>
          </cell>
          <cell r="C29711" t="str">
            <v>unknown function</v>
          </cell>
          <cell r="D29711">
            <v>0</v>
          </cell>
          <cell r="E29711">
            <v>0</v>
          </cell>
          <cell r="F29711">
            <v>0</v>
          </cell>
          <cell r="G29711">
            <v>0</v>
          </cell>
          <cell r="H29711">
            <v>0</v>
          </cell>
          <cell r="I29711">
            <v>0</v>
          </cell>
          <cell r="J29711">
            <v>0</v>
          </cell>
          <cell r="K29711">
            <v>1.7774337250000001</v>
          </cell>
        </row>
        <row r="29712">
          <cell r="A29712" t="str">
            <v>TRIAE_CS42_2DS_TGACv1_178570_AA0597580.1</v>
          </cell>
          <cell r="C29712" t="str">
            <v>unknown function</v>
          </cell>
          <cell r="D29712">
            <v>0</v>
          </cell>
          <cell r="E29712">
            <v>0</v>
          </cell>
          <cell r="F29712">
            <v>0</v>
          </cell>
          <cell r="G29712">
            <v>0</v>
          </cell>
          <cell r="H29712">
            <v>0</v>
          </cell>
          <cell r="I29712">
            <v>0</v>
          </cell>
          <cell r="J29712">
            <v>0</v>
          </cell>
          <cell r="K29712">
            <v>1.781888245</v>
          </cell>
        </row>
        <row r="29713">
          <cell r="A29713" t="str">
            <v>TRIAE_CS42_U_TGACv1_642369_AA2116430.1</v>
          </cell>
          <cell r="C29713" t="str">
            <v>unknown function</v>
          </cell>
          <cell r="D29713">
            <v>0</v>
          </cell>
          <cell r="E29713">
            <v>0</v>
          </cell>
          <cell r="F29713">
            <v>2.069745438</v>
          </cell>
          <cell r="G29713">
            <v>0</v>
          </cell>
          <cell r="H29713">
            <v>0</v>
          </cell>
          <cell r="I29713">
            <v>0</v>
          </cell>
          <cell r="J29713">
            <v>0</v>
          </cell>
          <cell r="K29713">
            <v>1.81963922</v>
          </cell>
        </row>
        <row r="29714">
          <cell r="A29714" t="str">
            <v>TRIAE_CS42_4DS_TGACv1_361162_AA1162330.1</v>
          </cell>
          <cell r="C29714" t="str">
            <v>unknown function</v>
          </cell>
          <cell r="D29714">
            <v>0</v>
          </cell>
          <cell r="E29714">
            <v>0</v>
          </cell>
          <cell r="F29714">
            <v>0</v>
          </cell>
          <cell r="G29714">
            <v>0</v>
          </cell>
          <cell r="H29714">
            <v>0</v>
          </cell>
          <cell r="I29714">
            <v>0</v>
          </cell>
          <cell r="J29714">
            <v>0</v>
          </cell>
          <cell r="K29714">
            <v>1.842278388</v>
          </cell>
        </row>
        <row r="29715">
          <cell r="A29715" t="str">
            <v>TRIAE_CS42_2BL_TGACv1_129367_AA0380630.1</v>
          </cell>
          <cell r="C29715" t="str">
            <v>unknown function</v>
          </cell>
          <cell r="D29715">
            <v>0</v>
          </cell>
          <cell r="E29715">
            <v>0</v>
          </cell>
          <cell r="F29715">
            <v>0</v>
          </cell>
          <cell r="G29715">
            <v>0</v>
          </cell>
          <cell r="H29715">
            <v>0</v>
          </cell>
          <cell r="I29715">
            <v>0</v>
          </cell>
          <cell r="J29715">
            <v>0</v>
          </cell>
          <cell r="K29715">
            <v>1.8851368690000001</v>
          </cell>
        </row>
        <row r="29716">
          <cell r="A29716" t="str">
            <v>TRIAE_CS42_5DL_TGACv1_434514_AA1437320.1</v>
          </cell>
          <cell r="C29716" t="str">
            <v>unknown function</v>
          </cell>
          <cell r="D29716">
            <v>0</v>
          </cell>
          <cell r="E29716">
            <v>0</v>
          </cell>
          <cell r="F29716">
            <v>0</v>
          </cell>
          <cell r="G29716">
            <v>0</v>
          </cell>
          <cell r="H29716">
            <v>0</v>
          </cell>
          <cell r="I29716">
            <v>0</v>
          </cell>
          <cell r="J29716">
            <v>0</v>
          </cell>
          <cell r="K29716">
            <v>1.930235642</v>
          </cell>
        </row>
        <row r="29717">
          <cell r="A29717" t="str">
            <v>TRIAE_CS42_4AL_TGACv1_289004_AA0963210.1</v>
          </cell>
          <cell r="B29717" t="str">
            <v>ankyrin repeat domain-containing protein 28, putative, expressed</v>
          </cell>
          <cell r="C29717" t="str">
            <v>unknown function</v>
          </cell>
          <cell r="D29717">
            <v>0</v>
          </cell>
          <cell r="E29717">
            <v>0</v>
          </cell>
          <cell r="F29717">
            <v>0</v>
          </cell>
          <cell r="G29717">
            <v>1.1002387010000001</v>
          </cell>
          <cell r="H29717">
            <v>0</v>
          </cell>
          <cell r="I29717">
            <v>0</v>
          </cell>
          <cell r="J29717">
            <v>0</v>
          </cell>
          <cell r="K29717">
            <v>1.974543167</v>
          </cell>
        </row>
        <row r="29718">
          <cell r="A29718" t="str">
            <v>TRIAE_CS42_6DS_TGACv1_544980_AA1749760.1</v>
          </cell>
          <cell r="C29718" t="str">
            <v>unknown function</v>
          </cell>
          <cell r="D29718">
            <v>0</v>
          </cell>
          <cell r="E29718">
            <v>0</v>
          </cell>
          <cell r="F29718">
            <v>2.6105076110000001</v>
          </cell>
          <cell r="G29718">
            <v>1.853595342</v>
          </cell>
          <cell r="H29718">
            <v>0</v>
          </cell>
          <cell r="I29718">
            <v>0</v>
          </cell>
          <cell r="J29718">
            <v>0</v>
          </cell>
          <cell r="K29718">
            <v>1.9779547239999999</v>
          </cell>
        </row>
        <row r="29719">
          <cell r="A29719" t="str">
            <v>TRIAE_CS42_6AL_TGACv1_472204_AA1519090.1</v>
          </cell>
          <cell r="B29719" t="str">
            <v>expressed protein</v>
          </cell>
          <cell r="C29719" t="str">
            <v>unknown function</v>
          </cell>
          <cell r="D29719">
            <v>0</v>
          </cell>
          <cell r="E29719">
            <v>0</v>
          </cell>
          <cell r="F29719">
            <v>0</v>
          </cell>
          <cell r="G29719">
            <v>0</v>
          </cell>
          <cell r="H29719">
            <v>0</v>
          </cell>
          <cell r="I29719">
            <v>0</v>
          </cell>
          <cell r="J29719">
            <v>0</v>
          </cell>
          <cell r="K29719">
            <v>1.983109362</v>
          </cell>
        </row>
        <row r="29720">
          <cell r="A29720" t="str">
            <v>TRIAE_CS42_2DL_TGACv1_160097_AA0546660.1</v>
          </cell>
          <cell r="C29720" t="str">
            <v>unknown function</v>
          </cell>
          <cell r="D29720">
            <v>0</v>
          </cell>
          <cell r="E29720">
            <v>0</v>
          </cell>
          <cell r="F29720">
            <v>0</v>
          </cell>
          <cell r="G29720">
            <v>0</v>
          </cell>
          <cell r="H29720">
            <v>0</v>
          </cell>
          <cell r="I29720">
            <v>0</v>
          </cell>
          <cell r="J29720">
            <v>0</v>
          </cell>
          <cell r="K29720">
            <v>1.983494688</v>
          </cell>
        </row>
        <row r="29721">
          <cell r="A29721" t="str">
            <v>TRIAE_CS42_5DL_TGACv1_433191_AA1405070.1</v>
          </cell>
          <cell r="B29721" t="str">
            <v>expressed protein</v>
          </cell>
          <cell r="C29721" t="str">
            <v>unknown function</v>
          </cell>
          <cell r="D29721">
            <v>0</v>
          </cell>
          <cell r="E29721">
            <v>0</v>
          </cell>
          <cell r="F29721">
            <v>0</v>
          </cell>
          <cell r="G29721">
            <v>0</v>
          </cell>
          <cell r="H29721">
            <v>0</v>
          </cell>
          <cell r="I29721">
            <v>0</v>
          </cell>
          <cell r="J29721">
            <v>0</v>
          </cell>
          <cell r="K29721">
            <v>2.0075793150000001</v>
          </cell>
        </row>
        <row r="29722">
          <cell r="A29722" t="str">
            <v>TRIAE_CS42_6BL_TGACv1_501102_AA1613480.1</v>
          </cell>
          <cell r="C29722" t="str">
            <v>unknown function</v>
          </cell>
          <cell r="D29722">
            <v>0</v>
          </cell>
          <cell r="E29722">
            <v>0</v>
          </cell>
          <cell r="F29722">
            <v>0</v>
          </cell>
          <cell r="G29722">
            <v>0</v>
          </cell>
          <cell r="H29722">
            <v>0</v>
          </cell>
          <cell r="I29722">
            <v>0</v>
          </cell>
          <cell r="J29722">
            <v>0</v>
          </cell>
          <cell r="K29722">
            <v>2.0099904099999999</v>
          </cell>
        </row>
        <row r="29723">
          <cell r="A29723" t="str">
            <v>TRIAE_CS42_2BL_TGACv1_129977_AA0400870.1</v>
          </cell>
          <cell r="C29723" t="str">
            <v>unknown function</v>
          </cell>
          <cell r="D29723">
            <v>0</v>
          </cell>
          <cell r="E29723">
            <v>0</v>
          </cell>
          <cell r="F29723">
            <v>0</v>
          </cell>
          <cell r="G29723">
            <v>-1.2466239269999999</v>
          </cell>
          <cell r="H29723">
            <v>0</v>
          </cell>
          <cell r="I29723">
            <v>0</v>
          </cell>
          <cell r="J29723">
            <v>0</v>
          </cell>
          <cell r="K29723">
            <v>2.1324259720000001</v>
          </cell>
        </row>
        <row r="29724">
          <cell r="A29724" t="str">
            <v>TRIAE_CS42_1BL_TGACv1_034902_AA0145790.1</v>
          </cell>
          <cell r="C29724" t="str">
            <v>unknown function</v>
          </cell>
          <cell r="D29724">
            <v>0</v>
          </cell>
          <cell r="E29724">
            <v>0</v>
          </cell>
          <cell r="F29724">
            <v>0</v>
          </cell>
          <cell r="G29724">
            <v>0</v>
          </cell>
          <cell r="H29724">
            <v>0</v>
          </cell>
          <cell r="I29724">
            <v>0</v>
          </cell>
          <cell r="J29724">
            <v>0</v>
          </cell>
          <cell r="K29724">
            <v>2.2573245339999999</v>
          </cell>
        </row>
        <row r="29725">
          <cell r="A29725" t="str">
            <v>TRIAE_CS42_3B_TGACv1_224051_AA0791630.1</v>
          </cell>
          <cell r="B29725" t="str">
            <v>expressed protein</v>
          </cell>
          <cell r="C29725" t="str">
            <v>unknown function</v>
          </cell>
          <cell r="D29725">
            <v>0</v>
          </cell>
          <cell r="E29725">
            <v>0</v>
          </cell>
          <cell r="F29725">
            <v>0</v>
          </cell>
          <cell r="G29725">
            <v>0</v>
          </cell>
          <cell r="H29725">
            <v>0</v>
          </cell>
          <cell r="I29725">
            <v>0</v>
          </cell>
          <cell r="J29725">
            <v>0</v>
          </cell>
          <cell r="K29725">
            <v>2.2647900839999999</v>
          </cell>
        </row>
        <row r="29726">
          <cell r="A29726" t="str">
            <v>TRIAE_CS42_5AS_TGACv1_392535_AA1260170.1</v>
          </cell>
          <cell r="B29726" t="str">
            <v>expressed protein</v>
          </cell>
          <cell r="C29726" t="str">
            <v>unknown function</v>
          </cell>
          <cell r="D29726">
            <v>0</v>
          </cell>
          <cell r="E29726">
            <v>0</v>
          </cell>
          <cell r="F29726">
            <v>0</v>
          </cell>
          <cell r="G29726">
            <v>2.9786022569999999</v>
          </cell>
          <cell r="H29726">
            <v>0</v>
          </cell>
          <cell r="I29726">
            <v>0</v>
          </cell>
          <cell r="J29726">
            <v>0</v>
          </cell>
          <cell r="K29726">
            <v>2.2875890729999999</v>
          </cell>
        </row>
        <row r="29727">
          <cell r="A29727" t="str">
            <v>TRIAE_CS42_5DL_TGACv1_433170_AA1404430.1</v>
          </cell>
          <cell r="B29727" t="str">
            <v>expressed protein</v>
          </cell>
          <cell r="C29727" t="str">
            <v>unknown function</v>
          </cell>
          <cell r="D29727">
            <v>0</v>
          </cell>
          <cell r="E29727">
            <v>0</v>
          </cell>
          <cell r="F29727">
            <v>0</v>
          </cell>
          <cell r="G29727">
            <v>2.9786022569999999</v>
          </cell>
          <cell r="H29727">
            <v>0</v>
          </cell>
          <cell r="I29727">
            <v>0</v>
          </cell>
          <cell r="J29727">
            <v>0</v>
          </cell>
          <cell r="K29727">
            <v>2.2875890729999999</v>
          </cell>
        </row>
        <row r="29728">
          <cell r="A29728" t="str">
            <v>TRIAE_CS42_U_TGACv1_643265_AA2129930.1</v>
          </cell>
          <cell r="B29728" t="str">
            <v>expressed protein</v>
          </cell>
          <cell r="C29728" t="str">
            <v>unknown function</v>
          </cell>
          <cell r="D29728">
            <v>0</v>
          </cell>
          <cell r="E29728">
            <v>0</v>
          </cell>
          <cell r="F29728">
            <v>0</v>
          </cell>
          <cell r="G29728">
            <v>2.9786022569999999</v>
          </cell>
          <cell r="H29728">
            <v>0</v>
          </cell>
          <cell r="I29728">
            <v>0</v>
          </cell>
          <cell r="J29728">
            <v>0</v>
          </cell>
          <cell r="K29728">
            <v>2.2875890729999999</v>
          </cell>
        </row>
        <row r="29729">
          <cell r="A29729" t="str">
            <v>TRIAE_CS42_2DL_TGACv1_159497_AA0539060.1</v>
          </cell>
          <cell r="C29729" t="str">
            <v>unknown function</v>
          </cell>
          <cell r="D29729">
            <v>0</v>
          </cell>
          <cell r="E29729">
            <v>0</v>
          </cell>
          <cell r="F29729">
            <v>1.862926082</v>
          </cell>
          <cell r="G29729">
            <v>0</v>
          </cell>
          <cell r="H29729">
            <v>0</v>
          </cell>
          <cell r="I29729">
            <v>0</v>
          </cell>
          <cell r="J29729">
            <v>0</v>
          </cell>
          <cell r="K29729">
            <v>2.346601717</v>
          </cell>
        </row>
        <row r="29730">
          <cell r="A29730" t="str">
            <v>TRIAE_CS42_4BL_TGACv1_321658_AA1063740.1</v>
          </cell>
          <cell r="B29730" t="str">
            <v>retrotransposon protein, putative, unclassified, expressed</v>
          </cell>
          <cell r="C29730" t="str">
            <v>unknown function</v>
          </cell>
          <cell r="D29730">
            <v>0</v>
          </cell>
          <cell r="E29730">
            <v>0</v>
          </cell>
          <cell r="F29730">
            <v>0</v>
          </cell>
          <cell r="G29730">
            <v>0</v>
          </cell>
          <cell r="H29730">
            <v>0</v>
          </cell>
          <cell r="I29730">
            <v>0</v>
          </cell>
          <cell r="J29730">
            <v>0</v>
          </cell>
          <cell r="K29730">
            <v>2.408772452</v>
          </cell>
        </row>
        <row r="29731">
          <cell r="A29731" t="str">
            <v>TRIAE_CS42_U_TGACv1_723813_AA2169730.1</v>
          </cell>
          <cell r="C29731" t="str">
            <v>unknown function</v>
          </cell>
          <cell r="D29731">
            <v>0</v>
          </cell>
          <cell r="E29731">
            <v>0</v>
          </cell>
          <cell r="F29731">
            <v>0</v>
          </cell>
          <cell r="G29731">
            <v>0</v>
          </cell>
          <cell r="H29731">
            <v>0</v>
          </cell>
          <cell r="I29731">
            <v>0</v>
          </cell>
          <cell r="J29731">
            <v>0</v>
          </cell>
          <cell r="K29731">
            <v>2.4407266860000001</v>
          </cell>
        </row>
        <row r="29732">
          <cell r="A29732" t="str">
            <v>TRIAE_CS42_3AL_TGACv1_195310_AA0647820.1</v>
          </cell>
          <cell r="B29732" t="str">
            <v>expressed protein</v>
          </cell>
          <cell r="C29732" t="str">
            <v>unknown function</v>
          </cell>
          <cell r="D29732">
            <v>0</v>
          </cell>
          <cell r="E29732">
            <v>0</v>
          </cell>
          <cell r="F29732">
            <v>0</v>
          </cell>
          <cell r="G29732">
            <v>0</v>
          </cell>
          <cell r="H29732">
            <v>0</v>
          </cell>
          <cell r="I29732">
            <v>0</v>
          </cell>
          <cell r="J29732">
            <v>0</v>
          </cell>
          <cell r="K29732">
            <v>2.5187757089999998</v>
          </cell>
        </row>
        <row r="29733">
          <cell r="A29733" t="str">
            <v>TRIAE_CS42_6BS_TGACv1_514196_AA1656720.1</v>
          </cell>
          <cell r="C29733" t="str">
            <v>unknown function</v>
          </cell>
          <cell r="D29733">
            <v>0</v>
          </cell>
          <cell r="E29733">
            <v>0</v>
          </cell>
          <cell r="F29733">
            <v>0</v>
          </cell>
          <cell r="G29733">
            <v>0</v>
          </cell>
          <cell r="H29733">
            <v>0</v>
          </cell>
          <cell r="I29733">
            <v>0</v>
          </cell>
          <cell r="J29733">
            <v>0</v>
          </cell>
          <cell r="K29733">
            <v>2.565597822</v>
          </cell>
        </row>
        <row r="29734">
          <cell r="A29734" t="str">
            <v>TRIAE_CS42_5AL_TGACv1_376079_AA1231830.1</v>
          </cell>
          <cell r="C29734" t="str">
            <v>unknown function</v>
          </cell>
          <cell r="D29734">
            <v>0</v>
          </cell>
          <cell r="E29734">
            <v>0</v>
          </cell>
          <cell r="F29734">
            <v>1.0028685429999999</v>
          </cell>
          <cell r="G29734">
            <v>1.0273183930000001</v>
          </cell>
          <cell r="H29734">
            <v>0</v>
          </cell>
          <cell r="I29734">
            <v>0</v>
          </cell>
          <cell r="J29734">
            <v>0</v>
          </cell>
          <cell r="K29734">
            <v>2.657671085</v>
          </cell>
        </row>
        <row r="29735">
          <cell r="A29735" t="str">
            <v>TRIAE_CS42_4DS_TGACv1_361489_AA1168980.1</v>
          </cell>
          <cell r="B29735" t="str">
            <v>expressed protein</v>
          </cell>
          <cell r="C29735" t="str">
            <v>unknown function</v>
          </cell>
          <cell r="D29735">
            <v>0</v>
          </cell>
          <cell r="E29735">
            <v>0</v>
          </cell>
          <cell r="F29735">
            <v>0</v>
          </cell>
          <cell r="G29735">
            <v>0</v>
          </cell>
          <cell r="H29735">
            <v>0</v>
          </cell>
          <cell r="I29735">
            <v>0</v>
          </cell>
          <cell r="J29735">
            <v>0</v>
          </cell>
          <cell r="K29735">
            <v>2.7897522260000001</v>
          </cell>
        </row>
        <row r="29736">
          <cell r="A29736" t="str">
            <v>TRIAE_CS42_U_TGACv1_643284_AA2130150.1</v>
          </cell>
          <cell r="B29736" t="str">
            <v>expressed protein</v>
          </cell>
          <cell r="C29736" t="str">
            <v>unknown function</v>
          </cell>
          <cell r="D29736">
            <v>0</v>
          </cell>
          <cell r="E29736">
            <v>0</v>
          </cell>
          <cell r="F29736">
            <v>0</v>
          </cell>
          <cell r="G29736">
            <v>0</v>
          </cell>
          <cell r="H29736">
            <v>0</v>
          </cell>
          <cell r="I29736">
            <v>0</v>
          </cell>
          <cell r="J29736">
            <v>0</v>
          </cell>
          <cell r="K29736">
            <v>2.7897522260000001</v>
          </cell>
        </row>
        <row r="29737">
          <cell r="A29737" t="str">
            <v>TRIAE_CS42_4AL_TGACv1_289590_AA0973540.1</v>
          </cell>
          <cell r="B29737" t="str">
            <v>expressed protein</v>
          </cell>
          <cell r="C29737" t="str">
            <v>unknown function</v>
          </cell>
          <cell r="D29737">
            <v>0</v>
          </cell>
          <cell r="E29737">
            <v>0</v>
          </cell>
          <cell r="F29737">
            <v>0</v>
          </cell>
          <cell r="G29737">
            <v>0</v>
          </cell>
          <cell r="H29737">
            <v>0</v>
          </cell>
          <cell r="I29737">
            <v>0</v>
          </cell>
          <cell r="J29737">
            <v>0</v>
          </cell>
          <cell r="K29737">
            <v>2.9415770769999998</v>
          </cell>
        </row>
        <row r="29738">
          <cell r="A29738" t="str">
            <v>TRIAE_CS42_1DL_TGACv1_062711_AA0218550.1</v>
          </cell>
          <cell r="C29738" t="str">
            <v>unknown function</v>
          </cell>
          <cell r="D29738">
            <v>0</v>
          </cell>
          <cell r="E29738">
            <v>0</v>
          </cell>
          <cell r="F29738">
            <v>0</v>
          </cell>
          <cell r="G29738">
            <v>0</v>
          </cell>
          <cell r="H29738">
            <v>0</v>
          </cell>
          <cell r="I29738">
            <v>0</v>
          </cell>
          <cell r="J29738">
            <v>0</v>
          </cell>
          <cell r="K29738">
            <v>3.0667416620000001</v>
          </cell>
        </row>
        <row r="29739">
          <cell r="A29739" t="str">
            <v>TRIAE_CS42_7BL_TGACv1_577961_AA1886790.1</v>
          </cell>
          <cell r="B29739" t="str">
            <v>expressed protein</v>
          </cell>
          <cell r="C29739" t="str">
            <v>unknown function</v>
          </cell>
          <cell r="D29739">
            <v>0</v>
          </cell>
          <cell r="E29739">
            <v>0</v>
          </cell>
          <cell r="F29739">
            <v>0</v>
          </cell>
          <cell r="G29739">
            <v>0</v>
          </cell>
          <cell r="H29739">
            <v>0</v>
          </cell>
          <cell r="I29739">
            <v>0</v>
          </cell>
          <cell r="J29739">
            <v>0</v>
          </cell>
          <cell r="K29739">
            <v>3.0927773749999998</v>
          </cell>
        </row>
        <row r="29740">
          <cell r="A29740" t="str">
            <v>TRIAE_CS42_7AL_TGACv1_556580_AA1766240.1</v>
          </cell>
          <cell r="B29740" t="str">
            <v>expressed protein</v>
          </cell>
          <cell r="C29740" t="str">
            <v>unknown function</v>
          </cell>
          <cell r="D29740">
            <v>0</v>
          </cell>
          <cell r="E29740">
            <v>0</v>
          </cell>
          <cell r="F29740">
            <v>0</v>
          </cell>
          <cell r="G29740">
            <v>0</v>
          </cell>
          <cell r="H29740">
            <v>0</v>
          </cell>
          <cell r="I29740">
            <v>0</v>
          </cell>
          <cell r="J29740">
            <v>0</v>
          </cell>
          <cell r="K29740">
            <v>3.198149629</v>
          </cell>
        </row>
        <row r="29741">
          <cell r="A29741" t="str">
            <v>TRIAE_CS42_7DL_TGACv1_602549_AA1960290.1</v>
          </cell>
          <cell r="B29741" t="str">
            <v>expressed protein</v>
          </cell>
          <cell r="C29741" t="str">
            <v>unknown function</v>
          </cell>
          <cell r="D29741">
            <v>0</v>
          </cell>
          <cell r="E29741">
            <v>0</v>
          </cell>
          <cell r="F29741">
            <v>0</v>
          </cell>
          <cell r="G29741">
            <v>0</v>
          </cell>
          <cell r="H29741">
            <v>0</v>
          </cell>
          <cell r="I29741">
            <v>0</v>
          </cell>
          <cell r="J29741">
            <v>0</v>
          </cell>
          <cell r="K29741">
            <v>3.198149629</v>
          </cell>
        </row>
        <row r="29742">
          <cell r="A29742" t="str">
            <v>TRIAE_CS42_5AS_TGACv1_393727_AA1275560.1</v>
          </cell>
          <cell r="B29742" t="str">
            <v>expressed protein</v>
          </cell>
          <cell r="C29742" t="str">
            <v>unknown function</v>
          </cell>
          <cell r="D29742">
            <v>0</v>
          </cell>
          <cell r="E29742">
            <v>0</v>
          </cell>
          <cell r="F29742">
            <v>0</v>
          </cell>
          <cell r="G29742">
            <v>0</v>
          </cell>
          <cell r="H29742">
            <v>0</v>
          </cell>
          <cell r="I29742">
            <v>0</v>
          </cell>
          <cell r="J29742">
            <v>0</v>
          </cell>
          <cell r="K29742">
            <v>3.3382663400000001</v>
          </cell>
        </row>
        <row r="29743">
          <cell r="A29743" t="str">
            <v>TRIAE_CS42_5DS_TGACv1_460210_AA1495510.1</v>
          </cell>
          <cell r="B29743" t="str">
            <v>expressed protein</v>
          </cell>
          <cell r="C29743" t="str">
            <v>unknown function</v>
          </cell>
          <cell r="D29743">
            <v>0</v>
          </cell>
          <cell r="E29743">
            <v>0</v>
          </cell>
          <cell r="F29743">
            <v>0</v>
          </cell>
          <cell r="G29743">
            <v>0</v>
          </cell>
          <cell r="H29743">
            <v>0</v>
          </cell>
          <cell r="I29743">
            <v>0</v>
          </cell>
          <cell r="J29743">
            <v>0</v>
          </cell>
          <cell r="K29743">
            <v>3.3382663400000001</v>
          </cell>
        </row>
        <row r="29744">
          <cell r="A29744" t="str">
            <v>TRIAE_CS42_5BS_TGACv1_423589_AA1380100.1</v>
          </cell>
          <cell r="C29744" t="str">
            <v>unknown function</v>
          </cell>
          <cell r="D29744">
            <v>0</v>
          </cell>
          <cell r="E29744">
            <v>0</v>
          </cell>
          <cell r="F29744">
            <v>0</v>
          </cell>
          <cell r="G29744">
            <v>0</v>
          </cell>
          <cell r="H29744">
            <v>0</v>
          </cell>
          <cell r="I29744">
            <v>0</v>
          </cell>
          <cell r="J29744">
            <v>0</v>
          </cell>
          <cell r="K29744">
            <v>3.3382663400000001</v>
          </cell>
        </row>
        <row r="29745">
          <cell r="A29745" t="str">
            <v>TRIAE_CS42_3DS_TGACv1_272742_AA0924540.1</v>
          </cell>
          <cell r="B29745" t="str">
            <v>expressed protein</v>
          </cell>
          <cell r="C29745" t="str">
            <v>unknown function</v>
          </cell>
          <cell r="D29745">
            <v>0</v>
          </cell>
          <cell r="E29745">
            <v>0</v>
          </cell>
          <cell r="F29745">
            <v>0</v>
          </cell>
          <cell r="G29745">
            <v>2.6098715619999999</v>
          </cell>
          <cell r="H29745">
            <v>0</v>
          </cell>
          <cell r="I29745">
            <v>0</v>
          </cell>
          <cell r="J29745">
            <v>0</v>
          </cell>
          <cell r="K29745">
            <v>3.6723057739999998</v>
          </cell>
        </row>
        <row r="29746">
          <cell r="A29746" t="str">
            <v>TRIAE_CS42_3DL_TGACv1_250163_AA0863370.1</v>
          </cell>
          <cell r="C29746" t="str">
            <v>unknown function</v>
          </cell>
          <cell r="D29746">
            <v>0</v>
          </cell>
          <cell r="E29746">
            <v>0</v>
          </cell>
          <cell r="F29746">
            <v>0</v>
          </cell>
          <cell r="G29746">
            <v>5.9156650089999996</v>
          </cell>
          <cell r="H29746">
            <v>0</v>
          </cell>
          <cell r="I29746">
            <v>0</v>
          </cell>
          <cell r="J29746">
            <v>0</v>
          </cell>
          <cell r="K29746">
            <v>3.675856966</v>
          </cell>
        </row>
        <row r="29747">
          <cell r="A29747" t="str">
            <v>TRIAE_CS42_5DL_TGACv1_436894_AA1463890.1</v>
          </cell>
          <cell r="C29747" t="str">
            <v>unknown function</v>
          </cell>
          <cell r="D29747">
            <v>0</v>
          </cell>
          <cell r="E29747">
            <v>0</v>
          </cell>
          <cell r="F29747">
            <v>0</v>
          </cell>
          <cell r="G29747">
            <v>0</v>
          </cell>
          <cell r="H29747">
            <v>0</v>
          </cell>
          <cell r="I29747">
            <v>0</v>
          </cell>
          <cell r="J29747">
            <v>0</v>
          </cell>
          <cell r="K29747">
            <v>3.853214892</v>
          </cell>
        </row>
        <row r="29748">
          <cell r="A29748" t="str">
            <v>TRIAE_CS42_6DS_TGACv1_543064_AA1734890.1</v>
          </cell>
          <cell r="C29748" t="str">
            <v>unknown function</v>
          </cell>
          <cell r="D29748">
            <v>0</v>
          </cell>
          <cell r="E29748">
            <v>0</v>
          </cell>
          <cell r="F29748">
            <v>0</v>
          </cell>
          <cell r="G29748">
            <v>0</v>
          </cell>
          <cell r="H29748">
            <v>0</v>
          </cell>
          <cell r="I29748">
            <v>0</v>
          </cell>
          <cell r="J29748">
            <v>0</v>
          </cell>
          <cell r="K29748">
            <v>3.9114820250000002</v>
          </cell>
        </row>
        <row r="29749">
          <cell r="A29749" t="str">
            <v>TRIAE_CS42_5DS_TGACv1_456543_AA1473650.1</v>
          </cell>
          <cell r="B29749" t="str">
            <v>expressed protein</v>
          </cell>
          <cell r="C29749" t="str">
            <v>unknown function</v>
          </cell>
          <cell r="D29749">
            <v>0</v>
          </cell>
          <cell r="E29749">
            <v>0</v>
          </cell>
          <cell r="F29749">
            <v>0</v>
          </cell>
          <cell r="G29749">
            <v>0</v>
          </cell>
          <cell r="H29749">
            <v>0</v>
          </cell>
          <cell r="I29749">
            <v>0</v>
          </cell>
          <cell r="J29749">
            <v>0</v>
          </cell>
          <cell r="K29749">
            <v>4.2136159019999999</v>
          </cell>
        </row>
        <row r="29750">
          <cell r="A29750" t="str">
            <v>TRIAE_CS42_1DL_TGACv1_062012_AA0207370.1</v>
          </cell>
          <cell r="B29750" t="str">
            <v>expressed protein</v>
          </cell>
          <cell r="C29750" t="str">
            <v>unknown function</v>
          </cell>
          <cell r="D29750">
            <v>0</v>
          </cell>
          <cell r="E29750">
            <v>0</v>
          </cell>
          <cell r="F29750">
            <v>0</v>
          </cell>
          <cell r="G29750">
            <v>3.7480719699999998</v>
          </cell>
          <cell r="H29750">
            <v>0</v>
          </cell>
          <cell r="I29750">
            <v>0</v>
          </cell>
          <cell r="J29750">
            <v>0</v>
          </cell>
          <cell r="K29750">
            <v>4.2290885869999997</v>
          </cell>
        </row>
        <row r="29751">
          <cell r="A29751" t="str">
            <v>TRIAE_CS42_1AL_TGACv1_000986_AA0023230.1</v>
          </cell>
          <cell r="B29751" t="str">
            <v>expressed protein</v>
          </cell>
          <cell r="C29751" t="str">
            <v>unknown function</v>
          </cell>
          <cell r="D29751">
            <v>0</v>
          </cell>
          <cell r="E29751">
            <v>0</v>
          </cell>
          <cell r="F29751">
            <v>0</v>
          </cell>
          <cell r="G29751">
            <v>3.8441139139999998</v>
          </cell>
          <cell r="H29751">
            <v>0</v>
          </cell>
          <cell r="I29751">
            <v>0</v>
          </cell>
          <cell r="J29751">
            <v>0</v>
          </cell>
          <cell r="K29751">
            <v>4.2370227079999996</v>
          </cell>
        </row>
        <row r="29752">
          <cell r="A29752" t="str">
            <v>TRIAE_CS42_1BL_TGACv1_030440_AA0090730.1</v>
          </cell>
          <cell r="B29752" t="str">
            <v>expressed protein</v>
          </cell>
          <cell r="C29752" t="str">
            <v>unknown function</v>
          </cell>
          <cell r="D29752">
            <v>0</v>
          </cell>
          <cell r="E29752">
            <v>0</v>
          </cell>
          <cell r="F29752">
            <v>0</v>
          </cell>
          <cell r="G29752">
            <v>4.1680301550000003</v>
          </cell>
          <cell r="H29752">
            <v>0</v>
          </cell>
          <cell r="I29752">
            <v>0</v>
          </cell>
          <cell r="J29752">
            <v>0</v>
          </cell>
          <cell r="K29752">
            <v>4.2775169120000003</v>
          </cell>
        </row>
        <row r="29753">
          <cell r="A29753" t="str">
            <v>TRIAE_CS42_2AL_TGACv1_093084_AA0271510.1</v>
          </cell>
          <cell r="B29753" t="str">
            <v>expressed protein</v>
          </cell>
          <cell r="C29753" t="str">
            <v>unknown function</v>
          </cell>
          <cell r="D29753">
            <v>0</v>
          </cell>
          <cell r="E29753">
            <v>0</v>
          </cell>
          <cell r="F29753">
            <v>0</v>
          </cell>
          <cell r="G29753">
            <v>2.6695431580000002</v>
          </cell>
          <cell r="H29753">
            <v>0</v>
          </cell>
          <cell r="I29753">
            <v>0</v>
          </cell>
          <cell r="J29753">
            <v>0</v>
          </cell>
          <cell r="K29753">
            <v>4.3692765099999997</v>
          </cell>
        </row>
        <row r="29754">
          <cell r="A29754" t="str">
            <v>TRIAE_CS42_7AL_TGACv1_558942_AA1797050.2</v>
          </cell>
          <cell r="C29754" t="str">
            <v>unknown function</v>
          </cell>
          <cell r="D29754">
            <v>0</v>
          </cell>
          <cell r="E29754">
            <v>0</v>
          </cell>
          <cell r="F29754">
            <v>0</v>
          </cell>
          <cell r="G29754">
            <v>-1.1860877809999999</v>
          </cell>
          <cell r="H29754">
            <v>0</v>
          </cell>
          <cell r="I29754">
            <v>0</v>
          </cell>
          <cell r="J29754">
            <v>0</v>
          </cell>
          <cell r="K29754">
            <v>4.5893547809999999</v>
          </cell>
        </row>
        <row r="29755">
          <cell r="A29755" t="str">
            <v>TRIAE_CS42_3B_TGACv1_224566_AA0798010.1</v>
          </cell>
          <cell r="B29755" t="str">
            <v>hypothetical protein</v>
          </cell>
          <cell r="C29755" t="str">
            <v>unknown function</v>
          </cell>
          <cell r="D29755">
            <v>0</v>
          </cell>
          <cell r="E29755">
            <v>0</v>
          </cell>
          <cell r="F29755">
            <v>0</v>
          </cell>
          <cell r="G29755">
            <v>0</v>
          </cell>
          <cell r="H29755">
            <v>0</v>
          </cell>
          <cell r="I29755">
            <v>0</v>
          </cell>
          <cell r="J29755">
            <v>0</v>
          </cell>
          <cell r="K29755">
            <v>4.6866645660000001</v>
          </cell>
        </row>
        <row r="29756">
          <cell r="A29756" t="str">
            <v>TRIAE_CS42_3DL_TGACv1_253288_AA0894060.1</v>
          </cell>
          <cell r="B29756" t="str">
            <v>GDSL-like lipase/acylhydrolase, putative, expressed</v>
          </cell>
          <cell r="C29756" t="str">
            <v>unknown function</v>
          </cell>
          <cell r="D29756">
            <v>0</v>
          </cell>
          <cell r="E29756">
            <v>0</v>
          </cell>
          <cell r="F29756">
            <v>0</v>
          </cell>
          <cell r="G29756">
            <v>0</v>
          </cell>
          <cell r="H29756">
            <v>0</v>
          </cell>
          <cell r="I29756">
            <v>0</v>
          </cell>
          <cell r="J29756">
            <v>0</v>
          </cell>
          <cell r="K29756">
            <v>4.8030272739999997</v>
          </cell>
        </row>
        <row r="29757">
          <cell r="A29757" t="str">
            <v>TRIAE_CS42_3B_TGACv1_222229_AA0760170.1</v>
          </cell>
          <cell r="C29757" t="str">
            <v>unknown function</v>
          </cell>
          <cell r="D29757">
            <v>0</v>
          </cell>
          <cell r="E29757">
            <v>0</v>
          </cell>
          <cell r="F29757">
            <v>0</v>
          </cell>
          <cell r="G29757">
            <v>4.7149440780000003</v>
          </cell>
          <cell r="H29757">
            <v>0</v>
          </cell>
          <cell r="I29757">
            <v>0</v>
          </cell>
          <cell r="J29757">
            <v>0</v>
          </cell>
          <cell r="K29757">
            <v>5.3424410470000003</v>
          </cell>
        </row>
        <row r="29758">
          <cell r="A29758" t="str">
            <v>TRIAE_CS42_1BL_TGACv1_030501_AA0092470.1</v>
          </cell>
          <cell r="C29758" t="str">
            <v>unknown function</v>
          </cell>
          <cell r="D29758">
            <v>0</v>
          </cell>
          <cell r="E29758">
            <v>0</v>
          </cell>
          <cell r="F29758">
            <v>7.8701968820000001</v>
          </cell>
          <cell r="G29758">
            <v>6.2510545860000004</v>
          </cell>
          <cell r="H29758">
            <v>0</v>
          </cell>
          <cell r="I29758">
            <v>0</v>
          </cell>
          <cell r="J29758">
            <v>0</v>
          </cell>
          <cell r="K29758">
            <v>6.1869143299999996</v>
          </cell>
        </row>
        <row r="29759">
          <cell r="A29759" t="str">
            <v>TRIAE_CS42_3B_TGACv1_226277_AA0815590.1</v>
          </cell>
          <cell r="B29759" t="str">
            <v>retrotransposon protein, putative, unclassified, expressed</v>
          </cell>
          <cell r="C29759" t="str">
            <v>unknown function</v>
          </cell>
          <cell r="D29759">
            <v>0</v>
          </cell>
          <cell r="E29759">
            <v>0</v>
          </cell>
          <cell r="F29759">
            <v>0</v>
          </cell>
          <cell r="G29759">
            <v>0</v>
          </cell>
          <cell r="H29759">
            <v>0</v>
          </cell>
          <cell r="I29759">
            <v>0</v>
          </cell>
          <cell r="J29759">
            <v>0</v>
          </cell>
          <cell r="K29759">
            <v>6.7817106029999996</v>
          </cell>
        </row>
        <row r="29760">
          <cell r="A29760" t="str">
            <v>TRIAE_CS42_1AL_TGACv1_000591_AA0015350.1</v>
          </cell>
          <cell r="C29760" t="str">
            <v>unknown function</v>
          </cell>
          <cell r="D29760">
            <v>0</v>
          </cell>
          <cell r="E29760">
            <v>0</v>
          </cell>
          <cell r="F29760">
            <v>0</v>
          </cell>
          <cell r="G29760">
            <v>3.2631919389999999</v>
          </cell>
          <cell r="H29760">
            <v>0</v>
          </cell>
          <cell r="I29760">
            <v>0</v>
          </cell>
          <cell r="J29760">
            <v>0</v>
          </cell>
          <cell r="K29760">
            <v>6.8446841330000003</v>
          </cell>
        </row>
        <row r="29761">
          <cell r="A29761" t="str">
            <v>TRIAE_CS42_7AL_TGACv1_556870_AA1772560.1</v>
          </cell>
          <cell r="C29761" t="str">
            <v>unknown function</v>
          </cell>
          <cell r="D29761">
            <v>0</v>
          </cell>
          <cell r="E29761">
            <v>0</v>
          </cell>
          <cell r="F29761">
            <v>0</v>
          </cell>
          <cell r="G29761">
            <v>0</v>
          </cell>
          <cell r="H29761">
            <v>0</v>
          </cell>
          <cell r="I29761">
            <v>0</v>
          </cell>
          <cell r="J29761">
            <v>0</v>
          </cell>
          <cell r="K29761">
            <v>7.250595111</v>
          </cell>
        </row>
        <row r="29762">
          <cell r="A29762" t="str">
            <v>TRIAE_CS42_7BL_TGACv1_579744_AA1909800.1</v>
          </cell>
          <cell r="C29762" t="str">
            <v>unknown function</v>
          </cell>
          <cell r="D29762">
            <v>0</v>
          </cell>
          <cell r="E29762">
            <v>0</v>
          </cell>
          <cell r="F29762">
            <v>0</v>
          </cell>
          <cell r="G29762">
            <v>0</v>
          </cell>
          <cell r="H29762">
            <v>0</v>
          </cell>
          <cell r="I29762">
            <v>0</v>
          </cell>
          <cell r="J29762">
            <v>0</v>
          </cell>
          <cell r="K29762">
            <v>7.250595111</v>
          </cell>
        </row>
        <row r="29763">
          <cell r="A29763" t="str">
            <v>TRIAE_CS42_5AL_TGACv1_376748_AA1240630.1</v>
          </cell>
          <cell r="C29763" t="str">
            <v>unknown function</v>
          </cell>
          <cell r="D29763">
            <v>0</v>
          </cell>
          <cell r="E29763">
            <v>0</v>
          </cell>
          <cell r="F29763">
            <v>0</v>
          </cell>
          <cell r="G29763">
            <v>0</v>
          </cell>
          <cell r="H29763">
            <v>0</v>
          </cell>
          <cell r="I29763">
            <v>0</v>
          </cell>
          <cell r="J29763">
            <v>0</v>
          </cell>
          <cell r="K29763">
            <v>8.3843687100000004</v>
          </cell>
        </row>
        <row r="29764">
          <cell r="A29764" t="str">
            <v>TRIAE_CS42_6AL_TGACv1_472898_AA1527030.1</v>
          </cell>
          <cell r="C29764" t="str">
            <v>unknown function</v>
          </cell>
          <cell r="D29764">
            <v>0</v>
          </cell>
          <cell r="E29764">
            <v>0</v>
          </cell>
          <cell r="F29764">
            <v>6.7741710350000002</v>
          </cell>
          <cell r="G29764">
            <v>9.518448244</v>
          </cell>
          <cell r="H29764">
            <v>0</v>
          </cell>
          <cell r="I29764">
            <v>0</v>
          </cell>
          <cell r="J29764">
            <v>0</v>
          </cell>
          <cell r="K29764">
            <v>10.49420791</v>
          </cell>
        </row>
        <row r="29765">
          <cell r="A29765" t="str">
            <v>TRIAE_CS42_5DL_TGACv1_434297_AA1433420.1</v>
          </cell>
          <cell r="C29765" t="str">
            <v>unknown function</v>
          </cell>
          <cell r="D29765">
            <v>0</v>
          </cell>
          <cell r="E29765">
            <v>0</v>
          </cell>
          <cell r="F29765">
            <v>-2.076484014</v>
          </cell>
          <cell r="G29765">
            <v>-2.3738995850000002</v>
          </cell>
          <cell r="H29765">
            <v>0</v>
          </cell>
          <cell r="I29765">
            <v>0</v>
          </cell>
          <cell r="J29765">
            <v>0</v>
          </cell>
          <cell r="K29765">
            <v>0</v>
          </cell>
        </row>
        <row r="29766">
          <cell r="A29766" t="str">
            <v>TRIAE_CS42_3DL_TGACv1_249297_AA0844560.1</v>
          </cell>
          <cell r="C29766" t="str">
            <v>unknown function</v>
          </cell>
          <cell r="D29766">
            <v>0</v>
          </cell>
          <cell r="E29766">
            <v>0</v>
          </cell>
          <cell r="F29766">
            <v>-1.513520167</v>
          </cell>
          <cell r="G29766">
            <v>-1.0500338220000001</v>
          </cell>
          <cell r="H29766">
            <v>0</v>
          </cell>
          <cell r="I29766">
            <v>0</v>
          </cell>
          <cell r="J29766">
            <v>0</v>
          </cell>
          <cell r="K29766">
            <v>0</v>
          </cell>
        </row>
        <row r="29767">
          <cell r="A29767" t="str">
            <v>TRIAE_CS42_2AS_TGACv1_112183_AA0332510.1</v>
          </cell>
          <cell r="C29767" t="str">
            <v>unknown function</v>
          </cell>
          <cell r="D29767">
            <v>0</v>
          </cell>
          <cell r="E29767">
            <v>0</v>
          </cell>
          <cell r="F29767">
            <v>-1.4612565099999999</v>
          </cell>
          <cell r="G29767">
            <v>0</v>
          </cell>
          <cell r="H29767">
            <v>0</v>
          </cell>
          <cell r="I29767">
            <v>0</v>
          </cell>
          <cell r="J29767">
            <v>0</v>
          </cell>
          <cell r="K29767">
            <v>0</v>
          </cell>
        </row>
        <row r="29768">
          <cell r="A29768" t="str">
            <v>TRIAE_CS42_3DL_TGACv1_254342_AA0896220.1</v>
          </cell>
          <cell r="C29768" t="str">
            <v>unknown function</v>
          </cell>
          <cell r="D29768">
            <v>0</v>
          </cell>
          <cell r="E29768">
            <v>0</v>
          </cell>
          <cell r="F29768">
            <v>-1.381197115</v>
          </cell>
          <cell r="G29768">
            <v>0</v>
          </cell>
          <cell r="H29768">
            <v>0</v>
          </cell>
          <cell r="I29768">
            <v>0</v>
          </cell>
          <cell r="J29768">
            <v>0</v>
          </cell>
          <cell r="K29768">
            <v>0</v>
          </cell>
        </row>
        <row r="29769">
          <cell r="A29769" t="str">
            <v>TRIAE_CS42_3B_TGACv1_224409_AA0796520.3</v>
          </cell>
          <cell r="B29769" t="str">
            <v>expressed protein</v>
          </cell>
          <cell r="C29769" t="str">
            <v>unknown function</v>
          </cell>
          <cell r="D29769">
            <v>0</v>
          </cell>
          <cell r="E29769">
            <v>0</v>
          </cell>
          <cell r="F29769">
            <v>-1.351451256</v>
          </cell>
          <cell r="G29769">
            <v>-1.8049028279999999</v>
          </cell>
          <cell r="H29769">
            <v>0</v>
          </cell>
          <cell r="I29769">
            <v>0</v>
          </cell>
          <cell r="J29769">
            <v>0</v>
          </cell>
          <cell r="K29769">
            <v>0</v>
          </cell>
        </row>
        <row r="29770">
          <cell r="A29770" t="str">
            <v>TRIAE_CS42_5AL_TGACv1_374128_AA1191150.1</v>
          </cell>
          <cell r="C29770" t="str">
            <v>unknown function</v>
          </cell>
          <cell r="D29770">
            <v>0</v>
          </cell>
          <cell r="E29770">
            <v>0</v>
          </cell>
          <cell r="F29770">
            <v>-1.186001922</v>
          </cell>
          <cell r="G29770">
            <v>-1.5447624799999999</v>
          </cell>
          <cell r="H29770">
            <v>0</v>
          </cell>
          <cell r="I29770">
            <v>0</v>
          </cell>
          <cell r="J29770">
            <v>0</v>
          </cell>
          <cell r="K29770">
            <v>0</v>
          </cell>
        </row>
        <row r="29771">
          <cell r="A29771" t="str">
            <v>TRIAE_CS42_4DS_TGACv1_361431_AA1167850.1</v>
          </cell>
          <cell r="B29771" t="str">
            <v>expressed protein</v>
          </cell>
          <cell r="C29771" t="str">
            <v>unknown function</v>
          </cell>
          <cell r="D29771">
            <v>0</v>
          </cell>
          <cell r="E29771">
            <v>0</v>
          </cell>
          <cell r="F29771">
            <v>-1.1506912629999999</v>
          </cell>
          <cell r="G29771">
            <v>-1.260893147</v>
          </cell>
          <cell r="H29771">
            <v>0</v>
          </cell>
          <cell r="I29771">
            <v>0</v>
          </cell>
          <cell r="J29771">
            <v>0</v>
          </cell>
          <cell r="K29771">
            <v>0</v>
          </cell>
        </row>
        <row r="29772">
          <cell r="A29772" t="str">
            <v>TRIAE_CS42_1AL_TGACv1_003749_AA0051360.1</v>
          </cell>
          <cell r="C29772" t="str">
            <v>unknown function</v>
          </cell>
          <cell r="D29772">
            <v>0</v>
          </cell>
          <cell r="E29772">
            <v>0</v>
          </cell>
          <cell r="F29772">
            <v>-1.0320643620000001</v>
          </cell>
          <cell r="G29772">
            <v>-5.5668350850000001</v>
          </cell>
          <cell r="H29772">
            <v>0</v>
          </cell>
          <cell r="I29772">
            <v>0</v>
          </cell>
          <cell r="J29772">
            <v>0</v>
          </cell>
          <cell r="K29772">
            <v>0</v>
          </cell>
        </row>
        <row r="29773">
          <cell r="A29773" t="str">
            <v>TRIAE_CS42_4AL_TGACv1_288838_AA0959120.1</v>
          </cell>
          <cell r="C29773" t="str">
            <v>unknown function</v>
          </cell>
          <cell r="D29773">
            <v>0</v>
          </cell>
          <cell r="E29773">
            <v>0</v>
          </cell>
          <cell r="F29773">
            <v>3.2641155259999999</v>
          </cell>
          <cell r="G29773">
            <v>3.9220669039999998</v>
          </cell>
          <cell r="H29773">
            <v>0</v>
          </cell>
          <cell r="I29773">
            <v>0</v>
          </cell>
          <cell r="J29773">
            <v>0</v>
          </cell>
          <cell r="K29773">
            <v>0</v>
          </cell>
        </row>
        <row r="29774">
          <cell r="A29774" t="str">
            <v>TRIAE_CS42_3DL_TGACv1_249624_AA0852860.1</v>
          </cell>
          <cell r="B29774" t="str">
            <v>retrotransposon protein, putative, unclassified, expressed</v>
          </cell>
          <cell r="C29774" t="str">
            <v>unknown function</v>
          </cell>
          <cell r="D29774">
            <v>0</v>
          </cell>
          <cell r="E29774">
            <v>0</v>
          </cell>
          <cell r="F29774">
            <v>3.290289268</v>
          </cell>
          <cell r="G29774">
            <v>0</v>
          </cell>
          <cell r="H29774">
            <v>0</v>
          </cell>
          <cell r="I29774">
            <v>0</v>
          </cell>
          <cell r="J29774">
            <v>0</v>
          </cell>
          <cell r="K29774">
            <v>0</v>
          </cell>
        </row>
        <row r="29775">
          <cell r="A29775" t="str">
            <v>TRIAE_CS42_7DS_TGACv1_622424_AA2039460.1</v>
          </cell>
          <cell r="B29775" t="str">
            <v>retrotransposon protein, putative, unclassified</v>
          </cell>
          <cell r="C29775" t="str">
            <v>unknown function</v>
          </cell>
          <cell r="D29775">
            <v>0</v>
          </cell>
          <cell r="E29775">
            <v>0</v>
          </cell>
          <cell r="F29775">
            <v>3.2915235489999999</v>
          </cell>
          <cell r="G29775">
            <v>3.9245083260000002</v>
          </cell>
          <cell r="H29775">
            <v>0</v>
          </cell>
          <cell r="I29775">
            <v>0</v>
          </cell>
          <cell r="J29775">
            <v>0</v>
          </cell>
          <cell r="K29775">
            <v>0</v>
          </cell>
        </row>
        <row r="29776">
          <cell r="A29776" t="str">
            <v>TRIAE_CS42_6AL_TGACv1_472865_AA1526720.1</v>
          </cell>
          <cell r="C29776" t="str">
            <v>unknown function</v>
          </cell>
          <cell r="D29776">
            <v>0</v>
          </cell>
          <cell r="E29776">
            <v>0</v>
          </cell>
          <cell r="F29776">
            <v>5.0290042010000002</v>
          </cell>
          <cell r="G29776">
            <v>0</v>
          </cell>
          <cell r="H29776">
            <v>0</v>
          </cell>
          <cell r="I29776">
            <v>0</v>
          </cell>
          <cell r="J29776">
            <v>0</v>
          </cell>
          <cell r="K29776">
            <v>0</v>
          </cell>
        </row>
        <row r="29777">
          <cell r="A29777" t="str">
            <v>TRIAE_CS42_2DL_TGACv1_160220_AA0548300.3</v>
          </cell>
          <cell r="B29777" t="str">
            <v>expressed protein</v>
          </cell>
          <cell r="C29777" t="str">
            <v>unknown function</v>
          </cell>
          <cell r="D29777">
            <v>0</v>
          </cell>
          <cell r="E29777">
            <v>0</v>
          </cell>
          <cell r="F29777">
            <v>0</v>
          </cell>
          <cell r="G29777">
            <v>-3.5604166629999998</v>
          </cell>
          <cell r="H29777">
            <v>0</v>
          </cell>
          <cell r="I29777">
            <v>0</v>
          </cell>
          <cell r="J29777">
            <v>0</v>
          </cell>
          <cell r="K29777">
            <v>0</v>
          </cell>
        </row>
        <row r="29778">
          <cell r="A29778" t="str">
            <v>TRIAE_CS42_3B_TGACv1_223608_AA0784470.1</v>
          </cell>
          <cell r="B29778" t="str">
            <v>transposon protein, putative, Mutator sub-class, expressed</v>
          </cell>
          <cell r="C29778" t="str">
            <v>unknown function</v>
          </cell>
          <cell r="D29778">
            <v>0</v>
          </cell>
          <cell r="E29778">
            <v>0</v>
          </cell>
          <cell r="F29778">
            <v>0</v>
          </cell>
          <cell r="G29778">
            <v>-2.8958523270000001</v>
          </cell>
          <cell r="H29778">
            <v>0</v>
          </cell>
          <cell r="I29778">
            <v>0</v>
          </cell>
          <cell r="J29778">
            <v>0</v>
          </cell>
          <cell r="K29778">
            <v>0</v>
          </cell>
        </row>
        <row r="29779">
          <cell r="A29779" t="str">
            <v>TRIAE_CS42_3DL_TGACv1_249524_AA0850710.1</v>
          </cell>
          <cell r="B29779" t="str">
            <v>transposon protein, putative, Mutator sub-class, expressed</v>
          </cell>
          <cell r="C29779" t="str">
            <v>unknown function</v>
          </cell>
          <cell r="D29779">
            <v>0</v>
          </cell>
          <cell r="E29779">
            <v>0</v>
          </cell>
          <cell r="F29779">
            <v>0</v>
          </cell>
          <cell r="G29779">
            <v>-2.8958523270000001</v>
          </cell>
          <cell r="H29779">
            <v>0</v>
          </cell>
          <cell r="I29779">
            <v>0</v>
          </cell>
          <cell r="J29779">
            <v>0</v>
          </cell>
          <cell r="K29779">
            <v>0</v>
          </cell>
        </row>
        <row r="29780">
          <cell r="A29780" t="str">
            <v>TRIAE_CS42_3AS_TGACv1_212877_AA0703840.1</v>
          </cell>
          <cell r="B29780" t="str">
            <v>expressed protein</v>
          </cell>
          <cell r="C29780" t="str">
            <v>unknown function</v>
          </cell>
          <cell r="D29780">
            <v>0</v>
          </cell>
          <cell r="E29780">
            <v>0</v>
          </cell>
          <cell r="F29780">
            <v>0</v>
          </cell>
          <cell r="G29780">
            <v>-2.7796229559999999</v>
          </cell>
          <cell r="H29780">
            <v>0</v>
          </cell>
          <cell r="I29780">
            <v>0</v>
          </cell>
          <cell r="J29780">
            <v>0</v>
          </cell>
          <cell r="K29780">
            <v>0</v>
          </cell>
        </row>
        <row r="29781">
          <cell r="A29781" t="str">
            <v>TRIAE_CS42_5BL_TGACv1_404221_AA1291050.1</v>
          </cell>
          <cell r="B29781" t="str">
            <v>transposon protein, putative, Mutator sub-class, expressed</v>
          </cell>
          <cell r="C29781" t="str">
            <v>unknown function</v>
          </cell>
          <cell r="D29781">
            <v>0</v>
          </cell>
          <cell r="E29781">
            <v>0</v>
          </cell>
          <cell r="F29781">
            <v>0</v>
          </cell>
          <cell r="G29781">
            <v>-2.743500606</v>
          </cell>
          <cell r="H29781">
            <v>0</v>
          </cell>
          <cell r="I29781">
            <v>0</v>
          </cell>
          <cell r="J29781">
            <v>0</v>
          </cell>
          <cell r="K29781">
            <v>0</v>
          </cell>
        </row>
        <row r="29782">
          <cell r="A29782" t="str">
            <v>TRIAE_CS42_2BS_TGACv1_146693_AA0470930.1</v>
          </cell>
          <cell r="B29782" t="str">
            <v>expressed protein</v>
          </cell>
          <cell r="C29782" t="str">
            <v>unknown function</v>
          </cell>
          <cell r="D29782">
            <v>0</v>
          </cell>
          <cell r="E29782">
            <v>0</v>
          </cell>
          <cell r="F29782">
            <v>0</v>
          </cell>
          <cell r="G29782">
            <v>-2.6808647319999999</v>
          </cell>
          <cell r="H29782">
            <v>0</v>
          </cell>
          <cell r="I29782">
            <v>0</v>
          </cell>
          <cell r="J29782">
            <v>0</v>
          </cell>
          <cell r="K29782">
            <v>0</v>
          </cell>
        </row>
        <row r="29783">
          <cell r="A29783" t="str">
            <v>TRIAE_CS42_2BL_TGACv1_130585_AA0414210.1</v>
          </cell>
          <cell r="C29783" t="str">
            <v>unknown function</v>
          </cell>
          <cell r="D29783">
            <v>0</v>
          </cell>
          <cell r="E29783">
            <v>0</v>
          </cell>
          <cell r="F29783">
            <v>0</v>
          </cell>
          <cell r="G29783">
            <v>-2.638350929</v>
          </cell>
          <cell r="H29783">
            <v>0</v>
          </cell>
          <cell r="I29783">
            <v>0</v>
          </cell>
          <cell r="J29783">
            <v>0</v>
          </cell>
          <cell r="K29783">
            <v>0</v>
          </cell>
        </row>
        <row r="29784">
          <cell r="A29784" t="str">
            <v>TRIAE_CS42_2DL_TGACv1_158386_AA0517100.1</v>
          </cell>
          <cell r="C29784" t="str">
            <v>unknown function</v>
          </cell>
          <cell r="D29784">
            <v>0</v>
          </cell>
          <cell r="E29784">
            <v>0</v>
          </cell>
          <cell r="F29784">
            <v>0</v>
          </cell>
          <cell r="G29784">
            <v>-2.6006765629999999</v>
          </cell>
          <cell r="H29784">
            <v>0</v>
          </cell>
          <cell r="I29784">
            <v>0</v>
          </cell>
          <cell r="J29784">
            <v>0</v>
          </cell>
          <cell r="K29784">
            <v>0</v>
          </cell>
        </row>
        <row r="29785">
          <cell r="A29785" t="str">
            <v>TRIAE_CS42_3B_TGACv1_220656_AA0714190.1</v>
          </cell>
          <cell r="B29785" t="str">
            <v>expressed protein</v>
          </cell>
          <cell r="C29785" t="str">
            <v>unknown function</v>
          </cell>
          <cell r="D29785">
            <v>0</v>
          </cell>
          <cell r="E29785">
            <v>0</v>
          </cell>
          <cell r="F29785">
            <v>0</v>
          </cell>
          <cell r="G29785">
            <v>-2.5607705699999999</v>
          </cell>
          <cell r="H29785">
            <v>0</v>
          </cell>
          <cell r="I29785">
            <v>0</v>
          </cell>
          <cell r="J29785">
            <v>0</v>
          </cell>
          <cell r="K29785">
            <v>0</v>
          </cell>
        </row>
        <row r="29786">
          <cell r="A29786" t="str">
            <v>TRIAE_CS42_3DS_TGACv1_274285_AA0935270.1</v>
          </cell>
          <cell r="B29786" t="str">
            <v>expressed protein</v>
          </cell>
          <cell r="C29786" t="str">
            <v>unknown function</v>
          </cell>
          <cell r="D29786">
            <v>0</v>
          </cell>
          <cell r="E29786">
            <v>0</v>
          </cell>
          <cell r="F29786">
            <v>0</v>
          </cell>
          <cell r="G29786">
            <v>-2.5607705699999999</v>
          </cell>
          <cell r="H29786">
            <v>0</v>
          </cell>
          <cell r="I29786">
            <v>0</v>
          </cell>
          <cell r="J29786">
            <v>0</v>
          </cell>
          <cell r="K29786">
            <v>0</v>
          </cell>
        </row>
        <row r="29787">
          <cell r="A29787" t="str">
            <v>TRIAE_CS42_4BL_TGACv1_320359_AA1036670.1</v>
          </cell>
          <cell r="B29787" t="str">
            <v>expressed protein</v>
          </cell>
          <cell r="C29787" t="str">
            <v>unknown function</v>
          </cell>
          <cell r="D29787">
            <v>0</v>
          </cell>
          <cell r="E29787">
            <v>0</v>
          </cell>
          <cell r="F29787">
            <v>0</v>
          </cell>
          <cell r="G29787">
            <v>-2.5517750650000002</v>
          </cell>
          <cell r="H29787">
            <v>0</v>
          </cell>
          <cell r="I29787">
            <v>0</v>
          </cell>
          <cell r="J29787">
            <v>0</v>
          </cell>
          <cell r="K29787">
            <v>0</v>
          </cell>
        </row>
        <row r="29788">
          <cell r="A29788" t="str">
            <v>TRIAE_CS42_4BL_TGACv1_322541_AA1071910.1</v>
          </cell>
          <cell r="B29788" t="str">
            <v>expressed protein</v>
          </cell>
          <cell r="C29788" t="str">
            <v>unknown function</v>
          </cell>
          <cell r="D29788">
            <v>0</v>
          </cell>
          <cell r="E29788">
            <v>0</v>
          </cell>
          <cell r="F29788">
            <v>0</v>
          </cell>
          <cell r="G29788">
            <v>-2.3989847750000002</v>
          </cell>
          <cell r="H29788">
            <v>0</v>
          </cell>
          <cell r="I29788">
            <v>0</v>
          </cell>
          <cell r="J29788">
            <v>0</v>
          </cell>
          <cell r="K29788">
            <v>0</v>
          </cell>
        </row>
        <row r="29789">
          <cell r="A29789" t="str">
            <v>TRIAE_CS42_1AL_TGACv1_001283_AA0028220.1</v>
          </cell>
          <cell r="B29789" t="str">
            <v>expressed protein</v>
          </cell>
          <cell r="C29789" t="str">
            <v>unknown function</v>
          </cell>
          <cell r="D29789">
            <v>0</v>
          </cell>
          <cell r="E29789">
            <v>0</v>
          </cell>
          <cell r="F29789">
            <v>0</v>
          </cell>
          <cell r="G29789">
            <v>-2.381919366</v>
          </cell>
          <cell r="H29789">
            <v>0</v>
          </cell>
          <cell r="I29789">
            <v>0</v>
          </cell>
          <cell r="J29789">
            <v>0</v>
          </cell>
          <cell r="K29789">
            <v>0</v>
          </cell>
        </row>
        <row r="29790">
          <cell r="A29790" t="str">
            <v>TRIAE_CS42_1BL_TGACv1_030825_AA0101560.1</v>
          </cell>
          <cell r="B29790" t="str">
            <v>expressed protein</v>
          </cell>
          <cell r="C29790" t="str">
            <v>unknown function</v>
          </cell>
          <cell r="D29790">
            <v>0</v>
          </cell>
          <cell r="E29790">
            <v>0</v>
          </cell>
          <cell r="F29790">
            <v>0</v>
          </cell>
          <cell r="G29790">
            <v>-2.381919366</v>
          </cell>
          <cell r="H29790">
            <v>0</v>
          </cell>
          <cell r="I29790">
            <v>0</v>
          </cell>
          <cell r="J29790">
            <v>0</v>
          </cell>
          <cell r="K29790">
            <v>0</v>
          </cell>
        </row>
        <row r="29791">
          <cell r="A29791" t="str">
            <v>TRIAE_CS42_1DL_TGACv1_061089_AA0184680.1</v>
          </cell>
          <cell r="B29791" t="str">
            <v>expressed protein</v>
          </cell>
          <cell r="C29791" t="str">
            <v>unknown function</v>
          </cell>
          <cell r="D29791">
            <v>0</v>
          </cell>
          <cell r="E29791">
            <v>0</v>
          </cell>
          <cell r="F29791">
            <v>0</v>
          </cell>
          <cell r="G29791">
            <v>-2.381919366</v>
          </cell>
          <cell r="H29791">
            <v>0</v>
          </cell>
          <cell r="I29791">
            <v>0</v>
          </cell>
          <cell r="J29791">
            <v>0</v>
          </cell>
          <cell r="K29791">
            <v>0</v>
          </cell>
        </row>
        <row r="29792">
          <cell r="A29792" t="str">
            <v>TRIAE_CS42_3DS_TGACv1_271932_AA0911190.1</v>
          </cell>
          <cell r="B29792" t="str">
            <v>expressed protein</v>
          </cell>
          <cell r="C29792" t="str">
            <v>unknown function</v>
          </cell>
          <cell r="D29792">
            <v>0</v>
          </cell>
          <cell r="E29792">
            <v>0</v>
          </cell>
          <cell r="F29792">
            <v>0</v>
          </cell>
          <cell r="G29792">
            <v>-2.301235009</v>
          </cell>
          <cell r="H29792">
            <v>0</v>
          </cell>
          <cell r="I29792">
            <v>0</v>
          </cell>
          <cell r="J29792">
            <v>0</v>
          </cell>
          <cell r="K29792">
            <v>0</v>
          </cell>
        </row>
        <row r="29793">
          <cell r="A29793" t="str">
            <v>TRIAE_CS42_7BL_TGACv1_578256_AA1892050.1</v>
          </cell>
          <cell r="B29793" t="str">
            <v>photosystem II core complex proteins psbY, chloroplast precursor, putative, expressed</v>
          </cell>
          <cell r="C29793" t="str">
            <v>unknown function</v>
          </cell>
          <cell r="D29793">
            <v>0</v>
          </cell>
          <cell r="E29793">
            <v>0</v>
          </cell>
          <cell r="F29793">
            <v>0</v>
          </cell>
          <cell r="G29793">
            <v>-2.2748205970000002</v>
          </cell>
          <cell r="H29793">
            <v>0</v>
          </cell>
          <cell r="I29793">
            <v>0</v>
          </cell>
          <cell r="J29793">
            <v>0</v>
          </cell>
          <cell r="K29793">
            <v>0</v>
          </cell>
        </row>
        <row r="29794">
          <cell r="A29794" t="str">
            <v>TRIAE_CS42_7AL_TGACv1_556119_AA1756250.1</v>
          </cell>
          <cell r="B29794" t="str">
            <v>photosystem II core complex proteins psbY, chloroplast precursor, putative, expressed</v>
          </cell>
          <cell r="C29794" t="str">
            <v>unknown function</v>
          </cell>
          <cell r="D29794">
            <v>0</v>
          </cell>
          <cell r="E29794">
            <v>0</v>
          </cell>
          <cell r="F29794">
            <v>0</v>
          </cell>
          <cell r="G29794">
            <v>-2.2748087670000001</v>
          </cell>
          <cell r="H29794">
            <v>0</v>
          </cell>
          <cell r="I29794">
            <v>0</v>
          </cell>
          <cell r="J29794">
            <v>0</v>
          </cell>
          <cell r="K29794">
            <v>0</v>
          </cell>
        </row>
        <row r="29795">
          <cell r="A29795" t="str">
            <v>TRIAE_CS42_7DL_TGACv1_602813_AA1969330.1</v>
          </cell>
          <cell r="B29795" t="str">
            <v>photosystem II core complex proteins psbY, chloroplast precursor, putative, expressed</v>
          </cell>
          <cell r="C29795" t="str">
            <v>unknown function</v>
          </cell>
          <cell r="D29795">
            <v>0</v>
          </cell>
          <cell r="E29795">
            <v>0</v>
          </cell>
          <cell r="F29795">
            <v>0</v>
          </cell>
          <cell r="G29795">
            <v>-2.2732296239999998</v>
          </cell>
          <cell r="H29795">
            <v>0</v>
          </cell>
          <cell r="I29795">
            <v>0</v>
          </cell>
          <cell r="J29795">
            <v>0</v>
          </cell>
          <cell r="K29795">
            <v>0</v>
          </cell>
        </row>
        <row r="29796">
          <cell r="A29796" t="str">
            <v>TRIAE_CS42_1DL_TGACv1_061089_AA0184670.1</v>
          </cell>
          <cell r="B29796" t="str">
            <v>expressed protein</v>
          </cell>
          <cell r="C29796" t="str">
            <v>unknown function</v>
          </cell>
          <cell r="D29796">
            <v>0</v>
          </cell>
          <cell r="E29796">
            <v>0</v>
          </cell>
          <cell r="F29796">
            <v>0</v>
          </cell>
          <cell r="G29796">
            <v>-2.2484954730000002</v>
          </cell>
          <cell r="H29796">
            <v>0</v>
          </cell>
          <cell r="I29796">
            <v>0</v>
          </cell>
          <cell r="J29796">
            <v>0</v>
          </cell>
          <cell r="K29796">
            <v>0</v>
          </cell>
        </row>
        <row r="29797">
          <cell r="A29797" t="str">
            <v>TRIAE_CS42_3B_TGACv1_221149_AA0731870.1</v>
          </cell>
          <cell r="C29797" t="str">
            <v>unknown function</v>
          </cell>
          <cell r="D29797">
            <v>0</v>
          </cell>
          <cell r="E29797">
            <v>0</v>
          </cell>
          <cell r="F29797">
            <v>0</v>
          </cell>
          <cell r="G29797">
            <v>-2.1444027480000001</v>
          </cell>
          <cell r="H29797">
            <v>0</v>
          </cell>
          <cell r="I29797">
            <v>0</v>
          </cell>
          <cell r="J29797">
            <v>0</v>
          </cell>
          <cell r="K29797">
            <v>0</v>
          </cell>
        </row>
        <row r="29798">
          <cell r="A29798" t="str">
            <v>TRIAE_CS42_5DS_TGACv1_456497_AA1472180.1</v>
          </cell>
          <cell r="B29798" t="str">
            <v>expressed protein</v>
          </cell>
          <cell r="C29798" t="str">
            <v>unknown function</v>
          </cell>
          <cell r="D29798">
            <v>0</v>
          </cell>
          <cell r="E29798">
            <v>0</v>
          </cell>
          <cell r="F29798">
            <v>0</v>
          </cell>
          <cell r="G29798">
            <v>-2.1395791549999998</v>
          </cell>
          <cell r="H29798">
            <v>0</v>
          </cell>
          <cell r="I29798">
            <v>0</v>
          </cell>
          <cell r="J29798">
            <v>0</v>
          </cell>
          <cell r="K29798">
            <v>0</v>
          </cell>
        </row>
        <row r="29799">
          <cell r="A29799" t="str">
            <v>TRIAE_CS42_5DS_TGACv1_456695_AA1476350.1</v>
          </cell>
          <cell r="C29799" t="str">
            <v>unknown function</v>
          </cell>
          <cell r="D29799">
            <v>0</v>
          </cell>
          <cell r="E29799">
            <v>0</v>
          </cell>
          <cell r="F29799">
            <v>0</v>
          </cell>
          <cell r="G29799">
            <v>-2.0614533509999999</v>
          </cell>
          <cell r="H29799">
            <v>0</v>
          </cell>
          <cell r="I29799">
            <v>0</v>
          </cell>
          <cell r="J29799">
            <v>0</v>
          </cell>
          <cell r="K29799">
            <v>0</v>
          </cell>
        </row>
        <row r="29800">
          <cell r="A29800" t="str">
            <v>TRIAE_CS42_4BS_TGACv1_327876_AA1077420.2</v>
          </cell>
          <cell r="B29800" t="str">
            <v>expressed protein</v>
          </cell>
          <cell r="C29800" t="str">
            <v>unknown function</v>
          </cell>
          <cell r="D29800">
            <v>0</v>
          </cell>
          <cell r="E29800">
            <v>0</v>
          </cell>
          <cell r="F29800">
            <v>0</v>
          </cell>
          <cell r="G29800">
            <v>-2.0431345360000002</v>
          </cell>
          <cell r="H29800">
            <v>0</v>
          </cell>
          <cell r="I29800">
            <v>0</v>
          </cell>
          <cell r="J29800">
            <v>0</v>
          </cell>
          <cell r="K29800">
            <v>0</v>
          </cell>
        </row>
        <row r="29801">
          <cell r="A29801" t="str">
            <v>TRIAE_CS42_4AS_TGACv1_306966_AA1015580.1</v>
          </cell>
          <cell r="B29801" t="str">
            <v>expressed protein</v>
          </cell>
          <cell r="C29801" t="str">
            <v>unknown function</v>
          </cell>
          <cell r="D29801">
            <v>0</v>
          </cell>
          <cell r="E29801">
            <v>0</v>
          </cell>
          <cell r="F29801">
            <v>0</v>
          </cell>
          <cell r="G29801">
            <v>-1.876862365</v>
          </cell>
          <cell r="H29801">
            <v>0</v>
          </cell>
          <cell r="I29801">
            <v>0</v>
          </cell>
          <cell r="J29801">
            <v>0</v>
          </cell>
          <cell r="K29801">
            <v>0</v>
          </cell>
        </row>
        <row r="29802">
          <cell r="A29802" t="str">
            <v>TRIAE_CS42_4DL_TGACv1_342971_AA1126430.1</v>
          </cell>
          <cell r="B29802" t="str">
            <v>expressed protein</v>
          </cell>
          <cell r="C29802" t="str">
            <v>unknown function</v>
          </cell>
          <cell r="D29802">
            <v>0</v>
          </cell>
          <cell r="E29802">
            <v>0</v>
          </cell>
          <cell r="F29802">
            <v>0</v>
          </cell>
          <cell r="G29802">
            <v>-1.876862365</v>
          </cell>
          <cell r="H29802">
            <v>0</v>
          </cell>
          <cell r="I29802">
            <v>0</v>
          </cell>
          <cell r="J29802">
            <v>0</v>
          </cell>
          <cell r="K29802">
            <v>0</v>
          </cell>
        </row>
        <row r="29803">
          <cell r="A29803" t="str">
            <v>TRIAE_CS42_2AS_TGACv1_112596_AA0341870.1</v>
          </cell>
          <cell r="C29803" t="str">
            <v>unknown function</v>
          </cell>
          <cell r="D29803">
            <v>0</v>
          </cell>
          <cell r="E29803">
            <v>0</v>
          </cell>
          <cell r="F29803">
            <v>0</v>
          </cell>
          <cell r="G29803">
            <v>-1.850845654</v>
          </cell>
          <cell r="H29803">
            <v>0</v>
          </cell>
          <cell r="I29803">
            <v>0</v>
          </cell>
          <cell r="J29803">
            <v>0</v>
          </cell>
          <cell r="K29803">
            <v>0</v>
          </cell>
        </row>
        <row r="29804">
          <cell r="A29804" t="str">
            <v>TRIAE_CS42_U_TGACv1_642401_AA2117030.1</v>
          </cell>
          <cell r="B29804" t="str">
            <v>expressed protein</v>
          </cell>
          <cell r="C29804" t="str">
            <v>unknown function</v>
          </cell>
          <cell r="D29804">
            <v>0</v>
          </cell>
          <cell r="E29804">
            <v>0</v>
          </cell>
          <cell r="F29804">
            <v>0</v>
          </cell>
          <cell r="G29804">
            <v>-1.7564056969999999</v>
          </cell>
          <cell r="H29804">
            <v>0</v>
          </cell>
          <cell r="I29804">
            <v>0</v>
          </cell>
          <cell r="J29804">
            <v>0</v>
          </cell>
          <cell r="K29804">
            <v>0</v>
          </cell>
        </row>
        <row r="29805">
          <cell r="A29805" t="str">
            <v>TRIAE_CS42_5AL_TGACv1_376058_AA1231650.1</v>
          </cell>
          <cell r="B29805" t="str">
            <v>expressed protein</v>
          </cell>
          <cell r="C29805" t="str">
            <v>unknown function</v>
          </cell>
          <cell r="D29805">
            <v>0</v>
          </cell>
          <cell r="E29805">
            <v>0</v>
          </cell>
          <cell r="F29805">
            <v>0</v>
          </cell>
          <cell r="G29805">
            <v>-1.734875065</v>
          </cell>
          <cell r="H29805">
            <v>0</v>
          </cell>
          <cell r="I29805">
            <v>0</v>
          </cell>
          <cell r="J29805">
            <v>0</v>
          </cell>
          <cell r="K29805">
            <v>0</v>
          </cell>
        </row>
        <row r="29806">
          <cell r="A29806" t="str">
            <v>TRIAE_CS42_4BL_TGACv1_320675_AA1046020.2</v>
          </cell>
          <cell r="B29806" t="str">
            <v>expressed protein</v>
          </cell>
          <cell r="C29806" t="str">
            <v>unknown function</v>
          </cell>
          <cell r="D29806">
            <v>0</v>
          </cell>
          <cell r="E29806">
            <v>0</v>
          </cell>
          <cell r="F29806">
            <v>0</v>
          </cell>
          <cell r="G29806">
            <v>-1.7311615090000001</v>
          </cell>
          <cell r="H29806">
            <v>0</v>
          </cell>
          <cell r="I29806">
            <v>0</v>
          </cell>
          <cell r="J29806">
            <v>0</v>
          </cell>
          <cell r="K29806">
            <v>0</v>
          </cell>
        </row>
        <row r="29807">
          <cell r="A29807" t="str">
            <v>TRIAE_CS42_5AL_TGACv1_378850_AA1254860.1</v>
          </cell>
          <cell r="B29807" t="str">
            <v>expressed protein</v>
          </cell>
          <cell r="C29807" t="str">
            <v>unknown function</v>
          </cell>
          <cell r="D29807">
            <v>0</v>
          </cell>
          <cell r="E29807">
            <v>0</v>
          </cell>
          <cell r="F29807">
            <v>0</v>
          </cell>
          <cell r="G29807">
            <v>-1.7311615090000001</v>
          </cell>
          <cell r="H29807">
            <v>0</v>
          </cell>
          <cell r="I29807">
            <v>0</v>
          </cell>
          <cell r="J29807">
            <v>0</v>
          </cell>
          <cell r="K29807">
            <v>0</v>
          </cell>
        </row>
        <row r="29808">
          <cell r="A29808" t="str">
            <v>TRIAE_CS42_4DL_TGACv1_343739_AA1138900.1</v>
          </cell>
          <cell r="B29808" t="str">
            <v>expressed protein</v>
          </cell>
          <cell r="C29808" t="str">
            <v>unknown function</v>
          </cell>
          <cell r="D29808">
            <v>0</v>
          </cell>
          <cell r="E29808">
            <v>0</v>
          </cell>
          <cell r="F29808">
            <v>0</v>
          </cell>
          <cell r="G29808">
            <v>-1.667666922</v>
          </cell>
          <cell r="H29808">
            <v>0</v>
          </cell>
          <cell r="I29808">
            <v>0</v>
          </cell>
          <cell r="J29808">
            <v>0</v>
          </cell>
          <cell r="K29808">
            <v>0</v>
          </cell>
        </row>
        <row r="29809">
          <cell r="A29809" t="str">
            <v>TRIAE_CS42_6DS_TGACv1_542832_AA1731260.1</v>
          </cell>
          <cell r="B29809" t="str">
            <v>expressed protein</v>
          </cell>
          <cell r="C29809" t="str">
            <v>unknown function</v>
          </cell>
          <cell r="D29809">
            <v>0</v>
          </cell>
          <cell r="E29809">
            <v>0</v>
          </cell>
          <cell r="F29809">
            <v>0</v>
          </cell>
          <cell r="G29809">
            <v>-1.632388604</v>
          </cell>
          <cell r="H29809">
            <v>0</v>
          </cell>
          <cell r="I29809">
            <v>0</v>
          </cell>
          <cell r="J29809">
            <v>0</v>
          </cell>
          <cell r="K29809">
            <v>0</v>
          </cell>
        </row>
        <row r="29810">
          <cell r="A29810" t="str">
            <v>TRIAE_CS42_5DL_TGACv1_437089_AA1465070.1</v>
          </cell>
          <cell r="B29810" t="str">
            <v>expressed protein</v>
          </cell>
          <cell r="C29810" t="str">
            <v>unknown function</v>
          </cell>
          <cell r="D29810">
            <v>0</v>
          </cell>
          <cell r="E29810">
            <v>0</v>
          </cell>
          <cell r="F29810">
            <v>0</v>
          </cell>
          <cell r="G29810">
            <v>-1.5955227729999999</v>
          </cell>
          <cell r="H29810">
            <v>0</v>
          </cell>
          <cell r="I29810">
            <v>0</v>
          </cell>
          <cell r="J29810">
            <v>0</v>
          </cell>
          <cell r="K29810">
            <v>0</v>
          </cell>
        </row>
        <row r="29811">
          <cell r="A29811" t="str">
            <v>TRIAE_CS42_7BL_TGACv1_578531_AA1896600.1</v>
          </cell>
          <cell r="B29811" t="str">
            <v>hAT dimerisation domain containing protein, expressed</v>
          </cell>
          <cell r="C29811" t="str">
            <v>unknown function</v>
          </cell>
          <cell r="D29811">
            <v>0</v>
          </cell>
          <cell r="E29811">
            <v>0</v>
          </cell>
          <cell r="F29811">
            <v>0</v>
          </cell>
          <cell r="G29811">
            <v>-1.5869097059999999</v>
          </cell>
          <cell r="H29811">
            <v>0</v>
          </cell>
          <cell r="I29811">
            <v>0</v>
          </cell>
          <cell r="J29811">
            <v>0</v>
          </cell>
          <cell r="K29811">
            <v>0</v>
          </cell>
        </row>
        <row r="29812">
          <cell r="A29812" t="str">
            <v>TRIAE_CS42_5BL_TGACv1_407412_AA1356610.1</v>
          </cell>
          <cell r="B29812" t="str">
            <v>expressed protein</v>
          </cell>
          <cell r="C29812" t="str">
            <v>unknown function</v>
          </cell>
          <cell r="D29812">
            <v>0</v>
          </cell>
          <cell r="E29812">
            <v>0</v>
          </cell>
          <cell r="F29812">
            <v>0</v>
          </cell>
          <cell r="G29812">
            <v>-1.5685194330000001</v>
          </cell>
          <cell r="H29812">
            <v>0</v>
          </cell>
          <cell r="I29812">
            <v>0</v>
          </cell>
          <cell r="J29812">
            <v>0</v>
          </cell>
          <cell r="K29812">
            <v>0</v>
          </cell>
        </row>
        <row r="29813">
          <cell r="A29813" t="str">
            <v>TRIAE_CS42_4DL_TGACv1_344545_AA1147820.1</v>
          </cell>
          <cell r="B29813" t="str">
            <v>expressed protein</v>
          </cell>
          <cell r="C29813" t="str">
            <v>unknown function</v>
          </cell>
          <cell r="D29813">
            <v>0</v>
          </cell>
          <cell r="E29813">
            <v>0</v>
          </cell>
          <cell r="F29813">
            <v>0</v>
          </cell>
          <cell r="G29813">
            <v>-1.557524675</v>
          </cell>
          <cell r="H29813">
            <v>0</v>
          </cell>
          <cell r="I29813">
            <v>0</v>
          </cell>
          <cell r="J29813">
            <v>0</v>
          </cell>
          <cell r="K29813">
            <v>0</v>
          </cell>
        </row>
        <row r="29814">
          <cell r="A29814" t="str">
            <v>TRIAE_CS42_1AL_TGACv1_000597_AA0015440.1</v>
          </cell>
          <cell r="B29814" t="str">
            <v>expressed protein</v>
          </cell>
          <cell r="C29814" t="str">
            <v>unknown function</v>
          </cell>
          <cell r="D29814">
            <v>0</v>
          </cell>
          <cell r="E29814">
            <v>0</v>
          </cell>
          <cell r="F29814">
            <v>0</v>
          </cell>
          <cell r="G29814">
            <v>-1.5470931080000001</v>
          </cell>
          <cell r="H29814">
            <v>0</v>
          </cell>
          <cell r="I29814">
            <v>0</v>
          </cell>
          <cell r="J29814">
            <v>0</v>
          </cell>
          <cell r="K29814">
            <v>0</v>
          </cell>
        </row>
        <row r="29815">
          <cell r="A29815" t="str">
            <v>TRIAE_CS42_4DL_TGACv1_343160_AA1130800.1</v>
          </cell>
          <cell r="C29815" t="str">
            <v>unknown function</v>
          </cell>
          <cell r="D29815">
            <v>0</v>
          </cell>
          <cell r="E29815">
            <v>0</v>
          </cell>
          <cell r="F29815">
            <v>0</v>
          </cell>
          <cell r="G29815">
            <v>-1.5197167549999999</v>
          </cell>
          <cell r="H29815">
            <v>0</v>
          </cell>
          <cell r="I29815">
            <v>0</v>
          </cell>
          <cell r="J29815">
            <v>0</v>
          </cell>
          <cell r="K29815">
            <v>0</v>
          </cell>
        </row>
        <row r="29816">
          <cell r="A29816" t="str">
            <v>TRIAE_CS42_1DL_TGACv1_062561_AA0216530.1</v>
          </cell>
          <cell r="C29816" t="str">
            <v>unknown function</v>
          </cell>
          <cell r="D29816">
            <v>0</v>
          </cell>
          <cell r="E29816">
            <v>0</v>
          </cell>
          <cell r="F29816">
            <v>0</v>
          </cell>
          <cell r="G29816">
            <v>-1.5118704670000001</v>
          </cell>
          <cell r="H29816">
            <v>0</v>
          </cell>
          <cell r="I29816">
            <v>0</v>
          </cell>
          <cell r="J29816">
            <v>0</v>
          </cell>
          <cell r="K29816">
            <v>0</v>
          </cell>
        </row>
        <row r="29817">
          <cell r="A29817" t="str">
            <v>TRIAE_CS42_6DS_TGACv1_542644_AA1726390.1</v>
          </cell>
          <cell r="C29817" t="str">
            <v>unknown function</v>
          </cell>
          <cell r="D29817">
            <v>0</v>
          </cell>
          <cell r="E29817">
            <v>0</v>
          </cell>
          <cell r="F29817">
            <v>0</v>
          </cell>
          <cell r="G29817">
            <v>-1.507694493</v>
          </cell>
          <cell r="H29817">
            <v>0</v>
          </cell>
          <cell r="I29817">
            <v>0</v>
          </cell>
          <cell r="J29817">
            <v>0</v>
          </cell>
          <cell r="K29817">
            <v>0</v>
          </cell>
        </row>
        <row r="29818">
          <cell r="A29818" t="str">
            <v>TRIAE_CS42_5DL_TGACv1_434280_AA1433080.1</v>
          </cell>
          <cell r="B29818" t="str">
            <v>expressed protein</v>
          </cell>
          <cell r="C29818" t="str">
            <v>unknown function</v>
          </cell>
          <cell r="D29818">
            <v>0</v>
          </cell>
          <cell r="E29818">
            <v>0</v>
          </cell>
          <cell r="F29818">
            <v>0</v>
          </cell>
          <cell r="G29818">
            <v>-1.454056797</v>
          </cell>
          <cell r="H29818">
            <v>0</v>
          </cell>
          <cell r="I29818">
            <v>0</v>
          </cell>
          <cell r="J29818">
            <v>0</v>
          </cell>
          <cell r="K29818">
            <v>0</v>
          </cell>
        </row>
        <row r="29819">
          <cell r="A29819" t="str">
            <v>TRIAE_CS42_6AL_TGACv1_471835_AA1514980.1</v>
          </cell>
          <cell r="B29819" t="str">
            <v>transposon protein, putative, CACTA, En/Spm sub-class, expressed</v>
          </cell>
          <cell r="C29819" t="str">
            <v>unknown function</v>
          </cell>
          <cell r="D29819">
            <v>0</v>
          </cell>
          <cell r="E29819">
            <v>0</v>
          </cell>
          <cell r="F29819">
            <v>0</v>
          </cell>
          <cell r="G29819">
            <v>-1.4493502840000001</v>
          </cell>
          <cell r="H29819">
            <v>0</v>
          </cell>
          <cell r="I29819">
            <v>0</v>
          </cell>
          <cell r="J29819">
            <v>0</v>
          </cell>
          <cell r="K29819">
            <v>0</v>
          </cell>
        </row>
        <row r="29820">
          <cell r="A29820" t="str">
            <v>TRIAE_CS42_5DL_TGACv1_435092_AA1445910.1</v>
          </cell>
          <cell r="C29820" t="str">
            <v>unknown function</v>
          </cell>
          <cell r="D29820">
            <v>0</v>
          </cell>
          <cell r="E29820">
            <v>0</v>
          </cell>
          <cell r="F29820">
            <v>0</v>
          </cell>
          <cell r="G29820">
            <v>-1.4308777530000001</v>
          </cell>
          <cell r="H29820">
            <v>0</v>
          </cell>
          <cell r="I29820">
            <v>0</v>
          </cell>
          <cell r="J29820">
            <v>0</v>
          </cell>
          <cell r="K29820">
            <v>0</v>
          </cell>
        </row>
        <row r="29821">
          <cell r="A29821" t="str">
            <v>TRIAE_CS42_4BL_TGACv1_320268_AA1033210.1</v>
          </cell>
          <cell r="C29821" t="str">
            <v>unknown function</v>
          </cell>
          <cell r="D29821">
            <v>0</v>
          </cell>
          <cell r="E29821">
            <v>0</v>
          </cell>
          <cell r="F29821">
            <v>0</v>
          </cell>
          <cell r="G29821">
            <v>-1.3936221710000001</v>
          </cell>
          <cell r="H29821">
            <v>0</v>
          </cell>
          <cell r="I29821">
            <v>0</v>
          </cell>
          <cell r="J29821">
            <v>0</v>
          </cell>
          <cell r="K29821">
            <v>0</v>
          </cell>
        </row>
        <row r="29822">
          <cell r="A29822" t="str">
            <v>TRIAE_CS42_5BL_TGACv1_405488_AA1328500.1</v>
          </cell>
          <cell r="B29822" t="str">
            <v>expressed protein</v>
          </cell>
          <cell r="C29822" t="str">
            <v>unknown function</v>
          </cell>
          <cell r="D29822">
            <v>0</v>
          </cell>
          <cell r="E29822">
            <v>0</v>
          </cell>
          <cell r="F29822">
            <v>0</v>
          </cell>
          <cell r="G29822">
            <v>-1.366982967</v>
          </cell>
          <cell r="H29822">
            <v>0</v>
          </cell>
          <cell r="I29822">
            <v>0</v>
          </cell>
          <cell r="J29822">
            <v>0</v>
          </cell>
          <cell r="K29822">
            <v>0</v>
          </cell>
        </row>
        <row r="29823">
          <cell r="A29823" t="str">
            <v>TRIAE_CS42_3B_TGACv1_222481_AA0765540.1</v>
          </cell>
          <cell r="C29823" t="str">
            <v>unknown function</v>
          </cell>
          <cell r="D29823">
            <v>0</v>
          </cell>
          <cell r="E29823">
            <v>0</v>
          </cell>
          <cell r="F29823">
            <v>0</v>
          </cell>
          <cell r="G29823">
            <v>-1.321593998</v>
          </cell>
          <cell r="H29823">
            <v>0</v>
          </cell>
          <cell r="I29823">
            <v>0</v>
          </cell>
          <cell r="J29823">
            <v>0</v>
          </cell>
          <cell r="K29823">
            <v>0</v>
          </cell>
        </row>
        <row r="29824">
          <cell r="A29824" t="str">
            <v>TRIAE_CS42_6DL_TGACv1_526882_AA1694280.1</v>
          </cell>
          <cell r="C29824" t="str">
            <v>unknown function</v>
          </cell>
          <cell r="D29824">
            <v>0</v>
          </cell>
          <cell r="E29824">
            <v>0</v>
          </cell>
          <cell r="F29824">
            <v>0</v>
          </cell>
          <cell r="G29824">
            <v>-1.3170161920000001</v>
          </cell>
          <cell r="H29824">
            <v>0</v>
          </cell>
          <cell r="I29824">
            <v>0</v>
          </cell>
          <cell r="J29824">
            <v>0</v>
          </cell>
          <cell r="K29824">
            <v>0</v>
          </cell>
        </row>
        <row r="29825">
          <cell r="A29825" t="str">
            <v>TRIAE_CS42_4DS_TGACv1_362154_AA1177250.1</v>
          </cell>
          <cell r="C29825" t="str">
            <v>unknown function</v>
          </cell>
          <cell r="D29825">
            <v>0</v>
          </cell>
          <cell r="E29825">
            <v>0</v>
          </cell>
          <cell r="F29825">
            <v>0</v>
          </cell>
          <cell r="G29825">
            <v>-1.3060234209999999</v>
          </cell>
          <cell r="H29825">
            <v>0</v>
          </cell>
          <cell r="I29825">
            <v>0</v>
          </cell>
          <cell r="J29825">
            <v>0</v>
          </cell>
          <cell r="K29825">
            <v>0</v>
          </cell>
        </row>
        <row r="29826">
          <cell r="A29826" t="str">
            <v>TRIAE_CS42_2AL_TGACv1_094625_AA0300770.1</v>
          </cell>
          <cell r="B29826" t="str">
            <v>immediate-early protein RSP40, putative, expressed</v>
          </cell>
          <cell r="C29826" t="str">
            <v>unknown function</v>
          </cell>
          <cell r="D29826">
            <v>0</v>
          </cell>
          <cell r="E29826">
            <v>0</v>
          </cell>
          <cell r="F29826">
            <v>0</v>
          </cell>
          <cell r="G29826">
            <v>-1.304455784</v>
          </cell>
          <cell r="H29826">
            <v>0</v>
          </cell>
          <cell r="I29826">
            <v>0</v>
          </cell>
          <cell r="J29826">
            <v>0</v>
          </cell>
          <cell r="K29826">
            <v>0</v>
          </cell>
        </row>
        <row r="29827">
          <cell r="A29827" t="str">
            <v>TRIAE_CS42_5AL_TGACv1_374806_AA1209330.1</v>
          </cell>
          <cell r="B29827" t="str">
            <v>expressed protein</v>
          </cell>
          <cell r="C29827" t="str">
            <v>unknown function</v>
          </cell>
          <cell r="D29827">
            <v>0</v>
          </cell>
          <cell r="E29827">
            <v>0</v>
          </cell>
          <cell r="F29827">
            <v>0</v>
          </cell>
          <cell r="G29827">
            <v>-1.303564382</v>
          </cell>
          <cell r="H29827">
            <v>0</v>
          </cell>
          <cell r="I29827">
            <v>0</v>
          </cell>
          <cell r="J29827">
            <v>0</v>
          </cell>
          <cell r="K29827">
            <v>0</v>
          </cell>
        </row>
        <row r="29828">
          <cell r="A29828" t="str">
            <v>TRIAE_CS42_7AL_TGACv1_556254_AA1759210.1</v>
          </cell>
          <cell r="B29828" t="str">
            <v>expressed protein</v>
          </cell>
          <cell r="C29828" t="str">
            <v>unknown function</v>
          </cell>
          <cell r="D29828">
            <v>0</v>
          </cell>
          <cell r="E29828">
            <v>0</v>
          </cell>
          <cell r="F29828">
            <v>0</v>
          </cell>
          <cell r="G29828">
            <v>-1.266459923</v>
          </cell>
          <cell r="H29828">
            <v>0</v>
          </cell>
          <cell r="I29828">
            <v>0</v>
          </cell>
          <cell r="J29828">
            <v>0</v>
          </cell>
          <cell r="K29828">
            <v>0</v>
          </cell>
        </row>
        <row r="29829">
          <cell r="A29829" t="str">
            <v>TRIAE_CS42_7AL_TGACv1_556204_AA1758210.2</v>
          </cell>
          <cell r="C29829" t="str">
            <v>unknown function</v>
          </cell>
          <cell r="D29829">
            <v>0</v>
          </cell>
          <cell r="E29829">
            <v>0</v>
          </cell>
          <cell r="F29829">
            <v>0</v>
          </cell>
          <cell r="G29829">
            <v>-1.263754643</v>
          </cell>
          <cell r="H29829">
            <v>0</v>
          </cell>
          <cell r="I29829">
            <v>0</v>
          </cell>
          <cell r="J29829">
            <v>0</v>
          </cell>
          <cell r="K29829">
            <v>0</v>
          </cell>
        </row>
        <row r="29830">
          <cell r="A29830" t="str">
            <v>TRIAE_CS42_2DL_TGACv1_161032_AA0556140.1</v>
          </cell>
          <cell r="B29830" t="str">
            <v>immediate-early protein RSP40, putative, expressed</v>
          </cell>
          <cell r="C29830" t="str">
            <v>unknown function</v>
          </cell>
          <cell r="D29830">
            <v>0</v>
          </cell>
          <cell r="E29830">
            <v>0</v>
          </cell>
          <cell r="F29830">
            <v>0</v>
          </cell>
          <cell r="G29830">
            <v>-1.2581963890000001</v>
          </cell>
          <cell r="H29830">
            <v>0</v>
          </cell>
          <cell r="I29830">
            <v>0</v>
          </cell>
          <cell r="J29830">
            <v>0</v>
          </cell>
          <cell r="K29830">
            <v>0</v>
          </cell>
        </row>
        <row r="29831">
          <cell r="A29831" t="str">
            <v>TRIAE_CS42_2AS_TGACv1_112187_AA0332620.1</v>
          </cell>
          <cell r="C29831" t="str">
            <v>unknown function</v>
          </cell>
          <cell r="D29831">
            <v>0</v>
          </cell>
          <cell r="E29831">
            <v>0</v>
          </cell>
          <cell r="F29831">
            <v>0</v>
          </cell>
          <cell r="G29831">
            <v>-1.2569060839999999</v>
          </cell>
          <cell r="H29831">
            <v>0</v>
          </cell>
          <cell r="I29831">
            <v>0</v>
          </cell>
          <cell r="J29831">
            <v>0</v>
          </cell>
          <cell r="K29831">
            <v>0</v>
          </cell>
        </row>
        <row r="29832">
          <cell r="A29832" t="str">
            <v>TRIAE_CS42_2AL_TGACv1_093047_AA0270290.1</v>
          </cell>
          <cell r="B29832" t="str">
            <v>retrotransposon protein, putative, unclassified, expressed</v>
          </cell>
          <cell r="C29832" t="str">
            <v>unknown function</v>
          </cell>
          <cell r="D29832">
            <v>0</v>
          </cell>
          <cell r="E29832">
            <v>0</v>
          </cell>
          <cell r="F29832">
            <v>0</v>
          </cell>
          <cell r="G29832">
            <v>-1.2401052029999999</v>
          </cell>
          <cell r="H29832">
            <v>0</v>
          </cell>
          <cell r="I29832">
            <v>0</v>
          </cell>
          <cell r="J29832">
            <v>0</v>
          </cell>
          <cell r="K29832">
            <v>0</v>
          </cell>
        </row>
        <row r="29833">
          <cell r="A29833" t="str">
            <v>TRIAE_CS42_2BL_TGACv1_130050_AA0402460.1</v>
          </cell>
          <cell r="B29833" t="str">
            <v>retrotransposon protein, putative, unclassified, expressed</v>
          </cell>
          <cell r="C29833" t="str">
            <v>unknown function</v>
          </cell>
          <cell r="D29833">
            <v>0</v>
          </cell>
          <cell r="E29833">
            <v>0</v>
          </cell>
          <cell r="F29833">
            <v>0</v>
          </cell>
          <cell r="G29833">
            <v>-1.2401052029999999</v>
          </cell>
          <cell r="H29833">
            <v>0</v>
          </cell>
          <cell r="I29833">
            <v>0</v>
          </cell>
          <cell r="J29833">
            <v>0</v>
          </cell>
          <cell r="K29833">
            <v>0</v>
          </cell>
        </row>
        <row r="29834">
          <cell r="A29834" t="str">
            <v>TRIAE_CS42_2DL_TGACv1_161587_AA0559410.1</v>
          </cell>
          <cell r="B29834" t="str">
            <v>retrotransposon protein, putative, unclassified, expressed</v>
          </cell>
          <cell r="C29834" t="str">
            <v>unknown function</v>
          </cell>
          <cell r="D29834">
            <v>0</v>
          </cell>
          <cell r="E29834">
            <v>0</v>
          </cell>
          <cell r="F29834">
            <v>0</v>
          </cell>
          <cell r="G29834">
            <v>-1.2401052029999999</v>
          </cell>
          <cell r="H29834">
            <v>0</v>
          </cell>
          <cell r="I29834">
            <v>0</v>
          </cell>
          <cell r="J29834">
            <v>0</v>
          </cell>
          <cell r="K29834">
            <v>0</v>
          </cell>
        </row>
        <row r="29835">
          <cell r="A29835" t="str">
            <v>TRIAE_CS42_5AL_TGACv1_377324_AA1245950.1</v>
          </cell>
          <cell r="B29835" t="str">
            <v>expressed protein</v>
          </cell>
          <cell r="C29835" t="str">
            <v>unknown function</v>
          </cell>
          <cell r="D29835">
            <v>0</v>
          </cell>
          <cell r="E29835">
            <v>0</v>
          </cell>
          <cell r="F29835">
            <v>0</v>
          </cell>
          <cell r="G29835">
            <v>-1.2350442960000001</v>
          </cell>
          <cell r="H29835">
            <v>0</v>
          </cell>
          <cell r="I29835">
            <v>0</v>
          </cell>
          <cell r="J29835">
            <v>0</v>
          </cell>
          <cell r="K29835">
            <v>0</v>
          </cell>
        </row>
        <row r="29836">
          <cell r="A29836" t="str">
            <v>TRIAE_CS42_U_TGACv1_643269_AA2129960.1</v>
          </cell>
          <cell r="B29836" t="str">
            <v>expressed protein</v>
          </cell>
          <cell r="C29836" t="str">
            <v>unknown function</v>
          </cell>
          <cell r="D29836">
            <v>0</v>
          </cell>
          <cell r="E29836">
            <v>0</v>
          </cell>
          <cell r="F29836">
            <v>0</v>
          </cell>
          <cell r="G29836">
            <v>-1.2350442960000001</v>
          </cell>
          <cell r="H29836">
            <v>0</v>
          </cell>
          <cell r="I29836">
            <v>0</v>
          </cell>
          <cell r="J29836">
            <v>0</v>
          </cell>
          <cell r="K29836">
            <v>0</v>
          </cell>
        </row>
        <row r="29837">
          <cell r="A29837" t="str">
            <v>TRIAE_CS42_5AS_TGACv1_395558_AA1283110.1</v>
          </cell>
          <cell r="B29837" t="str">
            <v>hypothetical protein</v>
          </cell>
          <cell r="C29837" t="str">
            <v>unknown function</v>
          </cell>
          <cell r="D29837">
            <v>0</v>
          </cell>
          <cell r="E29837">
            <v>0</v>
          </cell>
          <cell r="F29837">
            <v>0</v>
          </cell>
          <cell r="G29837">
            <v>-1.2139010379999999</v>
          </cell>
          <cell r="H29837">
            <v>0</v>
          </cell>
          <cell r="I29837">
            <v>0</v>
          </cell>
          <cell r="J29837">
            <v>0</v>
          </cell>
          <cell r="K29837">
            <v>0</v>
          </cell>
        </row>
        <row r="29838">
          <cell r="A29838" t="str">
            <v>TRIAE_CS42_1DL_TGACv1_062022_AA0207560.1</v>
          </cell>
          <cell r="B29838" t="str">
            <v>expressed protein</v>
          </cell>
          <cell r="C29838" t="str">
            <v>unknown function</v>
          </cell>
          <cell r="D29838">
            <v>0</v>
          </cell>
          <cell r="E29838">
            <v>0</v>
          </cell>
          <cell r="F29838">
            <v>0</v>
          </cell>
          <cell r="G29838">
            <v>-1.2048721680000001</v>
          </cell>
          <cell r="H29838">
            <v>0</v>
          </cell>
          <cell r="I29838">
            <v>0</v>
          </cell>
          <cell r="J29838">
            <v>0</v>
          </cell>
          <cell r="K29838">
            <v>0</v>
          </cell>
        </row>
        <row r="29839">
          <cell r="A29839" t="str">
            <v>TRIAE_CS42_7AL_TGACv1_556451_AA1763220.1</v>
          </cell>
          <cell r="C29839" t="str">
            <v>unknown function</v>
          </cell>
          <cell r="D29839">
            <v>0</v>
          </cell>
          <cell r="E29839">
            <v>0</v>
          </cell>
          <cell r="F29839">
            <v>0</v>
          </cell>
          <cell r="G29839">
            <v>-1.1976365360000001</v>
          </cell>
          <cell r="H29839">
            <v>0</v>
          </cell>
          <cell r="I29839">
            <v>0</v>
          </cell>
          <cell r="J29839">
            <v>0</v>
          </cell>
          <cell r="K29839">
            <v>0</v>
          </cell>
        </row>
        <row r="29840">
          <cell r="A29840" t="str">
            <v>TRIAE_CS42_1AL_TGACv1_001450_AA0030700.1</v>
          </cell>
          <cell r="C29840" t="str">
            <v>unknown function</v>
          </cell>
          <cell r="D29840">
            <v>0</v>
          </cell>
          <cell r="E29840">
            <v>0</v>
          </cell>
          <cell r="F29840">
            <v>0</v>
          </cell>
          <cell r="G29840">
            <v>-1.1864926710000001</v>
          </cell>
          <cell r="H29840">
            <v>0</v>
          </cell>
          <cell r="I29840">
            <v>0</v>
          </cell>
          <cell r="J29840">
            <v>0</v>
          </cell>
          <cell r="K29840">
            <v>0</v>
          </cell>
        </row>
        <row r="29841">
          <cell r="A29841" t="str">
            <v>TRIAE_CS42_4DL_TGACv1_342433_AA1113470.1</v>
          </cell>
          <cell r="B29841" t="str">
            <v>expressed protein</v>
          </cell>
          <cell r="C29841" t="str">
            <v>unknown function</v>
          </cell>
          <cell r="D29841">
            <v>0</v>
          </cell>
          <cell r="E29841">
            <v>0</v>
          </cell>
          <cell r="F29841">
            <v>0</v>
          </cell>
          <cell r="G29841">
            <v>-1.180344901</v>
          </cell>
          <cell r="H29841">
            <v>0</v>
          </cell>
          <cell r="I29841">
            <v>0</v>
          </cell>
          <cell r="J29841">
            <v>0</v>
          </cell>
          <cell r="K29841">
            <v>0</v>
          </cell>
        </row>
        <row r="29842">
          <cell r="A29842" t="str">
            <v>TRIAE_CS42_4BS_TGACv1_329487_AA1101830.1</v>
          </cell>
          <cell r="B29842" t="str">
            <v>expressed protein</v>
          </cell>
          <cell r="C29842" t="str">
            <v>unknown function</v>
          </cell>
          <cell r="D29842">
            <v>0</v>
          </cell>
          <cell r="E29842">
            <v>0</v>
          </cell>
          <cell r="F29842">
            <v>0</v>
          </cell>
          <cell r="G29842">
            <v>-1.1553875650000001</v>
          </cell>
          <cell r="H29842">
            <v>0</v>
          </cell>
          <cell r="I29842">
            <v>0</v>
          </cell>
          <cell r="J29842">
            <v>0</v>
          </cell>
          <cell r="K29842">
            <v>0</v>
          </cell>
        </row>
        <row r="29843">
          <cell r="A29843" t="str">
            <v>TRIAE_CS42_U_TGACv1_643016_AA2126230.1</v>
          </cell>
          <cell r="B29843" t="str">
            <v>expressed protein</v>
          </cell>
          <cell r="C29843" t="str">
            <v>unknown function</v>
          </cell>
          <cell r="D29843">
            <v>0</v>
          </cell>
          <cell r="E29843">
            <v>0</v>
          </cell>
          <cell r="F29843">
            <v>0</v>
          </cell>
          <cell r="G29843">
            <v>-1.1553875650000001</v>
          </cell>
          <cell r="H29843">
            <v>0</v>
          </cell>
          <cell r="I29843">
            <v>0</v>
          </cell>
          <cell r="J29843">
            <v>0</v>
          </cell>
          <cell r="K29843">
            <v>0</v>
          </cell>
        </row>
        <row r="29844">
          <cell r="A29844" t="str">
            <v>TRIAE_CS42_5BL_TGACv1_405530_AA1329530.1</v>
          </cell>
          <cell r="B29844" t="str">
            <v>expressed protein</v>
          </cell>
          <cell r="C29844" t="str">
            <v>unknown function</v>
          </cell>
          <cell r="D29844">
            <v>0</v>
          </cell>
          <cell r="E29844">
            <v>0</v>
          </cell>
          <cell r="F29844">
            <v>0</v>
          </cell>
          <cell r="G29844">
            <v>-1.136439964</v>
          </cell>
          <cell r="H29844">
            <v>0</v>
          </cell>
          <cell r="I29844">
            <v>0</v>
          </cell>
          <cell r="J29844">
            <v>0</v>
          </cell>
          <cell r="K29844">
            <v>0</v>
          </cell>
        </row>
        <row r="29845">
          <cell r="A29845" t="str">
            <v>TRIAE_CS42_5DL_TGACv1_436306_AA1459880.1</v>
          </cell>
          <cell r="B29845" t="str">
            <v>expressed protein</v>
          </cell>
          <cell r="C29845" t="str">
            <v>unknown function</v>
          </cell>
          <cell r="D29845">
            <v>0</v>
          </cell>
          <cell r="E29845">
            <v>0</v>
          </cell>
          <cell r="F29845">
            <v>0</v>
          </cell>
          <cell r="G29845">
            <v>-1.136439964</v>
          </cell>
          <cell r="H29845">
            <v>0</v>
          </cell>
          <cell r="I29845">
            <v>0</v>
          </cell>
          <cell r="J29845">
            <v>0</v>
          </cell>
          <cell r="K29845">
            <v>0</v>
          </cell>
        </row>
        <row r="29846">
          <cell r="A29846" t="str">
            <v>TRIAE_CS42_1BL_TGACv1_031467_AA0114660.1</v>
          </cell>
          <cell r="B29846" t="str">
            <v>expressed protein</v>
          </cell>
          <cell r="C29846" t="str">
            <v>unknown function</v>
          </cell>
          <cell r="D29846">
            <v>0</v>
          </cell>
          <cell r="E29846">
            <v>0</v>
          </cell>
          <cell r="F29846">
            <v>0</v>
          </cell>
          <cell r="G29846">
            <v>-1.1235217470000001</v>
          </cell>
          <cell r="H29846">
            <v>0</v>
          </cell>
          <cell r="I29846">
            <v>0</v>
          </cell>
          <cell r="J29846">
            <v>0</v>
          </cell>
          <cell r="K29846">
            <v>0</v>
          </cell>
        </row>
        <row r="29847">
          <cell r="A29847" t="str">
            <v>TRIAE_CS42_1AL_TGACv1_000581_AA0015030.2</v>
          </cell>
          <cell r="B29847" t="str">
            <v>expressed protein</v>
          </cell>
          <cell r="C29847" t="str">
            <v>unknown function</v>
          </cell>
          <cell r="D29847">
            <v>0</v>
          </cell>
          <cell r="E29847">
            <v>0</v>
          </cell>
          <cell r="F29847">
            <v>0</v>
          </cell>
          <cell r="G29847">
            <v>-1.105581312</v>
          </cell>
          <cell r="H29847">
            <v>0</v>
          </cell>
          <cell r="I29847">
            <v>0</v>
          </cell>
          <cell r="J29847">
            <v>0</v>
          </cell>
          <cell r="K29847">
            <v>0</v>
          </cell>
        </row>
        <row r="29848">
          <cell r="A29848" t="str">
            <v>TRIAE_CS42_1DL_TGACv1_064543_AA0234810.2</v>
          </cell>
          <cell r="B29848" t="str">
            <v>expressed protein</v>
          </cell>
          <cell r="C29848" t="str">
            <v>unknown function</v>
          </cell>
          <cell r="D29848">
            <v>0</v>
          </cell>
          <cell r="E29848">
            <v>0</v>
          </cell>
          <cell r="F29848">
            <v>0</v>
          </cell>
          <cell r="G29848">
            <v>-1.105581312</v>
          </cell>
          <cell r="H29848">
            <v>0</v>
          </cell>
          <cell r="I29848">
            <v>0</v>
          </cell>
          <cell r="J29848">
            <v>0</v>
          </cell>
          <cell r="K29848">
            <v>0</v>
          </cell>
        </row>
        <row r="29849">
          <cell r="A29849" t="str">
            <v>TRIAE_CS42_6BL_TGACv1_500188_AA1600850.1</v>
          </cell>
          <cell r="C29849" t="str">
            <v>unknown function</v>
          </cell>
          <cell r="D29849">
            <v>0</v>
          </cell>
          <cell r="E29849">
            <v>0</v>
          </cell>
          <cell r="F29849">
            <v>0</v>
          </cell>
          <cell r="G29849">
            <v>-1.087064654</v>
          </cell>
          <cell r="H29849">
            <v>0</v>
          </cell>
          <cell r="I29849">
            <v>0</v>
          </cell>
          <cell r="J29849">
            <v>0</v>
          </cell>
          <cell r="K29849">
            <v>0</v>
          </cell>
        </row>
        <row r="29850">
          <cell r="A29850" t="str">
            <v>TRIAE_CS42_1BS_TGACv1_049921_AA0164320.1</v>
          </cell>
          <cell r="C29850" t="str">
            <v>unknown function</v>
          </cell>
          <cell r="D29850">
            <v>0</v>
          </cell>
          <cell r="E29850">
            <v>0</v>
          </cell>
          <cell r="F29850">
            <v>0</v>
          </cell>
          <cell r="G29850">
            <v>-1.066095351</v>
          </cell>
          <cell r="H29850">
            <v>0</v>
          </cell>
          <cell r="I29850">
            <v>0</v>
          </cell>
          <cell r="J29850">
            <v>0</v>
          </cell>
          <cell r="K29850">
            <v>0</v>
          </cell>
        </row>
        <row r="29851">
          <cell r="A29851" t="str">
            <v>TRIAE_CS42_7DS_TGACv1_622185_AA2034820.1</v>
          </cell>
          <cell r="C29851" t="str">
            <v>unknown function</v>
          </cell>
          <cell r="D29851">
            <v>0</v>
          </cell>
          <cell r="E29851">
            <v>0</v>
          </cell>
          <cell r="F29851">
            <v>0</v>
          </cell>
          <cell r="G29851">
            <v>-1.0512684109999999</v>
          </cell>
          <cell r="H29851">
            <v>0</v>
          </cell>
          <cell r="I29851">
            <v>0</v>
          </cell>
          <cell r="J29851">
            <v>0</v>
          </cell>
          <cell r="K29851">
            <v>0</v>
          </cell>
        </row>
        <row r="29852">
          <cell r="A29852" t="str">
            <v>TRIAE_CS42_2BL_TGACv1_130173_AA0405530.1</v>
          </cell>
          <cell r="B29852" t="str">
            <v>transposon protein, putative, CACTA, En/Spm sub-class, expressed</v>
          </cell>
          <cell r="C29852" t="str">
            <v>unknown function</v>
          </cell>
          <cell r="D29852">
            <v>0</v>
          </cell>
          <cell r="E29852">
            <v>0</v>
          </cell>
          <cell r="F29852">
            <v>0</v>
          </cell>
          <cell r="G29852">
            <v>-1.0352323830000001</v>
          </cell>
          <cell r="H29852">
            <v>0</v>
          </cell>
          <cell r="I29852">
            <v>0</v>
          </cell>
          <cell r="J29852">
            <v>0</v>
          </cell>
          <cell r="K29852">
            <v>0</v>
          </cell>
        </row>
        <row r="29853">
          <cell r="A29853" t="str">
            <v>TRIAE_CS42_3AS_TGACv1_210413_AA0671370.2</v>
          </cell>
          <cell r="C29853" t="str">
            <v>unknown function</v>
          </cell>
          <cell r="D29853">
            <v>0</v>
          </cell>
          <cell r="E29853">
            <v>0</v>
          </cell>
          <cell r="F29853">
            <v>0</v>
          </cell>
          <cell r="G29853">
            <v>-1.025533888</v>
          </cell>
          <cell r="H29853">
            <v>0</v>
          </cell>
          <cell r="I29853">
            <v>0</v>
          </cell>
          <cell r="J29853">
            <v>0</v>
          </cell>
          <cell r="K29853">
            <v>0</v>
          </cell>
        </row>
        <row r="29854">
          <cell r="A29854" t="str">
            <v>TRIAE_CS42_1DL_TGACv1_061105_AA0185540.2</v>
          </cell>
          <cell r="C29854" t="str">
            <v>unknown function</v>
          </cell>
          <cell r="D29854">
            <v>0</v>
          </cell>
          <cell r="E29854">
            <v>0</v>
          </cell>
          <cell r="F29854">
            <v>0</v>
          </cell>
          <cell r="G29854">
            <v>-1.0251098219999999</v>
          </cell>
          <cell r="H29854">
            <v>0</v>
          </cell>
          <cell r="I29854">
            <v>0</v>
          </cell>
          <cell r="J29854">
            <v>0</v>
          </cell>
          <cell r="K29854">
            <v>0</v>
          </cell>
        </row>
        <row r="29855">
          <cell r="A29855" t="str">
            <v>TRIAE_CS42_6BS_TGACv1_514956_AA1666130.1</v>
          </cell>
          <cell r="B29855" t="str">
            <v>expressed protein</v>
          </cell>
          <cell r="C29855" t="str">
            <v>unknown function</v>
          </cell>
          <cell r="D29855">
            <v>0</v>
          </cell>
          <cell r="E29855">
            <v>0</v>
          </cell>
          <cell r="F29855">
            <v>0</v>
          </cell>
          <cell r="G29855">
            <v>-1.0068020529999999</v>
          </cell>
          <cell r="H29855">
            <v>0</v>
          </cell>
          <cell r="I29855">
            <v>0</v>
          </cell>
          <cell r="J29855">
            <v>0</v>
          </cell>
          <cell r="K29855">
            <v>0</v>
          </cell>
        </row>
        <row r="29856">
          <cell r="A29856" t="str">
            <v>TRIAE_CS42_6AS_TGACv1_487392_AA1570370.1</v>
          </cell>
          <cell r="B29856" t="str">
            <v>expressed protein</v>
          </cell>
          <cell r="C29856" t="str">
            <v>unknown function</v>
          </cell>
          <cell r="D29856">
            <v>0</v>
          </cell>
          <cell r="E29856">
            <v>0</v>
          </cell>
          <cell r="F29856">
            <v>0</v>
          </cell>
          <cell r="G29856">
            <v>-1.0042472229999999</v>
          </cell>
          <cell r="H29856">
            <v>0</v>
          </cell>
          <cell r="I29856">
            <v>0</v>
          </cell>
          <cell r="J29856">
            <v>0</v>
          </cell>
          <cell r="K29856">
            <v>0</v>
          </cell>
        </row>
        <row r="29857">
          <cell r="A29857" t="str">
            <v>TRIAE_CS42_6DS_TGACv1_543599_AA1741920.1</v>
          </cell>
          <cell r="B29857" t="str">
            <v>expressed protein</v>
          </cell>
          <cell r="C29857" t="str">
            <v>unknown function</v>
          </cell>
          <cell r="D29857">
            <v>0</v>
          </cell>
          <cell r="E29857">
            <v>0</v>
          </cell>
          <cell r="F29857">
            <v>0</v>
          </cell>
          <cell r="G29857">
            <v>-1.0042472229999999</v>
          </cell>
          <cell r="H29857">
            <v>0</v>
          </cell>
          <cell r="I29857">
            <v>0</v>
          </cell>
          <cell r="J29857">
            <v>0</v>
          </cell>
          <cell r="K29857">
            <v>0</v>
          </cell>
        </row>
        <row r="29858">
          <cell r="A29858" t="str">
            <v>TRIAE_CS42_5AL_TGACv1_374235_AA1194550.1</v>
          </cell>
          <cell r="C29858" t="str">
            <v>unknown function</v>
          </cell>
          <cell r="D29858">
            <v>0</v>
          </cell>
          <cell r="E29858">
            <v>0</v>
          </cell>
          <cell r="F29858">
            <v>0</v>
          </cell>
          <cell r="G29858">
            <v>1.0151681420000001</v>
          </cell>
          <cell r="H29858">
            <v>0</v>
          </cell>
          <cell r="I29858">
            <v>0</v>
          </cell>
          <cell r="J29858">
            <v>0</v>
          </cell>
          <cell r="K29858">
            <v>0</v>
          </cell>
        </row>
        <row r="29859">
          <cell r="A29859" t="str">
            <v>TRIAE_CS42_6DS_TGACv1_543411_AA1739620.1</v>
          </cell>
          <cell r="B29859" t="str">
            <v>cullin family domain containing protein, putative, expressed</v>
          </cell>
          <cell r="C29859" t="str">
            <v>unknown function</v>
          </cell>
          <cell r="D29859">
            <v>0</v>
          </cell>
          <cell r="E29859">
            <v>0</v>
          </cell>
          <cell r="F29859">
            <v>0</v>
          </cell>
          <cell r="G29859">
            <v>1.0503555570000001</v>
          </cell>
          <cell r="H29859">
            <v>0</v>
          </cell>
          <cell r="I29859">
            <v>0</v>
          </cell>
          <cell r="J29859">
            <v>0</v>
          </cell>
          <cell r="K29859">
            <v>0</v>
          </cell>
        </row>
        <row r="29860">
          <cell r="A29860" t="str">
            <v>TRIAE_CS42_7AS_TGACv1_570447_AA1835800.1</v>
          </cell>
          <cell r="C29860" t="str">
            <v>unknown function</v>
          </cell>
          <cell r="D29860">
            <v>0</v>
          </cell>
          <cell r="E29860">
            <v>0</v>
          </cell>
          <cell r="F29860">
            <v>0</v>
          </cell>
          <cell r="G29860">
            <v>1.0672226359999999</v>
          </cell>
          <cell r="H29860">
            <v>0</v>
          </cell>
          <cell r="I29860">
            <v>0</v>
          </cell>
          <cell r="J29860">
            <v>0</v>
          </cell>
          <cell r="K29860">
            <v>0</v>
          </cell>
        </row>
        <row r="29861">
          <cell r="A29861" t="str">
            <v>TRIAE_CS42_1AS_TGACv1_020251_AA0075990.1</v>
          </cell>
          <cell r="C29861" t="str">
            <v>unknown function</v>
          </cell>
          <cell r="D29861">
            <v>0</v>
          </cell>
          <cell r="E29861">
            <v>0</v>
          </cell>
          <cell r="F29861">
            <v>0</v>
          </cell>
          <cell r="G29861">
            <v>1.1102616439999999</v>
          </cell>
          <cell r="H29861">
            <v>0</v>
          </cell>
          <cell r="I29861">
            <v>0</v>
          </cell>
          <cell r="J29861">
            <v>0</v>
          </cell>
          <cell r="K29861">
            <v>0</v>
          </cell>
        </row>
        <row r="29862">
          <cell r="A29862" t="str">
            <v>TRIAE_CS42_7BL_TGACv1_577127_AA1866700.1</v>
          </cell>
          <cell r="B29862" t="str">
            <v>expressed protein</v>
          </cell>
          <cell r="C29862" t="str">
            <v>unknown function</v>
          </cell>
          <cell r="D29862">
            <v>0</v>
          </cell>
          <cell r="E29862">
            <v>0</v>
          </cell>
          <cell r="F29862">
            <v>0</v>
          </cell>
          <cell r="G29862">
            <v>1.143891172</v>
          </cell>
          <cell r="H29862">
            <v>0</v>
          </cell>
          <cell r="I29862">
            <v>0</v>
          </cell>
          <cell r="J29862">
            <v>0</v>
          </cell>
          <cell r="K29862">
            <v>0</v>
          </cell>
        </row>
        <row r="29863">
          <cell r="A29863" t="str">
            <v>TRIAE_CS42_6BL_TGACv1_503490_AA1628030.1</v>
          </cell>
          <cell r="B29863" t="str">
            <v>VP15, putative, expressed</v>
          </cell>
          <cell r="C29863" t="str">
            <v>unknown function</v>
          </cell>
          <cell r="D29863">
            <v>0</v>
          </cell>
          <cell r="E29863">
            <v>0</v>
          </cell>
          <cell r="F29863">
            <v>0</v>
          </cell>
          <cell r="G29863">
            <v>1.271044469</v>
          </cell>
          <cell r="H29863">
            <v>0</v>
          </cell>
          <cell r="I29863">
            <v>0</v>
          </cell>
          <cell r="J29863">
            <v>0</v>
          </cell>
          <cell r="K29863">
            <v>0</v>
          </cell>
        </row>
        <row r="29864">
          <cell r="A29864" t="str">
            <v>TRIAE_CS42_7BL_TGACv1_578192_AA1890880.1</v>
          </cell>
          <cell r="C29864" t="str">
            <v>unknown function</v>
          </cell>
          <cell r="D29864">
            <v>0</v>
          </cell>
          <cell r="E29864">
            <v>0</v>
          </cell>
          <cell r="F29864">
            <v>0</v>
          </cell>
          <cell r="G29864">
            <v>1.2876178330000001</v>
          </cell>
          <cell r="H29864">
            <v>0</v>
          </cell>
          <cell r="I29864">
            <v>0</v>
          </cell>
          <cell r="J29864">
            <v>0</v>
          </cell>
          <cell r="K29864">
            <v>0</v>
          </cell>
        </row>
        <row r="29865">
          <cell r="A29865" t="str">
            <v>TRIAE_CS42_3AL_TGACv1_197336_AA0665880.1</v>
          </cell>
          <cell r="B29865" t="str">
            <v>mal d 1-associated protein, putative, expressed</v>
          </cell>
          <cell r="C29865" t="str">
            <v>unknown function</v>
          </cell>
          <cell r="D29865">
            <v>0</v>
          </cell>
          <cell r="E29865">
            <v>0</v>
          </cell>
          <cell r="F29865">
            <v>0</v>
          </cell>
          <cell r="G29865">
            <v>1.2895156619999999</v>
          </cell>
          <cell r="H29865">
            <v>0</v>
          </cell>
          <cell r="I29865">
            <v>0</v>
          </cell>
          <cell r="J29865">
            <v>0</v>
          </cell>
          <cell r="K29865">
            <v>0</v>
          </cell>
        </row>
        <row r="29866">
          <cell r="A29866" t="str">
            <v>TRIAE_CS42_3DL_TGACv1_251724_AA0884250.1</v>
          </cell>
          <cell r="B29866" t="str">
            <v>mal d 1-associated protein, putative, expressed</v>
          </cell>
          <cell r="C29866" t="str">
            <v>unknown function</v>
          </cell>
          <cell r="D29866">
            <v>0</v>
          </cell>
          <cell r="E29866">
            <v>0</v>
          </cell>
          <cell r="F29866">
            <v>0</v>
          </cell>
          <cell r="G29866">
            <v>1.2895156619999999</v>
          </cell>
          <cell r="H29866">
            <v>0</v>
          </cell>
          <cell r="I29866">
            <v>0</v>
          </cell>
          <cell r="J29866">
            <v>0</v>
          </cell>
          <cell r="K29866">
            <v>0</v>
          </cell>
        </row>
        <row r="29867">
          <cell r="A29867" t="str">
            <v>TRIAE_CS42_7DL_TGACv1_603699_AA1987570.1</v>
          </cell>
          <cell r="C29867" t="str">
            <v>unknown function</v>
          </cell>
          <cell r="D29867">
            <v>0</v>
          </cell>
          <cell r="E29867">
            <v>0</v>
          </cell>
          <cell r="F29867">
            <v>0</v>
          </cell>
          <cell r="G29867">
            <v>1.295982889</v>
          </cell>
          <cell r="H29867">
            <v>0</v>
          </cell>
          <cell r="I29867">
            <v>0</v>
          </cell>
          <cell r="J29867">
            <v>0</v>
          </cell>
          <cell r="K29867">
            <v>0</v>
          </cell>
        </row>
        <row r="29868">
          <cell r="A29868" t="str">
            <v>TRIAE_CS42_5AL_TGACv1_374928_AA1212270.1</v>
          </cell>
          <cell r="B29868" t="str">
            <v>OBP32pep, putative, expressed</v>
          </cell>
          <cell r="C29868" t="str">
            <v>unknown function</v>
          </cell>
          <cell r="D29868">
            <v>0</v>
          </cell>
          <cell r="E29868">
            <v>0</v>
          </cell>
          <cell r="F29868">
            <v>0</v>
          </cell>
          <cell r="G29868">
            <v>1.300293682</v>
          </cell>
          <cell r="H29868">
            <v>0</v>
          </cell>
          <cell r="I29868">
            <v>0</v>
          </cell>
          <cell r="J29868">
            <v>0</v>
          </cell>
          <cell r="K29868">
            <v>0</v>
          </cell>
        </row>
        <row r="29869">
          <cell r="A29869" t="str">
            <v>TRIAE_CS42_2DL_TGACv1_160193_AA0548010.1</v>
          </cell>
          <cell r="C29869" t="str">
            <v>unknown function</v>
          </cell>
          <cell r="D29869">
            <v>0</v>
          </cell>
          <cell r="E29869">
            <v>0</v>
          </cell>
          <cell r="F29869">
            <v>0</v>
          </cell>
          <cell r="G29869">
            <v>1.4099407479999999</v>
          </cell>
          <cell r="H29869">
            <v>0</v>
          </cell>
          <cell r="I29869">
            <v>0</v>
          </cell>
          <cell r="J29869">
            <v>0</v>
          </cell>
          <cell r="K29869">
            <v>0</v>
          </cell>
        </row>
        <row r="29870">
          <cell r="A29870" t="str">
            <v>TRIAE_CS42_1AS_TGACv1_019646_AA0069490.1</v>
          </cell>
          <cell r="C29870" t="str">
            <v>unknown function</v>
          </cell>
          <cell r="D29870">
            <v>0</v>
          </cell>
          <cell r="E29870">
            <v>0</v>
          </cell>
          <cell r="F29870">
            <v>0</v>
          </cell>
          <cell r="G29870">
            <v>1.484461985</v>
          </cell>
          <cell r="H29870">
            <v>0</v>
          </cell>
          <cell r="I29870">
            <v>0</v>
          </cell>
          <cell r="J29870">
            <v>0</v>
          </cell>
          <cell r="K29870">
            <v>0</v>
          </cell>
        </row>
        <row r="29871">
          <cell r="A29871" t="str">
            <v>TRIAE_CS42_5AL_TGACv1_374229_AA1194330.1</v>
          </cell>
          <cell r="C29871" t="str">
            <v>unknown function</v>
          </cell>
          <cell r="D29871">
            <v>0</v>
          </cell>
          <cell r="E29871">
            <v>0</v>
          </cell>
          <cell r="F29871">
            <v>0</v>
          </cell>
          <cell r="G29871">
            <v>1.484461985</v>
          </cell>
          <cell r="H29871">
            <v>0</v>
          </cell>
          <cell r="I29871">
            <v>0</v>
          </cell>
          <cell r="J29871">
            <v>0</v>
          </cell>
          <cell r="K29871">
            <v>0</v>
          </cell>
        </row>
        <row r="29872">
          <cell r="A29872" t="str">
            <v>TRIAE_CS42_5BL_TGACv1_406085_AA1340490.1</v>
          </cell>
          <cell r="B29872" t="str">
            <v>expressed protein</v>
          </cell>
          <cell r="C29872" t="str">
            <v>unknown function</v>
          </cell>
          <cell r="D29872">
            <v>0</v>
          </cell>
          <cell r="E29872">
            <v>0</v>
          </cell>
          <cell r="F29872">
            <v>0</v>
          </cell>
          <cell r="G29872">
            <v>1.504966464</v>
          </cell>
          <cell r="H29872">
            <v>0</v>
          </cell>
          <cell r="I29872">
            <v>0</v>
          </cell>
          <cell r="J29872">
            <v>0</v>
          </cell>
          <cell r="K29872">
            <v>0</v>
          </cell>
        </row>
        <row r="29873">
          <cell r="A29873" t="str">
            <v>TRIAE_CS42_5DL_TGACv1_433385_AA1411630.1</v>
          </cell>
          <cell r="B29873" t="str">
            <v>expressed protein</v>
          </cell>
          <cell r="C29873" t="str">
            <v>unknown function</v>
          </cell>
          <cell r="D29873">
            <v>0</v>
          </cell>
          <cell r="E29873">
            <v>0</v>
          </cell>
          <cell r="F29873">
            <v>0</v>
          </cell>
          <cell r="G29873">
            <v>1.504966464</v>
          </cell>
          <cell r="H29873">
            <v>0</v>
          </cell>
          <cell r="I29873">
            <v>0</v>
          </cell>
          <cell r="J29873">
            <v>0</v>
          </cell>
          <cell r="K29873">
            <v>0</v>
          </cell>
        </row>
        <row r="29874">
          <cell r="A29874" t="str">
            <v>TRIAE_CS42_6AS_TGACv1_485496_AA1546410.1</v>
          </cell>
          <cell r="B29874" t="str">
            <v>expressed protein</v>
          </cell>
          <cell r="C29874" t="str">
            <v>unknown function</v>
          </cell>
          <cell r="D29874">
            <v>0</v>
          </cell>
          <cell r="E29874">
            <v>0</v>
          </cell>
          <cell r="F29874">
            <v>0</v>
          </cell>
          <cell r="G29874">
            <v>1.5072319620000001</v>
          </cell>
          <cell r="H29874">
            <v>0</v>
          </cell>
          <cell r="I29874">
            <v>0</v>
          </cell>
          <cell r="J29874">
            <v>0</v>
          </cell>
          <cell r="K29874">
            <v>0</v>
          </cell>
        </row>
        <row r="29875">
          <cell r="A29875" t="str">
            <v>TRIAE_CS42_4BS_TGACv1_328633_AA1091320.1</v>
          </cell>
          <cell r="B29875" t="str">
            <v>retrotransposon protein, putative, unclassified, expressed</v>
          </cell>
          <cell r="C29875" t="str">
            <v>unknown function</v>
          </cell>
          <cell r="D29875">
            <v>0</v>
          </cell>
          <cell r="E29875">
            <v>0</v>
          </cell>
          <cell r="F29875">
            <v>0</v>
          </cell>
          <cell r="G29875">
            <v>1.5545800380000001</v>
          </cell>
          <cell r="H29875">
            <v>0</v>
          </cell>
          <cell r="I29875">
            <v>0</v>
          </cell>
          <cell r="J29875">
            <v>0</v>
          </cell>
          <cell r="K29875">
            <v>0</v>
          </cell>
        </row>
        <row r="29876">
          <cell r="A29876" t="str">
            <v>TRIAE_CS42_5AL_TGACv1_374229_AA1194320.1</v>
          </cell>
          <cell r="C29876" t="str">
            <v>unknown function</v>
          </cell>
          <cell r="D29876">
            <v>0</v>
          </cell>
          <cell r="E29876">
            <v>0</v>
          </cell>
          <cell r="F29876">
            <v>0</v>
          </cell>
          <cell r="G29876">
            <v>1.617156547</v>
          </cell>
          <cell r="H29876">
            <v>0</v>
          </cell>
          <cell r="I29876">
            <v>0</v>
          </cell>
          <cell r="J29876">
            <v>0</v>
          </cell>
          <cell r="K29876">
            <v>0</v>
          </cell>
        </row>
        <row r="29877">
          <cell r="A29877" t="str">
            <v>TRIAE_CS42_2BL_TGACv1_129792_AA0396160.1</v>
          </cell>
          <cell r="C29877" t="str">
            <v>unknown function</v>
          </cell>
          <cell r="D29877">
            <v>0</v>
          </cell>
          <cell r="E29877">
            <v>0</v>
          </cell>
          <cell r="F29877">
            <v>0</v>
          </cell>
          <cell r="G29877">
            <v>1.7192118519999999</v>
          </cell>
          <cell r="H29877">
            <v>0</v>
          </cell>
          <cell r="I29877">
            <v>0</v>
          </cell>
          <cell r="J29877">
            <v>0</v>
          </cell>
          <cell r="K29877">
            <v>0</v>
          </cell>
        </row>
        <row r="29878">
          <cell r="A29878" t="str">
            <v>TRIAE_CS42_7BL_TGACv1_577086_AA1865610.1</v>
          </cell>
          <cell r="B29878" t="str">
            <v>expressed protein</v>
          </cell>
          <cell r="C29878" t="str">
            <v>unknown function</v>
          </cell>
          <cell r="D29878">
            <v>0</v>
          </cell>
          <cell r="E29878">
            <v>0</v>
          </cell>
          <cell r="F29878">
            <v>0</v>
          </cell>
          <cell r="G29878">
            <v>1.941132066</v>
          </cell>
          <cell r="H29878">
            <v>0</v>
          </cell>
          <cell r="I29878">
            <v>0</v>
          </cell>
          <cell r="J29878">
            <v>0</v>
          </cell>
          <cell r="K29878">
            <v>0</v>
          </cell>
        </row>
        <row r="29879">
          <cell r="A29879" t="str">
            <v>TRIAE_CS42_7DL_TGACv1_602578_AA1961470.1</v>
          </cell>
          <cell r="B29879" t="str">
            <v>expressed protein</v>
          </cell>
          <cell r="C29879" t="str">
            <v>unknown function</v>
          </cell>
          <cell r="D29879">
            <v>0</v>
          </cell>
          <cell r="E29879">
            <v>0</v>
          </cell>
          <cell r="F29879">
            <v>0</v>
          </cell>
          <cell r="G29879">
            <v>1.941132066</v>
          </cell>
          <cell r="H29879">
            <v>0</v>
          </cell>
          <cell r="I29879">
            <v>0</v>
          </cell>
          <cell r="J29879">
            <v>0</v>
          </cell>
          <cell r="K29879">
            <v>0</v>
          </cell>
        </row>
        <row r="29880">
          <cell r="A29880" t="str">
            <v>TRIAE_CS42_6DS_TGACv1_542673_AA1727080.1</v>
          </cell>
          <cell r="B29880" t="str">
            <v>SFT2, putative, expressed</v>
          </cell>
          <cell r="C29880" t="str">
            <v>unknown function</v>
          </cell>
          <cell r="D29880">
            <v>0</v>
          </cell>
          <cell r="E29880">
            <v>0</v>
          </cell>
          <cell r="F29880">
            <v>0</v>
          </cell>
          <cell r="G29880">
            <v>1.984156402</v>
          </cell>
          <cell r="H29880">
            <v>0</v>
          </cell>
          <cell r="I29880">
            <v>0</v>
          </cell>
          <cell r="J29880">
            <v>0</v>
          </cell>
          <cell r="K29880">
            <v>0</v>
          </cell>
        </row>
        <row r="29881">
          <cell r="A29881" t="str">
            <v>TRIAE_CS42_4DL_TGACv1_342628_AA1118470.1</v>
          </cell>
          <cell r="B29881" t="str">
            <v>retrotransposon protein, putative, unclassified, expressed</v>
          </cell>
          <cell r="C29881" t="str">
            <v>unknown function</v>
          </cell>
          <cell r="D29881">
            <v>0</v>
          </cell>
          <cell r="E29881">
            <v>0</v>
          </cell>
          <cell r="F29881">
            <v>0</v>
          </cell>
          <cell r="G29881">
            <v>2.5256938720000002</v>
          </cell>
          <cell r="H29881">
            <v>0</v>
          </cell>
          <cell r="I29881">
            <v>0</v>
          </cell>
          <cell r="J29881">
            <v>0</v>
          </cell>
          <cell r="K29881">
            <v>0</v>
          </cell>
        </row>
        <row r="29882">
          <cell r="A29882" t="str">
            <v>TRIAE_CS42_5DS_TGACv1_457695_AA1489030.1</v>
          </cell>
          <cell r="C29882" t="str">
            <v>unknown function</v>
          </cell>
          <cell r="D29882">
            <v>0</v>
          </cell>
          <cell r="E29882">
            <v>0</v>
          </cell>
          <cell r="F29882">
            <v>0</v>
          </cell>
          <cell r="G29882">
            <v>2.5981678580000001</v>
          </cell>
          <cell r="H29882">
            <v>0</v>
          </cell>
          <cell r="I29882">
            <v>0</v>
          </cell>
          <cell r="J29882">
            <v>0</v>
          </cell>
          <cell r="K29882">
            <v>0</v>
          </cell>
        </row>
        <row r="29883">
          <cell r="A29883" t="str">
            <v>TRIAE_CS42_7DL_TGACv1_603728_AA1987980.1</v>
          </cell>
          <cell r="C29883" t="str">
            <v>unknown function</v>
          </cell>
          <cell r="D29883">
            <v>0</v>
          </cell>
          <cell r="E29883">
            <v>0</v>
          </cell>
          <cell r="F29883">
            <v>0</v>
          </cell>
          <cell r="G29883">
            <v>2.65178738</v>
          </cell>
          <cell r="H29883">
            <v>0</v>
          </cell>
          <cell r="I29883">
            <v>0</v>
          </cell>
          <cell r="J29883">
            <v>0</v>
          </cell>
          <cell r="K29883">
            <v>0</v>
          </cell>
        </row>
        <row r="29884">
          <cell r="A29884" t="str">
            <v>TRIAE_CS42_2BS_TGACv1_148740_AA0494900.1</v>
          </cell>
          <cell r="B29884" t="str">
            <v>expressed protein</v>
          </cell>
          <cell r="C29884" t="str">
            <v>unknown function</v>
          </cell>
          <cell r="D29884">
            <v>0</v>
          </cell>
          <cell r="E29884">
            <v>0</v>
          </cell>
          <cell r="F29884">
            <v>0</v>
          </cell>
          <cell r="G29884">
            <v>3.8076237179999999</v>
          </cell>
          <cell r="H29884">
            <v>0</v>
          </cell>
          <cell r="I29884">
            <v>0</v>
          </cell>
          <cell r="J29884">
            <v>0</v>
          </cell>
          <cell r="K29884">
            <v>0</v>
          </cell>
        </row>
        <row r="29885">
          <cell r="A29885" t="str">
            <v>TRIAE_CS42_7DS_TGACv1_622031_AA2031330.1</v>
          </cell>
          <cell r="C29885" t="str">
            <v>unknown function</v>
          </cell>
          <cell r="D29885">
            <v>0</v>
          </cell>
          <cell r="E29885">
            <v>0</v>
          </cell>
          <cell r="F29885">
            <v>0</v>
          </cell>
          <cell r="G29885">
            <v>4.1745012539999999</v>
          </cell>
          <cell r="H29885">
            <v>0</v>
          </cell>
          <cell r="I29885">
            <v>0</v>
          </cell>
          <cell r="J29885">
            <v>0</v>
          </cell>
          <cell r="K29885">
            <v>0</v>
          </cell>
        </row>
        <row r="29886">
          <cell r="A29886" t="str">
            <v>TRIAE_CS42_U_TGACv1_640700_AA2069560.1</v>
          </cell>
          <cell r="C29886" t="str">
            <v>unknown function</v>
          </cell>
          <cell r="D29886">
            <v>0</v>
          </cell>
          <cell r="E29886">
            <v>0</v>
          </cell>
          <cell r="F29886">
            <v>0</v>
          </cell>
          <cell r="G29886">
            <v>4.188015729</v>
          </cell>
          <cell r="H29886">
            <v>0</v>
          </cell>
          <cell r="I29886">
            <v>0</v>
          </cell>
          <cell r="J29886">
            <v>0</v>
          </cell>
          <cell r="K29886">
            <v>0</v>
          </cell>
        </row>
        <row r="29887">
          <cell r="A29887" t="str">
            <v>TRIAE_CS42_5BL_TGACv1_406256_AA1343100.1</v>
          </cell>
          <cell r="B29887" t="str">
            <v>uncharacterized PE-PGRS family protein PE_PGRS3 precursor, putative, expressed</v>
          </cell>
          <cell r="C29887" t="str">
            <v>unknown function</v>
          </cell>
          <cell r="D29887">
            <v>0</v>
          </cell>
          <cell r="E29887">
            <v>0</v>
          </cell>
          <cell r="F29887">
            <v>0</v>
          </cell>
          <cell r="G29887">
            <v>4.4356237099999998</v>
          </cell>
          <cell r="H29887">
            <v>0</v>
          </cell>
          <cell r="I29887">
            <v>0</v>
          </cell>
          <cell r="J29887">
            <v>0</v>
          </cell>
          <cell r="K29887">
            <v>0</v>
          </cell>
        </row>
        <row r="29888">
          <cell r="A29888" t="str">
            <v>TRIAE_CS42_5DL_TGACv1_436809_AA1463320.1</v>
          </cell>
          <cell r="B29888" t="str">
            <v>uncharacterized PE-PGRS family protein PE_PGRS3 precursor, putative, expressed</v>
          </cell>
          <cell r="C29888" t="str">
            <v>unknown function</v>
          </cell>
          <cell r="D29888">
            <v>0</v>
          </cell>
          <cell r="E29888">
            <v>0</v>
          </cell>
          <cell r="F29888">
            <v>0</v>
          </cell>
          <cell r="G29888">
            <v>4.4356237099999998</v>
          </cell>
          <cell r="H29888">
            <v>0</v>
          </cell>
          <cell r="I29888">
            <v>0</v>
          </cell>
          <cell r="J29888">
            <v>0</v>
          </cell>
          <cell r="K29888">
            <v>0</v>
          </cell>
        </row>
        <row r="29889">
          <cell r="A29889" t="str">
            <v>TRIAE_CS42_5AL_TGACv1_374284_AA1196120.1</v>
          </cell>
          <cell r="B29889" t="str">
            <v>uncharacterized PE-PGRS family protein PE_PGRS3 precursor, putative, expressed</v>
          </cell>
          <cell r="C29889" t="str">
            <v>unknown function</v>
          </cell>
          <cell r="D29889">
            <v>0</v>
          </cell>
          <cell r="E29889">
            <v>0</v>
          </cell>
          <cell r="F29889">
            <v>0</v>
          </cell>
          <cell r="G29889">
            <v>4.4738599900000002</v>
          </cell>
          <cell r="H29889">
            <v>0</v>
          </cell>
          <cell r="I29889">
            <v>0</v>
          </cell>
          <cell r="J29889">
            <v>0</v>
          </cell>
          <cell r="K29889">
            <v>0</v>
          </cell>
        </row>
        <row r="29890">
          <cell r="A29890" t="str">
            <v>TRIAE_CS42_2DL_TGACv1_159211_AA0534470.1</v>
          </cell>
          <cell r="C29890" t="str">
            <v>unknown function</v>
          </cell>
          <cell r="D29890">
            <v>0</v>
          </cell>
          <cell r="E29890">
            <v>0</v>
          </cell>
          <cell r="F29890">
            <v>0</v>
          </cell>
          <cell r="G29890">
            <v>4.8687623860000002</v>
          </cell>
          <cell r="H29890">
            <v>0</v>
          </cell>
          <cell r="I29890">
            <v>0</v>
          </cell>
          <cell r="J29890">
            <v>0</v>
          </cell>
          <cell r="K29890">
            <v>0</v>
          </cell>
        </row>
        <row r="29891">
          <cell r="A29891" t="str">
            <v>TRIAE_CS42_7BL_TGACv1_578732_AA1899330.1</v>
          </cell>
          <cell r="B29891" t="str">
            <v>expressed protein</v>
          </cell>
          <cell r="C29891" t="str">
            <v>unknown protein; BEST Arabidopsis thaliana protein match is: Plant protein of unknown function (DUF863) .</v>
          </cell>
          <cell r="D29891">
            <v>-1.424834532</v>
          </cell>
          <cell r="E29891">
            <v>0</v>
          </cell>
          <cell r="F29891">
            <v>1.2589394410000001</v>
          </cell>
          <cell r="G29891">
            <v>0</v>
          </cell>
          <cell r="H29891">
            <v>0</v>
          </cell>
          <cell r="I29891">
            <v>0</v>
          </cell>
          <cell r="J29891">
            <v>0</v>
          </cell>
          <cell r="K29891">
            <v>1.397737094</v>
          </cell>
        </row>
        <row r="29892">
          <cell r="A29892" t="str">
            <v>TRIAE_CS42_7DL_TGACv1_604257_AA1995860.1</v>
          </cell>
          <cell r="B29892" t="str">
            <v>expressed protein</v>
          </cell>
          <cell r="C29892" t="str">
            <v>unknown protein; BEST Arabidopsis thaliana protein match is: Plant protein of unknown function (DUF863) .</v>
          </cell>
          <cell r="D29892">
            <v>-1.424834532</v>
          </cell>
          <cell r="E29892">
            <v>0</v>
          </cell>
          <cell r="F29892">
            <v>1.2589394410000001</v>
          </cell>
          <cell r="G29892">
            <v>0</v>
          </cell>
          <cell r="H29892">
            <v>0</v>
          </cell>
          <cell r="I29892">
            <v>0</v>
          </cell>
          <cell r="J29892">
            <v>0</v>
          </cell>
          <cell r="K29892">
            <v>1.397737094</v>
          </cell>
        </row>
        <row r="29893">
          <cell r="A29893" t="str">
            <v>TRIAE_CS42_7AL_TGACv1_556726_AA1769700.1</v>
          </cell>
          <cell r="B29893" t="str">
            <v>expressed protein</v>
          </cell>
          <cell r="C29893" t="str">
            <v>unknown protein; BEST Arabidopsis thaliana protein match is: Plant protein of unknown function (DUF863) .</v>
          </cell>
          <cell r="D29893">
            <v>-1.2822609119999999</v>
          </cell>
          <cell r="E29893">
            <v>0</v>
          </cell>
          <cell r="F29893">
            <v>1.3407111169999999</v>
          </cell>
          <cell r="G29893">
            <v>0</v>
          </cell>
          <cell r="H29893">
            <v>0</v>
          </cell>
          <cell r="I29893">
            <v>0</v>
          </cell>
          <cell r="J29893">
            <v>0</v>
          </cell>
          <cell r="K29893">
            <v>1.4854374079999999</v>
          </cell>
        </row>
        <row r="29894">
          <cell r="A29894" t="str">
            <v>TRIAE_CS42_7BL_TGACv1_577124_AA1866600.1</v>
          </cell>
          <cell r="B29894" t="str">
            <v>expressed protein</v>
          </cell>
          <cell r="C29894" t="str">
            <v>unknown protein; BEST Arabidopsis thaliana protein match is: unknown protein .</v>
          </cell>
          <cell r="D29894">
            <v>-2.6595268660000002</v>
          </cell>
          <cell r="E29894">
            <v>-1.467411773</v>
          </cell>
          <cell r="F29894">
            <v>1.7729321920000001</v>
          </cell>
          <cell r="G29894">
            <v>1.352072298</v>
          </cell>
          <cell r="H29894">
            <v>0</v>
          </cell>
          <cell r="I29894">
            <v>2.1468394970000002</v>
          </cell>
          <cell r="J29894">
            <v>2.0805506899999999</v>
          </cell>
          <cell r="K29894">
            <v>4.8901534020000001</v>
          </cell>
        </row>
        <row r="29895">
          <cell r="A29895" t="str">
            <v>TRIAE_CS42_7DL_TGACv1_604582_AA1999750.1</v>
          </cell>
          <cell r="B29895" t="str">
            <v>expressed protein</v>
          </cell>
          <cell r="C29895" t="str">
            <v>unknown protein; BEST Arabidopsis thaliana protein match is: unknown protein .</v>
          </cell>
          <cell r="D29895">
            <v>-2.6248068409999998</v>
          </cell>
          <cell r="E29895">
            <v>-1.419316987</v>
          </cell>
          <cell r="F29895">
            <v>1.793507043</v>
          </cell>
          <cell r="G29895">
            <v>1.3582449919999999</v>
          </cell>
          <cell r="H29895">
            <v>0</v>
          </cell>
          <cell r="I29895">
            <v>2.0086158300000001</v>
          </cell>
          <cell r="J29895">
            <v>0</v>
          </cell>
          <cell r="K29895">
            <v>4.8738275939999998</v>
          </cell>
        </row>
        <row r="29896">
          <cell r="A29896" t="str">
            <v>TRIAE_CS42_7AL_TGACv1_558258_AA1791660.1</v>
          </cell>
          <cell r="B29896" t="str">
            <v>expressed protein</v>
          </cell>
          <cell r="C29896" t="str">
            <v>unknown protein; BEST Arabidopsis thaliana protein match is: unknown protein .</v>
          </cell>
          <cell r="D29896">
            <v>-2.6143244389999998</v>
          </cell>
          <cell r="E29896">
            <v>-1.405168615</v>
          </cell>
          <cell r="F29896">
            <v>1.8100546099999999</v>
          </cell>
          <cell r="G29896">
            <v>1.4114248680000001</v>
          </cell>
          <cell r="H29896">
            <v>0</v>
          </cell>
          <cell r="I29896">
            <v>2.0307510689999999</v>
          </cell>
          <cell r="J29896">
            <v>0</v>
          </cell>
          <cell r="K29896">
            <v>5.0173846510000004</v>
          </cell>
        </row>
        <row r="29897">
          <cell r="A29897" t="str">
            <v>TRIAE_CS42_3DS_TGACv1_271989_AA0912380.1</v>
          </cell>
          <cell r="B29897" t="str">
            <v>expressed protein</v>
          </cell>
          <cell r="C29897" t="str">
            <v>unknown protein; BEST Arabidopsis thaliana protein match is: unknown protein .</v>
          </cell>
          <cell r="D29897">
            <v>-2.0195159610000002</v>
          </cell>
          <cell r="E29897">
            <v>0</v>
          </cell>
          <cell r="F29897">
            <v>0</v>
          </cell>
          <cell r="G29897">
            <v>0</v>
          </cell>
          <cell r="H29897">
            <v>0</v>
          </cell>
          <cell r="I29897">
            <v>0</v>
          </cell>
          <cell r="J29897">
            <v>0</v>
          </cell>
          <cell r="K29897">
            <v>-2.3264088599999999</v>
          </cell>
        </row>
        <row r="29898">
          <cell r="A29898" t="str">
            <v>TRIAE_CS42_5BL_TGACv1_404637_AA1307050.1</v>
          </cell>
          <cell r="B29898" t="str">
            <v>expressed protein</v>
          </cell>
          <cell r="C29898" t="str">
            <v>unknown protein; BEST Arabidopsis thaliana protein match is: unknown protein .</v>
          </cell>
          <cell r="D29898">
            <v>-1.897099144</v>
          </cell>
          <cell r="E29898">
            <v>0</v>
          </cell>
          <cell r="F29898">
            <v>0</v>
          </cell>
          <cell r="G29898">
            <v>0</v>
          </cell>
          <cell r="H29898">
            <v>0</v>
          </cell>
          <cell r="I29898">
            <v>0</v>
          </cell>
          <cell r="J29898">
            <v>1.0653846870000001</v>
          </cell>
          <cell r="K29898">
            <v>2.535524283</v>
          </cell>
        </row>
        <row r="29899">
          <cell r="A29899" t="str">
            <v>TRIAE_CS42_6AL_TGACv1_472056_AA1517320.1</v>
          </cell>
          <cell r="B29899" t="str">
            <v>zinc finger protein, putative, expressed</v>
          </cell>
          <cell r="C29899" t="str">
            <v>unknown protein; BEST Arabidopsis thaliana protein match is: unknown protein .</v>
          </cell>
          <cell r="D29899">
            <v>-1.8525182929999999</v>
          </cell>
          <cell r="E29899">
            <v>2.8556537990000002</v>
          </cell>
          <cell r="F29899">
            <v>3.4785408979999999</v>
          </cell>
          <cell r="G29899">
            <v>2.5200008810000001</v>
          </cell>
          <cell r="H29899">
            <v>0</v>
          </cell>
          <cell r="I29899">
            <v>1.871383612</v>
          </cell>
          <cell r="J29899">
            <v>0</v>
          </cell>
          <cell r="K29899">
            <v>2.8270042329999998</v>
          </cell>
        </row>
        <row r="29900">
          <cell r="A29900" t="str">
            <v>TRIAE_CS42_6DL_TGACv1_526510_AA1685770.1</v>
          </cell>
          <cell r="B29900" t="str">
            <v>zinc finger protein, putative, expressed</v>
          </cell>
          <cell r="C29900" t="str">
            <v>unknown protein; BEST Arabidopsis thaliana protein match is: unknown protein .</v>
          </cell>
          <cell r="D29900">
            <v>-1.8525182929999999</v>
          </cell>
          <cell r="E29900">
            <v>2.8556537990000002</v>
          </cell>
          <cell r="F29900">
            <v>3.4785408979999999</v>
          </cell>
          <cell r="G29900">
            <v>2.5200008810000001</v>
          </cell>
          <cell r="H29900">
            <v>0</v>
          </cell>
          <cell r="I29900">
            <v>1.871383612</v>
          </cell>
          <cell r="J29900">
            <v>0</v>
          </cell>
          <cell r="K29900">
            <v>2.8270042329999998</v>
          </cell>
        </row>
        <row r="29901">
          <cell r="A29901" t="str">
            <v>TRIAE_CS42_3AS_TGACv1_210494_AA0673600.1</v>
          </cell>
          <cell r="B29901" t="str">
            <v>expressed protein</v>
          </cell>
          <cell r="C29901" t="str">
            <v>unknown protein; BEST Arabidopsis thaliana protein match is: unknown protein .</v>
          </cell>
          <cell r="D29901">
            <v>-1.7767062179999999</v>
          </cell>
          <cell r="E29901">
            <v>1.012312308</v>
          </cell>
          <cell r="F29901">
            <v>0</v>
          </cell>
          <cell r="G29901">
            <v>0</v>
          </cell>
          <cell r="H29901">
            <v>0</v>
          </cell>
          <cell r="I29901">
            <v>0</v>
          </cell>
          <cell r="J29901">
            <v>0</v>
          </cell>
          <cell r="K29901">
            <v>-1.967374242</v>
          </cell>
        </row>
        <row r="29902">
          <cell r="A29902" t="str">
            <v>TRIAE_CS42_5DL_TGACv1_433016_AA1398200.1</v>
          </cell>
          <cell r="B29902" t="str">
            <v>expressed protein</v>
          </cell>
          <cell r="C29902" t="str">
            <v>unknown protein; BEST Arabidopsis thaliana protein match is: unknown protein .</v>
          </cell>
          <cell r="D29902">
            <v>-1.7745330050000001</v>
          </cell>
          <cell r="E29902">
            <v>0</v>
          </cell>
          <cell r="F29902">
            <v>1.1860249709999999</v>
          </cell>
          <cell r="G29902">
            <v>0</v>
          </cell>
          <cell r="H29902">
            <v>0</v>
          </cell>
          <cell r="I29902">
            <v>0</v>
          </cell>
          <cell r="J29902">
            <v>1.0653846870000001</v>
          </cell>
          <cell r="K29902">
            <v>2.535524283</v>
          </cell>
        </row>
        <row r="29903">
          <cell r="A29903" t="str">
            <v>TRIAE_CS42_6BL_TGACv1_499349_AA1578840.1</v>
          </cell>
          <cell r="B29903" t="str">
            <v>zinc finger protein, putative, expressed</v>
          </cell>
          <cell r="C29903" t="str">
            <v>unknown protein; BEST Arabidopsis thaliana protein match is: unknown protein .</v>
          </cell>
          <cell r="D29903">
            <v>-1.574491936</v>
          </cell>
          <cell r="E29903">
            <v>2.1499148400000001</v>
          </cell>
          <cell r="F29903">
            <v>2.3940951180000001</v>
          </cell>
          <cell r="G29903">
            <v>1.374918681</v>
          </cell>
          <cell r="H29903">
            <v>0</v>
          </cell>
          <cell r="I29903">
            <v>0</v>
          </cell>
          <cell r="J29903">
            <v>0</v>
          </cell>
          <cell r="K29903">
            <v>1.622746579</v>
          </cell>
        </row>
        <row r="29904">
          <cell r="A29904" t="str">
            <v>TRIAE_CS42_3B_TGACv1_222525_AA0766430.1</v>
          </cell>
          <cell r="B29904" t="str">
            <v>expressed protein</v>
          </cell>
          <cell r="C29904" t="str">
            <v>unknown protein; BEST Arabidopsis thaliana protein match is: unknown protein .</v>
          </cell>
          <cell r="D29904">
            <v>-1.5159982160000001</v>
          </cell>
          <cell r="E29904">
            <v>0</v>
          </cell>
          <cell r="F29904">
            <v>1.847972065</v>
          </cell>
          <cell r="G29904">
            <v>1.70632731</v>
          </cell>
          <cell r="H29904">
            <v>0</v>
          </cell>
          <cell r="I29904">
            <v>0</v>
          </cell>
          <cell r="J29904">
            <v>0</v>
          </cell>
          <cell r="K29904">
            <v>4.2239522530000002</v>
          </cell>
        </row>
        <row r="29905">
          <cell r="A29905" t="str">
            <v>TRIAE_CS42_3DS_TGACv1_272625_AA0923270.1</v>
          </cell>
          <cell r="B29905" t="str">
            <v>expressed protein</v>
          </cell>
          <cell r="C29905" t="str">
            <v>unknown protein; BEST Arabidopsis thaliana protein match is: unknown protein .</v>
          </cell>
          <cell r="D29905">
            <v>-1.5159982160000001</v>
          </cell>
          <cell r="E29905">
            <v>0</v>
          </cell>
          <cell r="F29905">
            <v>1.847972065</v>
          </cell>
          <cell r="G29905">
            <v>1.70632731</v>
          </cell>
          <cell r="H29905">
            <v>0</v>
          </cell>
          <cell r="I29905">
            <v>0</v>
          </cell>
          <cell r="J29905">
            <v>0</v>
          </cell>
          <cell r="K29905">
            <v>4.2239522530000002</v>
          </cell>
        </row>
        <row r="29906">
          <cell r="A29906" t="str">
            <v>TRIAE_CS42_5DL_TGACv1_437023_AA1464570.3</v>
          </cell>
          <cell r="B29906" t="str">
            <v>expressed protein</v>
          </cell>
          <cell r="C29906" t="str">
            <v>unknown protein; BEST Arabidopsis thaliana protein match is: unknown protein .</v>
          </cell>
          <cell r="D29906">
            <v>-1.4093216209999999</v>
          </cell>
          <cell r="E29906">
            <v>0</v>
          </cell>
          <cell r="F29906">
            <v>2.2738793400000001</v>
          </cell>
          <cell r="G29906">
            <v>1.2584736270000001</v>
          </cell>
          <cell r="H29906">
            <v>0</v>
          </cell>
          <cell r="I29906">
            <v>1.0747678409999999</v>
          </cell>
          <cell r="J29906">
            <v>1.4063189490000001</v>
          </cell>
          <cell r="K29906">
            <v>3.3003668839999998</v>
          </cell>
        </row>
        <row r="29907">
          <cell r="A29907" t="str">
            <v>TRIAE_CS42_5AL_TGACv1_376730_AA1240400.2</v>
          </cell>
          <cell r="B29907" t="str">
            <v>expressed protein</v>
          </cell>
          <cell r="C29907" t="str">
            <v>unknown protein; BEST Arabidopsis thaliana protein match is: unknown protein .</v>
          </cell>
          <cell r="D29907">
            <v>-1.2633145530000001</v>
          </cell>
          <cell r="E29907">
            <v>0</v>
          </cell>
          <cell r="F29907">
            <v>2.2320446729999999</v>
          </cell>
          <cell r="G29907">
            <v>1.2768886290000001</v>
          </cell>
          <cell r="H29907">
            <v>0</v>
          </cell>
          <cell r="I29907">
            <v>0</v>
          </cell>
          <cell r="J29907">
            <v>1.2962813470000001</v>
          </cell>
          <cell r="K29907">
            <v>3.2271401389999999</v>
          </cell>
        </row>
        <row r="29908">
          <cell r="A29908" t="str">
            <v>TRIAE_CS42_5BL_TGACv1_404792_AA1310920.1</v>
          </cell>
          <cell r="B29908" t="str">
            <v>expressed protein</v>
          </cell>
          <cell r="C29908" t="str">
            <v>unknown protein; BEST Arabidopsis thaliana protein match is: unknown protein .</v>
          </cell>
          <cell r="D29908">
            <v>-1.1990695179999999</v>
          </cell>
          <cell r="E29908">
            <v>0</v>
          </cell>
          <cell r="F29908">
            <v>2.1934907909999999</v>
          </cell>
          <cell r="G29908">
            <v>1.2603637759999999</v>
          </cell>
          <cell r="H29908">
            <v>0</v>
          </cell>
          <cell r="I29908">
            <v>1.0325572139999999</v>
          </cell>
          <cell r="J29908">
            <v>1.226670953</v>
          </cell>
          <cell r="K29908">
            <v>3.1562698440000001</v>
          </cell>
        </row>
        <row r="29909">
          <cell r="A29909" t="str">
            <v>TRIAE_CS42_7BS_TGACv1_592333_AA1935830.1</v>
          </cell>
          <cell r="B29909" t="str">
            <v>expressed protein</v>
          </cell>
          <cell r="C29909" t="str">
            <v>unknown protein; BEST Arabidopsis thaliana protein match is: unknown protein .</v>
          </cell>
          <cell r="D29909">
            <v>-1.090983687</v>
          </cell>
          <cell r="E29909">
            <v>0</v>
          </cell>
          <cell r="F29909">
            <v>0</v>
          </cell>
          <cell r="G29909">
            <v>-1.120092205</v>
          </cell>
          <cell r="H29909">
            <v>0</v>
          </cell>
          <cell r="I29909">
            <v>0</v>
          </cell>
          <cell r="J29909">
            <v>0</v>
          </cell>
          <cell r="K29909">
            <v>0</v>
          </cell>
        </row>
        <row r="29910">
          <cell r="A29910" t="str">
            <v>TRIAE_CS42_7DS_TGACv1_623341_AA2052270.1</v>
          </cell>
          <cell r="B29910" t="str">
            <v>expressed protein</v>
          </cell>
          <cell r="C29910" t="str">
            <v>unknown protein; BEST Arabidopsis thaliana protein match is: unknown protein .</v>
          </cell>
          <cell r="D29910">
            <v>-1.090983687</v>
          </cell>
          <cell r="E29910">
            <v>0</v>
          </cell>
          <cell r="F29910">
            <v>0</v>
          </cell>
          <cell r="G29910">
            <v>-1.120092205</v>
          </cell>
          <cell r="H29910">
            <v>0</v>
          </cell>
          <cell r="I29910">
            <v>0</v>
          </cell>
          <cell r="J29910">
            <v>0</v>
          </cell>
          <cell r="K29910">
            <v>0</v>
          </cell>
        </row>
        <row r="29911">
          <cell r="A29911" t="str">
            <v>TRIAE_CS42_2BS_TGACv1_147641_AA0485910.1</v>
          </cell>
          <cell r="B29911" t="str">
            <v>expressed protein</v>
          </cell>
          <cell r="C29911" t="str">
            <v>unknown protein; BEST Arabidopsis thaliana protein match is: unknown protein .</v>
          </cell>
          <cell r="D29911">
            <v>-1.0885182950000001</v>
          </cell>
          <cell r="E29911">
            <v>-2.659369672</v>
          </cell>
          <cell r="F29911">
            <v>0</v>
          </cell>
          <cell r="G29911">
            <v>0</v>
          </cell>
          <cell r="H29911">
            <v>0</v>
          </cell>
          <cell r="I29911">
            <v>0</v>
          </cell>
          <cell r="J29911">
            <v>0</v>
          </cell>
          <cell r="K29911">
            <v>0</v>
          </cell>
        </row>
        <row r="29912">
          <cell r="A29912" t="str">
            <v>TRIAE_CS42_2DS_TGACv1_178063_AA0590140.1</v>
          </cell>
          <cell r="B29912" t="str">
            <v>expressed protein</v>
          </cell>
          <cell r="C29912" t="str">
            <v>unknown protein; BEST Arabidopsis thaliana protein match is: unknown protein .</v>
          </cell>
          <cell r="D29912">
            <v>-1.0885182950000001</v>
          </cell>
          <cell r="E29912">
            <v>-2.659369672</v>
          </cell>
          <cell r="F29912">
            <v>0</v>
          </cell>
          <cell r="G29912">
            <v>0</v>
          </cell>
          <cell r="H29912">
            <v>0</v>
          </cell>
          <cell r="I29912">
            <v>0</v>
          </cell>
          <cell r="J29912">
            <v>0</v>
          </cell>
          <cell r="K29912">
            <v>0</v>
          </cell>
        </row>
        <row r="29913">
          <cell r="A29913" t="str">
            <v>TRIAE_CS42_7BL_TGACv1_578768_AA1899690.1</v>
          </cell>
          <cell r="B29913" t="str">
            <v>MYB family transcription factor, putative, expressed</v>
          </cell>
          <cell r="C29913" t="str">
            <v>unknown protein; BEST Arabidopsis thaliana protein match is: unknown protein .</v>
          </cell>
          <cell r="D29913">
            <v>1.0129217930000001</v>
          </cell>
          <cell r="E29913">
            <v>0</v>
          </cell>
          <cell r="F29913">
            <v>0</v>
          </cell>
          <cell r="G29913">
            <v>0</v>
          </cell>
          <cell r="H29913">
            <v>0</v>
          </cell>
          <cell r="I29913">
            <v>0</v>
          </cell>
          <cell r="J29913">
            <v>0</v>
          </cell>
          <cell r="K29913">
            <v>0</v>
          </cell>
        </row>
        <row r="29914">
          <cell r="A29914" t="str">
            <v>TRIAE_CS42_2BL_TGACv1_131557_AA0429140.2</v>
          </cell>
          <cell r="B29914" t="str">
            <v>CUE domain containing protein, expressed</v>
          </cell>
          <cell r="C29914" t="str">
            <v>unknown protein; BEST Arabidopsis thaliana protein match is: unknown protein .</v>
          </cell>
          <cell r="D29914">
            <v>1.031155432</v>
          </cell>
          <cell r="E29914">
            <v>1.6055665029999999</v>
          </cell>
          <cell r="F29914">
            <v>0</v>
          </cell>
          <cell r="G29914">
            <v>0</v>
          </cell>
          <cell r="H29914">
            <v>0</v>
          </cell>
          <cell r="I29914">
            <v>0</v>
          </cell>
          <cell r="J29914">
            <v>0</v>
          </cell>
          <cell r="K29914">
            <v>0</v>
          </cell>
        </row>
        <row r="29915">
          <cell r="A29915" t="str">
            <v>TRIAE_CS42_1AL_TGACv1_001337_AA0028940.1</v>
          </cell>
          <cell r="B29915" t="str">
            <v>expressed protein</v>
          </cell>
          <cell r="C29915" t="str">
            <v>unknown protein; BEST Arabidopsis thaliana protein match is: unknown protein .</v>
          </cell>
          <cell r="D29915">
            <v>1.0682653790000001</v>
          </cell>
          <cell r="E29915">
            <v>0</v>
          </cell>
          <cell r="F29915">
            <v>0</v>
          </cell>
          <cell r="G29915">
            <v>0</v>
          </cell>
          <cell r="H29915">
            <v>0</v>
          </cell>
          <cell r="I29915">
            <v>0</v>
          </cell>
          <cell r="J29915">
            <v>0</v>
          </cell>
          <cell r="K29915">
            <v>0</v>
          </cell>
        </row>
        <row r="29916">
          <cell r="A29916" t="str">
            <v>TRIAE_CS42_1BL_TGACv1_032846_AA0134700.2</v>
          </cell>
          <cell r="B29916" t="str">
            <v>expressed protein</v>
          </cell>
          <cell r="C29916" t="str">
            <v>unknown protein; BEST Arabidopsis thaliana protein match is: unknown protein .</v>
          </cell>
          <cell r="D29916">
            <v>1.0682653790000001</v>
          </cell>
          <cell r="E29916">
            <v>0</v>
          </cell>
          <cell r="F29916">
            <v>0</v>
          </cell>
          <cell r="G29916">
            <v>0</v>
          </cell>
          <cell r="H29916">
            <v>0</v>
          </cell>
          <cell r="I29916">
            <v>0</v>
          </cell>
          <cell r="J29916">
            <v>0</v>
          </cell>
          <cell r="K29916">
            <v>0</v>
          </cell>
        </row>
        <row r="29917">
          <cell r="A29917" t="str">
            <v>TRIAE_CS42_1DL_TGACv1_062491_AA0215260.1</v>
          </cell>
          <cell r="B29917" t="str">
            <v>expressed protein</v>
          </cell>
          <cell r="C29917" t="str">
            <v>unknown protein; BEST Arabidopsis thaliana protein match is: unknown protein .</v>
          </cell>
          <cell r="D29917">
            <v>1.0682653790000001</v>
          </cell>
          <cell r="E29917">
            <v>0</v>
          </cell>
          <cell r="F29917">
            <v>0</v>
          </cell>
          <cell r="G29917">
            <v>0</v>
          </cell>
          <cell r="H29917">
            <v>0</v>
          </cell>
          <cell r="I29917">
            <v>0</v>
          </cell>
          <cell r="J29917">
            <v>0</v>
          </cell>
          <cell r="K29917">
            <v>0</v>
          </cell>
        </row>
        <row r="29918">
          <cell r="A29918" t="str">
            <v>TRIAE_CS42_2BL_TGACv1_129633_AA0391120.3</v>
          </cell>
          <cell r="B29918" t="str">
            <v>retrotransposon protein, putative, unclassified</v>
          </cell>
          <cell r="C29918" t="str">
            <v>unknown protein; BEST Arabidopsis thaliana protein match is: unknown protein .</v>
          </cell>
          <cell r="D29918">
            <v>1.1861000530000001</v>
          </cell>
          <cell r="E29918">
            <v>0</v>
          </cell>
          <cell r="F29918">
            <v>0</v>
          </cell>
          <cell r="G29918">
            <v>0</v>
          </cell>
          <cell r="H29918">
            <v>0</v>
          </cell>
          <cell r="I29918">
            <v>0</v>
          </cell>
          <cell r="J29918">
            <v>0</v>
          </cell>
          <cell r="K29918">
            <v>0</v>
          </cell>
        </row>
        <row r="29919">
          <cell r="A29919" t="str">
            <v>TRIAE_CS42_2BS_TGACv1_148156_AA0490980.1</v>
          </cell>
          <cell r="B29919" t="str">
            <v>homeodomain-like, putative, expressed</v>
          </cell>
          <cell r="C29919" t="str">
            <v>unknown protein; BEST Arabidopsis thaliana protein match is: unknown protein .</v>
          </cell>
          <cell r="D29919">
            <v>1.1874443320000001</v>
          </cell>
          <cell r="E29919">
            <v>1.170266413</v>
          </cell>
          <cell r="F29919">
            <v>0</v>
          </cell>
          <cell r="G29919">
            <v>0</v>
          </cell>
          <cell r="H29919">
            <v>0</v>
          </cell>
          <cell r="I29919">
            <v>0</v>
          </cell>
          <cell r="J29919">
            <v>0</v>
          </cell>
          <cell r="K29919">
            <v>0</v>
          </cell>
        </row>
        <row r="29920">
          <cell r="A29920" t="str">
            <v>TRIAE_CS42_2AL_TGACv1_095386_AA0310290.1</v>
          </cell>
          <cell r="B29920" t="str">
            <v>expressed protein</v>
          </cell>
          <cell r="C29920" t="str">
            <v>unknown protein; BEST Arabidopsis thaliana protein match is: unknown protein .</v>
          </cell>
          <cell r="D29920">
            <v>1.2185188730000001</v>
          </cell>
          <cell r="E29920">
            <v>0</v>
          </cell>
          <cell r="F29920">
            <v>0</v>
          </cell>
          <cell r="G29920">
            <v>0</v>
          </cell>
          <cell r="H29920">
            <v>0</v>
          </cell>
          <cell r="I29920">
            <v>0</v>
          </cell>
          <cell r="J29920">
            <v>0</v>
          </cell>
          <cell r="K29920">
            <v>0</v>
          </cell>
        </row>
        <row r="29921">
          <cell r="A29921" t="str">
            <v>TRIAE_CS42_5BL_TGACv1_405338_AA1325370.1</v>
          </cell>
          <cell r="B29921" t="str">
            <v>expressed protein</v>
          </cell>
          <cell r="C29921" t="str">
            <v>unknown protein; BEST Arabidopsis thaliana protein match is: unknown protein .</v>
          </cell>
          <cell r="D29921">
            <v>1.3515161330000001</v>
          </cell>
          <cell r="E29921">
            <v>2.4998524949999998</v>
          </cell>
          <cell r="F29921">
            <v>1.640971314</v>
          </cell>
          <cell r="G29921">
            <v>0</v>
          </cell>
          <cell r="H29921">
            <v>0</v>
          </cell>
          <cell r="I29921">
            <v>0</v>
          </cell>
          <cell r="J29921">
            <v>0</v>
          </cell>
          <cell r="K29921">
            <v>0</v>
          </cell>
        </row>
        <row r="29922">
          <cell r="A29922" t="str">
            <v>TRIAE_CS42_5DL_TGACv1_434956_AA1444090.1</v>
          </cell>
          <cell r="B29922" t="str">
            <v>expressed protein</v>
          </cell>
          <cell r="C29922" t="str">
            <v>unknown protein; BEST Arabidopsis thaliana protein match is: unknown protein .</v>
          </cell>
          <cell r="D29922">
            <v>1.3515161330000001</v>
          </cell>
          <cell r="E29922">
            <v>2.4998524949999998</v>
          </cell>
          <cell r="F29922">
            <v>1.640971314</v>
          </cell>
          <cell r="G29922">
            <v>0</v>
          </cell>
          <cell r="H29922">
            <v>0</v>
          </cell>
          <cell r="I29922">
            <v>0</v>
          </cell>
          <cell r="J29922">
            <v>0</v>
          </cell>
          <cell r="K29922">
            <v>0</v>
          </cell>
        </row>
        <row r="29923">
          <cell r="A29923" t="str">
            <v>TRIAE_CS42_5AL_TGACv1_376743_AA1240570.1</v>
          </cell>
          <cell r="B29923" t="str">
            <v>expressed protein</v>
          </cell>
          <cell r="C29923" t="str">
            <v>unknown protein; BEST Arabidopsis thaliana protein match is: unknown protein .</v>
          </cell>
          <cell r="D29923">
            <v>1.452469314</v>
          </cell>
          <cell r="E29923">
            <v>2.218279463</v>
          </cell>
          <cell r="F29923">
            <v>0</v>
          </cell>
          <cell r="G29923">
            <v>0</v>
          </cell>
          <cell r="H29923">
            <v>0</v>
          </cell>
          <cell r="I29923">
            <v>0</v>
          </cell>
          <cell r="J29923">
            <v>0</v>
          </cell>
          <cell r="K29923">
            <v>0</v>
          </cell>
        </row>
        <row r="29924">
          <cell r="A29924" t="str">
            <v>TRIAE_CS42_2DS_TGACv1_178189_AA0592450.1</v>
          </cell>
          <cell r="B29924" t="str">
            <v>homeodomain-like, putative, expressed</v>
          </cell>
          <cell r="C29924" t="str">
            <v>unknown protein; BEST Arabidopsis thaliana protein match is: unknown protein .</v>
          </cell>
          <cell r="D29924">
            <v>1.4690491569999999</v>
          </cell>
          <cell r="E29924">
            <v>1.4713686669999999</v>
          </cell>
          <cell r="F29924">
            <v>0</v>
          </cell>
          <cell r="G29924">
            <v>0</v>
          </cell>
          <cell r="H29924">
            <v>0</v>
          </cell>
          <cell r="I29924">
            <v>0</v>
          </cell>
          <cell r="J29924">
            <v>0</v>
          </cell>
          <cell r="K29924">
            <v>0</v>
          </cell>
        </row>
        <row r="29925">
          <cell r="A29925" t="str">
            <v>TRIAE_CS42_4AS_TGACv1_307434_AA1020400.1</v>
          </cell>
          <cell r="B29925" t="str">
            <v>MYB family transcription factor, putative, expressed</v>
          </cell>
          <cell r="C29925" t="str">
            <v>unknown protein; BEST Arabidopsis thaliana protein match is: unknown protein .</v>
          </cell>
          <cell r="D29925">
            <v>1.7391893890000001</v>
          </cell>
          <cell r="E29925">
            <v>0</v>
          </cell>
          <cell r="F29925">
            <v>0</v>
          </cell>
          <cell r="G29925">
            <v>0</v>
          </cell>
          <cell r="H29925">
            <v>0</v>
          </cell>
          <cell r="I29925">
            <v>0</v>
          </cell>
          <cell r="J29925">
            <v>0</v>
          </cell>
          <cell r="K29925">
            <v>0</v>
          </cell>
        </row>
        <row r="29926">
          <cell r="A29926" t="str">
            <v>TRIAE_CS42_1DL_TGACv1_061840_AA0204100.1</v>
          </cell>
          <cell r="B29926" t="str">
            <v>CUE domain containing protein, expressed</v>
          </cell>
          <cell r="C29926" t="str">
            <v>unknown protein; BEST Arabidopsis thaliana protein match is: unknown protein .</v>
          </cell>
          <cell r="D29926">
            <v>1.7535199239999999</v>
          </cell>
          <cell r="E29926">
            <v>1.939832204</v>
          </cell>
          <cell r="F29926">
            <v>0</v>
          </cell>
          <cell r="G29926">
            <v>0</v>
          </cell>
          <cell r="H29926">
            <v>0</v>
          </cell>
          <cell r="I29926">
            <v>0</v>
          </cell>
          <cell r="J29926">
            <v>0</v>
          </cell>
          <cell r="K29926">
            <v>0</v>
          </cell>
        </row>
        <row r="29927">
          <cell r="A29927" t="str">
            <v>TRIAE_CS42_5DL_TGACv1_434385_AA1435090.3</v>
          </cell>
          <cell r="B29927" t="str">
            <v>expressed protein</v>
          </cell>
          <cell r="C29927" t="str">
            <v>unknown protein; BEST Arabidopsis thaliana protein match is: unknown protein .</v>
          </cell>
          <cell r="D29927">
            <v>1.929225645</v>
          </cell>
          <cell r="E29927">
            <v>2.2599860340000002</v>
          </cell>
          <cell r="F29927">
            <v>0</v>
          </cell>
          <cell r="G29927">
            <v>0</v>
          </cell>
          <cell r="H29927">
            <v>0</v>
          </cell>
          <cell r="I29927">
            <v>0</v>
          </cell>
          <cell r="J29927">
            <v>0</v>
          </cell>
          <cell r="K29927">
            <v>0</v>
          </cell>
        </row>
        <row r="29928">
          <cell r="A29928" t="str">
            <v>TRIAE_CS42_2BS_TGACv1_146770_AA0472530.1</v>
          </cell>
          <cell r="B29928" t="str">
            <v>expressed protein</v>
          </cell>
          <cell r="C29928" t="str">
            <v>unknown protein; BEST Arabidopsis thaliana protein match is: unknown protein .</v>
          </cell>
          <cell r="D29928">
            <v>2.0469582179999999</v>
          </cell>
          <cell r="E29928">
            <v>2.9307556570000002</v>
          </cell>
          <cell r="F29928">
            <v>0</v>
          </cell>
          <cell r="G29928">
            <v>-5.1266783159999996</v>
          </cell>
          <cell r="H29928">
            <v>0</v>
          </cell>
          <cell r="I29928">
            <v>0</v>
          </cell>
          <cell r="J29928">
            <v>0</v>
          </cell>
          <cell r="K29928">
            <v>0</v>
          </cell>
        </row>
        <row r="29929">
          <cell r="A29929" t="str">
            <v>TRIAE_CS42_2AS_TGACv1_113287_AA0353970.1</v>
          </cell>
          <cell r="B29929" t="str">
            <v>expressed protein</v>
          </cell>
          <cell r="C29929" t="str">
            <v>unknown protein; BEST Arabidopsis thaliana protein match is: unknown protein .</v>
          </cell>
          <cell r="D29929">
            <v>2.0469582179999999</v>
          </cell>
          <cell r="E29929">
            <v>2.9508631369999998</v>
          </cell>
          <cell r="F29929">
            <v>0</v>
          </cell>
          <cell r="G29929">
            <v>-5.1993991240000001</v>
          </cell>
          <cell r="H29929">
            <v>0</v>
          </cell>
          <cell r="I29929">
            <v>0</v>
          </cell>
          <cell r="J29929">
            <v>0</v>
          </cell>
          <cell r="K29929">
            <v>0</v>
          </cell>
        </row>
        <row r="29930">
          <cell r="A29930" t="str">
            <v>TRIAE_CS42_5BL_TGACv1_406445_AA1345590.1</v>
          </cell>
          <cell r="B29930" t="str">
            <v>expressed protein</v>
          </cell>
          <cell r="C29930" t="str">
            <v>unknown protein; BEST Arabidopsis thaliana protein match is: unknown protein .</v>
          </cell>
          <cell r="D29930">
            <v>2.5932222509999998</v>
          </cell>
          <cell r="E29930">
            <v>0</v>
          </cell>
          <cell r="F29930">
            <v>0</v>
          </cell>
          <cell r="G29930">
            <v>0</v>
          </cell>
          <cell r="H29930">
            <v>0</v>
          </cell>
          <cell r="I29930">
            <v>0</v>
          </cell>
          <cell r="J29930">
            <v>0</v>
          </cell>
          <cell r="K29930">
            <v>0</v>
          </cell>
        </row>
        <row r="29931">
          <cell r="A29931" t="str">
            <v>TRIAE_CS42_1AL_TGACv1_005196_AA0054630.1</v>
          </cell>
          <cell r="B29931" t="str">
            <v>expressed protein</v>
          </cell>
          <cell r="C29931" t="str">
            <v>unknown protein; BEST Arabidopsis thaliana protein match is: unknown protein .</v>
          </cell>
          <cell r="D29931">
            <v>0</v>
          </cell>
          <cell r="E29931">
            <v>-3.1974978759999999</v>
          </cell>
          <cell r="F29931">
            <v>0</v>
          </cell>
          <cell r="G29931">
            <v>-2.0549115250000001</v>
          </cell>
          <cell r="H29931">
            <v>0</v>
          </cell>
          <cell r="I29931">
            <v>0</v>
          </cell>
          <cell r="J29931">
            <v>0</v>
          </cell>
          <cell r="K29931">
            <v>0</v>
          </cell>
        </row>
        <row r="29932">
          <cell r="A29932" t="str">
            <v>TRIAE_CS42_1BL_TGACv1_032058_AA0124840.1</v>
          </cell>
          <cell r="B29932" t="str">
            <v>expressed protein</v>
          </cell>
          <cell r="C29932" t="str">
            <v>unknown protein; BEST Arabidopsis thaliana protein match is: unknown protein .</v>
          </cell>
          <cell r="D29932">
            <v>0</v>
          </cell>
          <cell r="E29932">
            <v>-3.1404182660000002</v>
          </cell>
          <cell r="F29932">
            <v>-1.2403707209999999</v>
          </cell>
          <cell r="G29932">
            <v>-2.0549115250000001</v>
          </cell>
          <cell r="H29932">
            <v>0</v>
          </cell>
          <cell r="I29932">
            <v>0</v>
          </cell>
          <cell r="J29932">
            <v>0</v>
          </cell>
          <cell r="K29932">
            <v>0</v>
          </cell>
        </row>
        <row r="29933">
          <cell r="A29933" t="str">
            <v>TRIAE_CS42_1DL_TGACv1_062361_AA0213230.1</v>
          </cell>
          <cell r="B29933" t="str">
            <v>expressed protein</v>
          </cell>
          <cell r="C29933" t="str">
            <v>unknown protein; BEST Arabidopsis thaliana protein match is: unknown protein .</v>
          </cell>
          <cell r="D29933">
            <v>0</v>
          </cell>
          <cell r="E29933">
            <v>-3.1404182660000002</v>
          </cell>
          <cell r="F29933">
            <v>-1.2403707209999999</v>
          </cell>
          <cell r="G29933">
            <v>-2.0549115250000001</v>
          </cell>
          <cell r="H29933">
            <v>0</v>
          </cell>
          <cell r="I29933">
            <v>0</v>
          </cell>
          <cell r="J29933">
            <v>0</v>
          </cell>
          <cell r="K29933">
            <v>0</v>
          </cell>
        </row>
        <row r="29934">
          <cell r="A29934" t="str">
            <v>TRIAE_CS42_2AS_TGACv1_114180_AA0364710.1</v>
          </cell>
          <cell r="B29934" t="str">
            <v>expressed protein</v>
          </cell>
          <cell r="C29934" t="str">
            <v>unknown protein; BEST Arabidopsis thaliana protein match is: unknown protein .</v>
          </cell>
          <cell r="D29934">
            <v>0</v>
          </cell>
          <cell r="E29934">
            <v>-2.8339156330000002</v>
          </cell>
          <cell r="F29934">
            <v>0</v>
          </cell>
          <cell r="G29934">
            <v>0</v>
          </cell>
          <cell r="H29934">
            <v>0</v>
          </cell>
          <cell r="I29934">
            <v>0</v>
          </cell>
          <cell r="J29934">
            <v>0</v>
          </cell>
          <cell r="K29934">
            <v>0</v>
          </cell>
        </row>
        <row r="29935">
          <cell r="A29935" t="str">
            <v>TRIAE_CS42_1DL_TGACv1_062601_AA0217130.1</v>
          </cell>
          <cell r="B29935" t="str">
            <v>expressed protein</v>
          </cell>
          <cell r="C29935" t="str">
            <v>unknown protein; BEST Arabidopsis thaliana protein match is: unknown protein .</v>
          </cell>
          <cell r="D29935">
            <v>0</v>
          </cell>
          <cell r="E29935">
            <v>-2.8029792570000001</v>
          </cell>
          <cell r="F29935">
            <v>0</v>
          </cell>
          <cell r="G29935">
            <v>0</v>
          </cell>
          <cell r="H29935">
            <v>0</v>
          </cell>
          <cell r="I29935">
            <v>0</v>
          </cell>
          <cell r="J29935">
            <v>0</v>
          </cell>
          <cell r="K29935">
            <v>0</v>
          </cell>
        </row>
        <row r="29936">
          <cell r="A29936" t="str">
            <v>TRIAE_CS42_1AL_TGACv1_002635_AA0044060.1</v>
          </cell>
          <cell r="B29936" t="str">
            <v>expressed protein</v>
          </cell>
          <cell r="C29936" t="str">
            <v>unknown protein; BEST Arabidopsis thaliana protein match is: unknown protein .</v>
          </cell>
          <cell r="D29936">
            <v>0</v>
          </cell>
          <cell r="E29936">
            <v>-2.5546416519999999</v>
          </cell>
          <cell r="F29936">
            <v>0</v>
          </cell>
          <cell r="G29936">
            <v>0</v>
          </cell>
          <cell r="H29936">
            <v>0</v>
          </cell>
          <cell r="I29936">
            <v>0</v>
          </cell>
          <cell r="J29936">
            <v>0</v>
          </cell>
          <cell r="K29936">
            <v>0</v>
          </cell>
        </row>
        <row r="29937">
          <cell r="A29937" t="str">
            <v>TRIAE_CS42_1AL_TGACv1_000054_AA0001650.1</v>
          </cell>
          <cell r="B29937" t="str">
            <v>expressed protein</v>
          </cell>
          <cell r="C29937" t="str">
            <v>unknown protein; BEST Arabidopsis thaliana protein match is: unknown protein .</v>
          </cell>
          <cell r="D29937">
            <v>0</v>
          </cell>
          <cell r="E29937">
            <v>-2.1165304479999998</v>
          </cell>
          <cell r="F29937">
            <v>0</v>
          </cell>
          <cell r="G29937">
            <v>0</v>
          </cell>
          <cell r="H29937">
            <v>0</v>
          </cell>
          <cell r="I29937">
            <v>0</v>
          </cell>
          <cell r="J29937">
            <v>0</v>
          </cell>
          <cell r="K29937">
            <v>0</v>
          </cell>
        </row>
        <row r="29938">
          <cell r="A29938" t="str">
            <v>TRIAE_CS42_5BS_TGACv1_424055_AA1386530.1</v>
          </cell>
          <cell r="B29938" t="str">
            <v>expressed protein</v>
          </cell>
          <cell r="C29938" t="str">
            <v>unknown protein; BEST Arabidopsis thaliana protein match is: unknown protein .</v>
          </cell>
          <cell r="D29938">
            <v>0</v>
          </cell>
          <cell r="E29938">
            <v>-2.1165304479999998</v>
          </cell>
          <cell r="F29938">
            <v>0</v>
          </cell>
          <cell r="G29938">
            <v>0</v>
          </cell>
          <cell r="H29938">
            <v>0</v>
          </cell>
          <cell r="I29938">
            <v>0</v>
          </cell>
          <cell r="J29938">
            <v>0</v>
          </cell>
          <cell r="K29938">
            <v>0</v>
          </cell>
        </row>
        <row r="29939">
          <cell r="A29939" t="str">
            <v>TRIAE_CS42_U_TGACv1_641454_AA2095570.1</v>
          </cell>
          <cell r="B29939" t="str">
            <v>expressed protein</v>
          </cell>
          <cell r="C29939" t="str">
            <v>unknown protein; BEST Arabidopsis thaliana protein match is: unknown protein .</v>
          </cell>
          <cell r="D29939">
            <v>0</v>
          </cell>
          <cell r="E29939">
            <v>-2.1157040130000002</v>
          </cell>
          <cell r="F29939">
            <v>0</v>
          </cell>
          <cell r="G29939">
            <v>0</v>
          </cell>
          <cell r="H29939">
            <v>0</v>
          </cell>
          <cell r="I29939">
            <v>0</v>
          </cell>
          <cell r="J29939">
            <v>0</v>
          </cell>
          <cell r="K29939">
            <v>0</v>
          </cell>
        </row>
        <row r="29940">
          <cell r="A29940" t="str">
            <v>TRIAE_CS42_1DL_TGACv1_064334_AA0234010.1</v>
          </cell>
          <cell r="B29940" t="str">
            <v>expressed protein</v>
          </cell>
          <cell r="C29940" t="str">
            <v>unknown protein; BEST Arabidopsis thaliana protein match is: unknown protein .</v>
          </cell>
          <cell r="D29940">
            <v>0</v>
          </cell>
          <cell r="E29940">
            <v>-1.9219198209999999</v>
          </cell>
          <cell r="F29940">
            <v>0</v>
          </cell>
          <cell r="G29940">
            <v>0</v>
          </cell>
          <cell r="H29940">
            <v>0</v>
          </cell>
          <cell r="I29940">
            <v>0</v>
          </cell>
          <cell r="J29940">
            <v>0</v>
          </cell>
          <cell r="K29940">
            <v>0</v>
          </cell>
        </row>
        <row r="29941">
          <cell r="A29941" t="str">
            <v>TRIAE_CS42_3B_TGACv1_228113_AA0825870.1</v>
          </cell>
          <cell r="B29941" t="str">
            <v>retrotransposon protein, putative, unclassified, expressed</v>
          </cell>
          <cell r="C29941" t="str">
            <v>unknown protein; BEST Arabidopsis thaliana protein match is: unknown protein .</v>
          </cell>
          <cell r="D29941">
            <v>0</v>
          </cell>
          <cell r="E29941">
            <v>-1.7427600130000001</v>
          </cell>
          <cell r="F29941">
            <v>0</v>
          </cell>
          <cell r="G29941">
            <v>0</v>
          </cell>
          <cell r="H29941">
            <v>0</v>
          </cell>
          <cell r="I29941">
            <v>0</v>
          </cell>
          <cell r="J29941">
            <v>0</v>
          </cell>
          <cell r="K29941">
            <v>0</v>
          </cell>
        </row>
        <row r="29942">
          <cell r="A29942" t="str">
            <v>TRIAE_CS42_7BL_TGACv1_579616_AA1908960.1</v>
          </cell>
          <cell r="B29942" t="str">
            <v>expressed protein</v>
          </cell>
          <cell r="C29942" t="str">
            <v>unknown protein; BEST Arabidopsis thaliana protein match is: unknown protein .</v>
          </cell>
          <cell r="D29942">
            <v>0</v>
          </cell>
          <cell r="E29942">
            <v>-1.416134673</v>
          </cell>
          <cell r="F29942">
            <v>0</v>
          </cell>
          <cell r="G29942">
            <v>0</v>
          </cell>
          <cell r="H29942">
            <v>0</v>
          </cell>
          <cell r="I29942">
            <v>0</v>
          </cell>
          <cell r="J29942">
            <v>0</v>
          </cell>
          <cell r="K29942">
            <v>1.1022164910000001</v>
          </cell>
        </row>
        <row r="29943">
          <cell r="A29943" t="str">
            <v>TRIAE_CS42_7AL_TGACv1_559756_AA1800700.1</v>
          </cell>
          <cell r="B29943" t="str">
            <v>expressed protein</v>
          </cell>
          <cell r="C29943" t="str">
            <v>unknown protein; BEST Arabidopsis thaliana protein match is: unknown protein .</v>
          </cell>
          <cell r="D29943">
            <v>0</v>
          </cell>
          <cell r="E29943">
            <v>-1.416134673</v>
          </cell>
          <cell r="F29943">
            <v>0</v>
          </cell>
          <cell r="G29943">
            <v>0</v>
          </cell>
          <cell r="H29943">
            <v>0</v>
          </cell>
          <cell r="I29943">
            <v>0</v>
          </cell>
          <cell r="J29943">
            <v>0</v>
          </cell>
          <cell r="K29943">
            <v>1.1146650490000001</v>
          </cell>
        </row>
        <row r="29944">
          <cell r="A29944" t="str">
            <v>TRIAE_CS42_5BL_TGACv1_404842_AA1312510.1</v>
          </cell>
          <cell r="B29944" t="str">
            <v>expressed protein</v>
          </cell>
          <cell r="C29944" t="str">
            <v>unknown protein; BEST Arabidopsis thaliana protein match is: unknown protein .</v>
          </cell>
          <cell r="D29944">
            <v>0</v>
          </cell>
          <cell r="E29944">
            <v>-1.2823367969999999</v>
          </cell>
          <cell r="F29944">
            <v>0</v>
          </cell>
          <cell r="G29944">
            <v>0</v>
          </cell>
          <cell r="H29944">
            <v>0</v>
          </cell>
          <cell r="I29944">
            <v>0</v>
          </cell>
          <cell r="J29944">
            <v>0</v>
          </cell>
          <cell r="K29944">
            <v>0</v>
          </cell>
        </row>
        <row r="29945">
          <cell r="A29945" t="str">
            <v>TRIAE_CS42_5DL_TGACv1_436382_AA1460560.1</v>
          </cell>
          <cell r="B29945" t="str">
            <v>expressed protein</v>
          </cell>
          <cell r="C29945" t="str">
            <v>unknown protein; BEST Arabidopsis thaliana protein match is: unknown protein .</v>
          </cell>
          <cell r="D29945">
            <v>0</v>
          </cell>
          <cell r="E29945">
            <v>-1.2823367969999999</v>
          </cell>
          <cell r="F29945">
            <v>0</v>
          </cell>
          <cell r="G29945">
            <v>0</v>
          </cell>
          <cell r="H29945">
            <v>0</v>
          </cell>
          <cell r="I29945">
            <v>0</v>
          </cell>
          <cell r="J29945">
            <v>0</v>
          </cell>
          <cell r="K29945">
            <v>0</v>
          </cell>
        </row>
        <row r="29946">
          <cell r="A29946" t="str">
            <v>TRIAE_CS42_2AL_TGACv1_095309_AA0309490.1</v>
          </cell>
          <cell r="B29946" t="str">
            <v>expressed protein</v>
          </cell>
          <cell r="C29946" t="str">
            <v>unknown protein; BEST Arabidopsis thaliana protein match is: unknown protein .</v>
          </cell>
          <cell r="D29946">
            <v>0</v>
          </cell>
          <cell r="E29946">
            <v>-1.25689461</v>
          </cell>
          <cell r="F29946">
            <v>0</v>
          </cell>
          <cell r="G29946">
            <v>-1.695455766</v>
          </cell>
          <cell r="H29946">
            <v>0</v>
          </cell>
          <cell r="I29946">
            <v>0</v>
          </cell>
          <cell r="J29946">
            <v>0</v>
          </cell>
          <cell r="K29946">
            <v>0</v>
          </cell>
        </row>
        <row r="29947">
          <cell r="A29947" t="str">
            <v>TRIAE_CS42_6AL_TGACv1_472777_AA1525870.1</v>
          </cell>
          <cell r="B29947" t="str">
            <v>expressed protein</v>
          </cell>
          <cell r="C29947" t="str">
            <v>unknown protein; BEST Arabidopsis thaliana protein match is: unknown protein .</v>
          </cell>
          <cell r="D29947">
            <v>0</v>
          </cell>
          <cell r="E29947">
            <v>-1.2271828810000001</v>
          </cell>
          <cell r="F29947">
            <v>0</v>
          </cell>
          <cell r="G29947">
            <v>0</v>
          </cell>
          <cell r="H29947">
            <v>0</v>
          </cell>
          <cell r="I29947">
            <v>0</v>
          </cell>
          <cell r="J29947">
            <v>0</v>
          </cell>
          <cell r="K29947">
            <v>0</v>
          </cell>
        </row>
        <row r="29948">
          <cell r="A29948" t="str">
            <v>TRIAE_CS42_4AL_TGACv1_290695_AA0988390.1</v>
          </cell>
          <cell r="B29948" t="str">
            <v>expressed protein</v>
          </cell>
          <cell r="C29948" t="str">
            <v>unknown protein; BEST Arabidopsis thaliana protein match is: unknown protein .</v>
          </cell>
          <cell r="D29948">
            <v>0</v>
          </cell>
          <cell r="E29948">
            <v>-1.2156258879999999</v>
          </cell>
          <cell r="F29948">
            <v>0</v>
          </cell>
          <cell r="G29948">
            <v>0</v>
          </cell>
          <cell r="H29948">
            <v>0</v>
          </cell>
          <cell r="I29948">
            <v>0</v>
          </cell>
          <cell r="J29948">
            <v>0</v>
          </cell>
          <cell r="K29948">
            <v>0</v>
          </cell>
        </row>
        <row r="29949">
          <cell r="A29949" t="str">
            <v>TRIAE_CS42_5BL_TGACv1_406026_AA1339340.1</v>
          </cell>
          <cell r="B29949" t="str">
            <v>expressed protein</v>
          </cell>
          <cell r="C29949" t="str">
            <v>unknown protein; BEST Arabidopsis thaliana protein match is: unknown protein .</v>
          </cell>
          <cell r="D29949">
            <v>0</v>
          </cell>
          <cell r="E29949">
            <v>-1.2156258879999999</v>
          </cell>
          <cell r="F29949">
            <v>0</v>
          </cell>
          <cell r="G29949">
            <v>0</v>
          </cell>
          <cell r="H29949">
            <v>0</v>
          </cell>
          <cell r="I29949">
            <v>0</v>
          </cell>
          <cell r="J29949">
            <v>0</v>
          </cell>
          <cell r="K29949">
            <v>0</v>
          </cell>
        </row>
        <row r="29950">
          <cell r="A29950" t="str">
            <v>TRIAE_CS42_5DL_TGACv1_433307_AA1408990.1</v>
          </cell>
          <cell r="B29950" t="str">
            <v>expressed protein</v>
          </cell>
          <cell r="C29950" t="str">
            <v>unknown protein; BEST Arabidopsis thaliana protein match is: unknown protein .</v>
          </cell>
          <cell r="D29950">
            <v>0</v>
          </cell>
          <cell r="E29950">
            <v>-1.2156258879999999</v>
          </cell>
          <cell r="F29950">
            <v>0</v>
          </cell>
          <cell r="G29950">
            <v>0</v>
          </cell>
          <cell r="H29950">
            <v>0</v>
          </cell>
          <cell r="I29950">
            <v>0</v>
          </cell>
          <cell r="J29950">
            <v>0</v>
          </cell>
          <cell r="K29950">
            <v>0</v>
          </cell>
        </row>
        <row r="29951">
          <cell r="A29951" t="str">
            <v>TRIAE_CS42_U_TGACv1_641567_AA2098220.2</v>
          </cell>
          <cell r="B29951" t="str">
            <v>expressed protein</v>
          </cell>
          <cell r="C29951" t="str">
            <v>unknown protein; BEST Arabidopsis thaliana protein match is: unknown protein .</v>
          </cell>
          <cell r="D29951">
            <v>0</v>
          </cell>
          <cell r="E29951">
            <v>-1.169800728</v>
          </cell>
          <cell r="F29951">
            <v>0</v>
          </cell>
          <cell r="G29951">
            <v>0</v>
          </cell>
          <cell r="H29951">
            <v>0</v>
          </cell>
          <cell r="I29951">
            <v>0</v>
          </cell>
          <cell r="J29951">
            <v>0</v>
          </cell>
          <cell r="K29951">
            <v>0</v>
          </cell>
        </row>
        <row r="29952">
          <cell r="A29952" t="str">
            <v>TRIAE_CS42_6DS_TGACv1_542717_AA1728650.1</v>
          </cell>
          <cell r="B29952" t="str">
            <v>expressed protein</v>
          </cell>
          <cell r="C29952" t="str">
            <v>unknown protein; BEST Arabidopsis thaliana protein match is: unknown protein .</v>
          </cell>
          <cell r="D29952">
            <v>0</v>
          </cell>
          <cell r="E29952">
            <v>-1.1211407369999999</v>
          </cell>
          <cell r="F29952">
            <v>0</v>
          </cell>
          <cell r="G29952">
            <v>1.209720527</v>
          </cell>
          <cell r="H29952">
            <v>0</v>
          </cell>
          <cell r="I29952">
            <v>0</v>
          </cell>
          <cell r="J29952">
            <v>0</v>
          </cell>
          <cell r="K29952">
            <v>0</v>
          </cell>
        </row>
        <row r="29953">
          <cell r="A29953" t="str">
            <v>TRIAE_CS42_6BS_TGACv1_513984_AA1653450.1</v>
          </cell>
          <cell r="B29953" t="str">
            <v>expressed protein</v>
          </cell>
          <cell r="C29953" t="str">
            <v>unknown protein; BEST Arabidopsis thaliana protein match is: unknown protein .</v>
          </cell>
          <cell r="D29953">
            <v>0</v>
          </cell>
          <cell r="E29953">
            <v>-1.0939808719999999</v>
          </cell>
          <cell r="F29953">
            <v>0</v>
          </cell>
          <cell r="G29953">
            <v>1.246047932</v>
          </cell>
          <cell r="H29953">
            <v>0</v>
          </cell>
          <cell r="I29953">
            <v>0</v>
          </cell>
          <cell r="J29953">
            <v>0</v>
          </cell>
          <cell r="K29953">
            <v>0</v>
          </cell>
        </row>
        <row r="29954">
          <cell r="A29954" t="str">
            <v>TRIAE_CS42_7DS_TGACv1_623237_AA2050930.1</v>
          </cell>
          <cell r="B29954" t="str">
            <v>expressed protein</v>
          </cell>
          <cell r="C29954" t="str">
            <v>unknown protein; BEST Arabidopsis thaliana protein match is: unknown protein .</v>
          </cell>
          <cell r="D29954">
            <v>0</v>
          </cell>
          <cell r="E29954">
            <v>-1.0801310799999999</v>
          </cell>
          <cell r="F29954">
            <v>0</v>
          </cell>
          <cell r="G29954">
            <v>0</v>
          </cell>
          <cell r="H29954">
            <v>0</v>
          </cell>
          <cell r="I29954">
            <v>0</v>
          </cell>
          <cell r="J29954">
            <v>0</v>
          </cell>
          <cell r="K29954">
            <v>0</v>
          </cell>
        </row>
        <row r="29955">
          <cell r="A29955" t="str">
            <v>TRIAE_CS42_1BS_TGACv1_050900_AA0176530.1</v>
          </cell>
          <cell r="B29955" t="str">
            <v>expressed protein</v>
          </cell>
          <cell r="C29955" t="str">
            <v>unknown protein; BEST Arabidopsis thaliana protein match is: unknown protein .</v>
          </cell>
          <cell r="D29955">
            <v>0</v>
          </cell>
          <cell r="E29955">
            <v>-1.0286716849999999</v>
          </cell>
          <cell r="F29955">
            <v>0</v>
          </cell>
          <cell r="G29955">
            <v>0</v>
          </cell>
          <cell r="H29955">
            <v>0</v>
          </cell>
          <cell r="I29955">
            <v>0</v>
          </cell>
          <cell r="J29955">
            <v>0</v>
          </cell>
          <cell r="K29955">
            <v>1.3165815590000001</v>
          </cell>
        </row>
        <row r="29956">
          <cell r="A29956" t="str">
            <v>TRIAE_CS42_1DS_TGACv1_082115_AA0263860.1</v>
          </cell>
          <cell r="B29956" t="str">
            <v>expressed protein</v>
          </cell>
          <cell r="C29956" t="str">
            <v>unknown protein; BEST Arabidopsis thaliana protein match is: unknown protein .</v>
          </cell>
          <cell r="D29956">
            <v>0</v>
          </cell>
          <cell r="E29956">
            <v>-1.0286716849999999</v>
          </cell>
          <cell r="F29956">
            <v>0</v>
          </cell>
          <cell r="G29956">
            <v>0</v>
          </cell>
          <cell r="H29956">
            <v>0</v>
          </cell>
          <cell r="I29956">
            <v>0</v>
          </cell>
          <cell r="J29956">
            <v>0</v>
          </cell>
          <cell r="K29956">
            <v>1.3165815590000001</v>
          </cell>
        </row>
        <row r="29957">
          <cell r="A29957" t="str">
            <v>TRIAE_CS42_3DS_TGACv1_272077_AA0914280.1</v>
          </cell>
          <cell r="B29957" t="str">
            <v>expressed protein</v>
          </cell>
          <cell r="C29957" t="str">
            <v>unknown protein; BEST Arabidopsis thaliana protein match is: unknown protein .</v>
          </cell>
          <cell r="D29957">
            <v>0</v>
          </cell>
          <cell r="E29957">
            <v>1.0202725580000001</v>
          </cell>
          <cell r="F29957">
            <v>1.1297591309999999</v>
          </cell>
          <cell r="G29957">
            <v>0</v>
          </cell>
          <cell r="H29957">
            <v>0</v>
          </cell>
          <cell r="I29957">
            <v>0</v>
          </cell>
          <cell r="J29957">
            <v>0</v>
          </cell>
          <cell r="K29957">
            <v>0</v>
          </cell>
        </row>
        <row r="29958">
          <cell r="A29958" t="str">
            <v>TRIAE_CS42_1AL_TGACv1_003835_AA0051630.1</v>
          </cell>
          <cell r="B29958" t="str">
            <v>glycine-rich protein, putative, expressed</v>
          </cell>
          <cell r="C29958" t="str">
            <v>unknown protein; BEST Arabidopsis thaliana protein match is: unknown protein .</v>
          </cell>
          <cell r="D29958">
            <v>0</v>
          </cell>
          <cell r="E29958">
            <v>1.1384122919999999</v>
          </cell>
          <cell r="F29958">
            <v>0</v>
          </cell>
          <cell r="G29958">
            <v>0</v>
          </cell>
          <cell r="H29958">
            <v>0</v>
          </cell>
          <cell r="I29958">
            <v>0</v>
          </cell>
          <cell r="J29958">
            <v>0</v>
          </cell>
          <cell r="K29958">
            <v>0</v>
          </cell>
        </row>
        <row r="29959">
          <cell r="A29959" t="str">
            <v>TRIAE_CS42_7BL_TGACv1_577615_AA1879620.1</v>
          </cell>
          <cell r="B29959" t="str">
            <v>expressed protein</v>
          </cell>
          <cell r="C29959" t="str">
            <v>unknown protein; BEST Arabidopsis thaliana protein match is: unknown protein .</v>
          </cell>
          <cell r="D29959">
            <v>0</v>
          </cell>
          <cell r="E29959">
            <v>1.149593775</v>
          </cell>
          <cell r="F29959">
            <v>1.1126824289999999</v>
          </cell>
          <cell r="G29959">
            <v>1.623008607</v>
          </cell>
          <cell r="H29959">
            <v>0</v>
          </cell>
          <cell r="I29959">
            <v>0</v>
          </cell>
          <cell r="J29959">
            <v>0</v>
          </cell>
          <cell r="K29959">
            <v>1.420528907</v>
          </cell>
        </row>
        <row r="29960">
          <cell r="A29960" t="str">
            <v>TRIAE_CS42_7DL_TGACv1_602592_AA1961840.1</v>
          </cell>
          <cell r="B29960" t="str">
            <v>expressed protein</v>
          </cell>
          <cell r="C29960" t="str">
            <v>unknown protein; BEST Arabidopsis thaliana protein match is: unknown protein .</v>
          </cell>
          <cell r="D29960">
            <v>0</v>
          </cell>
          <cell r="E29960">
            <v>1.1540371709999999</v>
          </cell>
          <cell r="F29960">
            <v>0</v>
          </cell>
          <cell r="G29960">
            <v>1.5323121710000001</v>
          </cell>
          <cell r="H29960">
            <v>0</v>
          </cell>
          <cell r="I29960">
            <v>0</v>
          </cell>
          <cell r="J29960">
            <v>0</v>
          </cell>
          <cell r="K29960">
            <v>5.242070215</v>
          </cell>
        </row>
        <row r="29961">
          <cell r="A29961" t="str">
            <v>TRIAE_CS42_1BL_TGACv1_031525_AA0115610.1</v>
          </cell>
          <cell r="B29961" t="str">
            <v>expressed protein</v>
          </cell>
          <cell r="C29961" t="str">
            <v>unknown protein; BEST Arabidopsis thaliana protein match is: unknown protein .</v>
          </cell>
          <cell r="D29961">
            <v>0</v>
          </cell>
          <cell r="E29961">
            <v>1.2252973</v>
          </cell>
          <cell r="F29961">
            <v>1.9486643239999999</v>
          </cell>
          <cell r="G29961">
            <v>2.7183426659999999</v>
          </cell>
          <cell r="H29961">
            <v>0</v>
          </cell>
          <cell r="I29961">
            <v>0</v>
          </cell>
          <cell r="J29961">
            <v>0</v>
          </cell>
          <cell r="K29961">
            <v>2.640089659</v>
          </cell>
        </row>
        <row r="29962">
          <cell r="A29962" t="str">
            <v>TRIAE_CS42_1BS_TGACv1_051200_AA0178460.1</v>
          </cell>
          <cell r="B29962" t="str">
            <v>expressed protein</v>
          </cell>
          <cell r="C29962" t="str">
            <v>unknown protein; BEST Arabidopsis thaliana protein match is: unknown protein .</v>
          </cell>
          <cell r="D29962">
            <v>0</v>
          </cell>
          <cell r="E29962">
            <v>1.2463654689999999</v>
          </cell>
          <cell r="F29962">
            <v>0</v>
          </cell>
          <cell r="G29962">
            <v>0</v>
          </cell>
          <cell r="H29962">
            <v>0</v>
          </cell>
          <cell r="I29962">
            <v>0</v>
          </cell>
          <cell r="J29962">
            <v>0</v>
          </cell>
          <cell r="K29962">
            <v>1.0362271590000001</v>
          </cell>
        </row>
        <row r="29963">
          <cell r="A29963" t="str">
            <v>TRIAE_CS42_3AS_TGACv1_212364_AA0700300.1</v>
          </cell>
          <cell r="B29963" t="str">
            <v>expressed protein</v>
          </cell>
          <cell r="C29963" t="str">
            <v>unknown protein; BEST Arabidopsis thaliana protein match is: unknown protein .</v>
          </cell>
          <cell r="D29963">
            <v>0</v>
          </cell>
          <cell r="E29963">
            <v>1.2665909230000001</v>
          </cell>
          <cell r="F29963">
            <v>1.088970258</v>
          </cell>
          <cell r="G29963">
            <v>0</v>
          </cell>
          <cell r="H29963">
            <v>0</v>
          </cell>
          <cell r="I29963">
            <v>0</v>
          </cell>
          <cell r="J29963">
            <v>0</v>
          </cell>
          <cell r="K29963">
            <v>1.0270935560000001</v>
          </cell>
        </row>
        <row r="29964">
          <cell r="A29964" t="str">
            <v>TRIAE_CS42_6AL_TGACv1_473632_AA1532080.1</v>
          </cell>
          <cell r="B29964" t="str">
            <v>expressed protein</v>
          </cell>
          <cell r="C29964" t="str">
            <v>unknown protein; BEST Arabidopsis thaliana protein match is: unknown protein .</v>
          </cell>
          <cell r="D29964">
            <v>0</v>
          </cell>
          <cell r="E29964">
            <v>1.294956196</v>
          </cell>
          <cell r="F29964">
            <v>0</v>
          </cell>
          <cell r="G29964">
            <v>0</v>
          </cell>
          <cell r="H29964">
            <v>0</v>
          </cell>
          <cell r="I29964">
            <v>0</v>
          </cell>
          <cell r="J29964">
            <v>0</v>
          </cell>
          <cell r="K29964">
            <v>0</v>
          </cell>
        </row>
        <row r="29965">
          <cell r="A29965" t="str">
            <v>TRIAE_CS42_1AL_TGACv1_002879_AA0045800.1</v>
          </cell>
          <cell r="B29965" t="str">
            <v>expressed protein</v>
          </cell>
          <cell r="C29965" t="str">
            <v>unknown protein; BEST Arabidopsis thaliana protein match is: unknown protein .</v>
          </cell>
          <cell r="D29965">
            <v>0</v>
          </cell>
          <cell r="E29965">
            <v>1.31047315</v>
          </cell>
          <cell r="F29965">
            <v>2.1252102380000002</v>
          </cell>
          <cell r="G29965">
            <v>2.742191413</v>
          </cell>
          <cell r="H29965">
            <v>0</v>
          </cell>
          <cell r="I29965">
            <v>0</v>
          </cell>
          <cell r="J29965">
            <v>0</v>
          </cell>
          <cell r="K29965">
            <v>2.7690163839999999</v>
          </cell>
        </row>
        <row r="29966">
          <cell r="A29966" t="str">
            <v>TRIAE_CS42_1DL_TGACv1_062887_AA0221370.1</v>
          </cell>
          <cell r="B29966" t="str">
            <v>expressed protein</v>
          </cell>
          <cell r="C29966" t="str">
            <v>unknown protein; BEST Arabidopsis thaliana protein match is: unknown protein .</v>
          </cell>
          <cell r="D29966">
            <v>0</v>
          </cell>
          <cell r="E29966">
            <v>1.323488019</v>
          </cell>
          <cell r="F29966">
            <v>2.1553892280000002</v>
          </cell>
          <cell r="G29966">
            <v>2.7724998840000001</v>
          </cell>
          <cell r="H29966">
            <v>0</v>
          </cell>
          <cell r="I29966">
            <v>0</v>
          </cell>
          <cell r="J29966">
            <v>0</v>
          </cell>
          <cell r="K29966">
            <v>2.7797043430000001</v>
          </cell>
        </row>
        <row r="29967">
          <cell r="A29967" t="str">
            <v>TRIAE_CS42_7DS_TGACv1_621346_AA2012580.1</v>
          </cell>
          <cell r="B29967" t="str">
            <v>expressed protein</v>
          </cell>
          <cell r="C29967" t="str">
            <v>unknown protein; BEST Arabidopsis thaliana protein match is: unknown protein .</v>
          </cell>
          <cell r="D29967">
            <v>0</v>
          </cell>
          <cell r="E29967">
            <v>1.3396779649999999</v>
          </cell>
          <cell r="F29967">
            <v>2.3842566650000001</v>
          </cell>
          <cell r="G29967">
            <v>1.645228074</v>
          </cell>
          <cell r="H29967">
            <v>0</v>
          </cell>
          <cell r="I29967">
            <v>0</v>
          </cell>
          <cell r="J29967">
            <v>0</v>
          </cell>
          <cell r="K29967">
            <v>0</v>
          </cell>
        </row>
        <row r="29968">
          <cell r="A29968" t="str">
            <v>TRIAE_CS42_7AS_TGACv1_569770_AA1823750.1</v>
          </cell>
          <cell r="B29968" t="str">
            <v>expressed protein</v>
          </cell>
          <cell r="C29968" t="str">
            <v>unknown protein; BEST Arabidopsis thaliana protein match is: unknown protein .</v>
          </cell>
          <cell r="D29968">
            <v>0</v>
          </cell>
          <cell r="E29968">
            <v>1.3396779649999999</v>
          </cell>
          <cell r="F29968">
            <v>2.4523433579999998</v>
          </cell>
          <cell r="G29968">
            <v>1.722184019</v>
          </cell>
          <cell r="H29968">
            <v>0</v>
          </cell>
          <cell r="I29968">
            <v>0</v>
          </cell>
          <cell r="J29968">
            <v>0</v>
          </cell>
          <cell r="K29968">
            <v>0</v>
          </cell>
        </row>
        <row r="29969">
          <cell r="A29969" t="str">
            <v>TRIAE_CS42_2DL_TGACv1_158431_AA0518550.2</v>
          </cell>
          <cell r="B29969" t="str">
            <v>CUE domain containing protein, expressed</v>
          </cell>
          <cell r="C29969" t="str">
            <v>unknown protein; BEST Arabidopsis thaliana protein match is: unknown protein .</v>
          </cell>
          <cell r="D29969">
            <v>0</v>
          </cell>
          <cell r="E29969">
            <v>1.3728700659999999</v>
          </cell>
          <cell r="F29969">
            <v>0</v>
          </cell>
          <cell r="G29969">
            <v>0</v>
          </cell>
          <cell r="H29969">
            <v>0</v>
          </cell>
          <cell r="I29969">
            <v>0</v>
          </cell>
          <cell r="J29969">
            <v>0</v>
          </cell>
          <cell r="K29969">
            <v>0</v>
          </cell>
        </row>
        <row r="29970">
          <cell r="A29970" t="str">
            <v>TRIAE_CS42_U_TGACv1_641230_AA2089050.1</v>
          </cell>
          <cell r="B29970" t="str">
            <v>expressed protein</v>
          </cell>
          <cell r="C29970" t="str">
            <v>unknown protein; BEST Arabidopsis thaliana protein match is: unknown protein .</v>
          </cell>
          <cell r="D29970">
            <v>0</v>
          </cell>
          <cell r="E29970">
            <v>1.4034812219999999</v>
          </cell>
          <cell r="F29970">
            <v>0</v>
          </cell>
          <cell r="G29970">
            <v>0</v>
          </cell>
          <cell r="H29970">
            <v>0</v>
          </cell>
          <cell r="I29970">
            <v>0</v>
          </cell>
          <cell r="J29970">
            <v>0</v>
          </cell>
          <cell r="K29970">
            <v>0</v>
          </cell>
        </row>
        <row r="29971">
          <cell r="A29971" t="str">
            <v>TRIAE_CS42_U_TGACv1_642653_AA2121070.1</v>
          </cell>
          <cell r="B29971" t="str">
            <v>expressed protein</v>
          </cell>
          <cell r="C29971" t="str">
            <v>unknown protein; BEST Arabidopsis thaliana protein match is: unknown protein .</v>
          </cell>
          <cell r="D29971">
            <v>0</v>
          </cell>
          <cell r="E29971">
            <v>1.4034812219999999</v>
          </cell>
          <cell r="F29971">
            <v>0</v>
          </cell>
          <cell r="G29971">
            <v>0</v>
          </cell>
          <cell r="H29971">
            <v>0</v>
          </cell>
          <cell r="I29971">
            <v>0</v>
          </cell>
          <cell r="J29971">
            <v>0</v>
          </cell>
          <cell r="K29971">
            <v>0</v>
          </cell>
        </row>
        <row r="29972">
          <cell r="A29972" t="str">
            <v>TRIAE_CS42_3B_TGACv1_222310_AA0761870.7</v>
          </cell>
          <cell r="B29972" t="str">
            <v>expressed protein</v>
          </cell>
          <cell r="C29972" t="str">
            <v>unknown protein; BEST Arabidopsis thaliana protein match is: unknown protein .</v>
          </cell>
          <cell r="D29972">
            <v>0</v>
          </cell>
          <cell r="E29972">
            <v>1.4490153240000001</v>
          </cell>
          <cell r="F29972">
            <v>0</v>
          </cell>
          <cell r="G29972">
            <v>0</v>
          </cell>
          <cell r="H29972">
            <v>0</v>
          </cell>
          <cell r="I29972">
            <v>0</v>
          </cell>
          <cell r="J29972">
            <v>0</v>
          </cell>
          <cell r="K29972">
            <v>0</v>
          </cell>
        </row>
        <row r="29973">
          <cell r="A29973" t="str">
            <v>TRIAE_CS42_2AL_TGACv1_095565_AA0312160.1</v>
          </cell>
          <cell r="B29973" t="str">
            <v>CUE domain containing protein, expressed</v>
          </cell>
          <cell r="C29973" t="str">
            <v>unknown protein; BEST Arabidopsis thaliana protein match is: unknown protein .</v>
          </cell>
          <cell r="D29973">
            <v>0</v>
          </cell>
          <cell r="E29973">
            <v>1.459952328</v>
          </cell>
          <cell r="F29973">
            <v>0</v>
          </cell>
          <cell r="G29973">
            <v>0</v>
          </cell>
          <cell r="H29973">
            <v>0</v>
          </cell>
          <cell r="I29973">
            <v>0</v>
          </cell>
          <cell r="J29973">
            <v>0</v>
          </cell>
          <cell r="K29973">
            <v>0</v>
          </cell>
        </row>
        <row r="29974">
          <cell r="A29974" t="str">
            <v>TRIAE_CS42_4AS_TGACv1_308519_AA1028380.1</v>
          </cell>
          <cell r="B29974" t="str">
            <v>expressed protein</v>
          </cell>
          <cell r="C29974" t="str">
            <v>unknown protein; BEST Arabidopsis thaliana protein match is: unknown protein .</v>
          </cell>
          <cell r="D29974">
            <v>0</v>
          </cell>
          <cell r="E29974">
            <v>1.4772354190000001</v>
          </cell>
          <cell r="F29974">
            <v>0</v>
          </cell>
          <cell r="G29974">
            <v>0</v>
          </cell>
          <cell r="H29974">
            <v>0</v>
          </cell>
          <cell r="I29974">
            <v>1.0446110669999999</v>
          </cell>
          <cell r="J29974">
            <v>0</v>
          </cell>
          <cell r="K29974">
            <v>2.785139558</v>
          </cell>
        </row>
        <row r="29975">
          <cell r="A29975" t="str">
            <v>TRIAE_CS42_4BL_TGACv1_320283_AA1033900.1</v>
          </cell>
          <cell r="B29975" t="str">
            <v>expressed protein</v>
          </cell>
          <cell r="C29975" t="str">
            <v>unknown protein; BEST Arabidopsis thaliana protein match is: unknown protein .</v>
          </cell>
          <cell r="D29975">
            <v>0</v>
          </cell>
          <cell r="E29975">
            <v>1.4772354190000001</v>
          </cell>
          <cell r="F29975">
            <v>0</v>
          </cell>
          <cell r="G29975">
            <v>0</v>
          </cell>
          <cell r="H29975">
            <v>0</v>
          </cell>
          <cell r="I29975">
            <v>1.0446110669999999</v>
          </cell>
          <cell r="J29975">
            <v>0</v>
          </cell>
          <cell r="K29975">
            <v>2.785139558</v>
          </cell>
        </row>
        <row r="29976">
          <cell r="A29976" t="str">
            <v>TRIAE_CS42_4DL_TGACv1_344124_AA1143990.1</v>
          </cell>
          <cell r="B29976" t="str">
            <v>expressed protein</v>
          </cell>
          <cell r="C29976" t="str">
            <v>unknown protein; BEST Arabidopsis thaliana protein match is: unknown protein .</v>
          </cell>
          <cell r="D29976">
            <v>0</v>
          </cell>
          <cell r="E29976">
            <v>1.4772354190000001</v>
          </cell>
          <cell r="F29976">
            <v>0</v>
          </cell>
          <cell r="G29976">
            <v>0</v>
          </cell>
          <cell r="H29976">
            <v>0</v>
          </cell>
          <cell r="I29976">
            <v>1.0446110669999999</v>
          </cell>
          <cell r="J29976">
            <v>0</v>
          </cell>
          <cell r="K29976">
            <v>2.785139558</v>
          </cell>
        </row>
        <row r="29977">
          <cell r="A29977" t="str">
            <v>TRIAE_CS42_5AL_TGACv1_375886_AA1228410.1</v>
          </cell>
          <cell r="B29977" t="str">
            <v>expressed protein</v>
          </cell>
          <cell r="C29977" t="str">
            <v>unknown protein; BEST Arabidopsis thaliana protein match is: unknown protein .</v>
          </cell>
          <cell r="D29977">
            <v>0</v>
          </cell>
          <cell r="E29977">
            <v>1.491752808</v>
          </cell>
          <cell r="F29977">
            <v>0</v>
          </cell>
          <cell r="G29977">
            <v>0</v>
          </cell>
          <cell r="H29977">
            <v>0</v>
          </cell>
          <cell r="I29977">
            <v>0</v>
          </cell>
          <cell r="J29977">
            <v>0</v>
          </cell>
          <cell r="K29977">
            <v>0</v>
          </cell>
        </row>
        <row r="29978">
          <cell r="A29978" t="str">
            <v>TRIAE_CS42_5DL_TGACv1_434446_AA1436090.1</v>
          </cell>
          <cell r="B29978" t="str">
            <v>expressed protein</v>
          </cell>
          <cell r="C29978" t="str">
            <v>unknown protein; BEST Arabidopsis thaliana protein match is: unknown protein .</v>
          </cell>
          <cell r="D29978">
            <v>0</v>
          </cell>
          <cell r="E29978">
            <v>1.491752808</v>
          </cell>
          <cell r="F29978">
            <v>0</v>
          </cell>
          <cell r="G29978">
            <v>0</v>
          </cell>
          <cell r="H29978">
            <v>0</v>
          </cell>
          <cell r="I29978">
            <v>0</v>
          </cell>
          <cell r="J29978">
            <v>0</v>
          </cell>
          <cell r="K29978">
            <v>0</v>
          </cell>
        </row>
        <row r="29979">
          <cell r="A29979" t="str">
            <v>TRIAE_CS42_3DS_TGACv1_272840_AA0925710.1</v>
          </cell>
          <cell r="B29979" t="str">
            <v>expressed protein</v>
          </cell>
          <cell r="C29979" t="str">
            <v>unknown protein; BEST Arabidopsis thaliana protein match is: unknown protein .</v>
          </cell>
          <cell r="D29979">
            <v>0</v>
          </cell>
          <cell r="E29979">
            <v>1.5151955159999999</v>
          </cell>
          <cell r="F29979">
            <v>0</v>
          </cell>
          <cell r="G29979">
            <v>0</v>
          </cell>
          <cell r="H29979">
            <v>0</v>
          </cell>
          <cell r="I29979">
            <v>0</v>
          </cell>
          <cell r="J29979">
            <v>0</v>
          </cell>
          <cell r="K29979">
            <v>3.0242233280000002</v>
          </cell>
        </row>
        <row r="29980">
          <cell r="A29980" t="str">
            <v>TRIAE_CS42_2AL_TGACv1_092997_AA0269110.1</v>
          </cell>
          <cell r="B29980" t="str">
            <v>expressed protein</v>
          </cell>
          <cell r="C29980" t="str">
            <v>unknown protein; BEST Arabidopsis thaliana protein match is: unknown protein .</v>
          </cell>
          <cell r="D29980">
            <v>0</v>
          </cell>
          <cell r="E29980">
            <v>1.5797545850000001</v>
          </cell>
          <cell r="F29980">
            <v>0</v>
          </cell>
          <cell r="G29980">
            <v>0</v>
          </cell>
          <cell r="H29980">
            <v>0</v>
          </cell>
          <cell r="I29980">
            <v>0</v>
          </cell>
          <cell r="J29980">
            <v>0</v>
          </cell>
          <cell r="K29980">
            <v>0</v>
          </cell>
        </row>
        <row r="29981">
          <cell r="A29981" t="str">
            <v>TRIAE_CS42_2DL_TGACv1_158641_AA0523820.1</v>
          </cell>
          <cell r="B29981" t="str">
            <v>expressed protein</v>
          </cell>
          <cell r="C29981" t="str">
            <v>unknown protein; BEST Arabidopsis thaliana protein match is: unknown protein .</v>
          </cell>
          <cell r="D29981">
            <v>0</v>
          </cell>
          <cell r="E29981">
            <v>1.5797545850000001</v>
          </cell>
          <cell r="F29981">
            <v>0</v>
          </cell>
          <cell r="G29981">
            <v>0</v>
          </cell>
          <cell r="H29981">
            <v>0</v>
          </cell>
          <cell r="I29981">
            <v>0</v>
          </cell>
          <cell r="J29981">
            <v>0</v>
          </cell>
          <cell r="K29981">
            <v>0</v>
          </cell>
        </row>
        <row r="29982">
          <cell r="A29982" t="str">
            <v>TRIAE_CS42_3AS_TGACv1_212639_AA0702200.1</v>
          </cell>
          <cell r="B29982" t="str">
            <v>expressed protein</v>
          </cell>
          <cell r="C29982" t="str">
            <v>unknown protein; BEST Arabidopsis thaliana protein match is: unknown protein .</v>
          </cell>
          <cell r="D29982">
            <v>0</v>
          </cell>
          <cell r="E29982">
            <v>1.5811761989999999</v>
          </cell>
          <cell r="F29982">
            <v>0</v>
          </cell>
          <cell r="G29982">
            <v>2.2007797469999999</v>
          </cell>
          <cell r="H29982">
            <v>0</v>
          </cell>
          <cell r="I29982">
            <v>1.6864548290000001</v>
          </cell>
          <cell r="J29982">
            <v>0</v>
          </cell>
          <cell r="K29982">
            <v>4.2575901480000002</v>
          </cell>
        </row>
        <row r="29983">
          <cell r="A29983" t="str">
            <v>TRIAE_CS42_4BS_TGACv1_329253_AA1099270.1</v>
          </cell>
          <cell r="B29983" t="str">
            <v>expressed protein</v>
          </cell>
          <cell r="C29983" t="str">
            <v>unknown protein; BEST Arabidopsis thaliana protein match is: unknown protein .</v>
          </cell>
          <cell r="D29983">
            <v>0</v>
          </cell>
          <cell r="E29983">
            <v>1.622703818</v>
          </cell>
          <cell r="F29983">
            <v>0</v>
          </cell>
          <cell r="G29983">
            <v>0</v>
          </cell>
          <cell r="H29983">
            <v>0</v>
          </cell>
          <cell r="I29983">
            <v>0</v>
          </cell>
          <cell r="J29983">
            <v>0</v>
          </cell>
          <cell r="K29983">
            <v>0</v>
          </cell>
        </row>
        <row r="29984">
          <cell r="A29984" t="str">
            <v>TRIAE_CS42_4DS_TGACv1_361030_AA1159230.1</v>
          </cell>
          <cell r="B29984" t="str">
            <v>expressed protein</v>
          </cell>
          <cell r="C29984" t="str">
            <v>unknown protein; BEST Arabidopsis thaliana protein match is: unknown protein .</v>
          </cell>
          <cell r="D29984">
            <v>0</v>
          </cell>
          <cell r="E29984">
            <v>1.622703818</v>
          </cell>
          <cell r="F29984">
            <v>0</v>
          </cell>
          <cell r="G29984">
            <v>0</v>
          </cell>
          <cell r="H29984">
            <v>0</v>
          </cell>
          <cell r="I29984">
            <v>0</v>
          </cell>
          <cell r="J29984">
            <v>0</v>
          </cell>
          <cell r="K29984">
            <v>0</v>
          </cell>
        </row>
        <row r="29985">
          <cell r="A29985" t="str">
            <v>TRIAE_CS42_4AL_TGACv1_288353_AA0946120.1</v>
          </cell>
          <cell r="B29985" t="str">
            <v>expressed protein</v>
          </cell>
          <cell r="C29985" t="str">
            <v>unknown protein; BEST Arabidopsis thaliana protein match is: unknown protein .</v>
          </cell>
          <cell r="D29985">
            <v>0</v>
          </cell>
          <cell r="E29985">
            <v>1.624236572</v>
          </cell>
          <cell r="F29985">
            <v>0</v>
          </cell>
          <cell r="G29985">
            <v>-1.189350506</v>
          </cell>
          <cell r="H29985">
            <v>0</v>
          </cell>
          <cell r="I29985">
            <v>0</v>
          </cell>
          <cell r="J29985">
            <v>0</v>
          </cell>
          <cell r="K29985">
            <v>0</v>
          </cell>
        </row>
        <row r="29986">
          <cell r="A29986" t="str">
            <v>TRIAE_CS42_3B_TGACv1_225166_AA0805710.2</v>
          </cell>
          <cell r="B29986" t="str">
            <v>transposon protein, putative, unclassified, expressed</v>
          </cell>
          <cell r="C29986" t="str">
            <v>unknown protein; BEST Arabidopsis thaliana protein match is: unknown protein .</v>
          </cell>
          <cell r="D29986">
            <v>0</v>
          </cell>
          <cell r="E29986">
            <v>1.64300943</v>
          </cell>
          <cell r="F29986">
            <v>0</v>
          </cell>
          <cell r="G29986">
            <v>0</v>
          </cell>
          <cell r="H29986">
            <v>0</v>
          </cell>
          <cell r="I29986">
            <v>0</v>
          </cell>
          <cell r="J29986">
            <v>0</v>
          </cell>
          <cell r="K29986">
            <v>0</v>
          </cell>
        </row>
        <row r="29987">
          <cell r="A29987" t="str">
            <v>TRIAE_CS42_4DL_TGACv1_344933_AA1150550.1</v>
          </cell>
          <cell r="B29987" t="str">
            <v>expressed protein</v>
          </cell>
          <cell r="C29987" t="str">
            <v>unknown protein; BEST Arabidopsis thaliana protein match is: unknown protein .</v>
          </cell>
          <cell r="D29987">
            <v>0</v>
          </cell>
          <cell r="E29987">
            <v>1.662832023</v>
          </cell>
          <cell r="F29987">
            <v>0</v>
          </cell>
          <cell r="G29987">
            <v>-1.2780828209999999</v>
          </cell>
          <cell r="H29987">
            <v>0</v>
          </cell>
          <cell r="I29987">
            <v>0</v>
          </cell>
          <cell r="J29987">
            <v>0</v>
          </cell>
          <cell r="K29987">
            <v>0</v>
          </cell>
        </row>
        <row r="29988">
          <cell r="A29988" t="str">
            <v>TRIAE_CS42_3AL_TGACv1_195250_AA0646950.1</v>
          </cell>
          <cell r="B29988" t="str">
            <v>transposon protein, putative, unclassified, expressed</v>
          </cell>
          <cell r="C29988" t="str">
            <v>unknown protein; BEST Arabidopsis thaliana protein match is: unknown protein .</v>
          </cell>
          <cell r="D29988">
            <v>0</v>
          </cell>
          <cell r="E29988">
            <v>1.6660624340000001</v>
          </cell>
          <cell r="F29988">
            <v>0</v>
          </cell>
          <cell r="G29988">
            <v>1.047712172</v>
          </cell>
          <cell r="H29988">
            <v>0</v>
          </cell>
          <cell r="I29988">
            <v>0</v>
          </cell>
          <cell r="J29988">
            <v>0</v>
          </cell>
          <cell r="K29988">
            <v>0</v>
          </cell>
        </row>
        <row r="29989">
          <cell r="A29989" t="str">
            <v>TRIAE_CS42_3DL_TGACv1_251577_AA0882660.1</v>
          </cell>
          <cell r="B29989" t="str">
            <v>transposon protein, putative, unclassified, expressed</v>
          </cell>
          <cell r="C29989" t="str">
            <v>unknown protein; BEST Arabidopsis thaliana protein match is: unknown protein .</v>
          </cell>
          <cell r="D29989">
            <v>0</v>
          </cell>
          <cell r="E29989">
            <v>1.6660624340000001</v>
          </cell>
          <cell r="F29989">
            <v>0</v>
          </cell>
          <cell r="G29989">
            <v>1.047712172</v>
          </cell>
          <cell r="H29989">
            <v>0</v>
          </cell>
          <cell r="I29989">
            <v>0</v>
          </cell>
          <cell r="J29989">
            <v>0</v>
          </cell>
          <cell r="K29989">
            <v>0</v>
          </cell>
        </row>
        <row r="29990">
          <cell r="A29990" t="str">
            <v>TRIAE_CS42_1DS_TGACv1_080145_AA0241190.1</v>
          </cell>
          <cell r="B29990" t="str">
            <v>expressed protein</v>
          </cell>
          <cell r="C29990" t="str">
            <v>unknown protein; BEST Arabidopsis thaliana protein match is: unknown protein .</v>
          </cell>
          <cell r="D29990">
            <v>0</v>
          </cell>
          <cell r="E29990">
            <v>1.677415178</v>
          </cell>
          <cell r="F29990">
            <v>0</v>
          </cell>
          <cell r="G29990">
            <v>0</v>
          </cell>
          <cell r="H29990">
            <v>0</v>
          </cell>
          <cell r="I29990">
            <v>0</v>
          </cell>
          <cell r="J29990">
            <v>0</v>
          </cell>
          <cell r="K29990">
            <v>0</v>
          </cell>
        </row>
        <row r="29991">
          <cell r="A29991" t="str">
            <v>TRIAE_CS42_6DS_TGACv1_542999_AA1733930.1</v>
          </cell>
          <cell r="B29991" t="str">
            <v>expressed protein</v>
          </cell>
          <cell r="C29991" t="str">
            <v>unknown protein; BEST Arabidopsis thaliana protein match is: unknown protein .</v>
          </cell>
          <cell r="D29991">
            <v>0</v>
          </cell>
          <cell r="E29991">
            <v>1.6990798469999999</v>
          </cell>
          <cell r="F29991">
            <v>0</v>
          </cell>
          <cell r="G29991">
            <v>0</v>
          </cell>
          <cell r="H29991">
            <v>0</v>
          </cell>
          <cell r="I29991">
            <v>0</v>
          </cell>
          <cell r="J29991">
            <v>0</v>
          </cell>
          <cell r="K29991">
            <v>0</v>
          </cell>
        </row>
        <row r="29992">
          <cell r="A29992" t="str">
            <v>TRIAE_CS42_3B_TGACv1_222472_AA0765200.1</v>
          </cell>
          <cell r="B29992" t="str">
            <v>expressed protein</v>
          </cell>
          <cell r="C29992" t="str">
            <v>unknown protein; BEST Arabidopsis thaliana protein match is: unknown protein .</v>
          </cell>
          <cell r="D29992">
            <v>0</v>
          </cell>
          <cell r="E29992">
            <v>1.7255908639999999</v>
          </cell>
          <cell r="F29992">
            <v>2.7748494209999999</v>
          </cell>
          <cell r="G29992">
            <v>2.2626593609999999</v>
          </cell>
          <cell r="H29992">
            <v>0</v>
          </cell>
          <cell r="I29992">
            <v>1.5949920849999999</v>
          </cell>
          <cell r="J29992">
            <v>0</v>
          </cell>
          <cell r="K29992">
            <v>4.0871658809999998</v>
          </cell>
        </row>
        <row r="29993">
          <cell r="A29993" t="str">
            <v>TRIAE_CS42_3DS_TGACv1_272606_AA0922930.1</v>
          </cell>
          <cell r="B29993" t="str">
            <v>expressed protein</v>
          </cell>
          <cell r="C29993" t="str">
            <v>unknown protein; BEST Arabidopsis thaliana protein match is: unknown protein .</v>
          </cell>
          <cell r="D29993">
            <v>0</v>
          </cell>
          <cell r="E29993">
            <v>1.7255908639999999</v>
          </cell>
          <cell r="F29993">
            <v>2.7748494209999999</v>
          </cell>
          <cell r="G29993">
            <v>2.2554435050000001</v>
          </cell>
          <cell r="H29993">
            <v>0</v>
          </cell>
          <cell r="I29993">
            <v>1.614758068</v>
          </cell>
          <cell r="J29993">
            <v>0</v>
          </cell>
          <cell r="K29993">
            <v>4.2575901480000002</v>
          </cell>
        </row>
        <row r="29994">
          <cell r="A29994" t="str">
            <v>TRIAE_CS42_U_TGACv1_641382_AA2093450.1</v>
          </cell>
          <cell r="B29994" t="str">
            <v>expressed protein</v>
          </cell>
          <cell r="C29994" t="str">
            <v>unknown protein; BEST Arabidopsis thaliana protein match is: unknown protein .</v>
          </cell>
          <cell r="D29994">
            <v>0</v>
          </cell>
          <cell r="E29994">
            <v>1.7365936829999999</v>
          </cell>
          <cell r="F29994">
            <v>0</v>
          </cell>
          <cell r="G29994">
            <v>-1.2780828209999999</v>
          </cell>
          <cell r="H29994">
            <v>0</v>
          </cell>
          <cell r="I29994">
            <v>0</v>
          </cell>
          <cell r="J29994">
            <v>0</v>
          </cell>
          <cell r="K29994">
            <v>0</v>
          </cell>
        </row>
        <row r="29995">
          <cell r="A29995" t="str">
            <v>TRIAE_CS42_2AL_TGACv1_093931_AA0289630.1</v>
          </cell>
          <cell r="B29995" t="str">
            <v>expressed protein</v>
          </cell>
          <cell r="C29995" t="str">
            <v>unknown protein; BEST Arabidopsis thaliana protein match is: unknown protein .</v>
          </cell>
          <cell r="D29995">
            <v>0</v>
          </cell>
          <cell r="E29995">
            <v>1.8065096089999999</v>
          </cell>
          <cell r="F29995">
            <v>0</v>
          </cell>
          <cell r="G29995">
            <v>0</v>
          </cell>
          <cell r="H29995">
            <v>0</v>
          </cell>
          <cell r="I29995">
            <v>0</v>
          </cell>
          <cell r="J29995">
            <v>0</v>
          </cell>
          <cell r="K29995">
            <v>3.9348266609999998</v>
          </cell>
        </row>
        <row r="29996">
          <cell r="A29996" t="str">
            <v>TRIAE_CS42_2BL_TGACv1_129904_AA0399120.1</v>
          </cell>
          <cell r="B29996" t="str">
            <v>expressed protein</v>
          </cell>
          <cell r="C29996" t="str">
            <v>unknown protein; BEST Arabidopsis thaliana protein match is: unknown protein .</v>
          </cell>
          <cell r="D29996">
            <v>0</v>
          </cell>
          <cell r="E29996">
            <v>1.8065096089999999</v>
          </cell>
          <cell r="F29996">
            <v>0</v>
          </cell>
          <cell r="G29996">
            <v>0</v>
          </cell>
          <cell r="H29996">
            <v>0</v>
          </cell>
          <cell r="I29996">
            <v>0</v>
          </cell>
          <cell r="J29996">
            <v>0</v>
          </cell>
          <cell r="K29996">
            <v>3.9348266609999998</v>
          </cell>
        </row>
        <row r="29997">
          <cell r="A29997" t="str">
            <v>TRIAE_CS42_2DL_TGACv1_161449_AA0558640.1</v>
          </cell>
          <cell r="B29997" t="str">
            <v>expressed protein</v>
          </cell>
          <cell r="C29997" t="str">
            <v>unknown protein; BEST Arabidopsis thaliana protein match is: unknown protein .</v>
          </cell>
          <cell r="D29997">
            <v>0</v>
          </cell>
          <cell r="E29997">
            <v>1.8065096089999999</v>
          </cell>
          <cell r="F29997">
            <v>0</v>
          </cell>
          <cell r="G29997">
            <v>0</v>
          </cell>
          <cell r="H29997">
            <v>0</v>
          </cell>
          <cell r="I29997">
            <v>0</v>
          </cell>
          <cell r="J29997">
            <v>0</v>
          </cell>
          <cell r="K29997">
            <v>3.9348266609999998</v>
          </cell>
        </row>
        <row r="29998">
          <cell r="A29998" t="str">
            <v>TRIAE_CS42_6BL_TGACv1_499991_AA1596700.2</v>
          </cell>
          <cell r="B29998" t="str">
            <v>expressed protein</v>
          </cell>
          <cell r="C29998" t="str">
            <v>unknown protein; BEST Arabidopsis thaliana protein match is: unknown protein .</v>
          </cell>
          <cell r="D29998">
            <v>0</v>
          </cell>
          <cell r="E29998">
            <v>1.9283643930000001</v>
          </cell>
          <cell r="F29998">
            <v>0</v>
          </cell>
          <cell r="G29998">
            <v>2.306094871</v>
          </cell>
          <cell r="H29998">
            <v>0</v>
          </cell>
          <cell r="I29998">
            <v>0</v>
          </cell>
          <cell r="J29998">
            <v>0</v>
          </cell>
          <cell r="K29998">
            <v>1.8234112330000001</v>
          </cell>
        </row>
        <row r="29999">
          <cell r="A29999" t="str">
            <v>TRIAE_CS42_6AL_TGACv1_473071_AA1528470.1</v>
          </cell>
          <cell r="B29999" t="str">
            <v>expressed protein</v>
          </cell>
          <cell r="C29999" t="str">
            <v>unknown protein; BEST Arabidopsis thaliana protein match is: unknown protein .</v>
          </cell>
          <cell r="D29999">
            <v>0</v>
          </cell>
          <cell r="E29999">
            <v>1.9283643930000001</v>
          </cell>
          <cell r="F29999">
            <v>0</v>
          </cell>
          <cell r="G29999">
            <v>2.306094871</v>
          </cell>
          <cell r="H29999">
            <v>0</v>
          </cell>
          <cell r="I29999">
            <v>0</v>
          </cell>
          <cell r="J29999">
            <v>0</v>
          </cell>
          <cell r="K29999">
            <v>1.8266018500000001</v>
          </cell>
        </row>
        <row r="30000">
          <cell r="A30000" t="str">
            <v>TRIAE_CS42_6DL_TGACv1_526448_AA1683850.2</v>
          </cell>
          <cell r="B30000" t="str">
            <v>expressed protein</v>
          </cell>
          <cell r="C30000" t="str">
            <v>unknown protein; BEST Arabidopsis thaliana protein match is: unknown protein .</v>
          </cell>
          <cell r="D30000">
            <v>0</v>
          </cell>
          <cell r="E30000">
            <v>1.9283643930000001</v>
          </cell>
          <cell r="F30000">
            <v>0</v>
          </cell>
          <cell r="G30000">
            <v>2.306094871</v>
          </cell>
          <cell r="H30000">
            <v>0</v>
          </cell>
          <cell r="I30000">
            <v>0</v>
          </cell>
          <cell r="J30000">
            <v>0</v>
          </cell>
          <cell r="K30000">
            <v>1.8266018500000001</v>
          </cell>
        </row>
        <row r="30001">
          <cell r="A30001" t="str">
            <v>TRIAE_CS42_7AL_TGACv1_557059_AA1775950.1</v>
          </cell>
          <cell r="B30001" t="str">
            <v>expressed protein</v>
          </cell>
          <cell r="C30001" t="str">
            <v>unknown protein; BEST Arabidopsis thaliana protein match is: unknown protein .</v>
          </cell>
          <cell r="D30001">
            <v>0</v>
          </cell>
          <cell r="E30001">
            <v>2.3217350130000001</v>
          </cell>
          <cell r="F30001">
            <v>0</v>
          </cell>
          <cell r="G30001">
            <v>2.6824665799999998</v>
          </cell>
          <cell r="H30001">
            <v>0</v>
          </cell>
          <cell r="I30001">
            <v>0</v>
          </cell>
          <cell r="J30001">
            <v>0</v>
          </cell>
          <cell r="K30001">
            <v>3.4600595850000002</v>
          </cell>
        </row>
        <row r="30002">
          <cell r="A30002" t="str">
            <v>TRIAE_CS42_5BL_TGACv1_405573_AA1330720.1</v>
          </cell>
          <cell r="B30002" t="str">
            <v>expressed protein</v>
          </cell>
          <cell r="C30002" t="str">
            <v>unknown protein; BEST Arabidopsis thaliana protein match is: unknown protein .</v>
          </cell>
          <cell r="D30002">
            <v>0</v>
          </cell>
          <cell r="E30002">
            <v>2.75057317</v>
          </cell>
          <cell r="F30002">
            <v>1.614756611</v>
          </cell>
          <cell r="G30002">
            <v>1.13529046</v>
          </cell>
          <cell r="H30002">
            <v>0</v>
          </cell>
          <cell r="I30002">
            <v>0</v>
          </cell>
          <cell r="J30002">
            <v>0</v>
          </cell>
          <cell r="K30002">
            <v>2.330646905</v>
          </cell>
        </row>
        <row r="30003">
          <cell r="A30003" t="str">
            <v>TRIAE_CS42_5AL_TGACv1_374889_AA1211090.1</v>
          </cell>
          <cell r="B30003" t="str">
            <v>expressed protein</v>
          </cell>
          <cell r="C30003" t="str">
            <v>unknown protein; BEST Arabidopsis thaliana protein match is: unknown protein .</v>
          </cell>
          <cell r="D30003">
            <v>0</v>
          </cell>
          <cell r="E30003">
            <v>2.7557716129999998</v>
          </cell>
          <cell r="F30003">
            <v>1.614756611</v>
          </cell>
          <cell r="G30003">
            <v>1.1368475140000001</v>
          </cell>
          <cell r="H30003">
            <v>0</v>
          </cell>
          <cell r="I30003">
            <v>0</v>
          </cell>
          <cell r="J30003">
            <v>0</v>
          </cell>
          <cell r="K30003">
            <v>2.330646905</v>
          </cell>
        </row>
        <row r="30004">
          <cell r="A30004" t="str">
            <v>TRIAE_CS42_5DL_TGACv1_434212_AA1431710.1</v>
          </cell>
          <cell r="B30004" t="str">
            <v>expressed protein</v>
          </cell>
          <cell r="C30004" t="str">
            <v>unknown protein; BEST Arabidopsis thaliana protein match is: unknown protein .</v>
          </cell>
          <cell r="D30004">
            <v>0</v>
          </cell>
          <cell r="E30004">
            <v>2.7557716129999998</v>
          </cell>
          <cell r="F30004">
            <v>1.614756611</v>
          </cell>
          <cell r="G30004">
            <v>1.1368475140000001</v>
          </cell>
          <cell r="H30004">
            <v>0</v>
          </cell>
          <cell r="I30004">
            <v>0</v>
          </cell>
          <cell r="J30004">
            <v>0</v>
          </cell>
          <cell r="K30004">
            <v>2.330646905</v>
          </cell>
        </row>
        <row r="30005">
          <cell r="A30005" t="str">
            <v>TRIAE_CS42_3B_TGACv1_222844_AA0771640.1</v>
          </cell>
          <cell r="B30005" t="str">
            <v>expressed protein</v>
          </cell>
          <cell r="C30005" t="str">
            <v>unknown protein; BEST Arabidopsis thaliana protein match is: unknown protein .</v>
          </cell>
          <cell r="D30005">
            <v>0</v>
          </cell>
          <cell r="E30005">
            <v>2.8116999200000001</v>
          </cell>
          <cell r="F30005">
            <v>0</v>
          </cell>
          <cell r="G30005">
            <v>1.686702999</v>
          </cell>
          <cell r="H30005">
            <v>0</v>
          </cell>
          <cell r="I30005">
            <v>1.1561597020000001</v>
          </cell>
          <cell r="J30005">
            <v>0</v>
          </cell>
          <cell r="K30005">
            <v>-1.9763080159999999</v>
          </cell>
        </row>
        <row r="30006">
          <cell r="A30006" t="str">
            <v>TRIAE_CS42_6BL_TGACv1_501922_AA1621550.1</v>
          </cell>
          <cell r="B30006" t="str">
            <v>expressed protein</v>
          </cell>
          <cell r="C30006" t="str">
            <v>unknown protein; BEST Arabidopsis thaliana protein match is: unknown protein .</v>
          </cell>
          <cell r="D30006">
            <v>0</v>
          </cell>
          <cell r="E30006">
            <v>3.6598542890000001</v>
          </cell>
          <cell r="F30006">
            <v>0</v>
          </cell>
          <cell r="G30006">
            <v>4.9948048419999997</v>
          </cell>
          <cell r="H30006">
            <v>0</v>
          </cell>
          <cell r="I30006">
            <v>1.09984021</v>
          </cell>
          <cell r="J30006">
            <v>0</v>
          </cell>
          <cell r="K30006">
            <v>0</v>
          </cell>
        </row>
        <row r="30007">
          <cell r="A30007" t="str">
            <v>TRIAE_CS42_6AL_TGACv1_472927_AA1527300.1</v>
          </cell>
          <cell r="B30007" t="str">
            <v>expressed protein</v>
          </cell>
          <cell r="C30007" t="str">
            <v>unknown protein; BEST Arabidopsis thaliana protein match is: unknown protein .</v>
          </cell>
          <cell r="D30007">
            <v>0</v>
          </cell>
          <cell r="E30007">
            <v>3.9426515110000002</v>
          </cell>
          <cell r="F30007">
            <v>2.8013668030000001</v>
          </cell>
          <cell r="G30007">
            <v>4.7189830180000003</v>
          </cell>
          <cell r="H30007">
            <v>0</v>
          </cell>
          <cell r="I30007">
            <v>1.024656499</v>
          </cell>
          <cell r="J30007">
            <v>0</v>
          </cell>
          <cell r="K30007">
            <v>0</v>
          </cell>
        </row>
        <row r="30008">
          <cell r="A30008" t="str">
            <v>TRIAE_CS42_6DL_TGACv1_529222_AA1717810.1</v>
          </cell>
          <cell r="B30008" t="str">
            <v>expressed protein</v>
          </cell>
          <cell r="C30008" t="str">
            <v>unknown protein; BEST Arabidopsis thaliana protein match is: unknown protein .</v>
          </cell>
          <cell r="D30008">
            <v>0</v>
          </cell>
          <cell r="E30008">
            <v>3.967408845</v>
          </cell>
          <cell r="F30008">
            <v>3.178833499</v>
          </cell>
          <cell r="G30008">
            <v>5.138562136</v>
          </cell>
          <cell r="H30008">
            <v>0</v>
          </cell>
          <cell r="I30008">
            <v>1.0629123869999999</v>
          </cell>
          <cell r="J30008">
            <v>0</v>
          </cell>
          <cell r="K30008">
            <v>0</v>
          </cell>
        </row>
        <row r="30009">
          <cell r="A30009" t="str">
            <v>TRIAE_CS42_2DL_TGACv1_162098_AA0561790.2</v>
          </cell>
          <cell r="B30009" t="str">
            <v>expressed protein</v>
          </cell>
          <cell r="C30009" t="str">
            <v>unknown protein; BEST Arabidopsis thaliana protein match is: unknown protein .</v>
          </cell>
          <cell r="D30009">
            <v>0</v>
          </cell>
          <cell r="E30009">
            <v>4.1612669450000004</v>
          </cell>
          <cell r="F30009">
            <v>0</v>
          </cell>
          <cell r="G30009">
            <v>6.187487913</v>
          </cell>
          <cell r="H30009">
            <v>0</v>
          </cell>
          <cell r="I30009">
            <v>0</v>
          </cell>
          <cell r="J30009">
            <v>0</v>
          </cell>
          <cell r="K30009">
            <v>6.3250108139999996</v>
          </cell>
        </row>
        <row r="30010">
          <cell r="A30010" t="str">
            <v>TRIAE_CS42_1DS_TGACv1_081229_AA0258940.1</v>
          </cell>
          <cell r="B30010" t="str">
            <v>expressed protein</v>
          </cell>
          <cell r="C30010" t="str">
            <v>unknown protein; BEST Arabidopsis thaliana protein match is: unknown protein .</v>
          </cell>
          <cell r="D30010">
            <v>0</v>
          </cell>
          <cell r="E30010">
            <v>4.7840501709999996</v>
          </cell>
          <cell r="F30010">
            <v>0</v>
          </cell>
          <cell r="G30010">
            <v>5.3236814609999996</v>
          </cell>
          <cell r="H30010">
            <v>0</v>
          </cell>
          <cell r="I30010">
            <v>0</v>
          </cell>
          <cell r="J30010">
            <v>0</v>
          </cell>
          <cell r="K30010">
            <v>3.548932067</v>
          </cell>
        </row>
        <row r="30011">
          <cell r="A30011" t="str">
            <v>TRIAE_CS42_3DL_TGACv1_249496_AA0850070.1</v>
          </cell>
          <cell r="B30011" t="str">
            <v>expressed protein</v>
          </cell>
          <cell r="C30011" t="str">
            <v>unknown protein; BEST Arabidopsis thaliana protein match is: unknown protein .</v>
          </cell>
          <cell r="D30011">
            <v>0</v>
          </cell>
          <cell r="E30011">
            <v>5.4254266519999996</v>
          </cell>
          <cell r="F30011">
            <v>3.0871301170000001</v>
          </cell>
          <cell r="G30011">
            <v>4.7021783690000003</v>
          </cell>
          <cell r="H30011">
            <v>0</v>
          </cell>
          <cell r="I30011">
            <v>2.9050885399999999</v>
          </cell>
          <cell r="J30011">
            <v>2.0361271250000001</v>
          </cell>
          <cell r="K30011">
            <v>3.5725827890000001</v>
          </cell>
        </row>
        <row r="30012">
          <cell r="A30012" t="str">
            <v>TRIAE_CS42_3B_TGACv1_221140_AA0731680.1</v>
          </cell>
          <cell r="B30012" t="str">
            <v>expressed protein</v>
          </cell>
          <cell r="C30012" t="str">
            <v>unknown protein; BEST Arabidopsis thaliana protein match is: unknown protein .</v>
          </cell>
          <cell r="D30012">
            <v>0</v>
          </cell>
          <cell r="E30012">
            <v>5.6433042550000003</v>
          </cell>
          <cell r="F30012">
            <v>3.242570272</v>
          </cell>
          <cell r="G30012">
            <v>4.7923817700000004</v>
          </cell>
          <cell r="H30012">
            <v>0</v>
          </cell>
          <cell r="I30012">
            <v>2.9182289460000002</v>
          </cell>
          <cell r="J30012">
            <v>2.0143274619999998</v>
          </cell>
          <cell r="K30012">
            <v>3.6049123449999998</v>
          </cell>
        </row>
        <row r="30013">
          <cell r="A30013" t="str">
            <v>TRIAE_CS42_3AL_TGACv1_193567_AA0613230.1</v>
          </cell>
          <cell r="B30013" t="str">
            <v>expressed protein</v>
          </cell>
          <cell r="C30013" t="str">
            <v>unknown protein; BEST Arabidopsis thaliana protein match is: unknown protein .</v>
          </cell>
          <cell r="D30013">
            <v>0</v>
          </cell>
          <cell r="E30013">
            <v>5.6574895300000003</v>
          </cell>
          <cell r="F30013">
            <v>3.1307068330000001</v>
          </cell>
          <cell r="G30013">
            <v>4.7738594909999996</v>
          </cell>
          <cell r="H30013">
            <v>0</v>
          </cell>
          <cell r="I30013">
            <v>2.8616833669999999</v>
          </cell>
          <cell r="J30013">
            <v>2.0007641619999998</v>
          </cell>
          <cell r="K30013">
            <v>3.5955171209999999</v>
          </cell>
        </row>
        <row r="30014">
          <cell r="A30014" t="str">
            <v>TRIAE_CS42_3DS_TGACv1_273154_AA0928930.1</v>
          </cell>
          <cell r="B30014" t="str">
            <v>expressed protein</v>
          </cell>
          <cell r="C30014" t="str">
            <v>unknown protein; BEST Arabidopsis thaliana protein match is: unknown protein .</v>
          </cell>
          <cell r="D30014">
            <v>0</v>
          </cell>
          <cell r="E30014">
            <v>0</v>
          </cell>
          <cell r="F30014">
            <v>0</v>
          </cell>
          <cell r="G30014">
            <v>2.8000574490000001</v>
          </cell>
          <cell r="H30014">
            <v>0</v>
          </cell>
          <cell r="I30014">
            <v>2.0918214829999999</v>
          </cell>
          <cell r="J30014">
            <v>0</v>
          </cell>
          <cell r="K30014">
            <v>4.4905834860000002</v>
          </cell>
        </row>
        <row r="30015">
          <cell r="A30015" t="str">
            <v>TRIAE_CS42_6AL_TGACv1_471565_AA1510910.1</v>
          </cell>
          <cell r="B30015" t="str">
            <v>expressed protein</v>
          </cell>
          <cell r="C30015" t="str">
            <v>unknown protein; BEST Arabidopsis thaliana protein match is: unknown protein .</v>
          </cell>
          <cell r="D30015">
            <v>0</v>
          </cell>
          <cell r="E30015">
            <v>0</v>
          </cell>
          <cell r="F30015">
            <v>0</v>
          </cell>
          <cell r="G30015">
            <v>0</v>
          </cell>
          <cell r="H30015">
            <v>0</v>
          </cell>
          <cell r="I30015">
            <v>0</v>
          </cell>
          <cell r="J30015">
            <v>0</v>
          </cell>
          <cell r="K30015">
            <v>-2.6541378519999999</v>
          </cell>
        </row>
        <row r="30016">
          <cell r="A30016" t="str">
            <v>TRIAE_CS42_4DL_TGACv1_343859_AA1140630.1</v>
          </cell>
          <cell r="B30016" t="str">
            <v>expressed protein</v>
          </cell>
          <cell r="C30016" t="str">
            <v>unknown protein; BEST Arabidopsis thaliana protein match is: unknown protein .</v>
          </cell>
          <cell r="D30016">
            <v>0</v>
          </cell>
          <cell r="E30016">
            <v>0</v>
          </cell>
          <cell r="F30016">
            <v>0</v>
          </cell>
          <cell r="G30016">
            <v>0</v>
          </cell>
          <cell r="H30016">
            <v>0</v>
          </cell>
          <cell r="I30016">
            <v>0</v>
          </cell>
          <cell r="J30016">
            <v>0</v>
          </cell>
          <cell r="K30016">
            <v>-2.6096564949999999</v>
          </cell>
        </row>
        <row r="30017">
          <cell r="A30017" t="str">
            <v>TRIAE_CS42_2AL_TGACv1_094045_AA0291580.1</v>
          </cell>
          <cell r="B30017" t="str">
            <v>expressed protein</v>
          </cell>
          <cell r="C30017" t="str">
            <v>unknown protein; BEST Arabidopsis thaliana protein match is: unknown protein .</v>
          </cell>
          <cell r="D30017">
            <v>0</v>
          </cell>
          <cell r="E30017">
            <v>0</v>
          </cell>
          <cell r="F30017">
            <v>0</v>
          </cell>
          <cell r="G30017">
            <v>0</v>
          </cell>
          <cell r="H30017">
            <v>0</v>
          </cell>
          <cell r="I30017">
            <v>0</v>
          </cell>
          <cell r="J30017">
            <v>0</v>
          </cell>
          <cell r="K30017">
            <v>-2.5096332339999998</v>
          </cell>
        </row>
        <row r="30018">
          <cell r="A30018" t="str">
            <v>TRIAE_CS42_6BL_TGACv1_503290_AA1627780.1</v>
          </cell>
          <cell r="B30018" t="str">
            <v>expressed protein</v>
          </cell>
          <cell r="C30018" t="str">
            <v>unknown protein; BEST Arabidopsis thaliana protein match is: unknown protein .</v>
          </cell>
          <cell r="D30018">
            <v>0</v>
          </cell>
          <cell r="E30018">
            <v>0</v>
          </cell>
          <cell r="F30018">
            <v>0</v>
          </cell>
          <cell r="G30018">
            <v>0</v>
          </cell>
          <cell r="H30018">
            <v>0</v>
          </cell>
          <cell r="I30018">
            <v>0</v>
          </cell>
          <cell r="J30018">
            <v>0</v>
          </cell>
          <cell r="K30018">
            <v>-2.4854457480000001</v>
          </cell>
        </row>
        <row r="30019">
          <cell r="A30019" t="str">
            <v>TRIAE_CS42_6BL_TGACv1_500057_AA1598080.1</v>
          </cell>
          <cell r="B30019" t="str">
            <v>expressed protein</v>
          </cell>
          <cell r="C30019" t="str">
            <v>unknown protein; BEST Arabidopsis thaliana protein match is: unknown protein .</v>
          </cell>
          <cell r="D30019">
            <v>0</v>
          </cell>
          <cell r="E30019">
            <v>0</v>
          </cell>
          <cell r="F30019">
            <v>0</v>
          </cell>
          <cell r="G30019">
            <v>0</v>
          </cell>
          <cell r="H30019">
            <v>0</v>
          </cell>
          <cell r="I30019">
            <v>0</v>
          </cell>
          <cell r="J30019">
            <v>0</v>
          </cell>
          <cell r="K30019">
            <v>-2.4097044580000002</v>
          </cell>
        </row>
        <row r="30020">
          <cell r="A30020" t="str">
            <v>TRIAE_CS42_5AL_TGACv1_375793_AA1227290.1</v>
          </cell>
          <cell r="B30020" t="str">
            <v>expressed protein</v>
          </cell>
          <cell r="C30020" t="str">
            <v>unknown protein; BEST Arabidopsis thaliana protein match is: unknown protein .</v>
          </cell>
          <cell r="D30020">
            <v>0</v>
          </cell>
          <cell r="E30020">
            <v>0</v>
          </cell>
          <cell r="F30020">
            <v>0</v>
          </cell>
          <cell r="G30020">
            <v>0</v>
          </cell>
          <cell r="H30020">
            <v>0</v>
          </cell>
          <cell r="I30020">
            <v>0</v>
          </cell>
          <cell r="J30020">
            <v>0</v>
          </cell>
          <cell r="K30020">
            <v>-2.397379103</v>
          </cell>
        </row>
        <row r="30021">
          <cell r="A30021" t="str">
            <v>TRIAE_CS42_6DL_TGACv1_526967_AA1696280.1</v>
          </cell>
          <cell r="B30021" t="str">
            <v>expressed protein</v>
          </cell>
          <cell r="C30021" t="str">
            <v>unknown protein; BEST Arabidopsis thaliana protein match is: unknown protein .</v>
          </cell>
          <cell r="D30021">
            <v>0</v>
          </cell>
          <cell r="E30021">
            <v>0</v>
          </cell>
          <cell r="F30021">
            <v>0</v>
          </cell>
          <cell r="G30021">
            <v>1.7441154430000001</v>
          </cell>
          <cell r="H30021">
            <v>0</v>
          </cell>
          <cell r="I30021">
            <v>0</v>
          </cell>
          <cell r="J30021">
            <v>0</v>
          </cell>
          <cell r="K30021">
            <v>-2.3874772950000001</v>
          </cell>
        </row>
        <row r="30022">
          <cell r="A30022" t="str">
            <v>TRIAE_CS42_3AL_TGACv1_195797_AA0654140.1</v>
          </cell>
          <cell r="B30022" t="str">
            <v>expressed protein</v>
          </cell>
          <cell r="C30022" t="str">
            <v>unknown protein; BEST Arabidopsis thaliana protein match is: unknown protein .</v>
          </cell>
          <cell r="D30022">
            <v>0</v>
          </cell>
          <cell r="E30022">
            <v>0</v>
          </cell>
          <cell r="F30022">
            <v>0</v>
          </cell>
          <cell r="G30022">
            <v>0</v>
          </cell>
          <cell r="H30022">
            <v>0</v>
          </cell>
          <cell r="I30022">
            <v>0</v>
          </cell>
          <cell r="J30022">
            <v>0</v>
          </cell>
          <cell r="K30022">
            <v>-2.3653570419999999</v>
          </cell>
        </row>
        <row r="30023">
          <cell r="A30023" t="str">
            <v>TRIAE_CS42_4BL_TGACv1_322351_AA1070780.1</v>
          </cell>
          <cell r="B30023" t="str">
            <v>expressed protein</v>
          </cell>
          <cell r="C30023" t="str">
            <v>unknown protein; BEST Arabidopsis thaliana protein match is: unknown protein .</v>
          </cell>
          <cell r="D30023">
            <v>0</v>
          </cell>
          <cell r="E30023">
            <v>0</v>
          </cell>
          <cell r="F30023">
            <v>0</v>
          </cell>
          <cell r="G30023">
            <v>0</v>
          </cell>
          <cell r="H30023">
            <v>0</v>
          </cell>
          <cell r="I30023">
            <v>0</v>
          </cell>
          <cell r="J30023">
            <v>0</v>
          </cell>
          <cell r="K30023">
            <v>-2.2876318599999999</v>
          </cell>
        </row>
        <row r="30024">
          <cell r="A30024" t="str">
            <v>TRIAE_CS42_3B_TGACv1_226850_AA0819700.1</v>
          </cell>
          <cell r="B30024" t="str">
            <v>expressed protein</v>
          </cell>
          <cell r="C30024" t="str">
            <v>unknown protein; BEST Arabidopsis thaliana protein match is: unknown protein .</v>
          </cell>
          <cell r="D30024">
            <v>0</v>
          </cell>
          <cell r="E30024">
            <v>0</v>
          </cell>
          <cell r="F30024">
            <v>0</v>
          </cell>
          <cell r="G30024">
            <v>0</v>
          </cell>
          <cell r="H30024">
            <v>0</v>
          </cell>
          <cell r="I30024">
            <v>0</v>
          </cell>
          <cell r="J30024">
            <v>0</v>
          </cell>
          <cell r="K30024">
            <v>-2.2828040930000002</v>
          </cell>
        </row>
        <row r="30025">
          <cell r="A30025" t="str">
            <v>TRIAE_CS42_3DL_TGACv1_250506_AA0869380.1</v>
          </cell>
          <cell r="B30025" t="str">
            <v>expressed protein</v>
          </cell>
          <cell r="C30025" t="str">
            <v>unknown protein; BEST Arabidopsis thaliana protein match is: unknown protein .</v>
          </cell>
          <cell r="D30025">
            <v>0</v>
          </cell>
          <cell r="E30025">
            <v>0</v>
          </cell>
          <cell r="F30025">
            <v>0</v>
          </cell>
          <cell r="G30025">
            <v>0</v>
          </cell>
          <cell r="H30025">
            <v>0</v>
          </cell>
          <cell r="I30025">
            <v>0</v>
          </cell>
          <cell r="J30025">
            <v>0</v>
          </cell>
          <cell r="K30025">
            <v>-2.2828040930000002</v>
          </cell>
        </row>
        <row r="30026">
          <cell r="A30026" t="str">
            <v>TRIAE_CS42_2AL_TGACv1_093759_AA0286240.1</v>
          </cell>
          <cell r="B30026" t="str">
            <v>expressed protein</v>
          </cell>
          <cell r="C30026" t="str">
            <v>unknown protein; BEST Arabidopsis thaliana protein match is: unknown protein .</v>
          </cell>
          <cell r="D30026">
            <v>0</v>
          </cell>
          <cell r="E30026">
            <v>0</v>
          </cell>
          <cell r="F30026">
            <v>0</v>
          </cell>
          <cell r="G30026">
            <v>0</v>
          </cell>
          <cell r="H30026">
            <v>0</v>
          </cell>
          <cell r="I30026">
            <v>0</v>
          </cell>
          <cell r="J30026">
            <v>0</v>
          </cell>
          <cell r="K30026">
            <v>-2.276325339</v>
          </cell>
        </row>
        <row r="30027">
          <cell r="A30027" t="str">
            <v>TRIAE_CS42_2BL_TGACv1_131042_AA0421650.1</v>
          </cell>
          <cell r="B30027" t="str">
            <v>expressed protein</v>
          </cell>
          <cell r="C30027" t="str">
            <v>unknown protein; BEST Arabidopsis thaliana protein match is: unknown protein .</v>
          </cell>
          <cell r="D30027">
            <v>0</v>
          </cell>
          <cell r="E30027">
            <v>0</v>
          </cell>
          <cell r="F30027">
            <v>0</v>
          </cell>
          <cell r="G30027">
            <v>0</v>
          </cell>
          <cell r="H30027">
            <v>0</v>
          </cell>
          <cell r="I30027">
            <v>0</v>
          </cell>
          <cell r="J30027">
            <v>0</v>
          </cell>
          <cell r="K30027">
            <v>-2.276325339</v>
          </cell>
        </row>
        <row r="30028">
          <cell r="A30028" t="str">
            <v>TRIAE_CS42_2DL_TGACv1_160293_AA0549090.1</v>
          </cell>
          <cell r="B30028" t="str">
            <v>expressed protein</v>
          </cell>
          <cell r="C30028" t="str">
            <v>unknown protein; BEST Arabidopsis thaliana protein match is: unknown protein .</v>
          </cell>
          <cell r="D30028">
            <v>0</v>
          </cell>
          <cell r="E30028">
            <v>0</v>
          </cell>
          <cell r="F30028">
            <v>0</v>
          </cell>
          <cell r="G30028">
            <v>0</v>
          </cell>
          <cell r="H30028">
            <v>0</v>
          </cell>
          <cell r="I30028">
            <v>0</v>
          </cell>
          <cell r="J30028">
            <v>0</v>
          </cell>
          <cell r="K30028">
            <v>-2.276325339</v>
          </cell>
        </row>
        <row r="30029">
          <cell r="A30029" t="str">
            <v>TRIAE_CS42_5BL_TGACv1_405525_AA1329440.1</v>
          </cell>
          <cell r="B30029" t="str">
            <v>expressed protein</v>
          </cell>
          <cell r="C30029" t="str">
            <v>unknown protein; BEST Arabidopsis thaliana protein match is: unknown protein .</v>
          </cell>
          <cell r="D30029">
            <v>0</v>
          </cell>
          <cell r="E30029">
            <v>0</v>
          </cell>
          <cell r="F30029">
            <v>0</v>
          </cell>
          <cell r="G30029">
            <v>0</v>
          </cell>
          <cell r="H30029">
            <v>0</v>
          </cell>
          <cell r="I30029">
            <v>0</v>
          </cell>
          <cell r="J30029">
            <v>0</v>
          </cell>
          <cell r="K30029">
            <v>-2.2422010590000001</v>
          </cell>
        </row>
        <row r="30030">
          <cell r="A30030" t="str">
            <v>TRIAE_CS42_6BS_TGACv1_513549_AA1644650.2</v>
          </cell>
          <cell r="B30030" t="str">
            <v>expressed protein</v>
          </cell>
          <cell r="C30030" t="str">
            <v>unknown protein; BEST Arabidopsis thaliana protein match is: unknown protein .</v>
          </cell>
          <cell r="D30030">
            <v>0</v>
          </cell>
          <cell r="E30030">
            <v>0</v>
          </cell>
          <cell r="F30030">
            <v>0</v>
          </cell>
          <cell r="G30030">
            <v>0</v>
          </cell>
          <cell r="H30030">
            <v>0</v>
          </cell>
          <cell r="I30030">
            <v>0</v>
          </cell>
          <cell r="J30030">
            <v>0</v>
          </cell>
          <cell r="K30030">
            <v>-2.2097336900000002</v>
          </cell>
        </row>
        <row r="30031">
          <cell r="A30031" t="str">
            <v>TRIAE_CS42_2DS_TGACv1_177171_AA0567610.2</v>
          </cell>
          <cell r="B30031" t="str">
            <v>expressed protein</v>
          </cell>
          <cell r="C30031" t="str">
            <v>unknown protein; BEST Arabidopsis thaliana protein match is: unknown protein .</v>
          </cell>
          <cell r="D30031">
            <v>0</v>
          </cell>
          <cell r="E30031">
            <v>0</v>
          </cell>
          <cell r="F30031">
            <v>0</v>
          </cell>
          <cell r="G30031">
            <v>0</v>
          </cell>
          <cell r="H30031">
            <v>0</v>
          </cell>
          <cell r="I30031">
            <v>0</v>
          </cell>
          <cell r="J30031">
            <v>0</v>
          </cell>
          <cell r="K30031">
            <v>-2.1478784110000002</v>
          </cell>
        </row>
        <row r="30032">
          <cell r="A30032" t="str">
            <v>TRIAE_CS42_2AS_TGACv1_112635_AA0342650.1</v>
          </cell>
          <cell r="B30032" t="str">
            <v>expressed protein</v>
          </cell>
          <cell r="C30032" t="str">
            <v>unknown protein; BEST Arabidopsis thaliana protein match is: unknown protein .</v>
          </cell>
          <cell r="D30032">
            <v>0</v>
          </cell>
          <cell r="E30032">
            <v>0</v>
          </cell>
          <cell r="F30032">
            <v>0</v>
          </cell>
          <cell r="G30032">
            <v>0</v>
          </cell>
          <cell r="H30032">
            <v>0</v>
          </cell>
          <cell r="I30032">
            <v>0</v>
          </cell>
          <cell r="J30032">
            <v>0</v>
          </cell>
          <cell r="K30032">
            <v>-2.026425605</v>
          </cell>
        </row>
        <row r="30033">
          <cell r="A30033" t="str">
            <v>TRIAE_CS42_2BS_TGACv1_145925_AA0449660.1</v>
          </cell>
          <cell r="B30033" t="str">
            <v>expressed protein</v>
          </cell>
          <cell r="C30033" t="str">
            <v>unknown protein; BEST Arabidopsis thaliana protein match is: unknown protein .</v>
          </cell>
          <cell r="D30033">
            <v>0</v>
          </cell>
          <cell r="E30033">
            <v>0</v>
          </cell>
          <cell r="F30033">
            <v>0</v>
          </cell>
          <cell r="G30033">
            <v>0</v>
          </cell>
          <cell r="H30033">
            <v>0</v>
          </cell>
          <cell r="I30033">
            <v>0</v>
          </cell>
          <cell r="J30033">
            <v>0</v>
          </cell>
          <cell r="K30033">
            <v>-2.026425605</v>
          </cell>
        </row>
        <row r="30034">
          <cell r="A30034" t="str">
            <v>TRIAE_CS42_5AL_TGACv1_374155_AA1191950.1</v>
          </cell>
          <cell r="B30034" t="str">
            <v>expressed protein</v>
          </cell>
          <cell r="C30034" t="str">
            <v>unknown protein; BEST Arabidopsis thaliana protein match is: unknown protein .</v>
          </cell>
          <cell r="D30034">
            <v>0</v>
          </cell>
          <cell r="E30034">
            <v>0</v>
          </cell>
          <cell r="F30034">
            <v>0</v>
          </cell>
          <cell r="G30034">
            <v>0</v>
          </cell>
          <cell r="H30034">
            <v>0</v>
          </cell>
          <cell r="I30034">
            <v>0</v>
          </cell>
          <cell r="J30034">
            <v>0</v>
          </cell>
          <cell r="K30034">
            <v>-1.9880049339999999</v>
          </cell>
        </row>
        <row r="30035">
          <cell r="A30035" t="str">
            <v>TRIAE_CS42_1BL_TGACv1_031123_AA0108190.1</v>
          </cell>
          <cell r="B30035" t="str">
            <v>expressed protein</v>
          </cell>
          <cell r="C30035" t="str">
            <v>unknown protein; BEST Arabidopsis thaliana protein match is: unknown protein .</v>
          </cell>
          <cell r="D30035">
            <v>0</v>
          </cell>
          <cell r="E30035">
            <v>0</v>
          </cell>
          <cell r="F30035">
            <v>0</v>
          </cell>
          <cell r="G30035">
            <v>0</v>
          </cell>
          <cell r="H30035">
            <v>0</v>
          </cell>
          <cell r="I30035">
            <v>0</v>
          </cell>
          <cell r="J30035">
            <v>0</v>
          </cell>
          <cell r="K30035">
            <v>-1.938008226</v>
          </cell>
        </row>
        <row r="30036">
          <cell r="A30036" t="str">
            <v>TRIAE_CS42_5AL_TGACv1_378137_AA1251480.1</v>
          </cell>
          <cell r="B30036" t="str">
            <v>expressed protein</v>
          </cell>
          <cell r="C30036" t="str">
            <v>unknown protein; BEST Arabidopsis thaliana protein match is: unknown protein .</v>
          </cell>
          <cell r="D30036">
            <v>0</v>
          </cell>
          <cell r="E30036">
            <v>0</v>
          </cell>
          <cell r="F30036">
            <v>0</v>
          </cell>
          <cell r="G30036">
            <v>0</v>
          </cell>
          <cell r="H30036">
            <v>0</v>
          </cell>
          <cell r="I30036">
            <v>0</v>
          </cell>
          <cell r="J30036">
            <v>0</v>
          </cell>
          <cell r="K30036">
            <v>-1.781461685</v>
          </cell>
        </row>
        <row r="30037">
          <cell r="A30037" t="str">
            <v>TRIAE_CS42_5DL_TGACv1_434976_AA1444380.1</v>
          </cell>
          <cell r="B30037" t="str">
            <v>expressed protein</v>
          </cell>
          <cell r="C30037" t="str">
            <v>unknown protein; BEST Arabidopsis thaliana protein match is: unknown protein .</v>
          </cell>
          <cell r="D30037">
            <v>0</v>
          </cell>
          <cell r="E30037">
            <v>0</v>
          </cell>
          <cell r="F30037">
            <v>0</v>
          </cell>
          <cell r="G30037">
            <v>0</v>
          </cell>
          <cell r="H30037">
            <v>0</v>
          </cell>
          <cell r="I30037">
            <v>0</v>
          </cell>
          <cell r="J30037">
            <v>0</v>
          </cell>
          <cell r="K30037">
            <v>-1.7666620289999999</v>
          </cell>
        </row>
        <row r="30038">
          <cell r="A30038" t="str">
            <v>TRIAE_CS42_2AL_TGACv1_094869_AA0304280.1</v>
          </cell>
          <cell r="B30038" t="str">
            <v>expressed protein</v>
          </cell>
          <cell r="C30038" t="str">
            <v>unknown protein; BEST Arabidopsis thaliana protein match is: unknown protein .</v>
          </cell>
          <cell r="D30038">
            <v>0</v>
          </cell>
          <cell r="E30038">
            <v>0</v>
          </cell>
          <cell r="F30038">
            <v>0</v>
          </cell>
          <cell r="G30038">
            <v>0</v>
          </cell>
          <cell r="H30038">
            <v>0</v>
          </cell>
          <cell r="I30038">
            <v>0</v>
          </cell>
          <cell r="J30038">
            <v>0</v>
          </cell>
          <cell r="K30038">
            <v>-1.671822618</v>
          </cell>
        </row>
        <row r="30039">
          <cell r="A30039" t="str">
            <v>TRIAE_CS42_2DL_TGACv1_160418_AA0550320.2</v>
          </cell>
          <cell r="B30039" t="str">
            <v>expressed protein</v>
          </cell>
          <cell r="C30039" t="str">
            <v>unknown protein; BEST Arabidopsis thaliana protein match is: unknown protein .</v>
          </cell>
          <cell r="D30039">
            <v>0</v>
          </cell>
          <cell r="E30039">
            <v>0</v>
          </cell>
          <cell r="F30039">
            <v>0</v>
          </cell>
          <cell r="G30039">
            <v>0</v>
          </cell>
          <cell r="H30039">
            <v>0</v>
          </cell>
          <cell r="I30039">
            <v>0</v>
          </cell>
          <cell r="J30039">
            <v>0</v>
          </cell>
          <cell r="K30039">
            <v>-1.671822618</v>
          </cell>
        </row>
        <row r="30040">
          <cell r="A30040" t="str">
            <v>TRIAE_CS42_5BL_TGACv1_405276_AA1323770.1</v>
          </cell>
          <cell r="B30040" t="str">
            <v>expressed protein</v>
          </cell>
          <cell r="C30040" t="str">
            <v>unknown protein; BEST Arabidopsis thaliana protein match is: unknown protein .</v>
          </cell>
          <cell r="D30040">
            <v>0</v>
          </cell>
          <cell r="E30040">
            <v>0</v>
          </cell>
          <cell r="F30040">
            <v>0</v>
          </cell>
          <cell r="G30040">
            <v>0</v>
          </cell>
          <cell r="H30040">
            <v>0</v>
          </cell>
          <cell r="I30040">
            <v>0</v>
          </cell>
          <cell r="J30040">
            <v>0</v>
          </cell>
          <cell r="K30040">
            <v>-1.6405219559999999</v>
          </cell>
        </row>
        <row r="30041">
          <cell r="A30041" t="str">
            <v>TRIAE_CS42_1AL_TGACv1_001566_AA0032410.1</v>
          </cell>
          <cell r="B30041" t="str">
            <v>expressed protein</v>
          </cell>
          <cell r="C30041" t="str">
            <v>unknown protein; BEST Arabidopsis thaliana protein match is: unknown protein .</v>
          </cell>
          <cell r="D30041">
            <v>0</v>
          </cell>
          <cell r="E30041">
            <v>0</v>
          </cell>
          <cell r="F30041">
            <v>0</v>
          </cell>
          <cell r="G30041">
            <v>0</v>
          </cell>
          <cell r="H30041">
            <v>0</v>
          </cell>
          <cell r="I30041">
            <v>0</v>
          </cell>
          <cell r="J30041">
            <v>0</v>
          </cell>
          <cell r="K30041">
            <v>-1.591852413</v>
          </cell>
        </row>
        <row r="30042">
          <cell r="A30042" t="str">
            <v>TRIAE_CS42_6AS_TGACv1_487111_AA1568270.1</v>
          </cell>
          <cell r="B30042" t="str">
            <v>expressed protein</v>
          </cell>
          <cell r="C30042" t="str">
            <v>unknown protein; BEST Arabidopsis thaliana protein match is: unknown protein .</v>
          </cell>
          <cell r="D30042">
            <v>0</v>
          </cell>
          <cell r="E30042">
            <v>0</v>
          </cell>
          <cell r="F30042">
            <v>0</v>
          </cell>
          <cell r="G30042">
            <v>0</v>
          </cell>
          <cell r="H30042">
            <v>0</v>
          </cell>
          <cell r="I30042">
            <v>0</v>
          </cell>
          <cell r="J30042">
            <v>0</v>
          </cell>
          <cell r="K30042">
            <v>-1.5605420940000001</v>
          </cell>
        </row>
        <row r="30043">
          <cell r="A30043" t="str">
            <v>TRIAE_CS42_4AS_TGACv1_306419_AA1007840.1</v>
          </cell>
          <cell r="B30043" t="str">
            <v>WW domain containing protein, expressed</v>
          </cell>
          <cell r="C30043" t="str">
            <v>unknown protein; BEST Arabidopsis thaliana protein match is: unknown protein .</v>
          </cell>
          <cell r="D30043">
            <v>0</v>
          </cell>
          <cell r="E30043">
            <v>0</v>
          </cell>
          <cell r="F30043">
            <v>0</v>
          </cell>
          <cell r="G30043">
            <v>0</v>
          </cell>
          <cell r="H30043">
            <v>0</v>
          </cell>
          <cell r="I30043">
            <v>0</v>
          </cell>
          <cell r="J30043">
            <v>0</v>
          </cell>
          <cell r="K30043">
            <v>-1.5564027069999999</v>
          </cell>
        </row>
        <row r="30044">
          <cell r="A30044" t="str">
            <v>TRIAE_CS42_1DL_TGACv1_062338_AA0212800.1</v>
          </cell>
          <cell r="B30044" t="str">
            <v>expressed protein</v>
          </cell>
          <cell r="C30044" t="str">
            <v>unknown protein; BEST Arabidopsis thaliana protein match is: unknown protein .</v>
          </cell>
          <cell r="D30044">
            <v>0</v>
          </cell>
          <cell r="E30044">
            <v>0</v>
          </cell>
          <cell r="F30044">
            <v>0</v>
          </cell>
          <cell r="G30044">
            <v>0</v>
          </cell>
          <cell r="H30044">
            <v>0</v>
          </cell>
          <cell r="I30044">
            <v>0</v>
          </cell>
          <cell r="J30044">
            <v>0</v>
          </cell>
          <cell r="K30044">
            <v>-1.538075828</v>
          </cell>
        </row>
        <row r="30045">
          <cell r="A30045" t="str">
            <v>TRIAE_CS42_6AL_TGACv1_471442_AA1508870.5</v>
          </cell>
          <cell r="B30045" t="str">
            <v>expressed protein</v>
          </cell>
          <cell r="C30045" t="str">
            <v>unknown protein; BEST Arabidopsis thaliana protein match is: unknown protein .</v>
          </cell>
          <cell r="D30045">
            <v>0</v>
          </cell>
          <cell r="E30045">
            <v>0</v>
          </cell>
          <cell r="F30045">
            <v>0</v>
          </cell>
          <cell r="G30045">
            <v>0</v>
          </cell>
          <cell r="H30045">
            <v>0</v>
          </cell>
          <cell r="I30045">
            <v>0</v>
          </cell>
          <cell r="J30045">
            <v>0</v>
          </cell>
          <cell r="K30045">
            <v>-1.46379875</v>
          </cell>
        </row>
        <row r="30046">
          <cell r="A30046" t="str">
            <v>TRIAE_CS42_6AL_TGACv1_471473_AA1509410.2</v>
          </cell>
          <cell r="B30046" t="str">
            <v>expressed protein</v>
          </cell>
          <cell r="C30046" t="str">
            <v>unknown protein; BEST Arabidopsis thaliana protein match is: unknown protein .</v>
          </cell>
          <cell r="D30046">
            <v>0</v>
          </cell>
          <cell r="E30046">
            <v>0</v>
          </cell>
          <cell r="F30046">
            <v>0</v>
          </cell>
          <cell r="G30046">
            <v>0</v>
          </cell>
          <cell r="H30046">
            <v>0</v>
          </cell>
          <cell r="I30046">
            <v>0</v>
          </cell>
          <cell r="J30046">
            <v>0</v>
          </cell>
          <cell r="K30046">
            <v>-1.455305351</v>
          </cell>
        </row>
        <row r="30047">
          <cell r="A30047" t="str">
            <v>TRIAE_CS42_6DL_TGACv1_527850_AA1709220.1</v>
          </cell>
          <cell r="B30047" t="str">
            <v>expressed protein</v>
          </cell>
          <cell r="C30047" t="str">
            <v>unknown protein; BEST Arabidopsis thaliana protein match is: unknown protein .</v>
          </cell>
          <cell r="D30047">
            <v>0</v>
          </cell>
          <cell r="E30047">
            <v>0</v>
          </cell>
          <cell r="F30047">
            <v>0</v>
          </cell>
          <cell r="G30047">
            <v>0</v>
          </cell>
          <cell r="H30047">
            <v>0</v>
          </cell>
          <cell r="I30047">
            <v>0</v>
          </cell>
          <cell r="J30047">
            <v>0</v>
          </cell>
          <cell r="K30047">
            <v>-1.455305351</v>
          </cell>
        </row>
        <row r="30048">
          <cell r="A30048" t="str">
            <v>TRIAE_CS42_6DL_TGACv1_528501_AA1714670.2</v>
          </cell>
          <cell r="B30048" t="str">
            <v>expressed protein</v>
          </cell>
          <cell r="C30048" t="str">
            <v>unknown protein; BEST Arabidopsis thaliana protein match is: unknown protein .</v>
          </cell>
          <cell r="D30048">
            <v>0</v>
          </cell>
          <cell r="E30048">
            <v>0</v>
          </cell>
          <cell r="F30048">
            <v>0</v>
          </cell>
          <cell r="G30048">
            <v>0</v>
          </cell>
          <cell r="H30048">
            <v>0</v>
          </cell>
          <cell r="I30048">
            <v>0</v>
          </cell>
          <cell r="J30048">
            <v>0</v>
          </cell>
          <cell r="K30048">
            <v>-1.4267937449999999</v>
          </cell>
        </row>
        <row r="30049">
          <cell r="A30049" t="str">
            <v>TRIAE_CS42_6BL_TGACv1_501144_AA1614090.1</v>
          </cell>
          <cell r="B30049" t="str">
            <v>expressed protein</v>
          </cell>
          <cell r="C30049" t="str">
            <v>unknown protein; BEST Arabidopsis thaliana protein match is: unknown protein .</v>
          </cell>
          <cell r="D30049">
            <v>0</v>
          </cell>
          <cell r="E30049">
            <v>0</v>
          </cell>
          <cell r="F30049">
            <v>0</v>
          </cell>
          <cell r="G30049">
            <v>0</v>
          </cell>
          <cell r="H30049">
            <v>0</v>
          </cell>
          <cell r="I30049">
            <v>0</v>
          </cell>
          <cell r="J30049">
            <v>0</v>
          </cell>
          <cell r="K30049">
            <v>-1.4231393859999999</v>
          </cell>
        </row>
        <row r="30050">
          <cell r="A30050" t="str">
            <v>TRIAE_CS42_7DL_TGACv1_603118_AA1976270.1</v>
          </cell>
          <cell r="B30050" t="str">
            <v>expressed protein</v>
          </cell>
          <cell r="C30050" t="str">
            <v>unknown protein; BEST Arabidopsis thaliana protein match is: unknown protein .</v>
          </cell>
          <cell r="D30050">
            <v>0</v>
          </cell>
          <cell r="E30050">
            <v>0</v>
          </cell>
          <cell r="F30050">
            <v>0</v>
          </cell>
          <cell r="G30050">
            <v>0</v>
          </cell>
          <cell r="H30050">
            <v>0</v>
          </cell>
          <cell r="I30050">
            <v>0</v>
          </cell>
          <cell r="J30050">
            <v>0</v>
          </cell>
          <cell r="K30050">
            <v>-1.4220931999999999</v>
          </cell>
        </row>
        <row r="30051">
          <cell r="A30051" t="str">
            <v>TRIAE_CS42_7DS_TGACv1_621828_AA2027080.1</v>
          </cell>
          <cell r="B30051" t="str">
            <v>expressed protein</v>
          </cell>
          <cell r="C30051" t="str">
            <v>unknown protein; BEST Arabidopsis thaliana protein match is: unknown protein .</v>
          </cell>
          <cell r="D30051">
            <v>0</v>
          </cell>
          <cell r="E30051">
            <v>0</v>
          </cell>
          <cell r="F30051">
            <v>0</v>
          </cell>
          <cell r="G30051">
            <v>0</v>
          </cell>
          <cell r="H30051">
            <v>0</v>
          </cell>
          <cell r="I30051">
            <v>0</v>
          </cell>
          <cell r="J30051">
            <v>0</v>
          </cell>
          <cell r="K30051">
            <v>-1.42090823</v>
          </cell>
        </row>
        <row r="30052">
          <cell r="A30052" t="str">
            <v>TRIAE_CS42_6BL_TGACv1_499480_AA1583740.2</v>
          </cell>
          <cell r="B30052" t="str">
            <v>expressed protein</v>
          </cell>
          <cell r="C30052" t="str">
            <v>unknown protein; BEST Arabidopsis thaliana protein match is: unknown protein .</v>
          </cell>
          <cell r="D30052">
            <v>0</v>
          </cell>
          <cell r="E30052">
            <v>0</v>
          </cell>
          <cell r="F30052">
            <v>0</v>
          </cell>
          <cell r="G30052">
            <v>0</v>
          </cell>
          <cell r="H30052">
            <v>0</v>
          </cell>
          <cell r="I30052">
            <v>0</v>
          </cell>
          <cell r="J30052">
            <v>0</v>
          </cell>
          <cell r="K30052">
            <v>-1.3822481520000001</v>
          </cell>
        </row>
        <row r="30053">
          <cell r="A30053" t="str">
            <v>TRIAE_CS42_5DL_TGACv1_433613_AA1417710.1</v>
          </cell>
          <cell r="B30053" t="str">
            <v>expressed protein</v>
          </cell>
          <cell r="C30053" t="str">
            <v>unknown protein; BEST Arabidopsis thaliana protein match is: unknown protein .</v>
          </cell>
          <cell r="D30053">
            <v>0</v>
          </cell>
          <cell r="E30053">
            <v>0</v>
          </cell>
          <cell r="F30053">
            <v>0</v>
          </cell>
          <cell r="G30053">
            <v>0</v>
          </cell>
          <cell r="H30053">
            <v>0</v>
          </cell>
          <cell r="I30053">
            <v>0</v>
          </cell>
          <cell r="J30053">
            <v>0</v>
          </cell>
          <cell r="K30053">
            <v>-1.3631242180000001</v>
          </cell>
        </row>
        <row r="30054">
          <cell r="A30054" t="str">
            <v>TRIAE_CS42_2AS_TGACv1_112445_AA0338200.1</v>
          </cell>
          <cell r="B30054" t="str">
            <v>expressed protein</v>
          </cell>
          <cell r="C30054" t="str">
            <v>unknown protein; BEST Arabidopsis thaliana protein match is: unknown protein .</v>
          </cell>
          <cell r="D30054">
            <v>0</v>
          </cell>
          <cell r="E30054">
            <v>0</v>
          </cell>
          <cell r="F30054">
            <v>0</v>
          </cell>
          <cell r="G30054">
            <v>0</v>
          </cell>
          <cell r="H30054">
            <v>0</v>
          </cell>
          <cell r="I30054">
            <v>0</v>
          </cell>
          <cell r="J30054">
            <v>0</v>
          </cell>
          <cell r="K30054">
            <v>-1.3463942040000001</v>
          </cell>
        </row>
        <row r="30055">
          <cell r="A30055" t="str">
            <v>TRIAE_CS42_2BS_TGACv1_148757_AA0495030.1</v>
          </cell>
          <cell r="B30055" t="str">
            <v>expressed protein</v>
          </cell>
          <cell r="C30055" t="str">
            <v>unknown protein; BEST Arabidopsis thaliana protein match is: unknown protein .</v>
          </cell>
          <cell r="D30055">
            <v>0</v>
          </cell>
          <cell r="E30055">
            <v>0</v>
          </cell>
          <cell r="F30055">
            <v>0</v>
          </cell>
          <cell r="G30055">
            <v>0</v>
          </cell>
          <cell r="H30055">
            <v>0</v>
          </cell>
          <cell r="I30055">
            <v>0</v>
          </cell>
          <cell r="J30055">
            <v>0</v>
          </cell>
          <cell r="K30055">
            <v>-1.3463942040000001</v>
          </cell>
        </row>
        <row r="30056">
          <cell r="A30056" t="str">
            <v>TRIAE_CS42_2DS_TGACv1_177547_AA0579780.1</v>
          </cell>
          <cell r="B30056" t="str">
            <v>expressed protein</v>
          </cell>
          <cell r="C30056" t="str">
            <v>unknown protein; BEST Arabidopsis thaliana protein match is: unknown protein .</v>
          </cell>
          <cell r="D30056">
            <v>0</v>
          </cell>
          <cell r="E30056">
            <v>0</v>
          </cell>
          <cell r="F30056">
            <v>0</v>
          </cell>
          <cell r="G30056">
            <v>0</v>
          </cell>
          <cell r="H30056">
            <v>0</v>
          </cell>
          <cell r="I30056">
            <v>0</v>
          </cell>
          <cell r="J30056">
            <v>0</v>
          </cell>
          <cell r="K30056">
            <v>-1.3463942040000001</v>
          </cell>
        </row>
        <row r="30057">
          <cell r="A30057" t="str">
            <v>TRIAE_CS42_1AL_TGACv1_001509_AA0031530.1</v>
          </cell>
          <cell r="B30057" t="str">
            <v>expressed protein</v>
          </cell>
          <cell r="C30057" t="str">
            <v>unknown protein; BEST Arabidopsis thaliana protein match is: unknown protein .</v>
          </cell>
          <cell r="D30057">
            <v>0</v>
          </cell>
          <cell r="E30057">
            <v>0</v>
          </cell>
          <cell r="F30057">
            <v>0</v>
          </cell>
          <cell r="G30057">
            <v>2.5728482320000001</v>
          </cell>
          <cell r="H30057">
            <v>0</v>
          </cell>
          <cell r="I30057">
            <v>0</v>
          </cell>
          <cell r="J30057">
            <v>0</v>
          </cell>
          <cell r="K30057">
            <v>-1.2770126900000001</v>
          </cell>
        </row>
        <row r="30058">
          <cell r="A30058" t="str">
            <v>TRIAE_CS42_1BL_TGACv1_031389_AA0112980.1</v>
          </cell>
          <cell r="B30058" t="str">
            <v>expressed protein</v>
          </cell>
          <cell r="C30058" t="str">
            <v>unknown protein; BEST Arabidopsis thaliana protein match is: unknown protein .</v>
          </cell>
          <cell r="D30058">
            <v>0</v>
          </cell>
          <cell r="E30058">
            <v>0</v>
          </cell>
          <cell r="F30058">
            <v>0</v>
          </cell>
          <cell r="G30058">
            <v>2.5728482320000001</v>
          </cell>
          <cell r="H30058">
            <v>0</v>
          </cell>
          <cell r="I30058">
            <v>0</v>
          </cell>
          <cell r="J30058">
            <v>0</v>
          </cell>
          <cell r="K30058">
            <v>-1.2770126900000001</v>
          </cell>
        </row>
        <row r="30059">
          <cell r="A30059" t="str">
            <v>TRIAE_CS42_2BS_TGACv1_147384_AA0482500.1</v>
          </cell>
          <cell r="B30059" t="str">
            <v>expressed protein</v>
          </cell>
          <cell r="C30059" t="str">
            <v>unknown protein; BEST Arabidopsis thaliana protein match is: unknown protein .</v>
          </cell>
          <cell r="D30059">
            <v>0</v>
          </cell>
          <cell r="E30059">
            <v>0</v>
          </cell>
          <cell r="F30059">
            <v>0</v>
          </cell>
          <cell r="G30059">
            <v>0</v>
          </cell>
          <cell r="H30059">
            <v>0</v>
          </cell>
          <cell r="I30059">
            <v>0</v>
          </cell>
          <cell r="J30059">
            <v>0</v>
          </cell>
          <cell r="K30059">
            <v>-1.275958146</v>
          </cell>
        </row>
        <row r="30060">
          <cell r="A30060" t="str">
            <v>TRIAE_CS42_2DS_TGACv1_177527_AA0579380.1</v>
          </cell>
          <cell r="B30060" t="str">
            <v>expressed protein</v>
          </cell>
          <cell r="C30060" t="str">
            <v>unknown protein; BEST Arabidopsis thaliana protein match is: unknown protein .</v>
          </cell>
          <cell r="D30060">
            <v>0</v>
          </cell>
          <cell r="E30060">
            <v>0</v>
          </cell>
          <cell r="F30060">
            <v>0</v>
          </cell>
          <cell r="G30060">
            <v>0</v>
          </cell>
          <cell r="H30060">
            <v>0</v>
          </cell>
          <cell r="I30060">
            <v>0</v>
          </cell>
          <cell r="J30060">
            <v>0</v>
          </cell>
          <cell r="K30060">
            <v>-1.2613024749999999</v>
          </cell>
        </row>
        <row r="30061">
          <cell r="A30061" t="str">
            <v>TRIAE_CS42_4DL_TGACv1_342710_AA1120240.1</v>
          </cell>
          <cell r="B30061" t="str">
            <v>WW domain containing protein, expressed</v>
          </cell>
          <cell r="C30061" t="str">
            <v>unknown protein; BEST Arabidopsis thaliana protein match is: unknown protein .</v>
          </cell>
          <cell r="D30061">
            <v>0</v>
          </cell>
          <cell r="E30061">
            <v>0</v>
          </cell>
          <cell r="F30061">
            <v>0</v>
          </cell>
          <cell r="G30061">
            <v>0</v>
          </cell>
          <cell r="H30061">
            <v>0</v>
          </cell>
          <cell r="I30061">
            <v>0</v>
          </cell>
          <cell r="J30061">
            <v>0</v>
          </cell>
          <cell r="K30061">
            <v>-1.220590643</v>
          </cell>
        </row>
        <row r="30062">
          <cell r="A30062" t="str">
            <v>TRIAE_CS42_4BL_TGACv1_322570_AA1072110.1</v>
          </cell>
          <cell r="B30062" t="str">
            <v>WW domain containing protein, expressed</v>
          </cell>
          <cell r="C30062" t="str">
            <v>unknown protein; BEST Arabidopsis thaliana protein match is: unknown protein .</v>
          </cell>
          <cell r="D30062">
            <v>0</v>
          </cell>
          <cell r="E30062">
            <v>0</v>
          </cell>
          <cell r="F30062">
            <v>0</v>
          </cell>
          <cell r="G30062">
            <v>0</v>
          </cell>
          <cell r="H30062">
            <v>0</v>
          </cell>
          <cell r="I30062">
            <v>0</v>
          </cell>
          <cell r="J30062">
            <v>0</v>
          </cell>
          <cell r="K30062">
            <v>-1.2128766280000001</v>
          </cell>
        </row>
        <row r="30063">
          <cell r="A30063" t="str">
            <v>TRIAE_CS42_7AS_TGACv1_569271_AA1812120.1</v>
          </cell>
          <cell r="B30063" t="str">
            <v>expressed protein</v>
          </cell>
          <cell r="C30063" t="str">
            <v>unknown protein; BEST Arabidopsis thaliana protein match is: unknown protein .</v>
          </cell>
          <cell r="D30063">
            <v>0</v>
          </cell>
          <cell r="E30063">
            <v>0</v>
          </cell>
          <cell r="F30063">
            <v>0</v>
          </cell>
          <cell r="G30063">
            <v>0</v>
          </cell>
          <cell r="H30063">
            <v>0</v>
          </cell>
          <cell r="I30063">
            <v>0</v>
          </cell>
          <cell r="J30063">
            <v>0</v>
          </cell>
          <cell r="K30063">
            <v>-1.1515794109999999</v>
          </cell>
        </row>
        <row r="30064">
          <cell r="A30064" t="str">
            <v>TRIAE_CS42_6AL_TGACv1_472733_AA1525330.1</v>
          </cell>
          <cell r="B30064" t="str">
            <v>expressed protein</v>
          </cell>
          <cell r="C30064" t="str">
            <v>unknown protein; BEST Arabidopsis thaliana protein match is: unknown protein .</v>
          </cell>
          <cell r="D30064">
            <v>0</v>
          </cell>
          <cell r="E30064">
            <v>0</v>
          </cell>
          <cell r="F30064">
            <v>0</v>
          </cell>
          <cell r="G30064">
            <v>0</v>
          </cell>
          <cell r="H30064">
            <v>0</v>
          </cell>
          <cell r="I30064">
            <v>0</v>
          </cell>
          <cell r="J30064">
            <v>0</v>
          </cell>
          <cell r="K30064">
            <v>-1.089736013</v>
          </cell>
        </row>
        <row r="30065">
          <cell r="A30065" t="str">
            <v>TRIAE_CS42_6BL_TGACv1_500095_AA1598780.1</v>
          </cell>
          <cell r="B30065" t="str">
            <v>expressed protein</v>
          </cell>
          <cell r="C30065" t="str">
            <v>unknown protein; BEST Arabidopsis thaliana protein match is: unknown protein .</v>
          </cell>
          <cell r="D30065">
            <v>0</v>
          </cell>
          <cell r="E30065">
            <v>0</v>
          </cell>
          <cell r="F30065">
            <v>0</v>
          </cell>
          <cell r="G30065">
            <v>0</v>
          </cell>
          <cell r="H30065">
            <v>0</v>
          </cell>
          <cell r="I30065">
            <v>0</v>
          </cell>
          <cell r="J30065">
            <v>0</v>
          </cell>
          <cell r="K30065">
            <v>-1.089736013</v>
          </cell>
        </row>
        <row r="30066">
          <cell r="A30066" t="str">
            <v>TRIAE_CS42_6DL_TGACv1_526725_AA1690610.1</v>
          </cell>
          <cell r="B30066" t="str">
            <v>expressed protein</v>
          </cell>
          <cell r="C30066" t="str">
            <v>unknown protein; BEST Arabidopsis thaliana protein match is: unknown protein .</v>
          </cell>
          <cell r="D30066">
            <v>0</v>
          </cell>
          <cell r="E30066">
            <v>0</v>
          </cell>
          <cell r="F30066">
            <v>0</v>
          </cell>
          <cell r="G30066">
            <v>0</v>
          </cell>
          <cell r="H30066">
            <v>0</v>
          </cell>
          <cell r="I30066">
            <v>0</v>
          </cell>
          <cell r="J30066">
            <v>0</v>
          </cell>
          <cell r="K30066">
            <v>-1.089736013</v>
          </cell>
        </row>
        <row r="30067">
          <cell r="A30067" t="str">
            <v>TRIAE_CS42_1BL_TGACv1_030664_AA0097270.1</v>
          </cell>
          <cell r="B30067" t="str">
            <v>protein kinase PKN/PRK1, effector, putative, expressed</v>
          </cell>
          <cell r="C30067" t="str">
            <v>unknown protein; BEST Arabidopsis thaliana protein match is: unknown protein .</v>
          </cell>
          <cell r="D30067">
            <v>0</v>
          </cell>
          <cell r="E30067">
            <v>0</v>
          </cell>
          <cell r="F30067">
            <v>0</v>
          </cell>
          <cell r="G30067">
            <v>1.1540058790000001</v>
          </cell>
          <cell r="H30067">
            <v>0</v>
          </cell>
          <cell r="I30067">
            <v>0</v>
          </cell>
          <cell r="J30067">
            <v>0</v>
          </cell>
          <cell r="K30067">
            <v>1.029472642</v>
          </cell>
        </row>
        <row r="30068">
          <cell r="A30068" t="str">
            <v>TRIAE_CS42_U_TGACv1_646095_AA2146010.1</v>
          </cell>
          <cell r="B30068" t="str">
            <v>protein kinase PKN/PRK1, effector, putative, expressed</v>
          </cell>
          <cell r="C30068" t="str">
            <v>unknown protein; BEST Arabidopsis thaliana protein match is: unknown protein .</v>
          </cell>
          <cell r="D30068">
            <v>0</v>
          </cell>
          <cell r="E30068">
            <v>0</v>
          </cell>
          <cell r="F30068">
            <v>0</v>
          </cell>
          <cell r="G30068">
            <v>1.1540058790000001</v>
          </cell>
          <cell r="H30068">
            <v>0</v>
          </cell>
          <cell r="I30068">
            <v>0</v>
          </cell>
          <cell r="J30068">
            <v>0</v>
          </cell>
          <cell r="K30068">
            <v>1.029472642</v>
          </cell>
        </row>
        <row r="30069">
          <cell r="A30069" t="str">
            <v>TRIAE_CS42_1AL_TGACv1_008068_AA0055460.1</v>
          </cell>
          <cell r="B30069" t="str">
            <v>protein kinase PKN/PRK1, effector, putative, expressed</v>
          </cell>
          <cell r="C30069" t="str">
            <v>unknown protein; BEST Arabidopsis thaliana protein match is: unknown protein .</v>
          </cell>
          <cell r="D30069">
            <v>0</v>
          </cell>
          <cell r="E30069">
            <v>0</v>
          </cell>
          <cell r="F30069">
            <v>0</v>
          </cell>
          <cell r="G30069">
            <v>1.6176109160000001</v>
          </cell>
          <cell r="H30069">
            <v>0</v>
          </cell>
          <cell r="I30069">
            <v>0</v>
          </cell>
          <cell r="J30069">
            <v>0</v>
          </cell>
          <cell r="K30069">
            <v>1.029472642</v>
          </cell>
        </row>
        <row r="30070">
          <cell r="A30070" t="str">
            <v>TRIAE_CS42_3DS_TGACv1_271454_AA0899060.1</v>
          </cell>
          <cell r="B30070" t="str">
            <v>expressed protein</v>
          </cell>
          <cell r="C30070" t="str">
            <v>unknown protein; BEST Arabidopsis thaliana protein match is: unknown protein .</v>
          </cell>
          <cell r="D30070">
            <v>0</v>
          </cell>
          <cell r="E30070">
            <v>0</v>
          </cell>
          <cell r="F30070">
            <v>0</v>
          </cell>
          <cell r="G30070">
            <v>2.5426604369999999</v>
          </cell>
          <cell r="H30070">
            <v>0</v>
          </cell>
          <cell r="I30070">
            <v>0</v>
          </cell>
          <cell r="J30070">
            <v>0</v>
          </cell>
          <cell r="K30070">
            <v>1.036182801</v>
          </cell>
        </row>
        <row r="30071">
          <cell r="A30071" t="str">
            <v>TRIAE_CS42_2AL_TGACv1_096203_AA0317800.1</v>
          </cell>
          <cell r="B30071" t="str">
            <v>zinc finger protein, putative, expressed</v>
          </cell>
          <cell r="C30071" t="str">
            <v>unknown protein; BEST Arabidopsis thaliana protein match is: unknown protein .</v>
          </cell>
          <cell r="D30071">
            <v>0</v>
          </cell>
          <cell r="E30071">
            <v>0</v>
          </cell>
          <cell r="F30071">
            <v>0</v>
          </cell>
          <cell r="G30071">
            <v>0</v>
          </cell>
          <cell r="H30071">
            <v>0</v>
          </cell>
          <cell r="I30071">
            <v>0</v>
          </cell>
          <cell r="J30071">
            <v>0</v>
          </cell>
          <cell r="K30071">
            <v>1.060961015</v>
          </cell>
        </row>
        <row r="30072">
          <cell r="A30072" t="str">
            <v>TRIAE_CS42_2DL_TGACv1_159889_AA0543950.1</v>
          </cell>
          <cell r="B30072" t="str">
            <v>zinc finger protein, putative, expressed</v>
          </cell>
          <cell r="C30072" t="str">
            <v>unknown protein; BEST Arabidopsis thaliana protein match is: unknown protein .</v>
          </cell>
          <cell r="D30072">
            <v>0</v>
          </cell>
          <cell r="E30072">
            <v>0</v>
          </cell>
          <cell r="F30072">
            <v>0</v>
          </cell>
          <cell r="G30072">
            <v>0</v>
          </cell>
          <cell r="H30072">
            <v>0</v>
          </cell>
          <cell r="I30072">
            <v>0</v>
          </cell>
          <cell r="J30072">
            <v>0</v>
          </cell>
          <cell r="K30072">
            <v>1.060961015</v>
          </cell>
        </row>
        <row r="30073">
          <cell r="A30073" t="str">
            <v>TRIAE_CS42_5BL_TGACv1_406482_AA1345970.1</v>
          </cell>
          <cell r="B30073" t="str">
            <v>expressed protein</v>
          </cell>
          <cell r="C30073" t="str">
            <v>unknown protein; BEST Arabidopsis thaliana protein match is: unknown protein .</v>
          </cell>
          <cell r="D30073">
            <v>0</v>
          </cell>
          <cell r="E30073">
            <v>0</v>
          </cell>
          <cell r="F30073">
            <v>0</v>
          </cell>
          <cell r="G30073">
            <v>0</v>
          </cell>
          <cell r="H30073">
            <v>0</v>
          </cell>
          <cell r="I30073">
            <v>0</v>
          </cell>
          <cell r="J30073">
            <v>0</v>
          </cell>
          <cell r="K30073">
            <v>1.092041864</v>
          </cell>
        </row>
        <row r="30074">
          <cell r="A30074" t="str">
            <v>TRIAE_CS42_5DL_TGACv1_433533_AA1415690.1</v>
          </cell>
          <cell r="B30074" t="str">
            <v>expressed protein</v>
          </cell>
          <cell r="C30074" t="str">
            <v>unknown protein; BEST Arabidopsis thaliana protein match is: unknown protein .</v>
          </cell>
          <cell r="D30074">
            <v>0</v>
          </cell>
          <cell r="E30074">
            <v>0</v>
          </cell>
          <cell r="F30074">
            <v>0</v>
          </cell>
          <cell r="G30074">
            <v>0</v>
          </cell>
          <cell r="H30074">
            <v>0</v>
          </cell>
          <cell r="I30074">
            <v>0</v>
          </cell>
          <cell r="J30074">
            <v>0</v>
          </cell>
          <cell r="K30074">
            <v>1.092041864</v>
          </cell>
        </row>
        <row r="30075">
          <cell r="A30075" t="str">
            <v>TRIAE_CS42_1AS_TGACv1_020289_AA0076320.1</v>
          </cell>
          <cell r="B30075" t="str">
            <v>expressed protein</v>
          </cell>
          <cell r="C30075" t="str">
            <v>unknown protein; BEST Arabidopsis thaliana protein match is: unknown protein .</v>
          </cell>
          <cell r="D30075">
            <v>0</v>
          </cell>
          <cell r="E30075">
            <v>0</v>
          </cell>
          <cell r="F30075">
            <v>0</v>
          </cell>
          <cell r="G30075">
            <v>-1.119562304</v>
          </cell>
          <cell r="H30075">
            <v>0</v>
          </cell>
          <cell r="I30075">
            <v>0</v>
          </cell>
          <cell r="J30075">
            <v>0</v>
          </cell>
          <cell r="K30075">
            <v>1.0961367230000001</v>
          </cell>
        </row>
        <row r="30076">
          <cell r="A30076" t="str">
            <v>TRIAE_CS42_1BS_TGACv1_050530_AA0173050.1</v>
          </cell>
          <cell r="B30076" t="str">
            <v>expressed protein</v>
          </cell>
          <cell r="C30076" t="str">
            <v>unknown protein; BEST Arabidopsis thaliana protein match is: unknown protein .</v>
          </cell>
          <cell r="D30076">
            <v>0</v>
          </cell>
          <cell r="E30076">
            <v>0</v>
          </cell>
          <cell r="F30076">
            <v>0</v>
          </cell>
          <cell r="G30076">
            <v>-1.119562304</v>
          </cell>
          <cell r="H30076">
            <v>0</v>
          </cell>
          <cell r="I30076">
            <v>0</v>
          </cell>
          <cell r="J30076">
            <v>0</v>
          </cell>
          <cell r="K30076">
            <v>1.0961367230000001</v>
          </cell>
        </row>
        <row r="30077">
          <cell r="A30077" t="str">
            <v>TRIAE_CS42_4BL_TGACv1_321003_AA1053470.1</v>
          </cell>
          <cell r="B30077" t="str">
            <v>expressed protein</v>
          </cell>
          <cell r="C30077" t="str">
            <v>unknown protein; BEST Arabidopsis thaliana protein match is: unknown protein .</v>
          </cell>
          <cell r="D30077">
            <v>0</v>
          </cell>
          <cell r="E30077">
            <v>0</v>
          </cell>
          <cell r="F30077">
            <v>0</v>
          </cell>
          <cell r="G30077">
            <v>-1.119562304</v>
          </cell>
          <cell r="H30077">
            <v>0</v>
          </cell>
          <cell r="I30077">
            <v>0</v>
          </cell>
          <cell r="J30077">
            <v>0</v>
          </cell>
          <cell r="K30077">
            <v>1.0961367230000001</v>
          </cell>
        </row>
        <row r="30078">
          <cell r="A30078" t="str">
            <v>TRIAE_CS42_1AL_TGACv1_001965_AA0037300.1</v>
          </cell>
          <cell r="B30078" t="str">
            <v>CRP3 - Cysteine-rich family protein precursor, expressed</v>
          </cell>
          <cell r="C30078" t="str">
            <v>unknown protein; BEST Arabidopsis thaliana protein match is: unknown protein .</v>
          </cell>
          <cell r="D30078">
            <v>0</v>
          </cell>
          <cell r="E30078">
            <v>0</v>
          </cell>
          <cell r="F30078">
            <v>0</v>
          </cell>
          <cell r="G30078">
            <v>0</v>
          </cell>
          <cell r="H30078">
            <v>0</v>
          </cell>
          <cell r="I30078">
            <v>0</v>
          </cell>
          <cell r="J30078">
            <v>0</v>
          </cell>
          <cell r="K30078">
            <v>1.0983897979999999</v>
          </cell>
        </row>
        <row r="30079">
          <cell r="A30079" t="str">
            <v>TRIAE_CS42_1BL_TGACv1_033050_AA0136480.1</v>
          </cell>
          <cell r="B30079" t="str">
            <v>CRP3 - Cysteine-rich family protein precursor, expressed</v>
          </cell>
          <cell r="C30079" t="str">
            <v>unknown protein; BEST Arabidopsis thaliana protein match is: unknown protein .</v>
          </cell>
          <cell r="D30079">
            <v>0</v>
          </cell>
          <cell r="E30079">
            <v>0</v>
          </cell>
          <cell r="F30079">
            <v>0</v>
          </cell>
          <cell r="G30079">
            <v>0</v>
          </cell>
          <cell r="H30079">
            <v>0</v>
          </cell>
          <cell r="I30079">
            <v>0</v>
          </cell>
          <cell r="J30079">
            <v>0</v>
          </cell>
          <cell r="K30079">
            <v>1.0983897979999999</v>
          </cell>
        </row>
        <row r="30080">
          <cell r="A30080" t="str">
            <v>TRIAE_CS42_1DL_TGACv1_062706_AA0218490.1</v>
          </cell>
          <cell r="B30080" t="str">
            <v>CRP3 - Cysteine-rich family protein precursor, expressed</v>
          </cell>
          <cell r="C30080" t="str">
            <v>unknown protein; BEST Arabidopsis thaliana protein match is: unknown protein .</v>
          </cell>
          <cell r="D30080">
            <v>0</v>
          </cell>
          <cell r="E30080">
            <v>0</v>
          </cell>
          <cell r="F30080">
            <v>0</v>
          </cell>
          <cell r="G30080">
            <v>0</v>
          </cell>
          <cell r="H30080">
            <v>0</v>
          </cell>
          <cell r="I30080">
            <v>0</v>
          </cell>
          <cell r="J30080">
            <v>0</v>
          </cell>
          <cell r="K30080">
            <v>1.0983897979999999</v>
          </cell>
        </row>
        <row r="30081">
          <cell r="A30081" t="str">
            <v>TRIAE_CS42_U_TGACv1_641361_AA2093040.1</v>
          </cell>
          <cell r="B30081" t="str">
            <v>expressed protein</v>
          </cell>
          <cell r="C30081" t="str">
            <v>unknown protein; BEST Arabidopsis thaliana protein match is: unknown protein .</v>
          </cell>
          <cell r="D30081">
            <v>0</v>
          </cell>
          <cell r="E30081">
            <v>0</v>
          </cell>
          <cell r="F30081">
            <v>0</v>
          </cell>
          <cell r="G30081">
            <v>0</v>
          </cell>
          <cell r="H30081">
            <v>0</v>
          </cell>
          <cell r="I30081">
            <v>0</v>
          </cell>
          <cell r="J30081">
            <v>0</v>
          </cell>
          <cell r="K30081">
            <v>1.102000442</v>
          </cell>
        </row>
        <row r="30082">
          <cell r="A30082" t="str">
            <v>TRIAE_CS42_3AS_TGACv1_212508_AA0701380.1</v>
          </cell>
          <cell r="B30082" t="str">
            <v>expressed protein</v>
          </cell>
          <cell r="C30082" t="str">
            <v>unknown protein; BEST Arabidopsis thaliana protein match is: unknown protein .</v>
          </cell>
          <cell r="D30082">
            <v>0</v>
          </cell>
          <cell r="E30082">
            <v>0</v>
          </cell>
          <cell r="F30082">
            <v>0</v>
          </cell>
          <cell r="G30082">
            <v>2.6433941920000001</v>
          </cell>
          <cell r="H30082">
            <v>0</v>
          </cell>
          <cell r="I30082">
            <v>0</v>
          </cell>
          <cell r="J30082">
            <v>0</v>
          </cell>
          <cell r="K30082">
            <v>1.1169526409999999</v>
          </cell>
        </row>
        <row r="30083">
          <cell r="A30083" t="str">
            <v>TRIAE_CS42_7BS_TGACv1_592830_AA1944890.1</v>
          </cell>
          <cell r="B30083" t="str">
            <v>expressed protein</v>
          </cell>
          <cell r="C30083" t="str">
            <v>unknown protein; BEST Arabidopsis thaliana protein match is: unknown protein .</v>
          </cell>
          <cell r="D30083">
            <v>0</v>
          </cell>
          <cell r="E30083">
            <v>0</v>
          </cell>
          <cell r="F30083">
            <v>0</v>
          </cell>
          <cell r="G30083">
            <v>1.472632164</v>
          </cell>
          <cell r="H30083">
            <v>0</v>
          </cell>
          <cell r="I30083">
            <v>0</v>
          </cell>
          <cell r="J30083">
            <v>0</v>
          </cell>
          <cell r="K30083">
            <v>1.129358087</v>
          </cell>
        </row>
        <row r="30084">
          <cell r="A30084" t="str">
            <v>TRIAE_CS42_7AS_TGACv1_570991_AA1843370.1</v>
          </cell>
          <cell r="C30084" t="str">
            <v>unknown protein; BEST Arabidopsis thaliana protein match is: unknown protein .</v>
          </cell>
          <cell r="D30084">
            <v>0</v>
          </cell>
          <cell r="E30084">
            <v>0</v>
          </cell>
          <cell r="F30084">
            <v>0</v>
          </cell>
          <cell r="G30084">
            <v>0</v>
          </cell>
          <cell r="H30084">
            <v>0</v>
          </cell>
          <cell r="I30084">
            <v>0</v>
          </cell>
          <cell r="J30084">
            <v>0</v>
          </cell>
          <cell r="K30084">
            <v>1.1330361900000001</v>
          </cell>
        </row>
        <row r="30085">
          <cell r="A30085" t="str">
            <v>TRIAE_CS42_2BL_TGACv1_130995_AA0421020.1</v>
          </cell>
          <cell r="B30085" t="str">
            <v>zinc finger protein, putative, expressed</v>
          </cell>
          <cell r="C30085" t="str">
            <v>unknown protein; BEST Arabidopsis thaliana protein match is: unknown protein .</v>
          </cell>
          <cell r="D30085">
            <v>0</v>
          </cell>
          <cell r="E30085">
            <v>0</v>
          </cell>
          <cell r="F30085">
            <v>0</v>
          </cell>
          <cell r="G30085">
            <v>0</v>
          </cell>
          <cell r="H30085">
            <v>0</v>
          </cell>
          <cell r="I30085">
            <v>0</v>
          </cell>
          <cell r="J30085">
            <v>0</v>
          </cell>
          <cell r="K30085">
            <v>1.1332185459999999</v>
          </cell>
        </row>
        <row r="30086">
          <cell r="A30086" t="str">
            <v>TRIAE_CS42_2BL_TGACv1_129535_AA0387540.1</v>
          </cell>
          <cell r="B30086" t="str">
            <v>expressed protein</v>
          </cell>
          <cell r="C30086" t="str">
            <v>unknown protein; BEST Arabidopsis thaliana protein match is: unknown protein .</v>
          </cell>
          <cell r="D30086">
            <v>0</v>
          </cell>
          <cell r="E30086">
            <v>0</v>
          </cell>
          <cell r="F30086">
            <v>0</v>
          </cell>
          <cell r="G30086">
            <v>-1.1761759119999999</v>
          </cell>
          <cell r="H30086">
            <v>0</v>
          </cell>
          <cell r="I30086">
            <v>0</v>
          </cell>
          <cell r="J30086">
            <v>0</v>
          </cell>
          <cell r="K30086">
            <v>1.1416523999999999</v>
          </cell>
        </row>
        <row r="30087">
          <cell r="A30087" t="str">
            <v>TRIAE_CS42_5AL_TGACv1_375099_AA1216080.1</v>
          </cell>
          <cell r="B30087" t="str">
            <v>expressed protein</v>
          </cell>
          <cell r="C30087" t="str">
            <v>unknown protein; BEST Arabidopsis thaliana protein match is: unknown protein .</v>
          </cell>
          <cell r="D30087">
            <v>0</v>
          </cell>
          <cell r="E30087">
            <v>0</v>
          </cell>
          <cell r="F30087">
            <v>0</v>
          </cell>
          <cell r="G30087">
            <v>0</v>
          </cell>
          <cell r="H30087">
            <v>0</v>
          </cell>
          <cell r="I30087">
            <v>0</v>
          </cell>
          <cell r="J30087">
            <v>0</v>
          </cell>
          <cell r="K30087">
            <v>1.170298412</v>
          </cell>
        </row>
        <row r="30088">
          <cell r="A30088" t="str">
            <v>TRIAE_CS42_2DL_TGACv1_158641_AA0523830.1</v>
          </cell>
          <cell r="B30088" t="str">
            <v>expressed protein</v>
          </cell>
          <cell r="C30088" t="str">
            <v>unknown protein; BEST Arabidopsis thaliana protein match is: unknown protein .</v>
          </cell>
          <cell r="D30088">
            <v>0</v>
          </cell>
          <cell r="E30088">
            <v>0</v>
          </cell>
          <cell r="F30088">
            <v>0</v>
          </cell>
          <cell r="G30088">
            <v>-1.2315484720000001</v>
          </cell>
          <cell r="H30088">
            <v>0</v>
          </cell>
          <cell r="I30088">
            <v>0</v>
          </cell>
          <cell r="J30088">
            <v>0</v>
          </cell>
          <cell r="K30088">
            <v>1.177600776</v>
          </cell>
        </row>
        <row r="30089">
          <cell r="A30089" t="str">
            <v>TRIAE_CS42_3AS_TGACv1_211608_AA0692270.1</v>
          </cell>
          <cell r="B30089" t="str">
            <v>expressed protein</v>
          </cell>
          <cell r="C30089" t="str">
            <v>unknown protein; BEST Arabidopsis thaliana protein match is: unknown protein .</v>
          </cell>
          <cell r="D30089">
            <v>0</v>
          </cell>
          <cell r="E30089">
            <v>0</v>
          </cell>
          <cell r="F30089">
            <v>0</v>
          </cell>
          <cell r="G30089">
            <v>0</v>
          </cell>
          <cell r="H30089">
            <v>0</v>
          </cell>
          <cell r="I30089">
            <v>0</v>
          </cell>
          <cell r="J30089">
            <v>0</v>
          </cell>
          <cell r="K30089">
            <v>1.2331896979999999</v>
          </cell>
        </row>
        <row r="30090">
          <cell r="A30090" t="str">
            <v>TRIAE_CS42_6AL_TGACv1_472231_AA1519610.1</v>
          </cell>
          <cell r="B30090" t="str">
            <v>expressed protein</v>
          </cell>
          <cell r="C30090" t="str">
            <v>unknown protein; BEST Arabidopsis thaliana protein match is: unknown protein .</v>
          </cell>
          <cell r="D30090">
            <v>0</v>
          </cell>
          <cell r="E30090">
            <v>0</v>
          </cell>
          <cell r="F30090">
            <v>0</v>
          </cell>
          <cell r="G30090">
            <v>0</v>
          </cell>
          <cell r="H30090">
            <v>0</v>
          </cell>
          <cell r="I30090">
            <v>0</v>
          </cell>
          <cell r="J30090">
            <v>0</v>
          </cell>
          <cell r="K30090">
            <v>1.2937435049999999</v>
          </cell>
        </row>
        <row r="30091">
          <cell r="A30091" t="str">
            <v>TRIAE_CS42_6BL_TGACv1_499857_AA1593390.1</v>
          </cell>
          <cell r="B30091" t="str">
            <v>expressed protein</v>
          </cell>
          <cell r="C30091" t="str">
            <v>unknown protein; BEST Arabidopsis thaliana protein match is: unknown protein .</v>
          </cell>
          <cell r="D30091">
            <v>0</v>
          </cell>
          <cell r="E30091">
            <v>0</v>
          </cell>
          <cell r="F30091">
            <v>0</v>
          </cell>
          <cell r="G30091">
            <v>0</v>
          </cell>
          <cell r="H30091">
            <v>0</v>
          </cell>
          <cell r="I30091">
            <v>0</v>
          </cell>
          <cell r="J30091">
            <v>0</v>
          </cell>
          <cell r="K30091">
            <v>1.2937435049999999</v>
          </cell>
        </row>
        <row r="30092">
          <cell r="A30092" t="str">
            <v>TRIAE_CS42_6DL_TGACv1_528466_AA1714260.1</v>
          </cell>
          <cell r="B30092" t="str">
            <v>expressed protein</v>
          </cell>
          <cell r="C30092" t="str">
            <v>unknown protein; BEST Arabidopsis thaliana protein match is: unknown protein .</v>
          </cell>
          <cell r="D30092">
            <v>0</v>
          </cell>
          <cell r="E30092">
            <v>0</v>
          </cell>
          <cell r="F30092">
            <v>0</v>
          </cell>
          <cell r="G30092">
            <v>0</v>
          </cell>
          <cell r="H30092">
            <v>0</v>
          </cell>
          <cell r="I30092">
            <v>0</v>
          </cell>
          <cell r="J30092">
            <v>0</v>
          </cell>
          <cell r="K30092">
            <v>1.2937435049999999</v>
          </cell>
        </row>
        <row r="30093">
          <cell r="A30093" t="str">
            <v>TRIAE_CS42_6DL_TGACv1_529398_AA1718240.1</v>
          </cell>
          <cell r="B30093" t="str">
            <v>expressed protein</v>
          </cell>
          <cell r="C30093" t="str">
            <v>unknown protein; BEST Arabidopsis thaliana protein match is: unknown protein .</v>
          </cell>
          <cell r="D30093">
            <v>0</v>
          </cell>
          <cell r="E30093">
            <v>0</v>
          </cell>
          <cell r="F30093">
            <v>0</v>
          </cell>
          <cell r="G30093">
            <v>0</v>
          </cell>
          <cell r="H30093">
            <v>0</v>
          </cell>
          <cell r="I30093">
            <v>0</v>
          </cell>
          <cell r="J30093">
            <v>0</v>
          </cell>
          <cell r="K30093">
            <v>1.2937435049999999</v>
          </cell>
        </row>
        <row r="30094">
          <cell r="A30094" t="str">
            <v>TRIAE_CS42_7DL_TGACv1_604608_AA1999910.1</v>
          </cell>
          <cell r="B30094" t="str">
            <v>expressed protein</v>
          </cell>
          <cell r="C30094" t="str">
            <v>unknown protein; BEST Arabidopsis thaliana protein match is: unknown protein .</v>
          </cell>
          <cell r="D30094">
            <v>0</v>
          </cell>
          <cell r="E30094">
            <v>0</v>
          </cell>
          <cell r="F30094">
            <v>0</v>
          </cell>
          <cell r="G30094">
            <v>0</v>
          </cell>
          <cell r="H30094">
            <v>0</v>
          </cell>
          <cell r="I30094">
            <v>0</v>
          </cell>
          <cell r="J30094">
            <v>0</v>
          </cell>
          <cell r="K30094">
            <v>1.2975116149999999</v>
          </cell>
        </row>
        <row r="30095">
          <cell r="A30095" t="str">
            <v>TRIAE_CS42_2BL_TGACv1_129608_AA0390280.1</v>
          </cell>
          <cell r="B30095" t="str">
            <v>expressed protein</v>
          </cell>
          <cell r="C30095" t="str">
            <v>unknown protein; BEST Arabidopsis thaliana protein match is: unknown protein .</v>
          </cell>
          <cell r="D30095">
            <v>0</v>
          </cell>
          <cell r="E30095">
            <v>0</v>
          </cell>
          <cell r="F30095">
            <v>0</v>
          </cell>
          <cell r="G30095">
            <v>0</v>
          </cell>
          <cell r="H30095">
            <v>0</v>
          </cell>
          <cell r="I30095">
            <v>0</v>
          </cell>
          <cell r="J30095">
            <v>0</v>
          </cell>
          <cell r="K30095">
            <v>1.3031506020000001</v>
          </cell>
        </row>
        <row r="30096">
          <cell r="A30096" t="str">
            <v>TRIAE_CS42_2AL_TGACv1_096744_AA0321080.1</v>
          </cell>
          <cell r="B30096" t="str">
            <v>expressed protein</v>
          </cell>
          <cell r="C30096" t="str">
            <v>unknown protein; BEST Arabidopsis thaliana protein match is: unknown protein .</v>
          </cell>
          <cell r="D30096">
            <v>0</v>
          </cell>
          <cell r="E30096">
            <v>0</v>
          </cell>
          <cell r="F30096">
            <v>0</v>
          </cell>
          <cell r="G30096">
            <v>0</v>
          </cell>
          <cell r="H30096">
            <v>0</v>
          </cell>
          <cell r="I30096">
            <v>0</v>
          </cell>
          <cell r="J30096">
            <v>0</v>
          </cell>
          <cell r="K30096">
            <v>1.309164451</v>
          </cell>
        </row>
        <row r="30097">
          <cell r="A30097" t="str">
            <v>TRIAE_CS42_2DL_TGACv1_161813_AA0560710.1</v>
          </cell>
          <cell r="B30097" t="str">
            <v>expressed protein</v>
          </cell>
          <cell r="C30097" t="str">
            <v>unknown protein; BEST Arabidopsis thaliana protein match is: unknown protein .</v>
          </cell>
          <cell r="D30097">
            <v>0</v>
          </cell>
          <cell r="E30097">
            <v>0</v>
          </cell>
          <cell r="F30097">
            <v>0</v>
          </cell>
          <cell r="G30097">
            <v>0</v>
          </cell>
          <cell r="H30097">
            <v>0</v>
          </cell>
          <cell r="I30097">
            <v>0</v>
          </cell>
          <cell r="J30097">
            <v>0</v>
          </cell>
          <cell r="K30097">
            <v>1.309164451</v>
          </cell>
        </row>
        <row r="30098">
          <cell r="A30098" t="str">
            <v>TRIAE_CS42_2AS_TGACv1_112612_AA0342220.1</v>
          </cell>
          <cell r="B30098" t="str">
            <v>expressed protein</v>
          </cell>
          <cell r="C30098" t="str">
            <v>unknown protein; BEST Arabidopsis thaliana protein match is: unknown protein .</v>
          </cell>
          <cell r="D30098">
            <v>0</v>
          </cell>
          <cell r="E30098">
            <v>0</v>
          </cell>
          <cell r="F30098">
            <v>0</v>
          </cell>
          <cell r="G30098">
            <v>0</v>
          </cell>
          <cell r="H30098">
            <v>0</v>
          </cell>
          <cell r="I30098">
            <v>0</v>
          </cell>
          <cell r="J30098">
            <v>0</v>
          </cell>
          <cell r="K30098">
            <v>1.3469712460000001</v>
          </cell>
        </row>
        <row r="30099">
          <cell r="A30099" t="str">
            <v>TRIAE_CS42_2BS_TGACv1_147957_AA0489350.1</v>
          </cell>
          <cell r="B30099" t="str">
            <v>expressed protein</v>
          </cell>
          <cell r="C30099" t="str">
            <v>unknown protein; BEST Arabidopsis thaliana protein match is: unknown protein .</v>
          </cell>
          <cell r="D30099">
            <v>0</v>
          </cell>
          <cell r="E30099">
            <v>0</v>
          </cell>
          <cell r="F30099">
            <v>0</v>
          </cell>
          <cell r="G30099">
            <v>0</v>
          </cell>
          <cell r="H30099">
            <v>0</v>
          </cell>
          <cell r="I30099">
            <v>0</v>
          </cell>
          <cell r="J30099">
            <v>0</v>
          </cell>
          <cell r="K30099">
            <v>1.3469712460000001</v>
          </cell>
        </row>
        <row r="30100">
          <cell r="A30100" t="str">
            <v>TRIAE_CS42_2DS_TGACv1_179218_AA0605300.1</v>
          </cell>
          <cell r="B30100" t="str">
            <v>expressed protein</v>
          </cell>
          <cell r="C30100" t="str">
            <v>unknown protein; BEST Arabidopsis thaliana protein match is: unknown protein .</v>
          </cell>
          <cell r="D30100">
            <v>0</v>
          </cell>
          <cell r="E30100">
            <v>0</v>
          </cell>
          <cell r="F30100">
            <v>0</v>
          </cell>
          <cell r="G30100">
            <v>0</v>
          </cell>
          <cell r="H30100">
            <v>0</v>
          </cell>
          <cell r="I30100">
            <v>0</v>
          </cell>
          <cell r="J30100">
            <v>0</v>
          </cell>
          <cell r="K30100">
            <v>1.3469712460000001</v>
          </cell>
        </row>
        <row r="30101">
          <cell r="A30101" t="str">
            <v>TRIAE_CS42_7AL_TGACv1_558970_AA1797180.1</v>
          </cell>
          <cell r="B30101" t="str">
            <v>expressed protein</v>
          </cell>
          <cell r="C30101" t="str">
            <v>unknown protein; BEST Arabidopsis thaliana protein match is: unknown protein .</v>
          </cell>
          <cell r="D30101">
            <v>0</v>
          </cell>
          <cell r="E30101">
            <v>0</v>
          </cell>
          <cell r="F30101">
            <v>0</v>
          </cell>
          <cell r="G30101">
            <v>0</v>
          </cell>
          <cell r="H30101">
            <v>0</v>
          </cell>
          <cell r="I30101">
            <v>0</v>
          </cell>
          <cell r="J30101">
            <v>0</v>
          </cell>
          <cell r="K30101">
            <v>1.3975217630000001</v>
          </cell>
        </row>
        <row r="30102">
          <cell r="A30102" t="str">
            <v>TRIAE_CS42_7DL_TGACv1_602998_AA1973520.1</v>
          </cell>
          <cell r="B30102" t="str">
            <v>expressed protein</v>
          </cell>
          <cell r="C30102" t="str">
            <v>unknown protein; BEST Arabidopsis thaliana protein match is: unknown protein .</v>
          </cell>
          <cell r="D30102">
            <v>0</v>
          </cell>
          <cell r="E30102">
            <v>0</v>
          </cell>
          <cell r="F30102">
            <v>0</v>
          </cell>
          <cell r="G30102">
            <v>0</v>
          </cell>
          <cell r="H30102">
            <v>0</v>
          </cell>
          <cell r="I30102">
            <v>0</v>
          </cell>
          <cell r="J30102">
            <v>0</v>
          </cell>
          <cell r="K30102">
            <v>1.3975217630000001</v>
          </cell>
        </row>
        <row r="30103">
          <cell r="A30103" t="str">
            <v>TRIAE_CS42_7BL_TGACv1_577330_AA1872300.1</v>
          </cell>
          <cell r="B30103" t="str">
            <v>expressed protein</v>
          </cell>
          <cell r="C30103" t="str">
            <v>unknown protein; BEST Arabidopsis thaliana protein match is: unknown protein .</v>
          </cell>
          <cell r="D30103">
            <v>0</v>
          </cell>
          <cell r="E30103">
            <v>0</v>
          </cell>
          <cell r="F30103">
            <v>0</v>
          </cell>
          <cell r="G30103">
            <v>0</v>
          </cell>
          <cell r="H30103">
            <v>0</v>
          </cell>
          <cell r="I30103">
            <v>0</v>
          </cell>
          <cell r="J30103">
            <v>0</v>
          </cell>
          <cell r="K30103">
            <v>1.4244628500000001</v>
          </cell>
        </row>
        <row r="30104">
          <cell r="A30104" t="str">
            <v>TRIAE_CS42_1BS_TGACv1_050900_AA0176540.1</v>
          </cell>
          <cell r="B30104" t="str">
            <v>expressed protein</v>
          </cell>
          <cell r="C30104" t="str">
            <v>unknown protein; BEST Arabidopsis thaliana protein match is: unknown protein .</v>
          </cell>
          <cell r="D30104">
            <v>0</v>
          </cell>
          <cell r="E30104">
            <v>0</v>
          </cell>
          <cell r="F30104">
            <v>0</v>
          </cell>
          <cell r="G30104">
            <v>0</v>
          </cell>
          <cell r="H30104">
            <v>0</v>
          </cell>
          <cell r="I30104">
            <v>0</v>
          </cell>
          <cell r="J30104">
            <v>0</v>
          </cell>
          <cell r="K30104">
            <v>1.4282664860000001</v>
          </cell>
        </row>
        <row r="30105">
          <cell r="A30105" t="str">
            <v>TRIAE_CS42_6BL_TGACv1_499365_AA1579700.1</v>
          </cell>
          <cell r="B30105" t="str">
            <v>NHL repeat-containing protein, putative, expressed</v>
          </cell>
          <cell r="C30105" t="str">
            <v>unknown protein; BEST Arabidopsis thaliana protein match is: unknown protein .</v>
          </cell>
          <cell r="D30105">
            <v>0</v>
          </cell>
          <cell r="E30105">
            <v>0</v>
          </cell>
          <cell r="F30105">
            <v>0</v>
          </cell>
          <cell r="G30105">
            <v>0</v>
          </cell>
          <cell r="H30105">
            <v>0</v>
          </cell>
          <cell r="I30105">
            <v>0</v>
          </cell>
          <cell r="J30105">
            <v>0</v>
          </cell>
          <cell r="K30105">
            <v>1.474232953</v>
          </cell>
        </row>
        <row r="30106">
          <cell r="A30106" t="str">
            <v>TRIAE_CS42_3AS_TGACv1_213316_AA0706560.1</v>
          </cell>
          <cell r="B30106" t="str">
            <v>expressed protein</v>
          </cell>
          <cell r="C30106" t="str">
            <v>unknown protein; BEST Arabidopsis thaliana protein match is: unknown protein .</v>
          </cell>
          <cell r="D30106">
            <v>0</v>
          </cell>
          <cell r="E30106">
            <v>0</v>
          </cell>
          <cell r="F30106">
            <v>1.2622409729999999</v>
          </cell>
          <cell r="G30106">
            <v>0</v>
          </cell>
          <cell r="H30106">
            <v>0</v>
          </cell>
          <cell r="I30106">
            <v>0</v>
          </cell>
          <cell r="J30106">
            <v>0</v>
          </cell>
          <cell r="K30106">
            <v>1.5760262060000001</v>
          </cell>
        </row>
        <row r="30107">
          <cell r="A30107" t="str">
            <v>TRIAE_CS42_3B_TGACv1_224736_AA0800840.1</v>
          </cell>
          <cell r="B30107" t="str">
            <v>expressed protein</v>
          </cell>
          <cell r="C30107" t="str">
            <v>unknown protein; BEST Arabidopsis thaliana protein match is: unknown protein .</v>
          </cell>
          <cell r="D30107">
            <v>0</v>
          </cell>
          <cell r="E30107">
            <v>0</v>
          </cell>
          <cell r="F30107">
            <v>1.2622409729999999</v>
          </cell>
          <cell r="G30107">
            <v>0</v>
          </cell>
          <cell r="H30107">
            <v>0</v>
          </cell>
          <cell r="I30107">
            <v>0</v>
          </cell>
          <cell r="J30107">
            <v>0</v>
          </cell>
          <cell r="K30107">
            <v>1.5760262060000001</v>
          </cell>
        </row>
        <row r="30108">
          <cell r="A30108" t="str">
            <v>TRIAE_CS42_3DS_TGACv1_272108_AA0915010.1</v>
          </cell>
          <cell r="B30108" t="str">
            <v>expressed protein</v>
          </cell>
          <cell r="C30108" t="str">
            <v>unknown protein; BEST Arabidopsis thaliana protein match is: unknown protein .</v>
          </cell>
          <cell r="D30108">
            <v>0</v>
          </cell>
          <cell r="E30108">
            <v>0</v>
          </cell>
          <cell r="F30108">
            <v>1.2622409729999999</v>
          </cell>
          <cell r="G30108">
            <v>0</v>
          </cell>
          <cell r="H30108">
            <v>0</v>
          </cell>
          <cell r="I30108">
            <v>0</v>
          </cell>
          <cell r="J30108">
            <v>0</v>
          </cell>
          <cell r="K30108">
            <v>1.5760262060000001</v>
          </cell>
        </row>
        <row r="30109">
          <cell r="A30109" t="str">
            <v>TRIAE_CS42_2AL_TGACv1_096581_AA0320020.1</v>
          </cell>
          <cell r="B30109" t="str">
            <v>expressed protein</v>
          </cell>
          <cell r="C30109" t="str">
            <v>unknown protein; BEST Arabidopsis thaliana protein match is: unknown protein .</v>
          </cell>
          <cell r="D30109">
            <v>0</v>
          </cell>
          <cell r="E30109">
            <v>0</v>
          </cell>
          <cell r="F30109">
            <v>0</v>
          </cell>
          <cell r="G30109">
            <v>0</v>
          </cell>
          <cell r="H30109">
            <v>0</v>
          </cell>
          <cell r="I30109">
            <v>0</v>
          </cell>
          <cell r="J30109">
            <v>0</v>
          </cell>
          <cell r="K30109">
            <v>1.6505918040000001</v>
          </cell>
        </row>
        <row r="30110">
          <cell r="A30110" t="str">
            <v>TRIAE_CS42_2DL_TGACv1_158334_AA0515900.1</v>
          </cell>
          <cell r="B30110" t="str">
            <v>expressed protein</v>
          </cell>
          <cell r="C30110" t="str">
            <v>unknown protein; BEST Arabidopsis thaliana protein match is: unknown protein .</v>
          </cell>
          <cell r="D30110">
            <v>0</v>
          </cell>
          <cell r="E30110">
            <v>0</v>
          </cell>
          <cell r="F30110">
            <v>0</v>
          </cell>
          <cell r="G30110">
            <v>0</v>
          </cell>
          <cell r="H30110">
            <v>0</v>
          </cell>
          <cell r="I30110">
            <v>0</v>
          </cell>
          <cell r="J30110">
            <v>0</v>
          </cell>
          <cell r="K30110">
            <v>1.6505918040000001</v>
          </cell>
        </row>
        <row r="30111">
          <cell r="A30111" t="str">
            <v>TRIAE_CS42_1BS_TGACv1_049491_AA0154760.1</v>
          </cell>
          <cell r="B30111" t="str">
            <v>expressed protein</v>
          </cell>
          <cell r="C30111" t="str">
            <v>unknown protein; BEST Arabidopsis thaliana protein match is: unknown protein .</v>
          </cell>
          <cell r="D30111">
            <v>0</v>
          </cell>
          <cell r="E30111">
            <v>0</v>
          </cell>
          <cell r="F30111">
            <v>0</v>
          </cell>
          <cell r="G30111">
            <v>-2.0039607309999998</v>
          </cell>
          <cell r="H30111">
            <v>0</v>
          </cell>
          <cell r="I30111">
            <v>0</v>
          </cell>
          <cell r="J30111">
            <v>0</v>
          </cell>
          <cell r="K30111">
            <v>1.8990275210000001</v>
          </cell>
        </row>
        <row r="30112">
          <cell r="A30112" t="str">
            <v>TRIAE_CS42_1DS_TGACv1_081487_AA0261050.1</v>
          </cell>
          <cell r="B30112" t="str">
            <v>expressed protein</v>
          </cell>
          <cell r="C30112" t="str">
            <v>unknown protein; BEST Arabidopsis thaliana protein match is: unknown protein .</v>
          </cell>
          <cell r="D30112">
            <v>0</v>
          </cell>
          <cell r="E30112">
            <v>0</v>
          </cell>
          <cell r="F30112">
            <v>0</v>
          </cell>
          <cell r="G30112">
            <v>-2.0039607309999998</v>
          </cell>
          <cell r="H30112">
            <v>0</v>
          </cell>
          <cell r="I30112">
            <v>0</v>
          </cell>
          <cell r="J30112">
            <v>0</v>
          </cell>
          <cell r="K30112">
            <v>1.8990275210000001</v>
          </cell>
        </row>
        <row r="30113">
          <cell r="A30113" t="str">
            <v>TRIAE_CS42_5AL_TGACv1_374100_AA1190380.2</v>
          </cell>
          <cell r="B30113" t="str">
            <v>expressed protein</v>
          </cell>
          <cell r="C30113" t="str">
            <v>unknown protein; BEST Arabidopsis thaliana protein match is: unknown protein .</v>
          </cell>
          <cell r="D30113">
            <v>0</v>
          </cell>
          <cell r="E30113">
            <v>0</v>
          </cell>
          <cell r="F30113">
            <v>0</v>
          </cell>
          <cell r="G30113">
            <v>0</v>
          </cell>
          <cell r="H30113">
            <v>0</v>
          </cell>
          <cell r="I30113">
            <v>0</v>
          </cell>
          <cell r="J30113">
            <v>0</v>
          </cell>
          <cell r="K30113">
            <v>2.5516316589999999</v>
          </cell>
        </row>
        <row r="30114">
          <cell r="A30114" t="str">
            <v>TRIAE_CS42_5AL_TGACv1_374785_AA1208960.1</v>
          </cell>
          <cell r="B30114" t="str">
            <v>expressed protein</v>
          </cell>
          <cell r="C30114" t="str">
            <v>unknown protein; BEST Arabidopsis thaliana protein match is: unknown protein .</v>
          </cell>
          <cell r="D30114">
            <v>0</v>
          </cell>
          <cell r="E30114">
            <v>0</v>
          </cell>
          <cell r="F30114">
            <v>2.3626526270000001</v>
          </cell>
          <cell r="G30114">
            <v>0</v>
          </cell>
          <cell r="H30114">
            <v>0</v>
          </cell>
          <cell r="I30114">
            <v>0</v>
          </cell>
          <cell r="J30114">
            <v>0</v>
          </cell>
          <cell r="K30114">
            <v>2.6663640370000001</v>
          </cell>
        </row>
        <row r="30115">
          <cell r="A30115" t="str">
            <v>TRIAE_CS42_5BL_TGACv1_405326_AA1325020.1</v>
          </cell>
          <cell r="B30115" t="str">
            <v>expressed protein</v>
          </cell>
          <cell r="C30115" t="str">
            <v>unknown protein; BEST Arabidopsis thaliana protein match is: unknown protein .</v>
          </cell>
          <cell r="D30115">
            <v>0</v>
          </cell>
          <cell r="E30115">
            <v>0</v>
          </cell>
          <cell r="F30115">
            <v>0</v>
          </cell>
          <cell r="G30115">
            <v>0</v>
          </cell>
          <cell r="H30115">
            <v>0</v>
          </cell>
          <cell r="I30115">
            <v>0</v>
          </cell>
          <cell r="J30115">
            <v>0</v>
          </cell>
          <cell r="K30115">
            <v>2.6892684120000001</v>
          </cell>
        </row>
        <row r="30116">
          <cell r="A30116" t="str">
            <v>TRIAE_CS42_U_TGACv1_643208_AA2128960.1</v>
          </cell>
          <cell r="B30116" t="str">
            <v>expressed protein</v>
          </cell>
          <cell r="C30116" t="str">
            <v>unknown protein; BEST Arabidopsis thaliana protein match is: unknown protein .</v>
          </cell>
          <cell r="D30116">
            <v>0</v>
          </cell>
          <cell r="E30116">
            <v>0</v>
          </cell>
          <cell r="F30116">
            <v>0</v>
          </cell>
          <cell r="G30116">
            <v>0</v>
          </cell>
          <cell r="H30116">
            <v>0</v>
          </cell>
          <cell r="I30116">
            <v>0</v>
          </cell>
          <cell r="J30116">
            <v>0</v>
          </cell>
          <cell r="K30116">
            <v>2.7042164500000001</v>
          </cell>
        </row>
        <row r="30117">
          <cell r="A30117" t="str">
            <v>TRIAE_CS42_7AL_TGACv1_557059_AA1775940.1</v>
          </cell>
          <cell r="B30117" t="str">
            <v>expressed protein</v>
          </cell>
          <cell r="C30117" t="str">
            <v>unknown protein; BEST Arabidopsis thaliana protein match is: unknown protein .</v>
          </cell>
          <cell r="D30117">
            <v>0</v>
          </cell>
          <cell r="E30117">
            <v>0</v>
          </cell>
          <cell r="F30117">
            <v>0</v>
          </cell>
          <cell r="G30117">
            <v>0</v>
          </cell>
          <cell r="H30117">
            <v>0</v>
          </cell>
          <cell r="I30117">
            <v>0</v>
          </cell>
          <cell r="J30117">
            <v>0</v>
          </cell>
          <cell r="K30117">
            <v>2.846884304</v>
          </cell>
        </row>
        <row r="30118">
          <cell r="A30118" t="str">
            <v>TRIAE_CS42_5DL_TGACv1_434607_AA1438650.2</v>
          </cell>
          <cell r="B30118" t="str">
            <v>MTD1, putative, expressed</v>
          </cell>
          <cell r="C30118" t="str">
            <v>unknown protein; BEST Arabidopsis thaliana protein match is: unknown protein .</v>
          </cell>
          <cell r="D30118">
            <v>0</v>
          </cell>
          <cell r="E30118">
            <v>0</v>
          </cell>
          <cell r="F30118">
            <v>0</v>
          </cell>
          <cell r="G30118">
            <v>0</v>
          </cell>
          <cell r="H30118">
            <v>0</v>
          </cell>
          <cell r="I30118">
            <v>0</v>
          </cell>
          <cell r="J30118">
            <v>0</v>
          </cell>
          <cell r="K30118">
            <v>2.9627308989999999</v>
          </cell>
        </row>
        <row r="30119">
          <cell r="A30119" t="str">
            <v>TRIAE_CS42_3B_TGACv1_223388_AA0781460.1</v>
          </cell>
          <cell r="B30119" t="str">
            <v>expressed protein</v>
          </cell>
          <cell r="C30119" t="str">
            <v>unknown protein; BEST Arabidopsis thaliana protein match is: unknown protein .</v>
          </cell>
          <cell r="D30119">
            <v>0</v>
          </cell>
          <cell r="E30119">
            <v>0</v>
          </cell>
          <cell r="F30119">
            <v>0</v>
          </cell>
          <cell r="G30119">
            <v>0</v>
          </cell>
          <cell r="H30119">
            <v>0</v>
          </cell>
          <cell r="I30119">
            <v>0</v>
          </cell>
          <cell r="J30119">
            <v>0</v>
          </cell>
          <cell r="K30119">
            <v>3.0242233280000002</v>
          </cell>
        </row>
        <row r="30120">
          <cell r="A30120" t="str">
            <v>TRIAE_CS42_5AL_TGACv1_376651_AA1239520.1</v>
          </cell>
          <cell r="B30120" t="str">
            <v>MTD1, putative, expressed</v>
          </cell>
          <cell r="C30120" t="str">
            <v>unknown protein; BEST Arabidopsis thaliana protein match is: unknown protein .</v>
          </cell>
          <cell r="D30120">
            <v>0</v>
          </cell>
          <cell r="E30120">
            <v>0</v>
          </cell>
          <cell r="F30120">
            <v>1.013060888</v>
          </cell>
          <cell r="G30120">
            <v>0</v>
          </cell>
          <cell r="H30120">
            <v>0</v>
          </cell>
          <cell r="I30120">
            <v>0</v>
          </cell>
          <cell r="J30120">
            <v>0</v>
          </cell>
          <cell r="K30120">
            <v>3.0376694280000001</v>
          </cell>
        </row>
        <row r="30121">
          <cell r="A30121" t="str">
            <v>TRIAE_CS42_4AS_TGACv1_307158_AA1017780.1</v>
          </cell>
          <cell r="B30121" t="str">
            <v>expressed protein</v>
          </cell>
          <cell r="C30121" t="str">
            <v>unknown protein; BEST Arabidopsis thaliana protein match is: unknown protein .</v>
          </cell>
          <cell r="D30121">
            <v>0</v>
          </cell>
          <cell r="E30121">
            <v>0</v>
          </cell>
          <cell r="F30121">
            <v>0</v>
          </cell>
          <cell r="G30121">
            <v>0</v>
          </cell>
          <cell r="H30121">
            <v>0</v>
          </cell>
          <cell r="I30121">
            <v>0</v>
          </cell>
          <cell r="J30121">
            <v>0</v>
          </cell>
          <cell r="K30121">
            <v>3.108531272</v>
          </cell>
        </row>
        <row r="30122">
          <cell r="A30122" t="str">
            <v>TRIAE_CS42_4BL_TGACv1_322070_AA1068240.1</v>
          </cell>
          <cell r="B30122" t="str">
            <v>expressed protein</v>
          </cell>
          <cell r="C30122" t="str">
            <v>unknown protein; BEST Arabidopsis thaliana protein match is: unknown protein .</v>
          </cell>
          <cell r="D30122">
            <v>0</v>
          </cell>
          <cell r="E30122">
            <v>0</v>
          </cell>
          <cell r="F30122">
            <v>0</v>
          </cell>
          <cell r="G30122">
            <v>1.7192532599999999</v>
          </cell>
          <cell r="H30122">
            <v>0</v>
          </cell>
          <cell r="I30122">
            <v>0</v>
          </cell>
          <cell r="J30122">
            <v>0</v>
          </cell>
          <cell r="K30122">
            <v>3.1264518030000001</v>
          </cell>
        </row>
        <row r="30123">
          <cell r="A30123" t="str">
            <v>TRIAE_CS42_4DL_TGACv1_343503_AA1135530.1</v>
          </cell>
          <cell r="B30123" t="str">
            <v>expressed protein</v>
          </cell>
          <cell r="C30123" t="str">
            <v>unknown protein; BEST Arabidopsis thaliana protein match is: unknown protein .</v>
          </cell>
          <cell r="D30123">
            <v>0</v>
          </cell>
          <cell r="E30123">
            <v>0</v>
          </cell>
          <cell r="F30123">
            <v>0</v>
          </cell>
          <cell r="G30123">
            <v>1.7192532599999999</v>
          </cell>
          <cell r="H30123">
            <v>0</v>
          </cell>
          <cell r="I30123">
            <v>0</v>
          </cell>
          <cell r="J30123">
            <v>0</v>
          </cell>
          <cell r="K30123">
            <v>3.1264518030000001</v>
          </cell>
        </row>
        <row r="30124">
          <cell r="A30124" t="str">
            <v>TRIAE_CS42_4AS_TGACv1_307417_AA1020220.1</v>
          </cell>
          <cell r="B30124" t="str">
            <v>expressed protein</v>
          </cell>
          <cell r="C30124" t="str">
            <v>unknown protein; BEST Arabidopsis thaliana protein match is: unknown protein .</v>
          </cell>
          <cell r="D30124">
            <v>0</v>
          </cell>
          <cell r="E30124">
            <v>0</v>
          </cell>
          <cell r="F30124">
            <v>0</v>
          </cell>
          <cell r="G30124">
            <v>0</v>
          </cell>
          <cell r="H30124">
            <v>0</v>
          </cell>
          <cell r="I30124">
            <v>0</v>
          </cell>
          <cell r="J30124">
            <v>0</v>
          </cell>
          <cell r="K30124">
            <v>3.2070217350000001</v>
          </cell>
        </row>
        <row r="30125">
          <cell r="A30125" t="str">
            <v>TRIAE_CS42_4BL_TGACv1_320593_AA1044070.1</v>
          </cell>
          <cell r="B30125" t="str">
            <v>expressed protein</v>
          </cell>
          <cell r="C30125" t="str">
            <v>unknown protein; BEST Arabidopsis thaliana protein match is: unknown protein .</v>
          </cell>
          <cell r="D30125">
            <v>0</v>
          </cell>
          <cell r="E30125">
            <v>0</v>
          </cell>
          <cell r="F30125">
            <v>0</v>
          </cell>
          <cell r="G30125">
            <v>0</v>
          </cell>
          <cell r="H30125">
            <v>0</v>
          </cell>
          <cell r="I30125">
            <v>0</v>
          </cell>
          <cell r="J30125">
            <v>0</v>
          </cell>
          <cell r="K30125">
            <v>3.2070217350000001</v>
          </cell>
        </row>
        <row r="30126">
          <cell r="A30126" t="str">
            <v>TRIAE_CS42_4DL_TGACv1_342574_AA1117000.1</v>
          </cell>
          <cell r="B30126" t="str">
            <v>expressed protein</v>
          </cell>
          <cell r="C30126" t="str">
            <v>unknown protein; BEST Arabidopsis thaliana protein match is: unknown protein .</v>
          </cell>
          <cell r="D30126">
            <v>0</v>
          </cell>
          <cell r="E30126">
            <v>0</v>
          </cell>
          <cell r="F30126">
            <v>0</v>
          </cell>
          <cell r="G30126">
            <v>0</v>
          </cell>
          <cell r="H30126">
            <v>0</v>
          </cell>
          <cell r="I30126">
            <v>0</v>
          </cell>
          <cell r="J30126">
            <v>0</v>
          </cell>
          <cell r="K30126">
            <v>3.2070217350000001</v>
          </cell>
        </row>
        <row r="30127">
          <cell r="A30127" t="str">
            <v>TRIAE_CS42_3AS_TGACv1_211403_AA0689820.2</v>
          </cell>
          <cell r="B30127" t="str">
            <v>expressed protein</v>
          </cell>
          <cell r="C30127" t="str">
            <v>unknown protein; BEST Arabidopsis thaliana protein match is: unknown protein .</v>
          </cell>
          <cell r="D30127">
            <v>0</v>
          </cell>
          <cell r="E30127">
            <v>0</v>
          </cell>
          <cell r="F30127">
            <v>1.8409916150000001</v>
          </cell>
          <cell r="G30127">
            <v>1.6751098760000001</v>
          </cell>
          <cell r="H30127">
            <v>0</v>
          </cell>
          <cell r="I30127">
            <v>0</v>
          </cell>
          <cell r="J30127">
            <v>0</v>
          </cell>
          <cell r="K30127">
            <v>4.1625806870000002</v>
          </cell>
        </row>
        <row r="30128">
          <cell r="A30128" t="str">
            <v>TRIAE_CS42_7BL_TGACv1_578317_AA1892920.1</v>
          </cell>
          <cell r="B30128" t="str">
            <v>expressed protein</v>
          </cell>
          <cell r="C30128" t="str">
            <v>unknown protein; BEST Arabidopsis thaliana protein match is: unknown protein .</v>
          </cell>
          <cell r="D30128">
            <v>0</v>
          </cell>
          <cell r="E30128">
            <v>0</v>
          </cell>
          <cell r="F30128">
            <v>0</v>
          </cell>
          <cell r="G30128">
            <v>1.6245708219999999</v>
          </cell>
          <cell r="H30128">
            <v>0</v>
          </cell>
          <cell r="I30128">
            <v>0</v>
          </cell>
          <cell r="J30128">
            <v>0</v>
          </cell>
          <cell r="K30128">
            <v>4.4952912429999996</v>
          </cell>
        </row>
        <row r="30129">
          <cell r="A30129" t="str">
            <v>TRIAE_CS42_7DL_TGACv1_602592_AA1961850.1</v>
          </cell>
          <cell r="B30129" t="str">
            <v>expressed protein</v>
          </cell>
          <cell r="C30129" t="str">
            <v>unknown protein; BEST Arabidopsis thaliana protein match is: unknown protein .</v>
          </cell>
          <cell r="D30129">
            <v>0</v>
          </cell>
          <cell r="E30129">
            <v>0</v>
          </cell>
          <cell r="F30129">
            <v>0</v>
          </cell>
          <cell r="G30129">
            <v>1.6245708219999999</v>
          </cell>
          <cell r="H30129">
            <v>0</v>
          </cell>
          <cell r="I30129">
            <v>0</v>
          </cell>
          <cell r="J30129">
            <v>0</v>
          </cell>
          <cell r="K30129">
            <v>4.4952912429999996</v>
          </cell>
        </row>
        <row r="30130">
          <cell r="A30130" t="str">
            <v>TRIAE_CS42_2BL_TGACv1_129535_AA0387510.1</v>
          </cell>
          <cell r="B30130" t="str">
            <v>expressed protein</v>
          </cell>
          <cell r="C30130" t="str">
            <v>unknown protein; BEST Arabidopsis thaliana protein match is: unknown protein .</v>
          </cell>
          <cell r="D30130">
            <v>0</v>
          </cell>
          <cell r="E30130">
            <v>0</v>
          </cell>
          <cell r="F30130">
            <v>-1.410510658</v>
          </cell>
          <cell r="G30130">
            <v>-2.7646229670000002</v>
          </cell>
          <cell r="H30130">
            <v>0</v>
          </cell>
          <cell r="I30130">
            <v>0</v>
          </cell>
          <cell r="J30130">
            <v>0</v>
          </cell>
          <cell r="K30130">
            <v>0</v>
          </cell>
        </row>
        <row r="30131">
          <cell r="A30131" t="str">
            <v>TRIAE_CS42_1DL_TGACv1_063836_AA0231190.1</v>
          </cell>
          <cell r="B30131" t="str">
            <v>zinc finger family protein, putative, expressed</v>
          </cell>
          <cell r="C30131" t="str">
            <v>unknown protein; BEST Arabidopsis thaliana protein match is: unknown protein .</v>
          </cell>
          <cell r="D30131">
            <v>0</v>
          </cell>
          <cell r="E30131">
            <v>0</v>
          </cell>
          <cell r="F30131">
            <v>-1.403534131</v>
          </cell>
          <cell r="G30131">
            <v>-3.0620199170000002</v>
          </cell>
          <cell r="H30131">
            <v>0</v>
          </cell>
          <cell r="I30131">
            <v>0</v>
          </cell>
          <cell r="J30131">
            <v>0</v>
          </cell>
          <cell r="K30131">
            <v>0</v>
          </cell>
        </row>
        <row r="30132">
          <cell r="A30132" t="str">
            <v>TRIAE_CS42_4AS_TGACv1_307325_AA1019480.1</v>
          </cell>
          <cell r="B30132" t="str">
            <v>expressed protein</v>
          </cell>
          <cell r="C30132" t="str">
            <v>unknown protein; BEST Arabidopsis thaliana protein match is: unknown protein .</v>
          </cell>
          <cell r="D30132">
            <v>0</v>
          </cell>
          <cell r="E30132">
            <v>0</v>
          </cell>
          <cell r="F30132">
            <v>-1.1364466470000001</v>
          </cell>
          <cell r="G30132">
            <v>0</v>
          </cell>
          <cell r="H30132">
            <v>0</v>
          </cell>
          <cell r="I30132">
            <v>0</v>
          </cell>
          <cell r="J30132">
            <v>0</v>
          </cell>
          <cell r="K30132">
            <v>0</v>
          </cell>
        </row>
        <row r="30133">
          <cell r="A30133" t="str">
            <v>TRIAE_CS42_4DL_TGACv1_342830_AA1123170.1</v>
          </cell>
          <cell r="B30133" t="str">
            <v>expressed protein</v>
          </cell>
          <cell r="C30133" t="str">
            <v>unknown protein; BEST Arabidopsis thaliana protein match is: unknown protein .</v>
          </cell>
          <cell r="D30133">
            <v>0</v>
          </cell>
          <cell r="E30133">
            <v>0</v>
          </cell>
          <cell r="F30133">
            <v>-1.016519476</v>
          </cell>
          <cell r="G30133">
            <v>0</v>
          </cell>
          <cell r="H30133">
            <v>0</v>
          </cell>
          <cell r="I30133">
            <v>0</v>
          </cell>
          <cell r="J30133">
            <v>0</v>
          </cell>
          <cell r="K30133">
            <v>0</v>
          </cell>
        </row>
        <row r="30134">
          <cell r="A30134" t="str">
            <v>TRIAE_CS42_1AL_TGACv1_000008_AA0000260.1</v>
          </cell>
          <cell r="B30134" t="str">
            <v>transposon protein, putative, unclassified, expressed</v>
          </cell>
          <cell r="C30134" t="str">
            <v>unknown protein; BEST Arabidopsis thaliana protein match is: unknown protein .</v>
          </cell>
          <cell r="D30134">
            <v>0</v>
          </cell>
          <cell r="E30134">
            <v>0</v>
          </cell>
          <cell r="F30134">
            <v>-1.0142821849999999</v>
          </cell>
          <cell r="G30134">
            <v>-1.823988658</v>
          </cell>
          <cell r="H30134">
            <v>0</v>
          </cell>
          <cell r="I30134">
            <v>0</v>
          </cell>
          <cell r="J30134">
            <v>0</v>
          </cell>
          <cell r="K30134">
            <v>0</v>
          </cell>
        </row>
        <row r="30135">
          <cell r="A30135" t="str">
            <v>TRIAE_CS42_1BL_TGACv1_031715_AA0119500.1</v>
          </cell>
          <cell r="B30135" t="str">
            <v>transposon protein, putative, unclassified, expressed</v>
          </cell>
          <cell r="C30135" t="str">
            <v>unknown protein; BEST Arabidopsis thaliana protein match is: unknown protein .</v>
          </cell>
          <cell r="D30135">
            <v>0</v>
          </cell>
          <cell r="E30135">
            <v>0</v>
          </cell>
          <cell r="F30135">
            <v>-1.0142821849999999</v>
          </cell>
          <cell r="G30135">
            <v>-1.823988658</v>
          </cell>
          <cell r="H30135">
            <v>0</v>
          </cell>
          <cell r="I30135">
            <v>0</v>
          </cell>
          <cell r="J30135">
            <v>0</v>
          </cell>
          <cell r="K30135">
            <v>0</v>
          </cell>
        </row>
        <row r="30136">
          <cell r="A30136" t="str">
            <v>TRIAE_CS42_1DL_TGACv1_061259_AA0190330.4</v>
          </cell>
          <cell r="B30136" t="str">
            <v>transposon protein, putative, unclassified, expressed</v>
          </cell>
          <cell r="C30136" t="str">
            <v>unknown protein; BEST Arabidopsis thaliana protein match is: unknown protein .</v>
          </cell>
          <cell r="D30136">
            <v>0</v>
          </cell>
          <cell r="E30136">
            <v>0</v>
          </cell>
          <cell r="F30136">
            <v>-1.0142821849999999</v>
          </cell>
          <cell r="G30136">
            <v>-1.823988658</v>
          </cell>
          <cell r="H30136">
            <v>0</v>
          </cell>
          <cell r="I30136">
            <v>0</v>
          </cell>
          <cell r="J30136">
            <v>0</v>
          </cell>
          <cell r="K30136">
            <v>0</v>
          </cell>
        </row>
        <row r="30137">
          <cell r="A30137" t="str">
            <v>TRIAE_CS42_4BL_TGACv1_321089_AA1055110.1</v>
          </cell>
          <cell r="B30137" t="str">
            <v>expressed protein</v>
          </cell>
          <cell r="C30137" t="str">
            <v>unknown protein; BEST Arabidopsis thaliana protein match is: unknown protein .</v>
          </cell>
          <cell r="D30137">
            <v>0</v>
          </cell>
          <cell r="E30137">
            <v>0</v>
          </cell>
          <cell r="F30137">
            <v>-1.0028041379999999</v>
          </cell>
          <cell r="G30137">
            <v>0</v>
          </cell>
          <cell r="H30137">
            <v>0</v>
          </cell>
          <cell r="I30137">
            <v>0</v>
          </cell>
          <cell r="J30137">
            <v>0</v>
          </cell>
          <cell r="K30137">
            <v>0</v>
          </cell>
        </row>
        <row r="30138">
          <cell r="A30138" t="str">
            <v>TRIAE_CS42_7AS_TGACv1_571188_AA1845570.1</v>
          </cell>
          <cell r="B30138" t="str">
            <v>expressed protein</v>
          </cell>
          <cell r="C30138" t="str">
            <v>unknown protein; BEST Arabidopsis thaliana protein match is: unknown protein .</v>
          </cell>
          <cell r="D30138">
            <v>0</v>
          </cell>
          <cell r="E30138">
            <v>0</v>
          </cell>
          <cell r="F30138">
            <v>1.0256974590000001</v>
          </cell>
          <cell r="G30138">
            <v>0</v>
          </cell>
          <cell r="H30138">
            <v>0</v>
          </cell>
          <cell r="I30138">
            <v>0</v>
          </cell>
          <cell r="J30138">
            <v>0</v>
          </cell>
          <cell r="K30138">
            <v>0</v>
          </cell>
        </row>
        <row r="30139">
          <cell r="A30139" t="str">
            <v>TRIAE_CS42_7DS_TGACv1_625615_AA2065620.1</v>
          </cell>
          <cell r="B30139" t="str">
            <v>expressed protein</v>
          </cell>
          <cell r="C30139" t="str">
            <v>unknown protein; BEST Arabidopsis thaliana protein match is: unknown protein .</v>
          </cell>
          <cell r="D30139">
            <v>0</v>
          </cell>
          <cell r="E30139">
            <v>0</v>
          </cell>
          <cell r="F30139">
            <v>1.037728735</v>
          </cell>
          <cell r="G30139">
            <v>0</v>
          </cell>
          <cell r="H30139">
            <v>0</v>
          </cell>
          <cell r="I30139">
            <v>0</v>
          </cell>
          <cell r="J30139">
            <v>0</v>
          </cell>
          <cell r="K30139">
            <v>0</v>
          </cell>
        </row>
        <row r="30140">
          <cell r="A30140" t="str">
            <v>TRIAE_CS42_7BS_TGACv1_593159_AA1948820.1</v>
          </cell>
          <cell r="B30140" t="str">
            <v>expressed protein</v>
          </cell>
          <cell r="C30140" t="str">
            <v>unknown protein; BEST Arabidopsis thaliana protein match is: unknown protein .</v>
          </cell>
          <cell r="D30140">
            <v>0</v>
          </cell>
          <cell r="E30140">
            <v>0</v>
          </cell>
          <cell r="F30140">
            <v>1.0517660369999999</v>
          </cell>
          <cell r="G30140">
            <v>0</v>
          </cell>
          <cell r="H30140">
            <v>0</v>
          </cell>
          <cell r="I30140">
            <v>0</v>
          </cell>
          <cell r="J30140">
            <v>0</v>
          </cell>
          <cell r="K30140">
            <v>0</v>
          </cell>
        </row>
        <row r="30141">
          <cell r="A30141" t="str">
            <v>TRIAE_CS42_3B_TGACv1_224493_AA0797250.3</v>
          </cell>
          <cell r="B30141" t="str">
            <v>expressed protein</v>
          </cell>
          <cell r="C30141" t="str">
            <v>unknown protein; BEST Arabidopsis thaliana protein match is: unknown protein .</v>
          </cell>
          <cell r="D30141">
            <v>0</v>
          </cell>
          <cell r="E30141">
            <v>0</v>
          </cell>
          <cell r="F30141">
            <v>1.088970258</v>
          </cell>
          <cell r="G30141">
            <v>0</v>
          </cell>
          <cell r="H30141">
            <v>0</v>
          </cell>
          <cell r="I30141">
            <v>0</v>
          </cell>
          <cell r="J30141">
            <v>0</v>
          </cell>
          <cell r="K30141">
            <v>0</v>
          </cell>
        </row>
        <row r="30142">
          <cell r="A30142" t="str">
            <v>TRIAE_CS42_5AL_TGACv1_376506_AA1237750.3</v>
          </cell>
          <cell r="B30142" t="str">
            <v>expressed protein</v>
          </cell>
          <cell r="C30142" t="str">
            <v>unknown protein; BEST Arabidopsis thaliana protein match is: unknown protein .</v>
          </cell>
          <cell r="D30142">
            <v>0</v>
          </cell>
          <cell r="E30142">
            <v>0</v>
          </cell>
          <cell r="F30142">
            <v>1.143999108</v>
          </cell>
          <cell r="G30142">
            <v>1.9316721910000001</v>
          </cell>
          <cell r="H30142">
            <v>0</v>
          </cell>
          <cell r="I30142">
            <v>0</v>
          </cell>
          <cell r="J30142">
            <v>0</v>
          </cell>
          <cell r="K30142">
            <v>0</v>
          </cell>
        </row>
        <row r="30143">
          <cell r="A30143" t="str">
            <v>TRIAE_CS42_5BL_TGACv1_408334_AA1362920.4</v>
          </cell>
          <cell r="B30143" t="str">
            <v>expressed protein</v>
          </cell>
          <cell r="C30143" t="str">
            <v>unknown protein; BEST Arabidopsis thaliana protein match is: unknown protein .</v>
          </cell>
          <cell r="D30143">
            <v>0</v>
          </cell>
          <cell r="E30143">
            <v>0</v>
          </cell>
          <cell r="F30143">
            <v>1.143999108</v>
          </cell>
          <cell r="G30143">
            <v>1.9316721910000001</v>
          </cell>
          <cell r="H30143">
            <v>0</v>
          </cell>
          <cell r="I30143">
            <v>0</v>
          </cell>
          <cell r="J30143">
            <v>0</v>
          </cell>
          <cell r="K30143">
            <v>0</v>
          </cell>
        </row>
        <row r="30144">
          <cell r="A30144" t="str">
            <v>TRIAE_CS42_5DL_TGACv1_434738_AA1440820.1</v>
          </cell>
          <cell r="B30144" t="str">
            <v>expressed protein</v>
          </cell>
          <cell r="C30144" t="str">
            <v>unknown protein; BEST Arabidopsis thaliana protein match is: unknown protein .</v>
          </cell>
          <cell r="D30144">
            <v>0</v>
          </cell>
          <cell r="E30144">
            <v>0</v>
          </cell>
          <cell r="F30144">
            <v>1.195700652</v>
          </cell>
          <cell r="G30144">
            <v>1.9591192180000001</v>
          </cell>
          <cell r="H30144">
            <v>0</v>
          </cell>
          <cell r="I30144">
            <v>0</v>
          </cell>
          <cell r="J30144">
            <v>0</v>
          </cell>
          <cell r="K30144">
            <v>0</v>
          </cell>
        </row>
        <row r="30145">
          <cell r="A30145" t="str">
            <v>TRIAE_CS42_2BL_TGACv1_129969_AA0400670.1</v>
          </cell>
          <cell r="B30145" t="str">
            <v>expressed protein</v>
          </cell>
          <cell r="C30145" t="str">
            <v>unknown protein; BEST Arabidopsis thaliana protein match is: unknown protein .</v>
          </cell>
          <cell r="D30145">
            <v>0</v>
          </cell>
          <cell r="E30145">
            <v>0</v>
          </cell>
          <cell r="F30145">
            <v>1.3807825469999999</v>
          </cell>
          <cell r="G30145">
            <v>1.0348420309999999</v>
          </cell>
          <cell r="H30145">
            <v>0</v>
          </cell>
          <cell r="I30145">
            <v>0</v>
          </cell>
          <cell r="J30145">
            <v>0</v>
          </cell>
          <cell r="K30145">
            <v>0</v>
          </cell>
        </row>
        <row r="30146">
          <cell r="A30146" t="str">
            <v>TRIAE_CS42_2AL_TGACv1_096804_AA0321440.1</v>
          </cell>
          <cell r="B30146" t="str">
            <v>expressed protein</v>
          </cell>
          <cell r="C30146" t="str">
            <v>unknown protein; BEST Arabidopsis thaliana protein match is: unknown protein .</v>
          </cell>
          <cell r="D30146">
            <v>0</v>
          </cell>
          <cell r="E30146">
            <v>0</v>
          </cell>
          <cell r="F30146">
            <v>1.3807825469999999</v>
          </cell>
          <cell r="G30146">
            <v>1.0420300769999999</v>
          </cell>
          <cell r="H30146">
            <v>0</v>
          </cell>
          <cell r="I30146">
            <v>0</v>
          </cell>
          <cell r="J30146">
            <v>0</v>
          </cell>
          <cell r="K30146">
            <v>0</v>
          </cell>
        </row>
        <row r="30147">
          <cell r="A30147" t="str">
            <v>TRIAE_CS42_2DL_TGACv1_161005_AA0555880.1</v>
          </cell>
          <cell r="B30147" t="str">
            <v>expressed protein</v>
          </cell>
          <cell r="C30147" t="str">
            <v>unknown protein; BEST Arabidopsis thaliana protein match is: unknown protein .</v>
          </cell>
          <cell r="D30147">
            <v>0</v>
          </cell>
          <cell r="E30147">
            <v>0</v>
          </cell>
          <cell r="F30147">
            <v>1.3807825469999999</v>
          </cell>
          <cell r="G30147">
            <v>1.0420300769999999</v>
          </cell>
          <cell r="H30147">
            <v>0</v>
          </cell>
          <cell r="I30147">
            <v>0</v>
          </cell>
          <cell r="J30147">
            <v>0</v>
          </cell>
          <cell r="K30147">
            <v>0</v>
          </cell>
        </row>
        <row r="30148">
          <cell r="A30148" t="str">
            <v>TRIAE_CS42_7BS_TGACv1_592190_AA1932890.1</v>
          </cell>
          <cell r="B30148" t="str">
            <v>expressed protein</v>
          </cell>
          <cell r="C30148" t="str">
            <v>unknown protein; BEST Arabidopsis thaliana protein match is: unknown protein .</v>
          </cell>
          <cell r="D30148">
            <v>0</v>
          </cell>
          <cell r="E30148">
            <v>0</v>
          </cell>
          <cell r="F30148">
            <v>2.5038590529999998</v>
          </cell>
          <cell r="G30148">
            <v>2.0163439730000001</v>
          </cell>
          <cell r="H30148">
            <v>0</v>
          </cell>
          <cell r="I30148">
            <v>0</v>
          </cell>
          <cell r="J30148">
            <v>0</v>
          </cell>
          <cell r="K30148">
            <v>0</v>
          </cell>
        </row>
        <row r="30149">
          <cell r="A30149" t="str">
            <v>TRIAE_CS42_1BL_TGACv1_033747_AA0141860.1</v>
          </cell>
          <cell r="B30149" t="str">
            <v>zinc finger family protein, putative, expressed</v>
          </cell>
          <cell r="C30149" t="str">
            <v>unknown protein; BEST Arabidopsis thaliana protein match is: unknown protein .</v>
          </cell>
          <cell r="D30149">
            <v>0</v>
          </cell>
          <cell r="E30149">
            <v>0</v>
          </cell>
          <cell r="F30149">
            <v>0</v>
          </cell>
          <cell r="G30149">
            <v>-2.9532938789999998</v>
          </cell>
          <cell r="H30149">
            <v>0</v>
          </cell>
          <cell r="I30149">
            <v>0</v>
          </cell>
          <cell r="J30149">
            <v>0</v>
          </cell>
          <cell r="K30149">
            <v>0</v>
          </cell>
        </row>
        <row r="30150">
          <cell r="A30150" t="str">
            <v>TRIAE_CS42_1AL_TGACv1_001670_AA0033830.1</v>
          </cell>
          <cell r="B30150" t="str">
            <v>zinc finger family protein, putative, expressed</v>
          </cell>
          <cell r="C30150" t="str">
            <v>unknown protein; BEST Arabidopsis thaliana protein match is: unknown protein .</v>
          </cell>
          <cell r="D30150">
            <v>0</v>
          </cell>
          <cell r="E30150">
            <v>0</v>
          </cell>
          <cell r="F30150">
            <v>0</v>
          </cell>
          <cell r="G30150">
            <v>-2.9272924339999999</v>
          </cell>
          <cell r="H30150">
            <v>0</v>
          </cell>
          <cell r="I30150">
            <v>0</v>
          </cell>
          <cell r="J30150">
            <v>0</v>
          </cell>
          <cell r="K30150">
            <v>0</v>
          </cell>
        </row>
        <row r="30151">
          <cell r="A30151" t="str">
            <v>TRIAE_CS42_7AL_TGACv1_556826_AA1771700.1</v>
          </cell>
          <cell r="B30151" t="str">
            <v>expressed protein</v>
          </cell>
          <cell r="C30151" t="str">
            <v>unknown protein; BEST Arabidopsis thaliana protein match is: unknown protein .</v>
          </cell>
          <cell r="D30151">
            <v>0</v>
          </cell>
          <cell r="E30151">
            <v>0</v>
          </cell>
          <cell r="F30151">
            <v>0</v>
          </cell>
          <cell r="G30151">
            <v>-2.533678525</v>
          </cell>
          <cell r="H30151">
            <v>0</v>
          </cell>
          <cell r="I30151">
            <v>0</v>
          </cell>
          <cell r="J30151">
            <v>0</v>
          </cell>
          <cell r="K30151">
            <v>0</v>
          </cell>
        </row>
        <row r="30152">
          <cell r="A30152" t="str">
            <v>TRIAE_CS42_7BL_TGACv1_577481_AA1876430.1</v>
          </cell>
          <cell r="B30152" t="str">
            <v>expressed protein</v>
          </cell>
          <cell r="C30152" t="str">
            <v>unknown protein; BEST Arabidopsis thaliana protein match is: unknown protein .</v>
          </cell>
          <cell r="D30152">
            <v>0</v>
          </cell>
          <cell r="E30152">
            <v>0</v>
          </cell>
          <cell r="F30152">
            <v>0</v>
          </cell>
          <cell r="G30152">
            <v>-2.4706860879999999</v>
          </cell>
          <cell r="H30152">
            <v>0</v>
          </cell>
          <cell r="I30152">
            <v>0</v>
          </cell>
          <cell r="J30152">
            <v>0</v>
          </cell>
          <cell r="K30152">
            <v>0</v>
          </cell>
        </row>
        <row r="30153">
          <cell r="A30153" t="str">
            <v>TRIAE_CS42_5DL_TGACv1_433366_AA1410990.4</v>
          </cell>
          <cell r="B30153" t="str">
            <v>expressed protein</v>
          </cell>
          <cell r="C30153" t="str">
            <v>unknown protein; BEST Arabidopsis thaliana protein match is: unknown protein .</v>
          </cell>
          <cell r="D30153">
            <v>0</v>
          </cell>
          <cell r="E30153">
            <v>0</v>
          </cell>
          <cell r="F30153">
            <v>0</v>
          </cell>
          <cell r="G30153">
            <v>-2.067209139</v>
          </cell>
          <cell r="H30153">
            <v>0</v>
          </cell>
          <cell r="I30153">
            <v>0</v>
          </cell>
          <cell r="J30153">
            <v>0</v>
          </cell>
          <cell r="K30153">
            <v>0</v>
          </cell>
        </row>
        <row r="30154">
          <cell r="A30154" t="str">
            <v>TRIAE_CS42_4BL_TGACv1_320761_AA1048050.1</v>
          </cell>
          <cell r="B30154" t="str">
            <v>zinc finger family protein, putative, expressed</v>
          </cell>
          <cell r="C30154" t="str">
            <v>unknown protein; BEST Arabidopsis thaliana protein match is: unknown protein .</v>
          </cell>
          <cell r="D30154">
            <v>0</v>
          </cell>
          <cell r="E30154">
            <v>0</v>
          </cell>
          <cell r="F30154">
            <v>0</v>
          </cell>
          <cell r="G30154">
            <v>-2.0253295310000001</v>
          </cell>
          <cell r="H30154">
            <v>0</v>
          </cell>
          <cell r="I30154">
            <v>0</v>
          </cell>
          <cell r="J30154">
            <v>0</v>
          </cell>
          <cell r="K30154">
            <v>0</v>
          </cell>
        </row>
        <row r="30155">
          <cell r="A30155" t="str">
            <v>TRIAE_CS42_4DL_TGACv1_342729_AA1120470.1</v>
          </cell>
          <cell r="B30155" t="str">
            <v>zinc finger family protein, putative, expressed</v>
          </cell>
          <cell r="C30155" t="str">
            <v>unknown protein; BEST Arabidopsis thaliana protein match is: unknown protein .</v>
          </cell>
          <cell r="D30155">
            <v>0</v>
          </cell>
          <cell r="E30155">
            <v>0</v>
          </cell>
          <cell r="F30155">
            <v>0</v>
          </cell>
          <cell r="G30155">
            <v>-2.0253295310000001</v>
          </cell>
          <cell r="H30155">
            <v>0</v>
          </cell>
          <cell r="I30155">
            <v>0</v>
          </cell>
          <cell r="J30155">
            <v>0</v>
          </cell>
          <cell r="K30155">
            <v>0</v>
          </cell>
        </row>
        <row r="30156">
          <cell r="A30156" t="str">
            <v>TRIAE_CS42_5AL_TGACv1_376705_AA1240120.1</v>
          </cell>
          <cell r="B30156" t="str">
            <v>zinc finger family protein, putative, expressed</v>
          </cell>
          <cell r="C30156" t="str">
            <v>unknown protein; BEST Arabidopsis thaliana protein match is: unknown protein .</v>
          </cell>
          <cell r="D30156">
            <v>0</v>
          </cell>
          <cell r="E30156">
            <v>0</v>
          </cell>
          <cell r="F30156">
            <v>0</v>
          </cell>
          <cell r="G30156">
            <v>-2.0253295310000001</v>
          </cell>
          <cell r="H30156">
            <v>0</v>
          </cell>
          <cell r="I30156">
            <v>0</v>
          </cell>
          <cell r="J30156">
            <v>0</v>
          </cell>
          <cell r="K30156">
            <v>0</v>
          </cell>
        </row>
        <row r="30157">
          <cell r="A30157" t="str">
            <v>TRIAE_CS42_7AS_TGACv1_569010_AA1804630.1</v>
          </cell>
          <cell r="B30157" t="str">
            <v>expressed protein</v>
          </cell>
          <cell r="C30157" t="str">
            <v>unknown protein; BEST Arabidopsis thaliana protein match is: unknown protein .</v>
          </cell>
          <cell r="D30157">
            <v>0</v>
          </cell>
          <cell r="E30157">
            <v>0</v>
          </cell>
          <cell r="F30157">
            <v>0</v>
          </cell>
          <cell r="G30157">
            <v>-1.387182852</v>
          </cell>
          <cell r="H30157">
            <v>0</v>
          </cell>
          <cell r="I30157">
            <v>0</v>
          </cell>
          <cell r="J30157">
            <v>0</v>
          </cell>
          <cell r="K30157">
            <v>0</v>
          </cell>
        </row>
        <row r="30158">
          <cell r="A30158" t="str">
            <v>TRIAE_CS42_7BS_TGACv1_592157_AA1932060.1</v>
          </cell>
          <cell r="B30158" t="str">
            <v>expressed protein</v>
          </cell>
          <cell r="C30158" t="str">
            <v>unknown protein; BEST Arabidopsis thaliana protein match is: unknown protein .</v>
          </cell>
          <cell r="D30158">
            <v>0</v>
          </cell>
          <cell r="E30158">
            <v>0</v>
          </cell>
          <cell r="F30158">
            <v>0</v>
          </cell>
          <cell r="G30158">
            <v>-1.387182852</v>
          </cell>
          <cell r="H30158">
            <v>0</v>
          </cell>
          <cell r="I30158">
            <v>0</v>
          </cell>
          <cell r="J30158">
            <v>0</v>
          </cell>
          <cell r="K30158">
            <v>0</v>
          </cell>
        </row>
        <row r="30159">
          <cell r="A30159" t="str">
            <v>TRIAE_CS42_7DS_TGACv1_622227_AA2035870.1</v>
          </cell>
          <cell r="B30159" t="str">
            <v>expressed protein</v>
          </cell>
          <cell r="C30159" t="str">
            <v>unknown protein; BEST Arabidopsis thaliana protein match is: unknown protein .</v>
          </cell>
          <cell r="D30159">
            <v>0</v>
          </cell>
          <cell r="E30159">
            <v>0</v>
          </cell>
          <cell r="F30159">
            <v>0</v>
          </cell>
          <cell r="G30159">
            <v>-1.387182852</v>
          </cell>
          <cell r="H30159">
            <v>0</v>
          </cell>
          <cell r="I30159">
            <v>0</v>
          </cell>
          <cell r="J30159">
            <v>0</v>
          </cell>
          <cell r="K30159">
            <v>0</v>
          </cell>
        </row>
        <row r="30160">
          <cell r="A30160" t="str">
            <v>TRIAE_CS42_2BL_TGACv1_132930_AA0440520.1</v>
          </cell>
          <cell r="B30160" t="str">
            <v>expressed protein</v>
          </cell>
          <cell r="C30160" t="str">
            <v>unknown protein; BEST Arabidopsis thaliana protein match is: unknown protein .</v>
          </cell>
          <cell r="D30160">
            <v>0</v>
          </cell>
          <cell r="E30160">
            <v>0</v>
          </cell>
          <cell r="F30160">
            <v>0</v>
          </cell>
          <cell r="G30160">
            <v>-1.3476980409999999</v>
          </cell>
          <cell r="H30160">
            <v>0</v>
          </cell>
          <cell r="I30160">
            <v>0</v>
          </cell>
          <cell r="J30160">
            <v>0</v>
          </cell>
          <cell r="K30160">
            <v>0</v>
          </cell>
        </row>
        <row r="30161">
          <cell r="A30161" t="str">
            <v>TRIAE_CS42_2DL_TGACv1_157888_AA0500440.1</v>
          </cell>
          <cell r="B30161" t="str">
            <v>expressed protein</v>
          </cell>
          <cell r="C30161" t="str">
            <v>unknown protein; BEST Arabidopsis thaliana protein match is: unknown protein .</v>
          </cell>
          <cell r="D30161">
            <v>0</v>
          </cell>
          <cell r="E30161">
            <v>0</v>
          </cell>
          <cell r="F30161">
            <v>0</v>
          </cell>
          <cell r="G30161">
            <v>-1.3476980409999999</v>
          </cell>
          <cell r="H30161">
            <v>0</v>
          </cell>
          <cell r="I30161">
            <v>0</v>
          </cell>
          <cell r="J30161">
            <v>0</v>
          </cell>
          <cell r="K30161">
            <v>0</v>
          </cell>
        </row>
        <row r="30162">
          <cell r="A30162" t="str">
            <v>TRIAE_CS42_2BL_TGACv1_130154_AA0405130.1</v>
          </cell>
          <cell r="B30162" t="str">
            <v>expressed protein</v>
          </cell>
          <cell r="C30162" t="str">
            <v>unknown protein; BEST Arabidopsis thaliana protein match is: unknown protein .</v>
          </cell>
          <cell r="D30162">
            <v>0</v>
          </cell>
          <cell r="E30162">
            <v>0</v>
          </cell>
          <cell r="F30162">
            <v>0</v>
          </cell>
          <cell r="G30162">
            <v>-1.335068605</v>
          </cell>
          <cell r="H30162">
            <v>0</v>
          </cell>
          <cell r="I30162">
            <v>0</v>
          </cell>
          <cell r="J30162">
            <v>0</v>
          </cell>
          <cell r="K30162">
            <v>0</v>
          </cell>
        </row>
        <row r="30163">
          <cell r="A30163" t="str">
            <v>TRIAE_CS42_2AL_TGACv1_092997_AA0269100.1</v>
          </cell>
          <cell r="B30163" t="str">
            <v>expressed protein</v>
          </cell>
          <cell r="C30163" t="str">
            <v>unknown protein; BEST Arabidopsis thaliana protein match is: unknown protein .</v>
          </cell>
          <cell r="D30163">
            <v>0</v>
          </cell>
          <cell r="E30163">
            <v>0</v>
          </cell>
          <cell r="F30163">
            <v>0</v>
          </cell>
          <cell r="G30163">
            <v>-1.269219681</v>
          </cell>
          <cell r="H30163">
            <v>0</v>
          </cell>
          <cell r="I30163">
            <v>0</v>
          </cell>
          <cell r="J30163">
            <v>0</v>
          </cell>
          <cell r="K30163">
            <v>0</v>
          </cell>
        </row>
        <row r="30164">
          <cell r="A30164" t="str">
            <v>TRIAE_CS42_2AL_TGACv1_092997_AA0269130.1</v>
          </cell>
          <cell r="B30164" t="str">
            <v>expressed protein</v>
          </cell>
          <cell r="C30164" t="str">
            <v>unknown protein; BEST Arabidopsis thaliana protein match is: unknown protein .</v>
          </cell>
          <cell r="D30164">
            <v>0</v>
          </cell>
          <cell r="E30164">
            <v>0</v>
          </cell>
          <cell r="F30164">
            <v>0</v>
          </cell>
          <cell r="G30164">
            <v>-1.2501888219999999</v>
          </cell>
          <cell r="H30164">
            <v>0</v>
          </cell>
          <cell r="I30164">
            <v>0</v>
          </cell>
          <cell r="J30164">
            <v>0</v>
          </cell>
          <cell r="K30164">
            <v>0</v>
          </cell>
        </row>
        <row r="30165">
          <cell r="A30165" t="str">
            <v>TRIAE_CS42_4BS_TGACv1_329508_AA1102070.1</v>
          </cell>
          <cell r="B30165" t="str">
            <v>MYB family transcription factor, putative, expressed</v>
          </cell>
          <cell r="C30165" t="str">
            <v>unknown protein; BEST Arabidopsis thaliana protein match is: unknown protein .</v>
          </cell>
          <cell r="D30165">
            <v>0</v>
          </cell>
          <cell r="E30165">
            <v>0</v>
          </cell>
          <cell r="F30165">
            <v>0</v>
          </cell>
          <cell r="G30165">
            <v>-1.179349617</v>
          </cell>
          <cell r="H30165">
            <v>0</v>
          </cell>
          <cell r="I30165">
            <v>0</v>
          </cell>
          <cell r="J30165">
            <v>0</v>
          </cell>
          <cell r="K30165">
            <v>0</v>
          </cell>
        </row>
        <row r="30166">
          <cell r="A30166" t="str">
            <v>TRIAE_CS42_1AL_TGACv1_002611_AA0043630.1</v>
          </cell>
          <cell r="B30166" t="str">
            <v>expressed protein</v>
          </cell>
          <cell r="C30166" t="str">
            <v>unknown protein; BEST Arabidopsis thaliana protein match is: unknown protein .</v>
          </cell>
          <cell r="D30166">
            <v>0</v>
          </cell>
          <cell r="E30166">
            <v>0</v>
          </cell>
          <cell r="F30166">
            <v>0</v>
          </cell>
          <cell r="G30166">
            <v>-1.161740496</v>
          </cell>
          <cell r="H30166">
            <v>0</v>
          </cell>
          <cell r="I30166">
            <v>0</v>
          </cell>
          <cell r="J30166">
            <v>0</v>
          </cell>
          <cell r="K30166">
            <v>0</v>
          </cell>
        </row>
        <row r="30167">
          <cell r="A30167" t="str">
            <v>TRIAE_CS42_1DL_TGACv1_061429_AA0195190.1</v>
          </cell>
          <cell r="B30167" t="str">
            <v>expressed protein</v>
          </cell>
          <cell r="C30167" t="str">
            <v>unknown protein; BEST Arabidopsis thaliana protein match is: unknown protein .</v>
          </cell>
          <cell r="D30167">
            <v>0</v>
          </cell>
          <cell r="E30167">
            <v>0</v>
          </cell>
          <cell r="F30167">
            <v>0</v>
          </cell>
          <cell r="G30167">
            <v>-1.161740496</v>
          </cell>
          <cell r="H30167">
            <v>0</v>
          </cell>
          <cell r="I30167">
            <v>0</v>
          </cell>
          <cell r="J30167">
            <v>0</v>
          </cell>
          <cell r="K30167">
            <v>0</v>
          </cell>
        </row>
        <row r="30168">
          <cell r="A30168" t="str">
            <v>TRIAE_CS42_1BL_TGACv1_032908_AA0135300.2</v>
          </cell>
          <cell r="B30168" t="str">
            <v>expressed protein</v>
          </cell>
          <cell r="C30168" t="str">
            <v>unknown protein; BEST Arabidopsis thaliana protein match is: unknown protein .</v>
          </cell>
          <cell r="D30168">
            <v>0</v>
          </cell>
          <cell r="E30168">
            <v>0</v>
          </cell>
          <cell r="F30168">
            <v>0</v>
          </cell>
          <cell r="G30168">
            <v>-1.1490538589999999</v>
          </cell>
          <cell r="H30168">
            <v>0</v>
          </cell>
          <cell r="I30168">
            <v>0</v>
          </cell>
          <cell r="J30168">
            <v>0</v>
          </cell>
          <cell r="K30168">
            <v>0</v>
          </cell>
        </row>
        <row r="30169">
          <cell r="A30169" t="str">
            <v>TRIAE_CS42_1BS_TGACv1_049926_AA0164450.1</v>
          </cell>
          <cell r="B30169" t="str">
            <v>expressed protein</v>
          </cell>
          <cell r="C30169" t="str">
            <v>unknown protein; BEST Arabidopsis thaliana protein match is: unknown protein .</v>
          </cell>
          <cell r="D30169">
            <v>0</v>
          </cell>
          <cell r="E30169">
            <v>0</v>
          </cell>
          <cell r="F30169">
            <v>0</v>
          </cell>
          <cell r="G30169">
            <v>-1.148537047</v>
          </cell>
          <cell r="H30169">
            <v>0</v>
          </cell>
          <cell r="I30169">
            <v>0</v>
          </cell>
          <cell r="J30169">
            <v>0</v>
          </cell>
          <cell r="K30169">
            <v>0</v>
          </cell>
        </row>
        <row r="30170">
          <cell r="A30170" t="str">
            <v>TRIAE_CS42_4DL_TGACv1_342895_AA1124820.1</v>
          </cell>
          <cell r="B30170" t="str">
            <v>MYB family transcription factor, putative, expressed</v>
          </cell>
          <cell r="C30170" t="str">
            <v>unknown protein; BEST Arabidopsis thaliana protein match is: unknown protein .</v>
          </cell>
          <cell r="D30170">
            <v>0</v>
          </cell>
          <cell r="E30170">
            <v>0</v>
          </cell>
          <cell r="F30170">
            <v>0</v>
          </cell>
          <cell r="G30170">
            <v>-1.1289966389999999</v>
          </cell>
          <cell r="H30170">
            <v>0</v>
          </cell>
          <cell r="I30170">
            <v>0</v>
          </cell>
          <cell r="J30170">
            <v>0</v>
          </cell>
          <cell r="K30170">
            <v>0</v>
          </cell>
        </row>
        <row r="30171">
          <cell r="A30171" t="str">
            <v>TRIAE_CS42_1AL_TGACv1_002321_AA0040810.1</v>
          </cell>
          <cell r="B30171" t="str">
            <v>expressed protein</v>
          </cell>
          <cell r="C30171" t="str">
            <v>unknown protein; BEST Arabidopsis thaliana protein match is: unknown protein .</v>
          </cell>
          <cell r="D30171">
            <v>0</v>
          </cell>
          <cell r="E30171">
            <v>0</v>
          </cell>
          <cell r="F30171">
            <v>0</v>
          </cell>
          <cell r="G30171">
            <v>-1.094444899</v>
          </cell>
          <cell r="H30171">
            <v>0</v>
          </cell>
          <cell r="I30171">
            <v>0</v>
          </cell>
          <cell r="J30171">
            <v>0</v>
          </cell>
          <cell r="K30171">
            <v>0</v>
          </cell>
        </row>
        <row r="30172">
          <cell r="A30172" t="str">
            <v>TRIAE_CS42_1DL_TGACv1_064270_AA0233680.1</v>
          </cell>
          <cell r="B30172" t="str">
            <v>expressed protein</v>
          </cell>
          <cell r="C30172" t="str">
            <v>unknown protein; BEST Arabidopsis thaliana protein match is: unknown protein .</v>
          </cell>
          <cell r="D30172">
            <v>0</v>
          </cell>
          <cell r="E30172">
            <v>0</v>
          </cell>
          <cell r="F30172">
            <v>0</v>
          </cell>
          <cell r="G30172">
            <v>-1.094444899</v>
          </cell>
          <cell r="H30172">
            <v>0</v>
          </cell>
          <cell r="I30172">
            <v>0</v>
          </cell>
          <cell r="J30172">
            <v>0</v>
          </cell>
          <cell r="K30172">
            <v>0</v>
          </cell>
        </row>
        <row r="30173">
          <cell r="A30173" t="str">
            <v>TRIAE_CS42_1BL_TGACv1_031553_AA0115950.1</v>
          </cell>
          <cell r="B30173" t="str">
            <v>expressed protein</v>
          </cell>
          <cell r="C30173" t="str">
            <v>unknown protein; BEST Arabidopsis thaliana protein match is: unknown protein .</v>
          </cell>
          <cell r="D30173">
            <v>0</v>
          </cell>
          <cell r="E30173">
            <v>0</v>
          </cell>
          <cell r="F30173">
            <v>0</v>
          </cell>
          <cell r="G30173">
            <v>-1.0818193460000001</v>
          </cell>
          <cell r="H30173">
            <v>0</v>
          </cell>
          <cell r="I30173">
            <v>0</v>
          </cell>
          <cell r="J30173">
            <v>0</v>
          </cell>
          <cell r="K30173">
            <v>0</v>
          </cell>
        </row>
        <row r="30174">
          <cell r="A30174" t="str">
            <v>TRIAE_CS42_2AL_TGACv1_094425_AA0297400.3</v>
          </cell>
          <cell r="B30174" t="str">
            <v>expressed protein</v>
          </cell>
          <cell r="C30174" t="str">
            <v>unknown protein; BEST Arabidopsis thaliana protein match is: unknown protein .</v>
          </cell>
          <cell r="D30174">
            <v>0</v>
          </cell>
          <cell r="E30174">
            <v>0</v>
          </cell>
          <cell r="F30174">
            <v>0</v>
          </cell>
          <cell r="G30174">
            <v>-1.033638995</v>
          </cell>
          <cell r="H30174">
            <v>0</v>
          </cell>
          <cell r="I30174">
            <v>0</v>
          </cell>
          <cell r="J30174">
            <v>0</v>
          </cell>
          <cell r="K30174">
            <v>0</v>
          </cell>
        </row>
        <row r="30175">
          <cell r="A30175" t="str">
            <v>TRIAE_CS42_2BL_TGACv1_129941_AA0399960.2</v>
          </cell>
          <cell r="B30175" t="str">
            <v>expressed protein</v>
          </cell>
          <cell r="C30175" t="str">
            <v>unknown protein; BEST Arabidopsis thaliana protein match is: unknown protein .</v>
          </cell>
          <cell r="D30175">
            <v>0</v>
          </cell>
          <cell r="E30175">
            <v>0</v>
          </cell>
          <cell r="F30175">
            <v>0</v>
          </cell>
          <cell r="G30175">
            <v>1.0109315619999999</v>
          </cell>
          <cell r="H30175">
            <v>0</v>
          </cell>
          <cell r="I30175">
            <v>0</v>
          </cell>
          <cell r="J30175">
            <v>0</v>
          </cell>
          <cell r="K30175">
            <v>0</v>
          </cell>
        </row>
        <row r="30176">
          <cell r="A30176" t="str">
            <v>TRIAE_CS42_2AL_TGACv1_093540_AA0282160.1</v>
          </cell>
          <cell r="B30176" t="str">
            <v>expressed protein</v>
          </cell>
          <cell r="C30176" t="str">
            <v>unknown protein; BEST Arabidopsis thaliana protein match is: unknown protein .</v>
          </cell>
          <cell r="D30176">
            <v>0</v>
          </cell>
          <cell r="E30176">
            <v>0</v>
          </cell>
          <cell r="F30176">
            <v>0</v>
          </cell>
          <cell r="G30176">
            <v>1.016441878</v>
          </cell>
          <cell r="H30176">
            <v>0</v>
          </cell>
          <cell r="I30176">
            <v>0</v>
          </cell>
          <cell r="J30176">
            <v>0</v>
          </cell>
          <cell r="K30176">
            <v>0</v>
          </cell>
        </row>
        <row r="30177">
          <cell r="A30177" t="str">
            <v>TRIAE_CS42_5BL_TGACv1_406562_AA1347110.1</v>
          </cell>
          <cell r="B30177" t="str">
            <v>expressed protein</v>
          </cell>
          <cell r="C30177" t="str">
            <v>unknown protein; BEST Arabidopsis thaliana protein match is: unknown protein .</v>
          </cell>
          <cell r="D30177">
            <v>0</v>
          </cell>
          <cell r="E30177">
            <v>0</v>
          </cell>
          <cell r="F30177">
            <v>0</v>
          </cell>
          <cell r="G30177">
            <v>1.0419274700000001</v>
          </cell>
          <cell r="H30177">
            <v>0</v>
          </cell>
          <cell r="I30177">
            <v>0</v>
          </cell>
          <cell r="J30177">
            <v>0</v>
          </cell>
          <cell r="K30177">
            <v>0</v>
          </cell>
        </row>
        <row r="30178">
          <cell r="A30178" t="str">
            <v>TRIAE_CS42_5BS_TGACv1_423720_AA1382340.1</v>
          </cell>
          <cell r="B30178" t="str">
            <v>expressed protein</v>
          </cell>
          <cell r="C30178" t="str">
            <v>unknown protein; BEST Arabidopsis thaliana protein match is: unknown protein .</v>
          </cell>
          <cell r="D30178">
            <v>0</v>
          </cell>
          <cell r="E30178">
            <v>0</v>
          </cell>
          <cell r="F30178">
            <v>0</v>
          </cell>
          <cell r="G30178">
            <v>1.085457143</v>
          </cell>
          <cell r="H30178">
            <v>0</v>
          </cell>
          <cell r="I30178">
            <v>0</v>
          </cell>
          <cell r="J30178">
            <v>0</v>
          </cell>
          <cell r="K30178">
            <v>0</v>
          </cell>
        </row>
        <row r="30179">
          <cell r="A30179" t="str">
            <v>TRIAE_CS42_5DS_TGACv1_456904_AA1479740.1</v>
          </cell>
          <cell r="B30179" t="str">
            <v>expressed protein</v>
          </cell>
          <cell r="C30179" t="str">
            <v>unknown protein; BEST Arabidopsis thaliana protein match is: unknown protein .</v>
          </cell>
          <cell r="D30179">
            <v>0</v>
          </cell>
          <cell r="E30179">
            <v>0</v>
          </cell>
          <cell r="F30179">
            <v>0</v>
          </cell>
          <cell r="G30179">
            <v>1.085457143</v>
          </cell>
          <cell r="H30179">
            <v>0</v>
          </cell>
          <cell r="I30179">
            <v>0</v>
          </cell>
          <cell r="J30179">
            <v>0</v>
          </cell>
          <cell r="K30179">
            <v>0</v>
          </cell>
        </row>
        <row r="30180">
          <cell r="A30180" t="str">
            <v>TRIAE_CS42_6AS_TGACv1_486115_AA1557010.1</v>
          </cell>
          <cell r="B30180" t="str">
            <v>expressed protein</v>
          </cell>
          <cell r="C30180" t="str">
            <v>unknown protein; BEST Arabidopsis thaliana protein match is: unknown protein .</v>
          </cell>
          <cell r="D30180">
            <v>0</v>
          </cell>
          <cell r="E30180">
            <v>0</v>
          </cell>
          <cell r="F30180">
            <v>0</v>
          </cell>
          <cell r="G30180">
            <v>1.2224578310000001</v>
          </cell>
          <cell r="H30180">
            <v>0</v>
          </cell>
          <cell r="I30180">
            <v>0</v>
          </cell>
          <cell r="J30180">
            <v>0</v>
          </cell>
          <cell r="K30180">
            <v>0</v>
          </cell>
        </row>
        <row r="30181">
          <cell r="A30181" t="str">
            <v>TRIAE_CS42_2AL_TGACv1_095546_AA0312010.2</v>
          </cell>
          <cell r="B30181" t="str">
            <v>expressed protein</v>
          </cell>
          <cell r="C30181" t="str">
            <v>unknown protein; BEST Arabidopsis thaliana protein match is: unknown protein .</v>
          </cell>
          <cell r="D30181">
            <v>0</v>
          </cell>
          <cell r="E30181">
            <v>0</v>
          </cell>
          <cell r="F30181">
            <v>0</v>
          </cell>
          <cell r="G30181">
            <v>2.2564006160000001</v>
          </cell>
          <cell r="H30181">
            <v>0</v>
          </cell>
          <cell r="I30181">
            <v>0</v>
          </cell>
          <cell r="J30181">
            <v>0</v>
          </cell>
          <cell r="K30181">
            <v>0</v>
          </cell>
        </row>
        <row r="30182">
          <cell r="A30182" t="str">
            <v>TRIAE_CS42_2BL_TGACv1_131451_AA0427920.1</v>
          </cell>
          <cell r="B30182" t="str">
            <v>expressed protein</v>
          </cell>
          <cell r="C30182" t="str">
            <v>unknown protein; BEST Arabidopsis thaliana protein match is: unknown protein .</v>
          </cell>
          <cell r="D30182">
            <v>0</v>
          </cell>
          <cell r="E30182">
            <v>0</v>
          </cell>
          <cell r="F30182">
            <v>0</v>
          </cell>
          <cell r="G30182">
            <v>2.2564006160000001</v>
          </cell>
          <cell r="H30182">
            <v>0</v>
          </cell>
          <cell r="I30182">
            <v>0</v>
          </cell>
          <cell r="J30182">
            <v>0</v>
          </cell>
          <cell r="K30182">
            <v>0</v>
          </cell>
        </row>
        <row r="30183">
          <cell r="A30183" t="str">
            <v>TRIAE_CS42_3B_TGACv1_222345_AA0762590.1</v>
          </cell>
          <cell r="B30183" t="str">
            <v>expressed protein</v>
          </cell>
          <cell r="C30183" t="str">
            <v>unknown protein; BEST Arabidopsis thaliana protein match is: unknown protein .</v>
          </cell>
          <cell r="D30183">
            <v>0</v>
          </cell>
          <cell r="E30183">
            <v>0</v>
          </cell>
          <cell r="F30183">
            <v>0</v>
          </cell>
          <cell r="G30183">
            <v>2.3068677219999998</v>
          </cell>
          <cell r="H30183">
            <v>0</v>
          </cell>
          <cell r="I30183">
            <v>0</v>
          </cell>
          <cell r="J30183">
            <v>0</v>
          </cell>
          <cell r="K30183">
            <v>0</v>
          </cell>
        </row>
        <row r="30184">
          <cell r="A30184" t="str">
            <v>TRIAE_CS42_6BS_TGACv1_514603_AA1662170.1</v>
          </cell>
          <cell r="B30184" t="str">
            <v>expressed protein</v>
          </cell>
          <cell r="C30184" t="str">
            <v>unknown protein; Has 109 Blast hits to 109 proteins in 52 species: Archae - 0; Bacteria - 4; Metazoa - 0; Fungi - 71; Plants - 32; Viruses - 0; Other Eukaryotes - 2 (source: NCBI BLink).</v>
          </cell>
          <cell r="D30184">
            <v>0</v>
          </cell>
          <cell r="E30184">
            <v>0</v>
          </cell>
          <cell r="F30184">
            <v>0</v>
          </cell>
          <cell r="G30184">
            <v>0</v>
          </cell>
          <cell r="H30184">
            <v>0</v>
          </cell>
          <cell r="I30184">
            <v>0</v>
          </cell>
          <cell r="J30184">
            <v>0</v>
          </cell>
          <cell r="K30184">
            <v>6.739047888</v>
          </cell>
        </row>
        <row r="30185">
          <cell r="A30185" t="str">
            <v>TRIAE_CS42_6AS_TGACv1_486935_AA1566690.1</v>
          </cell>
          <cell r="B30185" t="str">
            <v>expressed protein</v>
          </cell>
          <cell r="C30185" t="str">
            <v>unknown protein; Has 109 Blast hits to 109 proteins in 52 species: Archae - 0; Bacteria - 4; Metazoa - 0; Fungi - 71; Plants - 32; Viruses - 0; Other Eukaryotes - 2 (source: NCBI BLink).</v>
          </cell>
          <cell r="D30185">
            <v>0</v>
          </cell>
          <cell r="E30185">
            <v>0</v>
          </cell>
          <cell r="F30185">
            <v>0</v>
          </cell>
          <cell r="G30185">
            <v>0</v>
          </cell>
          <cell r="H30185">
            <v>0</v>
          </cell>
          <cell r="I30185">
            <v>0</v>
          </cell>
          <cell r="J30185">
            <v>0</v>
          </cell>
          <cell r="K30185">
            <v>7.3520560230000003</v>
          </cell>
        </row>
        <row r="30186">
          <cell r="A30186" t="str">
            <v>TRIAE_CS42_4BS_TGACv1_328589_AA1090590.1</v>
          </cell>
          <cell r="B30186" t="str">
            <v>expressed protein</v>
          </cell>
          <cell r="C30186" t="str">
            <v>unknown protein; Has 1105 Blast hits to 802 proteins in 217 species: Archae - 2; Bacteria - 177; Metazoa - 445; Fungi - 210; Plants - 58; Viruses - 6; Other Eukaryotes - 207 (source: NCBI BLink).</v>
          </cell>
          <cell r="D30186">
            <v>0</v>
          </cell>
          <cell r="E30186">
            <v>-1.48880715</v>
          </cell>
          <cell r="F30186">
            <v>0</v>
          </cell>
          <cell r="G30186">
            <v>0</v>
          </cell>
          <cell r="H30186">
            <v>0</v>
          </cell>
          <cell r="I30186">
            <v>0</v>
          </cell>
          <cell r="J30186">
            <v>0</v>
          </cell>
          <cell r="K30186">
            <v>0</v>
          </cell>
        </row>
        <row r="30187">
          <cell r="A30187" t="str">
            <v>TRIAE_CS42_4AS_TGACv1_307947_AA1024660.1</v>
          </cell>
          <cell r="B30187" t="str">
            <v>expressed protein</v>
          </cell>
          <cell r="C30187" t="str">
            <v>unknown protein; Has 1105 Blast hits to 802 proteins in 217 species: Archae - 2; Bacteria - 177; Metazoa - 445; Fungi - 210; Plants - 58; Viruses - 6; Other Eukaryotes - 207 (source: NCBI BLink).</v>
          </cell>
          <cell r="D30187">
            <v>0</v>
          </cell>
          <cell r="E30187">
            <v>-1.464542834</v>
          </cell>
          <cell r="F30187">
            <v>0</v>
          </cell>
          <cell r="G30187">
            <v>0</v>
          </cell>
          <cell r="H30187">
            <v>0</v>
          </cell>
          <cell r="I30187">
            <v>0</v>
          </cell>
          <cell r="J30187">
            <v>0</v>
          </cell>
          <cell r="K30187">
            <v>0</v>
          </cell>
        </row>
        <row r="30188">
          <cell r="A30188" t="str">
            <v>TRIAE_CS42_6BL_TGACv1_499886_AA1594000.1</v>
          </cell>
          <cell r="B30188" t="str">
            <v>expressed protein</v>
          </cell>
          <cell r="C30188" t="str">
            <v>unknown protein; Has 149 Blast hits to 140 proteins in 44 species: Archae - 0; Bacteria - 6; Metazoa - 40; Fungi - 6; Plants - 39; Viruses - 0; Other Eukaryotes - 58 (source: NCBI BLink).</v>
          </cell>
          <cell r="D30188">
            <v>0</v>
          </cell>
          <cell r="E30188">
            <v>-1.719348651</v>
          </cell>
          <cell r="F30188">
            <v>0</v>
          </cell>
          <cell r="G30188">
            <v>0</v>
          </cell>
          <cell r="H30188">
            <v>0</v>
          </cell>
          <cell r="I30188">
            <v>0</v>
          </cell>
          <cell r="J30188">
            <v>0</v>
          </cell>
          <cell r="K30188">
            <v>0</v>
          </cell>
        </row>
        <row r="30189">
          <cell r="A30189" t="str">
            <v>TRIAE_CS42_7BS_TGACv1_592256_AA1934370.1</v>
          </cell>
          <cell r="B30189" t="str">
            <v>expressed protein</v>
          </cell>
          <cell r="C30189" t="str">
            <v>unknown protein; Has 1497 Blast hits to 1323 proteins in 52 species: Archae - 0; Bacteria - 4; Metazoa - 23; Fungi - 34; Plants - 61; Viruses - 0; Other Eukaryotes - 1375 (source: NCBI BLink).</v>
          </cell>
          <cell r="D30189">
            <v>0</v>
          </cell>
          <cell r="E30189">
            <v>0</v>
          </cell>
          <cell r="F30189">
            <v>0</v>
          </cell>
          <cell r="G30189">
            <v>-1.1492470669999999</v>
          </cell>
          <cell r="H30189">
            <v>0</v>
          </cell>
          <cell r="I30189">
            <v>0</v>
          </cell>
          <cell r="J30189">
            <v>0</v>
          </cell>
          <cell r="K30189">
            <v>0</v>
          </cell>
        </row>
        <row r="30190">
          <cell r="A30190" t="str">
            <v>TRIAE_CS42_7DS_TGACv1_625382_AA2064990.1</v>
          </cell>
          <cell r="B30190" t="str">
            <v>expressed protein</v>
          </cell>
          <cell r="C30190" t="str">
            <v>unknown protein; Has 1497 Blast hits to 1323 proteins in 52 species: Archae - 0; Bacteria - 4; Metazoa - 23; Fungi - 34; Plants - 61; Viruses - 0; Other Eukaryotes - 1375 (source: NCBI BLink).</v>
          </cell>
          <cell r="D30190">
            <v>0</v>
          </cell>
          <cell r="E30190">
            <v>0</v>
          </cell>
          <cell r="F30190">
            <v>0</v>
          </cell>
          <cell r="G30190">
            <v>-1.1279568310000001</v>
          </cell>
          <cell r="H30190">
            <v>0</v>
          </cell>
          <cell r="I30190">
            <v>0</v>
          </cell>
          <cell r="J30190">
            <v>0</v>
          </cell>
          <cell r="K30190">
            <v>0</v>
          </cell>
        </row>
        <row r="30191">
          <cell r="A30191" t="str">
            <v>TRIAE_CS42_7AS_TGACv1_569994_AA1828320.1</v>
          </cell>
          <cell r="B30191" t="str">
            <v>expressed protein</v>
          </cell>
          <cell r="C30191" t="str">
            <v>unknown protein; Has 1497 Blast hits to 1323 proteins in 52 species: Archae - 0; Bacteria - 4; Metazoa - 23; Fungi - 34; Plants - 61; Viruses - 0; Other Eukaryotes - 1375 (source: NCBI BLink).</v>
          </cell>
          <cell r="D30191">
            <v>0</v>
          </cell>
          <cell r="E30191">
            <v>0</v>
          </cell>
          <cell r="F30191">
            <v>0</v>
          </cell>
          <cell r="G30191">
            <v>-1.113542966</v>
          </cell>
          <cell r="H30191">
            <v>0</v>
          </cell>
          <cell r="I30191">
            <v>0</v>
          </cell>
          <cell r="J30191">
            <v>0</v>
          </cell>
          <cell r="K30191">
            <v>0</v>
          </cell>
        </row>
        <row r="30192">
          <cell r="A30192" t="str">
            <v>TRIAE_CS42_5BL_TGACv1_406335_AA1344180.2</v>
          </cell>
          <cell r="B30192" t="str">
            <v>expressed protein</v>
          </cell>
          <cell r="C30192" t="str">
            <v>unknown protein; Has 1807 Blast hits to 1807 proteins in 277 species: Archae - 0; Bacteria - 0; Metazoa - 736; Fungi - 347; Plants - 385; Viruses - 0; Other Eukaryotes - 339 (source: NCBI BLink).</v>
          </cell>
          <cell r="D30192">
            <v>-1.6203076300000001</v>
          </cell>
          <cell r="E30192">
            <v>-1.05412189</v>
          </cell>
          <cell r="F30192">
            <v>0</v>
          </cell>
          <cell r="G30192">
            <v>0</v>
          </cell>
          <cell r="H30192">
            <v>0</v>
          </cell>
          <cell r="I30192">
            <v>0</v>
          </cell>
          <cell r="J30192">
            <v>0</v>
          </cell>
          <cell r="K30192">
            <v>0</v>
          </cell>
        </row>
        <row r="30193">
          <cell r="A30193" t="str">
            <v>TRIAE_CS42_5DS_TGACv1_457293_AA1484840.1</v>
          </cell>
          <cell r="B30193" t="str">
            <v>expressed protein</v>
          </cell>
          <cell r="C30193" t="str">
            <v>unknown protein; Has 1807 Blast hits to 1807 proteins in 277 species: Archae - 0; Bacteria - 0; Metazoa - 736; Fungi - 347; Plants - 385; Viruses - 0; Other Eukaryotes - 339 (source: NCBI BLink).</v>
          </cell>
          <cell r="D30193">
            <v>-1.1147684600000001</v>
          </cell>
          <cell r="E30193">
            <v>-1.1249204209999999</v>
          </cell>
          <cell r="F30193">
            <v>0</v>
          </cell>
          <cell r="G30193">
            <v>0</v>
          </cell>
          <cell r="H30193">
            <v>0</v>
          </cell>
          <cell r="I30193">
            <v>0</v>
          </cell>
          <cell r="J30193">
            <v>0</v>
          </cell>
          <cell r="K30193">
            <v>0</v>
          </cell>
        </row>
        <row r="30194">
          <cell r="A30194" t="str">
            <v>TRIAE_CS42_3AS_TGACv1_211819_AA0694590.1</v>
          </cell>
          <cell r="B30194" t="str">
            <v>expressed protein</v>
          </cell>
          <cell r="C30194" t="str">
            <v>unknown protein; Has 1807 Blast hits to 1807 proteins in 277 species: Archae - 0; Bacteria - 0; Metazoa - 736; Fungi - 347; Plants - 385; Viruses - 0; Other Eukaryotes - 339 (source: NCBI BLink).</v>
          </cell>
          <cell r="D30194">
            <v>1.1424202219999999</v>
          </cell>
          <cell r="E30194">
            <v>2.9498689890000001</v>
          </cell>
          <cell r="F30194">
            <v>0</v>
          </cell>
          <cell r="G30194">
            <v>0</v>
          </cell>
          <cell r="H30194">
            <v>0</v>
          </cell>
          <cell r="I30194">
            <v>0</v>
          </cell>
          <cell r="J30194">
            <v>0</v>
          </cell>
          <cell r="K30194">
            <v>0</v>
          </cell>
        </row>
        <row r="30195">
          <cell r="A30195" t="str">
            <v>TRIAE_CS42_3B_TGACv1_222184_AA0759250.1</v>
          </cell>
          <cell r="B30195" t="str">
            <v>expressed protein</v>
          </cell>
          <cell r="C30195" t="str">
            <v>unknown protein; Has 1807 Blast hits to 1807 proteins in 277 species: Archae - 0; Bacteria - 0; Metazoa - 736; Fungi - 347; Plants - 385; Viruses - 0; Other Eukaryotes - 339 (source: NCBI BLink).</v>
          </cell>
          <cell r="D30195">
            <v>1.1424202219999999</v>
          </cell>
          <cell r="E30195">
            <v>2.9498689890000001</v>
          </cell>
          <cell r="F30195">
            <v>0</v>
          </cell>
          <cell r="G30195">
            <v>0</v>
          </cell>
          <cell r="H30195">
            <v>0</v>
          </cell>
          <cell r="I30195">
            <v>0</v>
          </cell>
          <cell r="J30195">
            <v>0</v>
          </cell>
          <cell r="K30195">
            <v>0</v>
          </cell>
        </row>
        <row r="30196">
          <cell r="A30196" t="str">
            <v>TRIAE_CS42_3DS_TGACv1_271702_AA0906120.1</v>
          </cell>
          <cell r="B30196" t="str">
            <v>expressed protein</v>
          </cell>
          <cell r="C30196" t="str">
            <v>unknown protein; Has 1807 Blast hits to 1807 proteins in 277 species: Archae - 0; Bacteria - 0; Metazoa - 736; Fungi - 347; Plants - 385; Viruses - 0; Other Eukaryotes - 339 (source: NCBI BLink).</v>
          </cell>
          <cell r="D30196">
            <v>1.1424202219999999</v>
          </cell>
          <cell r="E30196">
            <v>2.9498689890000001</v>
          </cell>
          <cell r="F30196">
            <v>0</v>
          </cell>
          <cell r="G30196">
            <v>0</v>
          </cell>
          <cell r="H30196">
            <v>0</v>
          </cell>
          <cell r="I30196">
            <v>0</v>
          </cell>
          <cell r="J30196">
            <v>0</v>
          </cell>
          <cell r="K30196">
            <v>0</v>
          </cell>
        </row>
        <row r="30197">
          <cell r="A30197" t="str">
            <v>TRIAE_CS42_3AS_TGACv1_212499_AA0701280.1</v>
          </cell>
          <cell r="B30197" t="str">
            <v>expressed protein</v>
          </cell>
          <cell r="C30197" t="str">
            <v>unknown protein; Has 1807 Blast hits to 1807 proteins in 277 species: Archae - 0; Bacteria - 0; Metazoa - 736; Fungi - 347; Plants - 385; Viruses - 0; Other Eukaryotes - 339 (source: NCBI BLink).</v>
          </cell>
          <cell r="D30197">
            <v>1.2182876039999999</v>
          </cell>
          <cell r="E30197">
            <v>0</v>
          </cell>
          <cell r="F30197">
            <v>0</v>
          </cell>
          <cell r="G30197">
            <v>0</v>
          </cell>
          <cell r="H30197">
            <v>0</v>
          </cell>
          <cell r="I30197">
            <v>0</v>
          </cell>
          <cell r="J30197">
            <v>0</v>
          </cell>
          <cell r="K30197">
            <v>-1.0250882619999999</v>
          </cell>
        </row>
        <row r="30198">
          <cell r="A30198" t="str">
            <v>TRIAE_CS42_3DS_TGACv1_272092_AA0914480.1</v>
          </cell>
          <cell r="B30198" t="str">
            <v>expressed protein</v>
          </cell>
          <cell r="C30198" t="str">
            <v>unknown protein; Has 1807 Blast hits to 1807 proteins in 277 species: Archae - 0; Bacteria - 0; Metazoa - 736; Fungi - 347; Plants - 385; Viruses - 0; Other Eukaryotes - 339 (source: NCBI BLink).</v>
          </cell>
          <cell r="D30198">
            <v>1.2182876039999999</v>
          </cell>
          <cell r="E30198">
            <v>0</v>
          </cell>
          <cell r="F30198">
            <v>0</v>
          </cell>
          <cell r="G30198">
            <v>0</v>
          </cell>
          <cell r="H30198">
            <v>0</v>
          </cell>
          <cell r="I30198">
            <v>0</v>
          </cell>
          <cell r="J30198">
            <v>0</v>
          </cell>
          <cell r="K30198">
            <v>-1.0250882619999999</v>
          </cell>
        </row>
        <row r="30199">
          <cell r="A30199" t="str">
            <v>TRIAE_CS42_5DL_TGACv1_433611_AA1417510.1</v>
          </cell>
          <cell r="B30199" t="str">
            <v>expressed protein</v>
          </cell>
          <cell r="C30199" t="str">
            <v>unknown protein; Has 1807 Blast hits to 1807 proteins in 277 species: Archae - 0; Bacteria - 0; Metazoa - 736; Fungi - 347; Plants - 385; Viruses - 0; Other Eukaryotes - 339 (source: NCBI BLink).</v>
          </cell>
          <cell r="D30199">
            <v>0</v>
          </cell>
          <cell r="E30199">
            <v>-1.0780986770000001</v>
          </cell>
          <cell r="F30199">
            <v>0</v>
          </cell>
          <cell r="G30199">
            <v>0</v>
          </cell>
          <cell r="H30199">
            <v>0</v>
          </cell>
          <cell r="I30199">
            <v>0</v>
          </cell>
          <cell r="J30199">
            <v>0</v>
          </cell>
          <cell r="K30199">
            <v>0</v>
          </cell>
        </row>
        <row r="30200">
          <cell r="A30200" t="str">
            <v>TRIAE_CS42_2BS_TGACv1_146367_AA0463440.1</v>
          </cell>
          <cell r="B30200" t="str">
            <v>expressed protein</v>
          </cell>
          <cell r="C30200" t="str">
            <v>unknown protein; Has 1807 Blast hits to 1807 proteins in 277 species: Archae - 0; Bacteria - 0; Metazoa - 736; Fungi - 347; Plants - 385; Viruses - 0; Other Eukaryotes - 339 (source: NCBI BLink).</v>
          </cell>
          <cell r="D30200">
            <v>0</v>
          </cell>
          <cell r="E30200">
            <v>-1.014893952</v>
          </cell>
          <cell r="F30200">
            <v>0</v>
          </cell>
          <cell r="G30200">
            <v>-1.1819444180000001</v>
          </cell>
          <cell r="H30200">
            <v>0</v>
          </cell>
          <cell r="I30200">
            <v>0</v>
          </cell>
          <cell r="J30200">
            <v>0</v>
          </cell>
          <cell r="K30200">
            <v>0</v>
          </cell>
        </row>
        <row r="30201">
          <cell r="A30201" t="str">
            <v>TRIAE_CS42_2DS_TGACv1_177940_AA0587880.1</v>
          </cell>
          <cell r="B30201" t="str">
            <v>expressed protein</v>
          </cell>
          <cell r="C30201" t="str">
            <v>unknown protein; Has 1807 Blast hits to 1807 proteins in 277 species: Archae - 0; Bacteria - 0; Metazoa - 736; Fungi - 347; Plants - 385; Viruses - 0; Other Eukaryotes - 339 (source: NCBI BLink).</v>
          </cell>
          <cell r="D30201">
            <v>0</v>
          </cell>
          <cell r="E30201">
            <v>-1.014893952</v>
          </cell>
          <cell r="F30201">
            <v>0</v>
          </cell>
          <cell r="G30201">
            <v>-1.1819444180000001</v>
          </cell>
          <cell r="H30201">
            <v>0</v>
          </cell>
          <cell r="I30201">
            <v>0</v>
          </cell>
          <cell r="J30201">
            <v>0</v>
          </cell>
          <cell r="K30201">
            <v>0</v>
          </cell>
        </row>
        <row r="30202">
          <cell r="A30202" t="str">
            <v>TRIAE_CS42_3AL_TGACv1_196569_AA0661590.3</v>
          </cell>
          <cell r="B30202" t="str">
            <v>expressed protein</v>
          </cell>
          <cell r="C30202" t="str">
            <v>unknown protein; Has 1807 Blast hits to 1807 proteins in 277 species: Archae - 0; Bacteria - 0; Metazoa - 736; Fungi - 347; Plants - 385; Viruses - 0; Other Eukaryotes - 339 (source: NCBI BLink).</v>
          </cell>
          <cell r="D30202">
            <v>0</v>
          </cell>
          <cell r="E30202">
            <v>1.1295519279999999</v>
          </cell>
          <cell r="F30202">
            <v>0</v>
          </cell>
          <cell r="G30202">
            <v>0</v>
          </cell>
          <cell r="H30202">
            <v>0</v>
          </cell>
          <cell r="I30202">
            <v>0</v>
          </cell>
          <cell r="J30202">
            <v>0</v>
          </cell>
          <cell r="K30202">
            <v>0</v>
          </cell>
        </row>
        <row r="30203">
          <cell r="A30203" t="str">
            <v>TRIAE_CS42_3B_TGACv1_224141_AA0792900.2</v>
          </cell>
          <cell r="B30203" t="str">
            <v>expressed protein</v>
          </cell>
          <cell r="C30203" t="str">
            <v>unknown protein; Has 1807 Blast hits to 1807 proteins in 277 species: Archae - 0; Bacteria - 0; Metazoa - 736; Fungi - 347; Plants - 385; Viruses - 0; Other Eukaryotes - 339 (source: NCBI BLink).</v>
          </cell>
          <cell r="D30203">
            <v>0</v>
          </cell>
          <cell r="E30203">
            <v>1.1295519279999999</v>
          </cell>
          <cell r="F30203">
            <v>0</v>
          </cell>
          <cell r="G30203">
            <v>0</v>
          </cell>
          <cell r="H30203">
            <v>0</v>
          </cell>
          <cell r="I30203">
            <v>0</v>
          </cell>
          <cell r="J30203">
            <v>0</v>
          </cell>
          <cell r="K30203">
            <v>0</v>
          </cell>
        </row>
        <row r="30204">
          <cell r="A30204" t="str">
            <v>TRIAE_CS42_3DL_TGACv1_252500_AA0890330.4</v>
          </cell>
          <cell r="B30204" t="str">
            <v>expressed protein</v>
          </cell>
          <cell r="C30204" t="str">
            <v>unknown protein; Has 1807 Blast hits to 1807 proteins in 277 species: Archae - 0; Bacteria - 0; Metazoa - 736; Fungi - 347; Plants - 385; Viruses - 0; Other Eukaryotes - 339 (source: NCBI BLink).</v>
          </cell>
          <cell r="D30204">
            <v>0</v>
          </cell>
          <cell r="E30204">
            <v>1.1295519279999999</v>
          </cell>
          <cell r="F30204">
            <v>0</v>
          </cell>
          <cell r="G30204">
            <v>0</v>
          </cell>
          <cell r="H30204">
            <v>0</v>
          </cell>
          <cell r="I30204">
            <v>0</v>
          </cell>
          <cell r="J30204">
            <v>0</v>
          </cell>
          <cell r="K30204">
            <v>0</v>
          </cell>
        </row>
        <row r="30205">
          <cell r="A30205" t="str">
            <v>TRIAE_CS42_5AL_TGACv1_375068_AA1215210.1</v>
          </cell>
          <cell r="B30205" t="str">
            <v>expressed protein</v>
          </cell>
          <cell r="C30205" t="str">
            <v>unknown protein; Has 1807 Blast hits to 1807 proteins in 277 species: Archae - 0; Bacteria - 0; Metazoa - 736; Fungi - 347; Plants - 385; Viruses - 0; Other Eukaryotes - 339 (source: NCBI BLink).</v>
          </cell>
          <cell r="D30205">
            <v>0</v>
          </cell>
          <cell r="E30205">
            <v>0</v>
          </cell>
          <cell r="F30205">
            <v>0</v>
          </cell>
          <cell r="G30205">
            <v>0</v>
          </cell>
          <cell r="H30205">
            <v>0</v>
          </cell>
          <cell r="I30205">
            <v>0</v>
          </cell>
          <cell r="J30205">
            <v>0</v>
          </cell>
          <cell r="K30205">
            <v>-2.3342283849999999</v>
          </cell>
        </row>
        <row r="30206">
          <cell r="A30206" t="str">
            <v>TRIAE_CS42_5BL_TGACv1_405536_AA1329740.1</v>
          </cell>
          <cell r="B30206" t="str">
            <v>expressed protein</v>
          </cell>
          <cell r="C30206" t="str">
            <v>unknown protein; Has 1807 Blast hits to 1807 proteins in 277 species: Archae - 0; Bacteria - 0; Metazoa - 736; Fungi - 347; Plants - 385; Viruses - 0; Other Eukaryotes - 339 (source: NCBI BLink).</v>
          </cell>
          <cell r="D30206">
            <v>0</v>
          </cell>
          <cell r="E30206">
            <v>0</v>
          </cell>
          <cell r="F30206">
            <v>0</v>
          </cell>
          <cell r="G30206">
            <v>0</v>
          </cell>
          <cell r="H30206">
            <v>0</v>
          </cell>
          <cell r="I30206">
            <v>0</v>
          </cell>
          <cell r="J30206">
            <v>0</v>
          </cell>
          <cell r="K30206">
            <v>-2.3088792150000002</v>
          </cell>
        </row>
        <row r="30207">
          <cell r="A30207" t="str">
            <v>TRIAE_CS42_5DL_TGACv1_434283_AA1433180.1</v>
          </cell>
          <cell r="B30207" t="str">
            <v>expressed protein</v>
          </cell>
          <cell r="C30207" t="str">
            <v>unknown protein; Has 1807 Blast hits to 1807 proteins in 277 species: Archae - 0; Bacteria - 0; Metazoa - 736; Fungi - 347; Plants - 385; Viruses - 0; Other Eukaryotes - 339 (source: NCBI BLink).</v>
          </cell>
          <cell r="D30207">
            <v>0</v>
          </cell>
          <cell r="E30207">
            <v>0</v>
          </cell>
          <cell r="F30207">
            <v>0</v>
          </cell>
          <cell r="G30207">
            <v>0</v>
          </cell>
          <cell r="H30207">
            <v>0</v>
          </cell>
          <cell r="I30207">
            <v>0</v>
          </cell>
          <cell r="J30207">
            <v>0</v>
          </cell>
          <cell r="K30207">
            <v>-2.3088792150000002</v>
          </cell>
        </row>
        <row r="30208">
          <cell r="A30208" t="str">
            <v>TRIAE_CS42_2AS_TGACv1_112494_AA0339290.2</v>
          </cell>
          <cell r="B30208" t="str">
            <v>expressed protein</v>
          </cell>
          <cell r="C30208" t="str">
            <v>unknown protein; Has 1807 Blast hits to 1807 proteins in 277 species: Archae - 0; Bacteria - 0; Metazoa - 736; Fungi - 347; Plants - 385; Viruses - 0; Other Eukaryotes - 339 (source: NCBI BLink).</v>
          </cell>
          <cell r="D30208">
            <v>0</v>
          </cell>
          <cell r="E30208">
            <v>0</v>
          </cell>
          <cell r="F30208">
            <v>0</v>
          </cell>
          <cell r="G30208">
            <v>-1.2744231100000001</v>
          </cell>
          <cell r="H30208">
            <v>0</v>
          </cell>
          <cell r="I30208">
            <v>0</v>
          </cell>
          <cell r="J30208">
            <v>0</v>
          </cell>
          <cell r="K30208">
            <v>-1.340265544</v>
          </cell>
        </row>
        <row r="30209">
          <cell r="A30209" t="str">
            <v>TRIAE_CS42_3B_TGACv1_221667_AA0746970.1</v>
          </cell>
          <cell r="B30209" t="str">
            <v>expressed protein</v>
          </cell>
          <cell r="C30209" t="str">
            <v>unknown protein; Has 1807 Blast hits to 1807 proteins in 277 species: Archae - 0; Bacteria - 0; Metazoa - 736; Fungi - 347; Plants - 385; Viruses - 0; Other Eukaryotes - 339 (source: NCBI BLink).</v>
          </cell>
          <cell r="D30209">
            <v>0</v>
          </cell>
          <cell r="E30209">
            <v>0</v>
          </cell>
          <cell r="F30209">
            <v>0</v>
          </cell>
          <cell r="G30209">
            <v>0</v>
          </cell>
          <cell r="H30209">
            <v>0</v>
          </cell>
          <cell r="I30209">
            <v>0</v>
          </cell>
          <cell r="J30209">
            <v>0</v>
          </cell>
          <cell r="K30209">
            <v>-1.057102684</v>
          </cell>
        </row>
        <row r="30210">
          <cell r="A30210" t="str">
            <v>TRIAE_CS42_3DL_TGACv1_249108_AA0837970.1</v>
          </cell>
          <cell r="B30210" t="str">
            <v>OsFBX20 - F-box domain containing protein, expressed</v>
          </cell>
          <cell r="C30210" t="str">
            <v>unknown protein; Has 1807 Blast hits to 1807 proteins in 277 species: Archae - 0; Bacteria - 0; Metazoa - 736; Fungi - 347; Plants - 385; Viruses - 0; Other Eukaryotes - 339 (source: NCBI BLink).</v>
          </cell>
          <cell r="D30210">
            <v>0</v>
          </cell>
          <cell r="E30210">
            <v>0</v>
          </cell>
          <cell r="F30210">
            <v>0</v>
          </cell>
          <cell r="G30210">
            <v>0</v>
          </cell>
          <cell r="H30210">
            <v>0</v>
          </cell>
          <cell r="I30210">
            <v>0</v>
          </cell>
          <cell r="J30210">
            <v>0</v>
          </cell>
          <cell r="K30210">
            <v>1.7862680740000001</v>
          </cell>
        </row>
        <row r="30211">
          <cell r="A30211" t="str">
            <v>TRIAE_CS42_3B_TGACv1_220616_AA0711510.2</v>
          </cell>
          <cell r="B30211" t="str">
            <v>OsFBX20 - F-box domain containing protein, expressed</v>
          </cell>
          <cell r="C30211" t="str">
            <v>unknown protein; Has 1807 Blast hits to 1807 proteins in 277 species: Archae - 0; Bacteria - 0; Metazoa - 736; Fungi - 347; Plants - 385; Viruses - 0; Other Eukaryotes - 339 (source: NCBI BLink).</v>
          </cell>
          <cell r="D30211">
            <v>0</v>
          </cell>
          <cell r="E30211">
            <v>0</v>
          </cell>
          <cell r="F30211">
            <v>0</v>
          </cell>
          <cell r="G30211">
            <v>0</v>
          </cell>
          <cell r="H30211">
            <v>0</v>
          </cell>
          <cell r="I30211">
            <v>0</v>
          </cell>
          <cell r="J30211">
            <v>0</v>
          </cell>
          <cell r="K30211">
            <v>1.8245860119999999</v>
          </cell>
        </row>
        <row r="30212">
          <cell r="A30212" t="str">
            <v>TRIAE_CS42_3AL_TGACv1_195158_AA0645510.1</v>
          </cell>
          <cell r="B30212" t="str">
            <v>OsFBX20 - F-box domain containing protein, expressed</v>
          </cell>
          <cell r="C30212" t="str">
            <v>unknown protein; Has 1807 Blast hits to 1807 proteins in 277 species: Archae - 0; Bacteria - 0; Metazoa - 736; Fungi - 347; Plants - 385; Viruses - 0; Other Eukaryotes - 339 (source: NCBI BLink).</v>
          </cell>
          <cell r="D30212">
            <v>0</v>
          </cell>
          <cell r="E30212">
            <v>0</v>
          </cell>
          <cell r="F30212">
            <v>0</v>
          </cell>
          <cell r="G30212">
            <v>0</v>
          </cell>
          <cell r="H30212">
            <v>0</v>
          </cell>
          <cell r="I30212">
            <v>0</v>
          </cell>
          <cell r="J30212">
            <v>0</v>
          </cell>
          <cell r="K30212">
            <v>1.8560200120000001</v>
          </cell>
        </row>
        <row r="30213">
          <cell r="A30213" t="str">
            <v>TRIAE_CS42_3DL_TGACv1_251287_AA0879710.1</v>
          </cell>
          <cell r="B30213" t="str">
            <v>tat pathway signal sequence family protein, expressed</v>
          </cell>
          <cell r="C30213" t="str">
            <v>unknown protein; Has 19 Blast hits to 19 proteins in 6 species: Archae - 0; Bacteria - 0; Metazoa - 0; Fungi - 0; Plants - 19; Viruses - 0; Other Eukaryotes - 0 (source: NCBI BLink).</v>
          </cell>
          <cell r="D30213">
            <v>0</v>
          </cell>
          <cell r="E30213">
            <v>0</v>
          </cell>
          <cell r="F30213">
            <v>1.859942091</v>
          </cell>
          <cell r="G30213">
            <v>2.8195815419999999</v>
          </cell>
          <cell r="H30213">
            <v>0</v>
          </cell>
          <cell r="I30213">
            <v>0</v>
          </cell>
          <cell r="J30213">
            <v>0</v>
          </cell>
          <cell r="K30213">
            <v>2.4305259549999998</v>
          </cell>
        </row>
        <row r="30214">
          <cell r="A30214" t="str">
            <v>TRIAE_CS42_3B_TGACv1_229027_AA0828120.1</v>
          </cell>
          <cell r="B30214" t="str">
            <v>tat pathway signal sequence family protein, expressed</v>
          </cell>
          <cell r="C30214" t="str">
            <v>unknown protein; Has 19 Blast hits to 19 proteins in 6 species: Archae - 0; Bacteria - 0; Metazoa - 0; Fungi - 0; Plants - 19; Viruses - 0; Other Eukaryotes - 0 (source: NCBI BLink).</v>
          </cell>
          <cell r="D30214">
            <v>0</v>
          </cell>
          <cell r="E30214">
            <v>0</v>
          </cell>
          <cell r="F30214">
            <v>1.859942091</v>
          </cell>
          <cell r="G30214">
            <v>2.8210545919999999</v>
          </cell>
          <cell r="H30214">
            <v>0</v>
          </cell>
          <cell r="I30214">
            <v>0</v>
          </cell>
          <cell r="J30214">
            <v>0</v>
          </cell>
          <cell r="K30214">
            <v>2.4305259549999998</v>
          </cell>
        </row>
        <row r="30215">
          <cell r="A30215" t="str">
            <v>TRIAE_CS42_2AS_TGACv1_112619_AA0342440.1</v>
          </cell>
          <cell r="B30215" t="str">
            <v>expressed protein</v>
          </cell>
          <cell r="C30215" t="str">
            <v>unknown protein; Has 20 Blast hits to 20 proteins in 10 species: Archae - 0; Bacteria - 0; Metazoa - 0; Fungi - 0; Plants - 20; Viruses - 0; Other Eukaryotes - 0 (source: NCBI BLink).</v>
          </cell>
          <cell r="D30215">
            <v>-1.888472476</v>
          </cell>
          <cell r="E30215">
            <v>-1.390433386</v>
          </cell>
          <cell r="F30215">
            <v>0</v>
          </cell>
          <cell r="G30215">
            <v>0</v>
          </cell>
          <cell r="H30215">
            <v>0</v>
          </cell>
          <cell r="I30215">
            <v>0</v>
          </cell>
          <cell r="J30215">
            <v>0</v>
          </cell>
          <cell r="K30215">
            <v>0</v>
          </cell>
        </row>
        <row r="30216">
          <cell r="A30216" t="str">
            <v>TRIAE_CS42_2DS_TGACv1_177358_AA0574440.1</v>
          </cell>
          <cell r="B30216" t="str">
            <v>expressed protein</v>
          </cell>
          <cell r="C30216" t="str">
            <v>unknown protein; Has 20 Blast hits to 20 proteins in 10 species: Archae - 0; Bacteria - 0; Metazoa - 0; Fungi - 0; Plants - 20; Viruses - 0; Other Eukaryotes - 0 (source: NCBI BLink).</v>
          </cell>
          <cell r="D30216">
            <v>-1.888472476</v>
          </cell>
          <cell r="E30216">
            <v>-1.390433386</v>
          </cell>
          <cell r="F30216">
            <v>0</v>
          </cell>
          <cell r="G30216">
            <v>0</v>
          </cell>
          <cell r="H30216">
            <v>0</v>
          </cell>
          <cell r="I30216">
            <v>0</v>
          </cell>
          <cell r="J30216">
            <v>0</v>
          </cell>
          <cell r="K30216">
            <v>0</v>
          </cell>
        </row>
        <row r="30217">
          <cell r="A30217" t="str">
            <v>TRIAE_CS42_2BS_TGACv1_145899_AA0448660.1</v>
          </cell>
          <cell r="B30217" t="str">
            <v>expressed protein</v>
          </cell>
          <cell r="C30217" t="str">
            <v>unknown protein; Has 204 Blast hits to 201 proteins in 58 species: Archae - 0; Bacteria - 10; Metazoa - 72; Fungi - 8; Plants - 41; Viruses - 0; Other Eukaryotes - 73 (source: NCBI BLink).</v>
          </cell>
          <cell r="D30217">
            <v>0</v>
          </cell>
          <cell r="E30217">
            <v>0</v>
          </cell>
          <cell r="F30217">
            <v>0</v>
          </cell>
          <cell r="G30217">
            <v>0</v>
          </cell>
          <cell r="H30217">
            <v>0</v>
          </cell>
          <cell r="I30217">
            <v>0</v>
          </cell>
          <cell r="J30217">
            <v>0</v>
          </cell>
          <cell r="K30217">
            <v>-2.6471497959999999</v>
          </cell>
        </row>
        <row r="30218">
          <cell r="A30218" t="str">
            <v>TRIAE_CS42_2AS_TGACv1_113489_AA0356820.1</v>
          </cell>
          <cell r="B30218" t="str">
            <v>expressed protein</v>
          </cell>
          <cell r="C30218" t="str">
            <v>unknown protein; Has 204 Blast hits to 201 proteins in 58 species: Archae - 0; Bacteria - 10; Metazoa - 72; Fungi - 8; Plants - 41; Viruses - 0; Other Eukaryotes - 73 (source: NCBI BLink).</v>
          </cell>
          <cell r="D30218">
            <v>0</v>
          </cell>
          <cell r="E30218">
            <v>0</v>
          </cell>
          <cell r="F30218">
            <v>0</v>
          </cell>
          <cell r="G30218">
            <v>0</v>
          </cell>
          <cell r="H30218">
            <v>0</v>
          </cell>
          <cell r="I30218">
            <v>0</v>
          </cell>
          <cell r="J30218">
            <v>0</v>
          </cell>
          <cell r="K30218">
            <v>-2.5961874869999999</v>
          </cell>
        </row>
        <row r="30219">
          <cell r="A30219" t="str">
            <v>TRIAE_CS42_2DS_TGACv1_179114_AA0604410.1</v>
          </cell>
          <cell r="B30219" t="str">
            <v>expressed protein</v>
          </cell>
          <cell r="C30219" t="str">
            <v>unknown protein; Has 204 Blast hits to 201 proteins in 58 species: Archae - 0; Bacteria - 10; Metazoa - 72; Fungi - 8; Plants - 41; Viruses - 0; Other Eukaryotes - 73 (source: NCBI BLink).</v>
          </cell>
          <cell r="D30219">
            <v>0</v>
          </cell>
          <cell r="E30219">
            <v>0</v>
          </cell>
          <cell r="F30219">
            <v>0</v>
          </cell>
          <cell r="G30219">
            <v>0</v>
          </cell>
          <cell r="H30219">
            <v>0</v>
          </cell>
          <cell r="I30219">
            <v>0</v>
          </cell>
          <cell r="J30219">
            <v>0</v>
          </cell>
          <cell r="K30219">
            <v>-2.5666698999999999</v>
          </cell>
        </row>
        <row r="30220">
          <cell r="A30220" t="str">
            <v>TRIAE_CS42_2BS_TGACv1_146458_AA0465600.1</v>
          </cell>
          <cell r="B30220" t="str">
            <v>expressed protein</v>
          </cell>
          <cell r="C30220" t="str">
            <v>unknown protein; Has 204 Blast hits to 201 proteins in 58 species: Archae - 0; Bacteria - 10; Metazoa - 72; Fungi - 8; Plants - 41; Viruses - 0; Other Eukaryotes - 73 (source: NCBI BLink).</v>
          </cell>
          <cell r="D30220">
            <v>0</v>
          </cell>
          <cell r="E30220">
            <v>0</v>
          </cell>
          <cell r="F30220">
            <v>0</v>
          </cell>
          <cell r="G30220">
            <v>0</v>
          </cell>
          <cell r="H30220">
            <v>0</v>
          </cell>
          <cell r="I30220">
            <v>0</v>
          </cell>
          <cell r="J30220">
            <v>0</v>
          </cell>
          <cell r="K30220">
            <v>-2.555889074</v>
          </cell>
        </row>
        <row r="30221">
          <cell r="A30221" t="str">
            <v>TRIAE_CS42_U_TGACv1_643301_AA2130410.1</v>
          </cell>
          <cell r="B30221" t="str">
            <v>expressed protein</v>
          </cell>
          <cell r="C30221" t="str">
            <v>unknown protein; Has 21 Blast hits to 21 proteins in 10 species: Archae - 0; Bacteria - 0; Metazoa - 0; Fungi - 0; Plants - 21; Viruses - 0; Other Eukaryotes - 0 (source: NCBI BLink).</v>
          </cell>
          <cell r="D30221">
            <v>0</v>
          </cell>
          <cell r="E30221">
            <v>0</v>
          </cell>
          <cell r="F30221">
            <v>0</v>
          </cell>
          <cell r="G30221">
            <v>0</v>
          </cell>
          <cell r="H30221">
            <v>0</v>
          </cell>
          <cell r="I30221">
            <v>0</v>
          </cell>
          <cell r="J30221">
            <v>0</v>
          </cell>
          <cell r="K30221">
            <v>-1.968248789</v>
          </cell>
        </row>
        <row r="30222">
          <cell r="A30222" t="str">
            <v>TRIAE_CS42_1BL_TGACv1_030831_AA0101770.1</v>
          </cell>
          <cell r="B30222" t="str">
            <v>expressed protein</v>
          </cell>
          <cell r="C30222" t="str">
            <v>unknown protein; Has 21 Blast hits to 21 proteins in 10 species: Archae - 0; Bacteria - 0; Metazoa - 0; Fungi - 0; Plants - 21; Viruses - 0; Other Eukaryotes - 0 (source: NCBI BLink).</v>
          </cell>
          <cell r="D30222">
            <v>0</v>
          </cell>
          <cell r="E30222">
            <v>0</v>
          </cell>
          <cell r="F30222">
            <v>0</v>
          </cell>
          <cell r="G30222">
            <v>0</v>
          </cell>
          <cell r="H30222">
            <v>0</v>
          </cell>
          <cell r="I30222">
            <v>0</v>
          </cell>
          <cell r="J30222">
            <v>0</v>
          </cell>
          <cell r="K30222">
            <v>-1.9079143169999999</v>
          </cell>
        </row>
        <row r="30223">
          <cell r="A30223" t="str">
            <v>TRIAE_CS42_1AL_TGACv1_001528_AA0031760.1</v>
          </cell>
          <cell r="B30223" t="str">
            <v>expressed protein</v>
          </cell>
          <cell r="C30223" t="str">
            <v>unknown protein; Has 21 Blast hits to 21 proteins in 10 species: Archae - 0; Bacteria - 0; Metazoa - 0; Fungi - 0; Plants - 21; Viruses - 0; Other Eukaryotes - 0 (source: NCBI BLink).</v>
          </cell>
          <cell r="D30223">
            <v>0</v>
          </cell>
          <cell r="E30223">
            <v>0</v>
          </cell>
          <cell r="F30223">
            <v>0</v>
          </cell>
          <cell r="G30223">
            <v>0</v>
          </cell>
          <cell r="H30223">
            <v>0</v>
          </cell>
          <cell r="I30223">
            <v>0</v>
          </cell>
          <cell r="J30223">
            <v>0</v>
          </cell>
          <cell r="K30223">
            <v>-1.8125620760000001</v>
          </cell>
        </row>
        <row r="30224">
          <cell r="A30224" t="str">
            <v>TRIAE_CS42_4AL_TGACv1_288157_AA0938820.1</v>
          </cell>
          <cell r="B30224" t="str">
            <v>expressed protein</v>
          </cell>
          <cell r="C30224" t="str">
            <v>unknown protein; Has 22 Blast hits to 18 proteins in 9 species: Archae - 0; Bacteria - 0; Metazoa - 0; Fungi - 0; Plants - 22; Viruses - 0; Other Eukaryotes - 0 (source: NCBI BLink).</v>
          </cell>
          <cell r="D30224">
            <v>0</v>
          </cell>
          <cell r="E30224">
            <v>-1.7678517739999999</v>
          </cell>
          <cell r="F30224">
            <v>0</v>
          </cell>
          <cell r="G30224">
            <v>0</v>
          </cell>
          <cell r="H30224">
            <v>0</v>
          </cell>
          <cell r="I30224">
            <v>0</v>
          </cell>
          <cell r="J30224">
            <v>0</v>
          </cell>
          <cell r="K30224">
            <v>0</v>
          </cell>
        </row>
        <row r="30225">
          <cell r="A30225" t="str">
            <v>TRIAE_CS42_7DS_TGACv1_622586_AA2042230.1</v>
          </cell>
          <cell r="B30225" t="str">
            <v>expressed protein</v>
          </cell>
          <cell r="C30225" t="str">
            <v>unknown protein; Has 22 Blast hits to 18 proteins in 9 species: Archae - 0; Bacteria - 0; Metazoa - 0; Fungi - 0; Plants - 22; Viruses - 0; Other Eukaryotes - 0 (source: NCBI BLink).</v>
          </cell>
          <cell r="D30225">
            <v>0</v>
          </cell>
          <cell r="E30225">
            <v>-1.7678517739999999</v>
          </cell>
          <cell r="F30225">
            <v>0</v>
          </cell>
          <cell r="G30225">
            <v>0</v>
          </cell>
          <cell r="H30225">
            <v>0</v>
          </cell>
          <cell r="I30225">
            <v>0</v>
          </cell>
          <cell r="J30225">
            <v>0</v>
          </cell>
          <cell r="K30225">
            <v>0</v>
          </cell>
        </row>
        <row r="30226">
          <cell r="A30226" t="str">
            <v>TRIAE_CS42_3DL_TGACv1_251953_AA0886430.2</v>
          </cell>
          <cell r="B30226" t="str">
            <v>expressed protein</v>
          </cell>
          <cell r="C30226" t="str">
            <v>unknown protein; Has 22 Blast hits to 18 proteins in 9 species: Archae - 0; Bacteria - 0; Metazoa - 0; Fungi - 0; Plants - 22; Viruses - 0; Other Eukaryotes - 0 (source: NCBI BLink).</v>
          </cell>
          <cell r="D30226">
            <v>0</v>
          </cell>
          <cell r="E30226">
            <v>-1.5621225270000001</v>
          </cell>
          <cell r="F30226">
            <v>0</v>
          </cell>
          <cell r="G30226">
            <v>0</v>
          </cell>
          <cell r="H30226">
            <v>0</v>
          </cell>
          <cell r="I30226">
            <v>0</v>
          </cell>
          <cell r="J30226">
            <v>0</v>
          </cell>
          <cell r="K30226">
            <v>0</v>
          </cell>
        </row>
        <row r="30227">
          <cell r="A30227" t="str">
            <v>TRIAE_CS42_7AS_TGACv1_569716_AA1822490.1</v>
          </cell>
          <cell r="B30227" t="str">
            <v>expressed protein</v>
          </cell>
          <cell r="C30227" t="str">
            <v>unknown protein; Has 22 Blast hits to 18 proteins in 9 species: Archae - 0; Bacteria - 0; Metazoa - 0; Fungi - 0; Plants - 22; Viruses - 0; Other Eukaryotes - 0 (source: NCBI BLink).</v>
          </cell>
          <cell r="D30227">
            <v>0</v>
          </cell>
          <cell r="E30227">
            <v>-1.406007097</v>
          </cell>
          <cell r="F30227">
            <v>0</v>
          </cell>
          <cell r="G30227">
            <v>0</v>
          </cell>
          <cell r="H30227">
            <v>0</v>
          </cell>
          <cell r="I30227">
            <v>0</v>
          </cell>
          <cell r="J30227">
            <v>0</v>
          </cell>
          <cell r="K30227">
            <v>0</v>
          </cell>
        </row>
        <row r="30228">
          <cell r="A30228" t="str">
            <v>TRIAE_CS42_4BL_TGACv1_321697_AA1064260.1</v>
          </cell>
          <cell r="B30228" t="str">
            <v>expressed protein</v>
          </cell>
          <cell r="C30228" t="str">
            <v>unknown protein; Has 26 Blast hits to 25 proteins in 10 species: Archae - 0; Bacteria - 0; Metazoa - 0; Fungi - 0; Plants - 23; Viruses - 0; Other Eukaryotes - 3 (source: NCBI BLink).</v>
          </cell>
          <cell r="D30228">
            <v>0</v>
          </cell>
          <cell r="E30228">
            <v>-1.7103184389999999</v>
          </cell>
          <cell r="F30228">
            <v>0</v>
          </cell>
          <cell r="G30228">
            <v>0</v>
          </cell>
          <cell r="H30228">
            <v>0</v>
          </cell>
          <cell r="I30228">
            <v>0</v>
          </cell>
          <cell r="J30228">
            <v>0</v>
          </cell>
          <cell r="K30228">
            <v>0</v>
          </cell>
        </row>
        <row r="30229">
          <cell r="A30229" t="str">
            <v>TRIAE_CS42_4AS_TGACv1_306898_AA1014730.1</v>
          </cell>
          <cell r="B30229" t="str">
            <v>expressed protein</v>
          </cell>
          <cell r="C30229" t="str">
            <v>unknown protein; Has 26 Blast hits to 25 proteins in 10 species: Archae - 0; Bacteria - 0; Metazoa - 0; Fungi - 0; Plants - 23; Viruses - 0; Other Eukaryotes - 3 (source: NCBI BLink).</v>
          </cell>
          <cell r="D30229">
            <v>0</v>
          </cell>
          <cell r="E30229">
            <v>-1.586391836</v>
          </cell>
          <cell r="F30229">
            <v>0</v>
          </cell>
          <cell r="G30229">
            <v>0</v>
          </cell>
          <cell r="H30229">
            <v>0</v>
          </cell>
          <cell r="I30229">
            <v>0</v>
          </cell>
          <cell r="J30229">
            <v>0</v>
          </cell>
          <cell r="K30229">
            <v>0</v>
          </cell>
        </row>
        <row r="30230">
          <cell r="A30230" t="str">
            <v>TRIAE_CS42_4DL_TGACv1_345051_AA1151280.1</v>
          </cell>
          <cell r="B30230" t="str">
            <v>expressed protein</v>
          </cell>
          <cell r="C30230" t="str">
            <v>unknown protein; Has 26 Blast hits to 25 proteins in 10 species: Archae - 0; Bacteria - 0; Metazoa - 0; Fungi - 0; Plants - 23; Viruses - 0; Other Eukaryotes - 3 (source: NCBI BLink).</v>
          </cell>
          <cell r="D30230">
            <v>0</v>
          </cell>
          <cell r="E30230">
            <v>-1.586391836</v>
          </cell>
          <cell r="F30230">
            <v>0</v>
          </cell>
          <cell r="G30230">
            <v>0</v>
          </cell>
          <cell r="H30230">
            <v>0</v>
          </cell>
          <cell r="I30230">
            <v>0</v>
          </cell>
          <cell r="J30230">
            <v>0</v>
          </cell>
          <cell r="K30230">
            <v>0</v>
          </cell>
        </row>
        <row r="30231">
          <cell r="A30231" t="str">
            <v>TRIAE_CS42_5BL_TGACv1_405449_AA1327620.1</v>
          </cell>
          <cell r="B30231" t="str">
            <v>expressed protein</v>
          </cell>
          <cell r="C30231" t="str">
            <v>unknown protein; Has 26 Blast hits to 26 proteins in 10 species: Archae - 0; Bacteria - 0; Metazoa - 0; Fungi - 0; Plants - 26; Viruses - 0; Other Eukaryotes - 0 (source: NCBI BLink).</v>
          </cell>
          <cell r="D30231">
            <v>0</v>
          </cell>
          <cell r="E30231">
            <v>-1.2915051230000001</v>
          </cell>
          <cell r="F30231">
            <v>0</v>
          </cell>
          <cell r="G30231">
            <v>-1.1614153380000001</v>
          </cell>
          <cell r="H30231">
            <v>0</v>
          </cell>
          <cell r="I30231">
            <v>0</v>
          </cell>
          <cell r="J30231">
            <v>0</v>
          </cell>
          <cell r="K30231">
            <v>0</v>
          </cell>
        </row>
        <row r="30232">
          <cell r="A30232" t="str">
            <v>TRIAE_CS42_5DL_TGACv1_438233_AA1468050.1</v>
          </cell>
          <cell r="B30232" t="str">
            <v>expressed protein</v>
          </cell>
          <cell r="C30232" t="str">
            <v>unknown protein; Has 26 Blast hits to 26 proteins in 10 species: Archae - 0; Bacteria - 0; Metazoa - 0; Fungi - 0; Plants - 26; Viruses - 0; Other Eukaryotes - 0 (source: NCBI BLink).</v>
          </cell>
          <cell r="D30232">
            <v>0</v>
          </cell>
          <cell r="E30232">
            <v>-1.188937183</v>
          </cell>
          <cell r="F30232">
            <v>0</v>
          </cell>
          <cell r="G30232">
            <v>-1.981928487</v>
          </cell>
          <cell r="H30232">
            <v>0</v>
          </cell>
          <cell r="I30232">
            <v>0</v>
          </cell>
          <cell r="J30232">
            <v>0</v>
          </cell>
          <cell r="K30232">
            <v>0</v>
          </cell>
        </row>
        <row r="30233">
          <cell r="A30233" t="str">
            <v>TRIAE_CS42_5AL_TGACv1_375902_AA1228610.1</v>
          </cell>
          <cell r="B30233" t="str">
            <v>expressed protein</v>
          </cell>
          <cell r="C30233" t="str">
            <v>unknown protein; Has 26 Blast hits to 26 proteins in 10 species: Archae - 0; Bacteria - 0; Metazoa - 0; Fungi - 0; Plants - 26; Viruses - 0; Other Eukaryotes - 0 (source: NCBI BLink).</v>
          </cell>
          <cell r="D30233">
            <v>0</v>
          </cell>
          <cell r="E30233">
            <v>-1.0599945879999999</v>
          </cell>
          <cell r="F30233">
            <v>-1.4245656879999999</v>
          </cell>
          <cell r="G30233">
            <v>-2.1132315959999999</v>
          </cell>
          <cell r="H30233">
            <v>0</v>
          </cell>
          <cell r="I30233">
            <v>0</v>
          </cell>
          <cell r="J30233">
            <v>0</v>
          </cell>
          <cell r="K30233">
            <v>0</v>
          </cell>
        </row>
        <row r="30234">
          <cell r="A30234" t="str">
            <v>TRIAE_CS42_1AL_TGACv1_001757_AA0034770.1</v>
          </cell>
          <cell r="B30234" t="str">
            <v>expressed protein</v>
          </cell>
          <cell r="C30234" t="str">
            <v>unknown protein; Has 26 Blast hits to 26 proteins in 11 species: Archae - 0; Bacteria - 0; Metazoa - 0; Fungi - 0; Plants - 26; Viruses - 0; Other Eukaryotes - 0 (source: NCBI BLink).</v>
          </cell>
          <cell r="D30234">
            <v>0</v>
          </cell>
          <cell r="E30234">
            <v>0</v>
          </cell>
          <cell r="F30234">
            <v>0</v>
          </cell>
          <cell r="G30234">
            <v>0</v>
          </cell>
          <cell r="H30234">
            <v>0</v>
          </cell>
          <cell r="I30234">
            <v>0</v>
          </cell>
          <cell r="J30234">
            <v>0</v>
          </cell>
          <cell r="K30234">
            <v>-1.434358255</v>
          </cell>
        </row>
        <row r="30235">
          <cell r="A30235" t="str">
            <v>TRIAE_CS42_1BL_TGACv1_031370_AA0112740.1</v>
          </cell>
          <cell r="B30235" t="str">
            <v>expressed protein</v>
          </cell>
          <cell r="C30235" t="str">
            <v>unknown protein; Has 26 Blast hits to 26 proteins in 11 species: Archae - 0; Bacteria - 0; Metazoa - 0; Fungi - 0; Plants - 26; Viruses - 0; Other Eukaryotes - 0 (source: NCBI BLink).</v>
          </cell>
          <cell r="D30235">
            <v>0</v>
          </cell>
          <cell r="E30235">
            <v>0</v>
          </cell>
          <cell r="F30235">
            <v>0</v>
          </cell>
          <cell r="G30235">
            <v>0</v>
          </cell>
          <cell r="H30235">
            <v>0</v>
          </cell>
          <cell r="I30235">
            <v>0</v>
          </cell>
          <cell r="J30235">
            <v>0</v>
          </cell>
          <cell r="K30235">
            <v>-1.3668279990000001</v>
          </cell>
        </row>
        <row r="30236">
          <cell r="A30236" t="str">
            <v>TRIAE_CS42_3AL_TGACv1_195441_AA0649580.1</v>
          </cell>
          <cell r="B30236" t="str">
            <v>expressed protein</v>
          </cell>
          <cell r="C30236" t="str">
            <v>unknown protein; Has 26 Blast hits to 26 proteins in 11 species: Archae - 0; Bacteria - 0; Metazoa - 0; Fungi - 0; Plants - 26; Viruses - 0; Other Eukaryotes - 0 (source: NCBI BLink).</v>
          </cell>
          <cell r="D30236">
            <v>0</v>
          </cell>
          <cell r="E30236">
            <v>0</v>
          </cell>
          <cell r="F30236">
            <v>0</v>
          </cell>
          <cell r="G30236">
            <v>0</v>
          </cell>
          <cell r="H30236">
            <v>0</v>
          </cell>
          <cell r="I30236">
            <v>0</v>
          </cell>
          <cell r="J30236">
            <v>0</v>
          </cell>
          <cell r="K30236">
            <v>-1.2117955010000001</v>
          </cell>
        </row>
        <row r="30237">
          <cell r="A30237" t="str">
            <v>TRIAE_CS42_3B_TGACv1_224782_AA0801460.1</v>
          </cell>
          <cell r="B30237" t="str">
            <v>expressed protein</v>
          </cell>
          <cell r="C30237" t="str">
            <v>unknown protein; Has 26 Blast hits to 26 proteins in 11 species: Archae - 0; Bacteria - 0; Metazoa - 0; Fungi - 0; Plants - 26; Viruses - 0; Other Eukaryotes - 0 (source: NCBI BLink).</v>
          </cell>
          <cell r="D30237">
            <v>0</v>
          </cell>
          <cell r="E30237">
            <v>0</v>
          </cell>
          <cell r="F30237">
            <v>0</v>
          </cell>
          <cell r="G30237">
            <v>0</v>
          </cell>
          <cell r="H30237">
            <v>0</v>
          </cell>
          <cell r="I30237">
            <v>0</v>
          </cell>
          <cell r="J30237">
            <v>0</v>
          </cell>
          <cell r="K30237">
            <v>-1.2117955010000001</v>
          </cell>
        </row>
        <row r="30238">
          <cell r="A30238" t="str">
            <v>TRIAE_CS42_3DL_TGACv1_250120_AA0862410.1</v>
          </cell>
          <cell r="B30238" t="str">
            <v>expressed protein</v>
          </cell>
          <cell r="C30238" t="str">
            <v>unknown protein; Has 26 Blast hits to 26 proteins in 11 species: Archae - 0; Bacteria - 0; Metazoa - 0; Fungi - 0; Plants - 26; Viruses - 0; Other Eukaryotes - 0 (source: NCBI BLink).</v>
          </cell>
          <cell r="D30238">
            <v>0</v>
          </cell>
          <cell r="E30238">
            <v>0</v>
          </cell>
          <cell r="F30238">
            <v>0</v>
          </cell>
          <cell r="G30238">
            <v>0</v>
          </cell>
          <cell r="H30238">
            <v>0</v>
          </cell>
          <cell r="I30238">
            <v>0</v>
          </cell>
          <cell r="J30238">
            <v>0</v>
          </cell>
          <cell r="K30238">
            <v>-1.2117955010000001</v>
          </cell>
        </row>
        <row r="30239">
          <cell r="A30239" t="str">
            <v>TRIAE_CS42_1AL_TGACv1_000306_AA0008480.1</v>
          </cell>
          <cell r="B30239" t="str">
            <v>expressed protein</v>
          </cell>
          <cell r="C30239" t="str">
            <v>unknown protein; Has 27 Blast hits to 27 proteins in 9 species: Archae - 0; Bacteria - 0; Metazoa - 0; Fungi - 0; Plants - 27; Viruses - 0; Other Eukaryotes - 0 (source: NCBI BLink).</v>
          </cell>
          <cell r="D30239">
            <v>0</v>
          </cell>
          <cell r="E30239">
            <v>0</v>
          </cell>
          <cell r="F30239">
            <v>0</v>
          </cell>
          <cell r="G30239">
            <v>0</v>
          </cell>
          <cell r="H30239">
            <v>0</v>
          </cell>
          <cell r="I30239">
            <v>0</v>
          </cell>
          <cell r="J30239">
            <v>0</v>
          </cell>
          <cell r="K30239">
            <v>2.3659757670000001</v>
          </cell>
        </row>
        <row r="30240">
          <cell r="A30240" t="str">
            <v>TRIAE_CS42_1BL_TGACv1_031388_AA0112970.1</v>
          </cell>
          <cell r="B30240" t="str">
            <v>expressed protein</v>
          </cell>
          <cell r="C30240" t="str">
            <v>unknown protein; Has 27 Blast hits to 27 proteins in 9 species: Archae - 0; Bacteria - 0; Metazoa - 0; Fungi - 0; Plants - 27; Viruses - 0; Other Eukaryotes - 0 (source: NCBI BLink).</v>
          </cell>
          <cell r="D30240">
            <v>0</v>
          </cell>
          <cell r="E30240">
            <v>0</v>
          </cell>
          <cell r="F30240">
            <v>0</v>
          </cell>
          <cell r="G30240">
            <v>0</v>
          </cell>
          <cell r="H30240">
            <v>0</v>
          </cell>
          <cell r="I30240">
            <v>0</v>
          </cell>
          <cell r="J30240">
            <v>0</v>
          </cell>
          <cell r="K30240">
            <v>2.6790559119999999</v>
          </cell>
        </row>
        <row r="30241">
          <cell r="A30241" t="str">
            <v>TRIAE_CS42_4AS_TGACv1_308011_AA1025190.1</v>
          </cell>
          <cell r="B30241" t="str">
            <v>expressed protein</v>
          </cell>
          <cell r="C30241" t="str">
            <v>unknown protein; Has 2862 Blast hits to 2331 proteins in 349 species: Archae - 6; Bacteria - 408; Metazoa - 833; Fungi - 223; Plants - 134; Viruses - 7; Other Eukaryotes - 1251 (source: NCBI BLink).</v>
          </cell>
          <cell r="D30241">
            <v>1.584676822</v>
          </cell>
          <cell r="E30241">
            <v>0</v>
          </cell>
          <cell r="F30241">
            <v>0</v>
          </cell>
          <cell r="G30241">
            <v>-2.3989847750000002</v>
          </cell>
          <cell r="H30241">
            <v>0</v>
          </cell>
          <cell r="I30241">
            <v>0</v>
          </cell>
          <cell r="J30241">
            <v>0</v>
          </cell>
          <cell r="K30241">
            <v>-1.778413437</v>
          </cell>
        </row>
        <row r="30242">
          <cell r="A30242" t="str">
            <v>TRIAE_CS42_4AL_TGACv1_291203_AA0992830.1</v>
          </cell>
          <cell r="B30242" t="str">
            <v>expressed protein</v>
          </cell>
          <cell r="C30242" t="str">
            <v>unknown protein; Has 2862 Blast hits to 2331 proteins in 349 species: Archae - 6; Bacteria - 408; Metazoa - 833; Fungi - 223; Plants - 134; Viruses - 7; Other Eukaryotes - 1251 (source: NCBI BLink).</v>
          </cell>
          <cell r="D30242">
            <v>0</v>
          </cell>
          <cell r="E30242">
            <v>0</v>
          </cell>
          <cell r="F30242">
            <v>0</v>
          </cell>
          <cell r="G30242">
            <v>0</v>
          </cell>
          <cell r="H30242">
            <v>0</v>
          </cell>
          <cell r="I30242">
            <v>0</v>
          </cell>
          <cell r="J30242">
            <v>0</v>
          </cell>
          <cell r="K30242">
            <v>-1.697380627</v>
          </cell>
        </row>
        <row r="30243">
          <cell r="A30243" t="str">
            <v>TRIAE_CS42_4DS_TGACv1_361621_AA1170760.1</v>
          </cell>
          <cell r="B30243" t="str">
            <v>expressed protein</v>
          </cell>
          <cell r="C30243" t="str">
            <v>unknown protein; Has 2862 Blast hits to 2331 proteins in 349 species: Archae - 6; Bacteria - 408; Metazoa - 833; Fungi - 223; Plants - 134; Viruses - 7; Other Eukaryotes - 1251 (source: NCBI BLink).</v>
          </cell>
          <cell r="D30243">
            <v>0</v>
          </cell>
          <cell r="E30243">
            <v>0</v>
          </cell>
          <cell r="F30243">
            <v>0</v>
          </cell>
          <cell r="G30243">
            <v>0</v>
          </cell>
          <cell r="H30243">
            <v>0</v>
          </cell>
          <cell r="I30243">
            <v>0</v>
          </cell>
          <cell r="J30243">
            <v>0</v>
          </cell>
          <cell r="K30243">
            <v>-1.697380627</v>
          </cell>
        </row>
        <row r="30244">
          <cell r="A30244" t="str">
            <v>TRIAE_CS42_6DL_TGACv1_526406_AA1682520.1</v>
          </cell>
          <cell r="B30244" t="str">
            <v>expressed protein</v>
          </cell>
          <cell r="C30244" t="str">
            <v>unknown protein; Has 29 Blast hits to 29 proteins in 11 species: Archae - 0; Bacteria - 0; Metazoa - 0; Fungi - 0; Plants - 29; Viruses - 0; Other Eukaryotes - 0 (source: NCBI BLink).</v>
          </cell>
          <cell r="D30244">
            <v>0</v>
          </cell>
          <cell r="E30244">
            <v>-1.141320731</v>
          </cell>
          <cell r="F30244">
            <v>0</v>
          </cell>
          <cell r="G30244">
            <v>0</v>
          </cell>
          <cell r="H30244">
            <v>0</v>
          </cell>
          <cell r="I30244">
            <v>0</v>
          </cell>
          <cell r="J30244">
            <v>0</v>
          </cell>
          <cell r="K30244">
            <v>0</v>
          </cell>
        </row>
        <row r="30245">
          <cell r="A30245" t="str">
            <v>TRIAE_CS42_2BL_TGACv1_129537_AA0387610.1</v>
          </cell>
          <cell r="C30245" t="str">
            <v>unknown protein; Has 30 Blast hits to 30 proteins in 10 species: Archae - 0; Bacteria - 0; Metazoa - 0; Fungi - 0; Plants - 30; Viruses - 0; Other Eukaryotes - 0 (source: NCBI BLink).</v>
          </cell>
          <cell r="D30245">
            <v>-2.8616561659999999</v>
          </cell>
          <cell r="E30245">
            <v>-2.9725336040000001</v>
          </cell>
          <cell r="F30245">
            <v>0</v>
          </cell>
          <cell r="G30245">
            <v>-2.406424634</v>
          </cell>
          <cell r="H30245">
            <v>0</v>
          </cell>
          <cell r="I30245">
            <v>0</v>
          </cell>
          <cell r="J30245">
            <v>0</v>
          </cell>
          <cell r="K30245">
            <v>0</v>
          </cell>
        </row>
        <row r="30246">
          <cell r="A30246" t="str">
            <v>TRIAE_CS42_1AL_TGACv1_002908_AA0046230.1</v>
          </cell>
          <cell r="B30246" t="str">
            <v>expressed protein</v>
          </cell>
          <cell r="C30246" t="str">
            <v>unknown protein; Has 30 Blast hits to 30 proteins in 10 species: Archae - 0; Bacteria - 0; Metazoa - 0; Fungi - 0; Plants - 30; Viruses - 0; Other Eukaryotes - 0 (source: NCBI BLink).</v>
          </cell>
          <cell r="D30246">
            <v>-1.968572744</v>
          </cell>
          <cell r="E30246">
            <v>0</v>
          </cell>
          <cell r="F30246">
            <v>2.9283657089999999</v>
          </cell>
          <cell r="G30246">
            <v>2.9691312500000002</v>
          </cell>
          <cell r="H30246">
            <v>0</v>
          </cell>
          <cell r="I30246">
            <v>0</v>
          </cell>
          <cell r="J30246">
            <v>0</v>
          </cell>
          <cell r="K30246">
            <v>3.7151985139999999</v>
          </cell>
        </row>
        <row r="30247">
          <cell r="A30247" t="str">
            <v>TRIAE_CS42_U_TGACv1_641659_AA2100590.1</v>
          </cell>
          <cell r="B30247" t="str">
            <v>expressed protein</v>
          </cell>
          <cell r="C30247" t="str">
            <v>unknown protein; Has 30 Blast hits to 30 proteins in 10 species: Archae - 0; Bacteria - 0; Metazoa - 0; Fungi - 0; Plants - 30; Viruses - 0; Other Eukaryotes - 0 (source: NCBI BLink).</v>
          </cell>
          <cell r="D30247">
            <v>0</v>
          </cell>
          <cell r="E30247">
            <v>2.5778736090000001</v>
          </cell>
          <cell r="F30247">
            <v>2.8865576499999999</v>
          </cell>
          <cell r="G30247">
            <v>3.5836054389999998</v>
          </cell>
          <cell r="H30247">
            <v>0</v>
          </cell>
          <cell r="I30247">
            <v>0</v>
          </cell>
          <cell r="J30247">
            <v>0</v>
          </cell>
          <cell r="K30247">
            <v>1.830174618</v>
          </cell>
        </row>
        <row r="30248">
          <cell r="A30248" t="str">
            <v>TRIAE_CS42_5AL_TGACv1_374836_AA1209920.1</v>
          </cell>
          <cell r="B30248" t="str">
            <v>expressed protein</v>
          </cell>
          <cell r="C30248" t="str">
            <v>unknown protein; Has 30 Blast hits to 30 proteins in 10 species: Archae - 0; Bacteria - 0; Metazoa - 0; Fungi - 0; Plants - 30; Viruses - 0; Other Eukaryotes - 0 (source: NCBI BLink).</v>
          </cell>
          <cell r="D30248">
            <v>0</v>
          </cell>
          <cell r="E30248">
            <v>2.6196894899999998</v>
          </cell>
          <cell r="F30248">
            <v>2.7802114790000001</v>
          </cell>
          <cell r="G30248">
            <v>3.5081415100000002</v>
          </cell>
          <cell r="H30248">
            <v>0</v>
          </cell>
          <cell r="I30248">
            <v>0</v>
          </cell>
          <cell r="J30248">
            <v>0</v>
          </cell>
          <cell r="K30248">
            <v>1.8727113820000001</v>
          </cell>
        </row>
        <row r="30249">
          <cell r="A30249" t="str">
            <v>TRIAE_CS42_5BL_TGACv1_404198_AA1289680.1</v>
          </cell>
          <cell r="B30249" t="str">
            <v>expressed protein</v>
          </cell>
          <cell r="C30249" t="str">
            <v>unknown protein; Has 30 Blast hits to 30 proteins in 10 species: Archae - 0; Bacteria - 0; Metazoa - 0; Fungi - 0; Plants - 30; Viruses - 0; Other Eukaryotes - 0 (source: NCBI BLink).</v>
          </cell>
          <cell r="D30249">
            <v>0</v>
          </cell>
          <cell r="E30249">
            <v>2.6196894899999998</v>
          </cell>
          <cell r="F30249">
            <v>2.7802114790000001</v>
          </cell>
          <cell r="G30249">
            <v>3.5081415100000002</v>
          </cell>
          <cell r="H30249">
            <v>0</v>
          </cell>
          <cell r="I30249">
            <v>0</v>
          </cell>
          <cell r="J30249">
            <v>0</v>
          </cell>
          <cell r="K30249">
            <v>1.8727113820000001</v>
          </cell>
        </row>
        <row r="30250">
          <cell r="A30250" t="str">
            <v>TRIAE_CS42_1DL_TGACv1_061519_AA0197590.1</v>
          </cell>
          <cell r="B30250" t="str">
            <v>expressed protein</v>
          </cell>
          <cell r="C30250" t="str">
            <v>unknown protein; Has 30 Blast hits to 30 proteins in 10 species: Archae - 0; Bacteria - 0; Metazoa - 0; Fungi - 0; Plants - 30; Viruses - 0; Other Eukaryotes - 0 (source: NCBI BLink).</v>
          </cell>
          <cell r="D30250">
            <v>0</v>
          </cell>
          <cell r="E30250">
            <v>0</v>
          </cell>
          <cell r="F30250">
            <v>0</v>
          </cell>
          <cell r="G30250">
            <v>2.5830935560000001</v>
          </cell>
          <cell r="H30250">
            <v>0</v>
          </cell>
          <cell r="I30250">
            <v>0</v>
          </cell>
          <cell r="J30250">
            <v>0</v>
          </cell>
          <cell r="K30250">
            <v>3.1921780069999999</v>
          </cell>
        </row>
        <row r="30251">
          <cell r="A30251" t="str">
            <v>TRIAE_CS42_7AL_TGACv1_556175_AA1757540.1</v>
          </cell>
          <cell r="B30251" t="str">
            <v>expressed protein</v>
          </cell>
          <cell r="C30251" t="str">
            <v>unknown protein; Has 30 Blast hits to 30 proteins in 11 species: Archae - 0; Bacteria - 0; Metazoa - 0; Fungi - 0; Plants - 30; Viruses - 0; Other Eukaryotes - 0 (source: NCBI BLink).</v>
          </cell>
          <cell r="D30251">
            <v>-1.2682197559999999</v>
          </cell>
          <cell r="E30251">
            <v>-1.474086091</v>
          </cell>
          <cell r="F30251">
            <v>0</v>
          </cell>
          <cell r="G30251">
            <v>0</v>
          </cell>
          <cell r="H30251">
            <v>0</v>
          </cell>
          <cell r="I30251">
            <v>0</v>
          </cell>
          <cell r="J30251">
            <v>0</v>
          </cell>
          <cell r="K30251">
            <v>0</v>
          </cell>
        </row>
        <row r="30252">
          <cell r="A30252" t="str">
            <v>TRIAE_CS42_1BS_TGACv1_049504_AA0155190.1</v>
          </cell>
          <cell r="B30252" t="str">
            <v>expressed protein</v>
          </cell>
          <cell r="C30252" t="str">
            <v>unknown protein; Has 30 Blast hits to 30 proteins in 11 species: Archae - 0; Bacteria - 0; Metazoa - 0; Fungi - 0; Plants - 30; Viruses - 0; Other Eukaryotes - 0 (source: NCBI BLink).</v>
          </cell>
          <cell r="D30252">
            <v>0</v>
          </cell>
          <cell r="E30252">
            <v>-1.5368211510000001</v>
          </cell>
          <cell r="F30252">
            <v>0</v>
          </cell>
          <cell r="G30252">
            <v>0</v>
          </cell>
          <cell r="H30252">
            <v>0</v>
          </cell>
          <cell r="I30252">
            <v>0</v>
          </cell>
          <cell r="J30252">
            <v>0</v>
          </cell>
          <cell r="K30252">
            <v>0</v>
          </cell>
        </row>
        <row r="30253">
          <cell r="A30253" t="str">
            <v>TRIAE_CS42_5DL_TGACv1_433712_AA1420180.1</v>
          </cell>
          <cell r="B30253" t="str">
            <v>expressed protein</v>
          </cell>
          <cell r="C30253" t="str">
            <v>unknown protein; Has 30201 Blast hits to 17322 proteins in 780 species: Archae - 12; Bacteria - 1396; Metazoa - 17338; Fungi - 3422; Plants - 5037; Viruses - 0; Other Eukaryotes - 2996 (source: NCBI BLink).</v>
          </cell>
          <cell r="D30253">
            <v>-1.1726769189999999</v>
          </cell>
          <cell r="E30253">
            <v>0</v>
          </cell>
          <cell r="F30253">
            <v>0</v>
          </cell>
          <cell r="G30253">
            <v>0</v>
          </cell>
          <cell r="H30253">
            <v>0</v>
          </cell>
          <cell r="I30253">
            <v>0</v>
          </cell>
          <cell r="J30253">
            <v>0</v>
          </cell>
          <cell r="K30253">
            <v>0</v>
          </cell>
        </row>
        <row r="30254">
          <cell r="A30254" t="str">
            <v>TRIAE_CS42_7DL_TGACv1_605944_AA2008620.1</v>
          </cell>
          <cell r="B30254" t="str">
            <v>expressed protein</v>
          </cell>
          <cell r="C30254" t="str">
            <v>unknown protein; Has 30201 Blast hits to 17322 proteins in 780 species: Archae - 12; Bacteria - 1396; Metazoa - 17338; Fungi - 3422; Plants - 5037; Viruses - 0; Other Eukaryotes - 2996 (source: NCBI BLink).</v>
          </cell>
          <cell r="D30254">
            <v>-1.0596208</v>
          </cell>
          <cell r="E30254">
            <v>-1.4669087329999999</v>
          </cell>
          <cell r="F30254">
            <v>0</v>
          </cell>
          <cell r="G30254">
            <v>-1.865068993</v>
          </cell>
          <cell r="H30254">
            <v>0</v>
          </cell>
          <cell r="I30254">
            <v>0</v>
          </cell>
          <cell r="J30254">
            <v>0</v>
          </cell>
          <cell r="K30254">
            <v>0</v>
          </cell>
        </row>
        <row r="30255">
          <cell r="A30255" t="str">
            <v>TRIAE_CS42_6AL_TGACv1_473564_AA1531740.1</v>
          </cell>
          <cell r="B30255" t="str">
            <v>expressed protein</v>
          </cell>
          <cell r="C30255" t="str">
            <v>unknown protein; Has 30201 Blast hits to 17322 proteins in 780 species: Archae - 12; Bacteria - 1396; Metazoa - 17338; Fungi - 3422; Plants - 5037; Viruses - 0; Other Eukaryotes - 2996 (source: NCBI BLink).</v>
          </cell>
          <cell r="D30255">
            <v>0</v>
          </cell>
          <cell r="E30255">
            <v>1.0380826919999999</v>
          </cell>
          <cell r="F30255">
            <v>0</v>
          </cell>
          <cell r="G30255">
            <v>0</v>
          </cell>
          <cell r="H30255">
            <v>0</v>
          </cell>
          <cell r="I30255">
            <v>0</v>
          </cell>
          <cell r="J30255">
            <v>0</v>
          </cell>
          <cell r="K30255">
            <v>0</v>
          </cell>
        </row>
        <row r="30256">
          <cell r="A30256" t="str">
            <v>TRIAE_CS42_6DL_TGACv1_527484_AA1704710.1</v>
          </cell>
          <cell r="B30256" t="str">
            <v>expressed protein</v>
          </cell>
          <cell r="C30256" t="str">
            <v>unknown protein; Has 30201 Blast hits to 17322 proteins in 780 species: Archae - 12; Bacteria - 1396; Metazoa - 17338; Fungi - 3422; Plants - 5037; Viruses - 0; Other Eukaryotes - 2996 (source: NCBI BLink).</v>
          </cell>
          <cell r="D30256">
            <v>0</v>
          </cell>
          <cell r="E30256">
            <v>1.0380826919999999</v>
          </cell>
          <cell r="F30256">
            <v>0</v>
          </cell>
          <cell r="G30256">
            <v>0</v>
          </cell>
          <cell r="H30256">
            <v>0</v>
          </cell>
          <cell r="I30256">
            <v>0</v>
          </cell>
          <cell r="J30256">
            <v>0</v>
          </cell>
          <cell r="K30256">
            <v>0</v>
          </cell>
        </row>
        <row r="30257">
          <cell r="A30257" t="str">
            <v>TRIAE_CS42_5AS_TGACv1_393225_AA1270070.1</v>
          </cell>
          <cell r="B30257" t="str">
            <v>mTERF family protein, expressed</v>
          </cell>
          <cell r="C30257" t="str">
            <v>unknown protein; Has 30201 Blast hits to 17322 proteins in 780 species: Archae - 12; Bacteria - 1396; Metazoa - 17338; Fungi - 3422; Plants - 5037; Viruses - 0; Other Eukaryotes - 2996 (source: NCBI BLink).</v>
          </cell>
          <cell r="D30257">
            <v>0</v>
          </cell>
          <cell r="E30257">
            <v>12.082477409999999</v>
          </cell>
          <cell r="F30257">
            <v>5.579778889</v>
          </cell>
          <cell r="G30257">
            <v>6.4788192179999999</v>
          </cell>
          <cell r="H30257">
            <v>0</v>
          </cell>
          <cell r="I30257">
            <v>0</v>
          </cell>
          <cell r="J30257">
            <v>0</v>
          </cell>
          <cell r="K30257">
            <v>4.7681720780000001</v>
          </cell>
        </row>
        <row r="30258">
          <cell r="A30258" t="str">
            <v>TRIAE_CS42_6BL_TGACv1_501151_AA1614170.1</v>
          </cell>
          <cell r="B30258" t="str">
            <v>expressed protein</v>
          </cell>
          <cell r="C30258" t="str">
            <v>unknown protein; Has 30201 Blast hits to 17322 proteins in 780 species: Archae - 12; Bacteria - 1396; Metazoa - 17338; Fungi - 3422; Plants - 5037; Viruses - 0; Other Eukaryotes - 2996 (source: NCBI BLink).</v>
          </cell>
          <cell r="D30258">
            <v>0</v>
          </cell>
          <cell r="E30258">
            <v>0</v>
          </cell>
          <cell r="F30258">
            <v>0</v>
          </cell>
          <cell r="G30258">
            <v>0</v>
          </cell>
          <cell r="H30258">
            <v>0</v>
          </cell>
          <cell r="I30258">
            <v>0</v>
          </cell>
          <cell r="J30258">
            <v>0</v>
          </cell>
          <cell r="K30258">
            <v>-1.691726939</v>
          </cell>
        </row>
        <row r="30259">
          <cell r="A30259" t="str">
            <v>TRIAE_CS42_4DL_TGACv1_342587_AA1117330.1</v>
          </cell>
          <cell r="B30259" t="str">
            <v>expressed protein</v>
          </cell>
          <cell r="C30259" t="str">
            <v>unknown protein; Has 30201 Blast hits to 17322 proteins in 780 species: Archae - 12; Bacteria - 1396; Metazoa - 17338; Fungi - 3422; Plants - 5037; Viruses - 0; Other Eukaryotes - 2996 (source: NCBI BLink).</v>
          </cell>
          <cell r="D30259">
            <v>0</v>
          </cell>
          <cell r="E30259">
            <v>0</v>
          </cell>
          <cell r="F30259">
            <v>0</v>
          </cell>
          <cell r="G30259">
            <v>0</v>
          </cell>
          <cell r="H30259">
            <v>0</v>
          </cell>
          <cell r="I30259">
            <v>0</v>
          </cell>
          <cell r="J30259">
            <v>0</v>
          </cell>
          <cell r="K30259">
            <v>-1.4373252409999999</v>
          </cell>
        </row>
        <row r="30260">
          <cell r="A30260" t="str">
            <v>TRIAE_CS42_4BL_TGACv1_320603_AA1044390.1</v>
          </cell>
          <cell r="B30260" t="str">
            <v>expressed protein</v>
          </cell>
          <cell r="C30260" t="str">
            <v>unknown protein; Has 30201 Blast hits to 17322 proteins in 780 species: Archae - 12; Bacteria - 1396; Metazoa - 17338; Fungi - 3422; Plants - 5037; Viruses - 0; Other Eukaryotes - 2996 (source: NCBI BLink).</v>
          </cell>
          <cell r="D30260">
            <v>0</v>
          </cell>
          <cell r="E30260">
            <v>0</v>
          </cell>
          <cell r="F30260">
            <v>0</v>
          </cell>
          <cell r="G30260">
            <v>0</v>
          </cell>
          <cell r="H30260">
            <v>0</v>
          </cell>
          <cell r="I30260">
            <v>0</v>
          </cell>
          <cell r="J30260">
            <v>0</v>
          </cell>
          <cell r="K30260">
            <v>-1.3451562720000001</v>
          </cell>
        </row>
        <row r="30261">
          <cell r="A30261" t="str">
            <v>TRIAE_CS42_2DL_TGACv1_158514_AA0520570.1</v>
          </cell>
          <cell r="B30261" t="str">
            <v>expressed protein</v>
          </cell>
          <cell r="C30261" t="str">
            <v>unknown protein; Has 30201 Blast hits to 17322 proteins in 780 species: Archae - 12; Bacteria - 1396; Metazoa - 17338; Fungi - 3422; Plants - 5037; Viruses - 0; Other Eukaryotes - 2996 (source: NCBI BLink).</v>
          </cell>
          <cell r="D30261">
            <v>0</v>
          </cell>
          <cell r="E30261">
            <v>0</v>
          </cell>
          <cell r="F30261">
            <v>0</v>
          </cell>
          <cell r="G30261">
            <v>0</v>
          </cell>
          <cell r="H30261">
            <v>0</v>
          </cell>
          <cell r="I30261">
            <v>0</v>
          </cell>
          <cell r="J30261">
            <v>0</v>
          </cell>
          <cell r="K30261">
            <v>1.117440805</v>
          </cell>
        </row>
        <row r="30262">
          <cell r="A30262" t="str">
            <v>TRIAE_CS42_7BL_TGACv1_577210_AA1869160.1</v>
          </cell>
          <cell r="B30262" t="str">
            <v>expressed protein</v>
          </cell>
          <cell r="C30262" t="str">
            <v>unknown protein; Has 30201 Blast hits to 17322 proteins in 780 species: Archae - 12; Bacteria - 1396; Metazoa - 17338; Fungi - 3422; Plants - 5037; Viruses - 0; Other Eukaryotes - 2996 (source: NCBI BLink).</v>
          </cell>
          <cell r="D30262">
            <v>0</v>
          </cell>
          <cell r="E30262">
            <v>0</v>
          </cell>
          <cell r="F30262">
            <v>-1.210656111</v>
          </cell>
          <cell r="G30262">
            <v>-1.9887368729999999</v>
          </cell>
          <cell r="H30262">
            <v>0</v>
          </cell>
          <cell r="I30262">
            <v>0</v>
          </cell>
          <cell r="J30262">
            <v>0</v>
          </cell>
          <cell r="K30262">
            <v>0</v>
          </cell>
        </row>
        <row r="30263">
          <cell r="A30263" t="str">
            <v>TRIAE_CS42_7AL_TGACv1_557437_AA1781330.1</v>
          </cell>
          <cell r="B30263" t="str">
            <v>expressed protein</v>
          </cell>
          <cell r="C30263" t="str">
            <v>unknown protein; Has 30201 Blast hits to 17322 proteins in 780 species: Archae - 12; Bacteria - 1396; Metazoa - 17338; Fungi - 3422; Plants - 5037; Viruses - 0; Other Eukaryotes - 2996 (source: NCBI BLink).</v>
          </cell>
          <cell r="D30263">
            <v>0</v>
          </cell>
          <cell r="E30263">
            <v>0</v>
          </cell>
          <cell r="F30263">
            <v>0</v>
          </cell>
          <cell r="G30263">
            <v>-2.5004430420000001</v>
          </cell>
          <cell r="H30263">
            <v>0</v>
          </cell>
          <cell r="I30263">
            <v>0</v>
          </cell>
          <cell r="J30263">
            <v>0</v>
          </cell>
          <cell r="K30263">
            <v>0</v>
          </cell>
        </row>
        <row r="30264">
          <cell r="A30264" t="str">
            <v>TRIAE_CS42_6AS_TGACv1_487497_AA1571030.1</v>
          </cell>
          <cell r="B30264" t="str">
            <v>expressed protein</v>
          </cell>
          <cell r="C30264" t="str">
            <v>unknown protein; Has 30201 Blast hits to 17322 proteins in 780 species: Archae - 12; Bacteria - 1396; Metazoa - 17338; Fungi - 3422; Plants - 5037; Viruses - 0; Other Eukaryotes - 2996 (source: NCBI BLink).</v>
          </cell>
          <cell r="D30264">
            <v>0</v>
          </cell>
          <cell r="E30264">
            <v>0</v>
          </cell>
          <cell r="F30264">
            <v>0</v>
          </cell>
          <cell r="G30264">
            <v>-1.4871797120000001</v>
          </cell>
          <cell r="H30264">
            <v>0</v>
          </cell>
          <cell r="I30264">
            <v>0</v>
          </cell>
          <cell r="J30264">
            <v>0</v>
          </cell>
          <cell r="K30264">
            <v>0</v>
          </cell>
        </row>
        <row r="30265">
          <cell r="A30265" t="str">
            <v>TRIAE_CS42_6BS_TGACv1_513793_AA1649820.1</v>
          </cell>
          <cell r="B30265" t="str">
            <v>expressed protein</v>
          </cell>
          <cell r="C30265" t="str">
            <v>unknown protein; Has 30201 Blast hits to 17322 proteins in 780 species: Archae - 12; Bacteria - 1396; Metazoa - 17338; Fungi - 3422; Plants - 5037; Viruses - 0; Other Eukaryotes - 2996 (source: NCBI BLink).</v>
          </cell>
          <cell r="D30265">
            <v>0</v>
          </cell>
          <cell r="E30265">
            <v>0</v>
          </cell>
          <cell r="F30265">
            <v>0</v>
          </cell>
          <cell r="G30265">
            <v>-1.4871797120000001</v>
          </cell>
          <cell r="H30265">
            <v>0</v>
          </cell>
          <cell r="I30265">
            <v>0</v>
          </cell>
          <cell r="J30265">
            <v>0</v>
          </cell>
          <cell r="K30265">
            <v>0</v>
          </cell>
        </row>
        <row r="30266">
          <cell r="A30266" t="str">
            <v>TRIAE_CS42_6DS_TGACv1_544294_AA1747560.1</v>
          </cell>
          <cell r="B30266" t="str">
            <v>expressed protein</v>
          </cell>
          <cell r="C30266" t="str">
            <v>unknown protein; Has 30201 Blast hits to 17322 proteins in 780 species: Archae - 12; Bacteria - 1396; Metazoa - 17338; Fungi - 3422; Plants - 5037; Viruses - 0; Other Eukaryotes - 2996 (source: NCBI BLink).</v>
          </cell>
          <cell r="D30266">
            <v>0</v>
          </cell>
          <cell r="E30266">
            <v>0</v>
          </cell>
          <cell r="F30266">
            <v>0</v>
          </cell>
          <cell r="G30266">
            <v>-1.4871797120000001</v>
          </cell>
          <cell r="H30266">
            <v>0</v>
          </cell>
          <cell r="I30266">
            <v>0</v>
          </cell>
          <cell r="J30266">
            <v>0</v>
          </cell>
          <cell r="K30266">
            <v>0</v>
          </cell>
        </row>
        <row r="30267">
          <cell r="A30267" t="str">
            <v>TRIAE_CS42_3AL_TGACv1_197151_AA0665100.1</v>
          </cell>
          <cell r="B30267" t="str">
            <v>expressed protein</v>
          </cell>
          <cell r="C30267" t="str">
            <v>unknown protein; Has 30201 Blast hits to 17322 proteins in 780 species: Archae - 12; Bacteria - 1396; Metazoa - 17338; Fungi - 3422; Plants - 5037; Viruses - 0; Other Eukaryotes - 2996 (source: NCBI BLink).</v>
          </cell>
          <cell r="D30267">
            <v>0</v>
          </cell>
          <cell r="E30267">
            <v>0</v>
          </cell>
          <cell r="F30267">
            <v>0</v>
          </cell>
          <cell r="G30267">
            <v>-1.348804417</v>
          </cell>
          <cell r="H30267">
            <v>0</v>
          </cell>
          <cell r="I30267">
            <v>0</v>
          </cell>
          <cell r="J30267">
            <v>0</v>
          </cell>
          <cell r="K30267">
            <v>0</v>
          </cell>
        </row>
        <row r="30268">
          <cell r="A30268" t="str">
            <v>TRIAE_CS42_3B_TGACv1_223797_AA0787490.1</v>
          </cell>
          <cell r="B30268" t="str">
            <v>expressed protein</v>
          </cell>
          <cell r="C30268" t="str">
            <v>unknown protein; Has 30201 Blast hits to 17322 proteins in 780 species: Archae - 12; Bacteria - 1396; Metazoa - 17338; Fungi - 3422; Plants - 5037; Viruses - 0; Other Eukaryotes - 2996 (source: NCBI BLink).</v>
          </cell>
          <cell r="D30268">
            <v>0</v>
          </cell>
          <cell r="E30268">
            <v>0</v>
          </cell>
          <cell r="F30268">
            <v>0</v>
          </cell>
          <cell r="G30268">
            <v>-1.130224777</v>
          </cell>
          <cell r="H30268">
            <v>0</v>
          </cell>
          <cell r="I30268">
            <v>0</v>
          </cell>
          <cell r="J30268">
            <v>0</v>
          </cell>
          <cell r="K30268">
            <v>0</v>
          </cell>
        </row>
        <row r="30269">
          <cell r="A30269" t="str">
            <v>TRIAE_CS42_3DL_TGACv1_252031_AA0887210.1</v>
          </cell>
          <cell r="B30269" t="str">
            <v>expressed protein</v>
          </cell>
          <cell r="C30269" t="str">
            <v>unknown protein; Has 30201 Blast hits to 17322 proteins in 780 species: Archae - 12; Bacteria - 1396; Metazoa - 17338; Fungi - 3422; Plants - 5037; Viruses - 0; Other Eukaryotes - 2996 (source: NCBI BLink).</v>
          </cell>
          <cell r="D30269">
            <v>0</v>
          </cell>
          <cell r="E30269">
            <v>0</v>
          </cell>
          <cell r="F30269">
            <v>0</v>
          </cell>
          <cell r="G30269">
            <v>-1.130224777</v>
          </cell>
          <cell r="H30269">
            <v>0</v>
          </cell>
          <cell r="I30269">
            <v>0</v>
          </cell>
          <cell r="J30269">
            <v>0</v>
          </cell>
          <cell r="K30269">
            <v>0</v>
          </cell>
        </row>
        <row r="30270">
          <cell r="A30270" t="str">
            <v>TRIAE_CS42_5AL_TGACv1_374768_AA1208630.1</v>
          </cell>
          <cell r="B30270" t="str">
            <v>expressed protein</v>
          </cell>
          <cell r="C30270" t="str">
            <v>unknown protein; Has 30201 Blast hits to 17322 proteins in 780 species: Archae - 12; Bacteria - 1396; Metazoa - 17338; Fungi - 3422; Plants - 5037; Viruses - 0; Other Eukaryotes - 2996 (source: NCBI BLink).</v>
          </cell>
          <cell r="D30270">
            <v>0</v>
          </cell>
          <cell r="E30270">
            <v>0</v>
          </cell>
          <cell r="F30270">
            <v>0</v>
          </cell>
          <cell r="G30270">
            <v>1.1075500540000001</v>
          </cell>
          <cell r="H30270">
            <v>0</v>
          </cell>
          <cell r="I30270">
            <v>0</v>
          </cell>
          <cell r="J30270">
            <v>0</v>
          </cell>
          <cell r="K30270">
            <v>0</v>
          </cell>
        </row>
        <row r="30271">
          <cell r="A30271" t="str">
            <v>TRIAE_CS42_5BS_TGACv1_423810_AA1383610.1</v>
          </cell>
          <cell r="C30271" t="str">
            <v>unknown protein; Has 30201 Blast hits to 17322 proteins in 780 species: Archae - 12; Bacteria - 1396; Metazoa - 17338; Fungi - 3422; Plants - 5037; Viruses - 0; Other Eukaryotes - 2996 (source: NCBI BLink).</v>
          </cell>
          <cell r="D30271">
            <v>0</v>
          </cell>
          <cell r="E30271">
            <v>0</v>
          </cell>
          <cell r="F30271">
            <v>0</v>
          </cell>
          <cell r="G30271">
            <v>1.126955403</v>
          </cell>
          <cell r="H30271">
            <v>0</v>
          </cell>
          <cell r="I30271">
            <v>0</v>
          </cell>
          <cell r="J30271">
            <v>0</v>
          </cell>
          <cell r="K30271">
            <v>0</v>
          </cell>
        </row>
        <row r="30272">
          <cell r="A30272" t="str">
            <v>TRIAE_CS42_5DL_TGACv1_434147_AA1430450.1</v>
          </cell>
          <cell r="B30272" t="str">
            <v>expressed protein</v>
          </cell>
          <cell r="C30272" t="str">
            <v>unknown protein; Has 30201 Blast hits to 17322 proteins in 780 species: Archae - 12; Bacteria - 1396; Metazoa - 17338; Fungi - 3422; Plants - 5037; Viruses - 0; Other Eukaryotes - 2996 (source: NCBI BLink).</v>
          </cell>
          <cell r="D30272">
            <v>0</v>
          </cell>
          <cell r="E30272">
            <v>0</v>
          </cell>
          <cell r="F30272">
            <v>0</v>
          </cell>
          <cell r="G30272">
            <v>1.1858448049999999</v>
          </cell>
          <cell r="H30272">
            <v>0</v>
          </cell>
          <cell r="I30272">
            <v>0</v>
          </cell>
          <cell r="J30272">
            <v>0</v>
          </cell>
          <cell r="K30272">
            <v>0</v>
          </cell>
        </row>
        <row r="30273">
          <cell r="A30273" t="str">
            <v>TRIAE_CS42_2AL_TGACv1_093074_AA0271290.1</v>
          </cell>
          <cell r="C30273" t="str">
            <v>unknown protein; Has 32 Blast hits to 32 proteins in 16 species: Archae - 0; Bacteria - 0; Metazoa - 2; Fungi - 0; Plants - 28; Viruses - 0; Other Eukaryotes - 2 (source: NCBI BLink).</v>
          </cell>
          <cell r="D30273">
            <v>-1.766128599</v>
          </cell>
          <cell r="E30273">
            <v>-1.890577081</v>
          </cell>
          <cell r="F30273">
            <v>1.2679974869999999</v>
          </cell>
          <cell r="G30273">
            <v>0</v>
          </cell>
          <cell r="H30273">
            <v>0</v>
          </cell>
          <cell r="I30273">
            <v>0</v>
          </cell>
          <cell r="J30273">
            <v>0</v>
          </cell>
          <cell r="K30273">
            <v>0</v>
          </cell>
        </row>
        <row r="30274">
          <cell r="A30274" t="str">
            <v>TRIAE_CS42_1DL_TGACv1_061607_AA0199880.1</v>
          </cell>
          <cell r="C30274" t="str">
            <v>unknown protein; Has 32 Blast hits to 32 proteins in 16 species: Archae - 0; Bacteria - 0; Metazoa - 2; Fungi - 0; Plants - 28; Viruses - 0; Other Eukaryotes - 2 (source: NCBI BLink).</v>
          </cell>
          <cell r="D30274">
            <v>0</v>
          </cell>
          <cell r="E30274">
            <v>0</v>
          </cell>
          <cell r="F30274">
            <v>0</v>
          </cell>
          <cell r="G30274">
            <v>0</v>
          </cell>
          <cell r="H30274">
            <v>0</v>
          </cell>
          <cell r="I30274">
            <v>0</v>
          </cell>
          <cell r="J30274">
            <v>0</v>
          </cell>
          <cell r="K30274">
            <v>-1.41704556</v>
          </cell>
        </row>
        <row r="30275">
          <cell r="A30275" t="str">
            <v>TRIAE_CS42_2AS_TGACv1_113509_AA0357050.1</v>
          </cell>
          <cell r="B30275" t="str">
            <v>expressed protein</v>
          </cell>
          <cell r="C30275" t="str">
            <v>unknown protein; Has 33 Blast hits to 33 proteins in 17 species: Archae - 0; Bacteria - 0; Metazoa - 1; Fungi - 0; Plants - 28; Viruses - 0; Other Eukaryotes - 4 (source: NCBI BLink).</v>
          </cell>
          <cell r="D30275">
            <v>0</v>
          </cell>
          <cell r="E30275">
            <v>0</v>
          </cell>
          <cell r="F30275">
            <v>0</v>
          </cell>
          <cell r="G30275">
            <v>0</v>
          </cell>
          <cell r="H30275">
            <v>0</v>
          </cell>
          <cell r="I30275">
            <v>0</v>
          </cell>
          <cell r="J30275">
            <v>0</v>
          </cell>
          <cell r="K30275">
            <v>-1.084100246</v>
          </cell>
        </row>
        <row r="30276">
          <cell r="A30276" t="str">
            <v>TRIAE_CS42_6BS_TGACv1_515075_AA1667050.2</v>
          </cell>
          <cell r="B30276" t="str">
            <v>expressed protein</v>
          </cell>
          <cell r="C30276" t="str">
            <v>unknown protein; Has 34 Blast hits to 33 proteins in 15 species: Archae - 0; Bacteria - 0; Metazoa - 0; Fungi - 0; Plants - 32; Viruses - 0; Other Eukaryotes - 2 (source: NCBI BLink).</v>
          </cell>
          <cell r="D30276">
            <v>0</v>
          </cell>
          <cell r="E30276">
            <v>0</v>
          </cell>
          <cell r="F30276">
            <v>1.0957664149999999</v>
          </cell>
          <cell r="G30276">
            <v>1.629283853</v>
          </cell>
          <cell r="H30276">
            <v>0</v>
          </cell>
          <cell r="I30276">
            <v>0</v>
          </cell>
          <cell r="J30276">
            <v>0</v>
          </cell>
          <cell r="K30276">
            <v>1.1093650589999999</v>
          </cell>
        </row>
        <row r="30277">
          <cell r="A30277" t="str">
            <v>TRIAE_CS42_U_TGACv1_643454_AA2132210.1</v>
          </cell>
          <cell r="B30277" t="str">
            <v>expressed protein</v>
          </cell>
          <cell r="C30277" t="str">
            <v>unknown protein; Has 34 Blast hits to 33 proteins in 15 species: Archae - 0; Bacteria - 0; Metazoa - 0; Fungi - 0; Plants - 32; Viruses - 0; Other Eukaryotes - 2 (source: NCBI BLink).</v>
          </cell>
          <cell r="D30277">
            <v>0</v>
          </cell>
          <cell r="E30277">
            <v>0</v>
          </cell>
          <cell r="F30277">
            <v>0</v>
          </cell>
          <cell r="G30277">
            <v>1.3480226790000001</v>
          </cell>
          <cell r="H30277">
            <v>0</v>
          </cell>
          <cell r="I30277">
            <v>0</v>
          </cell>
          <cell r="J30277">
            <v>0</v>
          </cell>
          <cell r="K30277">
            <v>1.164799119</v>
          </cell>
        </row>
        <row r="30278">
          <cell r="A30278" t="str">
            <v>TRIAE_CS42_6AS_TGACv1_485573_AA1547880.2</v>
          </cell>
          <cell r="B30278" t="str">
            <v>expressed protein</v>
          </cell>
          <cell r="C30278" t="str">
            <v>unknown protein; Has 34 Blast hits to 33 proteins in 15 species: Archae - 0; Bacteria - 0; Metazoa - 0; Fungi - 0; Plants - 32; Viruses - 0; Other Eukaryotes - 2 (source: NCBI BLink).</v>
          </cell>
          <cell r="D30278">
            <v>0</v>
          </cell>
          <cell r="E30278">
            <v>0</v>
          </cell>
          <cell r="F30278">
            <v>0</v>
          </cell>
          <cell r="G30278">
            <v>1.355654449</v>
          </cell>
          <cell r="H30278">
            <v>0</v>
          </cell>
          <cell r="I30278">
            <v>0</v>
          </cell>
          <cell r="J30278">
            <v>0</v>
          </cell>
          <cell r="K30278">
            <v>1.19356906</v>
          </cell>
        </row>
        <row r="30279">
          <cell r="A30279" t="str">
            <v>TRIAE_CS42_4BL_TGACv1_322351_AA1070790.2</v>
          </cell>
          <cell r="B30279" t="str">
            <v>expressed protein</v>
          </cell>
          <cell r="C30279" t="str">
            <v>unknown protein; Has 34 Blast hits to 34 proteins in 10 species: Archae - 0; Bacteria - 0; Metazoa - 0; Fungi - 0; Plants - 34; Viruses - 0; Other Eukaryotes - 0 (source: NCBI BLink).</v>
          </cell>
          <cell r="D30279">
            <v>0</v>
          </cell>
          <cell r="E30279">
            <v>-1.12759159</v>
          </cell>
          <cell r="F30279">
            <v>0</v>
          </cell>
          <cell r="G30279">
            <v>0</v>
          </cell>
          <cell r="H30279">
            <v>0</v>
          </cell>
          <cell r="I30279">
            <v>0</v>
          </cell>
          <cell r="J30279">
            <v>0</v>
          </cell>
          <cell r="K30279">
            <v>0</v>
          </cell>
        </row>
        <row r="30280">
          <cell r="A30280" t="str">
            <v>TRIAE_CS42_2AL_TGACv1_095809_AA0314780.1</v>
          </cell>
          <cell r="B30280" t="str">
            <v>expressed protein</v>
          </cell>
          <cell r="C30280" t="str">
            <v>unknown protein; Has 35 Blast hits to 35 proteins in 13 species: Archae - 0; Bacteria - 0; Metazoa - 0; Fungi - 0; Plants - 33; Viruses - 0; Other Eukaryotes - 2 (source: NCBI BLink).</v>
          </cell>
          <cell r="D30280">
            <v>0</v>
          </cell>
          <cell r="E30280">
            <v>-1.2751190130000001</v>
          </cell>
          <cell r="F30280">
            <v>0</v>
          </cell>
          <cell r="G30280">
            <v>0</v>
          </cell>
          <cell r="H30280">
            <v>0</v>
          </cell>
          <cell r="I30280">
            <v>0</v>
          </cell>
          <cell r="J30280">
            <v>0</v>
          </cell>
          <cell r="K30280">
            <v>0</v>
          </cell>
        </row>
        <row r="30281">
          <cell r="A30281" t="str">
            <v>TRIAE_CS42_2BL_TGACv1_130708_AA0416380.1</v>
          </cell>
          <cell r="B30281" t="str">
            <v>expressed protein</v>
          </cell>
          <cell r="C30281" t="str">
            <v>unknown protein; Has 35 Blast hits to 35 proteins in 13 species: Archae - 0; Bacteria - 0; Metazoa - 0; Fungi - 0; Plants - 33; Viruses - 0; Other Eukaryotes - 2 (source: NCBI BLink).</v>
          </cell>
          <cell r="D30281">
            <v>0</v>
          </cell>
          <cell r="E30281">
            <v>-1.2751190130000001</v>
          </cell>
          <cell r="F30281">
            <v>0</v>
          </cell>
          <cell r="G30281">
            <v>0</v>
          </cell>
          <cell r="H30281">
            <v>0</v>
          </cell>
          <cell r="I30281">
            <v>0</v>
          </cell>
          <cell r="J30281">
            <v>0</v>
          </cell>
          <cell r="K30281">
            <v>0</v>
          </cell>
        </row>
        <row r="30282">
          <cell r="A30282" t="str">
            <v>TRIAE_CS42_2DL_TGACv1_159268_AA0535690.1</v>
          </cell>
          <cell r="B30282" t="str">
            <v>expressed protein</v>
          </cell>
          <cell r="C30282" t="str">
            <v>unknown protein; Has 35 Blast hits to 35 proteins in 13 species: Archae - 0; Bacteria - 0; Metazoa - 0; Fungi - 0; Plants - 33; Viruses - 0; Other Eukaryotes - 2 (source: NCBI BLink).</v>
          </cell>
          <cell r="D30282">
            <v>0</v>
          </cell>
          <cell r="E30282">
            <v>-1.2751190130000001</v>
          </cell>
          <cell r="F30282">
            <v>0</v>
          </cell>
          <cell r="G30282">
            <v>0</v>
          </cell>
          <cell r="H30282">
            <v>0</v>
          </cell>
          <cell r="I30282">
            <v>0</v>
          </cell>
          <cell r="J30282">
            <v>0</v>
          </cell>
          <cell r="K30282">
            <v>0</v>
          </cell>
        </row>
        <row r="30283">
          <cell r="A30283" t="str">
            <v>TRIAE_CS42_3AL_TGACv1_195449_AA0649710.1</v>
          </cell>
          <cell r="B30283" t="str">
            <v>expressed protein</v>
          </cell>
          <cell r="C30283" t="str">
            <v>unknown protein; Has 35333 Blast hits to 34131 proteins in 2444 species: Archae - 798; Bacteria - 22429; Metazoa - 974; Fungi - 991; Plants - 531; Viruses - 0; Other Eukaryotes - 9610 (source: NCBI BLink).</v>
          </cell>
          <cell r="D30283">
            <v>3.6917211590000001</v>
          </cell>
          <cell r="E30283">
            <v>5.0364457900000001</v>
          </cell>
          <cell r="F30283">
            <v>1.481536653</v>
          </cell>
          <cell r="G30283">
            <v>2.3336320970000002</v>
          </cell>
          <cell r="H30283">
            <v>0</v>
          </cell>
          <cell r="I30283">
            <v>0</v>
          </cell>
          <cell r="J30283">
            <v>0</v>
          </cell>
          <cell r="K30283">
            <v>0</v>
          </cell>
        </row>
        <row r="30284">
          <cell r="A30284" t="str">
            <v>TRIAE_CS42_2AS_TGACv1_115095_AA0370960.1</v>
          </cell>
          <cell r="B30284" t="str">
            <v>expressed protein</v>
          </cell>
          <cell r="C30284" t="str">
            <v>unknown protein; Has 35333 Blast hits to 34131 proteins in 2444 species: Archae - 798; Bacteria - 22429; Metazoa - 974; Fungi - 991; Plants - 531; Viruses - 0; Other Eukaryotes - 9610 (source: NCBI BLink).</v>
          </cell>
          <cell r="D30284">
            <v>0</v>
          </cell>
          <cell r="E30284">
            <v>0</v>
          </cell>
          <cell r="F30284">
            <v>0</v>
          </cell>
          <cell r="G30284">
            <v>2.4012320960000002</v>
          </cell>
          <cell r="H30284">
            <v>0</v>
          </cell>
          <cell r="I30284">
            <v>0</v>
          </cell>
          <cell r="J30284">
            <v>0</v>
          </cell>
          <cell r="K30284">
            <v>-1.5021596450000001</v>
          </cell>
        </row>
        <row r="30285">
          <cell r="A30285" t="str">
            <v>TRIAE_CS42_2DS_TGACv1_179436_AA0607140.1</v>
          </cell>
          <cell r="B30285" t="str">
            <v>expressed protein</v>
          </cell>
          <cell r="C30285" t="str">
            <v>unknown protein; Has 35333 Blast hits to 34131 proteins in 2444 species: Archae - 798; Bacteria - 22429; Metazoa - 974; Fungi - 991; Plants - 531; Viruses - 0; Other Eukaryotes - 9610 (source: NCBI BLink).</v>
          </cell>
          <cell r="D30285">
            <v>0</v>
          </cell>
          <cell r="E30285">
            <v>0</v>
          </cell>
          <cell r="F30285">
            <v>0</v>
          </cell>
          <cell r="G30285">
            <v>2.4012320960000002</v>
          </cell>
          <cell r="H30285">
            <v>0</v>
          </cell>
          <cell r="I30285">
            <v>0</v>
          </cell>
          <cell r="J30285">
            <v>0</v>
          </cell>
          <cell r="K30285">
            <v>-1.5021596450000001</v>
          </cell>
        </row>
        <row r="30286">
          <cell r="A30286" t="str">
            <v>TRIAE_CS42_2BS_TGACv1_146134_AA0456260.1</v>
          </cell>
          <cell r="B30286" t="str">
            <v>expressed protein</v>
          </cell>
          <cell r="C30286" t="str">
            <v>unknown protein; Has 35333 Blast hits to 34131 proteins in 2444 species: Archae - 798; Bacteria - 22429; Metazoa - 974; Fungi - 991; Plants - 531; Viruses - 0; Other Eukaryotes - 9610 (source: NCBI BLink).</v>
          </cell>
          <cell r="D30286">
            <v>0</v>
          </cell>
          <cell r="E30286">
            <v>0</v>
          </cell>
          <cell r="F30286">
            <v>0</v>
          </cell>
          <cell r="G30286">
            <v>2.512705108</v>
          </cell>
          <cell r="H30286">
            <v>0</v>
          </cell>
          <cell r="I30286">
            <v>0</v>
          </cell>
          <cell r="J30286">
            <v>0</v>
          </cell>
          <cell r="K30286">
            <v>-1.4271262629999999</v>
          </cell>
        </row>
        <row r="30287">
          <cell r="A30287" t="str">
            <v>TRIAE_CS42_4AS_TGACv1_308138_AA1026270.1</v>
          </cell>
          <cell r="B30287" t="str">
            <v>expressed protein</v>
          </cell>
          <cell r="C30287" t="str">
            <v>unknown protein; Has 35333 Blast hits to 34131 proteins in 2444 species: Archae - 798; Bacteria - 22429; Metazoa - 974; Fungi - 991; Plants - 531; Viruses - 0; Other Eukaryotes - 9610 (source: NCBI BLink).</v>
          </cell>
          <cell r="D30287">
            <v>0</v>
          </cell>
          <cell r="E30287">
            <v>0</v>
          </cell>
          <cell r="F30287">
            <v>0</v>
          </cell>
          <cell r="G30287">
            <v>0</v>
          </cell>
          <cell r="H30287">
            <v>0</v>
          </cell>
          <cell r="I30287">
            <v>0</v>
          </cell>
          <cell r="J30287">
            <v>0</v>
          </cell>
          <cell r="K30287">
            <v>-1.0365877880000001</v>
          </cell>
        </row>
        <row r="30288">
          <cell r="A30288" t="str">
            <v>TRIAE_CS42_4BL_TGACv1_321306_AA1058790.1</v>
          </cell>
          <cell r="B30288" t="str">
            <v>expressed protein</v>
          </cell>
          <cell r="C30288" t="str">
            <v>unknown protein; Has 35333 Blast hits to 34131 proteins in 2444 species: Archae - 798; Bacteria - 22429; Metazoa - 974; Fungi - 991; Plants - 531; Viruses - 0; Other Eukaryotes - 9610 (source: NCBI BLink).</v>
          </cell>
          <cell r="D30288">
            <v>0</v>
          </cell>
          <cell r="E30288">
            <v>0</v>
          </cell>
          <cell r="F30288">
            <v>0</v>
          </cell>
          <cell r="G30288">
            <v>0</v>
          </cell>
          <cell r="H30288">
            <v>0</v>
          </cell>
          <cell r="I30288">
            <v>0</v>
          </cell>
          <cell r="J30288">
            <v>0</v>
          </cell>
          <cell r="K30288">
            <v>-1.0365877880000001</v>
          </cell>
        </row>
        <row r="30289">
          <cell r="A30289" t="str">
            <v>TRIAE_CS42_U_TGACv1_641277_AA2090410.1</v>
          </cell>
          <cell r="B30289" t="str">
            <v>expressed protein</v>
          </cell>
          <cell r="C30289" t="str">
            <v>unknown protein; Has 35333 Blast hits to 34131 proteins in 2444 species: Archae - 798; Bacteria - 22429; Metazoa - 974; Fungi - 991; Plants - 531; Viruses - 0; Other Eukaryotes - 9610 (source: NCBI BLink).</v>
          </cell>
          <cell r="D30289">
            <v>0</v>
          </cell>
          <cell r="E30289">
            <v>0</v>
          </cell>
          <cell r="F30289">
            <v>0</v>
          </cell>
          <cell r="G30289">
            <v>0</v>
          </cell>
          <cell r="H30289">
            <v>0</v>
          </cell>
          <cell r="I30289">
            <v>0</v>
          </cell>
          <cell r="J30289">
            <v>0</v>
          </cell>
          <cell r="K30289">
            <v>1.0074564189999999</v>
          </cell>
        </row>
        <row r="30290">
          <cell r="A30290" t="str">
            <v>TRIAE_CS42_1DL_TGACv1_064760_AA0235620.1</v>
          </cell>
          <cell r="B30290" t="str">
            <v>expressed protein</v>
          </cell>
          <cell r="C30290" t="str">
            <v>unknown protein; Has 35333 Blast hits to 34131 proteins in 2444 species: Archae - 798; Bacteria - 22429; Metazoa - 974; Fungi - 991; Plants - 531; Viruses - 0; Other Eukaryotes - 9610 (source: NCBI BLink).</v>
          </cell>
          <cell r="D30290">
            <v>0</v>
          </cell>
          <cell r="E30290">
            <v>0</v>
          </cell>
          <cell r="F30290">
            <v>0</v>
          </cell>
          <cell r="G30290">
            <v>0</v>
          </cell>
          <cell r="H30290">
            <v>0</v>
          </cell>
          <cell r="I30290">
            <v>0</v>
          </cell>
          <cell r="J30290">
            <v>0</v>
          </cell>
          <cell r="K30290">
            <v>1.123096573</v>
          </cell>
        </row>
        <row r="30291">
          <cell r="A30291" t="str">
            <v>TRIAE_CS42_2DL_TGACv1_159167_AA0533710.1</v>
          </cell>
          <cell r="B30291" t="str">
            <v>expressed protein</v>
          </cell>
          <cell r="C30291" t="str">
            <v>unknown protein; Has 35333 Blast hits to 34131 proteins in 2444 species: Archae - 798; Bacteria - 22429; Metazoa - 974; Fungi - 991; Plants - 531; Viruses - 0; Other Eukaryotes - 9610 (source: NCBI BLink).</v>
          </cell>
          <cell r="D30291">
            <v>0</v>
          </cell>
          <cell r="E30291">
            <v>0</v>
          </cell>
          <cell r="F30291">
            <v>0</v>
          </cell>
          <cell r="G30291">
            <v>2.767549845</v>
          </cell>
          <cell r="H30291">
            <v>0</v>
          </cell>
          <cell r="I30291">
            <v>0</v>
          </cell>
          <cell r="J30291">
            <v>0</v>
          </cell>
          <cell r="K30291">
            <v>0</v>
          </cell>
        </row>
        <row r="30292">
          <cell r="A30292" t="str">
            <v>TRIAE_CS42_4AL_TGACv1_288527_AA0951140.1</v>
          </cell>
          <cell r="B30292" t="str">
            <v>expressed protein</v>
          </cell>
          <cell r="C30292" t="str">
            <v>unknown protein; Has 3675 Blast hits to 2315 proteins in 312 species: Archae - 2; Bacteria - 342; Metazoa - 1190; Fungi - 281; Plants - 114; Viruses - 4; Other Eukaryotes - 1742 (source: NCBI BLink).</v>
          </cell>
          <cell r="D30292">
            <v>0</v>
          </cell>
          <cell r="E30292">
            <v>-1.1944092850000001</v>
          </cell>
          <cell r="F30292">
            <v>0</v>
          </cell>
          <cell r="G30292">
            <v>0</v>
          </cell>
          <cell r="H30292">
            <v>0</v>
          </cell>
          <cell r="I30292">
            <v>0</v>
          </cell>
          <cell r="J30292">
            <v>0</v>
          </cell>
          <cell r="K30292">
            <v>0</v>
          </cell>
        </row>
        <row r="30293">
          <cell r="A30293" t="str">
            <v>TRIAE_CS42_4BS_TGACv1_328051_AA1081880.1</v>
          </cell>
          <cell r="B30293" t="str">
            <v>expressed protein</v>
          </cell>
          <cell r="C30293" t="str">
            <v>unknown protein; Has 3675 Blast hits to 2315 proteins in 312 species: Archae - 2; Bacteria - 342; Metazoa - 1190; Fungi - 281; Plants - 114; Viruses - 4; Other Eukaryotes - 1742 (source: NCBI BLink).</v>
          </cell>
          <cell r="D30293">
            <v>0</v>
          </cell>
          <cell r="E30293">
            <v>-1.1944092850000001</v>
          </cell>
          <cell r="F30293">
            <v>0</v>
          </cell>
          <cell r="G30293">
            <v>0</v>
          </cell>
          <cell r="H30293">
            <v>0</v>
          </cell>
          <cell r="I30293">
            <v>0</v>
          </cell>
          <cell r="J30293">
            <v>0</v>
          </cell>
          <cell r="K30293">
            <v>0</v>
          </cell>
        </row>
        <row r="30294">
          <cell r="A30294" t="str">
            <v>TRIAE_CS42_4DS_TGACv1_361474_AA1168650.1</v>
          </cell>
          <cell r="B30294" t="str">
            <v>expressed protein</v>
          </cell>
          <cell r="C30294" t="str">
            <v>unknown protein; Has 3675 Blast hits to 2315 proteins in 312 species: Archae - 2; Bacteria - 342; Metazoa - 1190; Fungi - 281; Plants - 114; Viruses - 4; Other Eukaryotes - 1742 (source: NCBI BLink).</v>
          </cell>
          <cell r="D30294">
            <v>0</v>
          </cell>
          <cell r="E30294">
            <v>-1.1944092850000001</v>
          </cell>
          <cell r="F30294">
            <v>0</v>
          </cell>
          <cell r="G30294">
            <v>0</v>
          </cell>
          <cell r="H30294">
            <v>0</v>
          </cell>
          <cell r="I30294">
            <v>0</v>
          </cell>
          <cell r="J30294">
            <v>0</v>
          </cell>
          <cell r="K30294">
            <v>0</v>
          </cell>
        </row>
        <row r="30295">
          <cell r="A30295" t="str">
            <v>TRIAE_CS42_3AL_TGACv1_194372_AA0631890.1</v>
          </cell>
          <cell r="B30295" t="str">
            <v>expressed protein</v>
          </cell>
          <cell r="C30295" t="str">
            <v>unknown protein; Has 37 Blast hits to 37 proteins in 13 species: Archae - 0; Bacteria - 0; Metazoa - 0; Fungi - 0; Plants - 35; Viruses - 0; Other Eukaryotes - 2 (source: NCBI BLink).</v>
          </cell>
          <cell r="D30295">
            <v>0</v>
          </cell>
          <cell r="E30295">
            <v>0</v>
          </cell>
          <cell r="F30295">
            <v>0</v>
          </cell>
          <cell r="G30295">
            <v>0</v>
          </cell>
          <cell r="H30295">
            <v>0</v>
          </cell>
          <cell r="I30295">
            <v>0</v>
          </cell>
          <cell r="J30295">
            <v>0</v>
          </cell>
          <cell r="K30295">
            <v>-1.0463946589999999</v>
          </cell>
        </row>
        <row r="30296">
          <cell r="A30296" t="str">
            <v>TRIAE_CS42_4AS_TGACv1_306668_AA1011820.1</v>
          </cell>
          <cell r="B30296" t="str">
            <v>expressed protein</v>
          </cell>
          <cell r="C30296" t="str">
            <v>unknown protein; Has 39 Blast hits to 39 proteins in 10 species: Archae - 0; Bacteria - 0; Metazoa - 0; Fungi - 0; Plants - 39; Viruses - 0; Other Eukaryotes - 0 (source: NCBI BLink).</v>
          </cell>
          <cell r="D30296">
            <v>1.369254695</v>
          </cell>
          <cell r="E30296">
            <v>-2.2542954929999999</v>
          </cell>
          <cell r="F30296">
            <v>0</v>
          </cell>
          <cell r="G30296">
            <v>-3.1877864150000002</v>
          </cell>
          <cell r="H30296">
            <v>0</v>
          </cell>
          <cell r="I30296">
            <v>0</v>
          </cell>
          <cell r="J30296">
            <v>0</v>
          </cell>
          <cell r="K30296">
            <v>-2.3267611210000001</v>
          </cell>
        </row>
        <row r="30297">
          <cell r="A30297" t="str">
            <v>TRIAE_CS42_4BL_TGACv1_322299_AA1070420.1</v>
          </cell>
          <cell r="B30297" t="str">
            <v>expressed protein</v>
          </cell>
          <cell r="C30297" t="str">
            <v>unknown protein; Has 39 Blast hits to 39 proteins in 10 species: Archae - 0; Bacteria - 0; Metazoa - 0; Fungi - 0; Plants - 39; Viruses - 0; Other Eukaryotes - 0 (source: NCBI BLink).</v>
          </cell>
          <cell r="D30297">
            <v>1.369254695</v>
          </cell>
          <cell r="E30297">
            <v>-2.2542954929999999</v>
          </cell>
          <cell r="F30297">
            <v>0</v>
          </cell>
          <cell r="G30297">
            <v>-3.1877864150000002</v>
          </cell>
          <cell r="H30297">
            <v>0</v>
          </cell>
          <cell r="I30297">
            <v>0</v>
          </cell>
          <cell r="J30297">
            <v>0</v>
          </cell>
          <cell r="K30297">
            <v>-2.3267611210000001</v>
          </cell>
        </row>
        <row r="30298">
          <cell r="A30298" t="str">
            <v>TRIAE_CS42_4DL_TGACv1_345362_AA1152920.1</v>
          </cell>
          <cell r="B30298" t="str">
            <v>expressed protein</v>
          </cell>
          <cell r="C30298" t="str">
            <v>unknown protein; Has 39 Blast hits to 39 proteins in 10 species: Archae - 0; Bacteria - 0; Metazoa - 0; Fungi - 0; Plants - 39; Viruses - 0; Other Eukaryotes - 0 (source: NCBI BLink).</v>
          </cell>
          <cell r="D30298">
            <v>1.369254695</v>
          </cell>
          <cell r="E30298">
            <v>-2.2542954929999999</v>
          </cell>
          <cell r="F30298">
            <v>0</v>
          </cell>
          <cell r="G30298">
            <v>-3.1877864150000002</v>
          </cell>
          <cell r="H30298">
            <v>0</v>
          </cell>
          <cell r="I30298">
            <v>0</v>
          </cell>
          <cell r="J30298">
            <v>0</v>
          </cell>
          <cell r="K30298">
            <v>-2.3267611210000001</v>
          </cell>
        </row>
        <row r="30299">
          <cell r="A30299" t="str">
            <v>TRIAE_CS42_2BS_TGACv1_148461_AA0493050.1</v>
          </cell>
          <cell r="B30299" t="str">
            <v>expressed protein</v>
          </cell>
          <cell r="C30299" t="str">
            <v>unknown protein; Has 39 Blast hits to 39 proteins in 10 species: Archae - 0; Bacteria - 0; Metazoa - 0; Fungi - 0; Plants - 39; Viruses - 0; Other Eukaryotes - 0 (source: NCBI BLink).</v>
          </cell>
          <cell r="D30299">
            <v>0</v>
          </cell>
          <cell r="E30299">
            <v>0</v>
          </cell>
          <cell r="F30299">
            <v>0</v>
          </cell>
          <cell r="G30299">
            <v>2.5708796719999998</v>
          </cell>
          <cell r="H30299">
            <v>0</v>
          </cell>
          <cell r="I30299">
            <v>0</v>
          </cell>
          <cell r="J30299">
            <v>0</v>
          </cell>
          <cell r="K30299">
            <v>1.745110159</v>
          </cell>
        </row>
        <row r="30300">
          <cell r="A30300" t="str">
            <v>TRIAE_CS42_2AS_TGACv1_113289_AA0354100.1</v>
          </cell>
          <cell r="B30300" t="str">
            <v>expressed protein</v>
          </cell>
          <cell r="C30300" t="str">
            <v>unknown protein; Has 39 Blast hits to 39 proteins in 10 species: Archae - 0; Bacteria - 0; Metazoa - 0; Fungi - 0; Plants - 39; Viruses - 0; Other Eukaryotes - 0 (source: NCBI BLink).</v>
          </cell>
          <cell r="D30300">
            <v>0</v>
          </cell>
          <cell r="E30300">
            <v>0</v>
          </cell>
          <cell r="F30300">
            <v>0</v>
          </cell>
          <cell r="G30300">
            <v>0</v>
          </cell>
          <cell r="H30300">
            <v>0</v>
          </cell>
          <cell r="I30300">
            <v>0</v>
          </cell>
          <cell r="J30300">
            <v>0</v>
          </cell>
          <cell r="K30300">
            <v>2.1337519920000001</v>
          </cell>
        </row>
        <row r="30301">
          <cell r="A30301" t="str">
            <v>TRIAE_CS42_2DS_TGACv1_179250_AA0605590.1</v>
          </cell>
          <cell r="B30301" t="str">
            <v>expressed protein</v>
          </cell>
          <cell r="C30301" t="str">
            <v>unknown protein; Has 39 Blast hits to 39 proteins in 10 species: Archae - 0; Bacteria - 0; Metazoa - 0; Fungi - 0; Plants - 39; Viruses - 0; Other Eukaryotes - 0 (source: NCBI BLink).</v>
          </cell>
          <cell r="D30301">
            <v>0</v>
          </cell>
          <cell r="E30301">
            <v>0</v>
          </cell>
          <cell r="F30301">
            <v>0</v>
          </cell>
          <cell r="G30301">
            <v>2.6135497989999998</v>
          </cell>
          <cell r="H30301">
            <v>0</v>
          </cell>
          <cell r="I30301">
            <v>0</v>
          </cell>
          <cell r="J30301">
            <v>0</v>
          </cell>
          <cell r="K30301">
            <v>0</v>
          </cell>
        </row>
        <row r="30302">
          <cell r="A30302" t="str">
            <v>TRIAE_CS42_1AS_TGACv1_019579_AA0068730.1</v>
          </cell>
          <cell r="B30302" t="str">
            <v>expressed protein</v>
          </cell>
          <cell r="C30302" t="str">
            <v>unknown protein; Has 39 Blast hits to 39 proteins in 15 species: Archae - 0; Bacteria - 0; Metazoa - 0; Fungi - 0; Plants - 39; Viruses - 0; Other Eukaryotes - 0 (source: NCBI BLink).</v>
          </cell>
          <cell r="D30302">
            <v>0</v>
          </cell>
          <cell r="E30302">
            <v>0</v>
          </cell>
          <cell r="F30302">
            <v>0</v>
          </cell>
          <cell r="G30302">
            <v>-1.170206799</v>
          </cell>
          <cell r="H30302">
            <v>0</v>
          </cell>
          <cell r="I30302">
            <v>0</v>
          </cell>
          <cell r="J30302">
            <v>0</v>
          </cell>
          <cell r="K30302">
            <v>0</v>
          </cell>
        </row>
        <row r="30303">
          <cell r="A30303" t="str">
            <v>TRIAE_CS42_3B_TGACv1_225011_AA0804070.1</v>
          </cell>
          <cell r="B30303" t="str">
            <v>expressed protein</v>
          </cell>
          <cell r="C30303" t="str">
            <v>unknown protein; Has 39 Blast hits to 39 proteins in 15 species: Archae - 0; Bacteria - 0; Metazoa - 0; Fungi - 0; Plants - 39; Viruses - 0; Other Eukaryotes - 0 (source: NCBI BLink).</v>
          </cell>
          <cell r="D30303">
            <v>0</v>
          </cell>
          <cell r="E30303">
            <v>0</v>
          </cell>
          <cell r="F30303">
            <v>0</v>
          </cell>
          <cell r="G30303">
            <v>-1.170206799</v>
          </cell>
          <cell r="H30303">
            <v>0</v>
          </cell>
          <cell r="I30303">
            <v>0</v>
          </cell>
          <cell r="J30303">
            <v>0</v>
          </cell>
          <cell r="K30303">
            <v>0</v>
          </cell>
        </row>
        <row r="30304">
          <cell r="A30304" t="str">
            <v>TRIAE_CS42_3DL_TGACv1_249611_AA0852400.1</v>
          </cell>
          <cell r="B30304" t="str">
            <v>expressed protein</v>
          </cell>
          <cell r="C30304" t="str">
            <v>unknown protein; Has 39 Blast hits to 39 proteins in 15 species: Archae - 0; Bacteria - 0; Metazoa - 0; Fungi - 0; Plants - 39; Viruses - 0; Other Eukaryotes - 0 (source: NCBI BLink).</v>
          </cell>
          <cell r="D30304">
            <v>0</v>
          </cell>
          <cell r="E30304">
            <v>0</v>
          </cell>
          <cell r="F30304">
            <v>0</v>
          </cell>
          <cell r="G30304">
            <v>-1.020418622</v>
          </cell>
          <cell r="H30304">
            <v>0</v>
          </cell>
          <cell r="I30304">
            <v>0</v>
          </cell>
          <cell r="J30304">
            <v>0</v>
          </cell>
          <cell r="K30304">
            <v>0</v>
          </cell>
        </row>
        <row r="30305">
          <cell r="A30305" t="str">
            <v>TRIAE_CS42_5BL_TGACv1_404792_AA1310900.1</v>
          </cell>
          <cell r="B30305" t="str">
            <v>expressed protein</v>
          </cell>
          <cell r="C30305" t="str">
            <v>unknown protein; Has 42 Blast hits to 42 proteins in 10 species: Archae - 0; Bacteria - 0; Metazoa - 0; Fungi - 0; Plants - 42; Viruses - 0; Other Eukaryotes - 0 (source: NCBI BLink).</v>
          </cell>
          <cell r="D30305">
            <v>0</v>
          </cell>
          <cell r="E30305">
            <v>0</v>
          </cell>
          <cell r="F30305">
            <v>0</v>
          </cell>
          <cell r="G30305">
            <v>6.9058130469999996</v>
          </cell>
          <cell r="H30305">
            <v>0</v>
          </cell>
          <cell r="I30305">
            <v>0</v>
          </cell>
          <cell r="J30305">
            <v>0</v>
          </cell>
          <cell r="K30305">
            <v>2.3186098789999998</v>
          </cell>
        </row>
        <row r="30306">
          <cell r="A30306" t="str">
            <v>TRIAE_CS42_5DL_TGACv1_437023_AA1464590.1</v>
          </cell>
          <cell r="B30306" t="str">
            <v>expressed protein</v>
          </cell>
          <cell r="C30306" t="str">
            <v>unknown protein; Has 42 Blast hits to 42 proteins in 10 species: Archae - 0; Bacteria - 0; Metazoa - 0; Fungi - 0; Plants - 42; Viruses - 0; Other Eukaryotes - 0 (source: NCBI BLink).</v>
          </cell>
          <cell r="D30306">
            <v>0</v>
          </cell>
          <cell r="E30306">
            <v>0</v>
          </cell>
          <cell r="F30306">
            <v>0</v>
          </cell>
          <cell r="G30306">
            <v>6.9407294139999998</v>
          </cell>
          <cell r="H30306">
            <v>0</v>
          </cell>
          <cell r="I30306">
            <v>0</v>
          </cell>
          <cell r="J30306">
            <v>0</v>
          </cell>
          <cell r="K30306">
            <v>2.4356094559999999</v>
          </cell>
        </row>
        <row r="30307">
          <cell r="A30307" t="str">
            <v>TRIAE_CS42_3AL_TGACv1_194656_AA0637310.1</v>
          </cell>
          <cell r="B30307" t="str">
            <v>expressed protein</v>
          </cell>
          <cell r="C30307" t="str">
            <v>unknown protein; Has 44 Blast hits to 44 proteins in 12 species: Archae - 0; Bacteria - 0; Metazoa - 0; Fungi - 0; Plants - 44; Viruses - 0; Other Eukaryotes - 0 (source: NCBI BLink).</v>
          </cell>
          <cell r="D30307">
            <v>-2.9313556140000001</v>
          </cell>
          <cell r="E30307">
            <v>-1.8098218960000001</v>
          </cell>
          <cell r="F30307">
            <v>2.3712306220000001</v>
          </cell>
          <cell r="G30307">
            <v>1.9760606629999999</v>
          </cell>
          <cell r="H30307">
            <v>0</v>
          </cell>
          <cell r="I30307">
            <v>0</v>
          </cell>
          <cell r="J30307">
            <v>0</v>
          </cell>
          <cell r="K30307">
            <v>3.7445065679999998</v>
          </cell>
        </row>
        <row r="30308">
          <cell r="A30308" t="str">
            <v>TRIAE_CS42_3DL_TGACv1_250792_AA0873220.1</v>
          </cell>
          <cell r="B30308" t="str">
            <v>expressed protein</v>
          </cell>
          <cell r="C30308" t="str">
            <v>unknown protein; Has 44 Blast hits to 44 proteins in 12 species: Archae - 0; Bacteria - 0; Metazoa - 0; Fungi - 0; Plants - 44; Viruses - 0; Other Eukaryotes - 0 (source: NCBI BLink).</v>
          </cell>
          <cell r="D30308">
            <v>-2.4116223880000001</v>
          </cell>
          <cell r="E30308">
            <v>-1.3928460220000001</v>
          </cell>
          <cell r="F30308">
            <v>2.8855773359999999</v>
          </cell>
          <cell r="G30308">
            <v>2.9555267029999999</v>
          </cell>
          <cell r="H30308">
            <v>0</v>
          </cell>
          <cell r="I30308">
            <v>0</v>
          </cell>
          <cell r="J30308">
            <v>0</v>
          </cell>
          <cell r="K30308">
            <v>4.2029950390000002</v>
          </cell>
        </row>
        <row r="30309">
          <cell r="A30309" t="str">
            <v>TRIAE_CS42_3B_TGACv1_224317_AA0795190.1</v>
          </cell>
          <cell r="B30309" t="str">
            <v>expressed protein</v>
          </cell>
          <cell r="C30309" t="str">
            <v>unknown protein; Has 44 Blast hits to 44 proteins in 12 species: Archae - 0; Bacteria - 0; Metazoa - 0; Fungi - 0; Plants - 44; Viruses - 0; Other Eukaryotes - 0 (source: NCBI BLink).</v>
          </cell>
          <cell r="D30309">
            <v>-2.3985054849999998</v>
          </cell>
          <cell r="E30309">
            <v>-1.3796656650000001</v>
          </cell>
          <cell r="F30309">
            <v>2.8008513559999999</v>
          </cell>
          <cell r="G30309">
            <v>2.871100974</v>
          </cell>
          <cell r="H30309">
            <v>0</v>
          </cell>
          <cell r="I30309">
            <v>0</v>
          </cell>
          <cell r="J30309">
            <v>0</v>
          </cell>
          <cell r="K30309">
            <v>4.2029950390000002</v>
          </cell>
        </row>
        <row r="30310">
          <cell r="A30310" t="str">
            <v>TRIAE_CS42_5DL_TGACv1_452174_AA1470780.1</v>
          </cell>
          <cell r="B30310" t="str">
            <v>expressed protein</v>
          </cell>
          <cell r="C30310" t="str">
            <v>unknown protein; Has 44 Blast hits to 44 proteins in 16 species: Archae - 0; Bacteria - 0; Metazoa - 0; Fungi - 0; Plants - 44; Viruses - 0; Other Eukaryotes - 0 (source: NCBI BLink).</v>
          </cell>
          <cell r="D30310">
            <v>-1.318176037</v>
          </cell>
          <cell r="E30310">
            <v>-1.3767252430000001</v>
          </cell>
          <cell r="F30310">
            <v>0</v>
          </cell>
          <cell r="G30310">
            <v>0</v>
          </cell>
          <cell r="H30310">
            <v>0</v>
          </cell>
          <cell r="I30310">
            <v>0</v>
          </cell>
          <cell r="J30310">
            <v>0</v>
          </cell>
          <cell r="K30310">
            <v>0</v>
          </cell>
        </row>
        <row r="30311">
          <cell r="A30311" t="str">
            <v>TRIAE_CS42_5BL_TGACv1_404541_AA1303490.1</v>
          </cell>
          <cell r="B30311" t="str">
            <v>expressed protein</v>
          </cell>
          <cell r="C30311" t="str">
            <v>unknown protein; Has 44 Blast hits to 44 proteins in 16 species: Archae - 0; Bacteria - 0; Metazoa - 0; Fungi - 0; Plants - 44; Viruses - 0; Other Eukaryotes - 0 (source: NCBI BLink).</v>
          </cell>
          <cell r="D30311">
            <v>-1.028900876</v>
          </cell>
          <cell r="E30311">
            <v>-1.42143844</v>
          </cell>
          <cell r="F30311">
            <v>0</v>
          </cell>
          <cell r="G30311">
            <v>0</v>
          </cell>
          <cell r="H30311">
            <v>0</v>
          </cell>
          <cell r="I30311">
            <v>0</v>
          </cell>
          <cell r="J30311">
            <v>0</v>
          </cell>
          <cell r="K30311">
            <v>0</v>
          </cell>
        </row>
        <row r="30312">
          <cell r="A30312" t="str">
            <v>TRIAE_CS42_5DL_TGACv1_432983_AA1396790.1</v>
          </cell>
          <cell r="B30312" t="str">
            <v>expressed protein</v>
          </cell>
          <cell r="C30312" t="str">
            <v>unknown protein; Has 44 Blast hits to 44 proteins in 16 species: Archae - 0; Bacteria - 0; Metazoa - 0; Fungi - 0; Plants - 44; Viruses - 0; Other Eukaryotes - 0 (source: NCBI BLink).</v>
          </cell>
          <cell r="D30312">
            <v>-1.028900876</v>
          </cell>
          <cell r="E30312">
            <v>-1.42143844</v>
          </cell>
          <cell r="F30312">
            <v>0</v>
          </cell>
          <cell r="G30312">
            <v>0</v>
          </cell>
          <cell r="H30312">
            <v>0</v>
          </cell>
          <cell r="I30312">
            <v>0</v>
          </cell>
          <cell r="J30312">
            <v>0</v>
          </cell>
          <cell r="K30312">
            <v>0</v>
          </cell>
        </row>
        <row r="30313">
          <cell r="A30313" t="str">
            <v>TRIAE_CS42_3B_TGACv1_221204_AA0733680.1</v>
          </cell>
          <cell r="B30313" t="str">
            <v>expressed protein</v>
          </cell>
          <cell r="C30313" t="str">
            <v>unknown protein; Has 4478 Blast hits to 355 proteins in 82 species: Archae - 0; Bacteria - 29; Metazoa - 379; Fungi - 125; Plants - 120; Viruses - 25; Other Eukaryotes - 3800 (source: NCBI BLink).</v>
          </cell>
          <cell r="D30313">
            <v>1.9471371580000001</v>
          </cell>
          <cell r="E30313">
            <v>3.669098543</v>
          </cell>
          <cell r="F30313">
            <v>0</v>
          </cell>
          <cell r="G30313">
            <v>0</v>
          </cell>
          <cell r="H30313">
            <v>0</v>
          </cell>
          <cell r="I30313">
            <v>0</v>
          </cell>
          <cell r="J30313">
            <v>0</v>
          </cell>
          <cell r="K30313">
            <v>1.6700900919999999</v>
          </cell>
        </row>
        <row r="30314">
          <cell r="A30314" t="str">
            <v>TRIAE_CS42_3AS_TGACv1_212488_AA0701180.1</v>
          </cell>
          <cell r="B30314" t="str">
            <v>expressed protein</v>
          </cell>
          <cell r="C30314" t="str">
            <v>unknown protein; Has 4478 Blast hits to 355 proteins in 82 species: Archae - 0; Bacteria - 29; Metazoa - 379; Fungi - 125; Plants - 120; Viruses - 25; Other Eukaryotes - 3800 (source: NCBI BLink).</v>
          </cell>
          <cell r="D30314">
            <v>0</v>
          </cell>
          <cell r="E30314">
            <v>3.4152211920000002</v>
          </cell>
          <cell r="F30314">
            <v>0</v>
          </cell>
          <cell r="G30314">
            <v>0</v>
          </cell>
          <cell r="H30314">
            <v>0</v>
          </cell>
          <cell r="I30314">
            <v>0</v>
          </cell>
          <cell r="J30314">
            <v>0</v>
          </cell>
          <cell r="K30314">
            <v>1.573613991</v>
          </cell>
        </row>
        <row r="30315">
          <cell r="A30315" t="str">
            <v>TRIAE_CS42_3DS_TGACv1_273176_AA0929200.1</v>
          </cell>
          <cell r="B30315" t="str">
            <v>expressed protein</v>
          </cell>
          <cell r="C30315" t="str">
            <v>unknown protein; Has 4478 Blast hits to 355 proteins in 82 species: Archae - 0; Bacteria - 29; Metazoa - 379; Fungi - 125; Plants - 120; Viruses - 25; Other Eukaryotes - 3800 (source: NCBI BLink).</v>
          </cell>
          <cell r="D30315">
            <v>0</v>
          </cell>
          <cell r="E30315">
            <v>3.4152211920000002</v>
          </cell>
          <cell r="F30315">
            <v>0</v>
          </cell>
          <cell r="G30315">
            <v>0</v>
          </cell>
          <cell r="H30315">
            <v>0</v>
          </cell>
          <cell r="I30315">
            <v>0</v>
          </cell>
          <cell r="J30315">
            <v>0</v>
          </cell>
          <cell r="K30315">
            <v>1.785851348</v>
          </cell>
        </row>
        <row r="30316">
          <cell r="A30316" t="str">
            <v>TRIAE_CS42_3DL_TGACv1_249279_AA0843990.1</v>
          </cell>
          <cell r="B30316" t="str">
            <v>seed maturation protein PM41, putative, expressed</v>
          </cell>
          <cell r="C30316" t="str">
            <v>unknown protein; Has 45 Blast hits to 45 proteins in 13 species: Archae - 0; Bacteria - 0; Metazoa - 0; Fungi - 0; Plants - 45; Viruses - 0; Other Eukaryotes - 0 (source: NCBI BLink).</v>
          </cell>
          <cell r="D30316">
            <v>0</v>
          </cell>
          <cell r="E30316">
            <v>5.8356309780000002</v>
          </cell>
          <cell r="F30316">
            <v>6.0803227150000003</v>
          </cell>
          <cell r="G30316">
            <v>9.6366644190000006</v>
          </cell>
          <cell r="H30316">
            <v>0</v>
          </cell>
          <cell r="I30316">
            <v>0</v>
          </cell>
          <cell r="J30316">
            <v>0</v>
          </cell>
          <cell r="K30316">
            <v>10.26783376</v>
          </cell>
        </row>
        <row r="30317">
          <cell r="A30317" t="str">
            <v>TRIAE_CS42_3B_TGACv1_225544_AA0809620.1</v>
          </cell>
          <cell r="B30317" t="str">
            <v>seed maturation protein PM41, putative, expressed</v>
          </cell>
          <cell r="C30317" t="str">
            <v>unknown protein; Has 45 Blast hits to 45 proteins in 13 species: Archae - 0; Bacteria - 0; Metazoa - 0; Fungi - 0; Plants - 45; Viruses - 0; Other Eukaryotes - 0 (source: NCBI BLink).</v>
          </cell>
          <cell r="D30317">
            <v>0</v>
          </cell>
          <cell r="E30317">
            <v>6.1391763660000001</v>
          </cell>
          <cell r="F30317">
            <v>7.4579983710000004</v>
          </cell>
          <cell r="G30317">
            <v>10.387476830000001</v>
          </cell>
          <cell r="H30317">
            <v>0</v>
          </cell>
          <cell r="I30317">
            <v>0</v>
          </cell>
          <cell r="J30317">
            <v>0</v>
          </cell>
          <cell r="K30317">
            <v>10.26783376</v>
          </cell>
        </row>
        <row r="30318">
          <cell r="A30318" t="str">
            <v>TRIAE_CS42_2AL_TGACv1_096739_AA0321070.1</v>
          </cell>
          <cell r="B30318" t="str">
            <v>expressed protein</v>
          </cell>
          <cell r="C30318" t="str">
            <v>unknown protein; Has 51 Blast hits to 51 proteins in 21 species: Archae - 0; Bacteria - 0; Metazoa - 1; Fungi - 2; Plants - 41; Viruses - 0; Other Eukaryotes - 7 (source: NCBI BLink).</v>
          </cell>
          <cell r="D30318">
            <v>0</v>
          </cell>
          <cell r="E30318">
            <v>-2.2245496400000002</v>
          </cell>
          <cell r="F30318">
            <v>0</v>
          </cell>
          <cell r="G30318">
            <v>0</v>
          </cell>
          <cell r="H30318">
            <v>0</v>
          </cell>
          <cell r="I30318">
            <v>0</v>
          </cell>
          <cell r="J30318">
            <v>0</v>
          </cell>
          <cell r="K30318">
            <v>0</v>
          </cell>
        </row>
        <row r="30319">
          <cell r="A30319" t="str">
            <v>TRIAE_CS42_2BL_TGACv1_129317_AA0378280.1</v>
          </cell>
          <cell r="B30319" t="str">
            <v>expressed protein</v>
          </cell>
          <cell r="C30319" t="str">
            <v>unknown protein; Has 51 Blast hits to 51 proteins in 21 species: Archae - 0; Bacteria - 0; Metazoa - 1; Fungi - 2; Plants - 41; Viruses - 0; Other Eukaryotes - 7 (source: NCBI BLink).</v>
          </cell>
          <cell r="D30319">
            <v>0</v>
          </cell>
          <cell r="E30319">
            <v>-1.9492862</v>
          </cell>
          <cell r="F30319">
            <v>0</v>
          </cell>
          <cell r="G30319">
            <v>0</v>
          </cell>
          <cell r="H30319">
            <v>0</v>
          </cell>
          <cell r="I30319">
            <v>0</v>
          </cell>
          <cell r="J30319">
            <v>0</v>
          </cell>
          <cell r="K30319">
            <v>0</v>
          </cell>
        </row>
        <row r="30320">
          <cell r="A30320" t="str">
            <v>TRIAE_CS42_2DL_TGACv1_158457_AA0519150.1</v>
          </cell>
          <cell r="B30320" t="str">
            <v>expressed protein</v>
          </cell>
          <cell r="C30320" t="str">
            <v>unknown protein; Has 51 Blast hits to 51 proteins in 21 species: Archae - 0; Bacteria - 0; Metazoa - 1; Fungi - 2; Plants - 41; Viruses - 0; Other Eukaryotes - 7 (source: NCBI BLink).</v>
          </cell>
          <cell r="D30320">
            <v>0</v>
          </cell>
          <cell r="E30320">
            <v>-1.6535842110000001</v>
          </cell>
          <cell r="F30320">
            <v>0</v>
          </cell>
          <cell r="G30320">
            <v>0</v>
          </cell>
          <cell r="H30320">
            <v>0</v>
          </cell>
          <cell r="I30320">
            <v>0</v>
          </cell>
          <cell r="J30320">
            <v>0</v>
          </cell>
          <cell r="K30320">
            <v>0</v>
          </cell>
        </row>
        <row r="30321">
          <cell r="A30321" t="str">
            <v>TRIAE_CS42_6AL_TGACv1_471505_AA1509980.1</v>
          </cell>
          <cell r="B30321" t="str">
            <v>expressed protein</v>
          </cell>
          <cell r="C30321" t="str">
            <v>unknown protein; Has 56 Blast hits to 56 proteins in 18 species: Archae - 0; Bacteria - 0; Metazoa - 0; Fungi - 2; Plants - 46; Viruses - 0; Other Eukaryotes - 8 (source: NCBI BLink).</v>
          </cell>
          <cell r="D30321">
            <v>0</v>
          </cell>
          <cell r="E30321">
            <v>0</v>
          </cell>
          <cell r="F30321">
            <v>0</v>
          </cell>
          <cell r="G30321">
            <v>0</v>
          </cell>
          <cell r="H30321">
            <v>0</v>
          </cell>
          <cell r="I30321">
            <v>0</v>
          </cell>
          <cell r="J30321">
            <v>0</v>
          </cell>
          <cell r="K30321">
            <v>-1.944229854</v>
          </cell>
        </row>
        <row r="30322">
          <cell r="A30322" t="str">
            <v>TRIAE_CS42_6BL_TGACv1_500108_AA1599160.1</v>
          </cell>
          <cell r="B30322" t="str">
            <v>expressed protein</v>
          </cell>
          <cell r="C30322" t="str">
            <v>unknown protein; Has 56 Blast hits to 56 proteins in 18 species: Archae - 0; Bacteria - 0; Metazoa - 0; Fungi - 2; Plants - 46; Viruses - 0; Other Eukaryotes - 8 (source: NCBI BLink).</v>
          </cell>
          <cell r="D30322">
            <v>0</v>
          </cell>
          <cell r="E30322">
            <v>0</v>
          </cell>
          <cell r="F30322">
            <v>0</v>
          </cell>
          <cell r="G30322">
            <v>0</v>
          </cell>
          <cell r="H30322">
            <v>0</v>
          </cell>
          <cell r="I30322">
            <v>0</v>
          </cell>
          <cell r="J30322">
            <v>0</v>
          </cell>
          <cell r="K30322">
            <v>-1.944229854</v>
          </cell>
        </row>
        <row r="30323">
          <cell r="A30323" t="str">
            <v>TRIAE_CS42_6DL_TGACv1_526393_AA1682170.1</v>
          </cell>
          <cell r="B30323" t="str">
            <v>expressed protein</v>
          </cell>
          <cell r="C30323" t="str">
            <v>unknown protein; Has 56 Blast hits to 56 proteins in 18 species: Archae - 0; Bacteria - 0; Metazoa - 0; Fungi - 2; Plants - 46; Viruses - 0; Other Eukaryotes - 8 (source: NCBI BLink).</v>
          </cell>
          <cell r="D30323">
            <v>0</v>
          </cell>
          <cell r="E30323">
            <v>0</v>
          </cell>
          <cell r="F30323">
            <v>0</v>
          </cell>
          <cell r="G30323">
            <v>0</v>
          </cell>
          <cell r="H30323">
            <v>0</v>
          </cell>
          <cell r="I30323">
            <v>0</v>
          </cell>
          <cell r="J30323">
            <v>0</v>
          </cell>
          <cell r="K30323">
            <v>-1.944229854</v>
          </cell>
        </row>
        <row r="30324">
          <cell r="A30324" t="str">
            <v>TRIAE_CS42_4BS_TGACv1_330426_AA1107620.1</v>
          </cell>
          <cell r="B30324" t="str">
            <v>expressed protein</v>
          </cell>
          <cell r="C30324" t="str">
            <v>unknown protein; Has 65 Blast hits to 65 proteins in 11 species: Archae - 0; Bacteria - 0; Metazoa - 0; Fungi - 0; Plants - 65; Viruses - 0; Other Eukaryotes - 0 (source: NCBI BLink).</v>
          </cell>
          <cell r="D30324">
            <v>3.539706491</v>
          </cell>
          <cell r="E30324">
            <v>0</v>
          </cell>
          <cell r="F30324">
            <v>0</v>
          </cell>
          <cell r="G30324">
            <v>0</v>
          </cell>
          <cell r="H30324">
            <v>0</v>
          </cell>
          <cell r="I30324">
            <v>0</v>
          </cell>
          <cell r="J30324">
            <v>0</v>
          </cell>
          <cell r="K30324">
            <v>0</v>
          </cell>
        </row>
        <row r="30325">
          <cell r="A30325" t="str">
            <v>TRIAE_CS42_2DL_TGACv1_157895_AA0500820.2</v>
          </cell>
          <cell r="B30325" t="str">
            <v>expressed protein</v>
          </cell>
          <cell r="C30325" t="str">
            <v>unknown protein; Has 754 Blast hits to 165 proteins in 64 species: Archae - 0; Bacteria - 48; Metazoa - 26; Fungi - 25; Plants - 36; Viruses - 0; Other Eukaryotes - 619 (source: NCBI BLink).</v>
          </cell>
          <cell r="D30325">
            <v>0</v>
          </cell>
          <cell r="E30325">
            <v>0</v>
          </cell>
          <cell r="F30325">
            <v>0</v>
          </cell>
          <cell r="G30325">
            <v>0</v>
          </cell>
          <cell r="H30325">
            <v>0</v>
          </cell>
          <cell r="I30325">
            <v>0</v>
          </cell>
          <cell r="J30325">
            <v>0</v>
          </cell>
          <cell r="K30325">
            <v>-1.424470473</v>
          </cell>
        </row>
        <row r="30326">
          <cell r="A30326" t="str">
            <v>TRIAE_CS42_2BL_TGACv1_131580_AA0429360.1</v>
          </cell>
          <cell r="B30326" t="str">
            <v>expressed protein</v>
          </cell>
          <cell r="C30326" t="str">
            <v>unknown protein; Has 754 Blast hits to 165 proteins in 64 species: Archae - 0; Bacteria - 48; Metazoa - 26; Fungi - 25; Plants - 36; Viruses - 0; Other Eukaryotes - 619 (source: NCBI BLink).</v>
          </cell>
          <cell r="D30326">
            <v>0</v>
          </cell>
          <cell r="E30326">
            <v>0</v>
          </cell>
          <cell r="F30326">
            <v>0</v>
          </cell>
          <cell r="G30326">
            <v>0</v>
          </cell>
          <cell r="H30326">
            <v>0</v>
          </cell>
          <cell r="I30326">
            <v>0</v>
          </cell>
          <cell r="J30326">
            <v>0</v>
          </cell>
          <cell r="K30326">
            <v>-1.2938517009999999</v>
          </cell>
        </row>
        <row r="30327">
          <cell r="A30327" t="str">
            <v>TRIAE_CS42_6DL_TGACv1_528061_AA1711220.1</v>
          </cell>
          <cell r="B30327" t="str">
            <v>expressed protein</v>
          </cell>
          <cell r="C30327" t="str">
            <v>unknown protein; Has 84 Blast hits to 64 proteins in 35 species: Archae - 0; Bacteria - 0; Metazoa - 31; Fungi - 0; Plants - 24; Viruses - 0; Other Eukaryotes - 29 (source: NCBI BLink).</v>
          </cell>
          <cell r="D30327">
            <v>1.193124584</v>
          </cell>
          <cell r="E30327">
            <v>0</v>
          </cell>
          <cell r="F30327">
            <v>-1.042555058</v>
          </cell>
          <cell r="G30327">
            <v>0</v>
          </cell>
          <cell r="H30327">
            <v>0</v>
          </cell>
          <cell r="I30327">
            <v>0</v>
          </cell>
          <cell r="J30327">
            <v>0</v>
          </cell>
          <cell r="K30327">
            <v>0</v>
          </cell>
        </row>
        <row r="30328">
          <cell r="A30328" t="str">
            <v>TRIAE_CS42_U_TGACv1_640785_AA2074300.1</v>
          </cell>
          <cell r="B30328" t="str">
            <v>expressed protein</v>
          </cell>
          <cell r="C30328" t="str">
            <v>unknown protein; Has 84 Blast hits to 64 proteins in 35 species: Archae - 0; Bacteria - 0; Metazoa - 31; Fungi - 0; Plants - 24; Viruses - 0; Other Eukaryotes - 29 (source: NCBI BLink).</v>
          </cell>
          <cell r="D30328">
            <v>1.193124584</v>
          </cell>
          <cell r="E30328">
            <v>0</v>
          </cell>
          <cell r="F30328">
            <v>-1.042555058</v>
          </cell>
          <cell r="G30328">
            <v>0</v>
          </cell>
          <cell r="H30328">
            <v>0</v>
          </cell>
          <cell r="I30328">
            <v>0</v>
          </cell>
          <cell r="J30328">
            <v>0</v>
          </cell>
          <cell r="K30328">
            <v>0</v>
          </cell>
        </row>
        <row r="30329">
          <cell r="A30329" t="str">
            <v>TRIAE_CS42_6AL_TGACv1_472227_AA1519490.2</v>
          </cell>
          <cell r="B30329" t="str">
            <v>expressed protein</v>
          </cell>
          <cell r="C30329" t="str">
            <v>unknown protein; Has 84 Blast hits to 64 proteins in 35 species: Archae - 0; Bacteria - 0; Metazoa - 31; Fungi - 0; Plants - 24; Viruses - 0; Other Eukaryotes - 29 (source: NCBI BLink).</v>
          </cell>
          <cell r="D30329">
            <v>0</v>
          </cell>
          <cell r="E30329">
            <v>0</v>
          </cell>
          <cell r="F30329">
            <v>-1.03386238</v>
          </cell>
          <cell r="G30329">
            <v>0</v>
          </cell>
          <cell r="H30329">
            <v>0</v>
          </cell>
          <cell r="I30329">
            <v>0</v>
          </cell>
          <cell r="J30329">
            <v>0</v>
          </cell>
          <cell r="K30329">
            <v>0</v>
          </cell>
        </row>
        <row r="30330">
          <cell r="A30330" t="str">
            <v>TRIAE_CS42_2DL_TGACv1_158265_AA0514040.1</v>
          </cell>
          <cell r="B30330" t="str">
            <v>expressed protein</v>
          </cell>
          <cell r="C30330" t="str">
            <v>unknown protein; Has 978 Blast hits to 254 proteins in 81 species: Archae - 0; Bacteria - 8; Metazoa - 109; Fungi - 53; Plants - 41; Viruses - 0; Other Eukaryotes - 767 (source: NCBI BLink).</v>
          </cell>
          <cell r="D30330">
            <v>1.4559340350000001</v>
          </cell>
          <cell r="E30330">
            <v>1.6192515569999999</v>
          </cell>
          <cell r="F30330">
            <v>0</v>
          </cell>
          <cell r="G30330">
            <v>0</v>
          </cell>
          <cell r="H30330">
            <v>0</v>
          </cell>
          <cell r="I30330">
            <v>0</v>
          </cell>
          <cell r="J30330">
            <v>0</v>
          </cell>
          <cell r="K30330">
            <v>0</v>
          </cell>
        </row>
        <row r="30331">
          <cell r="A30331" t="str">
            <v>TRIAE_CS42_2BL_TGACv1_129422_AA0383010.1</v>
          </cell>
          <cell r="B30331" t="str">
            <v>expressed protein</v>
          </cell>
          <cell r="C30331" t="str">
            <v>unknown protein; Has 98 Blast hits to 98 proteins in 45 species: Archae - 0; Bacteria - 51; Metazoa - 0; Fungi - 0; Plants - 43; Viruses - 0; Other Eukaryotes - 4 (source: NCBI BLink).</v>
          </cell>
          <cell r="D30331">
            <v>0</v>
          </cell>
          <cell r="E30331">
            <v>0</v>
          </cell>
          <cell r="F30331">
            <v>0</v>
          </cell>
          <cell r="G30331">
            <v>-1.326273786</v>
          </cell>
          <cell r="H30331">
            <v>0</v>
          </cell>
          <cell r="I30331">
            <v>0</v>
          </cell>
          <cell r="J30331">
            <v>0</v>
          </cell>
          <cell r="K30331">
            <v>0</v>
          </cell>
        </row>
        <row r="30332">
          <cell r="A30332" t="str">
            <v>TRIAE_CS42_2AL_TGACv1_093002_AA0269180.1</v>
          </cell>
          <cell r="B30332" t="str">
            <v>expressed protein</v>
          </cell>
          <cell r="C30332" t="str">
            <v>unknown protein; Has 98 Blast hits to 98 proteins in 45 species: Archae - 0; Bacteria - 51; Metazoa - 0; Fungi - 0; Plants - 43; Viruses - 0; Other Eukaryotes - 4 (source: NCBI BLink).</v>
          </cell>
          <cell r="D30332">
            <v>0</v>
          </cell>
          <cell r="E30332">
            <v>0</v>
          </cell>
          <cell r="F30332">
            <v>0</v>
          </cell>
          <cell r="G30332">
            <v>-1.1712701729999999</v>
          </cell>
          <cell r="H30332">
            <v>0</v>
          </cell>
          <cell r="I30332">
            <v>0</v>
          </cell>
          <cell r="J30332">
            <v>0</v>
          </cell>
          <cell r="K30332">
            <v>0</v>
          </cell>
        </row>
        <row r="30333">
          <cell r="A30333" t="str">
            <v>TRIAE_CS42_6DL_TGACv1_527630_AA1706590.4</v>
          </cell>
          <cell r="B30333" t="str">
            <v>expressed protein</v>
          </cell>
          <cell r="C30333" t="str">
            <v>unknown protein; INVOLVED IN: biological_process unknown; EXPRESSED IN: 22 plant structures; EXPRESSED DURING: 13 growth stages; BEST Arabidopsis thaliana protein match is: unknown protein .</v>
          </cell>
          <cell r="D30333">
            <v>1.269318666</v>
          </cell>
          <cell r="E30333">
            <v>1.2164190399999999</v>
          </cell>
          <cell r="F30333">
            <v>0</v>
          </cell>
          <cell r="G30333">
            <v>0</v>
          </cell>
          <cell r="H30333">
            <v>0</v>
          </cell>
          <cell r="I30333">
            <v>0</v>
          </cell>
          <cell r="J30333">
            <v>0</v>
          </cell>
          <cell r="K30333">
            <v>0</v>
          </cell>
        </row>
        <row r="30334">
          <cell r="A30334" t="str">
            <v>TRIAE_CS42_6AL_TGACv1_473160_AA1529090.2</v>
          </cell>
          <cell r="B30334" t="str">
            <v>expressed protein</v>
          </cell>
          <cell r="C30334" t="str">
            <v>unknown protein; INVOLVED IN: biological_process unknown; EXPRESSED IN: 22 plant structures; EXPRESSED DURING: 13 growth stages; BEST Arabidopsis thaliana protein match is: unknown protein .</v>
          </cell>
          <cell r="D30334">
            <v>1.3316939569999999</v>
          </cell>
          <cell r="E30334">
            <v>1.292545893</v>
          </cell>
          <cell r="F30334">
            <v>0</v>
          </cell>
          <cell r="G30334">
            <v>-2.1308335399999998</v>
          </cell>
          <cell r="H30334">
            <v>0</v>
          </cell>
          <cell r="I30334">
            <v>0</v>
          </cell>
          <cell r="J30334">
            <v>0</v>
          </cell>
          <cell r="K30334">
            <v>0</v>
          </cell>
        </row>
        <row r="30335">
          <cell r="A30335" t="str">
            <v>TRIAE_CS42_6BL_TGACv1_499458_AA1583120.2</v>
          </cell>
          <cell r="B30335" t="str">
            <v>expressed protein</v>
          </cell>
          <cell r="C30335" t="str">
            <v>unknown protein; INVOLVED IN: biological_process unknown; EXPRESSED IN: 22 plant structures; EXPRESSED DURING: 13 growth stages; BEST Arabidopsis thaliana protein match is: unknown protein .</v>
          </cell>
          <cell r="D30335">
            <v>1.3316939569999999</v>
          </cell>
          <cell r="E30335">
            <v>1.292545893</v>
          </cell>
          <cell r="F30335">
            <v>0</v>
          </cell>
          <cell r="G30335">
            <v>-2.1308335399999998</v>
          </cell>
          <cell r="H30335">
            <v>0</v>
          </cell>
          <cell r="I30335">
            <v>0</v>
          </cell>
          <cell r="J30335">
            <v>0</v>
          </cell>
          <cell r="K30335">
            <v>0</v>
          </cell>
        </row>
        <row r="30336">
          <cell r="A30336" t="str">
            <v>TRIAE_CS42_6AS_TGACv1_485438_AA1545430.1</v>
          </cell>
          <cell r="B30336" t="str">
            <v>expressed protein</v>
          </cell>
          <cell r="C30336" t="str">
            <v>unknown protein; INVOLVED IN: biological_process unknown; EXPRESSED IN: 22 plant structures; EXPRESSED DURING: 13 growth stages; BEST Arabidopsis thaliana protein match is: unknown protein .</v>
          </cell>
          <cell r="D30336">
            <v>0</v>
          </cell>
          <cell r="E30336">
            <v>0</v>
          </cell>
          <cell r="F30336">
            <v>0</v>
          </cell>
          <cell r="G30336">
            <v>0</v>
          </cell>
          <cell r="H30336">
            <v>0</v>
          </cell>
          <cell r="I30336">
            <v>0</v>
          </cell>
          <cell r="J30336">
            <v>0</v>
          </cell>
          <cell r="K30336">
            <v>-1.659123277</v>
          </cell>
        </row>
        <row r="30337">
          <cell r="A30337" t="str">
            <v>TRIAE_CS42_6BS_TGACv1_513169_AA1632860.1</v>
          </cell>
          <cell r="B30337" t="str">
            <v>expressed protein</v>
          </cell>
          <cell r="C30337" t="str">
            <v>unknown protein; INVOLVED IN: biological_process unknown; EXPRESSED IN: 22 plant structures; EXPRESSED DURING: 13 growth stages; BEST Arabidopsis thaliana protein match is: unknown protein .</v>
          </cell>
          <cell r="D30337">
            <v>0</v>
          </cell>
          <cell r="E30337">
            <v>0</v>
          </cell>
          <cell r="F30337">
            <v>0</v>
          </cell>
          <cell r="G30337">
            <v>0</v>
          </cell>
          <cell r="H30337">
            <v>0</v>
          </cell>
          <cell r="I30337">
            <v>0</v>
          </cell>
          <cell r="J30337">
            <v>0</v>
          </cell>
          <cell r="K30337">
            <v>-1.659123277</v>
          </cell>
        </row>
        <row r="30338">
          <cell r="A30338" t="str">
            <v>TRIAE_CS42_6DS_TGACv1_543655_AA1742680.1</v>
          </cell>
          <cell r="B30338" t="str">
            <v>expressed protein</v>
          </cell>
          <cell r="C30338" t="str">
            <v>unknown protein; INVOLVED IN: biological_process unknown; EXPRESSED IN: 22 plant structures; EXPRESSED DURING: 13 growth stages; BEST Arabidopsis thaliana protein match is: unknown protein .</v>
          </cell>
          <cell r="D30338">
            <v>0</v>
          </cell>
          <cell r="E30338">
            <v>0</v>
          </cell>
          <cell r="F30338">
            <v>0</v>
          </cell>
          <cell r="G30338">
            <v>0</v>
          </cell>
          <cell r="H30338">
            <v>0</v>
          </cell>
          <cell r="I30338">
            <v>0</v>
          </cell>
          <cell r="J30338">
            <v>0</v>
          </cell>
          <cell r="K30338">
            <v>-1.659123277</v>
          </cell>
        </row>
        <row r="30339">
          <cell r="A30339" t="str">
            <v>TRIAE_CS42_3AS_TGACv1_210657_AA0676600.1</v>
          </cell>
          <cell r="B30339" t="str">
            <v>expressed protein</v>
          </cell>
          <cell r="C30339" t="str">
            <v>unknown protein; INVOLVED IN: biological_process unknown; LOCATED IN: cellular_component unknown; EXPRESSED IN: leaf; EXPRESSED DURING: LP.04 four leaves visible, LP.02 two leaves visible; Has 20 Blast hits to 19 proteins in 8 species: Archae - 0; Bacteria - 0; Metazoa - 0; Fungi - 0; Plants - 20; Viruses - 0; Other Eukaryotes - 0 (source: NCBI BLink).</v>
          </cell>
          <cell r="D30339">
            <v>1.917818354</v>
          </cell>
          <cell r="E30339">
            <v>1.9467753569999999</v>
          </cell>
          <cell r="F30339">
            <v>0</v>
          </cell>
          <cell r="G30339">
            <v>0</v>
          </cell>
          <cell r="H30339">
            <v>0</v>
          </cell>
          <cell r="I30339">
            <v>0</v>
          </cell>
          <cell r="J30339">
            <v>0</v>
          </cell>
          <cell r="K30339">
            <v>0</v>
          </cell>
        </row>
        <row r="30340">
          <cell r="A30340" t="str">
            <v>TRIAE_CS42_3DS_TGACv1_272178_AA0916330.1</v>
          </cell>
          <cell r="B30340" t="str">
            <v>expressed protein</v>
          </cell>
          <cell r="C30340" t="str">
            <v>unknown protein; INVOLVED IN: biological_process unknown; LOCATED IN: cellular_component unknown; EXPRESSED IN: leaf; EXPRESSED DURING: LP.04 four leaves visible, LP.02 two leaves visible; Has 20 Blast hits to 19 proteins in 8 species: Archae - 0; Bacteria - 0; Metazoa - 0; Fungi - 0; Plants - 20; Viruses - 0; Other Eukaryotes - 0 (source: NCBI BLink).</v>
          </cell>
          <cell r="D30340">
            <v>2.3863722260000002</v>
          </cell>
          <cell r="E30340">
            <v>2.21407964</v>
          </cell>
          <cell r="F30340">
            <v>0</v>
          </cell>
          <cell r="G30340">
            <v>0</v>
          </cell>
          <cell r="H30340">
            <v>0</v>
          </cell>
          <cell r="I30340">
            <v>0</v>
          </cell>
          <cell r="J30340">
            <v>0</v>
          </cell>
          <cell r="K30340">
            <v>0</v>
          </cell>
        </row>
        <row r="30341">
          <cell r="A30341" t="str">
            <v>TRIAE_CS42_4DL_TGACv1_345243_AA1152330.1</v>
          </cell>
          <cell r="B30341" t="str">
            <v>expressed protein</v>
          </cell>
          <cell r="C30341" t="str">
            <v>unknown protein; INVOLVED IN: biological_process unknown; LOCATED IN: chloroplast stroma, chloroplast; EXPRESSED IN: 23 plant structures; EXPRESSED DURING: 13 growth stages; Has 118 Blast hits to 118 proteins in 41 species: Archae - 0; Bacteria - 42; Metazoa - 0; Fungi - 0; Plants - 56; Viruses - 0; Other Eukaryotes - 20 (source: NCBI BLink).</v>
          </cell>
          <cell r="D30341">
            <v>0</v>
          </cell>
          <cell r="E30341">
            <v>3.2466977290000001</v>
          </cell>
          <cell r="F30341">
            <v>0</v>
          </cell>
          <cell r="G30341">
            <v>1.500971563</v>
          </cell>
          <cell r="H30341">
            <v>0</v>
          </cell>
          <cell r="I30341">
            <v>0</v>
          </cell>
          <cell r="J30341">
            <v>0</v>
          </cell>
          <cell r="K30341">
            <v>0</v>
          </cell>
        </row>
        <row r="30342">
          <cell r="A30342" t="str">
            <v>TRIAE_CS42_U_TGACv1_643164_AA2128320.1</v>
          </cell>
          <cell r="B30342" t="str">
            <v>expressed protein</v>
          </cell>
          <cell r="C30342" t="str">
            <v>unknown protein; INVOLVED IN: biological_process unknown; LOCATED IN: chloroplast stroma, chloroplast; EXPRESSED IN: 23 plant structures; EXPRESSED DURING: 13 growth stages; Has 118 Blast hits to 118 proteins in 41 species: Archae - 0; Bacteria - 42; Metazoa - 0; Fungi - 0; Plants - 56; Viruses - 0; Other Eukaryotes - 20 (source: NCBI BLink).</v>
          </cell>
          <cell r="D30342">
            <v>0</v>
          </cell>
          <cell r="E30342">
            <v>4.4993461259999998</v>
          </cell>
          <cell r="F30342">
            <v>0</v>
          </cell>
          <cell r="G30342">
            <v>3.6681173610000002</v>
          </cell>
          <cell r="H30342">
            <v>0</v>
          </cell>
          <cell r="I30342">
            <v>0</v>
          </cell>
          <cell r="J30342">
            <v>0</v>
          </cell>
          <cell r="K30342">
            <v>0</v>
          </cell>
        </row>
        <row r="30343">
          <cell r="A30343" t="str">
            <v>TRIAE_CS42_6AL_TGACv1_471505_AA1509950.1</v>
          </cell>
          <cell r="B30343" t="str">
            <v>expressed protein</v>
          </cell>
          <cell r="C30343" t="str">
            <v>unknown protein; INVOLVED IN: biological_process unknown; LOCATED IN: chloroplast stroma, chloroplast; EXPRESSED IN: 23 plant structures; EXPRESSED DURING: 13 growth stages; Has 118 Blast hits to 118 proteins in 41 species: Archae - 0; Bacteria - 42; Metazoa - 0; Fungi - 0; Plants - 56; Viruses - 0; Other Eukaryotes - 20 (source: NCBI BLink).</v>
          </cell>
          <cell r="D30343">
            <v>0</v>
          </cell>
          <cell r="E30343">
            <v>0</v>
          </cell>
          <cell r="F30343">
            <v>0</v>
          </cell>
          <cell r="G30343">
            <v>1.859785405</v>
          </cell>
          <cell r="H30343">
            <v>0</v>
          </cell>
          <cell r="I30343">
            <v>0</v>
          </cell>
          <cell r="J30343">
            <v>0</v>
          </cell>
          <cell r="K30343">
            <v>1.6612815409999999</v>
          </cell>
        </row>
        <row r="30344">
          <cell r="A30344" t="str">
            <v>TRIAE_CS42_6BL_TGACv1_500108_AA1599110.2</v>
          </cell>
          <cell r="B30344" t="str">
            <v>expressed protein</v>
          </cell>
          <cell r="C30344" t="str">
            <v>unknown protein; INVOLVED IN: biological_process unknown; LOCATED IN: chloroplast stroma, chloroplast; EXPRESSED IN: 23 plant structures; EXPRESSED DURING: 13 growth stages; Has 118 Blast hits to 118 proteins in 41 species: Archae - 0; Bacteria - 42; Metazoa - 0; Fungi - 0; Plants - 56; Viruses - 0; Other Eukaryotes - 20 (source: NCBI BLink).</v>
          </cell>
          <cell r="D30344">
            <v>0</v>
          </cell>
          <cell r="E30344">
            <v>0</v>
          </cell>
          <cell r="F30344">
            <v>0</v>
          </cell>
          <cell r="G30344">
            <v>1.8634002919999999</v>
          </cell>
          <cell r="H30344">
            <v>0</v>
          </cell>
          <cell r="I30344">
            <v>0</v>
          </cell>
          <cell r="J30344">
            <v>0</v>
          </cell>
          <cell r="K30344">
            <v>1.715765038</v>
          </cell>
        </row>
        <row r="30345">
          <cell r="A30345" t="str">
            <v>TRIAE_CS42_6DL_TGACv1_526393_AA1682190.2</v>
          </cell>
          <cell r="B30345" t="str">
            <v>expressed protein</v>
          </cell>
          <cell r="C30345" t="str">
            <v>unknown protein; INVOLVED IN: biological_process unknown; LOCATED IN: chloroplast stroma, chloroplast; EXPRESSED IN: 23 plant structures; EXPRESSED DURING: 13 growth stages; Has 118 Blast hits to 118 proteins in 41 species: Archae - 0; Bacteria - 42; Metazoa - 0; Fungi - 0; Plants - 56; Viruses - 0; Other Eukaryotes - 20 (source: NCBI BLink).</v>
          </cell>
          <cell r="D30345">
            <v>0</v>
          </cell>
          <cell r="E30345">
            <v>0</v>
          </cell>
          <cell r="F30345">
            <v>0</v>
          </cell>
          <cell r="G30345">
            <v>1.8634002919999999</v>
          </cell>
          <cell r="H30345">
            <v>0</v>
          </cell>
          <cell r="I30345">
            <v>0</v>
          </cell>
          <cell r="J30345">
            <v>0</v>
          </cell>
          <cell r="K30345">
            <v>1.715765038</v>
          </cell>
        </row>
        <row r="30346">
          <cell r="A30346" t="str">
            <v>TRIAE_CS42_4AS_TGACv1_307727_AA1023040.3</v>
          </cell>
          <cell r="B30346" t="str">
            <v>transposon protein, putative, unclassified, expressed</v>
          </cell>
          <cell r="C30346" t="str">
            <v>unknown protein; INVOLVED IN: biological_process unknown; LOCATED IN: chloroplast stroma, chloroplast; EXPRESSED IN: 23 plant structures; EXPRESSED DURING: 13 growth stages; Has 118 Blast hits to 118 proteins in 41 species: Archae - 0; Bacteria - 42; Metazoa - 0; Fungi - 0; Plants - 56; Viruses - 0; Other Eukaryotes - 20 (source: NCBI BLink).</v>
          </cell>
          <cell r="D30346">
            <v>0</v>
          </cell>
          <cell r="E30346">
            <v>0</v>
          </cell>
          <cell r="F30346">
            <v>0</v>
          </cell>
          <cell r="G30346">
            <v>1.705893326</v>
          </cell>
          <cell r="H30346">
            <v>0</v>
          </cell>
          <cell r="I30346">
            <v>0</v>
          </cell>
          <cell r="J30346">
            <v>0</v>
          </cell>
          <cell r="K30346">
            <v>0</v>
          </cell>
        </row>
        <row r="30347">
          <cell r="A30347" t="str">
            <v>TRIAE_CS42_U_TGACv1_643297_AA2130370.1</v>
          </cell>
          <cell r="B30347" t="str">
            <v>transposon protein, putative, unclassified, expressed</v>
          </cell>
          <cell r="C30347" t="str">
            <v>unknown protein; INVOLVED IN: biological_process unknown; LOCATED IN: chloroplast stroma, chloroplast; EXPRESSED IN: 23 plant structures; EXPRESSED DURING: 13 growth stages; Has 118 Blast hits to 118 proteins in 41 species: Archae - 0; Bacteria - 42; Metazoa - 0; Fungi - 0; Plants - 56; Viruses - 0; Other Eukaryotes - 20 (source: NCBI BLink).</v>
          </cell>
          <cell r="D30347">
            <v>0</v>
          </cell>
          <cell r="E30347">
            <v>0</v>
          </cell>
          <cell r="F30347">
            <v>0</v>
          </cell>
          <cell r="G30347">
            <v>2.8029176759999999</v>
          </cell>
          <cell r="H30347">
            <v>0</v>
          </cell>
          <cell r="I30347">
            <v>0</v>
          </cell>
          <cell r="J30347">
            <v>0</v>
          </cell>
          <cell r="K30347">
            <v>0</v>
          </cell>
        </row>
        <row r="30348">
          <cell r="A30348" t="str">
            <v>TRIAE_CS42_3B_TGACv1_224751_AA0801060.1</v>
          </cell>
          <cell r="B30348" t="str">
            <v>expressed protein</v>
          </cell>
          <cell r="C30348" t="str">
            <v>unknown protein; INVOLVED IN: biological_process unknown; LOCATED IN: chloroplast; EXPRESSED IN: 19 plant structures; EXPRESSED DURING: 10 growth stages;</v>
          </cell>
          <cell r="D30348">
            <v>0</v>
          </cell>
          <cell r="E30348">
            <v>0</v>
          </cell>
          <cell r="F30348">
            <v>0</v>
          </cell>
          <cell r="G30348">
            <v>-1.101563107</v>
          </cell>
          <cell r="H30348">
            <v>0</v>
          </cell>
          <cell r="I30348">
            <v>0</v>
          </cell>
          <cell r="J30348">
            <v>0</v>
          </cell>
          <cell r="K30348">
            <v>0</v>
          </cell>
        </row>
        <row r="30349">
          <cell r="A30349" t="str">
            <v>TRIAE_CS42_4AL_TGACv1_289320_AA0969070.2</v>
          </cell>
          <cell r="B30349" t="str">
            <v>expressed protein</v>
          </cell>
          <cell r="C30349" t="str">
            <v>unknown protein; INVOLVED IN: biological_process unknown; LOCATED IN: chloroplast; EXPRESSED IN: 19 plant structures; EXPRESSED DURING: 10 growth stages;</v>
          </cell>
          <cell r="D30349">
            <v>0</v>
          </cell>
          <cell r="E30349">
            <v>0</v>
          </cell>
          <cell r="F30349">
            <v>0</v>
          </cell>
          <cell r="G30349">
            <v>-1.101563107</v>
          </cell>
          <cell r="H30349">
            <v>0</v>
          </cell>
          <cell r="I30349">
            <v>0</v>
          </cell>
          <cell r="J30349">
            <v>0</v>
          </cell>
          <cell r="K30349">
            <v>0</v>
          </cell>
        </row>
        <row r="30350">
          <cell r="A30350" t="str">
            <v>TRIAE_CS42_7BS_TGACv1_592681_AA1942970.1</v>
          </cell>
          <cell r="B30350" t="str">
            <v>expressed protein</v>
          </cell>
          <cell r="C30350" t="str">
            <v>unknown protein; INVOLVED IN: biological_process unknown; LOCATED IN: chloroplast; EXPRESSED IN: 21 plant structures; EXPRESSED DURING: 12 growth stages; BEST Arabidopsis thaliana protein match is: unknown protein .</v>
          </cell>
          <cell r="D30350">
            <v>0</v>
          </cell>
          <cell r="E30350">
            <v>0</v>
          </cell>
          <cell r="F30350">
            <v>0</v>
          </cell>
          <cell r="G30350">
            <v>-2.2712079119999999</v>
          </cell>
          <cell r="H30350">
            <v>0</v>
          </cell>
          <cell r="I30350">
            <v>0</v>
          </cell>
          <cell r="J30350">
            <v>0</v>
          </cell>
          <cell r="K30350">
            <v>-1.1220798009999999</v>
          </cell>
        </row>
        <row r="30351">
          <cell r="A30351" t="str">
            <v>TRIAE_CS42_7DS_TGACv1_623448_AA2053320.1</v>
          </cell>
          <cell r="B30351" t="str">
            <v>expressed protein</v>
          </cell>
          <cell r="C30351" t="str">
            <v>unknown protein; INVOLVED IN: biological_process unknown; LOCATED IN: chloroplast; EXPRESSED IN: 21 plant structures; EXPRESSED DURING: 12 growth stages; BEST Arabidopsis thaliana protein match is: unknown protein .</v>
          </cell>
          <cell r="D30351">
            <v>0</v>
          </cell>
          <cell r="E30351">
            <v>0</v>
          </cell>
          <cell r="F30351">
            <v>0</v>
          </cell>
          <cell r="G30351">
            <v>-2.2712079119999999</v>
          </cell>
          <cell r="H30351">
            <v>0</v>
          </cell>
          <cell r="I30351">
            <v>0</v>
          </cell>
          <cell r="J30351">
            <v>0</v>
          </cell>
          <cell r="K30351">
            <v>-1.1220798009999999</v>
          </cell>
        </row>
        <row r="30352">
          <cell r="A30352" t="str">
            <v>TRIAE_CS42_7AS_TGACv1_569715_AA1822440.1</v>
          </cell>
          <cell r="B30352" t="str">
            <v>expressed protein</v>
          </cell>
          <cell r="C30352" t="str">
            <v>unknown protein; INVOLVED IN: biological_process unknown; LOCATED IN: chloroplast; EXPRESSED IN: 21 plant structures; EXPRESSED DURING: 12 growth stages; BEST Arabidopsis thaliana protein match is: unknown protein .</v>
          </cell>
          <cell r="D30352">
            <v>0</v>
          </cell>
          <cell r="E30352">
            <v>0</v>
          </cell>
          <cell r="F30352">
            <v>0</v>
          </cell>
          <cell r="G30352">
            <v>-2.2712079119999999</v>
          </cell>
          <cell r="H30352">
            <v>0</v>
          </cell>
          <cell r="I30352">
            <v>0</v>
          </cell>
          <cell r="J30352">
            <v>0</v>
          </cell>
          <cell r="K30352">
            <v>-1.1163625399999999</v>
          </cell>
        </row>
        <row r="30353">
          <cell r="A30353" t="str">
            <v>TRIAE_CS42_6AS_TGACv1_486575_AA1562770.1</v>
          </cell>
          <cell r="B30353" t="str">
            <v>expressed protein</v>
          </cell>
          <cell r="C30353" t="str">
            <v>unknown protein; INVOLVED IN: N-terminal protein myristoylation; LOCATED IN: cellular_component unknown; BEST Arabidopsis thaliana protein match is: unknown protein .</v>
          </cell>
          <cell r="D30353">
            <v>-2.0933752019999998</v>
          </cell>
          <cell r="E30353">
            <v>-2.7854480619999999</v>
          </cell>
          <cell r="F30353">
            <v>-1.7728820970000001</v>
          </cell>
          <cell r="G30353">
            <v>-3.6930967130000001</v>
          </cell>
          <cell r="H30353">
            <v>0</v>
          </cell>
          <cell r="I30353">
            <v>0</v>
          </cell>
          <cell r="J30353">
            <v>0</v>
          </cell>
          <cell r="K30353">
            <v>0</v>
          </cell>
        </row>
        <row r="30354">
          <cell r="A30354" t="str">
            <v>TRIAE_CS42_6BS_TGACv1_513843_AA1650520.1</v>
          </cell>
          <cell r="B30354" t="str">
            <v>expressed protein</v>
          </cell>
          <cell r="C30354" t="str">
            <v>unknown protein; INVOLVED IN: N-terminal protein myristoylation; LOCATED IN: cellular_component unknown; BEST Arabidopsis thaliana protein match is: unknown protein .</v>
          </cell>
          <cell r="D30354">
            <v>-2.0933752019999998</v>
          </cell>
          <cell r="E30354">
            <v>-2.7854480619999999</v>
          </cell>
          <cell r="F30354">
            <v>-1.7728820970000001</v>
          </cell>
          <cell r="G30354">
            <v>-3.6930967130000001</v>
          </cell>
          <cell r="H30354">
            <v>0</v>
          </cell>
          <cell r="I30354">
            <v>0</v>
          </cell>
          <cell r="J30354">
            <v>0</v>
          </cell>
          <cell r="K30354">
            <v>0</v>
          </cell>
        </row>
        <row r="30355">
          <cell r="A30355" t="str">
            <v>TRIAE_CS42_6DS_TGACv1_542817_AA1731030.1</v>
          </cell>
          <cell r="B30355" t="str">
            <v>expressed protein</v>
          </cell>
          <cell r="C30355" t="str">
            <v>unknown protein; INVOLVED IN: N-terminal protein myristoylation; LOCATED IN: cellular_component unknown; BEST Arabidopsis thaliana protein match is: unknown protein .</v>
          </cell>
          <cell r="D30355">
            <v>-2.0933752019999998</v>
          </cell>
          <cell r="E30355">
            <v>-2.7854480619999999</v>
          </cell>
          <cell r="F30355">
            <v>-1.7728820970000001</v>
          </cell>
          <cell r="G30355">
            <v>-3.6930967130000001</v>
          </cell>
          <cell r="H30355">
            <v>0</v>
          </cell>
          <cell r="I30355">
            <v>0</v>
          </cell>
          <cell r="J30355">
            <v>0</v>
          </cell>
          <cell r="K30355">
            <v>0</v>
          </cell>
        </row>
        <row r="30356">
          <cell r="A30356" t="str">
            <v>TRIAE_CS42_3DS_TGACv1_272099_AA0914650.1</v>
          </cell>
          <cell r="B30356" t="str">
            <v>expressed protein</v>
          </cell>
          <cell r="C30356" t="str">
            <v>unknown protein; LOCATED IN: chloroplast; BEST Arabidopsis thaliana protein match is: unknown protein .</v>
          </cell>
          <cell r="D30356">
            <v>0</v>
          </cell>
          <cell r="E30356">
            <v>-1.3586186</v>
          </cell>
          <cell r="F30356">
            <v>0</v>
          </cell>
          <cell r="G30356">
            <v>0</v>
          </cell>
          <cell r="H30356">
            <v>0</v>
          </cell>
          <cell r="I30356">
            <v>0</v>
          </cell>
          <cell r="J30356">
            <v>0</v>
          </cell>
          <cell r="K30356">
            <v>0</v>
          </cell>
        </row>
        <row r="30357">
          <cell r="A30357" t="str">
            <v>TRIAE_CS42_4DS_TGACv1_362522_AA1180360.1</v>
          </cell>
          <cell r="B30357" t="str">
            <v>expressed protein</v>
          </cell>
          <cell r="C30357" t="str">
            <v>unknown protein; LOCATED IN: chloroplast; BEST Arabidopsis thaliana protein match is: unknown protein .</v>
          </cell>
          <cell r="D30357">
            <v>0</v>
          </cell>
          <cell r="E30357">
            <v>0</v>
          </cell>
          <cell r="F30357">
            <v>0</v>
          </cell>
          <cell r="G30357">
            <v>0</v>
          </cell>
          <cell r="H30357">
            <v>0</v>
          </cell>
          <cell r="I30357">
            <v>0</v>
          </cell>
          <cell r="J30357">
            <v>0</v>
          </cell>
          <cell r="K30357">
            <v>-2.5080388689999999</v>
          </cell>
        </row>
        <row r="30358">
          <cell r="A30358" t="str">
            <v>TRIAE_CS42_2BL_TGACv1_130407_AA0410700.1</v>
          </cell>
          <cell r="B30358" t="str">
            <v>peptidase, cysteine peptidase active site, putative, expressed</v>
          </cell>
          <cell r="C30358" t="str">
            <v>unknown protein; LOCATED IN: chloroplast; EXPRESSED IN: 22 plant structures; EXPRESSED DURING: 13 growth stages; BEST Arabidopsis thaliana protein match is: unknown protein .</v>
          </cell>
          <cell r="D30358">
            <v>0</v>
          </cell>
          <cell r="E30358">
            <v>0</v>
          </cell>
          <cell r="F30358">
            <v>0</v>
          </cell>
          <cell r="G30358">
            <v>0</v>
          </cell>
          <cell r="H30358">
            <v>0</v>
          </cell>
          <cell r="I30358">
            <v>1.0583564620000001</v>
          </cell>
          <cell r="J30358">
            <v>0</v>
          </cell>
          <cell r="K30358">
            <v>0</v>
          </cell>
        </row>
        <row r="30359">
          <cell r="A30359" t="str">
            <v>TRIAE_CS42_3AS_TGACv1_211647_AA0692600.1</v>
          </cell>
          <cell r="B30359" t="str">
            <v>expressed protein</v>
          </cell>
          <cell r="C30359" t="str">
            <v>unknown protein; LOCATED IN: chloroplast; EXPRESSED IN: 22 plant structures; EXPRESSED DURING: 13 growth stages; Has 110095 Blast hits to 59224 proteins in 2216 species: Archae - 177; Bacteria - 15429; Metazoa - 38345; Fungi - 18843; Plants - 13341; Viruses - 3084; Other Eukaryotes - 20876 (source: NCBI BLink).</v>
          </cell>
          <cell r="D30359">
            <v>0</v>
          </cell>
          <cell r="E30359">
            <v>-1.6044583160000001</v>
          </cell>
          <cell r="F30359">
            <v>0</v>
          </cell>
          <cell r="G30359">
            <v>0</v>
          </cell>
          <cell r="H30359">
            <v>0</v>
          </cell>
          <cell r="I30359">
            <v>0</v>
          </cell>
          <cell r="J30359">
            <v>0</v>
          </cell>
          <cell r="K30359">
            <v>-2.2993589029999999</v>
          </cell>
        </row>
        <row r="30360">
          <cell r="A30360" t="str">
            <v>TRIAE_CS42_3B_TGACv1_220671_AA0714750.1</v>
          </cell>
          <cell r="B30360" t="str">
            <v>expressed protein</v>
          </cell>
          <cell r="C30360" t="str">
            <v>unknown protein; LOCATED IN: chloroplast; EXPRESSED IN: 22 plant structures; EXPRESSED DURING: 13 growth stages; Has 110095 Blast hits to 59224 proteins in 2216 species: Archae - 177; Bacteria - 15429; Metazoa - 38345; Fungi - 18843; Plants - 13341; Viruses - 3084; Other Eukaryotes - 20876 (source: NCBI BLink).</v>
          </cell>
          <cell r="D30360">
            <v>0</v>
          </cell>
          <cell r="E30360">
            <v>0</v>
          </cell>
          <cell r="F30360">
            <v>0</v>
          </cell>
          <cell r="G30360">
            <v>0</v>
          </cell>
          <cell r="H30360">
            <v>0</v>
          </cell>
          <cell r="I30360">
            <v>0</v>
          </cell>
          <cell r="J30360">
            <v>0</v>
          </cell>
          <cell r="K30360">
            <v>-1.80200542</v>
          </cell>
        </row>
        <row r="30361">
          <cell r="A30361" t="str">
            <v>TRIAE_CS42_3DS_TGACv1_271954_AA0911650.1</v>
          </cell>
          <cell r="B30361" t="str">
            <v>expressed protein</v>
          </cell>
          <cell r="C30361" t="str">
            <v>unknown protein; LOCATED IN: chloroplast; EXPRESSED IN: 22 plant structures; EXPRESSED DURING: 13 growth stages; Has 110095 Blast hits to 59224 proteins in 2216 species: Archae - 177; Bacteria - 15429; Metazoa - 38345; Fungi - 18843; Plants - 13341; Viruses - 3084; Other Eukaryotes - 20876 (source: NCBI BLink).</v>
          </cell>
          <cell r="D30361">
            <v>0</v>
          </cell>
          <cell r="E30361">
            <v>0</v>
          </cell>
          <cell r="F30361">
            <v>0</v>
          </cell>
          <cell r="G30361">
            <v>0</v>
          </cell>
          <cell r="H30361">
            <v>0</v>
          </cell>
          <cell r="I30361">
            <v>0</v>
          </cell>
          <cell r="J30361">
            <v>0</v>
          </cell>
          <cell r="K30361">
            <v>-1.6780471749999999</v>
          </cell>
        </row>
        <row r="30362">
          <cell r="A30362" t="str">
            <v>TRIAE_CS42_5AL_TGACv1_376579_AA1238700.1</v>
          </cell>
          <cell r="B30362" t="str">
            <v>expressed protein</v>
          </cell>
          <cell r="C30362" t="str">
            <v>unknown protein; LOCATED IN: chloroplast; EXPRESSED IN: 23 plant structures; EXPRESSED DURING: 15 growth stages; Has 30 Blast hits to 30 proteins in 13 species: Archae - 0; Bacteria - 0; Metazoa - 0; Fungi - 0; Plants - 30; Viruses - 0; Other Eukaryotes - 0 (source: NCBI BLink).</v>
          </cell>
          <cell r="D30362">
            <v>0</v>
          </cell>
          <cell r="E30362">
            <v>0</v>
          </cell>
          <cell r="F30362">
            <v>0</v>
          </cell>
          <cell r="G30362">
            <v>0</v>
          </cell>
          <cell r="H30362">
            <v>0</v>
          </cell>
          <cell r="I30362">
            <v>0</v>
          </cell>
          <cell r="J30362">
            <v>0</v>
          </cell>
          <cell r="K30362">
            <v>1.184382147</v>
          </cell>
        </row>
        <row r="30363">
          <cell r="A30363" t="str">
            <v>TRIAE_CS42_4AL_TGACv1_289182_AA0966730.1</v>
          </cell>
          <cell r="B30363" t="str">
            <v>seed maturation protein PM23, putative, expressed</v>
          </cell>
          <cell r="C30363" t="str">
            <v>unknown protein; LOCATED IN: chloroplast; EXPRESSED IN: 24 plant structures; EXPRESSED DURING: 15 growth stages; BEST Arabidopsis thaliana protein match is: unknown protein .</v>
          </cell>
          <cell r="D30363">
            <v>0</v>
          </cell>
          <cell r="E30363">
            <v>0</v>
          </cell>
          <cell r="F30363">
            <v>0</v>
          </cell>
          <cell r="G30363">
            <v>0</v>
          </cell>
          <cell r="H30363">
            <v>0</v>
          </cell>
          <cell r="I30363">
            <v>0</v>
          </cell>
          <cell r="J30363">
            <v>0</v>
          </cell>
          <cell r="K30363">
            <v>1.086821949</v>
          </cell>
        </row>
        <row r="30364">
          <cell r="A30364" t="str">
            <v>TRIAE_CS42_4BS_TGACv1_330082_AA1105930.1</v>
          </cell>
          <cell r="B30364" t="str">
            <v>seed maturation protein PM23, putative, expressed</v>
          </cell>
          <cell r="C30364" t="str">
            <v>unknown protein; LOCATED IN: chloroplast; EXPRESSED IN: 24 plant structures; EXPRESSED DURING: 15 growth stages; BEST Arabidopsis thaliana protein match is: unknown protein .</v>
          </cell>
          <cell r="D30364">
            <v>0</v>
          </cell>
          <cell r="E30364">
            <v>0</v>
          </cell>
          <cell r="F30364">
            <v>0</v>
          </cell>
          <cell r="G30364">
            <v>0</v>
          </cell>
          <cell r="H30364">
            <v>0</v>
          </cell>
          <cell r="I30364">
            <v>0</v>
          </cell>
          <cell r="J30364">
            <v>0</v>
          </cell>
          <cell r="K30364">
            <v>1.093180482</v>
          </cell>
        </row>
        <row r="30365">
          <cell r="A30365" t="str">
            <v>TRIAE_CS42_4DS_TGACv1_362471_AA1179950.2</v>
          </cell>
          <cell r="B30365" t="str">
            <v>seed maturation protein PM23, putative, expressed</v>
          </cell>
          <cell r="C30365" t="str">
            <v>unknown protein; LOCATED IN: chloroplast; EXPRESSED IN: 24 plant structures; EXPRESSED DURING: 15 growth stages; BEST Arabidopsis thaliana protein match is: unknown protein .</v>
          </cell>
          <cell r="D30365">
            <v>0</v>
          </cell>
          <cell r="E30365">
            <v>0</v>
          </cell>
          <cell r="F30365">
            <v>0</v>
          </cell>
          <cell r="G30365">
            <v>0</v>
          </cell>
          <cell r="H30365">
            <v>0</v>
          </cell>
          <cell r="I30365">
            <v>0</v>
          </cell>
          <cell r="J30365">
            <v>0</v>
          </cell>
          <cell r="K30365">
            <v>1.1389052850000001</v>
          </cell>
        </row>
        <row r="30366">
          <cell r="A30366" t="str">
            <v>TRIAE_CS42_4AS_TGACv1_308506_AA1028310.1</v>
          </cell>
          <cell r="B30366" t="str">
            <v>expressed protein</v>
          </cell>
          <cell r="C30366" t="str">
            <v>unknown protein; LOCATED IN: chloroplast; Has 35333 Blast hits to 34131 proteins in 2444 species: Archae - 798; Bacteria - 22429; Metazoa - 974; Fungi - 991; Plants - 531; Viruses - 0; Other Eukaryotes - 9610 (source: NCBI BLink).</v>
          </cell>
          <cell r="D30366">
            <v>0</v>
          </cell>
          <cell r="E30366">
            <v>0</v>
          </cell>
          <cell r="F30366">
            <v>0</v>
          </cell>
          <cell r="G30366">
            <v>0</v>
          </cell>
          <cell r="H30366">
            <v>0</v>
          </cell>
          <cell r="I30366">
            <v>1.0610446090000001</v>
          </cell>
          <cell r="J30366">
            <v>0</v>
          </cell>
          <cell r="K30366">
            <v>0</v>
          </cell>
        </row>
        <row r="30367">
          <cell r="A30367" t="str">
            <v>TRIAE_CS42_3DL_TGACv1_250832_AA0873800.1</v>
          </cell>
          <cell r="B30367" t="str">
            <v>CRP6 - Cysteine-rich family protein precursor, expressed</v>
          </cell>
          <cell r="C30367" t="str">
            <v>unknown protein; LOCATED IN: endomembrane system; EXPRESSED IN: 22 plant structures; EXPRESSED DURING: 13 growth stages; BEST Arabidopsis thaliana protein match is: unknown protein .</v>
          </cell>
          <cell r="D30367">
            <v>0</v>
          </cell>
          <cell r="E30367">
            <v>-2.1074360670000001</v>
          </cell>
          <cell r="F30367">
            <v>0</v>
          </cell>
          <cell r="G30367">
            <v>-3.1095131579999999</v>
          </cell>
          <cell r="H30367">
            <v>0</v>
          </cell>
          <cell r="I30367">
            <v>0</v>
          </cell>
          <cell r="J30367">
            <v>0</v>
          </cell>
          <cell r="K30367">
            <v>-1.0548507250000001</v>
          </cell>
        </row>
        <row r="30368">
          <cell r="A30368" t="str">
            <v>TRIAE_CS42_4AL_TGACv1_291036_AA0991650.1</v>
          </cell>
          <cell r="B30368" t="str">
            <v>CRP11 - Cysteine-rich family protein precursor, expressed</v>
          </cell>
          <cell r="C30368" t="str">
            <v>unknown protein; LOCATED IN: endomembrane system; EXPRESSED IN: 22 plant structures; EXPRESSED DURING: 13 growth stages; BEST Arabidopsis thaliana protein match is: unknown protein .</v>
          </cell>
          <cell r="D30368">
            <v>0</v>
          </cell>
          <cell r="E30368">
            <v>1.0109069040000001</v>
          </cell>
          <cell r="F30368">
            <v>0</v>
          </cell>
          <cell r="G30368">
            <v>1.8216211760000001</v>
          </cell>
          <cell r="H30368">
            <v>0</v>
          </cell>
          <cell r="I30368">
            <v>0</v>
          </cell>
          <cell r="J30368">
            <v>0</v>
          </cell>
          <cell r="K30368">
            <v>2.1141298239999999</v>
          </cell>
        </row>
        <row r="30369">
          <cell r="A30369" t="str">
            <v>TRIAE_CS42_4DS_TGACv1_363326_AA1183690.1</v>
          </cell>
          <cell r="B30369" t="str">
            <v>CRP11 - Cysteine-rich family protein precursor, expressed</v>
          </cell>
          <cell r="C30369" t="str">
            <v>unknown protein; LOCATED IN: endomembrane system; EXPRESSED IN: 22 plant structures; EXPRESSED DURING: 13 growth stages; BEST Arabidopsis thaliana protein match is: unknown protein .</v>
          </cell>
          <cell r="D30369">
            <v>0</v>
          </cell>
          <cell r="E30369">
            <v>1.0305560119999999</v>
          </cell>
          <cell r="F30369">
            <v>0</v>
          </cell>
          <cell r="G30369">
            <v>1.530589653</v>
          </cell>
          <cell r="H30369">
            <v>0</v>
          </cell>
          <cell r="I30369">
            <v>0</v>
          </cell>
          <cell r="J30369">
            <v>0</v>
          </cell>
          <cell r="K30369">
            <v>2.2082280029999999</v>
          </cell>
        </row>
        <row r="30370">
          <cell r="A30370" t="str">
            <v>TRIAE_CS42_3B_TGACv1_227320_AA0822820.1</v>
          </cell>
          <cell r="B30370" t="str">
            <v>CRP6 - Cysteine-rich family protein precursor, expressed</v>
          </cell>
          <cell r="C30370" t="str">
            <v>unknown protein; LOCATED IN: endomembrane system; EXPRESSED IN: 22 plant structures; EXPRESSED DURING: 13 growth stages; BEST Arabidopsis thaliana protein match is: unknown protein .</v>
          </cell>
          <cell r="D30370">
            <v>0</v>
          </cell>
          <cell r="E30370">
            <v>0</v>
          </cell>
          <cell r="F30370">
            <v>0</v>
          </cell>
          <cell r="G30370">
            <v>-1.742474203</v>
          </cell>
          <cell r="H30370">
            <v>0</v>
          </cell>
          <cell r="I30370">
            <v>0</v>
          </cell>
          <cell r="J30370">
            <v>0</v>
          </cell>
          <cell r="K30370">
            <v>0</v>
          </cell>
        </row>
        <row r="30371">
          <cell r="A30371" t="str">
            <v>TRIAE_CS42_3B_TGACv1_221973_AA0754130.1</v>
          </cell>
          <cell r="B30371" t="str">
            <v>expressed protein</v>
          </cell>
          <cell r="C30371" t="str">
            <v>unknown protein; LOCATED IN: endomembrane system; EXPRESSED IN: stem, inflorescence meristem, root, leaf; EXPRESSED DURING: LP.04 four leaves visible; Has 30201 Blast hits to 17322 proteins in 780 species: Archae - 12; Bacteria - 1396; Metazoa - 17338; Fungi - 3422; Plants - 5037; Viruses - 0; Other Eukaryotes - 2996 (source: NCBI BLink).</v>
          </cell>
          <cell r="D30371">
            <v>0</v>
          </cell>
          <cell r="E30371">
            <v>7.8177815739999996</v>
          </cell>
          <cell r="F30371">
            <v>0</v>
          </cell>
          <cell r="G30371">
            <v>9.2471588400000009</v>
          </cell>
          <cell r="H30371">
            <v>0</v>
          </cell>
          <cell r="I30371">
            <v>0</v>
          </cell>
          <cell r="J30371">
            <v>0</v>
          </cell>
          <cell r="K30371">
            <v>5.7153171990000002</v>
          </cell>
        </row>
        <row r="30372">
          <cell r="A30372" t="str">
            <v>TRIAE_CS42_3DL_TGACv1_250317_AA0866100.1</v>
          </cell>
          <cell r="B30372" t="str">
            <v>expressed protein</v>
          </cell>
          <cell r="C30372" t="str">
            <v>unknown protein; LOCATED IN: endomembrane system; EXPRESSED IN: stem, inflorescence meristem, root, leaf; EXPRESSED DURING: LP.04 four leaves visible; Has 30201 Blast hits to 17322 proteins in 780 species: Archae - 12; Bacteria - 1396; Metazoa - 17338; Fungi - 3422; Plants - 5037; Viruses - 0; Other Eukaryotes - 2996 (source: NCBI BLink).</v>
          </cell>
          <cell r="D30372">
            <v>0</v>
          </cell>
          <cell r="E30372">
            <v>0</v>
          </cell>
          <cell r="F30372">
            <v>0</v>
          </cell>
          <cell r="G30372">
            <v>9.2805895249999999</v>
          </cell>
          <cell r="H30372">
            <v>0</v>
          </cell>
          <cell r="I30372">
            <v>0</v>
          </cell>
          <cell r="J30372">
            <v>0</v>
          </cell>
          <cell r="K30372">
            <v>0</v>
          </cell>
        </row>
        <row r="30373">
          <cell r="A30373" t="str">
            <v>TRIAE_CS42_2BL_TGACv1_131077_AA0422130.1</v>
          </cell>
          <cell r="B30373" t="str">
            <v>expressed protein</v>
          </cell>
          <cell r="C30373" t="str">
            <v>Unplaced genomic scaffold PLICRscaffold_15, whole genome shotgun sequence</v>
          </cell>
          <cell r="D30373">
            <v>0</v>
          </cell>
          <cell r="E30373">
            <v>-1.4725801650000001</v>
          </cell>
          <cell r="F30373">
            <v>0</v>
          </cell>
          <cell r="G30373">
            <v>0</v>
          </cell>
          <cell r="H30373">
            <v>0</v>
          </cell>
          <cell r="I30373">
            <v>0</v>
          </cell>
          <cell r="J30373">
            <v>0</v>
          </cell>
          <cell r="K30373">
            <v>0</v>
          </cell>
        </row>
        <row r="30374">
          <cell r="A30374" t="str">
            <v>TRIAE_CS42_7DL_TGACv1_603073_AA1975190.1</v>
          </cell>
          <cell r="B30374" t="str">
            <v>GA16396-PA, putative, expressed</v>
          </cell>
          <cell r="C30374" t="str">
            <v>UPF0047 protein YjbQ</v>
          </cell>
          <cell r="D30374">
            <v>0</v>
          </cell>
          <cell r="E30374">
            <v>0</v>
          </cell>
          <cell r="F30374">
            <v>0</v>
          </cell>
          <cell r="G30374">
            <v>-1.1671742199999999</v>
          </cell>
          <cell r="H30374">
            <v>0</v>
          </cell>
          <cell r="I30374">
            <v>0</v>
          </cell>
          <cell r="J30374">
            <v>0</v>
          </cell>
          <cell r="K30374">
            <v>0</v>
          </cell>
        </row>
        <row r="30375">
          <cell r="A30375" t="str">
            <v>TRIAE_CS42_6AL_TGACv1_471959_AA1516230.1</v>
          </cell>
          <cell r="B30375" t="str">
            <v>zinc finger family protein, putative, expressed</v>
          </cell>
          <cell r="C30375" t="str">
            <v>UPF0392 protein</v>
          </cell>
          <cell r="D30375">
            <v>0</v>
          </cell>
          <cell r="E30375">
            <v>0</v>
          </cell>
          <cell r="F30375">
            <v>0</v>
          </cell>
          <cell r="G30375">
            <v>1.0120290839999999</v>
          </cell>
          <cell r="H30375">
            <v>0</v>
          </cell>
          <cell r="I30375">
            <v>0</v>
          </cell>
          <cell r="J30375">
            <v>0</v>
          </cell>
          <cell r="K30375">
            <v>0</v>
          </cell>
        </row>
        <row r="30376">
          <cell r="A30376" t="str">
            <v>TRIAE_CS42_6BL_TGACv1_501730_AA1620270.1</v>
          </cell>
          <cell r="B30376" t="str">
            <v>zinc finger family protein, putative, expressed</v>
          </cell>
          <cell r="C30376" t="str">
            <v>UPF0392 protein</v>
          </cell>
          <cell r="D30376">
            <v>0</v>
          </cell>
          <cell r="E30376">
            <v>0</v>
          </cell>
          <cell r="F30376">
            <v>0</v>
          </cell>
          <cell r="G30376">
            <v>1.0120290839999999</v>
          </cell>
          <cell r="H30376">
            <v>0</v>
          </cell>
          <cell r="I30376">
            <v>0</v>
          </cell>
          <cell r="J30376">
            <v>0</v>
          </cell>
          <cell r="K30376">
            <v>0</v>
          </cell>
        </row>
        <row r="30377">
          <cell r="A30377" t="str">
            <v>TRIAE_CS42_6DL_TGACv1_528040_AA1710930.1</v>
          </cell>
          <cell r="B30377" t="str">
            <v>zinc finger family protein, putative, expressed</v>
          </cell>
          <cell r="C30377" t="str">
            <v>UPF0392 protein</v>
          </cell>
          <cell r="D30377">
            <v>0</v>
          </cell>
          <cell r="E30377">
            <v>0</v>
          </cell>
          <cell r="F30377">
            <v>0</v>
          </cell>
          <cell r="G30377">
            <v>1.0120290839999999</v>
          </cell>
          <cell r="H30377">
            <v>0</v>
          </cell>
          <cell r="I30377">
            <v>0</v>
          </cell>
          <cell r="J30377">
            <v>0</v>
          </cell>
          <cell r="K30377">
            <v>0</v>
          </cell>
        </row>
        <row r="30378">
          <cell r="A30378" t="str">
            <v>TRIAE_CS42_6AS_TGACv1_487651_AA1572060.1</v>
          </cell>
          <cell r="B30378" t="str">
            <v>zinc finger family protein, putative, expressed</v>
          </cell>
          <cell r="C30378" t="str">
            <v>UPF0392 protein</v>
          </cell>
          <cell r="D30378">
            <v>0</v>
          </cell>
          <cell r="E30378">
            <v>0</v>
          </cell>
          <cell r="F30378">
            <v>0</v>
          </cell>
          <cell r="G30378">
            <v>1.2348009179999999</v>
          </cell>
          <cell r="H30378">
            <v>0</v>
          </cell>
          <cell r="I30378">
            <v>0</v>
          </cell>
          <cell r="J30378">
            <v>0</v>
          </cell>
          <cell r="K30378">
            <v>0</v>
          </cell>
        </row>
        <row r="30379">
          <cell r="A30379" t="str">
            <v>TRIAE_CS42_6BS_TGACv1_514497_AA1660550.1</v>
          </cell>
          <cell r="B30379" t="str">
            <v>zinc finger family protein, putative, expressed</v>
          </cell>
          <cell r="C30379" t="str">
            <v>UPF0392 protein</v>
          </cell>
          <cell r="D30379">
            <v>0</v>
          </cell>
          <cell r="E30379">
            <v>0</v>
          </cell>
          <cell r="F30379">
            <v>0</v>
          </cell>
          <cell r="G30379">
            <v>1.2348009179999999</v>
          </cell>
          <cell r="H30379">
            <v>0</v>
          </cell>
          <cell r="I30379">
            <v>0</v>
          </cell>
          <cell r="J30379">
            <v>0</v>
          </cell>
          <cell r="K30379">
            <v>0</v>
          </cell>
        </row>
        <row r="30380">
          <cell r="A30380" t="str">
            <v>TRIAE_CS42_4AL_TGACv1_289626_AA0974330.1</v>
          </cell>
          <cell r="B30380" t="str">
            <v>zinc finger family protein, putative, expressed</v>
          </cell>
          <cell r="C30380" t="str">
            <v>UPF0392 protein</v>
          </cell>
          <cell r="D30380">
            <v>0</v>
          </cell>
          <cell r="E30380">
            <v>0</v>
          </cell>
          <cell r="F30380">
            <v>0</v>
          </cell>
          <cell r="G30380">
            <v>1.935021372</v>
          </cell>
          <cell r="H30380">
            <v>0</v>
          </cell>
          <cell r="I30380">
            <v>0</v>
          </cell>
          <cell r="J30380">
            <v>0</v>
          </cell>
          <cell r="K30380">
            <v>0</v>
          </cell>
        </row>
        <row r="30381">
          <cell r="A30381" t="str">
            <v>TRIAE_CS42_4AL_TGACv1_290971_AA0991020.1</v>
          </cell>
          <cell r="B30381" t="str">
            <v>zinc finger family protein, putative, expressed</v>
          </cell>
          <cell r="C30381" t="str">
            <v>UPF0392 protein</v>
          </cell>
          <cell r="D30381">
            <v>0</v>
          </cell>
          <cell r="E30381">
            <v>0</v>
          </cell>
          <cell r="F30381">
            <v>0</v>
          </cell>
          <cell r="G30381">
            <v>1.959938921</v>
          </cell>
          <cell r="H30381">
            <v>0</v>
          </cell>
          <cell r="I30381">
            <v>0</v>
          </cell>
          <cell r="J30381">
            <v>0</v>
          </cell>
          <cell r="K30381">
            <v>0</v>
          </cell>
        </row>
        <row r="30382">
          <cell r="A30382" t="str">
            <v>TRIAE_CS42_4DS_TGACv1_361383_AA1166640.1</v>
          </cell>
          <cell r="B30382" t="str">
            <v>zinc finger family protein, putative, expressed</v>
          </cell>
          <cell r="C30382" t="str">
            <v>UPF0392 protein</v>
          </cell>
          <cell r="D30382">
            <v>0</v>
          </cell>
          <cell r="E30382">
            <v>0</v>
          </cell>
          <cell r="F30382">
            <v>0</v>
          </cell>
          <cell r="G30382">
            <v>1.959938921</v>
          </cell>
          <cell r="H30382">
            <v>0</v>
          </cell>
          <cell r="I30382">
            <v>0</v>
          </cell>
          <cell r="J30382">
            <v>0</v>
          </cell>
          <cell r="K30382">
            <v>0</v>
          </cell>
        </row>
        <row r="30383">
          <cell r="A30383" t="str">
            <v>TRIAE_CS42_4DS_TGACv1_362186_AA1177540.1</v>
          </cell>
          <cell r="B30383" t="str">
            <v>zinc finger family protein, putative, expressed</v>
          </cell>
          <cell r="C30383" t="str">
            <v>UPF0392 protein</v>
          </cell>
          <cell r="D30383">
            <v>0</v>
          </cell>
          <cell r="E30383">
            <v>0</v>
          </cell>
          <cell r="F30383">
            <v>0</v>
          </cell>
          <cell r="G30383">
            <v>2.216154322</v>
          </cell>
          <cell r="H30383">
            <v>0</v>
          </cell>
          <cell r="I30383">
            <v>0</v>
          </cell>
          <cell r="J30383">
            <v>0</v>
          </cell>
          <cell r="K30383">
            <v>0</v>
          </cell>
        </row>
        <row r="30384">
          <cell r="A30384" t="str">
            <v>TRIAE_CS42_1BL_TGACv1_034794_AA0145590.1</v>
          </cell>
          <cell r="B30384" t="str">
            <v>DUF677 domain containing protein, putative, expressed</v>
          </cell>
          <cell r="C30384" t="str">
            <v>UPF0496 protein</v>
          </cell>
          <cell r="D30384">
            <v>0</v>
          </cell>
          <cell r="E30384">
            <v>1.905834172</v>
          </cell>
          <cell r="F30384">
            <v>0</v>
          </cell>
          <cell r="G30384">
            <v>0</v>
          </cell>
          <cell r="H30384">
            <v>0</v>
          </cell>
          <cell r="I30384">
            <v>0</v>
          </cell>
          <cell r="J30384">
            <v>0</v>
          </cell>
          <cell r="K30384">
            <v>0</v>
          </cell>
        </row>
        <row r="30385">
          <cell r="A30385" t="str">
            <v>TRIAE_CS42_2AS_TGACv1_113405_AA0355620.1</v>
          </cell>
          <cell r="B30385" t="str">
            <v>DUF677 domain containing protein, putative, expressed</v>
          </cell>
          <cell r="C30385" t="str">
            <v>UPF0496 protein 1</v>
          </cell>
          <cell r="D30385">
            <v>0</v>
          </cell>
          <cell r="E30385">
            <v>0</v>
          </cell>
          <cell r="F30385">
            <v>0</v>
          </cell>
          <cell r="G30385">
            <v>4.4769223360000003</v>
          </cell>
          <cell r="H30385">
            <v>0</v>
          </cell>
          <cell r="I30385">
            <v>0</v>
          </cell>
          <cell r="J30385">
            <v>0</v>
          </cell>
          <cell r="K30385">
            <v>3.0593885329999999</v>
          </cell>
        </row>
        <row r="30386">
          <cell r="A30386" t="str">
            <v>TRIAE_CS42_2DS_TGACv1_178927_AA0602490.1</v>
          </cell>
          <cell r="B30386" t="str">
            <v>DUF677 domain containing protein, putative, expressed</v>
          </cell>
          <cell r="C30386" t="str">
            <v>UPF0496 protein 1</v>
          </cell>
          <cell r="D30386">
            <v>0</v>
          </cell>
          <cell r="E30386">
            <v>0</v>
          </cell>
          <cell r="F30386">
            <v>0</v>
          </cell>
          <cell r="G30386">
            <v>4.4769223360000003</v>
          </cell>
          <cell r="H30386">
            <v>0</v>
          </cell>
          <cell r="I30386">
            <v>0</v>
          </cell>
          <cell r="J30386">
            <v>0</v>
          </cell>
          <cell r="K30386">
            <v>3.0593885329999999</v>
          </cell>
        </row>
        <row r="30387">
          <cell r="A30387" t="str">
            <v>TRIAE_CS42_4DL_TGACv1_343580_AA1136860.1</v>
          </cell>
          <cell r="B30387" t="str">
            <v>DUF677 domain containing protein, putative, expressed</v>
          </cell>
          <cell r="C30387" t="str">
            <v>UPF0496 protein 1</v>
          </cell>
          <cell r="D30387">
            <v>0</v>
          </cell>
          <cell r="E30387">
            <v>0</v>
          </cell>
          <cell r="F30387">
            <v>0</v>
          </cell>
          <cell r="G30387">
            <v>5.1277334259999998</v>
          </cell>
          <cell r="H30387">
            <v>0</v>
          </cell>
          <cell r="I30387">
            <v>0</v>
          </cell>
          <cell r="J30387">
            <v>0</v>
          </cell>
          <cell r="K30387">
            <v>0</v>
          </cell>
        </row>
        <row r="30388">
          <cell r="A30388" t="str">
            <v>TRIAE_CS42_4AS_TGACv1_306557_AA1010130.1</v>
          </cell>
          <cell r="B30388" t="str">
            <v>DUF677 domain containing protein, putative, expressed</v>
          </cell>
          <cell r="C30388" t="str">
            <v>UPF0496 protein 1</v>
          </cell>
          <cell r="D30388">
            <v>0</v>
          </cell>
          <cell r="E30388">
            <v>0</v>
          </cell>
          <cell r="F30388">
            <v>0</v>
          </cell>
          <cell r="G30388">
            <v>6.6816146610000002</v>
          </cell>
          <cell r="H30388">
            <v>0</v>
          </cell>
          <cell r="I30388">
            <v>0</v>
          </cell>
          <cell r="J30388">
            <v>0</v>
          </cell>
          <cell r="K30388">
            <v>0</v>
          </cell>
        </row>
        <row r="30389">
          <cell r="A30389" t="str">
            <v>TRIAE_CS42_4BL_TGACv1_320765_AA1048180.1</v>
          </cell>
          <cell r="B30389" t="str">
            <v>DUF677 domain containing protein, putative, expressed</v>
          </cell>
          <cell r="C30389" t="str">
            <v>UPF0496 protein 1</v>
          </cell>
          <cell r="D30389">
            <v>0</v>
          </cell>
          <cell r="E30389">
            <v>0</v>
          </cell>
          <cell r="F30389">
            <v>0</v>
          </cell>
          <cell r="G30389">
            <v>7.5837690970000002</v>
          </cell>
          <cell r="H30389">
            <v>0</v>
          </cell>
          <cell r="I30389">
            <v>0</v>
          </cell>
          <cell r="J30389">
            <v>0</v>
          </cell>
          <cell r="K30389">
            <v>0</v>
          </cell>
        </row>
        <row r="30390">
          <cell r="A30390" t="str">
            <v>TRIAE_CS42_4AL_TGACv1_289528_AA0972590.1</v>
          </cell>
          <cell r="B30390" t="str">
            <v>DUF677 domain containing protein, putative, expressed</v>
          </cell>
          <cell r="C30390" t="str">
            <v>UPF0496 protein 3</v>
          </cell>
          <cell r="D30390">
            <v>0</v>
          </cell>
          <cell r="E30390">
            <v>0</v>
          </cell>
          <cell r="F30390">
            <v>0</v>
          </cell>
          <cell r="G30390">
            <v>4.7530997160000004</v>
          </cell>
          <cell r="H30390">
            <v>0</v>
          </cell>
          <cell r="I30390">
            <v>0</v>
          </cell>
          <cell r="J30390">
            <v>0</v>
          </cell>
          <cell r="K30390">
            <v>0</v>
          </cell>
        </row>
        <row r="30391">
          <cell r="A30391" t="str">
            <v>TRIAE_CS42_4BL_TGACv1_322495_AA1071700.1</v>
          </cell>
          <cell r="B30391" t="str">
            <v>DUF677 domain containing protein, putative, expressed</v>
          </cell>
          <cell r="C30391" t="str">
            <v>UPF0496 protein 3</v>
          </cell>
          <cell r="D30391">
            <v>0</v>
          </cell>
          <cell r="E30391">
            <v>0</v>
          </cell>
          <cell r="F30391">
            <v>0</v>
          </cell>
          <cell r="G30391">
            <v>4.8431253810000001</v>
          </cell>
          <cell r="H30391">
            <v>0</v>
          </cell>
          <cell r="I30391">
            <v>0</v>
          </cell>
          <cell r="J30391">
            <v>0</v>
          </cell>
          <cell r="K30391">
            <v>0</v>
          </cell>
        </row>
        <row r="30392">
          <cell r="A30392" t="str">
            <v>TRIAE_CS42_4DL_TGACv1_344794_AA1149860.1</v>
          </cell>
          <cell r="B30392" t="str">
            <v>DUF677 domain containing protein, putative, expressed</v>
          </cell>
          <cell r="C30392" t="str">
            <v>UPF0496 protein 3</v>
          </cell>
          <cell r="D30392">
            <v>0</v>
          </cell>
          <cell r="E30392">
            <v>0</v>
          </cell>
          <cell r="F30392">
            <v>0</v>
          </cell>
          <cell r="G30392">
            <v>4.8431253810000001</v>
          </cell>
          <cell r="H30392">
            <v>0</v>
          </cell>
          <cell r="I30392">
            <v>0</v>
          </cell>
          <cell r="J30392">
            <v>0</v>
          </cell>
          <cell r="K30392">
            <v>0</v>
          </cell>
        </row>
        <row r="30393">
          <cell r="A30393" t="str">
            <v>TRIAE_CS42_2BS_TGACv1_146126_AA0456000.1</v>
          </cell>
          <cell r="B30393" t="str">
            <v>GA22009-PA, putative, expressed</v>
          </cell>
          <cell r="C30393" t="str">
            <v>UPF0553 protein C9orf64</v>
          </cell>
          <cell r="D30393">
            <v>0</v>
          </cell>
          <cell r="E30393">
            <v>-1.3442550360000001</v>
          </cell>
          <cell r="F30393">
            <v>0</v>
          </cell>
          <cell r="G30393">
            <v>-2.2833010520000001</v>
          </cell>
          <cell r="H30393">
            <v>0</v>
          </cell>
          <cell r="I30393">
            <v>0</v>
          </cell>
          <cell r="J30393">
            <v>0</v>
          </cell>
          <cell r="K30393">
            <v>0</v>
          </cell>
        </row>
        <row r="30394">
          <cell r="A30394" t="str">
            <v>TRIAE_CS42_2AS_TGACv1_112137_AA0331170.1</v>
          </cell>
          <cell r="B30394" t="str">
            <v>GA22009-PA, putative, expressed</v>
          </cell>
          <cell r="C30394" t="str">
            <v>UPF0553 protein C9orf64</v>
          </cell>
          <cell r="D30394">
            <v>0</v>
          </cell>
          <cell r="E30394">
            <v>-1.3342959539999999</v>
          </cell>
          <cell r="F30394">
            <v>-1.1252249759999999</v>
          </cell>
          <cell r="G30394">
            <v>-2.161809458</v>
          </cell>
          <cell r="H30394">
            <v>0</v>
          </cell>
          <cell r="I30394">
            <v>0</v>
          </cell>
          <cell r="J30394">
            <v>0</v>
          </cell>
          <cell r="K30394">
            <v>0</v>
          </cell>
        </row>
        <row r="30395">
          <cell r="A30395" t="str">
            <v>TRIAE_CS42_2DS_TGACv1_179017_AA0603590.1</v>
          </cell>
          <cell r="B30395" t="str">
            <v>GA22009-PA, putative, expressed</v>
          </cell>
          <cell r="C30395" t="str">
            <v>UPF0553 protein C9orf64</v>
          </cell>
          <cell r="D30395">
            <v>0</v>
          </cell>
          <cell r="E30395">
            <v>-1.3342959539999999</v>
          </cell>
          <cell r="F30395">
            <v>-1.1252249759999999</v>
          </cell>
          <cell r="G30395">
            <v>-2.161809458</v>
          </cell>
          <cell r="H30395">
            <v>0</v>
          </cell>
          <cell r="I30395">
            <v>0</v>
          </cell>
          <cell r="J30395">
            <v>0</v>
          </cell>
          <cell r="K30395">
            <v>0</v>
          </cell>
        </row>
        <row r="30396">
          <cell r="A30396" t="str">
            <v>TRIAE_CS42_2BS_TGACv1_147153_AA0478880.1</v>
          </cell>
          <cell r="B30396" t="str">
            <v>THAP domain-containing protein 4, putative, expressed</v>
          </cell>
          <cell r="C30396" t="str">
            <v>UPF0678 fatty acid-binding protein-like protein</v>
          </cell>
          <cell r="D30396">
            <v>0</v>
          </cell>
          <cell r="E30396">
            <v>-1.343512579</v>
          </cell>
          <cell r="F30396">
            <v>0</v>
          </cell>
          <cell r="G30396">
            <v>0</v>
          </cell>
          <cell r="H30396">
            <v>0</v>
          </cell>
          <cell r="I30396">
            <v>0</v>
          </cell>
          <cell r="J30396">
            <v>0</v>
          </cell>
          <cell r="K30396">
            <v>0</v>
          </cell>
        </row>
        <row r="30397">
          <cell r="A30397" t="str">
            <v>TRIAE_CS42_3B_TGACv1_225008_AA0804040.1</v>
          </cell>
          <cell r="B30397" t="str">
            <v>THAP domain-containing protein 4, putative, expressed</v>
          </cell>
          <cell r="C30397" t="str">
            <v>UPF0678 fatty acid-binding protein-like protein</v>
          </cell>
          <cell r="D30397">
            <v>0</v>
          </cell>
          <cell r="E30397">
            <v>-1.343512579</v>
          </cell>
          <cell r="F30397">
            <v>0</v>
          </cell>
          <cell r="G30397">
            <v>0</v>
          </cell>
          <cell r="H30397">
            <v>0</v>
          </cell>
          <cell r="I30397">
            <v>0</v>
          </cell>
          <cell r="J30397">
            <v>0</v>
          </cell>
          <cell r="K30397">
            <v>0</v>
          </cell>
        </row>
        <row r="30398">
          <cell r="A30398" t="str">
            <v>TRIAE_CS42_3DL_TGACv1_250034_AA0860820.1</v>
          </cell>
          <cell r="B30398" t="str">
            <v>THAP domain-containing protein 4, putative, expressed</v>
          </cell>
          <cell r="C30398" t="str">
            <v>UPF0678 fatty acid-binding protein-like protein</v>
          </cell>
          <cell r="D30398">
            <v>0</v>
          </cell>
          <cell r="E30398">
            <v>-1.343512579</v>
          </cell>
          <cell r="F30398">
            <v>0</v>
          </cell>
          <cell r="G30398">
            <v>0</v>
          </cell>
          <cell r="H30398">
            <v>0</v>
          </cell>
          <cell r="I30398">
            <v>0</v>
          </cell>
          <cell r="J30398">
            <v>0</v>
          </cell>
          <cell r="K30398">
            <v>0</v>
          </cell>
        </row>
        <row r="30399">
          <cell r="A30399" t="str">
            <v>TRIAE_CS42_2AL_TGACv1_093053_AA0270540.2</v>
          </cell>
          <cell r="B30399" t="str">
            <v>uracil-DNA glycosylase, putative, expressed</v>
          </cell>
          <cell r="C30399" t="str">
            <v>uracil dna glycosylase</v>
          </cell>
          <cell r="D30399">
            <v>0</v>
          </cell>
          <cell r="E30399">
            <v>0</v>
          </cell>
          <cell r="F30399">
            <v>0</v>
          </cell>
          <cell r="G30399">
            <v>0</v>
          </cell>
          <cell r="H30399">
            <v>0</v>
          </cell>
          <cell r="I30399">
            <v>0</v>
          </cell>
          <cell r="J30399">
            <v>0</v>
          </cell>
          <cell r="K30399">
            <v>-2.2703650949999998</v>
          </cell>
        </row>
        <row r="30400">
          <cell r="A30400" t="str">
            <v>TRIAE_CS42_2BL_TGACv1_129930_AA0399670.1</v>
          </cell>
          <cell r="B30400" t="str">
            <v>uracil-DNA glycosylase, putative, expressed</v>
          </cell>
          <cell r="C30400" t="str">
            <v>uracil dna glycosylase</v>
          </cell>
          <cell r="D30400">
            <v>0</v>
          </cell>
          <cell r="E30400">
            <v>0</v>
          </cell>
          <cell r="F30400">
            <v>0</v>
          </cell>
          <cell r="G30400">
            <v>0</v>
          </cell>
          <cell r="H30400">
            <v>0</v>
          </cell>
          <cell r="I30400">
            <v>0</v>
          </cell>
          <cell r="J30400">
            <v>0</v>
          </cell>
          <cell r="K30400">
            <v>-2.2703650949999998</v>
          </cell>
        </row>
        <row r="30401">
          <cell r="A30401" t="str">
            <v>TRIAE_CS42_2DL_TGACv1_159319_AA0536490.1</v>
          </cell>
          <cell r="B30401" t="str">
            <v>uracil-DNA glycosylase, putative, expressed</v>
          </cell>
          <cell r="C30401" t="str">
            <v>uracil dna glycosylase</v>
          </cell>
          <cell r="D30401">
            <v>0</v>
          </cell>
          <cell r="E30401">
            <v>0</v>
          </cell>
          <cell r="F30401">
            <v>0</v>
          </cell>
          <cell r="G30401">
            <v>0</v>
          </cell>
          <cell r="H30401">
            <v>0</v>
          </cell>
          <cell r="I30401">
            <v>0</v>
          </cell>
          <cell r="J30401">
            <v>0</v>
          </cell>
          <cell r="K30401">
            <v>-2.2703650949999998</v>
          </cell>
        </row>
        <row r="30402">
          <cell r="A30402" t="str">
            <v>TRIAE_CS42_U_TGACv1_642861_AA2124110.1</v>
          </cell>
          <cell r="B30402" t="str">
            <v>expressed protein</v>
          </cell>
          <cell r="C30402" t="str">
            <v>Urb2/Npa2, putative isoform 2</v>
          </cell>
          <cell r="D30402">
            <v>1.9923902389999999</v>
          </cell>
          <cell r="E30402">
            <v>0</v>
          </cell>
          <cell r="F30402">
            <v>0</v>
          </cell>
          <cell r="G30402">
            <v>0</v>
          </cell>
          <cell r="H30402">
            <v>0</v>
          </cell>
          <cell r="I30402">
            <v>0</v>
          </cell>
          <cell r="J30402">
            <v>0</v>
          </cell>
          <cell r="K30402">
            <v>0</v>
          </cell>
        </row>
        <row r="30403">
          <cell r="A30403" t="str">
            <v>TRIAE_CS42_1DL_TGACv1_061748_AA0202840.3</v>
          </cell>
          <cell r="B30403" t="str">
            <v>urea active transporter, putative, expressed</v>
          </cell>
          <cell r="C30403" t="str">
            <v>Urea active transporter</v>
          </cell>
          <cell r="D30403">
            <v>0</v>
          </cell>
          <cell r="E30403">
            <v>0</v>
          </cell>
          <cell r="F30403">
            <v>0</v>
          </cell>
          <cell r="G30403">
            <v>-1.68557691</v>
          </cell>
          <cell r="H30403">
            <v>0</v>
          </cell>
          <cell r="I30403">
            <v>0</v>
          </cell>
          <cell r="J30403">
            <v>0</v>
          </cell>
          <cell r="K30403">
            <v>0</v>
          </cell>
        </row>
        <row r="30404">
          <cell r="A30404" t="str">
            <v>TRIAE_CS42_1AL_TGACv1_001337_AA0028910.1</v>
          </cell>
          <cell r="B30404" t="str">
            <v>urea active transporter, putative, expressed</v>
          </cell>
          <cell r="C30404" t="str">
            <v>Urea active transporter</v>
          </cell>
          <cell r="D30404">
            <v>0</v>
          </cell>
          <cell r="E30404">
            <v>0</v>
          </cell>
          <cell r="F30404">
            <v>0</v>
          </cell>
          <cell r="G30404">
            <v>-1.588226431</v>
          </cell>
          <cell r="H30404">
            <v>0</v>
          </cell>
          <cell r="I30404">
            <v>0</v>
          </cell>
          <cell r="J30404">
            <v>0</v>
          </cell>
          <cell r="K30404">
            <v>0</v>
          </cell>
        </row>
        <row r="30405">
          <cell r="A30405" t="str">
            <v>TRIAE_CS42_1BL_TGACv1_031509_AA0115260.1</v>
          </cell>
          <cell r="B30405" t="str">
            <v>urea active transporter, putative, expressed</v>
          </cell>
          <cell r="C30405" t="str">
            <v>Urea active transporter</v>
          </cell>
          <cell r="D30405">
            <v>0</v>
          </cell>
          <cell r="E30405">
            <v>0</v>
          </cell>
          <cell r="F30405">
            <v>0</v>
          </cell>
          <cell r="G30405">
            <v>-1.587303921</v>
          </cell>
          <cell r="H30405">
            <v>0</v>
          </cell>
          <cell r="I30405">
            <v>0</v>
          </cell>
          <cell r="J30405">
            <v>0</v>
          </cell>
          <cell r="K30405">
            <v>0</v>
          </cell>
        </row>
        <row r="30406">
          <cell r="A30406" t="str">
            <v>TRIAE_CS42_U_TGACv1_641396_AA2093700.1</v>
          </cell>
          <cell r="B30406" t="str">
            <v>CobW/P47K family protein, putative, expressed</v>
          </cell>
          <cell r="C30406" t="str">
            <v>Urease accessory protein UreG</v>
          </cell>
          <cell r="D30406">
            <v>0</v>
          </cell>
          <cell r="E30406">
            <v>-1.0278494389999999</v>
          </cell>
          <cell r="F30406">
            <v>0</v>
          </cell>
          <cell r="G30406">
            <v>0</v>
          </cell>
          <cell r="H30406">
            <v>0</v>
          </cell>
          <cell r="I30406">
            <v>0</v>
          </cell>
          <cell r="J30406">
            <v>0</v>
          </cell>
          <cell r="K30406">
            <v>0</v>
          </cell>
        </row>
        <row r="30407">
          <cell r="A30407" t="str">
            <v>TRIAE_CS42_1DL_TGACv1_062766_AA0219560.1</v>
          </cell>
          <cell r="B30407" t="str">
            <v>CobW/P47K family protein, putative, expressed</v>
          </cell>
          <cell r="C30407" t="str">
            <v>Urease accessory protein UreG</v>
          </cell>
          <cell r="D30407">
            <v>0</v>
          </cell>
          <cell r="E30407">
            <v>-1.011308214</v>
          </cell>
          <cell r="F30407">
            <v>0</v>
          </cell>
          <cell r="G30407">
            <v>0</v>
          </cell>
          <cell r="H30407">
            <v>0</v>
          </cell>
          <cell r="I30407">
            <v>0</v>
          </cell>
          <cell r="J30407">
            <v>0</v>
          </cell>
          <cell r="K30407">
            <v>0</v>
          </cell>
        </row>
        <row r="30408">
          <cell r="A30408" t="str">
            <v>TRIAE_CS42_1AL_TGACv1_002755_AA0044870.1</v>
          </cell>
          <cell r="B30408" t="str">
            <v>CobW/P47K family protein, putative, expressed</v>
          </cell>
          <cell r="C30408" t="str">
            <v>Urease accessory protein UreG</v>
          </cell>
          <cell r="D30408">
            <v>0</v>
          </cell>
          <cell r="E30408">
            <v>-1.002892085</v>
          </cell>
          <cell r="F30408">
            <v>0</v>
          </cell>
          <cell r="G30408">
            <v>1.047182794</v>
          </cell>
          <cell r="H30408">
            <v>0</v>
          </cell>
          <cell r="I30408">
            <v>0</v>
          </cell>
          <cell r="J30408">
            <v>0</v>
          </cell>
          <cell r="K30408">
            <v>0</v>
          </cell>
        </row>
        <row r="30409">
          <cell r="A30409" t="str">
            <v>TRIAE_CS42_5AS_TGACv1_392671_AA1262890.2</v>
          </cell>
          <cell r="B30409" t="str">
            <v>ureide permease, putative, expressed</v>
          </cell>
          <cell r="C30409" t="str">
            <v>ureide permease 1</v>
          </cell>
          <cell r="D30409">
            <v>0</v>
          </cell>
          <cell r="E30409">
            <v>1.841259693</v>
          </cell>
          <cell r="F30409">
            <v>0</v>
          </cell>
          <cell r="G30409">
            <v>0</v>
          </cell>
          <cell r="H30409">
            <v>0</v>
          </cell>
          <cell r="I30409">
            <v>0</v>
          </cell>
          <cell r="J30409">
            <v>0</v>
          </cell>
          <cell r="K30409">
            <v>1.217233617</v>
          </cell>
        </row>
        <row r="30410">
          <cell r="A30410" t="str">
            <v>TRIAE_CS42_5BS_TGACv1_423281_AA1373270.1</v>
          </cell>
          <cell r="B30410" t="str">
            <v>ureide permease, putative, expressed</v>
          </cell>
          <cell r="C30410" t="str">
            <v>ureide permease 1</v>
          </cell>
          <cell r="D30410">
            <v>0</v>
          </cell>
          <cell r="E30410">
            <v>1.841259693</v>
          </cell>
          <cell r="F30410">
            <v>0</v>
          </cell>
          <cell r="G30410">
            <v>0</v>
          </cell>
          <cell r="H30410">
            <v>0</v>
          </cell>
          <cell r="I30410">
            <v>0</v>
          </cell>
          <cell r="J30410">
            <v>0</v>
          </cell>
          <cell r="K30410">
            <v>1.217233617</v>
          </cell>
        </row>
        <row r="30411">
          <cell r="A30411" t="str">
            <v>TRIAE_CS42_5DS_TGACv1_456775_AA1477860.1</v>
          </cell>
          <cell r="B30411" t="str">
            <v>ureide permease, putative, expressed</v>
          </cell>
          <cell r="C30411" t="str">
            <v>ureide permease 1</v>
          </cell>
          <cell r="D30411">
            <v>0</v>
          </cell>
          <cell r="E30411">
            <v>0</v>
          </cell>
          <cell r="F30411">
            <v>0</v>
          </cell>
          <cell r="G30411">
            <v>0</v>
          </cell>
          <cell r="H30411">
            <v>0</v>
          </cell>
          <cell r="I30411">
            <v>0</v>
          </cell>
          <cell r="J30411">
            <v>0</v>
          </cell>
          <cell r="K30411">
            <v>1.217233617</v>
          </cell>
        </row>
        <row r="30412">
          <cell r="A30412" t="str">
            <v>TRIAE_CS42_7AL_TGACv1_557723_AA1785250.1</v>
          </cell>
          <cell r="B30412" t="str">
            <v>ureide permease, putative, expressed</v>
          </cell>
          <cell r="C30412" t="str">
            <v>ureide permease 2</v>
          </cell>
          <cell r="D30412">
            <v>0</v>
          </cell>
          <cell r="E30412">
            <v>0</v>
          </cell>
          <cell r="F30412">
            <v>3.1556342310000001</v>
          </cell>
          <cell r="G30412">
            <v>5.3097754630000003</v>
          </cell>
          <cell r="H30412">
            <v>0</v>
          </cell>
          <cell r="I30412">
            <v>0</v>
          </cell>
          <cell r="J30412">
            <v>0</v>
          </cell>
          <cell r="K30412">
            <v>2.4620337640000001</v>
          </cell>
        </row>
        <row r="30413">
          <cell r="A30413" t="str">
            <v>TRIAE_CS42_7BL_TGACv1_577079_AA1865460.1</v>
          </cell>
          <cell r="B30413" t="str">
            <v>ureide permease, putative, expressed</v>
          </cell>
          <cell r="C30413" t="str">
            <v>ureide permease 2</v>
          </cell>
          <cell r="D30413">
            <v>0</v>
          </cell>
          <cell r="E30413">
            <v>0</v>
          </cell>
          <cell r="F30413">
            <v>3.1556342310000001</v>
          </cell>
          <cell r="G30413">
            <v>5.3097754630000003</v>
          </cell>
          <cell r="H30413">
            <v>0</v>
          </cell>
          <cell r="I30413">
            <v>0</v>
          </cell>
          <cell r="J30413">
            <v>0</v>
          </cell>
          <cell r="K30413">
            <v>2.625120538</v>
          </cell>
        </row>
        <row r="30414">
          <cell r="A30414" t="str">
            <v>TRIAE_CS42_7DL_TGACv1_603208_AA1978350.1</v>
          </cell>
          <cell r="B30414" t="str">
            <v>ureide permease, putative, expressed</v>
          </cell>
          <cell r="C30414" t="str">
            <v>ureide permease 2</v>
          </cell>
          <cell r="D30414">
            <v>0</v>
          </cell>
          <cell r="E30414">
            <v>0</v>
          </cell>
          <cell r="F30414">
            <v>3.3409071959999999</v>
          </cell>
          <cell r="G30414">
            <v>5.4945883990000004</v>
          </cell>
          <cell r="H30414">
            <v>0</v>
          </cell>
          <cell r="I30414">
            <v>0</v>
          </cell>
          <cell r="J30414">
            <v>0</v>
          </cell>
          <cell r="K30414">
            <v>2.625120538</v>
          </cell>
        </row>
        <row r="30415">
          <cell r="A30415" t="str">
            <v>TRIAE_CS42_7DL_TGACv1_603208_AA1978370.1</v>
          </cell>
          <cell r="B30415" t="str">
            <v>ureide permease, putative, expressed</v>
          </cell>
          <cell r="C30415" t="str">
            <v>ureide permease 2</v>
          </cell>
          <cell r="D30415">
            <v>0</v>
          </cell>
          <cell r="E30415">
            <v>0</v>
          </cell>
          <cell r="F30415">
            <v>3.3409071959999999</v>
          </cell>
          <cell r="G30415">
            <v>5.4945883990000004</v>
          </cell>
          <cell r="H30415">
            <v>0</v>
          </cell>
          <cell r="I30415">
            <v>0</v>
          </cell>
          <cell r="J30415">
            <v>0</v>
          </cell>
          <cell r="K30415">
            <v>2.625120538</v>
          </cell>
        </row>
        <row r="30416">
          <cell r="A30416" t="str">
            <v>TRIAE_CS42_3AL_TGACv1_195992_AA0656220.1</v>
          </cell>
          <cell r="B30416" t="str">
            <v>uricase, putative, expressed</v>
          </cell>
          <cell r="C30416" t="str">
            <v>Uricase</v>
          </cell>
          <cell r="D30416">
            <v>0</v>
          </cell>
          <cell r="E30416">
            <v>1.2661780629999999</v>
          </cell>
          <cell r="F30416">
            <v>0</v>
          </cell>
          <cell r="G30416">
            <v>2.0716650539999999</v>
          </cell>
          <cell r="H30416">
            <v>0</v>
          </cell>
          <cell r="I30416">
            <v>0</v>
          </cell>
          <cell r="J30416">
            <v>0</v>
          </cell>
          <cell r="K30416">
            <v>1.0225981479999999</v>
          </cell>
        </row>
        <row r="30417">
          <cell r="A30417" t="str">
            <v>TRIAE_CS42_3B_TGACv1_224491_AA0797170.1</v>
          </cell>
          <cell r="B30417" t="str">
            <v>uricase, putative, expressed</v>
          </cell>
          <cell r="C30417" t="str">
            <v>Uricase</v>
          </cell>
          <cell r="D30417">
            <v>0</v>
          </cell>
          <cell r="E30417">
            <v>1.2661780629999999</v>
          </cell>
          <cell r="F30417">
            <v>0</v>
          </cell>
          <cell r="G30417">
            <v>2.0357799889999999</v>
          </cell>
          <cell r="H30417">
            <v>0</v>
          </cell>
          <cell r="I30417">
            <v>0</v>
          </cell>
          <cell r="J30417">
            <v>0</v>
          </cell>
          <cell r="K30417">
            <v>1.0321914219999999</v>
          </cell>
        </row>
        <row r="30418">
          <cell r="A30418" t="str">
            <v>TRIAE_CS42_3DL_TGACv1_250245_AA0864940.1</v>
          </cell>
          <cell r="B30418" t="str">
            <v>uricase, putative, expressed</v>
          </cell>
          <cell r="C30418" t="str">
            <v>Uricase</v>
          </cell>
          <cell r="D30418">
            <v>0</v>
          </cell>
          <cell r="E30418">
            <v>1.2661780629999999</v>
          </cell>
          <cell r="F30418">
            <v>0</v>
          </cell>
          <cell r="G30418">
            <v>2.0716650539999999</v>
          </cell>
          <cell r="H30418">
            <v>0</v>
          </cell>
          <cell r="I30418">
            <v>0</v>
          </cell>
          <cell r="J30418">
            <v>0</v>
          </cell>
          <cell r="K30418">
            <v>0</v>
          </cell>
        </row>
        <row r="30419">
          <cell r="A30419" t="str">
            <v>TRIAE_CS42_4AL_TGACv1_289231_AA0967650.1</v>
          </cell>
          <cell r="B30419" t="str">
            <v>uridine/cytidine kinase-like 1, putative, expressed</v>
          </cell>
          <cell r="C30419" t="str">
            <v>uridine kinase-like 3</v>
          </cell>
          <cell r="D30419">
            <v>0</v>
          </cell>
          <cell r="E30419">
            <v>1.078962865</v>
          </cell>
          <cell r="F30419">
            <v>0</v>
          </cell>
          <cell r="G30419">
            <v>1.2582144479999999</v>
          </cell>
          <cell r="H30419">
            <v>0</v>
          </cell>
          <cell r="I30419">
            <v>0</v>
          </cell>
          <cell r="J30419">
            <v>0</v>
          </cell>
          <cell r="K30419">
            <v>0</v>
          </cell>
        </row>
        <row r="30420">
          <cell r="A30420" t="str">
            <v>TRIAE_CS42_4DS_TGACv1_361078_AA1160480.1</v>
          </cell>
          <cell r="B30420" t="str">
            <v>uridine/cytidine kinase-like 1, putative, expressed</v>
          </cell>
          <cell r="C30420" t="str">
            <v>uridine kinase-like 3</v>
          </cell>
          <cell r="D30420">
            <v>0</v>
          </cell>
          <cell r="E30420">
            <v>1.078962865</v>
          </cell>
          <cell r="F30420">
            <v>0</v>
          </cell>
          <cell r="G30420">
            <v>1.2582144479999999</v>
          </cell>
          <cell r="H30420">
            <v>0</v>
          </cell>
          <cell r="I30420">
            <v>0</v>
          </cell>
          <cell r="J30420">
            <v>0</v>
          </cell>
          <cell r="K30420">
            <v>0</v>
          </cell>
        </row>
        <row r="30421">
          <cell r="A30421" t="str">
            <v>TRIAE_CS42_4BS_TGACv1_327960_AA1079820.1</v>
          </cell>
          <cell r="B30421" t="str">
            <v>uridine/cytidine kinase-like 1, putative, expressed</v>
          </cell>
          <cell r="C30421" t="str">
            <v>uridine kinase-like 3</v>
          </cell>
          <cell r="D30421">
            <v>0</v>
          </cell>
          <cell r="E30421">
            <v>0</v>
          </cell>
          <cell r="F30421">
            <v>0</v>
          </cell>
          <cell r="G30421">
            <v>1.2582144479999999</v>
          </cell>
          <cell r="H30421">
            <v>0</v>
          </cell>
          <cell r="I30421">
            <v>0</v>
          </cell>
          <cell r="J30421">
            <v>0</v>
          </cell>
          <cell r="K30421">
            <v>0</v>
          </cell>
        </row>
        <row r="30422">
          <cell r="A30422" t="str">
            <v>TRIAE_CS42_6AL_TGACv1_472755_AA1525660.2</v>
          </cell>
          <cell r="B30422" t="str">
            <v>uridine kinase, putative, expressed</v>
          </cell>
          <cell r="C30422" t="str">
            <v>uridine kinase-like 4</v>
          </cell>
          <cell r="D30422">
            <v>0</v>
          </cell>
          <cell r="E30422">
            <v>0</v>
          </cell>
          <cell r="F30422">
            <v>1.177312175</v>
          </cell>
          <cell r="G30422">
            <v>1.297165254</v>
          </cell>
          <cell r="H30422">
            <v>0</v>
          </cell>
          <cell r="I30422">
            <v>0</v>
          </cell>
          <cell r="J30422">
            <v>0</v>
          </cell>
          <cell r="K30422">
            <v>0</v>
          </cell>
        </row>
        <row r="30423">
          <cell r="A30423" t="str">
            <v>TRIAE_CS42_6BL_TGACv1_499726_AA1590120.1</v>
          </cell>
          <cell r="B30423" t="str">
            <v>uridine kinase, putative, expressed</v>
          </cell>
          <cell r="C30423" t="str">
            <v>uridine kinase-like 4</v>
          </cell>
          <cell r="D30423">
            <v>0</v>
          </cell>
          <cell r="E30423">
            <v>0</v>
          </cell>
          <cell r="F30423">
            <v>0</v>
          </cell>
          <cell r="G30423">
            <v>1.2654235030000001</v>
          </cell>
          <cell r="H30423">
            <v>0</v>
          </cell>
          <cell r="I30423">
            <v>0</v>
          </cell>
          <cell r="J30423">
            <v>0</v>
          </cell>
          <cell r="K30423">
            <v>0</v>
          </cell>
        </row>
        <row r="30424">
          <cell r="A30424" t="str">
            <v>TRIAE_CS42_3AL_TGACv1_193875_AA0621520.2</v>
          </cell>
          <cell r="B30424" t="str">
            <v>uroporphyrinogen decarboxylase, putative, expressed</v>
          </cell>
          <cell r="C30424" t="str">
            <v>Uroporphyrinogen decarboxylase</v>
          </cell>
          <cell r="D30424">
            <v>0</v>
          </cell>
          <cell r="E30424">
            <v>-1.012975631</v>
          </cell>
          <cell r="F30424">
            <v>0</v>
          </cell>
          <cell r="G30424">
            <v>-1.4525671609999999</v>
          </cell>
          <cell r="H30424">
            <v>0</v>
          </cell>
          <cell r="I30424">
            <v>0</v>
          </cell>
          <cell r="J30424">
            <v>0</v>
          </cell>
          <cell r="K30424">
            <v>0</v>
          </cell>
        </row>
        <row r="30425">
          <cell r="A30425" t="str">
            <v>TRIAE_CS42_3B_TGACv1_222509_AA0766180.2</v>
          </cell>
          <cell r="B30425" t="str">
            <v>uroporphyrinogen decarboxylase, putative, expressed</v>
          </cell>
          <cell r="C30425" t="str">
            <v>Uroporphyrinogen decarboxylase</v>
          </cell>
          <cell r="D30425">
            <v>0</v>
          </cell>
          <cell r="E30425">
            <v>0</v>
          </cell>
          <cell r="F30425">
            <v>0</v>
          </cell>
          <cell r="G30425">
            <v>-1.52313706</v>
          </cell>
          <cell r="H30425">
            <v>0</v>
          </cell>
          <cell r="I30425">
            <v>0</v>
          </cell>
          <cell r="J30425">
            <v>0</v>
          </cell>
          <cell r="K30425">
            <v>0</v>
          </cell>
        </row>
        <row r="30426">
          <cell r="A30426" t="str">
            <v>TRIAE_CS42_3DL_TGACv1_250651_AA0871540.1</v>
          </cell>
          <cell r="B30426" t="str">
            <v>uroporphyrinogen decarboxylase, putative, expressed</v>
          </cell>
          <cell r="C30426" t="str">
            <v>Uroporphyrinogen decarboxylase</v>
          </cell>
          <cell r="D30426">
            <v>0</v>
          </cell>
          <cell r="E30426">
            <v>0</v>
          </cell>
          <cell r="F30426">
            <v>0</v>
          </cell>
          <cell r="G30426">
            <v>-1.5216293110000001</v>
          </cell>
          <cell r="H30426">
            <v>0</v>
          </cell>
          <cell r="I30426">
            <v>0</v>
          </cell>
          <cell r="J30426">
            <v>0</v>
          </cell>
          <cell r="K30426">
            <v>0</v>
          </cell>
        </row>
        <row r="30427">
          <cell r="A30427" t="str">
            <v>TRIAE_CS42_4AS_TGACv1_307210_AA1018480.1</v>
          </cell>
          <cell r="B30427" t="str">
            <v>uroporphyrinogen III synthase, putative, expressed</v>
          </cell>
          <cell r="C30427" t="str">
            <v>uroporphyrinogen-III synthase family protein</v>
          </cell>
          <cell r="D30427">
            <v>0</v>
          </cell>
          <cell r="E30427">
            <v>0</v>
          </cell>
          <cell r="F30427">
            <v>0</v>
          </cell>
          <cell r="G30427">
            <v>-1.218151932</v>
          </cell>
          <cell r="H30427">
            <v>0</v>
          </cell>
          <cell r="I30427">
            <v>0</v>
          </cell>
          <cell r="J30427">
            <v>0</v>
          </cell>
          <cell r="K30427">
            <v>0</v>
          </cell>
        </row>
        <row r="30428">
          <cell r="A30428" t="str">
            <v>TRIAE_CS42_1BL_TGACv1_030430_AA0090530.1</v>
          </cell>
          <cell r="B30428" t="str">
            <v>expressed protein</v>
          </cell>
          <cell r="C30428" t="str">
            <v>UV radiation resistance-associated gene protein</v>
          </cell>
          <cell r="D30428">
            <v>0</v>
          </cell>
          <cell r="E30428">
            <v>2.2833572709999999</v>
          </cell>
          <cell r="F30428">
            <v>0</v>
          </cell>
          <cell r="G30428">
            <v>1.464877955</v>
          </cell>
          <cell r="H30428">
            <v>0</v>
          </cell>
          <cell r="I30428">
            <v>0</v>
          </cell>
          <cell r="J30428">
            <v>0</v>
          </cell>
          <cell r="K30428">
            <v>0</v>
          </cell>
        </row>
        <row r="30429">
          <cell r="A30429" t="str">
            <v>TRIAE_CS42_1AL_TGACv1_002945_AA0046610.1</v>
          </cell>
          <cell r="B30429" t="str">
            <v>expressed protein</v>
          </cell>
          <cell r="C30429" t="str">
            <v>UV radiation resistance-associated gene protein</v>
          </cell>
          <cell r="D30429">
            <v>0</v>
          </cell>
          <cell r="E30429">
            <v>2.3047559940000002</v>
          </cell>
          <cell r="F30429">
            <v>0</v>
          </cell>
          <cell r="G30429">
            <v>1.4815154909999999</v>
          </cell>
          <cell r="H30429">
            <v>0</v>
          </cell>
          <cell r="I30429">
            <v>0</v>
          </cell>
          <cell r="J30429">
            <v>0</v>
          </cell>
          <cell r="K30429">
            <v>0</v>
          </cell>
        </row>
        <row r="30430">
          <cell r="A30430" t="str">
            <v>TRIAE_CS42_1DL_TGACv1_062854_AA0220960.1</v>
          </cell>
          <cell r="B30430" t="str">
            <v>expressed protein</v>
          </cell>
          <cell r="C30430" t="str">
            <v>UV radiation resistance-associated gene protein</v>
          </cell>
          <cell r="D30430">
            <v>0</v>
          </cell>
          <cell r="E30430">
            <v>2.3047559940000002</v>
          </cell>
          <cell r="F30430">
            <v>0</v>
          </cell>
          <cell r="G30430">
            <v>1.491333901</v>
          </cell>
          <cell r="H30430">
            <v>0</v>
          </cell>
          <cell r="I30430">
            <v>0</v>
          </cell>
          <cell r="J30430">
            <v>0</v>
          </cell>
          <cell r="K30430">
            <v>0</v>
          </cell>
        </row>
        <row r="30431">
          <cell r="A30431" t="str">
            <v>TRIAE_CS42_2DL_TGACv1_161320_AA0557960.1</v>
          </cell>
          <cell r="B30431" t="str">
            <v>expressed protein</v>
          </cell>
          <cell r="C30431" t="str">
            <v>UV radiation resistance-associated gene protein</v>
          </cell>
          <cell r="D30431">
            <v>0</v>
          </cell>
          <cell r="E30431">
            <v>0</v>
          </cell>
          <cell r="F30431">
            <v>0</v>
          </cell>
          <cell r="G30431">
            <v>-1.0509739739999999</v>
          </cell>
          <cell r="H30431">
            <v>0</v>
          </cell>
          <cell r="I30431">
            <v>0</v>
          </cell>
          <cell r="J30431">
            <v>0</v>
          </cell>
          <cell r="K30431">
            <v>0</v>
          </cell>
        </row>
        <row r="30432">
          <cell r="A30432" t="str">
            <v>TRIAE_CS42_5BL_TGACv1_404716_AA1309230.1</v>
          </cell>
          <cell r="B30432" t="str">
            <v>expressed protein</v>
          </cell>
          <cell r="C30432" t="str">
            <v>Uveal autoantigen with coiled-coil domains and ankyrin repeats isoform 1</v>
          </cell>
          <cell r="D30432">
            <v>0</v>
          </cell>
          <cell r="E30432">
            <v>0</v>
          </cell>
          <cell r="F30432">
            <v>0</v>
          </cell>
          <cell r="G30432">
            <v>0</v>
          </cell>
          <cell r="H30432">
            <v>0</v>
          </cell>
          <cell r="I30432">
            <v>0</v>
          </cell>
          <cell r="J30432">
            <v>0</v>
          </cell>
          <cell r="K30432">
            <v>-2.2313328879999998</v>
          </cell>
        </row>
        <row r="30433">
          <cell r="A30433" t="str">
            <v>TRIAE_CS42_U_TGACv1_641053_AA2083490.1</v>
          </cell>
          <cell r="B30433" t="str">
            <v>expressed protein</v>
          </cell>
          <cell r="C30433" t="str">
            <v>Uveal autoantigen with coiled-coil domains and ankyrin repeats isoform 1</v>
          </cell>
          <cell r="D30433">
            <v>0</v>
          </cell>
          <cell r="E30433">
            <v>0</v>
          </cell>
          <cell r="F30433">
            <v>0</v>
          </cell>
          <cell r="G30433">
            <v>0</v>
          </cell>
          <cell r="H30433">
            <v>0</v>
          </cell>
          <cell r="I30433">
            <v>0</v>
          </cell>
          <cell r="J30433">
            <v>0</v>
          </cell>
          <cell r="K30433">
            <v>-2.2313328879999998</v>
          </cell>
        </row>
        <row r="30434">
          <cell r="A30434" t="str">
            <v>TRIAE_CS42_3AL_TGACv1_195527_AA0650570.1</v>
          </cell>
          <cell r="B30434" t="str">
            <v>hemimethylated DNA binding domain containing protein, expressed</v>
          </cell>
          <cell r="C30434" t="str">
            <v>UvrB/uvrC motif-containing protein isoform 1</v>
          </cell>
          <cell r="D30434">
            <v>0</v>
          </cell>
          <cell r="E30434">
            <v>0</v>
          </cell>
          <cell r="F30434">
            <v>0</v>
          </cell>
          <cell r="G30434">
            <v>-1.132080618</v>
          </cell>
          <cell r="H30434">
            <v>0</v>
          </cell>
          <cell r="I30434">
            <v>0</v>
          </cell>
          <cell r="J30434">
            <v>0</v>
          </cell>
          <cell r="K30434">
            <v>0</v>
          </cell>
        </row>
        <row r="30435">
          <cell r="A30435" t="str">
            <v>TRIAE_CS42_3B_TGACv1_222302_AA0761700.1</v>
          </cell>
          <cell r="B30435" t="str">
            <v>hemimethylated DNA binding domain containing protein, expressed</v>
          </cell>
          <cell r="C30435" t="str">
            <v>UvrB/uvrC motif-containing protein isoform 1</v>
          </cell>
          <cell r="D30435">
            <v>0</v>
          </cell>
          <cell r="E30435">
            <v>0</v>
          </cell>
          <cell r="F30435">
            <v>0</v>
          </cell>
          <cell r="G30435">
            <v>-1.132080618</v>
          </cell>
          <cell r="H30435">
            <v>0</v>
          </cell>
          <cell r="I30435">
            <v>0</v>
          </cell>
          <cell r="J30435">
            <v>0</v>
          </cell>
          <cell r="K30435">
            <v>0</v>
          </cell>
        </row>
        <row r="30436">
          <cell r="A30436" t="str">
            <v>TRIAE_CS42_3DL_TGACv1_249968_AA0859430.1</v>
          </cell>
          <cell r="B30436" t="str">
            <v>hemimethylated DNA binding domain containing protein, expressed</v>
          </cell>
          <cell r="C30436" t="str">
            <v>UvrB/uvrC motif-containing protein isoform 1</v>
          </cell>
          <cell r="D30436">
            <v>0</v>
          </cell>
          <cell r="E30436">
            <v>0</v>
          </cell>
          <cell r="F30436">
            <v>0</v>
          </cell>
          <cell r="G30436">
            <v>-1.132080618</v>
          </cell>
          <cell r="H30436">
            <v>0</v>
          </cell>
          <cell r="I30436">
            <v>0</v>
          </cell>
          <cell r="J30436">
            <v>0</v>
          </cell>
          <cell r="K30436">
            <v>0</v>
          </cell>
        </row>
        <row r="30437">
          <cell r="A30437" t="str">
            <v>TRIAE_CS42_3AL_TGACv1_193695_AA0617770.1</v>
          </cell>
          <cell r="B30437" t="str">
            <v>expressed protein</v>
          </cell>
          <cell r="C30437" t="str">
            <v>UV-stimulated scaffold protein A homolog</v>
          </cell>
          <cell r="D30437">
            <v>0</v>
          </cell>
          <cell r="E30437">
            <v>1.0365321519999999</v>
          </cell>
          <cell r="F30437">
            <v>0</v>
          </cell>
          <cell r="G30437">
            <v>0</v>
          </cell>
          <cell r="H30437">
            <v>0</v>
          </cell>
          <cell r="I30437">
            <v>0</v>
          </cell>
          <cell r="J30437">
            <v>0</v>
          </cell>
          <cell r="K30437">
            <v>1.1605107720000001</v>
          </cell>
        </row>
        <row r="30438">
          <cell r="A30438" t="str">
            <v>TRIAE_CS42_3DL_TGACv1_253050_AA0893120.1</v>
          </cell>
          <cell r="B30438" t="str">
            <v>expressed protein</v>
          </cell>
          <cell r="C30438" t="str">
            <v>UV-stimulated scaffold protein A homolog</v>
          </cell>
          <cell r="D30438">
            <v>0</v>
          </cell>
          <cell r="E30438">
            <v>1.087549165</v>
          </cell>
          <cell r="F30438">
            <v>0</v>
          </cell>
          <cell r="G30438">
            <v>0</v>
          </cell>
          <cell r="H30438">
            <v>0</v>
          </cell>
          <cell r="I30438">
            <v>0</v>
          </cell>
          <cell r="J30438">
            <v>0</v>
          </cell>
          <cell r="K30438">
            <v>1.175376727</v>
          </cell>
        </row>
        <row r="30439">
          <cell r="A30439" t="str">
            <v>TRIAE_CS42_3B_TGACv1_222235_AA0760360.1</v>
          </cell>
          <cell r="B30439" t="str">
            <v>expressed protein</v>
          </cell>
          <cell r="C30439" t="str">
            <v>UV-stimulated scaffold protein A homolog</v>
          </cell>
          <cell r="D30439">
            <v>0</v>
          </cell>
          <cell r="E30439">
            <v>1.101397929</v>
          </cell>
          <cell r="F30439">
            <v>0</v>
          </cell>
          <cell r="G30439">
            <v>0</v>
          </cell>
          <cell r="H30439">
            <v>0</v>
          </cell>
          <cell r="I30439">
            <v>0</v>
          </cell>
          <cell r="J30439">
            <v>0</v>
          </cell>
          <cell r="K30439">
            <v>1.175376727</v>
          </cell>
        </row>
        <row r="30440">
          <cell r="A30440" t="str">
            <v>TRIAE_CS42_3AL_TGACv1_195774_AA0653760.1</v>
          </cell>
          <cell r="B30440" t="str">
            <v>expressed protein</v>
          </cell>
          <cell r="C30440" t="str">
            <v>UV-stimulated scaffold protein A homolog</v>
          </cell>
          <cell r="D30440">
            <v>0</v>
          </cell>
          <cell r="E30440">
            <v>0</v>
          </cell>
          <cell r="F30440">
            <v>0</v>
          </cell>
          <cell r="G30440">
            <v>0</v>
          </cell>
          <cell r="H30440">
            <v>0</v>
          </cell>
          <cell r="I30440">
            <v>0</v>
          </cell>
          <cell r="J30440">
            <v>0</v>
          </cell>
          <cell r="K30440">
            <v>1.131792253</v>
          </cell>
        </row>
        <row r="30441">
          <cell r="A30441" t="str">
            <v>TRIAE_CS42_3DL_TGACv1_250574_AA0870410.1</v>
          </cell>
          <cell r="B30441" t="str">
            <v>expressed protein</v>
          </cell>
          <cell r="C30441" t="str">
            <v>UV-stimulated scaffold protein A homolog</v>
          </cell>
          <cell r="D30441">
            <v>0</v>
          </cell>
          <cell r="E30441">
            <v>0</v>
          </cell>
          <cell r="F30441">
            <v>0</v>
          </cell>
          <cell r="G30441">
            <v>0</v>
          </cell>
          <cell r="H30441">
            <v>0</v>
          </cell>
          <cell r="I30441">
            <v>0</v>
          </cell>
          <cell r="J30441">
            <v>0</v>
          </cell>
          <cell r="K30441">
            <v>1.175376727</v>
          </cell>
        </row>
        <row r="30442">
          <cell r="A30442" t="str">
            <v>TRIAE_CS42_3DL_TGACv1_249480_AA0849790.1</v>
          </cell>
          <cell r="B30442" t="str">
            <v>sodium/calcium exchanger protein, putative, expressed</v>
          </cell>
          <cell r="C30442" t="str">
            <v>Vacuolar cation/proton exchanger 1a</v>
          </cell>
          <cell r="D30442">
            <v>1.4750686959999999</v>
          </cell>
          <cell r="E30442">
            <v>1.595348432</v>
          </cell>
          <cell r="F30442">
            <v>0</v>
          </cell>
          <cell r="G30442">
            <v>0</v>
          </cell>
          <cell r="H30442">
            <v>0</v>
          </cell>
          <cell r="I30442">
            <v>0</v>
          </cell>
          <cell r="J30442">
            <v>0</v>
          </cell>
          <cell r="K30442">
            <v>0</v>
          </cell>
        </row>
        <row r="30443">
          <cell r="A30443" t="str">
            <v>TRIAE_CS42_6AS_TGACv1_487198_AA1568900.1</v>
          </cell>
          <cell r="B30443" t="str">
            <v>sodium/calcium exchanger protein, putative, expressed</v>
          </cell>
          <cell r="C30443" t="str">
            <v>Vacuolar cation/proton exchanger 2</v>
          </cell>
          <cell r="D30443">
            <v>0</v>
          </cell>
          <cell r="E30443">
            <v>0</v>
          </cell>
          <cell r="F30443">
            <v>0</v>
          </cell>
          <cell r="G30443">
            <v>0</v>
          </cell>
          <cell r="H30443">
            <v>0</v>
          </cell>
          <cell r="I30443">
            <v>1.538886913</v>
          </cell>
          <cell r="J30443">
            <v>0</v>
          </cell>
          <cell r="K30443">
            <v>-3.49538408</v>
          </cell>
        </row>
        <row r="30444">
          <cell r="A30444" t="str">
            <v>TRIAE_CS42_6DS_TGACv1_542626_AA1725700.1</v>
          </cell>
          <cell r="B30444" t="str">
            <v>sodium/calcium exchanger protein, putative, expressed</v>
          </cell>
          <cell r="C30444" t="str">
            <v>Vacuolar cation/proton exchanger 2</v>
          </cell>
          <cell r="D30444">
            <v>0</v>
          </cell>
          <cell r="E30444">
            <v>0</v>
          </cell>
          <cell r="F30444">
            <v>0</v>
          </cell>
          <cell r="G30444">
            <v>0</v>
          </cell>
          <cell r="H30444">
            <v>0</v>
          </cell>
          <cell r="I30444">
            <v>1.538886913</v>
          </cell>
          <cell r="J30444">
            <v>0</v>
          </cell>
          <cell r="K30444">
            <v>-3.49538408</v>
          </cell>
        </row>
        <row r="30445">
          <cell r="A30445" t="str">
            <v>TRIAE_CS42_6BS_TGACv1_514466_AA1660080.1</v>
          </cell>
          <cell r="B30445" t="str">
            <v>sodium/calcium exchanger protein, putative, expressed</v>
          </cell>
          <cell r="C30445" t="str">
            <v>Vacuolar cation/proton exchanger 2</v>
          </cell>
          <cell r="D30445">
            <v>0</v>
          </cell>
          <cell r="E30445">
            <v>0</v>
          </cell>
          <cell r="F30445">
            <v>0</v>
          </cell>
          <cell r="G30445">
            <v>0</v>
          </cell>
          <cell r="H30445">
            <v>0</v>
          </cell>
          <cell r="I30445">
            <v>1.538886913</v>
          </cell>
          <cell r="J30445">
            <v>0</v>
          </cell>
          <cell r="K30445">
            <v>-3.488402861</v>
          </cell>
        </row>
        <row r="30446">
          <cell r="A30446" t="str">
            <v>TRIAE_CS42_6DL_TGACv1_526732_AA1690720.2</v>
          </cell>
          <cell r="B30446" t="str">
            <v>vacuolar fusion protein MON1 homolog A, putative, expressed</v>
          </cell>
          <cell r="C30446" t="str">
            <v>Vacuolar fusion protein MON1</v>
          </cell>
          <cell r="D30446">
            <v>1.1156020769999999</v>
          </cell>
          <cell r="E30446">
            <v>1.2282859740000001</v>
          </cell>
          <cell r="F30446">
            <v>0</v>
          </cell>
          <cell r="G30446">
            <v>0</v>
          </cell>
          <cell r="H30446">
            <v>0</v>
          </cell>
          <cell r="I30446">
            <v>0</v>
          </cell>
          <cell r="J30446">
            <v>0</v>
          </cell>
          <cell r="K30446">
            <v>0</v>
          </cell>
        </row>
        <row r="30447">
          <cell r="A30447" t="str">
            <v>TRIAE_CS42_6BL_TGACv1_501479_AA1618040.1</v>
          </cell>
          <cell r="B30447" t="str">
            <v>vacuolar fusion protein MON1 homolog A, putative, expressed</v>
          </cell>
          <cell r="C30447" t="str">
            <v>Vacuolar fusion protein MON1</v>
          </cell>
          <cell r="D30447">
            <v>1.182242526</v>
          </cell>
          <cell r="E30447">
            <v>1.2946346790000001</v>
          </cell>
          <cell r="F30447">
            <v>0</v>
          </cell>
          <cell r="G30447">
            <v>0</v>
          </cell>
          <cell r="H30447">
            <v>0</v>
          </cell>
          <cell r="I30447">
            <v>0</v>
          </cell>
          <cell r="J30447">
            <v>0</v>
          </cell>
          <cell r="K30447">
            <v>0</v>
          </cell>
        </row>
        <row r="30448">
          <cell r="A30448" t="str">
            <v>TRIAE_CS42_6AL_TGACv1_470927_AA1498570.1</v>
          </cell>
          <cell r="B30448" t="str">
            <v>vacuolar fusion protein MON1 homolog A, putative, expressed</v>
          </cell>
          <cell r="C30448" t="str">
            <v>Vacuolar fusion protein MON1</v>
          </cell>
          <cell r="D30448">
            <v>0</v>
          </cell>
          <cell r="E30448">
            <v>1.45617164</v>
          </cell>
          <cell r="F30448">
            <v>0</v>
          </cell>
          <cell r="G30448">
            <v>0</v>
          </cell>
          <cell r="H30448">
            <v>0</v>
          </cell>
          <cell r="I30448">
            <v>0</v>
          </cell>
          <cell r="J30448">
            <v>0</v>
          </cell>
          <cell r="K30448">
            <v>0</v>
          </cell>
        </row>
        <row r="30449">
          <cell r="A30449" t="str">
            <v>TRIAE_CS42_4AS_TGACv1_306489_AA1008980.1</v>
          </cell>
          <cell r="B30449" t="str">
            <v>integral membrane protein, putative, expressed</v>
          </cell>
          <cell r="C30449" t="str">
            <v>Vacuolar iron transporter (VIT) family protein</v>
          </cell>
          <cell r="D30449">
            <v>-1.1302862300000001</v>
          </cell>
          <cell r="E30449">
            <v>0</v>
          </cell>
          <cell r="F30449">
            <v>0</v>
          </cell>
          <cell r="G30449">
            <v>0</v>
          </cell>
          <cell r="H30449">
            <v>0</v>
          </cell>
          <cell r="I30449">
            <v>0</v>
          </cell>
          <cell r="J30449">
            <v>0</v>
          </cell>
          <cell r="K30449">
            <v>0</v>
          </cell>
        </row>
        <row r="30450">
          <cell r="A30450" t="str">
            <v>TRIAE_CS42_3DL_TGACv1_250453_AA0868500.1</v>
          </cell>
          <cell r="B30450" t="str">
            <v>integral membrane protein, putative, expressed</v>
          </cell>
          <cell r="C30450" t="str">
            <v>Vacuolar iron transporter (VIT) family protein</v>
          </cell>
          <cell r="D30450">
            <v>1.4925763590000001</v>
          </cell>
          <cell r="E30450">
            <v>0</v>
          </cell>
          <cell r="F30450">
            <v>0</v>
          </cell>
          <cell r="G30450">
            <v>0</v>
          </cell>
          <cell r="H30450">
            <v>0</v>
          </cell>
          <cell r="I30450">
            <v>0</v>
          </cell>
          <cell r="J30450">
            <v>0</v>
          </cell>
          <cell r="K30450">
            <v>0</v>
          </cell>
        </row>
        <row r="30451">
          <cell r="A30451" t="str">
            <v>TRIAE_CS42_4AL_TGACv1_288145_AA0938320.1</v>
          </cell>
          <cell r="B30451" t="str">
            <v>integral membrane protein, putative, expressed</v>
          </cell>
          <cell r="C30451" t="str">
            <v>Vacuolar iron transporter (VIT) family protein</v>
          </cell>
          <cell r="D30451">
            <v>1.8050550240000001</v>
          </cell>
          <cell r="E30451">
            <v>2.0470653009999999</v>
          </cell>
          <cell r="F30451">
            <v>0</v>
          </cell>
          <cell r="G30451">
            <v>0</v>
          </cell>
          <cell r="H30451">
            <v>0</v>
          </cell>
          <cell r="I30451">
            <v>0</v>
          </cell>
          <cell r="J30451">
            <v>0</v>
          </cell>
          <cell r="K30451">
            <v>0</v>
          </cell>
        </row>
        <row r="30452">
          <cell r="A30452" t="str">
            <v>TRIAE_CS42_2DL_TGACv1_159145_AA0533310.2</v>
          </cell>
          <cell r="B30452" t="str">
            <v>integral membrane protein, putative, expressed</v>
          </cell>
          <cell r="C30452" t="str">
            <v>vacuolar iron transporter 1</v>
          </cell>
          <cell r="D30452">
            <v>-1.2568189489999999</v>
          </cell>
          <cell r="E30452">
            <v>-1.0381536179999999</v>
          </cell>
          <cell r="F30452">
            <v>0</v>
          </cell>
          <cell r="G30452">
            <v>-1.50107032</v>
          </cell>
          <cell r="H30452">
            <v>0</v>
          </cell>
          <cell r="I30452">
            <v>0</v>
          </cell>
          <cell r="J30452">
            <v>0</v>
          </cell>
          <cell r="K30452">
            <v>-1.2686756219999999</v>
          </cell>
        </row>
        <row r="30453">
          <cell r="A30453" t="str">
            <v>TRIAE_CS42_2AL_TGACv1_094675_AA0301300.1</v>
          </cell>
          <cell r="B30453" t="str">
            <v>integral membrane protein, putative, expressed</v>
          </cell>
          <cell r="C30453" t="str">
            <v>vacuolar iron transporter 1</v>
          </cell>
          <cell r="D30453">
            <v>-1.247082137</v>
          </cell>
          <cell r="E30453">
            <v>-1.013607355</v>
          </cell>
          <cell r="F30453">
            <v>0</v>
          </cell>
          <cell r="G30453">
            <v>-1.50107032</v>
          </cell>
          <cell r="H30453">
            <v>0</v>
          </cell>
          <cell r="I30453">
            <v>0</v>
          </cell>
          <cell r="J30453">
            <v>0</v>
          </cell>
          <cell r="K30453">
            <v>-1.2686756219999999</v>
          </cell>
        </row>
        <row r="30454">
          <cell r="A30454" t="str">
            <v>TRIAE_CS42_2BL_TGACv1_129586_AA0389520.1</v>
          </cell>
          <cell r="B30454" t="str">
            <v>integral membrane protein, putative, expressed</v>
          </cell>
          <cell r="C30454" t="str">
            <v>vacuolar iron transporter 1</v>
          </cell>
          <cell r="D30454">
            <v>-1.247082137</v>
          </cell>
          <cell r="E30454">
            <v>-1.013607355</v>
          </cell>
          <cell r="F30454">
            <v>0</v>
          </cell>
          <cell r="G30454">
            <v>-1.50107032</v>
          </cell>
          <cell r="H30454">
            <v>0</v>
          </cell>
          <cell r="I30454">
            <v>0</v>
          </cell>
          <cell r="J30454">
            <v>0</v>
          </cell>
          <cell r="K30454">
            <v>-1.2686756219999999</v>
          </cell>
        </row>
        <row r="30455">
          <cell r="A30455" t="str">
            <v>TRIAE_CS42_5AL_TGACv1_374137_AA1191460.1</v>
          </cell>
          <cell r="B30455" t="str">
            <v>integral membrane protein, putative, expressed</v>
          </cell>
          <cell r="C30455" t="str">
            <v>vacuolar iron transporter 1</v>
          </cell>
          <cell r="D30455">
            <v>0</v>
          </cell>
          <cell r="E30455">
            <v>0</v>
          </cell>
          <cell r="F30455">
            <v>0</v>
          </cell>
          <cell r="G30455">
            <v>-1.3955291910000001</v>
          </cell>
          <cell r="H30455">
            <v>0</v>
          </cell>
          <cell r="I30455">
            <v>0</v>
          </cell>
          <cell r="J30455">
            <v>0</v>
          </cell>
          <cell r="K30455">
            <v>0</v>
          </cell>
        </row>
        <row r="30456">
          <cell r="A30456" t="str">
            <v>TRIAE_CS42_5BL_TGACv1_406234_AA1342560.1</v>
          </cell>
          <cell r="B30456" t="str">
            <v>integral membrane protein, putative, expressed</v>
          </cell>
          <cell r="C30456" t="str">
            <v>vacuolar iron transporter 1</v>
          </cell>
          <cell r="D30456">
            <v>0</v>
          </cell>
          <cell r="E30456">
            <v>0</v>
          </cell>
          <cell r="F30456">
            <v>0</v>
          </cell>
          <cell r="G30456">
            <v>-1.3955291910000001</v>
          </cell>
          <cell r="H30456">
            <v>0</v>
          </cell>
          <cell r="I30456">
            <v>0</v>
          </cell>
          <cell r="J30456">
            <v>0</v>
          </cell>
          <cell r="K30456">
            <v>0</v>
          </cell>
        </row>
        <row r="30457">
          <cell r="A30457" t="str">
            <v>TRIAE_CS42_2BL_TGACv1_129388_AA0381260.1</v>
          </cell>
          <cell r="B30457" t="str">
            <v>integral membrane protein, putative, expressed</v>
          </cell>
          <cell r="C30457" t="str">
            <v>Vacuolar iron transporter homolog 5</v>
          </cell>
          <cell r="D30457">
            <v>0</v>
          </cell>
          <cell r="E30457">
            <v>0</v>
          </cell>
          <cell r="F30457">
            <v>0</v>
          </cell>
          <cell r="G30457">
            <v>0</v>
          </cell>
          <cell r="H30457">
            <v>0</v>
          </cell>
          <cell r="I30457">
            <v>0</v>
          </cell>
          <cell r="J30457">
            <v>0</v>
          </cell>
          <cell r="K30457">
            <v>2.5658494090000001</v>
          </cell>
        </row>
        <row r="30458">
          <cell r="A30458" t="str">
            <v>TRIAE_CS42_2AL_TGACv1_094281_AA0295170.1</v>
          </cell>
          <cell r="B30458" t="str">
            <v>integral membrane protein, putative, expressed</v>
          </cell>
          <cell r="C30458" t="str">
            <v>Vacuolar iron transporter homolog 5</v>
          </cell>
          <cell r="D30458">
            <v>0</v>
          </cell>
          <cell r="E30458">
            <v>0</v>
          </cell>
          <cell r="F30458">
            <v>0</v>
          </cell>
          <cell r="G30458">
            <v>0</v>
          </cell>
          <cell r="H30458">
            <v>0</v>
          </cell>
          <cell r="I30458">
            <v>0</v>
          </cell>
          <cell r="J30458">
            <v>0</v>
          </cell>
          <cell r="K30458">
            <v>2.695795699</v>
          </cell>
        </row>
        <row r="30459">
          <cell r="A30459" t="str">
            <v>TRIAE_CS42_2DL_TGACv1_160351_AA0549630.1</v>
          </cell>
          <cell r="B30459" t="str">
            <v>integral membrane protein, putative, expressed</v>
          </cell>
          <cell r="C30459" t="str">
            <v>Vacuolar iron transporter homolog 5</v>
          </cell>
          <cell r="D30459">
            <v>0</v>
          </cell>
          <cell r="E30459">
            <v>0</v>
          </cell>
          <cell r="F30459">
            <v>0</v>
          </cell>
          <cell r="G30459">
            <v>0</v>
          </cell>
          <cell r="H30459">
            <v>0</v>
          </cell>
          <cell r="I30459">
            <v>0</v>
          </cell>
          <cell r="J30459">
            <v>0</v>
          </cell>
          <cell r="K30459">
            <v>2.695795699</v>
          </cell>
        </row>
        <row r="30460">
          <cell r="A30460" t="str">
            <v>TRIAE_CS42_2AS_TGACv1_113840_AA0361320.1</v>
          </cell>
          <cell r="B30460" t="str">
            <v>peptidase, putative, expressed</v>
          </cell>
          <cell r="C30460" t="str">
            <v>Vacuolar membrane protease</v>
          </cell>
          <cell r="D30460">
            <v>1.1732926990000001</v>
          </cell>
          <cell r="E30460">
            <v>1.3972658739999999</v>
          </cell>
          <cell r="F30460">
            <v>0</v>
          </cell>
          <cell r="G30460">
            <v>0</v>
          </cell>
          <cell r="H30460">
            <v>0</v>
          </cell>
          <cell r="I30460">
            <v>0</v>
          </cell>
          <cell r="J30460">
            <v>0</v>
          </cell>
          <cell r="K30460">
            <v>1.01197297</v>
          </cell>
        </row>
        <row r="30461">
          <cell r="A30461" t="str">
            <v>TRIAE_CS42_2AL_TGACv1_094220_AA0294740.1</v>
          </cell>
          <cell r="B30461" t="str">
            <v>expressed protein</v>
          </cell>
          <cell r="C30461" t="str">
            <v>Vacuolar membrane protease</v>
          </cell>
          <cell r="D30461">
            <v>0</v>
          </cell>
          <cell r="E30461">
            <v>0</v>
          </cell>
          <cell r="F30461">
            <v>0</v>
          </cell>
          <cell r="G30461">
            <v>0</v>
          </cell>
          <cell r="H30461">
            <v>0</v>
          </cell>
          <cell r="I30461">
            <v>0</v>
          </cell>
          <cell r="J30461">
            <v>0</v>
          </cell>
          <cell r="K30461">
            <v>-1.035245196</v>
          </cell>
        </row>
        <row r="30462">
          <cell r="A30462" t="str">
            <v>TRIAE_CS42_2BL_TGACv1_129557_AA0388510.1</v>
          </cell>
          <cell r="B30462" t="str">
            <v>expressed protein</v>
          </cell>
          <cell r="C30462" t="str">
            <v>Vacuolar membrane protease</v>
          </cell>
          <cell r="D30462">
            <v>0</v>
          </cell>
          <cell r="E30462">
            <v>0</v>
          </cell>
          <cell r="F30462">
            <v>0</v>
          </cell>
          <cell r="G30462">
            <v>0</v>
          </cell>
          <cell r="H30462">
            <v>0</v>
          </cell>
          <cell r="I30462">
            <v>0</v>
          </cell>
          <cell r="J30462">
            <v>0</v>
          </cell>
          <cell r="K30462">
            <v>-1.035245196</v>
          </cell>
        </row>
        <row r="30463">
          <cell r="A30463" t="str">
            <v>TRIAE_CS42_3AL_TGACv1_193580_AA0613660.1</v>
          </cell>
          <cell r="B30463" t="str">
            <v>vacuolar protein-sorting-associated protein 25, putative, expressed</v>
          </cell>
          <cell r="C30463" t="str">
            <v>Vacuolar protein sorting-associated protein 25</v>
          </cell>
          <cell r="D30463">
            <v>-1.031266005</v>
          </cell>
          <cell r="E30463">
            <v>0</v>
          </cell>
          <cell r="F30463">
            <v>0</v>
          </cell>
          <cell r="G30463">
            <v>0</v>
          </cell>
          <cell r="H30463">
            <v>0</v>
          </cell>
          <cell r="I30463">
            <v>0</v>
          </cell>
          <cell r="J30463">
            <v>0</v>
          </cell>
          <cell r="K30463">
            <v>0</v>
          </cell>
        </row>
        <row r="30464">
          <cell r="A30464" t="str">
            <v>TRIAE_CS42_3B_TGACv1_220663_AA0714530.1</v>
          </cell>
          <cell r="B30464" t="str">
            <v>vacuolar protein-sorting-associated protein 25, putative, expressed</v>
          </cell>
          <cell r="C30464" t="str">
            <v>Vacuolar protein sorting-associated protein 25</v>
          </cell>
          <cell r="D30464">
            <v>-1.031266005</v>
          </cell>
          <cell r="E30464">
            <v>0</v>
          </cell>
          <cell r="F30464">
            <v>0</v>
          </cell>
          <cell r="G30464">
            <v>0</v>
          </cell>
          <cell r="H30464">
            <v>0</v>
          </cell>
          <cell r="I30464">
            <v>0</v>
          </cell>
          <cell r="J30464">
            <v>0</v>
          </cell>
          <cell r="K30464">
            <v>0</v>
          </cell>
        </row>
        <row r="30465">
          <cell r="A30465" t="str">
            <v>TRIAE_CS42_3AL_TGACv1_195384_AA0648950.1</v>
          </cell>
          <cell r="B30465" t="str">
            <v>EAP30/Vps36 family domain containing protein, expressed</v>
          </cell>
          <cell r="C30465" t="str">
            <v>Vacuolar protein sorting-associated protein 36</v>
          </cell>
          <cell r="D30465">
            <v>1.248599394</v>
          </cell>
          <cell r="E30465">
            <v>1.637937615</v>
          </cell>
          <cell r="F30465">
            <v>0</v>
          </cell>
          <cell r="G30465">
            <v>0</v>
          </cell>
          <cell r="H30465">
            <v>0</v>
          </cell>
          <cell r="I30465">
            <v>0</v>
          </cell>
          <cell r="J30465">
            <v>0</v>
          </cell>
          <cell r="K30465">
            <v>0</v>
          </cell>
        </row>
        <row r="30466">
          <cell r="A30466" t="str">
            <v>TRIAE_CS42_3DL_TGACv1_250864_AA0874390.1</v>
          </cell>
          <cell r="B30466" t="str">
            <v>EAP30/Vps36 family domain containing protein, expressed</v>
          </cell>
          <cell r="C30466" t="str">
            <v>Vacuolar protein sorting-associated protein 36</v>
          </cell>
          <cell r="D30466">
            <v>1.248599394</v>
          </cell>
          <cell r="E30466">
            <v>1.637937615</v>
          </cell>
          <cell r="F30466">
            <v>0</v>
          </cell>
          <cell r="G30466">
            <v>0</v>
          </cell>
          <cell r="H30466">
            <v>0</v>
          </cell>
          <cell r="I30466">
            <v>0</v>
          </cell>
          <cell r="J30466">
            <v>0</v>
          </cell>
          <cell r="K30466">
            <v>0</v>
          </cell>
        </row>
        <row r="30467">
          <cell r="A30467" t="str">
            <v>TRIAE_CS42_5DL_TGACv1_433655_AA1418440.1</v>
          </cell>
          <cell r="B30467" t="str">
            <v>vacuolar protein sorting-associated protein 52, putative, expressed</v>
          </cell>
          <cell r="C30467" t="str">
            <v>Vacuolar protein sorting-associated protein 52 A</v>
          </cell>
          <cell r="D30467">
            <v>1.2134706989999999</v>
          </cell>
          <cell r="E30467">
            <v>1.506522371</v>
          </cell>
          <cell r="F30467">
            <v>0</v>
          </cell>
          <cell r="G30467">
            <v>0</v>
          </cell>
          <cell r="H30467">
            <v>0</v>
          </cell>
          <cell r="I30467">
            <v>0</v>
          </cell>
          <cell r="J30467">
            <v>0</v>
          </cell>
          <cell r="K30467">
            <v>0</v>
          </cell>
        </row>
        <row r="30468">
          <cell r="A30468" t="str">
            <v>TRIAE_CS42_3AL_TGACv1_195481_AA0650040.1</v>
          </cell>
          <cell r="B30468" t="str">
            <v>vacuolar protein sorting 55 family protein, putative, expressed</v>
          </cell>
          <cell r="C30468" t="str">
            <v>Vacuolar protein sorting-associated protein 55 homolog</v>
          </cell>
          <cell r="D30468">
            <v>-1.0043139379999999</v>
          </cell>
          <cell r="E30468">
            <v>0</v>
          </cell>
          <cell r="F30468">
            <v>0</v>
          </cell>
          <cell r="G30468">
            <v>0</v>
          </cell>
          <cell r="H30468">
            <v>0</v>
          </cell>
          <cell r="I30468">
            <v>0</v>
          </cell>
          <cell r="J30468">
            <v>0</v>
          </cell>
          <cell r="K30468">
            <v>0</v>
          </cell>
        </row>
        <row r="30469">
          <cell r="A30469" t="str">
            <v>TRIAE_CS42_7AL_TGACv1_558055_AA1789650.1</v>
          </cell>
          <cell r="B30469" t="str">
            <v>YL1 nuclear protein C-terminal domain containing protein, expressed</v>
          </cell>
          <cell r="C30469" t="str">
            <v>Vacuolar protein sorting-associated protein 72 homolog</v>
          </cell>
          <cell r="D30469">
            <v>-1.2768920130000001</v>
          </cell>
          <cell r="E30469">
            <v>0</v>
          </cell>
          <cell r="F30469">
            <v>0</v>
          </cell>
          <cell r="G30469">
            <v>1.2868062090000001</v>
          </cell>
          <cell r="H30469">
            <v>0</v>
          </cell>
          <cell r="I30469">
            <v>0</v>
          </cell>
          <cell r="J30469">
            <v>0</v>
          </cell>
          <cell r="K30469">
            <v>0</v>
          </cell>
        </row>
        <row r="30470">
          <cell r="A30470" t="str">
            <v>TRIAE_CS42_7BL_TGACv1_578158_AA1890340.1</v>
          </cell>
          <cell r="B30470" t="str">
            <v>WD domain, G-beta repeat domain containing protein, expressed</v>
          </cell>
          <cell r="C30470" t="str">
            <v>Vacuolar protein sorting-associated protein 8 homolog</v>
          </cell>
          <cell r="D30470">
            <v>1.9825438019999999</v>
          </cell>
          <cell r="E30470">
            <v>2.0109833859999999</v>
          </cell>
          <cell r="F30470">
            <v>0</v>
          </cell>
          <cell r="G30470">
            <v>0</v>
          </cell>
          <cell r="H30470">
            <v>0</v>
          </cell>
          <cell r="I30470">
            <v>0</v>
          </cell>
          <cell r="J30470">
            <v>0</v>
          </cell>
          <cell r="K30470">
            <v>0</v>
          </cell>
        </row>
        <row r="30471">
          <cell r="A30471" t="str">
            <v>TRIAE_CS42_U_TGACv1_642058_AA2110360.1</v>
          </cell>
          <cell r="B30471" t="str">
            <v>vacuolar sorting protein, putative, expressed</v>
          </cell>
          <cell r="C30471" t="str">
            <v>Vacuolar sorting protein 9 (VPS9) domain</v>
          </cell>
          <cell r="D30471">
            <v>0</v>
          </cell>
          <cell r="E30471">
            <v>1.008782077</v>
          </cell>
          <cell r="F30471">
            <v>0</v>
          </cell>
          <cell r="G30471">
            <v>0</v>
          </cell>
          <cell r="H30471">
            <v>0</v>
          </cell>
          <cell r="I30471">
            <v>0</v>
          </cell>
          <cell r="J30471">
            <v>0</v>
          </cell>
          <cell r="K30471">
            <v>0</v>
          </cell>
        </row>
        <row r="30472">
          <cell r="A30472" t="str">
            <v>TRIAE_CS42_3B_TGACv1_223830_AA0788160.1</v>
          </cell>
          <cell r="B30472" t="str">
            <v>vacuolar sorting protein 9 domain-containing protein, putative, expressed</v>
          </cell>
          <cell r="C30472" t="str">
            <v>Vacuolar sorting protein 9 (VPS9) domain .</v>
          </cell>
          <cell r="D30472">
            <v>-1.5377481909999999</v>
          </cell>
          <cell r="E30472">
            <v>-1.4307563050000001</v>
          </cell>
          <cell r="F30472">
            <v>0</v>
          </cell>
          <cell r="G30472">
            <v>0</v>
          </cell>
          <cell r="H30472">
            <v>0</v>
          </cell>
          <cell r="I30472">
            <v>0</v>
          </cell>
          <cell r="J30472">
            <v>0</v>
          </cell>
          <cell r="K30472">
            <v>0</v>
          </cell>
        </row>
        <row r="30473">
          <cell r="A30473" t="str">
            <v>TRIAE_CS42_3DS_TGACv1_272966_AA0927040.1</v>
          </cell>
          <cell r="B30473" t="str">
            <v>vacuolar sorting protein 9 domain-containing protein, putative, expressed</v>
          </cell>
          <cell r="C30473" t="str">
            <v>Vacuolar sorting protein 9 (VPS9) domain .</v>
          </cell>
          <cell r="D30473">
            <v>-1.4526285480000001</v>
          </cell>
          <cell r="E30473">
            <v>-1.4089709699999999</v>
          </cell>
          <cell r="F30473">
            <v>0</v>
          </cell>
          <cell r="G30473">
            <v>0</v>
          </cell>
          <cell r="H30473">
            <v>0</v>
          </cell>
          <cell r="I30473">
            <v>0</v>
          </cell>
          <cell r="J30473">
            <v>0</v>
          </cell>
          <cell r="K30473">
            <v>0</v>
          </cell>
        </row>
        <row r="30474">
          <cell r="A30474" t="str">
            <v>TRIAE_CS42_3DS_TGACv1_273801_AA0933500.1</v>
          </cell>
          <cell r="B30474" t="str">
            <v>vacuolar sorting protein 9 domain-containing protein, putative, expressed</v>
          </cell>
          <cell r="C30474" t="str">
            <v>Vacuolar sorting protein 9 (VPS9) domain .</v>
          </cell>
          <cell r="D30474">
            <v>-1.398350258</v>
          </cell>
          <cell r="E30474">
            <v>-1.386101056</v>
          </cell>
          <cell r="F30474">
            <v>0</v>
          </cell>
          <cell r="G30474">
            <v>0</v>
          </cell>
          <cell r="H30474">
            <v>0</v>
          </cell>
          <cell r="I30474">
            <v>0</v>
          </cell>
          <cell r="J30474">
            <v>0</v>
          </cell>
          <cell r="K30474">
            <v>0</v>
          </cell>
        </row>
        <row r="30475">
          <cell r="A30475" t="str">
            <v>TRIAE_CS42_3AS_TGACv1_210424_AA0671700.1</v>
          </cell>
          <cell r="B30475" t="str">
            <v>vacuolar sorting protein 9 domain-containing protein, putative, expressed</v>
          </cell>
          <cell r="C30475" t="str">
            <v>Vacuolar sorting protein 9 (VPS9) domain .</v>
          </cell>
          <cell r="D30475">
            <v>-1.2732453969999999</v>
          </cell>
          <cell r="E30475">
            <v>-1.6630285890000001</v>
          </cell>
          <cell r="F30475">
            <v>0</v>
          </cell>
          <cell r="G30475">
            <v>0</v>
          </cell>
          <cell r="H30475">
            <v>0</v>
          </cell>
          <cell r="I30475">
            <v>0</v>
          </cell>
          <cell r="J30475">
            <v>0</v>
          </cell>
          <cell r="K30475">
            <v>0</v>
          </cell>
        </row>
        <row r="30476">
          <cell r="A30476" t="str">
            <v>TRIAE_CS42_2DL_TGACv1_158281_AA0514630.1</v>
          </cell>
          <cell r="B30476" t="str">
            <v>vacuolar sorting protein 9 domain-containing protein, putative, expressed</v>
          </cell>
          <cell r="C30476" t="str">
            <v>Vacuolar sorting protein 9 (VPS9) domain .</v>
          </cell>
          <cell r="D30476">
            <v>-1.1904876230000001</v>
          </cell>
          <cell r="E30476">
            <v>-1.986583778</v>
          </cell>
          <cell r="F30476">
            <v>0</v>
          </cell>
          <cell r="G30476">
            <v>-1.005933156</v>
          </cell>
          <cell r="H30476">
            <v>0</v>
          </cell>
          <cell r="I30476">
            <v>0</v>
          </cell>
          <cell r="J30476">
            <v>0</v>
          </cell>
          <cell r="K30476">
            <v>0</v>
          </cell>
        </row>
        <row r="30477">
          <cell r="A30477" t="str">
            <v>TRIAE_CS42_2BL_TGACv1_129331_AA0379040.1</v>
          </cell>
          <cell r="B30477" t="str">
            <v>vacuolar sorting protein 9 domain-containing protein, putative, expressed</v>
          </cell>
          <cell r="C30477" t="str">
            <v>Vacuolar sorting protein 9 (VPS9) domain .</v>
          </cell>
          <cell r="D30477">
            <v>0</v>
          </cell>
          <cell r="E30477">
            <v>0</v>
          </cell>
          <cell r="F30477">
            <v>0</v>
          </cell>
          <cell r="G30477">
            <v>-1.1275506850000001</v>
          </cell>
          <cell r="H30477">
            <v>0</v>
          </cell>
          <cell r="I30477">
            <v>0</v>
          </cell>
          <cell r="J30477">
            <v>0</v>
          </cell>
          <cell r="K30477">
            <v>0</v>
          </cell>
        </row>
        <row r="30478">
          <cell r="A30478" t="str">
            <v>TRIAE_CS42_7AL_TGACv1_556675_AA1768550.1</v>
          </cell>
          <cell r="B30478" t="str">
            <v>vacuolar-sorting receptor precursor, putative, expressed</v>
          </cell>
          <cell r="C30478" t="str">
            <v>VACUOLAR SORTING RECEPTOR 6</v>
          </cell>
          <cell r="D30478">
            <v>-1.802865763</v>
          </cell>
          <cell r="E30478">
            <v>-1.726913047</v>
          </cell>
          <cell r="F30478">
            <v>0</v>
          </cell>
          <cell r="G30478">
            <v>0</v>
          </cell>
          <cell r="H30478">
            <v>0</v>
          </cell>
          <cell r="I30478">
            <v>0</v>
          </cell>
          <cell r="J30478">
            <v>0</v>
          </cell>
          <cell r="K30478">
            <v>0</v>
          </cell>
        </row>
        <row r="30479">
          <cell r="A30479" t="str">
            <v>TRIAE_CS42_6AL_TGACv1_472174_AA1518540.1</v>
          </cell>
          <cell r="B30479" t="str">
            <v>vacuolar-sorting receptor precursor, putative, expressed</v>
          </cell>
          <cell r="C30479" t="str">
            <v>VACUOLAR SORTING RECEPTOR 6</v>
          </cell>
          <cell r="D30479">
            <v>-1.400542025</v>
          </cell>
          <cell r="E30479">
            <v>0</v>
          </cell>
          <cell r="F30479">
            <v>0</v>
          </cell>
          <cell r="G30479">
            <v>0</v>
          </cell>
          <cell r="H30479">
            <v>0</v>
          </cell>
          <cell r="I30479">
            <v>0</v>
          </cell>
          <cell r="J30479">
            <v>0</v>
          </cell>
          <cell r="K30479">
            <v>0</v>
          </cell>
        </row>
        <row r="30480">
          <cell r="A30480" t="str">
            <v>TRIAE_CS42_2AL_TGACv1_095824_AA0314940.1</v>
          </cell>
          <cell r="B30480" t="str">
            <v>vacuolar-sorting receptor precursor, putative, expressed</v>
          </cell>
          <cell r="C30480" t="str">
            <v>VACUOLAR SORTING RECEPTOR 6</v>
          </cell>
          <cell r="D30480">
            <v>2.2858436520000001</v>
          </cell>
          <cell r="E30480">
            <v>2.287057957</v>
          </cell>
          <cell r="F30480">
            <v>0</v>
          </cell>
          <cell r="G30480">
            <v>0</v>
          </cell>
          <cell r="H30480">
            <v>0</v>
          </cell>
          <cell r="I30480">
            <v>0</v>
          </cell>
          <cell r="J30480">
            <v>0</v>
          </cell>
          <cell r="K30480">
            <v>0</v>
          </cell>
        </row>
        <row r="30481">
          <cell r="A30481" t="str">
            <v>TRIAE_CS42_2BL_TGACv1_131263_AA0425140.1</v>
          </cell>
          <cell r="B30481" t="str">
            <v>vacuolar-sorting receptor precursor, putative, expressed</v>
          </cell>
          <cell r="C30481" t="str">
            <v>VACUOLAR SORTING RECEPTOR 6</v>
          </cell>
          <cell r="D30481">
            <v>2.2858436520000001</v>
          </cell>
          <cell r="E30481">
            <v>2.287057957</v>
          </cell>
          <cell r="F30481">
            <v>0</v>
          </cell>
          <cell r="G30481">
            <v>0</v>
          </cell>
          <cell r="H30481">
            <v>0</v>
          </cell>
          <cell r="I30481">
            <v>0</v>
          </cell>
          <cell r="J30481">
            <v>0</v>
          </cell>
          <cell r="K30481">
            <v>0</v>
          </cell>
        </row>
        <row r="30482">
          <cell r="A30482" t="str">
            <v>TRIAE_CS42_2DL_TGACv1_159551_AA0539660.1</v>
          </cell>
          <cell r="B30482" t="str">
            <v>vacuolar-sorting receptor precursor, putative, expressed</v>
          </cell>
          <cell r="C30482" t="str">
            <v>VACUOLAR SORTING RECEPTOR 6</v>
          </cell>
          <cell r="D30482">
            <v>2.2858436520000001</v>
          </cell>
          <cell r="E30482">
            <v>2.287057957</v>
          </cell>
          <cell r="F30482">
            <v>0</v>
          </cell>
          <cell r="G30482">
            <v>0</v>
          </cell>
          <cell r="H30482">
            <v>0</v>
          </cell>
          <cell r="I30482">
            <v>0</v>
          </cell>
          <cell r="J30482">
            <v>0</v>
          </cell>
          <cell r="K30482">
            <v>0</v>
          </cell>
        </row>
        <row r="30483">
          <cell r="A30483" t="str">
            <v>TRIAE_CS42_5DS_TGACv1_458751_AA1494520.2</v>
          </cell>
          <cell r="B30483" t="str">
            <v>vacuolar-sorting receptor precursor, putative, expressed</v>
          </cell>
          <cell r="C30483" t="str">
            <v>vacuolar sorting receptor homolog 1</v>
          </cell>
          <cell r="D30483">
            <v>0</v>
          </cell>
          <cell r="E30483">
            <v>-1.4283176829999999</v>
          </cell>
          <cell r="F30483">
            <v>0</v>
          </cell>
          <cell r="G30483">
            <v>0</v>
          </cell>
          <cell r="H30483">
            <v>0</v>
          </cell>
          <cell r="I30483">
            <v>0</v>
          </cell>
          <cell r="J30483">
            <v>0</v>
          </cell>
          <cell r="K30483">
            <v>0</v>
          </cell>
        </row>
        <row r="30484">
          <cell r="A30484" t="str">
            <v>TRIAE_CS42_5AS_TGACv1_393153_AA1269160.2</v>
          </cell>
          <cell r="B30484" t="str">
            <v>vacuolar-sorting receptor precursor, putative, expressed</v>
          </cell>
          <cell r="C30484" t="str">
            <v>vacuolar sorting receptor homolog 1</v>
          </cell>
          <cell r="D30484">
            <v>0</v>
          </cell>
          <cell r="E30484">
            <v>0</v>
          </cell>
          <cell r="F30484">
            <v>0</v>
          </cell>
          <cell r="G30484">
            <v>-1.8617456530000001</v>
          </cell>
          <cell r="H30484">
            <v>0</v>
          </cell>
          <cell r="I30484">
            <v>0</v>
          </cell>
          <cell r="J30484">
            <v>0</v>
          </cell>
          <cell r="K30484">
            <v>0</v>
          </cell>
        </row>
        <row r="30485">
          <cell r="A30485" t="str">
            <v>TRIAE_CS42_5AL_TGACv1_374072_AA1189380.1</v>
          </cell>
          <cell r="B30485" t="str">
            <v>vacuolar-sorting receptor precursor, putative, expressed</v>
          </cell>
          <cell r="C30485" t="str">
            <v>vacuolar sorting receptor homolog 1</v>
          </cell>
          <cell r="D30485">
            <v>0</v>
          </cell>
          <cell r="E30485">
            <v>0</v>
          </cell>
          <cell r="F30485">
            <v>0</v>
          </cell>
          <cell r="G30485">
            <v>1.0234488719999999</v>
          </cell>
          <cell r="H30485">
            <v>0</v>
          </cell>
          <cell r="I30485">
            <v>0</v>
          </cell>
          <cell r="J30485">
            <v>0</v>
          </cell>
          <cell r="K30485">
            <v>0</v>
          </cell>
        </row>
        <row r="30486">
          <cell r="A30486" t="str">
            <v>TRIAE_CS42_5BL_TGACv1_404733_AA1309520.1</v>
          </cell>
          <cell r="B30486" t="str">
            <v>vacuolar-sorting receptor precursor, putative, expressed</v>
          </cell>
          <cell r="C30486" t="str">
            <v>vacuolar sorting receptor homolog 1</v>
          </cell>
          <cell r="D30486">
            <v>0</v>
          </cell>
          <cell r="E30486">
            <v>0</v>
          </cell>
          <cell r="F30486">
            <v>0</v>
          </cell>
          <cell r="G30486">
            <v>1.0234488719999999</v>
          </cell>
          <cell r="H30486">
            <v>0</v>
          </cell>
          <cell r="I30486">
            <v>0</v>
          </cell>
          <cell r="J30486">
            <v>0</v>
          </cell>
          <cell r="K30486">
            <v>0</v>
          </cell>
        </row>
        <row r="30487">
          <cell r="A30487" t="str">
            <v>TRIAE_CS42_5DL_TGACv1_433048_AA1399730.1</v>
          </cell>
          <cell r="B30487" t="str">
            <v>vacuolar-sorting receptor precursor, putative, expressed</v>
          </cell>
          <cell r="C30487" t="str">
            <v>vacuolar sorting receptor homolog 1</v>
          </cell>
          <cell r="D30487">
            <v>0</v>
          </cell>
          <cell r="E30487">
            <v>0</v>
          </cell>
          <cell r="F30487">
            <v>0</v>
          </cell>
          <cell r="G30487">
            <v>1.0234488719999999</v>
          </cell>
          <cell r="H30487">
            <v>0</v>
          </cell>
          <cell r="I30487">
            <v>0</v>
          </cell>
          <cell r="J30487">
            <v>0</v>
          </cell>
          <cell r="K30487">
            <v>0</v>
          </cell>
        </row>
        <row r="30488">
          <cell r="A30488" t="str">
            <v>TRIAE_CS42_4AL_TGACv1_288918_AA0961380.1</v>
          </cell>
          <cell r="B30488" t="str">
            <v>vacuolar-sorting receptor precursor, putative, expressed</v>
          </cell>
          <cell r="C30488" t="str">
            <v>vacuolar sorting receptor homolog 1</v>
          </cell>
          <cell r="D30488">
            <v>0</v>
          </cell>
          <cell r="E30488">
            <v>0</v>
          </cell>
          <cell r="F30488">
            <v>0</v>
          </cell>
          <cell r="G30488">
            <v>2.1866179950000002</v>
          </cell>
          <cell r="H30488">
            <v>0</v>
          </cell>
          <cell r="I30488">
            <v>0</v>
          </cell>
          <cell r="J30488">
            <v>0</v>
          </cell>
          <cell r="K30488">
            <v>0</v>
          </cell>
        </row>
        <row r="30489">
          <cell r="A30489" t="str">
            <v>TRIAE_CS42_4DS_TGACv1_361537_AA1169760.1</v>
          </cell>
          <cell r="B30489" t="str">
            <v>vacuolar-sorting receptor precursor, putative, expressed</v>
          </cell>
          <cell r="C30489" t="str">
            <v>vacuolar sorting receptor homolog 1</v>
          </cell>
          <cell r="D30489">
            <v>0</v>
          </cell>
          <cell r="E30489">
            <v>0</v>
          </cell>
          <cell r="F30489">
            <v>0</v>
          </cell>
          <cell r="G30489">
            <v>2.1890396079999999</v>
          </cell>
          <cell r="H30489">
            <v>0</v>
          </cell>
          <cell r="I30489">
            <v>0</v>
          </cell>
          <cell r="J30489">
            <v>0</v>
          </cell>
          <cell r="K30489">
            <v>0</v>
          </cell>
        </row>
        <row r="30490">
          <cell r="A30490" t="str">
            <v>TRIAE_CS42_4BS_TGACv1_330398_AA1107480.1</v>
          </cell>
          <cell r="B30490" t="str">
            <v>vacuolar-sorting receptor precursor, putative, expressed</v>
          </cell>
          <cell r="C30490" t="str">
            <v>vacuolar sorting receptor homolog 1</v>
          </cell>
          <cell r="D30490">
            <v>0</v>
          </cell>
          <cell r="E30490">
            <v>0</v>
          </cell>
          <cell r="F30490">
            <v>0</v>
          </cell>
          <cell r="G30490">
            <v>2.430158032</v>
          </cell>
          <cell r="H30490">
            <v>0</v>
          </cell>
          <cell r="I30490">
            <v>0</v>
          </cell>
          <cell r="J30490">
            <v>0</v>
          </cell>
          <cell r="K30490">
            <v>0</v>
          </cell>
        </row>
        <row r="30491">
          <cell r="A30491" t="str">
            <v>TRIAE_CS42_7DL_TGACv1_604370_AA1997400.1</v>
          </cell>
          <cell r="B30491" t="str">
            <v>vacuolar-processing enzyme precursor, putative, expressed</v>
          </cell>
          <cell r="C30491" t="str">
            <v>Vacuolar-processing enzyme</v>
          </cell>
          <cell r="D30491">
            <v>-1.5135008940000001</v>
          </cell>
          <cell r="E30491">
            <v>0</v>
          </cell>
          <cell r="F30491">
            <v>0</v>
          </cell>
          <cell r="G30491">
            <v>0</v>
          </cell>
          <cell r="H30491">
            <v>0</v>
          </cell>
          <cell r="I30491">
            <v>0</v>
          </cell>
          <cell r="J30491">
            <v>0</v>
          </cell>
          <cell r="K30491">
            <v>0</v>
          </cell>
        </row>
        <row r="30492">
          <cell r="A30492" t="str">
            <v>TRIAE_CS42_3B_TGACv1_222201_AA0759710.1</v>
          </cell>
          <cell r="B30492" t="str">
            <v>vacuolar-processing enzyme precursor, putative, expressed</v>
          </cell>
          <cell r="C30492" t="str">
            <v>Vacuolar-processing enzyme</v>
          </cell>
          <cell r="D30492">
            <v>0</v>
          </cell>
          <cell r="E30492">
            <v>1.0468456859999999</v>
          </cell>
          <cell r="F30492">
            <v>0</v>
          </cell>
          <cell r="G30492">
            <v>0</v>
          </cell>
          <cell r="H30492">
            <v>0</v>
          </cell>
          <cell r="I30492">
            <v>0</v>
          </cell>
          <cell r="J30492">
            <v>0</v>
          </cell>
          <cell r="K30492">
            <v>1.1640896890000001</v>
          </cell>
        </row>
        <row r="30493">
          <cell r="A30493" t="str">
            <v>TRIAE_CS42_3DL_TGACv1_249101_AA0837640.1</v>
          </cell>
          <cell r="B30493" t="str">
            <v>vacuolar-processing enzyme precursor, putative, expressed</v>
          </cell>
          <cell r="C30493" t="str">
            <v>Vacuolar-processing enzyme</v>
          </cell>
          <cell r="D30493">
            <v>0</v>
          </cell>
          <cell r="E30493">
            <v>6.0027164549999998</v>
          </cell>
          <cell r="F30493">
            <v>0</v>
          </cell>
          <cell r="G30493">
            <v>0</v>
          </cell>
          <cell r="H30493">
            <v>0</v>
          </cell>
          <cell r="I30493">
            <v>0</v>
          </cell>
          <cell r="J30493">
            <v>0</v>
          </cell>
          <cell r="K30493">
            <v>0</v>
          </cell>
        </row>
        <row r="30494">
          <cell r="A30494" t="str">
            <v>TRIAE_CS42_6AL_TGACv1_471734_AA1513590.1</v>
          </cell>
          <cell r="B30494" t="str">
            <v>vacuolar-processing enzyme precursor, putative, expressed</v>
          </cell>
          <cell r="C30494" t="str">
            <v>Vacuolar-processing enzyme</v>
          </cell>
          <cell r="D30494">
            <v>0</v>
          </cell>
          <cell r="E30494">
            <v>0</v>
          </cell>
          <cell r="F30494">
            <v>0</v>
          </cell>
          <cell r="G30494">
            <v>0</v>
          </cell>
          <cell r="H30494">
            <v>0</v>
          </cell>
          <cell r="I30494">
            <v>0</v>
          </cell>
          <cell r="J30494">
            <v>0</v>
          </cell>
          <cell r="K30494">
            <v>1.0397018229999999</v>
          </cell>
        </row>
        <row r="30495">
          <cell r="A30495" t="str">
            <v>TRIAE_CS42_6DL_TGACv1_528573_AA1715100.2</v>
          </cell>
          <cell r="B30495" t="str">
            <v>vacuolar-processing enzyme precursor, putative, expressed</v>
          </cell>
          <cell r="C30495" t="str">
            <v>Vacuolar-processing enzyme</v>
          </cell>
          <cell r="D30495">
            <v>0</v>
          </cell>
          <cell r="E30495">
            <v>0</v>
          </cell>
          <cell r="F30495">
            <v>0</v>
          </cell>
          <cell r="G30495">
            <v>0</v>
          </cell>
          <cell r="H30495">
            <v>0</v>
          </cell>
          <cell r="I30495">
            <v>0</v>
          </cell>
          <cell r="J30495">
            <v>0</v>
          </cell>
          <cell r="K30495">
            <v>1.048491912</v>
          </cell>
        </row>
        <row r="30496">
          <cell r="A30496" t="str">
            <v>TRIAE_CS42_6BL_TGACv1_499508_AA1584580.2</v>
          </cell>
          <cell r="B30496" t="str">
            <v>vacuolar-processing enzyme precursor, putative, expressed</v>
          </cell>
          <cell r="C30496" t="str">
            <v>Vacuolar-processing enzyme</v>
          </cell>
          <cell r="D30496">
            <v>0</v>
          </cell>
          <cell r="E30496">
            <v>0</v>
          </cell>
          <cell r="F30496">
            <v>0</v>
          </cell>
          <cell r="G30496">
            <v>0</v>
          </cell>
          <cell r="H30496">
            <v>0</v>
          </cell>
          <cell r="I30496">
            <v>0</v>
          </cell>
          <cell r="J30496">
            <v>0</v>
          </cell>
          <cell r="K30496">
            <v>1.065741447</v>
          </cell>
        </row>
        <row r="30497">
          <cell r="A30497" t="str">
            <v>TRIAE_CS42_3AL_TGACv1_195555_AA0651110.1</v>
          </cell>
          <cell r="B30497" t="str">
            <v>vacuolar-processing enzyme precursor, putative, expressed</v>
          </cell>
          <cell r="C30497" t="str">
            <v>Vacuolar-processing enzyme</v>
          </cell>
          <cell r="D30497">
            <v>0</v>
          </cell>
          <cell r="E30497">
            <v>0</v>
          </cell>
          <cell r="F30497">
            <v>0</v>
          </cell>
          <cell r="G30497">
            <v>0</v>
          </cell>
          <cell r="H30497">
            <v>0</v>
          </cell>
          <cell r="I30497">
            <v>0</v>
          </cell>
          <cell r="J30497">
            <v>0</v>
          </cell>
          <cell r="K30497">
            <v>1.296972794</v>
          </cell>
        </row>
        <row r="30498">
          <cell r="A30498" t="str">
            <v>TRIAE_CS42_3AL_TGACv1_196204_AA0658200.1</v>
          </cell>
          <cell r="B30498" t="str">
            <v>vacuolar-processing enzyme precursor, putative, expressed</v>
          </cell>
          <cell r="C30498" t="str">
            <v>Vacuolar-processing enzyme</v>
          </cell>
          <cell r="D30498">
            <v>0</v>
          </cell>
          <cell r="E30498">
            <v>0</v>
          </cell>
          <cell r="F30498">
            <v>0</v>
          </cell>
          <cell r="G30498">
            <v>0</v>
          </cell>
          <cell r="H30498">
            <v>0</v>
          </cell>
          <cell r="I30498">
            <v>0</v>
          </cell>
          <cell r="J30498">
            <v>0</v>
          </cell>
          <cell r="K30498">
            <v>1.329285775</v>
          </cell>
        </row>
        <row r="30499">
          <cell r="A30499" t="str">
            <v>TRIAE_CS42_3DL_TGACv1_250385_AA0867280.1</v>
          </cell>
          <cell r="B30499" t="str">
            <v>vacuolar-processing enzyme precursor, putative, expressed</v>
          </cell>
          <cell r="C30499" t="str">
            <v>Vacuolar-processing enzyme</v>
          </cell>
          <cell r="D30499">
            <v>0</v>
          </cell>
          <cell r="E30499">
            <v>0</v>
          </cell>
          <cell r="F30499">
            <v>0</v>
          </cell>
          <cell r="G30499">
            <v>0</v>
          </cell>
          <cell r="H30499">
            <v>0</v>
          </cell>
          <cell r="I30499">
            <v>0</v>
          </cell>
          <cell r="J30499">
            <v>0</v>
          </cell>
          <cell r="K30499">
            <v>1.329285775</v>
          </cell>
        </row>
        <row r="30500">
          <cell r="A30500" t="str">
            <v>TRIAE_CS42_3B_TGACv1_224095_AA0792250.1</v>
          </cell>
          <cell r="B30500" t="str">
            <v>vacuolar-processing enzyme precursor, putative, expressed</v>
          </cell>
          <cell r="C30500" t="str">
            <v>Vacuolar-processing enzyme</v>
          </cell>
          <cell r="D30500">
            <v>0</v>
          </cell>
          <cell r="E30500">
            <v>0</v>
          </cell>
          <cell r="F30500">
            <v>0</v>
          </cell>
          <cell r="G30500">
            <v>0</v>
          </cell>
          <cell r="H30500">
            <v>0</v>
          </cell>
          <cell r="I30500">
            <v>0</v>
          </cell>
          <cell r="J30500">
            <v>0</v>
          </cell>
          <cell r="K30500">
            <v>1.3521893330000001</v>
          </cell>
        </row>
        <row r="30501">
          <cell r="A30501" t="str">
            <v>TRIAE_CS42_3AL_TGACv1_193789_AA0619760.1</v>
          </cell>
          <cell r="B30501" t="str">
            <v>vacuolar-processing enzyme precursor, putative, expressed</v>
          </cell>
          <cell r="C30501" t="str">
            <v>Vacuolar-processing enzyme</v>
          </cell>
          <cell r="D30501">
            <v>0</v>
          </cell>
          <cell r="E30501">
            <v>0</v>
          </cell>
          <cell r="F30501">
            <v>0</v>
          </cell>
          <cell r="G30501">
            <v>0</v>
          </cell>
          <cell r="H30501">
            <v>0</v>
          </cell>
          <cell r="I30501">
            <v>0</v>
          </cell>
          <cell r="J30501">
            <v>0</v>
          </cell>
          <cell r="K30501">
            <v>2.2197600290000001</v>
          </cell>
        </row>
        <row r="30502">
          <cell r="A30502" t="str">
            <v>TRIAE_CS42_3B_TGACv1_222201_AA0759740.3</v>
          </cell>
          <cell r="B30502" t="str">
            <v>vacuolar-processing enzyme precursor, putative, expressed</v>
          </cell>
          <cell r="C30502" t="str">
            <v>Vacuolar-processing enzyme</v>
          </cell>
          <cell r="D30502">
            <v>0</v>
          </cell>
          <cell r="E30502">
            <v>0</v>
          </cell>
          <cell r="F30502">
            <v>0</v>
          </cell>
          <cell r="G30502">
            <v>0</v>
          </cell>
          <cell r="H30502">
            <v>0</v>
          </cell>
          <cell r="I30502">
            <v>0</v>
          </cell>
          <cell r="J30502">
            <v>0</v>
          </cell>
          <cell r="K30502">
            <v>2.3438825809999999</v>
          </cell>
        </row>
        <row r="30503">
          <cell r="A30503" t="str">
            <v>TRIAE_CS42_5BL_TGACv1_407938_AA1360520.1</v>
          </cell>
          <cell r="B30503" t="str">
            <v>vacuolar-processing enzyme precursor, putative, expressed</v>
          </cell>
          <cell r="C30503" t="str">
            <v>Vacuolar-processing enzyme</v>
          </cell>
          <cell r="D30503">
            <v>0</v>
          </cell>
          <cell r="E30503">
            <v>0</v>
          </cell>
          <cell r="F30503">
            <v>0</v>
          </cell>
          <cell r="G30503">
            <v>1.805288907</v>
          </cell>
          <cell r="H30503">
            <v>0</v>
          </cell>
          <cell r="I30503">
            <v>0</v>
          </cell>
          <cell r="J30503">
            <v>0</v>
          </cell>
          <cell r="K30503">
            <v>2.4583655790000001</v>
          </cell>
        </row>
        <row r="30504">
          <cell r="A30504" t="str">
            <v>TRIAE_CS42_5AL_TGACv1_378334_AA1252720.1</v>
          </cell>
          <cell r="B30504" t="str">
            <v>vacuolar-processing enzyme precursor, putative, expressed</v>
          </cell>
          <cell r="C30504" t="str">
            <v>Vacuolar-processing enzyme</v>
          </cell>
          <cell r="D30504">
            <v>0</v>
          </cell>
          <cell r="E30504">
            <v>0</v>
          </cell>
          <cell r="F30504">
            <v>0</v>
          </cell>
          <cell r="G30504">
            <v>1.805288907</v>
          </cell>
          <cell r="H30504">
            <v>0</v>
          </cell>
          <cell r="I30504">
            <v>0</v>
          </cell>
          <cell r="J30504">
            <v>0</v>
          </cell>
          <cell r="K30504">
            <v>2.4603469470000001</v>
          </cell>
        </row>
        <row r="30505">
          <cell r="A30505" t="str">
            <v>TRIAE_CS42_2AL_TGACv1_093757_AA0286150.1</v>
          </cell>
          <cell r="B30505" t="str">
            <v>vacuolar-processing enzyme precursor, putative, expressed</v>
          </cell>
          <cell r="C30505" t="str">
            <v>Vacuolar-processing enzyme</v>
          </cell>
          <cell r="D30505">
            <v>0</v>
          </cell>
          <cell r="E30505">
            <v>0</v>
          </cell>
          <cell r="F30505">
            <v>2.034164273</v>
          </cell>
          <cell r="G30505">
            <v>1.535347945</v>
          </cell>
          <cell r="H30505">
            <v>0</v>
          </cell>
          <cell r="I30505">
            <v>0</v>
          </cell>
          <cell r="J30505">
            <v>0</v>
          </cell>
          <cell r="K30505">
            <v>0</v>
          </cell>
        </row>
        <row r="30506">
          <cell r="A30506" t="str">
            <v>TRIAE_CS42_2BL_TGACv1_131191_AA0424160.1</v>
          </cell>
          <cell r="B30506" t="str">
            <v>vacuolar-processing enzyme precursor, putative, expressed</v>
          </cell>
          <cell r="C30506" t="str">
            <v>Vacuolar-processing enzyme</v>
          </cell>
          <cell r="D30506">
            <v>0</v>
          </cell>
          <cell r="E30506">
            <v>0</v>
          </cell>
          <cell r="F30506">
            <v>2.034164273</v>
          </cell>
          <cell r="G30506">
            <v>1.535347945</v>
          </cell>
          <cell r="H30506">
            <v>0</v>
          </cell>
          <cell r="I30506">
            <v>0</v>
          </cell>
          <cell r="J30506">
            <v>0</v>
          </cell>
          <cell r="K30506">
            <v>0</v>
          </cell>
        </row>
        <row r="30507">
          <cell r="A30507" t="str">
            <v>TRIAE_CS42_2DL_TGACv1_159575_AA0540060.1</v>
          </cell>
          <cell r="B30507" t="str">
            <v>vacuolar-processing enzyme precursor, putative, expressed</v>
          </cell>
          <cell r="C30507" t="str">
            <v>Vacuolar-processing enzyme</v>
          </cell>
          <cell r="D30507">
            <v>0</v>
          </cell>
          <cell r="E30507">
            <v>0</v>
          </cell>
          <cell r="F30507">
            <v>2.034164273</v>
          </cell>
          <cell r="G30507">
            <v>1.535347945</v>
          </cell>
          <cell r="H30507">
            <v>0</v>
          </cell>
          <cell r="I30507">
            <v>0</v>
          </cell>
          <cell r="J30507">
            <v>0</v>
          </cell>
          <cell r="K30507">
            <v>0</v>
          </cell>
        </row>
        <row r="30508">
          <cell r="A30508" t="str">
            <v>TRIAE_CS42_4DL_TGACv1_344923_AA1150510.1</v>
          </cell>
          <cell r="B30508" t="str">
            <v>expressed protein</v>
          </cell>
          <cell r="C30508" t="str">
            <v>Vacuole membrane protein 1</v>
          </cell>
          <cell r="D30508">
            <v>-1.2391706680000001</v>
          </cell>
          <cell r="E30508">
            <v>-1.7703535340000001</v>
          </cell>
          <cell r="F30508">
            <v>0</v>
          </cell>
          <cell r="G30508">
            <v>0</v>
          </cell>
          <cell r="H30508">
            <v>0</v>
          </cell>
          <cell r="I30508">
            <v>0</v>
          </cell>
          <cell r="J30508">
            <v>0</v>
          </cell>
          <cell r="K30508">
            <v>2.0658299580000001</v>
          </cell>
        </row>
        <row r="30509">
          <cell r="A30509" t="str">
            <v>TRIAE_CS42_2AL_TGACv1_092888_AA0266110.1</v>
          </cell>
          <cell r="B30509" t="str">
            <v>valyl-tRNA synthetase, putative, expressed</v>
          </cell>
          <cell r="C30509" t="str">
            <v>Valine--tRNA ligase</v>
          </cell>
          <cell r="D30509">
            <v>1.3712447860000001</v>
          </cell>
          <cell r="E30509">
            <v>0</v>
          </cell>
          <cell r="F30509">
            <v>0</v>
          </cell>
          <cell r="G30509">
            <v>-1.6442565929999999</v>
          </cell>
          <cell r="H30509">
            <v>0</v>
          </cell>
          <cell r="I30509">
            <v>0</v>
          </cell>
          <cell r="J30509">
            <v>0</v>
          </cell>
          <cell r="K30509">
            <v>0</v>
          </cell>
        </row>
        <row r="30510">
          <cell r="A30510" t="str">
            <v>TRIAE_CS42_3B_TGACv1_221087_AA0730000.1</v>
          </cell>
          <cell r="B30510" t="str">
            <v>valyl-tRNA synthetase, putative, expressed</v>
          </cell>
          <cell r="C30510" t="str">
            <v>Valine--tRNA ligase</v>
          </cell>
          <cell r="D30510">
            <v>2.1062164170000002</v>
          </cell>
          <cell r="E30510">
            <v>1.7949392719999999</v>
          </cell>
          <cell r="F30510">
            <v>0</v>
          </cell>
          <cell r="G30510">
            <v>0</v>
          </cell>
          <cell r="H30510">
            <v>0</v>
          </cell>
          <cell r="I30510">
            <v>0</v>
          </cell>
          <cell r="J30510">
            <v>0</v>
          </cell>
          <cell r="K30510">
            <v>0</v>
          </cell>
        </row>
        <row r="30511">
          <cell r="A30511" t="str">
            <v>TRIAE_CS42_2DL_TGACv1_159165_AA0533680.1</v>
          </cell>
          <cell r="B30511" t="str">
            <v>valyl-tRNA synthetase, putative, expressed</v>
          </cell>
          <cell r="C30511" t="str">
            <v>Valine--tRNA ligase</v>
          </cell>
          <cell r="D30511">
            <v>0</v>
          </cell>
          <cell r="E30511">
            <v>-2.660654101</v>
          </cell>
          <cell r="F30511">
            <v>0</v>
          </cell>
          <cell r="G30511">
            <v>-1.625056327</v>
          </cell>
          <cell r="H30511">
            <v>0</v>
          </cell>
          <cell r="I30511">
            <v>0</v>
          </cell>
          <cell r="J30511">
            <v>0</v>
          </cell>
          <cell r="K30511">
            <v>0</v>
          </cell>
        </row>
        <row r="30512">
          <cell r="A30512" t="str">
            <v>TRIAE_CS42_2BL_TGACv1_129657_AA0391900.1</v>
          </cell>
          <cell r="B30512" t="str">
            <v>valyl-tRNA synthetase, putative, expressed</v>
          </cell>
          <cell r="C30512" t="str">
            <v>Valine--tRNA ligase</v>
          </cell>
          <cell r="D30512">
            <v>0</v>
          </cell>
          <cell r="E30512">
            <v>-2.3430213489999998</v>
          </cell>
          <cell r="F30512">
            <v>0</v>
          </cell>
          <cell r="G30512">
            <v>-1.41678791</v>
          </cell>
          <cell r="H30512">
            <v>0</v>
          </cell>
          <cell r="I30512">
            <v>0</v>
          </cell>
          <cell r="J30512">
            <v>0</v>
          </cell>
          <cell r="K30512">
            <v>0</v>
          </cell>
        </row>
        <row r="30513">
          <cell r="A30513" t="str">
            <v>TRIAE_CS42_3DS_TGACv1_271660_AA0904970.1</v>
          </cell>
          <cell r="B30513" t="str">
            <v>tRNA synthetase class I, putative, expressed</v>
          </cell>
          <cell r="C30513" t="str">
            <v>Valine--tRNA ligase</v>
          </cell>
          <cell r="D30513">
            <v>0</v>
          </cell>
          <cell r="E30513">
            <v>-1.0080597469999999</v>
          </cell>
          <cell r="F30513">
            <v>0</v>
          </cell>
          <cell r="G30513">
            <v>-1.0313877579999999</v>
          </cell>
          <cell r="H30513">
            <v>0</v>
          </cell>
          <cell r="I30513">
            <v>0</v>
          </cell>
          <cell r="J30513">
            <v>0</v>
          </cell>
          <cell r="K30513">
            <v>0</v>
          </cell>
        </row>
        <row r="30514">
          <cell r="A30514" t="str">
            <v>TRIAE_CS42_3B_TGACv1_221540_AA0743540.1</v>
          </cell>
          <cell r="B30514" t="str">
            <v>tRNA synthetase class I, putative, expressed</v>
          </cell>
          <cell r="C30514" t="str">
            <v>Valine--tRNA ligase</v>
          </cell>
          <cell r="D30514">
            <v>0</v>
          </cell>
          <cell r="E30514">
            <v>-1.007818756</v>
          </cell>
          <cell r="F30514">
            <v>0</v>
          </cell>
          <cell r="G30514">
            <v>-1.031978869</v>
          </cell>
          <cell r="H30514">
            <v>0</v>
          </cell>
          <cell r="I30514">
            <v>0</v>
          </cell>
          <cell r="J30514">
            <v>0</v>
          </cell>
          <cell r="K30514">
            <v>0</v>
          </cell>
        </row>
        <row r="30515">
          <cell r="A30515" t="str">
            <v>TRIAE_CS42_3AL_TGACv1_194729_AA0638280.3</v>
          </cell>
          <cell r="B30515" t="str">
            <v>one zinc finger protein, putative, expressed</v>
          </cell>
          <cell r="C30515" t="str">
            <v>vascular plant one zinc finger protein</v>
          </cell>
          <cell r="D30515">
            <v>0</v>
          </cell>
          <cell r="E30515">
            <v>0</v>
          </cell>
          <cell r="F30515">
            <v>0</v>
          </cell>
          <cell r="G30515">
            <v>0</v>
          </cell>
          <cell r="H30515">
            <v>0</v>
          </cell>
          <cell r="I30515">
            <v>0</v>
          </cell>
          <cell r="J30515">
            <v>0</v>
          </cell>
          <cell r="K30515">
            <v>1.2143198980000001</v>
          </cell>
        </row>
        <row r="30516">
          <cell r="A30516" t="str">
            <v>TRIAE_CS42_3DL_TGACv1_249707_AA0854960.2</v>
          </cell>
          <cell r="B30516" t="str">
            <v>one zinc finger protein, putative, expressed</v>
          </cell>
          <cell r="C30516" t="str">
            <v>vascular plant one zinc finger protein</v>
          </cell>
          <cell r="D30516">
            <v>0</v>
          </cell>
          <cell r="E30516">
            <v>0</v>
          </cell>
          <cell r="F30516">
            <v>0</v>
          </cell>
          <cell r="G30516">
            <v>0</v>
          </cell>
          <cell r="H30516">
            <v>0</v>
          </cell>
          <cell r="I30516">
            <v>0</v>
          </cell>
          <cell r="J30516">
            <v>0</v>
          </cell>
          <cell r="K30516">
            <v>1.227886013</v>
          </cell>
        </row>
        <row r="30517">
          <cell r="A30517" t="str">
            <v>TRIAE_CS42_3AL_TGACv1_196990_AA0664180.1</v>
          </cell>
          <cell r="C30517" t="str">
            <v>Very-long-chain (3R)-3-hydroxyacyl-CoA dehydratase 2</v>
          </cell>
          <cell r="D30517">
            <v>0</v>
          </cell>
          <cell r="E30517">
            <v>-1.6732770159999999</v>
          </cell>
          <cell r="F30517">
            <v>0</v>
          </cell>
          <cell r="G30517">
            <v>0</v>
          </cell>
          <cell r="H30517">
            <v>0</v>
          </cell>
          <cell r="I30517">
            <v>0</v>
          </cell>
          <cell r="J30517">
            <v>0</v>
          </cell>
          <cell r="K30517">
            <v>0</v>
          </cell>
        </row>
        <row r="30518">
          <cell r="A30518" t="str">
            <v>TRIAE_CS42_3B_TGACv1_221319_AA0737090.2</v>
          </cell>
          <cell r="B30518" t="str">
            <v>expressed protein</v>
          </cell>
          <cell r="C30518" t="str">
            <v>Very-long-chain (3R)-3-hydroxyacyl-CoA dehydratase 2</v>
          </cell>
          <cell r="D30518">
            <v>0</v>
          </cell>
          <cell r="E30518">
            <v>2.4814001760000002</v>
          </cell>
          <cell r="F30518">
            <v>0</v>
          </cell>
          <cell r="G30518">
            <v>0</v>
          </cell>
          <cell r="H30518">
            <v>0</v>
          </cell>
          <cell r="I30518">
            <v>0</v>
          </cell>
          <cell r="J30518">
            <v>0</v>
          </cell>
          <cell r="K30518">
            <v>0</v>
          </cell>
        </row>
        <row r="30519">
          <cell r="A30519" t="str">
            <v>TRIAE_CS42_3DS_TGACv1_272959_AA0926970.1</v>
          </cell>
          <cell r="B30519" t="str">
            <v>expressed protein</v>
          </cell>
          <cell r="C30519" t="str">
            <v>Very-long-chain (3R)-3-hydroxyacyl-CoA dehydratase 2</v>
          </cell>
          <cell r="D30519">
            <v>0</v>
          </cell>
          <cell r="E30519">
            <v>2.561506638</v>
          </cell>
          <cell r="F30519">
            <v>0</v>
          </cell>
          <cell r="G30519">
            <v>0</v>
          </cell>
          <cell r="H30519">
            <v>0</v>
          </cell>
          <cell r="I30519">
            <v>0</v>
          </cell>
          <cell r="J30519">
            <v>0</v>
          </cell>
          <cell r="K30519">
            <v>0</v>
          </cell>
        </row>
        <row r="30520">
          <cell r="A30520" t="str">
            <v>TRIAE_CS42_5BL_TGACv1_407653_AA1358640.1</v>
          </cell>
          <cell r="B30520" t="str">
            <v>oxidoreductase, short chain dehydrogenase/reductase family, putative, expressed</v>
          </cell>
          <cell r="C30520" t="str">
            <v>Very-long-chain 3-oxoacyl-CoA reductase 1</v>
          </cell>
          <cell r="D30520">
            <v>-1.613024958</v>
          </cell>
          <cell r="E30520">
            <v>0</v>
          </cell>
          <cell r="F30520">
            <v>0</v>
          </cell>
          <cell r="G30520">
            <v>0</v>
          </cell>
          <cell r="H30520">
            <v>0</v>
          </cell>
          <cell r="I30520">
            <v>0</v>
          </cell>
          <cell r="J30520">
            <v>0</v>
          </cell>
          <cell r="K30520">
            <v>0</v>
          </cell>
        </row>
        <row r="30521">
          <cell r="A30521" t="str">
            <v>TRIAE_CS42_5DL_TGACv1_434476_AA1436670.1</v>
          </cell>
          <cell r="B30521" t="str">
            <v>oxidoreductase, short chain dehydrogenase/reductase family, putative, expressed</v>
          </cell>
          <cell r="C30521" t="str">
            <v>Very-long-chain 3-oxoacyl-CoA reductase 1</v>
          </cell>
          <cell r="D30521">
            <v>-1.1885510100000001</v>
          </cell>
          <cell r="E30521">
            <v>0</v>
          </cell>
          <cell r="F30521">
            <v>0</v>
          </cell>
          <cell r="G30521">
            <v>-2.369076797</v>
          </cell>
          <cell r="H30521">
            <v>0</v>
          </cell>
          <cell r="I30521">
            <v>0</v>
          </cell>
          <cell r="J30521">
            <v>0</v>
          </cell>
          <cell r="K30521">
            <v>-2.7990136589999999</v>
          </cell>
        </row>
        <row r="30522">
          <cell r="A30522" t="str">
            <v>TRIAE_CS42_7DS_TGACv1_622265_AA2036720.1</v>
          </cell>
          <cell r="B30522" t="str">
            <v>oxidoreductase, short chain dehydrogenase/reductase family, putative, expressed</v>
          </cell>
          <cell r="C30522" t="str">
            <v>Very-long-chain 3-oxoacyl-CoA reductase 1</v>
          </cell>
          <cell r="D30522">
            <v>0</v>
          </cell>
          <cell r="E30522">
            <v>2.859728128</v>
          </cell>
          <cell r="F30522">
            <v>0</v>
          </cell>
          <cell r="G30522">
            <v>0</v>
          </cell>
          <cell r="H30522">
            <v>0</v>
          </cell>
          <cell r="I30522">
            <v>0</v>
          </cell>
          <cell r="J30522">
            <v>0</v>
          </cell>
          <cell r="K30522">
            <v>0</v>
          </cell>
        </row>
        <row r="30523">
          <cell r="A30523" t="str">
            <v>TRIAE_CS42_U_TGACv1_642097_AA2111400.1</v>
          </cell>
          <cell r="B30523" t="str">
            <v>estradiol 17-beta-dehydrogenase 12, putative, expressed</v>
          </cell>
          <cell r="C30523" t="str">
            <v>Very-long-chain 3-oxoacyl-CoA reductase 1</v>
          </cell>
          <cell r="D30523">
            <v>0</v>
          </cell>
          <cell r="E30523">
            <v>2.9395280349999999</v>
          </cell>
          <cell r="F30523">
            <v>0</v>
          </cell>
          <cell r="G30523">
            <v>0</v>
          </cell>
          <cell r="H30523">
            <v>0</v>
          </cell>
          <cell r="I30523">
            <v>0</v>
          </cell>
          <cell r="J30523">
            <v>0</v>
          </cell>
          <cell r="K30523">
            <v>0</v>
          </cell>
        </row>
        <row r="30524">
          <cell r="A30524" t="str">
            <v>TRIAE_CS42_4DL_TGACv1_342709_AA1120220.1</v>
          </cell>
          <cell r="B30524" t="str">
            <v>oxidoreductase, short chain dehydrogenase/reductase family, putative, expressed</v>
          </cell>
          <cell r="C30524" t="str">
            <v>Very-long-chain 3-oxoacyl-CoA reductase 1</v>
          </cell>
          <cell r="D30524">
            <v>0</v>
          </cell>
          <cell r="E30524">
            <v>0</v>
          </cell>
          <cell r="F30524">
            <v>0</v>
          </cell>
          <cell r="G30524">
            <v>0</v>
          </cell>
          <cell r="H30524">
            <v>0</v>
          </cell>
          <cell r="I30524">
            <v>0</v>
          </cell>
          <cell r="J30524">
            <v>0</v>
          </cell>
          <cell r="K30524">
            <v>-1.388845651</v>
          </cell>
        </row>
        <row r="30525">
          <cell r="A30525" t="str">
            <v>TRIAE_CS42_4AS_TGACv1_308933_AA1030010.2</v>
          </cell>
          <cell r="B30525" t="str">
            <v>oxidoreductase, short chain dehydrogenase/reductase family, putative, expressed</v>
          </cell>
          <cell r="C30525" t="str">
            <v>Very-long-chain 3-oxoacyl-CoA reductase 1</v>
          </cell>
          <cell r="D30525">
            <v>0</v>
          </cell>
          <cell r="E30525">
            <v>0</v>
          </cell>
          <cell r="F30525">
            <v>0</v>
          </cell>
          <cell r="G30525">
            <v>0</v>
          </cell>
          <cell r="H30525">
            <v>0</v>
          </cell>
          <cell r="I30525">
            <v>0</v>
          </cell>
          <cell r="J30525">
            <v>0</v>
          </cell>
          <cell r="K30525">
            <v>-1.375767481</v>
          </cell>
        </row>
        <row r="30526">
          <cell r="A30526" t="str">
            <v>TRIAE_CS42_U_TGACv1_640862_AA2077660.1</v>
          </cell>
          <cell r="B30526" t="str">
            <v>oxidoreductase, short chain dehydrogenase/reductase family, putative, expressed</v>
          </cell>
          <cell r="C30526" t="str">
            <v>Very-long-chain 3-oxoacyl-CoA reductase 1</v>
          </cell>
          <cell r="D30526">
            <v>0</v>
          </cell>
          <cell r="E30526">
            <v>0</v>
          </cell>
          <cell r="F30526">
            <v>0</v>
          </cell>
          <cell r="G30526">
            <v>0</v>
          </cell>
          <cell r="H30526">
            <v>0</v>
          </cell>
          <cell r="I30526">
            <v>0</v>
          </cell>
          <cell r="J30526">
            <v>0</v>
          </cell>
          <cell r="K30526">
            <v>-1.375767481</v>
          </cell>
        </row>
        <row r="30527">
          <cell r="A30527" t="str">
            <v>TRIAE_CS42_7DS_TGACv1_621733_AA2024580.2</v>
          </cell>
          <cell r="B30527" t="str">
            <v>oxidoreductase, short chain dehydrogenase/reductase family domain containing protein, expressed</v>
          </cell>
          <cell r="C30527" t="str">
            <v>Very-long-chain 3-oxoacyl-CoA reductase 1</v>
          </cell>
          <cell r="D30527">
            <v>0</v>
          </cell>
          <cell r="E30527">
            <v>0</v>
          </cell>
          <cell r="F30527">
            <v>0</v>
          </cell>
          <cell r="G30527">
            <v>0</v>
          </cell>
          <cell r="H30527">
            <v>0</v>
          </cell>
          <cell r="I30527">
            <v>0</v>
          </cell>
          <cell r="J30527">
            <v>0</v>
          </cell>
          <cell r="K30527">
            <v>1.0704847930000001</v>
          </cell>
        </row>
        <row r="30528">
          <cell r="A30528" t="str">
            <v>TRIAE_CS42_7BS_TGACv1_594998_AA1958650.1</v>
          </cell>
          <cell r="B30528" t="str">
            <v>estradiol 17-beta-dehydrogenase 12, putative, expressed</v>
          </cell>
          <cell r="C30528" t="str">
            <v>Very-long-chain 3-oxoacyl-CoA reductase 1</v>
          </cell>
          <cell r="D30528">
            <v>0</v>
          </cell>
          <cell r="E30528">
            <v>0</v>
          </cell>
          <cell r="F30528">
            <v>0</v>
          </cell>
          <cell r="G30528">
            <v>0</v>
          </cell>
          <cell r="H30528">
            <v>0</v>
          </cell>
          <cell r="I30528">
            <v>0</v>
          </cell>
          <cell r="J30528">
            <v>0</v>
          </cell>
          <cell r="K30528">
            <v>1.097106481</v>
          </cell>
        </row>
        <row r="30529">
          <cell r="A30529" t="str">
            <v>TRIAE_CS42_2BL_TGACv1_129430_AA0383400.1</v>
          </cell>
          <cell r="B30529" t="str">
            <v>oxidoreductase, short chain dehydrogenase/reductase family, putative, expressed</v>
          </cell>
          <cell r="C30529" t="str">
            <v>Very-long-chain 3-oxoacyl-CoA reductase 1</v>
          </cell>
          <cell r="D30529">
            <v>0</v>
          </cell>
          <cell r="E30529">
            <v>0</v>
          </cell>
          <cell r="F30529">
            <v>0</v>
          </cell>
          <cell r="G30529">
            <v>0</v>
          </cell>
          <cell r="H30529">
            <v>0</v>
          </cell>
          <cell r="I30529">
            <v>0</v>
          </cell>
          <cell r="J30529">
            <v>0</v>
          </cell>
          <cell r="K30529">
            <v>6.5094252890000002</v>
          </cell>
        </row>
        <row r="30530">
          <cell r="A30530" t="str">
            <v>TRIAE_CS42_2DL_TGACv1_162000_AA0561420.1</v>
          </cell>
          <cell r="B30530" t="str">
            <v>oxidoreductase, short chain dehydrogenase/reductase family, putative, expressed</v>
          </cell>
          <cell r="C30530" t="str">
            <v>Very-long-chain 3-oxoacyl-CoA reductase 1</v>
          </cell>
          <cell r="D30530">
            <v>0</v>
          </cell>
          <cell r="E30530">
            <v>0</v>
          </cell>
          <cell r="F30530">
            <v>0</v>
          </cell>
          <cell r="G30530">
            <v>0</v>
          </cell>
          <cell r="H30530">
            <v>0</v>
          </cell>
          <cell r="I30530">
            <v>0</v>
          </cell>
          <cell r="J30530">
            <v>0</v>
          </cell>
          <cell r="K30530">
            <v>6.5094252890000002</v>
          </cell>
        </row>
        <row r="30531">
          <cell r="A30531" t="str">
            <v>TRIAE_CS42_7BS_TGACv1_593410_AA1951150.1</v>
          </cell>
          <cell r="B30531" t="str">
            <v>oxidoreductase, short chain dehydrogenase/reductase family, putative, expressed</v>
          </cell>
          <cell r="C30531" t="str">
            <v>Very-long-chain 3-oxoacyl-CoA reductase 1</v>
          </cell>
          <cell r="D30531">
            <v>0</v>
          </cell>
          <cell r="E30531">
            <v>0</v>
          </cell>
          <cell r="F30531">
            <v>-2.4404289979999998</v>
          </cell>
          <cell r="G30531">
            <v>-3.7444294729999998</v>
          </cell>
          <cell r="H30531">
            <v>0</v>
          </cell>
          <cell r="I30531">
            <v>0</v>
          </cell>
          <cell r="J30531">
            <v>0</v>
          </cell>
          <cell r="K30531">
            <v>0</v>
          </cell>
        </row>
        <row r="30532">
          <cell r="A30532" t="str">
            <v>TRIAE_CS42_7DS_TGACv1_624229_AA2059890.1</v>
          </cell>
          <cell r="B30532" t="str">
            <v>oxidoreductase, short chain dehydrogenase/reductase family, putative, expressed</v>
          </cell>
          <cell r="C30532" t="str">
            <v>Very-long-chain 3-oxoacyl-CoA reductase 1</v>
          </cell>
          <cell r="D30532">
            <v>0</v>
          </cell>
          <cell r="E30532">
            <v>0</v>
          </cell>
          <cell r="F30532">
            <v>-2.4404289979999998</v>
          </cell>
          <cell r="G30532">
            <v>-3.7444294729999998</v>
          </cell>
          <cell r="H30532">
            <v>0</v>
          </cell>
          <cell r="I30532">
            <v>0</v>
          </cell>
          <cell r="J30532">
            <v>0</v>
          </cell>
          <cell r="K30532">
            <v>0</v>
          </cell>
        </row>
        <row r="30533">
          <cell r="A30533" t="str">
            <v>TRIAE_CS42_5AL_TGACv1_376548_AA1238300.1</v>
          </cell>
          <cell r="B30533" t="str">
            <v>oxidoreductase, short chain dehydrogenase/reductase family domain containing protein, expressed</v>
          </cell>
          <cell r="C30533" t="str">
            <v>Very-long-chain 3-oxoacyl-CoA reductase 1</v>
          </cell>
          <cell r="D30533">
            <v>0</v>
          </cell>
          <cell r="E30533">
            <v>0</v>
          </cell>
          <cell r="F30533">
            <v>0</v>
          </cell>
          <cell r="G30533">
            <v>-2.6748719890000001</v>
          </cell>
          <cell r="H30533">
            <v>0</v>
          </cell>
          <cell r="I30533">
            <v>0</v>
          </cell>
          <cell r="J30533">
            <v>0</v>
          </cell>
          <cell r="K30533">
            <v>0</v>
          </cell>
        </row>
        <row r="30534">
          <cell r="A30534" t="str">
            <v>TRIAE_CS42_7AS_TGACv1_569475_AA1816920.1</v>
          </cell>
          <cell r="B30534" t="str">
            <v>estradiol 17-beta-dehydrogenase 12, putative, expressed</v>
          </cell>
          <cell r="C30534" t="str">
            <v>Very-long-chain 3-oxoacyl-CoA reductase 1</v>
          </cell>
          <cell r="D30534">
            <v>0</v>
          </cell>
          <cell r="E30534">
            <v>0</v>
          </cell>
          <cell r="F30534">
            <v>0</v>
          </cell>
          <cell r="G30534">
            <v>-1.9236902870000001</v>
          </cell>
          <cell r="H30534">
            <v>0</v>
          </cell>
          <cell r="I30534">
            <v>0</v>
          </cell>
          <cell r="J30534">
            <v>0</v>
          </cell>
          <cell r="K30534">
            <v>0</v>
          </cell>
        </row>
        <row r="30535">
          <cell r="A30535" t="str">
            <v>TRIAE_CS42_7AS_TGACv1_569079_AA1806680.1</v>
          </cell>
          <cell r="B30535" t="str">
            <v>oxidoreductase, short chain dehydrogenase/reductase family, putative, expressed</v>
          </cell>
          <cell r="C30535" t="str">
            <v>Very-long-chain 3-oxoacyl-CoA reductase 1</v>
          </cell>
          <cell r="D30535">
            <v>0</v>
          </cell>
          <cell r="E30535">
            <v>0</v>
          </cell>
          <cell r="F30535">
            <v>0</v>
          </cell>
          <cell r="G30535">
            <v>2.6800140629999998</v>
          </cell>
          <cell r="H30535">
            <v>0</v>
          </cell>
          <cell r="I30535">
            <v>0</v>
          </cell>
          <cell r="J30535">
            <v>0</v>
          </cell>
          <cell r="K30535">
            <v>0</v>
          </cell>
        </row>
        <row r="30536">
          <cell r="A30536" t="str">
            <v>TRIAE_CS42_7DS_TGACv1_622807_AA2045550.1</v>
          </cell>
          <cell r="B30536" t="str">
            <v>oxidoreductase, short chain dehydrogenase/reductase family, putative, expressed</v>
          </cell>
          <cell r="C30536" t="str">
            <v>Very-long-chain 3-oxoacyl-CoA reductase 1</v>
          </cell>
          <cell r="D30536">
            <v>0</v>
          </cell>
          <cell r="E30536">
            <v>0</v>
          </cell>
          <cell r="F30536">
            <v>0</v>
          </cell>
          <cell r="G30536">
            <v>2.6800140629999998</v>
          </cell>
          <cell r="H30536">
            <v>0</v>
          </cell>
          <cell r="I30536">
            <v>0</v>
          </cell>
          <cell r="J30536">
            <v>0</v>
          </cell>
          <cell r="K30536">
            <v>0</v>
          </cell>
        </row>
        <row r="30537">
          <cell r="A30537" t="str">
            <v>TRIAE_CS42_7BL_TGACv1_579238_AA1905710.1</v>
          </cell>
          <cell r="B30537" t="str">
            <v>vesicle-associated membrane protein, putative, expressed</v>
          </cell>
          <cell r="C30537" t="str">
            <v>vesicle-associated membrane protein 714</v>
          </cell>
          <cell r="D30537">
            <v>0</v>
          </cell>
          <cell r="E30537">
            <v>0</v>
          </cell>
          <cell r="F30537">
            <v>0</v>
          </cell>
          <cell r="G30537">
            <v>1.005885141</v>
          </cell>
          <cell r="H30537">
            <v>0</v>
          </cell>
          <cell r="I30537">
            <v>0</v>
          </cell>
          <cell r="J30537">
            <v>0</v>
          </cell>
          <cell r="K30537">
            <v>0</v>
          </cell>
        </row>
        <row r="30538">
          <cell r="A30538" t="str">
            <v>TRIAE_CS42_4AS_TGACv1_308266_AA1027070.1</v>
          </cell>
          <cell r="B30538" t="str">
            <v>vesicle-associated membrane protein, putative, expressed</v>
          </cell>
          <cell r="C30538" t="str">
            <v>vesicle-associated membrane protein 726</v>
          </cell>
          <cell r="D30538">
            <v>0</v>
          </cell>
          <cell r="E30538">
            <v>0</v>
          </cell>
          <cell r="F30538">
            <v>0</v>
          </cell>
          <cell r="G30538">
            <v>-4.2859739479999996</v>
          </cell>
          <cell r="H30538">
            <v>0</v>
          </cell>
          <cell r="I30538">
            <v>0</v>
          </cell>
          <cell r="J30538">
            <v>0</v>
          </cell>
          <cell r="K30538">
            <v>0</v>
          </cell>
        </row>
        <row r="30539">
          <cell r="A30539" t="str">
            <v>TRIAE_CS42_4BL_TGACv1_321579_AA1062450.1</v>
          </cell>
          <cell r="B30539" t="str">
            <v>vesicle-associated membrane protein, putative, expressed</v>
          </cell>
          <cell r="C30539" t="str">
            <v>vesicle-associated membrane protein 726</v>
          </cell>
          <cell r="D30539">
            <v>0</v>
          </cell>
          <cell r="E30539">
            <v>0</v>
          </cell>
          <cell r="F30539">
            <v>0</v>
          </cell>
          <cell r="G30539">
            <v>-4.2859739479999996</v>
          </cell>
          <cell r="H30539">
            <v>0</v>
          </cell>
          <cell r="I30539">
            <v>0</v>
          </cell>
          <cell r="J30539">
            <v>0</v>
          </cell>
          <cell r="K30539">
            <v>0</v>
          </cell>
        </row>
        <row r="30540">
          <cell r="A30540" t="str">
            <v>TRIAE_CS42_4DL_TGACv1_344346_AA1146260.1</v>
          </cell>
          <cell r="B30540" t="str">
            <v>vesicle-associated membrane protein, putative, expressed</v>
          </cell>
          <cell r="C30540" t="str">
            <v>vesicle-associated membrane protein 726</v>
          </cell>
          <cell r="D30540">
            <v>0</v>
          </cell>
          <cell r="E30540">
            <v>0</v>
          </cell>
          <cell r="F30540">
            <v>0</v>
          </cell>
          <cell r="G30540">
            <v>-4.2859739479999996</v>
          </cell>
          <cell r="H30540">
            <v>0</v>
          </cell>
          <cell r="I30540">
            <v>0</v>
          </cell>
          <cell r="J30540">
            <v>0</v>
          </cell>
          <cell r="K30540">
            <v>0</v>
          </cell>
        </row>
        <row r="30541">
          <cell r="A30541" t="str">
            <v>TRIAE_CS42_6BL_TGACv1_501360_AA1616650.1</v>
          </cell>
          <cell r="B30541" t="str">
            <v>MSP domain containing protein, expressed</v>
          </cell>
          <cell r="C30541" t="str">
            <v>Vesicle-associated membrane protein-associated protein A</v>
          </cell>
          <cell r="D30541">
            <v>0</v>
          </cell>
          <cell r="E30541">
            <v>0</v>
          </cell>
          <cell r="F30541">
            <v>0</v>
          </cell>
          <cell r="G30541">
            <v>0</v>
          </cell>
          <cell r="H30541">
            <v>0</v>
          </cell>
          <cell r="I30541">
            <v>0</v>
          </cell>
          <cell r="J30541">
            <v>0</v>
          </cell>
          <cell r="K30541">
            <v>-1.06851056</v>
          </cell>
        </row>
        <row r="30542">
          <cell r="A30542" t="str">
            <v>TRIAE_CS42_6DL_TGACv1_526965_AA1696250.1</v>
          </cell>
          <cell r="B30542" t="str">
            <v>MSP domain containing protein, expressed</v>
          </cell>
          <cell r="C30542" t="str">
            <v>Vesicle-associated membrane protein-associated protein A</v>
          </cell>
          <cell r="D30542">
            <v>0</v>
          </cell>
          <cell r="E30542">
            <v>0</v>
          </cell>
          <cell r="F30542">
            <v>0</v>
          </cell>
          <cell r="G30542">
            <v>0</v>
          </cell>
          <cell r="H30542">
            <v>0</v>
          </cell>
          <cell r="I30542">
            <v>0</v>
          </cell>
          <cell r="J30542">
            <v>0</v>
          </cell>
          <cell r="K30542">
            <v>-1.06851056</v>
          </cell>
        </row>
        <row r="30543">
          <cell r="A30543" t="str">
            <v>TRIAE_CS42_2DL_TGACv1_159213_AA0534550.1</v>
          </cell>
          <cell r="B30543" t="str">
            <v>MSP domain containing protein, expressed</v>
          </cell>
          <cell r="C30543" t="str">
            <v>Vesicle-associated membrane protein-associated protein A</v>
          </cell>
          <cell r="D30543">
            <v>0</v>
          </cell>
          <cell r="E30543">
            <v>0</v>
          </cell>
          <cell r="F30543">
            <v>0</v>
          </cell>
          <cell r="G30543">
            <v>0</v>
          </cell>
          <cell r="H30543">
            <v>0</v>
          </cell>
          <cell r="I30543">
            <v>0</v>
          </cell>
          <cell r="J30543">
            <v>0</v>
          </cell>
          <cell r="K30543">
            <v>1.1000958729999999</v>
          </cell>
        </row>
        <row r="30544">
          <cell r="A30544" t="str">
            <v>TRIAE_CS42_U_TGACv1_641853_AA2105730.1</v>
          </cell>
          <cell r="B30544" t="str">
            <v>MSP domain containing protein, expressed</v>
          </cell>
          <cell r="C30544" t="str">
            <v>Vesicle-associated membrane protein-associated protein A</v>
          </cell>
          <cell r="D30544">
            <v>0</v>
          </cell>
          <cell r="E30544">
            <v>0</v>
          </cell>
          <cell r="F30544">
            <v>0</v>
          </cell>
          <cell r="G30544">
            <v>0</v>
          </cell>
          <cell r="H30544">
            <v>0</v>
          </cell>
          <cell r="I30544">
            <v>0</v>
          </cell>
          <cell r="J30544">
            <v>0</v>
          </cell>
          <cell r="K30544">
            <v>1.1000958729999999</v>
          </cell>
        </row>
        <row r="30545">
          <cell r="A30545" t="str">
            <v>TRIAE_CS42_6DL_TGACv1_526895_AA1694530.1</v>
          </cell>
          <cell r="B30545" t="str">
            <v>MSP domain containing protein, expressed</v>
          </cell>
          <cell r="C30545" t="str">
            <v>Vesicle-associated membrane protein-associated protein A</v>
          </cell>
          <cell r="D30545">
            <v>0</v>
          </cell>
          <cell r="E30545">
            <v>0</v>
          </cell>
          <cell r="F30545">
            <v>0</v>
          </cell>
          <cell r="G30545">
            <v>0</v>
          </cell>
          <cell r="H30545">
            <v>0</v>
          </cell>
          <cell r="I30545">
            <v>0</v>
          </cell>
          <cell r="J30545">
            <v>0</v>
          </cell>
          <cell r="K30545">
            <v>1.4812185259999999</v>
          </cell>
        </row>
        <row r="30546">
          <cell r="A30546" t="str">
            <v>TRIAE_CS42_4AS_TGACv1_307188_AA1018200.1</v>
          </cell>
          <cell r="B30546" t="str">
            <v>cupin domain containing protein, expressed</v>
          </cell>
          <cell r="C30546" t="str">
            <v>Vicilin-like antimicrobial peptides 2-3</v>
          </cell>
          <cell r="D30546">
            <v>0</v>
          </cell>
          <cell r="E30546">
            <v>3.1810943890000001</v>
          </cell>
          <cell r="F30546">
            <v>0</v>
          </cell>
          <cell r="G30546">
            <v>2.8246557239999999</v>
          </cell>
          <cell r="H30546">
            <v>0</v>
          </cell>
          <cell r="I30546">
            <v>0</v>
          </cell>
          <cell r="J30546">
            <v>0</v>
          </cell>
          <cell r="K30546">
            <v>4.2915928790000004</v>
          </cell>
        </row>
        <row r="30547">
          <cell r="A30547" t="str">
            <v>TRIAE_CS42_4BL_TGACv1_322687_AA1072610.1</v>
          </cell>
          <cell r="B30547" t="str">
            <v>cupin domain containing protein, expressed</v>
          </cell>
          <cell r="C30547" t="str">
            <v>Vicilin-like antimicrobial peptides 2-3</v>
          </cell>
          <cell r="D30547">
            <v>0</v>
          </cell>
          <cell r="E30547">
            <v>0</v>
          </cell>
          <cell r="F30547">
            <v>0</v>
          </cell>
          <cell r="G30547">
            <v>2.9045081349999999</v>
          </cell>
          <cell r="H30547">
            <v>0</v>
          </cell>
          <cell r="I30547">
            <v>0</v>
          </cell>
          <cell r="J30547">
            <v>0</v>
          </cell>
          <cell r="K30547">
            <v>4.2391543709999997</v>
          </cell>
        </row>
        <row r="30548">
          <cell r="A30548" t="str">
            <v>TRIAE_CS42_4DL_TGACv1_343406_AA1134080.2</v>
          </cell>
          <cell r="B30548" t="str">
            <v>cupin domain containing protein, expressed</v>
          </cell>
          <cell r="C30548" t="str">
            <v>Vicilin-like antimicrobial peptides 2-3</v>
          </cell>
          <cell r="D30548">
            <v>0</v>
          </cell>
          <cell r="E30548">
            <v>0</v>
          </cell>
          <cell r="F30548">
            <v>0</v>
          </cell>
          <cell r="G30548">
            <v>2.9045081349999999</v>
          </cell>
          <cell r="H30548">
            <v>0</v>
          </cell>
          <cell r="I30548">
            <v>0</v>
          </cell>
          <cell r="J30548">
            <v>0</v>
          </cell>
          <cell r="K30548">
            <v>4.2391543709999997</v>
          </cell>
        </row>
        <row r="30549">
          <cell r="A30549" t="str">
            <v>TRIAE_CS42_3B_TGACv1_220952_AA0724690.3</v>
          </cell>
          <cell r="B30549" t="str">
            <v>villin protein, putative, expressed</v>
          </cell>
          <cell r="C30549" t="str">
            <v>villin 2</v>
          </cell>
          <cell r="D30549">
            <v>1.020844044</v>
          </cell>
          <cell r="E30549">
            <v>2.3573210910000002</v>
          </cell>
          <cell r="F30549">
            <v>0</v>
          </cell>
          <cell r="G30549">
            <v>0</v>
          </cell>
          <cell r="H30549">
            <v>0</v>
          </cell>
          <cell r="I30549">
            <v>0</v>
          </cell>
          <cell r="J30549">
            <v>0</v>
          </cell>
          <cell r="K30549">
            <v>0</v>
          </cell>
        </row>
        <row r="30550">
          <cell r="A30550" t="str">
            <v>TRIAE_CS42_3DL_TGACv1_251747_AA0884480.2</v>
          </cell>
          <cell r="B30550" t="str">
            <v>villin protein, putative, expressed</v>
          </cell>
          <cell r="C30550" t="str">
            <v>villin 2</v>
          </cell>
          <cell r="D30550">
            <v>1.020844044</v>
          </cell>
          <cell r="E30550">
            <v>2.3573210910000002</v>
          </cell>
          <cell r="F30550">
            <v>0</v>
          </cell>
          <cell r="G30550">
            <v>0</v>
          </cell>
          <cell r="H30550">
            <v>0</v>
          </cell>
          <cell r="I30550">
            <v>0</v>
          </cell>
          <cell r="J30550">
            <v>0</v>
          </cell>
          <cell r="K30550">
            <v>0</v>
          </cell>
        </row>
        <row r="30551">
          <cell r="A30551" t="str">
            <v>TRIAE_CS42_4AS_TGACv1_307317_AA1019370.1</v>
          </cell>
          <cell r="B30551" t="str">
            <v>villin protein, putative, expressed</v>
          </cell>
          <cell r="C30551" t="str">
            <v>villin 2</v>
          </cell>
          <cell r="D30551">
            <v>0</v>
          </cell>
          <cell r="E30551">
            <v>1.4447365489999999</v>
          </cell>
          <cell r="F30551">
            <v>0</v>
          </cell>
          <cell r="G30551">
            <v>0</v>
          </cell>
          <cell r="H30551">
            <v>0</v>
          </cell>
          <cell r="I30551">
            <v>0</v>
          </cell>
          <cell r="J30551">
            <v>0</v>
          </cell>
          <cell r="K30551">
            <v>0</v>
          </cell>
        </row>
        <row r="30552">
          <cell r="A30552" t="str">
            <v>TRIAE_CS42_4BS_TGACv1_329163_AA1098380.1</v>
          </cell>
          <cell r="B30552" t="str">
            <v>villin protein, putative, expressed</v>
          </cell>
          <cell r="C30552" t="str">
            <v>villin 2</v>
          </cell>
          <cell r="D30552">
            <v>0</v>
          </cell>
          <cell r="E30552">
            <v>1.4447365489999999</v>
          </cell>
          <cell r="F30552">
            <v>0</v>
          </cell>
          <cell r="G30552">
            <v>0</v>
          </cell>
          <cell r="H30552">
            <v>0</v>
          </cell>
          <cell r="I30552">
            <v>0</v>
          </cell>
          <cell r="J30552">
            <v>0</v>
          </cell>
          <cell r="K30552">
            <v>0</v>
          </cell>
        </row>
        <row r="30553">
          <cell r="A30553" t="str">
            <v>TRIAE_CS42_4DL_TGACv1_342367_AA1111630.1</v>
          </cell>
          <cell r="B30553" t="str">
            <v>villin protein, putative, expressed</v>
          </cell>
          <cell r="C30553" t="str">
            <v>villin 2</v>
          </cell>
          <cell r="D30553">
            <v>0</v>
          </cell>
          <cell r="E30553">
            <v>1.4447365489999999</v>
          </cell>
          <cell r="F30553">
            <v>0</v>
          </cell>
          <cell r="G30553">
            <v>0</v>
          </cell>
          <cell r="H30553">
            <v>0</v>
          </cell>
          <cell r="I30553">
            <v>0</v>
          </cell>
          <cell r="J30553">
            <v>0</v>
          </cell>
          <cell r="K30553">
            <v>0</v>
          </cell>
        </row>
        <row r="30554">
          <cell r="A30554" t="str">
            <v>TRIAE_CS42_3B_TGACv1_221321_AA0737250.1</v>
          </cell>
          <cell r="B30554" t="str">
            <v>villin protein, putative, expressed</v>
          </cell>
          <cell r="C30554" t="str">
            <v>villin 4</v>
          </cell>
          <cell r="D30554">
            <v>0</v>
          </cell>
          <cell r="E30554">
            <v>1.246776857</v>
          </cell>
          <cell r="F30554">
            <v>0</v>
          </cell>
          <cell r="G30554">
            <v>0</v>
          </cell>
          <cell r="H30554">
            <v>0</v>
          </cell>
          <cell r="I30554">
            <v>0</v>
          </cell>
          <cell r="J30554">
            <v>0</v>
          </cell>
          <cell r="K30554">
            <v>0</v>
          </cell>
        </row>
        <row r="30555">
          <cell r="A30555" t="str">
            <v>TRIAE_CS42_3AL_TGACv1_194824_AA0640140.2</v>
          </cell>
          <cell r="B30555" t="str">
            <v>villin protein, putative, expressed</v>
          </cell>
          <cell r="C30555" t="str">
            <v>villin 4</v>
          </cell>
          <cell r="D30555">
            <v>0</v>
          </cell>
          <cell r="E30555">
            <v>1.289495469</v>
          </cell>
          <cell r="F30555">
            <v>0</v>
          </cell>
          <cell r="G30555">
            <v>0</v>
          </cell>
          <cell r="H30555">
            <v>0</v>
          </cell>
          <cell r="I30555">
            <v>0</v>
          </cell>
          <cell r="J30555">
            <v>0</v>
          </cell>
          <cell r="K30555">
            <v>0</v>
          </cell>
        </row>
        <row r="30556">
          <cell r="A30556" t="str">
            <v>TRIAE_CS42_2AL_TGACv1_093047_AA0270280.1</v>
          </cell>
          <cell r="B30556" t="str">
            <v>villin protein, putative, expressed</v>
          </cell>
          <cell r="C30556" t="str">
            <v>villin 4</v>
          </cell>
          <cell r="D30556">
            <v>0</v>
          </cell>
          <cell r="E30556">
            <v>0</v>
          </cell>
          <cell r="F30556">
            <v>0</v>
          </cell>
          <cell r="G30556">
            <v>-1.062391278</v>
          </cell>
          <cell r="H30556">
            <v>0</v>
          </cell>
          <cell r="I30556">
            <v>0</v>
          </cell>
          <cell r="J30556">
            <v>0</v>
          </cell>
          <cell r="K30556">
            <v>0</v>
          </cell>
        </row>
        <row r="30557">
          <cell r="A30557" t="str">
            <v>TRIAE_CS42_2DL_TGACv1_159544_AA0539610.1</v>
          </cell>
          <cell r="B30557" t="str">
            <v>villin protein, putative, expressed</v>
          </cell>
          <cell r="C30557" t="str">
            <v>villin 4</v>
          </cell>
          <cell r="D30557">
            <v>0</v>
          </cell>
          <cell r="E30557">
            <v>0</v>
          </cell>
          <cell r="F30557">
            <v>0</v>
          </cell>
          <cell r="G30557">
            <v>-1.062391278</v>
          </cell>
          <cell r="H30557">
            <v>0</v>
          </cell>
          <cell r="I30557">
            <v>0</v>
          </cell>
          <cell r="J30557">
            <v>0</v>
          </cell>
          <cell r="K30557">
            <v>0</v>
          </cell>
        </row>
        <row r="30558">
          <cell r="A30558" t="str">
            <v>TRIAE_CS42_2BL_TGACv1_132981_AA0440760.3</v>
          </cell>
          <cell r="B30558" t="str">
            <v>villin protein, putative, expressed</v>
          </cell>
          <cell r="C30558" t="str">
            <v>villin 4</v>
          </cell>
          <cell r="D30558">
            <v>0</v>
          </cell>
          <cell r="E30558">
            <v>0</v>
          </cell>
          <cell r="F30558">
            <v>0</v>
          </cell>
          <cell r="G30558">
            <v>-1.05231271</v>
          </cell>
          <cell r="H30558">
            <v>0</v>
          </cell>
          <cell r="I30558">
            <v>0</v>
          </cell>
          <cell r="J30558">
            <v>0</v>
          </cell>
          <cell r="K30558">
            <v>0</v>
          </cell>
        </row>
        <row r="30559">
          <cell r="A30559" t="str">
            <v>TRIAE_CS42_2AL_TGACv1_093600_AA0283510.1</v>
          </cell>
          <cell r="B30559" t="str">
            <v>violaxanthin de-epoxidase, putative, expressed</v>
          </cell>
          <cell r="C30559" t="str">
            <v>violaxanthin de-epoxidase-related</v>
          </cell>
          <cell r="D30559">
            <v>0</v>
          </cell>
          <cell r="E30559">
            <v>0</v>
          </cell>
          <cell r="F30559">
            <v>0</v>
          </cell>
          <cell r="G30559">
            <v>-1.5799928130000001</v>
          </cell>
          <cell r="H30559">
            <v>0</v>
          </cell>
          <cell r="I30559">
            <v>0</v>
          </cell>
          <cell r="J30559">
            <v>0</v>
          </cell>
          <cell r="K30559">
            <v>0</v>
          </cell>
        </row>
        <row r="30560">
          <cell r="A30560" t="str">
            <v>TRIAE_CS42_2BL_TGACv1_132985_AA0440790.1</v>
          </cell>
          <cell r="B30560" t="str">
            <v>violaxanthin de-epoxidase, putative, expressed</v>
          </cell>
          <cell r="C30560" t="str">
            <v>violaxanthin de-epoxidase-related</v>
          </cell>
          <cell r="D30560">
            <v>0</v>
          </cell>
          <cell r="E30560">
            <v>0</v>
          </cell>
          <cell r="F30560">
            <v>0</v>
          </cell>
          <cell r="G30560">
            <v>-1.5799928130000001</v>
          </cell>
          <cell r="H30560">
            <v>0</v>
          </cell>
          <cell r="I30560">
            <v>0</v>
          </cell>
          <cell r="J30560">
            <v>0</v>
          </cell>
          <cell r="K30560">
            <v>0</v>
          </cell>
        </row>
        <row r="30561">
          <cell r="A30561" t="str">
            <v>TRIAE_CS42_2DL_TGACv1_159392_AA0537630.1</v>
          </cell>
          <cell r="B30561" t="str">
            <v>violaxanthin de-epoxidase, putative, expressed</v>
          </cell>
          <cell r="C30561" t="str">
            <v>violaxanthin de-epoxidase-related</v>
          </cell>
          <cell r="D30561">
            <v>0</v>
          </cell>
          <cell r="E30561">
            <v>0</v>
          </cell>
          <cell r="F30561">
            <v>0</v>
          </cell>
          <cell r="G30561">
            <v>-1.5799928130000001</v>
          </cell>
          <cell r="H30561">
            <v>0</v>
          </cell>
          <cell r="I30561">
            <v>0</v>
          </cell>
          <cell r="J30561">
            <v>0</v>
          </cell>
          <cell r="K30561">
            <v>0</v>
          </cell>
        </row>
        <row r="30562">
          <cell r="A30562" t="str">
            <v>TRIAE_CS42_6AL_TGACv1_472224_AA1519430.1</v>
          </cell>
          <cell r="B30562" t="str">
            <v>oxidoreductase, aldo/keto reductase family protein, putative, expressed</v>
          </cell>
          <cell r="C30562" t="str">
            <v>Voltage-gated potassium channel subunit beta-1</v>
          </cell>
          <cell r="D30562">
            <v>0</v>
          </cell>
          <cell r="E30562">
            <v>1.565780199</v>
          </cell>
          <cell r="F30562">
            <v>0</v>
          </cell>
          <cell r="G30562">
            <v>0</v>
          </cell>
          <cell r="H30562">
            <v>0</v>
          </cell>
          <cell r="I30562">
            <v>0</v>
          </cell>
          <cell r="J30562">
            <v>0</v>
          </cell>
          <cell r="K30562">
            <v>0</v>
          </cell>
        </row>
        <row r="30563">
          <cell r="A30563" t="str">
            <v>TRIAE_CS42_6BL_TGACv1_500942_AA1611930.2</v>
          </cell>
          <cell r="B30563" t="str">
            <v>oxidoreductase, aldo/keto reductase family protein, putative, expressed</v>
          </cell>
          <cell r="C30563" t="str">
            <v>Voltage-gated potassium channel subunit beta-1</v>
          </cell>
          <cell r="D30563">
            <v>0</v>
          </cell>
          <cell r="E30563">
            <v>1.565780199</v>
          </cell>
          <cell r="F30563">
            <v>0</v>
          </cell>
          <cell r="G30563">
            <v>0</v>
          </cell>
          <cell r="H30563">
            <v>0</v>
          </cell>
          <cell r="I30563">
            <v>0</v>
          </cell>
          <cell r="J30563">
            <v>0</v>
          </cell>
          <cell r="K30563">
            <v>0</v>
          </cell>
        </row>
        <row r="30564">
          <cell r="A30564" t="str">
            <v>TRIAE_CS42_5BL_TGACv1_406165_AA1341620.1</v>
          </cell>
          <cell r="B30564" t="str">
            <v>oxidoreductase, aldo/keto reductase family protein, putative, expressed</v>
          </cell>
          <cell r="C30564" t="str">
            <v>Voltage-gated potassium channel subunit beta-2</v>
          </cell>
          <cell r="D30564">
            <v>0</v>
          </cell>
          <cell r="E30564">
            <v>0</v>
          </cell>
          <cell r="F30564">
            <v>0</v>
          </cell>
          <cell r="G30564">
            <v>1.5862226829999999</v>
          </cell>
          <cell r="H30564">
            <v>0</v>
          </cell>
          <cell r="I30564">
            <v>0</v>
          </cell>
          <cell r="J30564">
            <v>0</v>
          </cell>
          <cell r="K30564">
            <v>0</v>
          </cell>
        </row>
        <row r="30565">
          <cell r="A30565" t="str">
            <v>TRIAE_CS42_7DL_TGACv1_603720_AA1987900.1</v>
          </cell>
          <cell r="B30565" t="str">
            <v>VQ domain containing protein, putative, expressed</v>
          </cell>
          <cell r="C30565" t="str">
            <v>VQ motif family protein</v>
          </cell>
          <cell r="D30565">
            <v>2.2066505009999999</v>
          </cell>
          <cell r="E30565">
            <v>0</v>
          </cell>
          <cell r="F30565">
            <v>0</v>
          </cell>
          <cell r="G30565">
            <v>-2.3196536220000001</v>
          </cell>
          <cell r="H30565">
            <v>0</v>
          </cell>
          <cell r="I30565">
            <v>0</v>
          </cell>
          <cell r="J30565">
            <v>0</v>
          </cell>
          <cell r="K30565">
            <v>0</v>
          </cell>
        </row>
        <row r="30566">
          <cell r="A30566" t="str">
            <v>TRIAE_CS42_7BL_TGACv1_577432_AA1875300.1</v>
          </cell>
          <cell r="B30566" t="str">
            <v>VQ domain containing protein, putative, expressed</v>
          </cell>
          <cell r="C30566" t="str">
            <v>VQ motif family protein</v>
          </cell>
          <cell r="D30566">
            <v>2.3373404180000001</v>
          </cell>
          <cell r="E30566">
            <v>0</v>
          </cell>
          <cell r="F30566">
            <v>0</v>
          </cell>
          <cell r="G30566">
            <v>-2.4002725250000001</v>
          </cell>
          <cell r="H30566">
            <v>0</v>
          </cell>
          <cell r="I30566">
            <v>0</v>
          </cell>
          <cell r="J30566">
            <v>0</v>
          </cell>
          <cell r="K30566">
            <v>0</v>
          </cell>
        </row>
        <row r="30567">
          <cell r="A30567" t="str">
            <v>TRIAE_CS42_2AL_TGACv1_093281_AA0276630.1</v>
          </cell>
          <cell r="B30567" t="str">
            <v>VQ domain containing protein, putative, expressed</v>
          </cell>
          <cell r="C30567" t="str">
            <v>VQ motif family protein</v>
          </cell>
          <cell r="D30567">
            <v>0</v>
          </cell>
          <cell r="E30567">
            <v>0</v>
          </cell>
          <cell r="F30567">
            <v>0</v>
          </cell>
          <cell r="G30567">
            <v>-1.5906633809999999</v>
          </cell>
          <cell r="H30567">
            <v>0</v>
          </cell>
          <cell r="I30567">
            <v>0</v>
          </cell>
          <cell r="J30567">
            <v>0</v>
          </cell>
          <cell r="K30567">
            <v>0</v>
          </cell>
        </row>
        <row r="30568">
          <cell r="A30568" t="str">
            <v>TRIAE_CS42_2BL_TGACv1_129442_AA0383880.1</v>
          </cell>
          <cell r="B30568" t="str">
            <v>VQ domain containing protein, putative, expressed</v>
          </cell>
          <cell r="C30568" t="str">
            <v>VQ motif family protein</v>
          </cell>
          <cell r="D30568">
            <v>0</v>
          </cell>
          <cell r="E30568">
            <v>0</v>
          </cell>
          <cell r="F30568">
            <v>0</v>
          </cell>
          <cell r="G30568">
            <v>-1.5906633809999999</v>
          </cell>
          <cell r="H30568">
            <v>0</v>
          </cell>
          <cell r="I30568">
            <v>0</v>
          </cell>
          <cell r="J30568">
            <v>0</v>
          </cell>
          <cell r="K30568">
            <v>0</v>
          </cell>
        </row>
        <row r="30569">
          <cell r="A30569" t="str">
            <v>TRIAE_CS42_2DL_TGACv1_159756_AA0542380.1</v>
          </cell>
          <cell r="B30569" t="str">
            <v>VQ domain containing protein, putative, expressed</v>
          </cell>
          <cell r="C30569" t="str">
            <v>VQ motif family protein</v>
          </cell>
          <cell r="D30569">
            <v>0</v>
          </cell>
          <cell r="E30569">
            <v>0</v>
          </cell>
          <cell r="F30569">
            <v>0</v>
          </cell>
          <cell r="G30569">
            <v>-1.5906633809999999</v>
          </cell>
          <cell r="H30569">
            <v>0</v>
          </cell>
          <cell r="I30569">
            <v>0</v>
          </cell>
          <cell r="J30569">
            <v>0</v>
          </cell>
          <cell r="K30569">
            <v>0</v>
          </cell>
        </row>
        <row r="30570">
          <cell r="A30570" t="str">
            <v>TRIAE_CS42_3AL_TGACv1_193729_AA0618640.1</v>
          </cell>
          <cell r="B30570" t="str">
            <v>VQ domain containing protein, putative, expressed</v>
          </cell>
          <cell r="C30570" t="str">
            <v>VQ motif-containing protein</v>
          </cell>
          <cell r="D30570">
            <v>1.5456147899999999</v>
          </cell>
          <cell r="E30570">
            <v>1.62950759</v>
          </cell>
          <cell r="F30570">
            <v>0</v>
          </cell>
          <cell r="G30570">
            <v>0</v>
          </cell>
          <cell r="H30570">
            <v>0</v>
          </cell>
          <cell r="I30570">
            <v>0</v>
          </cell>
          <cell r="J30570">
            <v>0</v>
          </cell>
          <cell r="K30570">
            <v>0</v>
          </cell>
        </row>
        <row r="30571">
          <cell r="A30571" t="str">
            <v>TRIAE_CS42_3B_TGACv1_221381_AA0738840.1</v>
          </cell>
          <cell r="B30571" t="str">
            <v>VQ domain containing protein, putative, expressed</v>
          </cell>
          <cell r="C30571" t="str">
            <v>VQ motif-containing protein</v>
          </cell>
          <cell r="D30571">
            <v>1.5456147899999999</v>
          </cell>
          <cell r="E30571">
            <v>1.62950759</v>
          </cell>
          <cell r="F30571">
            <v>0</v>
          </cell>
          <cell r="G30571">
            <v>0</v>
          </cell>
          <cell r="H30571">
            <v>0</v>
          </cell>
          <cell r="I30571">
            <v>0</v>
          </cell>
          <cell r="J30571">
            <v>0</v>
          </cell>
          <cell r="K30571">
            <v>0</v>
          </cell>
        </row>
        <row r="30572">
          <cell r="A30572" t="str">
            <v>TRIAE_CS42_3DL_TGACv1_249867_AA0857560.1</v>
          </cell>
          <cell r="B30572" t="str">
            <v>VQ domain containing protein, putative, expressed</v>
          </cell>
          <cell r="C30572" t="str">
            <v>VQ motif-containing protein</v>
          </cell>
          <cell r="D30572">
            <v>1.5456147899999999</v>
          </cell>
          <cell r="E30572">
            <v>1.62950759</v>
          </cell>
          <cell r="F30572">
            <v>0</v>
          </cell>
          <cell r="G30572">
            <v>0</v>
          </cell>
          <cell r="H30572">
            <v>0</v>
          </cell>
          <cell r="I30572">
            <v>0</v>
          </cell>
          <cell r="J30572">
            <v>0</v>
          </cell>
          <cell r="K30572">
            <v>0</v>
          </cell>
        </row>
        <row r="30573">
          <cell r="A30573" t="str">
            <v>TRIAE_CS42_5BS_TGACv1_424281_AA1388450.1</v>
          </cell>
          <cell r="B30573" t="str">
            <v>VQ domain containing protein, putative, expressed</v>
          </cell>
          <cell r="C30573" t="str">
            <v>VQ motif-containing protein</v>
          </cell>
          <cell r="D30573">
            <v>1.8224874449999999</v>
          </cell>
          <cell r="E30573">
            <v>0</v>
          </cell>
          <cell r="F30573">
            <v>0</v>
          </cell>
          <cell r="G30573">
            <v>0</v>
          </cell>
          <cell r="H30573">
            <v>0</v>
          </cell>
          <cell r="I30573">
            <v>0</v>
          </cell>
          <cell r="J30573">
            <v>0</v>
          </cell>
          <cell r="K30573">
            <v>0</v>
          </cell>
        </row>
        <row r="30574">
          <cell r="A30574" t="str">
            <v>TRIAE_CS42_3AS_TGACv1_210872_AA0680540.1</v>
          </cell>
          <cell r="B30574" t="str">
            <v>VQ domain containing protein, putative, expressed</v>
          </cell>
          <cell r="C30574" t="str">
            <v>VQ motif-containing protein</v>
          </cell>
          <cell r="D30574">
            <v>0</v>
          </cell>
          <cell r="E30574">
            <v>0</v>
          </cell>
          <cell r="F30574">
            <v>0</v>
          </cell>
          <cell r="G30574">
            <v>0</v>
          </cell>
          <cell r="H30574">
            <v>0</v>
          </cell>
          <cell r="I30574">
            <v>0</v>
          </cell>
          <cell r="J30574">
            <v>0</v>
          </cell>
          <cell r="K30574">
            <v>-2.0241978010000001</v>
          </cell>
        </row>
        <row r="30575">
          <cell r="A30575" t="str">
            <v>TRIAE_CS42_3B_TGACv1_223934_AA0789830.1</v>
          </cell>
          <cell r="B30575" t="str">
            <v>VQ domain containing protein, putative, expressed</v>
          </cell>
          <cell r="C30575" t="str">
            <v>VQ motif-containing protein</v>
          </cell>
          <cell r="D30575">
            <v>0</v>
          </cell>
          <cell r="E30575">
            <v>0</v>
          </cell>
          <cell r="F30575">
            <v>0</v>
          </cell>
          <cell r="G30575">
            <v>0</v>
          </cell>
          <cell r="H30575">
            <v>0</v>
          </cell>
          <cell r="I30575">
            <v>0</v>
          </cell>
          <cell r="J30575">
            <v>0</v>
          </cell>
          <cell r="K30575">
            <v>-2.0241978010000001</v>
          </cell>
        </row>
        <row r="30576">
          <cell r="A30576" t="str">
            <v>TRIAE_CS42_3DS_TGACv1_271922_AA0910880.1</v>
          </cell>
          <cell r="B30576" t="str">
            <v>VQ domain containing protein, putative, expressed</v>
          </cell>
          <cell r="C30576" t="str">
            <v>VQ motif-containing protein</v>
          </cell>
          <cell r="D30576">
            <v>0</v>
          </cell>
          <cell r="E30576">
            <v>0</v>
          </cell>
          <cell r="F30576">
            <v>0</v>
          </cell>
          <cell r="G30576">
            <v>0</v>
          </cell>
          <cell r="H30576">
            <v>0</v>
          </cell>
          <cell r="I30576">
            <v>0</v>
          </cell>
          <cell r="J30576">
            <v>0</v>
          </cell>
          <cell r="K30576">
            <v>-2.0241978010000001</v>
          </cell>
        </row>
        <row r="30577">
          <cell r="A30577" t="str">
            <v>TRIAE_CS42_1AL_TGACv1_001501_AA0031460.1</v>
          </cell>
          <cell r="B30577" t="str">
            <v>VQ domain containing protein, putative, expressed</v>
          </cell>
          <cell r="C30577" t="str">
            <v>VQ motif-containing protein</v>
          </cell>
          <cell r="D30577">
            <v>0</v>
          </cell>
          <cell r="E30577">
            <v>0</v>
          </cell>
          <cell r="F30577">
            <v>0</v>
          </cell>
          <cell r="G30577">
            <v>-2.5024794300000002</v>
          </cell>
          <cell r="H30577">
            <v>0</v>
          </cell>
          <cell r="I30577">
            <v>0</v>
          </cell>
          <cell r="J30577">
            <v>0</v>
          </cell>
          <cell r="K30577">
            <v>-1.0248977699999999</v>
          </cell>
        </row>
        <row r="30578">
          <cell r="A30578" t="str">
            <v>TRIAE_CS42_1BL_TGACv1_043564_AA0148870.1</v>
          </cell>
          <cell r="B30578" t="str">
            <v>VQ domain containing protein, putative, expressed</v>
          </cell>
          <cell r="C30578" t="str">
            <v>VQ motif-containing protein</v>
          </cell>
          <cell r="D30578">
            <v>0</v>
          </cell>
          <cell r="E30578">
            <v>0</v>
          </cell>
          <cell r="F30578">
            <v>0</v>
          </cell>
          <cell r="G30578">
            <v>-2.5024794300000002</v>
          </cell>
          <cell r="H30578">
            <v>0</v>
          </cell>
          <cell r="I30578">
            <v>0</v>
          </cell>
          <cell r="J30578">
            <v>0</v>
          </cell>
          <cell r="K30578">
            <v>-1.010536804</v>
          </cell>
        </row>
        <row r="30579">
          <cell r="A30579" t="str">
            <v>TRIAE_CS42_5AS_TGACv1_394966_AA1282310.1</v>
          </cell>
          <cell r="B30579" t="str">
            <v>VQ domain containing protein, putative, expressed</v>
          </cell>
          <cell r="C30579" t="str">
            <v>VQ motif-containing protein</v>
          </cell>
          <cell r="D30579">
            <v>0</v>
          </cell>
          <cell r="E30579">
            <v>0</v>
          </cell>
          <cell r="F30579">
            <v>0</v>
          </cell>
          <cell r="G30579">
            <v>1.292026611</v>
          </cell>
          <cell r="H30579">
            <v>0</v>
          </cell>
          <cell r="I30579">
            <v>0</v>
          </cell>
          <cell r="J30579">
            <v>0</v>
          </cell>
          <cell r="K30579">
            <v>0</v>
          </cell>
        </row>
        <row r="30580">
          <cell r="A30580" t="str">
            <v>TRIAE_CS42_3AL_TGACv1_195878_AA0655140.1</v>
          </cell>
          <cell r="B30580" t="str">
            <v>ATP synthase, putative, expressed</v>
          </cell>
          <cell r="C30580" t="str">
            <v>V-type ATP synthase beta chain</v>
          </cell>
          <cell r="D30580">
            <v>0</v>
          </cell>
          <cell r="E30580">
            <v>0</v>
          </cell>
          <cell r="F30580">
            <v>0</v>
          </cell>
          <cell r="G30580">
            <v>1.4712929889999999</v>
          </cell>
          <cell r="H30580">
            <v>0</v>
          </cell>
          <cell r="I30580">
            <v>0</v>
          </cell>
          <cell r="J30580">
            <v>0</v>
          </cell>
          <cell r="K30580">
            <v>0</v>
          </cell>
        </row>
        <row r="30581">
          <cell r="A30581" t="str">
            <v>TRIAE_CS42_3B_TGACv1_221149_AA0731840.1</v>
          </cell>
          <cell r="B30581" t="str">
            <v>ATP synthase, putative, expressed</v>
          </cell>
          <cell r="C30581" t="str">
            <v>V-type ATP synthase beta chain</v>
          </cell>
          <cell r="D30581">
            <v>0</v>
          </cell>
          <cell r="E30581">
            <v>0</v>
          </cell>
          <cell r="F30581">
            <v>0</v>
          </cell>
          <cell r="G30581">
            <v>1.4712929889999999</v>
          </cell>
          <cell r="H30581">
            <v>0</v>
          </cell>
          <cell r="I30581">
            <v>0</v>
          </cell>
          <cell r="J30581">
            <v>0</v>
          </cell>
          <cell r="K30581">
            <v>0</v>
          </cell>
        </row>
        <row r="30582">
          <cell r="A30582" t="str">
            <v>TRIAE_CS42_3DL_TGACv1_250951_AA0875390.1</v>
          </cell>
          <cell r="B30582" t="str">
            <v>ATP synthase, putative, expressed</v>
          </cell>
          <cell r="C30582" t="str">
            <v>V-type ATP synthase beta chain</v>
          </cell>
          <cell r="D30582">
            <v>0</v>
          </cell>
          <cell r="E30582">
            <v>0</v>
          </cell>
          <cell r="F30582">
            <v>0</v>
          </cell>
          <cell r="G30582">
            <v>1.4712929889999999</v>
          </cell>
          <cell r="H30582">
            <v>0</v>
          </cell>
          <cell r="I30582">
            <v>0</v>
          </cell>
          <cell r="J30582">
            <v>0</v>
          </cell>
          <cell r="K30582">
            <v>0</v>
          </cell>
        </row>
        <row r="30583">
          <cell r="A30583" t="str">
            <v>TRIAE_CS42_6AS_TGACv1_487986_AA1573930.1</v>
          </cell>
          <cell r="B30583" t="str">
            <v>vacuolar ATP synthase subunit D 1, putative, expressed</v>
          </cell>
          <cell r="C30583" t="str">
            <v>V-type ATP synthase subunit D</v>
          </cell>
          <cell r="D30583">
            <v>0</v>
          </cell>
          <cell r="E30583">
            <v>0</v>
          </cell>
          <cell r="F30583">
            <v>0</v>
          </cell>
          <cell r="G30583">
            <v>7.5536207749999997</v>
          </cell>
          <cell r="H30583">
            <v>0</v>
          </cell>
          <cell r="I30583">
            <v>0</v>
          </cell>
          <cell r="J30583">
            <v>0</v>
          </cell>
          <cell r="K30583">
            <v>5.1647742320000001</v>
          </cell>
        </row>
        <row r="30584">
          <cell r="A30584" t="str">
            <v>TRIAE_CS42_6DS_TGACv1_543202_AA1736920.1</v>
          </cell>
          <cell r="B30584" t="str">
            <v>vacuolar ATP synthase subunit D 1, putative, expressed</v>
          </cell>
          <cell r="C30584" t="str">
            <v>V-type ATP synthase subunit D</v>
          </cell>
          <cell r="D30584">
            <v>0</v>
          </cell>
          <cell r="E30584">
            <v>0</v>
          </cell>
          <cell r="F30584">
            <v>0</v>
          </cell>
          <cell r="G30584">
            <v>7.5536207749999997</v>
          </cell>
          <cell r="H30584">
            <v>0</v>
          </cell>
          <cell r="I30584">
            <v>0</v>
          </cell>
          <cell r="J30584">
            <v>0</v>
          </cell>
          <cell r="K30584">
            <v>5.1647742320000001</v>
          </cell>
        </row>
        <row r="30585">
          <cell r="A30585" t="str">
            <v>TRIAE_CS42_3DL_TGACv1_250081_AA0861880.3</v>
          </cell>
          <cell r="B30585" t="str">
            <v>vacuolar ATP synthase 98 kDa subunit, putative, expressed</v>
          </cell>
          <cell r="C30585" t="str">
            <v>V-type proton ATPase subunit a1</v>
          </cell>
          <cell r="D30585">
            <v>1.0307367620000001</v>
          </cell>
          <cell r="E30585">
            <v>1.5145837390000001</v>
          </cell>
          <cell r="F30585">
            <v>0</v>
          </cell>
          <cell r="G30585">
            <v>0</v>
          </cell>
          <cell r="H30585">
            <v>0</v>
          </cell>
          <cell r="I30585">
            <v>0</v>
          </cell>
          <cell r="J30585">
            <v>0</v>
          </cell>
          <cell r="K30585">
            <v>0</v>
          </cell>
        </row>
        <row r="30586">
          <cell r="A30586" t="str">
            <v>TRIAE_CS42_3AL_TGACv1_196411_AA0660160.1</v>
          </cell>
          <cell r="B30586" t="str">
            <v>vacuolar ATP synthase 98 kDa subunit, putative, expressed</v>
          </cell>
          <cell r="C30586" t="str">
            <v>V-type proton ATPase subunit a1</v>
          </cell>
          <cell r="D30586">
            <v>1.0343615399999999</v>
          </cell>
          <cell r="E30586">
            <v>1.5242321329999999</v>
          </cell>
          <cell r="F30586">
            <v>0</v>
          </cell>
          <cell r="G30586">
            <v>0</v>
          </cell>
          <cell r="H30586">
            <v>0</v>
          </cell>
          <cell r="I30586">
            <v>0</v>
          </cell>
          <cell r="J30586">
            <v>0</v>
          </cell>
          <cell r="K30586">
            <v>0</v>
          </cell>
        </row>
        <row r="30587">
          <cell r="A30587" t="str">
            <v>TRIAE_CS42_3B_TGACv1_223826_AA0788060.2</v>
          </cell>
          <cell r="B30587" t="str">
            <v>vacuolar ATP synthase 98 kDa subunit, putative, expressed</v>
          </cell>
          <cell r="C30587" t="str">
            <v>V-type proton ATPase subunit a3</v>
          </cell>
          <cell r="D30587">
            <v>1.0307367620000001</v>
          </cell>
          <cell r="E30587">
            <v>1.5145837390000001</v>
          </cell>
          <cell r="F30587">
            <v>0</v>
          </cell>
          <cell r="G30587">
            <v>0</v>
          </cell>
          <cell r="H30587">
            <v>0</v>
          </cell>
          <cell r="I30587">
            <v>0</v>
          </cell>
          <cell r="J30587">
            <v>0</v>
          </cell>
          <cell r="K30587">
            <v>0</v>
          </cell>
        </row>
        <row r="30588">
          <cell r="A30588" t="str">
            <v>TRIAE_CS42_3B_TGACv1_224031_AA0791230.1</v>
          </cell>
          <cell r="B30588" t="str">
            <v>vacuolar ATP synthase subunit E, putative, expressed</v>
          </cell>
          <cell r="C30588" t="str">
            <v>V-type proton ATPase subunit E</v>
          </cell>
          <cell r="D30588">
            <v>0</v>
          </cell>
          <cell r="E30588">
            <v>0</v>
          </cell>
          <cell r="F30588">
            <v>0</v>
          </cell>
          <cell r="G30588">
            <v>0</v>
          </cell>
          <cell r="H30588">
            <v>0</v>
          </cell>
          <cell r="I30588">
            <v>0</v>
          </cell>
          <cell r="J30588">
            <v>0</v>
          </cell>
          <cell r="K30588">
            <v>-1.416290308</v>
          </cell>
        </row>
        <row r="30589">
          <cell r="A30589" t="str">
            <v>TRIAE_CS42_7AL_TGACv1_559344_AA1799200.2</v>
          </cell>
          <cell r="B30589" t="str">
            <v>vacuolar ATP synthase subunit E, putative, expressed</v>
          </cell>
          <cell r="C30589" t="str">
            <v>V-type proton ATPase subunit E</v>
          </cell>
          <cell r="D30589">
            <v>0</v>
          </cell>
          <cell r="E30589">
            <v>0</v>
          </cell>
          <cell r="F30589">
            <v>0</v>
          </cell>
          <cell r="G30589">
            <v>0</v>
          </cell>
          <cell r="H30589">
            <v>0</v>
          </cell>
          <cell r="I30589">
            <v>0</v>
          </cell>
          <cell r="J30589">
            <v>0</v>
          </cell>
          <cell r="K30589">
            <v>-1.416290308</v>
          </cell>
        </row>
        <row r="30590">
          <cell r="A30590" t="str">
            <v>TRIAE_CS42_U_TGACv1_641222_AA2088780.1</v>
          </cell>
          <cell r="B30590" t="str">
            <v>OsWAK88 - OsWAK pseudogene, expressed</v>
          </cell>
          <cell r="C30590" t="str">
            <v>wall associated kinase 5</v>
          </cell>
          <cell r="D30590">
            <v>3.4275088409999999</v>
          </cell>
          <cell r="E30590">
            <v>0</v>
          </cell>
          <cell r="F30590">
            <v>0</v>
          </cell>
          <cell r="G30590">
            <v>0</v>
          </cell>
          <cell r="H30590">
            <v>0</v>
          </cell>
          <cell r="I30590">
            <v>0</v>
          </cell>
          <cell r="J30590">
            <v>0</v>
          </cell>
          <cell r="K30590">
            <v>0</v>
          </cell>
        </row>
        <row r="30591">
          <cell r="A30591" t="str">
            <v>TRIAE_CS42_4AL_TGACv1_290582_AA0987120.1</v>
          </cell>
          <cell r="B30591" t="str">
            <v>OsWAK92 - OsWAK receptor-like protein kinase, expressed</v>
          </cell>
          <cell r="C30591" t="str">
            <v>wall associated kinase 5</v>
          </cell>
          <cell r="D30591">
            <v>6.3318403700000001</v>
          </cell>
          <cell r="E30591">
            <v>0</v>
          </cell>
          <cell r="F30591">
            <v>0</v>
          </cell>
          <cell r="G30591">
            <v>2.0700889060000001</v>
          </cell>
          <cell r="H30591">
            <v>0</v>
          </cell>
          <cell r="I30591">
            <v>0</v>
          </cell>
          <cell r="J30591">
            <v>0</v>
          </cell>
          <cell r="K30591">
            <v>0</v>
          </cell>
        </row>
        <row r="30592">
          <cell r="A30592" t="str">
            <v>TRIAE_CS42_5DS_TGACv1_457290_AA1484800.1</v>
          </cell>
          <cell r="B30592" t="str">
            <v>OsWAK25 - OsWAK receptor-like protein kinase, expressed</v>
          </cell>
          <cell r="C30592" t="str">
            <v>Wall-associated receptor kinase-like 14</v>
          </cell>
          <cell r="D30592">
            <v>1.3086538210000001</v>
          </cell>
          <cell r="E30592">
            <v>0</v>
          </cell>
          <cell r="F30592">
            <v>0</v>
          </cell>
          <cell r="G30592">
            <v>-1.6689654780000001</v>
          </cell>
          <cell r="H30592">
            <v>0</v>
          </cell>
          <cell r="I30592">
            <v>0</v>
          </cell>
          <cell r="J30592">
            <v>0</v>
          </cell>
          <cell r="K30592">
            <v>0</v>
          </cell>
        </row>
        <row r="30593">
          <cell r="A30593" t="str">
            <v>TRIAE_CS42_6DL_TGACv1_528813_AA1716330.1</v>
          </cell>
          <cell r="B30593" t="str">
            <v>thioredoxin, putative, expressed</v>
          </cell>
          <cell r="C30593" t="str">
            <v>WCRKC thioredoxin 2</v>
          </cell>
          <cell r="D30593">
            <v>0</v>
          </cell>
          <cell r="E30593">
            <v>0</v>
          </cell>
          <cell r="F30593">
            <v>0</v>
          </cell>
          <cell r="G30593">
            <v>1.9213930299999999</v>
          </cell>
          <cell r="H30593">
            <v>0</v>
          </cell>
          <cell r="I30593">
            <v>0</v>
          </cell>
          <cell r="J30593">
            <v>0</v>
          </cell>
          <cell r="K30593">
            <v>0</v>
          </cell>
        </row>
        <row r="30594">
          <cell r="A30594" t="str">
            <v>TRIAE_CS42_U_TGACv1_642038_AA2110030.1</v>
          </cell>
          <cell r="B30594" t="str">
            <v>WD40-like domain containing protein, putative, expressed</v>
          </cell>
          <cell r="C30594" t="str">
            <v>WD repeat domain phosphoinositide-interacting protein 3</v>
          </cell>
          <cell r="D30594">
            <v>0</v>
          </cell>
          <cell r="E30594">
            <v>1.034558085</v>
          </cell>
          <cell r="F30594">
            <v>0</v>
          </cell>
          <cell r="G30594">
            <v>0</v>
          </cell>
          <cell r="H30594">
            <v>0</v>
          </cell>
          <cell r="I30594">
            <v>0</v>
          </cell>
          <cell r="J30594">
            <v>0</v>
          </cell>
          <cell r="K30594">
            <v>0</v>
          </cell>
        </row>
        <row r="30595">
          <cell r="A30595" t="str">
            <v>TRIAE_CS42_5DS_TGACv1_458138_AA1492320.1</v>
          </cell>
          <cell r="B30595" t="str">
            <v>WD repeat-containing protein, putative, expressed</v>
          </cell>
          <cell r="C30595" t="str">
            <v>WD repeat-containing protein 26</v>
          </cell>
          <cell r="D30595">
            <v>1.0207943829999999</v>
          </cell>
          <cell r="E30595">
            <v>1.121533677</v>
          </cell>
          <cell r="F30595">
            <v>0</v>
          </cell>
          <cell r="G30595">
            <v>0</v>
          </cell>
          <cell r="H30595">
            <v>0</v>
          </cell>
          <cell r="I30595">
            <v>0</v>
          </cell>
          <cell r="J30595">
            <v>0</v>
          </cell>
          <cell r="K30595">
            <v>0</v>
          </cell>
        </row>
        <row r="30596">
          <cell r="A30596" t="str">
            <v>TRIAE_CS42_5BS_TGACv1_423712_AA1382250.1</v>
          </cell>
          <cell r="B30596" t="str">
            <v>WD repeat-containing protein, putative, expressed</v>
          </cell>
          <cell r="C30596" t="str">
            <v>WD repeat-containing protein 26</v>
          </cell>
          <cell r="D30596">
            <v>0</v>
          </cell>
          <cell r="E30596">
            <v>1.062436143</v>
          </cell>
          <cell r="F30596">
            <v>0</v>
          </cell>
          <cell r="G30596">
            <v>0</v>
          </cell>
          <cell r="H30596">
            <v>0</v>
          </cell>
          <cell r="I30596">
            <v>0</v>
          </cell>
          <cell r="J30596">
            <v>0</v>
          </cell>
          <cell r="K30596">
            <v>0</v>
          </cell>
        </row>
        <row r="30597">
          <cell r="A30597" t="str">
            <v>TRIAE_CS42_7BL_TGACv1_577663_AA1880540.1</v>
          </cell>
          <cell r="B30597" t="str">
            <v>WD repeat-containing protein, putative, expressed</v>
          </cell>
          <cell r="C30597" t="str">
            <v>WD repeat-containing protein 36</v>
          </cell>
          <cell r="D30597">
            <v>0</v>
          </cell>
          <cell r="E30597">
            <v>0</v>
          </cell>
          <cell r="F30597">
            <v>-1.1418322489999999</v>
          </cell>
          <cell r="G30597">
            <v>0</v>
          </cell>
          <cell r="H30597">
            <v>0</v>
          </cell>
          <cell r="I30597">
            <v>0</v>
          </cell>
          <cell r="J30597">
            <v>0</v>
          </cell>
          <cell r="K30597">
            <v>0</v>
          </cell>
        </row>
        <row r="30598">
          <cell r="A30598" t="str">
            <v>TRIAE_CS42_7AL_TGACv1_558550_AA1794250.1</v>
          </cell>
          <cell r="B30598" t="str">
            <v>WD repeat-containing protein, putative, expressed</v>
          </cell>
          <cell r="C30598" t="str">
            <v>WD repeat-containing protein 36</v>
          </cell>
          <cell r="D30598">
            <v>0</v>
          </cell>
          <cell r="E30598">
            <v>0</v>
          </cell>
          <cell r="F30598">
            <v>-1.1352046520000001</v>
          </cell>
          <cell r="G30598">
            <v>0</v>
          </cell>
          <cell r="H30598">
            <v>0</v>
          </cell>
          <cell r="I30598">
            <v>0</v>
          </cell>
          <cell r="J30598">
            <v>0</v>
          </cell>
          <cell r="K30598">
            <v>0</v>
          </cell>
        </row>
        <row r="30599">
          <cell r="A30599" t="str">
            <v>TRIAE_CS42_7DL_TGACv1_603825_AA1989830.1</v>
          </cell>
          <cell r="B30599" t="str">
            <v>WD repeat-containing protein, putative, expressed</v>
          </cell>
          <cell r="C30599" t="str">
            <v>WD repeat-containing protein 36</v>
          </cell>
          <cell r="D30599">
            <v>0</v>
          </cell>
          <cell r="E30599">
            <v>0</v>
          </cell>
          <cell r="F30599">
            <v>-1.0182613190000001</v>
          </cell>
          <cell r="G30599">
            <v>0</v>
          </cell>
          <cell r="H30599">
            <v>0</v>
          </cell>
          <cell r="I30599">
            <v>0</v>
          </cell>
          <cell r="J30599">
            <v>0</v>
          </cell>
          <cell r="K30599">
            <v>0</v>
          </cell>
        </row>
        <row r="30600">
          <cell r="A30600" t="str">
            <v>TRIAE_CS42_7DS_TGACv1_623187_AA2050520.1</v>
          </cell>
          <cell r="B30600" t="str">
            <v>WD-40 repeat family protein, putative, expressed</v>
          </cell>
          <cell r="C30600" t="str">
            <v>WD repeat-containing protein 38</v>
          </cell>
          <cell r="D30600">
            <v>0</v>
          </cell>
          <cell r="E30600">
            <v>0</v>
          </cell>
          <cell r="F30600">
            <v>0</v>
          </cell>
          <cell r="G30600">
            <v>0</v>
          </cell>
          <cell r="H30600">
            <v>0</v>
          </cell>
          <cell r="I30600">
            <v>0</v>
          </cell>
          <cell r="J30600">
            <v>0</v>
          </cell>
          <cell r="K30600">
            <v>1.050075358</v>
          </cell>
        </row>
        <row r="30601">
          <cell r="A30601" t="str">
            <v>TRIAE_CS42_4BL_TGACv1_320575_AA1043620.1</v>
          </cell>
          <cell r="B30601" t="str">
            <v>NUC189 domain containing protein, expressed</v>
          </cell>
          <cell r="C30601" t="str">
            <v>WD repeat-containing protein 43</v>
          </cell>
          <cell r="D30601">
            <v>0</v>
          </cell>
          <cell r="E30601">
            <v>0</v>
          </cell>
          <cell r="F30601">
            <v>-1.286393243</v>
          </cell>
          <cell r="G30601">
            <v>0</v>
          </cell>
          <cell r="H30601">
            <v>0</v>
          </cell>
          <cell r="I30601">
            <v>0</v>
          </cell>
          <cell r="J30601">
            <v>0</v>
          </cell>
          <cell r="K30601">
            <v>0</v>
          </cell>
        </row>
        <row r="30602">
          <cell r="A30602" t="str">
            <v>TRIAE_CS42_2AL_TGACv1_094702_AA0301760.1</v>
          </cell>
          <cell r="B30602" t="str">
            <v>WD-40 repeat family protein, putative, expressed</v>
          </cell>
          <cell r="C30602" t="str">
            <v>WD repeat-containing protein 44</v>
          </cell>
          <cell r="D30602">
            <v>1.0851055679999999</v>
          </cell>
          <cell r="E30602">
            <v>1.048184864</v>
          </cell>
          <cell r="F30602">
            <v>0</v>
          </cell>
          <cell r="G30602">
            <v>0</v>
          </cell>
          <cell r="H30602">
            <v>0</v>
          </cell>
          <cell r="I30602">
            <v>0</v>
          </cell>
          <cell r="J30602">
            <v>0</v>
          </cell>
          <cell r="K30602">
            <v>-1.1241075659999999</v>
          </cell>
        </row>
        <row r="30603">
          <cell r="A30603" t="str">
            <v>TRIAE_CS42_2DL_TGACv1_160642_AA0552590.1</v>
          </cell>
          <cell r="B30603" t="str">
            <v>WD-40 repeat family protein, putative, expressed</v>
          </cell>
          <cell r="C30603" t="str">
            <v>WD repeat-containing protein 44</v>
          </cell>
          <cell r="D30603">
            <v>1.0851055679999999</v>
          </cell>
          <cell r="E30603">
            <v>1.048184864</v>
          </cell>
          <cell r="F30603">
            <v>0</v>
          </cell>
          <cell r="G30603">
            <v>0</v>
          </cell>
          <cell r="H30603">
            <v>0</v>
          </cell>
          <cell r="I30603">
            <v>0</v>
          </cell>
          <cell r="J30603">
            <v>0</v>
          </cell>
          <cell r="K30603">
            <v>-1.0839738210000001</v>
          </cell>
        </row>
        <row r="30604">
          <cell r="A30604" t="str">
            <v>TRIAE_CS42_2BL_TGACv1_129739_AA0394280.1</v>
          </cell>
          <cell r="B30604" t="str">
            <v>WD-40 repeat family protein, putative, expressed</v>
          </cell>
          <cell r="C30604" t="str">
            <v>WD repeat-containing protein 44</v>
          </cell>
          <cell r="D30604">
            <v>0</v>
          </cell>
          <cell r="E30604">
            <v>1.031545479</v>
          </cell>
          <cell r="F30604">
            <v>0</v>
          </cell>
          <cell r="G30604">
            <v>0</v>
          </cell>
          <cell r="H30604">
            <v>0</v>
          </cell>
          <cell r="I30604">
            <v>0</v>
          </cell>
          <cell r="J30604">
            <v>0</v>
          </cell>
          <cell r="K30604">
            <v>-1.1241075659999999</v>
          </cell>
        </row>
        <row r="30605">
          <cell r="A30605" t="str">
            <v>TRIAE_CS42_4AL_TGACv1_288533_AA0951270.1</v>
          </cell>
          <cell r="B30605" t="str">
            <v>WD repeat-containing protein 5, putative, expressed</v>
          </cell>
          <cell r="C30605" t="str">
            <v>WD repeat-containing protein 5</v>
          </cell>
          <cell r="D30605">
            <v>0</v>
          </cell>
          <cell r="E30605">
            <v>-1.2733137320000001</v>
          </cell>
          <cell r="F30605">
            <v>0</v>
          </cell>
          <cell r="G30605">
            <v>0</v>
          </cell>
          <cell r="H30605">
            <v>0</v>
          </cell>
          <cell r="I30605">
            <v>0</v>
          </cell>
          <cell r="J30605">
            <v>0</v>
          </cell>
          <cell r="K30605">
            <v>0</v>
          </cell>
        </row>
        <row r="30606">
          <cell r="A30606" t="str">
            <v>TRIAE_CS42_4BS_TGACv1_327970_AA1080150.1</v>
          </cell>
          <cell r="B30606" t="str">
            <v>WD repeat-containing protein 5, putative, expressed</v>
          </cell>
          <cell r="C30606" t="str">
            <v>WD repeat-containing protein 5</v>
          </cell>
          <cell r="D30606">
            <v>0</v>
          </cell>
          <cell r="E30606">
            <v>-1.2733137320000001</v>
          </cell>
          <cell r="F30606">
            <v>0</v>
          </cell>
          <cell r="G30606">
            <v>0</v>
          </cell>
          <cell r="H30606">
            <v>0</v>
          </cell>
          <cell r="I30606">
            <v>0</v>
          </cell>
          <cell r="J30606">
            <v>0</v>
          </cell>
          <cell r="K30606">
            <v>0</v>
          </cell>
        </row>
        <row r="30607">
          <cell r="A30607" t="str">
            <v>TRIAE_CS42_4DS_TGACv1_361059_AA1159930.1</v>
          </cell>
          <cell r="B30607" t="str">
            <v>WD repeat-containing protein 5, putative, expressed</v>
          </cell>
          <cell r="C30607" t="str">
            <v>WD repeat-containing protein 5</v>
          </cell>
          <cell r="D30607">
            <v>0</v>
          </cell>
          <cell r="E30607">
            <v>-1.2733137320000001</v>
          </cell>
          <cell r="F30607">
            <v>0</v>
          </cell>
          <cell r="G30607">
            <v>0</v>
          </cell>
          <cell r="H30607">
            <v>0</v>
          </cell>
          <cell r="I30607">
            <v>0</v>
          </cell>
          <cell r="J30607">
            <v>0</v>
          </cell>
          <cell r="K30607">
            <v>0</v>
          </cell>
        </row>
        <row r="30608">
          <cell r="A30608" t="str">
            <v>TRIAE_CS42_4DL_TGACv1_343789_AA1139720.1</v>
          </cell>
          <cell r="B30608" t="str">
            <v>WD domain, G-beta repeat domain containing protein, expressed</v>
          </cell>
          <cell r="C30608" t="str">
            <v>WD repeat-containing protein 6</v>
          </cell>
          <cell r="D30608">
            <v>-1.1012662</v>
          </cell>
          <cell r="E30608">
            <v>0</v>
          </cell>
          <cell r="F30608">
            <v>0</v>
          </cell>
          <cell r="G30608">
            <v>0</v>
          </cell>
          <cell r="H30608">
            <v>0</v>
          </cell>
          <cell r="I30608">
            <v>0</v>
          </cell>
          <cell r="J30608">
            <v>0</v>
          </cell>
          <cell r="K30608">
            <v>0</v>
          </cell>
        </row>
        <row r="30609">
          <cell r="A30609" t="str">
            <v>TRIAE_CS42_4BS_TGACv1_329583_AA1102560.1</v>
          </cell>
          <cell r="B30609" t="str">
            <v>WD domain, G-beta repeat domain containing protein, expressed</v>
          </cell>
          <cell r="C30609" t="str">
            <v>WD repeat-containing protein 82</v>
          </cell>
          <cell r="D30609">
            <v>0</v>
          </cell>
          <cell r="E30609">
            <v>0</v>
          </cell>
          <cell r="F30609">
            <v>0</v>
          </cell>
          <cell r="G30609">
            <v>1.8346361289999999</v>
          </cell>
          <cell r="H30609">
            <v>0</v>
          </cell>
          <cell r="I30609">
            <v>0</v>
          </cell>
          <cell r="J30609">
            <v>0</v>
          </cell>
          <cell r="K30609">
            <v>1.137518783</v>
          </cell>
        </row>
        <row r="30610">
          <cell r="A30610" t="str">
            <v>TRIAE_CS42_4DS_TGACv1_362950_AA1182870.1</v>
          </cell>
          <cell r="B30610" t="str">
            <v>WD domain, G-beta repeat domain containing protein, expressed</v>
          </cell>
          <cell r="C30610" t="str">
            <v>WD repeat-containing protein 82</v>
          </cell>
          <cell r="D30610">
            <v>0</v>
          </cell>
          <cell r="E30610">
            <v>0</v>
          </cell>
          <cell r="F30610">
            <v>0</v>
          </cell>
          <cell r="G30610">
            <v>1.8346361289999999</v>
          </cell>
          <cell r="H30610">
            <v>0</v>
          </cell>
          <cell r="I30610">
            <v>0</v>
          </cell>
          <cell r="J30610">
            <v>0</v>
          </cell>
          <cell r="K30610">
            <v>1.137518783</v>
          </cell>
        </row>
        <row r="30611">
          <cell r="A30611" t="str">
            <v>TRIAE_CS42_4AL_TGACv1_288552_AA0951980.1</v>
          </cell>
          <cell r="B30611" t="str">
            <v>WD domain, G-beta repeat domain containing protein, expressed</v>
          </cell>
          <cell r="C30611" t="str">
            <v>WD repeat-containing protein 82</v>
          </cell>
          <cell r="D30611">
            <v>0</v>
          </cell>
          <cell r="E30611">
            <v>0</v>
          </cell>
          <cell r="F30611">
            <v>0</v>
          </cell>
          <cell r="G30611">
            <v>1.8909923479999999</v>
          </cell>
          <cell r="H30611">
            <v>0</v>
          </cell>
          <cell r="I30611">
            <v>0</v>
          </cell>
          <cell r="J30611">
            <v>0</v>
          </cell>
          <cell r="K30611">
            <v>0</v>
          </cell>
        </row>
        <row r="30612">
          <cell r="A30612" t="str">
            <v>TRIAE_CS42_1AL_TGACv1_002642_AA0044140.1</v>
          </cell>
          <cell r="B30612" t="str">
            <v>WD domain, G-beta repeat domain containing protein, expressed</v>
          </cell>
          <cell r="C30612" t="str">
            <v>WD repeat-containing protein 82-B</v>
          </cell>
          <cell r="D30612">
            <v>0</v>
          </cell>
          <cell r="E30612">
            <v>0</v>
          </cell>
          <cell r="F30612">
            <v>0</v>
          </cell>
          <cell r="G30612">
            <v>1.2415606669999999</v>
          </cell>
          <cell r="H30612">
            <v>0</v>
          </cell>
          <cell r="I30612">
            <v>0</v>
          </cell>
          <cell r="J30612">
            <v>0</v>
          </cell>
          <cell r="K30612">
            <v>0</v>
          </cell>
        </row>
        <row r="30613">
          <cell r="A30613" t="str">
            <v>TRIAE_CS42_1BL_TGACv1_031194_AA0109490.1</v>
          </cell>
          <cell r="B30613" t="str">
            <v>WD domain, G-beta repeat domain containing protein, expressed</v>
          </cell>
          <cell r="C30613" t="str">
            <v>WD repeat-containing protein 82-B</v>
          </cell>
          <cell r="D30613">
            <v>0</v>
          </cell>
          <cell r="E30613">
            <v>0</v>
          </cell>
          <cell r="F30613">
            <v>0</v>
          </cell>
          <cell r="G30613">
            <v>1.2415606669999999</v>
          </cell>
          <cell r="H30613">
            <v>0</v>
          </cell>
          <cell r="I30613">
            <v>0</v>
          </cell>
          <cell r="J30613">
            <v>0</v>
          </cell>
          <cell r="K30613">
            <v>0</v>
          </cell>
        </row>
        <row r="30614">
          <cell r="A30614" t="str">
            <v>TRIAE_CS42_1DL_TGACv1_061444_AA0195440.1</v>
          </cell>
          <cell r="B30614" t="str">
            <v>WD domain, G-beta repeat domain containing protein, expressed</v>
          </cell>
          <cell r="C30614" t="str">
            <v>WD repeat-containing protein 82-B</v>
          </cell>
          <cell r="D30614">
            <v>0</v>
          </cell>
          <cell r="E30614">
            <v>0</v>
          </cell>
          <cell r="F30614">
            <v>0</v>
          </cell>
          <cell r="G30614">
            <v>1.2415606669999999</v>
          </cell>
          <cell r="H30614">
            <v>0</v>
          </cell>
          <cell r="I30614">
            <v>0</v>
          </cell>
          <cell r="J30614">
            <v>0</v>
          </cell>
          <cell r="K30614">
            <v>0</v>
          </cell>
        </row>
        <row r="30615">
          <cell r="A30615" t="str">
            <v>TRIAE_CS42_2BL_TGACv1_132422_AA0437530.1</v>
          </cell>
          <cell r="B30615" t="str">
            <v>WD domain, G-beta repeat domain containing protein, expressed</v>
          </cell>
          <cell r="C30615" t="str">
            <v>WD repeat-containing protein 85</v>
          </cell>
          <cell r="D30615">
            <v>0</v>
          </cell>
          <cell r="E30615">
            <v>-1.92561666</v>
          </cell>
          <cell r="F30615">
            <v>0</v>
          </cell>
          <cell r="G30615">
            <v>0</v>
          </cell>
          <cell r="H30615">
            <v>0</v>
          </cell>
          <cell r="I30615">
            <v>0</v>
          </cell>
          <cell r="J30615">
            <v>0</v>
          </cell>
          <cell r="K30615">
            <v>0</v>
          </cell>
        </row>
        <row r="30616">
          <cell r="A30616" t="str">
            <v>TRIAE_CS42_2AL_TGACv1_093460_AA0280550.1</v>
          </cell>
          <cell r="B30616" t="str">
            <v>WD domain, G-beta repeat domain containing protein, expressed</v>
          </cell>
          <cell r="C30616" t="str">
            <v>WD repeat-containing protein 85</v>
          </cell>
          <cell r="D30616">
            <v>0</v>
          </cell>
          <cell r="E30616">
            <v>-1.905908019</v>
          </cell>
          <cell r="F30616">
            <v>0</v>
          </cell>
          <cell r="G30616">
            <v>0</v>
          </cell>
          <cell r="H30616">
            <v>0</v>
          </cell>
          <cell r="I30616">
            <v>0</v>
          </cell>
          <cell r="J30616">
            <v>0</v>
          </cell>
          <cell r="K30616">
            <v>0</v>
          </cell>
        </row>
        <row r="30617">
          <cell r="A30617" t="str">
            <v>TRIAE_CS42_4AL_TGACv1_288144_AA0938250.3</v>
          </cell>
          <cell r="B30617" t="str">
            <v>zinc finger, C3HC4 type family protein, expressed</v>
          </cell>
          <cell r="C30617" t="str">
            <v>WD repeat-containing protein 86</v>
          </cell>
          <cell r="D30617">
            <v>0</v>
          </cell>
          <cell r="E30617">
            <v>1.169729598</v>
          </cell>
          <cell r="F30617">
            <v>0</v>
          </cell>
          <cell r="G30617">
            <v>0</v>
          </cell>
          <cell r="H30617">
            <v>0</v>
          </cell>
          <cell r="I30617">
            <v>0</v>
          </cell>
          <cell r="J30617">
            <v>0</v>
          </cell>
          <cell r="K30617">
            <v>1.4554846990000001</v>
          </cell>
        </row>
        <row r="30618">
          <cell r="A30618" t="str">
            <v>TRIAE_CS42_1BL_TGACv1_030947_AA0104120.2</v>
          </cell>
          <cell r="B30618" t="str">
            <v>zinc finger, C3HC4 type family protein, expressed</v>
          </cell>
          <cell r="C30618" t="str">
            <v>WD repeat-containing protein 86</v>
          </cell>
          <cell r="D30618">
            <v>0</v>
          </cell>
          <cell r="E30618">
            <v>1.187703137</v>
          </cell>
          <cell r="F30618">
            <v>0</v>
          </cell>
          <cell r="G30618">
            <v>0</v>
          </cell>
          <cell r="H30618">
            <v>0</v>
          </cell>
          <cell r="I30618">
            <v>0</v>
          </cell>
          <cell r="J30618">
            <v>0</v>
          </cell>
          <cell r="K30618">
            <v>1.426333297</v>
          </cell>
        </row>
        <row r="30619">
          <cell r="A30619" t="str">
            <v>TRIAE_CS42_3B_TGACv1_227218_AA0822230.1</v>
          </cell>
          <cell r="B30619" t="str">
            <v>WD domain, G-beta repeat domain containing protein, expressed</v>
          </cell>
          <cell r="C30619" t="str">
            <v>WD repeat-containing protein 86</v>
          </cell>
          <cell r="D30619">
            <v>0</v>
          </cell>
          <cell r="E30619">
            <v>0</v>
          </cell>
          <cell r="F30619">
            <v>0</v>
          </cell>
          <cell r="G30619">
            <v>0</v>
          </cell>
          <cell r="H30619">
            <v>0</v>
          </cell>
          <cell r="I30619">
            <v>0</v>
          </cell>
          <cell r="J30619">
            <v>0</v>
          </cell>
          <cell r="K30619">
            <v>-1.744956194</v>
          </cell>
        </row>
        <row r="30620">
          <cell r="A30620" t="str">
            <v>TRIAE_CS42_3DS_TGACv1_273422_AA0931120.1</v>
          </cell>
          <cell r="B30620" t="str">
            <v>WD domain, G-beta repeat domain containing protein, expressed</v>
          </cell>
          <cell r="C30620" t="str">
            <v>WD repeat-containing protein 86</v>
          </cell>
          <cell r="D30620">
            <v>0</v>
          </cell>
          <cell r="E30620">
            <v>0</v>
          </cell>
          <cell r="F30620">
            <v>0</v>
          </cell>
          <cell r="G30620">
            <v>0</v>
          </cell>
          <cell r="H30620">
            <v>0</v>
          </cell>
          <cell r="I30620">
            <v>0</v>
          </cell>
          <cell r="J30620">
            <v>0</v>
          </cell>
          <cell r="K30620">
            <v>-1.744956194</v>
          </cell>
        </row>
        <row r="30621">
          <cell r="A30621" t="str">
            <v>TRIAE_CS42_3AS_TGACv1_210942_AA0681880.1</v>
          </cell>
          <cell r="B30621" t="str">
            <v>WD domain, G-beta repeat domain containing protein, expressed</v>
          </cell>
          <cell r="C30621" t="str">
            <v>WD repeat-containing protein 86</v>
          </cell>
          <cell r="D30621">
            <v>0</v>
          </cell>
          <cell r="E30621">
            <v>0</v>
          </cell>
          <cell r="F30621">
            <v>0</v>
          </cell>
          <cell r="G30621">
            <v>0</v>
          </cell>
          <cell r="H30621">
            <v>0</v>
          </cell>
          <cell r="I30621">
            <v>0</v>
          </cell>
          <cell r="J30621">
            <v>0</v>
          </cell>
          <cell r="K30621">
            <v>-1.7254295799999999</v>
          </cell>
        </row>
        <row r="30622">
          <cell r="A30622" t="str">
            <v>TRIAE_CS42_7AS_TGACv1_569333_AA1813650.1</v>
          </cell>
          <cell r="B30622" t="str">
            <v>WD domain, G-beta repeat domain containing protein, expressed</v>
          </cell>
          <cell r="C30622" t="str">
            <v>WD-40 repeat family protein</v>
          </cell>
          <cell r="D30622">
            <v>-1.4287564260000001</v>
          </cell>
          <cell r="E30622">
            <v>-4.1256006430000003</v>
          </cell>
          <cell r="F30622">
            <v>0</v>
          </cell>
          <cell r="G30622">
            <v>-2.9706904199999999</v>
          </cell>
          <cell r="H30622">
            <v>0</v>
          </cell>
          <cell r="I30622">
            <v>0</v>
          </cell>
          <cell r="J30622">
            <v>0</v>
          </cell>
          <cell r="K30622">
            <v>0</v>
          </cell>
        </row>
        <row r="30623">
          <cell r="A30623" t="str">
            <v>TRIAE_CS42_7BS_TGACv1_592682_AA1943010.1</v>
          </cell>
          <cell r="B30623" t="str">
            <v>WD domain, G-beta repeat domain containing protein, expressed</v>
          </cell>
          <cell r="C30623" t="str">
            <v>WD-40 repeat family protein</v>
          </cell>
          <cell r="D30623">
            <v>-1.4287564260000001</v>
          </cell>
          <cell r="E30623">
            <v>-4.1256006430000003</v>
          </cell>
          <cell r="F30623">
            <v>0</v>
          </cell>
          <cell r="G30623">
            <v>-2.9706904199999999</v>
          </cell>
          <cell r="H30623">
            <v>0</v>
          </cell>
          <cell r="I30623">
            <v>0</v>
          </cell>
          <cell r="J30623">
            <v>0</v>
          </cell>
          <cell r="K30623">
            <v>0</v>
          </cell>
        </row>
        <row r="30624">
          <cell r="A30624" t="str">
            <v>TRIAE_CS42_7DS_TGACv1_622940_AA2047560.1</v>
          </cell>
          <cell r="B30624" t="str">
            <v>WD domain, G-beta repeat domain containing protein, expressed</v>
          </cell>
          <cell r="C30624" t="str">
            <v>WD-40 repeat family protein</v>
          </cell>
          <cell r="D30624">
            <v>-1.4235444960000001</v>
          </cell>
          <cell r="E30624">
            <v>-4.4256820599999998</v>
          </cell>
          <cell r="F30624">
            <v>-1.9578095419999999</v>
          </cell>
          <cell r="G30624">
            <v>-3.0745169059999999</v>
          </cell>
          <cell r="H30624">
            <v>0</v>
          </cell>
          <cell r="I30624">
            <v>0</v>
          </cell>
          <cell r="J30624">
            <v>0</v>
          </cell>
          <cell r="K30624">
            <v>0</v>
          </cell>
        </row>
        <row r="30625">
          <cell r="A30625" t="str">
            <v>TRIAE_CS42_7AS_TGACv1_570717_AA1839730.1</v>
          </cell>
          <cell r="B30625" t="str">
            <v>suppressor of phythchrome A, putative, expressed</v>
          </cell>
          <cell r="C30625" t="str">
            <v>WD-40 repeat family protein</v>
          </cell>
          <cell r="D30625">
            <v>-1.2932762689999999</v>
          </cell>
          <cell r="E30625">
            <v>0</v>
          </cell>
          <cell r="F30625">
            <v>0</v>
          </cell>
          <cell r="G30625">
            <v>0</v>
          </cell>
          <cell r="H30625">
            <v>0</v>
          </cell>
          <cell r="I30625">
            <v>0</v>
          </cell>
          <cell r="J30625">
            <v>0</v>
          </cell>
          <cell r="K30625">
            <v>0</v>
          </cell>
        </row>
        <row r="30626">
          <cell r="A30626" t="str">
            <v>TRIAE_CS42_3AS_TGACv1_211748_AA0693590.1</v>
          </cell>
          <cell r="B30626" t="str">
            <v>transcriptional corepressor LEUNIG, putative, expressed</v>
          </cell>
          <cell r="C30626" t="str">
            <v>WD-40 repeat family protein</v>
          </cell>
          <cell r="D30626">
            <v>-1.087328968</v>
          </cell>
          <cell r="E30626">
            <v>-1.1929133119999999</v>
          </cell>
          <cell r="F30626">
            <v>0</v>
          </cell>
          <cell r="G30626">
            <v>0</v>
          </cell>
          <cell r="H30626">
            <v>0</v>
          </cell>
          <cell r="I30626">
            <v>0</v>
          </cell>
          <cell r="J30626">
            <v>0</v>
          </cell>
          <cell r="K30626">
            <v>0</v>
          </cell>
        </row>
        <row r="30627">
          <cell r="A30627" t="str">
            <v>TRIAE_CS42_3B_TGACv1_221363_AA0738300.1</v>
          </cell>
          <cell r="B30627" t="str">
            <v>transcriptional corepressor LEUNIG, putative, expressed</v>
          </cell>
          <cell r="C30627" t="str">
            <v>WD-40 repeat family protein</v>
          </cell>
          <cell r="D30627">
            <v>-1.087328968</v>
          </cell>
          <cell r="E30627">
            <v>-1.1929133119999999</v>
          </cell>
          <cell r="F30627">
            <v>0</v>
          </cell>
          <cell r="G30627">
            <v>0</v>
          </cell>
          <cell r="H30627">
            <v>0</v>
          </cell>
          <cell r="I30627">
            <v>0</v>
          </cell>
          <cell r="J30627">
            <v>0</v>
          </cell>
          <cell r="K30627">
            <v>0</v>
          </cell>
        </row>
        <row r="30628">
          <cell r="A30628" t="str">
            <v>TRIAE_CS42_3DS_TGACv1_271994_AA0912660.5</v>
          </cell>
          <cell r="B30628" t="str">
            <v>transcriptional corepressor LEUNIG, putative, expressed</v>
          </cell>
          <cell r="C30628" t="str">
            <v>WD-40 repeat family protein</v>
          </cell>
          <cell r="D30628">
            <v>-1.087328968</v>
          </cell>
          <cell r="E30628">
            <v>-1.1929133119999999</v>
          </cell>
          <cell r="F30628">
            <v>0</v>
          </cell>
          <cell r="G30628">
            <v>0</v>
          </cell>
          <cell r="H30628">
            <v>0</v>
          </cell>
          <cell r="I30628">
            <v>0</v>
          </cell>
          <cell r="J30628">
            <v>0</v>
          </cell>
          <cell r="K30628">
            <v>0</v>
          </cell>
        </row>
        <row r="30629">
          <cell r="A30629" t="str">
            <v>TRIAE_CS42_5BS_TGACv1_423949_AA1385270.1</v>
          </cell>
          <cell r="B30629" t="str">
            <v>expressed protein</v>
          </cell>
          <cell r="C30629" t="str">
            <v>WD-40 repeat family protein</v>
          </cell>
          <cell r="D30629">
            <v>0</v>
          </cell>
          <cell r="E30629">
            <v>-1.5055625829999999</v>
          </cell>
          <cell r="F30629">
            <v>0</v>
          </cell>
          <cell r="G30629">
            <v>0</v>
          </cell>
          <cell r="H30629">
            <v>0</v>
          </cell>
          <cell r="I30629">
            <v>0</v>
          </cell>
          <cell r="J30629">
            <v>0</v>
          </cell>
          <cell r="K30629">
            <v>0</v>
          </cell>
        </row>
        <row r="30630">
          <cell r="A30630" t="str">
            <v>TRIAE_CS42_7AS_TGACv1_571824_AA1850140.2</v>
          </cell>
          <cell r="B30630" t="str">
            <v>WD-40 repeat family protein, putative, expressed</v>
          </cell>
          <cell r="C30630" t="str">
            <v>WD-40 repeat family protein</v>
          </cell>
          <cell r="D30630">
            <v>0</v>
          </cell>
          <cell r="E30630">
            <v>1.026216695</v>
          </cell>
          <cell r="F30630">
            <v>0</v>
          </cell>
          <cell r="G30630">
            <v>0</v>
          </cell>
          <cell r="H30630">
            <v>0</v>
          </cell>
          <cell r="I30630">
            <v>0</v>
          </cell>
          <cell r="J30630">
            <v>0</v>
          </cell>
          <cell r="K30630">
            <v>0</v>
          </cell>
        </row>
        <row r="30631">
          <cell r="A30631" t="str">
            <v>TRIAE_CS42_5BL_TGACv1_404284_AA1293850.1</v>
          </cell>
          <cell r="B30631" t="str">
            <v>WD domain, G-beta repeat domain containing protein, expressed</v>
          </cell>
          <cell r="C30631" t="str">
            <v>WD-40 repeat family protein</v>
          </cell>
          <cell r="D30631">
            <v>0</v>
          </cell>
          <cell r="E30631">
            <v>1.030985024</v>
          </cell>
          <cell r="F30631">
            <v>0</v>
          </cell>
          <cell r="G30631">
            <v>0</v>
          </cell>
          <cell r="H30631">
            <v>0</v>
          </cell>
          <cell r="I30631">
            <v>0</v>
          </cell>
          <cell r="J30631">
            <v>0</v>
          </cell>
          <cell r="K30631">
            <v>0</v>
          </cell>
        </row>
        <row r="30632">
          <cell r="A30632" t="str">
            <v>TRIAE_CS42_5DL_TGACv1_433413_AA1412500.1</v>
          </cell>
          <cell r="B30632" t="str">
            <v>WD domain, G-beta repeat domain containing protein, expressed</v>
          </cell>
          <cell r="C30632" t="str">
            <v>WD-40 repeat family protein</v>
          </cell>
          <cell r="D30632">
            <v>0</v>
          </cell>
          <cell r="E30632">
            <v>1.030985024</v>
          </cell>
          <cell r="F30632">
            <v>0</v>
          </cell>
          <cell r="G30632">
            <v>0</v>
          </cell>
          <cell r="H30632">
            <v>0</v>
          </cell>
          <cell r="I30632">
            <v>0</v>
          </cell>
          <cell r="J30632">
            <v>0</v>
          </cell>
          <cell r="K30632">
            <v>0</v>
          </cell>
        </row>
        <row r="30633">
          <cell r="A30633" t="str">
            <v>TRIAE_CS42_5AL_TGACv1_374408_AA1199420.1</v>
          </cell>
          <cell r="B30633" t="str">
            <v>WD domain, G-beta repeat domain containing protein, expressed</v>
          </cell>
          <cell r="C30633" t="str">
            <v>WD-40 repeat family protein</v>
          </cell>
          <cell r="D30633">
            <v>0</v>
          </cell>
          <cell r="E30633">
            <v>1.1062272989999999</v>
          </cell>
          <cell r="F30633">
            <v>0</v>
          </cell>
          <cell r="G30633">
            <v>0</v>
          </cell>
          <cell r="H30633">
            <v>0</v>
          </cell>
          <cell r="I30633">
            <v>0</v>
          </cell>
          <cell r="J30633">
            <v>0</v>
          </cell>
          <cell r="K30633">
            <v>0</v>
          </cell>
        </row>
        <row r="30634">
          <cell r="A30634" t="str">
            <v>TRIAE_CS42_4AS_TGACv1_307019_AA1016180.1</v>
          </cell>
          <cell r="B30634" t="str">
            <v>WD domain, G-beta repeat domain containing protein, expressed</v>
          </cell>
          <cell r="C30634" t="str">
            <v>WD-40 repeat family protein</v>
          </cell>
          <cell r="D30634">
            <v>0</v>
          </cell>
          <cell r="E30634">
            <v>1.3878539700000001</v>
          </cell>
          <cell r="F30634">
            <v>0</v>
          </cell>
          <cell r="G30634">
            <v>0</v>
          </cell>
          <cell r="H30634">
            <v>0</v>
          </cell>
          <cell r="I30634">
            <v>0</v>
          </cell>
          <cell r="J30634">
            <v>0</v>
          </cell>
          <cell r="K30634">
            <v>0</v>
          </cell>
        </row>
        <row r="30635">
          <cell r="A30635" t="str">
            <v>TRIAE_CS42_4DL_TGACv1_344299_AA1145830.1</v>
          </cell>
          <cell r="B30635" t="str">
            <v>WD domain, G-beta repeat domain containing protein, expressed</v>
          </cell>
          <cell r="C30635" t="str">
            <v>WD-40 repeat family protein</v>
          </cell>
          <cell r="D30635">
            <v>0</v>
          </cell>
          <cell r="E30635">
            <v>1.408351205</v>
          </cell>
          <cell r="F30635">
            <v>0</v>
          </cell>
          <cell r="G30635">
            <v>0</v>
          </cell>
          <cell r="H30635">
            <v>0</v>
          </cell>
          <cell r="I30635">
            <v>0</v>
          </cell>
          <cell r="J30635">
            <v>0</v>
          </cell>
          <cell r="K30635">
            <v>0</v>
          </cell>
        </row>
        <row r="30636">
          <cell r="A30636" t="str">
            <v>TRIAE_CS42_4BL_TGACv1_321861_AA1066360.2</v>
          </cell>
          <cell r="B30636" t="str">
            <v>WD-40 repeat family protein, putative, expressed</v>
          </cell>
          <cell r="C30636" t="str">
            <v>WD-40 repeat family protein</v>
          </cell>
          <cell r="D30636">
            <v>0</v>
          </cell>
          <cell r="E30636">
            <v>2.0011929890000002</v>
          </cell>
          <cell r="F30636">
            <v>2.0336511289999999</v>
          </cell>
          <cell r="G30636">
            <v>2.0037666029999999</v>
          </cell>
          <cell r="H30636">
            <v>0</v>
          </cell>
          <cell r="I30636">
            <v>0</v>
          </cell>
          <cell r="J30636">
            <v>0</v>
          </cell>
          <cell r="K30636">
            <v>0</v>
          </cell>
        </row>
        <row r="30637">
          <cell r="A30637" t="str">
            <v>TRIAE_CS42_4DL_TGACv1_344761_AA1149580.1</v>
          </cell>
          <cell r="B30637" t="str">
            <v>WD-40 repeat family protein, putative, expressed</v>
          </cell>
          <cell r="C30637" t="str">
            <v>WD-40 repeat family protein</v>
          </cell>
          <cell r="D30637">
            <v>0</v>
          </cell>
          <cell r="E30637">
            <v>2.0011929890000002</v>
          </cell>
          <cell r="F30637">
            <v>2.0336511289999999</v>
          </cell>
          <cell r="G30637">
            <v>2.0037666029999999</v>
          </cell>
          <cell r="H30637">
            <v>0</v>
          </cell>
          <cell r="I30637">
            <v>0</v>
          </cell>
          <cell r="J30637">
            <v>0</v>
          </cell>
          <cell r="K30637">
            <v>0</v>
          </cell>
        </row>
        <row r="30638">
          <cell r="A30638" t="str">
            <v>TRIAE_CS42_4AS_TGACv1_308520_AA1028390.2</v>
          </cell>
          <cell r="B30638" t="str">
            <v>WD-40 repeat family protein, putative, expressed</v>
          </cell>
          <cell r="C30638" t="str">
            <v>WD-40 repeat family protein</v>
          </cell>
          <cell r="D30638">
            <v>0</v>
          </cell>
          <cell r="E30638">
            <v>2.0011929890000002</v>
          </cell>
          <cell r="F30638">
            <v>0</v>
          </cell>
          <cell r="G30638">
            <v>2.0037666029999999</v>
          </cell>
          <cell r="H30638">
            <v>0</v>
          </cell>
          <cell r="I30638">
            <v>0</v>
          </cell>
          <cell r="J30638">
            <v>0</v>
          </cell>
          <cell r="K30638">
            <v>0</v>
          </cell>
        </row>
        <row r="30639">
          <cell r="A30639" t="str">
            <v>TRIAE_CS42_5AL_TGACv1_376250_AA1234530.1</v>
          </cell>
          <cell r="B30639" t="str">
            <v>WD domain, G-beta repeat domain containing protein, expressed</v>
          </cell>
          <cell r="C30639" t="str">
            <v>WD-40 repeat family protein</v>
          </cell>
          <cell r="D30639">
            <v>0</v>
          </cell>
          <cell r="E30639">
            <v>0</v>
          </cell>
          <cell r="F30639">
            <v>0</v>
          </cell>
          <cell r="G30639">
            <v>-1.77156632</v>
          </cell>
          <cell r="H30639">
            <v>0</v>
          </cell>
          <cell r="I30639">
            <v>0</v>
          </cell>
          <cell r="J30639">
            <v>0</v>
          </cell>
          <cell r="K30639">
            <v>-2.8137770880000001</v>
          </cell>
        </row>
        <row r="30640">
          <cell r="A30640" t="str">
            <v>TRIAE_CS42_5BL_TGACv1_405283_AA1324030.1</v>
          </cell>
          <cell r="B30640" t="str">
            <v>WD domain, G-beta repeat domain containing protein, expressed</v>
          </cell>
          <cell r="C30640" t="str">
            <v>WD-40 repeat family protein</v>
          </cell>
          <cell r="D30640">
            <v>0</v>
          </cell>
          <cell r="E30640">
            <v>0</v>
          </cell>
          <cell r="F30640">
            <v>0</v>
          </cell>
          <cell r="G30640">
            <v>-1.77156632</v>
          </cell>
          <cell r="H30640">
            <v>0</v>
          </cell>
          <cell r="I30640">
            <v>0</v>
          </cell>
          <cell r="J30640">
            <v>0</v>
          </cell>
          <cell r="K30640">
            <v>-2.8137770880000001</v>
          </cell>
        </row>
        <row r="30641">
          <cell r="A30641" t="str">
            <v>TRIAE_CS42_5DL_TGACv1_435922_AA1456290.1</v>
          </cell>
          <cell r="B30641" t="str">
            <v>WD domain, G-beta repeat domain containing protein, expressed</v>
          </cell>
          <cell r="C30641" t="str">
            <v>WD-40 repeat family protein</v>
          </cell>
          <cell r="D30641">
            <v>0</v>
          </cell>
          <cell r="E30641">
            <v>0</v>
          </cell>
          <cell r="F30641">
            <v>0</v>
          </cell>
          <cell r="G30641">
            <v>-1.77156632</v>
          </cell>
          <cell r="H30641">
            <v>0</v>
          </cell>
          <cell r="I30641">
            <v>0</v>
          </cell>
          <cell r="J30641">
            <v>0</v>
          </cell>
          <cell r="K30641">
            <v>-2.8137770880000001</v>
          </cell>
        </row>
        <row r="30642">
          <cell r="A30642" t="str">
            <v>TRIAE_CS42_5BL_TGACv1_406450_AA1345680.1</v>
          </cell>
          <cell r="B30642" t="str">
            <v>WD domain, G-beta repeat domain containing protein, expressed</v>
          </cell>
          <cell r="C30642" t="str">
            <v>WD-40 repeat family protein</v>
          </cell>
          <cell r="D30642">
            <v>0</v>
          </cell>
          <cell r="E30642">
            <v>0</v>
          </cell>
          <cell r="F30642">
            <v>0</v>
          </cell>
          <cell r="G30642">
            <v>0</v>
          </cell>
          <cell r="H30642">
            <v>0</v>
          </cell>
          <cell r="I30642">
            <v>0</v>
          </cell>
          <cell r="J30642">
            <v>0</v>
          </cell>
          <cell r="K30642">
            <v>-2.173143606</v>
          </cell>
        </row>
        <row r="30643">
          <cell r="A30643" t="str">
            <v>TRIAE_CS42_5DL_TGACv1_433228_AA1406290.1</v>
          </cell>
          <cell r="B30643" t="str">
            <v>WD domain, G-beta repeat domain containing protein, expressed</v>
          </cell>
          <cell r="C30643" t="str">
            <v>WD-40 repeat family protein</v>
          </cell>
          <cell r="D30643">
            <v>0</v>
          </cell>
          <cell r="E30643">
            <v>0</v>
          </cell>
          <cell r="F30643">
            <v>0</v>
          </cell>
          <cell r="G30643">
            <v>0</v>
          </cell>
          <cell r="H30643">
            <v>0</v>
          </cell>
          <cell r="I30643">
            <v>0</v>
          </cell>
          <cell r="J30643">
            <v>0</v>
          </cell>
          <cell r="K30643">
            <v>-2.1574022419999999</v>
          </cell>
        </row>
        <row r="30644">
          <cell r="A30644" t="str">
            <v>TRIAE_CS42_6AL_TGACv1_471250_AA1505510.1</v>
          </cell>
          <cell r="B30644" t="str">
            <v>WD repeat-containing protein, putative, expressed</v>
          </cell>
          <cell r="C30644" t="str">
            <v>WD-40 repeat family protein</v>
          </cell>
          <cell r="D30644">
            <v>0</v>
          </cell>
          <cell r="E30644">
            <v>0</v>
          </cell>
          <cell r="F30644">
            <v>0</v>
          </cell>
          <cell r="G30644">
            <v>0</v>
          </cell>
          <cell r="H30644">
            <v>0</v>
          </cell>
          <cell r="I30644">
            <v>0</v>
          </cell>
          <cell r="J30644">
            <v>0</v>
          </cell>
          <cell r="K30644">
            <v>-1.9723652789999999</v>
          </cell>
        </row>
        <row r="30645">
          <cell r="A30645" t="str">
            <v>TRIAE_CS42_6BL_TGACv1_499881_AA1593930.1</v>
          </cell>
          <cell r="B30645" t="str">
            <v>WD repeat-containing protein, putative, expressed</v>
          </cell>
          <cell r="C30645" t="str">
            <v>WD-40 repeat family protein</v>
          </cell>
          <cell r="D30645">
            <v>0</v>
          </cell>
          <cell r="E30645">
            <v>0</v>
          </cell>
          <cell r="F30645">
            <v>0</v>
          </cell>
          <cell r="G30645">
            <v>0</v>
          </cell>
          <cell r="H30645">
            <v>0</v>
          </cell>
          <cell r="I30645">
            <v>0</v>
          </cell>
          <cell r="J30645">
            <v>0</v>
          </cell>
          <cell r="K30645">
            <v>-1.9723652789999999</v>
          </cell>
        </row>
        <row r="30646">
          <cell r="A30646" t="str">
            <v>TRIAE_CS42_6DL_TGACv1_527698_AA1707670.1</v>
          </cell>
          <cell r="B30646" t="str">
            <v>WD repeat-containing protein, putative, expressed</v>
          </cell>
          <cell r="C30646" t="str">
            <v>WD-40 repeat family protein</v>
          </cell>
          <cell r="D30646">
            <v>0</v>
          </cell>
          <cell r="E30646">
            <v>0</v>
          </cell>
          <cell r="F30646">
            <v>0</v>
          </cell>
          <cell r="G30646">
            <v>0</v>
          </cell>
          <cell r="H30646">
            <v>0</v>
          </cell>
          <cell r="I30646">
            <v>0</v>
          </cell>
          <cell r="J30646">
            <v>0</v>
          </cell>
          <cell r="K30646">
            <v>-1.9297701920000001</v>
          </cell>
        </row>
        <row r="30647">
          <cell r="A30647" t="str">
            <v>TRIAE_CS42_U_TGACv1_641057_AA2083710.1</v>
          </cell>
          <cell r="B30647" t="str">
            <v>WD repeat-containing protein, putative, expressed</v>
          </cell>
          <cell r="C30647" t="str">
            <v>WD-40 repeat family protein</v>
          </cell>
          <cell r="D30647">
            <v>0</v>
          </cell>
          <cell r="E30647">
            <v>0</v>
          </cell>
          <cell r="F30647">
            <v>0</v>
          </cell>
          <cell r="G30647">
            <v>0</v>
          </cell>
          <cell r="H30647">
            <v>0</v>
          </cell>
          <cell r="I30647">
            <v>0</v>
          </cell>
          <cell r="J30647">
            <v>0</v>
          </cell>
          <cell r="K30647">
            <v>-1.686584064</v>
          </cell>
        </row>
        <row r="30648">
          <cell r="A30648" t="str">
            <v>TRIAE_CS42_3DL_TGACv1_249572_AA0851700.1</v>
          </cell>
          <cell r="B30648" t="str">
            <v>WD repeat-containing protein, putative, expressed</v>
          </cell>
          <cell r="C30648" t="str">
            <v>WD-40 repeat family protein</v>
          </cell>
          <cell r="D30648">
            <v>0</v>
          </cell>
          <cell r="E30648">
            <v>0</v>
          </cell>
          <cell r="F30648">
            <v>0</v>
          </cell>
          <cell r="G30648">
            <v>0</v>
          </cell>
          <cell r="H30648">
            <v>0</v>
          </cell>
          <cell r="I30648">
            <v>0</v>
          </cell>
          <cell r="J30648">
            <v>0</v>
          </cell>
          <cell r="K30648">
            <v>-1.619405057</v>
          </cell>
        </row>
        <row r="30649">
          <cell r="A30649" t="str">
            <v>TRIAE_CS42_3B_TGACv1_222133_AA0757990.1</v>
          </cell>
          <cell r="B30649" t="str">
            <v>WD repeat-containing protein, putative, expressed</v>
          </cell>
          <cell r="C30649" t="str">
            <v>WD-40 repeat family protein</v>
          </cell>
          <cell r="D30649">
            <v>0</v>
          </cell>
          <cell r="E30649">
            <v>0</v>
          </cell>
          <cell r="F30649">
            <v>0</v>
          </cell>
          <cell r="G30649">
            <v>0</v>
          </cell>
          <cell r="H30649">
            <v>0</v>
          </cell>
          <cell r="I30649">
            <v>0</v>
          </cell>
          <cell r="J30649">
            <v>0</v>
          </cell>
          <cell r="K30649">
            <v>-1.5405390480000001</v>
          </cell>
        </row>
        <row r="30650">
          <cell r="A30650" t="str">
            <v>TRIAE_CS42_5BL_TGACv1_404377_AA1297520.1</v>
          </cell>
          <cell r="B30650" t="str">
            <v>WD repeat-containing protein, putative, expressed</v>
          </cell>
          <cell r="C30650" t="str">
            <v>WD-40 repeat family protein</v>
          </cell>
          <cell r="D30650">
            <v>0</v>
          </cell>
          <cell r="E30650">
            <v>0</v>
          </cell>
          <cell r="F30650">
            <v>0</v>
          </cell>
          <cell r="G30650">
            <v>0</v>
          </cell>
          <cell r="H30650">
            <v>0</v>
          </cell>
          <cell r="I30650">
            <v>0</v>
          </cell>
          <cell r="J30650">
            <v>0</v>
          </cell>
          <cell r="K30650">
            <v>-1.1743673619999999</v>
          </cell>
        </row>
        <row r="30651">
          <cell r="A30651" t="str">
            <v>TRIAE_CS42_5DL_TGACv1_436598_AA1462180.1</v>
          </cell>
          <cell r="B30651" t="str">
            <v>WD domain, G-beta repeat domain containing protein, expressed</v>
          </cell>
          <cell r="C30651" t="str">
            <v>WD-40 repeat family protein</v>
          </cell>
          <cell r="D30651">
            <v>0</v>
          </cell>
          <cell r="E30651">
            <v>0</v>
          </cell>
          <cell r="F30651">
            <v>0</v>
          </cell>
          <cell r="G30651">
            <v>0</v>
          </cell>
          <cell r="H30651">
            <v>0</v>
          </cell>
          <cell r="I30651">
            <v>0</v>
          </cell>
          <cell r="J30651">
            <v>0</v>
          </cell>
          <cell r="K30651">
            <v>1.274193385</v>
          </cell>
        </row>
        <row r="30652">
          <cell r="A30652" t="str">
            <v>TRIAE_CS42_7BS_TGACv1_593319_AA1950420.1</v>
          </cell>
          <cell r="B30652" t="str">
            <v>WD-40 repeat family protein, putative, expressed</v>
          </cell>
          <cell r="C30652" t="str">
            <v>WD-40 repeat family protein</v>
          </cell>
          <cell r="D30652">
            <v>0</v>
          </cell>
          <cell r="E30652">
            <v>0</v>
          </cell>
          <cell r="F30652">
            <v>1.3515162839999999</v>
          </cell>
          <cell r="G30652">
            <v>1.3732660329999999</v>
          </cell>
          <cell r="H30652">
            <v>0</v>
          </cell>
          <cell r="I30652">
            <v>0</v>
          </cell>
          <cell r="J30652">
            <v>0</v>
          </cell>
          <cell r="K30652">
            <v>1.353046567</v>
          </cell>
        </row>
        <row r="30653">
          <cell r="A30653" t="str">
            <v>TRIAE_CS42_7AS_TGACv1_571094_AA1844440.1</v>
          </cell>
          <cell r="B30653" t="str">
            <v>WD-40 repeat family protein, putative, expressed</v>
          </cell>
          <cell r="C30653" t="str">
            <v>WD-40 repeat family protein</v>
          </cell>
          <cell r="D30653">
            <v>0</v>
          </cell>
          <cell r="E30653">
            <v>0</v>
          </cell>
          <cell r="F30653">
            <v>1.2478225089999999</v>
          </cell>
          <cell r="G30653">
            <v>1.4280875989999999</v>
          </cell>
          <cell r="H30653">
            <v>0</v>
          </cell>
          <cell r="I30653">
            <v>0</v>
          </cell>
          <cell r="J30653">
            <v>0</v>
          </cell>
          <cell r="K30653">
            <v>1.4186176880000001</v>
          </cell>
        </row>
        <row r="30654">
          <cell r="A30654" t="str">
            <v>TRIAE_CS42_7DS_TGACv1_623304_AA2051800.1</v>
          </cell>
          <cell r="B30654" t="str">
            <v>WD-40 repeat family protein, putative, expressed</v>
          </cell>
          <cell r="C30654" t="str">
            <v>WD-40 repeat family protein</v>
          </cell>
          <cell r="D30654">
            <v>0</v>
          </cell>
          <cell r="E30654">
            <v>0</v>
          </cell>
          <cell r="F30654">
            <v>1.2478225089999999</v>
          </cell>
          <cell r="G30654">
            <v>1.4280875989999999</v>
          </cell>
          <cell r="H30654">
            <v>0</v>
          </cell>
          <cell r="I30654">
            <v>0</v>
          </cell>
          <cell r="J30654">
            <v>0</v>
          </cell>
          <cell r="K30654">
            <v>1.4186176880000001</v>
          </cell>
        </row>
        <row r="30655">
          <cell r="A30655" t="str">
            <v>TRIAE_CS42_5AS_TGACv1_393622_AA1274540.1</v>
          </cell>
          <cell r="B30655" t="str">
            <v>expressed protein</v>
          </cell>
          <cell r="C30655" t="str">
            <v>WD-40 repeat family protein</v>
          </cell>
          <cell r="D30655">
            <v>0</v>
          </cell>
          <cell r="E30655">
            <v>0</v>
          </cell>
          <cell r="F30655">
            <v>-1.330731981</v>
          </cell>
          <cell r="G30655">
            <v>0</v>
          </cell>
          <cell r="H30655">
            <v>0</v>
          </cell>
          <cell r="I30655">
            <v>0</v>
          </cell>
          <cell r="J30655">
            <v>0</v>
          </cell>
          <cell r="K30655">
            <v>0</v>
          </cell>
        </row>
        <row r="30656">
          <cell r="A30656" t="str">
            <v>TRIAE_CS42_1AL_TGACv1_000984_AA0023140.1</v>
          </cell>
          <cell r="B30656" t="str">
            <v>notchless protein, putative, expressed</v>
          </cell>
          <cell r="C30656" t="str">
            <v>WD-40 repeat family protein / notchless protein, putative</v>
          </cell>
          <cell r="D30656">
            <v>0</v>
          </cell>
          <cell r="E30656">
            <v>-1.843181446</v>
          </cell>
          <cell r="F30656">
            <v>0</v>
          </cell>
          <cell r="G30656">
            <v>0</v>
          </cell>
          <cell r="H30656">
            <v>0</v>
          </cell>
          <cell r="I30656">
            <v>0</v>
          </cell>
          <cell r="J30656">
            <v>0</v>
          </cell>
          <cell r="K30656">
            <v>0</v>
          </cell>
        </row>
        <row r="30657">
          <cell r="A30657" t="str">
            <v>TRIAE_CS42_1BL_TGACv1_031291_AA0110860.1</v>
          </cell>
          <cell r="B30657" t="str">
            <v>notchless protein, putative, expressed</v>
          </cell>
          <cell r="C30657" t="str">
            <v>WD-40 repeat family protein / notchless protein, putative</v>
          </cell>
          <cell r="D30657">
            <v>0</v>
          </cell>
          <cell r="E30657">
            <v>-1.843181446</v>
          </cell>
          <cell r="F30657">
            <v>0</v>
          </cell>
          <cell r="G30657">
            <v>0</v>
          </cell>
          <cell r="H30657">
            <v>0</v>
          </cell>
          <cell r="I30657">
            <v>0</v>
          </cell>
          <cell r="J30657">
            <v>0</v>
          </cell>
          <cell r="K30657">
            <v>0</v>
          </cell>
        </row>
        <row r="30658">
          <cell r="A30658" t="str">
            <v>TRIAE_CS42_5BS_TGACv1_423474_AA1377670.1</v>
          </cell>
          <cell r="B30658" t="str">
            <v>expressed protein</v>
          </cell>
          <cell r="C30658" t="str">
            <v>WD-40 repeat protein-like isoform 1</v>
          </cell>
          <cell r="D30658">
            <v>0</v>
          </cell>
          <cell r="E30658">
            <v>0</v>
          </cell>
          <cell r="F30658">
            <v>0</v>
          </cell>
          <cell r="G30658">
            <v>0</v>
          </cell>
          <cell r="H30658">
            <v>0</v>
          </cell>
          <cell r="I30658">
            <v>0</v>
          </cell>
          <cell r="J30658">
            <v>0</v>
          </cell>
          <cell r="K30658">
            <v>1.4835045739999999</v>
          </cell>
        </row>
        <row r="30659">
          <cell r="A30659" t="str">
            <v>TRIAE_CS42_5DS_TGACv1_457523_AA1487530.1</v>
          </cell>
          <cell r="B30659" t="str">
            <v>expressed protein</v>
          </cell>
          <cell r="C30659" t="str">
            <v>WD-40 repeat protein-like isoform 1</v>
          </cell>
          <cell r="D30659">
            <v>0</v>
          </cell>
          <cell r="E30659">
            <v>0</v>
          </cell>
          <cell r="F30659">
            <v>0</v>
          </cell>
          <cell r="G30659">
            <v>0</v>
          </cell>
          <cell r="H30659">
            <v>0</v>
          </cell>
          <cell r="I30659">
            <v>0</v>
          </cell>
          <cell r="J30659">
            <v>0</v>
          </cell>
          <cell r="K30659">
            <v>1.6858202710000001</v>
          </cell>
        </row>
        <row r="30660">
          <cell r="A30660" t="str">
            <v>TRIAE_CS42_3AS_TGACv1_210951_AA0681960.1</v>
          </cell>
          <cell r="B30660" t="str">
            <v>WD domain, G-beta repeat domain containing protein, expressed</v>
          </cell>
          <cell r="C30660" t="str">
            <v>WD40 repeat-containing protein SMU1</v>
          </cell>
          <cell r="D30660">
            <v>1.8912501960000001</v>
          </cell>
          <cell r="E30660">
            <v>1.6687566739999999</v>
          </cell>
          <cell r="F30660">
            <v>0</v>
          </cell>
          <cell r="G30660">
            <v>0</v>
          </cell>
          <cell r="H30660">
            <v>0</v>
          </cell>
          <cell r="I30660">
            <v>0</v>
          </cell>
          <cell r="J30660">
            <v>0</v>
          </cell>
          <cell r="K30660">
            <v>0</v>
          </cell>
        </row>
        <row r="30661">
          <cell r="A30661" t="str">
            <v>TRIAE_CS42_1BL_TGACv1_032599_AA0131850.1</v>
          </cell>
          <cell r="B30661" t="str">
            <v>expressed protein</v>
          </cell>
          <cell r="C30661" t="str">
            <v>WEB family protein</v>
          </cell>
          <cell r="D30661">
            <v>0</v>
          </cell>
          <cell r="E30661">
            <v>0</v>
          </cell>
          <cell r="F30661">
            <v>0</v>
          </cell>
          <cell r="G30661">
            <v>0</v>
          </cell>
          <cell r="H30661">
            <v>0</v>
          </cell>
          <cell r="I30661">
            <v>0</v>
          </cell>
          <cell r="J30661">
            <v>0</v>
          </cell>
          <cell r="K30661">
            <v>-1.320402209</v>
          </cell>
        </row>
        <row r="30662">
          <cell r="A30662" t="str">
            <v>TRIAE_CS42_1DL_TGACv1_061701_AA0201920.1</v>
          </cell>
          <cell r="B30662" t="str">
            <v>expressed protein</v>
          </cell>
          <cell r="C30662" t="str">
            <v>WEB family protein</v>
          </cell>
          <cell r="D30662">
            <v>0</v>
          </cell>
          <cell r="E30662">
            <v>0</v>
          </cell>
          <cell r="F30662">
            <v>0</v>
          </cell>
          <cell r="G30662">
            <v>0</v>
          </cell>
          <cell r="H30662">
            <v>0</v>
          </cell>
          <cell r="I30662">
            <v>0</v>
          </cell>
          <cell r="J30662">
            <v>0</v>
          </cell>
          <cell r="K30662">
            <v>-1.2872301559999999</v>
          </cell>
        </row>
        <row r="30663">
          <cell r="A30663" t="str">
            <v>TRIAE_CS42_1AL_TGACv1_000388_AA0010860.1</v>
          </cell>
          <cell r="B30663" t="str">
            <v>expressed protein</v>
          </cell>
          <cell r="C30663" t="str">
            <v>WEB family protein</v>
          </cell>
          <cell r="D30663">
            <v>0</v>
          </cell>
          <cell r="E30663">
            <v>0</v>
          </cell>
          <cell r="F30663">
            <v>0</v>
          </cell>
          <cell r="G30663">
            <v>0</v>
          </cell>
          <cell r="H30663">
            <v>0</v>
          </cell>
          <cell r="I30663">
            <v>0</v>
          </cell>
          <cell r="J30663">
            <v>0</v>
          </cell>
          <cell r="K30663">
            <v>-1.280061772</v>
          </cell>
        </row>
        <row r="30664">
          <cell r="A30664" t="str">
            <v>TRIAE_CS42_2AL_TGACv1_094336_AA0295990.1</v>
          </cell>
          <cell r="B30664" t="str">
            <v>expressed protein</v>
          </cell>
          <cell r="C30664" t="str">
            <v>WEB family protein At5g16730, chloroplastic</v>
          </cell>
          <cell r="D30664">
            <v>0</v>
          </cell>
          <cell r="E30664">
            <v>-3.3779874570000001</v>
          </cell>
          <cell r="F30664">
            <v>0</v>
          </cell>
          <cell r="G30664">
            <v>-2.4064838719999999</v>
          </cell>
          <cell r="H30664">
            <v>0</v>
          </cell>
          <cell r="I30664">
            <v>0</v>
          </cell>
          <cell r="J30664">
            <v>0</v>
          </cell>
          <cell r="K30664">
            <v>0</v>
          </cell>
        </row>
        <row r="30665">
          <cell r="A30665" t="str">
            <v>TRIAE_CS42_5AL_TGACv1_376350_AA1235630.1</v>
          </cell>
          <cell r="B30665" t="str">
            <v>expressed protein</v>
          </cell>
          <cell r="C30665" t="str">
            <v>WEB family protein At5g16730, chloroplastic</v>
          </cell>
          <cell r="D30665">
            <v>0</v>
          </cell>
          <cell r="E30665">
            <v>0</v>
          </cell>
          <cell r="F30665">
            <v>0</v>
          </cell>
          <cell r="G30665">
            <v>0</v>
          </cell>
          <cell r="H30665">
            <v>0</v>
          </cell>
          <cell r="I30665">
            <v>0</v>
          </cell>
          <cell r="J30665">
            <v>0</v>
          </cell>
          <cell r="K30665">
            <v>-5.191960055</v>
          </cell>
        </row>
        <row r="30666">
          <cell r="A30666" t="str">
            <v>TRIAE_CS42_2BL_TGACv1_131823_AA0432600.1</v>
          </cell>
          <cell r="B30666" t="str">
            <v>protein transport protein-related, putative, expressed</v>
          </cell>
          <cell r="C30666" t="str">
            <v>WEB family protein At5g16730, chloroplastic</v>
          </cell>
          <cell r="D30666">
            <v>0</v>
          </cell>
          <cell r="E30666">
            <v>0</v>
          </cell>
          <cell r="F30666">
            <v>0</v>
          </cell>
          <cell r="G30666">
            <v>-1.5922587640000001</v>
          </cell>
          <cell r="H30666">
            <v>0</v>
          </cell>
          <cell r="I30666">
            <v>0</v>
          </cell>
          <cell r="J30666">
            <v>0</v>
          </cell>
          <cell r="K30666">
            <v>0</v>
          </cell>
        </row>
        <row r="30667">
          <cell r="A30667" t="str">
            <v>TRIAE_CS42_2DL_TGACv1_159051_AA0531420.2</v>
          </cell>
          <cell r="B30667" t="str">
            <v>protein transport protein-related, putative, expressed</v>
          </cell>
          <cell r="C30667" t="str">
            <v>WEB family protein At5g16730, chloroplastic</v>
          </cell>
          <cell r="D30667">
            <v>0</v>
          </cell>
          <cell r="E30667">
            <v>0</v>
          </cell>
          <cell r="F30667">
            <v>0</v>
          </cell>
          <cell r="G30667">
            <v>-1.5197984470000001</v>
          </cell>
          <cell r="H30667">
            <v>0</v>
          </cell>
          <cell r="I30667">
            <v>0</v>
          </cell>
          <cell r="J30667">
            <v>0</v>
          </cell>
          <cell r="K30667">
            <v>0</v>
          </cell>
        </row>
        <row r="30668">
          <cell r="A30668" t="str">
            <v>TRIAE_CS42_3AL_TGACv1_195813_AA0654370.1</v>
          </cell>
          <cell r="B30668" t="str">
            <v>3-5 exonuclease domain-containing protein, putative, expressed</v>
          </cell>
          <cell r="C30668" t="str">
            <v>Werner syndrome-like exonuclease</v>
          </cell>
          <cell r="D30668">
            <v>0</v>
          </cell>
          <cell r="E30668">
            <v>0</v>
          </cell>
          <cell r="F30668">
            <v>0</v>
          </cell>
          <cell r="G30668">
            <v>0</v>
          </cell>
          <cell r="H30668">
            <v>0</v>
          </cell>
          <cell r="I30668">
            <v>0</v>
          </cell>
          <cell r="J30668">
            <v>0</v>
          </cell>
          <cell r="K30668">
            <v>-1.6506702010000001</v>
          </cell>
        </row>
        <row r="30669">
          <cell r="A30669" t="str">
            <v>TRIAE_CS42_3B_TGACv1_224965_AA0803700.1</v>
          </cell>
          <cell r="B30669" t="str">
            <v>3-5 exonuclease domain-containing protein, putative, expressed</v>
          </cell>
          <cell r="C30669" t="str">
            <v>Werner syndrome-like exonuclease</v>
          </cell>
          <cell r="D30669">
            <v>0</v>
          </cell>
          <cell r="E30669">
            <v>0</v>
          </cell>
          <cell r="F30669">
            <v>0</v>
          </cell>
          <cell r="G30669">
            <v>0</v>
          </cell>
          <cell r="H30669">
            <v>0</v>
          </cell>
          <cell r="I30669">
            <v>0</v>
          </cell>
          <cell r="J30669">
            <v>0</v>
          </cell>
          <cell r="K30669">
            <v>-1.6506702010000001</v>
          </cell>
        </row>
        <row r="30670">
          <cell r="A30670" t="str">
            <v>TRIAE_CS42_3DL_TGACv1_250778_AA0872980.1</v>
          </cell>
          <cell r="B30670" t="str">
            <v>3-5 exonuclease domain-containing protein, putative, expressed</v>
          </cell>
          <cell r="C30670" t="str">
            <v>Werner syndrome-like exonuclease</v>
          </cell>
          <cell r="D30670">
            <v>0</v>
          </cell>
          <cell r="E30670">
            <v>0</v>
          </cell>
          <cell r="F30670">
            <v>0</v>
          </cell>
          <cell r="G30670">
            <v>0</v>
          </cell>
          <cell r="H30670">
            <v>0</v>
          </cell>
          <cell r="I30670">
            <v>0</v>
          </cell>
          <cell r="J30670">
            <v>0</v>
          </cell>
          <cell r="K30670">
            <v>-1.6506702010000001</v>
          </cell>
        </row>
        <row r="30671">
          <cell r="A30671" t="str">
            <v>TRIAE_CS42_7BL_TGACv1_578397_AA1894110.1</v>
          </cell>
          <cell r="B30671" t="str">
            <v>3-5 exonuclease domain-containing protein, putative, expressed</v>
          </cell>
          <cell r="C30671" t="str">
            <v>Werner syndrome-like exonuclease</v>
          </cell>
          <cell r="D30671">
            <v>0</v>
          </cell>
          <cell r="E30671">
            <v>0</v>
          </cell>
          <cell r="F30671">
            <v>0</v>
          </cell>
          <cell r="G30671">
            <v>0</v>
          </cell>
          <cell r="H30671">
            <v>0</v>
          </cell>
          <cell r="I30671">
            <v>0</v>
          </cell>
          <cell r="J30671">
            <v>0</v>
          </cell>
          <cell r="K30671">
            <v>-1.101534789</v>
          </cell>
        </row>
        <row r="30672">
          <cell r="A30672" t="str">
            <v>TRIAE_CS42_7DL_TGACv1_602619_AA1962910.1</v>
          </cell>
          <cell r="B30672" t="str">
            <v>3-5 exonuclease domain-containing protein, putative, expressed</v>
          </cell>
          <cell r="C30672" t="str">
            <v>Werner syndrome-like exonuclease</v>
          </cell>
          <cell r="D30672">
            <v>0</v>
          </cell>
          <cell r="E30672">
            <v>0</v>
          </cell>
          <cell r="F30672">
            <v>0</v>
          </cell>
          <cell r="G30672">
            <v>0</v>
          </cell>
          <cell r="H30672">
            <v>0</v>
          </cell>
          <cell r="I30672">
            <v>0</v>
          </cell>
          <cell r="J30672">
            <v>0</v>
          </cell>
          <cell r="K30672">
            <v>-1.072471878</v>
          </cell>
        </row>
        <row r="30673">
          <cell r="A30673" t="str">
            <v>TRIAE_CS42_7AL_TGACv1_557273_AA1779030.1</v>
          </cell>
          <cell r="B30673" t="str">
            <v>3-5 exonuclease domain-containing protein, putative, expressed</v>
          </cell>
          <cell r="C30673" t="str">
            <v>Werner syndrome-like exonuclease</v>
          </cell>
          <cell r="D30673">
            <v>0</v>
          </cell>
          <cell r="E30673">
            <v>0</v>
          </cell>
          <cell r="F30673">
            <v>0</v>
          </cell>
          <cell r="G30673">
            <v>0</v>
          </cell>
          <cell r="H30673">
            <v>0</v>
          </cell>
          <cell r="I30673">
            <v>0</v>
          </cell>
          <cell r="J30673">
            <v>0</v>
          </cell>
          <cell r="K30673">
            <v>-1.058507063</v>
          </cell>
        </row>
        <row r="30674">
          <cell r="A30674" t="str">
            <v>TRIAE_CS42_5DL_TGACv1_434639_AA1439220.1</v>
          </cell>
          <cell r="B30674" t="str">
            <v>P21-Rho-binding domain containing protein, putative, expressed</v>
          </cell>
          <cell r="C30674" t="str">
            <v>Wiscott-Aldrich syndrome, C-terminal</v>
          </cell>
          <cell r="D30674">
            <v>-1.8144415780000001</v>
          </cell>
          <cell r="E30674">
            <v>0</v>
          </cell>
          <cell r="F30674">
            <v>0</v>
          </cell>
          <cell r="G30674">
            <v>0</v>
          </cell>
          <cell r="H30674">
            <v>0</v>
          </cell>
          <cell r="I30674">
            <v>0</v>
          </cell>
          <cell r="J30674">
            <v>0</v>
          </cell>
          <cell r="K30674">
            <v>0</v>
          </cell>
        </row>
        <row r="30675">
          <cell r="A30675" t="str">
            <v>TRIAE_CS42_4AL_TGACv1_290056_AA0981000.2</v>
          </cell>
          <cell r="B30675" t="str">
            <v>P21-Rho-binding domain containing protein, putative, expressed</v>
          </cell>
          <cell r="C30675" t="str">
            <v>Wiscott-Aldrich syndrome, C-terminal</v>
          </cell>
          <cell r="D30675">
            <v>0</v>
          </cell>
          <cell r="E30675">
            <v>1.582180412</v>
          </cell>
          <cell r="F30675">
            <v>0</v>
          </cell>
          <cell r="G30675">
            <v>0</v>
          </cell>
          <cell r="H30675">
            <v>0</v>
          </cell>
          <cell r="I30675">
            <v>0</v>
          </cell>
          <cell r="J30675">
            <v>0</v>
          </cell>
          <cell r="K30675">
            <v>0</v>
          </cell>
        </row>
        <row r="30676">
          <cell r="A30676" t="str">
            <v>TRIAE_CS42_4AL_TGACv1_290056_AA0980980.1</v>
          </cell>
          <cell r="B30676" t="str">
            <v>P21-Rho-binding domain containing protein, putative, expressed</v>
          </cell>
          <cell r="C30676" t="str">
            <v>Wiscott-Aldrich syndrome, C-terminal</v>
          </cell>
          <cell r="D30676">
            <v>0</v>
          </cell>
          <cell r="E30676">
            <v>1.675292867</v>
          </cell>
          <cell r="F30676">
            <v>0</v>
          </cell>
          <cell r="G30676">
            <v>0</v>
          </cell>
          <cell r="H30676">
            <v>0</v>
          </cell>
          <cell r="I30676">
            <v>0</v>
          </cell>
          <cell r="J30676">
            <v>0</v>
          </cell>
          <cell r="K30676">
            <v>0</v>
          </cell>
        </row>
        <row r="30677">
          <cell r="A30677" t="str">
            <v>TRIAE_CS42_4AL_TGACv1_290056_AA0980960.1</v>
          </cell>
          <cell r="B30677" t="str">
            <v>P21-Rho-binding domain containing protein, putative, expressed</v>
          </cell>
          <cell r="C30677" t="str">
            <v>Wiscott-Aldrich syndrome, C-terminal</v>
          </cell>
          <cell r="D30677">
            <v>0</v>
          </cell>
          <cell r="E30677">
            <v>0</v>
          </cell>
          <cell r="F30677">
            <v>0</v>
          </cell>
          <cell r="G30677">
            <v>-2.7686218120000001</v>
          </cell>
          <cell r="H30677">
            <v>0</v>
          </cell>
          <cell r="I30677">
            <v>0</v>
          </cell>
          <cell r="J30677">
            <v>0</v>
          </cell>
          <cell r="K30677">
            <v>0</v>
          </cell>
        </row>
        <row r="30678">
          <cell r="A30678" t="str">
            <v>TRIAE_CS42_2AL_TGACv1_093101_AA0272000.1</v>
          </cell>
          <cell r="B30678" t="str">
            <v>WIP3 - Wound-induced protein precursor, expressed</v>
          </cell>
          <cell r="C30678" t="str">
            <v>Wound-induced protein</v>
          </cell>
          <cell r="D30678">
            <v>4.6092214030000003</v>
          </cell>
          <cell r="E30678">
            <v>5.3003919110000002</v>
          </cell>
          <cell r="F30678">
            <v>4.2247594460000002</v>
          </cell>
          <cell r="G30678">
            <v>4.3327372850000003</v>
          </cell>
          <cell r="H30678">
            <v>0</v>
          </cell>
          <cell r="I30678">
            <v>0</v>
          </cell>
          <cell r="J30678">
            <v>0</v>
          </cell>
          <cell r="K30678">
            <v>2.4016280679999999</v>
          </cell>
        </row>
        <row r="30679">
          <cell r="A30679" t="str">
            <v>TRIAE_CS42_2DL_TGACv1_159259_AA0535530.1</v>
          </cell>
          <cell r="B30679" t="str">
            <v>WIP3 - Wound-induced protein precursor, expressed</v>
          </cell>
          <cell r="C30679" t="str">
            <v>Wound-induced protein</v>
          </cell>
          <cell r="D30679">
            <v>0</v>
          </cell>
          <cell r="E30679">
            <v>3.0393574440000002</v>
          </cell>
          <cell r="F30679">
            <v>3.065786519</v>
          </cell>
          <cell r="G30679">
            <v>3.4070178019999999</v>
          </cell>
          <cell r="H30679">
            <v>0</v>
          </cell>
          <cell r="I30679">
            <v>0</v>
          </cell>
          <cell r="J30679">
            <v>0</v>
          </cell>
          <cell r="K30679">
            <v>0</v>
          </cell>
        </row>
        <row r="30680">
          <cell r="A30680" t="str">
            <v>TRIAE_CS42_2BL_TGACv1_129303_AA0377440.1</v>
          </cell>
          <cell r="B30680" t="str">
            <v>WIP3 - Wound-induced protein precursor, expressed</v>
          </cell>
          <cell r="C30680" t="str">
            <v>Wound-induced protein</v>
          </cell>
          <cell r="D30680">
            <v>0</v>
          </cell>
          <cell r="E30680">
            <v>4.0481153949999999</v>
          </cell>
          <cell r="F30680">
            <v>4.3795697389999999</v>
          </cell>
          <cell r="G30680">
            <v>4.7680719460000001</v>
          </cell>
          <cell r="H30680">
            <v>0</v>
          </cell>
          <cell r="I30680">
            <v>0</v>
          </cell>
          <cell r="J30680">
            <v>0</v>
          </cell>
          <cell r="K30680">
            <v>3.7661637950000002</v>
          </cell>
        </row>
        <row r="30681">
          <cell r="A30681" t="str">
            <v>TRIAE_CS42_2BL_TGACv1_143912_AA0446010.1</v>
          </cell>
          <cell r="B30681" t="str">
            <v>WIP3 - Wound-induced protein precursor, expressed</v>
          </cell>
          <cell r="C30681" t="str">
            <v>Wound-induced protein</v>
          </cell>
          <cell r="D30681">
            <v>0</v>
          </cell>
          <cell r="E30681">
            <v>6.3174818269999999</v>
          </cell>
          <cell r="F30681">
            <v>5.0285468819999997</v>
          </cell>
          <cell r="G30681">
            <v>4.5441429769999999</v>
          </cell>
          <cell r="H30681">
            <v>0</v>
          </cell>
          <cell r="I30681">
            <v>0</v>
          </cell>
          <cell r="J30681">
            <v>0</v>
          </cell>
          <cell r="K30681">
            <v>3.147979506</v>
          </cell>
        </row>
        <row r="30682">
          <cell r="A30682" t="str">
            <v>TRIAE_CS42_3B_TGACv1_223506_AA0783140.1</v>
          </cell>
          <cell r="B30682" t="str">
            <v>WIP3 - Wound-induced protein precursor, expressed</v>
          </cell>
          <cell r="C30682" t="str">
            <v>Wound-induced protein</v>
          </cell>
          <cell r="D30682">
            <v>0</v>
          </cell>
          <cell r="E30682">
            <v>0</v>
          </cell>
          <cell r="F30682">
            <v>3.4070637719999999</v>
          </cell>
          <cell r="G30682">
            <v>4.749010052</v>
          </cell>
          <cell r="H30682">
            <v>0</v>
          </cell>
          <cell r="I30682">
            <v>0</v>
          </cell>
          <cell r="J30682">
            <v>0</v>
          </cell>
          <cell r="K30682">
            <v>3.4066031130000001</v>
          </cell>
        </row>
        <row r="30683">
          <cell r="A30683" t="str">
            <v>TRIAE_CS42_3DL_TGACv1_251714_AA0884080.1</v>
          </cell>
          <cell r="B30683" t="str">
            <v>WIP3 - Wound-induced protein precursor, expressed</v>
          </cell>
          <cell r="C30683" t="str">
            <v>Wound-induced protein</v>
          </cell>
          <cell r="D30683">
            <v>0</v>
          </cell>
          <cell r="E30683">
            <v>0</v>
          </cell>
          <cell r="F30683">
            <v>3.4214781529999998</v>
          </cell>
          <cell r="G30683">
            <v>4.7659340930000003</v>
          </cell>
          <cell r="H30683">
            <v>0</v>
          </cell>
          <cell r="I30683">
            <v>0</v>
          </cell>
          <cell r="J30683">
            <v>0</v>
          </cell>
          <cell r="K30683">
            <v>3.4242471980000002</v>
          </cell>
        </row>
        <row r="30684">
          <cell r="A30684" t="str">
            <v>TRIAE_CS42_1AL_TGACv1_001075_AA0024550.1</v>
          </cell>
          <cell r="B30684" t="str">
            <v>WIP3 - Wound-induced protein precursor, expressed</v>
          </cell>
          <cell r="C30684" t="str">
            <v>Wound-induced protein</v>
          </cell>
          <cell r="D30684">
            <v>0</v>
          </cell>
          <cell r="E30684">
            <v>0</v>
          </cell>
          <cell r="F30684">
            <v>1.3425430190000001</v>
          </cell>
          <cell r="G30684">
            <v>1.99075439</v>
          </cell>
          <cell r="H30684">
            <v>0</v>
          </cell>
          <cell r="I30684">
            <v>0</v>
          </cell>
          <cell r="J30684">
            <v>0</v>
          </cell>
          <cell r="K30684">
            <v>0</v>
          </cell>
        </row>
        <row r="30685">
          <cell r="A30685" t="str">
            <v>TRIAE_CS42_1DL_TGACv1_063099_AA0223870.1</v>
          </cell>
          <cell r="B30685" t="str">
            <v>WIP3 - Wound-induced protein precursor, expressed</v>
          </cell>
          <cell r="C30685" t="str">
            <v>Wound-induced protein</v>
          </cell>
          <cell r="D30685">
            <v>0</v>
          </cell>
          <cell r="E30685">
            <v>0</v>
          </cell>
          <cell r="F30685">
            <v>1.3983368460000001</v>
          </cell>
          <cell r="G30685">
            <v>2.0202239450000001</v>
          </cell>
          <cell r="H30685">
            <v>0</v>
          </cell>
          <cell r="I30685">
            <v>0</v>
          </cell>
          <cell r="J30685">
            <v>0</v>
          </cell>
          <cell r="K30685">
            <v>0</v>
          </cell>
        </row>
        <row r="30686">
          <cell r="A30686" t="str">
            <v>TRIAE_CS42_3AL_TGACv1_194067_AA0625780.1</v>
          </cell>
          <cell r="B30686" t="str">
            <v>WIP3 - Wound-induced protein precursor, expressed</v>
          </cell>
          <cell r="C30686" t="str">
            <v>Wound-induced protein</v>
          </cell>
          <cell r="D30686">
            <v>0</v>
          </cell>
          <cell r="E30686">
            <v>0</v>
          </cell>
          <cell r="F30686">
            <v>0</v>
          </cell>
          <cell r="G30686">
            <v>4.7645776729999998</v>
          </cell>
          <cell r="H30686">
            <v>0</v>
          </cell>
          <cell r="I30686">
            <v>0</v>
          </cell>
          <cell r="J30686">
            <v>0</v>
          </cell>
          <cell r="K30686">
            <v>0</v>
          </cell>
        </row>
        <row r="30687">
          <cell r="A30687" t="str">
            <v>TRIAE_CS42_4DL_TGACv1_342504_AA1115390.1</v>
          </cell>
          <cell r="B30687" t="str">
            <v>wound-induced protein WI12, putative, expressed</v>
          </cell>
          <cell r="C30687" t="str">
            <v>Wound-induced protein 1</v>
          </cell>
          <cell r="D30687">
            <v>0</v>
          </cell>
          <cell r="E30687">
            <v>-1.181625964</v>
          </cell>
          <cell r="F30687">
            <v>0</v>
          </cell>
          <cell r="G30687">
            <v>0</v>
          </cell>
          <cell r="H30687">
            <v>0</v>
          </cell>
          <cell r="I30687">
            <v>0</v>
          </cell>
          <cell r="J30687">
            <v>0</v>
          </cell>
          <cell r="K30687">
            <v>1.0056597519999999</v>
          </cell>
        </row>
        <row r="30688">
          <cell r="A30688" t="str">
            <v>TRIAE_CS42_4AS_TGACv1_306424_AA1007960.1</v>
          </cell>
          <cell r="B30688" t="str">
            <v>wound-induced protein WI12, putative, expressed</v>
          </cell>
          <cell r="C30688" t="str">
            <v>Wound-induced protein 1</v>
          </cell>
          <cell r="D30688">
            <v>0</v>
          </cell>
          <cell r="E30688">
            <v>-1.181625964</v>
          </cell>
          <cell r="F30688">
            <v>0</v>
          </cell>
          <cell r="G30688">
            <v>0</v>
          </cell>
          <cell r="H30688">
            <v>0</v>
          </cell>
          <cell r="I30688">
            <v>0</v>
          </cell>
          <cell r="J30688">
            <v>0</v>
          </cell>
          <cell r="K30688">
            <v>1.023176511</v>
          </cell>
        </row>
        <row r="30689">
          <cell r="A30689" t="str">
            <v>TRIAE_CS42_U_TGACv1_640856_AA2077440.1</v>
          </cell>
          <cell r="B30689" t="str">
            <v>wound-induced protein WI12, putative, expressed</v>
          </cell>
          <cell r="C30689" t="str">
            <v>Wound-induced protein 1</v>
          </cell>
          <cell r="D30689">
            <v>0</v>
          </cell>
          <cell r="E30689">
            <v>3.0842588009999998</v>
          </cell>
          <cell r="F30689">
            <v>0</v>
          </cell>
          <cell r="G30689">
            <v>-1.4996957129999999</v>
          </cell>
          <cell r="H30689">
            <v>0</v>
          </cell>
          <cell r="I30689">
            <v>0</v>
          </cell>
          <cell r="J30689">
            <v>0</v>
          </cell>
          <cell r="K30689">
            <v>0</v>
          </cell>
        </row>
        <row r="30690">
          <cell r="A30690" t="str">
            <v>TRIAE_CS42_2BS_TGACv1_146914_AA0475310.1</v>
          </cell>
          <cell r="B30690" t="str">
            <v>wound-induced protein WI12, putative, expressed</v>
          </cell>
          <cell r="C30690" t="str">
            <v>Wound-induced protein 1</v>
          </cell>
          <cell r="D30690">
            <v>0</v>
          </cell>
          <cell r="E30690">
            <v>4.7292580380000002</v>
          </cell>
          <cell r="F30690">
            <v>0</v>
          </cell>
          <cell r="G30690">
            <v>0</v>
          </cell>
          <cell r="H30690">
            <v>0</v>
          </cell>
          <cell r="I30690">
            <v>0</v>
          </cell>
          <cell r="J30690">
            <v>0</v>
          </cell>
          <cell r="K30690">
            <v>0</v>
          </cell>
        </row>
        <row r="30691">
          <cell r="A30691" t="str">
            <v>TRIAE_CS42_2AL_TGACv1_094218_AA0294690.1</v>
          </cell>
          <cell r="B30691" t="str">
            <v>wound induced protein, putative, expressed</v>
          </cell>
          <cell r="C30691" t="str">
            <v>Wound-responsive family protein</v>
          </cell>
          <cell r="D30691">
            <v>-3.9217551500000001</v>
          </cell>
          <cell r="E30691">
            <v>-3.5644813599999998</v>
          </cell>
          <cell r="F30691">
            <v>0</v>
          </cell>
          <cell r="G30691">
            <v>-2.4282430540000002</v>
          </cell>
          <cell r="H30691">
            <v>0</v>
          </cell>
          <cell r="I30691">
            <v>0</v>
          </cell>
          <cell r="J30691">
            <v>0</v>
          </cell>
          <cell r="K30691">
            <v>0</v>
          </cell>
        </row>
        <row r="30692">
          <cell r="A30692" t="str">
            <v>TRIAE_CS42_2BL_TGACv1_129980_AA0400930.1</v>
          </cell>
          <cell r="B30692" t="str">
            <v>wound induced protein, putative, expressed</v>
          </cell>
          <cell r="C30692" t="str">
            <v>Wound-responsive family protein</v>
          </cell>
          <cell r="D30692">
            <v>-3.8036124849999999</v>
          </cell>
          <cell r="E30692">
            <v>-3.4504619929999998</v>
          </cell>
          <cell r="F30692">
            <v>0</v>
          </cell>
          <cell r="G30692">
            <v>-2.294907882</v>
          </cell>
          <cell r="H30692">
            <v>0</v>
          </cell>
          <cell r="I30692">
            <v>0</v>
          </cell>
          <cell r="J30692">
            <v>0</v>
          </cell>
          <cell r="K30692">
            <v>0</v>
          </cell>
        </row>
        <row r="30693">
          <cell r="A30693" t="str">
            <v>TRIAE_CS42_2BL_TGACv1_129980_AA0400940.1</v>
          </cell>
          <cell r="B30693" t="str">
            <v>wound induced protein, putative, expressed</v>
          </cell>
          <cell r="C30693" t="str">
            <v>Wound-responsive family protein</v>
          </cell>
          <cell r="D30693">
            <v>-3.0504607379999999</v>
          </cell>
          <cell r="E30693">
            <v>-4.2506466899999999</v>
          </cell>
          <cell r="F30693">
            <v>0</v>
          </cell>
          <cell r="G30693">
            <v>0</v>
          </cell>
          <cell r="H30693">
            <v>0</v>
          </cell>
          <cell r="I30693">
            <v>0</v>
          </cell>
          <cell r="J30693">
            <v>0</v>
          </cell>
          <cell r="K30693">
            <v>0</v>
          </cell>
        </row>
        <row r="30694">
          <cell r="A30694" t="str">
            <v>TRIAE_CS42_2AL_TGACv1_094218_AA0294680.1</v>
          </cell>
          <cell r="B30694" t="str">
            <v>wound induced protein, putative, expressed</v>
          </cell>
          <cell r="C30694" t="str">
            <v>Wound-responsive family protein</v>
          </cell>
          <cell r="D30694">
            <v>-2.9524157529999999</v>
          </cell>
          <cell r="E30694">
            <v>-4.3373481680000001</v>
          </cell>
          <cell r="F30694">
            <v>0</v>
          </cell>
          <cell r="G30694">
            <v>0</v>
          </cell>
          <cell r="H30694">
            <v>0</v>
          </cell>
          <cell r="I30694">
            <v>0</v>
          </cell>
          <cell r="J30694">
            <v>0</v>
          </cell>
          <cell r="K30694">
            <v>0</v>
          </cell>
        </row>
        <row r="30695">
          <cell r="A30695" t="str">
            <v>TRIAE_CS42_2AL_TGACv1_094218_AA0294670.1</v>
          </cell>
          <cell r="B30695" t="str">
            <v>wound induced protein, putative, expressed</v>
          </cell>
          <cell r="C30695" t="str">
            <v>Wound-responsive family protein</v>
          </cell>
          <cell r="D30695">
            <v>-2.8005111010000001</v>
          </cell>
          <cell r="E30695">
            <v>-3.6786230070000001</v>
          </cell>
          <cell r="F30695">
            <v>0</v>
          </cell>
          <cell r="G30695">
            <v>0</v>
          </cell>
          <cell r="H30695">
            <v>0</v>
          </cell>
          <cell r="I30695">
            <v>0</v>
          </cell>
          <cell r="J30695">
            <v>0</v>
          </cell>
          <cell r="K30695">
            <v>0</v>
          </cell>
        </row>
        <row r="30696">
          <cell r="A30696" t="str">
            <v>TRIAE_CS42_2AL_TGACv1_094218_AA0294730.1</v>
          </cell>
          <cell r="B30696" t="str">
            <v>wound induced protein, putative, expressed</v>
          </cell>
          <cell r="C30696" t="str">
            <v>Wound-responsive family protein</v>
          </cell>
          <cell r="D30696">
            <v>0</v>
          </cell>
          <cell r="E30696">
            <v>-2.9984845089999999</v>
          </cell>
          <cell r="F30696">
            <v>0</v>
          </cell>
          <cell r="G30696">
            <v>0</v>
          </cell>
          <cell r="H30696">
            <v>0</v>
          </cell>
          <cell r="I30696">
            <v>0</v>
          </cell>
          <cell r="J30696">
            <v>0</v>
          </cell>
          <cell r="K30696">
            <v>0</v>
          </cell>
        </row>
        <row r="30697">
          <cell r="A30697" t="str">
            <v>TRIAE_CS42_2DL_TGACv1_160490_AA0551070.1</v>
          </cell>
          <cell r="B30697" t="str">
            <v>wound induced protein, putative, expressed</v>
          </cell>
          <cell r="C30697" t="str">
            <v>Wound-responsive family protein</v>
          </cell>
          <cell r="D30697">
            <v>0</v>
          </cell>
          <cell r="E30697">
            <v>-2.0654475780000001</v>
          </cell>
          <cell r="F30697">
            <v>0</v>
          </cell>
          <cell r="G30697">
            <v>0</v>
          </cell>
          <cell r="H30697">
            <v>0</v>
          </cell>
          <cell r="I30697">
            <v>0</v>
          </cell>
          <cell r="J30697">
            <v>0</v>
          </cell>
          <cell r="K30697">
            <v>0</v>
          </cell>
        </row>
        <row r="30698">
          <cell r="A30698" t="str">
            <v>TRIAE_CS42_2DL_TGACv1_158074_AA0508000.1</v>
          </cell>
          <cell r="B30698" t="str">
            <v>expressed protein</v>
          </cell>
          <cell r="C30698" t="str">
            <v>Wound-responsive family protein</v>
          </cell>
          <cell r="D30698">
            <v>0</v>
          </cell>
          <cell r="E30698">
            <v>-1.6797308449999999</v>
          </cell>
          <cell r="F30698">
            <v>0</v>
          </cell>
          <cell r="G30698">
            <v>0</v>
          </cell>
          <cell r="H30698">
            <v>0</v>
          </cell>
          <cell r="I30698">
            <v>0</v>
          </cell>
          <cell r="J30698">
            <v>0</v>
          </cell>
          <cell r="K30698">
            <v>0</v>
          </cell>
        </row>
        <row r="30699">
          <cell r="A30699" t="str">
            <v>TRIAE_CS42_2AL_TGACv1_095597_AA0312550.1</v>
          </cell>
          <cell r="B30699" t="str">
            <v>wound induced protein, putative, expressed</v>
          </cell>
          <cell r="C30699" t="str">
            <v>Wound-responsive family protein</v>
          </cell>
          <cell r="D30699">
            <v>0</v>
          </cell>
          <cell r="E30699">
            <v>0</v>
          </cell>
          <cell r="F30699">
            <v>0</v>
          </cell>
          <cell r="G30699">
            <v>0</v>
          </cell>
          <cell r="H30699">
            <v>0</v>
          </cell>
          <cell r="I30699">
            <v>-1.232473731</v>
          </cell>
          <cell r="J30699">
            <v>0</v>
          </cell>
          <cell r="K30699">
            <v>-2.0573042070000001</v>
          </cell>
        </row>
        <row r="30700">
          <cell r="A30700" t="str">
            <v>TRIAE_CS42_2AL_TGACv1_096356_AA0318800.1</v>
          </cell>
          <cell r="B30700" t="str">
            <v>wound induced protein, putative, expressed</v>
          </cell>
          <cell r="C30700" t="str">
            <v>Wound-responsive family protein</v>
          </cell>
          <cell r="D30700">
            <v>0</v>
          </cell>
          <cell r="E30700">
            <v>0</v>
          </cell>
          <cell r="F30700">
            <v>0</v>
          </cell>
          <cell r="G30700">
            <v>0</v>
          </cell>
          <cell r="H30700">
            <v>0</v>
          </cell>
          <cell r="I30700">
            <v>0</v>
          </cell>
          <cell r="J30700">
            <v>0</v>
          </cell>
          <cell r="K30700">
            <v>-2.7482655770000002</v>
          </cell>
        </row>
        <row r="30701">
          <cell r="A30701" t="str">
            <v>TRIAE_CS42_2AL_TGACv1_095597_AA0312580.1</v>
          </cell>
          <cell r="B30701" t="str">
            <v>wound induced protein, putative, expressed</v>
          </cell>
          <cell r="C30701" t="str">
            <v>Wound-responsive family protein</v>
          </cell>
          <cell r="D30701">
            <v>0</v>
          </cell>
          <cell r="E30701">
            <v>0</v>
          </cell>
          <cell r="F30701">
            <v>0</v>
          </cell>
          <cell r="G30701">
            <v>0</v>
          </cell>
          <cell r="H30701">
            <v>0</v>
          </cell>
          <cell r="I30701">
            <v>0</v>
          </cell>
          <cell r="J30701">
            <v>0</v>
          </cell>
          <cell r="K30701">
            <v>-1.2866516210000001</v>
          </cell>
        </row>
        <row r="30702">
          <cell r="A30702" t="str">
            <v>TRIAE_CS42_2BL_TGACv1_129747_AA0394540.1</v>
          </cell>
          <cell r="B30702" t="str">
            <v>wound induced protein, putative, expressed</v>
          </cell>
          <cell r="C30702" t="str">
            <v>Wound-responsive family protein</v>
          </cell>
          <cell r="D30702">
            <v>0</v>
          </cell>
          <cell r="E30702">
            <v>0</v>
          </cell>
          <cell r="F30702">
            <v>0</v>
          </cell>
          <cell r="G30702">
            <v>0</v>
          </cell>
          <cell r="H30702">
            <v>0</v>
          </cell>
          <cell r="I30702">
            <v>0</v>
          </cell>
          <cell r="J30702">
            <v>0</v>
          </cell>
          <cell r="K30702">
            <v>-1.184970018</v>
          </cell>
        </row>
        <row r="30703">
          <cell r="A30703" t="str">
            <v>TRIAE_CS42_2BL_TGACv1_131227_AA0424660.1</v>
          </cell>
          <cell r="B30703" t="str">
            <v>wound induced protein, putative, expressed</v>
          </cell>
          <cell r="C30703" t="str">
            <v>Wound-responsive family protein</v>
          </cell>
          <cell r="D30703">
            <v>0</v>
          </cell>
          <cell r="E30703">
            <v>0</v>
          </cell>
          <cell r="F30703">
            <v>0</v>
          </cell>
          <cell r="G30703">
            <v>0</v>
          </cell>
          <cell r="H30703">
            <v>0</v>
          </cell>
          <cell r="I30703">
            <v>0</v>
          </cell>
          <cell r="J30703">
            <v>0</v>
          </cell>
          <cell r="K30703">
            <v>-1.1129003040000001</v>
          </cell>
        </row>
        <row r="30704">
          <cell r="A30704" t="str">
            <v>TRIAE_CS42_7DS_TGACv1_622251_AA2036360.1</v>
          </cell>
          <cell r="B30704" t="str">
            <v>expressed protein</v>
          </cell>
          <cell r="C30704" t="str">
            <v>WPP domain-interacting protein 1</v>
          </cell>
          <cell r="D30704">
            <v>0</v>
          </cell>
          <cell r="E30704">
            <v>1.2215702900000001</v>
          </cell>
          <cell r="F30704">
            <v>1.4898397839999999</v>
          </cell>
          <cell r="G30704">
            <v>1.3687494529999999</v>
          </cell>
          <cell r="H30704">
            <v>0</v>
          </cell>
          <cell r="I30704">
            <v>0</v>
          </cell>
          <cell r="J30704">
            <v>0</v>
          </cell>
          <cell r="K30704">
            <v>1.6118454040000001</v>
          </cell>
        </row>
        <row r="30705">
          <cell r="A30705" t="str">
            <v>TRIAE_CS42_7BS_TGACv1_594246_AA1956870.1</v>
          </cell>
          <cell r="B30705" t="str">
            <v>expressed protein</v>
          </cell>
          <cell r="C30705" t="str">
            <v>WPP domain-interacting protein 1</v>
          </cell>
          <cell r="D30705">
            <v>0</v>
          </cell>
          <cell r="E30705">
            <v>1.2215702900000001</v>
          </cell>
          <cell r="F30705">
            <v>1.4898397839999999</v>
          </cell>
          <cell r="G30705">
            <v>1.3776592620000001</v>
          </cell>
          <cell r="H30705">
            <v>0</v>
          </cell>
          <cell r="I30705">
            <v>0</v>
          </cell>
          <cell r="J30705">
            <v>0</v>
          </cell>
          <cell r="K30705">
            <v>1.6158695750000001</v>
          </cell>
        </row>
        <row r="30706">
          <cell r="A30706" t="str">
            <v>TRIAE_CS42_7AS_TGACv1_571094_AA1844430.1</v>
          </cell>
          <cell r="B30706" t="str">
            <v>expressed protein</v>
          </cell>
          <cell r="C30706" t="str">
            <v>WPP domain-interacting protein 1</v>
          </cell>
          <cell r="D30706">
            <v>0</v>
          </cell>
          <cell r="E30706">
            <v>1.2215702900000001</v>
          </cell>
          <cell r="F30706">
            <v>1.4898397839999999</v>
          </cell>
          <cell r="G30706">
            <v>1.3687494529999999</v>
          </cell>
          <cell r="H30706">
            <v>0</v>
          </cell>
          <cell r="I30706">
            <v>0</v>
          </cell>
          <cell r="J30706">
            <v>0</v>
          </cell>
          <cell r="K30706">
            <v>1.667848145</v>
          </cell>
        </row>
        <row r="30707">
          <cell r="A30707" t="str">
            <v>TRIAE_CS42_4AL_TGACv1_289397_AA0970160.1</v>
          </cell>
          <cell r="B30707" t="str">
            <v>expressed protein</v>
          </cell>
          <cell r="C30707" t="str">
            <v>WPP domain-interacting tail-anchored protein 1</v>
          </cell>
          <cell r="D30707">
            <v>0</v>
          </cell>
          <cell r="E30707">
            <v>1.108358556</v>
          </cell>
          <cell r="F30707">
            <v>0</v>
          </cell>
          <cell r="G30707">
            <v>0</v>
          </cell>
          <cell r="H30707">
            <v>0</v>
          </cell>
          <cell r="I30707">
            <v>0</v>
          </cell>
          <cell r="J30707">
            <v>0</v>
          </cell>
          <cell r="K30707">
            <v>0</v>
          </cell>
        </row>
        <row r="30708">
          <cell r="A30708" t="str">
            <v>TRIAE_CS42_4AL_TGACv1_289397_AA0970230.1</v>
          </cell>
          <cell r="B30708" t="str">
            <v>expressed protein</v>
          </cell>
          <cell r="C30708" t="str">
            <v>WPP domain-interacting tail-anchored protein 1</v>
          </cell>
          <cell r="D30708">
            <v>0</v>
          </cell>
          <cell r="E30708">
            <v>1.108358556</v>
          </cell>
          <cell r="F30708">
            <v>0</v>
          </cell>
          <cell r="G30708">
            <v>0</v>
          </cell>
          <cell r="H30708">
            <v>0</v>
          </cell>
          <cell r="I30708">
            <v>0</v>
          </cell>
          <cell r="J30708">
            <v>0</v>
          </cell>
          <cell r="K30708">
            <v>0</v>
          </cell>
        </row>
        <row r="30709">
          <cell r="A30709" t="str">
            <v>TRIAE_CS42_7AS_TGACv1_570025_AA1828980.1</v>
          </cell>
          <cell r="B30709" t="str">
            <v>expressed protein</v>
          </cell>
          <cell r="C30709" t="str">
            <v>WPP domain-interacting tail-anchored protein 1</v>
          </cell>
          <cell r="D30709">
            <v>0</v>
          </cell>
          <cell r="E30709">
            <v>1.108358556</v>
          </cell>
          <cell r="F30709">
            <v>0</v>
          </cell>
          <cell r="G30709">
            <v>0</v>
          </cell>
          <cell r="H30709">
            <v>0</v>
          </cell>
          <cell r="I30709">
            <v>0</v>
          </cell>
          <cell r="J30709">
            <v>0</v>
          </cell>
          <cell r="K30709">
            <v>0</v>
          </cell>
        </row>
        <row r="30710">
          <cell r="A30710" t="str">
            <v>TRIAE_CS42_5BS_TGACv1_424818_AA1391910.1</v>
          </cell>
          <cell r="B30710" t="str">
            <v>WRKY68, expressed</v>
          </cell>
          <cell r="C30710" t="str">
            <v>WRKY DNA-binding protein 11</v>
          </cell>
          <cell r="D30710">
            <v>0</v>
          </cell>
          <cell r="E30710">
            <v>0</v>
          </cell>
          <cell r="F30710">
            <v>0</v>
          </cell>
          <cell r="G30710">
            <v>-1.343776775</v>
          </cell>
          <cell r="H30710">
            <v>0</v>
          </cell>
          <cell r="I30710">
            <v>0</v>
          </cell>
          <cell r="J30710">
            <v>0</v>
          </cell>
          <cell r="K30710">
            <v>0</v>
          </cell>
        </row>
        <row r="30711">
          <cell r="A30711" t="str">
            <v>TRIAE_CS42_2DL_TGACv1_160554_AA0551690.1</v>
          </cell>
          <cell r="B30711" t="str">
            <v>WRKY51, expressed</v>
          </cell>
          <cell r="C30711" t="str">
            <v>WRKY DNA-binding protein 11</v>
          </cell>
          <cell r="D30711">
            <v>0</v>
          </cell>
          <cell r="E30711">
            <v>0</v>
          </cell>
          <cell r="F30711">
            <v>0</v>
          </cell>
          <cell r="G30711">
            <v>-1.093673546</v>
          </cell>
          <cell r="H30711">
            <v>0</v>
          </cell>
          <cell r="I30711">
            <v>0</v>
          </cell>
          <cell r="J30711">
            <v>0</v>
          </cell>
          <cell r="K30711">
            <v>0</v>
          </cell>
        </row>
        <row r="30712">
          <cell r="A30712" t="str">
            <v>TRIAE_CS42_2BL_TGACv1_129620_AA0390790.1</v>
          </cell>
          <cell r="B30712" t="str">
            <v>WRKY36, expressed</v>
          </cell>
          <cell r="C30712" t="str">
            <v>WRKY DNA-binding protein 13</v>
          </cell>
          <cell r="D30712">
            <v>0</v>
          </cell>
          <cell r="E30712">
            <v>0</v>
          </cell>
          <cell r="F30712">
            <v>0</v>
          </cell>
          <cell r="G30712">
            <v>0</v>
          </cell>
          <cell r="H30712">
            <v>0</v>
          </cell>
          <cell r="I30712">
            <v>-1.3846251979999999</v>
          </cell>
          <cell r="J30712">
            <v>0</v>
          </cell>
          <cell r="K30712">
            <v>-2.7601463669999999</v>
          </cell>
        </row>
        <row r="30713">
          <cell r="A30713" t="str">
            <v>TRIAE_CS42_2DL_TGACv1_159186_AA0534130.1</v>
          </cell>
          <cell r="B30713" t="str">
            <v>WRKY36, expressed</v>
          </cell>
          <cell r="C30713" t="str">
            <v>WRKY DNA-binding protein 13</v>
          </cell>
          <cell r="D30713">
            <v>0</v>
          </cell>
          <cell r="E30713">
            <v>0</v>
          </cell>
          <cell r="F30713">
            <v>0</v>
          </cell>
          <cell r="G30713">
            <v>0</v>
          </cell>
          <cell r="H30713">
            <v>0</v>
          </cell>
          <cell r="I30713">
            <v>-1.311924139</v>
          </cell>
          <cell r="J30713">
            <v>0</v>
          </cell>
          <cell r="K30713">
            <v>-2.8008141050000002</v>
          </cell>
        </row>
        <row r="30714">
          <cell r="A30714" t="str">
            <v>TRIAE_CS42_3B_TGACv1_224266_AA0794560.1</v>
          </cell>
          <cell r="B30714" t="str">
            <v>WRKY102, expressed</v>
          </cell>
          <cell r="C30714" t="str">
            <v>WRKY DNA-binding protein 13</v>
          </cell>
          <cell r="D30714">
            <v>0</v>
          </cell>
          <cell r="E30714">
            <v>0</v>
          </cell>
          <cell r="F30714">
            <v>0</v>
          </cell>
          <cell r="G30714">
            <v>0</v>
          </cell>
          <cell r="H30714">
            <v>0</v>
          </cell>
          <cell r="I30714">
            <v>0</v>
          </cell>
          <cell r="J30714">
            <v>0</v>
          </cell>
          <cell r="K30714">
            <v>-1.3267596740000001</v>
          </cell>
        </row>
        <row r="30715">
          <cell r="A30715" t="str">
            <v>TRIAE_CS42_3DS_TGACv1_272379_AA0919830.1</v>
          </cell>
          <cell r="B30715" t="str">
            <v>WRKY102, expressed</v>
          </cell>
          <cell r="C30715" t="str">
            <v>WRKY DNA-binding protein 13</v>
          </cell>
          <cell r="D30715">
            <v>0</v>
          </cell>
          <cell r="E30715">
            <v>0</v>
          </cell>
          <cell r="F30715">
            <v>0</v>
          </cell>
          <cell r="G30715">
            <v>0</v>
          </cell>
          <cell r="H30715">
            <v>0</v>
          </cell>
          <cell r="I30715">
            <v>0</v>
          </cell>
          <cell r="J30715">
            <v>0</v>
          </cell>
          <cell r="K30715">
            <v>-1.3267596740000001</v>
          </cell>
        </row>
        <row r="30716">
          <cell r="A30716" t="str">
            <v>TRIAE_CS42_2BL_TGACv1_129950_AA0400220.1</v>
          </cell>
          <cell r="B30716" t="str">
            <v>WRKY35, expressed</v>
          </cell>
          <cell r="C30716" t="str">
            <v>WRKY DNA-binding protein 2</v>
          </cell>
          <cell r="D30716">
            <v>0</v>
          </cell>
          <cell r="E30716">
            <v>0</v>
          </cell>
          <cell r="F30716">
            <v>0</v>
          </cell>
          <cell r="G30716">
            <v>0</v>
          </cell>
          <cell r="H30716">
            <v>0</v>
          </cell>
          <cell r="I30716">
            <v>0</v>
          </cell>
          <cell r="J30716">
            <v>0</v>
          </cell>
          <cell r="K30716">
            <v>-1.142866318</v>
          </cell>
        </row>
        <row r="30717">
          <cell r="A30717" t="str">
            <v>TRIAE_CS42_2DL_TGACv1_160683_AA0553070.1</v>
          </cell>
          <cell r="B30717" t="str">
            <v>WRKY35, expressed</v>
          </cell>
          <cell r="C30717" t="str">
            <v>WRKY DNA-binding protein 2</v>
          </cell>
          <cell r="D30717">
            <v>0</v>
          </cell>
          <cell r="E30717">
            <v>0</v>
          </cell>
          <cell r="F30717">
            <v>0</v>
          </cell>
          <cell r="G30717">
            <v>0</v>
          </cell>
          <cell r="H30717">
            <v>0</v>
          </cell>
          <cell r="I30717">
            <v>0</v>
          </cell>
          <cell r="J30717">
            <v>0</v>
          </cell>
          <cell r="K30717">
            <v>-1.099103121</v>
          </cell>
        </row>
        <row r="30718">
          <cell r="A30718" t="str">
            <v>TRIAE_CS42_2AL_TGACv1_094915_AA0304780.2</v>
          </cell>
          <cell r="B30718" t="str">
            <v>WRKY35, expressed</v>
          </cell>
          <cell r="C30718" t="str">
            <v>WRKY DNA-binding protein 2</v>
          </cell>
          <cell r="D30718">
            <v>0</v>
          </cell>
          <cell r="E30718">
            <v>0</v>
          </cell>
          <cell r="F30718">
            <v>0</v>
          </cell>
          <cell r="G30718">
            <v>0</v>
          </cell>
          <cell r="H30718">
            <v>0</v>
          </cell>
          <cell r="I30718">
            <v>0</v>
          </cell>
          <cell r="J30718">
            <v>0</v>
          </cell>
          <cell r="K30718">
            <v>-1.0589215219999999</v>
          </cell>
        </row>
        <row r="30719">
          <cell r="A30719" t="str">
            <v>TRIAE_CS42_5AL_TGACv1_374180_AA1192590.4</v>
          </cell>
          <cell r="B30719" t="str">
            <v>WRKY90, expressed</v>
          </cell>
          <cell r="C30719" t="str">
            <v>WRKY DNA-binding protein 2</v>
          </cell>
          <cell r="D30719">
            <v>0</v>
          </cell>
          <cell r="E30719">
            <v>0</v>
          </cell>
          <cell r="F30719">
            <v>1.0717078280000001</v>
          </cell>
          <cell r="G30719">
            <v>1.533425166</v>
          </cell>
          <cell r="H30719">
            <v>0</v>
          </cell>
          <cell r="I30719">
            <v>0</v>
          </cell>
          <cell r="J30719">
            <v>0</v>
          </cell>
          <cell r="K30719">
            <v>0</v>
          </cell>
        </row>
        <row r="30720">
          <cell r="A30720" t="str">
            <v>TRIAE_CS42_5BL_TGACv1_405121_AA1320540.1</v>
          </cell>
          <cell r="B30720" t="str">
            <v>WRKY90, expressed</v>
          </cell>
          <cell r="C30720" t="str">
            <v>WRKY DNA-binding protein 2</v>
          </cell>
          <cell r="D30720">
            <v>0</v>
          </cell>
          <cell r="E30720">
            <v>0</v>
          </cell>
          <cell r="F30720">
            <v>0</v>
          </cell>
          <cell r="G30720">
            <v>1.489513074</v>
          </cell>
          <cell r="H30720">
            <v>0</v>
          </cell>
          <cell r="I30720">
            <v>0</v>
          </cell>
          <cell r="J30720">
            <v>0</v>
          </cell>
          <cell r="K30720">
            <v>0</v>
          </cell>
        </row>
        <row r="30721">
          <cell r="A30721" t="str">
            <v>TRIAE_CS42_5DL_TGACv1_433155_AA1403860.4</v>
          </cell>
          <cell r="B30721" t="str">
            <v>WRKY90, expressed</v>
          </cell>
          <cell r="C30721" t="str">
            <v>WRKY DNA-binding protein 2</v>
          </cell>
          <cell r="D30721">
            <v>0</v>
          </cell>
          <cell r="E30721">
            <v>0</v>
          </cell>
          <cell r="F30721">
            <v>0</v>
          </cell>
          <cell r="G30721">
            <v>1.5093264</v>
          </cell>
          <cell r="H30721">
            <v>0</v>
          </cell>
          <cell r="I30721">
            <v>0</v>
          </cell>
          <cell r="J30721">
            <v>0</v>
          </cell>
          <cell r="K30721">
            <v>0</v>
          </cell>
        </row>
        <row r="30722">
          <cell r="A30722" t="str">
            <v>TRIAE_CS42_5AL_TGACv1_375378_AA1220660.1</v>
          </cell>
          <cell r="B30722" t="str">
            <v>WRKY121, expressed</v>
          </cell>
          <cell r="C30722" t="str">
            <v>WRKY DNA-binding protein 21</v>
          </cell>
          <cell r="D30722">
            <v>0</v>
          </cell>
          <cell r="E30722">
            <v>0</v>
          </cell>
          <cell r="F30722">
            <v>0</v>
          </cell>
          <cell r="G30722">
            <v>-1.8923326309999999</v>
          </cell>
          <cell r="H30722">
            <v>0</v>
          </cell>
          <cell r="I30722">
            <v>0</v>
          </cell>
          <cell r="J30722">
            <v>0</v>
          </cell>
          <cell r="K30722">
            <v>0</v>
          </cell>
        </row>
        <row r="30723">
          <cell r="A30723" t="str">
            <v>TRIAE_CS42_5DL_TGACv1_433914_AA1425160.1</v>
          </cell>
          <cell r="B30723" t="str">
            <v>WRKY121, expressed</v>
          </cell>
          <cell r="C30723" t="str">
            <v>WRKY DNA-binding protein 21</v>
          </cell>
          <cell r="D30723">
            <v>0</v>
          </cell>
          <cell r="E30723">
            <v>0</v>
          </cell>
          <cell r="F30723">
            <v>0</v>
          </cell>
          <cell r="G30723">
            <v>-1.8487178769999999</v>
          </cell>
          <cell r="H30723">
            <v>0</v>
          </cell>
          <cell r="I30723">
            <v>0</v>
          </cell>
          <cell r="J30723">
            <v>0</v>
          </cell>
          <cell r="K30723">
            <v>0</v>
          </cell>
        </row>
        <row r="30724">
          <cell r="A30724" t="str">
            <v>TRIAE_CS42_5BL_TGACv1_406211_AA1342240.1</v>
          </cell>
          <cell r="B30724" t="str">
            <v>WRKY121, expressed</v>
          </cell>
          <cell r="C30724" t="str">
            <v>WRKY DNA-binding protein 21</v>
          </cell>
          <cell r="D30724">
            <v>0</v>
          </cell>
          <cell r="E30724">
            <v>0</v>
          </cell>
          <cell r="F30724">
            <v>0</v>
          </cell>
          <cell r="G30724">
            <v>-1.7519476039999999</v>
          </cell>
          <cell r="H30724">
            <v>0</v>
          </cell>
          <cell r="I30724">
            <v>0</v>
          </cell>
          <cell r="J30724">
            <v>0</v>
          </cell>
          <cell r="K30724">
            <v>0</v>
          </cell>
        </row>
        <row r="30725">
          <cell r="A30725" t="str">
            <v>TRIAE_CS42_1DL_TGACv1_061247_AA0189950.1</v>
          </cell>
          <cell r="B30725" t="str">
            <v>WRKY11, expressed</v>
          </cell>
          <cell r="C30725" t="str">
            <v>WRKY DNA-binding protein 23</v>
          </cell>
          <cell r="D30725">
            <v>0</v>
          </cell>
          <cell r="E30725">
            <v>0</v>
          </cell>
          <cell r="F30725">
            <v>0</v>
          </cell>
          <cell r="G30725">
            <v>0</v>
          </cell>
          <cell r="H30725">
            <v>0</v>
          </cell>
          <cell r="I30725">
            <v>0</v>
          </cell>
          <cell r="J30725">
            <v>0</v>
          </cell>
          <cell r="K30725">
            <v>1.3606847980000001</v>
          </cell>
        </row>
        <row r="30726">
          <cell r="A30726" t="str">
            <v>TRIAE_CS42_1BL_TGACv1_031075_AA0107190.1</v>
          </cell>
          <cell r="B30726" t="str">
            <v>WRKY11, expressed</v>
          </cell>
          <cell r="C30726" t="str">
            <v>WRKY DNA-binding protein 23</v>
          </cell>
          <cell r="D30726">
            <v>0</v>
          </cell>
          <cell r="E30726">
            <v>0</v>
          </cell>
          <cell r="F30726">
            <v>0</v>
          </cell>
          <cell r="G30726">
            <v>0</v>
          </cell>
          <cell r="H30726">
            <v>0</v>
          </cell>
          <cell r="I30726">
            <v>0</v>
          </cell>
          <cell r="J30726">
            <v>0</v>
          </cell>
          <cell r="K30726">
            <v>1.4352387</v>
          </cell>
        </row>
        <row r="30727">
          <cell r="A30727" t="str">
            <v>TRIAE_CS42_3AL_TGACv1_193865_AA0621270.1</v>
          </cell>
          <cell r="B30727" t="str">
            <v>WRKY11, expressed</v>
          </cell>
          <cell r="C30727" t="str">
            <v>WRKY DNA-binding protein 23</v>
          </cell>
          <cell r="D30727">
            <v>0</v>
          </cell>
          <cell r="E30727">
            <v>0</v>
          </cell>
          <cell r="F30727">
            <v>0</v>
          </cell>
          <cell r="G30727">
            <v>0</v>
          </cell>
          <cell r="H30727">
            <v>0</v>
          </cell>
          <cell r="I30727">
            <v>0</v>
          </cell>
          <cell r="J30727">
            <v>0</v>
          </cell>
          <cell r="K30727">
            <v>3.4508785070000001</v>
          </cell>
        </row>
        <row r="30728">
          <cell r="A30728" t="str">
            <v>TRIAE_CS42_3B_TGACv1_222108_AA0757430.1</v>
          </cell>
          <cell r="B30728" t="str">
            <v>WRKY11, expressed</v>
          </cell>
          <cell r="C30728" t="str">
            <v>WRKY DNA-binding protein 23</v>
          </cell>
          <cell r="D30728">
            <v>0</v>
          </cell>
          <cell r="E30728">
            <v>0</v>
          </cell>
          <cell r="F30728">
            <v>0</v>
          </cell>
          <cell r="G30728">
            <v>0</v>
          </cell>
          <cell r="H30728">
            <v>0</v>
          </cell>
          <cell r="I30728">
            <v>0</v>
          </cell>
          <cell r="J30728">
            <v>0</v>
          </cell>
          <cell r="K30728">
            <v>3.4508785070000001</v>
          </cell>
        </row>
        <row r="30729">
          <cell r="A30729" t="str">
            <v>TRIAE_CS42_3DL_TGACv1_249858_AA0857510.1</v>
          </cell>
          <cell r="B30729" t="str">
            <v>WRKY11, expressed</v>
          </cell>
          <cell r="C30729" t="str">
            <v>WRKY DNA-binding protein 23</v>
          </cell>
          <cell r="D30729">
            <v>0</v>
          </cell>
          <cell r="E30729">
            <v>0</v>
          </cell>
          <cell r="F30729">
            <v>0</v>
          </cell>
          <cell r="G30729">
            <v>0</v>
          </cell>
          <cell r="H30729">
            <v>0</v>
          </cell>
          <cell r="I30729">
            <v>0</v>
          </cell>
          <cell r="J30729">
            <v>0</v>
          </cell>
          <cell r="K30729">
            <v>3.4508785070000001</v>
          </cell>
        </row>
        <row r="30730">
          <cell r="A30730" t="str">
            <v>TRIAE_CS42_3DL_TGACv1_249034_AA0835450.1</v>
          </cell>
          <cell r="B30730" t="str">
            <v>WRKY12, expressed</v>
          </cell>
          <cell r="C30730" t="str">
            <v>WRKY DNA-binding protein 27</v>
          </cell>
          <cell r="D30730">
            <v>0</v>
          </cell>
          <cell r="E30730">
            <v>-2.490585002</v>
          </cell>
          <cell r="F30730">
            <v>0</v>
          </cell>
          <cell r="G30730">
            <v>0</v>
          </cell>
          <cell r="H30730">
            <v>0</v>
          </cell>
          <cell r="I30730">
            <v>0</v>
          </cell>
          <cell r="J30730">
            <v>0</v>
          </cell>
          <cell r="K30730">
            <v>0</v>
          </cell>
        </row>
        <row r="30731">
          <cell r="A30731" t="str">
            <v>TRIAE_CS42_3AL_TGACv1_195352_AA0648380.1</v>
          </cell>
          <cell r="B30731" t="str">
            <v>WRKY12, expressed</v>
          </cell>
          <cell r="C30731" t="str">
            <v>WRKY DNA-binding protein 27</v>
          </cell>
          <cell r="D30731">
            <v>0</v>
          </cell>
          <cell r="E30731">
            <v>-2.48873313</v>
          </cell>
          <cell r="F30731">
            <v>0</v>
          </cell>
          <cell r="G30731">
            <v>0</v>
          </cell>
          <cell r="H30731">
            <v>0</v>
          </cell>
          <cell r="I30731">
            <v>0</v>
          </cell>
          <cell r="J30731">
            <v>0</v>
          </cell>
          <cell r="K30731">
            <v>0</v>
          </cell>
        </row>
        <row r="30732">
          <cell r="A30732" t="str">
            <v>TRIAE_CS42_3B_TGACv1_226677_AA0818620.1</v>
          </cell>
          <cell r="B30732" t="str">
            <v>WRKY12, expressed</v>
          </cell>
          <cell r="C30732" t="str">
            <v>WRKY DNA-binding protein 27</v>
          </cell>
          <cell r="D30732">
            <v>0</v>
          </cell>
          <cell r="E30732">
            <v>-2.48873313</v>
          </cell>
          <cell r="F30732">
            <v>0</v>
          </cell>
          <cell r="G30732">
            <v>0</v>
          </cell>
          <cell r="H30732">
            <v>0</v>
          </cell>
          <cell r="I30732">
            <v>0</v>
          </cell>
          <cell r="J30732">
            <v>0</v>
          </cell>
          <cell r="K30732">
            <v>0</v>
          </cell>
        </row>
        <row r="30733">
          <cell r="A30733" t="str">
            <v>TRIAE_CS42_2AS_TGACv1_113023_AA0349950.1</v>
          </cell>
          <cell r="B30733" t="str">
            <v>WRKY88, expressed</v>
          </cell>
          <cell r="C30733" t="str">
            <v>WRKY DNA-binding protein 3</v>
          </cell>
          <cell r="D30733">
            <v>0</v>
          </cell>
          <cell r="E30733">
            <v>1.03400179</v>
          </cell>
          <cell r="F30733">
            <v>0</v>
          </cell>
          <cell r="G30733">
            <v>0</v>
          </cell>
          <cell r="H30733">
            <v>0</v>
          </cell>
          <cell r="I30733">
            <v>0</v>
          </cell>
          <cell r="J30733">
            <v>0</v>
          </cell>
          <cell r="K30733">
            <v>0</v>
          </cell>
        </row>
        <row r="30734">
          <cell r="A30734" t="str">
            <v>TRIAE_CS42_2BS_TGACv1_147253_AA0480620.2</v>
          </cell>
          <cell r="B30734" t="str">
            <v>WRKY88, expressed</v>
          </cell>
          <cell r="C30734" t="str">
            <v>WRKY DNA-binding protein 3</v>
          </cell>
          <cell r="D30734">
            <v>0</v>
          </cell>
          <cell r="E30734">
            <v>1.1093693389999999</v>
          </cell>
          <cell r="F30734">
            <v>0</v>
          </cell>
          <cell r="G30734">
            <v>0</v>
          </cell>
          <cell r="H30734">
            <v>0</v>
          </cell>
          <cell r="I30734">
            <v>0</v>
          </cell>
          <cell r="J30734">
            <v>0</v>
          </cell>
          <cell r="K30734">
            <v>0</v>
          </cell>
        </row>
        <row r="30735">
          <cell r="A30735" t="str">
            <v>TRIAE_CS42_2DS_TGACv1_178197_AA0592600.1</v>
          </cell>
          <cell r="B30735" t="str">
            <v>WRKY88, expressed</v>
          </cell>
          <cell r="C30735" t="str">
            <v>WRKY DNA-binding protein 3</v>
          </cell>
          <cell r="D30735">
            <v>0</v>
          </cell>
          <cell r="E30735">
            <v>1.1093693389999999</v>
          </cell>
          <cell r="F30735">
            <v>0</v>
          </cell>
          <cell r="G30735">
            <v>0</v>
          </cell>
          <cell r="H30735">
            <v>0</v>
          </cell>
          <cell r="I30735">
            <v>0</v>
          </cell>
          <cell r="J30735">
            <v>0</v>
          </cell>
          <cell r="K30735">
            <v>0</v>
          </cell>
        </row>
        <row r="30736">
          <cell r="A30736" t="str">
            <v>TRIAE_CS42_5AS_TGACv1_392881_AA1265790.4</v>
          </cell>
          <cell r="B30736" t="str">
            <v>WRKY96, expressed</v>
          </cell>
          <cell r="C30736" t="str">
            <v>WRKY DNA-binding protein 3</v>
          </cell>
          <cell r="D30736">
            <v>0</v>
          </cell>
          <cell r="E30736">
            <v>0</v>
          </cell>
          <cell r="F30736">
            <v>0</v>
          </cell>
          <cell r="G30736">
            <v>0</v>
          </cell>
          <cell r="H30736">
            <v>0</v>
          </cell>
          <cell r="I30736">
            <v>0</v>
          </cell>
          <cell r="J30736">
            <v>0</v>
          </cell>
          <cell r="K30736">
            <v>1.3685823690000001</v>
          </cell>
        </row>
        <row r="30737">
          <cell r="A30737" t="str">
            <v>TRIAE_CS42_5BS_TGACv1_424513_AA1390380.2</v>
          </cell>
          <cell r="B30737" t="str">
            <v>WRKY96, expressed</v>
          </cell>
          <cell r="C30737" t="str">
            <v>WRKY DNA-binding protein 3</v>
          </cell>
          <cell r="D30737">
            <v>0</v>
          </cell>
          <cell r="E30737">
            <v>0</v>
          </cell>
          <cell r="F30737">
            <v>0</v>
          </cell>
          <cell r="G30737">
            <v>0</v>
          </cell>
          <cell r="H30737">
            <v>0</v>
          </cell>
          <cell r="I30737">
            <v>0</v>
          </cell>
          <cell r="J30737">
            <v>0</v>
          </cell>
          <cell r="K30737">
            <v>1.447707936</v>
          </cell>
        </row>
        <row r="30738">
          <cell r="A30738" t="str">
            <v>TRIAE_CS42_5DS_TGACv1_457224_AA1483920.1</v>
          </cell>
          <cell r="B30738" t="str">
            <v>WRKY96, expressed</v>
          </cell>
          <cell r="C30738" t="str">
            <v>WRKY DNA-binding protein 3</v>
          </cell>
          <cell r="D30738">
            <v>0</v>
          </cell>
          <cell r="E30738">
            <v>0</v>
          </cell>
          <cell r="F30738">
            <v>0</v>
          </cell>
          <cell r="G30738">
            <v>0</v>
          </cell>
          <cell r="H30738">
            <v>0</v>
          </cell>
          <cell r="I30738">
            <v>0</v>
          </cell>
          <cell r="J30738">
            <v>0</v>
          </cell>
          <cell r="K30738">
            <v>1.447707936</v>
          </cell>
        </row>
        <row r="30739">
          <cell r="A30739" t="str">
            <v>TRIAE_CS42_1AS_TGACv1_019570_AA0068550.2</v>
          </cell>
          <cell r="B30739" t="str">
            <v>WRKY53, expressed</v>
          </cell>
          <cell r="C30739" t="str">
            <v>WRKY DNA-binding protein 33</v>
          </cell>
          <cell r="D30739">
            <v>2.1718929569999998</v>
          </cell>
          <cell r="E30739">
            <v>1.5510496789999999</v>
          </cell>
          <cell r="F30739">
            <v>0</v>
          </cell>
          <cell r="G30739">
            <v>0</v>
          </cell>
          <cell r="H30739">
            <v>0</v>
          </cell>
          <cell r="I30739">
            <v>0</v>
          </cell>
          <cell r="J30739">
            <v>0</v>
          </cell>
          <cell r="K30739">
            <v>3.4811354429999999</v>
          </cell>
        </row>
        <row r="30740">
          <cell r="A30740" t="str">
            <v>TRIAE_CS42_1BS_TGACv1_050906_AA0176590.1</v>
          </cell>
          <cell r="B30740" t="str">
            <v>WRKY53, expressed</v>
          </cell>
          <cell r="C30740" t="str">
            <v>WRKY DNA-binding protein 33</v>
          </cell>
          <cell r="D30740">
            <v>2.2361467859999999</v>
          </cell>
          <cell r="E30740">
            <v>1.6362107990000001</v>
          </cell>
          <cell r="F30740">
            <v>0</v>
          </cell>
          <cell r="G30740">
            <v>0</v>
          </cell>
          <cell r="H30740">
            <v>0</v>
          </cell>
          <cell r="I30740">
            <v>0</v>
          </cell>
          <cell r="J30740">
            <v>0</v>
          </cell>
          <cell r="K30740">
            <v>1.9558297419999999</v>
          </cell>
        </row>
        <row r="30741">
          <cell r="A30741" t="str">
            <v>TRIAE_CS42_1DL_TGACv1_061880_AA0205230.1</v>
          </cell>
          <cell r="B30741" t="str">
            <v>WRKY70, expressed</v>
          </cell>
          <cell r="C30741" t="str">
            <v>WRKY DNA-binding protein 33</v>
          </cell>
          <cell r="D30741">
            <v>0</v>
          </cell>
          <cell r="E30741">
            <v>-2.4634234570000002</v>
          </cell>
          <cell r="F30741">
            <v>0</v>
          </cell>
          <cell r="G30741">
            <v>-3.3171239269999999</v>
          </cell>
          <cell r="H30741">
            <v>0</v>
          </cell>
          <cell r="I30741">
            <v>0</v>
          </cell>
          <cell r="J30741">
            <v>0</v>
          </cell>
          <cell r="K30741">
            <v>0</v>
          </cell>
        </row>
        <row r="30742">
          <cell r="A30742" t="str">
            <v>TRIAE_CS42_3AL_TGACv1_193724_AA0618530.1</v>
          </cell>
          <cell r="B30742" t="str">
            <v>WRKY24, expressed</v>
          </cell>
          <cell r="C30742" t="str">
            <v>WRKY DNA-binding protein 33</v>
          </cell>
          <cell r="D30742">
            <v>0</v>
          </cell>
          <cell r="E30742">
            <v>-1.924891272</v>
          </cell>
          <cell r="F30742">
            <v>0</v>
          </cell>
          <cell r="G30742">
            <v>-2.2698461679999999</v>
          </cell>
          <cell r="H30742">
            <v>0</v>
          </cell>
          <cell r="I30742">
            <v>0</v>
          </cell>
          <cell r="J30742">
            <v>0</v>
          </cell>
          <cell r="K30742">
            <v>4.1974168890000003</v>
          </cell>
        </row>
        <row r="30743">
          <cell r="A30743" t="str">
            <v>TRIAE_CS42_3DL_TGACv1_249459_AA0849260.1</v>
          </cell>
          <cell r="B30743" t="str">
            <v>WRKY24, expressed</v>
          </cell>
          <cell r="C30743" t="str">
            <v>WRKY DNA-binding protein 33</v>
          </cell>
          <cell r="D30743">
            <v>0</v>
          </cell>
          <cell r="E30743">
            <v>-1.924891272</v>
          </cell>
          <cell r="F30743">
            <v>0</v>
          </cell>
          <cell r="G30743">
            <v>-2.2196904179999999</v>
          </cell>
          <cell r="H30743">
            <v>0</v>
          </cell>
          <cell r="I30743">
            <v>0</v>
          </cell>
          <cell r="J30743">
            <v>0</v>
          </cell>
          <cell r="K30743">
            <v>4.1974168890000003</v>
          </cell>
        </row>
        <row r="30744">
          <cell r="A30744" t="str">
            <v>TRIAE_CS42_1BL_TGACv1_031863_AA0121910.1</v>
          </cell>
          <cell r="B30744" t="str">
            <v>WRKY70, expressed</v>
          </cell>
          <cell r="C30744" t="str">
            <v>WRKY DNA-binding protein 33</v>
          </cell>
          <cell r="D30744">
            <v>0</v>
          </cell>
          <cell r="E30744">
            <v>0</v>
          </cell>
          <cell r="F30744">
            <v>0</v>
          </cell>
          <cell r="G30744">
            <v>-3.422220115</v>
          </cell>
          <cell r="H30744">
            <v>0</v>
          </cell>
          <cell r="I30744">
            <v>0</v>
          </cell>
          <cell r="J30744">
            <v>0</v>
          </cell>
          <cell r="K30744">
            <v>0</v>
          </cell>
        </row>
        <row r="30745">
          <cell r="A30745" t="str">
            <v>TRIAE_CS42_1AL_TGACv1_000405_AA0011280.1</v>
          </cell>
          <cell r="B30745" t="str">
            <v>WRKY70, expressed</v>
          </cell>
          <cell r="C30745" t="str">
            <v>WRKY DNA-binding protein 33</v>
          </cell>
          <cell r="D30745">
            <v>0</v>
          </cell>
          <cell r="E30745">
            <v>0</v>
          </cell>
          <cell r="F30745">
            <v>0</v>
          </cell>
          <cell r="G30745">
            <v>-3.326006547</v>
          </cell>
          <cell r="H30745">
            <v>0</v>
          </cell>
          <cell r="I30745">
            <v>0</v>
          </cell>
          <cell r="J30745">
            <v>0</v>
          </cell>
          <cell r="K30745">
            <v>0</v>
          </cell>
        </row>
        <row r="30746">
          <cell r="A30746" t="str">
            <v>TRIAE_CS42_4AL_TGACv1_290403_AA0985040.1</v>
          </cell>
          <cell r="B30746" t="str">
            <v>WRKY80, expressed</v>
          </cell>
          <cell r="C30746" t="str">
            <v>WRKY DNA-binding protein 35</v>
          </cell>
          <cell r="D30746">
            <v>0</v>
          </cell>
          <cell r="E30746">
            <v>0</v>
          </cell>
          <cell r="F30746">
            <v>0</v>
          </cell>
          <cell r="G30746">
            <v>0</v>
          </cell>
          <cell r="H30746">
            <v>0</v>
          </cell>
          <cell r="I30746">
            <v>0</v>
          </cell>
          <cell r="J30746">
            <v>0</v>
          </cell>
          <cell r="K30746">
            <v>-1.042345587</v>
          </cell>
        </row>
        <row r="30747">
          <cell r="A30747" t="str">
            <v>TRIAE_CS42_7AL_TGACv1_555978_AA1751570.1</v>
          </cell>
          <cell r="B30747" t="str">
            <v>WRKY89, expressed</v>
          </cell>
          <cell r="C30747" t="str">
            <v>WRKY DNA-binding protein 4</v>
          </cell>
          <cell r="D30747">
            <v>1.1373025109999999</v>
          </cell>
          <cell r="E30747">
            <v>1.1712734970000001</v>
          </cell>
          <cell r="F30747">
            <v>0</v>
          </cell>
          <cell r="G30747">
            <v>0</v>
          </cell>
          <cell r="H30747">
            <v>0</v>
          </cell>
          <cell r="I30747">
            <v>0</v>
          </cell>
          <cell r="J30747">
            <v>0</v>
          </cell>
          <cell r="K30747">
            <v>0</v>
          </cell>
        </row>
        <row r="30748">
          <cell r="A30748" t="str">
            <v>TRIAE_CS42_1BL_TGACv1_033791_AA0142080.1</v>
          </cell>
          <cell r="B30748" t="str">
            <v>retrotransposon protein, putative, unclassified, expressed</v>
          </cell>
          <cell r="C30748" t="str">
            <v>WRKY DNA-binding protein 4</v>
          </cell>
          <cell r="D30748">
            <v>0</v>
          </cell>
          <cell r="E30748">
            <v>0</v>
          </cell>
          <cell r="F30748">
            <v>9.2436843789999994</v>
          </cell>
          <cell r="G30748">
            <v>0</v>
          </cell>
          <cell r="H30748">
            <v>0</v>
          </cell>
          <cell r="I30748">
            <v>0</v>
          </cell>
          <cell r="J30748">
            <v>0</v>
          </cell>
          <cell r="K30748">
            <v>0</v>
          </cell>
        </row>
        <row r="30749">
          <cell r="A30749" t="str">
            <v>TRIAE_CS42_2BS_TGACv1_146003_AA0452680.1</v>
          </cell>
          <cell r="B30749" t="str">
            <v>WRKY47, expressed</v>
          </cell>
          <cell r="C30749" t="str">
            <v>WRKY DNA-binding protein 46</v>
          </cell>
          <cell r="D30749">
            <v>0</v>
          </cell>
          <cell r="E30749">
            <v>-1.838513654</v>
          </cell>
          <cell r="F30749">
            <v>2.7759057299999998</v>
          </cell>
          <cell r="G30749">
            <v>2.8479448380000001</v>
          </cell>
          <cell r="H30749">
            <v>0</v>
          </cell>
          <cell r="I30749">
            <v>0</v>
          </cell>
          <cell r="J30749">
            <v>0</v>
          </cell>
          <cell r="K30749">
            <v>0</v>
          </cell>
        </row>
        <row r="30750">
          <cell r="A30750" t="str">
            <v>TRIAE_CS42_3AL_TGACv1_195582_AA0651540.1</v>
          </cell>
          <cell r="B30750" t="str">
            <v>WRKY21, expressed</v>
          </cell>
          <cell r="C30750" t="str">
            <v>WRKY DNA-binding protein 46</v>
          </cell>
          <cell r="D30750">
            <v>0</v>
          </cell>
          <cell r="E30750">
            <v>0</v>
          </cell>
          <cell r="F30750">
            <v>0</v>
          </cell>
          <cell r="G30750">
            <v>0</v>
          </cell>
          <cell r="H30750">
            <v>0</v>
          </cell>
          <cell r="I30750">
            <v>0</v>
          </cell>
          <cell r="J30750">
            <v>0</v>
          </cell>
          <cell r="K30750">
            <v>2.0606555860000002</v>
          </cell>
        </row>
        <row r="30751">
          <cell r="A30751" t="str">
            <v>TRIAE_CS42_3B_TGACv1_226290_AA0815720.1</v>
          </cell>
          <cell r="B30751" t="str">
            <v>WRKY21, expressed</v>
          </cell>
          <cell r="C30751" t="str">
            <v>WRKY DNA-binding protein 46</v>
          </cell>
          <cell r="D30751">
            <v>0</v>
          </cell>
          <cell r="E30751">
            <v>0</v>
          </cell>
          <cell r="F30751">
            <v>0</v>
          </cell>
          <cell r="G30751">
            <v>0</v>
          </cell>
          <cell r="H30751">
            <v>0</v>
          </cell>
          <cell r="I30751">
            <v>0</v>
          </cell>
          <cell r="J30751">
            <v>0</v>
          </cell>
          <cell r="K30751">
            <v>2.0606555860000002</v>
          </cell>
        </row>
        <row r="30752">
          <cell r="A30752" t="str">
            <v>TRIAE_CS42_3DL_TGACv1_249360_AA0846530.1</v>
          </cell>
          <cell r="B30752" t="str">
            <v>WRKY21, expressed</v>
          </cell>
          <cell r="C30752" t="str">
            <v>WRKY DNA-binding protein 46</v>
          </cell>
          <cell r="D30752">
            <v>0</v>
          </cell>
          <cell r="E30752">
            <v>0</v>
          </cell>
          <cell r="F30752">
            <v>0</v>
          </cell>
          <cell r="G30752">
            <v>0</v>
          </cell>
          <cell r="H30752">
            <v>0</v>
          </cell>
          <cell r="I30752">
            <v>0</v>
          </cell>
          <cell r="J30752">
            <v>0</v>
          </cell>
          <cell r="K30752">
            <v>2.0606555860000002</v>
          </cell>
        </row>
        <row r="30753">
          <cell r="A30753" t="str">
            <v>TRIAE_CS42_2AS_TGACv1_112388_AA0336980.1</v>
          </cell>
          <cell r="B30753" t="str">
            <v>WRKY47, expressed</v>
          </cell>
          <cell r="C30753" t="str">
            <v>WRKY DNA-binding protein 46</v>
          </cell>
          <cell r="D30753">
            <v>0</v>
          </cell>
          <cell r="E30753">
            <v>0</v>
          </cell>
          <cell r="F30753">
            <v>2.4055675299999999</v>
          </cell>
          <cell r="G30753">
            <v>2.4677559769999999</v>
          </cell>
          <cell r="H30753">
            <v>0</v>
          </cell>
          <cell r="I30753">
            <v>0</v>
          </cell>
          <cell r="J30753">
            <v>0</v>
          </cell>
          <cell r="K30753">
            <v>0</v>
          </cell>
        </row>
        <row r="30754">
          <cell r="A30754" t="str">
            <v>TRIAE_CS42_2DS_TGACv1_178329_AA0594210.1</v>
          </cell>
          <cell r="B30754" t="str">
            <v>WRKY47, expressed</v>
          </cell>
          <cell r="C30754" t="str">
            <v>WRKY DNA-binding protein 46</v>
          </cell>
          <cell r="D30754">
            <v>0</v>
          </cell>
          <cell r="E30754">
            <v>0</v>
          </cell>
          <cell r="F30754">
            <v>2.7388523349999998</v>
          </cell>
          <cell r="G30754">
            <v>2.7699032749999999</v>
          </cell>
          <cell r="H30754">
            <v>0</v>
          </cell>
          <cell r="I30754">
            <v>0</v>
          </cell>
          <cell r="J30754">
            <v>0</v>
          </cell>
          <cell r="K30754">
            <v>0</v>
          </cell>
        </row>
        <row r="30755">
          <cell r="A30755" t="str">
            <v>TRIAE_CS42_3AL_TGACv1_196850_AA0663290.1</v>
          </cell>
          <cell r="B30755" t="str">
            <v>WRKY77, expressed</v>
          </cell>
          <cell r="C30755" t="str">
            <v>WRKY DNA-binding protein 50</v>
          </cell>
          <cell r="D30755">
            <v>1.9572499720000001</v>
          </cell>
          <cell r="E30755">
            <v>0</v>
          </cell>
          <cell r="F30755">
            <v>0</v>
          </cell>
          <cell r="G30755">
            <v>0</v>
          </cell>
          <cell r="H30755">
            <v>0</v>
          </cell>
          <cell r="I30755">
            <v>0</v>
          </cell>
          <cell r="J30755">
            <v>0</v>
          </cell>
          <cell r="K30755">
            <v>0</v>
          </cell>
        </row>
        <row r="30756">
          <cell r="A30756" t="str">
            <v>TRIAE_CS42_3B_TGACv1_220861_AA0721590.1</v>
          </cell>
          <cell r="B30756" t="str">
            <v>WRKY77, expressed</v>
          </cell>
          <cell r="C30756" t="str">
            <v>WRKY DNA-binding protein 50</v>
          </cell>
          <cell r="D30756">
            <v>1.9828137610000001</v>
          </cell>
          <cell r="E30756">
            <v>0</v>
          </cell>
          <cell r="F30756">
            <v>0</v>
          </cell>
          <cell r="G30756">
            <v>0</v>
          </cell>
          <cell r="H30756">
            <v>0</v>
          </cell>
          <cell r="I30756">
            <v>0</v>
          </cell>
          <cell r="J30756">
            <v>0</v>
          </cell>
          <cell r="K30756">
            <v>0</v>
          </cell>
        </row>
        <row r="30757">
          <cell r="A30757" t="str">
            <v>TRIAE_CS42_1BL_TGACv1_032201_AA0126620.1</v>
          </cell>
          <cell r="B30757" t="str">
            <v>WRKY7, expressed</v>
          </cell>
          <cell r="C30757" t="str">
            <v>WRKY DNA-binding protein 51</v>
          </cell>
          <cell r="D30757">
            <v>2.1663654870000002</v>
          </cell>
          <cell r="E30757">
            <v>0</v>
          </cell>
          <cell r="F30757">
            <v>0</v>
          </cell>
          <cell r="G30757">
            <v>-1.3966595129999999</v>
          </cell>
          <cell r="H30757">
            <v>0</v>
          </cell>
          <cell r="I30757">
            <v>0</v>
          </cell>
          <cell r="J30757">
            <v>0</v>
          </cell>
          <cell r="K30757">
            <v>0</v>
          </cell>
        </row>
        <row r="30758">
          <cell r="A30758" t="str">
            <v>TRIAE_CS42_5BL_TGACv1_404418_AA1299190.1</v>
          </cell>
          <cell r="B30758" t="str">
            <v>WRKY3, expressed</v>
          </cell>
          <cell r="C30758" t="str">
            <v>WRKY DNA-binding protein 57</v>
          </cell>
          <cell r="D30758">
            <v>1.3017014920000001</v>
          </cell>
          <cell r="E30758">
            <v>0</v>
          </cell>
          <cell r="F30758">
            <v>0</v>
          </cell>
          <cell r="G30758">
            <v>-1.648252018</v>
          </cell>
          <cell r="H30758">
            <v>0</v>
          </cell>
          <cell r="I30758">
            <v>0</v>
          </cell>
          <cell r="J30758">
            <v>0</v>
          </cell>
          <cell r="K30758">
            <v>0</v>
          </cell>
        </row>
        <row r="30759">
          <cell r="A30759" t="str">
            <v>TRIAE_CS42_5AL_TGACv1_375282_AA1219060.1</v>
          </cell>
          <cell r="B30759" t="str">
            <v>WRKY3, expressed</v>
          </cell>
          <cell r="C30759" t="str">
            <v>WRKY DNA-binding protein 57</v>
          </cell>
          <cell r="D30759">
            <v>1.3017014920000001</v>
          </cell>
          <cell r="E30759">
            <v>0</v>
          </cell>
          <cell r="F30759">
            <v>0</v>
          </cell>
          <cell r="G30759">
            <v>-1.628017845</v>
          </cell>
          <cell r="H30759">
            <v>0</v>
          </cell>
          <cell r="I30759">
            <v>0</v>
          </cell>
          <cell r="J30759">
            <v>0</v>
          </cell>
          <cell r="K30759">
            <v>0</v>
          </cell>
        </row>
        <row r="30760">
          <cell r="A30760" t="str">
            <v>TRIAE_CS42_4AL_TGACv1_290824_AA0989770.1</v>
          </cell>
          <cell r="B30760" t="str">
            <v>WRKY60, expressed</v>
          </cell>
          <cell r="C30760" t="str">
            <v>WRKY DNA-binding protein 57</v>
          </cell>
          <cell r="D30760">
            <v>2.3832106519999998</v>
          </cell>
          <cell r="E30760">
            <v>-1.657995879</v>
          </cell>
          <cell r="F30760">
            <v>0</v>
          </cell>
          <cell r="G30760">
            <v>0</v>
          </cell>
          <cell r="H30760">
            <v>0</v>
          </cell>
          <cell r="I30760">
            <v>0</v>
          </cell>
          <cell r="J30760">
            <v>0</v>
          </cell>
          <cell r="K30760">
            <v>0</v>
          </cell>
        </row>
        <row r="30761">
          <cell r="A30761" t="str">
            <v>TRIAE_CS42_4DS_TGACv1_361919_AA1174300.1</v>
          </cell>
          <cell r="B30761" t="str">
            <v>WRKY60, expressed</v>
          </cell>
          <cell r="C30761" t="str">
            <v>WRKY DNA-binding protein 57</v>
          </cell>
          <cell r="D30761">
            <v>2.3853968550000002</v>
          </cell>
          <cell r="E30761">
            <v>-1.6253476570000001</v>
          </cell>
          <cell r="F30761">
            <v>0</v>
          </cell>
          <cell r="G30761">
            <v>0</v>
          </cell>
          <cell r="H30761">
            <v>0</v>
          </cell>
          <cell r="I30761">
            <v>0</v>
          </cell>
          <cell r="J30761">
            <v>0</v>
          </cell>
          <cell r="K30761">
            <v>0</v>
          </cell>
        </row>
        <row r="30762">
          <cell r="A30762" t="str">
            <v>TRIAE_CS42_4BS_TGACv1_328538_AA1089850.1</v>
          </cell>
          <cell r="B30762" t="str">
            <v>WRKY60, expressed</v>
          </cell>
          <cell r="C30762" t="str">
            <v>WRKY DNA-binding protein 57</v>
          </cell>
          <cell r="D30762">
            <v>2.4362964360000001</v>
          </cell>
          <cell r="E30762">
            <v>0</v>
          </cell>
          <cell r="F30762">
            <v>0</v>
          </cell>
          <cell r="G30762">
            <v>0</v>
          </cell>
          <cell r="H30762">
            <v>0</v>
          </cell>
          <cell r="I30762">
            <v>0</v>
          </cell>
          <cell r="J30762">
            <v>0</v>
          </cell>
          <cell r="K30762">
            <v>0</v>
          </cell>
        </row>
        <row r="30763">
          <cell r="A30763" t="str">
            <v>TRIAE_CS42_3AL_TGACv1_196972_AA0664030.1</v>
          </cell>
          <cell r="B30763" t="str">
            <v>WRKY56, expressed</v>
          </cell>
          <cell r="C30763" t="str">
            <v>WRKY DNA-binding protein 57</v>
          </cell>
          <cell r="D30763">
            <v>0</v>
          </cell>
          <cell r="E30763">
            <v>1.8052737809999999</v>
          </cell>
          <cell r="F30763">
            <v>0</v>
          </cell>
          <cell r="G30763">
            <v>0</v>
          </cell>
          <cell r="H30763">
            <v>0</v>
          </cell>
          <cell r="I30763">
            <v>0</v>
          </cell>
          <cell r="J30763">
            <v>0</v>
          </cell>
          <cell r="K30763">
            <v>0</v>
          </cell>
        </row>
        <row r="30764">
          <cell r="A30764" t="str">
            <v>TRIAE_CS42_3B_TGACv1_225230_AA0806360.1</v>
          </cell>
          <cell r="B30764" t="str">
            <v>WRKY56, expressed</v>
          </cell>
          <cell r="C30764" t="str">
            <v>WRKY DNA-binding protein 57</v>
          </cell>
          <cell r="D30764">
            <v>0</v>
          </cell>
          <cell r="E30764">
            <v>1.8052737809999999</v>
          </cell>
          <cell r="F30764">
            <v>0</v>
          </cell>
          <cell r="G30764">
            <v>0</v>
          </cell>
          <cell r="H30764">
            <v>0</v>
          </cell>
          <cell r="I30764">
            <v>0</v>
          </cell>
          <cell r="J30764">
            <v>0</v>
          </cell>
          <cell r="K30764">
            <v>0</v>
          </cell>
        </row>
        <row r="30765">
          <cell r="A30765" t="str">
            <v>TRIAE_CS42_3DL_TGACv1_250104_AA0862150.1</v>
          </cell>
          <cell r="B30765" t="str">
            <v>WRKY56, expressed</v>
          </cell>
          <cell r="C30765" t="str">
            <v>WRKY DNA-binding protein 57</v>
          </cell>
          <cell r="D30765">
            <v>0</v>
          </cell>
          <cell r="E30765">
            <v>1.8052737809999999</v>
          </cell>
          <cell r="F30765">
            <v>0</v>
          </cell>
          <cell r="G30765">
            <v>0</v>
          </cell>
          <cell r="H30765">
            <v>0</v>
          </cell>
          <cell r="I30765">
            <v>0</v>
          </cell>
          <cell r="J30765">
            <v>0</v>
          </cell>
          <cell r="K30765">
            <v>0</v>
          </cell>
        </row>
        <row r="30766">
          <cell r="A30766" t="str">
            <v>TRIAE_CS42_7DS_TGACv1_622237_AA2036020.1</v>
          </cell>
          <cell r="B30766" t="str">
            <v>WRKY73, expressed</v>
          </cell>
          <cell r="C30766" t="str">
            <v>WRKY DNA-binding protein 61</v>
          </cell>
          <cell r="D30766">
            <v>4.4103739199999996</v>
          </cell>
          <cell r="E30766">
            <v>0</v>
          </cell>
          <cell r="F30766">
            <v>0</v>
          </cell>
          <cell r="G30766">
            <v>0</v>
          </cell>
          <cell r="H30766">
            <v>0</v>
          </cell>
          <cell r="I30766">
            <v>0</v>
          </cell>
          <cell r="J30766">
            <v>0</v>
          </cell>
          <cell r="K30766">
            <v>0</v>
          </cell>
        </row>
        <row r="30767">
          <cell r="A30767" t="str">
            <v>TRIAE_CS42_4AL_TGACv1_288159_AA0938920.1</v>
          </cell>
          <cell r="B30767" t="str">
            <v>WRKY73, expressed</v>
          </cell>
          <cell r="C30767" t="str">
            <v>WRKY DNA-binding protein 61</v>
          </cell>
          <cell r="D30767">
            <v>4.4837901159999998</v>
          </cell>
          <cell r="E30767">
            <v>0</v>
          </cell>
          <cell r="F30767">
            <v>0</v>
          </cell>
          <cell r="G30767">
            <v>0</v>
          </cell>
          <cell r="H30767">
            <v>0</v>
          </cell>
          <cell r="I30767">
            <v>0</v>
          </cell>
          <cell r="J30767">
            <v>0</v>
          </cell>
          <cell r="K30767">
            <v>0</v>
          </cell>
        </row>
        <row r="30768">
          <cell r="A30768" t="str">
            <v>TRIAE_CS42_7AS_TGACv1_570344_AA1834180.1</v>
          </cell>
          <cell r="B30768" t="str">
            <v>WRKY73, expressed</v>
          </cell>
          <cell r="C30768" t="str">
            <v>WRKY DNA-binding protein 61</v>
          </cell>
          <cell r="D30768">
            <v>4.8160483300000001</v>
          </cell>
          <cell r="E30768">
            <v>0</v>
          </cell>
          <cell r="F30768">
            <v>3.0208022849999998</v>
          </cell>
          <cell r="G30768">
            <v>0</v>
          </cell>
          <cell r="H30768">
            <v>0</v>
          </cell>
          <cell r="I30768">
            <v>0</v>
          </cell>
          <cell r="J30768">
            <v>0</v>
          </cell>
          <cell r="K30768">
            <v>0</v>
          </cell>
        </row>
        <row r="30769">
          <cell r="A30769" t="str">
            <v>TRIAE_CS42_7DS_TGACv1_622118_AA2033080.1</v>
          </cell>
          <cell r="B30769" t="str">
            <v>WRKY73, expressed</v>
          </cell>
          <cell r="C30769" t="str">
            <v>WRKY DNA-binding protein 61</v>
          </cell>
          <cell r="D30769">
            <v>4.8457565220000003</v>
          </cell>
          <cell r="E30769">
            <v>0</v>
          </cell>
          <cell r="F30769">
            <v>0</v>
          </cell>
          <cell r="G30769">
            <v>0</v>
          </cell>
          <cell r="H30769">
            <v>0</v>
          </cell>
          <cell r="I30769">
            <v>0</v>
          </cell>
          <cell r="J30769">
            <v>0</v>
          </cell>
          <cell r="K30769">
            <v>0</v>
          </cell>
        </row>
        <row r="30770">
          <cell r="A30770" t="str">
            <v>TRIAE_CS42_4AL_TGACv1_288159_AA0938910.1</v>
          </cell>
          <cell r="B30770" t="str">
            <v>WRKY73, expressed</v>
          </cell>
          <cell r="C30770" t="str">
            <v>WRKY DNA-binding protein 61</v>
          </cell>
          <cell r="D30770">
            <v>6.4874233590000001</v>
          </cell>
          <cell r="E30770">
            <v>0</v>
          </cell>
          <cell r="F30770">
            <v>4.2374957350000004</v>
          </cell>
          <cell r="G30770">
            <v>0</v>
          </cell>
          <cell r="H30770">
            <v>0</v>
          </cell>
          <cell r="I30770">
            <v>0</v>
          </cell>
          <cell r="J30770">
            <v>0</v>
          </cell>
          <cell r="K30770">
            <v>0</v>
          </cell>
        </row>
        <row r="30771">
          <cell r="A30771" t="str">
            <v>TRIAE_CS42_7AS_TGACv1_571350_AA1847030.1</v>
          </cell>
          <cell r="B30771" t="str">
            <v>WRKY73, expressed</v>
          </cell>
          <cell r="C30771" t="str">
            <v>WRKY DNA-binding protein 61</v>
          </cell>
          <cell r="D30771">
            <v>0</v>
          </cell>
          <cell r="E30771">
            <v>-1.404432841</v>
          </cell>
          <cell r="F30771">
            <v>0</v>
          </cell>
          <cell r="G30771">
            <v>0</v>
          </cell>
          <cell r="H30771">
            <v>0</v>
          </cell>
          <cell r="I30771">
            <v>0</v>
          </cell>
          <cell r="J30771">
            <v>0</v>
          </cell>
          <cell r="K30771">
            <v>0</v>
          </cell>
        </row>
        <row r="30772">
          <cell r="A30772" t="str">
            <v>TRIAE_CS42_4AL_TGACv1_288159_AA0938900.3</v>
          </cell>
          <cell r="B30772" t="str">
            <v>WRKY73, expressed</v>
          </cell>
          <cell r="C30772" t="str">
            <v>WRKY DNA-binding protein 61</v>
          </cell>
          <cell r="D30772">
            <v>0</v>
          </cell>
          <cell r="E30772">
            <v>-1.2683824429999999</v>
          </cell>
          <cell r="F30772">
            <v>0</v>
          </cell>
          <cell r="G30772">
            <v>0</v>
          </cell>
          <cell r="H30772">
            <v>0</v>
          </cell>
          <cell r="I30772">
            <v>0</v>
          </cell>
          <cell r="J30772">
            <v>0</v>
          </cell>
          <cell r="K30772">
            <v>0</v>
          </cell>
        </row>
        <row r="30773">
          <cell r="A30773" t="str">
            <v>TRIAE_CS42_3AL_TGACv1_197652_AA0666930.2</v>
          </cell>
          <cell r="B30773" t="str">
            <v>WRKY13, expressed</v>
          </cell>
          <cell r="C30773" t="str">
            <v>WRKY DNA-binding protein 65</v>
          </cell>
          <cell r="D30773">
            <v>-1.010066076</v>
          </cell>
          <cell r="E30773">
            <v>-2.0578852799999998</v>
          </cell>
          <cell r="F30773">
            <v>0</v>
          </cell>
          <cell r="G30773">
            <v>0</v>
          </cell>
          <cell r="H30773">
            <v>0</v>
          </cell>
          <cell r="I30773">
            <v>0</v>
          </cell>
          <cell r="J30773">
            <v>0</v>
          </cell>
          <cell r="K30773">
            <v>0</v>
          </cell>
        </row>
        <row r="30774">
          <cell r="A30774" t="str">
            <v>TRIAE_CS42_3DL_TGACv1_250988_AA0875890.1</v>
          </cell>
          <cell r="B30774" t="str">
            <v>WRKY13, expressed</v>
          </cell>
          <cell r="C30774" t="str">
            <v>WRKY DNA-binding protein 65</v>
          </cell>
          <cell r="D30774">
            <v>0</v>
          </cell>
          <cell r="E30774">
            <v>-2.0189099939999999</v>
          </cell>
          <cell r="F30774">
            <v>0</v>
          </cell>
          <cell r="G30774">
            <v>0</v>
          </cell>
          <cell r="H30774">
            <v>0</v>
          </cell>
          <cell r="I30774">
            <v>0</v>
          </cell>
          <cell r="J30774">
            <v>0</v>
          </cell>
          <cell r="K30774">
            <v>0</v>
          </cell>
        </row>
        <row r="30775">
          <cell r="A30775" t="str">
            <v>TRIAE_CS42_2AS_TGACv1_112388_AA0336990.1</v>
          </cell>
          <cell r="B30775" t="str">
            <v>WRKY47, expressed</v>
          </cell>
          <cell r="C30775" t="str">
            <v>WRKY DNA-binding protein 70</v>
          </cell>
          <cell r="D30775">
            <v>2.3697758200000001</v>
          </cell>
          <cell r="E30775">
            <v>0</v>
          </cell>
          <cell r="F30775">
            <v>0</v>
          </cell>
          <cell r="G30775">
            <v>0</v>
          </cell>
          <cell r="H30775">
            <v>0</v>
          </cell>
          <cell r="I30775">
            <v>0</v>
          </cell>
          <cell r="J30775">
            <v>0</v>
          </cell>
          <cell r="K30775">
            <v>0</v>
          </cell>
        </row>
        <row r="30776">
          <cell r="A30776" t="str">
            <v>TRIAE_CS42_2BS_TGACv1_146003_AA0452670.1</v>
          </cell>
          <cell r="B30776" t="str">
            <v>WRKY47, expressed</v>
          </cell>
          <cell r="C30776" t="str">
            <v>WRKY DNA-binding protein 70</v>
          </cell>
          <cell r="D30776">
            <v>2.3697758200000001</v>
          </cell>
          <cell r="E30776">
            <v>0</v>
          </cell>
          <cell r="F30776">
            <v>0</v>
          </cell>
          <cell r="G30776">
            <v>0</v>
          </cell>
          <cell r="H30776">
            <v>0</v>
          </cell>
          <cell r="I30776">
            <v>0</v>
          </cell>
          <cell r="J30776">
            <v>0</v>
          </cell>
          <cell r="K30776">
            <v>0</v>
          </cell>
        </row>
        <row r="30777">
          <cell r="A30777" t="str">
            <v>TRIAE_CS42_2DS_TGACv1_179236_AA0605510.1</v>
          </cell>
          <cell r="B30777" t="str">
            <v>WRKY47, expressed</v>
          </cell>
          <cell r="C30777" t="str">
            <v>WRKY DNA-binding protein 70</v>
          </cell>
          <cell r="D30777">
            <v>2.3697758200000001</v>
          </cell>
          <cell r="E30777">
            <v>0</v>
          </cell>
          <cell r="F30777">
            <v>0</v>
          </cell>
          <cell r="G30777">
            <v>0</v>
          </cell>
          <cell r="H30777">
            <v>0</v>
          </cell>
          <cell r="I30777">
            <v>0</v>
          </cell>
          <cell r="J30777">
            <v>0</v>
          </cell>
          <cell r="K30777">
            <v>0</v>
          </cell>
        </row>
        <row r="30778">
          <cell r="A30778" t="str">
            <v>TRIAE_CS42_4BL_TGACv1_320860_AA1050450.1</v>
          </cell>
          <cell r="B30778" t="str">
            <v>WRKY79, expressed</v>
          </cell>
          <cell r="C30778" t="str">
            <v>WRKY DNA-binding protein 70</v>
          </cell>
          <cell r="D30778">
            <v>3.2151684870000001</v>
          </cell>
          <cell r="E30778">
            <v>0</v>
          </cell>
          <cell r="F30778">
            <v>0</v>
          </cell>
          <cell r="G30778">
            <v>0</v>
          </cell>
          <cell r="H30778">
            <v>0</v>
          </cell>
          <cell r="I30778">
            <v>0</v>
          </cell>
          <cell r="J30778">
            <v>0</v>
          </cell>
          <cell r="K30778">
            <v>0</v>
          </cell>
        </row>
        <row r="30779">
          <cell r="A30779" t="str">
            <v>TRIAE_CS42_4DL_TGACv1_343709_AA1138480.1</v>
          </cell>
          <cell r="B30779" t="str">
            <v>WRKY79, expressed</v>
          </cell>
          <cell r="C30779" t="str">
            <v>WRKY DNA-binding protein 70</v>
          </cell>
          <cell r="D30779">
            <v>3.347611401</v>
          </cell>
          <cell r="E30779">
            <v>0</v>
          </cell>
          <cell r="F30779">
            <v>0</v>
          </cell>
          <cell r="G30779">
            <v>0</v>
          </cell>
          <cell r="H30779">
            <v>0</v>
          </cell>
          <cell r="I30779">
            <v>0</v>
          </cell>
          <cell r="J30779">
            <v>0</v>
          </cell>
          <cell r="K30779">
            <v>0</v>
          </cell>
        </row>
        <row r="30780">
          <cell r="A30780" t="str">
            <v>TRIAE_CS42_7DL_TGACv1_602597_AA1962010.1</v>
          </cell>
          <cell r="B30780" t="str">
            <v>WRKY45, expressed</v>
          </cell>
          <cell r="C30780" t="str">
            <v>WRKY DNA-binding protein 70</v>
          </cell>
          <cell r="D30780">
            <v>3.884909306</v>
          </cell>
          <cell r="E30780">
            <v>0</v>
          </cell>
          <cell r="F30780">
            <v>0</v>
          </cell>
          <cell r="G30780">
            <v>1.855259736</v>
          </cell>
          <cell r="H30780">
            <v>0</v>
          </cell>
          <cell r="I30780">
            <v>0</v>
          </cell>
          <cell r="J30780">
            <v>0</v>
          </cell>
          <cell r="K30780">
            <v>0</v>
          </cell>
        </row>
        <row r="30781">
          <cell r="A30781" t="str">
            <v>TRIAE_CS42_7AL_TGACv1_556459_AA1763560.1</v>
          </cell>
          <cell r="B30781" t="str">
            <v>WRKY45, expressed</v>
          </cell>
          <cell r="C30781" t="str">
            <v>WRKY DNA-binding protein 70</v>
          </cell>
          <cell r="D30781">
            <v>0</v>
          </cell>
          <cell r="E30781">
            <v>0</v>
          </cell>
          <cell r="F30781">
            <v>0</v>
          </cell>
          <cell r="G30781">
            <v>1.5688635179999999</v>
          </cell>
          <cell r="H30781">
            <v>0</v>
          </cell>
          <cell r="I30781">
            <v>0</v>
          </cell>
          <cell r="J30781">
            <v>0</v>
          </cell>
          <cell r="K30781">
            <v>0</v>
          </cell>
        </row>
        <row r="30782">
          <cell r="A30782" t="str">
            <v>TRIAE_CS42_3B_TGACv1_224807_AA0801790.1</v>
          </cell>
          <cell r="B30782" t="str">
            <v>WRKY1, expressed</v>
          </cell>
          <cell r="C30782" t="str">
            <v>WRKY family transcription factor</v>
          </cell>
          <cell r="D30782">
            <v>1.4915923950000001</v>
          </cell>
          <cell r="E30782">
            <v>0</v>
          </cell>
          <cell r="F30782">
            <v>0</v>
          </cell>
          <cell r="G30782">
            <v>0</v>
          </cell>
          <cell r="H30782">
            <v>0</v>
          </cell>
          <cell r="I30782">
            <v>0</v>
          </cell>
          <cell r="J30782">
            <v>0</v>
          </cell>
          <cell r="K30782">
            <v>2.320676883</v>
          </cell>
        </row>
        <row r="30783">
          <cell r="A30783" t="str">
            <v>TRIAE_CS42_3DS_TGACv1_273510_AA0931840.1</v>
          </cell>
          <cell r="B30783" t="str">
            <v>WRKY1, expressed</v>
          </cell>
          <cell r="C30783" t="str">
            <v>WRKY family transcription factor</v>
          </cell>
          <cell r="D30783">
            <v>1.5187198630000001</v>
          </cell>
          <cell r="E30783">
            <v>0</v>
          </cell>
          <cell r="F30783">
            <v>0</v>
          </cell>
          <cell r="G30783">
            <v>0</v>
          </cell>
          <cell r="H30783">
            <v>0</v>
          </cell>
          <cell r="I30783">
            <v>0</v>
          </cell>
          <cell r="J30783">
            <v>0</v>
          </cell>
          <cell r="K30783">
            <v>2.2710974959999999</v>
          </cell>
        </row>
        <row r="30784">
          <cell r="A30784" t="str">
            <v>TRIAE_CS42_3AS_TGACv1_210485_AA0673140.2</v>
          </cell>
          <cell r="B30784" t="str">
            <v>WRKY1, expressed</v>
          </cell>
          <cell r="C30784" t="str">
            <v>WRKY family transcription factor</v>
          </cell>
          <cell r="D30784">
            <v>1.523438912</v>
          </cell>
          <cell r="E30784">
            <v>0</v>
          </cell>
          <cell r="F30784">
            <v>0</v>
          </cell>
          <cell r="G30784">
            <v>0</v>
          </cell>
          <cell r="H30784">
            <v>0</v>
          </cell>
          <cell r="I30784">
            <v>0</v>
          </cell>
          <cell r="J30784">
            <v>0</v>
          </cell>
          <cell r="K30784">
            <v>2.267728022</v>
          </cell>
        </row>
        <row r="30785">
          <cell r="A30785" t="str">
            <v>TRIAE_CS42_2AS_TGACv1_114173_AA0364590.1</v>
          </cell>
          <cell r="B30785" t="str">
            <v>WRKY69, expressed</v>
          </cell>
          <cell r="C30785" t="str">
            <v>WRKY family transcription factor</v>
          </cell>
          <cell r="D30785">
            <v>1.5625125129999999</v>
          </cell>
          <cell r="E30785">
            <v>0</v>
          </cell>
          <cell r="F30785">
            <v>0</v>
          </cell>
          <cell r="G30785">
            <v>-3.60030436</v>
          </cell>
          <cell r="H30785">
            <v>0</v>
          </cell>
          <cell r="I30785">
            <v>0</v>
          </cell>
          <cell r="J30785">
            <v>0</v>
          </cell>
          <cell r="K30785">
            <v>0</v>
          </cell>
        </row>
        <row r="30786">
          <cell r="A30786" t="str">
            <v>TRIAE_CS42_U_TGACv1_641973_AA2108740.1</v>
          </cell>
          <cell r="B30786" t="str">
            <v>WRKY69, expressed</v>
          </cell>
          <cell r="C30786" t="str">
            <v>WRKY family transcription factor</v>
          </cell>
          <cell r="D30786">
            <v>1.5625125129999999</v>
          </cell>
          <cell r="E30786">
            <v>0</v>
          </cell>
          <cell r="F30786">
            <v>0</v>
          </cell>
          <cell r="G30786">
            <v>-3.60030436</v>
          </cell>
          <cell r="H30786">
            <v>0</v>
          </cell>
          <cell r="I30786">
            <v>0</v>
          </cell>
          <cell r="J30786">
            <v>0</v>
          </cell>
          <cell r="K30786">
            <v>0</v>
          </cell>
        </row>
        <row r="30787">
          <cell r="A30787" t="str">
            <v>TRIAE_CS42_2DS_TGACv1_177920_AA0587360.1</v>
          </cell>
          <cell r="B30787" t="str">
            <v>WRKY69, expressed</v>
          </cell>
          <cell r="C30787" t="str">
            <v>WRKY family transcription factor</v>
          </cell>
          <cell r="D30787">
            <v>1.5687454000000001</v>
          </cell>
          <cell r="E30787">
            <v>0</v>
          </cell>
          <cell r="F30787">
            <v>0</v>
          </cell>
          <cell r="G30787">
            <v>-3.60030436</v>
          </cell>
          <cell r="H30787">
            <v>0</v>
          </cell>
          <cell r="I30787">
            <v>0</v>
          </cell>
          <cell r="J30787">
            <v>0</v>
          </cell>
          <cell r="K30787">
            <v>0</v>
          </cell>
        </row>
        <row r="30788">
          <cell r="A30788" t="str">
            <v>TRIAE_CS42_1DL_TGACv1_061663_AA0201250.1</v>
          </cell>
          <cell r="B30788" t="str">
            <v>WRKY19, expressed</v>
          </cell>
          <cell r="C30788" t="str">
            <v>WRKY family transcription factor</v>
          </cell>
          <cell r="D30788">
            <v>1.70319357</v>
          </cell>
          <cell r="E30788">
            <v>0</v>
          </cell>
          <cell r="F30788">
            <v>0</v>
          </cell>
          <cell r="G30788">
            <v>-2.2174068710000001</v>
          </cell>
          <cell r="H30788">
            <v>0</v>
          </cell>
          <cell r="I30788">
            <v>0</v>
          </cell>
          <cell r="J30788">
            <v>0</v>
          </cell>
          <cell r="K30788">
            <v>0</v>
          </cell>
        </row>
        <row r="30789">
          <cell r="A30789" t="str">
            <v>TRIAE_CS42_1AL_TGACv1_002537_AA0042930.1</v>
          </cell>
          <cell r="B30789" t="str">
            <v>WRKY19, expressed</v>
          </cell>
          <cell r="C30789" t="str">
            <v>WRKY family transcription factor</v>
          </cell>
          <cell r="D30789">
            <v>1.7539556009999999</v>
          </cell>
          <cell r="E30789">
            <v>0</v>
          </cell>
          <cell r="F30789">
            <v>0</v>
          </cell>
          <cell r="G30789">
            <v>-2.3256888280000001</v>
          </cell>
          <cell r="H30789">
            <v>0</v>
          </cell>
          <cell r="I30789">
            <v>0</v>
          </cell>
          <cell r="J30789">
            <v>0</v>
          </cell>
          <cell r="K30789">
            <v>0</v>
          </cell>
        </row>
        <row r="30790">
          <cell r="A30790" t="str">
            <v>TRIAE_CS42_6DS_TGACv1_543095_AA1735290.2</v>
          </cell>
          <cell r="B30790" t="str">
            <v>WRKY71, expressed</v>
          </cell>
          <cell r="C30790" t="str">
            <v>WRKY family transcription factor</v>
          </cell>
          <cell r="D30790">
            <v>1.91574402</v>
          </cell>
          <cell r="E30790">
            <v>0</v>
          </cell>
          <cell r="F30790">
            <v>0</v>
          </cell>
          <cell r="G30790">
            <v>-1.91340391</v>
          </cell>
          <cell r="H30790">
            <v>0</v>
          </cell>
          <cell r="I30790">
            <v>0</v>
          </cell>
          <cell r="J30790">
            <v>0</v>
          </cell>
          <cell r="K30790">
            <v>1.6161321820000001</v>
          </cell>
        </row>
        <row r="30791">
          <cell r="A30791" t="str">
            <v>TRIAE_CS42_2AL_TGACv1_094444_AA0297600.1</v>
          </cell>
          <cell r="B30791" t="str">
            <v>WRKY45, expressed</v>
          </cell>
          <cell r="C30791" t="str">
            <v>WRKY family transcription factor</v>
          </cell>
          <cell r="D30791">
            <v>1.9556687189999999</v>
          </cell>
          <cell r="E30791">
            <v>0</v>
          </cell>
          <cell r="F30791">
            <v>0</v>
          </cell>
          <cell r="G30791">
            <v>0</v>
          </cell>
          <cell r="H30791">
            <v>0</v>
          </cell>
          <cell r="I30791">
            <v>0</v>
          </cell>
          <cell r="J30791">
            <v>0</v>
          </cell>
          <cell r="K30791">
            <v>0</v>
          </cell>
        </row>
        <row r="30792">
          <cell r="A30792" t="str">
            <v>TRIAE_CS42_5AL_TGACv1_376044_AA1231240.1</v>
          </cell>
          <cell r="B30792" t="str">
            <v>WRKY74, expressed</v>
          </cell>
          <cell r="C30792" t="str">
            <v>WRKY family transcription factor</v>
          </cell>
          <cell r="D30792">
            <v>1.9732410920000001</v>
          </cell>
          <cell r="E30792">
            <v>0</v>
          </cell>
          <cell r="F30792">
            <v>0</v>
          </cell>
          <cell r="G30792">
            <v>-1.9313791170000001</v>
          </cell>
          <cell r="H30792">
            <v>0</v>
          </cell>
          <cell r="I30792">
            <v>0</v>
          </cell>
          <cell r="J30792">
            <v>0</v>
          </cell>
          <cell r="K30792">
            <v>0</v>
          </cell>
        </row>
        <row r="30793">
          <cell r="A30793" t="str">
            <v>TRIAE_CS42_7DL_TGACv1_603335_AA1981190.1</v>
          </cell>
          <cell r="B30793" t="str">
            <v>WRKY28, expressed</v>
          </cell>
          <cell r="C30793" t="str">
            <v>WRKY family transcription factor</v>
          </cell>
          <cell r="D30793">
            <v>2.0911327750000002</v>
          </cell>
          <cell r="E30793">
            <v>0</v>
          </cell>
          <cell r="F30793">
            <v>0</v>
          </cell>
          <cell r="G30793">
            <v>-1.390732098</v>
          </cell>
          <cell r="H30793">
            <v>0</v>
          </cell>
          <cell r="I30793">
            <v>0</v>
          </cell>
          <cell r="J30793">
            <v>0</v>
          </cell>
          <cell r="K30793">
            <v>0</v>
          </cell>
        </row>
        <row r="30794">
          <cell r="A30794" t="str">
            <v>TRIAE_CS42_2BL_TGACv1_130658_AA0415490.1</v>
          </cell>
          <cell r="B30794" t="str">
            <v>WRKY45, expressed</v>
          </cell>
          <cell r="C30794" t="str">
            <v>WRKY family transcription factor</v>
          </cell>
          <cell r="D30794">
            <v>2.1293587779999998</v>
          </cell>
          <cell r="E30794">
            <v>0</v>
          </cell>
          <cell r="F30794">
            <v>0</v>
          </cell>
          <cell r="G30794">
            <v>0</v>
          </cell>
          <cell r="H30794">
            <v>0</v>
          </cell>
          <cell r="I30794">
            <v>0</v>
          </cell>
          <cell r="J30794">
            <v>0</v>
          </cell>
          <cell r="K30794">
            <v>0</v>
          </cell>
        </row>
        <row r="30795">
          <cell r="A30795" t="str">
            <v>TRIAE_CS42_2DL_TGACv1_158819_AA0526620.1</v>
          </cell>
          <cell r="B30795" t="str">
            <v>WRKY45, expressed</v>
          </cell>
          <cell r="C30795" t="str">
            <v>WRKY family transcription factor</v>
          </cell>
          <cell r="D30795">
            <v>2.2345170599999999</v>
          </cell>
          <cell r="E30795">
            <v>0</v>
          </cell>
          <cell r="F30795">
            <v>0</v>
          </cell>
          <cell r="G30795">
            <v>0</v>
          </cell>
          <cell r="H30795">
            <v>0</v>
          </cell>
          <cell r="I30795">
            <v>0</v>
          </cell>
          <cell r="J30795">
            <v>0</v>
          </cell>
          <cell r="K30795">
            <v>0</v>
          </cell>
        </row>
        <row r="30796">
          <cell r="A30796" t="str">
            <v>TRIAE_CS42_5BL_TGACv1_405380_AA1326080.1</v>
          </cell>
          <cell r="B30796" t="str">
            <v>WRKY74, expressed</v>
          </cell>
          <cell r="C30796" t="str">
            <v>WRKY family transcription factor</v>
          </cell>
          <cell r="D30796">
            <v>2.349686218</v>
          </cell>
          <cell r="E30796">
            <v>0</v>
          </cell>
          <cell r="F30796">
            <v>0</v>
          </cell>
          <cell r="G30796">
            <v>-1.9081989640000001</v>
          </cell>
          <cell r="H30796">
            <v>0</v>
          </cell>
          <cell r="I30796">
            <v>0</v>
          </cell>
          <cell r="J30796">
            <v>0</v>
          </cell>
          <cell r="K30796">
            <v>0</v>
          </cell>
        </row>
        <row r="30797">
          <cell r="A30797" t="str">
            <v>TRIAE_CS42_5DL_TGACv1_435177_AA1447070.1</v>
          </cell>
          <cell r="B30797" t="str">
            <v>WRKY74, expressed</v>
          </cell>
          <cell r="C30797" t="str">
            <v>WRKY family transcription factor</v>
          </cell>
          <cell r="D30797">
            <v>2.349686218</v>
          </cell>
          <cell r="E30797">
            <v>0</v>
          </cell>
          <cell r="F30797">
            <v>0</v>
          </cell>
          <cell r="G30797">
            <v>-1.9081989640000001</v>
          </cell>
          <cell r="H30797">
            <v>0</v>
          </cell>
          <cell r="I30797">
            <v>0</v>
          </cell>
          <cell r="J30797">
            <v>0</v>
          </cell>
          <cell r="K30797">
            <v>0</v>
          </cell>
        </row>
        <row r="30798">
          <cell r="A30798" t="str">
            <v>TRIAE_CS42_7BS_TGACv1_592940_AA1946570.1</v>
          </cell>
          <cell r="B30798" t="str">
            <v>WRKY113, expressed</v>
          </cell>
          <cell r="C30798" t="str">
            <v>WRKY family transcription factor</v>
          </cell>
          <cell r="D30798">
            <v>2.5695394330000001</v>
          </cell>
          <cell r="E30798">
            <v>0</v>
          </cell>
          <cell r="F30798">
            <v>0</v>
          </cell>
          <cell r="G30798">
            <v>-1.862607071</v>
          </cell>
          <cell r="H30798">
            <v>0</v>
          </cell>
          <cell r="I30798">
            <v>0</v>
          </cell>
          <cell r="J30798">
            <v>0</v>
          </cell>
          <cell r="K30798">
            <v>0</v>
          </cell>
        </row>
        <row r="30799">
          <cell r="A30799" t="str">
            <v>TRIAE_CS42_7DS_TGACv1_623759_AA2055930.1</v>
          </cell>
          <cell r="B30799" t="str">
            <v>WRKY113, expressed</v>
          </cell>
          <cell r="C30799" t="str">
            <v>WRKY family transcription factor</v>
          </cell>
          <cell r="D30799">
            <v>2.5960096450000001</v>
          </cell>
          <cell r="E30799">
            <v>0</v>
          </cell>
          <cell r="F30799">
            <v>0</v>
          </cell>
          <cell r="G30799">
            <v>-1.755623929</v>
          </cell>
          <cell r="H30799">
            <v>0</v>
          </cell>
          <cell r="I30799">
            <v>0</v>
          </cell>
          <cell r="J30799">
            <v>0</v>
          </cell>
          <cell r="K30799">
            <v>0</v>
          </cell>
        </row>
        <row r="30800">
          <cell r="A30800" t="str">
            <v>TRIAE_CS42_7AL_TGACv1_557324_AA1779770.1</v>
          </cell>
          <cell r="B30800" t="str">
            <v>WRKY28, expressed</v>
          </cell>
          <cell r="C30800" t="str">
            <v>WRKY family transcription factor</v>
          </cell>
          <cell r="D30800">
            <v>3.1322156520000002</v>
          </cell>
          <cell r="E30800">
            <v>0</v>
          </cell>
          <cell r="F30800">
            <v>0</v>
          </cell>
          <cell r="G30800">
            <v>-3.7419157730000001</v>
          </cell>
          <cell r="H30800">
            <v>0</v>
          </cell>
          <cell r="I30800">
            <v>0</v>
          </cell>
          <cell r="J30800">
            <v>0</v>
          </cell>
          <cell r="K30800">
            <v>-1.9726040979999999</v>
          </cell>
        </row>
        <row r="30801">
          <cell r="A30801" t="str">
            <v>TRIAE_CS42_U_TGACv1_644604_AA2140600.1</v>
          </cell>
          <cell r="B30801" t="str">
            <v>WRKY28, expressed</v>
          </cell>
          <cell r="C30801" t="str">
            <v>WRKY family transcription factor</v>
          </cell>
          <cell r="D30801">
            <v>3.1322156520000002</v>
          </cell>
          <cell r="E30801">
            <v>0</v>
          </cell>
          <cell r="F30801">
            <v>0</v>
          </cell>
          <cell r="G30801">
            <v>-3.7419157730000001</v>
          </cell>
          <cell r="H30801">
            <v>0</v>
          </cell>
          <cell r="I30801">
            <v>0</v>
          </cell>
          <cell r="J30801">
            <v>0</v>
          </cell>
          <cell r="K30801">
            <v>-1.9726040979999999</v>
          </cell>
        </row>
        <row r="30802">
          <cell r="A30802" t="str">
            <v>TRIAE_CS42_7BL_TGACv1_577185_AA1868200.2</v>
          </cell>
          <cell r="B30802" t="str">
            <v>WRKY28, expressed</v>
          </cell>
          <cell r="C30802" t="str">
            <v>WRKY family transcription factor</v>
          </cell>
          <cell r="D30802">
            <v>3.1322156520000002</v>
          </cell>
          <cell r="E30802">
            <v>0</v>
          </cell>
          <cell r="F30802">
            <v>0</v>
          </cell>
          <cell r="G30802">
            <v>-3.758565838</v>
          </cell>
          <cell r="H30802">
            <v>0</v>
          </cell>
          <cell r="I30802">
            <v>0</v>
          </cell>
          <cell r="J30802">
            <v>0</v>
          </cell>
          <cell r="K30802">
            <v>-1.9468061699999999</v>
          </cell>
        </row>
        <row r="30803">
          <cell r="A30803" t="str">
            <v>TRIAE_CS42_7BL_TGACv1_578160_AA1890410.1</v>
          </cell>
          <cell r="B30803" t="str">
            <v>WRKY28, expressed</v>
          </cell>
          <cell r="C30803" t="str">
            <v>WRKY family transcription factor</v>
          </cell>
          <cell r="D30803">
            <v>4.3798776569999998</v>
          </cell>
          <cell r="E30803">
            <v>0</v>
          </cell>
          <cell r="F30803">
            <v>0</v>
          </cell>
          <cell r="G30803">
            <v>0</v>
          </cell>
          <cell r="H30803">
            <v>0</v>
          </cell>
          <cell r="I30803">
            <v>0</v>
          </cell>
          <cell r="J30803">
            <v>0</v>
          </cell>
          <cell r="K30803">
            <v>0</v>
          </cell>
        </row>
        <row r="30804">
          <cell r="A30804" t="str">
            <v>TRIAE_CS42_7AL_TGACv1_557448_AA1781460.1</v>
          </cell>
          <cell r="B30804" t="str">
            <v>WRKY28, expressed</v>
          </cell>
          <cell r="C30804" t="str">
            <v>WRKY family transcription factor</v>
          </cell>
          <cell r="D30804">
            <v>4.5476628379999999</v>
          </cell>
          <cell r="E30804">
            <v>0</v>
          </cell>
          <cell r="F30804">
            <v>0</v>
          </cell>
          <cell r="G30804">
            <v>0</v>
          </cell>
          <cell r="H30804">
            <v>0</v>
          </cell>
          <cell r="I30804">
            <v>0</v>
          </cell>
          <cell r="J30804">
            <v>0</v>
          </cell>
          <cell r="K30804">
            <v>0</v>
          </cell>
        </row>
        <row r="30805">
          <cell r="A30805" t="str">
            <v>TRIAE_CS42_5AL_TGACv1_373966_AA1185670.1</v>
          </cell>
          <cell r="B30805" t="str">
            <v>WRKY76, expressed</v>
          </cell>
          <cell r="C30805" t="str">
            <v>WRKY family transcription factor</v>
          </cell>
          <cell r="D30805">
            <v>0</v>
          </cell>
          <cell r="E30805">
            <v>-2.7991436529999998</v>
          </cell>
          <cell r="F30805">
            <v>0</v>
          </cell>
          <cell r="G30805">
            <v>0</v>
          </cell>
          <cell r="H30805">
            <v>0</v>
          </cell>
          <cell r="I30805">
            <v>0</v>
          </cell>
          <cell r="J30805">
            <v>0</v>
          </cell>
          <cell r="K30805">
            <v>0</v>
          </cell>
        </row>
        <row r="30806">
          <cell r="A30806" t="str">
            <v>TRIAE_CS42_5BL_TGACv1_406163_AA1341560.1</v>
          </cell>
          <cell r="B30806" t="str">
            <v>WRKY76, expressed</v>
          </cell>
          <cell r="C30806" t="str">
            <v>WRKY family transcription factor</v>
          </cell>
          <cell r="D30806">
            <v>0</v>
          </cell>
          <cell r="E30806">
            <v>-2.6575953050000001</v>
          </cell>
          <cell r="F30806">
            <v>0</v>
          </cell>
          <cell r="G30806">
            <v>0</v>
          </cell>
          <cell r="H30806">
            <v>0</v>
          </cell>
          <cell r="I30806">
            <v>0</v>
          </cell>
          <cell r="J30806">
            <v>0</v>
          </cell>
          <cell r="K30806">
            <v>0</v>
          </cell>
        </row>
        <row r="30807">
          <cell r="A30807" t="str">
            <v>TRIAE_CS42_5DL_TGACv1_432937_AA1395210.1</v>
          </cell>
          <cell r="B30807" t="str">
            <v>WRKY76, expressed</v>
          </cell>
          <cell r="C30807" t="str">
            <v>WRKY family transcription factor</v>
          </cell>
          <cell r="D30807">
            <v>0</v>
          </cell>
          <cell r="E30807">
            <v>-2.5137192979999998</v>
          </cell>
          <cell r="F30807">
            <v>0</v>
          </cell>
          <cell r="G30807">
            <v>0</v>
          </cell>
          <cell r="H30807">
            <v>0</v>
          </cell>
          <cell r="I30807">
            <v>0</v>
          </cell>
          <cell r="J30807">
            <v>0</v>
          </cell>
          <cell r="K30807">
            <v>0</v>
          </cell>
        </row>
        <row r="30808">
          <cell r="A30808" t="str">
            <v>TRIAE_CS42_6AS_TGACv1_486199_AA1558070.1</v>
          </cell>
          <cell r="B30808" t="str">
            <v>WRKY71, expressed</v>
          </cell>
          <cell r="C30808" t="str">
            <v>WRKY family transcription factor</v>
          </cell>
          <cell r="D30808">
            <v>0</v>
          </cell>
          <cell r="E30808">
            <v>0</v>
          </cell>
          <cell r="F30808">
            <v>0</v>
          </cell>
          <cell r="G30808">
            <v>0</v>
          </cell>
          <cell r="H30808">
            <v>0</v>
          </cell>
          <cell r="I30808">
            <v>0</v>
          </cell>
          <cell r="J30808">
            <v>0</v>
          </cell>
          <cell r="K30808">
            <v>1.5469752640000001</v>
          </cell>
        </row>
        <row r="30809">
          <cell r="A30809" t="str">
            <v>TRIAE_CS42_5DL_TGACv1_434558_AA1437950.1</v>
          </cell>
          <cell r="B30809" t="str">
            <v>WRKY74, expressed</v>
          </cell>
          <cell r="C30809" t="str">
            <v>WRKY family transcription factor</v>
          </cell>
          <cell r="D30809">
            <v>0</v>
          </cell>
          <cell r="E30809">
            <v>0</v>
          </cell>
          <cell r="F30809">
            <v>0</v>
          </cell>
          <cell r="G30809">
            <v>-2.9033661569999998</v>
          </cell>
          <cell r="H30809">
            <v>0</v>
          </cell>
          <cell r="I30809">
            <v>0</v>
          </cell>
          <cell r="J30809">
            <v>0</v>
          </cell>
          <cell r="K30809">
            <v>0</v>
          </cell>
        </row>
        <row r="30810">
          <cell r="A30810" t="str">
            <v>TRIAE_CS42_5AL_TGACv1_375937_AA1229100.1</v>
          </cell>
          <cell r="B30810" t="str">
            <v>WRKY74, expressed</v>
          </cell>
          <cell r="C30810" t="str">
            <v>WRKY family transcription factor</v>
          </cell>
          <cell r="D30810">
            <v>0</v>
          </cell>
          <cell r="E30810">
            <v>0</v>
          </cell>
          <cell r="F30810">
            <v>0</v>
          </cell>
          <cell r="G30810">
            <v>-2.6464703959999998</v>
          </cell>
          <cell r="H30810">
            <v>0</v>
          </cell>
          <cell r="I30810">
            <v>0</v>
          </cell>
          <cell r="J30810">
            <v>0</v>
          </cell>
          <cell r="K30810">
            <v>0</v>
          </cell>
        </row>
        <row r="30811">
          <cell r="A30811" t="str">
            <v>TRIAE_CS42_7AS_TGACv1_570088_AA1830140.1</v>
          </cell>
          <cell r="B30811" t="str">
            <v>WRKY113, expressed</v>
          </cell>
          <cell r="C30811" t="str">
            <v>WRKY family transcription factor</v>
          </cell>
          <cell r="D30811">
            <v>0</v>
          </cell>
          <cell r="E30811">
            <v>0</v>
          </cell>
          <cell r="F30811">
            <v>0</v>
          </cell>
          <cell r="G30811">
            <v>-2.4112901450000002</v>
          </cell>
          <cell r="H30811">
            <v>0</v>
          </cell>
          <cell r="I30811">
            <v>0</v>
          </cell>
          <cell r="J30811">
            <v>0</v>
          </cell>
          <cell r="K30811">
            <v>0</v>
          </cell>
        </row>
        <row r="30812">
          <cell r="A30812" t="str">
            <v>TRIAE_CS42_1BL_TGACv1_030714_AA0098840.1</v>
          </cell>
          <cell r="B30812" t="str">
            <v>WRKY19, expressed</v>
          </cell>
          <cell r="C30812" t="str">
            <v>WRKY family transcription factor</v>
          </cell>
          <cell r="D30812">
            <v>0</v>
          </cell>
          <cell r="E30812">
            <v>0</v>
          </cell>
          <cell r="F30812">
            <v>0</v>
          </cell>
          <cell r="G30812">
            <v>-1.821084667</v>
          </cell>
          <cell r="H30812">
            <v>0</v>
          </cell>
          <cell r="I30812">
            <v>0</v>
          </cell>
          <cell r="J30812">
            <v>0</v>
          </cell>
          <cell r="K30812">
            <v>0</v>
          </cell>
        </row>
        <row r="30813">
          <cell r="A30813" t="str">
            <v>TRIAE_CS42_1AL_TGACv1_002725_AA0044780.1</v>
          </cell>
          <cell r="B30813" t="str">
            <v>WRKY19, expressed</v>
          </cell>
          <cell r="C30813" t="str">
            <v>WRKY family transcription factor</v>
          </cell>
          <cell r="D30813">
            <v>0</v>
          </cell>
          <cell r="E30813">
            <v>0</v>
          </cell>
          <cell r="F30813">
            <v>0</v>
          </cell>
          <cell r="G30813">
            <v>-1.716476565</v>
          </cell>
          <cell r="H30813">
            <v>0</v>
          </cell>
          <cell r="I30813">
            <v>0</v>
          </cell>
          <cell r="J30813">
            <v>0</v>
          </cell>
          <cell r="K30813">
            <v>0</v>
          </cell>
        </row>
        <row r="30814">
          <cell r="A30814" t="str">
            <v>TRIAE_CS42_1DL_TGACv1_061663_AA0201260.1</v>
          </cell>
          <cell r="B30814" t="str">
            <v>WRKY19, expressed</v>
          </cell>
          <cell r="C30814" t="str">
            <v>WRKY family transcription factor</v>
          </cell>
          <cell r="D30814">
            <v>0</v>
          </cell>
          <cell r="E30814">
            <v>0</v>
          </cell>
          <cell r="F30814">
            <v>0</v>
          </cell>
          <cell r="G30814">
            <v>-1.4827506070000001</v>
          </cell>
          <cell r="H30814">
            <v>0</v>
          </cell>
          <cell r="I30814">
            <v>0</v>
          </cell>
          <cell r="J30814">
            <v>0</v>
          </cell>
          <cell r="K30814">
            <v>0</v>
          </cell>
        </row>
        <row r="30815">
          <cell r="A30815" t="str">
            <v>TRIAE_CS42_3AL_TGACv1_195687_AA0652750.1</v>
          </cell>
          <cell r="B30815" t="str">
            <v>WRKY15, expressed</v>
          </cell>
          <cell r="C30815" t="str">
            <v>WRKY family transcription factor</v>
          </cell>
          <cell r="D30815">
            <v>0</v>
          </cell>
          <cell r="E30815">
            <v>0</v>
          </cell>
          <cell r="F30815">
            <v>0</v>
          </cell>
          <cell r="G30815">
            <v>-1.3574915359999999</v>
          </cell>
          <cell r="H30815">
            <v>0</v>
          </cell>
          <cell r="I30815">
            <v>0</v>
          </cell>
          <cell r="J30815">
            <v>0</v>
          </cell>
          <cell r="K30815">
            <v>0</v>
          </cell>
        </row>
        <row r="30816">
          <cell r="A30816" t="str">
            <v>TRIAE_CS42_3B_TGACv1_224114_AA0792470.1</v>
          </cell>
          <cell r="B30816" t="str">
            <v>WRKY15, expressed</v>
          </cell>
          <cell r="C30816" t="str">
            <v>WRKY family transcription factor</v>
          </cell>
          <cell r="D30816">
            <v>0</v>
          </cell>
          <cell r="E30816">
            <v>0</v>
          </cell>
          <cell r="F30816">
            <v>0</v>
          </cell>
          <cell r="G30816">
            <v>-1.3574915359999999</v>
          </cell>
          <cell r="H30816">
            <v>0</v>
          </cell>
          <cell r="I30816">
            <v>0</v>
          </cell>
          <cell r="J30816">
            <v>0</v>
          </cell>
          <cell r="K30816">
            <v>0</v>
          </cell>
        </row>
        <row r="30817">
          <cell r="A30817" t="str">
            <v>TRIAE_CS42_3DL_TGACv1_250121_AA0862420.1</v>
          </cell>
          <cell r="B30817" t="str">
            <v>WRKY15, expressed</v>
          </cell>
          <cell r="C30817" t="str">
            <v>WRKY family transcription factor</v>
          </cell>
          <cell r="D30817">
            <v>0</v>
          </cell>
          <cell r="E30817">
            <v>0</v>
          </cell>
          <cell r="F30817">
            <v>0</v>
          </cell>
          <cell r="G30817">
            <v>-1.3574915359999999</v>
          </cell>
          <cell r="H30817">
            <v>0</v>
          </cell>
          <cell r="I30817">
            <v>0</v>
          </cell>
          <cell r="J30817">
            <v>0</v>
          </cell>
          <cell r="K30817">
            <v>0</v>
          </cell>
        </row>
        <row r="30818">
          <cell r="A30818" t="str">
            <v>TRIAE_CS42_2BL_TGACv1_131202_AA0424340.1</v>
          </cell>
          <cell r="B30818" t="str">
            <v>WRKY51, expressed</v>
          </cell>
          <cell r="C30818" t="str">
            <v>WRKY family transcription factor</v>
          </cell>
          <cell r="D30818">
            <v>0</v>
          </cell>
          <cell r="E30818">
            <v>0</v>
          </cell>
          <cell r="F30818">
            <v>0</v>
          </cell>
          <cell r="G30818">
            <v>-1.093673546</v>
          </cell>
          <cell r="H30818">
            <v>0</v>
          </cell>
          <cell r="I30818">
            <v>0</v>
          </cell>
          <cell r="J30818">
            <v>0</v>
          </cell>
          <cell r="K30818">
            <v>0</v>
          </cell>
        </row>
        <row r="30819">
          <cell r="A30819" t="str">
            <v>TRIAE_CS42_U_TGACv1_716377_AA2167840.1</v>
          </cell>
          <cell r="B30819" t="str">
            <v>WRKY87, expressed</v>
          </cell>
          <cell r="C30819" t="str">
            <v>WRKY family transcription factor family protein</v>
          </cell>
          <cell r="D30819">
            <v>1.3534041299999999</v>
          </cell>
          <cell r="E30819">
            <v>1.456879941</v>
          </cell>
          <cell r="F30819">
            <v>0</v>
          </cell>
          <cell r="G30819">
            <v>0</v>
          </cell>
          <cell r="H30819">
            <v>0</v>
          </cell>
          <cell r="I30819">
            <v>0</v>
          </cell>
          <cell r="J30819">
            <v>0</v>
          </cell>
          <cell r="K30819">
            <v>0</v>
          </cell>
        </row>
        <row r="30820">
          <cell r="A30820" t="str">
            <v>TRIAE_CS42_1AS_TGACv1_019249_AA0063920.1</v>
          </cell>
          <cell r="B30820" t="str">
            <v>homeobox domain containing protein, expressed</v>
          </cell>
          <cell r="C30820" t="str">
            <v>WUSCHEL related homeobox 1</v>
          </cell>
          <cell r="D30820">
            <v>0</v>
          </cell>
          <cell r="E30820">
            <v>0</v>
          </cell>
          <cell r="F30820">
            <v>0</v>
          </cell>
          <cell r="G30820">
            <v>0</v>
          </cell>
          <cell r="H30820">
            <v>0</v>
          </cell>
          <cell r="I30820">
            <v>0</v>
          </cell>
          <cell r="J30820">
            <v>0</v>
          </cell>
          <cell r="K30820">
            <v>-2.1782573460000001</v>
          </cell>
        </row>
        <row r="30821">
          <cell r="A30821" t="str">
            <v>TRIAE_CS42_1BS_TGACv1_050951_AA0176870.1</v>
          </cell>
          <cell r="B30821" t="str">
            <v>homeobox domain containing protein, expressed</v>
          </cell>
          <cell r="C30821" t="str">
            <v>WUSCHEL related homeobox 1</v>
          </cell>
          <cell r="D30821">
            <v>0</v>
          </cell>
          <cell r="E30821">
            <v>0</v>
          </cell>
          <cell r="F30821">
            <v>0</v>
          </cell>
          <cell r="G30821">
            <v>0</v>
          </cell>
          <cell r="H30821">
            <v>0</v>
          </cell>
          <cell r="I30821">
            <v>0</v>
          </cell>
          <cell r="J30821">
            <v>0</v>
          </cell>
          <cell r="K30821">
            <v>-2.0548873620000001</v>
          </cell>
        </row>
        <row r="30822">
          <cell r="A30822" t="str">
            <v>TRIAE_CS42_1DS_TGACv1_081716_AA0262370.1</v>
          </cell>
          <cell r="B30822" t="str">
            <v>homeobox domain containing protein, expressed</v>
          </cell>
          <cell r="C30822" t="str">
            <v>WUSCHEL related homeobox 1</v>
          </cell>
          <cell r="D30822">
            <v>0</v>
          </cell>
          <cell r="E30822">
            <v>0</v>
          </cell>
          <cell r="F30822">
            <v>0</v>
          </cell>
          <cell r="G30822">
            <v>0</v>
          </cell>
          <cell r="H30822">
            <v>0</v>
          </cell>
          <cell r="I30822">
            <v>0</v>
          </cell>
          <cell r="J30822">
            <v>0</v>
          </cell>
          <cell r="K30822">
            <v>-1.878447403</v>
          </cell>
        </row>
        <row r="30823">
          <cell r="A30823" t="str">
            <v>TRIAE_CS42_2DS_TGACv1_178414_AA0595260.1</v>
          </cell>
          <cell r="B30823" t="str">
            <v>homeobox domain containing protein, expressed</v>
          </cell>
          <cell r="C30823" t="str">
            <v>WUSCHEL related homeobox 12</v>
          </cell>
          <cell r="D30823">
            <v>0</v>
          </cell>
          <cell r="E30823">
            <v>0</v>
          </cell>
          <cell r="F30823">
            <v>0</v>
          </cell>
          <cell r="G30823">
            <v>3.3912310890000001</v>
          </cell>
          <cell r="H30823">
            <v>0</v>
          </cell>
          <cell r="I30823">
            <v>0</v>
          </cell>
          <cell r="J30823">
            <v>0</v>
          </cell>
          <cell r="K30823">
            <v>4.5254807030000004</v>
          </cell>
        </row>
        <row r="30824">
          <cell r="A30824" t="str">
            <v>TRIAE_CS42_2BS_TGACv1_145892_AA0448350.1</v>
          </cell>
          <cell r="B30824" t="str">
            <v>homeobox domain containing protein, expressed</v>
          </cell>
          <cell r="C30824" t="str">
            <v>WUSCHEL-related homeobox 10</v>
          </cell>
          <cell r="D30824">
            <v>0</v>
          </cell>
          <cell r="E30824">
            <v>0</v>
          </cell>
          <cell r="F30824">
            <v>0</v>
          </cell>
          <cell r="G30824">
            <v>3.3717028459999998</v>
          </cell>
          <cell r="H30824">
            <v>0</v>
          </cell>
          <cell r="I30824">
            <v>0</v>
          </cell>
          <cell r="J30824">
            <v>0</v>
          </cell>
          <cell r="K30824">
            <v>4.5254807030000004</v>
          </cell>
        </row>
        <row r="30825">
          <cell r="A30825" t="str">
            <v>TRIAE_CS42_2AS_TGACv1_112391_AA0337140.1</v>
          </cell>
          <cell r="B30825" t="str">
            <v>homeobox domain containing protein, expressed</v>
          </cell>
          <cell r="C30825" t="str">
            <v>WUSCHEL-related homeobox 10</v>
          </cell>
          <cell r="D30825">
            <v>0</v>
          </cell>
          <cell r="E30825">
            <v>0</v>
          </cell>
          <cell r="F30825">
            <v>0</v>
          </cell>
          <cell r="G30825">
            <v>3.3912310890000001</v>
          </cell>
          <cell r="H30825">
            <v>0</v>
          </cell>
          <cell r="I30825">
            <v>0</v>
          </cell>
          <cell r="J30825">
            <v>0</v>
          </cell>
          <cell r="K30825">
            <v>4.5254807030000004</v>
          </cell>
        </row>
        <row r="30826">
          <cell r="A30826" t="str">
            <v>TRIAE_CS42_5BL_TGACv1_406580_AA1347370.1</v>
          </cell>
          <cell r="B30826" t="str">
            <v>basic proline-rich protein precursor, putative, expressed</v>
          </cell>
          <cell r="C30826" t="str">
            <v>WW domain-binding protein 11</v>
          </cell>
          <cell r="D30826">
            <v>0</v>
          </cell>
          <cell r="E30826">
            <v>8.8920430330000002</v>
          </cell>
          <cell r="F30826">
            <v>0</v>
          </cell>
          <cell r="G30826">
            <v>7.3652005320000002</v>
          </cell>
          <cell r="H30826">
            <v>0</v>
          </cell>
          <cell r="I30826">
            <v>0</v>
          </cell>
          <cell r="J30826">
            <v>0</v>
          </cell>
          <cell r="K30826">
            <v>8.3617506250000009</v>
          </cell>
        </row>
        <row r="30827">
          <cell r="A30827" t="str">
            <v>TRIAE_CS42_4AL_TGACv1_288385_AA0947230.1</v>
          </cell>
          <cell r="B30827" t="str">
            <v>phosphoglycerate mutase, putative, expressed</v>
          </cell>
          <cell r="C30827" t="str">
            <v>X4</v>
          </cell>
          <cell r="D30827">
            <v>0</v>
          </cell>
          <cell r="E30827">
            <v>0</v>
          </cell>
          <cell r="F30827">
            <v>0</v>
          </cell>
          <cell r="G30827">
            <v>0</v>
          </cell>
          <cell r="H30827">
            <v>0</v>
          </cell>
          <cell r="I30827">
            <v>0</v>
          </cell>
          <cell r="J30827">
            <v>0</v>
          </cell>
          <cell r="K30827">
            <v>-1.12553949</v>
          </cell>
        </row>
        <row r="30828">
          <cell r="A30828" t="str">
            <v>TRIAE_CS42_4BS_TGACv1_329025_AA1096990.1</v>
          </cell>
          <cell r="B30828" t="str">
            <v>phosphoglycerate mutase, putative, expressed</v>
          </cell>
          <cell r="C30828" t="str">
            <v>X4</v>
          </cell>
          <cell r="D30828">
            <v>0</v>
          </cell>
          <cell r="E30828">
            <v>0</v>
          </cell>
          <cell r="F30828">
            <v>0</v>
          </cell>
          <cell r="G30828">
            <v>0</v>
          </cell>
          <cell r="H30828">
            <v>0</v>
          </cell>
          <cell r="I30828">
            <v>0</v>
          </cell>
          <cell r="J30828">
            <v>0</v>
          </cell>
          <cell r="K30828">
            <v>-1.12553949</v>
          </cell>
        </row>
        <row r="30829">
          <cell r="A30829" t="str">
            <v>TRIAE_CS42_4DS_TGACv1_361052_AA1159800.1</v>
          </cell>
          <cell r="B30829" t="str">
            <v>phosphoglycerate mutase, putative, expressed</v>
          </cell>
          <cell r="C30829" t="str">
            <v>X4</v>
          </cell>
          <cell r="D30829">
            <v>0</v>
          </cell>
          <cell r="E30829">
            <v>0</v>
          </cell>
          <cell r="F30829">
            <v>0</v>
          </cell>
          <cell r="G30829">
            <v>0</v>
          </cell>
          <cell r="H30829">
            <v>0</v>
          </cell>
          <cell r="I30829">
            <v>0</v>
          </cell>
          <cell r="J30829">
            <v>0</v>
          </cell>
          <cell r="K30829">
            <v>-1.12553949</v>
          </cell>
        </row>
        <row r="30830">
          <cell r="A30830" t="str">
            <v>TRIAE_CS42_6DS_TGACv1_544391_AA1748110.3</v>
          </cell>
          <cell r="B30830" t="str">
            <v>aldehyde oxidase, putative, expressed</v>
          </cell>
          <cell r="C30830" t="str">
            <v>Xanthine dehydrogenase/oxidase</v>
          </cell>
          <cell r="D30830">
            <v>0</v>
          </cell>
          <cell r="E30830">
            <v>0</v>
          </cell>
          <cell r="F30830">
            <v>0</v>
          </cell>
          <cell r="G30830">
            <v>1.7548417279999999</v>
          </cell>
          <cell r="H30830">
            <v>0</v>
          </cell>
          <cell r="I30830">
            <v>0</v>
          </cell>
          <cell r="J30830">
            <v>0</v>
          </cell>
          <cell r="K30830">
            <v>1.8589994919999999</v>
          </cell>
        </row>
        <row r="30831">
          <cell r="A30831" t="str">
            <v>TRIAE_CS42_1BL_TGACv1_030308_AA0086270.1</v>
          </cell>
          <cell r="B30831" t="str">
            <v>aldehyde oxidase, putative, expressed</v>
          </cell>
          <cell r="C30831" t="str">
            <v>Xanthine dehydrogenase/oxidase</v>
          </cell>
          <cell r="D30831">
            <v>0</v>
          </cell>
          <cell r="E30831">
            <v>0</v>
          </cell>
          <cell r="F30831">
            <v>0</v>
          </cell>
          <cell r="G30831">
            <v>1.942840994</v>
          </cell>
          <cell r="H30831">
            <v>0</v>
          </cell>
          <cell r="I30831">
            <v>0</v>
          </cell>
          <cell r="J30831">
            <v>0</v>
          </cell>
          <cell r="K30831">
            <v>2.2380468260000002</v>
          </cell>
        </row>
        <row r="30832">
          <cell r="A30832" t="str">
            <v>TRIAE_CS42_1DL_TGACv1_062000_AA0207160.1</v>
          </cell>
          <cell r="B30832" t="str">
            <v>aldehyde oxidase, putative, expressed</v>
          </cell>
          <cell r="C30832" t="str">
            <v>Xanthine dehydrogenase/oxidase</v>
          </cell>
          <cell r="D30832">
            <v>0</v>
          </cell>
          <cell r="E30832">
            <v>0</v>
          </cell>
          <cell r="F30832">
            <v>0</v>
          </cell>
          <cell r="G30832">
            <v>2.3086485579999998</v>
          </cell>
          <cell r="H30832">
            <v>0</v>
          </cell>
          <cell r="I30832">
            <v>0</v>
          </cell>
          <cell r="J30832">
            <v>0</v>
          </cell>
          <cell r="K30832">
            <v>2.4619128890000002</v>
          </cell>
        </row>
        <row r="30833">
          <cell r="A30833" t="str">
            <v>TRIAE_CS42_2AS_TGACv1_112148_AA0331460.1</v>
          </cell>
          <cell r="C30833" t="str">
            <v>XH/XS domain-containing protein</v>
          </cell>
          <cell r="D30833">
            <v>-2.0407581719999999</v>
          </cell>
          <cell r="E30833">
            <v>-2.6940612210000001</v>
          </cell>
          <cell r="F30833">
            <v>0</v>
          </cell>
          <cell r="G30833">
            <v>-1.1444369080000001</v>
          </cell>
          <cell r="H30833">
            <v>0</v>
          </cell>
          <cell r="I30833">
            <v>0</v>
          </cell>
          <cell r="J30833">
            <v>0</v>
          </cell>
          <cell r="K30833">
            <v>0</v>
          </cell>
        </row>
        <row r="30834">
          <cell r="A30834" t="str">
            <v>TRIAE_CS42_7DL_TGACv1_602576_AA1961420.1</v>
          </cell>
          <cell r="B30834" t="str">
            <v>transcription factor X1, putative, expressed</v>
          </cell>
          <cell r="C30834" t="str">
            <v>XH/XS domain-containing protein</v>
          </cell>
          <cell r="D30834">
            <v>1.303041672</v>
          </cell>
          <cell r="E30834">
            <v>1.0862834699999999</v>
          </cell>
          <cell r="F30834">
            <v>0</v>
          </cell>
          <cell r="G30834">
            <v>0</v>
          </cell>
          <cell r="H30834">
            <v>0</v>
          </cell>
          <cell r="I30834">
            <v>0</v>
          </cell>
          <cell r="J30834">
            <v>0</v>
          </cell>
          <cell r="K30834">
            <v>0</v>
          </cell>
        </row>
        <row r="30835">
          <cell r="A30835" t="str">
            <v>TRIAE_CS42_5BS_TGACv1_423294_AA1373560.1</v>
          </cell>
          <cell r="B30835" t="str">
            <v>transcription factor X1, putative, expressed</v>
          </cell>
          <cell r="C30835" t="str">
            <v>XH/XS domain-containing protein</v>
          </cell>
          <cell r="D30835">
            <v>1.9314916710000001</v>
          </cell>
          <cell r="E30835">
            <v>1.48916012</v>
          </cell>
          <cell r="F30835">
            <v>0</v>
          </cell>
          <cell r="G30835">
            <v>0</v>
          </cell>
          <cell r="H30835">
            <v>0</v>
          </cell>
          <cell r="I30835">
            <v>0</v>
          </cell>
          <cell r="J30835">
            <v>0</v>
          </cell>
          <cell r="K30835">
            <v>0</v>
          </cell>
        </row>
        <row r="30836">
          <cell r="A30836" t="str">
            <v>TRIAE_CS42_7BL_TGACv1_577972_AA1887080.1</v>
          </cell>
          <cell r="B30836" t="str">
            <v>transcription factor X1, putative, expressed</v>
          </cell>
          <cell r="C30836" t="str">
            <v>XH/XS domain-containing protein</v>
          </cell>
          <cell r="D30836">
            <v>2.3759069400000001</v>
          </cell>
          <cell r="E30836">
            <v>0</v>
          </cell>
          <cell r="F30836">
            <v>0</v>
          </cell>
          <cell r="G30836">
            <v>0</v>
          </cell>
          <cell r="H30836">
            <v>0</v>
          </cell>
          <cell r="I30836">
            <v>0</v>
          </cell>
          <cell r="J30836">
            <v>0</v>
          </cell>
          <cell r="K30836">
            <v>0</v>
          </cell>
        </row>
        <row r="30837">
          <cell r="A30837" t="str">
            <v>TRIAE_CS42_3DL_TGACv1_249254_AA0843290.1</v>
          </cell>
          <cell r="B30837" t="str">
            <v>transcription factor X1, putative, expressed</v>
          </cell>
          <cell r="C30837" t="str">
            <v>XH/XS domain-containing protein</v>
          </cell>
          <cell r="D30837">
            <v>0</v>
          </cell>
          <cell r="E30837">
            <v>1.3268327049999999</v>
          </cell>
          <cell r="F30837">
            <v>0</v>
          </cell>
          <cell r="G30837">
            <v>0</v>
          </cell>
          <cell r="H30837">
            <v>0</v>
          </cell>
          <cell r="I30837">
            <v>0</v>
          </cell>
          <cell r="J30837">
            <v>0</v>
          </cell>
          <cell r="K30837">
            <v>0</v>
          </cell>
        </row>
        <row r="30838">
          <cell r="A30838" t="str">
            <v>TRIAE_CS42_3AL_TGACv1_194897_AA0641670.1</v>
          </cell>
          <cell r="B30838" t="str">
            <v>transcription factor X1, putative, expressed</v>
          </cell>
          <cell r="C30838" t="str">
            <v>XH/XS domain-containing protein</v>
          </cell>
          <cell r="D30838">
            <v>0</v>
          </cell>
          <cell r="E30838">
            <v>1.342601637</v>
          </cell>
          <cell r="F30838">
            <v>0</v>
          </cell>
          <cell r="G30838">
            <v>0</v>
          </cell>
          <cell r="H30838">
            <v>0</v>
          </cell>
          <cell r="I30838">
            <v>0</v>
          </cell>
          <cell r="J30838">
            <v>0</v>
          </cell>
          <cell r="K30838">
            <v>0</v>
          </cell>
        </row>
        <row r="30839">
          <cell r="A30839" t="str">
            <v>TRIAE_CS42_3B_TGACv1_223030_AA0775430.1</v>
          </cell>
          <cell r="B30839" t="str">
            <v>transcription factor X1, putative, expressed</v>
          </cell>
          <cell r="C30839" t="str">
            <v>XH/XS domain-containing protein</v>
          </cell>
          <cell r="D30839">
            <v>0</v>
          </cell>
          <cell r="E30839">
            <v>1.342601637</v>
          </cell>
          <cell r="F30839">
            <v>0</v>
          </cell>
          <cell r="G30839">
            <v>0</v>
          </cell>
          <cell r="H30839">
            <v>0</v>
          </cell>
          <cell r="I30839">
            <v>0</v>
          </cell>
          <cell r="J30839">
            <v>0</v>
          </cell>
          <cell r="K30839">
            <v>0</v>
          </cell>
        </row>
        <row r="30840">
          <cell r="A30840" t="str">
            <v>TRIAE_CS42_5BS_TGACv1_424467_AA1389930.1</v>
          </cell>
          <cell r="B30840" t="str">
            <v>XH domain containing protein, expressed</v>
          </cell>
          <cell r="C30840" t="str">
            <v>XH/XS domain-containing protein</v>
          </cell>
          <cell r="D30840">
            <v>0</v>
          </cell>
          <cell r="E30840">
            <v>0</v>
          </cell>
          <cell r="F30840">
            <v>0</v>
          </cell>
          <cell r="G30840">
            <v>-3.5379769350000001</v>
          </cell>
          <cell r="H30840">
            <v>0</v>
          </cell>
          <cell r="I30840">
            <v>0</v>
          </cell>
          <cell r="J30840">
            <v>0</v>
          </cell>
          <cell r="K30840">
            <v>-1.1907977510000001</v>
          </cell>
        </row>
        <row r="30841">
          <cell r="A30841" t="str">
            <v>TRIAE_CS42_5DS_TGACv1_457143_AA1483050.1</v>
          </cell>
          <cell r="B30841" t="str">
            <v>XH domain containing protein, expressed</v>
          </cell>
          <cell r="C30841" t="str">
            <v>XH/XS domain-containing protein</v>
          </cell>
          <cell r="D30841">
            <v>0</v>
          </cell>
          <cell r="E30841">
            <v>0</v>
          </cell>
          <cell r="F30841">
            <v>0</v>
          </cell>
          <cell r="G30841">
            <v>-3.5379769350000001</v>
          </cell>
          <cell r="H30841">
            <v>0</v>
          </cell>
          <cell r="I30841">
            <v>0</v>
          </cell>
          <cell r="J30841">
            <v>0</v>
          </cell>
          <cell r="K30841">
            <v>-1.1907977510000001</v>
          </cell>
        </row>
        <row r="30842">
          <cell r="A30842" t="str">
            <v>TRIAE_CS42_2AL_TGACv1_096127_AA0317330.1</v>
          </cell>
          <cell r="B30842" t="str">
            <v>XH domain containing protein, expressed</v>
          </cell>
          <cell r="C30842" t="str">
            <v>XH/XS domain-containing protein</v>
          </cell>
          <cell r="D30842">
            <v>0</v>
          </cell>
          <cell r="E30842">
            <v>0</v>
          </cell>
          <cell r="F30842">
            <v>0</v>
          </cell>
          <cell r="G30842">
            <v>-1.695996405</v>
          </cell>
          <cell r="H30842">
            <v>0</v>
          </cell>
          <cell r="I30842">
            <v>0</v>
          </cell>
          <cell r="J30842">
            <v>0</v>
          </cell>
          <cell r="K30842">
            <v>0</v>
          </cell>
        </row>
        <row r="30843">
          <cell r="A30843" t="str">
            <v>TRIAE_CS42_2BL_TGACv1_131736_AA0431400.1</v>
          </cell>
          <cell r="B30843" t="str">
            <v>XH domain containing protein, expressed</v>
          </cell>
          <cell r="C30843" t="str">
            <v>XH/XS domain-containing protein</v>
          </cell>
          <cell r="D30843">
            <v>0</v>
          </cell>
          <cell r="E30843">
            <v>0</v>
          </cell>
          <cell r="F30843">
            <v>0</v>
          </cell>
          <cell r="G30843">
            <v>-1.695996405</v>
          </cell>
          <cell r="H30843">
            <v>0</v>
          </cell>
          <cell r="I30843">
            <v>0</v>
          </cell>
          <cell r="J30843">
            <v>0</v>
          </cell>
          <cell r="K30843">
            <v>0</v>
          </cell>
        </row>
        <row r="30844">
          <cell r="A30844" t="str">
            <v>TRIAE_CS42_2DL_TGACv1_160641_AA0552580.1</v>
          </cell>
          <cell r="B30844" t="str">
            <v>XH domain containing protein, expressed</v>
          </cell>
          <cell r="C30844" t="str">
            <v>XH/XS domain-containing protein</v>
          </cell>
          <cell r="D30844">
            <v>0</v>
          </cell>
          <cell r="E30844">
            <v>0</v>
          </cell>
          <cell r="F30844">
            <v>0</v>
          </cell>
          <cell r="G30844">
            <v>-1.695996405</v>
          </cell>
          <cell r="H30844">
            <v>0</v>
          </cell>
          <cell r="I30844">
            <v>0</v>
          </cell>
          <cell r="J30844">
            <v>0</v>
          </cell>
          <cell r="K30844">
            <v>0</v>
          </cell>
        </row>
        <row r="30845">
          <cell r="A30845" t="str">
            <v>TRIAE_CS42_3DL_TGACv1_252906_AA0892580.1</v>
          </cell>
          <cell r="B30845" t="str">
            <v>XH domain containing protein, expressed</v>
          </cell>
          <cell r="C30845" t="str">
            <v>XH/XS domain-containing protein</v>
          </cell>
          <cell r="D30845">
            <v>0</v>
          </cell>
          <cell r="E30845">
            <v>0</v>
          </cell>
          <cell r="F30845">
            <v>0</v>
          </cell>
          <cell r="G30845">
            <v>-1.21820284</v>
          </cell>
          <cell r="H30845">
            <v>0</v>
          </cell>
          <cell r="I30845">
            <v>0</v>
          </cell>
          <cell r="J30845">
            <v>0</v>
          </cell>
          <cell r="K30845">
            <v>0</v>
          </cell>
        </row>
        <row r="30846">
          <cell r="A30846" t="str">
            <v>TRIAE_CS42_U_TGACv1_641145_AA2086630.1</v>
          </cell>
          <cell r="B30846" t="str">
            <v>xylanase inhibitor, putative, expressed</v>
          </cell>
          <cell r="C30846" t="str">
            <v>Xylanase inhibitor</v>
          </cell>
          <cell r="D30846">
            <v>-1.880289511</v>
          </cell>
          <cell r="E30846">
            <v>-2.4020338209999998</v>
          </cell>
          <cell r="F30846">
            <v>0</v>
          </cell>
          <cell r="G30846">
            <v>2.6389397080000001</v>
          </cell>
          <cell r="H30846">
            <v>0</v>
          </cell>
          <cell r="I30846">
            <v>0</v>
          </cell>
          <cell r="J30846">
            <v>0</v>
          </cell>
          <cell r="K30846">
            <v>0</v>
          </cell>
        </row>
        <row r="30847">
          <cell r="A30847" t="str">
            <v>TRIAE_CS42_3DS_TGACv1_273446_AA0931250.1</v>
          </cell>
          <cell r="B30847" t="str">
            <v>xylanase inhibitor, putative, expressed</v>
          </cell>
          <cell r="C30847" t="str">
            <v>Xylanase inhibitor</v>
          </cell>
          <cell r="D30847">
            <v>0</v>
          </cell>
          <cell r="E30847">
            <v>3.3015366269999999</v>
          </cell>
          <cell r="F30847">
            <v>3.2345751950000001</v>
          </cell>
          <cell r="G30847">
            <v>4.5649303379999999</v>
          </cell>
          <cell r="H30847">
            <v>0</v>
          </cell>
          <cell r="I30847">
            <v>0</v>
          </cell>
          <cell r="J30847">
            <v>0</v>
          </cell>
          <cell r="K30847">
            <v>4.4910629249999996</v>
          </cell>
        </row>
        <row r="30848">
          <cell r="A30848" t="str">
            <v>TRIAE_CS42_3AS_TGACv1_210630_AA0675980.1</v>
          </cell>
          <cell r="B30848" t="str">
            <v>xylanase inhibitor, putative, expressed</v>
          </cell>
          <cell r="C30848" t="str">
            <v>Xylanase inhibitor</v>
          </cell>
          <cell r="D30848">
            <v>0</v>
          </cell>
          <cell r="E30848">
            <v>3.3015366269999999</v>
          </cell>
          <cell r="F30848">
            <v>3.2345751950000001</v>
          </cell>
          <cell r="G30848">
            <v>4.5649303379999999</v>
          </cell>
          <cell r="H30848">
            <v>0</v>
          </cell>
          <cell r="I30848">
            <v>0</v>
          </cell>
          <cell r="J30848">
            <v>0</v>
          </cell>
          <cell r="K30848">
            <v>4.8905994770000003</v>
          </cell>
        </row>
        <row r="30849">
          <cell r="A30849" t="str">
            <v>TRIAE_CS42_3B_TGACv1_220612_AA0711230.1</v>
          </cell>
          <cell r="B30849" t="str">
            <v>xylanase inhibitor, putative, expressed</v>
          </cell>
          <cell r="C30849" t="str">
            <v>Xylanase inhibitor</v>
          </cell>
          <cell r="D30849">
            <v>0</v>
          </cell>
          <cell r="E30849">
            <v>3.3015366269999999</v>
          </cell>
          <cell r="F30849">
            <v>3.2345751950000001</v>
          </cell>
          <cell r="G30849">
            <v>4.5649303379999999</v>
          </cell>
          <cell r="H30849">
            <v>0</v>
          </cell>
          <cell r="I30849">
            <v>0</v>
          </cell>
          <cell r="J30849">
            <v>0</v>
          </cell>
          <cell r="K30849">
            <v>4.8905994770000003</v>
          </cell>
        </row>
        <row r="30850">
          <cell r="A30850" t="str">
            <v>TRIAE_CS42_3DS_TGACv1_272184_AA0916520.1</v>
          </cell>
          <cell r="B30850" t="str">
            <v>xylanase inhibitor, putative, expressed</v>
          </cell>
          <cell r="C30850" t="str">
            <v>Xylanase inhibitor</v>
          </cell>
          <cell r="D30850">
            <v>0</v>
          </cell>
          <cell r="E30850">
            <v>3.3015366269999999</v>
          </cell>
          <cell r="F30850">
            <v>3.2345751950000001</v>
          </cell>
          <cell r="G30850">
            <v>4.5649303379999999</v>
          </cell>
          <cell r="H30850">
            <v>0</v>
          </cell>
          <cell r="I30850">
            <v>0</v>
          </cell>
          <cell r="J30850">
            <v>0</v>
          </cell>
          <cell r="K30850">
            <v>4.8905994770000003</v>
          </cell>
        </row>
        <row r="30851">
          <cell r="A30851" t="str">
            <v>TRIAE_CS42_3B_TGACv1_220612_AA0711270.1</v>
          </cell>
          <cell r="B30851" t="str">
            <v>xylanase inhibitor, putative, expressed</v>
          </cell>
          <cell r="C30851" t="str">
            <v>Xylanase inhibitor</v>
          </cell>
          <cell r="D30851">
            <v>0</v>
          </cell>
          <cell r="E30851">
            <v>0</v>
          </cell>
          <cell r="F30851">
            <v>3.0483336759999999</v>
          </cell>
          <cell r="G30851">
            <v>3.8776114009999998</v>
          </cell>
          <cell r="H30851">
            <v>0</v>
          </cell>
          <cell r="I30851">
            <v>0</v>
          </cell>
          <cell r="J30851">
            <v>0</v>
          </cell>
          <cell r="K30851">
            <v>1.7465119790000001</v>
          </cell>
        </row>
        <row r="30852">
          <cell r="A30852" t="str">
            <v>TRIAE_CS42_3AL_TGACv1_193889_AA0621920.1</v>
          </cell>
          <cell r="B30852" t="str">
            <v>xylanase inhibitor, putative, expressed</v>
          </cell>
          <cell r="C30852" t="str">
            <v>Xylanase inhibitor</v>
          </cell>
          <cell r="D30852">
            <v>0</v>
          </cell>
          <cell r="E30852">
            <v>0</v>
          </cell>
          <cell r="F30852">
            <v>4.7341017770000002</v>
          </cell>
          <cell r="G30852">
            <v>3.4047252879999998</v>
          </cell>
          <cell r="H30852">
            <v>0</v>
          </cell>
          <cell r="I30852">
            <v>0</v>
          </cell>
          <cell r="J30852">
            <v>0</v>
          </cell>
          <cell r="K30852">
            <v>1.7971034880000001</v>
          </cell>
        </row>
        <row r="30853">
          <cell r="A30853" t="str">
            <v>TRIAE_CS42_3B_TGACv1_226686_AA0818750.1</v>
          </cell>
          <cell r="B30853" t="str">
            <v>xylanase inhibitor, putative, expressed</v>
          </cell>
          <cell r="C30853" t="str">
            <v>Xylanase inhibitor</v>
          </cell>
          <cell r="D30853">
            <v>0</v>
          </cell>
          <cell r="E30853">
            <v>0</v>
          </cell>
          <cell r="F30853">
            <v>4.6608430370000002</v>
          </cell>
          <cell r="G30853">
            <v>3.3442586570000001</v>
          </cell>
          <cell r="H30853">
            <v>0</v>
          </cell>
          <cell r="I30853">
            <v>0</v>
          </cell>
          <cell r="J30853">
            <v>0</v>
          </cell>
          <cell r="K30853">
            <v>1.814779535</v>
          </cell>
        </row>
        <row r="30854">
          <cell r="A30854" t="str">
            <v>TRIAE_CS42_3DL_TGACv1_251048_AA0876650.1</v>
          </cell>
          <cell r="B30854" t="str">
            <v>xylanase inhibitor, putative, expressed</v>
          </cell>
          <cell r="C30854" t="str">
            <v>Xylanase inhibitor</v>
          </cell>
          <cell r="D30854">
            <v>0</v>
          </cell>
          <cell r="E30854">
            <v>0</v>
          </cell>
          <cell r="F30854">
            <v>4.6608430370000002</v>
          </cell>
          <cell r="G30854">
            <v>3.3442586570000001</v>
          </cell>
          <cell r="H30854">
            <v>0</v>
          </cell>
          <cell r="I30854">
            <v>0</v>
          </cell>
          <cell r="J30854">
            <v>0</v>
          </cell>
          <cell r="K30854">
            <v>1.814779535</v>
          </cell>
        </row>
        <row r="30855">
          <cell r="A30855" t="str">
            <v>TRIAE_CS42_3DL_TGACv1_250998_AA0876040.1</v>
          </cell>
          <cell r="B30855" t="str">
            <v>xylanase inhibitor, putative, expressed</v>
          </cell>
          <cell r="C30855" t="str">
            <v>Xylanase inhibitor</v>
          </cell>
          <cell r="D30855">
            <v>0</v>
          </cell>
          <cell r="E30855">
            <v>0</v>
          </cell>
          <cell r="F30855">
            <v>4.6246710249999996</v>
          </cell>
          <cell r="G30855">
            <v>3.3179892660000001</v>
          </cell>
          <cell r="H30855">
            <v>0</v>
          </cell>
          <cell r="I30855">
            <v>0</v>
          </cell>
          <cell r="J30855">
            <v>0</v>
          </cell>
          <cell r="K30855">
            <v>4.8510370529999998</v>
          </cell>
        </row>
        <row r="30856">
          <cell r="A30856" t="str">
            <v>TRIAE_CS42_3AL_TGACv1_193719_AA0618380.1</v>
          </cell>
          <cell r="B30856" t="str">
            <v>xylanase inhibitor, putative, expressed</v>
          </cell>
          <cell r="C30856" t="str">
            <v>Xylanase inhibitor</v>
          </cell>
          <cell r="D30856">
            <v>0</v>
          </cell>
          <cell r="E30856">
            <v>0</v>
          </cell>
          <cell r="F30856">
            <v>2.6203057090000001</v>
          </cell>
          <cell r="G30856">
            <v>0</v>
          </cell>
          <cell r="H30856">
            <v>0</v>
          </cell>
          <cell r="I30856">
            <v>0</v>
          </cell>
          <cell r="J30856">
            <v>0</v>
          </cell>
          <cell r="K30856">
            <v>0</v>
          </cell>
        </row>
        <row r="30857">
          <cell r="A30857" t="str">
            <v>TRIAE_CS42_3B_TGACv1_225455_AA0808530.1</v>
          </cell>
          <cell r="B30857" t="str">
            <v>xylanase inhibitor, putative, expressed</v>
          </cell>
          <cell r="C30857" t="str">
            <v>Xylanase inhibitor</v>
          </cell>
          <cell r="D30857">
            <v>0</v>
          </cell>
          <cell r="E30857">
            <v>0</v>
          </cell>
          <cell r="F30857">
            <v>2.6486179609999998</v>
          </cell>
          <cell r="G30857">
            <v>0</v>
          </cell>
          <cell r="H30857">
            <v>0</v>
          </cell>
          <cell r="I30857">
            <v>0</v>
          </cell>
          <cell r="J30857">
            <v>0</v>
          </cell>
          <cell r="K30857">
            <v>0</v>
          </cell>
        </row>
        <row r="30858">
          <cell r="A30858" t="str">
            <v>TRIAE_CS42_3DL_TGACv1_250636_AA0871400.1</v>
          </cell>
          <cell r="B30858" t="str">
            <v>xylanase inhibitor, putative, expressed</v>
          </cell>
          <cell r="C30858" t="str">
            <v>Xylanase inhibitor</v>
          </cell>
          <cell r="D30858">
            <v>0</v>
          </cell>
          <cell r="E30858">
            <v>0</v>
          </cell>
          <cell r="F30858">
            <v>2.9223979529999999</v>
          </cell>
          <cell r="G30858">
            <v>0</v>
          </cell>
          <cell r="H30858">
            <v>0</v>
          </cell>
          <cell r="I30858">
            <v>0</v>
          </cell>
          <cell r="J30858">
            <v>0</v>
          </cell>
          <cell r="K30858">
            <v>0</v>
          </cell>
        </row>
        <row r="30859">
          <cell r="A30859" t="str">
            <v>TRIAE_CS42_6BS_TGACv1_513586_AA1645330.1</v>
          </cell>
          <cell r="B30859" t="str">
            <v>glycosyl hydrolase, putative, expressed</v>
          </cell>
          <cell r="C30859" t="str">
            <v>Xylanase inhibitor protein 1</v>
          </cell>
          <cell r="D30859">
            <v>2.153545174</v>
          </cell>
          <cell r="E30859">
            <v>1.7369632310000001</v>
          </cell>
          <cell r="F30859">
            <v>4.0058439850000003</v>
          </cell>
          <cell r="G30859">
            <v>6.4897224060000003</v>
          </cell>
          <cell r="H30859">
            <v>0</v>
          </cell>
          <cell r="I30859">
            <v>0</v>
          </cell>
          <cell r="J30859">
            <v>0</v>
          </cell>
          <cell r="K30859">
            <v>4.8004336289999996</v>
          </cell>
        </row>
        <row r="30860">
          <cell r="A30860" t="str">
            <v>TRIAE_CS42_4AL_TGACv1_291055_AA0991870.3</v>
          </cell>
          <cell r="B30860" t="str">
            <v>glycosyl hydrolase, putative, expressed</v>
          </cell>
          <cell r="C30860" t="str">
            <v>Xylanase inhibitor protein 1</v>
          </cell>
          <cell r="D30860">
            <v>0</v>
          </cell>
          <cell r="E30860">
            <v>2.2397607169999998</v>
          </cell>
          <cell r="F30860">
            <v>0</v>
          </cell>
          <cell r="G30860">
            <v>0</v>
          </cell>
          <cell r="H30860">
            <v>0</v>
          </cell>
          <cell r="I30860">
            <v>0</v>
          </cell>
          <cell r="J30860">
            <v>0</v>
          </cell>
          <cell r="K30860">
            <v>0</v>
          </cell>
        </row>
        <row r="30861">
          <cell r="A30861" t="str">
            <v>TRIAE_CS42_U_TGACv1_644144_AA2137560.1</v>
          </cell>
          <cell r="B30861" t="str">
            <v>glycosyl hydrolase, putative, expressed</v>
          </cell>
          <cell r="C30861" t="str">
            <v>Xylanase inhibitor protein 1</v>
          </cell>
          <cell r="D30861">
            <v>0</v>
          </cell>
          <cell r="E30861">
            <v>0</v>
          </cell>
          <cell r="F30861">
            <v>3.2833985590000001</v>
          </cell>
          <cell r="G30861">
            <v>0</v>
          </cell>
          <cell r="H30861">
            <v>0</v>
          </cell>
          <cell r="I30861">
            <v>0</v>
          </cell>
          <cell r="J30861">
            <v>0</v>
          </cell>
          <cell r="K30861">
            <v>1.4037363380000001</v>
          </cell>
        </row>
        <row r="30862">
          <cell r="A30862" t="str">
            <v>TRIAE_CS42_5BL_TGACv1_406159_AA1341520.1</v>
          </cell>
          <cell r="B30862" t="str">
            <v>glycosyl hydrolase, putative, expressed</v>
          </cell>
          <cell r="C30862" t="str">
            <v>Xylanase inhibitor protein 1</v>
          </cell>
          <cell r="D30862">
            <v>0</v>
          </cell>
          <cell r="E30862">
            <v>0</v>
          </cell>
          <cell r="F30862">
            <v>0</v>
          </cell>
          <cell r="G30862">
            <v>0</v>
          </cell>
          <cell r="H30862">
            <v>0</v>
          </cell>
          <cell r="I30862">
            <v>0</v>
          </cell>
          <cell r="J30862">
            <v>0</v>
          </cell>
          <cell r="K30862">
            <v>1.61935374</v>
          </cell>
        </row>
        <row r="30863">
          <cell r="A30863" t="str">
            <v>TRIAE_CS42_5DL_TGACv1_433026_AA1398630.1</v>
          </cell>
          <cell r="B30863" t="str">
            <v>glycosyl hydrolase, putative, expressed</v>
          </cell>
          <cell r="C30863" t="str">
            <v>Xylanase inhibitor protein 1</v>
          </cell>
          <cell r="D30863">
            <v>0</v>
          </cell>
          <cell r="E30863">
            <v>0</v>
          </cell>
          <cell r="F30863">
            <v>0</v>
          </cell>
          <cell r="G30863">
            <v>0</v>
          </cell>
          <cell r="H30863">
            <v>0</v>
          </cell>
          <cell r="I30863">
            <v>0</v>
          </cell>
          <cell r="J30863">
            <v>0</v>
          </cell>
          <cell r="K30863">
            <v>1.61935374</v>
          </cell>
        </row>
        <row r="30864">
          <cell r="A30864" t="str">
            <v>TRIAE_CS42_5AL_TGACv1_377519_AA1247630.1</v>
          </cell>
          <cell r="B30864" t="str">
            <v>glycosyl hydrolase, putative, expressed</v>
          </cell>
          <cell r="C30864" t="str">
            <v>Xylanase inhibitor protein 1</v>
          </cell>
          <cell r="D30864">
            <v>0</v>
          </cell>
          <cell r="E30864">
            <v>0</v>
          </cell>
          <cell r="F30864">
            <v>0</v>
          </cell>
          <cell r="G30864">
            <v>0</v>
          </cell>
          <cell r="H30864">
            <v>0</v>
          </cell>
          <cell r="I30864">
            <v>0</v>
          </cell>
          <cell r="J30864">
            <v>0</v>
          </cell>
          <cell r="K30864">
            <v>1.7513894780000001</v>
          </cell>
        </row>
        <row r="30865">
          <cell r="A30865" t="str">
            <v>TRIAE_CS42_4BS_TGACv1_327995_AA1080690.1</v>
          </cell>
          <cell r="B30865" t="str">
            <v>glycosyl hydrolase, putative, expressed</v>
          </cell>
          <cell r="C30865" t="str">
            <v>Xylanase inhibitor protein 1</v>
          </cell>
          <cell r="D30865">
            <v>0</v>
          </cell>
          <cell r="E30865">
            <v>0</v>
          </cell>
          <cell r="F30865">
            <v>2.4227971859999999</v>
          </cell>
          <cell r="G30865">
            <v>4.8907835640000004</v>
          </cell>
          <cell r="H30865">
            <v>0</v>
          </cell>
          <cell r="I30865">
            <v>0</v>
          </cell>
          <cell r="J30865">
            <v>0</v>
          </cell>
          <cell r="K30865">
            <v>4.1172827229999998</v>
          </cell>
        </row>
        <row r="30866">
          <cell r="A30866" t="str">
            <v>TRIAE_CS42_4BS_TGACv1_329606_AA1102700.1</v>
          </cell>
          <cell r="B30866" t="str">
            <v>glycosyl hydrolase, putative, expressed</v>
          </cell>
          <cell r="C30866" t="str">
            <v>Xylanase inhibitor protein 1</v>
          </cell>
          <cell r="D30866">
            <v>0</v>
          </cell>
          <cell r="E30866">
            <v>0</v>
          </cell>
          <cell r="F30866">
            <v>0</v>
          </cell>
          <cell r="G30866">
            <v>4.2226995870000001</v>
          </cell>
          <cell r="H30866">
            <v>0</v>
          </cell>
          <cell r="I30866">
            <v>0</v>
          </cell>
          <cell r="J30866">
            <v>0</v>
          </cell>
          <cell r="K30866">
            <v>4.653671128</v>
          </cell>
        </row>
        <row r="30867">
          <cell r="A30867" t="str">
            <v>TRIAE_CS42_4AL_TGACv1_288938_AA0961780.1</v>
          </cell>
          <cell r="B30867" t="str">
            <v>glycosyl hydrolase, putative, expressed</v>
          </cell>
          <cell r="C30867" t="str">
            <v>Xylanase inhibitor protein 1</v>
          </cell>
          <cell r="D30867">
            <v>0</v>
          </cell>
          <cell r="E30867">
            <v>0</v>
          </cell>
          <cell r="F30867">
            <v>2.7189333260000002</v>
          </cell>
          <cell r="G30867">
            <v>5.193220298</v>
          </cell>
          <cell r="H30867">
            <v>0</v>
          </cell>
          <cell r="I30867">
            <v>0</v>
          </cell>
          <cell r="J30867">
            <v>0</v>
          </cell>
          <cell r="K30867">
            <v>5.0768783879999999</v>
          </cell>
        </row>
        <row r="30868">
          <cell r="A30868" t="str">
            <v>TRIAE_CS42_4DS_TGACv1_362060_AA1176240.1</v>
          </cell>
          <cell r="B30868" t="str">
            <v>glycosyl hydrolase, putative, expressed</v>
          </cell>
          <cell r="C30868" t="str">
            <v>Xylanase inhibitor protein 1</v>
          </cell>
          <cell r="D30868">
            <v>0</v>
          </cell>
          <cell r="E30868">
            <v>0</v>
          </cell>
          <cell r="F30868">
            <v>2.8174412420000001</v>
          </cell>
          <cell r="G30868">
            <v>5.3566206980000004</v>
          </cell>
          <cell r="H30868">
            <v>0</v>
          </cell>
          <cell r="I30868">
            <v>0</v>
          </cell>
          <cell r="J30868">
            <v>0</v>
          </cell>
          <cell r="K30868">
            <v>5.2067762220000002</v>
          </cell>
        </row>
        <row r="30869">
          <cell r="A30869" t="str">
            <v>TRIAE_CS42_6AS_TGACv1_485688_AA1550110.1</v>
          </cell>
          <cell r="B30869" t="str">
            <v>glycosyl hydrolase, putative, expressed</v>
          </cell>
          <cell r="C30869" t="str">
            <v>Xylanase inhibitor protein 1</v>
          </cell>
          <cell r="D30869">
            <v>0</v>
          </cell>
          <cell r="E30869">
            <v>0</v>
          </cell>
          <cell r="F30869">
            <v>2.9547126700000002</v>
          </cell>
          <cell r="G30869">
            <v>0</v>
          </cell>
          <cell r="H30869">
            <v>0</v>
          </cell>
          <cell r="I30869">
            <v>0</v>
          </cell>
          <cell r="J30869">
            <v>0</v>
          </cell>
          <cell r="K30869">
            <v>0</v>
          </cell>
        </row>
        <row r="30870">
          <cell r="A30870" t="str">
            <v>TRIAE_CS42_1AL_TGACv1_001060_AA0024210.1</v>
          </cell>
          <cell r="B30870" t="str">
            <v>glycosyl hydrolase, putative, expressed</v>
          </cell>
          <cell r="C30870" t="str">
            <v>Xylanase inhibitor protein 1</v>
          </cell>
          <cell r="D30870">
            <v>0</v>
          </cell>
          <cell r="E30870">
            <v>0</v>
          </cell>
          <cell r="F30870">
            <v>0</v>
          </cell>
          <cell r="G30870">
            <v>7.6386569580000003</v>
          </cell>
          <cell r="H30870">
            <v>0</v>
          </cell>
          <cell r="I30870">
            <v>0</v>
          </cell>
          <cell r="J30870">
            <v>0</v>
          </cell>
          <cell r="K30870">
            <v>0</v>
          </cell>
        </row>
        <row r="30871">
          <cell r="A30871" t="str">
            <v>TRIAE_CS42_1BL_TGACv1_031136_AA0108450.1</v>
          </cell>
          <cell r="B30871" t="str">
            <v>glycosyl hydrolase, putative, expressed</v>
          </cell>
          <cell r="C30871" t="str">
            <v>Xylanase inhibitor protein 1</v>
          </cell>
          <cell r="D30871">
            <v>0</v>
          </cell>
          <cell r="E30871">
            <v>0</v>
          </cell>
          <cell r="F30871">
            <v>0</v>
          </cell>
          <cell r="G30871">
            <v>7.7063430000000004</v>
          </cell>
          <cell r="H30871">
            <v>0</v>
          </cell>
          <cell r="I30871">
            <v>0</v>
          </cell>
          <cell r="J30871">
            <v>0</v>
          </cell>
          <cell r="K30871">
            <v>0</v>
          </cell>
        </row>
        <row r="30872">
          <cell r="A30872" t="str">
            <v>TRIAE_CS42_2DL_TGACv1_158029_AA0506490.1</v>
          </cell>
          <cell r="B30872" t="str">
            <v>glycosyl hydrolases family 16, putative, expressed</v>
          </cell>
          <cell r="C30872" t="str">
            <v>xyloglucan endotransglucosylase/hydrolase 13</v>
          </cell>
          <cell r="D30872">
            <v>7.9711608280000004</v>
          </cell>
          <cell r="E30872">
            <v>0</v>
          </cell>
          <cell r="F30872">
            <v>8.208291848</v>
          </cell>
          <cell r="G30872">
            <v>8.8934332949999995</v>
          </cell>
          <cell r="H30872">
            <v>0</v>
          </cell>
          <cell r="I30872">
            <v>0</v>
          </cell>
          <cell r="J30872">
            <v>0</v>
          </cell>
          <cell r="K30872">
            <v>6.7490836090000004</v>
          </cell>
        </row>
        <row r="30873">
          <cell r="A30873" t="str">
            <v>TRIAE_CS42_2BL_TGACv1_129576_AA0389360.1</v>
          </cell>
          <cell r="B30873" t="str">
            <v>glycosyl hydrolases family 16, putative, expressed</v>
          </cell>
          <cell r="C30873" t="str">
            <v>xyloglucan endotransglucosylase/hydrolase 13</v>
          </cell>
          <cell r="D30873">
            <v>8.0126339239999993</v>
          </cell>
          <cell r="E30873">
            <v>0</v>
          </cell>
          <cell r="F30873">
            <v>8.1111561850000005</v>
          </cell>
          <cell r="G30873">
            <v>8.9245567349999995</v>
          </cell>
          <cell r="H30873">
            <v>0</v>
          </cell>
          <cell r="I30873">
            <v>0</v>
          </cell>
          <cell r="J30873">
            <v>0</v>
          </cell>
          <cell r="K30873">
            <v>6.7843858089999998</v>
          </cell>
        </row>
        <row r="30874">
          <cell r="A30874" t="str">
            <v>TRIAE_CS42_2AL_TGACv1_096864_AA0321800.1</v>
          </cell>
          <cell r="B30874" t="str">
            <v>glycosyl hydrolases family 16, putative, expressed</v>
          </cell>
          <cell r="C30874" t="str">
            <v>xyloglucan endotransglucosylase/hydrolase 13</v>
          </cell>
          <cell r="D30874">
            <v>8.0126339239999993</v>
          </cell>
          <cell r="E30874">
            <v>0</v>
          </cell>
          <cell r="F30874">
            <v>0</v>
          </cell>
          <cell r="G30874">
            <v>0</v>
          </cell>
          <cell r="H30874">
            <v>0</v>
          </cell>
          <cell r="I30874">
            <v>0</v>
          </cell>
          <cell r="J30874">
            <v>0</v>
          </cell>
          <cell r="K30874">
            <v>0</v>
          </cell>
        </row>
        <row r="30875">
          <cell r="A30875" t="str">
            <v>TRIAE_CS42_7AS_TGACv1_571103_AA1844630.1</v>
          </cell>
          <cell r="B30875" t="str">
            <v>glycosyl hydrolases family 16, putative, expressed</v>
          </cell>
          <cell r="C30875" t="str">
            <v>xyloglucan endotransglucosylase/hydrolase 25</v>
          </cell>
          <cell r="D30875">
            <v>-1.7200620310000001</v>
          </cell>
          <cell r="E30875">
            <v>0</v>
          </cell>
          <cell r="F30875">
            <v>0</v>
          </cell>
          <cell r="G30875">
            <v>0</v>
          </cell>
          <cell r="H30875">
            <v>0</v>
          </cell>
          <cell r="I30875">
            <v>0</v>
          </cell>
          <cell r="J30875">
            <v>0</v>
          </cell>
          <cell r="K30875">
            <v>0</v>
          </cell>
        </row>
        <row r="30876">
          <cell r="A30876" t="str">
            <v>TRIAE_CS42_4AL_TGACv1_290812_AA0989580.1</v>
          </cell>
          <cell r="B30876" t="str">
            <v>glycosyl hydrolases family 16, putative, expressed</v>
          </cell>
          <cell r="C30876" t="str">
            <v>xyloglucan endotransglucosylase/hydrolase 25</v>
          </cell>
          <cell r="D30876">
            <v>-1.6525197570000001</v>
          </cell>
          <cell r="E30876">
            <v>0</v>
          </cell>
          <cell r="F30876">
            <v>0</v>
          </cell>
          <cell r="G30876">
            <v>0</v>
          </cell>
          <cell r="H30876">
            <v>0</v>
          </cell>
          <cell r="I30876">
            <v>0</v>
          </cell>
          <cell r="J30876">
            <v>0</v>
          </cell>
          <cell r="K30876">
            <v>0</v>
          </cell>
        </row>
        <row r="30877">
          <cell r="A30877" t="str">
            <v>TRIAE_CS42_7DS_TGACv1_622068_AA2032110.1</v>
          </cell>
          <cell r="B30877" t="str">
            <v>glycosyl hydrolases family 16, putative, expressed</v>
          </cell>
          <cell r="C30877" t="str">
            <v>xyloglucan endotransglucosylase/hydrolase 25</v>
          </cell>
          <cell r="D30877">
            <v>-1.6525197570000001</v>
          </cell>
          <cell r="E30877">
            <v>0</v>
          </cell>
          <cell r="F30877">
            <v>0</v>
          </cell>
          <cell r="G30877">
            <v>0</v>
          </cell>
          <cell r="H30877">
            <v>0</v>
          </cell>
          <cell r="I30877">
            <v>0</v>
          </cell>
          <cell r="J30877">
            <v>0</v>
          </cell>
          <cell r="K30877">
            <v>0</v>
          </cell>
        </row>
        <row r="30878">
          <cell r="A30878" t="str">
            <v>TRIAE_CS42_7DS_TGACv1_622068_AA2032100.2</v>
          </cell>
          <cell r="B30878" t="str">
            <v>glycosyl hydrolases family 16, putative, expressed</v>
          </cell>
          <cell r="C30878" t="str">
            <v>xyloglucan endotransglucosylase/hydrolase 25</v>
          </cell>
          <cell r="D30878">
            <v>-1.616075186</v>
          </cell>
          <cell r="E30878">
            <v>-1.6952300010000001</v>
          </cell>
          <cell r="F30878">
            <v>0</v>
          </cell>
          <cell r="G30878">
            <v>0</v>
          </cell>
          <cell r="H30878">
            <v>0</v>
          </cell>
          <cell r="I30878">
            <v>0</v>
          </cell>
          <cell r="J30878">
            <v>0</v>
          </cell>
          <cell r="K30878">
            <v>0</v>
          </cell>
        </row>
        <row r="30879">
          <cell r="A30879" t="str">
            <v>TRIAE_CS42_4BL_TGACv1_320826_AA1049570.1</v>
          </cell>
          <cell r="B30879" t="str">
            <v>glycosyl hydrolases family 16, putative, expressed</v>
          </cell>
          <cell r="C30879" t="str">
            <v>xyloglucan endotransglucosylase/hydrolase 25</v>
          </cell>
          <cell r="D30879">
            <v>-1.5614556500000001</v>
          </cell>
          <cell r="E30879">
            <v>-1.499801451</v>
          </cell>
          <cell r="F30879">
            <v>0</v>
          </cell>
          <cell r="G30879">
            <v>0</v>
          </cell>
          <cell r="H30879">
            <v>0</v>
          </cell>
          <cell r="I30879">
            <v>0</v>
          </cell>
          <cell r="J30879">
            <v>0</v>
          </cell>
          <cell r="K30879">
            <v>0</v>
          </cell>
        </row>
        <row r="30880">
          <cell r="A30880" t="str">
            <v>TRIAE_CS42_7AS_TGACv1_571103_AA1844620.1</v>
          </cell>
          <cell r="B30880" t="str">
            <v>glycosyl hydrolases family 16, putative, expressed</v>
          </cell>
          <cell r="C30880" t="str">
            <v>xyloglucan endotransglucosylase/hydrolase 25</v>
          </cell>
          <cell r="D30880">
            <v>-1.5581881280000001</v>
          </cell>
          <cell r="E30880">
            <v>-1.5101159559999999</v>
          </cell>
          <cell r="F30880">
            <v>0</v>
          </cell>
          <cell r="G30880">
            <v>0</v>
          </cell>
          <cell r="H30880">
            <v>0</v>
          </cell>
          <cell r="I30880">
            <v>0</v>
          </cell>
          <cell r="J30880">
            <v>0</v>
          </cell>
          <cell r="K30880">
            <v>0</v>
          </cell>
        </row>
        <row r="30881">
          <cell r="A30881" t="str">
            <v>TRIAE_CS42_5DS_TGACv1_458055_AA1491680.1</v>
          </cell>
          <cell r="B30881" t="str">
            <v>glycosyl hydrolases family 16, putative, expressed</v>
          </cell>
          <cell r="C30881" t="str">
            <v>xyloglucan endotransglucosylase/hydrolase 25</v>
          </cell>
          <cell r="D30881">
            <v>0</v>
          </cell>
          <cell r="E30881">
            <v>-1.9455377570000001</v>
          </cell>
          <cell r="F30881">
            <v>0</v>
          </cell>
          <cell r="G30881">
            <v>-1.5529859779999999</v>
          </cell>
          <cell r="H30881">
            <v>0</v>
          </cell>
          <cell r="I30881">
            <v>0</v>
          </cell>
          <cell r="J30881">
            <v>0</v>
          </cell>
          <cell r="K30881">
            <v>0</v>
          </cell>
        </row>
        <row r="30882">
          <cell r="A30882" t="str">
            <v>TRIAE_CS42_5BS_TGACv1_423662_AA1381520.1</v>
          </cell>
          <cell r="B30882" t="str">
            <v>glycosyl hydrolases family 16, putative, expressed</v>
          </cell>
          <cell r="C30882" t="str">
            <v>xyloglucan endotransglucosylase/hydrolase 25</v>
          </cell>
          <cell r="D30882">
            <v>0</v>
          </cell>
          <cell r="E30882">
            <v>-1.9455377570000001</v>
          </cell>
          <cell r="F30882">
            <v>0</v>
          </cell>
          <cell r="G30882">
            <v>-1.515659917</v>
          </cell>
          <cell r="H30882">
            <v>0</v>
          </cell>
          <cell r="I30882">
            <v>0</v>
          </cell>
          <cell r="J30882">
            <v>0</v>
          </cell>
          <cell r="K30882">
            <v>0</v>
          </cell>
        </row>
        <row r="30883">
          <cell r="A30883" t="str">
            <v>TRIAE_CS42_7AS_TGACv1_570117_AA1830770.1</v>
          </cell>
          <cell r="B30883" t="str">
            <v>glycosyl hydrolases family 16, putative, expressed</v>
          </cell>
          <cell r="C30883" t="str">
            <v>xyloglucan endotransglucosylase/hydrolase 25</v>
          </cell>
          <cell r="D30883">
            <v>0</v>
          </cell>
          <cell r="E30883">
            <v>-1.9455377570000001</v>
          </cell>
          <cell r="F30883">
            <v>0</v>
          </cell>
          <cell r="G30883">
            <v>-1.515659917</v>
          </cell>
          <cell r="H30883">
            <v>0</v>
          </cell>
          <cell r="I30883">
            <v>0</v>
          </cell>
          <cell r="J30883">
            <v>0</v>
          </cell>
          <cell r="K30883">
            <v>0</v>
          </cell>
        </row>
        <row r="30884">
          <cell r="A30884" t="str">
            <v>TRIAE_CS42_7DS_TGACv1_621920_AA2029310.1</v>
          </cell>
          <cell r="B30884" t="str">
            <v>glycosyl hydrolases family 16, putative, expressed</v>
          </cell>
          <cell r="C30884" t="str">
            <v>xyloglucan endotransglucosylase/hydrolase 25</v>
          </cell>
          <cell r="D30884">
            <v>0</v>
          </cell>
          <cell r="E30884">
            <v>-1.885872242</v>
          </cell>
          <cell r="F30884">
            <v>0</v>
          </cell>
          <cell r="G30884">
            <v>-1.443630849</v>
          </cell>
          <cell r="H30884">
            <v>0</v>
          </cell>
          <cell r="I30884">
            <v>0</v>
          </cell>
          <cell r="J30884">
            <v>0</v>
          </cell>
          <cell r="K30884">
            <v>0</v>
          </cell>
        </row>
        <row r="30885">
          <cell r="A30885" t="str">
            <v>TRIAE_CS42_7BL_TGACv1_576916_AA1859680.1</v>
          </cell>
          <cell r="B30885" t="str">
            <v>glycosyl hydrolases family 16, putative, expressed</v>
          </cell>
          <cell r="C30885" t="str">
            <v>xyloglucan endotransglucosylase/hydrolase 25</v>
          </cell>
          <cell r="D30885">
            <v>0</v>
          </cell>
          <cell r="E30885">
            <v>0</v>
          </cell>
          <cell r="F30885">
            <v>0</v>
          </cell>
          <cell r="G30885">
            <v>0</v>
          </cell>
          <cell r="H30885">
            <v>0</v>
          </cell>
          <cell r="I30885">
            <v>1.1376097839999999</v>
          </cell>
          <cell r="J30885">
            <v>0</v>
          </cell>
          <cell r="K30885">
            <v>2.9700390049999998</v>
          </cell>
        </row>
        <row r="30886">
          <cell r="A30886" t="str">
            <v>TRIAE_CS42_3B_TGACv1_220996_AA0726290.1</v>
          </cell>
          <cell r="B30886" t="str">
            <v>glycosyl hydrolases family 16, putative, expressed</v>
          </cell>
          <cell r="C30886" t="str">
            <v>xyloglucan endotransglucosylase/hydrolase 25</v>
          </cell>
          <cell r="D30886">
            <v>0</v>
          </cell>
          <cell r="E30886">
            <v>0</v>
          </cell>
          <cell r="F30886">
            <v>0</v>
          </cell>
          <cell r="G30886">
            <v>0</v>
          </cell>
          <cell r="H30886">
            <v>0</v>
          </cell>
          <cell r="I30886">
            <v>0</v>
          </cell>
          <cell r="J30886">
            <v>0</v>
          </cell>
          <cell r="K30886">
            <v>1.22337509</v>
          </cell>
        </row>
        <row r="30887">
          <cell r="A30887" t="str">
            <v>TRIAE_CS42_U_TGACv1_694116_AA2161830.1</v>
          </cell>
          <cell r="B30887" t="str">
            <v>glycosyl hydrolases family 16, putative, expressed</v>
          </cell>
          <cell r="C30887" t="str">
            <v>xyloglucan endotransglucosylase/hydrolase 25</v>
          </cell>
          <cell r="D30887">
            <v>0</v>
          </cell>
          <cell r="E30887">
            <v>0</v>
          </cell>
          <cell r="F30887">
            <v>0</v>
          </cell>
          <cell r="G30887">
            <v>0</v>
          </cell>
          <cell r="H30887">
            <v>0</v>
          </cell>
          <cell r="I30887">
            <v>0</v>
          </cell>
          <cell r="J30887">
            <v>0</v>
          </cell>
          <cell r="K30887">
            <v>1.227223978</v>
          </cell>
        </row>
        <row r="30888">
          <cell r="A30888" t="str">
            <v>TRIAE_CS42_3AS_TGACv1_212195_AA0698660.1</v>
          </cell>
          <cell r="B30888" t="str">
            <v>glycosyl hydrolases family 16, putative, expressed</v>
          </cell>
          <cell r="C30888" t="str">
            <v>xyloglucan endotransglucosylase/hydrolase 25</v>
          </cell>
          <cell r="D30888">
            <v>0</v>
          </cell>
          <cell r="E30888">
            <v>0</v>
          </cell>
          <cell r="F30888">
            <v>0</v>
          </cell>
          <cell r="G30888">
            <v>0</v>
          </cell>
          <cell r="H30888">
            <v>0</v>
          </cell>
          <cell r="I30888">
            <v>0</v>
          </cell>
          <cell r="J30888">
            <v>0</v>
          </cell>
          <cell r="K30888">
            <v>1.4451452840000001</v>
          </cell>
        </row>
        <row r="30889">
          <cell r="A30889" t="str">
            <v>TRIAE_CS42_7DL_TGACv1_602644_AA1963690.2</v>
          </cell>
          <cell r="B30889" t="str">
            <v>glycosyl hydrolases family 16, putative, expressed</v>
          </cell>
          <cell r="C30889" t="str">
            <v>xyloglucan endotransglucosylase/hydrolase 25</v>
          </cell>
          <cell r="D30889">
            <v>0</v>
          </cell>
          <cell r="E30889">
            <v>0</v>
          </cell>
          <cell r="F30889">
            <v>0</v>
          </cell>
          <cell r="G30889">
            <v>0</v>
          </cell>
          <cell r="H30889">
            <v>0</v>
          </cell>
          <cell r="I30889">
            <v>0</v>
          </cell>
          <cell r="J30889">
            <v>0</v>
          </cell>
          <cell r="K30889">
            <v>1.4941729130000001</v>
          </cell>
        </row>
        <row r="30890">
          <cell r="A30890" t="str">
            <v>TRIAE_CS42_7DL_TGACv1_603987_AA1992050.1</v>
          </cell>
          <cell r="B30890" t="str">
            <v>glycosyl hydrolases family 16, putative, expressed</v>
          </cell>
          <cell r="C30890" t="str">
            <v>xyloglucan endotransglucosylase/hydrolase 25</v>
          </cell>
          <cell r="D30890">
            <v>0</v>
          </cell>
          <cell r="E30890">
            <v>0</v>
          </cell>
          <cell r="F30890">
            <v>0</v>
          </cell>
          <cell r="G30890">
            <v>0</v>
          </cell>
          <cell r="H30890">
            <v>0</v>
          </cell>
          <cell r="I30890">
            <v>0</v>
          </cell>
          <cell r="J30890">
            <v>0</v>
          </cell>
          <cell r="K30890">
            <v>1.553010327</v>
          </cell>
        </row>
        <row r="30891">
          <cell r="A30891" t="str">
            <v>TRIAE_CS42_3B_TGACv1_220996_AA0726300.1</v>
          </cell>
          <cell r="B30891" t="str">
            <v>glycosyl hydrolases family 16, putative, expressed</v>
          </cell>
          <cell r="C30891" t="str">
            <v>xyloglucan endotransglucosylase/hydrolase 25</v>
          </cell>
          <cell r="D30891">
            <v>0</v>
          </cell>
          <cell r="E30891">
            <v>0</v>
          </cell>
          <cell r="F30891">
            <v>0</v>
          </cell>
          <cell r="G30891">
            <v>0</v>
          </cell>
          <cell r="H30891">
            <v>0</v>
          </cell>
          <cell r="I30891">
            <v>0</v>
          </cell>
          <cell r="J30891">
            <v>0</v>
          </cell>
          <cell r="K30891">
            <v>1.676647134</v>
          </cell>
        </row>
        <row r="30892">
          <cell r="A30892" t="str">
            <v>TRIAE_CS42_3DS_TGACv1_271869_AA0909750.1</v>
          </cell>
          <cell r="B30892" t="str">
            <v>glycosyl hydrolases family 16, putative, expressed</v>
          </cell>
          <cell r="C30892" t="str">
            <v>xyloglucan endotransglucosylase/hydrolase 25</v>
          </cell>
          <cell r="D30892">
            <v>0</v>
          </cell>
          <cell r="E30892">
            <v>0</v>
          </cell>
          <cell r="F30892">
            <v>0</v>
          </cell>
          <cell r="G30892">
            <v>0</v>
          </cell>
          <cell r="H30892">
            <v>0</v>
          </cell>
          <cell r="I30892">
            <v>0</v>
          </cell>
          <cell r="J30892">
            <v>0</v>
          </cell>
          <cell r="K30892">
            <v>1.723396213</v>
          </cell>
        </row>
        <row r="30893">
          <cell r="A30893" t="str">
            <v>TRIAE_CS42_3AS_TGACv1_211994_AA0696540.1</v>
          </cell>
          <cell r="B30893" t="str">
            <v>glycosyl hydrolases family 16, putative, expressed</v>
          </cell>
          <cell r="C30893" t="str">
            <v>xyloglucan endotransglucosylase/hydrolase 25</v>
          </cell>
          <cell r="D30893">
            <v>0</v>
          </cell>
          <cell r="E30893">
            <v>0</v>
          </cell>
          <cell r="F30893">
            <v>0</v>
          </cell>
          <cell r="G30893">
            <v>0</v>
          </cell>
          <cell r="H30893">
            <v>0</v>
          </cell>
          <cell r="I30893">
            <v>0</v>
          </cell>
          <cell r="J30893">
            <v>0</v>
          </cell>
          <cell r="K30893">
            <v>1.731257268</v>
          </cell>
        </row>
        <row r="30894">
          <cell r="A30894" t="str">
            <v>TRIAE_CS42_7DL_TGACv1_602541_AA1960010.3</v>
          </cell>
          <cell r="B30894" t="str">
            <v>glycosyl hydrolases family 16, putative, expressed</v>
          </cell>
          <cell r="C30894" t="str">
            <v>xyloglucan endotransglucosylase/hydrolase 25</v>
          </cell>
          <cell r="D30894">
            <v>0</v>
          </cell>
          <cell r="E30894">
            <v>0</v>
          </cell>
          <cell r="F30894">
            <v>0</v>
          </cell>
          <cell r="G30894">
            <v>0</v>
          </cell>
          <cell r="H30894">
            <v>0</v>
          </cell>
          <cell r="I30894">
            <v>0</v>
          </cell>
          <cell r="J30894">
            <v>0</v>
          </cell>
          <cell r="K30894">
            <v>1.8237645520000001</v>
          </cell>
        </row>
        <row r="30895">
          <cell r="A30895" t="str">
            <v>TRIAE_CS42_3DS_TGACv1_271881_AA0910150.2</v>
          </cell>
          <cell r="B30895" t="str">
            <v>glycosyl hydrolases family 16, putative, expressed</v>
          </cell>
          <cell r="C30895" t="str">
            <v>xyloglucan endotransglucosylase/hydrolase 25</v>
          </cell>
          <cell r="D30895">
            <v>0</v>
          </cell>
          <cell r="E30895">
            <v>0</v>
          </cell>
          <cell r="F30895">
            <v>0</v>
          </cell>
          <cell r="G30895">
            <v>0</v>
          </cell>
          <cell r="H30895">
            <v>0</v>
          </cell>
          <cell r="I30895">
            <v>0</v>
          </cell>
          <cell r="J30895">
            <v>0</v>
          </cell>
          <cell r="K30895">
            <v>1.8250489459999999</v>
          </cell>
        </row>
        <row r="30896">
          <cell r="A30896" t="str">
            <v>TRIAE_CS42_7AL_TGACv1_556201_AA1757940.1</v>
          </cell>
          <cell r="B30896" t="str">
            <v>glycosyl hydrolases family 16, putative, expressed</v>
          </cell>
          <cell r="C30896" t="str">
            <v>xyloglucan endotransglucosylase/hydrolase 25</v>
          </cell>
          <cell r="D30896">
            <v>0</v>
          </cell>
          <cell r="E30896">
            <v>0</v>
          </cell>
          <cell r="F30896">
            <v>0</v>
          </cell>
          <cell r="G30896">
            <v>0</v>
          </cell>
          <cell r="H30896">
            <v>0</v>
          </cell>
          <cell r="I30896">
            <v>0</v>
          </cell>
          <cell r="J30896">
            <v>0</v>
          </cell>
          <cell r="K30896">
            <v>1.83521264</v>
          </cell>
        </row>
        <row r="30897">
          <cell r="A30897" t="str">
            <v>TRIAE_CS42_7AL_TGACv1_557494_AA1782120.1</v>
          </cell>
          <cell r="B30897" t="str">
            <v>glycosyl hydrolases family 16, putative, expressed</v>
          </cell>
          <cell r="C30897" t="str">
            <v>xyloglucan endotransglucosylase/hydrolase 25</v>
          </cell>
          <cell r="D30897">
            <v>0</v>
          </cell>
          <cell r="E30897">
            <v>0</v>
          </cell>
          <cell r="F30897">
            <v>0</v>
          </cell>
          <cell r="G30897">
            <v>0</v>
          </cell>
          <cell r="H30897">
            <v>0</v>
          </cell>
          <cell r="I30897">
            <v>0</v>
          </cell>
          <cell r="J30897">
            <v>0</v>
          </cell>
          <cell r="K30897">
            <v>1.913832786</v>
          </cell>
        </row>
        <row r="30898">
          <cell r="A30898" t="str">
            <v>TRIAE_CS42_7BL_TGACv1_576920_AA1859830.1</v>
          </cell>
          <cell r="B30898" t="str">
            <v>glycosyl hydrolases family 16, putative, expressed</v>
          </cell>
          <cell r="C30898" t="str">
            <v>xyloglucan endotransglucosylase/hydrolase 25</v>
          </cell>
          <cell r="D30898">
            <v>0</v>
          </cell>
          <cell r="E30898">
            <v>0</v>
          </cell>
          <cell r="F30898">
            <v>0</v>
          </cell>
          <cell r="G30898">
            <v>0</v>
          </cell>
          <cell r="H30898">
            <v>0</v>
          </cell>
          <cell r="I30898">
            <v>0</v>
          </cell>
          <cell r="J30898">
            <v>0</v>
          </cell>
          <cell r="K30898">
            <v>2.5962086599999998</v>
          </cell>
        </row>
        <row r="30899">
          <cell r="A30899" t="str">
            <v>TRIAE_CS42_7DL_TGACv1_603404_AA1983010.1</v>
          </cell>
          <cell r="B30899" t="str">
            <v>glycosyl hydrolases family 16, putative, expressed</v>
          </cell>
          <cell r="C30899" t="str">
            <v>xyloglucan endotransglucosylase/hydrolase 25</v>
          </cell>
          <cell r="D30899">
            <v>0</v>
          </cell>
          <cell r="E30899">
            <v>0</v>
          </cell>
          <cell r="F30899">
            <v>0</v>
          </cell>
          <cell r="G30899">
            <v>4.3691725549999996</v>
          </cell>
          <cell r="H30899">
            <v>0</v>
          </cell>
          <cell r="I30899">
            <v>0</v>
          </cell>
          <cell r="J30899">
            <v>0</v>
          </cell>
          <cell r="K30899">
            <v>0</v>
          </cell>
        </row>
        <row r="30900">
          <cell r="A30900" t="str">
            <v>TRIAE_CS42_4BL_TGACv1_322152_AA1069040.1</v>
          </cell>
          <cell r="B30900" t="str">
            <v>glycosyl hydrolases family 16 protein, protein, expressed</v>
          </cell>
          <cell r="C30900" t="str">
            <v>xyloglucan endotransglucosylase/hydrolase 26</v>
          </cell>
          <cell r="D30900">
            <v>0</v>
          </cell>
          <cell r="E30900">
            <v>-1.1166625800000001</v>
          </cell>
          <cell r="F30900">
            <v>0</v>
          </cell>
          <cell r="G30900">
            <v>-2.5018453979999999</v>
          </cell>
          <cell r="H30900">
            <v>0</v>
          </cell>
          <cell r="I30900">
            <v>0</v>
          </cell>
          <cell r="J30900">
            <v>0</v>
          </cell>
          <cell r="K30900">
            <v>0</v>
          </cell>
        </row>
        <row r="30901">
          <cell r="A30901" t="str">
            <v>TRIAE_CS42_6BL_TGACv1_499987_AA1596570.1</v>
          </cell>
          <cell r="B30901" t="str">
            <v>glycosyl hydrolases family 16, putative, expressed</v>
          </cell>
          <cell r="C30901" t="str">
            <v>xyloglucan endotransglucosylase/hydrolase 28</v>
          </cell>
          <cell r="D30901">
            <v>3.0389690640000002</v>
          </cell>
          <cell r="E30901">
            <v>0</v>
          </cell>
          <cell r="F30901">
            <v>0</v>
          </cell>
          <cell r="G30901">
            <v>0</v>
          </cell>
          <cell r="H30901">
            <v>0</v>
          </cell>
          <cell r="I30901">
            <v>0</v>
          </cell>
          <cell r="J30901">
            <v>0</v>
          </cell>
          <cell r="K30901">
            <v>1.646620186</v>
          </cell>
        </row>
        <row r="30902">
          <cell r="A30902" t="str">
            <v>TRIAE_CS42_6AL_TGACv1_471193_AA1504410.1</v>
          </cell>
          <cell r="B30902" t="str">
            <v>glycosyl hydrolases family 16, putative, expressed</v>
          </cell>
          <cell r="C30902" t="str">
            <v>xyloglucan endotransglucosylase/hydrolase 28</v>
          </cell>
          <cell r="D30902">
            <v>3.1597247319999999</v>
          </cell>
          <cell r="E30902">
            <v>0</v>
          </cell>
          <cell r="F30902">
            <v>0</v>
          </cell>
          <cell r="G30902">
            <v>0</v>
          </cell>
          <cell r="H30902">
            <v>0</v>
          </cell>
          <cell r="I30902">
            <v>0</v>
          </cell>
          <cell r="J30902">
            <v>0</v>
          </cell>
          <cell r="K30902">
            <v>1.6264700329999999</v>
          </cell>
        </row>
        <row r="30903">
          <cell r="A30903" t="str">
            <v>TRIAE_CS42_6DL_TGACv1_527544_AA1705570.1</v>
          </cell>
          <cell r="B30903" t="str">
            <v>glycosyl hydrolases family 16, putative, expressed</v>
          </cell>
          <cell r="C30903" t="str">
            <v>xyloglucan endotransglucosylase/hydrolase 28</v>
          </cell>
          <cell r="D30903">
            <v>3.1597247319999999</v>
          </cell>
          <cell r="E30903">
            <v>0</v>
          </cell>
          <cell r="F30903">
            <v>0</v>
          </cell>
          <cell r="G30903">
            <v>0</v>
          </cell>
          <cell r="H30903">
            <v>0</v>
          </cell>
          <cell r="I30903">
            <v>0</v>
          </cell>
          <cell r="J30903">
            <v>0</v>
          </cell>
          <cell r="K30903">
            <v>1.6264700329999999</v>
          </cell>
        </row>
        <row r="30904">
          <cell r="A30904" t="str">
            <v>TRIAE_CS42_5AL_TGACv1_375157_AA1217080.1</v>
          </cell>
          <cell r="B30904" t="str">
            <v>glycosyl hydrolases family 16, putative, expressed</v>
          </cell>
          <cell r="C30904" t="str">
            <v>xyloglucan endotransglucosylase/hydrolase 28</v>
          </cell>
          <cell r="D30904">
            <v>0</v>
          </cell>
          <cell r="E30904">
            <v>0</v>
          </cell>
          <cell r="F30904">
            <v>0</v>
          </cell>
          <cell r="G30904">
            <v>0</v>
          </cell>
          <cell r="H30904">
            <v>0</v>
          </cell>
          <cell r="I30904">
            <v>0</v>
          </cell>
          <cell r="J30904">
            <v>0</v>
          </cell>
          <cell r="K30904">
            <v>-3.4911772050000001</v>
          </cell>
        </row>
        <row r="30905">
          <cell r="A30905" t="str">
            <v>TRIAE_CS42_5BL_TGACv1_405757_AA1334780.1</v>
          </cell>
          <cell r="B30905" t="str">
            <v>glycosyl hydrolases family 16, putative, expressed</v>
          </cell>
          <cell r="C30905" t="str">
            <v>xyloglucan endotransglucosylase/hydrolase 28</v>
          </cell>
          <cell r="D30905">
            <v>0</v>
          </cell>
          <cell r="E30905">
            <v>0</v>
          </cell>
          <cell r="F30905">
            <v>0</v>
          </cell>
          <cell r="G30905">
            <v>0</v>
          </cell>
          <cell r="H30905">
            <v>0</v>
          </cell>
          <cell r="I30905">
            <v>0</v>
          </cell>
          <cell r="J30905">
            <v>0</v>
          </cell>
          <cell r="K30905">
            <v>-3.4911772050000001</v>
          </cell>
        </row>
        <row r="30906">
          <cell r="A30906" t="str">
            <v>TRIAE_CS42_5DL_TGACv1_434660_AA1439650.1</v>
          </cell>
          <cell r="B30906" t="str">
            <v>glycosyl hydrolases family 16, putative, expressed</v>
          </cell>
          <cell r="C30906" t="str">
            <v>xyloglucan endotransglucosylase/hydrolase 28</v>
          </cell>
          <cell r="D30906">
            <v>0</v>
          </cell>
          <cell r="E30906">
            <v>0</v>
          </cell>
          <cell r="F30906">
            <v>0</v>
          </cell>
          <cell r="G30906">
            <v>0</v>
          </cell>
          <cell r="H30906">
            <v>0</v>
          </cell>
          <cell r="I30906">
            <v>0</v>
          </cell>
          <cell r="J30906">
            <v>0</v>
          </cell>
          <cell r="K30906">
            <v>-3.4911772050000001</v>
          </cell>
        </row>
        <row r="30907">
          <cell r="A30907" t="str">
            <v>TRIAE_CS42_4DL_TGACv1_342992_AA1127220.1</v>
          </cell>
          <cell r="B30907" t="str">
            <v>glycosyl hydrolases family 16, putative, expressed</v>
          </cell>
          <cell r="C30907" t="str">
            <v>xyloglucan endotransglucosylase/hydrolase 28</v>
          </cell>
          <cell r="D30907">
            <v>0</v>
          </cell>
          <cell r="E30907">
            <v>0</v>
          </cell>
          <cell r="F30907">
            <v>0</v>
          </cell>
          <cell r="G30907">
            <v>0</v>
          </cell>
          <cell r="H30907">
            <v>0</v>
          </cell>
          <cell r="I30907">
            <v>0</v>
          </cell>
          <cell r="J30907">
            <v>0</v>
          </cell>
          <cell r="K30907">
            <v>-2.0251137959999999</v>
          </cell>
        </row>
        <row r="30908">
          <cell r="A30908" t="str">
            <v>TRIAE_CS42_4AS_TGACv1_306380_AA1007280.1</v>
          </cell>
          <cell r="B30908" t="str">
            <v>glycosyl hydrolases family 16, putative, expressed</v>
          </cell>
          <cell r="C30908" t="str">
            <v>xyloglucan endotransglucosylase/hydrolase 28</v>
          </cell>
          <cell r="D30908">
            <v>0</v>
          </cell>
          <cell r="E30908">
            <v>0</v>
          </cell>
          <cell r="F30908">
            <v>0</v>
          </cell>
          <cell r="G30908">
            <v>0</v>
          </cell>
          <cell r="H30908">
            <v>0</v>
          </cell>
          <cell r="I30908">
            <v>0</v>
          </cell>
          <cell r="J30908">
            <v>0</v>
          </cell>
          <cell r="K30908">
            <v>-2.0096645689999999</v>
          </cell>
        </row>
        <row r="30909">
          <cell r="A30909" t="str">
            <v>TRIAE_CS42_4BL_TGACv1_321880_AA1066560.1</v>
          </cell>
          <cell r="B30909" t="str">
            <v>glycosyl hydrolases family 16, putative, expressed</v>
          </cell>
          <cell r="C30909" t="str">
            <v>xyloglucan endotransglucosylase/hydrolase 28</v>
          </cell>
          <cell r="D30909">
            <v>0</v>
          </cell>
          <cell r="E30909">
            <v>0</v>
          </cell>
          <cell r="F30909">
            <v>0</v>
          </cell>
          <cell r="G30909">
            <v>0</v>
          </cell>
          <cell r="H30909">
            <v>0</v>
          </cell>
          <cell r="I30909">
            <v>0</v>
          </cell>
          <cell r="J30909">
            <v>0</v>
          </cell>
          <cell r="K30909">
            <v>-1.963835574</v>
          </cell>
        </row>
        <row r="30910">
          <cell r="A30910" t="str">
            <v>TRIAE_CS42_1AL_TGACv1_002471_AA0042220.1</v>
          </cell>
          <cell r="B30910" t="str">
            <v>glycosyl hydrolases family 16, putative, expressed</v>
          </cell>
          <cell r="C30910" t="str">
            <v>xyloglucan endotransglucosylase/hydrolase 28</v>
          </cell>
          <cell r="D30910">
            <v>0</v>
          </cell>
          <cell r="E30910">
            <v>0</v>
          </cell>
          <cell r="F30910">
            <v>0</v>
          </cell>
          <cell r="G30910">
            <v>0</v>
          </cell>
          <cell r="H30910">
            <v>0</v>
          </cell>
          <cell r="I30910">
            <v>0</v>
          </cell>
          <cell r="J30910">
            <v>0</v>
          </cell>
          <cell r="K30910">
            <v>2.6180304529999998</v>
          </cell>
        </row>
        <row r="30911">
          <cell r="A30911" t="str">
            <v>TRIAE_CS42_5DL_TGACv1_435640_AA1452930.1</v>
          </cell>
          <cell r="B30911" t="str">
            <v>glycosyl hydrolases family 16, putative, expressed</v>
          </cell>
          <cell r="C30911" t="str">
            <v>xyloglucan endotransglucosylase/hydrolase 30</v>
          </cell>
          <cell r="D30911">
            <v>0</v>
          </cell>
          <cell r="E30911">
            <v>2.7639375780000002</v>
          </cell>
          <cell r="F30911">
            <v>1.6951889790000001</v>
          </cell>
          <cell r="G30911">
            <v>1.311472076</v>
          </cell>
          <cell r="H30911">
            <v>0</v>
          </cell>
          <cell r="I30911">
            <v>0</v>
          </cell>
          <cell r="J30911">
            <v>0</v>
          </cell>
          <cell r="K30911">
            <v>2.0901419419999998</v>
          </cell>
        </row>
        <row r="30912">
          <cell r="A30912" t="str">
            <v>TRIAE_CS42_4AL_TGACv1_288495_AA0950130.1</v>
          </cell>
          <cell r="B30912" t="str">
            <v>glycosyl hydrolases family 16, putative, expressed</v>
          </cell>
          <cell r="C30912" t="str">
            <v>xyloglucan endotransglucosylase/hydrolase 30</v>
          </cell>
          <cell r="D30912">
            <v>0</v>
          </cell>
          <cell r="E30912">
            <v>2.8720168990000001</v>
          </cell>
          <cell r="F30912">
            <v>1.657345286</v>
          </cell>
          <cell r="G30912">
            <v>1.2813645119999999</v>
          </cell>
          <cell r="H30912">
            <v>0</v>
          </cell>
          <cell r="I30912">
            <v>0</v>
          </cell>
          <cell r="J30912">
            <v>0</v>
          </cell>
          <cell r="K30912">
            <v>2.0450424360000001</v>
          </cell>
        </row>
        <row r="30913">
          <cell r="A30913" t="str">
            <v>TRIAE_CS42_5AL_TGACv1_375494_AA1222720.1</v>
          </cell>
          <cell r="B30913" t="str">
            <v>glycosyl hydrolases family 16 protein, protein, expressed</v>
          </cell>
          <cell r="C30913" t="str">
            <v>xyloglucan endotransglucosylase/hydrolase 32</v>
          </cell>
          <cell r="D30913">
            <v>0</v>
          </cell>
          <cell r="E30913">
            <v>-1.15651886</v>
          </cell>
          <cell r="F30913">
            <v>0</v>
          </cell>
          <cell r="G30913">
            <v>-2.3320155910000002</v>
          </cell>
          <cell r="H30913">
            <v>0</v>
          </cell>
          <cell r="I30913">
            <v>0</v>
          </cell>
          <cell r="J30913">
            <v>0</v>
          </cell>
          <cell r="K30913">
            <v>0</v>
          </cell>
        </row>
        <row r="30914">
          <cell r="A30914" t="str">
            <v>TRIAE_CS42_4DL_TGACv1_342519_AA1115700.1</v>
          </cell>
          <cell r="B30914" t="str">
            <v>glycosyl hydrolases family 16 protein, protein, expressed</v>
          </cell>
          <cell r="C30914" t="str">
            <v>xyloglucan endotransglucosylase/hydrolase 32</v>
          </cell>
          <cell r="D30914">
            <v>0</v>
          </cell>
          <cell r="E30914">
            <v>-1.0776847270000001</v>
          </cell>
          <cell r="F30914">
            <v>0</v>
          </cell>
          <cell r="G30914">
            <v>-2.5062798000000002</v>
          </cell>
          <cell r="H30914">
            <v>0</v>
          </cell>
          <cell r="I30914">
            <v>0</v>
          </cell>
          <cell r="J30914">
            <v>0</v>
          </cell>
          <cell r="K30914">
            <v>0</v>
          </cell>
        </row>
        <row r="30915">
          <cell r="A30915" t="str">
            <v>TRIAE_CS42_7AL_TGACv1_557236_AA1778610.1</v>
          </cell>
          <cell r="B30915" t="str">
            <v>glycosyl hydrolases family 16, putative, expressed</v>
          </cell>
          <cell r="C30915" t="str">
            <v>xyloglucan endotransglucosylase/hydrolase 32</v>
          </cell>
          <cell r="D30915">
            <v>0</v>
          </cell>
          <cell r="E30915">
            <v>0</v>
          </cell>
          <cell r="F30915">
            <v>0</v>
          </cell>
          <cell r="G30915">
            <v>0</v>
          </cell>
          <cell r="H30915">
            <v>0</v>
          </cell>
          <cell r="I30915">
            <v>0</v>
          </cell>
          <cell r="J30915">
            <v>0</v>
          </cell>
          <cell r="K30915">
            <v>-1.331872889</v>
          </cell>
        </row>
        <row r="30916">
          <cell r="A30916" t="str">
            <v>TRIAE_CS42_7DL_TGACv1_603921_AA1991090.1</v>
          </cell>
          <cell r="B30916" t="str">
            <v>glycosyl hydrolases family 16, putative, expressed</v>
          </cell>
          <cell r="C30916" t="str">
            <v>xyloglucan endotransglucosylase/hydrolase 32</v>
          </cell>
          <cell r="D30916">
            <v>0</v>
          </cell>
          <cell r="E30916">
            <v>0</v>
          </cell>
          <cell r="F30916">
            <v>0</v>
          </cell>
          <cell r="G30916">
            <v>0</v>
          </cell>
          <cell r="H30916">
            <v>0</v>
          </cell>
          <cell r="I30916">
            <v>0</v>
          </cell>
          <cell r="J30916">
            <v>0</v>
          </cell>
          <cell r="K30916">
            <v>-1.331872889</v>
          </cell>
        </row>
        <row r="30917">
          <cell r="A30917" t="str">
            <v>TRIAE_CS42_4BS_TGACv1_328898_AA1095230.1</v>
          </cell>
          <cell r="B30917" t="str">
            <v>glycosyl hydrolases family 16, putative, expressed</v>
          </cell>
          <cell r="C30917" t="str">
            <v>xyloglucan endotransglucosylase/hydrolase 5</v>
          </cell>
          <cell r="D30917">
            <v>0</v>
          </cell>
          <cell r="E30917">
            <v>0</v>
          </cell>
          <cell r="F30917">
            <v>0</v>
          </cell>
          <cell r="G30917">
            <v>0</v>
          </cell>
          <cell r="H30917">
            <v>0</v>
          </cell>
          <cell r="I30917">
            <v>0</v>
          </cell>
          <cell r="J30917">
            <v>0</v>
          </cell>
          <cell r="K30917">
            <v>1.899058047</v>
          </cell>
        </row>
        <row r="30918">
          <cell r="A30918" t="str">
            <v>TRIAE_CS42_2BL_TGACv1_131468_AA0428210.1</v>
          </cell>
          <cell r="B30918" t="str">
            <v>glycosyl hydrolases family 16 protein, protein, expressed</v>
          </cell>
          <cell r="C30918" t="str">
            <v>xyloglucan endotransglucosylase/hydrolase 9</v>
          </cell>
          <cell r="D30918">
            <v>0</v>
          </cell>
          <cell r="E30918">
            <v>0</v>
          </cell>
          <cell r="F30918">
            <v>0</v>
          </cell>
          <cell r="G30918">
            <v>0</v>
          </cell>
          <cell r="H30918">
            <v>0</v>
          </cell>
          <cell r="I30918">
            <v>0</v>
          </cell>
          <cell r="J30918">
            <v>0</v>
          </cell>
          <cell r="K30918">
            <v>-2.2863398319999999</v>
          </cell>
        </row>
        <row r="30919">
          <cell r="A30919" t="str">
            <v>TRIAE_CS42_2AL_TGACv1_093145_AA0273230.1</v>
          </cell>
          <cell r="B30919" t="str">
            <v>glycosyl hydrolases family 16 protein, protein, expressed</v>
          </cell>
          <cell r="C30919" t="str">
            <v>xyloglucan endotransglucosylase/hydrolase 9</v>
          </cell>
          <cell r="D30919">
            <v>0</v>
          </cell>
          <cell r="E30919">
            <v>0</v>
          </cell>
          <cell r="F30919">
            <v>0</v>
          </cell>
          <cell r="G30919">
            <v>0</v>
          </cell>
          <cell r="H30919">
            <v>0</v>
          </cell>
          <cell r="I30919">
            <v>0</v>
          </cell>
          <cell r="J30919">
            <v>0</v>
          </cell>
          <cell r="K30919">
            <v>-1.987647001</v>
          </cell>
        </row>
        <row r="30920">
          <cell r="A30920" t="str">
            <v>TRIAE_CS42_2DL_TGACv1_160567_AA0551820.1</v>
          </cell>
          <cell r="B30920" t="str">
            <v>glycosyl hydrolases family 16 protein, protein, expressed</v>
          </cell>
          <cell r="C30920" t="str">
            <v>xyloglucan endotransglucosylase/hydrolase 9</v>
          </cell>
          <cell r="D30920">
            <v>0</v>
          </cell>
          <cell r="E30920">
            <v>0</v>
          </cell>
          <cell r="F30920">
            <v>0</v>
          </cell>
          <cell r="G30920">
            <v>0</v>
          </cell>
          <cell r="H30920">
            <v>0</v>
          </cell>
          <cell r="I30920">
            <v>0</v>
          </cell>
          <cell r="J30920">
            <v>0</v>
          </cell>
          <cell r="K30920">
            <v>-1.9013186470000001</v>
          </cell>
        </row>
        <row r="30921">
          <cell r="A30921" t="str">
            <v>TRIAE_CS42_6BL_TGACv1_501954_AA1621920.1</v>
          </cell>
          <cell r="B30921" t="str">
            <v>glycosyl hydrolases family 16, putative, expressed</v>
          </cell>
          <cell r="C30921" t="str">
            <v>Xyloglucan endotransglucosylase/hydrolase family protein</v>
          </cell>
          <cell r="D30921">
            <v>2.3607144400000002</v>
          </cell>
          <cell r="E30921">
            <v>3.1173396740000001</v>
          </cell>
          <cell r="F30921">
            <v>0</v>
          </cell>
          <cell r="G30921">
            <v>1.468497824</v>
          </cell>
          <cell r="H30921">
            <v>0</v>
          </cell>
          <cell r="I30921">
            <v>0</v>
          </cell>
          <cell r="J30921">
            <v>0</v>
          </cell>
          <cell r="K30921">
            <v>0</v>
          </cell>
        </row>
        <row r="30922">
          <cell r="A30922" t="str">
            <v>TRIAE_CS42_7DL_TGACv1_603210_AA1978410.1</v>
          </cell>
          <cell r="B30922" t="str">
            <v>glycosyl hydrolases family 16, putative, expressed</v>
          </cell>
          <cell r="C30922" t="str">
            <v>Xyloglucan endotransglucosylase/hydrolase family protein</v>
          </cell>
          <cell r="D30922">
            <v>0</v>
          </cell>
          <cell r="E30922">
            <v>0</v>
          </cell>
          <cell r="F30922">
            <v>0</v>
          </cell>
          <cell r="G30922">
            <v>-1.4522448100000001</v>
          </cell>
          <cell r="H30922">
            <v>0</v>
          </cell>
          <cell r="I30922">
            <v>0</v>
          </cell>
          <cell r="J30922">
            <v>0</v>
          </cell>
          <cell r="K30922">
            <v>5.5089685470000003</v>
          </cell>
        </row>
        <row r="30923">
          <cell r="A30923" t="str">
            <v>TRIAE_CS42_7AL_TGACv1_559747_AA1800680.1</v>
          </cell>
          <cell r="B30923" t="str">
            <v>glycosyl hydrolases family 16, putative, expressed</v>
          </cell>
          <cell r="C30923" t="str">
            <v>Xyloglucan endotransglucosylase/hydrolase family protein</v>
          </cell>
          <cell r="D30923">
            <v>0</v>
          </cell>
          <cell r="E30923">
            <v>0</v>
          </cell>
          <cell r="F30923">
            <v>0</v>
          </cell>
          <cell r="G30923">
            <v>1.022554859</v>
          </cell>
          <cell r="H30923">
            <v>0</v>
          </cell>
          <cell r="I30923">
            <v>0</v>
          </cell>
          <cell r="J30923">
            <v>0</v>
          </cell>
          <cell r="K30923">
            <v>5.5223764519999996</v>
          </cell>
        </row>
        <row r="30924">
          <cell r="A30924" t="str">
            <v>TRIAE_CS42_7AL_TGACv1_557923_AA1787790.1</v>
          </cell>
          <cell r="B30924" t="str">
            <v>glycosyl hydrolases family 16, putative, expressed</v>
          </cell>
          <cell r="C30924" t="str">
            <v>Xyloglucan endotransglucosylase/hydrolase family protein</v>
          </cell>
          <cell r="D30924">
            <v>0</v>
          </cell>
          <cell r="E30924">
            <v>0</v>
          </cell>
          <cell r="F30924">
            <v>0</v>
          </cell>
          <cell r="G30924">
            <v>1.022554859</v>
          </cell>
          <cell r="H30924">
            <v>0</v>
          </cell>
          <cell r="I30924">
            <v>0</v>
          </cell>
          <cell r="J30924">
            <v>0</v>
          </cell>
          <cell r="K30924">
            <v>5.5450883480000002</v>
          </cell>
        </row>
        <row r="30925">
          <cell r="A30925" t="str">
            <v>TRIAE_CS42_7BL_TGACv1_576920_AA1859790.1</v>
          </cell>
          <cell r="B30925" t="str">
            <v>glycosyl hydrolases family 16, putative, expressed</v>
          </cell>
          <cell r="C30925" t="str">
            <v>Xyloglucan endotransglucosylase/hydrolase family protein</v>
          </cell>
          <cell r="D30925">
            <v>0</v>
          </cell>
          <cell r="E30925">
            <v>0</v>
          </cell>
          <cell r="F30925">
            <v>0</v>
          </cell>
          <cell r="G30925">
            <v>1.022554859</v>
          </cell>
          <cell r="H30925">
            <v>0</v>
          </cell>
          <cell r="I30925">
            <v>0</v>
          </cell>
          <cell r="J30925">
            <v>0</v>
          </cell>
          <cell r="K30925">
            <v>5.5450883480000002</v>
          </cell>
        </row>
        <row r="30926">
          <cell r="A30926" t="str">
            <v>TRIAE_CS42_4BL_TGACv1_320779_AA1048540.1</v>
          </cell>
          <cell r="B30926" t="str">
            <v>xyloglucan galactosyltransferase KATAMARI1, putative, expressed</v>
          </cell>
          <cell r="C30926" t="str">
            <v>Xyloglucan galactosyltransferase KATAMARI1 homolog</v>
          </cell>
          <cell r="D30926">
            <v>0</v>
          </cell>
          <cell r="E30926">
            <v>3.3168342979999998</v>
          </cell>
          <cell r="F30926">
            <v>0</v>
          </cell>
          <cell r="G30926">
            <v>0</v>
          </cell>
          <cell r="H30926">
            <v>0</v>
          </cell>
          <cell r="I30926">
            <v>0</v>
          </cell>
          <cell r="J30926">
            <v>0</v>
          </cell>
          <cell r="K30926">
            <v>0</v>
          </cell>
        </row>
        <row r="30927">
          <cell r="A30927" t="str">
            <v>TRIAE_CS42_5AS_TGACv1_393347_AA1271600.1</v>
          </cell>
          <cell r="B30927" t="str">
            <v>exostosin family domain containing protein, expressed</v>
          </cell>
          <cell r="C30927" t="str">
            <v>Xyloglucan galactosyltransferase KATAMARI1 homolog</v>
          </cell>
          <cell r="D30927">
            <v>0</v>
          </cell>
          <cell r="E30927">
            <v>0</v>
          </cell>
          <cell r="F30927">
            <v>0</v>
          </cell>
          <cell r="G30927">
            <v>0</v>
          </cell>
          <cell r="H30927">
            <v>0</v>
          </cell>
          <cell r="I30927">
            <v>0</v>
          </cell>
          <cell r="J30927">
            <v>0</v>
          </cell>
          <cell r="K30927">
            <v>-2.2014347089999999</v>
          </cell>
        </row>
        <row r="30928">
          <cell r="A30928" t="str">
            <v>TRIAE_CS42_5BS_TGACv1_424979_AA1392300.1</v>
          </cell>
          <cell r="B30928" t="str">
            <v>exostosin family domain containing protein, expressed</v>
          </cell>
          <cell r="C30928" t="str">
            <v>Xyloglucan galactosyltransferase KATAMARI1 homolog</v>
          </cell>
          <cell r="D30928">
            <v>0</v>
          </cell>
          <cell r="E30928">
            <v>0</v>
          </cell>
          <cell r="F30928">
            <v>0</v>
          </cell>
          <cell r="G30928">
            <v>0</v>
          </cell>
          <cell r="H30928">
            <v>0</v>
          </cell>
          <cell r="I30928">
            <v>0</v>
          </cell>
          <cell r="J30928">
            <v>0</v>
          </cell>
          <cell r="K30928">
            <v>-2.2014347089999999</v>
          </cell>
        </row>
        <row r="30929">
          <cell r="A30929" t="str">
            <v>TRIAE_CS42_5DS_TGACv1_457249_AA1484280.1</v>
          </cell>
          <cell r="B30929" t="str">
            <v>exostosin family domain containing protein, expressed</v>
          </cell>
          <cell r="C30929" t="str">
            <v>Xyloglucan galactosyltransferase KATAMARI1 homolog</v>
          </cell>
          <cell r="D30929">
            <v>0</v>
          </cell>
          <cell r="E30929">
            <v>0</v>
          </cell>
          <cell r="F30929">
            <v>0</v>
          </cell>
          <cell r="G30929">
            <v>0</v>
          </cell>
          <cell r="H30929">
            <v>0</v>
          </cell>
          <cell r="I30929">
            <v>0</v>
          </cell>
          <cell r="J30929">
            <v>0</v>
          </cell>
          <cell r="K30929">
            <v>-1.8314951960000001</v>
          </cell>
        </row>
        <row r="30930">
          <cell r="A30930" t="str">
            <v>TRIAE_CS42_1AL_TGACv1_003008_AA0047110.1</v>
          </cell>
          <cell r="B30930" t="str">
            <v>xyloglucan galactosyltransferase KATAMARI1, putative, expressed</v>
          </cell>
          <cell r="C30930" t="str">
            <v>Xyloglucan galactosyltransferase KATAMARI1 homolog</v>
          </cell>
          <cell r="D30930">
            <v>0</v>
          </cell>
          <cell r="E30930">
            <v>0</v>
          </cell>
          <cell r="F30930">
            <v>0</v>
          </cell>
          <cell r="G30930">
            <v>3.6224553350000002</v>
          </cell>
          <cell r="H30930">
            <v>0</v>
          </cell>
          <cell r="I30930">
            <v>0</v>
          </cell>
          <cell r="J30930">
            <v>0</v>
          </cell>
          <cell r="K30930">
            <v>3.3934491229999999</v>
          </cell>
        </row>
        <row r="30931">
          <cell r="A30931" t="str">
            <v>TRIAE_CS42_1BL_TGACv1_031683_AA0118770.1</v>
          </cell>
          <cell r="B30931" t="str">
            <v>xyloglucan galactosyltransferase KATAMARI1, putative, expressed</v>
          </cell>
          <cell r="C30931" t="str">
            <v>Xyloglucan galactosyltransferase KATAMARI1 homolog</v>
          </cell>
          <cell r="D30931">
            <v>0</v>
          </cell>
          <cell r="E30931">
            <v>0</v>
          </cell>
          <cell r="F30931">
            <v>0</v>
          </cell>
          <cell r="G30931">
            <v>3.6224553350000002</v>
          </cell>
          <cell r="H30931">
            <v>0</v>
          </cell>
          <cell r="I30931">
            <v>0</v>
          </cell>
          <cell r="J30931">
            <v>0</v>
          </cell>
          <cell r="K30931">
            <v>3.3934491229999999</v>
          </cell>
        </row>
        <row r="30932">
          <cell r="A30932" t="str">
            <v>TRIAE_CS42_1DL_TGACv1_063539_AA0228440.1</v>
          </cell>
          <cell r="B30932" t="str">
            <v>xyloglucan galactosyltransferase KATAMARI1, putative, expressed</v>
          </cell>
          <cell r="C30932" t="str">
            <v>Xyloglucan galactosyltransferase KATAMARI1 homolog</v>
          </cell>
          <cell r="D30932">
            <v>0</v>
          </cell>
          <cell r="E30932">
            <v>0</v>
          </cell>
          <cell r="F30932">
            <v>0</v>
          </cell>
          <cell r="G30932">
            <v>3.6224553350000002</v>
          </cell>
          <cell r="H30932">
            <v>0</v>
          </cell>
          <cell r="I30932">
            <v>0</v>
          </cell>
          <cell r="J30932">
            <v>0</v>
          </cell>
          <cell r="K30932">
            <v>3.3934491229999999</v>
          </cell>
        </row>
        <row r="30933">
          <cell r="A30933" t="str">
            <v>TRIAE_CS42_4AS_TGACv1_308016_AA1025240.1</v>
          </cell>
          <cell r="B30933" t="str">
            <v>glycosyltransferase, putative, expressed</v>
          </cell>
          <cell r="C30933" t="str">
            <v>xyloglucan xylosyltransferase 5</v>
          </cell>
          <cell r="D30933">
            <v>1.48214771</v>
          </cell>
          <cell r="E30933">
            <v>0</v>
          </cell>
          <cell r="F30933">
            <v>0</v>
          </cell>
          <cell r="G30933">
            <v>-2.115642797</v>
          </cell>
          <cell r="H30933">
            <v>0</v>
          </cell>
          <cell r="I30933">
            <v>0</v>
          </cell>
          <cell r="J30933">
            <v>0</v>
          </cell>
          <cell r="K30933">
            <v>0</v>
          </cell>
        </row>
        <row r="30934">
          <cell r="A30934" t="str">
            <v>TRIAE_CS42_4DL_TGACv1_344240_AA1145320.1</v>
          </cell>
          <cell r="B30934" t="str">
            <v>glycosyltransferase, putative, expressed</v>
          </cell>
          <cell r="C30934" t="str">
            <v>xyloglucan xylosyltransferase 5</v>
          </cell>
          <cell r="D30934">
            <v>1.48214771</v>
          </cell>
          <cell r="E30934">
            <v>0</v>
          </cell>
          <cell r="F30934">
            <v>0</v>
          </cell>
          <cell r="G30934">
            <v>-2.115642797</v>
          </cell>
          <cell r="H30934">
            <v>0</v>
          </cell>
          <cell r="I30934">
            <v>0</v>
          </cell>
          <cell r="J30934">
            <v>0</v>
          </cell>
          <cell r="K30934">
            <v>0</v>
          </cell>
        </row>
        <row r="30935">
          <cell r="A30935" t="str">
            <v>TRIAE_CS42_4BL_TGACv1_320575_AA1043590.1</v>
          </cell>
          <cell r="B30935" t="str">
            <v>glycosyltransferase, putative, expressed</v>
          </cell>
          <cell r="C30935" t="str">
            <v>xyloglucan xylosyltransferase 5</v>
          </cell>
          <cell r="D30935">
            <v>1.6214499339999999</v>
          </cell>
          <cell r="E30935">
            <v>0</v>
          </cell>
          <cell r="F30935">
            <v>0</v>
          </cell>
          <cell r="G30935">
            <v>-2.386392404</v>
          </cell>
          <cell r="H30935">
            <v>0</v>
          </cell>
          <cell r="I30935">
            <v>0</v>
          </cell>
          <cell r="J30935">
            <v>0</v>
          </cell>
          <cell r="K30935">
            <v>0</v>
          </cell>
        </row>
        <row r="30936">
          <cell r="A30936" t="str">
            <v>TRIAE_CS42_U_TGACv1_642052_AA2110220.1</v>
          </cell>
          <cell r="B30936" t="str">
            <v>expressed protein</v>
          </cell>
          <cell r="C30936" t="str">
            <v>xylulose kinase-1</v>
          </cell>
          <cell r="D30936">
            <v>0</v>
          </cell>
          <cell r="E30936">
            <v>0</v>
          </cell>
          <cell r="F30936">
            <v>0</v>
          </cell>
          <cell r="G30936">
            <v>-1.9913187489999999</v>
          </cell>
          <cell r="H30936">
            <v>0</v>
          </cell>
          <cell r="I30936">
            <v>0</v>
          </cell>
          <cell r="J30936">
            <v>0</v>
          </cell>
          <cell r="K30936">
            <v>0</v>
          </cell>
        </row>
        <row r="30937">
          <cell r="A30937" t="str">
            <v>TRIAE_CS42_1BS_TGACv1_049692_AA0159740.1</v>
          </cell>
          <cell r="B30937" t="str">
            <v>expressed protein</v>
          </cell>
          <cell r="C30937" t="str">
            <v>xylulose kinase-1</v>
          </cell>
          <cell r="D30937">
            <v>0</v>
          </cell>
          <cell r="E30937">
            <v>0</v>
          </cell>
          <cell r="F30937">
            <v>0</v>
          </cell>
          <cell r="G30937">
            <v>-1.852347797</v>
          </cell>
          <cell r="H30937">
            <v>0</v>
          </cell>
          <cell r="I30937">
            <v>0</v>
          </cell>
          <cell r="J30937">
            <v>0</v>
          </cell>
          <cell r="K30937">
            <v>0</v>
          </cell>
        </row>
        <row r="30938">
          <cell r="A30938" t="str">
            <v>TRIAE_CS42_2BL_TGACv1_129454_AA0384550.1</v>
          </cell>
          <cell r="B30938" t="str">
            <v>FGGY family of carbohydrate kinases, putative, expressed</v>
          </cell>
          <cell r="C30938" t="str">
            <v>xylulose kinase-2</v>
          </cell>
          <cell r="D30938">
            <v>0</v>
          </cell>
          <cell r="E30938">
            <v>-2.6539891500000001</v>
          </cell>
          <cell r="F30938">
            <v>0</v>
          </cell>
          <cell r="G30938">
            <v>0</v>
          </cell>
          <cell r="H30938">
            <v>0</v>
          </cell>
          <cell r="I30938">
            <v>0</v>
          </cell>
          <cell r="J30938">
            <v>0</v>
          </cell>
          <cell r="K30938">
            <v>0</v>
          </cell>
        </row>
        <row r="30939">
          <cell r="A30939" t="str">
            <v>TRIAE_CS42_2DL_TGACv1_159314_AA0536390.1</v>
          </cell>
          <cell r="B30939" t="str">
            <v>FGGY family of carbohydrate kinases, putative, expressed</v>
          </cell>
          <cell r="C30939" t="str">
            <v>xylulose kinase-2</v>
          </cell>
          <cell r="D30939">
            <v>0</v>
          </cell>
          <cell r="E30939">
            <v>-2.597403151</v>
          </cell>
          <cell r="F30939">
            <v>0</v>
          </cell>
          <cell r="G30939">
            <v>0</v>
          </cell>
          <cell r="H30939">
            <v>0</v>
          </cell>
          <cell r="I30939">
            <v>0</v>
          </cell>
          <cell r="J30939">
            <v>0</v>
          </cell>
          <cell r="K30939">
            <v>0</v>
          </cell>
        </row>
        <row r="30940">
          <cell r="A30940" t="str">
            <v>TRIAE_CS42_2BS_TGACv1_148997_AA0495900.1</v>
          </cell>
          <cell r="B30940" t="str">
            <v>FGGY family of carbohydrate kinases, putative, expressed</v>
          </cell>
          <cell r="C30940" t="str">
            <v>xylulose kinase-2</v>
          </cell>
          <cell r="D30940">
            <v>0</v>
          </cell>
          <cell r="E30940">
            <v>0</v>
          </cell>
          <cell r="F30940">
            <v>0</v>
          </cell>
          <cell r="G30940">
            <v>0</v>
          </cell>
          <cell r="H30940">
            <v>0</v>
          </cell>
          <cell r="I30940">
            <v>0</v>
          </cell>
          <cell r="J30940">
            <v>0</v>
          </cell>
          <cell r="K30940">
            <v>1.0573171770000001</v>
          </cell>
        </row>
        <row r="30941">
          <cell r="A30941" t="str">
            <v>TRIAE_CS42_2AS_TGACv1_113509_AA0357040.1</v>
          </cell>
          <cell r="B30941" t="str">
            <v>FGGY family of carbohydrate kinases, putative, expressed</v>
          </cell>
          <cell r="C30941" t="str">
            <v>xylulose kinase-2</v>
          </cell>
          <cell r="D30941">
            <v>0</v>
          </cell>
          <cell r="E30941">
            <v>0</v>
          </cell>
          <cell r="F30941">
            <v>0</v>
          </cell>
          <cell r="G30941">
            <v>0</v>
          </cell>
          <cell r="H30941">
            <v>0</v>
          </cell>
          <cell r="I30941">
            <v>0</v>
          </cell>
          <cell r="J30941">
            <v>0</v>
          </cell>
          <cell r="K30941">
            <v>1.0680803299999999</v>
          </cell>
        </row>
        <row r="30942">
          <cell r="A30942" t="str">
            <v>TRIAE_CS42_5DL_TGACv1_434028_AA1427520.1</v>
          </cell>
          <cell r="B30942" t="str">
            <v>DUF565 domain containing protein, putative, expressed</v>
          </cell>
          <cell r="C30942" t="str">
            <v>Ycf20-like protein</v>
          </cell>
          <cell r="D30942">
            <v>0</v>
          </cell>
          <cell r="E30942">
            <v>-1.041140682</v>
          </cell>
          <cell r="F30942">
            <v>0</v>
          </cell>
          <cell r="G30942">
            <v>0</v>
          </cell>
          <cell r="H30942">
            <v>0</v>
          </cell>
          <cell r="I30942">
            <v>0</v>
          </cell>
          <cell r="J30942">
            <v>0</v>
          </cell>
          <cell r="K30942">
            <v>0</v>
          </cell>
        </row>
        <row r="30943">
          <cell r="A30943" t="str">
            <v>TRIAE_CS42_7DL_TGACv1_602769_AA1968060.1</v>
          </cell>
          <cell r="C30943" t="str">
            <v>Ycf48-like protein</v>
          </cell>
          <cell r="D30943">
            <v>0</v>
          </cell>
          <cell r="E30943">
            <v>0</v>
          </cell>
          <cell r="F30943">
            <v>0</v>
          </cell>
          <cell r="G30943">
            <v>-1.3101861800000001</v>
          </cell>
          <cell r="H30943">
            <v>0</v>
          </cell>
          <cell r="I30943">
            <v>0</v>
          </cell>
          <cell r="J30943">
            <v>0</v>
          </cell>
          <cell r="K30943">
            <v>0</v>
          </cell>
        </row>
        <row r="30944">
          <cell r="A30944" t="str">
            <v>TRIAE_CS42_7AL_TGACv1_557798_AA1786240.1</v>
          </cell>
          <cell r="C30944" t="str">
            <v>Ycf48-like protein</v>
          </cell>
          <cell r="D30944">
            <v>0</v>
          </cell>
          <cell r="E30944">
            <v>0</v>
          </cell>
          <cell r="F30944">
            <v>0</v>
          </cell>
          <cell r="G30944">
            <v>-1.277817899</v>
          </cell>
          <cell r="H30944">
            <v>0</v>
          </cell>
          <cell r="I30944">
            <v>0</v>
          </cell>
          <cell r="J30944">
            <v>0</v>
          </cell>
          <cell r="K30944">
            <v>0</v>
          </cell>
        </row>
        <row r="30945">
          <cell r="A30945" t="str">
            <v>TRIAE_CS42_7BL_TGACv1_579234_AA1905560.1</v>
          </cell>
          <cell r="C30945" t="str">
            <v>Ycf48-like protein</v>
          </cell>
          <cell r="D30945">
            <v>0</v>
          </cell>
          <cell r="E30945">
            <v>0</v>
          </cell>
          <cell r="F30945">
            <v>0</v>
          </cell>
          <cell r="G30945">
            <v>-1.277817899</v>
          </cell>
          <cell r="H30945">
            <v>0</v>
          </cell>
          <cell r="I30945">
            <v>0</v>
          </cell>
          <cell r="J30945">
            <v>0</v>
          </cell>
          <cell r="K30945">
            <v>0</v>
          </cell>
        </row>
        <row r="30946">
          <cell r="A30946" t="str">
            <v>TRIAE_CS42_4AS_TGACv1_307106_AA1017040.1</v>
          </cell>
          <cell r="B30946" t="str">
            <v>expressed protein</v>
          </cell>
          <cell r="C30946" t="str">
            <v>Ycf54-like protein</v>
          </cell>
          <cell r="D30946">
            <v>0</v>
          </cell>
          <cell r="E30946">
            <v>-1.4246839790000001</v>
          </cell>
          <cell r="F30946">
            <v>0</v>
          </cell>
          <cell r="G30946">
            <v>0</v>
          </cell>
          <cell r="H30946">
            <v>0</v>
          </cell>
          <cell r="I30946">
            <v>0</v>
          </cell>
          <cell r="J30946">
            <v>0</v>
          </cell>
          <cell r="K30946">
            <v>0</v>
          </cell>
        </row>
        <row r="30947">
          <cell r="A30947" t="str">
            <v>TRIAE_CS42_4DL_TGACv1_342659_AA1119240.1</v>
          </cell>
          <cell r="B30947" t="str">
            <v>expressed protein</v>
          </cell>
          <cell r="C30947" t="str">
            <v>Ycf54-like protein</v>
          </cell>
          <cell r="D30947">
            <v>0</v>
          </cell>
          <cell r="E30947">
            <v>-1.4244194240000001</v>
          </cell>
          <cell r="F30947">
            <v>0</v>
          </cell>
          <cell r="G30947">
            <v>0</v>
          </cell>
          <cell r="H30947">
            <v>0</v>
          </cell>
          <cell r="I30947">
            <v>0</v>
          </cell>
          <cell r="J30947">
            <v>0</v>
          </cell>
          <cell r="K30947">
            <v>0</v>
          </cell>
        </row>
        <row r="30948">
          <cell r="A30948" t="str">
            <v>TRIAE_CS42_4BL_TGACv1_321661_AA1063810.1</v>
          </cell>
          <cell r="B30948" t="str">
            <v>expressed protein</v>
          </cell>
          <cell r="C30948" t="str">
            <v>Ycf54-like protein</v>
          </cell>
          <cell r="D30948">
            <v>0</v>
          </cell>
          <cell r="E30948">
            <v>-1.403655082</v>
          </cell>
          <cell r="F30948">
            <v>0</v>
          </cell>
          <cell r="G30948">
            <v>0</v>
          </cell>
          <cell r="H30948">
            <v>0</v>
          </cell>
          <cell r="I30948">
            <v>0</v>
          </cell>
          <cell r="J30948">
            <v>0</v>
          </cell>
          <cell r="K30948">
            <v>0</v>
          </cell>
        </row>
        <row r="30949">
          <cell r="A30949" t="str">
            <v>TRIAE_CS42_2BL_TGACv1_129611_AA0390480.1</v>
          </cell>
          <cell r="B30949" t="str">
            <v>transposon protein, putative, unclassified, expressed</v>
          </cell>
          <cell r="C30949" t="str">
            <v>YELLOW STRIPE like 2</v>
          </cell>
          <cell r="D30949">
            <v>0</v>
          </cell>
          <cell r="E30949">
            <v>0</v>
          </cell>
          <cell r="F30949">
            <v>0</v>
          </cell>
          <cell r="G30949">
            <v>0</v>
          </cell>
          <cell r="H30949">
            <v>0</v>
          </cell>
          <cell r="I30949">
            <v>0</v>
          </cell>
          <cell r="J30949">
            <v>0</v>
          </cell>
          <cell r="K30949">
            <v>2.3941672760000001</v>
          </cell>
        </row>
        <row r="30950">
          <cell r="A30950" t="str">
            <v>TRIAE_CS42_2AL_TGACv1_094519_AA0299110.1</v>
          </cell>
          <cell r="B30950" t="str">
            <v>transposon protein, putative, unclassified, expressed</v>
          </cell>
          <cell r="C30950" t="str">
            <v>YELLOW STRIPE like 2</v>
          </cell>
          <cell r="D30950">
            <v>0</v>
          </cell>
          <cell r="E30950">
            <v>0</v>
          </cell>
          <cell r="F30950">
            <v>0</v>
          </cell>
          <cell r="G30950">
            <v>0</v>
          </cell>
          <cell r="H30950">
            <v>0</v>
          </cell>
          <cell r="I30950">
            <v>0</v>
          </cell>
          <cell r="J30950">
            <v>0</v>
          </cell>
          <cell r="K30950">
            <v>2.3984091510000001</v>
          </cell>
        </row>
        <row r="30951">
          <cell r="A30951" t="str">
            <v>TRIAE_CS42_2DL_TGACv1_159890_AA0543960.1</v>
          </cell>
          <cell r="B30951" t="str">
            <v>transposon protein, putative, unclassified, expressed</v>
          </cell>
          <cell r="C30951" t="str">
            <v>YELLOW STRIPE like 2</v>
          </cell>
          <cell r="D30951">
            <v>0</v>
          </cell>
          <cell r="E30951">
            <v>0</v>
          </cell>
          <cell r="F30951">
            <v>0</v>
          </cell>
          <cell r="G30951">
            <v>0</v>
          </cell>
          <cell r="H30951">
            <v>0</v>
          </cell>
          <cell r="I30951">
            <v>0</v>
          </cell>
          <cell r="J30951">
            <v>0</v>
          </cell>
          <cell r="K30951">
            <v>2.4152528379999998</v>
          </cell>
        </row>
        <row r="30952">
          <cell r="A30952" t="str">
            <v>TRIAE_CS42_6DL_TGACv1_526919_AA1695080.1</v>
          </cell>
          <cell r="B30952" t="str">
            <v>transposon protein, putative, unclassified, expressed</v>
          </cell>
          <cell r="C30952" t="str">
            <v>YELLOW STRIPE like 3</v>
          </cell>
          <cell r="D30952">
            <v>0</v>
          </cell>
          <cell r="E30952">
            <v>1.1470720059999999</v>
          </cell>
          <cell r="F30952">
            <v>0</v>
          </cell>
          <cell r="G30952">
            <v>0</v>
          </cell>
          <cell r="H30952">
            <v>0</v>
          </cell>
          <cell r="I30952">
            <v>0</v>
          </cell>
          <cell r="J30952">
            <v>0</v>
          </cell>
          <cell r="K30952">
            <v>1.1666176859999999</v>
          </cell>
        </row>
        <row r="30953">
          <cell r="A30953" t="str">
            <v>TRIAE_CS42_2DL_TGACv1_160719_AA0553420.1</v>
          </cell>
          <cell r="B30953" t="str">
            <v>transposon protein, putative, unclassified, expressed</v>
          </cell>
          <cell r="C30953" t="str">
            <v>YELLOW STRIPE like 3</v>
          </cell>
          <cell r="D30953">
            <v>0</v>
          </cell>
          <cell r="E30953">
            <v>0</v>
          </cell>
          <cell r="F30953">
            <v>0</v>
          </cell>
          <cell r="G30953">
            <v>0</v>
          </cell>
          <cell r="H30953">
            <v>0</v>
          </cell>
          <cell r="I30953">
            <v>0</v>
          </cell>
          <cell r="J30953">
            <v>0</v>
          </cell>
          <cell r="K30953">
            <v>1.640514571</v>
          </cell>
        </row>
        <row r="30954">
          <cell r="A30954" t="str">
            <v>TRIAE_CS42_2AL_TGACv1_094531_AA0299340.2</v>
          </cell>
          <cell r="B30954" t="str">
            <v>transposon protein, putative, unclassified, expressed</v>
          </cell>
          <cell r="C30954" t="str">
            <v>YELLOW STRIPE like 3</v>
          </cell>
          <cell r="D30954">
            <v>0</v>
          </cell>
          <cell r="E30954">
            <v>0</v>
          </cell>
          <cell r="F30954">
            <v>0</v>
          </cell>
          <cell r="G30954">
            <v>0</v>
          </cell>
          <cell r="H30954">
            <v>0</v>
          </cell>
          <cell r="I30954">
            <v>0</v>
          </cell>
          <cell r="J30954">
            <v>0</v>
          </cell>
          <cell r="K30954">
            <v>1.6476360080000001</v>
          </cell>
        </row>
        <row r="30955">
          <cell r="A30955" t="str">
            <v>TRIAE_CS42_6AL_TGACv1_471434_AA1508700.1</v>
          </cell>
          <cell r="B30955" t="str">
            <v>transposon protein, putative, unclassified, expressed</v>
          </cell>
          <cell r="C30955" t="str">
            <v>YELLOW STRIPE like 3</v>
          </cell>
          <cell r="D30955">
            <v>0</v>
          </cell>
          <cell r="E30955">
            <v>0</v>
          </cell>
          <cell r="F30955">
            <v>0</v>
          </cell>
          <cell r="G30955">
            <v>-1.0607064289999999</v>
          </cell>
          <cell r="H30955">
            <v>0</v>
          </cell>
          <cell r="I30955">
            <v>0</v>
          </cell>
          <cell r="J30955">
            <v>0</v>
          </cell>
          <cell r="K30955">
            <v>0</v>
          </cell>
        </row>
        <row r="30956">
          <cell r="A30956" t="str">
            <v>TRIAE_CS42_6BL_TGACv1_499448_AA1582800.1</v>
          </cell>
          <cell r="B30956" t="str">
            <v>transposon protein, putative, unclassified, expressed</v>
          </cell>
          <cell r="C30956" t="str">
            <v>YELLOW STRIPE like 3</v>
          </cell>
          <cell r="D30956">
            <v>0</v>
          </cell>
          <cell r="E30956">
            <v>0</v>
          </cell>
          <cell r="F30956">
            <v>0</v>
          </cell>
          <cell r="G30956">
            <v>-1.0607064289999999</v>
          </cell>
          <cell r="H30956">
            <v>0</v>
          </cell>
          <cell r="I30956">
            <v>0</v>
          </cell>
          <cell r="J30956">
            <v>0</v>
          </cell>
          <cell r="K30956">
            <v>0</v>
          </cell>
        </row>
        <row r="30957">
          <cell r="A30957" t="str">
            <v>TRIAE_CS42_6DL_TGACv1_526919_AA1695100.1</v>
          </cell>
          <cell r="B30957" t="str">
            <v>transposon protein, putative, unclassified, expressed</v>
          </cell>
          <cell r="C30957" t="str">
            <v>YELLOW STRIPE like 3</v>
          </cell>
          <cell r="D30957">
            <v>0</v>
          </cell>
          <cell r="E30957">
            <v>0</v>
          </cell>
          <cell r="F30957">
            <v>0</v>
          </cell>
          <cell r="G30957">
            <v>-1.0607064289999999</v>
          </cell>
          <cell r="H30957">
            <v>0</v>
          </cell>
          <cell r="I30957">
            <v>0</v>
          </cell>
          <cell r="J30957">
            <v>0</v>
          </cell>
          <cell r="K30957">
            <v>0</v>
          </cell>
        </row>
        <row r="30958">
          <cell r="A30958" t="str">
            <v>TRIAE_CS42_2BL_TGACv1_130745_AA0417250.1</v>
          </cell>
          <cell r="B30958" t="str">
            <v>transposon protein, putative, unclassified, expressed</v>
          </cell>
          <cell r="C30958" t="str">
            <v>YELLOW STRIPE like 6</v>
          </cell>
          <cell r="D30958">
            <v>0</v>
          </cell>
          <cell r="E30958">
            <v>0</v>
          </cell>
          <cell r="F30958">
            <v>0</v>
          </cell>
          <cell r="G30958">
            <v>1.2150677050000001</v>
          </cell>
          <cell r="H30958">
            <v>0</v>
          </cell>
          <cell r="I30958">
            <v>0</v>
          </cell>
          <cell r="J30958">
            <v>0</v>
          </cell>
          <cell r="K30958">
            <v>0</v>
          </cell>
        </row>
        <row r="30959">
          <cell r="A30959" t="str">
            <v>TRIAE_CS42_3DS_TGACv1_272128_AA0915360.2</v>
          </cell>
          <cell r="B30959" t="str">
            <v>transposon protein, putative, unclassified, expressed</v>
          </cell>
          <cell r="C30959" t="str">
            <v>YELLOW STRIPE like 6</v>
          </cell>
          <cell r="D30959">
            <v>0</v>
          </cell>
          <cell r="E30959">
            <v>0</v>
          </cell>
          <cell r="F30959">
            <v>0</v>
          </cell>
          <cell r="G30959">
            <v>1.3076377990000001</v>
          </cell>
          <cell r="H30959">
            <v>0</v>
          </cell>
          <cell r="I30959">
            <v>0</v>
          </cell>
          <cell r="J30959">
            <v>0</v>
          </cell>
          <cell r="K30959">
            <v>0</v>
          </cell>
        </row>
        <row r="30960">
          <cell r="A30960" t="str">
            <v>TRIAE_CS42_2AL_TGACv1_096297_AA0318450.1</v>
          </cell>
          <cell r="B30960" t="str">
            <v>transposon protein, putative, unclassified, expressed</v>
          </cell>
          <cell r="C30960" t="str">
            <v>YELLOW STRIPE like 6</v>
          </cell>
          <cell r="D30960">
            <v>0</v>
          </cell>
          <cell r="E30960">
            <v>0</v>
          </cell>
          <cell r="F30960">
            <v>0</v>
          </cell>
          <cell r="G30960">
            <v>1.326606403</v>
          </cell>
          <cell r="H30960">
            <v>0</v>
          </cell>
          <cell r="I30960">
            <v>0</v>
          </cell>
          <cell r="J30960">
            <v>0</v>
          </cell>
          <cell r="K30960">
            <v>0</v>
          </cell>
        </row>
        <row r="30961">
          <cell r="A30961" t="str">
            <v>TRIAE_CS42_2AL_TGACv1_094121_AA0292820.1</v>
          </cell>
          <cell r="B30961" t="str">
            <v>transposon protein, putative, unclassified, expressed</v>
          </cell>
          <cell r="C30961" t="str">
            <v>YELLOW STRIPE like 7</v>
          </cell>
          <cell r="D30961">
            <v>1.6738317300000001</v>
          </cell>
          <cell r="E30961">
            <v>0</v>
          </cell>
          <cell r="F30961">
            <v>0</v>
          </cell>
          <cell r="G30961">
            <v>-1.640627319</v>
          </cell>
          <cell r="H30961">
            <v>0</v>
          </cell>
          <cell r="I30961">
            <v>0</v>
          </cell>
          <cell r="J30961">
            <v>0</v>
          </cell>
          <cell r="K30961">
            <v>0</v>
          </cell>
        </row>
        <row r="30962">
          <cell r="A30962" t="str">
            <v>TRIAE_CS42_2BL_TGACv1_132222_AA0436110.1</v>
          </cell>
          <cell r="B30962" t="str">
            <v>transposon protein, putative, unclassified, expressed</v>
          </cell>
          <cell r="C30962" t="str">
            <v>YELLOW STRIPE like 7</v>
          </cell>
          <cell r="D30962">
            <v>1.7531092340000001</v>
          </cell>
          <cell r="E30962">
            <v>0</v>
          </cell>
          <cell r="F30962">
            <v>0</v>
          </cell>
          <cell r="G30962">
            <v>-1.73147812</v>
          </cell>
          <cell r="H30962">
            <v>0</v>
          </cell>
          <cell r="I30962">
            <v>0</v>
          </cell>
          <cell r="J30962">
            <v>0</v>
          </cell>
          <cell r="K30962">
            <v>0</v>
          </cell>
        </row>
        <row r="30963">
          <cell r="A30963" t="str">
            <v>TRIAE_CS42_2DL_TGACv1_158383_AA0517040.1</v>
          </cell>
          <cell r="B30963" t="str">
            <v>transposon protein, putative, unclassified, expressed</v>
          </cell>
          <cell r="C30963" t="str">
            <v>YELLOW STRIPE like 7</v>
          </cell>
          <cell r="D30963">
            <v>1.7531092340000001</v>
          </cell>
          <cell r="E30963">
            <v>0</v>
          </cell>
          <cell r="F30963">
            <v>0</v>
          </cell>
          <cell r="G30963">
            <v>-1.7146036090000001</v>
          </cell>
          <cell r="H30963">
            <v>0</v>
          </cell>
          <cell r="I30963">
            <v>0</v>
          </cell>
          <cell r="J30963">
            <v>0</v>
          </cell>
          <cell r="K30963">
            <v>0</v>
          </cell>
        </row>
        <row r="30964">
          <cell r="A30964" t="str">
            <v>TRIAE_CS42_6AL_TGACv1_473916_AA1533430.2</v>
          </cell>
          <cell r="B30964" t="str">
            <v>transposon protein, putative, unclassified, expressed</v>
          </cell>
          <cell r="C30964" t="str">
            <v>YELLOW STRIPE like 7</v>
          </cell>
          <cell r="D30964">
            <v>0</v>
          </cell>
          <cell r="E30964">
            <v>0</v>
          </cell>
          <cell r="F30964">
            <v>1.152578404</v>
          </cell>
          <cell r="G30964">
            <v>1.7789620530000001</v>
          </cell>
          <cell r="H30964">
            <v>0</v>
          </cell>
          <cell r="I30964">
            <v>0</v>
          </cell>
          <cell r="J30964">
            <v>0</v>
          </cell>
          <cell r="K30964">
            <v>0</v>
          </cell>
        </row>
        <row r="30965">
          <cell r="A30965" t="str">
            <v>TRIAE_CS42_6BL_TGACv1_499851_AA1593240.2</v>
          </cell>
          <cell r="B30965" t="str">
            <v>transposon protein, putative, unclassified, expressed</v>
          </cell>
          <cell r="C30965" t="str">
            <v>YELLOW STRIPE like 7</v>
          </cell>
          <cell r="D30965">
            <v>0</v>
          </cell>
          <cell r="E30965">
            <v>0</v>
          </cell>
          <cell r="F30965">
            <v>1.152578404</v>
          </cell>
          <cell r="G30965">
            <v>1.7789620530000001</v>
          </cell>
          <cell r="H30965">
            <v>0</v>
          </cell>
          <cell r="I30965">
            <v>0</v>
          </cell>
          <cell r="J30965">
            <v>0</v>
          </cell>
          <cell r="K30965">
            <v>0</v>
          </cell>
        </row>
        <row r="30966">
          <cell r="A30966" t="str">
            <v>TRIAE_CS42_6DL_TGACv1_529377_AA1718220.6</v>
          </cell>
          <cell r="B30966" t="str">
            <v>transposon protein, putative, unclassified, expressed</v>
          </cell>
          <cell r="C30966" t="str">
            <v>YELLOW STRIPE like 7</v>
          </cell>
          <cell r="D30966">
            <v>0</v>
          </cell>
          <cell r="E30966">
            <v>0</v>
          </cell>
          <cell r="F30966">
            <v>1.156448828</v>
          </cell>
          <cell r="G30966">
            <v>1.76079695</v>
          </cell>
          <cell r="H30966">
            <v>0</v>
          </cell>
          <cell r="I30966">
            <v>0</v>
          </cell>
          <cell r="J30966">
            <v>0</v>
          </cell>
          <cell r="K30966">
            <v>0</v>
          </cell>
        </row>
        <row r="30967">
          <cell r="A30967" t="str">
            <v>TRIAE_CS42_5AL_TGACv1_374596_AA1204030.1</v>
          </cell>
          <cell r="B30967" t="str">
            <v>transposon protein, putative, unclassified, expressed</v>
          </cell>
          <cell r="C30967" t="str">
            <v>YELLOW STRIPE like 7</v>
          </cell>
          <cell r="D30967">
            <v>0</v>
          </cell>
          <cell r="E30967">
            <v>0</v>
          </cell>
          <cell r="F30967">
            <v>0</v>
          </cell>
          <cell r="G30967">
            <v>-1.294246384</v>
          </cell>
          <cell r="H30967">
            <v>0</v>
          </cell>
          <cell r="I30967">
            <v>0</v>
          </cell>
          <cell r="J30967">
            <v>0</v>
          </cell>
          <cell r="K30967">
            <v>0</v>
          </cell>
        </row>
        <row r="30968">
          <cell r="A30968" t="str">
            <v>TRIAE_CS42_U_TGACv1_641388_AA2093550.1</v>
          </cell>
          <cell r="B30968" t="str">
            <v>DNA-directed polymerase, putative, expressed</v>
          </cell>
          <cell r="C30968" t="str">
            <v>Y-family DNA polymerase H</v>
          </cell>
          <cell r="D30968">
            <v>0</v>
          </cell>
          <cell r="E30968">
            <v>0</v>
          </cell>
          <cell r="F30968">
            <v>0</v>
          </cell>
          <cell r="G30968">
            <v>0</v>
          </cell>
          <cell r="H30968">
            <v>0</v>
          </cell>
          <cell r="I30968">
            <v>0</v>
          </cell>
          <cell r="J30968">
            <v>0</v>
          </cell>
          <cell r="K30968">
            <v>1.0016914779999999</v>
          </cell>
        </row>
        <row r="30969">
          <cell r="A30969" t="str">
            <v>TRIAE_CS42_U_TGACv1_640736_AA2071890.1</v>
          </cell>
          <cell r="B30969" t="str">
            <v>YGGT family protein, putative, expressed</v>
          </cell>
          <cell r="C30969" t="str">
            <v>YGGT family protein</v>
          </cell>
          <cell r="D30969">
            <v>0</v>
          </cell>
          <cell r="E30969">
            <v>-1.678864736</v>
          </cell>
          <cell r="F30969">
            <v>-1.399408626</v>
          </cell>
          <cell r="G30969">
            <v>-1.391691827</v>
          </cell>
          <cell r="H30969">
            <v>0</v>
          </cell>
          <cell r="I30969">
            <v>0</v>
          </cell>
          <cell r="J30969">
            <v>0</v>
          </cell>
          <cell r="K30969">
            <v>0</v>
          </cell>
        </row>
        <row r="30970">
          <cell r="A30970" t="str">
            <v>TRIAE_CS42_4AS_TGACv1_306691_AA1012120.1</v>
          </cell>
          <cell r="B30970" t="str">
            <v>YGGT family protein, putative, expressed</v>
          </cell>
          <cell r="C30970" t="str">
            <v>YGGT family protein</v>
          </cell>
          <cell r="D30970">
            <v>0</v>
          </cell>
          <cell r="E30970">
            <v>-1.5702234740000001</v>
          </cell>
          <cell r="F30970">
            <v>-1.122567098</v>
          </cell>
          <cell r="G30970">
            <v>-1.168797007</v>
          </cell>
          <cell r="H30970">
            <v>0</v>
          </cell>
          <cell r="I30970">
            <v>0</v>
          </cell>
          <cell r="J30970">
            <v>0</v>
          </cell>
          <cell r="K30970">
            <v>0</v>
          </cell>
        </row>
        <row r="30971">
          <cell r="A30971" t="str">
            <v>TRIAE_CS42_4DL_TGACv1_345271_AA1152520.1</v>
          </cell>
          <cell r="B30971" t="str">
            <v>YGGT family protein, putative, expressed</v>
          </cell>
          <cell r="C30971" t="str">
            <v>YGGT family protein</v>
          </cell>
          <cell r="D30971">
            <v>0</v>
          </cell>
          <cell r="E30971">
            <v>-1.4766330780000001</v>
          </cell>
          <cell r="F30971">
            <v>-1.167454776</v>
          </cell>
          <cell r="G30971">
            <v>-1.1962094720000001</v>
          </cell>
          <cell r="H30971">
            <v>0</v>
          </cell>
          <cell r="I30971">
            <v>0</v>
          </cell>
          <cell r="J30971">
            <v>0</v>
          </cell>
          <cell r="K30971">
            <v>0</v>
          </cell>
        </row>
        <row r="30972">
          <cell r="A30972" t="str">
            <v>TRIAE_CS42_1BL_TGACv1_030599_AA0095300.1</v>
          </cell>
          <cell r="B30972" t="str">
            <v>TBC domain containing protein, expressed</v>
          </cell>
          <cell r="C30972" t="str">
            <v>Ypt/Rab-GAP domain of gyp1p superfamily protein</v>
          </cell>
          <cell r="D30972">
            <v>0</v>
          </cell>
          <cell r="E30972">
            <v>1.031189031</v>
          </cell>
          <cell r="F30972">
            <v>0</v>
          </cell>
          <cell r="G30972">
            <v>0</v>
          </cell>
          <cell r="H30972">
            <v>0</v>
          </cell>
          <cell r="I30972">
            <v>0</v>
          </cell>
          <cell r="J30972">
            <v>0</v>
          </cell>
          <cell r="K30972">
            <v>0</v>
          </cell>
        </row>
        <row r="30973">
          <cell r="A30973" t="str">
            <v>TRIAE_CS42_5DL_TGACv1_434818_AA1442100.3</v>
          </cell>
          <cell r="B30973" t="str">
            <v>TBC domain containing protein, expressed</v>
          </cell>
          <cell r="C30973" t="str">
            <v>Ypt/Rab-GAP domain of gyp1p superfamily protein</v>
          </cell>
          <cell r="D30973">
            <v>0</v>
          </cell>
          <cell r="E30973">
            <v>1.1833520390000001</v>
          </cell>
          <cell r="F30973">
            <v>0</v>
          </cell>
          <cell r="G30973">
            <v>0</v>
          </cell>
          <cell r="H30973">
            <v>0</v>
          </cell>
          <cell r="I30973">
            <v>0</v>
          </cell>
          <cell r="J30973">
            <v>0</v>
          </cell>
          <cell r="K30973">
            <v>0</v>
          </cell>
        </row>
        <row r="30974">
          <cell r="A30974" t="str">
            <v>TRIAE_CS42_5BL_TGACv1_404517_AA1302710.1</v>
          </cell>
          <cell r="B30974" t="str">
            <v>TBC domain containing protein, expressed</v>
          </cell>
          <cell r="C30974" t="str">
            <v>Ypt/Rab-GAP domain of gyp1p superfamily protein</v>
          </cell>
          <cell r="D30974">
            <v>0</v>
          </cell>
          <cell r="E30974">
            <v>1.5921636029999999</v>
          </cell>
          <cell r="F30974">
            <v>0</v>
          </cell>
          <cell r="G30974">
            <v>1.0934431630000001</v>
          </cell>
          <cell r="H30974">
            <v>0</v>
          </cell>
          <cell r="I30974">
            <v>0</v>
          </cell>
          <cell r="J30974">
            <v>0</v>
          </cell>
          <cell r="K30974">
            <v>0</v>
          </cell>
        </row>
        <row r="30975">
          <cell r="A30975" t="str">
            <v>TRIAE_CS42_2AS_TGACv1_113245_AA0353450.1</v>
          </cell>
          <cell r="B30975" t="str">
            <v>expressed protein</v>
          </cell>
          <cell r="C30975" t="str">
            <v>ZCF37</v>
          </cell>
          <cell r="D30975">
            <v>0</v>
          </cell>
          <cell r="E30975">
            <v>0</v>
          </cell>
          <cell r="F30975">
            <v>0</v>
          </cell>
          <cell r="G30975">
            <v>-2.0239822410000001</v>
          </cell>
          <cell r="H30975">
            <v>0</v>
          </cell>
          <cell r="I30975">
            <v>0</v>
          </cell>
          <cell r="J30975">
            <v>0</v>
          </cell>
          <cell r="K30975">
            <v>0</v>
          </cell>
        </row>
        <row r="30976">
          <cell r="A30976" t="str">
            <v>TRIAE_CS42_4AL_TGACv1_290051_AA0980910.1</v>
          </cell>
          <cell r="B30976" t="str">
            <v>FHA domain containing protein, putative, expressed</v>
          </cell>
          <cell r="C30976" t="str">
            <v>Zeaxanthin epoxidase, chloroplastic</v>
          </cell>
          <cell r="D30976">
            <v>0</v>
          </cell>
          <cell r="E30976">
            <v>0</v>
          </cell>
          <cell r="F30976">
            <v>0</v>
          </cell>
          <cell r="G30976">
            <v>0</v>
          </cell>
          <cell r="H30976">
            <v>0</v>
          </cell>
          <cell r="I30976">
            <v>1.2495945749999999</v>
          </cell>
          <cell r="J30976">
            <v>0</v>
          </cell>
          <cell r="K30976">
            <v>1.2363304719999999</v>
          </cell>
        </row>
        <row r="30977">
          <cell r="A30977" t="str">
            <v>TRIAE_CS42_4BS_TGACv1_328015_AA1081010.1</v>
          </cell>
          <cell r="B30977" t="str">
            <v>FHA domain containing protein, putative, expressed</v>
          </cell>
          <cell r="C30977" t="str">
            <v>Zeaxanthin epoxidase, chloroplastic</v>
          </cell>
          <cell r="D30977">
            <v>0</v>
          </cell>
          <cell r="E30977">
            <v>0</v>
          </cell>
          <cell r="F30977">
            <v>0</v>
          </cell>
          <cell r="G30977">
            <v>0</v>
          </cell>
          <cell r="H30977">
            <v>0</v>
          </cell>
          <cell r="I30977">
            <v>1.3159273840000001</v>
          </cell>
          <cell r="J30977">
            <v>0</v>
          </cell>
          <cell r="K30977">
            <v>1.298499201</v>
          </cell>
        </row>
        <row r="30978">
          <cell r="A30978" t="str">
            <v>TRIAE_CS42_U_TGACv1_642132_AA2112030.1</v>
          </cell>
          <cell r="B30978" t="str">
            <v>FHA domain containing protein, putative, expressed</v>
          </cell>
          <cell r="C30978" t="str">
            <v>Zeaxanthin epoxidase, chloroplastic</v>
          </cell>
          <cell r="D30978">
            <v>0</v>
          </cell>
          <cell r="E30978">
            <v>0</v>
          </cell>
          <cell r="F30978">
            <v>0</v>
          </cell>
          <cell r="G30978">
            <v>0</v>
          </cell>
          <cell r="H30978">
            <v>0</v>
          </cell>
          <cell r="I30978">
            <v>1.3604733440000001</v>
          </cell>
          <cell r="J30978">
            <v>0</v>
          </cell>
          <cell r="K30978">
            <v>1.021984418</v>
          </cell>
        </row>
        <row r="30979">
          <cell r="A30979" t="str">
            <v>TRIAE_CS42_5AS_TGACv1_393339_AA1271450.1</v>
          </cell>
          <cell r="B30979" t="str">
            <v>retrotransposon protein, putative, unclassified, expressed</v>
          </cell>
          <cell r="C30979" t="str">
            <v>Zf-RanBP domain-containing protein</v>
          </cell>
          <cell r="D30979">
            <v>2.9320428299999999</v>
          </cell>
          <cell r="E30979">
            <v>0</v>
          </cell>
          <cell r="F30979">
            <v>0</v>
          </cell>
          <cell r="G30979">
            <v>0</v>
          </cell>
          <cell r="H30979">
            <v>0</v>
          </cell>
          <cell r="I30979">
            <v>0</v>
          </cell>
          <cell r="J30979">
            <v>0</v>
          </cell>
          <cell r="K30979">
            <v>1.1086444310000001</v>
          </cell>
        </row>
        <row r="30980">
          <cell r="A30980" t="str">
            <v>TRIAE_CS42_4DL_TGACv1_343112_AA1130100.1</v>
          </cell>
          <cell r="B30980" t="str">
            <v>retrotransposon protein, putative, unclassified, expressed</v>
          </cell>
          <cell r="C30980" t="str">
            <v>Zf-RanBP domain-containing protein</v>
          </cell>
          <cell r="D30980">
            <v>0</v>
          </cell>
          <cell r="E30980">
            <v>2.2428835650000001</v>
          </cell>
          <cell r="F30980">
            <v>0</v>
          </cell>
          <cell r="G30980">
            <v>0</v>
          </cell>
          <cell r="H30980">
            <v>0</v>
          </cell>
          <cell r="I30980">
            <v>0</v>
          </cell>
          <cell r="J30980">
            <v>0</v>
          </cell>
          <cell r="K30980">
            <v>0</v>
          </cell>
        </row>
        <row r="30981">
          <cell r="A30981" t="str">
            <v>TRIAE_CS42_1AS_TGACv1_020054_AA0074360.2</v>
          </cell>
          <cell r="B30981" t="str">
            <v>DNL zinc finger domain containing protein, putative, expressed</v>
          </cell>
          <cell r="C30981" t="str">
            <v>Zim17-type zinc finger protein</v>
          </cell>
          <cell r="D30981">
            <v>-1.0104019179999999</v>
          </cell>
          <cell r="E30981">
            <v>-1.4496024030000001</v>
          </cell>
          <cell r="F30981">
            <v>0</v>
          </cell>
          <cell r="G30981">
            <v>0</v>
          </cell>
          <cell r="H30981">
            <v>0</v>
          </cell>
          <cell r="I30981">
            <v>0</v>
          </cell>
          <cell r="J30981">
            <v>0</v>
          </cell>
          <cell r="K30981">
            <v>0</v>
          </cell>
        </row>
        <row r="30982">
          <cell r="A30982" t="str">
            <v>TRIAE_CS42_1BS_TGACv1_051178_AA0178350.1</v>
          </cell>
          <cell r="B30982" t="str">
            <v>DNL zinc finger domain containing protein, putative, expressed</v>
          </cell>
          <cell r="C30982" t="str">
            <v>Zim17-type zinc finger protein</v>
          </cell>
          <cell r="D30982">
            <v>0</v>
          </cell>
          <cell r="E30982">
            <v>-1.6050521689999999</v>
          </cell>
          <cell r="F30982">
            <v>0</v>
          </cell>
          <cell r="G30982">
            <v>0</v>
          </cell>
          <cell r="H30982">
            <v>0</v>
          </cell>
          <cell r="I30982">
            <v>0</v>
          </cell>
          <cell r="J30982">
            <v>0</v>
          </cell>
          <cell r="K30982">
            <v>0</v>
          </cell>
        </row>
        <row r="30983">
          <cell r="A30983" t="str">
            <v>TRIAE_CS42_U_TGACv1_642917_AA2124820.1</v>
          </cell>
          <cell r="B30983" t="str">
            <v>DNL zinc finger domain containing protein, putative, expressed</v>
          </cell>
          <cell r="C30983" t="str">
            <v>Zim17-type zinc finger protein</v>
          </cell>
          <cell r="D30983">
            <v>0</v>
          </cell>
          <cell r="E30983">
            <v>-1.421570188</v>
          </cell>
          <cell r="F30983">
            <v>0</v>
          </cell>
          <cell r="G30983">
            <v>0</v>
          </cell>
          <cell r="H30983">
            <v>0</v>
          </cell>
          <cell r="I30983">
            <v>0</v>
          </cell>
          <cell r="J30983">
            <v>0</v>
          </cell>
          <cell r="K30983">
            <v>0</v>
          </cell>
        </row>
        <row r="30984">
          <cell r="A30984" t="str">
            <v>TRIAE_CS42_7BL_TGACv1_578789_AA1900110.1</v>
          </cell>
          <cell r="B30984" t="str">
            <v>DNL zinc finger domain containing protein, putative, expressed</v>
          </cell>
          <cell r="C30984" t="str">
            <v>Zim17-type zinc finger protein</v>
          </cell>
          <cell r="D30984">
            <v>0</v>
          </cell>
          <cell r="E30984">
            <v>0</v>
          </cell>
          <cell r="F30984">
            <v>0</v>
          </cell>
          <cell r="G30984">
            <v>0</v>
          </cell>
          <cell r="H30984">
            <v>0</v>
          </cell>
          <cell r="I30984">
            <v>0</v>
          </cell>
          <cell r="J30984">
            <v>0</v>
          </cell>
          <cell r="K30984">
            <v>1.2428979550000001</v>
          </cell>
        </row>
        <row r="30985">
          <cell r="A30985" t="str">
            <v>TRIAE_CS42_7DL_TGACv1_603459_AA1984130.1</v>
          </cell>
          <cell r="B30985" t="str">
            <v>DNL zinc finger domain containing protein, putative, expressed</v>
          </cell>
          <cell r="C30985" t="str">
            <v>Zim17-type zinc finger protein</v>
          </cell>
          <cell r="D30985">
            <v>0</v>
          </cell>
          <cell r="E30985">
            <v>0</v>
          </cell>
          <cell r="F30985">
            <v>0</v>
          </cell>
          <cell r="G30985">
            <v>0</v>
          </cell>
          <cell r="H30985">
            <v>0</v>
          </cell>
          <cell r="I30985">
            <v>0</v>
          </cell>
          <cell r="J30985">
            <v>0</v>
          </cell>
          <cell r="K30985">
            <v>1.329544989</v>
          </cell>
        </row>
        <row r="30986">
          <cell r="A30986" t="str">
            <v>TRIAE_CS42_6DL_TGACv1_527822_AA1708960.1</v>
          </cell>
          <cell r="B30986" t="str">
            <v>zinc finger family protein, putative, expressed</v>
          </cell>
          <cell r="C30986" t="str">
            <v>Zinc finger (C3HC4-type RING finger) family protein</v>
          </cell>
          <cell r="D30986">
            <v>2.1666963259999998</v>
          </cell>
          <cell r="E30986">
            <v>1.4241265059999999</v>
          </cell>
          <cell r="F30986">
            <v>0</v>
          </cell>
          <cell r="G30986">
            <v>0</v>
          </cell>
          <cell r="H30986">
            <v>0</v>
          </cell>
          <cell r="I30986">
            <v>0</v>
          </cell>
          <cell r="J30986">
            <v>0</v>
          </cell>
          <cell r="K30986">
            <v>0</v>
          </cell>
        </row>
        <row r="30987">
          <cell r="A30987" t="str">
            <v>TRIAE_CS42_2BL_TGACv1_129542_AA0387840.2</v>
          </cell>
          <cell r="B30987" t="str">
            <v>zinc finger family protein, putative, expressed</v>
          </cell>
          <cell r="C30987" t="str">
            <v>Zinc finger (C3HC4-type RING finger) family protein</v>
          </cell>
          <cell r="D30987">
            <v>2.6598846489999999</v>
          </cell>
          <cell r="E30987">
            <v>0</v>
          </cell>
          <cell r="F30987">
            <v>0</v>
          </cell>
          <cell r="G30987">
            <v>0</v>
          </cell>
          <cell r="H30987">
            <v>0</v>
          </cell>
          <cell r="I30987">
            <v>0</v>
          </cell>
          <cell r="J30987">
            <v>0</v>
          </cell>
          <cell r="K30987">
            <v>0</v>
          </cell>
        </row>
        <row r="30988">
          <cell r="A30988" t="str">
            <v>TRIAE_CS42_2AL_TGACv1_093395_AA0279210.1</v>
          </cell>
          <cell r="B30988" t="str">
            <v>zinc finger family protein, putative, expressed</v>
          </cell>
          <cell r="C30988" t="str">
            <v>Zinc finger (C3HC4-type RING finger) family protein</v>
          </cell>
          <cell r="D30988">
            <v>2.747207661</v>
          </cell>
          <cell r="E30988">
            <v>0</v>
          </cell>
          <cell r="F30988">
            <v>0</v>
          </cell>
          <cell r="G30988">
            <v>-1.4005046539999999</v>
          </cell>
          <cell r="H30988">
            <v>0</v>
          </cell>
          <cell r="I30988">
            <v>0</v>
          </cell>
          <cell r="J30988">
            <v>0</v>
          </cell>
          <cell r="K30988">
            <v>0</v>
          </cell>
        </row>
        <row r="30989">
          <cell r="A30989" t="str">
            <v>TRIAE_CS42_2DL_TGACv1_158410_AA0518010.1</v>
          </cell>
          <cell r="B30989" t="str">
            <v>zinc finger family protein, putative, expressed</v>
          </cell>
          <cell r="C30989" t="str">
            <v>Zinc finger (C3HC4-type RING finger) family protein</v>
          </cell>
          <cell r="D30989">
            <v>2.747207661</v>
          </cell>
          <cell r="E30989">
            <v>0</v>
          </cell>
          <cell r="F30989">
            <v>0</v>
          </cell>
          <cell r="G30989">
            <v>-1.4005046539999999</v>
          </cell>
          <cell r="H30989">
            <v>0</v>
          </cell>
          <cell r="I30989">
            <v>0</v>
          </cell>
          <cell r="J30989">
            <v>0</v>
          </cell>
          <cell r="K30989">
            <v>0</v>
          </cell>
        </row>
        <row r="30990">
          <cell r="A30990" t="str">
            <v>TRIAE_CS42_U_TGACv1_640827_AA2076110.1</v>
          </cell>
          <cell r="B30990" t="str">
            <v>zinc knuckle family protein, expressed</v>
          </cell>
          <cell r="C30990" t="str">
            <v>Zinc finger (C3HC4-type RING finger) family protein</v>
          </cell>
          <cell r="D30990">
            <v>0</v>
          </cell>
          <cell r="E30990">
            <v>1.2867121399999999</v>
          </cell>
          <cell r="F30990">
            <v>0</v>
          </cell>
          <cell r="G30990">
            <v>0</v>
          </cell>
          <cell r="H30990">
            <v>0</v>
          </cell>
          <cell r="I30990">
            <v>0</v>
          </cell>
          <cell r="J30990">
            <v>0</v>
          </cell>
          <cell r="K30990">
            <v>0</v>
          </cell>
        </row>
        <row r="30991">
          <cell r="A30991" t="str">
            <v>TRIAE_CS42_6AS_TGACv1_486111_AA1556880.2</v>
          </cell>
          <cell r="B30991" t="str">
            <v>zinc knuckle family protein, expressed</v>
          </cell>
          <cell r="C30991" t="str">
            <v>Zinc finger (C3HC4-type RING finger) family protein</v>
          </cell>
          <cell r="D30991">
            <v>0</v>
          </cell>
          <cell r="E30991">
            <v>1.658445835</v>
          </cell>
          <cell r="F30991">
            <v>0</v>
          </cell>
          <cell r="G30991">
            <v>0</v>
          </cell>
          <cell r="H30991">
            <v>0</v>
          </cell>
          <cell r="I30991">
            <v>0</v>
          </cell>
          <cell r="J30991">
            <v>0</v>
          </cell>
          <cell r="K30991">
            <v>0</v>
          </cell>
        </row>
        <row r="30992">
          <cell r="A30992" t="str">
            <v>TRIAE_CS42_2AL_TGACv1_093952_AA0289990.1</v>
          </cell>
          <cell r="B30992" t="str">
            <v>zinc knuckle family protein, expressed</v>
          </cell>
          <cell r="C30992" t="str">
            <v>Zinc finger (C3HC4-type RING finger) family protein</v>
          </cell>
          <cell r="D30992">
            <v>0</v>
          </cell>
          <cell r="E30992">
            <v>1.9254325619999999</v>
          </cell>
          <cell r="F30992">
            <v>0</v>
          </cell>
          <cell r="G30992">
            <v>0</v>
          </cell>
          <cell r="H30992">
            <v>0</v>
          </cell>
          <cell r="I30992">
            <v>0</v>
          </cell>
          <cell r="J30992">
            <v>0</v>
          </cell>
          <cell r="K30992">
            <v>0</v>
          </cell>
        </row>
        <row r="30993">
          <cell r="A30993" t="str">
            <v>TRIAE_CS42_6BS_TGACv1_513417_AA1641010.1</v>
          </cell>
          <cell r="B30993" t="str">
            <v>expressed protein</v>
          </cell>
          <cell r="C30993" t="str">
            <v>Zinc finger (C3HC4-type RING finger) family protein</v>
          </cell>
          <cell r="D30993">
            <v>0</v>
          </cell>
          <cell r="E30993">
            <v>0</v>
          </cell>
          <cell r="F30993">
            <v>0</v>
          </cell>
          <cell r="G30993">
            <v>0</v>
          </cell>
          <cell r="H30993">
            <v>0</v>
          </cell>
          <cell r="I30993">
            <v>0</v>
          </cell>
          <cell r="J30993">
            <v>0</v>
          </cell>
          <cell r="K30993">
            <v>-2.6992382400000001</v>
          </cell>
        </row>
        <row r="30994">
          <cell r="A30994" t="str">
            <v>TRIAE_CS42_6DL_TGACv1_527822_AA1708950.1</v>
          </cell>
          <cell r="B30994" t="str">
            <v>zinc finger family protein, putative, expressed</v>
          </cell>
          <cell r="C30994" t="str">
            <v>Zinc finger (C3HC4-type RING finger) family protein</v>
          </cell>
          <cell r="D30994">
            <v>0</v>
          </cell>
          <cell r="E30994">
            <v>0</v>
          </cell>
          <cell r="F30994">
            <v>0</v>
          </cell>
          <cell r="G30994">
            <v>-1.054913583</v>
          </cell>
          <cell r="H30994">
            <v>0</v>
          </cell>
          <cell r="I30994">
            <v>0</v>
          </cell>
          <cell r="J30994">
            <v>0</v>
          </cell>
          <cell r="K30994">
            <v>0</v>
          </cell>
        </row>
        <row r="30995">
          <cell r="A30995" t="str">
            <v>TRIAE_CS42_1AS_TGACv1_020088_AA0074620.1</v>
          </cell>
          <cell r="B30995" t="str">
            <v>BRCA1 C Terminus domain containing protein, expressed</v>
          </cell>
          <cell r="C30995" t="str">
            <v>zinc finger (C3HC4-type RING finger) family protein / BRCT domain-containing protein</v>
          </cell>
          <cell r="D30995">
            <v>0</v>
          </cell>
          <cell r="E30995">
            <v>0</v>
          </cell>
          <cell r="F30995">
            <v>0</v>
          </cell>
          <cell r="G30995">
            <v>1.467651153</v>
          </cell>
          <cell r="H30995">
            <v>0</v>
          </cell>
          <cell r="I30995">
            <v>0</v>
          </cell>
          <cell r="J30995">
            <v>0</v>
          </cell>
          <cell r="K30995">
            <v>0</v>
          </cell>
        </row>
        <row r="30996">
          <cell r="A30996" t="str">
            <v>TRIAE_CS42_1BS_TGACv1_050391_AA0171540.1</v>
          </cell>
          <cell r="B30996" t="str">
            <v>BRCA1 C Terminus domain containing protein, expressed</v>
          </cell>
          <cell r="C30996" t="str">
            <v>zinc finger (C3HC4-type RING finger) family protein / BRCT domain-containing protein</v>
          </cell>
          <cell r="D30996">
            <v>0</v>
          </cell>
          <cell r="E30996">
            <v>0</v>
          </cell>
          <cell r="F30996">
            <v>0</v>
          </cell>
          <cell r="G30996">
            <v>1.467651153</v>
          </cell>
          <cell r="H30996">
            <v>0</v>
          </cell>
          <cell r="I30996">
            <v>0</v>
          </cell>
          <cell r="J30996">
            <v>0</v>
          </cell>
          <cell r="K30996">
            <v>0</v>
          </cell>
        </row>
        <row r="30997">
          <cell r="A30997" t="str">
            <v>TRIAE_CS42_1DS_TGACv1_080938_AA0255890.2</v>
          </cell>
          <cell r="B30997" t="str">
            <v>BRCA1 C Terminus domain containing protein, expressed</v>
          </cell>
          <cell r="C30997" t="str">
            <v>zinc finger (C3HC4-type RING finger) family protein / BRCT domain-containing protein</v>
          </cell>
          <cell r="D30997">
            <v>0</v>
          </cell>
          <cell r="E30997">
            <v>0</v>
          </cell>
          <cell r="F30997">
            <v>0</v>
          </cell>
          <cell r="G30997">
            <v>1.467651153</v>
          </cell>
          <cell r="H30997">
            <v>0</v>
          </cell>
          <cell r="I30997">
            <v>0</v>
          </cell>
          <cell r="J30997">
            <v>0</v>
          </cell>
          <cell r="K30997">
            <v>0</v>
          </cell>
        </row>
        <row r="30998">
          <cell r="A30998" t="str">
            <v>TRIAE_CS42_6AS_TGACv1_485650_AA1549570.2</v>
          </cell>
          <cell r="B30998" t="str">
            <v>zinc finger family protein, putative, expressed</v>
          </cell>
          <cell r="C30998" t="str">
            <v>zinc finger (Ran-binding) family protein</v>
          </cell>
          <cell r="D30998">
            <v>0</v>
          </cell>
          <cell r="E30998">
            <v>0</v>
          </cell>
          <cell r="F30998">
            <v>0</v>
          </cell>
          <cell r="G30998">
            <v>0</v>
          </cell>
          <cell r="H30998">
            <v>0</v>
          </cell>
          <cell r="I30998">
            <v>0</v>
          </cell>
          <cell r="J30998">
            <v>0</v>
          </cell>
          <cell r="K30998">
            <v>-1.937989009</v>
          </cell>
        </row>
        <row r="30999">
          <cell r="A30999" t="str">
            <v>TRIAE_CS42_6BS_TGACv1_513227_AA1635220.3</v>
          </cell>
          <cell r="B30999" t="str">
            <v>zinc finger family protein, putative, expressed</v>
          </cell>
          <cell r="C30999" t="str">
            <v>zinc finger (Ran-binding) family protein</v>
          </cell>
          <cell r="D30999">
            <v>0</v>
          </cell>
          <cell r="E30999">
            <v>0</v>
          </cell>
          <cell r="F30999">
            <v>0</v>
          </cell>
          <cell r="G30999">
            <v>0</v>
          </cell>
          <cell r="H30999">
            <v>0</v>
          </cell>
          <cell r="I30999">
            <v>0</v>
          </cell>
          <cell r="J30999">
            <v>0</v>
          </cell>
          <cell r="K30999">
            <v>-1.937989009</v>
          </cell>
        </row>
        <row r="31000">
          <cell r="A31000" t="str">
            <v>TRIAE_CS42_6DS_TGACv1_543754_AA1743850.1</v>
          </cell>
          <cell r="B31000" t="str">
            <v>zinc finger family protein, putative, expressed</v>
          </cell>
          <cell r="C31000" t="str">
            <v>zinc finger (Ran-binding) family protein</v>
          </cell>
          <cell r="D31000">
            <v>0</v>
          </cell>
          <cell r="E31000">
            <v>0</v>
          </cell>
          <cell r="F31000">
            <v>0</v>
          </cell>
          <cell r="G31000">
            <v>0</v>
          </cell>
          <cell r="H31000">
            <v>0</v>
          </cell>
          <cell r="I31000">
            <v>0</v>
          </cell>
          <cell r="J31000">
            <v>0</v>
          </cell>
          <cell r="K31000">
            <v>-1.473616034</v>
          </cell>
        </row>
        <row r="31001">
          <cell r="A31001" t="str">
            <v>TRIAE_CS42_2AL_TGACv1_096213_AA0317870.1</v>
          </cell>
          <cell r="B31001" t="str">
            <v>zinc finger family protein, putative, expressed</v>
          </cell>
          <cell r="C31001" t="str">
            <v>zinc finger (Ran-binding) family protein</v>
          </cell>
          <cell r="D31001">
            <v>0</v>
          </cell>
          <cell r="E31001">
            <v>0</v>
          </cell>
          <cell r="F31001">
            <v>0</v>
          </cell>
          <cell r="G31001">
            <v>1.618155695</v>
          </cell>
          <cell r="H31001">
            <v>0</v>
          </cell>
          <cell r="I31001">
            <v>0</v>
          </cell>
          <cell r="J31001">
            <v>0</v>
          </cell>
          <cell r="K31001">
            <v>0</v>
          </cell>
        </row>
        <row r="31002">
          <cell r="A31002" t="str">
            <v>TRIAE_CS42_2DL_TGACv1_160636_AA0552470.1</v>
          </cell>
          <cell r="B31002" t="str">
            <v>zinc finger family protein, putative, expressed</v>
          </cell>
          <cell r="C31002" t="str">
            <v>zinc finger (Ran-binding) family protein</v>
          </cell>
          <cell r="D31002">
            <v>0</v>
          </cell>
          <cell r="E31002">
            <v>0</v>
          </cell>
          <cell r="F31002">
            <v>0</v>
          </cell>
          <cell r="G31002">
            <v>1.618155695</v>
          </cell>
          <cell r="H31002">
            <v>0</v>
          </cell>
          <cell r="I31002">
            <v>0</v>
          </cell>
          <cell r="J31002">
            <v>0</v>
          </cell>
          <cell r="K31002">
            <v>0</v>
          </cell>
        </row>
        <row r="31003">
          <cell r="A31003" t="str">
            <v>TRIAE_CS42_3B_TGACv1_221445_AA0741170.1</v>
          </cell>
          <cell r="B31003" t="str">
            <v>zinc finger family protein, putative, expressed</v>
          </cell>
          <cell r="C31003" t="str">
            <v>zinc finger (Ran-binding) family protein</v>
          </cell>
          <cell r="D31003">
            <v>0</v>
          </cell>
          <cell r="E31003">
            <v>0</v>
          </cell>
          <cell r="F31003">
            <v>0</v>
          </cell>
          <cell r="G31003">
            <v>1.618155695</v>
          </cell>
          <cell r="H31003">
            <v>0</v>
          </cell>
          <cell r="I31003">
            <v>0</v>
          </cell>
          <cell r="J31003">
            <v>0</v>
          </cell>
          <cell r="K31003">
            <v>0</v>
          </cell>
        </row>
        <row r="31004">
          <cell r="A31004" t="str">
            <v>TRIAE_CS42_3DL_TGACv1_249284_AA0844130.1</v>
          </cell>
          <cell r="B31004" t="str">
            <v>zinc finger family protein, putative, expressed</v>
          </cell>
          <cell r="C31004" t="str">
            <v>zinc finger (Ran-binding) family protein</v>
          </cell>
          <cell r="D31004">
            <v>0</v>
          </cell>
          <cell r="E31004">
            <v>0</v>
          </cell>
          <cell r="F31004">
            <v>0</v>
          </cell>
          <cell r="G31004">
            <v>1.988255817</v>
          </cell>
          <cell r="H31004">
            <v>0</v>
          </cell>
          <cell r="I31004">
            <v>0</v>
          </cell>
          <cell r="J31004">
            <v>0</v>
          </cell>
          <cell r="K31004">
            <v>0</v>
          </cell>
        </row>
        <row r="31005">
          <cell r="A31005" t="str">
            <v>TRIAE_CS42_5AL_TGACv1_374078_AA1189710.1</v>
          </cell>
          <cell r="B31005" t="str">
            <v>AN1-like zinc finger domain containing protein, expressed</v>
          </cell>
          <cell r="C31005" t="str">
            <v>Zinc finger A20 and AN1 domain-containing stress-associated protein 1</v>
          </cell>
          <cell r="D31005">
            <v>0</v>
          </cell>
          <cell r="E31005">
            <v>0</v>
          </cell>
          <cell r="F31005">
            <v>0</v>
          </cell>
          <cell r="G31005">
            <v>0</v>
          </cell>
          <cell r="H31005">
            <v>0</v>
          </cell>
          <cell r="I31005">
            <v>0</v>
          </cell>
          <cell r="J31005">
            <v>1.0044659810000001</v>
          </cell>
          <cell r="K31005">
            <v>2.6227159289999999</v>
          </cell>
        </row>
        <row r="31006">
          <cell r="A31006" t="str">
            <v>TRIAE_CS42_5BL_TGACv1_407194_AA1354250.1</v>
          </cell>
          <cell r="B31006" t="str">
            <v>AN1-like zinc finger domain containing protein, expressed</v>
          </cell>
          <cell r="C31006" t="str">
            <v>Zinc finger A20 and AN1 domain-containing stress-associated protein 1</v>
          </cell>
          <cell r="D31006">
            <v>0</v>
          </cell>
          <cell r="E31006">
            <v>0</v>
          </cell>
          <cell r="F31006">
            <v>0</v>
          </cell>
          <cell r="G31006">
            <v>0</v>
          </cell>
          <cell r="H31006">
            <v>0</v>
          </cell>
          <cell r="I31006">
            <v>0</v>
          </cell>
          <cell r="J31006">
            <v>0</v>
          </cell>
          <cell r="K31006">
            <v>2.4823379769999998</v>
          </cell>
        </row>
        <row r="31007">
          <cell r="A31007" t="str">
            <v>TRIAE_CS42_3AL_TGACv1_193779_AA0619670.1</v>
          </cell>
          <cell r="B31007" t="str">
            <v>zinc finger A20 and AN1 domain-containing stress-associated protein, putative, expressed</v>
          </cell>
          <cell r="C31007" t="str">
            <v>Zinc finger A20 and AN1 domain-containing stress-associated protein 2</v>
          </cell>
          <cell r="D31007">
            <v>0</v>
          </cell>
          <cell r="E31007">
            <v>0</v>
          </cell>
          <cell r="F31007">
            <v>0</v>
          </cell>
          <cell r="G31007">
            <v>1.62633904</v>
          </cell>
          <cell r="H31007">
            <v>0</v>
          </cell>
          <cell r="I31007">
            <v>0</v>
          </cell>
          <cell r="J31007">
            <v>0</v>
          </cell>
          <cell r="K31007">
            <v>1.9784644419999999</v>
          </cell>
        </row>
        <row r="31008">
          <cell r="A31008" t="str">
            <v>TRIAE_CS42_3B_TGACv1_220850_AA0721330.1</v>
          </cell>
          <cell r="B31008" t="str">
            <v>zinc finger A20 and AN1 domain-containing stress-associated protein, putative, expressed</v>
          </cell>
          <cell r="C31008" t="str">
            <v>Zinc finger A20 and AN1 domain-containing stress-associated protein 2</v>
          </cell>
          <cell r="D31008">
            <v>0</v>
          </cell>
          <cell r="E31008">
            <v>0</v>
          </cell>
          <cell r="F31008">
            <v>0</v>
          </cell>
          <cell r="G31008">
            <v>1.9021379810000001</v>
          </cell>
          <cell r="H31008">
            <v>0</v>
          </cell>
          <cell r="I31008">
            <v>0</v>
          </cell>
          <cell r="J31008">
            <v>0</v>
          </cell>
          <cell r="K31008">
            <v>2.0467787639999999</v>
          </cell>
        </row>
        <row r="31009">
          <cell r="A31009" t="str">
            <v>TRIAE_CS42_3DL_TGACv1_249346_AA0846090.1</v>
          </cell>
          <cell r="B31009" t="str">
            <v>zinc finger A20 and AN1 domain-containing stress-associated protein, putative, expressed</v>
          </cell>
          <cell r="C31009" t="str">
            <v>Zinc finger A20 and AN1 domain-containing stress-associated protein 2</v>
          </cell>
          <cell r="D31009">
            <v>0</v>
          </cell>
          <cell r="E31009">
            <v>0</v>
          </cell>
          <cell r="F31009">
            <v>0</v>
          </cell>
          <cell r="G31009">
            <v>1.9021379810000001</v>
          </cell>
          <cell r="H31009">
            <v>0</v>
          </cell>
          <cell r="I31009">
            <v>0</v>
          </cell>
          <cell r="J31009">
            <v>0</v>
          </cell>
          <cell r="K31009">
            <v>2.0467787639999999</v>
          </cell>
        </row>
        <row r="31010">
          <cell r="A31010" t="str">
            <v>TRIAE_CS42_5DL_TGACv1_435588_AA1452420.1</v>
          </cell>
          <cell r="B31010" t="str">
            <v>zinc finger A20 and AN1 domain-containing stress-associated protein, putative, expressed</v>
          </cell>
          <cell r="C31010" t="str">
            <v>Zinc finger A20 and AN1 domain-containing stress-associated protein 6</v>
          </cell>
          <cell r="D31010">
            <v>-1.131685434</v>
          </cell>
          <cell r="E31010">
            <v>0</v>
          </cell>
          <cell r="F31010">
            <v>0</v>
          </cell>
          <cell r="G31010">
            <v>0</v>
          </cell>
          <cell r="H31010">
            <v>0</v>
          </cell>
          <cell r="I31010">
            <v>0</v>
          </cell>
          <cell r="J31010">
            <v>0</v>
          </cell>
          <cell r="K31010">
            <v>1.0834903520000001</v>
          </cell>
        </row>
        <row r="31011">
          <cell r="A31011" t="str">
            <v>TRIAE_CS42_5AL_TGACv1_376042_AA1231180.3</v>
          </cell>
          <cell r="B31011" t="str">
            <v>zinc finger A20 and AN1 domain-containing stress-associated protein, putative, expressed</v>
          </cell>
          <cell r="C31011" t="str">
            <v>Zinc finger A20 and AN1 domain-containing stress-associated protein 6</v>
          </cell>
          <cell r="D31011">
            <v>0</v>
          </cell>
          <cell r="E31011">
            <v>0</v>
          </cell>
          <cell r="F31011">
            <v>0</v>
          </cell>
          <cell r="G31011">
            <v>0</v>
          </cell>
          <cell r="H31011">
            <v>0</v>
          </cell>
          <cell r="I31011">
            <v>0</v>
          </cell>
          <cell r="J31011">
            <v>0</v>
          </cell>
          <cell r="K31011">
            <v>1.228399746</v>
          </cell>
        </row>
        <row r="31012">
          <cell r="A31012" t="str">
            <v>TRIAE_CS42_5BL_TGACv1_404885_AA1314150.1</v>
          </cell>
          <cell r="B31012" t="str">
            <v>zinc finger A20 and AN1 domain-containing stress-associated protein, putative, expressed</v>
          </cell>
          <cell r="C31012" t="str">
            <v>Zinc finger A20 and AN1 domain-containing stress-associated protein 6</v>
          </cell>
          <cell r="D31012">
            <v>0</v>
          </cell>
          <cell r="E31012">
            <v>0</v>
          </cell>
          <cell r="F31012">
            <v>0</v>
          </cell>
          <cell r="G31012">
            <v>0</v>
          </cell>
          <cell r="H31012">
            <v>0</v>
          </cell>
          <cell r="I31012">
            <v>0</v>
          </cell>
          <cell r="J31012">
            <v>0</v>
          </cell>
          <cell r="K31012">
            <v>1.228399746</v>
          </cell>
        </row>
        <row r="31013">
          <cell r="A31013" t="str">
            <v>TRIAE_CS42_U_TGACv1_642429_AA2117490.1</v>
          </cell>
          <cell r="B31013" t="str">
            <v>zinc finger A20 and AN1 domain-containing stress-associated protein, putative, expressed</v>
          </cell>
          <cell r="C31013" t="str">
            <v>Zinc finger A20 and AN1 domain-containing stress-associated protein 9</v>
          </cell>
          <cell r="D31013">
            <v>0</v>
          </cell>
          <cell r="E31013">
            <v>0</v>
          </cell>
          <cell r="F31013">
            <v>0</v>
          </cell>
          <cell r="G31013">
            <v>0</v>
          </cell>
          <cell r="H31013">
            <v>0</v>
          </cell>
          <cell r="I31013">
            <v>0</v>
          </cell>
          <cell r="J31013">
            <v>0</v>
          </cell>
          <cell r="K31013">
            <v>-4.2306458840000003</v>
          </cell>
        </row>
        <row r="31014">
          <cell r="A31014" t="str">
            <v>TRIAE_CS42_6BL_TGACv1_500867_AA1611000.1</v>
          </cell>
          <cell r="B31014" t="str">
            <v>zinc finger A20 and AN1 domain-containing stress-associated protein, putative, expressed</v>
          </cell>
          <cell r="C31014" t="str">
            <v>Zinc finger A20 and AN1 domain-containing stress-associated protein 9</v>
          </cell>
          <cell r="D31014">
            <v>0</v>
          </cell>
          <cell r="E31014">
            <v>0</v>
          </cell>
          <cell r="F31014">
            <v>0</v>
          </cell>
          <cell r="G31014">
            <v>0</v>
          </cell>
          <cell r="H31014">
            <v>0</v>
          </cell>
          <cell r="I31014">
            <v>0</v>
          </cell>
          <cell r="J31014">
            <v>0</v>
          </cell>
          <cell r="K31014">
            <v>-2.9302623749999999</v>
          </cell>
        </row>
        <row r="31015">
          <cell r="A31015" t="str">
            <v>TRIAE_CS42_6DS_TGACv1_543240_AA1737370.1</v>
          </cell>
          <cell r="B31015" t="str">
            <v>zinc finger C-x8-C-x5-C-x3-H type family protein, expressed</v>
          </cell>
          <cell r="C31015" t="str">
            <v>Zinc finger CCCH domain-containing protein 14</v>
          </cell>
          <cell r="D31015">
            <v>-1.0995057660000001</v>
          </cell>
          <cell r="E31015">
            <v>0</v>
          </cell>
          <cell r="F31015">
            <v>0</v>
          </cell>
          <cell r="G31015">
            <v>0</v>
          </cell>
          <cell r="H31015">
            <v>0</v>
          </cell>
          <cell r="I31015">
            <v>0</v>
          </cell>
          <cell r="J31015">
            <v>0</v>
          </cell>
          <cell r="K31015">
            <v>0</v>
          </cell>
        </row>
        <row r="31016">
          <cell r="A31016" t="str">
            <v>TRIAE_CS42_6AS_TGACv1_486551_AA1562550.2</v>
          </cell>
          <cell r="B31016" t="str">
            <v>zinc finger C-x8-C-x5-C-x3-H type family protein, expressed</v>
          </cell>
          <cell r="C31016" t="str">
            <v>Zinc finger CCCH domain-containing protein 14</v>
          </cell>
          <cell r="D31016">
            <v>-1.0529846329999999</v>
          </cell>
          <cell r="E31016">
            <v>0</v>
          </cell>
          <cell r="F31016">
            <v>0</v>
          </cell>
          <cell r="G31016">
            <v>0</v>
          </cell>
          <cell r="H31016">
            <v>0</v>
          </cell>
          <cell r="I31016">
            <v>0</v>
          </cell>
          <cell r="J31016">
            <v>0</v>
          </cell>
          <cell r="K31016">
            <v>0</v>
          </cell>
        </row>
        <row r="31017">
          <cell r="A31017" t="str">
            <v>TRIAE_CS42_4DL_TGACv1_343189_AA1131240.2</v>
          </cell>
          <cell r="B31017" t="str">
            <v>plus-3 domain containing protein, putative, expressed</v>
          </cell>
          <cell r="C31017" t="str">
            <v>Zinc finger CCCH domain-containing protein 19</v>
          </cell>
          <cell r="D31017">
            <v>1.022568608</v>
          </cell>
          <cell r="E31017">
            <v>1.2665728570000001</v>
          </cell>
          <cell r="F31017">
            <v>0</v>
          </cell>
          <cell r="G31017">
            <v>0</v>
          </cell>
          <cell r="H31017">
            <v>0</v>
          </cell>
          <cell r="I31017">
            <v>0</v>
          </cell>
          <cell r="J31017">
            <v>0</v>
          </cell>
          <cell r="K31017">
            <v>0</v>
          </cell>
        </row>
        <row r="31018">
          <cell r="A31018" t="str">
            <v>TRIAE_CS42_5AL_TGACv1_375527_AA1223190.1</v>
          </cell>
          <cell r="B31018" t="str">
            <v>plus-3 domain containing protein, putative, expressed</v>
          </cell>
          <cell r="C31018" t="str">
            <v>Zinc finger CCCH domain-containing protein 19</v>
          </cell>
          <cell r="D31018">
            <v>1.0422569209999999</v>
          </cell>
          <cell r="E31018">
            <v>0</v>
          </cell>
          <cell r="F31018">
            <v>0</v>
          </cell>
          <cell r="G31018">
            <v>0</v>
          </cell>
          <cell r="H31018">
            <v>0</v>
          </cell>
          <cell r="I31018">
            <v>0</v>
          </cell>
          <cell r="J31018">
            <v>0</v>
          </cell>
          <cell r="K31018">
            <v>0</v>
          </cell>
        </row>
        <row r="31019">
          <cell r="A31019" t="str">
            <v>TRIAE_CS42_4BL_TGACv1_320610_AA1044580.1</v>
          </cell>
          <cell r="B31019" t="str">
            <v>plus-3 domain containing protein, putative, expressed</v>
          </cell>
          <cell r="C31019" t="str">
            <v>Zinc finger CCCH domain-containing protein 19</v>
          </cell>
          <cell r="D31019">
            <v>1.1800423520000001</v>
          </cell>
          <cell r="E31019">
            <v>1.6221262940000001</v>
          </cell>
          <cell r="F31019">
            <v>0</v>
          </cell>
          <cell r="G31019">
            <v>0</v>
          </cell>
          <cell r="H31019">
            <v>0</v>
          </cell>
          <cell r="I31019">
            <v>0</v>
          </cell>
          <cell r="J31019">
            <v>0</v>
          </cell>
          <cell r="K31019">
            <v>0</v>
          </cell>
        </row>
        <row r="31020">
          <cell r="A31020" t="str">
            <v>TRIAE_CS42_3DS_TGACv1_272677_AA0923750.1</v>
          </cell>
          <cell r="B31020" t="str">
            <v>zinc finger/CCCH transcription factor, putative, expressed</v>
          </cell>
          <cell r="C31020" t="str">
            <v>Zinc finger CCCH domain-containing protein 2</v>
          </cell>
          <cell r="D31020">
            <v>-1.6277760210000001</v>
          </cell>
          <cell r="E31020">
            <v>0</v>
          </cell>
          <cell r="F31020">
            <v>1.8052389280000001</v>
          </cell>
          <cell r="G31020">
            <v>2.0059290719999998</v>
          </cell>
          <cell r="H31020">
            <v>0</v>
          </cell>
          <cell r="I31020">
            <v>1.4936940759999999</v>
          </cell>
          <cell r="J31020">
            <v>1.512054502</v>
          </cell>
          <cell r="K31020">
            <v>2.9911267530000001</v>
          </cell>
        </row>
        <row r="31021">
          <cell r="A31021" t="str">
            <v>TRIAE_CS42_3B_TGACv1_221687_AA0747450.1</v>
          </cell>
          <cell r="B31021" t="str">
            <v>zinc finger/CCCH transcription factor, putative, expressed</v>
          </cell>
          <cell r="C31021" t="str">
            <v>Zinc finger CCCH domain-containing protein 2</v>
          </cell>
          <cell r="D31021">
            <v>0</v>
          </cell>
          <cell r="E31021">
            <v>4.3035822120000002</v>
          </cell>
          <cell r="F31021">
            <v>0</v>
          </cell>
          <cell r="G31021">
            <v>2.2637990079999999</v>
          </cell>
          <cell r="H31021">
            <v>0</v>
          </cell>
          <cell r="I31021">
            <v>1.4383306229999999</v>
          </cell>
          <cell r="J31021">
            <v>1.312619454</v>
          </cell>
          <cell r="K31021">
            <v>3.1849361649999999</v>
          </cell>
        </row>
        <row r="31022">
          <cell r="A31022" t="str">
            <v>TRIAE_CS42_4DS_TGACv1_362228_AA1177960.2</v>
          </cell>
          <cell r="B31022" t="str">
            <v>zinc finger family protein, putative, expressed</v>
          </cell>
          <cell r="C31022" t="str">
            <v>Zinc finger CCCH domain-containing protein 24</v>
          </cell>
          <cell r="D31022">
            <v>0</v>
          </cell>
          <cell r="E31022">
            <v>1.6294165570000001</v>
          </cell>
          <cell r="F31022">
            <v>0</v>
          </cell>
          <cell r="G31022">
            <v>0</v>
          </cell>
          <cell r="H31022">
            <v>0</v>
          </cell>
          <cell r="I31022">
            <v>0</v>
          </cell>
          <cell r="J31022">
            <v>0</v>
          </cell>
          <cell r="K31022">
            <v>0</v>
          </cell>
        </row>
        <row r="31023">
          <cell r="A31023" t="str">
            <v>TRIAE_CS42_4AL_TGACv1_288826_AA0959010.1</v>
          </cell>
          <cell r="B31023" t="str">
            <v>zinc finger family protein, putative, expressed</v>
          </cell>
          <cell r="C31023" t="str">
            <v>Zinc finger CCCH domain-containing protein 24</v>
          </cell>
          <cell r="D31023">
            <v>0</v>
          </cell>
          <cell r="E31023">
            <v>1.633362553</v>
          </cell>
          <cell r="F31023">
            <v>0</v>
          </cell>
          <cell r="G31023">
            <v>0</v>
          </cell>
          <cell r="H31023">
            <v>0</v>
          </cell>
          <cell r="I31023">
            <v>0</v>
          </cell>
          <cell r="J31023">
            <v>0</v>
          </cell>
          <cell r="K31023">
            <v>0</v>
          </cell>
        </row>
        <row r="31024">
          <cell r="A31024" t="str">
            <v>TRIAE_CS42_4BS_TGACv1_328213_AA1084700.1</v>
          </cell>
          <cell r="B31024" t="str">
            <v>zinc finger family protein, putative, expressed</v>
          </cell>
          <cell r="C31024" t="str">
            <v>Zinc finger CCCH domain-containing protein 24</v>
          </cell>
          <cell r="D31024">
            <v>0</v>
          </cell>
          <cell r="E31024">
            <v>1.640818906</v>
          </cell>
          <cell r="F31024">
            <v>0</v>
          </cell>
          <cell r="G31024">
            <v>0</v>
          </cell>
          <cell r="H31024">
            <v>0</v>
          </cell>
          <cell r="I31024">
            <v>0</v>
          </cell>
          <cell r="J31024">
            <v>0</v>
          </cell>
          <cell r="K31024">
            <v>0</v>
          </cell>
        </row>
        <row r="31025">
          <cell r="A31025" t="str">
            <v>TRIAE_CS42_3DL_TGACv1_250578_AA0870530.1</v>
          </cell>
          <cell r="B31025" t="str">
            <v>zinc finger family protein, putative, expressed</v>
          </cell>
          <cell r="C31025" t="str">
            <v>Zinc finger CCCH domain-containing protein 33</v>
          </cell>
          <cell r="D31025">
            <v>0</v>
          </cell>
          <cell r="E31025">
            <v>-1.859845478</v>
          </cell>
          <cell r="F31025">
            <v>0</v>
          </cell>
          <cell r="G31025">
            <v>-2.0111111259999999</v>
          </cell>
          <cell r="H31025">
            <v>0</v>
          </cell>
          <cell r="I31025">
            <v>0</v>
          </cell>
          <cell r="J31025">
            <v>0</v>
          </cell>
          <cell r="K31025">
            <v>1.409150168</v>
          </cell>
        </row>
        <row r="31026">
          <cell r="A31026" t="str">
            <v>TRIAE_CS42_3AL_TGACv1_196305_AA0659290.1</v>
          </cell>
          <cell r="B31026" t="str">
            <v>zinc finger family protein, putative, expressed</v>
          </cell>
          <cell r="C31026" t="str">
            <v>Zinc finger CCCH domain-containing protein 33</v>
          </cell>
          <cell r="D31026">
            <v>0</v>
          </cell>
          <cell r="E31026">
            <v>0</v>
          </cell>
          <cell r="F31026">
            <v>0</v>
          </cell>
          <cell r="G31026">
            <v>-1.9577468609999999</v>
          </cell>
          <cell r="H31026">
            <v>0</v>
          </cell>
          <cell r="I31026">
            <v>0</v>
          </cell>
          <cell r="J31026">
            <v>0</v>
          </cell>
          <cell r="K31026">
            <v>1.17107911</v>
          </cell>
        </row>
        <row r="31027">
          <cell r="A31027" t="str">
            <v>TRIAE_CS42_3B_TGACv1_223009_AA0775160.1</v>
          </cell>
          <cell r="B31027" t="str">
            <v>zinc finger family protein, putative, expressed</v>
          </cell>
          <cell r="C31027" t="str">
            <v>Zinc finger CCCH domain-containing protein 33</v>
          </cell>
          <cell r="D31027">
            <v>0</v>
          </cell>
          <cell r="E31027">
            <v>0</v>
          </cell>
          <cell r="F31027">
            <v>0</v>
          </cell>
          <cell r="G31027">
            <v>-1.777322201</v>
          </cell>
          <cell r="H31027">
            <v>0</v>
          </cell>
          <cell r="I31027">
            <v>0</v>
          </cell>
          <cell r="J31027">
            <v>0</v>
          </cell>
          <cell r="K31027">
            <v>1.195409457</v>
          </cell>
        </row>
        <row r="31028">
          <cell r="A31028" t="str">
            <v>TRIAE_CS42_1DS_TGACv1_081312_AA0259740.1</v>
          </cell>
          <cell r="B31028" t="str">
            <v>zinc finger family protein, putative, expressed</v>
          </cell>
          <cell r="C31028" t="str">
            <v>Zinc finger CCCH domain-containing protein 33</v>
          </cell>
          <cell r="D31028">
            <v>0</v>
          </cell>
          <cell r="E31028">
            <v>0</v>
          </cell>
          <cell r="F31028">
            <v>0</v>
          </cell>
          <cell r="G31028">
            <v>0</v>
          </cell>
          <cell r="H31028">
            <v>0</v>
          </cell>
          <cell r="I31028">
            <v>0</v>
          </cell>
          <cell r="J31028">
            <v>0</v>
          </cell>
          <cell r="K31028">
            <v>1.405029605</v>
          </cell>
        </row>
        <row r="31029">
          <cell r="A31029" t="str">
            <v>TRIAE_CS42_1AL_TGACv1_000172_AA0005350.1</v>
          </cell>
          <cell r="B31029" t="str">
            <v>zinc finger C-x8-C-x5-C-x3-H type family protein, expressed</v>
          </cell>
          <cell r="C31029" t="str">
            <v>Zinc finger CCCH domain-containing protein 36</v>
          </cell>
          <cell r="D31029">
            <v>1.1674963460000001</v>
          </cell>
          <cell r="E31029">
            <v>0</v>
          </cell>
          <cell r="F31029">
            <v>0</v>
          </cell>
          <cell r="G31029">
            <v>0</v>
          </cell>
          <cell r="H31029">
            <v>0</v>
          </cell>
          <cell r="I31029">
            <v>0</v>
          </cell>
          <cell r="J31029">
            <v>0</v>
          </cell>
          <cell r="K31029">
            <v>0</v>
          </cell>
        </row>
        <row r="31030">
          <cell r="A31030" t="str">
            <v>TRIAE_CS42_U_TGACv1_708574_AA2165850.1</v>
          </cell>
          <cell r="B31030" t="str">
            <v>transposon protein, putative, CACTA, En/Spm sub-class, expressed</v>
          </cell>
          <cell r="C31030" t="str">
            <v>Zinc finger CCCH domain-containing protein 43</v>
          </cell>
          <cell r="D31030">
            <v>0</v>
          </cell>
          <cell r="E31030">
            <v>0</v>
          </cell>
          <cell r="F31030">
            <v>0</v>
          </cell>
          <cell r="G31030">
            <v>0</v>
          </cell>
          <cell r="H31030">
            <v>0</v>
          </cell>
          <cell r="I31030">
            <v>0</v>
          </cell>
          <cell r="J31030">
            <v>0</v>
          </cell>
          <cell r="K31030">
            <v>2.1734461450000002</v>
          </cell>
        </row>
        <row r="31031">
          <cell r="A31031" t="str">
            <v>TRIAE_CS42_4DS_TGACv1_367191_AA1184600.1</v>
          </cell>
          <cell r="B31031" t="str">
            <v>zinc finger C-x8-C-x5-C-x3-H type family protein, expressed</v>
          </cell>
          <cell r="C31031" t="str">
            <v>Zinc finger CCCH domain-containing protein 43</v>
          </cell>
          <cell r="D31031">
            <v>0</v>
          </cell>
          <cell r="E31031">
            <v>0</v>
          </cell>
          <cell r="F31031">
            <v>0</v>
          </cell>
          <cell r="G31031">
            <v>2.1791096410000002</v>
          </cell>
          <cell r="H31031">
            <v>0</v>
          </cell>
          <cell r="I31031">
            <v>0</v>
          </cell>
          <cell r="J31031">
            <v>0</v>
          </cell>
          <cell r="K31031">
            <v>0</v>
          </cell>
        </row>
        <row r="31032">
          <cell r="A31032" t="str">
            <v>TRIAE_CS42_4AL_TGACv1_291213_AA0992980.1</v>
          </cell>
          <cell r="B31032" t="str">
            <v>WD domain, G-beta repeat domain containing protein, expressed</v>
          </cell>
          <cell r="C31032" t="str">
            <v>Zinc finger CCCH domain-containing protein 48</v>
          </cell>
          <cell r="D31032">
            <v>0</v>
          </cell>
          <cell r="E31032">
            <v>1.3133283140000001</v>
          </cell>
          <cell r="F31032">
            <v>0</v>
          </cell>
          <cell r="G31032">
            <v>0</v>
          </cell>
          <cell r="H31032">
            <v>0</v>
          </cell>
          <cell r="I31032">
            <v>0</v>
          </cell>
          <cell r="J31032">
            <v>0</v>
          </cell>
          <cell r="K31032">
            <v>0</v>
          </cell>
        </row>
        <row r="31033">
          <cell r="A31033" t="str">
            <v>TRIAE_CS42_4BL_TGACv1_321685_AA1064120.1</v>
          </cell>
          <cell r="B31033" t="str">
            <v>WD domain, G-beta repeat domain containing protein, expressed</v>
          </cell>
          <cell r="C31033" t="str">
            <v>Zinc finger CCCH domain-containing protein 48</v>
          </cell>
          <cell r="D31033">
            <v>0</v>
          </cell>
          <cell r="E31033">
            <v>1.3133283140000001</v>
          </cell>
          <cell r="F31033">
            <v>0</v>
          </cell>
          <cell r="G31033">
            <v>0</v>
          </cell>
          <cell r="H31033">
            <v>0</v>
          </cell>
          <cell r="I31033">
            <v>0</v>
          </cell>
          <cell r="J31033">
            <v>0</v>
          </cell>
          <cell r="K31033">
            <v>0</v>
          </cell>
        </row>
        <row r="31034">
          <cell r="A31034" t="str">
            <v>TRIAE_CS42_4DL_TGACv1_343636_AA1137560.1</v>
          </cell>
          <cell r="B31034" t="str">
            <v>WD domain, G-beta repeat domain containing protein, expressed</v>
          </cell>
          <cell r="C31034" t="str">
            <v>Zinc finger CCCH domain-containing protein 48</v>
          </cell>
          <cell r="D31034">
            <v>0</v>
          </cell>
          <cell r="E31034">
            <v>1.3658595309999999</v>
          </cell>
          <cell r="F31034">
            <v>0</v>
          </cell>
          <cell r="G31034">
            <v>0</v>
          </cell>
          <cell r="H31034">
            <v>0</v>
          </cell>
          <cell r="I31034">
            <v>0</v>
          </cell>
          <cell r="J31034">
            <v>0</v>
          </cell>
          <cell r="K31034">
            <v>0</v>
          </cell>
        </row>
        <row r="31035">
          <cell r="A31035" t="str">
            <v>TRIAE_CS42_2AS_TGACv1_113097_AA0351150.1</v>
          </cell>
          <cell r="B31035" t="str">
            <v>zinc finger family protein, putative, expressed</v>
          </cell>
          <cell r="C31035" t="str">
            <v>Zinc finger CCCH domain-containing protein 50</v>
          </cell>
          <cell r="D31035">
            <v>0</v>
          </cell>
          <cell r="E31035">
            <v>1.2196295559999999</v>
          </cell>
          <cell r="F31035">
            <v>0</v>
          </cell>
          <cell r="G31035">
            <v>-1.0598776830000001</v>
          </cell>
          <cell r="H31035">
            <v>0</v>
          </cell>
          <cell r="I31035">
            <v>0</v>
          </cell>
          <cell r="J31035">
            <v>0</v>
          </cell>
          <cell r="K31035">
            <v>0</v>
          </cell>
        </row>
        <row r="31036">
          <cell r="A31036" t="str">
            <v>TRIAE_CS42_2DS_TGACv1_177408_AA0576120.1</v>
          </cell>
          <cell r="B31036" t="str">
            <v>zinc finger family protein, putative, expressed</v>
          </cell>
          <cell r="C31036" t="str">
            <v>Zinc finger CCCH domain-containing protein 50</v>
          </cell>
          <cell r="D31036">
            <v>0</v>
          </cell>
          <cell r="E31036">
            <v>1.2196295559999999</v>
          </cell>
          <cell r="F31036">
            <v>0</v>
          </cell>
          <cell r="G31036">
            <v>-1.0598776830000001</v>
          </cell>
          <cell r="H31036">
            <v>0</v>
          </cell>
          <cell r="I31036">
            <v>0</v>
          </cell>
          <cell r="J31036">
            <v>0</v>
          </cell>
          <cell r="K31036">
            <v>0</v>
          </cell>
        </row>
        <row r="31037">
          <cell r="A31037" t="str">
            <v>TRIAE_CS42_2BS_TGACv1_146164_AA0457220.1</v>
          </cell>
          <cell r="B31037" t="str">
            <v>zinc finger family protein, putative, expressed</v>
          </cell>
          <cell r="C31037" t="str">
            <v>Zinc finger CCCH domain-containing protein 50</v>
          </cell>
          <cell r="D31037">
            <v>0</v>
          </cell>
          <cell r="E31037">
            <v>1.2510712429999999</v>
          </cell>
          <cell r="F31037">
            <v>0</v>
          </cell>
          <cell r="G31037">
            <v>-1.0653261220000001</v>
          </cell>
          <cell r="H31037">
            <v>0</v>
          </cell>
          <cell r="I31037">
            <v>0</v>
          </cell>
          <cell r="J31037">
            <v>0</v>
          </cell>
          <cell r="K31037">
            <v>0</v>
          </cell>
        </row>
        <row r="31038">
          <cell r="A31038" t="str">
            <v>TRIAE_CS42_4AL_TGACv1_289388_AA0969960.1</v>
          </cell>
          <cell r="B31038" t="str">
            <v>RNA-binding zinc finger protein, putative, expressed</v>
          </cell>
          <cell r="C31038" t="str">
            <v>Zinc finger CCCH domain-containing protein 53</v>
          </cell>
          <cell r="D31038">
            <v>0</v>
          </cell>
          <cell r="E31038">
            <v>0</v>
          </cell>
          <cell r="F31038">
            <v>0</v>
          </cell>
          <cell r="G31038">
            <v>0</v>
          </cell>
          <cell r="H31038">
            <v>0</v>
          </cell>
          <cell r="I31038">
            <v>0</v>
          </cell>
          <cell r="J31038">
            <v>0</v>
          </cell>
          <cell r="K31038">
            <v>-1.822618579</v>
          </cell>
        </row>
        <row r="31039">
          <cell r="A31039" t="str">
            <v>TRIAE_CS42_4BS_TGACv1_330099_AA1106010.1</v>
          </cell>
          <cell r="B31039" t="str">
            <v>RNA-binding zinc finger protein, putative, expressed</v>
          </cell>
          <cell r="C31039" t="str">
            <v>Zinc finger CCCH domain-containing protein 53</v>
          </cell>
          <cell r="D31039">
            <v>0</v>
          </cell>
          <cell r="E31039">
            <v>0</v>
          </cell>
          <cell r="F31039">
            <v>0</v>
          </cell>
          <cell r="G31039">
            <v>0</v>
          </cell>
          <cell r="H31039">
            <v>0</v>
          </cell>
          <cell r="I31039">
            <v>0</v>
          </cell>
          <cell r="J31039">
            <v>0</v>
          </cell>
          <cell r="K31039">
            <v>-1.8142658970000001</v>
          </cell>
        </row>
        <row r="31040">
          <cell r="A31040" t="str">
            <v>TRIAE_CS42_U_TGACv1_641916_AA2107200.2</v>
          </cell>
          <cell r="B31040" t="str">
            <v>RNA-binding zinc finger protein, putative, expressed</v>
          </cell>
          <cell r="C31040" t="str">
            <v>Zinc finger CCCH domain-containing protein 53</v>
          </cell>
          <cell r="D31040">
            <v>0</v>
          </cell>
          <cell r="E31040">
            <v>0</v>
          </cell>
          <cell r="F31040">
            <v>0</v>
          </cell>
          <cell r="G31040">
            <v>0</v>
          </cell>
          <cell r="H31040">
            <v>0</v>
          </cell>
          <cell r="I31040">
            <v>0</v>
          </cell>
          <cell r="J31040">
            <v>0</v>
          </cell>
          <cell r="K31040">
            <v>-1.111689076</v>
          </cell>
        </row>
        <row r="31041">
          <cell r="A31041" t="str">
            <v>TRIAE_CS42_5BL_TGACv1_408301_AA1362710.2</v>
          </cell>
          <cell r="B31041" t="str">
            <v>RNA-binding zinc finger protein, putative, expressed</v>
          </cell>
          <cell r="C31041" t="str">
            <v>Zinc finger CCCH domain-containing protein 53</v>
          </cell>
          <cell r="D31041">
            <v>0</v>
          </cell>
          <cell r="E31041">
            <v>0</v>
          </cell>
          <cell r="F31041">
            <v>0</v>
          </cell>
          <cell r="G31041">
            <v>0</v>
          </cell>
          <cell r="H31041">
            <v>0</v>
          </cell>
          <cell r="I31041">
            <v>0</v>
          </cell>
          <cell r="J31041">
            <v>0</v>
          </cell>
          <cell r="K31041">
            <v>-1.10786213</v>
          </cell>
        </row>
        <row r="31042">
          <cell r="A31042" t="str">
            <v>TRIAE_CS42_5DL_TGACv1_433085_AA1401310.1</v>
          </cell>
          <cell r="B31042" t="str">
            <v>RNA-binding zinc finger protein, putative, expressed</v>
          </cell>
          <cell r="C31042" t="str">
            <v>Zinc finger CCCH domain-containing protein 53</v>
          </cell>
          <cell r="D31042">
            <v>0</v>
          </cell>
          <cell r="E31042">
            <v>0</v>
          </cell>
          <cell r="F31042">
            <v>0</v>
          </cell>
          <cell r="G31042">
            <v>0</v>
          </cell>
          <cell r="H31042">
            <v>0</v>
          </cell>
          <cell r="I31042">
            <v>0</v>
          </cell>
          <cell r="J31042">
            <v>0</v>
          </cell>
          <cell r="K31042">
            <v>-1.1069164490000001</v>
          </cell>
        </row>
        <row r="31043">
          <cell r="A31043" t="str">
            <v>TRIAE_CS42_1AS_TGACv1_019533_AA0067670.1</v>
          </cell>
          <cell r="B31043" t="str">
            <v>eukaryotic initiation factor iso-4F subunit p82-34, putative, expressed</v>
          </cell>
          <cell r="C31043" t="str">
            <v>Zinc finger CCCH domain-containing protein 6</v>
          </cell>
          <cell r="D31043">
            <v>0</v>
          </cell>
          <cell r="E31043">
            <v>1.049254763</v>
          </cell>
          <cell r="F31043">
            <v>0</v>
          </cell>
          <cell r="G31043">
            <v>0</v>
          </cell>
          <cell r="H31043">
            <v>0</v>
          </cell>
          <cell r="I31043">
            <v>0</v>
          </cell>
          <cell r="J31043">
            <v>0</v>
          </cell>
          <cell r="K31043">
            <v>1.3877760299999999</v>
          </cell>
        </row>
        <row r="31044">
          <cell r="A31044" t="str">
            <v>TRIAE_CS42_2BL_TGACv1_129870_AA0398450.1</v>
          </cell>
          <cell r="B31044" t="str">
            <v>SAP domain containing protein, expressed</v>
          </cell>
          <cell r="C31044" t="str">
            <v>Zinc finger CCCH domain-containing protein 62</v>
          </cell>
          <cell r="D31044">
            <v>1.463511053</v>
          </cell>
          <cell r="E31044">
            <v>0</v>
          </cell>
          <cell r="F31044">
            <v>0</v>
          </cell>
          <cell r="G31044">
            <v>0</v>
          </cell>
          <cell r="H31044">
            <v>0</v>
          </cell>
          <cell r="I31044">
            <v>0</v>
          </cell>
          <cell r="J31044">
            <v>0</v>
          </cell>
          <cell r="K31044">
            <v>0</v>
          </cell>
        </row>
        <row r="31045">
          <cell r="A31045" t="str">
            <v>TRIAE_CS42_5AS_TGACv1_394749_AA1281660.1</v>
          </cell>
          <cell r="B31045" t="str">
            <v>SAP domain containing protein, expressed</v>
          </cell>
          <cell r="C31045" t="str">
            <v>Zinc finger CCCH domain-containing protein 62</v>
          </cell>
          <cell r="D31045">
            <v>1.463511053</v>
          </cell>
          <cell r="E31045">
            <v>0</v>
          </cell>
          <cell r="F31045">
            <v>0</v>
          </cell>
          <cell r="G31045">
            <v>0</v>
          </cell>
          <cell r="H31045">
            <v>0</v>
          </cell>
          <cell r="I31045">
            <v>0</v>
          </cell>
          <cell r="J31045">
            <v>0</v>
          </cell>
          <cell r="K31045">
            <v>0</v>
          </cell>
        </row>
        <row r="31046">
          <cell r="A31046" t="str">
            <v>TRIAE_CS42_5DS_TGACv1_456742_AA1477270.1</v>
          </cell>
          <cell r="B31046" t="str">
            <v>SAP domain containing protein, expressed</v>
          </cell>
          <cell r="C31046" t="str">
            <v>Zinc finger CCCH domain-containing protein 62</v>
          </cell>
          <cell r="D31046">
            <v>1.463511053</v>
          </cell>
          <cell r="E31046">
            <v>0</v>
          </cell>
          <cell r="F31046">
            <v>0</v>
          </cell>
          <cell r="G31046">
            <v>0</v>
          </cell>
          <cell r="H31046">
            <v>0</v>
          </cell>
          <cell r="I31046">
            <v>0</v>
          </cell>
          <cell r="J31046">
            <v>0</v>
          </cell>
          <cell r="K31046">
            <v>0</v>
          </cell>
        </row>
        <row r="31047">
          <cell r="A31047" t="str">
            <v>TRIAE_CS42_3AL_TGACv1_196602_AA0661830.2</v>
          </cell>
          <cell r="B31047" t="str">
            <v>zinc finger C-x8-C-x5-C-x3-H type family protein, expressed</v>
          </cell>
          <cell r="C31047" t="str">
            <v>Zinc finger CCCH domain-containing protein 66</v>
          </cell>
          <cell r="D31047">
            <v>0</v>
          </cell>
          <cell r="E31047">
            <v>0</v>
          </cell>
          <cell r="F31047">
            <v>0</v>
          </cell>
          <cell r="G31047">
            <v>-1.5407695960000001</v>
          </cell>
          <cell r="H31047">
            <v>0</v>
          </cell>
          <cell r="I31047">
            <v>0</v>
          </cell>
          <cell r="J31047">
            <v>0</v>
          </cell>
          <cell r="K31047">
            <v>0</v>
          </cell>
        </row>
        <row r="31048">
          <cell r="A31048" t="str">
            <v>TRIAE_CS42_3B_TGACv1_227320_AA0822830.4</v>
          </cell>
          <cell r="B31048" t="str">
            <v>zinc finger C-x8-C-x5-C-x3-H type family protein, expressed</v>
          </cell>
          <cell r="C31048" t="str">
            <v>Zinc finger CCCH domain-containing protein 66</v>
          </cell>
          <cell r="D31048">
            <v>0</v>
          </cell>
          <cell r="E31048">
            <v>0</v>
          </cell>
          <cell r="F31048">
            <v>0</v>
          </cell>
          <cell r="G31048">
            <v>-1.5407695960000001</v>
          </cell>
          <cell r="H31048">
            <v>0</v>
          </cell>
          <cell r="I31048">
            <v>0</v>
          </cell>
          <cell r="J31048">
            <v>0</v>
          </cell>
          <cell r="K31048">
            <v>0</v>
          </cell>
        </row>
        <row r="31049">
          <cell r="A31049" t="str">
            <v>TRIAE_CS42_3DL_TGACv1_250832_AA0873790.1</v>
          </cell>
          <cell r="B31049" t="str">
            <v>zinc finger C-x8-C-x5-C-x3-H type family protein, expressed</v>
          </cell>
          <cell r="C31049" t="str">
            <v>Zinc finger CCCH domain-containing protein 66</v>
          </cell>
          <cell r="D31049">
            <v>0</v>
          </cell>
          <cell r="E31049">
            <v>0</v>
          </cell>
          <cell r="F31049">
            <v>0</v>
          </cell>
          <cell r="G31049">
            <v>-1.5407695960000001</v>
          </cell>
          <cell r="H31049">
            <v>0</v>
          </cell>
          <cell r="I31049">
            <v>0</v>
          </cell>
          <cell r="J31049">
            <v>0</v>
          </cell>
          <cell r="K31049">
            <v>0</v>
          </cell>
        </row>
        <row r="31050">
          <cell r="A31050" t="str">
            <v>TRIAE_CS42_4AS_TGACv1_306532_AA1009770.1</v>
          </cell>
          <cell r="B31050" t="str">
            <v>zinc finger C-x8-C-x5-C-x3-H type family protein, expressed</v>
          </cell>
          <cell r="C31050" t="str">
            <v>Zinc finger CCCH domain-containing protein 9</v>
          </cell>
          <cell r="D31050">
            <v>0</v>
          </cell>
          <cell r="E31050">
            <v>0</v>
          </cell>
          <cell r="F31050">
            <v>0</v>
          </cell>
          <cell r="G31050">
            <v>0</v>
          </cell>
          <cell r="H31050">
            <v>0</v>
          </cell>
          <cell r="I31050">
            <v>0</v>
          </cell>
          <cell r="J31050">
            <v>0</v>
          </cell>
          <cell r="K31050">
            <v>-1.2840494710000001</v>
          </cell>
        </row>
        <row r="31051">
          <cell r="A31051" t="str">
            <v>TRIAE_CS42_4DL_TGACv1_343552_AA1136440.1</v>
          </cell>
          <cell r="B31051" t="str">
            <v>zinc finger C-x8-C-x5-C-x3-H type family protein, expressed</v>
          </cell>
          <cell r="C31051" t="str">
            <v>Zinc finger CCCH domain-containing protein 9</v>
          </cell>
          <cell r="D31051">
            <v>0</v>
          </cell>
          <cell r="E31051">
            <v>0</v>
          </cell>
          <cell r="F31051">
            <v>0</v>
          </cell>
          <cell r="G31051">
            <v>0</v>
          </cell>
          <cell r="H31051">
            <v>0</v>
          </cell>
          <cell r="I31051">
            <v>0</v>
          </cell>
          <cell r="J31051">
            <v>0</v>
          </cell>
          <cell r="K31051">
            <v>-1.2840494710000001</v>
          </cell>
        </row>
        <row r="31052">
          <cell r="A31052" t="str">
            <v>TRIAE_CS42_U_TGACv1_641173_AA2087340.1</v>
          </cell>
          <cell r="B31052" t="str">
            <v>zinc finger C-x8-C-x5-C-x3-H type family protein, expressed</v>
          </cell>
          <cell r="C31052" t="str">
            <v>Zinc finger CCCH domain-containing protein 9</v>
          </cell>
          <cell r="D31052">
            <v>0</v>
          </cell>
          <cell r="E31052">
            <v>0</v>
          </cell>
          <cell r="F31052">
            <v>0</v>
          </cell>
          <cell r="G31052">
            <v>0</v>
          </cell>
          <cell r="H31052">
            <v>0</v>
          </cell>
          <cell r="I31052">
            <v>0</v>
          </cell>
          <cell r="J31052">
            <v>0</v>
          </cell>
          <cell r="K31052">
            <v>-1.2840494710000001</v>
          </cell>
        </row>
        <row r="31053">
          <cell r="A31053" t="str">
            <v>TRIAE_CS42_3DL_TGACv1_249182_AA0840570.1</v>
          </cell>
          <cell r="B31053" t="str">
            <v>expressed protein</v>
          </cell>
          <cell r="C31053" t="str">
            <v>Zinc finger FYVE domain-containing protein 26</v>
          </cell>
          <cell r="D31053">
            <v>1.253399055</v>
          </cell>
          <cell r="E31053">
            <v>0</v>
          </cell>
          <cell r="F31053">
            <v>0</v>
          </cell>
          <cell r="G31053">
            <v>0</v>
          </cell>
          <cell r="H31053">
            <v>0</v>
          </cell>
          <cell r="I31053">
            <v>0</v>
          </cell>
          <cell r="J31053">
            <v>0</v>
          </cell>
          <cell r="K31053">
            <v>0</v>
          </cell>
        </row>
        <row r="31054">
          <cell r="A31054" t="str">
            <v>TRIAE_CS42_3AL_TGACv1_194050_AA0625450.1</v>
          </cell>
          <cell r="B31054" t="str">
            <v>expressed protein</v>
          </cell>
          <cell r="C31054" t="str">
            <v>Zinc finger FYVE domain-containing protein 26</v>
          </cell>
          <cell r="D31054">
            <v>1.5337712080000001</v>
          </cell>
          <cell r="E31054">
            <v>1.1310522519999999</v>
          </cell>
          <cell r="F31054">
            <v>0</v>
          </cell>
          <cell r="G31054">
            <v>0</v>
          </cell>
          <cell r="H31054">
            <v>0</v>
          </cell>
          <cell r="I31054">
            <v>0</v>
          </cell>
          <cell r="J31054">
            <v>0</v>
          </cell>
          <cell r="K31054">
            <v>0</v>
          </cell>
        </row>
        <row r="31055">
          <cell r="A31055" t="str">
            <v>TRIAE_CS42_3B_TGACv1_224980_AA0803870.1</v>
          </cell>
          <cell r="B31055" t="str">
            <v>expressed protein</v>
          </cell>
          <cell r="C31055" t="str">
            <v>Zinc finger FYVE domain-containing protein 26</v>
          </cell>
          <cell r="D31055">
            <v>1.5337712080000001</v>
          </cell>
          <cell r="E31055">
            <v>1.1310522519999999</v>
          </cell>
          <cell r="F31055">
            <v>0</v>
          </cell>
          <cell r="G31055">
            <v>0</v>
          </cell>
          <cell r="H31055">
            <v>0</v>
          </cell>
          <cell r="I31055">
            <v>0</v>
          </cell>
          <cell r="J31055">
            <v>0</v>
          </cell>
          <cell r="K31055">
            <v>0</v>
          </cell>
        </row>
        <row r="31056">
          <cell r="A31056" t="str">
            <v>TRIAE_CS42_4AS_TGACv1_306183_AA1003900.1</v>
          </cell>
          <cell r="B31056" t="str">
            <v>retrotransposon protein, putative, unclassified, expressed</v>
          </cell>
          <cell r="C31056" t="str">
            <v>zinc finger homeodomain 1</v>
          </cell>
          <cell r="D31056">
            <v>0</v>
          </cell>
          <cell r="E31056">
            <v>-2.1859607909999998</v>
          </cell>
          <cell r="F31056">
            <v>0</v>
          </cell>
          <cell r="G31056">
            <v>-3.754188927</v>
          </cell>
          <cell r="H31056">
            <v>0</v>
          </cell>
          <cell r="I31056">
            <v>0</v>
          </cell>
          <cell r="J31056">
            <v>0</v>
          </cell>
          <cell r="K31056">
            <v>0</v>
          </cell>
        </row>
        <row r="31057">
          <cell r="A31057" t="str">
            <v>TRIAE_CS42_3B_TGACv1_220796_AA0719510.1</v>
          </cell>
          <cell r="B31057" t="str">
            <v>retrotransposon protein, putative, unclassified, expressed</v>
          </cell>
          <cell r="C31057" t="str">
            <v>zinc finger homeodomain 1</v>
          </cell>
          <cell r="D31057">
            <v>0</v>
          </cell>
          <cell r="E31057">
            <v>-2.1215191459999998</v>
          </cell>
          <cell r="F31057">
            <v>0</v>
          </cell>
          <cell r="G31057">
            <v>-3.782609442</v>
          </cell>
          <cell r="H31057">
            <v>0</v>
          </cell>
          <cell r="I31057">
            <v>0</v>
          </cell>
          <cell r="J31057">
            <v>0</v>
          </cell>
          <cell r="K31057">
            <v>0</v>
          </cell>
        </row>
        <row r="31058">
          <cell r="A31058" t="str">
            <v>TRIAE_CS42_3DL_TGACv1_249236_AA0842580.1</v>
          </cell>
          <cell r="B31058" t="str">
            <v>retrotransposon protein, putative, unclassified, expressed</v>
          </cell>
          <cell r="C31058" t="str">
            <v>zinc finger homeodomain 1</v>
          </cell>
          <cell r="D31058">
            <v>0</v>
          </cell>
          <cell r="E31058">
            <v>-2.108690309</v>
          </cell>
          <cell r="F31058">
            <v>0</v>
          </cell>
          <cell r="G31058">
            <v>-3.8631769880000002</v>
          </cell>
          <cell r="H31058">
            <v>0</v>
          </cell>
          <cell r="I31058">
            <v>0</v>
          </cell>
          <cell r="J31058">
            <v>0</v>
          </cell>
          <cell r="K31058">
            <v>0</v>
          </cell>
        </row>
        <row r="31059">
          <cell r="A31059" t="str">
            <v>TRIAE_CS42_5AL_TGACv1_374139_AA1191520.1</v>
          </cell>
          <cell r="B31059" t="str">
            <v>hAT dimerisation domain-containing protein, putative, expressed</v>
          </cell>
          <cell r="C31059" t="str">
            <v>Zinc finger MYM-type protein</v>
          </cell>
          <cell r="D31059">
            <v>-1.8463334339999999</v>
          </cell>
          <cell r="E31059">
            <v>-2.6897630960000001</v>
          </cell>
          <cell r="F31059">
            <v>0</v>
          </cell>
          <cell r="G31059">
            <v>0</v>
          </cell>
          <cell r="H31059">
            <v>0</v>
          </cell>
          <cell r="I31059">
            <v>0</v>
          </cell>
          <cell r="J31059">
            <v>0</v>
          </cell>
          <cell r="K31059">
            <v>0</v>
          </cell>
        </row>
        <row r="31060">
          <cell r="A31060" t="str">
            <v>TRIAE_CS42_1DL_TGACv1_061167_AA0187650.1</v>
          </cell>
          <cell r="B31060" t="str">
            <v>hAT dimerisation domain-containing protein, putative, expressed</v>
          </cell>
          <cell r="C31060" t="str">
            <v>Zinc finger MYM-type protein</v>
          </cell>
          <cell r="D31060">
            <v>0</v>
          </cell>
          <cell r="E31060">
            <v>0</v>
          </cell>
          <cell r="F31060">
            <v>0</v>
          </cell>
          <cell r="G31060">
            <v>0</v>
          </cell>
          <cell r="H31060">
            <v>0</v>
          </cell>
          <cell r="I31060">
            <v>0</v>
          </cell>
          <cell r="J31060">
            <v>0</v>
          </cell>
          <cell r="K31060">
            <v>-1.8385055910000001</v>
          </cell>
        </row>
        <row r="31061">
          <cell r="A31061" t="str">
            <v>TRIAE_CS42_5DL_TGACv1_434045_AA1427840.1</v>
          </cell>
          <cell r="B31061" t="str">
            <v>hAT dimerisation domain-containing protein, putative</v>
          </cell>
          <cell r="C31061" t="str">
            <v>Zinc finger MYM-type protein</v>
          </cell>
          <cell r="D31061">
            <v>0</v>
          </cell>
          <cell r="E31061">
            <v>0</v>
          </cell>
          <cell r="F31061">
            <v>0</v>
          </cell>
          <cell r="G31061">
            <v>-1.017725094</v>
          </cell>
          <cell r="H31061">
            <v>0</v>
          </cell>
          <cell r="I31061">
            <v>0</v>
          </cell>
          <cell r="J31061">
            <v>0</v>
          </cell>
          <cell r="K31061">
            <v>0</v>
          </cell>
        </row>
        <row r="31062">
          <cell r="A31062" t="str">
            <v>TRIAE_CS42_6BS_TGACv1_514121_AA1655570.1</v>
          </cell>
          <cell r="B31062" t="str">
            <v>NB-ARC domain containing protein, expressed</v>
          </cell>
          <cell r="C31062" t="str">
            <v>Zinc finger MYM-type protein 1</v>
          </cell>
          <cell r="D31062">
            <v>0</v>
          </cell>
          <cell r="E31062">
            <v>1.1657817660000001</v>
          </cell>
          <cell r="F31062">
            <v>0</v>
          </cell>
          <cell r="G31062">
            <v>0</v>
          </cell>
          <cell r="H31062">
            <v>0</v>
          </cell>
          <cell r="I31062">
            <v>0</v>
          </cell>
          <cell r="J31062">
            <v>0</v>
          </cell>
          <cell r="K31062">
            <v>0</v>
          </cell>
        </row>
        <row r="31063">
          <cell r="A31063" t="str">
            <v>TRIAE_CS42_5DL_TGACv1_433002_AA1397630.1</v>
          </cell>
          <cell r="B31063" t="str">
            <v>ZOS3-18 - C2H2 zinc finger protein, expressed</v>
          </cell>
          <cell r="C31063" t="str">
            <v>Zinc finger protein 1</v>
          </cell>
          <cell r="D31063">
            <v>3.0036754210000001</v>
          </cell>
          <cell r="E31063">
            <v>0</v>
          </cell>
          <cell r="F31063">
            <v>0</v>
          </cell>
          <cell r="G31063">
            <v>-1.595928024</v>
          </cell>
          <cell r="H31063">
            <v>0</v>
          </cell>
          <cell r="I31063">
            <v>0</v>
          </cell>
          <cell r="J31063">
            <v>0</v>
          </cell>
          <cell r="K31063">
            <v>1.326106437</v>
          </cell>
        </row>
        <row r="31064">
          <cell r="A31064" t="str">
            <v>TRIAE_CS42_7BS_TGACv1_592547_AA1940130.1</v>
          </cell>
          <cell r="B31064" t="str">
            <v>ZOS8-05 - C2H2 zinc finger protein, expressed</v>
          </cell>
          <cell r="C31064" t="str">
            <v>Zinc finger protein 346</v>
          </cell>
          <cell r="D31064">
            <v>0</v>
          </cell>
          <cell r="E31064">
            <v>0</v>
          </cell>
          <cell r="F31064">
            <v>0</v>
          </cell>
          <cell r="G31064">
            <v>0</v>
          </cell>
          <cell r="H31064">
            <v>0</v>
          </cell>
          <cell r="I31064">
            <v>0</v>
          </cell>
          <cell r="J31064">
            <v>0</v>
          </cell>
          <cell r="K31064">
            <v>-1.33660687</v>
          </cell>
        </row>
        <row r="31065">
          <cell r="A31065" t="str">
            <v>TRIAE_CS42_3B_TGACv1_226165_AA0814420.1</v>
          </cell>
          <cell r="B31065" t="str">
            <v>ZOS1-02 - C2H2 zinc finger protein, expressed</v>
          </cell>
          <cell r="C31065" t="str">
            <v>zinc finger protein 6</v>
          </cell>
          <cell r="D31065">
            <v>0</v>
          </cell>
          <cell r="E31065">
            <v>0</v>
          </cell>
          <cell r="F31065">
            <v>0</v>
          </cell>
          <cell r="G31065">
            <v>0</v>
          </cell>
          <cell r="H31065">
            <v>0</v>
          </cell>
          <cell r="I31065">
            <v>0</v>
          </cell>
          <cell r="J31065">
            <v>0</v>
          </cell>
          <cell r="K31065">
            <v>-1.7986611800000001</v>
          </cell>
        </row>
        <row r="31066">
          <cell r="A31066" t="str">
            <v>TRIAE_CS42_3DS_TGACv1_272439_AA0920690.1</v>
          </cell>
          <cell r="B31066" t="str">
            <v>ZOS1-02 - C2H2 zinc finger protein, expressed</v>
          </cell>
          <cell r="C31066" t="str">
            <v>zinc finger protein 6</v>
          </cell>
          <cell r="D31066">
            <v>0</v>
          </cell>
          <cell r="E31066">
            <v>0</v>
          </cell>
          <cell r="F31066">
            <v>0</v>
          </cell>
          <cell r="G31066">
            <v>0</v>
          </cell>
          <cell r="H31066">
            <v>0</v>
          </cell>
          <cell r="I31066">
            <v>0</v>
          </cell>
          <cell r="J31066">
            <v>0</v>
          </cell>
          <cell r="K31066">
            <v>-1.7645304429999999</v>
          </cell>
        </row>
        <row r="31067">
          <cell r="A31067" t="str">
            <v>TRIAE_CS42_3AS_TGACv1_211588_AA0691970.1</v>
          </cell>
          <cell r="B31067" t="str">
            <v>ZOS1-02 - C2H2 zinc finger protein, expressed</v>
          </cell>
          <cell r="C31067" t="str">
            <v>zinc finger protein 6</v>
          </cell>
          <cell r="D31067">
            <v>0</v>
          </cell>
          <cell r="E31067">
            <v>0</v>
          </cell>
          <cell r="F31067">
            <v>0</v>
          </cell>
          <cell r="G31067">
            <v>0</v>
          </cell>
          <cell r="H31067">
            <v>0</v>
          </cell>
          <cell r="I31067">
            <v>0</v>
          </cell>
          <cell r="J31067">
            <v>0</v>
          </cell>
          <cell r="K31067">
            <v>-1.7612053400000001</v>
          </cell>
        </row>
        <row r="31068">
          <cell r="A31068" t="str">
            <v>TRIAE_CS42_2AS_TGACv1_112338_AA0335900.1</v>
          </cell>
          <cell r="B31068" t="str">
            <v>ZOS7-10 - C2H2 zinc finger protein, expressed</v>
          </cell>
          <cell r="C31068" t="str">
            <v>zinc finger protein 7</v>
          </cell>
          <cell r="D31068">
            <v>-3.6739940139999998</v>
          </cell>
          <cell r="E31068">
            <v>-1.5591139810000001</v>
          </cell>
          <cell r="F31068">
            <v>1.663091447</v>
          </cell>
          <cell r="G31068">
            <v>0</v>
          </cell>
          <cell r="H31068">
            <v>0</v>
          </cell>
          <cell r="I31068">
            <v>0</v>
          </cell>
          <cell r="J31068">
            <v>0</v>
          </cell>
          <cell r="K31068">
            <v>0</v>
          </cell>
        </row>
        <row r="31069">
          <cell r="A31069" t="str">
            <v>TRIAE_CS42_U_TGACv1_642991_AA2125750.1</v>
          </cell>
          <cell r="B31069" t="str">
            <v>ZOS7-10 - C2H2 zinc finger protein, expressed</v>
          </cell>
          <cell r="C31069" t="str">
            <v>zinc finger protein 7</v>
          </cell>
          <cell r="D31069">
            <v>-3.6739940139999998</v>
          </cell>
          <cell r="E31069">
            <v>-1.5591139810000001</v>
          </cell>
          <cell r="F31069">
            <v>1.663091447</v>
          </cell>
          <cell r="G31069">
            <v>0</v>
          </cell>
          <cell r="H31069">
            <v>0</v>
          </cell>
          <cell r="I31069">
            <v>0</v>
          </cell>
          <cell r="J31069">
            <v>0</v>
          </cell>
          <cell r="K31069">
            <v>0</v>
          </cell>
        </row>
        <row r="31070">
          <cell r="A31070" t="str">
            <v>TRIAE_CS42_5AS_TGACv1_393340_AA1271480.1</v>
          </cell>
          <cell r="B31070" t="str">
            <v>ZOS12-08 - C2H2 zinc finger protein, expressed</v>
          </cell>
          <cell r="C31070" t="str">
            <v>zinc finger protein 7</v>
          </cell>
          <cell r="D31070">
            <v>0</v>
          </cell>
          <cell r="E31070">
            <v>-2.4699410770000001</v>
          </cell>
          <cell r="F31070">
            <v>0</v>
          </cell>
          <cell r="G31070">
            <v>-2.9248325259999999</v>
          </cell>
          <cell r="H31070">
            <v>0</v>
          </cell>
          <cell r="I31070">
            <v>0</v>
          </cell>
          <cell r="J31070">
            <v>0</v>
          </cell>
          <cell r="K31070">
            <v>0</v>
          </cell>
        </row>
        <row r="31071">
          <cell r="A31071" t="str">
            <v>TRIAE_CS42_5DS_TGACv1_456541_AA1473520.1</v>
          </cell>
          <cell r="B31071" t="str">
            <v>ZOS12-08 - C2H2 zinc finger protein, expressed</v>
          </cell>
          <cell r="C31071" t="str">
            <v>zinc finger protein 7</v>
          </cell>
          <cell r="D31071">
            <v>0</v>
          </cell>
          <cell r="E31071">
            <v>-2.4699410770000001</v>
          </cell>
          <cell r="F31071">
            <v>0</v>
          </cell>
          <cell r="G31071">
            <v>-2.9248325259999999</v>
          </cell>
          <cell r="H31071">
            <v>0</v>
          </cell>
          <cell r="I31071">
            <v>0</v>
          </cell>
          <cell r="J31071">
            <v>0</v>
          </cell>
          <cell r="K31071">
            <v>0</v>
          </cell>
        </row>
        <row r="31072">
          <cell r="A31072" t="str">
            <v>TRIAE_CS42_4DS_TGACv1_361394_AA1166970.1</v>
          </cell>
          <cell r="B31072" t="str">
            <v>ZOS12-08 - C2H2 zinc finger protein, expressed</v>
          </cell>
          <cell r="C31072" t="str">
            <v>zinc finger protein 7</v>
          </cell>
          <cell r="D31072">
            <v>0</v>
          </cell>
          <cell r="E31072">
            <v>-1.158688057</v>
          </cell>
          <cell r="F31072">
            <v>0</v>
          </cell>
          <cell r="G31072">
            <v>0</v>
          </cell>
          <cell r="H31072">
            <v>0</v>
          </cell>
          <cell r="I31072">
            <v>0</v>
          </cell>
          <cell r="J31072">
            <v>0</v>
          </cell>
          <cell r="K31072">
            <v>2.632866564</v>
          </cell>
        </row>
        <row r="31073">
          <cell r="A31073" t="str">
            <v>TRIAE_CS42_4BL_TGACv1_320326_AA1035390.1</v>
          </cell>
          <cell r="B31073" t="str">
            <v>ZOS3-19 - C2H2 zinc finger protein, expressed</v>
          </cell>
          <cell r="C31073" t="str">
            <v>zinc finger protein 7</v>
          </cell>
          <cell r="D31073">
            <v>0</v>
          </cell>
          <cell r="E31073">
            <v>-1.025209177</v>
          </cell>
          <cell r="F31073">
            <v>-2.5258541970000001</v>
          </cell>
          <cell r="G31073">
            <v>-4.4737637929999998</v>
          </cell>
          <cell r="H31073">
            <v>0</v>
          </cell>
          <cell r="I31073">
            <v>0</v>
          </cell>
          <cell r="J31073">
            <v>0</v>
          </cell>
          <cell r="K31073">
            <v>0</v>
          </cell>
        </row>
        <row r="31074">
          <cell r="A31074" t="str">
            <v>TRIAE_CS42_5BS_TGACv1_423221_AA1371450.2</v>
          </cell>
          <cell r="B31074" t="str">
            <v>ZOS12-08 - C2H2 zinc finger protein, expressed</v>
          </cell>
          <cell r="C31074" t="str">
            <v>zinc finger protein 7</v>
          </cell>
          <cell r="D31074">
            <v>0</v>
          </cell>
          <cell r="E31074">
            <v>0</v>
          </cell>
          <cell r="F31074">
            <v>0</v>
          </cell>
          <cell r="G31074">
            <v>0</v>
          </cell>
          <cell r="H31074">
            <v>0</v>
          </cell>
          <cell r="I31074">
            <v>0</v>
          </cell>
          <cell r="J31074">
            <v>0</v>
          </cell>
          <cell r="K31074">
            <v>-1.1952717900000001</v>
          </cell>
        </row>
        <row r="31075">
          <cell r="A31075" t="str">
            <v>TRIAE_CS42_4AL_TGACv1_291259_AA0993260.1</v>
          </cell>
          <cell r="B31075" t="str">
            <v>ZOS12-08 - C2H2 zinc finger protein, expressed</v>
          </cell>
          <cell r="C31075" t="str">
            <v>zinc finger protein 7</v>
          </cell>
          <cell r="D31075">
            <v>0</v>
          </cell>
          <cell r="E31075">
            <v>0</v>
          </cell>
          <cell r="F31075">
            <v>0</v>
          </cell>
          <cell r="G31075">
            <v>0</v>
          </cell>
          <cell r="H31075">
            <v>0</v>
          </cell>
          <cell r="I31075">
            <v>0</v>
          </cell>
          <cell r="J31075">
            <v>0</v>
          </cell>
          <cell r="K31075">
            <v>2.682395858</v>
          </cell>
        </row>
        <row r="31076">
          <cell r="A31076" t="str">
            <v>TRIAE_CS42_4BS_TGACv1_329550_AA1102430.1</v>
          </cell>
          <cell r="B31076" t="str">
            <v>ZOS12-08 - C2H2 zinc finger protein, expressed</v>
          </cell>
          <cell r="C31076" t="str">
            <v>zinc finger protein 7</v>
          </cell>
          <cell r="D31076">
            <v>0</v>
          </cell>
          <cell r="E31076">
            <v>0</v>
          </cell>
          <cell r="F31076">
            <v>0</v>
          </cell>
          <cell r="G31076">
            <v>0</v>
          </cell>
          <cell r="H31076">
            <v>0</v>
          </cell>
          <cell r="I31076">
            <v>0</v>
          </cell>
          <cell r="J31076">
            <v>0</v>
          </cell>
          <cell r="K31076">
            <v>3.064604122</v>
          </cell>
        </row>
        <row r="31077">
          <cell r="A31077" t="str">
            <v>TRIAE_CS42_5AL_TGACv1_376877_AA1241950.1</v>
          </cell>
          <cell r="B31077" t="str">
            <v>ZOS9-13 - C2H2 zinc finger protein, expressed</v>
          </cell>
          <cell r="C31077" t="str">
            <v>zinc finger protein 8</v>
          </cell>
          <cell r="D31077">
            <v>1.2312450420000001</v>
          </cell>
          <cell r="E31077">
            <v>-1.31816113</v>
          </cell>
          <cell r="F31077">
            <v>0</v>
          </cell>
          <cell r="G31077">
            <v>-4.5866326849999997</v>
          </cell>
          <cell r="H31077">
            <v>0</v>
          </cell>
          <cell r="I31077">
            <v>0</v>
          </cell>
          <cell r="J31077">
            <v>0</v>
          </cell>
          <cell r="K31077">
            <v>0</v>
          </cell>
        </row>
        <row r="31078">
          <cell r="A31078" t="str">
            <v>TRIAE_CS42_5BL_TGACv1_407558_AA1357960.1</v>
          </cell>
          <cell r="B31078" t="str">
            <v>ZOS9-13 - C2H2 zinc finger protein, expressed</v>
          </cell>
          <cell r="C31078" t="str">
            <v>zinc finger protein 8</v>
          </cell>
          <cell r="D31078">
            <v>1.4673877239999999</v>
          </cell>
          <cell r="E31078">
            <v>-1.762725275</v>
          </cell>
          <cell r="F31078">
            <v>-3.5327083699999999</v>
          </cell>
          <cell r="G31078">
            <v>-4.6516523550000004</v>
          </cell>
          <cell r="H31078">
            <v>0</v>
          </cell>
          <cell r="I31078">
            <v>0</v>
          </cell>
          <cell r="J31078">
            <v>0</v>
          </cell>
          <cell r="K31078">
            <v>0</v>
          </cell>
        </row>
        <row r="31079">
          <cell r="A31079" t="str">
            <v>TRIAE_CS42_6DL_TGACv1_527161_AA1699650.1</v>
          </cell>
          <cell r="B31079" t="str">
            <v>ZOS2-17 - C2H2 zinc finger protein, expressed</v>
          </cell>
          <cell r="C31079" t="str">
            <v>zinc finger protein 8</v>
          </cell>
          <cell r="D31079">
            <v>1.9463598040000001</v>
          </cell>
          <cell r="E31079">
            <v>0</v>
          </cell>
          <cell r="F31079">
            <v>-2.780070544</v>
          </cell>
          <cell r="G31079">
            <v>-4.2709550619999996</v>
          </cell>
          <cell r="H31079">
            <v>0</v>
          </cell>
          <cell r="I31079">
            <v>0</v>
          </cell>
          <cell r="J31079">
            <v>0</v>
          </cell>
          <cell r="K31079">
            <v>-2.1238362890000002</v>
          </cell>
        </row>
        <row r="31080">
          <cell r="A31080" t="str">
            <v>TRIAE_CS42_6AL_TGACv1_471873_AA1515590.1</v>
          </cell>
          <cell r="B31080" t="str">
            <v>ZOS2-17 - C2H2 zinc finger protein, expressed</v>
          </cell>
          <cell r="C31080" t="str">
            <v>zinc finger protein 8</v>
          </cell>
          <cell r="D31080">
            <v>1.9463598040000001</v>
          </cell>
          <cell r="E31080">
            <v>0</v>
          </cell>
          <cell r="F31080">
            <v>-2.780070544</v>
          </cell>
          <cell r="G31080">
            <v>-4.2709550619999996</v>
          </cell>
          <cell r="H31080">
            <v>0</v>
          </cell>
          <cell r="I31080">
            <v>0</v>
          </cell>
          <cell r="J31080">
            <v>0</v>
          </cell>
          <cell r="K31080">
            <v>-1.9229977359999999</v>
          </cell>
        </row>
        <row r="31081">
          <cell r="A31081" t="str">
            <v>TRIAE_CS42_6BL_TGACv1_499588_AA1586800.1</v>
          </cell>
          <cell r="B31081" t="str">
            <v>ZOS2-17 - C2H2 zinc finger protein, expressed</v>
          </cell>
          <cell r="C31081" t="str">
            <v>zinc finger protein 8</v>
          </cell>
          <cell r="D31081">
            <v>3.586776832</v>
          </cell>
          <cell r="E31081">
            <v>0</v>
          </cell>
          <cell r="F31081">
            <v>-3.4763532210000001</v>
          </cell>
          <cell r="G31081">
            <v>-3.5252674900000001</v>
          </cell>
          <cell r="H31081">
            <v>0</v>
          </cell>
          <cell r="I31081">
            <v>0</v>
          </cell>
          <cell r="J31081">
            <v>0</v>
          </cell>
          <cell r="K31081">
            <v>-2.0449011420000001</v>
          </cell>
        </row>
        <row r="31082">
          <cell r="A31082" t="str">
            <v>TRIAE_CS42_5DL_TGACv1_433757_AA1421400.1</v>
          </cell>
          <cell r="B31082" t="str">
            <v>ZOS9-13 - C2H2 zinc finger protein, expressed</v>
          </cell>
          <cell r="C31082" t="str">
            <v>zinc finger protein 8</v>
          </cell>
          <cell r="D31082">
            <v>0</v>
          </cell>
          <cell r="E31082">
            <v>-1.9471570439999999</v>
          </cell>
          <cell r="F31082">
            <v>-3.446984091</v>
          </cell>
          <cell r="G31082">
            <v>-4.2014173550000002</v>
          </cell>
          <cell r="H31082">
            <v>0</v>
          </cell>
          <cell r="I31082">
            <v>0</v>
          </cell>
          <cell r="J31082">
            <v>0</v>
          </cell>
          <cell r="K31082">
            <v>0</v>
          </cell>
        </row>
        <row r="31083">
          <cell r="A31083" t="str">
            <v>TRIAE_CS42_4BL_TGACv1_320652_AA1045700.1</v>
          </cell>
          <cell r="B31083" t="str">
            <v>ZOS3-05 - C2H2 zinc finger protein, expressed</v>
          </cell>
          <cell r="C31083" t="str">
            <v>zinc finger protein 8</v>
          </cell>
          <cell r="D31083">
            <v>0</v>
          </cell>
          <cell r="E31083">
            <v>0</v>
          </cell>
          <cell r="F31083">
            <v>0</v>
          </cell>
          <cell r="G31083">
            <v>0</v>
          </cell>
          <cell r="H31083">
            <v>0</v>
          </cell>
          <cell r="I31083">
            <v>0</v>
          </cell>
          <cell r="J31083">
            <v>0</v>
          </cell>
          <cell r="K31083">
            <v>-1.8242674489999999</v>
          </cell>
        </row>
        <row r="31084">
          <cell r="A31084" t="str">
            <v>TRIAE_CS42_6AL_TGACv1_472550_AA1523490.1</v>
          </cell>
          <cell r="B31084" t="str">
            <v>CCT/B-box zinc finger protein, putative, expressed</v>
          </cell>
          <cell r="C31084" t="str">
            <v>Zinc finger protein CONSTANS-LIKE 10</v>
          </cell>
          <cell r="D31084">
            <v>0</v>
          </cell>
          <cell r="E31084">
            <v>-1.2407625309999999</v>
          </cell>
          <cell r="F31084">
            <v>0</v>
          </cell>
          <cell r="G31084">
            <v>3.0504227319999999</v>
          </cell>
          <cell r="H31084">
            <v>0</v>
          </cell>
          <cell r="I31084">
            <v>0</v>
          </cell>
          <cell r="J31084">
            <v>0</v>
          </cell>
          <cell r="K31084">
            <v>3.1002056160000002</v>
          </cell>
        </row>
        <row r="31085">
          <cell r="A31085" t="str">
            <v>TRIAE_CS42_6BL_TGACv1_499501_AA1584390.1</v>
          </cell>
          <cell r="B31085" t="str">
            <v>CCT/B-box zinc finger protein, putative, expressed</v>
          </cell>
          <cell r="C31085" t="str">
            <v>Zinc finger protein CONSTANS-LIKE 10</v>
          </cell>
          <cell r="D31085">
            <v>0</v>
          </cell>
          <cell r="E31085">
            <v>-1.2407625309999999</v>
          </cell>
          <cell r="F31085">
            <v>0</v>
          </cell>
          <cell r="G31085">
            <v>3.0830830140000001</v>
          </cell>
          <cell r="H31085">
            <v>0</v>
          </cell>
          <cell r="I31085">
            <v>0</v>
          </cell>
          <cell r="J31085">
            <v>0</v>
          </cell>
          <cell r="K31085">
            <v>3.1646852380000001</v>
          </cell>
        </row>
        <row r="31086">
          <cell r="A31086" t="str">
            <v>TRIAE_CS42_6DL_TGACv1_528750_AA1715980.1</v>
          </cell>
          <cell r="B31086" t="str">
            <v>CCT/B-box zinc finger protein, putative, expressed</v>
          </cell>
          <cell r="C31086" t="str">
            <v>Zinc finger protein CONSTANS-LIKE 10</v>
          </cell>
          <cell r="D31086">
            <v>0</v>
          </cell>
          <cell r="E31086">
            <v>-1.2407625309999999</v>
          </cell>
          <cell r="F31086">
            <v>0</v>
          </cell>
          <cell r="G31086">
            <v>3.0830830140000001</v>
          </cell>
          <cell r="H31086">
            <v>0</v>
          </cell>
          <cell r="I31086">
            <v>0</v>
          </cell>
          <cell r="J31086">
            <v>0</v>
          </cell>
          <cell r="K31086">
            <v>3.1646852380000001</v>
          </cell>
        </row>
        <row r="31087">
          <cell r="A31087" t="str">
            <v>TRIAE_CS42_7AS_TGACv1_571244_AA1846230.1</v>
          </cell>
          <cell r="B31087" t="str">
            <v>CCT/B-box zinc finger protein, putative, expressed</v>
          </cell>
          <cell r="C31087" t="str">
            <v>Zinc finger protein CONSTANS-LIKE 10</v>
          </cell>
          <cell r="D31087">
            <v>0</v>
          </cell>
          <cell r="E31087">
            <v>1.1692829490000001</v>
          </cell>
          <cell r="F31087">
            <v>0</v>
          </cell>
          <cell r="G31087">
            <v>0</v>
          </cell>
          <cell r="H31087">
            <v>0</v>
          </cell>
          <cell r="I31087">
            <v>0</v>
          </cell>
          <cell r="J31087">
            <v>0</v>
          </cell>
          <cell r="K31087">
            <v>0</v>
          </cell>
        </row>
        <row r="31088">
          <cell r="A31088" t="str">
            <v>TRIAE_CS42_7DS_TGACv1_622328_AA2037720.1</v>
          </cell>
          <cell r="B31088" t="str">
            <v>CCT/B-box zinc finger protein, putative, expressed</v>
          </cell>
          <cell r="C31088" t="str">
            <v>Zinc finger protein CONSTANS-LIKE 10</v>
          </cell>
          <cell r="D31088">
            <v>0</v>
          </cell>
          <cell r="E31088">
            <v>1.1692829490000001</v>
          </cell>
          <cell r="F31088">
            <v>0</v>
          </cell>
          <cell r="G31088">
            <v>0</v>
          </cell>
          <cell r="H31088">
            <v>0</v>
          </cell>
          <cell r="I31088">
            <v>0</v>
          </cell>
          <cell r="J31088">
            <v>0</v>
          </cell>
          <cell r="K31088">
            <v>0</v>
          </cell>
        </row>
        <row r="31089">
          <cell r="A31089" t="str">
            <v>TRIAE_CS42_7BS_TGACv1_592375_AA1936900.1</v>
          </cell>
          <cell r="B31089" t="str">
            <v>CCT/B-box zinc finger protein, putative, expressed</v>
          </cell>
          <cell r="C31089" t="str">
            <v>Zinc finger protein CONSTANS-LIKE 10</v>
          </cell>
          <cell r="D31089">
            <v>0</v>
          </cell>
          <cell r="E31089">
            <v>1.314865682</v>
          </cell>
          <cell r="F31089">
            <v>0</v>
          </cell>
          <cell r="G31089">
            <v>0</v>
          </cell>
          <cell r="H31089">
            <v>0</v>
          </cell>
          <cell r="I31089">
            <v>0</v>
          </cell>
          <cell r="J31089">
            <v>0</v>
          </cell>
          <cell r="K31089">
            <v>0</v>
          </cell>
        </row>
        <row r="31090">
          <cell r="A31090" t="str">
            <v>TRIAE_CS42_4BS_TGACv1_330733_AA1108680.1</v>
          </cell>
          <cell r="B31090" t="str">
            <v>CCT/B-box zinc finger protein, putative, expressed</v>
          </cell>
          <cell r="C31090" t="str">
            <v>Zinc finger protein CONSTANS-LIKE 13</v>
          </cell>
          <cell r="D31090">
            <v>1.1565817979999999</v>
          </cell>
          <cell r="E31090">
            <v>1.8218600549999999</v>
          </cell>
          <cell r="F31090">
            <v>0</v>
          </cell>
          <cell r="G31090">
            <v>0</v>
          </cell>
          <cell r="H31090">
            <v>0</v>
          </cell>
          <cell r="I31090">
            <v>0</v>
          </cell>
          <cell r="J31090">
            <v>0</v>
          </cell>
          <cell r="K31090">
            <v>1.482215933</v>
          </cell>
        </row>
        <row r="31091">
          <cell r="A31091" t="str">
            <v>TRIAE_CS42_4AS_TGACv1_306349_AA1006810.3</v>
          </cell>
          <cell r="B31091" t="str">
            <v>CCT/B-box zinc finger protein, putative, expressed</v>
          </cell>
          <cell r="C31091" t="str">
            <v>Zinc finger protein CONSTANS-LIKE 13</v>
          </cell>
          <cell r="D31091">
            <v>1.1565817979999999</v>
          </cell>
          <cell r="E31091">
            <v>1.8218600549999999</v>
          </cell>
          <cell r="F31091">
            <v>0</v>
          </cell>
          <cell r="G31091">
            <v>0</v>
          </cell>
          <cell r="H31091">
            <v>0</v>
          </cell>
          <cell r="I31091">
            <v>0</v>
          </cell>
          <cell r="J31091">
            <v>0</v>
          </cell>
          <cell r="K31091">
            <v>0</v>
          </cell>
        </row>
        <row r="31092">
          <cell r="A31092" t="str">
            <v>TRIAE_CS42_4DL_TGACv1_342390_AA1112290.2</v>
          </cell>
          <cell r="B31092" t="str">
            <v>CCT/B-box zinc finger protein, putative, expressed</v>
          </cell>
          <cell r="C31092" t="str">
            <v>Zinc finger protein CONSTANS-LIKE 13</v>
          </cell>
          <cell r="D31092">
            <v>1.1565817979999999</v>
          </cell>
          <cell r="E31092">
            <v>1.8218600549999999</v>
          </cell>
          <cell r="F31092">
            <v>0</v>
          </cell>
          <cell r="G31092">
            <v>0</v>
          </cell>
          <cell r="H31092">
            <v>0</v>
          </cell>
          <cell r="I31092">
            <v>0</v>
          </cell>
          <cell r="J31092">
            <v>0</v>
          </cell>
          <cell r="K31092">
            <v>0</v>
          </cell>
        </row>
        <row r="31093">
          <cell r="A31093" t="str">
            <v>TRIAE_CS42_6DL_TGACv1_529644_AA1718660.1</v>
          </cell>
          <cell r="B31093" t="str">
            <v>CCT/B-box zinc finger protein, putative, expressed</v>
          </cell>
          <cell r="C31093" t="str">
            <v>Zinc finger protein CONSTANS-LIKE 16</v>
          </cell>
          <cell r="D31093">
            <v>-1.819458791</v>
          </cell>
          <cell r="E31093">
            <v>0</v>
          </cell>
          <cell r="F31093">
            <v>0</v>
          </cell>
          <cell r="G31093">
            <v>0</v>
          </cell>
          <cell r="H31093">
            <v>0</v>
          </cell>
          <cell r="I31093">
            <v>0</v>
          </cell>
          <cell r="J31093">
            <v>0</v>
          </cell>
          <cell r="K31093">
            <v>0</v>
          </cell>
        </row>
        <row r="31094">
          <cell r="A31094" t="str">
            <v>TRIAE_CS42_6BL_TGACv1_500687_AA1608470.1</v>
          </cell>
          <cell r="B31094" t="str">
            <v>CCT/B-box zinc finger protein, putative, expressed</v>
          </cell>
          <cell r="C31094" t="str">
            <v>Zinc finger protein CONSTANS-LIKE 16</v>
          </cell>
          <cell r="D31094">
            <v>-1.8043666700000001</v>
          </cell>
          <cell r="E31094">
            <v>0</v>
          </cell>
          <cell r="F31094">
            <v>0</v>
          </cell>
          <cell r="G31094">
            <v>0</v>
          </cell>
          <cell r="H31094">
            <v>0</v>
          </cell>
          <cell r="I31094">
            <v>0</v>
          </cell>
          <cell r="J31094">
            <v>0</v>
          </cell>
          <cell r="K31094">
            <v>0</v>
          </cell>
        </row>
        <row r="31095">
          <cell r="A31095" t="str">
            <v>TRIAE_CS42_4AL_TGACv1_291243_AA0993130.1</v>
          </cell>
          <cell r="B31095" t="str">
            <v>CCT/B-box zinc finger protein, putative, expressed</v>
          </cell>
          <cell r="C31095" t="str">
            <v>Zinc finger protein CONSTANS-LIKE 16</v>
          </cell>
          <cell r="D31095">
            <v>0</v>
          </cell>
          <cell r="E31095">
            <v>0</v>
          </cell>
          <cell r="F31095">
            <v>0</v>
          </cell>
          <cell r="G31095">
            <v>0</v>
          </cell>
          <cell r="H31095">
            <v>0</v>
          </cell>
          <cell r="I31095">
            <v>0</v>
          </cell>
          <cell r="J31095">
            <v>0</v>
          </cell>
          <cell r="K31095">
            <v>1.4124285000000001</v>
          </cell>
        </row>
        <row r="31096">
          <cell r="A31096" t="str">
            <v>TRIAE_CS42_4BS_TGACv1_328953_AA1096050.1</v>
          </cell>
          <cell r="B31096" t="str">
            <v>CCT/B-box zinc finger protein, putative, expressed</v>
          </cell>
          <cell r="C31096" t="str">
            <v>Zinc finger protein CONSTANS-LIKE 16</v>
          </cell>
          <cell r="D31096">
            <v>0</v>
          </cell>
          <cell r="E31096">
            <v>0</v>
          </cell>
          <cell r="F31096">
            <v>0</v>
          </cell>
          <cell r="G31096">
            <v>0</v>
          </cell>
          <cell r="H31096">
            <v>0</v>
          </cell>
          <cell r="I31096">
            <v>0</v>
          </cell>
          <cell r="J31096">
            <v>0</v>
          </cell>
          <cell r="K31096">
            <v>1.4124285000000001</v>
          </cell>
        </row>
        <row r="31097">
          <cell r="A31097" t="str">
            <v>TRIAE_CS42_4DS_TGACv1_361292_AA1165120.1</v>
          </cell>
          <cell r="B31097" t="str">
            <v>CCT/B-box zinc finger protein, putative, expressed</v>
          </cell>
          <cell r="C31097" t="str">
            <v>Zinc finger protein CONSTANS-LIKE 16</v>
          </cell>
          <cell r="D31097">
            <v>0</v>
          </cell>
          <cell r="E31097">
            <v>0</v>
          </cell>
          <cell r="F31097">
            <v>0</v>
          </cell>
          <cell r="G31097">
            <v>0</v>
          </cell>
          <cell r="H31097">
            <v>0</v>
          </cell>
          <cell r="I31097">
            <v>0</v>
          </cell>
          <cell r="J31097">
            <v>0</v>
          </cell>
          <cell r="K31097">
            <v>1.4124285000000001</v>
          </cell>
        </row>
        <row r="31098">
          <cell r="A31098" t="str">
            <v>TRIAE_CS42_7AS_TGACv1_569348_AA1814060.1</v>
          </cell>
          <cell r="B31098" t="str">
            <v>CCT/B-box zinc finger protein, putative, expressed</v>
          </cell>
          <cell r="C31098" t="str">
            <v>Zinc finger protein CONSTANS-LIKE 16</v>
          </cell>
          <cell r="D31098">
            <v>0</v>
          </cell>
          <cell r="E31098">
            <v>0</v>
          </cell>
          <cell r="F31098">
            <v>-2.5002645750000001</v>
          </cell>
          <cell r="G31098">
            <v>-4.8870298869999997</v>
          </cell>
          <cell r="H31098">
            <v>0</v>
          </cell>
          <cell r="I31098">
            <v>0</v>
          </cell>
          <cell r="J31098">
            <v>0</v>
          </cell>
          <cell r="K31098">
            <v>0</v>
          </cell>
        </row>
        <row r="31099">
          <cell r="A31099" t="str">
            <v>TRIAE_CS42_7BS_TGACv1_594147_AA1956370.1</v>
          </cell>
          <cell r="B31099" t="str">
            <v>CCT/B-box zinc finger protein, putative, expressed</v>
          </cell>
          <cell r="C31099" t="str">
            <v>Zinc finger protein CONSTANS-LIKE 16</v>
          </cell>
          <cell r="D31099">
            <v>0</v>
          </cell>
          <cell r="E31099">
            <v>0</v>
          </cell>
          <cell r="F31099">
            <v>-2.5002645750000001</v>
          </cell>
          <cell r="G31099">
            <v>-4.8870298869999997</v>
          </cell>
          <cell r="H31099">
            <v>0</v>
          </cell>
          <cell r="I31099">
            <v>0</v>
          </cell>
          <cell r="J31099">
            <v>0</v>
          </cell>
          <cell r="K31099">
            <v>0</v>
          </cell>
        </row>
        <row r="31100">
          <cell r="A31100" t="str">
            <v>TRIAE_CS42_7DS_TGACv1_622333_AA2037840.1</v>
          </cell>
          <cell r="B31100" t="str">
            <v>CCT/B-box zinc finger protein, putative, expressed</v>
          </cell>
          <cell r="C31100" t="str">
            <v>Zinc finger protein CONSTANS-LIKE 16</v>
          </cell>
          <cell r="D31100">
            <v>0</v>
          </cell>
          <cell r="E31100">
            <v>0</v>
          </cell>
          <cell r="F31100">
            <v>-2.5002645750000001</v>
          </cell>
          <cell r="G31100">
            <v>-4.8870298869999997</v>
          </cell>
          <cell r="H31100">
            <v>0</v>
          </cell>
          <cell r="I31100">
            <v>0</v>
          </cell>
          <cell r="J31100">
            <v>0</v>
          </cell>
          <cell r="K31100">
            <v>0</v>
          </cell>
        </row>
        <row r="31101">
          <cell r="A31101" t="str">
            <v>TRIAE_CS42_1BL_TGACv1_030731_AA0099330.1</v>
          </cell>
          <cell r="B31101" t="str">
            <v>CCT motif family protein, expressed</v>
          </cell>
          <cell r="C31101" t="str">
            <v>Zinc finger protein CONSTANS-LIKE 4</v>
          </cell>
          <cell r="D31101">
            <v>0</v>
          </cell>
          <cell r="E31101">
            <v>-1.1071968649999999</v>
          </cell>
          <cell r="F31101">
            <v>0</v>
          </cell>
          <cell r="G31101">
            <v>-1.22403423</v>
          </cell>
          <cell r="H31101">
            <v>0</v>
          </cell>
          <cell r="I31101">
            <v>0</v>
          </cell>
          <cell r="J31101">
            <v>0</v>
          </cell>
          <cell r="K31101">
            <v>-2.1304428259999999</v>
          </cell>
        </row>
        <row r="31102">
          <cell r="A31102" t="str">
            <v>TRIAE_CS42_1DL_TGACv1_061831_AA0204060.1</v>
          </cell>
          <cell r="B31102" t="str">
            <v>CCT motif family protein, expressed</v>
          </cell>
          <cell r="C31102" t="str">
            <v>Zinc finger protein CONSTANS-LIKE 4</v>
          </cell>
          <cell r="D31102">
            <v>0</v>
          </cell>
          <cell r="E31102">
            <v>-1.1071968649999999</v>
          </cell>
          <cell r="F31102">
            <v>0</v>
          </cell>
          <cell r="G31102">
            <v>-1.22403423</v>
          </cell>
          <cell r="H31102">
            <v>0</v>
          </cell>
          <cell r="I31102">
            <v>0</v>
          </cell>
          <cell r="J31102">
            <v>0</v>
          </cell>
          <cell r="K31102">
            <v>-2.1304428259999999</v>
          </cell>
        </row>
        <row r="31103">
          <cell r="A31103" t="str">
            <v>TRIAE_CS42_1AL_TGACv1_000433_AA0012040.1</v>
          </cell>
          <cell r="B31103" t="str">
            <v>CCT motif family protein, expressed</v>
          </cell>
          <cell r="C31103" t="str">
            <v>Zinc finger protein CONSTANS-LIKE 4</v>
          </cell>
          <cell r="D31103">
            <v>0</v>
          </cell>
          <cell r="E31103">
            <v>-1.0457013529999999</v>
          </cell>
          <cell r="F31103">
            <v>0</v>
          </cell>
          <cell r="G31103">
            <v>-1.230618819</v>
          </cell>
          <cell r="H31103">
            <v>0</v>
          </cell>
          <cell r="I31103">
            <v>0</v>
          </cell>
          <cell r="J31103">
            <v>0</v>
          </cell>
          <cell r="K31103">
            <v>0</v>
          </cell>
        </row>
        <row r="31104">
          <cell r="A31104" t="str">
            <v>TRIAE_CS42_1DL_TGACv1_061176_AA0187800.1</v>
          </cell>
          <cell r="B31104" t="str">
            <v>CCT motif family protein, expressed</v>
          </cell>
          <cell r="C31104" t="str">
            <v>Zinc finger protein CONSTANS-LIKE 4</v>
          </cell>
          <cell r="D31104">
            <v>0</v>
          </cell>
          <cell r="E31104">
            <v>0</v>
          </cell>
          <cell r="F31104">
            <v>0</v>
          </cell>
          <cell r="G31104">
            <v>0</v>
          </cell>
          <cell r="H31104">
            <v>0</v>
          </cell>
          <cell r="I31104">
            <v>0</v>
          </cell>
          <cell r="J31104">
            <v>0</v>
          </cell>
          <cell r="K31104">
            <v>3.6103961120000001</v>
          </cell>
        </row>
        <row r="31105">
          <cell r="A31105" t="str">
            <v>TRIAE_CS42_2AL_TGACv1_096199_AA0317750.2</v>
          </cell>
          <cell r="B31105" t="str">
            <v>CCT/B-box zinc finger protein, putative, expressed</v>
          </cell>
          <cell r="C31105" t="str">
            <v>Zinc finger protein CONSTANS-LIKE 4</v>
          </cell>
          <cell r="D31105">
            <v>0</v>
          </cell>
          <cell r="E31105">
            <v>0</v>
          </cell>
          <cell r="F31105">
            <v>0</v>
          </cell>
          <cell r="G31105">
            <v>-1.381049618</v>
          </cell>
          <cell r="H31105">
            <v>0</v>
          </cell>
          <cell r="I31105">
            <v>0</v>
          </cell>
          <cell r="J31105">
            <v>0</v>
          </cell>
          <cell r="K31105">
            <v>0</v>
          </cell>
        </row>
        <row r="31106">
          <cell r="A31106" t="str">
            <v>TRIAE_CS42_6BS_TGACv1_513504_AA1643730.2</v>
          </cell>
          <cell r="B31106" t="str">
            <v>CCT motif family protein, expressed</v>
          </cell>
          <cell r="C31106" t="str">
            <v>Zinc finger protein CONSTANS-LIKE 7</v>
          </cell>
          <cell r="D31106">
            <v>0</v>
          </cell>
          <cell r="E31106">
            <v>-1.6399967440000001</v>
          </cell>
          <cell r="F31106">
            <v>-1.2028723539999999</v>
          </cell>
          <cell r="G31106">
            <v>0</v>
          </cell>
          <cell r="H31106">
            <v>0</v>
          </cell>
          <cell r="I31106">
            <v>0</v>
          </cell>
          <cell r="J31106">
            <v>0</v>
          </cell>
          <cell r="K31106">
            <v>0</v>
          </cell>
        </row>
        <row r="31107">
          <cell r="A31107" t="str">
            <v>TRIAE_CS42_6DS_TGACv1_544611_AA1748920.2</v>
          </cell>
          <cell r="B31107" t="str">
            <v>CCT motif family protein, expressed</v>
          </cell>
          <cell r="C31107" t="str">
            <v>Zinc finger protein CONSTANS-LIKE 7</v>
          </cell>
          <cell r="D31107">
            <v>0</v>
          </cell>
          <cell r="E31107">
            <v>-1.6399967440000001</v>
          </cell>
          <cell r="F31107">
            <v>-1.2028723539999999</v>
          </cell>
          <cell r="G31107">
            <v>0</v>
          </cell>
          <cell r="H31107">
            <v>0</v>
          </cell>
          <cell r="I31107">
            <v>0</v>
          </cell>
          <cell r="J31107">
            <v>0</v>
          </cell>
          <cell r="K31107">
            <v>0</v>
          </cell>
        </row>
        <row r="31108">
          <cell r="A31108" t="str">
            <v>TRIAE_CS42_6AS_TGACv1_487866_AA1573300.1</v>
          </cell>
          <cell r="B31108" t="str">
            <v>CCT motif family protein, expressed</v>
          </cell>
          <cell r="C31108" t="str">
            <v>Zinc finger protein CONSTANS-LIKE 7</v>
          </cell>
          <cell r="D31108">
            <v>0</v>
          </cell>
          <cell r="E31108">
            <v>-1.3882881229999999</v>
          </cell>
          <cell r="F31108">
            <v>-1.3453642299999999</v>
          </cell>
          <cell r="G31108">
            <v>0</v>
          </cell>
          <cell r="H31108">
            <v>0</v>
          </cell>
          <cell r="I31108">
            <v>0</v>
          </cell>
          <cell r="J31108">
            <v>0</v>
          </cell>
          <cell r="K31108">
            <v>0</v>
          </cell>
        </row>
        <row r="31109">
          <cell r="A31109" t="str">
            <v>TRIAE_CS42_4DS_TGACv1_361402_AA1167160.1</v>
          </cell>
          <cell r="B31109" t="str">
            <v>zinc finger family protein, putative, expressed</v>
          </cell>
          <cell r="C31109" t="str">
            <v>Zinc finger protein VAR3, chloroplastic</v>
          </cell>
          <cell r="D31109">
            <v>-1.0523831239999999</v>
          </cell>
          <cell r="E31109">
            <v>-2.2813834339999999</v>
          </cell>
          <cell r="F31109">
            <v>-1.4799529149999999</v>
          </cell>
          <cell r="G31109">
            <v>0</v>
          </cell>
          <cell r="H31109">
            <v>0</v>
          </cell>
          <cell r="I31109">
            <v>0</v>
          </cell>
          <cell r="J31109">
            <v>0</v>
          </cell>
          <cell r="K31109">
            <v>0</v>
          </cell>
        </row>
        <row r="31110">
          <cell r="A31110" t="str">
            <v>TRIAE_CS42_4AL_TGACv1_290703_AA0988440.1</v>
          </cell>
          <cell r="B31110" t="str">
            <v>zinc finger family protein, putative, expressed</v>
          </cell>
          <cell r="C31110" t="str">
            <v>Zinc finger protein VAR3, chloroplastic</v>
          </cell>
          <cell r="D31110">
            <v>-1.0523831239999999</v>
          </cell>
          <cell r="E31110">
            <v>-2.2813834339999999</v>
          </cell>
          <cell r="F31110">
            <v>-1.3961490160000001</v>
          </cell>
          <cell r="G31110">
            <v>0</v>
          </cell>
          <cell r="H31110">
            <v>0</v>
          </cell>
          <cell r="I31110">
            <v>0</v>
          </cell>
          <cell r="J31110">
            <v>0</v>
          </cell>
          <cell r="K31110">
            <v>0</v>
          </cell>
        </row>
        <row r="31111">
          <cell r="A31111" t="str">
            <v>TRIAE_CS42_4BS_TGACv1_329949_AA1104890.1</v>
          </cell>
          <cell r="B31111" t="str">
            <v>zinc finger family protein, putative, expressed</v>
          </cell>
          <cell r="C31111" t="str">
            <v>Zinc finger protein VAR3, chloroplastic</v>
          </cell>
          <cell r="D31111">
            <v>-1.0523831239999999</v>
          </cell>
          <cell r="E31111">
            <v>-2.2569156929999998</v>
          </cell>
          <cell r="F31111">
            <v>-1.457051181</v>
          </cell>
          <cell r="G31111">
            <v>0</v>
          </cell>
          <cell r="H31111">
            <v>0</v>
          </cell>
          <cell r="I31111">
            <v>0</v>
          </cell>
          <cell r="J31111">
            <v>0</v>
          </cell>
          <cell r="K31111">
            <v>0</v>
          </cell>
        </row>
        <row r="31112">
          <cell r="A31112" t="str">
            <v>TRIAE_CS42_1DS_TGACv1_082171_AA0264010.1</v>
          </cell>
          <cell r="B31112" t="str">
            <v>zinc finger, C3HC4 type domain containing protein, expressed</v>
          </cell>
          <cell r="C31112" t="str">
            <v>Zinc finger protein-like 1 homolog</v>
          </cell>
          <cell r="D31112">
            <v>0</v>
          </cell>
          <cell r="E31112">
            <v>1.0235339699999999</v>
          </cell>
          <cell r="F31112">
            <v>0</v>
          </cell>
          <cell r="G31112">
            <v>0</v>
          </cell>
          <cell r="H31112">
            <v>0</v>
          </cell>
          <cell r="I31112">
            <v>0</v>
          </cell>
          <cell r="J31112">
            <v>0</v>
          </cell>
          <cell r="K31112">
            <v>0</v>
          </cell>
        </row>
        <row r="31113">
          <cell r="A31113" t="str">
            <v>TRIAE_CS42_1AL_TGACv1_000799_AA0019360.1</v>
          </cell>
          <cell r="B31113" t="str">
            <v>E3 ubiquitin ligase, putative, expressed</v>
          </cell>
          <cell r="C31113" t="str">
            <v>zinc finger protein-related</v>
          </cell>
          <cell r="D31113">
            <v>2.007712325</v>
          </cell>
          <cell r="E31113">
            <v>2.0071252500000001</v>
          </cell>
          <cell r="F31113">
            <v>0</v>
          </cell>
          <cell r="G31113">
            <v>0</v>
          </cell>
          <cell r="H31113">
            <v>0</v>
          </cell>
          <cell r="I31113">
            <v>0</v>
          </cell>
          <cell r="J31113">
            <v>0</v>
          </cell>
          <cell r="K31113">
            <v>0</v>
          </cell>
        </row>
        <row r="31114">
          <cell r="A31114" t="str">
            <v>TRIAE_CS42_1DL_TGACv1_061110_AA0185650.1</v>
          </cell>
          <cell r="B31114" t="str">
            <v>E3 ubiquitin ligase, putative, expressed</v>
          </cell>
          <cell r="C31114" t="str">
            <v>zinc finger protein-related</v>
          </cell>
          <cell r="D31114">
            <v>2.0109386979999999</v>
          </cell>
          <cell r="E31114">
            <v>2.0086016149999999</v>
          </cell>
          <cell r="F31114">
            <v>0</v>
          </cell>
          <cell r="G31114">
            <v>0</v>
          </cell>
          <cell r="H31114">
            <v>0</v>
          </cell>
          <cell r="I31114">
            <v>0</v>
          </cell>
          <cell r="J31114">
            <v>0</v>
          </cell>
          <cell r="K31114">
            <v>0</v>
          </cell>
        </row>
        <row r="31115">
          <cell r="A31115" t="str">
            <v>TRIAE_CS42_2AS_TGACv1_112338_AA0335890.2</v>
          </cell>
          <cell r="B31115" t="str">
            <v>expressed protein</v>
          </cell>
          <cell r="C31115" t="str">
            <v>Zinc finger SWIM domain-containing protein 7</v>
          </cell>
          <cell r="D31115">
            <v>-3.3592572879999998</v>
          </cell>
          <cell r="E31115">
            <v>-1.471560446</v>
          </cell>
          <cell r="F31115">
            <v>1.703870378</v>
          </cell>
          <cell r="G31115">
            <v>0</v>
          </cell>
          <cell r="H31115">
            <v>0</v>
          </cell>
          <cell r="I31115">
            <v>0</v>
          </cell>
          <cell r="J31115">
            <v>0</v>
          </cell>
          <cell r="K31115">
            <v>0</v>
          </cell>
        </row>
        <row r="31116">
          <cell r="A31116" t="str">
            <v>TRIAE_CS42_2BS_TGACv1_145839_AA0446240.1</v>
          </cell>
          <cell r="B31116" t="str">
            <v>expressed protein</v>
          </cell>
          <cell r="C31116" t="str">
            <v>Zinc finger SWIM domain-containing protein 7</v>
          </cell>
          <cell r="D31116">
            <v>-2.7708814400000001</v>
          </cell>
          <cell r="E31116">
            <v>-2.0383941270000001</v>
          </cell>
          <cell r="F31116">
            <v>0</v>
          </cell>
          <cell r="G31116">
            <v>0</v>
          </cell>
          <cell r="H31116">
            <v>0</v>
          </cell>
          <cell r="I31116">
            <v>0</v>
          </cell>
          <cell r="J31116">
            <v>0</v>
          </cell>
          <cell r="K31116">
            <v>0</v>
          </cell>
        </row>
        <row r="31117">
          <cell r="A31117" t="str">
            <v>TRIAE_CS42_5AL_TGACv1_375996_AA1230380.1</v>
          </cell>
          <cell r="B31117" t="str">
            <v>major facilitator superfamily antiporter, putative, expressed</v>
          </cell>
          <cell r="C31117" t="str">
            <v>zinc induced facilitator-like 1</v>
          </cell>
          <cell r="D31117">
            <v>-2.1159412099999999</v>
          </cell>
          <cell r="E31117">
            <v>-2.712620523</v>
          </cell>
          <cell r="F31117">
            <v>0</v>
          </cell>
          <cell r="G31117">
            <v>0</v>
          </cell>
          <cell r="H31117">
            <v>0</v>
          </cell>
          <cell r="I31117">
            <v>0</v>
          </cell>
          <cell r="J31117">
            <v>0</v>
          </cell>
          <cell r="K31117">
            <v>0</v>
          </cell>
        </row>
        <row r="31118">
          <cell r="A31118" t="str">
            <v>TRIAE_CS42_5DL_TGACv1_433110_AA1402340.1</v>
          </cell>
          <cell r="B31118" t="str">
            <v>major facilitator superfamily antiporter, putative, expressed</v>
          </cell>
          <cell r="C31118" t="str">
            <v>zinc induced facilitator-like 1</v>
          </cell>
          <cell r="D31118">
            <v>-2.1159412099999999</v>
          </cell>
          <cell r="E31118">
            <v>-2.712620523</v>
          </cell>
          <cell r="F31118">
            <v>0</v>
          </cell>
          <cell r="G31118">
            <v>0</v>
          </cell>
          <cell r="H31118">
            <v>0</v>
          </cell>
          <cell r="I31118">
            <v>0</v>
          </cell>
          <cell r="J31118">
            <v>0</v>
          </cell>
          <cell r="K31118">
            <v>0</v>
          </cell>
        </row>
        <row r="31119">
          <cell r="A31119" t="str">
            <v>TRIAE_CS42_5BL_TGACv1_404850_AA1312820.1</v>
          </cell>
          <cell r="B31119" t="str">
            <v>major facilitator superfamily antiporter, putative, expressed</v>
          </cell>
          <cell r="C31119" t="str">
            <v>zinc induced facilitator-like 1</v>
          </cell>
          <cell r="D31119">
            <v>0</v>
          </cell>
          <cell r="E31119">
            <v>-2.415078662</v>
          </cell>
          <cell r="F31119">
            <v>0</v>
          </cell>
          <cell r="G31119">
            <v>-1.424557181</v>
          </cell>
          <cell r="H31119">
            <v>0</v>
          </cell>
          <cell r="I31119">
            <v>1.2982797260000001</v>
          </cell>
          <cell r="J31119">
            <v>0</v>
          </cell>
          <cell r="K31119">
            <v>1.39227532</v>
          </cell>
        </row>
        <row r="31120">
          <cell r="A31120" t="str">
            <v>TRIAE_CS42_5AL_TGACv1_375996_AA1230350.1</v>
          </cell>
          <cell r="B31120" t="str">
            <v>major facilitator superfamily antiporter, putative, expressed</v>
          </cell>
          <cell r="C31120" t="str">
            <v>zinc induced facilitator-like 1</v>
          </cell>
          <cell r="D31120">
            <v>0</v>
          </cell>
          <cell r="E31120">
            <v>-2.399527161</v>
          </cell>
          <cell r="F31120">
            <v>0</v>
          </cell>
          <cell r="G31120">
            <v>-1.351406806</v>
          </cell>
          <cell r="H31120">
            <v>0</v>
          </cell>
          <cell r="I31120">
            <v>1.189487733</v>
          </cell>
          <cell r="J31120">
            <v>0</v>
          </cell>
          <cell r="K31120">
            <v>1.3559317280000001</v>
          </cell>
        </row>
        <row r="31121">
          <cell r="A31121" t="str">
            <v>TRIAE_CS42_5DL_TGACv1_433110_AA1402350.2</v>
          </cell>
          <cell r="B31121" t="str">
            <v>major facilitator superfamily antiporter, putative, expressed</v>
          </cell>
          <cell r="C31121" t="str">
            <v>zinc induced facilitator-like 1</v>
          </cell>
          <cell r="D31121">
            <v>0</v>
          </cell>
          <cell r="E31121">
            <v>-2.3591606129999998</v>
          </cell>
          <cell r="F31121">
            <v>0</v>
          </cell>
          <cell r="G31121">
            <v>-1.379888776</v>
          </cell>
          <cell r="H31121">
            <v>0</v>
          </cell>
          <cell r="I31121">
            <v>0</v>
          </cell>
          <cell r="J31121">
            <v>0</v>
          </cell>
          <cell r="K31121">
            <v>0</v>
          </cell>
        </row>
        <row r="31122">
          <cell r="A31122" t="str">
            <v>TRIAE_CS42_4AL_TGACv1_288497_AA0950190.1</v>
          </cell>
          <cell r="B31122" t="str">
            <v>major facilitator superfamily antiporter, putative, expressed</v>
          </cell>
          <cell r="C31122" t="str">
            <v>zinc induced facilitator-like 1</v>
          </cell>
          <cell r="D31122">
            <v>0</v>
          </cell>
          <cell r="E31122">
            <v>2.0058146589999999</v>
          </cell>
          <cell r="F31122">
            <v>0</v>
          </cell>
          <cell r="G31122">
            <v>-2.1893445090000001</v>
          </cell>
          <cell r="H31122">
            <v>0</v>
          </cell>
          <cell r="I31122">
            <v>0</v>
          </cell>
          <cell r="J31122">
            <v>0</v>
          </cell>
          <cell r="K31122">
            <v>1.8777182509999999</v>
          </cell>
        </row>
        <row r="31123">
          <cell r="A31123" t="str">
            <v>TRIAE_CS42_4DS_TGACv1_362345_AA1178970.1</v>
          </cell>
          <cell r="B31123" t="str">
            <v>major facilitator superfamily antiporter, putative, expressed</v>
          </cell>
          <cell r="C31123" t="str">
            <v>zinc induced facilitator-like 1</v>
          </cell>
          <cell r="D31123">
            <v>0</v>
          </cell>
          <cell r="E31123">
            <v>0</v>
          </cell>
          <cell r="F31123">
            <v>-1.057641319</v>
          </cell>
          <cell r="G31123">
            <v>-2.853489508</v>
          </cell>
          <cell r="H31123">
            <v>0</v>
          </cell>
          <cell r="I31123">
            <v>0</v>
          </cell>
          <cell r="J31123">
            <v>0</v>
          </cell>
          <cell r="K31123">
            <v>0</v>
          </cell>
        </row>
        <row r="31124">
          <cell r="A31124" t="str">
            <v>TRIAE_CS42_4BS_TGACv1_328221_AA1084870.1</v>
          </cell>
          <cell r="B31124" t="str">
            <v>major facilitator superfamily antiporter, putative, expressed</v>
          </cell>
          <cell r="C31124" t="str">
            <v>zinc induced facilitator-like 1</v>
          </cell>
          <cell r="D31124">
            <v>0</v>
          </cell>
          <cell r="E31124">
            <v>0</v>
          </cell>
          <cell r="F31124">
            <v>0</v>
          </cell>
          <cell r="G31124">
            <v>-3.883339382</v>
          </cell>
          <cell r="H31124">
            <v>0</v>
          </cell>
          <cell r="I31124">
            <v>0</v>
          </cell>
          <cell r="J31124">
            <v>0</v>
          </cell>
          <cell r="K31124">
            <v>0</v>
          </cell>
        </row>
        <row r="31125">
          <cell r="A31125" t="str">
            <v>TRIAE_CS42_4AL_TGACv1_291366_AA0994250.1</v>
          </cell>
          <cell r="B31125" t="str">
            <v>major facilitator superfamily antiporter, putative, expressed</v>
          </cell>
          <cell r="C31125" t="str">
            <v>zinc induced facilitator-like 1</v>
          </cell>
          <cell r="D31125">
            <v>0</v>
          </cell>
          <cell r="E31125">
            <v>0</v>
          </cell>
          <cell r="F31125">
            <v>0</v>
          </cell>
          <cell r="G31125">
            <v>1.089011851</v>
          </cell>
          <cell r="H31125">
            <v>0</v>
          </cell>
          <cell r="I31125">
            <v>0</v>
          </cell>
          <cell r="J31125">
            <v>0</v>
          </cell>
          <cell r="K31125">
            <v>0</v>
          </cell>
        </row>
        <row r="31126">
          <cell r="A31126" t="str">
            <v>TRIAE_CS42_4DS_TGACv1_361603_AA1170580.1</v>
          </cell>
          <cell r="B31126" t="str">
            <v>major facilitator superfamily antiporter, putative, expressed</v>
          </cell>
          <cell r="C31126" t="str">
            <v>zinc induced facilitator-like 1</v>
          </cell>
          <cell r="D31126">
            <v>0</v>
          </cell>
          <cell r="E31126">
            <v>0</v>
          </cell>
          <cell r="F31126">
            <v>0</v>
          </cell>
          <cell r="G31126">
            <v>1.6107799030000001</v>
          </cell>
          <cell r="H31126">
            <v>0</v>
          </cell>
          <cell r="I31126">
            <v>0</v>
          </cell>
          <cell r="J31126">
            <v>0</v>
          </cell>
          <cell r="K31126">
            <v>0</v>
          </cell>
        </row>
        <row r="31127">
          <cell r="A31127" t="str">
            <v>TRIAE_CS42_3AS_TGACv1_210659_AA0676650.1</v>
          </cell>
          <cell r="B31127" t="str">
            <v>major facilitator superfamily antiporter, putative, expressed</v>
          </cell>
          <cell r="C31127" t="str">
            <v>zinc induced facilitator-like 2</v>
          </cell>
          <cell r="D31127">
            <v>0</v>
          </cell>
          <cell r="E31127">
            <v>0</v>
          </cell>
          <cell r="F31127">
            <v>0</v>
          </cell>
          <cell r="G31127">
            <v>0</v>
          </cell>
          <cell r="H31127">
            <v>0</v>
          </cell>
          <cell r="I31127">
            <v>0</v>
          </cell>
          <cell r="J31127">
            <v>0</v>
          </cell>
          <cell r="K31127">
            <v>-1.1769403270000001</v>
          </cell>
        </row>
        <row r="31128">
          <cell r="A31128" t="str">
            <v>TRIAE_CS42_3B_TGACv1_222071_AA0756680.1</v>
          </cell>
          <cell r="B31128" t="str">
            <v>major facilitator superfamily antiporter, putative, expressed</v>
          </cell>
          <cell r="C31128" t="str">
            <v>zinc induced facilitator-like 2</v>
          </cell>
          <cell r="D31128">
            <v>0</v>
          </cell>
          <cell r="E31128">
            <v>0</v>
          </cell>
          <cell r="F31128">
            <v>0</v>
          </cell>
          <cell r="G31128">
            <v>0</v>
          </cell>
          <cell r="H31128">
            <v>0</v>
          </cell>
          <cell r="I31128">
            <v>0</v>
          </cell>
          <cell r="J31128">
            <v>0</v>
          </cell>
          <cell r="K31128">
            <v>-1.1769403270000001</v>
          </cell>
        </row>
        <row r="31129">
          <cell r="A31129" t="str">
            <v>TRIAE_CS42_3B_TGACv1_227117_AA0821480.1</v>
          </cell>
          <cell r="B31129" t="str">
            <v>major facilitator superfamily antiporter, putative, expressed</v>
          </cell>
          <cell r="C31129" t="str">
            <v>zinc induced facilitator-like 2</v>
          </cell>
          <cell r="D31129">
            <v>0</v>
          </cell>
          <cell r="E31129">
            <v>0</v>
          </cell>
          <cell r="F31129">
            <v>0</v>
          </cell>
          <cell r="G31129">
            <v>-1.2035375269999999</v>
          </cell>
          <cell r="H31129">
            <v>0</v>
          </cell>
          <cell r="I31129">
            <v>0</v>
          </cell>
          <cell r="J31129">
            <v>0</v>
          </cell>
          <cell r="K31129">
            <v>0</v>
          </cell>
        </row>
        <row r="31130">
          <cell r="A31130" t="str">
            <v>TRIAE_CS42_3DS_TGACv1_272545_AA0922140.1</v>
          </cell>
          <cell r="B31130" t="str">
            <v>major facilitator superfamily antiporter, putative, expressed</v>
          </cell>
          <cell r="C31130" t="str">
            <v>zinc induced facilitator-like 2</v>
          </cell>
          <cell r="D31130">
            <v>0</v>
          </cell>
          <cell r="E31130">
            <v>0</v>
          </cell>
          <cell r="F31130">
            <v>0</v>
          </cell>
          <cell r="G31130">
            <v>-1.2035375269999999</v>
          </cell>
          <cell r="H31130">
            <v>0</v>
          </cell>
          <cell r="I31130">
            <v>0</v>
          </cell>
          <cell r="J31130">
            <v>0</v>
          </cell>
          <cell r="K31130">
            <v>0</v>
          </cell>
        </row>
        <row r="31131">
          <cell r="A31131" t="str">
            <v>TRIAE_CS42_3AS_TGACv1_211108_AA0685120.1</v>
          </cell>
          <cell r="B31131" t="str">
            <v>major facilitator superfamily antiporter, putative, expressed</v>
          </cell>
          <cell r="C31131" t="str">
            <v>zinc induced facilitator-like 2</v>
          </cell>
          <cell r="D31131">
            <v>0</v>
          </cell>
          <cell r="E31131">
            <v>0</v>
          </cell>
          <cell r="F31131">
            <v>0</v>
          </cell>
          <cell r="G31131">
            <v>-1.1921457</v>
          </cell>
          <cell r="H31131">
            <v>0</v>
          </cell>
          <cell r="I31131">
            <v>0</v>
          </cell>
          <cell r="J31131">
            <v>0</v>
          </cell>
          <cell r="K31131">
            <v>0</v>
          </cell>
        </row>
        <row r="31132">
          <cell r="A31132" t="str">
            <v>TRIAE_CS42_7AS_TGACv1_572305_AA1851880.3</v>
          </cell>
          <cell r="B31132" t="str">
            <v>zinc ion binding protein, putative, expressed</v>
          </cell>
          <cell r="C31132" t="str">
            <v>zinc ion binding</v>
          </cell>
          <cell r="D31132">
            <v>0</v>
          </cell>
          <cell r="E31132">
            <v>0</v>
          </cell>
          <cell r="F31132">
            <v>0</v>
          </cell>
          <cell r="G31132">
            <v>0</v>
          </cell>
          <cell r="H31132">
            <v>0</v>
          </cell>
          <cell r="I31132">
            <v>0</v>
          </cell>
          <cell r="J31132">
            <v>0</v>
          </cell>
          <cell r="K31132">
            <v>1.212891151</v>
          </cell>
        </row>
        <row r="31133">
          <cell r="A31133" t="str">
            <v>TRIAE_CS42_7DS_TGACv1_623332_AA2052170.1</v>
          </cell>
          <cell r="B31133" t="str">
            <v>zinc ion binding protein, putative, expressed</v>
          </cell>
          <cell r="C31133" t="str">
            <v>zinc ion binding</v>
          </cell>
          <cell r="D31133">
            <v>0</v>
          </cell>
          <cell r="E31133">
            <v>0</v>
          </cell>
          <cell r="F31133">
            <v>0</v>
          </cell>
          <cell r="G31133">
            <v>0</v>
          </cell>
          <cell r="H31133">
            <v>0</v>
          </cell>
          <cell r="I31133">
            <v>0</v>
          </cell>
          <cell r="J31133">
            <v>0</v>
          </cell>
          <cell r="K31133">
            <v>1.212891151</v>
          </cell>
        </row>
        <row r="31134">
          <cell r="A31134" t="str">
            <v>TRIAE_CS42_5AS_TGACv1_394104_AA1278110.1</v>
          </cell>
          <cell r="B31134" t="str">
            <v>zinc ion binding protein, putative, expressed</v>
          </cell>
          <cell r="C31134" t="str">
            <v>zinc ion binding</v>
          </cell>
          <cell r="D31134">
            <v>0</v>
          </cell>
          <cell r="E31134">
            <v>0</v>
          </cell>
          <cell r="F31134">
            <v>0</v>
          </cell>
          <cell r="G31134">
            <v>-1.216018056</v>
          </cell>
          <cell r="H31134">
            <v>0</v>
          </cell>
          <cell r="I31134">
            <v>0</v>
          </cell>
          <cell r="J31134">
            <v>0</v>
          </cell>
          <cell r="K31134">
            <v>0</v>
          </cell>
        </row>
        <row r="31135">
          <cell r="A31135" t="str">
            <v>TRIAE_CS42_3AL_TGACv1_194123_AA0627000.1</v>
          </cell>
          <cell r="B31135" t="str">
            <v>plus-3 domain containing protein, putative, expressed</v>
          </cell>
          <cell r="C31135" t="str">
            <v>zinc ion binding;DNA binding</v>
          </cell>
          <cell r="D31135">
            <v>0</v>
          </cell>
          <cell r="E31135">
            <v>1.133651185</v>
          </cell>
          <cell r="F31135">
            <v>0</v>
          </cell>
          <cell r="G31135">
            <v>0</v>
          </cell>
          <cell r="H31135">
            <v>0</v>
          </cell>
          <cell r="I31135">
            <v>0</v>
          </cell>
          <cell r="J31135">
            <v>0</v>
          </cell>
          <cell r="K31135">
            <v>0</v>
          </cell>
        </row>
        <row r="31136">
          <cell r="A31136" t="str">
            <v>TRIAE_CS42_3DL_TGACv1_249320_AA0845350.4</v>
          </cell>
          <cell r="B31136" t="str">
            <v>plus-3 domain containing protein, putative, expressed</v>
          </cell>
          <cell r="C31136" t="str">
            <v>zinc ion binding;DNA binding</v>
          </cell>
          <cell r="D31136">
            <v>0</v>
          </cell>
          <cell r="E31136">
            <v>1.133651185</v>
          </cell>
          <cell r="F31136">
            <v>0</v>
          </cell>
          <cell r="G31136">
            <v>0</v>
          </cell>
          <cell r="H31136">
            <v>0</v>
          </cell>
          <cell r="I31136">
            <v>0</v>
          </cell>
          <cell r="J31136">
            <v>0</v>
          </cell>
          <cell r="K31136">
            <v>0</v>
          </cell>
        </row>
        <row r="31137">
          <cell r="A31137" t="str">
            <v>TRIAE_CS42_6BS_TGACv1_515665_AA1671650.1</v>
          </cell>
          <cell r="B31137" t="str">
            <v>zinc ion binding protein, putative, expressed</v>
          </cell>
          <cell r="C31137" t="str">
            <v>zinc ion binding;transcription regulators</v>
          </cell>
          <cell r="D31137">
            <v>-1.0989977129999999</v>
          </cell>
          <cell r="E31137">
            <v>-1.1063657680000001</v>
          </cell>
          <cell r="F31137">
            <v>0</v>
          </cell>
          <cell r="G31137">
            <v>0</v>
          </cell>
          <cell r="H31137">
            <v>0</v>
          </cell>
          <cell r="I31137">
            <v>0</v>
          </cell>
          <cell r="J31137">
            <v>0</v>
          </cell>
          <cell r="K31137">
            <v>0</v>
          </cell>
        </row>
        <row r="31138">
          <cell r="A31138" t="str">
            <v>TRIAE_CS42_5BL_TGACv1_404142_AA1286430.1</v>
          </cell>
          <cell r="B31138" t="str">
            <v>zinc ion binding protein, putative, expressed</v>
          </cell>
          <cell r="C31138" t="str">
            <v>zinc ion binding;transcription regulators</v>
          </cell>
          <cell r="D31138">
            <v>0</v>
          </cell>
          <cell r="E31138">
            <v>0</v>
          </cell>
          <cell r="F31138">
            <v>-1.259516796</v>
          </cell>
          <cell r="G31138">
            <v>0</v>
          </cell>
          <cell r="H31138">
            <v>0</v>
          </cell>
          <cell r="I31138">
            <v>0</v>
          </cell>
          <cell r="J31138">
            <v>0</v>
          </cell>
          <cell r="K31138">
            <v>0</v>
          </cell>
        </row>
        <row r="31139">
          <cell r="A31139" t="str">
            <v>TRIAE_CS42_7DL_TGACv1_603327_AA1981040.1</v>
          </cell>
          <cell r="B31139" t="str">
            <v>metal cation transporter, putative, expressed</v>
          </cell>
          <cell r="C31139" t="str">
            <v>Zinc transporter 10</v>
          </cell>
          <cell r="D31139">
            <v>0</v>
          </cell>
          <cell r="E31139">
            <v>-2.5093255970000001</v>
          </cell>
          <cell r="F31139">
            <v>-1.701001177</v>
          </cell>
          <cell r="G31139">
            <v>-2.3014906150000001</v>
          </cell>
          <cell r="H31139">
            <v>0</v>
          </cell>
          <cell r="I31139">
            <v>0</v>
          </cell>
          <cell r="J31139">
            <v>0</v>
          </cell>
          <cell r="K31139">
            <v>-1.150175146</v>
          </cell>
        </row>
        <row r="31140">
          <cell r="A31140" t="str">
            <v>TRIAE_CS42_7BL_TGACv1_577920_AA1886220.1</v>
          </cell>
          <cell r="B31140" t="str">
            <v>metal cation transporter, putative, expressed</v>
          </cell>
          <cell r="C31140" t="str">
            <v>Zinc transporter 10</v>
          </cell>
          <cell r="D31140">
            <v>0</v>
          </cell>
          <cell r="E31140">
            <v>-2.5093255970000001</v>
          </cell>
          <cell r="F31140">
            <v>-1.610576746</v>
          </cell>
          <cell r="G31140">
            <v>-2.1466270569999999</v>
          </cell>
          <cell r="H31140">
            <v>0</v>
          </cell>
          <cell r="I31140">
            <v>0</v>
          </cell>
          <cell r="J31140">
            <v>0</v>
          </cell>
          <cell r="K31140">
            <v>-1.150175146</v>
          </cell>
        </row>
        <row r="31141">
          <cell r="A31141" t="str">
            <v>TRIAE_CS42_7AL_TGACv1_558847_AA1796430.1</v>
          </cell>
          <cell r="B31141" t="str">
            <v>metal cation transporter, putative, expressed</v>
          </cell>
          <cell r="C31141" t="str">
            <v>Zinc transporter 10</v>
          </cell>
          <cell r="D31141">
            <v>0</v>
          </cell>
          <cell r="E31141">
            <v>-2.5093255970000001</v>
          </cell>
          <cell r="F31141">
            <v>0</v>
          </cell>
          <cell r="G31141">
            <v>0</v>
          </cell>
          <cell r="H31141">
            <v>0</v>
          </cell>
          <cell r="I31141">
            <v>0</v>
          </cell>
          <cell r="J31141">
            <v>0</v>
          </cell>
          <cell r="K31141">
            <v>0</v>
          </cell>
        </row>
        <row r="31142">
          <cell r="A31142" t="str">
            <v>TRIAE_CS42_7AS_TGACv1_570283_AA1833260.1</v>
          </cell>
          <cell r="B31142" t="str">
            <v>metal cation transporter, putative, expressed</v>
          </cell>
          <cell r="C31142" t="str">
            <v>Zinc transporter 10</v>
          </cell>
          <cell r="D31142">
            <v>0</v>
          </cell>
          <cell r="E31142">
            <v>-2.5039943419999999</v>
          </cell>
          <cell r="F31142">
            <v>-1.575836614</v>
          </cell>
          <cell r="G31142">
            <v>-2.3232079300000001</v>
          </cell>
          <cell r="H31142">
            <v>0</v>
          </cell>
          <cell r="I31142">
            <v>0</v>
          </cell>
          <cell r="J31142">
            <v>0</v>
          </cell>
          <cell r="K31142">
            <v>-1.1958213019999999</v>
          </cell>
        </row>
        <row r="31143">
          <cell r="A31143" t="str">
            <v>TRIAE_CS42_7AL_TGACv1_558847_AA1796430.2</v>
          </cell>
          <cell r="B31143" t="str">
            <v>metal cation transporter, putative, expressed</v>
          </cell>
          <cell r="C31143" t="str">
            <v>Zinc transporter 10</v>
          </cell>
          <cell r="D31143">
            <v>0</v>
          </cell>
          <cell r="E31143">
            <v>0</v>
          </cell>
          <cell r="F31143">
            <v>0</v>
          </cell>
          <cell r="G31143">
            <v>0</v>
          </cell>
          <cell r="H31143">
            <v>0</v>
          </cell>
          <cell r="I31143">
            <v>0</v>
          </cell>
          <cell r="J31143">
            <v>0</v>
          </cell>
          <cell r="K31143">
            <v>-1.1958213019999999</v>
          </cell>
        </row>
        <row r="31144">
          <cell r="A31144" t="str">
            <v>TRIAE_CS42_6DS_TGACv1_544682_AA1749140.1</v>
          </cell>
          <cell r="B31144" t="str">
            <v>metal cation transporter, putative, expressed</v>
          </cell>
          <cell r="C31144" t="str">
            <v>Zinc transporter 2</v>
          </cell>
          <cell r="D31144">
            <v>0</v>
          </cell>
          <cell r="E31144">
            <v>0</v>
          </cell>
          <cell r="F31144">
            <v>0</v>
          </cell>
          <cell r="G31144">
            <v>-1.3488310590000001</v>
          </cell>
          <cell r="H31144">
            <v>0</v>
          </cell>
          <cell r="I31144">
            <v>0</v>
          </cell>
          <cell r="J31144">
            <v>0</v>
          </cell>
          <cell r="K31144">
            <v>0</v>
          </cell>
        </row>
        <row r="31145">
          <cell r="A31145" t="str">
            <v>TRIAE_CS42_6AS_TGACv1_487184_AA1568790.1</v>
          </cell>
          <cell r="B31145" t="str">
            <v>metal cation transporter, putative, expressed</v>
          </cell>
          <cell r="C31145" t="str">
            <v>Zinc transporter 2</v>
          </cell>
          <cell r="D31145">
            <v>0</v>
          </cell>
          <cell r="E31145">
            <v>0</v>
          </cell>
          <cell r="F31145">
            <v>0</v>
          </cell>
          <cell r="G31145">
            <v>-1.1500771679999999</v>
          </cell>
          <cell r="H31145">
            <v>0</v>
          </cell>
          <cell r="I31145">
            <v>0</v>
          </cell>
          <cell r="J31145">
            <v>0</v>
          </cell>
          <cell r="K31145">
            <v>0</v>
          </cell>
        </row>
        <row r="31146">
          <cell r="A31146" t="str">
            <v>TRIAE_CS42_6BS_TGACv1_513631_AA1646150.2</v>
          </cell>
          <cell r="B31146" t="str">
            <v>metal cation transporter, putative, expressed</v>
          </cell>
          <cell r="C31146" t="str">
            <v>Zinc transporter 2</v>
          </cell>
          <cell r="D31146">
            <v>0</v>
          </cell>
          <cell r="E31146">
            <v>0</v>
          </cell>
          <cell r="F31146">
            <v>0</v>
          </cell>
          <cell r="G31146">
            <v>-1.148530888</v>
          </cell>
          <cell r="H31146">
            <v>0</v>
          </cell>
          <cell r="I31146">
            <v>0</v>
          </cell>
          <cell r="J31146">
            <v>0</v>
          </cell>
          <cell r="K31146">
            <v>0</v>
          </cell>
        </row>
        <row r="31147">
          <cell r="A31147" t="str">
            <v>TRIAE_CS42_2BL_TGACv1_129658_AA0391920.1</v>
          </cell>
          <cell r="B31147" t="str">
            <v>metal cation transporter, putative, expressed</v>
          </cell>
          <cell r="C31147" t="str">
            <v>Zinc transporter 5</v>
          </cell>
          <cell r="D31147">
            <v>-1.80660865</v>
          </cell>
          <cell r="E31147">
            <v>0</v>
          </cell>
          <cell r="F31147">
            <v>0</v>
          </cell>
          <cell r="G31147">
            <v>-1.1992030570000001</v>
          </cell>
          <cell r="H31147">
            <v>0</v>
          </cell>
          <cell r="I31147">
            <v>0</v>
          </cell>
          <cell r="J31147">
            <v>0</v>
          </cell>
          <cell r="K31147">
            <v>0</v>
          </cell>
        </row>
        <row r="31148">
          <cell r="A31148" t="str">
            <v>TRIAE_CS42_2DL_TGACv1_160080_AA0546500.1</v>
          </cell>
          <cell r="B31148" t="str">
            <v>metal cation transporter, putative, expressed</v>
          </cell>
          <cell r="C31148" t="str">
            <v>Zinc transporter 5</v>
          </cell>
          <cell r="D31148">
            <v>-1.80660865</v>
          </cell>
          <cell r="E31148">
            <v>0</v>
          </cell>
          <cell r="F31148">
            <v>0</v>
          </cell>
          <cell r="G31148">
            <v>-1.1992030570000001</v>
          </cell>
          <cell r="H31148">
            <v>0</v>
          </cell>
          <cell r="I31148">
            <v>0</v>
          </cell>
          <cell r="J31148">
            <v>0</v>
          </cell>
          <cell r="K31148">
            <v>0</v>
          </cell>
        </row>
        <row r="31149">
          <cell r="A31149" t="str">
            <v>TRIAE_CS42_2AL_TGACv1_094530_AA0299310.2</v>
          </cell>
          <cell r="B31149" t="str">
            <v>metal cation transporter, putative, expressed</v>
          </cell>
          <cell r="C31149" t="str">
            <v>Zinc transporter 5</v>
          </cell>
          <cell r="D31149">
            <v>-1.80660865</v>
          </cell>
          <cell r="E31149">
            <v>0</v>
          </cell>
          <cell r="F31149">
            <v>0</v>
          </cell>
          <cell r="G31149">
            <v>0</v>
          </cell>
          <cell r="H31149">
            <v>0</v>
          </cell>
          <cell r="I31149">
            <v>0</v>
          </cell>
          <cell r="J31149">
            <v>0</v>
          </cell>
          <cell r="K31149">
            <v>0</v>
          </cell>
        </row>
        <row r="31150">
          <cell r="A31150" t="str">
            <v>TRIAE_CS42_1AL_TGACv1_000915_AA0021780.1</v>
          </cell>
          <cell r="B31150" t="str">
            <v>metal cation transporter, putative, expressed</v>
          </cell>
          <cell r="C31150" t="str">
            <v>Zinc transporter 5</v>
          </cell>
          <cell r="D31150">
            <v>-1.685810442</v>
          </cell>
          <cell r="E31150">
            <v>-2.7953563799999999</v>
          </cell>
          <cell r="F31150">
            <v>0</v>
          </cell>
          <cell r="G31150">
            <v>0</v>
          </cell>
          <cell r="H31150">
            <v>0</v>
          </cell>
          <cell r="I31150">
            <v>0</v>
          </cell>
          <cell r="J31150">
            <v>0</v>
          </cell>
          <cell r="K31150">
            <v>0</v>
          </cell>
        </row>
        <row r="31151">
          <cell r="A31151" t="str">
            <v>TRIAE_CS42_1BL_TGACv1_030324_AA0086740.1</v>
          </cell>
          <cell r="B31151" t="str">
            <v>metal cation transporter, putative, expressed</v>
          </cell>
          <cell r="C31151" t="str">
            <v>Zinc transporter 5</v>
          </cell>
          <cell r="D31151">
            <v>-1.685810442</v>
          </cell>
          <cell r="E31151">
            <v>-2.7953563799999999</v>
          </cell>
          <cell r="F31151">
            <v>0</v>
          </cell>
          <cell r="G31151">
            <v>0</v>
          </cell>
          <cell r="H31151">
            <v>0</v>
          </cell>
          <cell r="I31151">
            <v>0</v>
          </cell>
          <cell r="J31151">
            <v>0</v>
          </cell>
          <cell r="K31151">
            <v>0</v>
          </cell>
        </row>
        <row r="31152">
          <cell r="A31152" t="str">
            <v>TRIAE_CS42_1DL_TGACv1_061188_AA0188250.1</v>
          </cell>
          <cell r="B31152" t="str">
            <v>metal cation transporter, putative, expressed</v>
          </cell>
          <cell r="C31152" t="str">
            <v>Zinc transporter 5</v>
          </cell>
          <cell r="D31152">
            <v>-1.685810442</v>
          </cell>
          <cell r="E31152">
            <v>-2.7953563799999999</v>
          </cell>
          <cell r="F31152">
            <v>0</v>
          </cell>
          <cell r="G31152">
            <v>0</v>
          </cell>
          <cell r="H31152">
            <v>0</v>
          </cell>
          <cell r="I31152">
            <v>0</v>
          </cell>
          <cell r="J31152">
            <v>0</v>
          </cell>
          <cell r="K31152">
            <v>0</v>
          </cell>
        </row>
        <row r="31153">
          <cell r="A31153" t="str">
            <v>TRIAE_CS42_1AL_TGACv1_000915_AA0021770.1</v>
          </cell>
          <cell r="B31153" t="str">
            <v>metal cation transporter, putative, expressed</v>
          </cell>
          <cell r="C31153" t="str">
            <v>Zinc transporter 5</v>
          </cell>
          <cell r="D31153">
            <v>0</v>
          </cell>
          <cell r="E31153">
            <v>0</v>
          </cell>
          <cell r="F31153">
            <v>0</v>
          </cell>
          <cell r="G31153">
            <v>-1.622444829</v>
          </cell>
          <cell r="H31153">
            <v>0</v>
          </cell>
          <cell r="I31153">
            <v>0</v>
          </cell>
          <cell r="J31153">
            <v>0</v>
          </cell>
          <cell r="K31153">
            <v>0</v>
          </cell>
        </row>
        <row r="31154">
          <cell r="A31154" t="str">
            <v>TRIAE_CS42_1BL_TGACv1_030324_AA0086730.1</v>
          </cell>
          <cell r="B31154" t="str">
            <v>metal cation transporter, putative, expressed</v>
          </cell>
          <cell r="C31154" t="str">
            <v>Zinc transporter 5</v>
          </cell>
          <cell r="D31154">
            <v>0</v>
          </cell>
          <cell r="E31154">
            <v>0</v>
          </cell>
          <cell r="F31154">
            <v>0</v>
          </cell>
          <cell r="G31154">
            <v>-1.5382179199999999</v>
          </cell>
          <cell r="H31154">
            <v>0</v>
          </cell>
          <cell r="I31154">
            <v>0</v>
          </cell>
          <cell r="J31154">
            <v>0</v>
          </cell>
          <cell r="K31154">
            <v>0</v>
          </cell>
        </row>
        <row r="31155">
          <cell r="A31155" t="str">
            <v>TRIAE_CS42_1DL_TGACv1_061188_AA0188240.1</v>
          </cell>
          <cell r="B31155" t="str">
            <v>metal cation transporter, putative, expressed</v>
          </cell>
          <cell r="C31155" t="str">
            <v>Zinc transporter 5</v>
          </cell>
          <cell r="D31155">
            <v>0</v>
          </cell>
          <cell r="E31155">
            <v>0</v>
          </cell>
          <cell r="F31155">
            <v>0</v>
          </cell>
          <cell r="G31155">
            <v>-1.5382179199999999</v>
          </cell>
          <cell r="H31155">
            <v>0</v>
          </cell>
          <cell r="I31155">
            <v>0</v>
          </cell>
          <cell r="J31155">
            <v>0</v>
          </cell>
          <cell r="K31155">
            <v>0</v>
          </cell>
        </row>
        <row r="31156">
          <cell r="A31156" t="str">
            <v>TRIAE_CS42_1BS_TGACv1_049369_AA0150920.1</v>
          </cell>
          <cell r="B31156" t="str">
            <v>metal cation transporter, putative, expressed</v>
          </cell>
          <cell r="C31156" t="str">
            <v>Zinc transporter 7</v>
          </cell>
          <cell r="D31156">
            <v>-1.0038942040000001</v>
          </cell>
          <cell r="E31156">
            <v>0</v>
          </cell>
          <cell r="F31156">
            <v>0</v>
          </cell>
          <cell r="G31156">
            <v>-1.3660993850000001</v>
          </cell>
          <cell r="H31156">
            <v>0</v>
          </cell>
          <cell r="I31156">
            <v>0</v>
          </cell>
          <cell r="J31156">
            <v>0</v>
          </cell>
          <cell r="K31156">
            <v>0</v>
          </cell>
        </row>
        <row r="31157">
          <cell r="A31157" t="str">
            <v>TRIAE_CS42_7AL_TGACv1_558389_AA1793000.1</v>
          </cell>
          <cell r="B31157" t="str">
            <v>metal cation transporter, putative, expressed</v>
          </cell>
          <cell r="C31157" t="str">
            <v>Zinc transporter 7</v>
          </cell>
          <cell r="D31157">
            <v>0</v>
          </cell>
          <cell r="E31157">
            <v>-2.5109321969999998</v>
          </cell>
          <cell r="F31157">
            <v>0</v>
          </cell>
          <cell r="G31157">
            <v>0</v>
          </cell>
          <cell r="H31157">
            <v>0</v>
          </cell>
          <cell r="I31157">
            <v>0</v>
          </cell>
          <cell r="J31157">
            <v>0</v>
          </cell>
          <cell r="K31157">
            <v>0</v>
          </cell>
        </row>
        <row r="31158">
          <cell r="A31158" t="str">
            <v>TRIAE_CS42_7AL_TGACv1_558208_AA1791260.1</v>
          </cell>
          <cell r="B31158" t="str">
            <v>metal cation transporter, putative, expressed</v>
          </cell>
          <cell r="C31158" t="str">
            <v>Zinc transporter 7</v>
          </cell>
          <cell r="D31158">
            <v>0</v>
          </cell>
          <cell r="E31158">
            <v>0</v>
          </cell>
          <cell r="F31158">
            <v>0</v>
          </cell>
          <cell r="G31158">
            <v>0</v>
          </cell>
          <cell r="H31158">
            <v>0</v>
          </cell>
          <cell r="I31158">
            <v>0</v>
          </cell>
          <cell r="J31158">
            <v>0</v>
          </cell>
          <cell r="K31158">
            <v>1.3938048629999999</v>
          </cell>
        </row>
        <row r="31159">
          <cell r="A31159" t="str">
            <v>TRIAE_CS42_7DL_TGACv1_603178_AA1977650.1</v>
          </cell>
          <cell r="B31159" t="str">
            <v>metal cation transporter, putative, expressed</v>
          </cell>
          <cell r="C31159" t="str">
            <v>Zinc transporter 7</v>
          </cell>
          <cell r="D31159">
            <v>0</v>
          </cell>
          <cell r="E31159">
            <v>0</v>
          </cell>
          <cell r="F31159">
            <v>0</v>
          </cell>
          <cell r="G31159">
            <v>0</v>
          </cell>
          <cell r="H31159">
            <v>0</v>
          </cell>
          <cell r="I31159">
            <v>0</v>
          </cell>
          <cell r="J31159">
            <v>0</v>
          </cell>
          <cell r="K31159">
            <v>1.3938048629999999</v>
          </cell>
        </row>
        <row r="31160">
          <cell r="A31160" t="str">
            <v>TRIAE_CS42_7BL_TGACv1_577195_AA1868430.1</v>
          </cell>
          <cell r="B31160" t="str">
            <v>metal cation transporter, putative, expressed</v>
          </cell>
          <cell r="C31160" t="str">
            <v>Zinc transporter 7</v>
          </cell>
          <cell r="D31160">
            <v>0</v>
          </cell>
          <cell r="E31160">
            <v>0</v>
          </cell>
          <cell r="F31160">
            <v>0</v>
          </cell>
          <cell r="G31160">
            <v>0</v>
          </cell>
          <cell r="H31160">
            <v>0</v>
          </cell>
          <cell r="I31160">
            <v>0</v>
          </cell>
          <cell r="J31160">
            <v>0</v>
          </cell>
          <cell r="K31160">
            <v>1.800008944</v>
          </cell>
        </row>
        <row r="31161">
          <cell r="A31161" t="str">
            <v>TRIAE_CS42_1AS_TGACv1_018996_AA0057560.1</v>
          </cell>
          <cell r="B31161" t="str">
            <v>metal cation transporter, putative, expressed</v>
          </cell>
          <cell r="C31161" t="str">
            <v>Zinc transporter 7</v>
          </cell>
          <cell r="D31161">
            <v>0</v>
          </cell>
          <cell r="E31161">
            <v>0</v>
          </cell>
          <cell r="F31161">
            <v>0</v>
          </cell>
          <cell r="G31161">
            <v>-1.3660993850000001</v>
          </cell>
          <cell r="H31161">
            <v>0</v>
          </cell>
          <cell r="I31161">
            <v>0</v>
          </cell>
          <cell r="J31161">
            <v>0</v>
          </cell>
          <cell r="K31161">
            <v>0</v>
          </cell>
        </row>
        <row r="31162">
          <cell r="A31162" t="str">
            <v>TRIAE_CS42_1DS_TGACv1_082535_AA0264750.1</v>
          </cell>
          <cell r="B31162" t="str">
            <v>metal cation transporter, putative, expressed</v>
          </cell>
          <cell r="C31162" t="str">
            <v>Zinc transporter 7</v>
          </cell>
          <cell r="D31162">
            <v>0</v>
          </cell>
          <cell r="E31162">
            <v>0</v>
          </cell>
          <cell r="F31162">
            <v>0</v>
          </cell>
          <cell r="G31162">
            <v>-1.3660993850000001</v>
          </cell>
          <cell r="H31162">
            <v>0</v>
          </cell>
          <cell r="I31162">
            <v>0</v>
          </cell>
          <cell r="J31162">
            <v>0</v>
          </cell>
          <cell r="K31162">
            <v>0</v>
          </cell>
        </row>
        <row r="31163">
          <cell r="A31163" t="str">
            <v>TRIAE_CS42_2DL_TGACv1_159221_AA0534750.1</v>
          </cell>
          <cell r="B31163" t="str">
            <v>metal cation transporter, putative, expressed</v>
          </cell>
          <cell r="C31163" t="str">
            <v>Zinc transporter 8</v>
          </cell>
          <cell r="D31163">
            <v>-2.247286044</v>
          </cell>
          <cell r="E31163">
            <v>0</v>
          </cell>
          <cell r="F31163">
            <v>0</v>
          </cell>
          <cell r="G31163">
            <v>-4.930504623</v>
          </cell>
          <cell r="H31163">
            <v>0</v>
          </cell>
          <cell r="I31163">
            <v>-2.1939935830000001</v>
          </cell>
          <cell r="J31163">
            <v>0</v>
          </cell>
          <cell r="K31163">
            <v>0</v>
          </cell>
        </row>
        <row r="31164">
          <cell r="A31164" t="str">
            <v>TRIAE_CS42_2AL_TGACv1_098072_AA0325680.1</v>
          </cell>
          <cell r="B31164" t="str">
            <v>metal cation transporter, putative, expressed</v>
          </cell>
          <cell r="C31164" t="str">
            <v>Zinc transporter 8</v>
          </cell>
          <cell r="D31164">
            <v>-1.474426703</v>
          </cell>
          <cell r="E31164">
            <v>-1.9572473379999999</v>
          </cell>
          <cell r="F31164">
            <v>0</v>
          </cell>
          <cell r="G31164">
            <v>-4.2664632930000002</v>
          </cell>
          <cell r="H31164">
            <v>0</v>
          </cell>
          <cell r="I31164">
            <v>-1.7679269639999999</v>
          </cell>
          <cell r="J31164">
            <v>0</v>
          </cell>
          <cell r="K31164">
            <v>-4.4460532150000001</v>
          </cell>
        </row>
        <row r="31165">
          <cell r="A31165" t="str">
            <v>TRIAE_CS42_2BL_TGACv1_129838_AA0397670.1</v>
          </cell>
          <cell r="B31165" t="str">
            <v>metal cation transporter, putative, expressed</v>
          </cell>
          <cell r="C31165" t="str">
            <v>Zinc transporter 8</v>
          </cell>
          <cell r="D31165">
            <v>-1.474426703</v>
          </cell>
          <cell r="E31165">
            <v>-1.9572473379999999</v>
          </cell>
          <cell r="F31165">
            <v>0</v>
          </cell>
          <cell r="G31165">
            <v>-4.2664632930000002</v>
          </cell>
          <cell r="H31165">
            <v>0</v>
          </cell>
          <cell r="I31165">
            <v>-1.7679269639999999</v>
          </cell>
          <cell r="J31165">
            <v>0</v>
          </cell>
          <cell r="K31165">
            <v>-4.4460532150000001</v>
          </cell>
        </row>
        <row r="31166">
          <cell r="A31166" t="str">
            <v>TRIAE_CS42_2DL_TGACv1_159221_AA0534770.1</v>
          </cell>
          <cell r="B31166" t="str">
            <v>metal cation transporter, putative, expressed</v>
          </cell>
          <cell r="C31166" t="str">
            <v>Zinc transporter 8</v>
          </cell>
          <cell r="D31166">
            <v>-1.474426703</v>
          </cell>
          <cell r="E31166">
            <v>-1.9572473379999999</v>
          </cell>
          <cell r="F31166">
            <v>0</v>
          </cell>
          <cell r="G31166">
            <v>-4.2664632930000002</v>
          </cell>
          <cell r="H31166">
            <v>0</v>
          </cell>
          <cell r="I31166">
            <v>-1.7679269639999999</v>
          </cell>
          <cell r="J31166">
            <v>0</v>
          </cell>
          <cell r="K31166">
            <v>-4.4460532150000001</v>
          </cell>
        </row>
        <row r="31167">
          <cell r="A31167" t="str">
            <v>TRIAE_CS42_2AS_TGACv1_112113_AA0330750.1</v>
          </cell>
          <cell r="B31167" t="str">
            <v>metal cation transporter, putative, expressed</v>
          </cell>
          <cell r="C31167" t="str">
            <v>Zinc transporter 8</v>
          </cell>
          <cell r="D31167">
            <v>0</v>
          </cell>
          <cell r="E31167">
            <v>0</v>
          </cell>
          <cell r="F31167">
            <v>0</v>
          </cell>
          <cell r="G31167">
            <v>-1.896086765</v>
          </cell>
          <cell r="H31167">
            <v>0</v>
          </cell>
          <cell r="I31167">
            <v>0</v>
          </cell>
          <cell r="J31167">
            <v>0</v>
          </cell>
          <cell r="K31167">
            <v>-2.3887922100000001</v>
          </cell>
        </row>
        <row r="31168">
          <cell r="A31168" t="str">
            <v>TRIAE_CS42_2DS_TGACv1_177487_AA0578500.1</v>
          </cell>
          <cell r="B31168" t="str">
            <v>metal cation transporter, putative, expressed</v>
          </cell>
          <cell r="C31168" t="str">
            <v>Zinc transporter 8</v>
          </cell>
          <cell r="D31168">
            <v>0</v>
          </cell>
          <cell r="E31168">
            <v>0</v>
          </cell>
          <cell r="F31168">
            <v>0</v>
          </cell>
          <cell r="G31168">
            <v>-1.896086765</v>
          </cell>
          <cell r="H31168">
            <v>0</v>
          </cell>
          <cell r="I31168">
            <v>0</v>
          </cell>
          <cell r="J31168">
            <v>0</v>
          </cell>
          <cell r="K31168">
            <v>-2.3887922100000001</v>
          </cell>
        </row>
        <row r="31169">
          <cell r="A31169" t="str">
            <v>TRIAE_CS42_2BS_TGACv1_146518_AA0467340.1</v>
          </cell>
          <cell r="B31169" t="str">
            <v>metal cation transporter, putative, expressed</v>
          </cell>
          <cell r="C31169" t="str">
            <v>Zinc transporter 8</v>
          </cell>
          <cell r="D31169">
            <v>0</v>
          </cell>
          <cell r="E31169">
            <v>0</v>
          </cell>
          <cell r="F31169">
            <v>0</v>
          </cell>
          <cell r="G31169">
            <v>-1.858333649</v>
          </cell>
          <cell r="H31169">
            <v>0</v>
          </cell>
          <cell r="I31169">
            <v>0</v>
          </cell>
          <cell r="J31169">
            <v>0</v>
          </cell>
          <cell r="K31169">
            <v>-2.3887922100000001</v>
          </cell>
        </row>
        <row r="31170">
          <cell r="A31170" t="str">
            <v>TRIAE_CS42_6BS_TGACv1_517284_AA1676970.1</v>
          </cell>
          <cell r="B31170" t="str">
            <v>metal cation transporter, putative, expressed</v>
          </cell>
          <cell r="C31170" t="str">
            <v>Zinc transporter 8</v>
          </cell>
          <cell r="D31170">
            <v>0</v>
          </cell>
          <cell r="E31170">
            <v>0</v>
          </cell>
          <cell r="F31170">
            <v>0</v>
          </cell>
          <cell r="G31170">
            <v>0</v>
          </cell>
          <cell r="H31170">
            <v>0</v>
          </cell>
          <cell r="I31170">
            <v>0</v>
          </cell>
          <cell r="J31170">
            <v>0</v>
          </cell>
          <cell r="K31170">
            <v>3.2121537569999998</v>
          </cell>
        </row>
        <row r="31171">
          <cell r="A31171" t="str">
            <v>TRIAE_CS42_5BL_TGACv1_408278_AA1362570.1</v>
          </cell>
          <cell r="B31171" t="str">
            <v>zinc-binding alcohol dehydrogenase domain-containing protein 2, putative, expressed</v>
          </cell>
          <cell r="C31171" t="str">
            <v>Zinc-binding dehydrogenase family protein</v>
          </cell>
          <cell r="D31171">
            <v>1.668398415</v>
          </cell>
          <cell r="E31171">
            <v>1.7109727939999999</v>
          </cell>
          <cell r="F31171">
            <v>0</v>
          </cell>
          <cell r="G31171">
            <v>0</v>
          </cell>
          <cell r="H31171">
            <v>0</v>
          </cell>
          <cell r="I31171">
            <v>0</v>
          </cell>
          <cell r="J31171">
            <v>0</v>
          </cell>
          <cell r="K31171">
            <v>0</v>
          </cell>
        </row>
        <row r="31172">
          <cell r="A31172" t="str">
            <v>TRIAE_CS42_5DL_TGACv1_433499_AA1414770.1</v>
          </cell>
          <cell r="B31172" t="str">
            <v>NADP-dependent oxidoreductase, putative, expressed</v>
          </cell>
          <cell r="C31172" t="str">
            <v>Zinc-binding dehydrogenase family protein</v>
          </cell>
          <cell r="D31172">
            <v>1.7443053820000001</v>
          </cell>
          <cell r="E31172">
            <v>4.0460446269999997</v>
          </cell>
          <cell r="F31172">
            <v>1.6861816650000001</v>
          </cell>
          <cell r="G31172">
            <v>3.7750281010000002</v>
          </cell>
          <cell r="H31172">
            <v>0</v>
          </cell>
          <cell r="I31172">
            <v>0</v>
          </cell>
          <cell r="J31172">
            <v>0</v>
          </cell>
          <cell r="K31172">
            <v>2.8013848029999999</v>
          </cell>
        </row>
        <row r="31173">
          <cell r="A31173" t="str">
            <v>TRIAE_CS42_5AL_TGACv1_374729_AA1207680.1</v>
          </cell>
          <cell r="B31173" t="str">
            <v>NADP-dependent oxidoreductase, putative, expressed</v>
          </cell>
          <cell r="C31173" t="str">
            <v>Zinc-binding dehydrogenase family protein</v>
          </cell>
          <cell r="D31173">
            <v>1.7443053820000001</v>
          </cell>
          <cell r="E31173">
            <v>4.0460446269999997</v>
          </cell>
          <cell r="F31173">
            <v>1.6861816650000001</v>
          </cell>
          <cell r="G31173">
            <v>3.7661289660000001</v>
          </cell>
          <cell r="H31173">
            <v>0</v>
          </cell>
          <cell r="I31173">
            <v>0</v>
          </cell>
          <cell r="J31173">
            <v>0</v>
          </cell>
          <cell r="K31173">
            <v>2.9123979219999998</v>
          </cell>
        </row>
        <row r="31174">
          <cell r="A31174" t="str">
            <v>TRIAE_CS42_3B_TGACv1_221923_AA0753270.1</v>
          </cell>
          <cell r="B31174" t="str">
            <v>NADP-dependent oxidoreductase, putative, expressed</v>
          </cell>
          <cell r="C31174" t="str">
            <v>Zinc-binding dehydrogenase family protein</v>
          </cell>
          <cell r="D31174">
            <v>0</v>
          </cell>
          <cell r="E31174">
            <v>1.499736049</v>
          </cell>
          <cell r="F31174">
            <v>0</v>
          </cell>
          <cell r="G31174">
            <v>0</v>
          </cell>
          <cell r="H31174">
            <v>0</v>
          </cell>
          <cell r="I31174">
            <v>0</v>
          </cell>
          <cell r="J31174">
            <v>0</v>
          </cell>
          <cell r="K31174">
            <v>0</v>
          </cell>
        </row>
        <row r="31175">
          <cell r="A31175" t="str">
            <v>TRIAE_CS42_5BL_TGACv1_405034_AA1318290.1</v>
          </cell>
          <cell r="B31175" t="str">
            <v>NADP-dependent oxidoreductase, putative, expressed</v>
          </cell>
          <cell r="C31175" t="str">
            <v>Zinc-binding dehydrogenase family protein</v>
          </cell>
          <cell r="D31175">
            <v>0</v>
          </cell>
          <cell r="E31175">
            <v>0</v>
          </cell>
          <cell r="F31175">
            <v>0</v>
          </cell>
          <cell r="G31175">
            <v>0</v>
          </cell>
          <cell r="H31175">
            <v>0</v>
          </cell>
          <cell r="I31175">
            <v>0</v>
          </cell>
          <cell r="J31175">
            <v>0</v>
          </cell>
          <cell r="K31175">
            <v>1.0207924960000001</v>
          </cell>
        </row>
        <row r="31176">
          <cell r="A31176" t="str">
            <v>TRIAE_CS42_5DL_TGACv1_433499_AA1414780.1</v>
          </cell>
          <cell r="B31176" t="str">
            <v>NADP-dependent oxidoreductase, putative, expressed</v>
          </cell>
          <cell r="C31176" t="str">
            <v>Zinc-binding dehydrogenase family protein</v>
          </cell>
          <cell r="D31176">
            <v>0</v>
          </cell>
          <cell r="E31176">
            <v>0</v>
          </cell>
          <cell r="F31176">
            <v>0</v>
          </cell>
          <cell r="G31176">
            <v>0</v>
          </cell>
          <cell r="H31176">
            <v>0</v>
          </cell>
          <cell r="I31176">
            <v>0</v>
          </cell>
          <cell r="J31176">
            <v>0</v>
          </cell>
          <cell r="K31176">
            <v>1.9698640030000001</v>
          </cell>
        </row>
        <row r="31177">
          <cell r="A31177" t="str">
            <v>TRIAE_CS42_5BL_TGACv1_407138_AA1353820.1</v>
          </cell>
          <cell r="B31177" t="str">
            <v>NADP-dependent oxidoreductase, putative, expressed</v>
          </cell>
          <cell r="C31177" t="str">
            <v>Zinc-binding dehydrogenase family protein</v>
          </cell>
          <cell r="D31177">
            <v>0</v>
          </cell>
          <cell r="E31177">
            <v>0</v>
          </cell>
          <cell r="F31177">
            <v>0</v>
          </cell>
          <cell r="G31177">
            <v>0</v>
          </cell>
          <cell r="H31177">
            <v>0</v>
          </cell>
          <cell r="I31177">
            <v>0</v>
          </cell>
          <cell r="J31177">
            <v>0</v>
          </cell>
          <cell r="K31177">
            <v>2.0731873670000001</v>
          </cell>
        </row>
        <row r="31178">
          <cell r="A31178" t="str">
            <v>TRIAE_CS42_4AL_TGACv1_289714_AA0975880.1</v>
          </cell>
          <cell r="B31178" t="str">
            <v>NADP-dependent oxidoreductase, putative, expressed</v>
          </cell>
          <cell r="C31178" t="str">
            <v>Zinc-binding dehydrogenase family protein</v>
          </cell>
          <cell r="D31178">
            <v>0</v>
          </cell>
          <cell r="E31178">
            <v>0</v>
          </cell>
          <cell r="F31178">
            <v>7.6902865650000001</v>
          </cell>
          <cell r="G31178">
            <v>0</v>
          </cell>
          <cell r="H31178">
            <v>0</v>
          </cell>
          <cell r="I31178">
            <v>0</v>
          </cell>
          <cell r="J31178">
            <v>0</v>
          </cell>
          <cell r="K31178">
            <v>0</v>
          </cell>
        </row>
        <row r="31179">
          <cell r="A31179" t="str">
            <v>TRIAE_CS42_4BS_TGACv1_329293_AA1099770.1</v>
          </cell>
          <cell r="B31179" t="str">
            <v>NADP-dependent oxidoreductase, putative, expressed</v>
          </cell>
          <cell r="C31179" t="str">
            <v>Zinc-binding dehydrogenase family protein</v>
          </cell>
          <cell r="D31179">
            <v>0</v>
          </cell>
          <cell r="E31179">
            <v>0</v>
          </cell>
          <cell r="F31179">
            <v>7.6991239450000002</v>
          </cell>
          <cell r="G31179">
            <v>0</v>
          </cell>
          <cell r="H31179">
            <v>0</v>
          </cell>
          <cell r="I31179">
            <v>0</v>
          </cell>
          <cell r="J31179">
            <v>0</v>
          </cell>
          <cell r="K31179">
            <v>0</v>
          </cell>
        </row>
        <row r="31180">
          <cell r="A31180" t="str">
            <v>TRIAE_CS42_7AL_TGACv1_557195_AA1777920.1</v>
          </cell>
          <cell r="B31180" t="str">
            <v>NADP-dependent oxidoreductase, putative, expressed</v>
          </cell>
          <cell r="C31180" t="str">
            <v>Zinc-binding dehydrogenase family protein</v>
          </cell>
          <cell r="D31180">
            <v>0</v>
          </cell>
          <cell r="E31180">
            <v>0</v>
          </cell>
          <cell r="F31180">
            <v>0</v>
          </cell>
          <cell r="G31180">
            <v>-1.3527902389999999</v>
          </cell>
          <cell r="H31180">
            <v>0</v>
          </cell>
          <cell r="I31180">
            <v>0</v>
          </cell>
          <cell r="J31180">
            <v>0</v>
          </cell>
          <cell r="K31180">
            <v>0</v>
          </cell>
        </row>
        <row r="31181">
          <cell r="A31181" t="str">
            <v>TRIAE_CS42_7BL_TGACv1_577795_AA1883510.1</v>
          </cell>
          <cell r="B31181" t="str">
            <v>NADP-dependent oxidoreductase, putative, expressed</v>
          </cell>
          <cell r="C31181" t="str">
            <v>Zinc-binding dehydrogenase family protein</v>
          </cell>
          <cell r="D31181">
            <v>0</v>
          </cell>
          <cell r="E31181">
            <v>0</v>
          </cell>
          <cell r="F31181">
            <v>0</v>
          </cell>
          <cell r="G31181">
            <v>-1.3527902389999999</v>
          </cell>
          <cell r="H31181">
            <v>0</v>
          </cell>
          <cell r="I31181">
            <v>0</v>
          </cell>
          <cell r="J31181">
            <v>0</v>
          </cell>
          <cell r="K31181">
            <v>0</v>
          </cell>
        </row>
        <row r="31182">
          <cell r="A31182" t="str">
            <v>TRIAE_CS42_7DL_TGACv1_605194_AA2005330.1</v>
          </cell>
          <cell r="B31182" t="str">
            <v>NADP-dependent oxidoreductase, putative, expressed</v>
          </cell>
          <cell r="C31182" t="str">
            <v>Zinc-binding dehydrogenase family protein</v>
          </cell>
          <cell r="D31182">
            <v>0</v>
          </cell>
          <cell r="E31182">
            <v>0</v>
          </cell>
          <cell r="F31182">
            <v>0</v>
          </cell>
          <cell r="G31182">
            <v>-1.3527902389999999</v>
          </cell>
          <cell r="H31182">
            <v>0</v>
          </cell>
          <cell r="I31182">
            <v>0</v>
          </cell>
          <cell r="J31182">
            <v>0</v>
          </cell>
          <cell r="K31182">
            <v>0</v>
          </cell>
        </row>
        <row r="31183">
          <cell r="A31183" t="str">
            <v>TRIAE_CS42_4BS_TGACv1_327847_AA1076060.1</v>
          </cell>
          <cell r="B31183" t="str">
            <v>expressed protein</v>
          </cell>
          <cell r="C31183" t="str">
            <v>Zinc-finger domain of monoamine-oxidase A repressor R1</v>
          </cell>
          <cell r="D31183">
            <v>0</v>
          </cell>
          <cell r="E31183">
            <v>0</v>
          </cell>
          <cell r="F31183">
            <v>0</v>
          </cell>
          <cell r="G31183">
            <v>0</v>
          </cell>
          <cell r="H31183">
            <v>0</v>
          </cell>
          <cell r="I31183">
            <v>0</v>
          </cell>
          <cell r="J31183">
            <v>0</v>
          </cell>
          <cell r="K31183">
            <v>-1.873683948</v>
          </cell>
        </row>
        <row r="31184">
          <cell r="A31184" t="str">
            <v>TRIAE_CS42_4DS_TGACv1_361254_AA1164350.2</v>
          </cell>
          <cell r="B31184" t="str">
            <v>expressed protein</v>
          </cell>
          <cell r="C31184" t="str">
            <v>Zinc-finger domain of monoamine-oxidase A repressor R1</v>
          </cell>
          <cell r="D31184">
            <v>0</v>
          </cell>
          <cell r="E31184">
            <v>0</v>
          </cell>
          <cell r="F31184">
            <v>0</v>
          </cell>
          <cell r="G31184">
            <v>0</v>
          </cell>
          <cell r="H31184">
            <v>0</v>
          </cell>
          <cell r="I31184">
            <v>0</v>
          </cell>
          <cell r="J31184">
            <v>0</v>
          </cell>
          <cell r="K31184">
            <v>-1.844060327</v>
          </cell>
        </row>
        <row r="31185">
          <cell r="A31185" t="str">
            <v>TRIAE_CS42_3B_TGACv1_220810_AA0719820.2</v>
          </cell>
          <cell r="B31185" t="str">
            <v>protein binding protein, putative, expressed</v>
          </cell>
          <cell r="C31185" t="str">
            <v>Zinc-finger domain of monoamine-oxidase A repressor R1</v>
          </cell>
          <cell r="D31185">
            <v>0</v>
          </cell>
          <cell r="E31185">
            <v>0</v>
          </cell>
          <cell r="F31185">
            <v>0</v>
          </cell>
          <cell r="G31185">
            <v>0</v>
          </cell>
          <cell r="H31185">
            <v>0</v>
          </cell>
          <cell r="I31185">
            <v>0</v>
          </cell>
          <cell r="J31185">
            <v>0</v>
          </cell>
          <cell r="K31185">
            <v>-1.0142434490000001</v>
          </cell>
        </row>
        <row r="31186">
          <cell r="A31186" t="str">
            <v>TRIAE_CS42_7AS_TGACv1_570782_AA1840850.1</v>
          </cell>
          <cell r="B31186" t="str">
            <v>expressed protein</v>
          </cell>
          <cell r="C31186" t="str">
            <v>Zinc-finger domain of monoamine-oxidase A repressor R1 protein</v>
          </cell>
          <cell r="D31186">
            <v>0</v>
          </cell>
          <cell r="E31186">
            <v>0</v>
          </cell>
          <cell r="F31186">
            <v>0</v>
          </cell>
          <cell r="G31186">
            <v>0</v>
          </cell>
          <cell r="H31186">
            <v>0</v>
          </cell>
          <cell r="I31186">
            <v>0</v>
          </cell>
          <cell r="J31186">
            <v>0</v>
          </cell>
          <cell r="K31186">
            <v>-2.3189348829999998</v>
          </cell>
        </row>
        <row r="31187">
          <cell r="A31187" t="str">
            <v>TRIAE_CS42_7BS_TGACv1_591783_AA1920950.2</v>
          </cell>
          <cell r="B31187" t="str">
            <v>expressed protein</v>
          </cell>
          <cell r="C31187" t="str">
            <v>Zinc-finger domain of monoamine-oxidase A repressor R1 protein</v>
          </cell>
          <cell r="D31187">
            <v>0</v>
          </cell>
          <cell r="E31187">
            <v>0</v>
          </cell>
          <cell r="F31187">
            <v>0</v>
          </cell>
          <cell r="G31187">
            <v>0</v>
          </cell>
          <cell r="H31187">
            <v>0</v>
          </cell>
          <cell r="I31187">
            <v>0</v>
          </cell>
          <cell r="J31187">
            <v>0</v>
          </cell>
          <cell r="K31187">
            <v>-2.3189348829999998</v>
          </cell>
        </row>
        <row r="31188">
          <cell r="A31188" t="str">
            <v>TRIAE_CS42_3DS_TGACv1_274159_AA0934920.1</v>
          </cell>
          <cell r="B31188" t="str">
            <v>expressed protein</v>
          </cell>
          <cell r="C31188" t="str">
            <v>Zinc-finger domain of monoamine-oxidase A repressor R1 protein</v>
          </cell>
          <cell r="D31188">
            <v>0</v>
          </cell>
          <cell r="E31188">
            <v>0</v>
          </cell>
          <cell r="F31188">
            <v>0</v>
          </cell>
          <cell r="G31188">
            <v>0</v>
          </cell>
          <cell r="H31188">
            <v>0</v>
          </cell>
          <cell r="I31188">
            <v>0</v>
          </cell>
          <cell r="J31188">
            <v>0</v>
          </cell>
          <cell r="K31188">
            <v>-1.5854538309999999</v>
          </cell>
        </row>
        <row r="31189">
          <cell r="A31189" t="str">
            <v>TRIAE_CS42_3AS_TGACv1_213141_AA0705650.1</v>
          </cell>
          <cell r="B31189" t="str">
            <v>expressed protein</v>
          </cell>
          <cell r="C31189" t="str">
            <v>Zinc-finger domain of monoamine-oxidase A repressor R1 protein</v>
          </cell>
          <cell r="D31189">
            <v>0</v>
          </cell>
          <cell r="E31189">
            <v>0</v>
          </cell>
          <cell r="F31189">
            <v>0</v>
          </cell>
          <cell r="G31189">
            <v>0</v>
          </cell>
          <cell r="H31189">
            <v>0</v>
          </cell>
          <cell r="I31189">
            <v>0</v>
          </cell>
          <cell r="J31189">
            <v>0</v>
          </cell>
          <cell r="K31189">
            <v>-1.5490610970000001</v>
          </cell>
        </row>
        <row r="31190">
          <cell r="A31190" t="str">
            <v>TRIAE_CS42_5AL_TGACv1_375739_AA1226350.1</v>
          </cell>
          <cell r="B31190" t="str">
            <v>ZF-HD protein dimerisation region containing protein, expressed</v>
          </cell>
          <cell r="C31190" t="str">
            <v>Zinc-finger homeodomain protein 1</v>
          </cell>
          <cell r="D31190">
            <v>0</v>
          </cell>
          <cell r="E31190">
            <v>-1.8422090090000001</v>
          </cell>
          <cell r="F31190">
            <v>0</v>
          </cell>
          <cell r="G31190">
            <v>-5.4095216380000002</v>
          </cell>
          <cell r="H31190">
            <v>0</v>
          </cell>
          <cell r="I31190">
            <v>0</v>
          </cell>
          <cell r="J31190">
            <v>0</v>
          </cell>
          <cell r="K31190">
            <v>-1.4175708650000001</v>
          </cell>
        </row>
        <row r="31191">
          <cell r="A31191" t="str">
            <v>TRIAE_CS42_5BL_TGACv1_404138_AA1286090.1</v>
          </cell>
          <cell r="B31191" t="str">
            <v>ZF-HD protein dimerisation region containing protein, expressed</v>
          </cell>
          <cell r="C31191" t="str">
            <v>Zinc-finger homeodomain protein 1</v>
          </cell>
          <cell r="D31191">
            <v>0</v>
          </cell>
          <cell r="E31191">
            <v>-1.7615347370000001</v>
          </cell>
          <cell r="F31191">
            <v>0</v>
          </cell>
          <cell r="G31191">
            <v>-5.096431151</v>
          </cell>
          <cell r="H31191">
            <v>0</v>
          </cell>
          <cell r="I31191">
            <v>0</v>
          </cell>
          <cell r="J31191">
            <v>0</v>
          </cell>
          <cell r="K31191">
            <v>0</v>
          </cell>
        </row>
        <row r="31192">
          <cell r="A31192" t="str">
            <v>TRIAE_CS42_4AL_TGACv1_289695_AA0975440.1</v>
          </cell>
          <cell r="B31192" t="str">
            <v>ZF-HD protein dimerisation region containing protein, expressed</v>
          </cell>
          <cell r="C31192" t="str">
            <v>Zinc-finger homeodomain protein 11</v>
          </cell>
          <cell r="D31192">
            <v>0</v>
          </cell>
          <cell r="E31192">
            <v>0</v>
          </cell>
          <cell r="F31192">
            <v>0</v>
          </cell>
          <cell r="G31192">
            <v>0</v>
          </cell>
          <cell r="H31192">
            <v>0</v>
          </cell>
          <cell r="I31192">
            <v>0</v>
          </cell>
          <cell r="J31192">
            <v>0</v>
          </cell>
          <cell r="K31192">
            <v>-1.918712822</v>
          </cell>
        </row>
        <row r="31193">
          <cell r="A31193" t="str">
            <v>TRIAE_CS42_4BS_TGACv1_328196_AA1084500.1</v>
          </cell>
          <cell r="B31193" t="str">
            <v>ZF-HD protein dimerisation region containing protein, expressed</v>
          </cell>
          <cell r="C31193" t="str">
            <v>Zinc-finger homeodomain protein 11</v>
          </cell>
          <cell r="D31193">
            <v>0</v>
          </cell>
          <cell r="E31193">
            <v>0</v>
          </cell>
          <cell r="F31193">
            <v>0</v>
          </cell>
          <cell r="G31193">
            <v>0</v>
          </cell>
          <cell r="H31193">
            <v>0</v>
          </cell>
          <cell r="I31193">
            <v>0</v>
          </cell>
          <cell r="J31193">
            <v>0</v>
          </cell>
          <cell r="K31193">
            <v>-1.918712822</v>
          </cell>
        </row>
        <row r="31194">
          <cell r="A31194" t="str">
            <v>TRIAE_CS42_4DS_TGACv1_363169_AA1183480.1</v>
          </cell>
          <cell r="B31194" t="str">
            <v>ZF-HD protein dimerisation region containing protein, expressed</v>
          </cell>
          <cell r="C31194" t="str">
            <v>Zinc-finger homeodomain protein 11</v>
          </cell>
          <cell r="D31194">
            <v>0</v>
          </cell>
          <cell r="E31194">
            <v>0</v>
          </cell>
          <cell r="F31194">
            <v>0</v>
          </cell>
          <cell r="G31194">
            <v>0</v>
          </cell>
          <cell r="H31194">
            <v>0</v>
          </cell>
          <cell r="I31194">
            <v>0</v>
          </cell>
          <cell r="J31194">
            <v>0</v>
          </cell>
          <cell r="K31194">
            <v>-1.85983627</v>
          </cell>
        </row>
        <row r="31195">
          <cell r="A31195" t="str">
            <v>TRIAE_CS42_4DS_TGACv1_361895_AA1173980.1</v>
          </cell>
          <cell r="B31195" t="str">
            <v>ZF-HD protein dimerisation region containing protein, expressed</v>
          </cell>
          <cell r="C31195" t="str">
            <v>Zinc-finger homeodomain protein 4</v>
          </cell>
          <cell r="D31195">
            <v>0</v>
          </cell>
          <cell r="E31195">
            <v>-2.2655356609999999</v>
          </cell>
          <cell r="F31195">
            <v>-2.0714830900000001</v>
          </cell>
          <cell r="G31195">
            <v>-4.3574747660000002</v>
          </cell>
          <cell r="H31195">
            <v>0</v>
          </cell>
          <cell r="I31195">
            <v>0</v>
          </cell>
          <cell r="J31195">
            <v>0</v>
          </cell>
          <cell r="K31195">
            <v>-1.171540279</v>
          </cell>
        </row>
        <row r="31196">
          <cell r="A31196" t="str">
            <v>TRIAE_CS42_4BS_TGACv1_327904_AA1078220.1</v>
          </cell>
          <cell r="B31196" t="str">
            <v>ZF-HD protein dimerisation region containing protein, expressed</v>
          </cell>
          <cell r="C31196" t="str">
            <v>Zinc-finger homeodomain protein 4</v>
          </cell>
          <cell r="D31196">
            <v>0</v>
          </cell>
          <cell r="E31196">
            <v>-2.0420286139999999</v>
          </cell>
          <cell r="F31196">
            <v>-1.988372636</v>
          </cell>
          <cell r="G31196">
            <v>-3.7855603879999999</v>
          </cell>
          <cell r="H31196">
            <v>0</v>
          </cell>
          <cell r="I31196">
            <v>0</v>
          </cell>
          <cell r="J31196">
            <v>0</v>
          </cell>
          <cell r="K31196">
            <v>-1.0181132070000001</v>
          </cell>
        </row>
        <row r="31197">
          <cell r="A31197" t="str">
            <v>TRIAE_CS42_4AL_TGACv1_289316_AA0969030.1</v>
          </cell>
          <cell r="B31197" t="str">
            <v>ZF-HD protein dimerisation region containing protein, expressed</v>
          </cell>
          <cell r="C31197" t="str">
            <v>Zinc-finger homeodomain protein 4</v>
          </cell>
          <cell r="D31197">
            <v>0</v>
          </cell>
          <cell r="E31197">
            <v>-2.0368567959999999</v>
          </cell>
          <cell r="F31197">
            <v>0</v>
          </cell>
          <cell r="G31197">
            <v>0</v>
          </cell>
          <cell r="H31197">
            <v>0</v>
          </cell>
          <cell r="I31197">
            <v>0</v>
          </cell>
          <cell r="J31197">
            <v>0</v>
          </cell>
          <cell r="K31197">
            <v>0</v>
          </cell>
        </row>
        <row r="31198">
          <cell r="A31198" t="str">
            <v>TRIAE_CS42_5AL_TGACv1_376228_AA1234030.1</v>
          </cell>
          <cell r="B31198" t="str">
            <v>ZF-HD protein dimerisation region containing protein, expressed</v>
          </cell>
          <cell r="C31198" t="str">
            <v>Zinc-finger homeodomain protein 9</v>
          </cell>
          <cell r="D31198">
            <v>0</v>
          </cell>
          <cell r="E31198">
            <v>-1.330294986</v>
          </cell>
          <cell r="F31198">
            <v>0</v>
          </cell>
          <cell r="G31198">
            <v>-1.1347202919999999</v>
          </cell>
          <cell r="H31198">
            <v>0</v>
          </cell>
          <cell r="I31198">
            <v>0</v>
          </cell>
          <cell r="J31198">
            <v>0</v>
          </cell>
          <cell r="K31198">
            <v>0</v>
          </cell>
        </row>
        <row r="31199">
          <cell r="A31199" t="str">
            <v>TRIAE_CS42_5BL_TGACv1_404745_AA1309880.1</v>
          </cell>
          <cell r="B31199" t="str">
            <v>ZF-HD protein dimerisation region containing protein, expressed</v>
          </cell>
          <cell r="C31199" t="str">
            <v>Zinc-finger homeodomain protein 9</v>
          </cell>
          <cell r="D31199">
            <v>0</v>
          </cell>
          <cell r="E31199">
            <v>-1.2151684250000001</v>
          </cell>
          <cell r="F31199">
            <v>0</v>
          </cell>
          <cell r="G31199">
            <v>-1.205493393</v>
          </cell>
          <cell r="H31199">
            <v>0</v>
          </cell>
          <cell r="I31199">
            <v>0</v>
          </cell>
          <cell r="J31199">
            <v>0</v>
          </cell>
          <cell r="K31199">
            <v>0</v>
          </cell>
        </row>
        <row r="31200">
          <cell r="A31200" t="str">
            <v>TRIAE_CS42_5AL_TGACv1_374912_AA1211740.1</v>
          </cell>
          <cell r="B31200" t="str">
            <v>ZOS8-02 - C2H2 zinc finger protein, expressed</v>
          </cell>
          <cell r="C31200" t="str">
            <v>zinc-finger protein 1</v>
          </cell>
          <cell r="D31200">
            <v>3.013046101</v>
          </cell>
          <cell r="E31200">
            <v>0</v>
          </cell>
          <cell r="F31200">
            <v>0</v>
          </cell>
          <cell r="G31200">
            <v>-1.2134421929999999</v>
          </cell>
          <cell r="H31200">
            <v>0</v>
          </cell>
          <cell r="I31200">
            <v>0</v>
          </cell>
          <cell r="J31200">
            <v>0</v>
          </cell>
          <cell r="K31200">
            <v>0</v>
          </cell>
        </row>
        <row r="31201">
          <cell r="A31201" t="str">
            <v>TRIAE_CS42_5AL_TGACv1_375983_AA1229970.1</v>
          </cell>
          <cell r="B31201" t="str">
            <v>ZOS3-19 - C2H2 zinc finger protein, expressed</v>
          </cell>
          <cell r="C31201" t="str">
            <v>zinc-finger protein 1</v>
          </cell>
          <cell r="D31201">
            <v>0</v>
          </cell>
          <cell r="E31201">
            <v>-2.33999048</v>
          </cell>
          <cell r="F31201">
            <v>-2.4559289309999999</v>
          </cell>
          <cell r="G31201">
            <v>-5.1169642120000001</v>
          </cell>
          <cell r="H31201">
            <v>0</v>
          </cell>
          <cell r="I31201">
            <v>0</v>
          </cell>
          <cell r="J31201">
            <v>0</v>
          </cell>
          <cell r="K31201">
            <v>-2.045251183</v>
          </cell>
        </row>
        <row r="31202">
          <cell r="A31202" t="str">
            <v>TRIAE_CS42_5BL_TGACv1_405772_AA1335080.1</v>
          </cell>
          <cell r="B31202" t="str">
            <v>ZOS3-19 - C2H2 zinc finger protein, expressed</v>
          </cell>
          <cell r="C31202" t="str">
            <v>zinc-finger protein 1</v>
          </cell>
          <cell r="D31202">
            <v>0</v>
          </cell>
          <cell r="E31202">
            <v>-2.3062411969999999</v>
          </cell>
          <cell r="F31202">
            <v>-2.4559289309999999</v>
          </cell>
          <cell r="G31202">
            <v>-5.2494012669999996</v>
          </cell>
          <cell r="H31202">
            <v>0</v>
          </cell>
          <cell r="I31202">
            <v>0</v>
          </cell>
          <cell r="J31202">
            <v>0</v>
          </cell>
          <cell r="K31202">
            <v>-1.9949505219999999</v>
          </cell>
        </row>
        <row r="31203">
          <cell r="A31203" t="str">
            <v>TRIAE_CS42_5DL_TGACv1_432941_AA1395420.1</v>
          </cell>
          <cell r="B31203" t="str">
            <v>ZOS3-19 - C2H2 zinc finger protein, expressed</v>
          </cell>
          <cell r="C31203" t="str">
            <v>zinc-finger protein 1</v>
          </cell>
          <cell r="D31203">
            <v>0</v>
          </cell>
          <cell r="E31203">
            <v>-1.5534965540000001</v>
          </cell>
          <cell r="F31203">
            <v>-2.1359020809999998</v>
          </cell>
          <cell r="G31203">
            <v>-4.1279270060000002</v>
          </cell>
          <cell r="H31203">
            <v>0</v>
          </cell>
          <cell r="I31203">
            <v>0</v>
          </cell>
          <cell r="J31203">
            <v>0</v>
          </cell>
          <cell r="K31203">
            <v>0</v>
          </cell>
        </row>
        <row r="31204">
          <cell r="A31204" t="str">
            <v>TRIAE_CS42_4DL_TGACv1_344830_AA1150060.1</v>
          </cell>
          <cell r="B31204" t="str">
            <v>ZOS2-10 - C2H2 zinc finger protein, expressed</v>
          </cell>
          <cell r="C31204" t="str">
            <v>zinc-finger protein 1</v>
          </cell>
          <cell r="D31204">
            <v>0</v>
          </cell>
          <cell r="E31204">
            <v>0</v>
          </cell>
          <cell r="F31204">
            <v>0</v>
          </cell>
          <cell r="G31204">
            <v>0</v>
          </cell>
          <cell r="H31204">
            <v>0</v>
          </cell>
          <cell r="I31204">
            <v>0</v>
          </cell>
          <cell r="J31204">
            <v>0</v>
          </cell>
          <cell r="K31204">
            <v>-4.6729757230000004</v>
          </cell>
        </row>
        <row r="31205">
          <cell r="A31205" t="str">
            <v>TRIAE_CS42_4BL_TGACv1_320397_AA1037760.1</v>
          </cell>
          <cell r="B31205" t="str">
            <v>ZOS2-10 - C2H2 zinc finger protein, expressed</v>
          </cell>
          <cell r="C31205" t="str">
            <v>zinc-finger protein 1</v>
          </cell>
          <cell r="D31205">
            <v>0</v>
          </cell>
          <cell r="E31205">
            <v>0</v>
          </cell>
          <cell r="F31205">
            <v>0</v>
          </cell>
          <cell r="G31205">
            <v>0</v>
          </cell>
          <cell r="H31205">
            <v>0</v>
          </cell>
          <cell r="I31205">
            <v>0</v>
          </cell>
          <cell r="J31205">
            <v>0</v>
          </cell>
          <cell r="K31205">
            <v>-3.0376570520000001</v>
          </cell>
        </row>
        <row r="31206">
          <cell r="A31206" t="str">
            <v>TRIAE_CS42_4DL_TGACv1_343105_AA1129820.1</v>
          </cell>
          <cell r="B31206" t="str">
            <v>ZOS3-07 - C2H2 zinc finger protein, expressed</v>
          </cell>
          <cell r="C31206" t="str">
            <v>zinc-finger protein 1</v>
          </cell>
          <cell r="D31206">
            <v>0</v>
          </cell>
          <cell r="E31206">
            <v>0</v>
          </cell>
          <cell r="F31206">
            <v>1.205741687</v>
          </cell>
          <cell r="G31206">
            <v>1.241411343</v>
          </cell>
          <cell r="H31206">
            <v>0</v>
          </cell>
          <cell r="I31206">
            <v>0</v>
          </cell>
          <cell r="J31206">
            <v>0</v>
          </cell>
          <cell r="K31206">
            <v>0</v>
          </cell>
        </row>
        <row r="31207">
          <cell r="A31207" t="str">
            <v>TRIAE_CS42_4AS_TGACv1_307687_AA1022720.1</v>
          </cell>
          <cell r="B31207" t="str">
            <v>ZOS3-07 - C2H2 zinc finger protein, expressed</v>
          </cell>
          <cell r="C31207" t="str">
            <v>zinc-finger protein 1</v>
          </cell>
          <cell r="D31207">
            <v>0</v>
          </cell>
          <cell r="E31207">
            <v>0</v>
          </cell>
          <cell r="F31207">
            <v>1.2248558169999999</v>
          </cell>
          <cell r="G31207">
            <v>1.260503927</v>
          </cell>
          <cell r="H31207">
            <v>0</v>
          </cell>
          <cell r="I31207">
            <v>0</v>
          </cell>
          <cell r="J31207">
            <v>0</v>
          </cell>
          <cell r="K31207">
            <v>0</v>
          </cell>
        </row>
        <row r="31208">
          <cell r="A31208" t="str">
            <v>TRIAE_CS42_4DS_TGACv1_361231_AA1164010.1</v>
          </cell>
          <cell r="B31208" t="str">
            <v>ZOS3-15 - C2H2 zinc finger protein, expressed</v>
          </cell>
          <cell r="C31208" t="str">
            <v>zinc-finger protein 2</v>
          </cell>
          <cell r="D31208">
            <v>0</v>
          </cell>
          <cell r="E31208">
            <v>0</v>
          </cell>
          <cell r="F31208">
            <v>0</v>
          </cell>
          <cell r="G31208">
            <v>1.65938732</v>
          </cell>
          <cell r="H31208">
            <v>0</v>
          </cell>
          <cell r="I31208">
            <v>0</v>
          </cell>
          <cell r="J31208">
            <v>0</v>
          </cell>
          <cell r="K31208">
            <v>1.248430151</v>
          </cell>
        </row>
        <row r="31209">
          <cell r="A31209" t="str">
            <v>TRIAE_CS42_4AL_TGACv1_288907_AA0961070.1</v>
          </cell>
          <cell r="B31209" t="str">
            <v>ZOS3-15 - C2H2 zinc finger protein, expressed</v>
          </cell>
          <cell r="C31209" t="str">
            <v>zinc-finger protein 2</v>
          </cell>
          <cell r="D31209">
            <v>0</v>
          </cell>
          <cell r="E31209">
            <v>0</v>
          </cell>
          <cell r="F31209">
            <v>0</v>
          </cell>
          <cell r="G31209">
            <v>2.4271294590000001</v>
          </cell>
          <cell r="H31209">
            <v>0</v>
          </cell>
          <cell r="I31209">
            <v>0</v>
          </cell>
          <cell r="J31209">
            <v>0</v>
          </cell>
          <cell r="K31209">
            <v>1.7487616560000001</v>
          </cell>
        </row>
        <row r="31210">
          <cell r="A31210" t="str">
            <v>TRIAE_CS42_5BS_TGACv1_423181_AA1369440.1</v>
          </cell>
          <cell r="B31210" t="str">
            <v>ZOS12-09 - C2H2 zinc finger protein, expressed</v>
          </cell>
          <cell r="C31210" t="str">
            <v>zinc-finger protein 2</v>
          </cell>
          <cell r="D31210">
            <v>0</v>
          </cell>
          <cell r="E31210">
            <v>0</v>
          </cell>
          <cell r="F31210">
            <v>0</v>
          </cell>
          <cell r="G31210">
            <v>3.5107360970000001</v>
          </cell>
          <cell r="H31210">
            <v>0</v>
          </cell>
          <cell r="I31210">
            <v>0</v>
          </cell>
          <cell r="J31210">
            <v>0</v>
          </cell>
          <cell r="K31210">
            <v>4.0223813789999996</v>
          </cell>
        </row>
        <row r="31211">
          <cell r="A31211" t="str">
            <v>TRIAE_CS42_5DS_TGACv1_456865_AA1479430.1</v>
          </cell>
          <cell r="B31211" t="str">
            <v>ZOS12-09 - C2H2 zinc finger protein, expressed</v>
          </cell>
          <cell r="C31211" t="str">
            <v>zinc-finger protein 2</v>
          </cell>
          <cell r="D31211">
            <v>0</v>
          </cell>
          <cell r="E31211">
            <v>0</v>
          </cell>
          <cell r="F31211">
            <v>0</v>
          </cell>
          <cell r="G31211">
            <v>3.1551423500000002</v>
          </cell>
          <cell r="H31211">
            <v>0</v>
          </cell>
          <cell r="I31211">
            <v>0</v>
          </cell>
          <cell r="J31211">
            <v>0</v>
          </cell>
          <cell r="K31211">
            <v>4.1019886339999996</v>
          </cell>
        </row>
        <row r="31212">
          <cell r="A31212" t="str">
            <v>TRIAE_CS42_5AS_TGACv1_393865_AA1276600.2</v>
          </cell>
          <cell r="B31212" t="str">
            <v>ZOS12-09 - C2H2 zinc finger protein, expressed</v>
          </cell>
          <cell r="C31212" t="str">
            <v>zinc-finger protein 2</v>
          </cell>
          <cell r="D31212">
            <v>0</v>
          </cell>
          <cell r="E31212">
            <v>0</v>
          </cell>
          <cell r="F31212">
            <v>0</v>
          </cell>
          <cell r="G31212">
            <v>3.1551423500000002</v>
          </cell>
          <cell r="H31212">
            <v>0</v>
          </cell>
          <cell r="I31212">
            <v>0</v>
          </cell>
          <cell r="J31212">
            <v>0</v>
          </cell>
          <cell r="K31212">
            <v>0</v>
          </cell>
        </row>
        <row r="31213">
          <cell r="A31213" t="str">
            <v>TRIAE_CS42_5BL_TGACv1_406541_AA1346800.1</v>
          </cell>
          <cell r="B31213" t="str">
            <v>ZOS3-21 - C2H2 zinc finger protein, expressed</v>
          </cell>
          <cell r="C31213" t="str">
            <v>zinc-finger protein 3</v>
          </cell>
          <cell r="D31213">
            <v>1.8724618449999999</v>
          </cell>
          <cell r="E31213">
            <v>3.3992538379999999</v>
          </cell>
          <cell r="F31213">
            <v>4.3899600789999997</v>
          </cell>
          <cell r="G31213">
            <v>0</v>
          </cell>
          <cell r="H31213">
            <v>0</v>
          </cell>
          <cell r="I31213">
            <v>0</v>
          </cell>
          <cell r="J31213">
            <v>0</v>
          </cell>
          <cell r="K31213">
            <v>6.9126600229999999</v>
          </cell>
        </row>
        <row r="31214">
          <cell r="A31214" t="str">
            <v>TRIAE_CS42_5BL_TGACv1_407845_AA1359940.1</v>
          </cell>
          <cell r="B31214" t="str">
            <v>ZOS3-21 - C2H2 zinc finger protein, expressed</v>
          </cell>
          <cell r="C31214" t="str">
            <v>zinc-finger protein 3</v>
          </cell>
          <cell r="D31214">
            <v>1.8724618449999999</v>
          </cell>
          <cell r="E31214">
            <v>3.3992538379999999</v>
          </cell>
          <cell r="F31214">
            <v>4.3899600789999997</v>
          </cell>
          <cell r="G31214">
            <v>0</v>
          </cell>
          <cell r="H31214">
            <v>0</v>
          </cell>
          <cell r="I31214">
            <v>0</v>
          </cell>
          <cell r="J31214">
            <v>0</v>
          </cell>
          <cell r="K31214">
            <v>6.9126600229999999</v>
          </cell>
        </row>
        <row r="31215">
          <cell r="A31215" t="str">
            <v>TRIAE_CS42_5DL_TGACv1_433016_AA1398280.1</v>
          </cell>
          <cell r="B31215" t="str">
            <v>ZOS3-21 - C2H2 zinc finger protein, expressed</v>
          </cell>
          <cell r="C31215" t="str">
            <v>zinc-finger protein 3</v>
          </cell>
          <cell r="D31215">
            <v>0</v>
          </cell>
          <cell r="E31215">
            <v>2.1501231139999999</v>
          </cell>
          <cell r="F31215">
            <v>0</v>
          </cell>
          <cell r="G31215">
            <v>0</v>
          </cell>
          <cell r="H31215">
            <v>0</v>
          </cell>
          <cell r="I31215">
            <v>0</v>
          </cell>
          <cell r="J31215">
            <v>0</v>
          </cell>
          <cell r="K31215">
            <v>0</v>
          </cell>
        </row>
        <row r="31216">
          <cell r="A31216" t="str">
            <v>TRIAE_CS42_5DS_TGACv1_458591_AA1494130.1</v>
          </cell>
          <cell r="B31216" t="str">
            <v>ZOS3-21 - C2H2 zinc finger protein, expressed</v>
          </cell>
          <cell r="C31216" t="str">
            <v>zinc-finger protein 3</v>
          </cell>
          <cell r="D31216">
            <v>0</v>
          </cell>
          <cell r="E31216">
            <v>2.1501231139999999</v>
          </cell>
          <cell r="F31216">
            <v>0</v>
          </cell>
          <cell r="G31216">
            <v>0</v>
          </cell>
          <cell r="H31216">
            <v>0</v>
          </cell>
          <cell r="I31216">
            <v>0</v>
          </cell>
          <cell r="J31216">
            <v>0</v>
          </cell>
          <cell r="K31216">
            <v>0</v>
          </cell>
        </row>
        <row r="31217">
          <cell r="A31217" t="str">
            <v>TRIAE_CS42_5DL_TGACv1_435380_AA1449810.1</v>
          </cell>
          <cell r="B31217" t="str">
            <v>ZOS3-21 - C2H2 zinc finger protein, expressed</v>
          </cell>
          <cell r="C31217" t="str">
            <v>zinc-finger protein 3</v>
          </cell>
          <cell r="D31217">
            <v>0</v>
          </cell>
          <cell r="E31217">
            <v>2.487872082</v>
          </cell>
          <cell r="F31217">
            <v>0</v>
          </cell>
          <cell r="G31217">
            <v>0</v>
          </cell>
          <cell r="H31217">
            <v>0</v>
          </cell>
          <cell r="I31217">
            <v>0</v>
          </cell>
          <cell r="J31217">
            <v>0</v>
          </cell>
          <cell r="K31217">
            <v>0</v>
          </cell>
        </row>
        <row r="31218">
          <cell r="A31218" t="str">
            <v>TRIAE_CS42_5AL_TGACv1_375932_AA1229040.1</v>
          </cell>
          <cell r="B31218" t="str">
            <v>ZOS3-21 - C2H2 zinc finger protein, expressed</v>
          </cell>
          <cell r="C31218" t="str">
            <v>zinc-finger protein 3</v>
          </cell>
          <cell r="D31218">
            <v>0</v>
          </cell>
          <cell r="E31218">
            <v>2.7111980849999999</v>
          </cell>
          <cell r="F31218">
            <v>4.0123484539999996</v>
          </cell>
          <cell r="G31218">
            <v>0</v>
          </cell>
          <cell r="H31218">
            <v>0</v>
          </cell>
          <cell r="I31218">
            <v>0</v>
          </cell>
          <cell r="J31218">
            <v>0</v>
          </cell>
          <cell r="K31218">
            <v>3.9768057080000001</v>
          </cell>
        </row>
        <row r="31219">
          <cell r="A31219" t="str">
            <v>TRIAE_CS42_5DL_TGACv1_435380_AA1449850.1</v>
          </cell>
          <cell r="B31219" t="str">
            <v>ZOS3-21 - C2H2 zinc finger protein, expressed</v>
          </cell>
          <cell r="C31219" t="str">
            <v>zinc-finger protein 3</v>
          </cell>
          <cell r="D31219">
            <v>0</v>
          </cell>
          <cell r="E31219">
            <v>3.0498478699999998</v>
          </cell>
          <cell r="F31219">
            <v>4.443900577</v>
          </cell>
          <cell r="G31219">
            <v>0</v>
          </cell>
          <cell r="H31219">
            <v>0</v>
          </cell>
          <cell r="I31219">
            <v>0</v>
          </cell>
          <cell r="J31219">
            <v>0</v>
          </cell>
          <cell r="K31219">
            <v>6.4121858899999999</v>
          </cell>
        </row>
        <row r="31220">
          <cell r="A31220" t="str">
            <v>TRIAE_CS42_5DL_TGACv1_434930_AA1443690.1</v>
          </cell>
          <cell r="B31220" t="str">
            <v>ZOS3-21 - C2H2 zinc finger protein, expressed</v>
          </cell>
          <cell r="C31220" t="str">
            <v>zinc-finger protein 3</v>
          </cell>
          <cell r="D31220">
            <v>0</v>
          </cell>
          <cell r="E31220">
            <v>3.9292707629999999</v>
          </cell>
          <cell r="F31220">
            <v>3.8973573789999998</v>
          </cell>
          <cell r="G31220">
            <v>0</v>
          </cell>
          <cell r="H31220">
            <v>0</v>
          </cell>
          <cell r="I31220">
            <v>0</v>
          </cell>
          <cell r="J31220">
            <v>0</v>
          </cell>
          <cell r="K31220">
            <v>0</v>
          </cell>
        </row>
        <row r="31221">
          <cell r="A31221" t="str">
            <v>TRIAE_CS42_5BL_TGACv1_409737_AA1366440.1</v>
          </cell>
          <cell r="B31221" t="str">
            <v>ZOS3-21 - C2H2 zinc finger protein, expressed</v>
          </cell>
          <cell r="C31221" t="str">
            <v>zinc-finger protein 3</v>
          </cell>
          <cell r="D31221">
            <v>0</v>
          </cell>
          <cell r="E31221">
            <v>4.0486060510000001</v>
          </cell>
          <cell r="F31221">
            <v>4.3660095630000004</v>
          </cell>
          <cell r="G31221">
            <v>0</v>
          </cell>
          <cell r="H31221">
            <v>0</v>
          </cell>
          <cell r="I31221">
            <v>0</v>
          </cell>
          <cell r="J31221">
            <v>0</v>
          </cell>
          <cell r="K31221">
            <v>0</v>
          </cell>
        </row>
        <row r="31222">
          <cell r="A31222" t="str">
            <v>TRIAE_CS42_5AL_TGACv1_375932_AA1229080.1</v>
          </cell>
          <cell r="B31222" t="str">
            <v>ZOS3-21 - C2H2 zinc finger protein, expressed</v>
          </cell>
          <cell r="C31222" t="str">
            <v>zinc-finger protein 3</v>
          </cell>
          <cell r="D31222">
            <v>0</v>
          </cell>
          <cell r="E31222">
            <v>4.9209281689999997</v>
          </cell>
          <cell r="F31222">
            <v>4.520465379</v>
          </cell>
          <cell r="G31222">
            <v>0</v>
          </cell>
          <cell r="H31222">
            <v>0</v>
          </cell>
          <cell r="I31222">
            <v>0</v>
          </cell>
          <cell r="J31222">
            <v>0</v>
          </cell>
          <cell r="K31222">
            <v>0</v>
          </cell>
        </row>
        <row r="31223">
          <cell r="A31223" t="str">
            <v>TRIAE_CS42_1AL_TGACv1_002580_AA0043300.1</v>
          </cell>
          <cell r="B31223" t="str">
            <v>ZOS1-15 - C2H2 zinc finger protein, expressed</v>
          </cell>
          <cell r="C31223" t="str">
            <v>zinc-finger protein 3</v>
          </cell>
          <cell r="D31223">
            <v>0</v>
          </cell>
          <cell r="E31223">
            <v>0</v>
          </cell>
          <cell r="F31223">
            <v>0</v>
          </cell>
          <cell r="G31223">
            <v>0</v>
          </cell>
          <cell r="H31223">
            <v>0</v>
          </cell>
          <cell r="I31223">
            <v>0</v>
          </cell>
          <cell r="J31223">
            <v>0</v>
          </cell>
          <cell r="K31223">
            <v>4.8026998909999996</v>
          </cell>
        </row>
        <row r="31224">
          <cell r="A31224" t="str">
            <v>TRIAE_CS42_1DL_TGACv1_061124_AA0186190.1</v>
          </cell>
          <cell r="B31224" t="str">
            <v>ZOS1-15 - C2H2 zinc finger protein, expressed</v>
          </cell>
          <cell r="C31224" t="str">
            <v>zinc-finger protein 3</v>
          </cell>
          <cell r="D31224">
            <v>0</v>
          </cell>
          <cell r="E31224">
            <v>0</v>
          </cell>
          <cell r="F31224">
            <v>0</v>
          </cell>
          <cell r="G31224">
            <v>0</v>
          </cell>
          <cell r="H31224">
            <v>0</v>
          </cell>
          <cell r="I31224">
            <v>0</v>
          </cell>
          <cell r="J31224">
            <v>0</v>
          </cell>
          <cell r="K31224">
            <v>4.8026998909999996</v>
          </cell>
        </row>
        <row r="31225">
          <cell r="A31225" t="str">
            <v>TRIAE_CS42_3DL_TGACv1_250387_AA0867350.1</v>
          </cell>
          <cell r="B31225" t="str">
            <v>ZOS1-15 - C2H2 zinc finger protein, expressed</v>
          </cell>
          <cell r="C31225" t="str">
            <v>zinc-finger protein 3</v>
          </cell>
          <cell r="D31225">
            <v>0</v>
          </cell>
          <cell r="E31225">
            <v>0</v>
          </cell>
          <cell r="F31225">
            <v>5.6660061600000002</v>
          </cell>
          <cell r="G31225">
            <v>0</v>
          </cell>
          <cell r="H31225">
            <v>0</v>
          </cell>
          <cell r="I31225">
            <v>0</v>
          </cell>
          <cell r="J31225">
            <v>0</v>
          </cell>
          <cell r="K31225">
            <v>6.3689475929999997</v>
          </cell>
        </row>
        <row r="31226">
          <cell r="A31226" t="str">
            <v>TRIAE_CS42_3B_TGACv1_223401_AA0781570.1</v>
          </cell>
          <cell r="B31226" t="str">
            <v>ZOS1-15 - C2H2 zinc finger protein, expressed</v>
          </cell>
          <cell r="C31226" t="str">
            <v>zinc-finger protein 3</v>
          </cell>
          <cell r="D31226">
            <v>0</v>
          </cell>
          <cell r="E31226">
            <v>0</v>
          </cell>
          <cell r="F31226">
            <v>5.691350044</v>
          </cell>
          <cell r="G31226">
            <v>0</v>
          </cell>
          <cell r="H31226">
            <v>0</v>
          </cell>
          <cell r="I31226">
            <v>0</v>
          </cell>
          <cell r="J31226">
            <v>0</v>
          </cell>
          <cell r="K31226">
            <v>6.5475189089999999</v>
          </cell>
        </row>
        <row r="31227">
          <cell r="A31227" t="str">
            <v>TRIAE_CS42_1DS_TGACv1_080728_AA0252860.1</v>
          </cell>
          <cell r="B31227" t="str">
            <v>ZOS5-02 - C2H2 zinc finger protein, expressed</v>
          </cell>
          <cell r="C31227" t="str">
            <v>zinc-finger protein 3</v>
          </cell>
          <cell r="D31227">
            <v>0</v>
          </cell>
          <cell r="E31227">
            <v>0</v>
          </cell>
          <cell r="F31227">
            <v>0</v>
          </cell>
          <cell r="G31227">
            <v>0</v>
          </cell>
          <cell r="H31227">
            <v>0</v>
          </cell>
          <cell r="I31227">
            <v>0</v>
          </cell>
          <cell r="J31227">
            <v>0</v>
          </cell>
          <cell r="K31227">
            <v>7.5374021689999999</v>
          </cell>
        </row>
        <row r="31228">
          <cell r="A31228" t="str">
            <v>TRIAE_CS42_1DS_TGACv1_081340_AA0260050.1</v>
          </cell>
          <cell r="B31228" t="str">
            <v>ZOS5-02 - C2H2 zinc finger protein, expressed</v>
          </cell>
          <cell r="C31228" t="str">
            <v>zinc-finger protein 3</v>
          </cell>
          <cell r="D31228">
            <v>0</v>
          </cell>
          <cell r="E31228">
            <v>0</v>
          </cell>
          <cell r="F31228">
            <v>0</v>
          </cell>
          <cell r="G31228">
            <v>0</v>
          </cell>
          <cell r="H31228">
            <v>0</v>
          </cell>
          <cell r="I31228">
            <v>0</v>
          </cell>
          <cell r="J31228">
            <v>0</v>
          </cell>
          <cell r="K31228">
            <v>8.5058257729999998</v>
          </cell>
        </row>
        <row r="31229">
          <cell r="A31229" t="str">
            <v>TRIAE_CS42_1AS_TGACv1_019549_AA0067980.1</v>
          </cell>
          <cell r="B31229" t="str">
            <v>ZOS5-02 - C2H2 zinc finger protein, expressed</v>
          </cell>
          <cell r="C31229" t="str">
            <v>zinc-finger protein 3</v>
          </cell>
          <cell r="D31229">
            <v>0</v>
          </cell>
          <cell r="E31229">
            <v>0</v>
          </cell>
          <cell r="F31229">
            <v>0</v>
          </cell>
          <cell r="G31229">
            <v>0</v>
          </cell>
          <cell r="H31229">
            <v>0</v>
          </cell>
          <cell r="I31229">
            <v>0</v>
          </cell>
          <cell r="J31229">
            <v>0</v>
          </cell>
          <cell r="K31229">
            <v>8.6492617240000005</v>
          </cell>
        </row>
        <row r="31230">
          <cell r="A31230" t="str">
            <v>TRIAE_CS42_1BS_TGACv1_050050_AA0166560.1</v>
          </cell>
          <cell r="B31230" t="str">
            <v>ZOS5-02 - C2H2 zinc finger protein, expressed</v>
          </cell>
          <cell r="C31230" t="str">
            <v>zinc-finger protein 3</v>
          </cell>
          <cell r="D31230">
            <v>0</v>
          </cell>
          <cell r="E31230">
            <v>0</v>
          </cell>
          <cell r="F31230">
            <v>0</v>
          </cell>
          <cell r="G31230">
            <v>0</v>
          </cell>
          <cell r="H31230">
            <v>0</v>
          </cell>
          <cell r="I31230">
            <v>0</v>
          </cell>
          <cell r="J31230">
            <v>0</v>
          </cell>
          <cell r="K31230">
            <v>8.6492617240000005</v>
          </cell>
        </row>
        <row r="31231">
          <cell r="A31231" t="str">
            <v>TRIAE_CS42_1BS_TGACv1_050050_AA0166570.1</v>
          </cell>
          <cell r="B31231" t="str">
            <v>ZOS5-02 - C2H2 zinc finger protein, expressed</v>
          </cell>
          <cell r="C31231" t="str">
            <v>zinc-finger protein 3</v>
          </cell>
          <cell r="D31231">
            <v>0</v>
          </cell>
          <cell r="E31231">
            <v>0</v>
          </cell>
          <cell r="F31231">
            <v>0</v>
          </cell>
          <cell r="G31231">
            <v>0</v>
          </cell>
          <cell r="H31231">
            <v>0</v>
          </cell>
          <cell r="I31231">
            <v>0</v>
          </cell>
          <cell r="J31231">
            <v>0</v>
          </cell>
          <cell r="K31231">
            <v>8.6492617240000005</v>
          </cell>
        </row>
        <row r="31232">
          <cell r="A31232" t="str">
            <v>TRIAE_CS42_3AL_TGACv1_197370_AA0666070.1</v>
          </cell>
          <cell r="B31232" t="str">
            <v>ZOS1-15 - C2H2 zinc finger protein, expressed</v>
          </cell>
          <cell r="C31232" t="str">
            <v>zinc-finger protein 3</v>
          </cell>
          <cell r="D31232">
            <v>0</v>
          </cell>
          <cell r="E31232">
            <v>0</v>
          </cell>
          <cell r="F31232">
            <v>6.8290549250000003</v>
          </cell>
          <cell r="G31232">
            <v>0</v>
          </cell>
          <cell r="H31232">
            <v>0</v>
          </cell>
          <cell r="I31232">
            <v>0</v>
          </cell>
          <cell r="J31232">
            <v>0</v>
          </cell>
          <cell r="K31232">
            <v>0</v>
          </cell>
        </row>
        <row r="31233">
          <cell r="A31233" t="str">
            <v>TRIAE_CS42_5DS_TGACv1_458000_AA1491320.1</v>
          </cell>
          <cell r="B31233" t="str">
            <v>expressed protein</v>
          </cell>
          <cell r="C31233" t="str">
            <v>Zn-dependent hydrolase of beta-lactamase fold protein</v>
          </cell>
          <cell r="D31233">
            <v>1.0167345720000001</v>
          </cell>
          <cell r="E31233">
            <v>1.202046811</v>
          </cell>
          <cell r="F31233">
            <v>0</v>
          </cell>
          <cell r="G31233">
            <v>0</v>
          </cell>
          <cell r="H31233">
            <v>0</v>
          </cell>
          <cell r="I31233">
            <v>0</v>
          </cell>
          <cell r="J31233">
            <v>0</v>
          </cell>
          <cell r="K31233">
            <v>0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F7882-7E7A-473C-893A-D7ABD5F1377A}">
  <dimension ref="A1:B9"/>
  <sheetViews>
    <sheetView workbookViewId="0">
      <selection activeCell="A8" sqref="A8:B9"/>
    </sheetView>
  </sheetViews>
  <sheetFormatPr baseColWidth="10" defaultColWidth="8.83203125" defaultRowHeight="15" x14ac:dyDescent="0.2"/>
  <cols>
    <col min="1" max="1" width="21.83203125" customWidth="1"/>
    <col min="2" max="2" width="69.83203125" customWidth="1"/>
  </cols>
  <sheetData>
    <row r="1" spans="1:2" ht="16" x14ac:dyDescent="0.2">
      <c r="A1" s="69" t="s">
        <v>497</v>
      </c>
      <c r="B1" s="70" t="s">
        <v>498</v>
      </c>
    </row>
    <row r="2" spans="1:2" x14ac:dyDescent="0.2">
      <c r="A2" s="71"/>
      <c r="B2" s="72"/>
    </row>
    <row r="3" spans="1:2" x14ac:dyDescent="0.2">
      <c r="A3" s="71" t="s">
        <v>499</v>
      </c>
      <c r="B3" s="73" t="s">
        <v>504</v>
      </c>
    </row>
    <row r="4" spans="1:2" x14ac:dyDescent="0.2">
      <c r="A4" s="4" t="s">
        <v>500</v>
      </c>
      <c r="B4" s="74"/>
    </row>
    <row r="5" spans="1:2" x14ac:dyDescent="0.2">
      <c r="A5" s="4" t="s">
        <v>501</v>
      </c>
      <c r="B5" s="74"/>
    </row>
    <row r="6" spans="1:2" x14ac:dyDescent="0.2">
      <c r="A6" s="4" t="s">
        <v>502</v>
      </c>
      <c r="B6" s="74"/>
    </row>
    <row r="7" spans="1:2" x14ac:dyDescent="0.2">
      <c r="A7" s="4" t="s">
        <v>503</v>
      </c>
      <c r="B7" s="74"/>
    </row>
    <row r="8" spans="1:2" x14ac:dyDescent="0.2">
      <c r="A8" s="4"/>
      <c r="B8" s="4"/>
    </row>
    <row r="9" spans="1:2" x14ac:dyDescent="0.2">
      <c r="A9" s="4" t="s">
        <v>505</v>
      </c>
      <c r="B9" s="4" t="s">
        <v>506</v>
      </c>
    </row>
  </sheetData>
  <mergeCells count="1">
    <mergeCell ref="B3:B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AC3D5-5A2A-4A79-93F0-B73D7C939A5E}">
  <dimension ref="A1:K13"/>
  <sheetViews>
    <sheetView zoomScale="77" zoomScaleNormal="77" workbookViewId="0">
      <selection activeCell="D11" sqref="D11"/>
    </sheetView>
  </sheetViews>
  <sheetFormatPr baseColWidth="10" defaultColWidth="8.83203125" defaultRowHeight="15" x14ac:dyDescent="0.2"/>
  <cols>
    <col min="1" max="1" width="41.33203125" customWidth="1"/>
    <col min="2" max="2" width="32.6640625" customWidth="1"/>
    <col min="3" max="10" width="11.33203125" customWidth="1"/>
    <col min="11" max="11" width="10.6640625" customWidth="1"/>
  </cols>
  <sheetData>
    <row r="1" spans="1:11" x14ac:dyDescent="0.2">
      <c r="A1" s="1" t="s">
        <v>0</v>
      </c>
      <c r="B1" s="2" t="s">
        <v>1</v>
      </c>
      <c r="C1" s="3" t="s">
        <v>2</v>
      </c>
      <c r="D1" s="2" t="s">
        <v>3</v>
      </c>
      <c r="E1" s="3" t="s">
        <v>4</v>
      </c>
      <c r="F1" s="2" t="s">
        <v>5</v>
      </c>
      <c r="G1" s="3" t="s">
        <v>6</v>
      </c>
      <c r="H1" s="2" t="s">
        <v>7</v>
      </c>
      <c r="I1" s="3" t="s">
        <v>8</v>
      </c>
      <c r="J1" s="2" t="s">
        <v>9</v>
      </c>
      <c r="K1" s="29" t="s">
        <v>493</v>
      </c>
    </row>
    <row r="2" spans="1:11" x14ac:dyDescent="0.2">
      <c r="A2" s="4" t="s">
        <v>486</v>
      </c>
      <c r="B2" s="67" t="s">
        <v>492</v>
      </c>
      <c r="C2" s="33">
        <v>1.5287887499999999</v>
      </c>
      <c r="D2" s="32">
        <v>-3.6947396769999998</v>
      </c>
      <c r="E2" s="33"/>
      <c r="F2" s="32"/>
      <c r="G2" s="33"/>
      <c r="H2" s="32"/>
      <c r="I2" s="33"/>
      <c r="J2" s="32"/>
      <c r="K2" s="68" t="s">
        <v>495</v>
      </c>
    </row>
    <row r="3" spans="1:11" x14ac:dyDescent="0.2">
      <c r="A3" s="4" t="s">
        <v>487</v>
      </c>
      <c r="B3" s="67" t="s">
        <v>492</v>
      </c>
      <c r="C3" s="33">
        <v>1.835897149</v>
      </c>
      <c r="D3" s="32">
        <v>-3.8475568099999999</v>
      </c>
      <c r="E3" s="33"/>
      <c r="F3" s="32"/>
      <c r="G3" s="33"/>
      <c r="H3" s="32"/>
      <c r="I3" s="33"/>
      <c r="J3" s="32"/>
      <c r="K3" s="68" t="s">
        <v>495</v>
      </c>
    </row>
    <row r="4" spans="1:11" x14ac:dyDescent="0.2">
      <c r="A4" s="4" t="s">
        <v>467</v>
      </c>
      <c r="B4" s="67" t="s">
        <v>492</v>
      </c>
      <c r="C4" s="33">
        <v>1.8828876210000001</v>
      </c>
      <c r="D4" s="32"/>
      <c r="E4" s="33"/>
      <c r="F4" s="32"/>
      <c r="G4" s="33"/>
      <c r="H4" s="32"/>
      <c r="I4" s="33"/>
      <c r="J4" s="32"/>
      <c r="K4" s="68"/>
    </row>
    <row r="5" spans="1:11" x14ac:dyDescent="0.2">
      <c r="A5" s="4" t="s">
        <v>468</v>
      </c>
      <c r="B5" s="67" t="s">
        <v>492</v>
      </c>
      <c r="C5" s="33">
        <v>1.8828876210000001</v>
      </c>
      <c r="D5" s="32"/>
      <c r="E5" s="33"/>
      <c r="F5" s="32"/>
      <c r="G5" s="33"/>
      <c r="H5" s="32"/>
      <c r="I5" s="33"/>
      <c r="J5" s="32"/>
      <c r="K5" s="68"/>
    </row>
    <row r="6" spans="1:11" x14ac:dyDescent="0.2">
      <c r="A6" s="4" t="s">
        <v>469</v>
      </c>
      <c r="B6" s="67" t="s">
        <v>492</v>
      </c>
      <c r="C6" s="33">
        <v>1.8828876210000001</v>
      </c>
      <c r="D6" s="32"/>
      <c r="E6" s="33"/>
      <c r="F6" s="32"/>
      <c r="G6" s="33"/>
      <c r="H6" s="32"/>
      <c r="I6" s="33"/>
      <c r="J6" s="32"/>
      <c r="K6" s="68"/>
    </row>
    <row r="7" spans="1:11" x14ac:dyDescent="0.2">
      <c r="A7" s="4" t="s">
        <v>464</v>
      </c>
      <c r="B7" s="67" t="s">
        <v>492</v>
      </c>
      <c r="C7" s="33">
        <v>4.6943743700000002</v>
      </c>
      <c r="D7" s="32"/>
      <c r="E7" s="33"/>
      <c r="F7" s="32"/>
      <c r="G7" s="33"/>
      <c r="H7" s="32"/>
      <c r="I7" s="33"/>
      <c r="J7" s="32"/>
      <c r="K7" s="68"/>
    </row>
    <row r="8" spans="1:11" x14ac:dyDescent="0.2">
      <c r="A8" s="4" t="s">
        <v>466</v>
      </c>
      <c r="B8" s="67" t="s">
        <v>492</v>
      </c>
      <c r="C8" s="33">
        <v>4.6943743700000002</v>
      </c>
      <c r="D8" s="32"/>
      <c r="E8" s="33"/>
      <c r="F8" s="32"/>
      <c r="G8" s="33"/>
      <c r="H8" s="32"/>
      <c r="I8" s="33"/>
      <c r="J8" s="32"/>
      <c r="K8" s="68"/>
    </row>
    <row r="9" spans="1:11" x14ac:dyDescent="0.2">
      <c r="A9" s="4" t="s">
        <v>465</v>
      </c>
      <c r="B9" s="67" t="s">
        <v>492</v>
      </c>
      <c r="C9" s="33">
        <v>6.2764485800000003</v>
      </c>
      <c r="D9" s="32"/>
      <c r="E9" s="33"/>
      <c r="F9" s="32"/>
      <c r="G9" s="33"/>
      <c r="H9" s="32"/>
      <c r="I9" s="33"/>
      <c r="J9" s="32"/>
      <c r="K9" s="68"/>
    </row>
    <row r="10" spans="1:11" x14ac:dyDescent="0.2">
      <c r="A10" s="4" t="s">
        <v>488</v>
      </c>
      <c r="B10" s="67" t="s">
        <v>492</v>
      </c>
      <c r="C10" s="33"/>
      <c r="D10" s="32">
        <v>6.9836946830000004</v>
      </c>
      <c r="E10" s="33"/>
      <c r="F10" s="32"/>
      <c r="G10" s="33"/>
      <c r="H10" s="32"/>
      <c r="I10" s="33"/>
      <c r="J10" s="32">
        <v>6.5838131730000002</v>
      </c>
      <c r="K10" s="68" t="s">
        <v>496</v>
      </c>
    </row>
    <row r="11" spans="1:11" x14ac:dyDescent="0.2">
      <c r="A11" s="4" t="s">
        <v>489</v>
      </c>
      <c r="B11" s="67" t="s">
        <v>492</v>
      </c>
      <c r="C11" s="33"/>
      <c r="D11" s="32">
        <v>7.1924747240000002</v>
      </c>
      <c r="E11" s="33"/>
      <c r="F11" s="32"/>
      <c r="G11" s="33"/>
      <c r="H11" s="32"/>
      <c r="I11" s="33"/>
      <c r="J11" s="32">
        <v>6.7115559999999999</v>
      </c>
      <c r="K11" s="68" t="s">
        <v>496</v>
      </c>
    </row>
    <row r="12" spans="1:11" x14ac:dyDescent="0.2">
      <c r="A12" s="4" t="s">
        <v>490</v>
      </c>
      <c r="B12" s="67" t="s">
        <v>492</v>
      </c>
      <c r="C12" s="33"/>
      <c r="D12" s="32">
        <v>7.38771296</v>
      </c>
      <c r="E12" s="33"/>
      <c r="F12" s="32"/>
      <c r="G12" s="33"/>
      <c r="H12" s="32"/>
      <c r="I12" s="33"/>
      <c r="J12" s="32">
        <v>6.5838131730000002</v>
      </c>
      <c r="K12" s="68" t="s">
        <v>496</v>
      </c>
    </row>
    <row r="13" spans="1:11" x14ac:dyDescent="0.2">
      <c r="A13" s="4" t="s">
        <v>491</v>
      </c>
      <c r="B13" s="67" t="s">
        <v>492</v>
      </c>
      <c r="C13" s="33"/>
      <c r="D13" s="32"/>
      <c r="E13" s="33"/>
      <c r="F13" s="32"/>
      <c r="G13" s="33"/>
      <c r="H13" s="32"/>
      <c r="I13" s="33"/>
      <c r="J13" s="32">
        <v>3.5774951000000001</v>
      </c>
      <c r="K13" s="68" t="s">
        <v>494</v>
      </c>
    </row>
  </sheetData>
  <phoneticPr fontId="5" type="noConversion"/>
  <conditionalFormatting sqref="C2:J13">
    <cfRule type="cellIs" dxfId="41" priority="2" operator="lessThan">
      <formula>0</formula>
    </cfRule>
    <cfRule type="cellIs" dxfId="40" priority="3" operator="greaterThan">
      <formula>0</formula>
    </cfRule>
  </conditionalFormatting>
  <conditionalFormatting sqref="A1:A13">
    <cfRule type="duplicateValues" dxfId="39" priority="1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5E11A-2D41-467F-80C0-4D831BA6F4AF}">
  <dimension ref="A1:K134"/>
  <sheetViews>
    <sheetView zoomScale="69" zoomScaleNormal="69" workbookViewId="0">
      <selection activeCell="F120" sqref="F120"/>
    </sheetView>
  </sheetViews>
  <sheetFormatPr baseColWidth="10" defaultColWidth="8.83203125" defaultRowHeight="15" x14ac:dyDescent="0.2"/>
  <cols>
    <col min="1" max="1" width="41.33203125" style="10" customWidth="1"/>
    <col min="2" max="2" width="32.6640625" style="14" customWidth="1"/>
    <col min="3" max="3" width="11.33203125" style="11" customWidth="1"/>
    <col min="4" max="4" width="11.33203125" style="12" customWidth="1"/>
    <col min="5" max="5" width="11.33203125" style="11" customWidth="1"/>
    <col min="6" max="6" width="11.33203125" style="12" customWidth="1"/>
    <col min="7" max="7" width="11.33203125" style="11" customWidth="1"/>
    <col min="8" max="8" width="11.33203125" style="12" customWidth="1"/>
    <col min="9" max="9" width="11.33203125" style="11" customWidth="1"/>
    <col min="10" max="10" width="11.33203125" style="12" customWidth="1"/>
  </cols>
  <sheetData>
    <row r="1" spans="1:10" x14ac:dyDescent="0.2">
      <c r="A1" s="1" t="s">
        <v>0</v>
      </c>
      <c r="B1" s="13" t="s">
        <v>1</v>
      </c>
      <c r="C1" s="3" t="s">
        <v>2</v>
      </c>
      <c r="D1" s="2" t="s">
        <v>3</v>
      </c>
      <c r="E1" s="3" t="s">
        <v>4</v>
      </c>
      <c r="F1" s="2" t="s">
        <v>5</v>
      </c>
      <c r="G1" s="3" t="s">
        <v>6</v>
      </c>
      <c r="H1" s="2" t="s">
        <v>7</v>
      </c>
      <c r="I1" s="3" t="s">
        <v>8</v>
      </c>
      <c r="J1" s="2" t="s">
        <v>9</v>
      </c>
    </row>
    <row r="2" spans="1:10" x14ac:dyDescent="0.2">
      <c r="A2" s="10" t="s">
        <v>122</v>
      </c>
      <c r="B2" s="14" t="s">
        <v>123</v>
      </c>
      <c r="C2" s="9">
        <v>0</v>
      </c>
      <c r="D2" s="9">
        <v>-3.3453565049999998</v>
      </c>
      <c r="E2" s="9">
        <v>-1.661701211</v>
      </c>
      <c r="F2" s="9">
        <v>-1.7272736150000001</v>
      </c>
      <c r="G2" s="9">
        <v>0</v>
      </c>
      <c r="H2" s="9">
        <v>-1.4713168430000001</v>
      </c>
      <c r="I2" s="9">
        <v>0</v>
      </c>
      <c r="J2" s="9">
        <v>-1.376905131</v>
      </c>
    </row>
    <row r="3" spans="1:10" x14ac:dyDescent="0.2">
      <c r="A3" s="10" t="s">
        <v>124</v>
      </c>
      <c r="B3" s="14" t="s">
        <v>123</v>
      </c>
      <c r="C3" s="9">
        <v>0</v>
      </c>
      <c r="D3" s="9">
        <v>-3.1698845919999998</v>
      </c>
      <c r="E3" s="9">
        <v>-2.6213703490000002</v>
      </c>
      <c r="F3" s="9">
        <v>-2.3027005269999998</v>
      </c>
      <c r="G3" s="9">
        <v>0</v>
      </c>
      <c r="H3" s="9">
        <v>-1.3536127609999999</v>
      </c>
      <c r="I3" s="9">
        <v>0</v>
      </c>
      <c r="J3" s="9">
        <v>-1.923071921</v>
      </c>
    </row>
    <row r="4" spans="1:10" x14ac:dyDescent="0.2">
      <c r="A4" s="10" t="s">
        <v>125</v>
      </c>
      <c r="B4" s="14" t="s">
        <v>123</v>
      </c>
      <c r="C4" s="9">
        <v>0</v>
      </c>
      <c r="D4" s="9">
        <v>-3.1226172600000002</v>
      </c>
      <c r="E4" s="9">
        <v>-1.836098293</v>
      </c>
      <c r="F4" s="9">
        <v>-1.856204864</v>
      </c>
      <c r="G4" s="9">
        <v>0</v>
      </c>
      <c r="H4" s="9">
        <v>-1.278034932</v>
      </c>
      <c r="I4" s="9">
        <v>0</v>
      </c>
      <c r="J4" s="9">
        <v>-1.609727175</v>
      </c>
    </row>
    <row r="5" spans="1:10" x14ac:dyDescent="0.2">
      <c r="A5" s="10" t="s">
        <v>126</v>
      </c>
      <c r="B5" s="14" t="s">
        <v>123</v>
      </c>
      <c r="C5" s="9">
        <v>0</v>
      </c>
      <c r="D5" s="9">
        <v>-3.1226172600000002</v>
      </c>
      <c r="E5" s="9">
        <v>-1.836098293</v>
      </c>
      <c r="F5" s="9">
        <v>-1.856204864</v>
      </c>
      <c r="G5" s="9">
        <v>0</v>
      </c>
      <c r="H5" s="9">
        <v>-1.278034932</v>
      </c>
      <c r="I5" s="9">
        <v>0</v>
      </c>
      <c r="J5" s="9">
        <v>-1.609727175</v>
      </c>
    </row>
    <row r="6" spans="1:10" x14ac:dyDescent="0.2">
      <c r="A6" s="10" t="s">
        <v>127</v>
      </c>
      <c r="B6" s="14" t="s">
        <v>123</v>
      </c>
      <c r="C6" s="9">
        <v>0</v>
      </c>
      <c r="D6" s="9">
        <v>-1.549092073</v>
      </c>
      <c r="E6" s="9">
        <v>-1.7969010160000001</v>
      </c>
      <c r="F6" s="9">
        <v>-2.1988710629999999</v>
      </c>
      <c r="G6" s="9">
        <v>0</v>
      </c>
      <c r="H6" s="9">
        <v>0</v>
      </c>
      <c r="I6" s="9">
        <v>0</v>
      </c>
      <c r="J6" s="9">
        <v>0</v>
      </c>
    </row>
    <row r="7" spans="1:10" x14ac:dyDescent="0.2">
      <c r="A7" s="10" t="s">
        <v>128</v>
      </c>
      <c r="B7" s="14" t="s">
        <v>123</v>
      </c>
      <c r="C7" s="9">
        <v>0</v>
      </c>
      <c r="D7" s="9">
        <v>-1.549092073</v>
      </c>
      <c r="E7" s="9">
        <v>-1.7969010160000001</v>
      </c>
      <c r="F7" s="9">
        <v>-2.1988710629999999</v>
      </c>
      <c r="G7" s="9">
        <v>0</v>
      </c>
      <c r="H7" s="9">
        <v>0</v>
      </c>
      <c r="I7" s="9">
        <v>0</v>
      </c>
      <c r="J7" s="9">
        <v>0</v>
      </c>
    </row>
    <row r="8" spans="1:10" x14ac:dyDescent="0.2">
      <c r="A8" s="10" t="s">
        <v>129</v>
      </c>
      <c r="B8" s="14" t="s">
        <v>123</v>
      </c>
      <c r="C8" s="9">
        <v>0</v>
      </c>
      <c r="D8" s="9">
        <v>-1.481757344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</v>
      </c>
    </row>
    <row r="9" spans="1:10" x14ac:dyDescent="0.2">
      <c r="A9" s="10" t="s">
        <v>130</v>
      </c>
      <c r="B9" s="14" t="s">
        <v>123</v>
      </c>
      <c r="C9" s="9">
        <v>0</v>
      </c>
      <c r="D9" s="9">
        <v>1.3044669579999999</v>
      </c>
      <c r="E9" s="9">
        <v>0</v>
      </c>
      <c r="F9" s="9">
        <v>0</v>
      </c>
      <c r="G9" s="9">
        <v>0</v>
      </c>
      <c r="H9" s="9">
        <v>0</v>
      </c>
      <c r="I9" s="9">
        <v>0</v>
      </c>
      <c r="J9" s="9">
        <v>0</v>
      </c>
    </row>
    <row r="10" spans="1:10" x14ac:dyDescent="0.2">
      <c r="A10" s="10" t="s">
        <v>131</v>
      </c>
      <c r="B10" s="14" t="s">
        <v>123</v>
      </c>
      <c r="C10" s="9">
        <v>0</v>
      </c>
      <c r="D10" s="9">
        <v>1.3044669579999999</v>
      </c>
      <c r="E10" s="9">
        <v>0</v>
      </c>
      <c r="F10" s="9">
        <v>0</v>
      </c>
      <c r="G10" s="9">
        <v>0</v>
      </c>
      <c r="H10" s="9">
        <v>0</v>
      </c>
      <c r="I10" s="9">
        <v>0</v>
      </c>
      <c r="J10" s="9">
        <v>0</v>
      </c>
    </row>
    <row r="11" spans="1:10" x14ac:dyDescent="0.2">
      <c r="A11" s="10" t="s">
        <v>132</v>
      </c>
      <c r="B11" s="14" t="s">
        <v>123</v>
      </c>
      <c r="C11" s="9">
        <v>0</v>
      </c>
      <c r="D11" s="9">
        <v>1.402734734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</row>
    <row r="12" spans="1:10" x14ac:dyDescent="0.2">
      <c r="A12" s="10" t="s">
        <v>133</v>
      </c>
      <c r="B12" s="14" t="s">
        <v>123</v>
      </c>
      <c r="C12" s="9">
        <v>0</v>
      </c>
      <c r="D12" s="9">
        <v>1.5303943600000001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</row>
    <row r="13" spans="1:10" x14ac:dyDescent="0.2">
      <c r="A13" s="10" t="s">
        <v>134</v>
      </c>
      <c r="B13" s="14" t="s">
        <v>123</v>
      </c>
      <c r="C13" s="9">
        <v>0</v>
      </c>
      <c r="D13" s="9">
        <v>1.5885857640000001</v>
      </c>
      <c r="E13" s="9">
        <v>1.040533393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</row>
    <row r="14" spans="1:10" x14ac:dyDescent="0.2">
      <c r="A14" s="10" t="s">
        <v>135</v>
      </c>
      <c r="B14" s="14" t="s">
        <v>123</v>
      </c>
      <c r="C14" s="9">
        <v>0</v>
      </c>
      <c r="D14" s="9">
        <v>1.5885857640000001</v>
      </c>
      <c r="E14" s="9">
        <v>1.040533393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</row>
    <row r="15" spans="1:10" x14ac:dyDescent="0.2">
      <c r="A15" s="10" t="s">
        <v>136</v>
      </c>
      <c r="B15" s="14" t="s">
        <v>123</v>
      </c>
      <c r="C15" s="9">
        <v>0</v>
      </c>
      <c r="D15" s="9">
        <v>2.1814961839999998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1.1332737749999999</v>
      </c>
    </row>
    <row r="16" spans="1:10" x14ac:dyDescent="0.2">
      <c r="A16" s="10" t="s">
        <v>137</v>
      </c>
      <c r="B16" s="14" t="s">
        <v>123</v>
      </c>
      <c r="C16" s="9">
        <v>0</v>
      </c>
      <c r="D16" s="9">
        <v>2.184950127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1.1261610989999999</v>
      </c>
    </row>
    <row r="17" spans="1:10" x14ac:dyDescent="0.2">
      <c r="A17" s="5" t="s">
        <v>138</v>
      </c>
      <c r="B17" s="14" t="s">
        <v>123</v>
      </c>
      <c r="C17" s="9">
        <v>0</v>
      </c>
      <c r="D17" s="9">
        <v>3.6935446019999998</v>
      </c>
      <c r="E17" s="9">
        <v>2.6797290760000001</v>
      </c>
      <c r="F17" s="9">
        <v>1.3415131440000001</v>
      </c>
      <c r="G17" s="9">
        <v>0</v>
      </c>
      <c r="H17" s="9">
        <v>1.367742206</v>
      </c>
      <c r="I17" s="9">
        <v>0</v>
      </c>
      <c r="J17" s="9">
        <v>1.7315781299999999</v>
      </c>
    </row>
    <row r="18" spans="1:10" x14ac:dyDescent="0.2">
      <c r="A18" s="17" t="s">
        <v>139</v>
      </c>
      <c r="B18" s="14" t="s">
        <v>123</v>
      </c>
      <c r="C18" s="9">
        <v>0</v>
      </c>
      <c r="D18" s="9">
        <v>3.6935446019999998</v>
      </c>
      <c r="E18" s="9">
        <v>0</v>
      </c>
      <c r="F18" s="9">
        <v>0</v>
      </c>
      <c r="G18" s="9">
        <v>0</v>
      </c>
      <c r="H18" s="9">
        <v>1.367742206</v>
      </c>
      <c r="I18" s="9">
        <v>0</v>
      </c>
      <c r="J18" s="9">
        <v>1.7315781299999999</v>
      </c>
    </row>
    <row r="19" spans="1:10" x14ac:dyDescent="0.2">
      <c r="A19" s="5" t="s">
        <v>140</v>
      </c>
      <c r="B19" s="14" t="s">
        <v>123</v>
      </c>
      <c r="C19" s="9">
        <v>0</v>
      </c>
      <c r="D19" s="9">
        <v>3.6935446019999998</v>
      </c>
      <c r="E19" s="9">
        <v>0</v>
      </c>
      <c r="F19" s="9">
        <v>0</v>
      </c>
      <c r="G19" s="9">
        <v>0</v>
      </c>
      <c r="H19" s="9">
        <v>1.3952656569999999</v>
      </c>
      <c r="I19" s="9">
        <v>0</v>
      </c>
      <c r="J19" s="9">
        <v>1.7315781299999999</v>
      </c>
    </row>
    <row r="20" spans="1:10" x14ac:dyDescent="0.2">
      <c r="A20" s="10" t="s">
        <v>141</v>
      </c>
      <c r="B20" s="14" t="s">
        <v>123</v>
      </c>
      <c r="C20" s="9">
        <v>0</v>
      </c>
      <c r="D20" s="9">
        <v>4.2527401930000002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</row>
    <row r="21" spans="1:10" x14ac:dyDescent="0.2">
      <c r="A21" s="10" t="s">
        <v>142</v>
      </c>
      <c r="B21" s="14" t="s">
        <v>123</v>
      </c>
      <c r="C21" s="9">
        <v>0</v>
      </c>
      <c r="D21" s="9">
        <v>4.3949104849999996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</row>
    <row r="22" spans="1:10" x14ac:dyDescent="0.2">
      <c r="A22" s="10" t="s">
        <v>143</v>
      </c>
      <c r="B22" s="14" t="s">
        <v>123</v>
      </c>
      <c r="C22" s="9">
        <v>0</v>
      </c>
      <c r="D22" s="9">
        <v>5.3178169129999997</v>
      </c>
      <c r="E22" s="9">
        <v>2.5732145489999998</v>
      </c>
      <c r="F22" s="9">
        <v>0</v>
      </c>
      <c r="G22" s="9">
        <v>0</v>
      </c>
      <c r="H22" s="9">
        <v>1.3916484170000001</v>
      </c>
      <c r="I22" s="9">
        <v>0</v>
      </c>
      <c r="J22" s="9">
        <v>0</v>
      </c>
    </row>
    <row r="23" spans="1:10" x14ac:dyDescent="0.2">
      <c r="A23" s="10" t="s">
        <v>144</v>
      </c>
      <c r="B23" s="14" t="s">
        <v>123</v>
      </c>
      <c r="C23" s="9">
        <v>0</v>
      </c>
      <c r="D23" s="9">
        <v>5.3741303389999997</v>
      </c>
      <c r="E23" s="9">
        <v>2.6537560509999998</v>
      </c>
      <c r="F23" s="9">
        <v>1.0032889279999999</v>
      </c>
      <c r="G23" s="9">
        <v>0</v>
      </c>
      <c r="H23" s="9">
        <v>1.3916484170000001</v>
      </c>
      <c r="I23" s="9">
        <v>0</v>
      </c>
      <c r="J23" s="9">
        <v>0</v>
      </c>
    </row>
    <row r="24" spans="1:10" x14ac:dyDescent="0.2">
      <c r="A24" s="7" t="s">
        <v>145</v>
      </c>
      <c r="B24" s="15" t="s">
        <v>123</v>
      </c>
      <c r="C24" s="9">
        <v>0</v>
      </c>
      <c r="D24" s="9">
        <v>0</v>
      </c>
      <c r="E24" s="9">
        <v>0</v>
      </c>
      <c r="F24" s="9">
        <v>-1.446264486</v>
      </c>
      <c r="G24" s="9">
        <v>0</v>
      </c>
      <c r="H24" s="9">
        <v>-1.013064019</v>
      </c>
      <c r="I24" s="9">
        <v>0</v>
      </c>
      <c r="J24" s="9">
        <v>0</v>
      </c>
    </row>
    <row r="25" spans="1:10" x14ac:dyDescent="0.2">
      <c r="A25" s="10" t="s">
        <v>233</v>
      </c>
      <c r="B25" s="16" t="s">
        <v>234</v>
      </c>
      <c r="C25" s="9">
        <v>0</v>
      </c>
      <c r="D25" s="9">
        <v>1.4885922620000001</v>
      </c>
      <c r="E25" s="9">
        <v>0</v>
      </c>
      <c r="F25" s="9">
        <v>3.0190318600000001</v>
      </c>
      <c r="G25" s="9">
        <v>0</v>
      </c>
      <c r="H25" s="9">
        <v>1.433164511</v>
      </c>
      <c r="I25" s="9">
        <v>0</v>
      </c>
      <c r="J25" s="9">
        <v>3.4914472070000002</v>
      </c>
    </row>
    <row r="26" spans="1:10" x14ac:dyDescent="0.2">
      <c r="A26" s="10" t="s">
        <v>235</v>
      </c>
      <c r="B26" s="16" t="s">
        <v>234</v>
      </c>
      <c r="C26" s="9">
        <v>0</v>
      </c>
      <c r="D26" s="9">
        <v>0</v>
      </c>
      <c r="E26" s="9">
        <v>0</v>
      </c>
      <c r="F26" s="9">
        <v>0</v>
      </c>
      <c r="G26" s="9">
        <v>0</v>
      </c>
      <c r="H26" s="9">
        <v>1.433164511</v>
      </c>
      <c r="I26" s="9">
        <v>0</v>
      </c>
      <c r="J26" s="9">
        <v>0</v>
      </c>
    </row>
    <row r="27" spans="1:10" x14ac:dyDescent="0.2">
      <c r="A27" s="10" t="s">
        <v>236</v>
      </c>
      <c r="B27" s="16" t="s">
        <v>234</v>
      </c>
      <c r="C27" s="9">
        <v>0</v>
      </c>
      <c r="D27" s="9">
        <v>0</v>
      </c>
      <c r="E27" s="9">
        <v>0</v>
      </c>
      <c r="F27" s="9">
        <v>4.6566638229999997</v>
      </c>
      <c r="G27" s="9">
        <v>0</v>
      </c>
      <c r="H27" s="9">
        <v>0</v>
      </c>
      <c r="I27" s="9">
        <v>0</v>
      </c>
      <c r="J27" s="9">
        <v>0</v>
      </c>
    </row>
    <row r="28" spans="1:10" x14ac:dyDescent="0.2">
      <c r="A28" s="10" t="s">
        <v>237</v>
      </c>
      <c r="B28" s="16" t="s">
        <v>238</v>
      </c>
      <c r="C28" s="9">
        <v>0</v>
      </c>
      <c r="D28" s="9">
        <v>-4.861200212</v>
      </c>
      <c r="E28" s="9">
        <v>-4.3439701729999998</v>
      </c>
      <c r="F28" s="9">
        <v>-6.3360168940000001</v>
      </c>
      <c r="G28" s="9">
        <v>0</v>
      </c>
      <c r="H28" s="9">
        <v>0</v>
      </c>
      <c r="I28" s="9">
        <v>0</v>
      </c>
      <c r="J28" s="9">
        <v>0</v>
      </c>
    </row>
    <row r="29" spans="1:10" x14ac:dyDescent="0.2">
      <c r="A29" s="10" t="s">
        <v>239</v>
      </c>
      <c r="B29" s="16" t="s">
        <v>238</v>
      </c>
      <c r="C29" s="9">
        <v>0</v>
      </c>
      <c r="D29" s="9">
        <v>-4.7456187710000002</v>
      </c>
      <c r="E29" s="9">
        <v>-4.6332755929999996</v>
      </c>
      <c r="F29" s="9">
        <v>-5.7588296970000004</v>
      </c>
      <c r="G29" s="9">
        <v>0</v>
      </c>
      <c r="H29" s="9">
        <v>0</v>
      </c>
      <c r="I29" s="9">
        <v>0</v>
      </c>
      <c r="J29" s="9">
        <v>0</v>
      </c>
    </row>
    <row r="30" spans="1:10" x14ac:dyDescent="0.2">
      <c r="A30" s="10" t="s">
        <v>240</v>
      </c>
      <c r="B30" s="16" t="s">
        <v>238</v>
      </c>
      <c r="C30" s="9">
        <v>0</v>
      </c>
      <c r="D30" s="9">
        <v>-4.7456187710000002</v>
      </c>
      <c r="E30" s="9">
        <v>-4.6332755929999996</v>
      </c>
      <c r="F30" s="9">
        <v>-5.7588296970000004</v>
      </c>
      <c r="G30" s="9">
        <v>0</v>
      </c>
      <c r="H30" s="9">
        <v>0</v>
      </c>
      <c r="I30" s="9">
        <v>0</v>
      </c>
      <c r="J30" s="9">
        <v>0</v>
      </c>
    </row>
    <row r="31" spans="1:10" x14ac:dyDescent="0.2">
      <c r="A31" s="10" t="s">
        <v>241</v>
      </c>
      <c r="B31" s="16" t="s">
        <v>238</v>
      </c>
      <c r="C31" s="9">
        <v>0</v>
      </c>
      <c r="D31" s="9">
        <v>-2.084183479</v>
      </c>
      <c r="E31" s="9">
        <v>0</v>
      </c>
      <c r="F31" s="9">
        <v>-3.8604182929999999</v>
      </c>
      <c r="G31" s="9">
        <v>0</v>
      </c>
      <c r="H31" s="9">
        <v>-2.1234523730000001</v>
      </c>
      <c r="I31" s="9">
        <v>0</v>
      </c>
      <c r="J31" s="9">
        <v>0</v>
      </c>
    </row>
    <row r="32" spans="1:10" x14ac:dyDescent="0.2">
      <c r="A32" s="10" t="s">
        <v>242</v>
      </c>
      <c r="B32" s="16" t="s">
        <v>238</v>
      </c>
      <c r="C32" s="9">
        <v>0</v>
      </c>
      <c r="D32" s="9">
        <v>-1.9808104820000001</v>
      </c>
      <c r="E32" s="9">
        <v>0</v>
      </c>
      <c r="F32" s="9">
        <v>-3.7398857849999998</v>
      </c>
      <c r="G32" s="9">
        <v>0</v>
      </c>
      <c r="H32" s="9">
        <v>-2.1705186809999999</v>
      </c>
      <c r="I32" s="9">
        <v>0</v>
      </c>
      <c r="J32" s="9">
        <v>0</v>
      </c>
    </row>
    <row r="33" spans="1:10" x14ac:dyDescent="0.2">
      <c r="A33" s="10" t="s">
        <v>243</v>
      </c>
      <c r="B33" s="16" t="s">
        <v>238</v>
      </c>
      <c r="C33" s="9">
        <v>0</v>
      </c>
      <c r="D33" s="9">
        <v>-1.8592154400000001</v>
      </c>
      <c r="E33" s="9">
        <v>0</v>
      </c>
      <c r="F33" s="9">
        <v>-4.3847261590000004</v>
      </c>
      <c r="G33" s="9">
        <v>0</v>
      </c>
      <c r="H33" s="9">
        <v>-2.2609376860000001</v>
      </c>
      <c r="I33" s="9">
        <v>0</v>
      </c>
      <c r="J33" s="9">
        <v>-1.4022518429999999</v>
      </c>
    </row>
    <row r="34" spans="1:10" x14ac:dyDescent="0.2">
      <c r="A34" s="10" t="s">
        <v>244</v>
      </c>
      <c r="B34" s="16" t="s">
        <v>238</v>
      </c>
      <c r="C34" s="9">
        <v>0</v>
      </c>
      <c r="D34" s="9">
        <v>-1.029958111</v>
      </c>
      <c r="E34" s="9">
        <v>0</v>
      </c>
      <c r="F34" s="9">
        <v>-1.000100118</v>
      </c>
      <c r="G34" s="9">
        <v>0</v>
      </c>
      <c r="H34" s="9">
        <v>-1.084106062</v>
      </c>
      <c r="I34" s="9">
        <v>0</v>
      </c>
      <c r="J34" s="9">
        <v>0</v>
      </c>
    </row>
    <row r="35" spans="1:10" x14ac:dyDescent="0.2">
      <c r="A35" s="10" t="s">
        <v>245</v>
      </c>
      <c r="B35" s="16" t="s">
        <v>238</v>
      </c>
      <c r="C35" s="9">
        <v>0</v>
      </c>
      <c r="D35" s="9">
        <v>-1.0203020279999999</v>
      </c>
      <c r="E35" s="9">
        <v>0</v>
      </c>
      <c r="F35" s="9">
        <v>-1.000100118</v>
      </c>
      <c r="G35" s="9">
        <v>0</v>
      </c>
      <c r="H35" s="9">
        <v>-1.084106062</v>
      </c>
      <c r="I35" s="9">
        <v>0</v>
      </c>
      <c r="J35" s="9">
        <v>0</v>
      </c>
    </row>
    <row r="36" spans="1:10" x14ac:dyDescent="0.2">
      <c r="A36" s="10" t="s">
        <v>246</v>
      </c>
      <c r="B36" s="16" t="s">
        <v>238</v>
      </c>
      <c r="C36" s="9">
        <v>0</v>
      </c>
      <c r="D36" s="9">
        <v>0</v>
      </c>
      <c r="E36" s="9">
        <v>0</v>
      </c>
      <c r="F36" s="9">
        <v>0</v>
      </c>
      <c r="G36" s="9">
        <v>0</v>
      </c>
      <c r="H36" s="9">
        <v>-2.467929158</v>
      </c>
      <c r="I36" s="9">
        <v>0</v>
      </c>
      <c r="J36" s="9">
        <v>0</v>
      </c>
    </row>
    <row r="37" spans="1:10" x14ac:dyDescent="0.2">
      <c r="A37" s="10" t="s">
        <v>247</v>
      </c>
      <c r="B37" s="16" t="s">
        <v>238</v>
      </c>
      <c r="C37" s="9">
        <v>0</v>
      </c>
      <c r="D37" s="9">
        <v>0</v>
      </c>
      <c r="E37" s="9">
        <v>0</v>
      </c>
      <c r="F37" s="9">
        <v>-1.0189990259999999</v>
      </c>
      <c r="G37" s="9">
        <v>0</v>
      </c>
      <c r="H37" s="9">
        <v>-1.0948281529999999</v>
      </c>
      <c r="I37" s="9">
        <v>0</v>
      </c>
      <c r="J37" s="9">
        <v>0</v>
      </c>
    </row>
    <row r="38" spans="1:10" x14ac:dyDescent="0.2">
      <c r="A38" s="10" t="s">
        <v>248</v>
      </c>
      <c r="B38" s="16" t="s">
        <v>249</v>
      </c>
      <c r="C38" s="9">
        <v>0</v>
      </c>
      <c r="D38" s="9">
        <v>-1.1089501909999999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</row>
    <row r="39" spans="1:10" x14ac:dyDescent="0.2">
      <c r="A39" s="10" t="s">
        <v>250</v>
      </c>
      <c r="B39" s="16" t="s">
        <v>249</v>
      </c>
      <c r="C39" s="9">
        <v>0</v>
      </c>
      <c r="D39" s="9">
        <v>-1.0437551700000001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</row>
    <row r="40" spans="1:10" x14ac:dyDescent="0.2">
      <c r="A40" s="21" t="s">
        <v>337</v>
      </c>
      <c r="B40" s="16" t="str">
        <f>VLOOKUP(A40,'[1]S3 All DEG'!$A:$K,2,FALSE)</f>
        <v>protein phosphatase 2C, putative, expressed</v>
      </c>
      <c r="C40" s="26">
        <v>1.8982197220000001</v>
      </c>
      <c r="D40" s="27">
        <v>1.880568636</v>
      </c>
      <c r="E40" s="25">
        <v>0</v>
      </c>
      <c r="F40" s="23">
        <v>-2.18709365</v>
      </c>
      <c r="G40" s="25">
        <v>0</v>
      </c>
      <c r="H40" s="27">
        <v>0</v>
      </c>
      <c r="I40" s="23">
        <v>0</v>
      </c>
      <c r="J40" s="9">
        <v>0</v>
      </c>
    </row>
    <row r="41" spans="1:10" x14ac:dyDescent="0.2">
      <c r="A41" s="20" t="s">
        <v>185</v>
      </c>
      <c r="B41" s="16" t="s">
        <v>252</v>
      </c>
      <c r="C41" s="9">
        <v>0</v>
      </c>
      <c r="D41" s="25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1.3901990099999999</v>
      </c>
    </row>
    <row r="42" spans="1:10" x14ac:dyDescent="0.2">
      <c r="A42" s="20" t="s">
        <v>186</v>
      </c>
      <c r="B42" s="16" t="s">
        <v>252</v>
      </c>
      <c r="C42" s="23">
        <v>0</v>
      </c>
      <c r="D42" s="25">
        <v>0</v>
      </c>
      <c r="E42" s="25">
        <v>0</v>
      </c>
      <c r="F42" s="9">
        <v>0</v>
      </c>
      <c r="G42" s="9">
        <v>0</v>
      </c>
      <c r="H42" s="9">
        <v>0</v>
      </c>
      <c r="I42" s="9">
        <v>0</v>
      </c>
      <c r="J42" s="9">
        <v>1.3901990099999999</v>
      </c>
    </row>
    <row r="43" spans="1:10" x14ac:dyDescent="0.2">
      <c r="A43" s="20" t="s">
        <v>187</v>
      </c>
      <c r="B43" s="16" t="s">
        <v>252</v>
      </c>
      <c r="C43" s="9">
        <v>0</v>
      </c>
      <c r="D43" s="24">
        <v>0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1.7922681110000001</v>
      </c>
    </row>
    <row r="44" spans="1:10" x14ac:dyDescent="0.2">
      <c r="A44" s="20" t="s">
        <v>188</v>
      </c>
      <c r="B44" s="16" t="s">
        <v>252</v>
      </c>
      <c r="C44" s="9">
        <v>0</v>
      </c>
      <c r="D44" s="9">
        <v>0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1.7922681110000001</v>
      </c>
    </row>
    <row r="45" spans="1:10" x14ac:dyDescent="0.2">
      <c r="A45" s="10" t="s">
        <v>251</v>
      </c>
      <c r="B45" s="16" t="s">
        <v>252</v>
      </c>
      <c r="C45" s="9">
        <v>1.118733572</v>
      </c>
      <c r="D45" s="9">
        <v>4.435658944</v>
      </c>
      <c r="E45" s="9">
        <v>2.518995468</v>
      </c>
      <c r="F45" s="9">
        <v>2.4059475830000001</v>
      </c>
      <c r="G45" s="9">
        <v>0</v>
      </c>
      <c r="H45" s="9">
        <v>1.886852897</v>
      </c>
      <c r="I45" s="9">
        <v>0</v>
      </c>
      <c r="J45" s="9">
        <v>1.400141912</v>
      </c>
    </row>
    <row r="46" spans="1:10" x14ac:dyDescent="0.2">
      <c r="A46" s="10" t="s">
        <v>253</v>
      </c>
      <c r="B46" s="16" t="s">
        <v>252</v>
      </c>
      <c r="C46" s="9">
        <v>1.1291667320000001</v>
      </c>
      <c r="D46" s="9">
        <v>0</v>
      </c>
      <c r="E46" s="9">
        <v>0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</row>
    <row r="47" spans="1:10" x14ac:dyDescent="0.2">
      <c r="A47" s="10" t="s">
        <v>254</v>
      </c>
      <c r="B47" s="16" t="s">
        <v>252</v>
      </c>
      <c r="C47" s="9">
        <v>1.151580431</v>
      </c>
      <c r="D47" s="9">
        <v>0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</row>
    <row r="48" spans="1:10" x14ac:dyDescent="0.2">
      <c r="A48" s="10" t="s">
        <v>255</v>
      </c>
      <c r="B48" s="16" t="s">
        <v>252</v>
      </c>
      <c r="C48" s="9">
        <v>1.151580431</v>
      </c>
      <c r="D48" s="9">
        <v>0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</row>
    <row r="49" spans="1:10" x14ac:dyDescent="0.2">
      <c r="A49" s="10" t="s">
        <v>256</v>
      </c>
      <c r="B49" s="16" t="s">
        <v>252</v>
      </c>
      <c r="C49" s="9">
        <v>1.151580431</v>
      </c>
      <c r="D49" s="9">
        <v>0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</row>
    <row r="50" spans="1:10" x14ac:dyDescent="0.2">
      <c r="A50" s="10" t="s">
        <v>257</v>
      </c>
      <c r="B50" s="16" t="s">
        <v>252</v>
      </c>
      <c r="C50" s="9">
        <v>1.2537649529999999</v>
      </c>
      <c r="D50" s="9">
        <v>2.8017163439999999</v>
      </c>
      <c r="E50" s="9">
        <v>0</v>
      </c>
      <c r="F50" s="9">
        <v>1.21014658</v>
      </c>
      <c r="G50" s="9">
        <v>0</v>
      </c>
      <c r="H50" s="9">
        <v>1.669080246</v>
      </c>
      <c r="I50" s="9">
        <v>1.6431857830000001</v>
      </c>
      <c r="J50" s="9">
        <v>3.5607767149999998</v>
      </c>
    </row>
    <row r="51" spans="1:10" x14ac:dyDescent="0.2">
      <c r="A51" s="10" t="s">
        <v>258</v>
      </c>
      <c r="B51" s="16" t="s">
        <v>252</v>
      </c>
      <c r="C51" s="9">
        <v>1.3004193660000001</v>
      </c>
      <c r="D51" s="9">
        <v>1.5763601330000001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9">
        <v>1.2548676839999999</v>
      </c>
    </row>
    <row r="52" spans="1:10" x14ac:dyDescent="0.2">
      <c r="A52" s="10" t="s">
        <v>259</v>
      </c>
      <c r="B52" s="16" t="s">
        <v>252</v>
      </c>
      <c r="C52" s="9">
        <v>1.3004193660000001</v>
      </c>
      <c r="D52" s="9">
        <v>1.5763601330000001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9">
        <v>1.2548676839999999</v>
      </c>
    </row>
    <row r="53" spans="1:10" x14ac:dyDescent="0.2">
      <c r="A53" s="10" t="s">
        <v>260</v>
      </c>
      <c r="B53" s="16" t="s">
        <v>252</v>
      </c>
      <c r="C53" s="9">
        <v>1.326739189</v>
      </c>
      <c r="D53" s="9">
        <v>0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9">
        <v>2.7437918899999998</v>
      </c>
    </row>
    <row r="54" spans="1:10" x14ac:dyDescent="0.2">
      <c r="A54" s="10" t="s">
        <v>261</v>
      </c>
      <c r="B54" s="16" t="s">
        <v>252</v>
      </c>
      <c r="C54" s="9">
        <v>1.326739189</v>
      </c>
      <c r="D54" s="9">
        <v>0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9">
        <v>2.7437918899999998</v>
      </c>
    </row>
    <row r="55" spans="1:10" x14ac:dyDescent="0.2">
      <c r="A55" s="10" t="s">
        <v>262</v>
      </c>
      <c r="B55" s="16" t="s">
        <v>252</v>
      </c>
      <c r="C55" s="9">
        <v>1.6069114259999999</v>
      </c>
      <c r="D55" s="9">
        <v>2.8387085500000002</v>
      </c>
      <c r="E55" s="9">
        <v>1.551110091</v>
      </c>
      <c r="F55" s="9">
        <v>1.2075377709999999</v>
      </c>
      <c r="G55" s="9">
        <v>0</v>
      </c>
      <c r="H55" s="9">
        <v>0</v>
      </c>
      <c r="I55" s="9">
        <v>0</v>
      </c>
      <c r="J55" s="9">
        <v>0</v>
      </c>
    </row>
    <row r="56" spans="1:10" x14ac:dyDescent="0.2">
      <c r="A56" s="10" t="s">
        <v>263</v>
      </c>
      <c r="B56" s="16" t="s">
        <v>252</v>
      </c>
      <c r="C56" s="9">
        <v>1.6069114259999999</v>
      </c>
      <c r="D56" s="9">
        <v>2.8387085500000002</v>
      </c>
      <c r="E56" s="9">
        <v>1.551110091</v>
      </c>
      <c r="F56" s="9">
        <v>1.2075377709999999</v>
      </c>
      <c r="G56" s="9">
        <v>0</v>
      </c>
      <c r="H56" s="9">
        <v>0</v>
      </c>
      <c r="I56" s="9">
        <v>0</v>
      </c>
      <c r="J56" s="9">
        <v>0</v>
      </c>
    </row>
    <row r="57" spans="1:10" x14ac:dyDescent="0.2">
      <c r="A57" s="10" t="s">
        <v>264</v>
      </c>
      <c r="B57" s="16" t="s">
        <v>252</v>
      </c>
      <c r="C57" s="9">
        <v>1.7311447449999999</v>
      </c>
      <c r="D57" s="9">
        <v>4.9956199750000003</v>
      </c>
      <c r="E57" s="9">
        <v>3.809498246</v>
      </c>
      <c r="F57" s="9">
        <v>5.0215040059999998</v>
      </c>
      <c r="G57" s="9">
        <v>0</v>
      </c>
      <c r="H57" s="9">
        <v>2.2970217339999999</v>
      </c>
      <c r="I57" s="9">
        <v>2.1878069359999999</v>
      </c>
      <c r="J57" s="9">
        <v>4.0202271590000001</v>
      </c>
    </row>
    <row r="58" spans="1:10" x14ac:dyDescent="0.2">
      <c r="A58" s="10" t="s">
        <v>265</v>
      </c>
      <c r="B58" s="16" t="s">
        <v>252</v>
      </c>
      <c r="C58" s="9">
        <v>1.7311447449999999</v>
      </c>
      <c r="D58" s="9">
        <v>4.9956199750000003</v>
      </c>
      <c r="E58" s="9">
        <v>3.809498246</v>
      </c>
      <c r="F58" s="9">
        <v>5.0215040059999998</v>
      </c>
      <c r="G58" s="9">
        <v>0</v>
      </c>
      <c r="H58" s="9">
        <v>2.2970217339999999</v>
      </c>
      <c r="I58" s="9">
        <v>2.1878069359999999</v>
      </c>
      <c r="J58" s="9">
        <v>4.0202271590000001</v>
      </c>
    </row>
    <row r="59" spans="1:10" x14ac:dyDescent="0.2">
      <c r="A59" s="10" t="s">
        <v>266</v>
      </c>
      <c r="B59" s="16" t="s">
        <v>252</v>
      </c>
      <c r="C59" s="9">
        <v>1.7311447449999999</v>
      </c>
      <c r="D59" s="9">
        <v>4.9956199750000003</v>
      </c>
      <c r="E59" s="9">
        <v>3.809498246</v>
      </c>
      <c r="F59" s="9">
        <v>5.0215040059999998</v>
      </c>
      <c r="G59" s="9">
        <v>0</v>
      </c>
      <c r="H59" s="9">
        <v>2.2970217339999999</v>
      </c>
      <c r="I59" s="9">
        <v>2.1878069359999999</v>
      </c>
      <c r="J59" s="9">
        <v>4.0202271590000001</v>
      </c>
    </row>
    <row r="60" spans="1:10" x14ac:dyDescent="0.2">
      <c r="A60" s="10" t="s">
        <v>267</v>
      </c>
      <c r="B60" s="16" t="s">
        <v>252</v>
      </c>
      <c r="C60" s="9">
        <v>1.955962905</v>
      </c>
      <c r="D60" s="9">
        <v>0</v>
      </c>
      <c r="E60" s="9">
        <v>0</v>
      </c>
      <c r="F60" s="9">
        <v>-2.3324217850000002</v>
      </c>
      <c r="G60" s="9">
        <v>0</v>
      </c>
      <c r="H60" s="9">
        <v>0</v>
      </c>
      <c r="I60" s="9">
        <v>0</v>
      </c>
      <c r="J60" s="9">
        <v>0</v>
      </c>
    </row>
    <row r="61" spans="1:10" x14ac:dyDescent="0.2">
      <c r="A61" s="10" t="s">
        <v>268</v>
      </c>
      <c r="B61" s="16" t="s">
        <v>252</v>
      </c>
      <c r="C61" s="9">
        <v>1.955962905</v>
      </c>
      <c r="D61" s="9">
        <v>0</v>
      </c>
      <c r="E61" s="9">
        <v>0</v>
      </c>
      <c r="F61" s="9">
        <v>-2.3324217850000002</v>
      </c>
      <c r="G61" s="9">
        <v>0</v>
      </c>
      <c r="H61" s="9">
        <v>0</v>
      </c>
      <c r="I61" s="9">
        <v>0</v>
      </c>
      <c r="J61" s="9">
        <v>0</v>
      </c>
    </row>
    <row r="62" spans="1:10" x14ac:dyDescent="0.2">
      <c r="A62" s="10" t="s">
        <v>269</v>
      </c>
      <c r="B62" s="16" t="s">
        <v>252</v>
      </c>
      <c r="C62" s="9">
        <v>1.955962905</v>
      </c>
      <c r="D62" s="9">
        <v>0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</row>
    <row r="63" spans="1:10" x14ac:dyDescent="0.2">
      <c r="A63" s="10" t="s">
        <v>270</v>
      </c>
      <c r="B63" s="16" t="s">
        <v>252</v>
      </c>
      <c r="C63" s="9">
        <v>0</v>
      </c>
      <c r="D63" s="9">
        <v>-1.8786474179999999</v>
      </c>
      <c r="E63" s="9">
        <v>0</v>
      </c>
      <c r="F63" s="9">
        <v>-1.185350868</v>
      </c>
      <c r="G63" s="9">
        <v>0</v>
      </c>
      <c r="H63" s="9">
        <v>0</v>
      </c>
      <c r="I63" s="9">
        <v>0</v>
      </c>
      <c r="J63" s="9">
        <v>-1.2926035840000001</v>
      </c>
    </row>
    <row r="64" spans="1:10" x14ac:dyDescent="0.2">
      <c r="A64" s="10" t="s">
        <v>271</v>
      </c>
      <c r="B64" s="16" t="s">
        <v>252</v>
      </c>
      <c r="C64" s="9">
        <v>0</v>
      </c>
      <c r="D64" s="9">
        <v>-1.8786474179999999</v>
      </c>
      <c r="E64" s="9">
        <v>0</v>
      </c>
      <c r="F64" s="9">
        <v>-1.185350868</v>
      </c>
      <c r="G64" s="9">
        <v>0</v>
      </c>
      <c r="H64" s="9">
        <v>0</v>
      </c>
      <c r="I64" s="9">
        <v>0</v>
      </c>
      <c r="J64" s="9">
        <v>-1.2926035840000001</v>
      </c>
    </row>
    <row r="65" spans="1:11" x14ac:dyDescent="0.2">
      <c r="A65" s="10" t="s">
        <v>272</v>
      </c>
      <c r="B65" s="16" t="s">
        <v>252</v>
      </c>
      <c r="C65" s="9">
        <v>0</v>
      </c>
      <c r="D65" s="9">
        <v>-1.8786474179999999</v>
      </c>
      <c r="E65" s="9">
        <v>0</v>
      </c>
      <c r="F65" s="9">
        <v>-1.185350868</v>
      </c>
      <c r="G65" s="9">
        <v>0</v>
      </c>
      <c r="H65" s="9">
        <v>0</v>
      </c>
      <c r="I65" s="9">
        <v>0</v>
      </c>
      <c r="J65" s="9">
        <v>-1.2926035840000001</v>
      </c>
    </row>
    <row r="66" spans="1:11" x14ac:dyDescent="0.2">
      <c r="A66" s="10" t="s">
        <v>273</v>
      </c>
      <c r="B66" s="16" t="s">
        <v>252</v>
      </c>
      <c r="C66" s="9">
        <v>0</v>
      </c>
      <c r="D66" s="9">
        <v>-1.073869135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-1.3457984780000001</v>
      </c>
    </row>
    <row r="67" spans="1:11" x14ac:dyDescent="0.2">
      <c r="A67" s="10" t="s">
        <v>274</v>
      </c>
      <c r="B67" s="16" t="s">
        <v>252</v>
      </c>
      <c r="C67" s="9">
        <v>0</v>
      </c>
      <c r="D67" s="9">
        <v>-1.073869135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</row>
    <row r="68" spans="1:11" x14ac:dyDescent="0.2">
      <c r="A68" s="19" t="s">
        <v>275</v>
      </c>
      <c r="B68" s="16" t="s">
        <v>252</v>
      </c>
      <c r="C68" s="9">
        <v>0</v>
      </c>
      <c r="D68" s="9">
        <v>-1.0706085160000001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-1.303665359</v>
      </c>
      <c r="K68" s="18"/>
    </row>
    <row r="69" spans="1:11" x14ac:dyDescent="0.2">
      <c r="A69" s="10" t="s">
        <v>276</v>
      </c>
      <c r="B69" s="16" t="s">
        <v>252</v>
      </c>
      <c r="C69" s="9">
        <v>0</v>
      </c>
      <c r="D69" s="9">
        <v>-1.037899031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</row>
    <row r="70" spans="1:11" x14ac:dyDescent="0.2">
      <c r="A70" s="10" t="s">
        <v>277</v>
      </c>
      <c r="B70" s="16" t="s">
        <v>252</v>
      </c>
      <c r="C70" s="9">
        <v>0</v>
      </c>
      <c r="D70" s="9">
        <v>1.0270597100000001</v>
      </c>
      <c r="E70" s="9">
        <v>0</v>
      </c>
      <c r="F70" s="9">
        <v>1.2361669200000001</v>
      </c>
      <c r="G70" s="9">
        <v>0</v>
      </c>
      <c r="H70" s="9">
        <v>0</v>
      </c>
      <c r="I70" s="9">
        <v>0</v>
      </c>
      <c r="J70" s="9">
        <v>0</v>
      </c>
    </row>
    <row r="71" spans="1:11" x14ac:dyDescent="0.2">
      <c r="A71" s="10" t="s">
        <v>278</v>
      </c>
      <c r="B71" s="16" t="s">
        <v>252</v>
      </c>
      <c r="C71" s="9">
        <v>0</v>
      </c>
      <c r="D71" s="9">
        <v>1.035015161</v>
      </c>
      <c r="E71" s="9">
        <v>0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</row>
    <row r="72" spans="1:11" x14ac:dyDescent="0.2">
      <c r="A72" s="10" t="s">
        <v>279</v>
      </c>
      <c r="B72" s="16" t="s">
        <v>252</v>
      </c>
      <c r="C72" s="9">
        <v>0</v>
      </c>
      <c r="D72" s="9">
        <v>1.039295622</v>
      </c>
      <c r="E72" s="9">
        <v>0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</row>
    <row r="73" spans="1:11" x14ac:dyDescent="0.2">
      <c r="A73" s="10" t="s">
        <v>280</v>
      </c>
      <c r="B73" s="16" t="s">
        <v>252</v>
      </c>
      <c r="C73" s="9">
        <v>0</v>
      </c>
      <c r="D73" s="9">
        <v>1.2369032280000001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</row>
    <row r="74" spans="1:11" x14ac:dyDescent="0.2">
      <c r="A74" s="10" t="s">
        <v>281</v>
      </c>
      <c r="B74" s="16" t="s">
        <v>252</v>
      </c>
      <c r="C74" s="9">
        <v>0</v>
      </c>
      <c r="D74" s="9">
        <v>1.2369032280000001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9">
        <v>0</v>
      </c>
    </row>
    <row r="75" spans="1:11" x14ac:dyDescent="0.2">
      <c r="A75" s="10" t="s">
        <v>282</v>
      </c>
      <c r="B75" s="16" t="s">
        <v>252</v>
      </c>
      <c r="C75" s="9">
        <v>0</v>
      </c>
      <c r="D75" s="9">
        <v>1.424369577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9">
        <v>0</v>
      </c>
    </row>
    <row r="76" spans="1:11" x14ac:dyDescent="0.2">
      <c r="A76" s="10" t="s">
        <v>283</v>
      </c>
      <c r="B76" s="16" t="s">
        <v>252</v>
      </c>
      <c r="C76" s="9">
        <v>0</v>
      </c>
      <c r="D76" s="9">
        <v>1.424369577</v>
      </c>
      <c r="E76" s="9">
        <v>0</v>
      </c>
      <c r="F76" s="9">
        <v>0</v>
      </c>
      <c r="G76" s="9">
        <v>0</v>
      </c>
      <c r="H76" s="9">
        <v>0</v>
      </c>
      <c r="I76" s="9">
        <v>0</v>
      </c>
      <c r="J76" s="9">
        <v>0</v>
      </c>
    </row>
    <row r="77" spans="1:11" x14ac:dyDescent="0.2">
      <c r="A77" s="10" t="s">
        <v>284</v>
      </c>
      <c r="B77" s="16" t="s">
        <v>252</v>
      </c>
      <c r="C77" s="9">
        <v>0</v>
      </c>
      <c r="D77" s="9">
        <v>2.8617903990000002</v>
      </c>
      <c r="E77" s="9">
        <v>2.1619278519999998</v>
      </c>
      <c r="F77" s="9">
        <v>1.195949894</v>
      </c>
      <c r="G77" s="9">
        <v>0</v>
      </c>
      <c r="H77" s="9">
        <v>0</v>
      </c>
      <c r="I77" s="9">
        <v>0</v>
      </c>
      <c r="J77" s="9">
        <v>1.2089397399999999</v>
      </c>
    </row>
    <row r="78" spans="1:11" x14ac:dyDescent="0.2">
      <c r="A78" s="10" t="s">
        <v>285</v>
      </c>
      <c r="B78" s="16" t="s">
        <v>252</v>
      </c>
      <c r="C78" s="9">
        <v>0</v>
      </c>
      <c r="D78" s="9">
        <v>2.8617903990000002</v>
      </c>
      <c r="E78" s="9">
        <v>2.1619278519999998</v>
      </c>
      <c r="F78" s="9">
        <v>1.195949894</v>
      </c>
      <c r="G78" s="9">
        <v>0</v>
      </c>
      <c r="H78" s="9">
        <v>0</v>
      </c>
      <c r="I78" s="9">
        <v>0</v>
      </c>
      <c r="J78" s="9">
        <v>1.2089397399999999</v>
      </c>
    </row>
    <row r="79" spans="1:11" x14ac:dyDescent="0.2">
      <c r="A79" s="10" t="s">
        <v>286</v>
      </c>
      <c r="B79" s="16" t="s">
        <v>252</v>
      </c>
      <c r="C79" s="9">
        <v>0</v>
      </c>
      <c r="D79" s="9">
        <v>2.86597444</v>
      </c>
      <c r="E79" s="9">
        <v>2.1619278519999998</v>
      </c>
      <c r="F79" s="9">
        <v>1.195949894</v>
      </c>
      <c r="G79" s="9">
        <v>0</v>
      </c>
      <c r="H79" s="9">
        <v>0</v>
      </c>
      <c r="I79" s="9">
        <v>0</v>
      </c>
      <c r="J79" s="9">
        <v>1.2088612750000001</v>
      </c>
    </row>
    <row r="80" spans="1:11" x14ac:dyDescent="0.2">
      <c r="A80" s="10" t="s">
        <v>287</v>
      </c>
      <c r="B80" s="16" t="s">
        <v>252</v>
      </c>
      <c r="C80" s="9">
        <v>0</v>
      </c>
      <c r="D80" s="9">
        <v>3.0162392900000001</v>
      </c>
      <c r="E80" s="9">
        <v>3.167283603</v>
      </c>
      <c r="F80" s="9">
        <v>3.6442274060000002</v>
      </c>
      <c r="G80" s="9">
        <v>0</v>
      </c>
      <c r="H80" s="9">
        <v>0</v>
      </c>
      <c r="I80" s="9">
        <v>1.082981129</v>
      </c>
      <c r="J80" s="9">
        <v>3.2753568710000001</v>
      </c>
    </row>
    <row r="81" spans="1:10" x14ac:dyDescent="0.2">
      <c r="A81" s="10" t="s">
        <v>288</v>
      </c>
      <c r="B81" s="16" t="s">
        <v>252</v>
      </c>
      <c r="C81" s="9">
        <v>0</v>
      </c>
      <c r="D81" s="9">
        <v>3.0280229570000001</v>
      </c>
      <c r="E81" s="9">
        <v>3.1908707590000001</v>
      </c>
      <c r="F81" s="9">
        <v>3.6503465199999998</v>
      </c>
      <c r="G81" s="9">
        <v>0</v>
      </c>
      <c r="H81" s="9">
        <v>0</v>
      </c>
      <c r="I81" s="9">
        <v>0</v>
      </c>
      <c r="J81" s="9">
        <v>3.2484054360000001</v>
      </c>
    </row>
    <row r="82" spans="1:10" x14ac:dyDescent="0.2">
      <c r="A82" s="10" t="s">
        <v>289</v>
      </c>
      <c r="B82" s="16" t="s">
        <v>252</v>
      </c>
      <c r="C82" s="9">
        <v>0</v>
      </c>
      <c r="D82" s="9">
        <v>3.0449085789999999</v>
      </c>
      <c r="E82" s="9">
        <v>3.2124854429999998</v>
      </c>
      <c r="F82" s="9">
        <v>3.7186739929999999</v>
      </c>
      <c r="G82" s="9">
        <v>0</v>
      </c>
      <c r="H82" s="9">
        <v>0</v>
      </c>
      <c r="I82" s="9">
        <v>0</v>
      </c>
      <c r="J82" s="9">
        <v>3.2302485359999999</v>
      </c>
    </row>
    <row r="83" spans="1:10" x14ac:dyDescent="0.2">
      <c r="A83" s="10" t="s">
        <v>290</v>
      </c>
      <c r="B83" s="16" t="s">
        <v>252</v>
      </c>
      <c r="C83" s="9">
        <v>0</v>
      </c>
      <c r="D83" s="9">
        <v>3.1371567050000002</v>
      </c>
      <c r="E83" s="9">
        <v>2.232275011</v>
      </c>
      <c r="F83" s="9">
        <v>2.08441717</v>
      </c>
      <c r="G83" s="9">
        <v>0</v>
      </c>
      <c r="H83" s="9">
        <v>1.0014530909999999</v>
      </c>
      <c r="I83" s="9">
        <v>0</v>
      </c>
      <c r="J83" s="9">
        <v>1.7811855350000001</v>
      </c>
    </row>
    <row r="84" spans="1:10" x14ac:dyDescent="0.2">
      <c r="A84" s="10" t="s">
        <v>291</v>
      </c>
      <c r="B84" s="16" t="s">
        <v>252</v>
      </c>
      <c r="C84" s="9">
        <v>0</v>
      </c>
      <c r="D84" s="9">
        <v>3.1371567050000002</v>
      </c>
      <c r="E84" s="9">
        <v>2.232275011</v>
      </c>
      <c r="F84" s="9">
        <v>2.098458285</v>
      </c>
      <c r="G84" s="9">
        <v>0</v>
      </c>
      <c r="H84" s="9">
        <v>1.0014530909999999</v>
      </c>
      <c r="I84" s="9">
        <v>0</v>
      </c>
      <c r="J84" s="9">
        <v>1.7811855350000001</v>
      </c>
    </row>
    <row r="85" spans="1:10" x14ac:dyDescent="0.2">
      <c r="A85" s="10" t="s">
        <v>292</v>
      </c>
      <c r="B85" s="16" t="s">
        <v>252</v>
      </c>
      <c r="C85" s="9">
        <v>0</v>
      </c>
      <c r="D85" s="9">
        <v>3.93378104</v>
      </c>
      <c r="E85" s="9">
        <v>2.569185885</v>
      </c>
      <c r="F85" s="9">
        <v>1.809612555</v>
      </c>
      <c r="G85" s="9">
        <v>0</v>
      </c>
      <c r="H85" s="9">
        <v>0</v>
      </c>
      <c r="I85" s="9">
        <v>0</v>
      </c>
      <c r="J85" s="9">
        <v>0</v>
      </c>
    </row>
    <row r="86" spans="1:10" x14ac:dyDescent="0.2">
      <c r="A86" s="10" t="s">
        <v>293</v>
      </c>
      <c r="B86" s="16" t="s">
        <v>252</v>
      </c>
      <c r="C86" s="9">
        <v>0</v>
      </c>
      <c r="D86" s="9">
        <v>4.1315375019999996</v>
      </c>
      <c r="E86" s="9">
        <v>3.104691528</v>
      </c>
      <c r="F86" s="9">
        <v>4.1976023270000002</v>
      </c>
      <c r="G86" s="9">
        <v>0</v>
      </c>
      <c r="H86" s="9">
        <v>3.474496013</v>
      </c>
      <c r="I86" s="9">
        <v>3.3619751099999999</v>
      </c>
      <c r="J86" s="9">
        <v>6.5344012410000003</v>
      </c>
    </row>
    <row r="87" spans="1:10" x14ac:dyDescent="0.2">
      <c r="A87" s="10" t="s">
        <v>294</v>
      </c>
      <c r="B87" s="16" t="s">
        <v>252</v>
      </c>
      <c r="C87" s="9">
        <v>0</v>
      </c>
      <c r="D87" s="9">
        <v>4.2160295760000004</v>
      </c>
      <c r="E87" s="9">
        <v>2.5145906679999999</v>
      </c>
      <c r="F87" s="9">
        <v>1.8708651489999999</v>
      </c>
      <c r="G87" s="9">
        <v>0</v>
      </c>
      <c r="H87" s="9">
        <v>0</v>
      </c>
      <c r="I87" s="9">
        <v>0</v>
      </c>
      <c r="J87" s="9">
        <v>5.6446015120000004</v>
      </c>
    </row>
    <row r="88" spans="1:10" x14ac:dyDescent="0.2">
      <c r="A88" s="10" t="s">
        <v>295</v>
      </c>
      <c r="B88" s="16" t="s">
        <v>252</v>
      </c>
      <c r="C88" s="9">
        <v>0</v>
      </c>
      <c r="D88" s="9">
        <v>4.6957946819999998</v>
      </c>
      <c r="E88" s="9">
        <v>0</v>
      </c>
      <c r="F88" s="9">
        <v>0</v>
      </c>
      <c r="G88" s="9">
        <v>0</v>
      </c>
      <c r="H88" s="9">
        <v>0</v>
      </c>
      <c r="I88" s="9">
        <v>2.8269100250000001</v>
      </c>
      <c r="J88" s="9">
        <v>5.9462745950000002</v>
      </c>
    </row>
    <row r="89" spans="1:10" x14ac:dyDescent="0.2">
      <c r="A89" s="10" t="s">
        <v>296</v>
      </c>
      <c r="B89" s="16" t="s">
        <v>252</v>
      </c>
      <c r="C89" s="9">
        <v>0</v>
      </c>
      <c r="D89" s="9">
        <v>4.8113897779999997</v>
      </c>
      <c r="E89" s="9">
        <v>3.3789582999999999</v>
      </c>
      <c r="F89" s="9">
        <v>4.9628005999999996</v>
      </c>
      <c r="G89" s="9">
        <v>0</v>
      </c>
      <c r="H89" s="9">
        <v>2.797869892</v>
      </c>
      <c r="I89" s="9">
        <v>0</v>
      </c>
      <c r="J89" s="9">
        <v>3.831725268</v>
      </c>
    </row>
    <row r="90" spans="1:10" x14ac:dyDescent="0.2">
      <c r="A90" s="10" t="s">
        <v>297</v>
      </c>
      <c r="B90" s="16" t="s">
        <v>252</v>
      </c>
      <c r="C90" s="9">
        <v>0</v>
      </c>
      <c r="D90" s="9">
        <v>4.8982607160000002</v>
      </c>
      <c r="E90" s="9">
        <v>3.5546510200000001</v>
      </c>
      <c r="F90" s="9">
        <v>4.6389413570000002</v>
      </c>
      <c r="G90" s="9">
        <v>0</v>
      </c>
      <c r="H90" s="9">
        <v>3.5951131300000001</v>
      </c>
      <c r="I90" s="9">
        <v>3.1776858300000002</v>
      </c>
      <c r="J90" s="9">
        <v>6.3402553880000001</v>
      </c>
    </row>
    <row r="91" spans="1:10" x14ac:dyDescent="0.2">
      <c r="A91" s="10" t="s">
        <v>298</v>
      </c>
      <c r="B91" s="16" t="s">
        <v>252</v>
      </c>
      <c r="C91" s="9">
        <v>0</v>
      </c>
      <c r="D91" s="9">
        <v>5.2951210990000002</v>
      </c>
      <c r="E91" s="9">
        <v>3.268636104</v>
      </c>
      <c r="F91" s="9">
        <v>4.7995808609999999</v>
      </c>
      <c r="G91" s="9">
        <v>0</v>
      </c>
      <c r="H91" s="9">
        <v>2.6306869079999999</v>
      </c>
      <c r="I91" s="9">
        <v>1.803275207</v>
      </c>
      <c r="J91" s="9">
        <v>3.8392813549999998</v>
      </c>
    </row>
    <row r="92" spans="1:10" x14ac:dyDescent="0.2">
      <c r="A92" s="10" t="s">
        <v>299</v>
      </c>
      <c r="B92" s="16" t="s">
        <v>252</v>
      </c>
      <c r="C92" s="9">
        <v>0</v>
      </c>
      <c r="D92" s="9">
        <v>5.3172774409999999</v>
      </c>
      <c r="E92" s="9">
        <v>3.268636104</v>
      </c>
      <c r="F92" s="9">
        <v>4.8103022060000002</v>
      </c>
      <c r="G92" s="9">
        <v>0</v>
      </c>
      <c r="H92" s="9">
        <v>2.652347207</v>
      </c>
      <c r="I92" s="9">
        <v>1.891650032</v>
      </c>
      <c r="J92" s="9">
        <v>3.9213146600000002</v>
      </c>
    </row>
    <row r="93" spans="1:10" x14ac:dyDescent="0.2">
      <c r="A93" s="10" t="s">
        <v>300</v>
      </c>
      <c r="B93" s="16" t="s">
        <v>252</v>
      </c>
      <c r="C93" s="9">
        <v>0</v>
      </c>
      <c r="D93" s="9">
        <v>5.4458260740000002</v>
      </c>
      <c r="E93" s="9">
        <v>0</v>
      </c>
      <c r="F93" s="9">
        <v>3.8548686559999998</v>
      </c>
      <c r="G93" s="9">
        <v>0</v>
      </c>
      <c r="H93" s="9">
        <v>2.4797014430000002</v>
      </c>
      <c r="I93" s="9">
        <v>2.128672758</v>
      </c>
      <c r="J93" s="9">
        <v>3.8933721590000001</v>
      </c>
    </row>
    <row r="94" spans="1:10" x14ac:dyDescent="0.2">
      <c r="A94" s="10" t="s">
        <v>301</v>
      </c>
      <c r="B94" s="16" t="s">
        <v>252</v>
      </c>
      <c r="C94" s="9">
        <v>0</v>
      </c>
      <c r="D94" s="9">
        <v>6.7838795999999997</v>
      </c>
      <c r="E94" s="9">
        <v>5.0517030810000003</v>
      </c>
      <c r="F94" s="9">
        <v>5.0781952119999998</v>
      </c>
      <c r="G94" s="9">
        <v>0</v>
      </c>
      <c r="H94" s="9">
        <v>2.4362874950000002</v>
      </c>
      <c r="I94" s="9">
        <v>2.156446436</v>
      </c>
      <c r="J94" s="9">
        <v>3.4488297349999999</v>
      </c>
    </row>
    <row r="95" spans="1:10" x14ac:dyDescent="0.2">
      <c r="A95" s="10" t="s">
        <v>302</v>
      </c>
      <c r="B95" s="16" t="s">
        <v>252</v>
      </c>
      <c r="C95" s="9">
        <v>0</v>
      </c>
      <c r="D95" s="9">
        <v>6.7994626419999999</v>
      </c>
      <c r="E95" s="9">
        <v>0</v>
      </c>
      <c r="F95" s="9">
        <v>0</v>
      </c>
      <c r="G95" s="9">
        <v>0</v>
      </c>
      <c r="H95" s="9">
        <v>2.4270122449999998</v>
      </c>
      <c r="I95" s="9">
        <v>2.154934704</v>
      </c>
      <c r="J95" s="9">
        <v>3.4482678020000002</v>
      </c>
    </row>
    <row r="96" spans="1:10" x14ac:dyDescent="0.2">
      <c r="A96" s="10" t="s">
        <v>303</v>
      </c>
      <c r="B96" s="16" t="s">
        <v>252</v>
      </c>
      <c r="C96" s="9">
        <v>0</v>
      </c>
      <c r="D96" s="9">
        <v>6.8242929759999997</v>
      </c>
      <c r="E96" s="9">
        <v>5.0294319639999996</v>
      </c>
      <c r="F96" s="9">
        <v>5.0612903859999996</v>
      </c>
      <c r="G96" s="9">
        <v>0</v>
      </c>
      <c r="H96" s="9">
        <v>2.4270122449999998</v>
      </c>
      <c r="I96" s="9">
        <v>2.154934704</v>
      </c>
      <c r="J96" s="9">
        <v>3.4482678020000002</v>
      </c>
    </row>
    <row r="97" spans="1:10" x14ac:dyDescent="0.2">
      <c r="A97" s="10" t="s">
        <v>304</v>
      </c>
      <c r="B97" s="16" t="s">
        <v>252</v>
      </c>
      <c r="C97" s="9">
        <v>0</v>
      </c>
      <c r="D97" s="9">
        <v>7.4939846790000004</v>
      </c>
      <c r="E97" s="9">
        <v>0</v>
      </c>
      <c r="F97" s="9">
        <v>9.4845503059999992</v>
      </c>
      <c r="G97" s="9">
        <v>0</v>
      </c>
      <c r="H97" s="9">
        <v>2.4995935</v>
      </c>
      <c r="I97" s="9">
        <v>0</v>
      </c>
      <c r="J97" s="9">
        <v>4.1618567979999996</v>
      </c>
    </row>
    <row r="98" spans="1:10" x14ac:dyDescent="0.2">
      <c r="A98" s="10" t="s">
        <v>305</v>
      </c>
      <c r="B98" s="16" t="s">
        <v>252</v>
      </c>
      <c r="C98" s="9">
        <v>0</v>
      </c>
      <c r="D98" s="9">
        <v>7.6094303510000003</v>
      </c>
      <c r="E98" s="9">
        <v>0</v>
      </c>
      <c r="F98" s="9">
        <v>7.5998874790000004</v>
      </c>
      <c r="G98" s="9">
        <v>0</v>
      </c>
      <c r="H98" s="9">
        <v>2.2474928260000002</v>
      </c>
      <c r="I98" s="9">
        <v>0</v>
      </c>
      <c r="J98" s="9">
        <v>3.993727813</v>
      </c>
    </row>
    <row r="99" spans="1:10" x14ac:dyDescent="0.2">
      <c r="A99" s="10" t="s">
        <v>306</v>
      </c>
      <c r="B99" s="16" t="s">
        <v>252</v>
      </c>
      <c r="C99" s="9">
        <v>0</v>
      </c>
      <c r="D99" s="9">
        <v>7.6094303510000003</v>
      </c>
      <c r="E99" s="9">
        <v>0</v>
      </c>
      <c r="F99" s="9">
        <v>7.5998874790000004</v>
      </c>
      <c r="G99" s="9">
        <v>0</v>
      </c>
      <c r="H99" s="9">
        <v>2.2896017820000001</v>
      </c>
      <c r="I99" s="9">
        <v>0</v>
      </c>
      <c r="J99" s="9">
        <v>3.993727813</v>
      </c>
    </row>
    <row r="100" spans="1:10" x14ac:dyDescent="0.2">
      <c r="A100" s="10" t="s">
        <v>307</v>
      </c>
      <c r="B100" s="16" t="s">
        <v>252</v>
      </c>
      <c r="C100" s="9">
        <v>0</v>
      </c>
      <c r="D100" s="9">
        <v>9.5288052630000006</v>
      </c>
      <c r="E100" s="9">
        <v>6.5311748600000001</v>
      </c>
      <c r="F100" s="9">
        <v>6.303933003</v>
      </c>
      <c r="G100" s="9">
        <v>0</v>
      </c>
      <c r="H100" s="9">
        <v>0</v>
      </c>
      <c r="I100" s="9">
        <v>0</v>
      </c>
      <c r="J100" s="9">
        <v>6.5649357789999998</v>
      </c>
    </row>
    <row r="101" spans="1:10" x14ac:dyDescent="0.2">
      <c r="A101" s="10" t="s">
        <v>308</v>
      </c>
      <c r="B101" s="16" t="s">
        <v>252</v>
      </c>
      <c r="C101" s="9">
        <v>0</v>
      </c>
      <c r="D101" s="9">
        <v>9.6942805500000002</v>
      </c>
      <c r="E101" s="9">
        <v>9.1777637829999996</v>
      </c>
      <c r="F101" s="9">
        <v>10.03325179</v>
      </c>
      <c r="G101" s="9">
        <v>0</v>
      </c>
      <c r="H101" s="9">
        <v>0</v>
      </c>
      <c r="I101" s="9">
        <v>0</v>
      </c>
      <c r="J101" s="9">
        <v>7.0465441110000002</v>
      </c>
    </row>
    <row r="102" spans="1:10" x14ac:dyDescent="0.2">
      <c r="A102" s="19" t="s">
        <v>309</v>
      </c>
      <c r="B102" s="16" t="s">
        <v>252</v>
      </c>
      <c r="C102" s="9">
        <v>0</v>
      </c>
      <c r="D102" s="9">
        <v>0</v>
      </c>
      <c r="E102" s="9">
        <v>0</v>
      </c>
      <c r="F102" s="9">
        <v>0</v>
      </c>
      <c r="G102" s="9">
        <v>0</v>
      </c>
      <c r="H102" s="9">
        <v>-1.1006171330000001</v>
      </c>
      <c r="I102" s="9">
        <v>0</v>
      </c>
      <c r="J102" s="9">
        <v>0</v>
      </c>
    </row>
    <row r="103" spans="1:10" x14ac:dyDescent="0.2">
      <c r="A103" s="10" t="s">
        <v>310</v>
      </c>
      <c r="B103" s="16" t="s">
        <v>252</v>
      </c>
      <c r="C103" s="9">
        <v>0</v>
      </c>
      <c r="D103" s="9">
        <v>0</v>
      </c>
      <c r="E103" s="9">
        <v>0</v>
      </c>
      <c r="F103" s="9">
        <v>0</v>
      </c>
      <c r="G103" s="9">
        <v>0</v>
      </c>
      <c r="H103" s="9">
        <v>1.0204663620000001</v>
      </c>
      <c r="I103" s="9">
        <v>0</v>
      </c>
      <c r="J103" s="9">
        <v>1.754040187</v>
      </c>
    </row>
    <row r="104" spans="1:10" x14ac:dyDescent="0.2">
      <c r="A104" s="10" t="s">
        <v>311</v>
      </c>
      <c r="B104" s="16" t="s">
        <v>252</v>
      </c>
      <c r="C104" s="9">
        <v>0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-1.8620058740000001</v>
      </c>
    </row>
    <row r="105" spans="1:10" x14ac:dyDescent="0.2">
      <c r="A105" s="10" t="s">
        <v>312</v>
      </c>
      <c r="B105" s="16" t="s">
        <v>252</v>
      </c>
      <c r="C105" s="9">
        <v>0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-1.7090854049999999</v>
      </c>
    </row>
    <row r="106" spans="1:10" x14ac:dyDescent="0.2">
      <c r="A106" s="10" t="s">
        <v>313</v>
      </c>
      <c r="B106" s="16" t="s">
        <v>252</v>
      </c>
      <c r="C106" s="9">
        <v>0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-1.2901153569999999</v>
      </c>
    </row>
    <row r="107" spans="1:10" x14ac:dyDescent="0.2">
      <c r="A107" s="10" t="s">
        <v>314</v>
      </c>
      <c r="B107" s="16" t="s">
        <v>252</v>
      </c>
      <c r="C107" s="9">
        <v>0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0</v>
      </c>
      <c r="J107" s="9">
        <v>-1.1145773720000001</v>
      </c>
    </row>
    <row r="108" spans="1:10" x14ac:dyDescent="0.2">
      <c r="A108" s="10" t="s">
        <v>315</v>
      </c>
      <c r="B108" s="16" t="s">
        <v>252</v>
      </c>
      <c r="C108" s="9">
        <v>0</v>
      </c>
      <c r="D108" s="9">
        <v>0</v>
      </c>
      <c r="E108" s="9">
        <v>1.2426014430000001</v>
      </c>
      <c r="F108" s="9">
        <v>0</v>
      </c>
      <c r="G108" s="9">
        <v>0</v>
      </c>
      <c r="H108" s="9">
        <v>0</v>
      </c>
      <c r="I108" s="9">
        <v>0</v>
      </c>
      <c r="J108" s="9">
        <v>1.228165905</v>
      </c>
    </row>
    <row r="109" spans="1:10" x14ac:dyDescent="0.2">
      <c r="A109" s="10" t="s">
        <v>316</v>
      </c>
      <c r="B109" s="16" t="s">
        <v>252</v>
      </c>
      <c r="C109" s="9">
        <v>0</v>
      </c>
      <c r="D109" s="9">
        <v>0</v>
      </c>
      <c r="E109" s="9">
        <v>1.2426014430000001</v>
      </c>
      <c r="F109" s="9">
        <v>0</v>
      </c>
      <c r="G109" s="9">
        <v>0</v>
      </c>
      <c r="H109" s="9">
        <v>0</v>
      </c>
      <c r="I109" s="9">
        <v>0</v>
      </c>
      <c r="J109" s="9">
        <v>1.228165905</v>
      </c>
    </row>
    <row r="110" spans="1:10" x14ac:dyDescent="0.2">
      <c r="A110" s="10" t="s">
        <v>317</v>
      </c>
      <c r="B110" s="16" t="s">
        <v>252</v>
      </c>
      <c r="C110" s="9">
        <v>0</v>
      </c>
      <c r="D110" s="9">
        <v>0</v>
      </c>
      <c r="E110" s="9">
        <v>1.2468222849999999</v>
      </c>
      <c r="F110" s="9">
        <v>0</v>
      </c>
      <c r="G110" s="9">
        <v>0</v>
      </c>
      <c r="H110" s="9">
        <v>0</v>
      </c>
      <c r="I110" s="9">
        <v>0</v>
      </c>
      <c r="J110" s="9">
        <v>1.233219541</v>
      </c>
    </row>
    <row r="111" spans="1:10" x14ac:dyDescent="0.2">
      <c r="A111" s="10" t="s">
        <v>318</v>
      </c>
      <c r="B111" s="16" t="s">
        <v>252</v>
      </c>
      <c r="C111" s="9">
        <v>0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1.294442257</v>
      </c>
    </row>
    <row r="112" spans="1:10" x14ac:dyDescent="0.2">
      <c r="A112" s="10" t="s">
        <v>319</v>
      </c>
      <c r="B112" s="16" t="s">
        <v>252</v>
      </c>
      <c r="C112" s="9">
        <v>0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1.3901990099999999</v>
      </c>
    </row>
    <row r="113" spans="1:10" x14ac:dyDescent="0.2">
      <c r="A113" s="10" t="s">
        <v>320</v>
      </c>
      <c r="B113" s="16" t="s">
        <v>252</v>
      </c>
      <c r="C113" s="9">
        <v>0</v>
      </c>
      <c r="D113" s="9">
        <v>0</v>
      </c>
      <c r="E113" s="9">
        <v>0</v>
      </c>
      <c r="F113" s="9">
        <v>0</v>
      </c>
      <c r="G113" s="9">
        <v>0</v>
      </c>
      <c r="H113" s="9">
        <v>0</v>
      </c>
      <c r="I113" s="9">
        <v>0</v>
      </c>
      <c r="J113" s="9">
        <v>1.40450415</v>
      </c>
    </row>
    <row r="114" spans="1:10" x14ac:dyDescent="0.2">
      <c r="A114" s="10" t="s">
        <v>321</v>
      </c>
      <c r="B114" s="16" t="s">
        <v>252</v>
      </c>
      <c r="C114" s="9">
        <v>0</v>
      </c>
      <c r="D114" s="9">
        <v>0</v>
      </c>
      <c r="E114" s="9">
        <v>0</v>
      </c>
      <c r="F114" s="9">
        <v>0</v>
      </c>
      <c r="G114" s="9">
        <v>0</v>
      </c>
      <c r="H114" s="9">
        <v>0</v>
      </c>
      <c r="I114" s="9">
        <v>0</v>
      </c>
      <c r="J114" s="9">
        <v>2.7217339250000001</v>
      </c>
    </row>
    <row r="115" spans="1:10" x14ac:dyDescent="0.2">
      <c r="A115" s="10" t="s">
        <v>322</v>
      </c>
      <c r="B115" s="16" t="s">
        <v>252</v>
      </c>
      <c r="C115" s="9">
        <v>0</v>
      </c>
      <c r="D115" s="9">
        <v>0</v>
      </c>
      <c r="E115" s="9">
        <v>-1.1399849200000001</v>
      </c>
      <c r="F115" s="9">
        <v>-1.9349131209999999</v>
      </c>
      <c r="G115" s="9">
        <v>0</v>
      </c>
      <c r="H115" s="9">
        <v>0</v>
      </c>
      <c r="I115" s="9">
        <v>0</v>
      </c>
      <c r="J115" s="9">
        <v>0</v>
      </c>
    </row>
    <row r="116" spans="1:10" x14ac:dyDescent="0.2">
      <c r="A116" s="10" t="s">
        <v>323</v>
      </c>
      <c r="B116" s="16" t="s">
        <v>252</v>
      </c>
      <c r="C116" s="9">
        <v>0</v>
      </c>
      <c r="D116" s="9">
        <v>0</v>
      </c>
      <c r="E116" s="9">
        <v>-1.131875457</v>
      </c>
      <c r="F116" s="9">
        <v>-1.9034200729999999</v>
      </c>
      <c r="G116" s="9">
        <v>0</v>
      </c>
      <c r="H116" s="9">
        <v>0</v>
      </c>
      <c r="I116" s="9">
        <v>0</v>
      </c>
      <c r="J116" s="9">
        <v>0</v>
      </c>
    </row>
    <row r="117" spans="1:10" x14ac:dyDescent="0.2">
      <c r="A117" s="10" t="s">
        <v>324</v>
      </c>
      <c r="B117" s="16" t="s">
        <v>252</v>
      </c>
      <c r="C117" s="9">
        <v>0</v>
      </c>
      <c r="D117" s="9">
        <v>0</v>
      </c>
      <c r="E117" s="9">
        <v>1.053681173</v>
      </c>
      <c r="F117" s="9">
        <v>1.3554235729999999</v>
      </c>
      <c r="G117" s="9">
        <v>0</v>
      </c>
      <c r="H117" s="9">
        <v>0</v>
      </c>
      <c r="I117" s="9">
        <v>0</v>
      </c>
      <c r="J117" s="9">
        <v>0</v>
      </c>
    </row>
    <row r="118" spans="1:10" x14ac:dyDescent="0.2">
      <c r="A118" s="10" t="s">
        <v>325</v>
      </c>
      <c r="B118" s="16" t="s">
        <v>252</v>
      </c>
      <c r="C118" s="9">
        <v>0</v>
      </c>
      <c r="D118" s="9">
        <v>0</v>
      </c>
      <c r="E118" s="9">
        <v>1.053681173</v>
      </c>
      <c r="F118" s="9">
        <v>1.3554235729999999</v>
      </c>
      <c r="G118" s="9">
        <v>0</v>
      </c>
      <c r="H118" s="9">
        <v>0</v>
      </c>
      <c r="I118" s="9">
        <v>0</v>
      </c>
      <c r="J118" s="9">
        <v>0</v>
      </c>
    </row>
    <row r="119" spans="1:10" x14ac:dyDescent="0.2">
      <c r="A119" s="10" t="s">
        <v>326</v>
      </c>
      <c r="B119" s="16" t="s">
        <v>252</v>
      </c>
      <c r="C119" s="9">
        <v>0</v>
      </c>
      <c r="D119" s="9">
        <v>0</v>
      </c>
      <c r="E119" s="9">
        <v>1.551110091</v>
      </c>
      <c r="F119" s="9">
        <v>1.2075377709999999</v>
      </c>
      <c r="G119" s="9">
        <v>0</v>
      </c>
      <c r="H119" s="9">
        <v>0</v>
      </c>
      <c r="I119" s="9">
        <v>0</v>
      </c>
      <c r="J119" s="9">
        <v>0</v>
      </c>
    </row>
    <row r="120" spans="1:10" x14ac:dyDescent="0.2">
      <c r="A120" s="10" t="s">
        <v>327</v>
      </c>
      <c r="B120" s="16" t="s">
        <v>252</v>
      </c>
      <c r="C120" s="9">
        <v>0</v>
      </c>
      <c r="D120" s="9">
        <v>0</v>
      </c>
      <c r="E120" s="9">
        <v>0</v>
      </c>
      <c r="F120" s="9">
        <v>-1.888385647</v>
      </c>
      <c r="G120" s="9">
        <v>0</v>
      </c>
      <c r="H120" s="9">
        <v>0</v>
      </c>
      <c r="I120" s="9">
        <v>0</v>
      </c>
      <c r="J120" s="9">
        <v>0</v>
      </c>
    </row>
    <row r="121" spans="1:10" x14ac:dyDescent="0.2">
      <c r="A121" s="10" t="s">
        <v>328</v>
      </c>
      <c r="B121" s="16" t="s">
        <v>252</v>
      </c>
      <c r="C121" s="9">
        <v>0</v>
      </c>
      <c r="D121" s="9">
        <v>0</v>
      </c>
      <c r="E121" s="9">
        <v>0</v>
      </c>
      <c r="F121" s="9">
        <v>-1.4267837350000001</v>
      </c>
      <c r="G121" s="9">
        <v>0</v>
      </c>
      <c r="H121" s="9">
        <v>0</v>
      </c>
      <c r="I121" s="9">
        <v>0</v>
      </c>
      <c r="J121" s="9">
        <v>0</v>
      </c>
    </row>
    <row r="122" spans="1:10" x14ac:dyDescent="0.2">
      <c r="A122" s="10" t="s">
        <v>329</v>
      </c>
      <c r="B122" s="16" t="s">
        <v>252</v>
      </c>
      <c r="C122" s="9">
        <v>0</v>
      </c>
      <c r="D122" s="9">
        <v>0</v>
      </c>
      <c r="E122" s="9">
        <v>0</v>
      </c>
      <c r="F122" s="9">
        <v>-1.406146715</v>
      </c>
      <c r="G122" s="9">
        <v>0</v>
      </c>
      <c r="H122" s="9">
        <v>0</v>
      </c>
      <c r="I122" s="9">
        <v>0</v>
      </c>
      <c r="J122" s="9">
        <v>0</v>
      </c>
    </row>
    <row r="123" spans="1:10" x14ac:dyDescent="0.2">
      <c r="A123" s="10" t="s">
        <v>330</v>
      </c>
      <c r="B123" s="16" t="s">
        <v>252</v>
      </c>
      <c r="C123" s="9">
        <v>0</v>
      </c>
      <c r="D123" s="9">
        <v>0</v>
      </c>
      <c r="E123" s="9">
        <v>0</v>
      </c>
      <c r="F123" s="9">
        <v>-1.3981168829999999</v>
      </c>
      <c r="G123" s="9">
        <v>0</v>
      </c>
      <c r="H123" s="9">
        <v>0</v>
      </c>
      <c r="I123" s="9">
        <v>0</v>
      </c>
      <c r="J123" s="9">
        <v>0</v>
      </c>
    </row>
    <row r="124" spans="1:10" x14ac:dyDescent="0.2">
      <c r="A124" s="10" t="s">
        <v>331</v>
      </c>
      <c r="B124" s="16" t="s">
        <v>252</v>
      </c>
      <c r="C124" s="9">
        <v>0</v>
      </c>
      <c r="D124" s="9">
        <v>0</v>
      </c>
      <c r="E124" s="9">
        <v>0</v>
      </c>
      <c r="F124" s="9">
        <v>-1.3981168829999999</v>
      </c>
      <c r="G124" s="9">
        <v>0</v>
      </c>
      <c r="H124" s="9">
        <v>0</v>
      </c>
      <c r="I124" s="9">
        <v>0</v>
      </c>
      <c r="J124" s="9">
        <v>0</v>
      </c>
    </row>
    <row r="125" spans="1:10" x14ac:dyDescent="0.2">
      <c r="A125" s="10" t="s">
        <v>332</v>
      </c>
      <c r="B125" s="16" t="s">
        <v>252</v>
      </c>
      <c r="C125" s="9">
        <v>0</v>
      </c>
      <c r="D125" s="9">
        <v>0</v>
      </c>
      <c r="E125" s="9">
        <v>0</v>
      </c>
      <c r="F125" s="9">
        <v>-1.3368796860000001</v>
      </c>
      <c r="G125" s="9">
        <v>0</v>
      </c>
      <c r="H125" s="9">
        <v>0</v>
      </c>
      <c r="I125" s="9">
        <v>0</v>
      </c>
      <c r="J125" s="9">
        <v>0</v>
      </c>
    </row>
    <row r="126" spans="1:10" x14ac:dyDescent="0.2">
      <c r="A126" s="10" t="s">
        <v>333</v>
      </c>
      <c r="B126" s="16" t="s">
        <v>252</v>
      </c>
      <c r="C126" s="9">
        <v>0</v>
      </c>
      <c r="D126" s="9">
        <v>0</v>
      </c>
      <c r="E126" s="9">
        <v>0</v>
      </c>
      <c r="F126" s="9">
        <v>-1.021326288</v>
      </c>
      <c r="G126" s="9">
        <v>0</v>
      </c>
      <c r="H126" s="9">
        <v>0</v>
      </c>
      <c r="I126" s="9">
        <v>0</v>
      </c>
      <c r="J126" s="9">
        <v>0</v>
      </c>
    </row>
    <row r="127" spans="1:10" x14ac:dyDescent="0.2">
      <c r="A127" s="10" t="s">
        <v>334</v>
      </c>
      <c r="B127" s="16" t="s">
        <v>252</v>
      </c>
      <c r="C127" s="9">
        <v>0</v>
      </c>
      <c r="D127" s="9">
        <v>0</v>
      </c>
      <c r="E127" s="9">
        <v>0</v>
      </c>
      <c r="F127" s="9">
        <v>-1.021326288</v>
      </c>
      <c r="G127" s="9">
        <v>0</v>
      </c>
      <c r="H127" s="9">
        <v>0</v>
      </c>
      <c r="I127" s="9">
        <v>0</v>
      </c>
      <c r="J127" s="9">
        <v>0</v>
      </c>
    </row>
    <row r="128" spans="1:10" x14ac:dyDescent="0.2">
      <c r="A128" s="19" t="s">
        <v>335</v>
      </c>
      <c r="B128" s="16" t="s">
        <v>252</v>
      </c>
      <c r="C128" s="9">
        <v>0</v>
      </c>
      <c r="D128" s="9">
        <v>0</v>
      </c>
      <c r="E128" s="9">
        <v>0</v>
      </c>
      <c r="F128" s="9">
        <v>-1.0040493829999999</v>
      </c>
      <c r="G128" s="9">
        <v>0</v>
      </c>
      <c r="H128" s="9">
        <v>0</v>
      </c>
      <c r="I128" s="9">
        <v>0</v>
      </c>
      <c r="J128" s="9">
        <v>0</v>
      </c>
    </row>
    <row r="129" spans="1:10" x14ac:dyDescent="0.2">
      <c r="A129" s="10" t="s">
        <v>336</v>
      </c>
      <c r="B129" s="16" t="s">
        <v>252</v>
      </c>
      <c r="C129" s="9">
        <v>0</v>
      </c>
      <c r="D129" s="9">
        <v>0</v>
      </c>
      <c r="E129" s="9">
        <v>0</v>
      </c>
      <c r="F129" s="9">
        <v>2.4059475830000001</v>
      </c>
      <c r="G129" s="9">
        <v>0</v>
      </c>
      <c r="H129" s="9">
        <v>0</v>
      </c>
      <c r="I129" s="9">
        <v>0</v>
      </c>
      <c r="J129" s="9">
        <v>0</v>
      </c>
    </row>
    <row r="130" spans="1:10" x14ac:dyDescent="0.2">
      <c r="A130" s="8"/>
      <c r="B130" s="16"/>
      <c r="C130" s="9"/>
      <c r="D130" s="9"/>
      <c r="E130" s="9"/>
      <c r="F130" s="9"/>
      <c r="G130" s="9"/>
      <c r="H130" s="9"/>
      <c r="I130" s="9"/>
      <c r="J130" s="9"/>
    </row>
    <row r="131" spans="1:10" x14ac:dyDescent="0.2">
      <c r="A131" s="10" t="s">
        <v>185</v>
      </c>
      <c r="B131" s="16" t="s">
        <v>252</v>
      </c>
      <c r="C131" s="9">
        <v>0</v>
      </c>
      <c r="D131" s="9">
        <v>0</v>
      </c>
      <c r="E131" s="9">
        <v>0</v>
      </c>
      <c r="F131" s="9">
        <v>0</v>
      </c>
      <c r="G131" s="9">
        <v>0</v>
      </c>
      <c r="H131" s="9">
        <v>0</v>
      </c>
      <c r="I131" s="9">
        <v>0</v>
      </c>
      <c r="J131" s="9">
        <v>1.3901990099999999</v>
      </c>
    </row>
    <row r="132" spans="1:10" x14ac:dyDescent="0.2">
      <c r="A132" s="10" t="s">
        <v>186</v>
      </c>
      <c r="B132" s="16" t="s">
        <v>252</v>
      </c>
      <c r="C132" s="9">
        <v>0</v>
      </c>
      <c r="D132" s="9">
        <v>0</v>
      </c>
      <c r="E132" s="9">
        <v>0</v>
      </c>
      <c r="F132" s="9">
        <v>0</v>
      </c>
      <c r="G132" s="9">
        <v>0</v>
      </c>
      <c r="H132" s="9">
        <v>0</v>
      </c>
      <c r="I132" s="9">
        <v>0</v>
      </c>
      <c r="J132" s="9">
        <v>1.3901990099999999</v>
      </c>
    </row>
    <row r="133" spans="1:10" x14ac:dyDescent="0.2">
      <c r="A133" s="10" t="s">
        <v>187</v>
      </c>
      <c r="B133" s="16" t="s">
        <v>252</v>
      </c>
      <c r="C133" s="9">
        <v>0</v>
      </c>
      <c r="D133" s="9">
        <v>0</v>
      </c>
      <c r="E133" s="9">
        <v>0</v>
      </c>
      <c r="F133" s="9">
        <v>0</v>
      </c>
      <c r="G133" s="9">
        <v>0</v>
      </c>
      <c r="H133" s="9">
        <v>0</v>
      </c>
      <c r="I133" s="9">
        <v>0</v>
      </c>
      <c r="J133" s="9">
        <v>1.7922681110000001</v>
      </c>
    </row>
    <row r="134" spans="1:10" x14ac:dyDescent="0.2">
      <c r="A134" s="10" t="s">
        <v>188</v>
      </c>
      <c r="B134" s="16" t="s">
        <v>252</v>
      </c>
      <c r="C134" s="9">
        <v>0</v>
      </c>
      <c r="D134" s="9">
        <v>0</v>
      </c>
      <c r="E134" s="9">
        <v>0</v>
      </c>
      <c r="F134" s="9">
        <v>0</v>
      </c>
      <c r="G134" s="9">
        <v>0</v>
      </c>
      <c r="H134" s="9">
        <v>0</v>
      </c>
      <c r="I134" s="9">
        <v>0</v>
      </c>
      <c r="J134" s="9">
        <v>1.7922681110000001</v>
      </c>
    </row>
  </sheetData>
  <phoneticPr fontId="5" type="noConversion"/>
  <conditionalFormatting sqref="C41:J134 C2:J39">
    <cfRule type="cellIs" dxfId="38" priority="5" operator="lessThan">
      <formula>0</formula>
    </cfRule>
    <cfRule type="cellIs" dxfId="37" priority="6" operator="greaterThan">
      <formula>0</formula>
    </cfRule>
  </conditionalFormatting>
  <conditionalFormatting sqref="A41:A129">
    <cfRule type="duplicateValues" dxfId="36" priority="12"/>
  </conditionalFormatting>
  <conditionalFormatting sqref="C40:J40">
    <cfRule type="cellIs" dxfId="35" priority="1" operator="lessThan">
      <formula>0</formula>
    </cfRule>
    <cfRule type="cellIs" dxfId="34" priority="2" operator="greaterThan">
      <formula>0</formula>
    </cfRule>
  </conditionalFormatting>
  <conditionalFormatting sqref="A130:A1048576 A1:A24">
    <cfRule type="duplicateValues" dxfId="33" priority="15"/>
  </conditionalFormatting>
  <pageMargins left="0.7" right="0.7" top="0.75" bottom="0.75" header="0.3" footer="0.3"/>
  <pageSetup paperSize="9"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FC4EF2-1065-4277-8B6A-1E30A7F3D5F7}">
  <dimension ref="A1:L151"/>
  <sheetViews>
    <sheetView topLeftCell="A85" zoomScale="59" zoomScaleNormal="59" workbookViewId="0">
      <selection activeCell="B112" sqref="B112:B118"/>
    </sheetView>
  </sheetViews>
  <sheetFormatPr baseColWidth="10" defaultColWidth="8.83203125" defaultRowHeight="15" x14ac:dyDescent="0.2"/>
  <cols>
    <col min="1" max="1" width="41.33203125" style="4" customWidth="1"/>
    <col min="2" max="2" width="32.6640625" style="4" customWidth="1"/>
    <col min="3" max="5" width="11.33203125" style="4" customWidth="1"/>
    <col min="6" max="6" width="11.33203125" style="6" customWidth="1"/>
    <col min="7" max="7" width="11.33203125" style="34" customWidth="1"/>
    <col min="8" max="10" width="11.33203125" style="4" customWidth="1"/>
  </cols>
  <sheetData>
    <row r="1" spans="1:10" x14ac:dyDescent="0.2">
      <c r="A1" s="1" t="s">
        <v>0</v>
      </c>
      <c r="B1" s="28" t="s">
        <v>1</v>
      </c>
      <c r="C1" s="29" t="s">
        <v>2</v>
      </c>
      <c r="D1" s="29" t="s">
        <v>3</v>
      </c>
      <c r="E1" s="29" t="s">
        <v>4</v>
      </c>
      <c r="F1" s="2" t="s">
        <v>5</v>
      </c>
      <c r="G1" s="3" t="s">
        <v>6</v>
      </c>
      <c r="H1" s="29" t="s">
        <v>7</v>
      </c>
      <c r="I1" s="29" t="s">
        <v>8</v>
      </c>
      <c r="J1" s="29" t="s">
        <v>9</v>
      </c>
    </row>
    <row r="2" spans="1:10" x14ac:dyDescent="0.2">
      <c r="A2" s="10" t="s">
        <v>166</v>
      </c>
      <c r="B2" s="16" t="s">
        <v>167</v>
      </c>
      <c r="C2" s="22">
        <v>-1.7577615040000001</v>
      </c>
      <c r="D2" s="22">
        <v>0</v>
      </c>
      <c r="E2" s="22">
        <v>0</v>
      </c>
      <c r="F2" s="31">
        <v>0</v>
      </c>
      <c r="G2" s="9">
        <v>0</v>
      </c>
      <c r="H2" s="22">
        <v>0</v>
      </c>
      <c r="I2" s="22">
        <v>0</v>
      </c>
      <c r="J2" s="22">
        <v>0</v>
      </c>
    </row>
    <row r="3" spans="1:10" x14ac:dyDescent="0.2">
      <c r="A3" s="10" t="s">
        <v>168</v>
      </c>
      <c r="B3" s="16" t="s">
        <v>167</v>
      </c>
      <c r="C3" s="22">
        <v>-1.1045877989999999</v>
      </c>
      <c r="D3" s="22">
        <v>-3.9083287790000001</v>
      </c>
      <c r="E3" s="22">
        <v>0</v>
      </c>
      <c r="F3" s="31">
        <v>-2.2609923379999999</v>
      </c>
      <c r="G3" s="9">
        <v>0</v>
      </c>
      <c r="H3" s="22">
        <v>0</v>
      </c>
      <c r="I3" s="22">
        <v>0</v>
      </c>
      <c r="J3" s="22">
        <v>0</v>
      </c>
    </row>
    <row r="4" spans="1:10" x14ac:dyDescent="0.2">
      <c r="A4" s="10" t="s">
        <v>169</v>
      </c>
      <c r="B4" s="16" t="s">
        <v>167</v>
      </c>
      <c r="C4" s="22">
        <v>0</v>
      </c>
      <c r="D4" s="22">
        <v>-3.5375072420000002</v>
      </c>
      <c r="E4" s="22">
        <v>0</v>
      </c>
      <c r="F4" s="31">
        <v>-2.6040422080000001</v>
      </c>
      <c r="G4" s="9">
        <v>0</v>
      </c>
      <c r="H4" s="22">
        <v>0</v>
      </c>
      <c r="I4" s="22">
        <v>0</v>
      </c>
      <c r="J4" s="22">
        <v>0</v>
      </c>
    </row>
    <row r="5" spans="1:10" x14ac:dyDescent="0.2">
      <c r="A5" s="10" t="s">
        <v>170</v>
      </c>
      <c r="B5" s="16" t="s">
        <v>167</v>
      </c>
      <c r="C5" s="22">
        <v>0</v>
      </c>
      <c r="D5" s="22">
        <v>-3.5375072420000002</v>
      </c>
      <c r="E5" s="22">
        <v>0</v>
      </c>
      <c r="F5" s="31">
        <v>-2.6040422080000001</v>
      </c>
      <c r="G5" s="9">
        <v>0</v>
      </c>
      <c r="H5" s="22">
        <v>0</v>
      </c>
      <c r="I5" s="22">
        <v>0</v>
      </c>
      <c r="J5" s="22">
        <v>0</v>
      </c>
    </row>
    <row r="6" spans="1:10" x14ac:dyDescent="0.2">
      <c r="A6" s="10" t="s">
        <v>171</v>
      </c>
      <c r="B6" s="16" t="s">
        <v>167</v>
      </c>
      <c r="C6" s="22">
        <v>0</v>
      </c>
      <c r="D6" s="22">
        <v>0</v>
      </c>
      <c r="E6" s="22">
        <v>0</v>
      </c>
      <c r="F6" s="31">
        <v>0</v>
      </c>
      <c r="G6" s="9">
        <v>0</v>
      </c>
      <c r="H6" s="22">
        <v>0</v>
      </c>
      <c r="I6" s="22">
        <v>0</v>
      </c>
      <c r="J6" s="22">
        <v>-2.0109395220000001</v>
      </c>
    </row>
    <row r="7" spans="1:10" x14ac:dyDescent="0.2">
      <c r="A7" s="10" t="s">
        <v>172</v>
      </c>
      <c r="B7" s="16" t="s">
        <v>167</v>
      </c>
      <c r="C7" s="22">
        <v>0</v>
      </c>
      <c r="D7" s="22">
        <v>0</v>
      </c>
      <c r="E7" s="22">
        <v>0</v>
      </c>
      <c r="F7" s="31">
        <v>0</v>
      </c>
      <c r="G7" s="9">
        <v>0</v>
      </c>
      <c r="H7" s="22">
        <v>0</v>
      </c>
      <c r="I7" s="22">
        <v>0</v>
      </c>
      <c r="J7" s="22">
        <v>-2.0109395220000001</v>
      </c>
    </row>
    <row r="8" spans="1:10" x14ac:dyDescent="0.2">
      <c r="A8" s="10" t="s">
        <v>173</v>
      </c>
      <c r="B8" s="16" t="s">
        <v>167</v>
      </c>
      <c r="C8" s="22">
        <v>0</v>
      </c>
      <c r="D8" s="22">
        <v>0</v>
      </c>
      <c r="E8" s="22">
        <v>0</v>
      </c>
      <c r="F8" s="31">
        <v>-2.008240555</v>
      </c>
      <c r="G8" s="9">
        <v>0</v>
      </c>
      <c r="H8" s="22">
        <v>0</v>
      </c>
      <c r="I8" s="22">
        <v>0</v>
      </c>
      <c r="J8" s="22">
        <v>-1.7788748510000001</v>
      </c>
    </row>
    <row r="9" spans="1:10" x14ac:dyDescent="0.2">
      <c r="A9" s="10" t="s">
        <v>174</v>
      </c>
      <c r="B9" s="16" t="s">
        <v>167</v>
      </c>
      <c r="C9" s="22">
        <v>0</v>
      </c>
      <c r="D9" s="22">
        <v>0</v>
      </c>
      <c r="E9" s="22">
        <v>0</v>
      </c>
      <c r="F9" s="31">
        <v>-2.0847687600000002</v>
      </c>
      <c r="G9" s="9">
        <v>0</v>
      </c>
      <c r="H9" s="22">
        <v>0</v>
      </c>
      <c r="I9" s="22">
        <v>0</v>
      </c>
      <c r="J9" s="22">
        <v>-1.7597959489999999</v>
      </c>
    </row>
    <row r="10" spans="1:10" x14ac:dyDescent="0.2">
      <c r="A10" s="10" t="s">
        <v>175</v>
      </c>
      <c r="B10" s="16" t="s">
        <v>167</v>
      </c>
      <c r="C10" s="22">
        <v>0</v>
      </c>
      <c r="D10" s="22">
        <v>0</v>
      </c>
      <c r="E10" s="22">
        <v>0</v>
      </c>
      <c r="F10" s="31">
        <v>1.4143285189999999</v>
      </c>
      <c r="G10" s="9">
        <v>0</v>
      </c>
      <c r="H10" s="22">
        <v>0</v>
      </c>
      <c r="I10" s="22">
        <v>0</v>
      </c>
      <c r="J10" s="22">
        <v>1.1755912120000001</v>
      </c>
    </row>
    <row r="11" spans="1:10" x14ac:dyDescent="0.2">
      <c r="A11" s="10" t="s">
        <v>176</v>
      </c>
      <c r="B11" s="16" t="s">
        <v>167</v>
      </c>
      <c r="C11" s="22">
        <v>0</v>
      </c>
      <c r="D11" s="22">
        <v>0</v>
      </c>
      <c r="E11" s="22">
        <v>0</v>
      </c>
      <c r="F11" s="31">
        <v>1.4143285189999999</v>
      </c>
      <c r="G11" s="9">
        <v>0</v>
      </c>
      <c r="H11" s="22">
        <v>0</v>
      </c>
      <c r="I11" s="22">
        <v>0</v>
      </c>
      <c r="J11" s="22">
        <v>1.1755912120000001</v>
      </c>
    </row>
    <row r="12" spans="1:10" x14ac:dyDescent="0.2">
      <c r="A12" s="10" t="s">
        <v>177</v>
      </c>
      <c r="B12" s="16" t="s">
        <v>167</v>
      </c>
      <c r="C12" s="22">
        <v>0</v>
      </c>
      <c r="D12" s="22">
        <v>0</v>
      </c>
      <c r="E12" s="22">
        <v>0</v>
      </c>
      <c r="F12" s="31">
        <v>1.370897593</v>
      </c>
      <c r="G12" s="9">
        <v>0</v>
      </c>
      <c r="H12" s="22">
        <v>0</v>
      </c>
      <c r="I12" s="22">
        <v>0</v>
      </c>
      <c r="J12" s="22">
        <v>1.178511536</v>
      </c>
    </row>
    <row r="13" spans="1:10" x14ac:dyDescent="0.2">
      <c r="A13" s="10" t="s">
        <v>178</v>
      </c>
      <c r="B13" s="16" t="s">
        <v>167</v>
      </c>
      <c r="C13" s="22">
        <v>0</v>
      </c>
      <c r="D13" s="22">
        <v>0</v>
      </c>
      <c r="E13" s="22">
        <v>0</v>
      </c>
      <c r="F13" s="31">
        <v>1.448133822</v>
      </c>
      <c r="G13" s="9">
        <v>0</v>
      </c>
      <c r="H13" s="22">
        <v>0</v>
      </c>
      <c r="I13" s="22">
        <v>0</v>
      </c>
      <c r="J13" s="22">
        <v>1.6154864879999999</v>
      </c>
    </row>
    <row r="14" spans="1:10" x14ac:dyDescent="0.2">
      <c r="A14" s="10" t="s">
        <v>179</v>
      </c>
      <c r="B14" s="16" t="s">
        <v>167</v>
      </c>
      <c r="C14" s="22">
        <v>0</v>
      </c>
      <c r="D14" s="22">
        <v>0</v>
      </c>
      <c r="E14" s="22">
        <v>0</v>
      </c>
      <c r="F14" s="31">
        <v>-1.1730510380000001</v>
      </c>
      <c r="G14" s="9">
        <v>0</v>
      </c>
      <c r="H14" s="22">
        <v>0</v>
      </c>
      <c r="I14" s="22">
        <v>0</v>
      </c>
      <c r="J14" s="22">
        <v>1.6281438770000001</v>
      </c>
    </row>
    <row r="15" spans="1:10" x14ac:dyDescent="0.2">
      <c r="A15" s="10" t="s">
        <v>180</v>
      </c>
      <c r="B15" s="16" t="s">
        <v>167</v>
      </c>
      <c r="C15" s="22">
        <v>0</v>
      </c>
      <c r="D15" s="22">
        <v>0</v>
      </c>
      <c r="E15" s="22">
        <v>0</v>
      </c>
      <c r="F15" s="31">
        <v>0</v>
      </c>
      <c r="G15" s="9">
        <v>0</v>
      </c>
      <c r="H15" s="22">
        <v>0</v>
      </c>
      <c r="I15" s="22">
        <v>0</v>
      </c>
      <c r="J15" s="22">
        <v>1.866233155</v>
      </c>
    </row>
    <row r="16" spans="1:10" x14ac:dyDescent="0.2">
      <c r="A16" s="10" t="s">
        <v>181</v>
      </c>
      <c r="B16" s="16" t="s">
        <v>167</v>
      </c>
      <c r="C16" s="22">
        <v>0</v>
      </c>
      <c r="D16" s="22">
        <v>0</v>
      </c>
      <c r="E16" s="22">
        <v>0</v>
      </c>
      <c r="F16" s="31">
        <v>0</v>
      </c>
      <c r="G16" s="9">
        <v>0</v>
      </c>
      <c r="H16" s="22">
        <v>0</v>
      </c>
      <c r="I16" s="22">
        <v>0</v>
      </c>
      <c r="J16" s="22">
        <v>3.602303231</v>
      </c>
    </row>
    <row r="17" spans="1:12" x14ac:dyDescent="0.2">
      <c r="A17" s="10" t="s">
        <v>182</v>
      </c>
      <c r="B17" s="16" t="s">
        <v>167</v>
      </c>
      <c r="C17" s="22">
        <v>0</v>
      </c>
      <c r="D17" s="22">
        <v>0</v>
      </c>
      <c r="E17" s="22">
        <v>0</v>
      </c>
      <c r="F17" s="31">
        <v>0</v>
      </c>
      <c r="G17" s="9">
        <v>0</v>
      </c>
      <c r="H17" s="22">
        <v>0</v>
      </c>
      <c r="I17" s="22">
        <v>0</v>
      </c>
      <c r="J17" s="22">
        <v>3.602303231</v>
      </c>
    </row>
    <row r="18" spans="1:12" x14ac:dyDescent="0.2">
      <c r="A18" s="10" t="s">
        <v>183</v>
      </c>
      <c r="B18" s="16" t="s">
        <v>167</v>
      </c>
      <c r="C18" s="22">
        <v>0</v>
      </c>
      <c r="D18" s="22">
        <v>0</v>
      </c>
      <c r="E18" s="22">
        <v>6.4635908869999996</v>
      </c>
      <c r="F18" s="31">
        <v>7.3330122710000003</v>
      </c>
      <c r="G18" s="9">
        <v>0</v>
      </c>
      <c r="H18" s="22">
        <v>0</v>
      </c>
      <c r="I18" s="22">
        <v>0</v>
      </c>
      <c r="J18" s="22">
        <v>4.9676990319999996</v>
      </c>
    </row>
    <row r="19" spans="1:12" x14ac:dyDescent="0.2">
      <c r="A19" s="10" t="s">
        <v>184</v>
      </c>
      <c r="B19" s="16" t="s">
        <v>167</v>
      </c>
      <c r="C19" s="22">
        <v>0</v>
      </c>
      <c r="D19" s="22">
        <v>0</v>
      </c>
      <c r="E19" s="22">
        <v>6.4635908869999996</v>
      </c>
      <c r="F19" s="31">
        <v>7.3330122710000003</v>
      </c>
      <c r="G19" s="9">
        <v>0</v>
      </c>
      <c r="H19" s="22">
        <v>0</v>
      </c>
      <c r="I19" s="22">
        <v>0</v>
      </c>
      <c r="J19" s="22">
        <v>4.9676990319999996</v>
      </c>
    </row>
    <row r="21" spans="1:12" x14ac:dyDescent="0.2">
      <c r="A21" s="10" t="s">
        <v>108</v>
      </c>
      <c r="B21" s="16" t="s">
        <v>109</v>
      </c>
      <c r="C21" s="22">
        <v>1.2741657</v>
      </c>
      <c r="D21" s="22">
        <v>0</v>
      </c>
      <c r="E21" s="22">
        <v>0</v>
      </c>
      <c r="F21" s="31">
        <v>0</v>
      </c>
      <c r="G21" s="9">
        <v>0</v>
      </c>
      <c r="H21" s="22">
        <v>0</v>
      </c>
      <c r="I21" s="22">
        <v>0</v>
      </c>
      <c r="J21" s="22">
        <v>-1.0997806400000001</v>
      </c>
      <c r="L21" s="4"/>
    </row>
    <row r="22" spans="1:12" x14ac:dyDescent="0.2">
      <c r="A22" s="10" t="s">
        <v>110</v>
      </c>
      <c r="B22" s="16" t="s">
        <v>109</v>
      </c>
      <c r="C22" s="22">
        <v>1.2790601479999999</v>
      </c>
      <c r="D22" s="22">
        <v>1.037628121</v>
      </c>
      <c r="E22" s="22">
        <v>0</v>
      </c>
      <c r="F22" s="31">
        <v>0</v>
      </c>
      <c r="G22" s="9">
        <v>0</v>
      </c>
      <c r="H22" s="22">
        <v>0</v>
      </c>
      <c r="I22" s="22">
        <v>0</v>
      </c>
      <c r="J22" s="22">
        <v>0</v>
      </c>
      <c r="L22" s="4"/>
    </row>
    <row r="23" spans="1:12" x14ac:dyDescent="0.2">
      <c r="A23" s="10" t="s">
        <v>111</v>
      </c>
      <c r="B23" s="16" t="s">
        <v>109</v>
      </c>
      <c r="C23" s="22">
        <v>1.523317316</v>
      </c>
      <c r="D23" s="22">
        <v>1.1074831430000001</v>
      </c>
      <c r="E23" s="22">
        <v>0</v>
      </c>
      <c r="F23" s="31">
        <v>0</v>
      </c>
      <c r="G23" s="9">
        <v>0</v>
      </c>
      <c r="H23" s="22">
        <v>0</v>
      </c>
      <c r="I23" s="22">
        <v>0</v>
      </c>
      <c r="J23" s="22">
        <v>0</v>
      </c>
      <c r="L23" s="4"/>
    </row>
    <row r="24" spans="1:12" x14ac:dyDescent="0.2">
      <c r="A24" s="10" t="s">
        <v>112</v>
      </c>
      <c r="B24" s="16" t="s">
        <v>109</v>
      </c>
      <c r="C24" s="22">
        <v>2.20360793</v>
      </c>
      <c r="D24" s="22">
        <v>1.5520287290000001</v>
      </c>
      <c r="E24" s="22">
        <v>0</v>
      </c>
      <c r="F24" s="31">
        <v>0</v>
      </c>
      <c r="G24" s="9">
        <v>0</v>
      </c>
      <c r="H24" s="22">
        <v>0</v>
      </c>
      <c r="I24" s="22">
        <v>0</v>
      </c>
      <c r="J24" s="22">
        <v>0</v>
      </c>
    </row>
    <row r="25" spans="1:12" x14ac:dyDescent="0.2">
      <c r="A25" s="10" t="s">
        <v>113</v>
      </c>
      <c r="B25" s="16" t="s">
        <v>109</v>
      </c>
      <c r="C25" s="22">
        <v>2.20360793</v>
      </c>
      <c r="D25" s="22">
        <v>1.5520287290000001</v>
      </c>
      <c r="E25" s="22">
        <v>0</v>
      </c>
      <c r="F25" s="31">
        <v>0</v>
      </c>
      <c r="G25" s="9">
        <v>0</v>
      </c>
      <c r="H25" s="22">
        <v>0</v>
      </c>
      <c r="I25" s="22">
        <v>0</v>
      </c>
      <c r="J25" s="22">
        <v>0</v>
      </c>
    </row>
    <row r="26" spans="1:12" x14ac:dyDescent="0.2">
      <c r="A26" s="10" t="s">
        <v>114</v>
      </c>
      <c r="B26" s="16" t="s">
        <v>109</v>
      </c>
      <c r="C26" s="22">
        <v>0</v>
      </c>
      <c r="D26" s="22">
        <v>-1.4377765360000001</v>
      </c>
      <c r="E26" s="22">
        <v>0</v>
      </c>
      <c r="F26" s="31">
        <v>-1.9346333870000001</v>
      </c>
      <c r="G26" s="9">
        <v>0</v>
      </c>
      <c r="H26" s="22">
        <v>0</v>
      </c>
      <c r="I26" s="22">
        <v>0</v>
      </c>
      <c r="J26" s="22">
        <v>0</v>
      </c>
    </row>
    <row r="27" spans="1:12" x14ac:dyDescent="0.2">
      <c r="A27" s="10" t="s">
        <v>115</v>
      </c>
      <c r="B27" s="16" t="s">
        <v>109</v>
      </c>
      <c r="C27" s="22">
        <v>0</v>
      </c>
      <c r="D27" s="22">
        <v>-1.4377765360000001</v>
      </c>
      <c r="E27" s="22">
        <v>0</v>
      </c>
      <c r="F27" s="31">
        <v>-1.9346333870000001</v>
      </c>
      <c r="G27" s="9">
        <v>0</v>
      </c>
      <c r="H27" s="22">
        <v>0</v>
      </c>
      <c r="I27" s="22">
        <v>0</v>
      </c>
      <c r="J27" s="22">
        <v>0</v>
      </c>
    </row>
    <row r="28" spans="1:12" x14ac:dyDescent="0.2">
      <c r="A28" s="10" t="s">
        <v>116</v>
      </c>
      <c r="B28" s="16" t="s">
        <v>109</v>
      </c>
      <c r="C28" s="22">
        <v>0</v>
      </c>
      <c r="D28" s="22">
        <v>-1.4377765360000001</v>
      </c>
      <c r="E28" s="22">
        <v>0</v>
      </c>
      <c r="F28" s="31">
        <v>-1.9346333870000001</v>
      </c>
      <c r="G28" s="9">
        <v>0</v>
      </c>
      <c r="H28" s="22">
        <v>0</v>
      </c>
      <c r="I28" s="22">
        <v>0</v>
      </c>
      <c r="J28" s="22">
        <v>0</v>
      </c>
    </row>
    <row r="29" spans="1:12" x14ac:dyDescent="0.2">
      <c r="A29" s="10" t="s">
        <v>117</v>
      </c>
      <c r="B29" s="16" t="s">
        <v>109</v>
      </c>
      <c r="C29" s="22">
        <v>0</v>
      </c>
      <c r="D29" s="22">
        <v>1.426287759</v>
      </c>
      <c r="E29" s="22">
        <v>0</v>
      </c>
      <c r="F29" s="31">
        <v>0</v>
      </c>
      <c r="G29" s="9">
        <v>0</v>
      </c>
      <c r="H29" s="22">
        <v>0</v>
      </c>
      <c r="I29" s="22">
        <v>0</v>
      </c>
      <c r="J29" s="22">
        <v>0</v>
      </c>
    </row>
    <row r="30" spans="1:12" x14ac:dyDescent="0.2">
      <c r="A30" s="10" t="s">
        <v>118</v>
      </c>
      <c r="B30" s="16" t="s">
        <v>109</v>
      </c>
      <c r="C30" s="22">
        <v>0</v>
      </c>
      <c r="D30" s="22">
        <v>2.4198992179999999</v>
      </c>
      <c r="E30" s="22">
        <v>1.9251446219999999</v>
      </c>
      <c r="F30" s="31">
        <v>1.6274315669999999</v>
      </c>
      <c r="G30" s="9">
        <v>0</v>
      </c>
      <c r="H30" s="22">
        <v>0</v>
      </c>
      <c r="I30" s="22">
        <v>0</v>
      </c>
      <c r="J30" s="22">
        <v>1.765637669</v>
      </c>
    </row>
    <row r="31" spans="1:12" x14ac:dyDescent="0.2">
      <c r="A31" s="19" t="s">
        <v>119</v>
      </c>
      <c r="B31" s="16" t="s">
        <v>109</v>
      </c>
      <c r="C31" s="22">
        <v>0</v>
      </c>
      <c r="D31" s="22">
        <v>0</v>
      </c>
      <c r="E31" s="22">
        <v>0</v>
      </c>
      <c r="F31" s="31">
        <v>0</v>
      </c>
      <c r="G31" s="9">
        <v>0</v>
      </c>
      <c r="H31" s="22">
        <v>0</v>
      </c>
      <c r="I31" s="22">
        <v>0</v>
      </c>
      <c r="J31" s="22">
        <v>-2.063671544</v>
      </c>
    </row>
    <row r="32" spans="1:12" x14ac:dyDescent="0.2">
      <c r="A32" s="19" t="s">
        <v>120</v>
      </c>
      <c r="B32" s="16" t="s">
        <v>109</v>
      </c>
      <c r="C32" s="22">
        <v>0</v>
      </c>
      <c r="D32" s="22">
        <v>0</v>
      </c>
      <c r="E32" s="22">
        <v>0</v>
      </c>
      <c r="F32" s="31">
        <v>0</v>
      </c>
      <c r="G32" s="9">
        <v>0</v>
      </c>
      <c r="H32" s="22">
        <v>0</v>
      </c>
      <c r="I32" s="22">
        <v>0</v>
      </c>
      <c r="J32" s="22">
        <v>-2.063671544</v>
      </c>
    </row>
    <row r="33" spans="1:10" x14ac:dyDescent="0.2">
      <c r="A33" s="19" t="s">
        <v>121</v>
      </c>
      <c r="B33" s="16" t="s">
        <v>109</v>
      </c>
      <c r="C33" s="22">
        <v>0</v>
      </c>
      <c r="D33" s="22">
        <v>0</v>
      </c>
      <c r="E33" s="22">
        <v>0</v>
      </c>
      <c r="F33" s="31">
        <v>0</v>
      </c>
      <c r="G33" s="9">
        <v>0</v>
      </c>
      <c r="H33" s="22">
        <v>0</v>
      </c>
      <c r="I33" s="22">
        <v>0</v>
      </c>
      <c r="J33" s="22">
        <v>-2.063671544</v>
      </c>
    </row>
    <row r="35" spans="1:10" x14ac:dyDescent="0.2">
      <c r="A35" s="5" t="s">
        <v>189</v>
      </c>
      <c r="B35" s="16" t="s">
        <v>190</v>
      </c>
      <c r="C35" s="22">
        <v>-1.147456013</v>
      </c>
      <c r="D35" s="22">
        <v>0</v>
      </c>
      <c r="E35" s="22">
        <v>0</v>
      </c>
      <c r="F35" s="31">
        <v>0</v>
      </c>
      <c r="G35" s="9">
        <v>0</v>
      </c>
      <c r="H35" s="22">
        <v>0</v>
      </c>
      <c r="I35" s="22">
        <v>0</v>
      </c>
      <c r="J35" s="22">
        <v>2.7475698400000002</v>
      </c>
    </row>
    <row r="36" spans="1:10" x14ac:dyDescent="0.2">
      <c r="A36" s="5" t="s">
        <v>191</v>
      </c>
      <c r="B36" s="16" t="s">
        <v>190</v>
      </c>
      <c r="C36" s="22">
        <v>-1.147456013</v>
      </c>
      <c r="D36" s="22">
        <v>0</v>
      </c>
      <c r="E36" s="22">
        <v>0</v>
      </c>
      <c r="F36" s="31">
        <v>0</v>
      </c>
      <c r="G36" s="9">
        <v>0</v>
      </c>
      <c r="H36" s="22">
        <v>0</v>
      </c>
      <c r="I36" s="22">
        <v>0</v>
      </c>
      <c r="J36" s="22">
        <v>2.7475698400000002</v>
      </c>
    </row>
    <row r="37" spans="1:10" x14ac:dyDescent="0.2">
      <c r="A37" s="5" t="s">
        <v>192</v>
      </c>
      <c r="B37" s="16" t="s">
        <v>190</v>
      </c>
      <c r="C37" s="22">
        <v>-1.147456013</v>
      </c>
      <c r="D37" s="22">
        <v>0</v>
      </c>
      <c r="E37" s="22">
        <v>0</v>
      </c>
      <c r="F37" s="31">
        <v>0</v>
      </c>
      <c r="G37" s="9">
        <v>0</v>
      </c>
      <c r="H37" s="22">
        <v>0</v>
      </c>
      <c r="I37" s="22">
        <v>0</v>
      </c>
      <c r="J37" s="22">
        <v>2.7475698400000002</v>
      </c>
    </row>
    <row r="38" spans="1:10" x14ac:dyDescent="0.2">
      <c r="A38" s="5" t="s">
        <v>193</v>
      </c>
      <c r="B38" s="16" t="s">
        <v>190</v>
      </c>
      <c r="C38" s="22">
        <v>-1.1247489420000001</v>
      </c>
      <c r="D38" s="22">
        <v>-1.3302811000000001</v>
      </c>
      <c r="E38" s="22">
        <v>0</v>
      </c>
      <c r="F38" s="31">
        <v>0</v>
      </c>
      <c r="G38" s="9">
        <v>0</v>
      </c>
      <c r="H38" s="22">
        <v>0</v>
      </c>
      <c r="I38" s="22">
        <v>0</v>
      </c>
      <c r="J38" s="22">
        <v>1.3658586130000001</v>
      </c>
    </row>
    <row r="39" spans="1:10" x14ac:dyDescent="0.2">
      <c r="A39" s="5" t="s">
        <v>194</v>
      </c>
      <c r="B39" s="16" t="s">
        <v>190</v>
      </c>
      <c r="C39" s="22">
        <v>-1.1222181010000001</v>
      </c>
      <c r="D39" s="22">
        <v>-1.3302811000000001</v>
      </c>
      <c r="E39" s="22">
        <v>0</v>
      </c>
      <c r="F39" s="31">
        <v>0</v>
      </c>
      <c r="G39" s="9">
        <v>0</v>
      </c>
      <c r="H39" s="22">
        <v>0</v>
      </c>
      <c r="I39" s="22">
        <v>0</v>
      </c>
      <c r="J39" s="22">
        <v>1.188952622</v>
      </c>
    </row>
    <row r="40" spans="1:10" x14ac:dyDescent="0.2">
      <c r="A40" s="5" t="s">
        <v>195</v>
      </c>
      <c r="B40" s="16" t="s">
        <v>190</v>
      </c>
      <c r="C40" s="22">
        <v>-1.1198598019999999</v>
      </c>
      <c r="D40" s="22">
        <v>-1.4807470460000001</v>
      </c>
      <c r="E40" s="22">
        <v>0</v>
      </c>
      <c r="F40" s="31">
        <v>-1.1749729069999999</v>
      </c>
      <c r="G40" s="9">
        <v>0</v>
      </c>
      <c r="H40" s="22">
        <v>0</v>
      </c>
      <c r="I40" s="22">
        <v>0</v>
      </c>
      <c r="J40" s="22">
        <v>2.375449879</v>
      </c>
    </row>
    <row r="41" spans="1:10" x14ac:dyDescent="0.2">
      <c r="A41" s="5" t="s">
        <v>196</v>
      </c>
      <c r="B41" s="16" t="s">
        <v>190</v>
      </c>
      <c r="C41" s="22">
        <v>0</v>
      </c>
      <c r="D41" s="22">
        <v>-2.2061899020000002</v>
      </c>
      <c r="E41" s="22">
        <v>0</v>
      </c>
      <c r="F41" s="31">
        <v>-1.3202247629999999</v>
      </c>
      <c r="G41" s="9">
        <v>0</v>
      </c>
      <c r="H41" s="22">
        <v>0</v>
      </c>
      <c r="I41" s="22">
        <v>0</v>
      </c>
      <c r="J41" s="22">
        <v>2.3517990310000001</v>
      </c>
    </row>
    <row r="42" spans="1:10" x14ac:dyDescent="0.2">
      <c r="A42" s="5" t="s">
        <v>197</v>
      </c>
      <c r="B42" s="16" t="s">
        <v>190</v>
      </c>
      <c r="C42" s="22">
        <v>0</v>
      </c>
      <c r="D42" s="22">
        <v>-2.2161667</v>
      </c>
      <c r="E42" s="22">
        <v>0</v>
      </c>
      <c r="F42" s="31">
        <v>-2.9226409179999999</v>
      </c>
      <c r="G42" s="9">
        <v>0</v>
      </c>
      <c r="H42" s="22">
        <v>0</v>
      </c>
      <c r="I42" s="22">
        <v>0</v>
      </c>
      <c r="J42" s="22">
        <v>-1.5929680340000001</v>
      </c>
    </row>
    <row r="43" spans="1:10" x14ac:dyDescent="0.2">
      <c r="A43" s="5" t="s">
        <v>198</v>
      </c>
      <c r="B43" s="16" t="s">
        <v>190</v>
      </c>
      <c r="C43" s="22">
        <v>0</v>
      </c>
      <c r="D43" s="22">
        <v>-2.107424736</v>
      </c>
      <c r="E43" s="22">
        <v>0</v>
      </c>
      <c r="F43" s="31">
        <v>-2.8627063690000001</v>
      </c>
      <c r="G43" s="9">
        <v>0</v>
      </c>
      <c r="H43" s="22">
        <v>0</v>
      </c>
      <c r="I43" s="22">
        <v>0</v>
      </c>
      <c r="J43" s="22">
        <v>-2.1144111149999998</v>
      </c>
    </row>
    <row r="44" spans="1:10" x14ac:dyDescent="0.2">
      <c r="A44" s="5" t="s">
        <v>199</v>
      </c>
      <c r="B44" s="16" t="s">
        <v>190</v>
      </c>
      <c r="C44" s="22">
        <v>0</v>
      </c>
      <c r="D44" s="22">
        <v>-1.713275589</v>
      </c>
      <c r="E44" s="22">
        <v>0</v>
      </c>
      <c r="F44" s="31">
        <v>-1.49379723</v>
      </c>
      <c r="G44" s="9">
        <v>0</v>
      </c>
      <c r="H44" s="22">
        <v>0</v>
      </c>
      <c r="I44" s="22">
        <v>0</v>
      </c>
      <c r="J44" s="22">
        <v>2.608577468</v>
      </c>
    </row>
    <row r="45" spans="1:10" x14ac:dyDescent="0.2">
      <c r="A45" s="5" t="s">
        <v>200</v>
      </c>
      <c r="B45" s="16" t="s">
        <v>190</v>
      </c>
      <c r="C45" s="22">
        <v>0</v>
      </c>
      <c r="D45" s="22">
        <v>-1.5066531460000001</v>
      </c>
      <c r="E45" s="22">
        <v>0</v>
      </c>
      <c r="F45" s="31">
        <v>-1.7579652910000001</v>
      </c>
      <c r="G45" s="9">
        <v>0</v>
      </c>
      <c r="H45" s="22">
        <v>0</v>
      </c>
      <c r="I45" s="22">
        <v>0</v>
      </c>
      <c r="J45" s="22">
        <v>2.3798135079999998</v>
      </c>
    </row>
    <row r="46" spans="1:10" x14ac:dyDescent="0.2">
      <c r="A46" s="5" t="s">
        <v>201</v>
      </c>
      <c r="B46" s="16" t="s">
        <v>190</v>
      </c>
      <c r="C46" s="22">
        <v>0</v>
      </c>
      <c r="D46" s="22">
        <v>-1.4807470460000001</v>
      </c>
      <c r="E46" s="22">
        <v>0</v>
      </c>
      <c r="F46" s="31">
        <v>-1.1282897519999999</v>
      </c>
      <c r="G46" s="9">
        <v>0</v>
      </c>
      <c r="H46" s="22">
        <v>0</v>
      </c>
      <c r="I46" s="22">
        <v>0</v>
      </c>
      <c r="J46" s="22">
        <v>2.375449879</v>
      </c>
    </row>
    <row r="47" spans="1:10" x14ac:dyDescent="0.2">
      <c r="A47" s="5" t="s">
        <v>202</v>
      </c>
      <c r="B47" s="16" t="s">
        <v>190</v>
      </c>
      <c r="C47" s="22">
        <v>0</v>
      </c>
      <c r="D47" s="22">
        <v>0</v>
      </c>
      <c r="E47" s="22">
        <v>0</v>
      </c>
      <c r="F47" s="31">
        <v>0</v>
      </c>
      <c r="G47" s="9">
        <v>0</v>
      </c>
      <c r="H47" s="22">
        <v>0</v>
      </c>
      <c r="I47" s="22">
        <v>0</v>
      </c>
      <c r="J47" s="22">
        <v>-1.7125256870000001</v>
      </c>
    </row>
    <row r="48" spans="1:10" x14ac:dyDescent="0.2">
      <c r="A48" s="5" t="s">
        <v>203</v>
      </c>
      <c r="B48" s="16" t="s">
        <v>190</v>
      </c>
      <c r="C48" s="22">
        <v>0</v>
      </c>
      <c r="D48" s="22">
        <v>0</v>
      </c>
      <c r="E48" s="22">
        <v>0</v>
      </c>
      <c r="F48" s="31">
        <v>0</v>
      </c>
      <c r="G48" s="9">
        <v>0</v>
      </c>
      <c r="H48" s="22">
        <v>0</v>
      </c>
      <c r="I48" s="22">
        <v>0</v>
      </c>
      <c r="J48" s="22">
        <v>-1.7125256870000001</v>
      </c>
    </row>
    <row r="49" spans="1:10" x14ac:dyDescent="0.2">
      <c r="A49" s="5" t="s">
        <v>204</v>
      </c>
      <c r="B49" s="16" t="s">
        <v>190</v>
      </c>
      <c r="C49" s="22">
        <v>0</v>
      </c>
      <c r="D49" s="22">
        <v>0</v>
      </c>
      <c r="E49" s="22">
        <v>0</v>
      </c>
      <c r="F49" s="31">
        <v>0</v>
      </c>
      <c r="G49" s="9">
        <v>0</v>
      </c>
      <c r="H49" s="22">
        <v>0</v>
      </c>
      <c r="I49" s="22">
        <v>0</v>
      </c>
      <c r="J49" s="22">
        <v>-1.7125256870000001</v>
      </c>
    </row>
    <row r="50" spans="1:10" x14ac:dyDescent="0.2">
      <c r="A50" s="5" t="s">
        <v>205</v>
      </c>
      <c r="B50" s="16" t="s">
        <v>190</v>
      </c>
      <c r="C50" s="22">
        <v>0</v>
      </c>
      <c r="D50" s="22">
        <v>0</v>
      </c>
      <c r="E50" s="22">
        <v>0</v>
      </c>
      <c r="F50" s="31">
        <v>0</v>
      </c>
      <c r="G50" s="9">
        <v>0</v>
      </c>
      <c r="H50" s="22">
        <v>0</v>
      </c>
      <c r="I50" s="22">
        <v>0</v>
      </c>
      <c r="J50" s="22">
        <v>-1.0046160129999999</v>
      </c>
    </row>
    <row r="51" spans="1:10" x14ac:dyDescent="0.2">
      <c r="A51" s="5" t="s">
        <v>206</v>
      </c>
      <c r="B51" s="16" t="s">
        <v>190</v>
      </c>
      <c r="C51" s="22">
        <v>0</v>
      </c>
      <c r="D51" s="22">
        <v>0</v>
      </c>
      <c r="E51" s="22">
        <v>0</v>
      </c>
      <c r="F51" s="31">
        <v>0</v>
      </c>
      <c r="G51" s="9">
        <v>0</v>
      </c>
      <c r="H51" s="22">
        <v>0</v>
      </c>
      <c r="I51" s="22">
        <v>0</v>
      </c>
      <c r="J51" s="22">
        <v>-1.0175281519999999</v>
      </c>
    </row>
    <row r="52" spans="1:10" x14ac:dyDescent="0.2">
      <c r="A52" s="5" t="s">
        <v>207</v>
      </c>
      <c r="B52" s="16" t="s">
        <v>190</v>
      </c>
      <c r="C52" s="22">
        <v>0</v>
      </c>
      <c r="D52" s="22">
        <v>0</v>
      </c>
      <c r="E52" s="22">
        <v>0</v>
      </c>
      <c r="F52" s="31">
        <v>0</v>
      </c>
      <c r="G52" s="9">
        <v>0</v>
      </c>
      <c r="H52" s="22">
        <v>0</v>
      </c>
      <c r="I52" s="22">
        <v>0</v>
      </c>
      <c r="J52" s="22">
        <v>1.1918234809999999</v>
      </c>
    </row>
    <row r="53" spans="1:10" x14ac:dyDescent="0.2">
      <c r="A53" s="5" t="s">
        <v>208</v>
      </c>
      <c r="B53" s="16" t="s">
        <v>190</v>
      </c>
      <c r="C53" s="22">
        <v>0</v>
      </c>
      <c r="D53" s="22">
        <v>0</v>
      </c>
      <c r="E53" s="22">
        <v>0</v>
      </c>
      <c r="F53" s="31">
        <v>-2.2316147229999999</v>
      </c>
      <c r="G53" s="9">
        <v>0</v>
      </c>
      <c r="H53" s="22">
        <v>0</v>
      </c>
      <c r="I53" s="22">
        <v>0</v>
      </c>
      <c r="J53" s="22">
        <v>1.3425687150000001</v>
      </c>
    </row>
    <row r="54" spans="1:10" x14ac:dyDescent="0.2">
      <c r="A54" s="5" t="s">
        <v>209</v>
      </c>
      <c r="B54" s="16" t="s">
        <v>190</v>
      </c>
      <c r="C54" s="22">
        <v>0</v>
      </c>
      <c r="D54" s="22">
        <v>0</v>
      </c>
      <c r="E54" s="22">
        <v>0</v>
      </c>
      <c r="F54" s="31">
        <v>-2.2316147229999999</v>
      </c>
      <c r="G54" s="9">
        <v>0</v>
      </c>
      <c r="H54" s="22">
        <v>0</v>
      </c>
      <c r="I54" s="22">
        <v>0</v>
      </c>
      <c r="J54" s="22">
        <v>1.3425687150000001</v>
      </c>
    </row>
    <row r="55" spans="1:10" x14ac:dyDescent="0.2">
      <c r="A55" s="5" t="s">
        <v>210</v>
      </c>
      <c r="B55" s="16" t="s">
        <v>190</v>
      </c>
      <c r="C55" s="22">
        <v>0</v>
      </c>
      <c r="D55" s="22">
        <v>0</v>
      </c>
      <c r="E55" s="22">
        <v>0</v>
      </c>
      <c r="F55" s="31">
        <v>0</v>
      </c>
      <c r="G55" s="9">
        <v>0</v>
      </c>
      <c r="H55" s="22">
        <v>0</v>
      </c>
      <c r="I55" s="22">
        <v>0</v>
      </c>
      <c r="J55" s="22">
        <v>1.5208816009999999</v>
      </c>
    </row>
    <row r="56" spans="1:10" x14ac:dyDescent="0.2">
      <c r="A56" s="5" t="s">
        <v>211</v>
      </c>
      <c r="B56" s="16" t="s">
        <v>190</v>
      </c>
      <c r="C56" s="22">
        <v>0</v>
      </c>
      <c r="D56" s="22">
        <v>0</v>
      </c>
      <c r="E56" s="22">
        <v>0</v>
      </c>
      <c r="F56" s="31">
        <v>0</v>
      </c>
      <c r="G56" s="9">
        <v>0</v>
      </c>
      <c r="H56" s="22">
        <v>0</v>
      </c>
      <c r="I56" s="22">
        <v>0</v>
      </c>
      <c r="J56" s="22">
        <v>1.8106817550000001</v>
      </c>
    </row>
    <row r="57" spans="1:10" x14ac:dyDescent="0.2">
      <c r="A57" s="5" t="s">
        <v>212</v>
      </c>
      <c r="B57" s="16" t="s">
        <v>190</v>
      </c>
      <c r="C57" s="22">
        <v>0</v>
      </c>
      <c r="D57" s="22">
        <v>0</v>
      </c>
      <c r="E57" s="22">
        <v>0</v>
      </c>
      <c r="F57" s="31">
        <v>0</v>
      </c>
      <c r="G57" s="9">
        <v>0</v>
      </c>
      <c r="H57" s="22">
        <v>2.213983523</v>
      </c>
      <c r="I57" s="22">
        <v>0</v>
      </c>
      <c r="J57" s="22">
        <v>1.879163929</v>
      </c>
    </row>
    <row r="58" spans="1:10" x14ac:dyDescent="0.2">
      <c r="A58" s="5" t="s">
        <v>213</v>
      </c>
      <c r="B58" s="16" t="s">
        <v>190</v>
      </c>
      <c r="C58" s="22">
        <v>0</v>
      </c>
      <c r="D58" s="22">
        <v>0</v>
      </c>
      <c r="E58" s="22">
        <v>0</v>
      </c>
      <c r="F58" s="31">
        <v>0</v>
      </c>
      <c r="G58" s="9">
        <v>0</v>
      </c>
      <c r="H58" s="22">
        <v>0</v>
      </c>
      <c r="I58" s="22">
        <v>0</v>
      </c>
      <c r="J58" s="22">
        <v>1.0892675759999999</v>
      </c>
    </row>
    <row r="59" spans="1:10" x14ac:dyDescent="0.2">
      <c r="A59" s="17" t="s">
        <v>214</v>
      </c>
      <c r="B59" s="16" t="s">
        <v>190</v>
      </c>
      <c r="C59" s="22">
        <v>0</v>
      </c>
      <c r="D59" s="22">
        <v>0</v>
      </c>
      <c r="E59" s="22">
        <v>0</v>
      </c>
      <c r="F59" s="31">
        <v>0</v>
      </c>
      <c r="G59" s="9">
        <v>0</v>
      </c>
      <c r="H59" s="22">
        <v>0</v>
      </c>
      <c r="I59" s="22">
        <v>0</v>
      </c>
      <c r="J59" s="22">
        <v>2.2422708029999998</v>
      </c>
    </row>
    <row r="60" spans="1:10" x14ac:dyDescent="0.2">
      <c r="A60" s="5" t="s">
        <v>215</v>
      </c>
      <c r="B60" s="16" t="s">
        <v>190</v>
      </c>
      <c r="C60" s="22">
        <v>0</v>
      </c>
      <c r="D60" s="22">
        <v>0</v>
      </c>
      <c r="E60" s="22">
        <v>0</v>
      </c>
      <c r="F60" s="31">
        <v>0</v>
      </c>
      <c r="G60" s="9">
        <v>0</v>
      </c>
      <c r="H60" s="22">
        <v>0</v>
      </c>
      <c r="I60" s="22">
        <v>0</v>
      </c>
      <c r="J60" s="22">
        <v>2.2422708029999998</v>
      </c>
    </row>
    <row r="61" spans="1:10" x14ac:dyDescent="0.2">
      <c r="A61" s="5" t="s">
        <v>216</v>
      </c>
      <c r="B61" s="16" t="s">
        <v>190</v>
      </c>
      <c r="C61" s="22">
        <v>0</v>
      </c>
      <c r="D61" s="22">
        <v>0</v>
      </c>
      <c r="E61" s="22">
        <v>0</v>
      </c>
      <c r="F61" s="31">
        <v>0</v>
      </c>
      <c r="G61" s="9">
        <v>0</v>
      </c>
      <c r="H61" s="22">
        <v>0</v>
      </c>
      <c r="I61" s="22">
        <v>0</v>
      </c>
      <c r="J61" s="22">
        <v>2.2789994830000002</v>
      </c>
    </row>
    <row r="62" spans="1:10" x14ac:dyDescent="0.2">
      <c r="A62" s="5" t="s">
        <v>217</v>
      </c>
      <c r="B62" s="16" t="s">
        <v>190</v>
      </c>
      <c r="C62" s="22">
        <v>0</v>
      </c>
      <c r="D62" s="22">
        <v>0</v>
      </c>
      <c r="E62" s="22">
        <v>0</v>
      </c>
      <c r="F62" s="31">
        <v>0</v>
      </c>
      <c r="G62" s="9">
        <v>0</v>
      </c>
      <c r="H62" s="22">
        <v>0</v>
      </c>
      <c r="I62" s="22">
        <v>0</v>
      </c>
      <c r="J62" s="22">
        <v>2.2789994830000002</v>
      </c>
    </row>
    <row r="63" spans="1:10" x14ac:dyDescent="0.2">
      <c r="A63" s="5" t="s">
        <v>218</v>
      </c>
      <c r="B63" s="16" t="s">
        <v>190</v>
      </c>
      <c r="C63" s="22">
        <v>0</v>
      </c>
      <c r="D63" s="22">
        <v>0</v>
      </c>
      <c r="E63" s="22">
        <v>0</v>
      </c>
      <c r="F63" s="31">
        <v>0</v>
      </c>
      <c r="G63" s="9">
        <v>0</v>
      </c>
      <c r="H63" s="22">
        <v>0</v>
      </c>
      <c r="I63" s="22">
        <v>0</v>
      </c>
      <c r="J63" s="22">
        <v>2.2789994830000002</v>
      </c>
    </row>
    <row r="64" spans="1:10" x14ac:dyDescent="0.2">
      <c r="A64" s="5" t="s">
        <v>219</v>
      </c>
      <c r="B64" s="16" t="s">
        <v>190</v>
      </c>
      <c r="C64" s="22">
        <v>0</v>
      </c>
      <c r="D64" s="22">
        <v>0</v>
      </c>
      <c r="E64" s="22">
        <v>0</v>
      </c>
      <c r="F64" s="31">
        <v>0</v>
      </c>
      <c r="G64" s="9">
        <v>0</v>
      </c>
      <c r="H64" s="22">
        <v>0</v>
      </c>
      <c r="I64" s="22">
        <v>0</v>
      </c>
      <c r="J64" s="22">
        <v>2.4842717909999998</v>
      </c>
    </row>
    <row r="65" spans="1:10" x14ac:dyDescent="0.2">
      <c r="A65" s="5" t="s">
        <v>220</v>
      </c>
      <c r="B65" s="16" t="s">
        <v>190</v>
      </c>
      <c r="C65" s="22">
        <v>0</v>
      </c>
      <c r="D65" s="22">
        <v>0</v>
      </c>
      <c r="E65" s="22">
        <v>0</v>
      </c>
      <c r="F65" s="31">
        <v>0</v>
      </c>
      <c r="G65" s="9">
        <v>0</v>
      </c>
      <c r="H65" s="22">
        <v>0</v>
      </c>
      <c r="I65" s="22">
        <v>0</v>
      </c>
      <c r="J65" s="22">
        <v>2.4842717909999998</v>
      </c>
    </row>
    <row r="66" spans="1:10" x14ac:dyDescent="0.2">
      <c r="A66" s="5" t="s">
        <v>221</v>
      </c>
      <c r="B66" s="16" t="s">
        <v>190</v>
      </c>
      <c r="C66" s="22">
        <v>0</v>
      </c>
      <c r="D66" s="22">
        <v>0</v>
      </c>
      <c r="E66" s="22">
        <v>0</v>
      </c>
      <c r="F66" s="31">
        <v>0</v>
      </c>
      <c r="G66" s="9">
        <v>0</v>
      </c>
      <c r="H66" s="22">
        <v>0</v>
      </c>
      <c r="I66" s="22">
        <v>0</v>
      </c>
      <c r="J66" s="22">
        <v>2.501961219</v>
      </c>
    </row>
    <row r="67" spans="1:10" x14ac:dyDescent="0.2">
      <c r="A67" s="5" t="s">
        <v>222</v>
      </c>
      <c r="B67" s="16" t="s">
        <v>190</v>
      </c>
      <c r="C67" s="22">
        <v>0</v>
      </c>
      <c r="D67" s="22">
        <v>0</v>
      </c>
      <c r="E67" s="22">
        <v>0</v>
      </c>
      <c r="F67" s="31">
        <v>0</v>
      </c>
      <c r="G67" s="9">
        <v>0</v>
      </c>
      <c r="H67" s="22">
        <v>0</v>
      </c>
      <c r="I67" s="22">
        <v>0</v>
      </c>
      <c r="J67" s="22">
        <v>2.501961219</v>
      </c>
    </row>
    <row r="68" spans="1:10" x14ac:dyDescent="0.2">
      <c r="A68" s="5" t="s">
        <v>223</v>
      </c>
      <c r="B68" s="16" t="s">
        <v>190</v>
      </c>
      <c r="C68" s="22">
        <v>0</v>
      </c>
      <c r="D68" s="22">
        <v>0</v>
      </c>
      <c r="E68" s="22">
        <v>0</v>
      </c>
      <c r="F68" s="31">
        <v>0</v>
      </c>
      <c r="G68" s="9">
        <v>0</v>
      </c>
      <c r="H68" s="22">
        <v>0</v>
      </c>
      <c r="I68" s="22">
        <v>0</v>
      </c>
      <c r="J68" s="22">
        <v>2.501961219</v>
      </c>
    </row>
    <row r="69" spans="1:10" x14ac:dyDescent="0.2">
      <c r="A69" s="5" t="s">
        <v>224</v>
      </c>
      <c r="B69" s="16" t="s">
        <v>190</v>
      </c>
      <c r="C69" s="22">
        <v>0</v>
      </c>
      <c r="D69" s="22">
        <v>0</v>
      </c>
      <c r="E69" s="22">
        <v>0</v>
      </c>
      <c r="F69" s="31">
        <v>0</v>
      </c>
      <c r="G69" s="9">
        <v>0</v>
      </c>
      <c r="H69" s="22">
        <v>0</v>
      </c>
      <c r="I69" s="22">
        <v>0</v>
      </c>
      <c r="J69" s="22">
        <v>2.6483825310000002</v>
      </c>
    </row>
    <row r="70" spans="1:10" x14ac:dyDescent="0.2">
      <c r="A70" s="5" t="s">
        <v>225</v>
      </c>
      <c r="B70" s="16" t="s">
        <v>190</v>
      </c>
      <c r="C70" s="22">
        <v>0</v>
      </c>
      <c r="D70" s="22">
        <v>0</v>
      </c>
      <c r="E70" s="22">
        <v>0</v>
      </c>
      <c r="F70" s="31">
        <v>0</v>
      </c>
      <c r="G70" s="9">
        <v>0</v>
      </c>
      <c r="H70" s="22">
        <v>0</v>
      </c>
      <c r="I70" s="22">
        <v>0</v>
      </c>
      <c r="J70" s="22">
        <v>2.0099426380000001</v>
      </c>
    </row>
    <row r="71" spans="1:10" x14ac:dyDescent="0.2">
      <c r="A71" s="5" t="s">
        <v>226</v>
      </c>
      <c r="B71" s="16" t="s">
        <v>190</v>
      </c>
      <c r="C71" s="22">
        <v>0</v>
      </c>
      <c r="D71" s="22">
        <v>0</v>
      </c>
      <c r="E71" s="22">
        <v>0</v>
      </c>
      <c r="F71" s="31">
        <v>0</v>
      </c>
      <c r="G71" s="9">
        <v>0</v>
      </c>
      <c r="H71" s="22">
        <v>0</v>
      </c>
      <c r="I71" s="22">
        <v>0</v>
      </c>
      <c r="J71" s="22">
        <v>4.6395898000000004</v>
      </c>
    </row>
    <row r="73" spans="1:10" x14ac:dyDescent="0.2">
      <c r="A73" s="4" t="s">
        <v>338</v>
      </c>
      <c r="B73" s="4" t="s">
        <v>339</v>
      </c>
      <c r="C73" s="30">
        <f>VLOOKUP(A73,'[1]S3 All DEG'!$A:$K,4,FALSE)</f>
        <v>0</v>
      </c>
      <c r="D73" s="30">
        <f>VLOOKUP(A73,'[1]S3 All DEG'!$A:$K,5,FALSE)</f>
        <v>0</v>
      </c>
      <c r="E73" s="30">
        <f>VLOOKUP(A73,'[1]S3 All DEG'!$A:$K,6,FALSE)</f>
        <v>0</v>
      </c>
      <c r="F73" s="32">
        <f>VLOOKUP(A73,'[1]S3 All DEG'!$A:$K,7,FALSE)</f>
        <v>0</v>
      </c>
      <c r="G73" s="33">
        <f>VLOOKUP(A73,'[1]S3 All DEG'!$A:$K,8,FALSE)</f>
        <v>0</v>
      </c>
      <c r="H73" s="30">
        <f>VLOOKUP(A73,'[1]S3 All DEG'!$A:$K,9,FALSE)</f>
        <v>0</v>
      </c>
      <c r="I73" s="30">
        <f>VLOOKUP(A73,'[1]S3 All DEG'!$A:$K,10,FALSE)</f>
        <v>0</v>
      </c>
      <c r="J73" s="30">
        <f>VLOOKUP(A73,'[1]S3 All DEG'!$A:$K,11,FALSE)</f>
        <v>-1.1479329709999999</v>
      </c>
    </row>
    <row r="74" spans="1:10" x14ac:dyDescent="0.2">
      <c r="A74" s="4" t="s">
        <v>340</v>
      </c>
      <c r="B74" s="4" t="s">
        <v>339</v>
      </c>
      <c r="C74" s="30">
        <f>VLOOKUP(A74,'[1]S3 All DEG'!$A:$K,4,FALSE)</f>
        <v>0</v>
      </c>
      <c r="D74" s="30">
        <f>VLOOKUP(A74,'[1]S3 All DEG'!$A:$K,5,FALSE)</f>
        <v>0</v>
      </c>
      <c r="E74" s="30">
        <f>VLOOKUP(A74,'[1]S3 All DEG'!$A:$K,6,FALSE)</f>
        <v>0</v>
      </c>
      <c r="F74" s="32">
        <f>VLOOKUP(A74,'[1]S3 All DEG'!$A:$K,7,FALSE)</f>
        <v>0</v>
      </c>
      <c r="G74" s="33">
        <f>VLOOKUP(A74,'[1]S3 All DEG'!$A:$K,8,FALSE)</f>
        <v>0</v>
      </c>
      <c r="H74" s="30">
        <f>VLOOKUP(A74,'[1]S3 All DEG'!$A:$K,9,FALSE)</f>
        <v>0</v>
      </c>
      <c r="I74" s="30">
        <f>VLOOKUP(A74,'[1]S3 All DEG'!$A:$K,10,FALSE)</f>
        <v>0</v>
      </c>
      <c r="J74" s="30">
        <f>VLOOKUP(A74,'[1]S3 All DEG'!$A:$K,11,FALSE)</f>
        <v>-1.1479329709999999</v>
      </c>
    </row>
    <row r="75" spans="1:10" x14ac:dyDescent="0.2">
      <c r="A75" s="4" t="s">
        <v>341</v>
      </c>
      <c r="B75" s="4" t="s">
        <v>339</v>
      </c>
      <c r="C75" s="30">
        <f>VLOOKUP(A75,'[1]S3 All DEG'!$A:$K,4,FALSE)</f>
        <v>0</v>
      </c>
      <c r="D75" s="30">
        <f>VLOOKUP(A75,'[1]S3 All DEG'!$A:$K,5,FALSE)</f>
        <v>0</v>
      </c>
      <c r="E75" s="30">
        <f>VLOOKUP(A75,'[1]S3 All DEG'!$A:$K,6,FALSE)</f>
        <v>0</v>
      </c>
      <c r="F75" s="32">
        <f>VLOOKUP(A75,'[1]S3 All DEG'!$A:$K,7,FALSE)</f>
        <v>0</v>
      </c>
      <c r="G75" s="33">
        <f>VLOOKUP(A75,'[1]S3 All DEG'!$A:$K,8,FALSE)</f>
        <v>0</v>
      </c>
      <c r="H75" s="30">
        <f>VLOOKUP(A75,'[1]S3 All DEG'!$A:$K,9,FALSE)</f>
        <v>0</v>
      </c>
      <c r="I75" s="30">
        <f>VLOOKUP(A75,'[1]S3 All DEG'!$A:$K,10,FALSE)</f>
        <v>0</v>
      </c>
      <c r="J75" s="30">
        <f>VLOOKUP(A75,'[1]S3 All DEG'!$A:$K,11,FALSE)</f>
        <v>-1.1479329709999999</v>
      </c>
    </row>
    <row r="76" spans="1:10" x14ac:dyDescent="0.2">
      <c r="A76" s="4" t="s">
        <v>342</v>
      </c>
      <c r="B76" s="4" t="s">
        <v>339</v>
      </c>
      <c r="C76" s="30">
        <f>VLOOKUP(A76,'[1]S3 All DEG'!$A:$K,4,FALSE)</f>
        <v>0</v>
      </c>
      <c r="D76" s="30">
        <f>VLOOKUP(A76,'[1]S3 All DEG'!$A:$K,5,FALSE)</f>
        <v>0</v>
      </c>
      <c r="E76" s="30">
        <f>VLOOKUP(A76,'[1]S3 All DEG'!$A:$K,6,FALSE)</f>
        <v>0</v>
      </c>
      <c r="F76" s="32">
        <f>VLOOKUP(A76,'[1]S3 All DEG'!$A:$K,7,FALSE)</f>
        <v>0</v>
      </c>
      <c r="G76" s="33">
        <f>VLOOKUP(A76,'[1]S3 All DEG'!$A:$K,8,FALSE)</f>
        <v>0</v>
      </c>
      <c r="H76" s="30">
        <f>VLOOKUP(A76,'[1]S3 All DEG'!$A:$K,9,FALSE)</f>
        <v>0</v>
      </c>
      <c r="I76" s="30">
        <f>VLOOKUP(A76,'[1]S3 All DEG'!$A:$K,10,FALSE)</f>
        <v>0</v>
      </c>
      <c r="J76" s="30">
        <f>VLOOKUP(A76,'[1]S3 All DEG'!$A:$K,11,FALSE)</f>
        <v>1.8472728860000001</v>
      </c>
    </row>
    <row r="77" spans="1:10" x14ac:dyDescent="0.2">
      <c r="A77" s="4" t="s">
        <v>343</v>
      </c>
      <c r="B77" s="4" t="s">
        <v>339</v>
      </c>
      <c r="C77" s="30">
        <f>VLOOKUP(A77,'[1]S3 All DEG'!$A:$K,4,FALSE)</f>
        <v>0</v>
      </c>
      <c r="D77" s="30">
        <f>VLOOKUP(A77,'[1]S3 All DEG'!$A:$K,5,FALSE)</f>
        <v>0</v>
      </c>
      <c r="E77" s="30">
        <f>VLOOKUP(A77,'[1]S3 All DEG'!$A:$K,6,FALSE)</f>
        <v>0</v>
      </c>
      <c r="F77" s="32">
        <f>VLOOKUP(A77,'[1]S3 All DEG'!$A:$K,7,FALSE)</f>
        <v>0</v>
      </c>
      <c r="G77" s="33">
        <f>VLOOKUP(A77,'[1]S3 All DEG'!$A:$K,8,FALSE)</f>
        <v>0</v>
      </c>
      <c r="H77" s="30">
        <f>VLOOKUP(A77,'[1]S3 All DEG'!$A:$K,9,FALSE)</f>
        <v>0</v>
      </c>
      <c r="I77" s="30">
        <f>VLOOKUP(A77,'[1]S3 All DEG'!$A:$K,10,FALSE)</f>
        <v>0</v>
      </c>
      <c r="J77" s="30">
        <f>VLOOKUP(A77,'[1]S3 All DEG'!$A:$K,11,FALSE)</f>
        <v>1.9611942360000001</v>
      </c>
    </row>
    <row r="78" spans="1:10" x14ac:dyDescent="0.2">
      <c r="A78" s="4" t="s">
        <v>344</v>
      </c>
      <c r="B78" s="4" t="s">
        <v>339</v>
      </c>
      <c r="C78" s="30">
        <f>VLOOKUP(A78,'[1]S3 All DEG'!$A:$K,4,FALSE)</f>
        <v>0</v>
      </c>
      <c r="D78" s="30">
        <f>VLOOKUP(A78,'[1]S3 All DEG'!$A:$K,5,FALSE)</f>
        <v>0</v>
      </c>
      <c r="E78" s="30">
        <f>VLOOKUP(A78,'[1]S3 All DEG'!$A:$K,6,FALSE)</f>
        <v>0</v>
      </c>
      <c r="F78" s="32">
        <f>VLOOKUP(A78,'[1]S3 All DEG'!$A:$K,7,FALSE)</f>
        <v>0</v>
      </c>
      <c r="G78" s="33">
        <f>VLOOKUP(A78,'[1]S3 All DEG'!$A:$K,8,FALSE)</f>
        <v>0</v>
      </c>
      <c r="H78" s="30">
        <f>VLOOKUP(A78,'[1]S3 All DEG'!$A:$K,9,FALSE)</f>
        <v>0</v>
      </c>
      <c r="I78" s="30">
        <f>VLOOKUP(A78,'[1]S3 All DEG'!$A:$K,10,FALSE)</f>
        <v>0</v>
      </c>
      <c r="J78" s="30">
        <f>VLOOKUP(A78,'[1]S3 All DEG'!$A:$K,11,FALSE)</f>
        <v>1.986141266</v>
      </c>
    </row>
    <row r="79" spans="1:10" x14ac:dyDescent="0.2">
      <c r="A79" s="4" t="s">
        <v>345</v>
      </c>
      <c r="B79" s="4" t="s">
        <v>339</v>
      </c>
      <c r="C79" s="30">
        <f>VLOOKUP(A79,'[1]S3 All DEG'!$A:$K,4,FALSE)</f>
        <v>0</v>
      </c>
      <c r="D79" s="30">
        <f>VLOOKUP(A79,'[1]S3 All DEG'!$A:$K,5,FALSE)</f>
        <v>0</v>
      </c>
      <c r="E79" s="30">
        <f>VLOOKUP(A79,'[1]S3 All DEG'!$A:$K,6,FALSE)</f>
        <v>0</v>
      </c>
      <c r="F79" s="32">
        <f>VLOOKUP(A79,'[1]S3 All DEG'!$A:$K,7,FALSE)</f>
        <v>0</v>
      </c>
      <c r="G79" s="33">
        <f>VLOOKUP(A79,'[1]S3 All DEG'!$A:$K,8,FALSE)</f>
        <v>0</v>
      </c>
      <c r="H79" s="30">
        <f>VLOOKUP(A79,'[1]S3 All DEG'!$A:$K,9,FALSE)</f>
        <v>0</v>
      </c>
      <c r="I79" s="30">
        <f>VLOOKUP(A79,'[1]S3 All DEG'!$A:$K,10,FALSE)</f>
        <v>0</v>
      </c>
      <c r="J79" s="30">
        <f>VLOOKUP(A79,'[1]S3 All DEG'!$A:$K,11,FALSE)</f>
        <v>2.8245227719999999</v>
      </c>
    </row>
    <row r="80" spans="1:10" x14ac:dyDescent="0.2">
      <c r="A80" s="4" t="s">
        <v>346</v>
      </c>
      <c r="B80" s="4" t="s">
        <v>339</v>
      </c>
      <c r="C80" s="30">
        <f>VLOOKUP(A80,'[1]S3 All DEG'!$A:$K,4,FALSE)</f>
        <v>0</v>
      </c>
      <c r="D80" s="30">
        <f>VLOOKUP(A80,'[1]S3 All DEG'!$A:$K,5,FALSE)</f>
        <v>0</v>
      </c>
      <c r="E80" s="30">
        <f>VLOOKUP(A80,'[1]S3 All DEG'!$A:$K,6,FALSE)</f>
        <v>0</v>
      </c>
      <c r="F80" s="32">
        <f>VLOOKUP(A80,'[1]S3 All DEG'!$A:$K,7,FALSE)</f>
        <v>0</v>
      </c>
      <c r="G80" s="33">
        <f>VLOOKUP(A80,'[1]S3 All DEG'!$A:$K,8,FALSE)</f>
        <v>0</v>
      </c>
      <c r="H80" s="30">
        <f>VLOOKUP(A80,'[1]S3 All DEG'!$A:$K,9,FALSE)</f>
        <v>0</v>
      </c>
      <c r="I80" s="30">
        <f>VLOOKUP(A80,'[1]S3 All DEG'!$A:$K,10,FALSE)</f>
        <v>0</v>
      </c>
      <c r="J80" s="30">
        <f>VLOOKUP(A80,'[1]S3 All DEG'!$A:$K,11,FALSE)</f>
        <v>2.9037904179999998</v>
      </c>
    </row>
    <row r="81" spans="1:10" x14ac:dyDescent="0.2">
      <c r="A81" s="4" t="s">
        <v>347</v>
      </c>
      <c r="B81" s="4" t="s">
        <v>339</v>
      </c>
      <c r="C81" s="30">
        <f>VLOOKUP(A81,'[1]S3 All DEG'!$A:$K,4,FALSE)</f>
        <v>0</v>
      </c>
      <c r="D81" s="30">
        <f>VLOOKUP(A81,'[1]S3 All DEG'!$A:$K,5,FALSE)</f>
        <v>0</v>
      </c>
      <c r="E81" s="30">
        <f>VLOOKUP(A81,'[1]S3 All DEG'!$A:$K,6,FALSE)</f>
        <v>0</v>
      </c>
      <c r="F81" s="32">
        <f>VLOOKUP(A81,'[1]S3 All DEG'!$A:$K,7,FALSE)</f>
        <v>0</v>
      </c>
      <c r="G81" s="33">
        <f>VLOOKUP(A81,'[1]S3 All DEG'!$A:$K,8,FALSE)</f>
        <v>0</v>
      </c>
      <c r="H81" s="30">
        <f>VLOOKUP(A81,'[1]S3 All DEG'!$A:$K,9,FALSE)</f>
        <v>0</v>
      </c>
      <c r="I81" s="30">
        <f>VLOOKUP(A81,'[1]S3 All DEG'!$A:$K,10,FALSE)</f>
        <v>0</v>
      </c>
      <c r="J81" s="30">
        <f>VLOOKUP(A81,'[1]S3 All DEG'!$A:$K,11,FALSE)</f>
        <v>5.3866676509999998</v>
      </c>
    </row>
    <row r="82" spans="1:10" x14ac:dyDescent="0.2">
      <c r="A82" s="4" t="s">
        <v>348</v>
      </c>
      <c r="B82" s="4" t="s">
        <v>339</v>
      </c>
      <c r="C82" s="30">
        <f>VLOOKUP(A82,'[1]S3 All DEG'!$A:$K,4,FALSE)</f>
        <v>0</v>
      </c>
      <c r="D82" s="30">
        <f>VLOOKUP(A82,'[1]S3 All DEG'!$A:$K,5,FALSE)</f>
        <v>-1.473804911</v>
      </c>
      <c r="E82" s="30">
        <f>VLOOKUP(A82,'[1]S3 All DEG'!$A:$K,6,FALSE)</f>
        <v>0</v>
      </c>
      <c r="F82" s="32">
        <f>VLOOKUP(A82,'[1]S3 All DEG'!$A:$K,7,FALSE)</f>
        <v>-1.1708739589999999</v>
      </c>
      <c r="G82" s="33">
        <f>VLOOKUP(A82,'[1]S3 All DEG'!$A:$K,8,FALSE)</f>
        <v>0</v>
      </c>
      <c r="H82" s="30">
        <f>VLOOKUP(A82,'[1]S3 All DEG'!$A:$K,9,FALSE)</f>
        <v>0</v>
      </c>
      <c r="I82" s="30">
        <f>VLOOKUP(A82,'[1]S3 All DEG'!$A:$K,10,FALSE)</f>
        <v>0</v>
      </c>
      <c r="J82" s="30">
        <f>VLOOKUP(A82,'[1]S3 All DEG'!$A:$K,11,FALSE)</f>
        <v>0</v>
      </c>
    </row>
    <row r="83" spans="1:10" x14ac:dyDescent="0.2">
      <c r="A83" s="4" t="s">
        <v>349</v>
      </c>
      <c r="B83" s="4" t="s">
        <v>339</v>
      </c>
      <c r="C83" s="30">
        <f>VLOOKUP(A83,'[1]S3 All DEG'!$A:$K,4,FALSE)</f>
        <v>0</v>
      </c>
      <c r="D83" s="30">
        <f>VLOOKUP(A83,'[1]S3 All DEG'!$A:$K,5,FALSE)</f>
        <v>0</v>
      </c>
      <c r="E83" s="30">
        <f>VLOOKUP(A83,'[1]S3 All DEG'!$A:$K,6,FALSE)</f>
        <v>0</v>
      </c>
      <c r="F83" s="32">
        <f>VLOOKUP(A83,'[1]S3 All DEG'!$A:$K,7,FALSE)</f>
        <v>-1.143819774</v>
      </c>
      <c r="G83" s="33">
        <f>VLOOKUP(A83,'[1]S3 All DEG'!$A:$K,8,FALSE)</f>
        <v>0</v>
      </c>
      <c r="H83" s="30">
        <f>VLOOKUP(A83,'[1]S3 All DEG'!$A:$K,9,FALSE)</f>
        <v>0</v>
      </c>
      <c r="I83" s="30">
        <f>VLOOKUP(A83,'[1]S3 All DEG'!$A:$K,10,FALSE)</f>
        <v>0</v>
      </c>
      <c r="J83" s="30">
        <f>VLOOKUP(A83,'[1]S3 All DEG'!$A:$K,11,FALSE)</f>
        <v>0</v>
      </c>
    </row>
    <row r="84" spans="1:10" x14ac:dyDescent="0.2">
      <c r="C84" s="30"/>
      <c r="D84" s="30"/>
      <c r="E84" s="30"/>
      <c r="F84" s="32"/>
      <c r="G84" s="33"/>
      <c r="H84" s="30"/>
      <c r="I84" s="30"/>
      <c r="J84" s="30"/>
    </row>
    <row r="85" spans="1:10" x14ac:dyDescent="0.2">
      <c r="A85" s="4" t="s">
        <v>350</v>
      </c>
      <c r="B85" s="4" t="s">
        <v>351</v>
      </c>
      <c r="C85" s="30">
        <f>VLOOKUP(A85,'[1]S3 All DEG'!$A:$K,4,FALSE)</f>
        <v>1.2590451010000001</v>
      </c>
      <c r="D85" s="30">
        <f>VLOOKUP(A85,'[1]S3 All DEG'!$A:$K,5,FALSE)</f>
        <v>0</v>
      </c>
      <c r="E85" s="30">
        <f>VLOOKUP(A85,'[1]S3 All DEG'!$A:$K,6,FALSE)</f>
        <v>0</v>
      </c>
      <c r="F85" s="32">
        <f>VLOOKUP(A85,'[1]S3 All DEG'!$A:$K,7,FALSE)</f>
        <v>-1.955113251</v>
      </c>
      <c r="G85" s="33">
        <f>VLOOKUP(A85,'[1]S3 All DEG'!$A:$K,8,FALSE)</f>
        <v>0</v>
      </c>
      <c r="H85" s="30">
        <f>VLOOKUP(A85,'[1]S3 All DEG'!$A:$K,9,FALSE)</f>
        <v>0</v>
      </c>
      <c r="I85" s="30">
        <f>VLOOKUP(A85,'[1]S3 All DEG'!$A:$K,10,FALSE)</f>
        <v>0</v>
      </c>
      <c r="J85" s="30">
        <f>VLOOKUP(A85,'[1]S3 All DEG'!$A:$K,11,FALSE)</f>
        <v>-1.079779568</v>
      </c>
    </row>
    <row r="86" spans="1:10" x14ac:dyDescent="0.2">
      <c r="A86" s="4" t="s">
        <v>352</v>
      </c>
      <c r="B86" s="4" t="s">
        <v>351</v>
      </c>
      <c r="C86" s="30">
        <f>VLOOKUP(A86,'[1]S3 All DEG'!$A:$K,4,FALSE)</f>
        <v>1.2590451010000001</v>
      </c>
      <c r="D86" s="30">
        <f>VLOOKUP(A86,'[1]S3 All DEG'!$A:$K,5,FALSE)</f>
        <v>0</v>
      </c>
      <c r="E86" s="30">
        <f>VLOOKUP(A86,'[1]S3 All DEG'!$A:$K,6,FALSE)</f>
        <v>0</v>
      </c>
      <c r="F86" s="32">
        <f>VLOOKUP(A86,'[1]S3 All DEG'!$A:$K,7,FALSE)</f>
        <v>-1.955113251</v>
      </c>
      <c r="G86" s="33">
        <f>VLOOKUP(A86,'[1]S3 All DEG'!$A:$K,8,FALSE)</f>
        <v>0</v>
      </c>
      <c r="H86" s="30">
        <f>VLOOKUP(A86,'[1]S3 All DEG'!$A:$K,9,FALSE)</f>
        <v>0</v>
      </c>
      <c r="I86" s="30">
        <f>VLOOKUP(A86,'[1]S3 All DEG'!$A:$K,10,FALSE)</f>
        <v>0</v>
      </c>
      <c r="J86" s="30">
        <f>VLOOKUP(A86,'[1]S3 All DEG'!$A:$K,11,FALSE)</f>
        <v>-1.079779568</v>
      </c>
    </row>
    <row r="87" spans="1:10" x14ac:dyDescent="0.2">
      <c r="A87" s="4" t="s">
        <v>353</v>
      </c>
      <c r="B87" s="4" t="s">
        <v>351</v>
      </c>
      <c r="C87" s="30">
        <f>VLOOKUP(A87,'[1]S3 All DEG'!$A:$K,4,FALSE)</f>
        <v>1.2940043080000001</v>
      </c>
      <c r="D87" s="30">
        <f>VLOOKUP(A87,'[1]S3 All DEG'!$A:$K,5,FALSE)</f>
        <v>0</v>
      </c>
      <c r="E87" s="30">
        <f>VLOOKUP(A87,'[1]S3 All DEG'!$A:$K,6,FALSE)</f>
        <v>0</v>
      </c>
      <c r="F87" s="32">
        <f>VLOOKUP(A87,'[1]S3 All DEG'!$A:$K,7,FALSE)</f>
        <v>-2.011488172</v>
      </c>
      <c r="G87" s="33">
        <f>VLOOKUP(A87,'[1]S3 All DEG'!$A:$K,8,FALSE)</f>
        <v>0</v>
      </c>
      <c r="H87" s="30">
        <f>VLOOKUP(A87,'[1]S3 All DEG'!$A:$K,9,FALSE)</f>
        <v>0</v>
      </c>
      <c r="I87" s="30">
        <f>VLOOKUP(A87,'[1]S3 All DEG'!$A:$K,10,FALSE)</f>
        <v>0</v>
      </c>
      <c r="J87" s="30">
        <f>VLOOKUP(A87,'[1]S3 All DEG'!$A:$K,11,FALSE)</f>
        <v>-1.0938615389999999</v>
      </c>
    </row>
    <row r="88" spans="1:10" x14ac:dyDescent="0.2">
      <c r="A88" s="4" t="s">
        <v>354</v>
      </c>
      <c r="B88" s="4" t="s">
        <v>351</v>
      </c>
      <c r="C88" s="30">
        <f>VLOOKUP(A88,'[1]S3 All DEG'!$A:$K,4,FALSE)</f>
        <v>0</v>
      </c>
      <c r="D88" s="30">
        <f>VLOOKUP(A88,'[1]S3 All DEG'!$A:$K,5,FALSE)</f>
        <v>0</v>
      </c>
      <c r="E88" s="30">
        <f>VLOOKUP(A88,'[1]S3 All DEG'!$A:$K,6,FALSE)</f>
        <v>0</v>
      </c>
      <c r="F88" s="32">
        <f>VLOOKUP(A88,'[1]S3 All DEG'!$A:$K,7,FALSE)</f>
        <v>0</v>
      </c>
      <c r="G88" s="33">
        <f>VLOOKUP(A88,'[1]S3 All DEG'!$A:$K,8,FALSE)</f>
        <v>0</v>
      </c>
      <c r="H88" s="30">
        <f>VLOOKUP(A88,'[1]S3 All DEG'!$A:$K,9,FALSE)</f>
        <v>0</v>
      </c>
      <c r="I88" s="30">
        <f>VLOOKUP(A88,'[1]S3 All DEG'!$A:$K,10,FALSE)</f>
        <v>0</v>
      </c>
      <c r="J88" s="30">
        <f>VLOOKUP(A88,'[1]S3 All DEG'!$A:$K,11,FALSE)</f>
        <v>-2.7821506070000002</v>
      </c>
    </row>
    <row r="89" spans="1:10" x14ac:dyDescent="0.2">
      <c r="A89" s="4" t="s">
        <v>355</v>
      </c>
      <c r="B89" s="4" t="s">
        <v>351</v>
      </c>
      <c r="C89" s="30">
        <f>VLOOKUP(A89,'[1]S3 All DEG'!$A:$K,4,FALSE)</f>
        <v>0</v>
      </c>
      <c r="D89" s="30">
        <f>VLOOKUP(A89,'[1]S3 All DEG'!$A:$K,5,FALSE)</f>
        <v>0</v>
      </c>
      <c r="E89" s="30">
        <f>VLOOKUP(A89,'[1]S3 All DEG'!$A:$K,6,FALSE)</f>
        <v>0</v>
      </c>
      <c r="F89" s="32">
        <f>VLOOKUP(A89,'[1]S3 All DEG'!$A:$K,7,FALSE)</f>
        <v>0</v>
      </c>
      <c r="G89" s="33">
        <f>VLOOKUP(A89,'[1]S3 All DEG'!$A:$K,8,FALSE)</f>
        <v>0</v>
      </c>
      <c r="H89" s="30">
        <f>VLOOKUP(A89,'[1]S3 All DEG'!$A:$K,9,FALSE)</f>
        <v>0</v>
      </c>
      <c r="I89" s="30">
        <f>VLOOKUP(A89,'[1]S3 All DEG'!$A:$K,10,FALSE)</f>
        <v>0</v>
      </c>
      <c r="J89" s="30">
        <f>VLOOKUP(A89,'[1]S3 All DEG'!$A:$K,11,FALSE)</f>
        <v>-2.6690253510000002</v>
      </c>
    </row>
    <row r="90" spans="1:10" x14ac:dyDescent="0.2">
      <c r="A90" s="4" t="s">
        <v>356</v>
      </c>
      <c r="B90" s="4" t="s">
        <v>351</v>
      </c>
      <c r="C90" s="30">
        <f>VLOOKUP(A90,'[1]S3 All DEG'!$A:$K,4,FALSE)</f>
        <v>0</v>
      </c>
      <c r="D90" s="30">
        <f>VLOOKUP(A90,'[1]S3 All DEG'!$A:$K,5,FALSE)</f>
        <v>0</v>
      </c>
      <c r="E90" s="30">
        <f>VLOOKUP(A90,'[1]S3 All DEG'!$A:$K,6,FALSE)</f>
        <v>0</v>
      </c>
      <c r="F90" s="32">
        <f>VLOOKUP(A90,'[1]S3 All DEG'!$A:$K,7,FALSE)</f>
        <v>0</v>
      </c>
      <c r="G90" s="33">
        <f>VLOOKUP(A90,'[1]S3 All DEG'!$A:$K,8,FALSE)</f>
        <v>0</v>
      </c>
      <c r="H90" s="30">
        <f>VLOOKUP(A90,'[1]S3 All DEG'!$A:$K,9,FALSE)</f>
        <v>0</v>
      </c>
      <c r="I90" s="30">
        <f>VLOOKUP(A90,'[1]S3 All DEG'!$A:$K,10,FALSE)</f>
        <v>0</v>
      </c>
      <c r="J90" s="30">
        <f>VLOOKUP(A90,'[1]S3 All DEG'!$A:$K,11,FALSE)</f>
        <v>-2.6690253510000002</v>
      </c>
    </row>
    <row r="91" spans="1:10" x14ac:dyDescent="0.2">
      <c r="A91" s="4" t="s">
        <v>357</v>
      </c>
      <c r="B91" s="4" t="s">
        <v>351</v>
      </c>
      <c r="C91" s="30">
        <f>VLOOKUP(A91,'[1]S3 All DEG'!$A:$K,4,FALSE)</f>
        <v>0</v>
      </c>
      <c r="D91" s="30">
        <f>VLOOKUP(A91,'[1]S3 All DEG'!$A:$K,5,FALSE)</f>
        <v>0</v>
      </c>
      <c r="E91" s="30">
        <f>VLOOKUP(A91,'[1]S3 All DEG'!$A:$K,6,FALSE)</f>
        <v>0</v>
      </c>
      <c r="F91" s="32">
        <f>VLOOKUP(A91,'[1]S3 All DEG'!$A:$K,7,FALSE)</f>
        <v>0</v>
      </c>
      <c r="G91" s="33">
        <f>VLOOKUP(A91,'[1]S3 All DEG'!$A:$K,8,FALSE)</f>
        <v>0</v>
      </c>
      <c r="H91" s="30">
        <f>VLOOKUP(A91,'[1]S3 All DEG'!$A:$K,9,FALSE)</f>
        <v>0</v>
      </c>
      <c r="I91" s="30">
        <f>VLOOKUP(A91,'[1]S3 All DEG'!$A:$K,10,FALSE)</f>
        <v>0</v>
      </c>
      <c r="J91" s="30">
        <f>VLOOKUP(A91,'[1]S3 All DEG'!$A:$K,11,FALSE)</f>
        <v>-1.5983492130000001</v>
      </c>
    </row>
    <row r="92" spans="1:10" x14ac:dyDescent="0.2">
      <c r="A92" s="4" t="s">
        <v>358</v>
      </c>
      <c r="B92" s="4" t="s">
        <v>351</v>
      </c>
      <c r="C92" s="30">
        <f>VLOOKUP(A92,'[1]S3 All DEG'!$A:$K,4,FALSE)</f>
        <v>0</v>
      </c>
      <c r="D92" s="30">
        <f>VLOOKUP(A92,'[1]S3 All DEG'!$A:$K,5,FALSE)</f>
        <v>0</v>
      </c>
      <c r="E92" s="30">
        <f>VLOOKUP(A92,'[1]S3 All DEG'!$A:$K,6,FALSE)</f>
        <v>0</v>
      </c>
      <c r="F92" s="32">
        <f>VLOOKUP(A92,'[1]S3 All DEG'!$A:$K,7,FALSE)</f>
        <v>0</v>
      </c>
      <c r="G92" s="33">
        <f>VLOOKUP(A92,'[1]S3 All DEG'!$A:$K,8,FALSE)</f>
        <v>0</v>
      </c>
      <c r="H92" s="30">
        <f>VLOOKUP(A92,'[1]S3 All DEG'!$A:$K,9,FALSE)</f>
        <v>0</v>
      </c>
      <c r="I92" s="30">
        <f>VLOOKUP(A92,'[1]S3 All DEG'!$A:$K,10,FALSE)</f>
        <v>0</v>
      </c>
      <c r="J92" s="30">
        <f>VLOOKUP(A92,'[1]S3 All DEG'!$A:$K,11,FALSE)</f>
        <v>-1.5983492130000001</v>
      </c>
    </row>
    <row r="93" spans="1:10" x14ac:dyDescent="0.2">
      <c r="A93" s="4" t="s">
        <v>359</v>
      </c>
      <c r="B93" s="4" t="s">
        <v>351</v>
      </c>
      <c r="C93" s="30">
        <f>VLOOKUP(A93,'[1]S3 All DEG'!$A:$K,4,FALSE)</f>
        <v>0</v>
      </c>
      <c r="D93" s="30">
        <f>VLOOKUP(A93,'[1]S3 All DEG'!$A:$K,5,FALSE)</f>
        <v>0</v>
      </c>
      <c r="E93" s="30">
        <f>VLOOKUP(A93,'[1]S3 All DEG'!$A:$K,6,FALSE)</f>
        <v>0</v>
      </c>
      <c r="F93" s="32">
        <f>VLOOKUP(A93,'[1]S3 All DEG'!$A:$K,7,FALSE)</f>
        <v>0</v>
      </c>
      <c r="G93" s="33">
        <f>VLOOKUP(A93,'[1]S3 All DEG'!$A:$K,8,FALSE)</f>
        <v>0</v>
      </c>
      <c r="H93" s="30">
        <f>VLOOKUP(A93,'[1]S3 All DEG'!$A:$K,9,FALSE)</f>
        <v>0</v>
      </c>
      <c r="I93" s="30">
        <f>VLOOKUP(A93,'[1]S3 All DEG'!$A:$K,10,FALSE)</f>
        <v>0</v>
      </c>
      <c r="J93" s="30">
        <f>VLOOKUP(A93,'[1]S3 All DEG'!$A:$K,11,FALSE)</f>
        <v>-1.51173723</v>
      </c>
    </row>
    <row r="94" spans="1:10" x14ac:dyDescent="0.2">
      <c r="A94" s="4" t="s">
        <v>360</v>
      </c>
      <c r="B94" s="4" t="s">
        <v>351</v>
      </c>
      <c r="C94" s="30">
        <f>VLOOKUP(A94,'[1]S3 All DEG'!$A:$K,4,FALSE)</f>
        <v>0</v>
      </c>
      <c r="D94" s="30">
        <f>VLOOKUP(A94,'[1]S3 All DEG'!$A:$K,5,FALSE)</f>
        <v>0</v>
      </c>
      <c r="E94" s="30">
        <f>VLOOKUP(A94,'[1]S3 All DEG'!$A:$K,6,FALSE)</f>
        <v>0</v>
      </c>
      <c r="F94" s="32">
        <f>VLOOKUP(A94,'[1]S3 All DEG'!$A:$K,7,FALSE)</f>
        <v>0</v>
      </c>
      <c r="G94" s="33">
        <f>VLOOKUP(A94,'[1]S3 All DEG'!$A:$K,8,FALSE)</f>
        <v>0</v>
      </c>
      <c r="H94" s="30">
        <f>VLOOKUP(A94,'[1]S3 All DEG'!$A:$K,9,FALSE)</f>
        <v>0</v>
      </c>
      <c r="I94" s="30">
        <f>VLOOKUP(A94,'[1]S3 All DEG'!$A:$K,10,FALSE)</f>
        <v>0</v>
      </c>
      <c r="J94" s="30">
        <f>VLOOKUP(A94,'[1]S3 All DEG'!$A:$K,11,FALSE)</f>
        <v>-1.4250578229999999</v>
      </c>
    </row>
    <row r="95" spans="1:10" x14ac:dyDescent="0.2">
      <c r="A95" s="4" t="s">
        <v>361</v>
      </c>
      <c r="B95" s="4" t="s">
        <v>351</v>
      </c>
      <c r="C95" s="30">
        <f>VLOOKUP(A95,'[1]S3 All DEG'!$A:$K,4,FALSE)</f>
        <v>0</v>
      </c>
      <c r="D95" s="30">
        <f>VLOOKUP(A95,'[1]S3 All DEG'!$A:$K,5,FALSE)</f>
        <v>0</v>
      </c>
      <c r="E95" s="30">
        <f>VLOOKUP(A95,'[1]S3 All DEG'!$A:$K,6,FALSE)</f>
        <v>0</v>
      </c>
      <c r="F95" s="32">
        <f>VLOOKUP(A95,'[1]S3 All DEG'!$A:$K,7,FALSE)</f>
        <v>0</v>
      </c>
      <c r="G95" s="33">
        <f>VLOOKUP(A95,'[1]S3 All DEG'!$A:$K,8,FALSE)</f>
        <v>0</v>
      </c>
      <c r="H95" s="30">
        <f>VLOOKUP(A95,'[1]S3 All DEG'!$A:$K,9,FALSE)</f>
        <v>0</v>
      </c>
      <c r="I95" s="30">
        <f>VLOOKUP(A95,'[1]S3 All DEG'!$A:$K,10,FALSE)</f>
        <v>0</v>
      </c>
      <c r="J95" s="30">
        <f>VLOOKUP(A95,'[1]S3 All DEG'!$A:$K,11,FALSE)</f>
        <v>-1.3518324399999999</v>
      </c>
    </row>
    <row r="96" spans="1:10" x14ac:dyDescent="0.2">
      <c r="A96" s="4" t="s">
        <v>362</v>
      </c>
      <c r="B96" s="4" t="s">
        <v>351</v>
      </c>
      <c r="C96" s="30">
        <f>VLOOKUP(A96,'[1]S3 All DEG'!$A:$K,4,FALSE)</f>
        <v>0</v>
      </c>
      <c r="D96" s="30">
        <f>VLOOKUP(A96,'[1]S3 All DEG'!$A:$K,5,FALSE)</f>
        <v>0</v>
      </c>
      <c r="E96" s="30">
        <f>VLOOKUP(A96,'[1]S3 All DEG'!$A:$K,6,FALSE)</f>
        <v>0</v>
      </c>
      <c r="F96" s="32">
        <f>VLOOKUP(A96,'[1]S3 All DEG'!$A:$K,7,FALSE)</f>
        <v>0</v>
      </c>
      <c r="G96" s="33">
        <f>VLOOKUP(A96,'[1]S3 All DEG'!$A:$K,8,FALSE)</f>
        <v>0</v>
      </c>
      <c r="H96" s="30">
        <f>VLOOKUP(A96,'[1]S3 All DEG'!$A:$K,9,FALSE)</f>
        <v>0</v>
      </c>
      <c r="I96" s="30">
        <f>VLOOKUP(A96,'[1]S3 All DEG'!$A:$K,10,FALSE)</f>
        <v>0</v>
      </c>
      <c r="J96" s="30">
        <f>VLOOKUP(A96,'[1]S3 All DEG'!$A:$K,11,FALSE)</f>
        <v>1.365555882</v>
      </c>
    </row>
    <row r="97" spans="1:10" x14ac:dyDescent="0.2">
      <c r="A97" s="4" t="s">
        <v>363</v>
      </c>
      <c r="B97" s="4" t="s">
        <v>351</v>
      </c>
      <c r="C97" s="30">
        <f>VLOOKUP(A97,'[1]S3 All DEG'!$A:$K,4,FALSE)</f>
        <v>0</v>
      </c>
      <c r="D97" s="30">
        <f>VLOOKUP(A97,'[1]S3 All DEG'!$A:$K,5,FALSE)</f>
        <v>0</v>
      </c>
      <c r="E97" s="30">
        <f>VLOOKUP(A97,'[1]S3 All DEG'!$A:$K,6,FALSE)</f>
        <v>0</v>
      </c>
      <c r="F97" s="32">
        <f>VLOOKUP(A97,'[1]S3 All DEG'!$A:$K,7,FALSE)</f>
        <v>-1.6870607879999999</v>
      </c>
      <c r="G97" s="33">
        <f>VLOOKUP(A97,'[1]S3 All DEG'!$A:$K,8,FALSE)</f>
        <v>0</v>
      </c>
      <c r="H97" s="30">
        <f>VLOOKUP(A97,'[1]S3 All DEG'!$A:$K,9,FALSE)</f>
        <v>0</v>
      </c>
      <c r="I97" s="30">
        <f>VLOOKUP(A97,'[1]S3 All DEG'!$A:$K,10,FALSE)</f>
        <v>0</v>
      </c>
      <c r="J97" s="30">
        <f>VLOOKUP(A97,'[1]S3 All DEG'!$A:$K,11,FALSE)</f>
        <v>0</v>
      </c>
    </row>
    <row r="98" spans="1:10" x14ac:dyDescent="0.2">
      <c r="A98" s="4" t="s">
        <v>364</v>
      </c>
      <c r="B98" s="4" t="s">
        <v>351</v>
      </c>
      <c r="C98" s="30">
        <f>VLOOKUP(A98,'[1]S3 All DEG'!$A:$K,4,FALSE)</f>
        <v>0</v>
      </c>
      <c r="D98" s="30">
        <f>VLOOKUP(A98,'[1]S3 All DEG'!$A:$K,5,FALSE)</f>
        <v>0</v>
      </c>
      <c r="E98" s="30">
        <f>VLOOKUP(A98,'[1]S3 All DEG'!$A:$K,6,FALSE)</f>
        <v>0</v>
      </c>
      <c r="F98" s="32">
        <f>VLOOKUP(A98,'[1]S3 All DEG'!$A:$K,7,FALSE)</f>
        <v>-1.6870607879999999</v>
      </c>
      <c r="G98" s="33">
        <f>VLOOKUP(A98,'[1]S3 All DEG'!$A:$K,8,FALSE)</f>
        <v>0</v>
      </c>
      <c r="H98" s="30">
        <f>VLOOKUP(A98,'[1]S3 All DEG'!$A:$K,9,FALSE)</f>
        <v>0</v>
      </c>
      <c r="I98" s="30">
        <f>VLOOKUP(A98,'[1]S3 All DEG'!$A:$K,10,FALSE)</f>
        <v>0</v>
      </c>
      <c r="J98" s="30">
        <f>VLOOKUP(A98,'[1]S3 All DEG'!$A:$K,11,FALSE)</f>
        <v>0</v>
      </c>
    </row>
    <row r="99" spans="1:10" x14ac:dyDescent="0.2">
      <c r="A99" s="4" t="s">
        <v>365</v>
      </c>
      <c r="B99" s="4" t="s">
        <v>351</v>
      </c>
      <c r="C99" s="30">
        <f>VLOOKUP(A99,'[1]S3 All DEG'!$A:$K,4,FALSE)</f>
        <v>0</v>
      </c>
      <c r="D99" s="30">
        <f>VLOOKUP(A99,'[1]S3 All DEG'!$A:$K,5,FALSE)</f>
        <v>0</v>
      </c>
      <c r="E99" s="30">
        <f>VLOOKUP(A99,'[1]S3 All DEG'!$A:$K,6,FALSE)</f>
        <v>0</v>
      </c>
      <c r="F99" s="32">
        <f>VLOOKUP(A99,'[1]S3 All DEG'!$A:$K,7,FALSE)</f>
        <v>-1.6870607879999999</v>
      </c>
      <c r="G99" s="33">
        <f>VLOOKUP(A99,'[1]S3 All DEG'!$A:$K,8,FALSE)</f>
        <v>0</v>
      </c>
      <c r="H99" s="30">
        <f>VLOOKUP(A99,'[1]S3 All DEG'!$A:$K,9,FALSE)</f>
        <v>0</v>
      </c>
      <c r="I99" s="30">
        <f>VLOOKUP(A99,'[1]S3 All DEG'!$A:$K,10,FALSE)</f>
        <v>0</v>
      </c>
      <c r="J99" s="30">
        <f>VLOOKUP(A99,'[1]S3 All DEG'!$A:$K,11,FALSE)</f>
        <v>0</v>
      </c>
    </row>
    <row r="100" spans="1:10" x14ac:dyDescent="0.2">
      <c r="A100" s="4" t="s">
        <v>366</v>
      </c>
      <c r="B100" s="4" t="s">
        <v>351</v>
      </c>
      <c r="C100" s="30">
        <f>VLOOKUP(A100,'[1]S3 All DEG'!$A:$K,4,FALSE)</f>
        <v>0</v>
      </c>
      <c r="D100" s="30">
        <f>VLOOKUP(A100,'[1]S3 All DEG'!$A:$K,5,FALSE)</f>
        <v>0</v>
      </c>
      <c r="E100" s="30">
        <f>VLOOKUP(A100,'[1]S3 All DEG'!$A:$K,6,FALSE)</f>
        <v>0</v>
      </c>
      <c r="F100" s="32">
        <f>VLOOKUP(A100,'[1]S3 All DEG'!$A:$K,7,FALSE)</f>
        <v>2.1324274669999999</v>
      </c>
      <c r="G100" s="33">
        <f>VLOOKUP(A100,'[1]S3 All DEG'!$A:$K,8,FALSE)</f>
        <v>0</v>
      </c>
      <c r="H100" s="30">
        <f>VLOOKUP(A100,'[1]S3 All DEG'!$A:$K,9,FALSE)</f>
        <v>0</v>
      </c>
      <c r="I100" s="30">
        <f>VLOOKUP(A100,'[1]S3 All DEG'!$A:$K,10,FALSE)</f>
        <v>0</v>
      </c>
      <c r="J100" s="30">
        <f>VLOOKUP(A100,'[1]S3 All DEG'!$A:$K,11,FALSE)</f>
        <v>0</v>
      </c>
    </row>
    <row r="101" spans="1:10" x14ac:dyDescent="0.2">
      <c r="A101" s="4" t="s">
        <v>367</v>
      </c>
      <c r="B101" s="4" t="s">
        <v>351</v>
      </c>
      <c r="C101" s="30">
        <f>VLOOKUP(A101,'[1]S3 All DEG'!$A:$K,4,FALSE)</f>
        <v>0</v>
      </c>
      <c r="D101" s="30">
        <f>VLOOKUP(A101,'[1]S3 All DEG'!$A:$K,5,FALSE)</f>
        <v>0</v>
      </c>
      <c r="E101" s="30">
        <f>VLOOKUP(A101,'[1]S3 All DEG'!$A:$K,6,FALSE)</f>
        <v>0</v>
      </c>
      <c r="F101" s="32">
        <f>VLOOKUP(A101,'[1]S3 All DEG'!$A:$K,7,FALSE)</f>
        <v>6.2095069240000003</v>
      </c>
      <c r="G101" s="33">
        <f>VLOOKUP(A101,'[1]S3 All DEG'!$A:$K,8,FALSE)</f>
        <v>0</v>
      </c>
      <c r="H101" s="30">
        <f>VLOOKUP(A101,'[1]S3 All DEG'!$A:$K,9,FALSE)</f>
        <v>0</v>
      </c>
      <c r="I101" s="30">
        <f>VLOOKUP(A101,'[1]S3 All DEG'!$A:$K,10,FALSE)</f>
        <v>0</v>
      </c>
      <c r="J101" s="30">
        <f>VLOOKUP(A101,'[1]S3 All DEG'!$A:$K,11,FALSE)</f>
        <v>0</v>
      </c>
    </row>
    <row r="102" spans="1:10" x14ac:dyDescent="0.2">
      <c r="C102" s="30"/>
      <c r="D102" s="30"/>
      <c r="E102" s="30"/>
      <c r="F102" s="32"/>
      <c r="G102" s="33"/>
      <c r="H102" s="30"/>
      <c r="I102" s="30"/>
      <c r="J102" s="30"/>
    </row>
    <row r="103" spans="1:10" x14ac:dyDescent="0.2">
      <c r="A103" s="4" t="s">
        <v>368</v>
      </c>
      <c r="B103" s="4" t="s">
        <v>369</v>
      </c>
      <c r="C103" s="30">
        <f>VLOOKUP(A103,'[1]S3 All DEG'!$A:$K,4,FALSE)</f>
        <v>0</v>
      </c>
      <c r="D103" s="30">
        <f>VLOOKUP(A103,'[1]S3 All DEG'!$A:$K,5,FALSE)</f>
        <v>-2.367840025</v>
      </c>
      <c r="E103" s="30">
        <f>VLOOKUP(A103,'[1]S3 All DEG'!$A:$K,6,FALSE)</f>
        <v>0</v>
      </c>
      <c r="F103" s="32">
        <f>VLOOKUP(A103,'[1]S3 All DEG'!$A:$K,7,FALSE)</f>
        <v>0</v>
      </c>
      <c r="G103" s="33">
        <f>VLOOKUP(A103,'[1]S3 All DEG'!$A:$K,8,FALSE)</f>
        <v>0</v>
      </c>
      <c r="H103" s="30">
        <f>VLOOKUP(A103,'[1]S3 All DEG'!$A:$K,9,FALSE)</f>
        <v>0</v>
      </c>
      <c r="I103" s="30">
        <f>VLOOKUP(A103,'[1]S3 All DEG'!$A:$K,10,FALSE)</f>
        <v>0</v>
      </c>
      <c r="J103" s="30">
        <f>VLOOKUP(A103,'[1]S3 All DEG'!$A:$K,11,FALSE)</f>
        <v>0</v>
      </c>
    </row>
    <row r="104" spans="1:10" x14ac:dyDescent="0.2">
      <c r="A104" s="4" t="s">
        <v>370</v>
      </c>
      <c r="B104" s="4" t="s">
        <v>369</v>
      </c>
      <c r="C104" s="30">
        <f>VLOOKUP(A104,'[1]S3 All DEG'!$A:$K,4,FALSE)</f>
        <v>0</v>
      </c>
      <c r="D104" s="30">
        <f>VLOOKUP(A104,'[1]S3 All DEG'!$A:$K,5,FALSE)</f>
        <v>-2.367840025</v>
      </c>
      <c r="E104" s="30">
        <f>VLOOKUP(A104,'[1]S3 All DEG'!$A:$K,6,FALSE)</f>
        <v>0</v>
      </c>
      <c r="F104" s="32">
        <f>VLOOKUP(A104,'[1]S3 All DEG'!$A:$K,7,FALSE)</f>
        <v>0</v>
      </c>
      <c r="G104" s="33">
        <f>VLOOKUP(A104,'[1]S3 All DEG'!$A:$K,8,FALSE)</f>
        <v>0</v>
      </c>
      <c r="H104" s="30">
        <f>VLOOKUP(A104,'[1]S3 All DEG'!$A:$K,9,FALSE)</f>
        <v>0</v>
      </c>
      <c r="I104" s="30">
        <f>VLOOKUP(A104,'[1]S3 All DEG'!$A:$K,10,FALSE)</f>
        <v>0</v>
      </c>
      <c r="J104" s="30">
        <f>VLOOKUP(A104,'[1]S3 All DEG'!$A:$K,11,FALSE)</f>
        <v>0</v>
      </c>
    </row>
    <row r="105" spans="1:10" x14ac:dyDescent="0.2">
      <c r="A105" s="4" t="s">
        <v>371</v>
      </c>
      <c r="B105" s="4" t="s">
        <v>369</v>
      </c>
      <c r="C105" s="30">
        <f>VLOOKUP(A105,'[1]S3 All DEG'!$A:$K,4,FALSE)</f>
        <v>0</v>
      </c>
      <c r="D105" s="30">
        <f>VLOOKUP(A105,'[1]S3 All DEG'!$A:$K,5,FALSE)</f>
        <v>-2.367840025</v>
      </c>
      <c r="E105" s="30">
        <f>VLOOKUP(A105,'[1]S3 All DEG'!$A:$K,6,FALSE)</f>
        <v>0</v>
      </c>
      <c r="F105" s="32">
        <f>VLOOKUP(A105,'[1]S3 All DEG'!$A:$K,7,FALSE)</f>
        <v>0</v>
      </c>
      <c r="G105" s="33">
        <f>VLOOKUP(A105,'[1]S3 All DEG'!$A:$K,8,FALSE)</f>
        <v>0</v>
      </c>
      <c r="H105" s="30">
        <f>VLOOKUP(A105,'[1]S3 All DEG'!$A:$K,9,FALSE)</f>
        <v>0</v>
      </c>
      <c r="I105" s="30">
        <f>VLOOKUP(A105,'[1]S3 All DEG'!$A:$K,10,FALSE)</f>
        <v>0</v>
      </c>
      <c r="J105" s="30">
        <f>VLOOKUP(A105,'[1]S3 All DEG'!$A:$K,11,FALSE)</f>
        <v>0</v>
      </c>
    </row>
    <row r="106" spans="1:10" x14ac:dyDescent="0.2">
      <c r="A106" s="4" t="s">
        <v>422</v>
      </c>
      <c r="B106" s="6" t="s">
        <v>373</v>
      </c>
      <c r="C106" s="30">
        <f>VLOOKUP(A106,'[1]S3 All DEG'!$A:$K,4,FALSE)</f>
        <v>0</v>
      </c>
      <c r="D106" s="30">
        <f>VLOOKUP(A106,'[1]S3 All DEG'!$A:$K,5,FALSE)</f>
        <v>1.2984431460000001</v>
      </c>
      <c r="E106" s="30">
        <f>VLOOKUP(A106,'[1]S3 All DEG'!$A:$K,6,FALSE)</f>
        <v>0</v>
      </c>
      <c r="F106" s="32">
        <f>VLOOKUP(A106,'[1]S3 All DEG'!$A:$K,7,FALSE)</f>
        <v>0</v>
      </c>
      <c r="G106" s="33">
        <f>VLOOKUP(A106,'[1]S3 All DEG'!$A:$K,8,FALSE)</f>
        <v>0</v>
      </c>
      <c r="H106" s="30">
        <f>VLOOKUP(A106,'[1]S3 All DEG'!$A:$K,9,FALSE)</f>
        <v>0</v>
      </c>
      <c r="I106" s="30">
        <f>VLOOKUP(A106,'[1]S3 All DEG'!$A:$K,10,FALSE)</f>
        <v>0</v>
      </c>
      <c r="J106" s="30">
        <f>VLOOKUP(A106,'[1]S3 All DEG'!$A:$K,11,FALSE)</f>
        <v>0</v>
      </c>
    </row>
    <row r="107" spans="1:10" x14ac:dyDescent="0.2">
      <c r="A107" s="4" t="s">
        <v>423</v>
      </c>
      <c r="B107" s="6" t="s">
        <v>373</v>
      </c>
      <c r="C107" s="30">
        <f>VLOOKUP(A107,'[1]S3 All DEG'!$A:$K,4,FALSE)</f>
        <v>0</v>
      </c>
      <c r="D107" s="30">
        <f>VLOOKUP(A107,'[1]S3 All DEG'!$A:$K,5,FALSE)</f>
        <v>1.2984431460000001</v>
      </c>
      <c r="E107" s="30">
        <f>VLOOKUP(A107,'[1]S3 All DEG'!$A:$K,6,FALSE)</f>
        <v>0</v>
      </c>
      <c r="F107" s="32">
        <f>VLOOKUP(A107,'[1]S3 All DEG'!$A:$K,7,FALSE)</f>
        <v>0</v>
      </c>
      <c r="G107" s="33">
        <f>VLOOKUP(A107,'[1]S3 All DEG'!$A:$K,8,FALSE)</f>
        <v>0</v>
      </c>
      <c r="H107" s="30">
        <f>VLOOKUP(A107,'[1]S3 All DEG'!$A:$K,9,FALSE)</f>
        <v>0</v>
      </c>
      <c r="I107" s="30">
        <f>VLOOKUP(A107,'[1]S3 All DEG'!$A:$K,10,FALSE)</f>
        <v>0</v>
      </c>
      <c r="J107" s="30">
        <f>VLOOKUP(A107,'[1]S3 All DEG'!$A:$K,11,FALSE)</f>
        <v>0</v>
      </c>
    </row>
    <row r="108" spans="1:10" x14ac:dyDescent="0.2">
      <c r="A108" s="4" t="s">
        <v>372</v>
      </c>
      <c r="B108" s="6" t="s">
        <v>373</v>
      </c>
      <c r="C108" s="30">
        <f>VLOOKUP(A108,'[1]S3 All DEG'!$A:$K,4,FALSE)</f>
        <v>0</v>
      </c>
      <c r="D108" s="30">
        <f>VLOOKUP(A108,'[1]S3 All DEG'!$A:$K,5,FALSE)</f>
        <v>1.390896079</v>
      </c>
      <c r="E108" s="30">
        <f>VLOOKUP(A108,'[1]S3 All DEG'!$A:$K,6,FALSE)</f>
        <v>0</v>
      </c>
      <c r="F108" s="32">
        <f>VLOOKUP(A108,'[1]S3 All DEG'!$A:$K,7,FALSE)</f>
        <v>0</v>
      </c>
      <c r="G108" s="33">
        <f>VLOOKUP(A108,'[1]S3 All DEG'!$A:$K,8,FALSE)</f>
        <v>0</v>
      </c>
      <c r="H108" s="30">
        <f>VLOOKUP(A108,'[1]S3 All DEG'!$A:$K,9,FALSE)</f>
        <v>0</v>
      </c>
      <c r="I108" s="30">
        <f>VLOOKUP(A108,'[1]S3 All DEG'!$A:$K,10,FALSE)</f>
        <v>0</v>
      </c>
      <c r="J108" s="30">
        <f>VLOOKUP(A108,'[1]S3 All DEG'!$A:$K,11,FALSE)</f>
        <v>0</v>
      </c>
    </row>
    <row r="109" spans="1:10" x14ac:dyDescent="0.2">
      <c r="A109" s="4" t="s">
        <v>374</v>
      </c>
      <c r="B109" s="6" t="s">
        <v>373</v>
      </c>
      <c r="C109" s="30">
        <f>VLOOKUP(A109,'[1]S3 All DEG'!$A:$K,4,FALSE)</f>
        <v>0</v>
      </c>
      <c r="D109" s="30">
        <f>VLOOKUP(A109,'[1]S3 All DEG'!$A:$K,5,FALSE)</f>
        <v>1.52390322</v>
      </c>
      <c r="E109" s="30">
        <f>VLOOKUP(A109,'[1]S3 All DEG'!$A:$K,6,FALSE)</f>
        <v>0</v>
      </c>
      <c r="F109" s="32">
        <f>VLOOKUP(A109,'[1]S3 All DEG'!$A:$K,7,FALSE)</f>
        <v>0</v>
      </c>
      <c r="G109" s="33">
        <f>VLOOKUP(A109,'[1]S3 All DEG'!$A:$K,8,FALSE)</f>
        <v>0</v>
      </c>
      <c r="H109" s="30">
        <f>VLOOKUP(A109,'[1]S3 All DEG'!$A:$K,9,FALSE)</f>
        <v>0</v>
      </c>
      <c r="I109" s="30">
        <f>VLOOKUP(A109,'[1]S3 All DEG'!$A:$K,10,FALSE)</f>
        <v>0</v>
      </c>
      <c r="J109" s="30">
        <f>VLOOKUP(A109,'[1]S3 All DEG'!$A:$K,11,FALSE)</f>
        <v>0</v>
      </c>
    </row>
    <row r="110" spans="1:10" x14ac:dyDescent="0.2">
      <c r="A110" s="4" t="s">
        <v>375</v>
      </c>
      <c r="B110" s="6" t="s">
        <v>373</v>
      </c>
      <c r="C110" s="30">
        <f>VLOOKUP(A110,'[1]S3 All DEG'!$A:$K,4,FALSE)</f>
        <v>0</v>
      </c>
      <c r="D110" s="30">
        <f>VLOOKUP(A110,'[1]S3 All DEG'!$A:$K,5,FALSE)</f>
        <v>1.52390322</v>
      </c>
      <c r="E110" s="30">
        <f>VLOOKUP(A110,'[1]S3 All DEG'!$A:$K,6,FALSE)</f>
        <v>0</v>
      </c>
      <c r="F110" s="32">
        <f>VLOOKUP(A110,'[1]S3 All DEG'!$A:$K,7,FALSE)</f>
        <v>0</v>
      </c>
      <c r="G110" s="33">
        <f>VLOOKUP(A110,'[1]S3 All DEG'!$A:$K,8,FALSE)</f>
        <v>0</v>
      </c>
      <c r="H110" s="30">
        <f>VLOOKUP(A110,'[1]S3 All DEG'!$A:$K,9,FALSE)</f>
        <v>0</v>
      </c>
      <c r="I110" s="30">
        <f>VLOOKUP(A110,'[1]S3 All DEG'!$A:$K,10,FALSE)</f>
        <v>0</v>
      </c>
      <c r="J110" s="30">
        <f>VLOOKUP(A110,'[1]S3 All DEG'!$A:$K,11,FALSE)</f>
        <v>0</v>
      </c>
    </row>
    <row r="111" spans="1:10" x14ac:dyDescent="0.2">
      <c r="B111" s="6"/>
      <c r="C111" s="30"/>
      <c r="D111" s="30"/>
      <c r="E111" s="30"/>
      <c r="F111" s="32"/>
      <c r="G111" s="33"/>
      <c r="H111" s="30"/>
      <c r="I111" s="30"/>
      <c r="J111" s="30"/>
    </row>
    <row r="112" spans="1:10" x14ac:dyDescent="0.2">
      <c r="A112" s="4" t="s">
        <v>450</v>
      </c>
      <c r="B112" s="44" t="s">
        <v>451</v>
      </c>
      <c r="C112" s="43">
        <v>0</v>
      </c>
      <c r="D112" s="32">
        <v>-1.6046075399999999</v>
      </c>
      <c r="E112" s="30">
        <v>0</v>
      </c>
      <c r="F112" s="32">
        <v>-1.0194652820000001</v>
      </c>
      <c r="G112" s="33">
        <v>0</v>
      </c>
      <c r="H112" s="30">
        <v>0</v>
      </c>
      <c r="I112" s="43">
        <v>0</v>
      </c>
      <c r="J112" s="32">
        <v>0</v>
      </c>
    </row>
    <row r="113" spans="1:10" x14ac:dyDescent="0.2">
      <c r="A113" s="4" t="s">
        <v>452</v>
      </c>
      <c r="B113" s="44" t="s">
        <v>451</v>
      </c>
      <c r="C113" s="43">
        <v>0</v>
      </c>
      <c r="D113" s="32">
        <v>-1.6046075399999999</v>
      </c>
      <c r="E113" s="30">
        <v>0</v>
      </c>
      <c r="F113" s="32">
        <v>-1.0194652820000001</v>
      </c>
      <c r="G113" s="33">
        <v>0</v>
      </c>
      <c r="H113" s="30">
        <v>0</v>
      </c>
      <c r="I113" s="43">
        <v>0</v>
      </c>
      <c r="J113" s="32">
        <v>0</v>
      </c>
    </row>
    <row r="114" spans="1:10" x14ac:dyDescent="0.2">
      <c r="A114" s="4" t="s">
        <v>453</v>
      </c>
      <c r="B114" s="44" t="s">
        <v>454</v>
      </c>
      <c r="C114" s="43">
        <v>0</v>
      </c>
      <c r="D114" s="32">
        <v>0</v>
      </c>
      <c r="E114" s="30">
        <v>0</v>
      </c>
      <c r="F114" s="32">
        <v>-1.366127431</v>
      </c>
      <c r="G114" s="33">
        <v>0</v>
      </c>
      <c r="H114" s="30">
        <v>0</v>
      </c>
      <c r="I114" s="43">
        <v>0</v>
      </c>
      <c r="J114" s="32">
        <v>0</v>
      </c>
    </row>
    <row r="115" spans="1:10" x14ac:dyDescent="0.2">
      <c r="A115" s="4" t="s">
        <v>455</v>
      </c>
      <c r="B115" s="44" t="s">
        <v>454</v>
      </c>
      <c r="C115" s="43">
        <v>0</v>
      </c>
      <c r="D115" s="32">
        <v>0</v>
      </c>
      <c r="E115" s="30">
        <v>0</v>
      </c>
      <c r="F115" s="32">
        <v>-1.192518033</v>
      </c>
      <c r="G115" s="33">
        <v>0</v>
      </c>
      <c r="H115" s="30">
        <v>0</v>
      </c>
      <c r="I115" s="43">
        <v>0</v>
      </c>
      <c r="J115" s="32">
        <v>0</v>
      </c>
    </row>
    <row r="116" spans="1:10" x14ac:dyDescent="0.2">
      <c r="A116" s="4" t="s">
        <v>456</v>
      </c>
      <c r="B116" s="44" t="s">
        <v>457</v>
      </c>
      <c r="C116" s="43">
        <v>0</v>
      </c>
      <c r="D116" s="32">
        <v>-1.3078263569999999</v>
      </c>
      <c r="E116" s="30">
        <v>0</v>
      </c>
      <c r="F116" s="32">
        <v>0</v>
      </c>
      <c r="G116" s="33">
        <v>0</v>
      </c>
      <c r="H116" s="30">
        <v>0</v>
      </c>
      <c r="I116" s="43">
        <v>0</v>
      </c>
      <c r="J116" s="32">
        <v>0</v>
      </c>
    </row>
    <row r="117" spans="1:10" x14ac:dyDescent="0.2">
      <c r="A117" s="4" t="s">
        <v>458</v>
      </c>
      <c r="B117" s="44" t="s">
        <v>457</v>
      </c>
      <c r="C117" s="43">
        <v>0</v>
      </c>
      <c r="D117" s="32">
        <v>-1.3078263569999999</v>
      </c>
      <c r="E117" s="30">
        <v>0</v>
      </c>
      <c r="F117" s="32">
        <v>0</v>
      </c>
      <c r="G117" s="33">
        <v>0</v>
      </c>
      <c r="H117" s="30">
        <v>0</v>
      </c>
      <c r="I117" s="43">
        <v>0</v>
      </c>
      <c r="J117" s="32">
        <v>0</v>
      </c>
    </row>
    <row r="118" spans="1:10" x14ac:dyDescent="0.2">
      <c r="A118" s="4" t="s">
        <v>459</v>
      </c>
      <c r="B118" s="44" t="s">
        <v>457</v>
      </c>
      <c r="C118" s="43">
        <v>0</v>
      </c>
      <c r="D118" s="32">
        <v>-1.3078263569999999</v>
      </c>
      <c r="E118" s="30">
        <v>0</v>
      </c>
      <c r="F118" s="32">
        <v>0</v>
      </c>
      <c r="G118" s="33">
        <v>0</v>
      </c>
      <c r="H118" s="30">
        <v>0</v>
      </c>
      <c r="I118" s="43">
        <v>0</v>
      </c>
      <c r="J118" s="32">
        <v>0</v>
      </c>
    </row>
    <row r="119" spans="1:10" x14ac:dyDescent="0.2">
      <c r="C119" s="30"/>
      <c r="D119" s="30"/>
      <c r="E119" s="30"/>
      <c r="F119" s="32"/>
      <c r="G119" s="33"/>
      <c r="H119" s="30"/>
      <c r="I119" s="30"/>
      <c r="J119" s="30"/>
    </row>
    <row r="120" spans="1:10" x14ac:dyDescent="0.2">
      <c r="A120" s="4" t="s">
        <v>416</v>
      </c>
      <c r="B120" s="4" t="s">
        <v>417</v>
      </c>
      <c r="C120" s="30">
        <f>VLOOKUP(A120,'[1]S3 All DEG'!$A:$K,4,FALSE)</f>
        <v>-1.3330477380000001</v>
      </c>
      <c r="D120" s="30">
        <f>VLOOKUP(A120,'[1]S3 All DEG'!$A:$K,5,FALSE)</f>
        <v>0</v>
      </c>
      <c r="E120" s="30">
        <f>VLOOKUP(A120,'[1]S3 All DEG'!$A:$K,6,FALSE)</f>
        <v>2.3167007559999999</v>
      </c>
      <c r="F120" s="32">
        <f>VLOOKUP(A120,'[1]S3 All DEG'!$A:$K,7,FALSE)</f>
        <v>1.9465626060000001</v>
      </c>
      <c r="G120" s="33">
        <f>VLOOKUP(A120,'[1]S3 All DEG'!$A:$K,8,FALSE)</f>
        <v>0</v>
      </c>
      <c r="H120" s="30">
        <f>VLOOKUP(A120,'[1]S3 All DEG'!$A:$K,9,FALSE)</f>
        <v>0</v>
      </c>
      <c r="I120" s="30">
        <f>VLOOKUP(A120,'[1]S3 All DEG'!$A:$K,10,FALSE)</f>
        <v>1.977073203</v>
      </c>
      <c r="J120" s="30">
        <f>VLOOKUP(A120,'[1]S3 All DEG'!$A:$K,11,FALSE)</f>
        <v>3.1259223500000002</v>
      </c>
    </row>
    <row r="121" spans="1:10" x14ac:dyDescent="0.2">
      <c r="A121" s="4" t="s">
        <v>418</v>
      </c>
      <c r="B121" s="4" t="s">
        <v>417</v>
      </c>
      <c r="C121" s="30">
        <f>VLOOKUP(A121,'[1]S3 All DEG'!$A:$K,4,FALSE)</f>
        <v>-1.3330477380000001</v>
      </c>
      <c r="D121" s="30">
        <f>VLOOKUP(A121,'[1]S3 All DEG'!$A:$K,5,FALSE)</f>
        <v>0</v>
      </c>
      <c r="E121" s="30">
        <f>VLOOKUP(A121,'[1]S3 All DEG'!$A:$K,6,FALSE)</f>
        <v>2.3167007559999999</v>
      </c>
      <c r="F121" s="32">
        <f>VLOOKUP(A121,'[1]S3 All DEG'!$A:$K,7,FALSE)</f>
        <v>1.9951977409999999</v>
      </c>
      <c r="G121" s="33">
        <f>VLOOKUP(A121,'[1]S3 All DEG'!$A:$K,8,FALSE)</f>
        <v>0</v>
      </c>
      <c r="H121" s="30">
        <f>VLOOKUP(A121,'[1]S3 All DEG'!$A:$K,9,FALSE)</f>
        <v>0</v>
      </c>
      <c r="I121" s="30">
        <f>VLOOKUP(A121,'[1]S3 All DEG'!$A:$K,10,FALSE)</f>
        <v>1.977073203</v>
      </c>
      <c r="J121" s="30">
        <f>VLOOKUP(A121,'[1]S3 All DEG'!$A:$K,11,FALSE)</f>
        <v>3.1259223500000002</v>
      </c>
    </row>
    <row r="122" spans="1:10" x14ac:dyDescent="0.2">
      <c r="A122" s="4" t="s">
        <v>419</v>
      </c>
      <c r="B122" s="4" t="s">
        <v>420</v>
      </c>
      <c r="C122" s="30">
        <f>VLOOKUP(A122,'[1]S3 All DEG'!$A:$K,4,FALSE)</f>
        <v>0</v>
      </c>
      <c r="D122" s="30">
        <f>VLOOKUP(A122,'[1]S3 All DEG'!$A:$K,5,FALSE)</f>
        <v>0</v>
      </c>
      <c r="E122" s="30">
        <f>VLOOKUP(A122,'[1]S3 All DEG'!$A:$K,6,FALSE)</f>
        <v>0</v>
      </c>
      <c r="F122" s="32">
        <f>VLOOKUP(A122,'[1]S3 All DEG'!$A:$K,7,FALSE)</f>
        <v>0</v>
      </c>
      <c r="G122" s="33">
        <f>VLOOKUP(A122,'[1]S3 All DEG'!$A:$K,8,FALSE)</f>
        <v>0</v>
      </c>
      <c r="H122" s="30">
        <f>VLOOKUP(A122,'[1]S3 All DEG'!$A:$K,9,FALSE)</f>
        <v>0</v>
      </c>
      <c r="I122" s="30">
        <f>VLOOKUP(A122,'[1]S3 All DEG'!$A:$K,10,FALSE)</f>
        <v>0</v>
      </c>
      <c r="J122" s="30">
        <f>VLOOKUP(A122,'[1]S3 All DEG'!$A:$K,11,FALSE)</f>
        <v>2.5378260460000002</v>
      </c>
    </row>
    <row r="123" spans="1:10" x14ac:dyDescent="0.2">
      <c r="A123" s="4" t="s">
        <v>421</v>
      </c>
      <c r="B123" s="4" t="s">
        <v>420</v>
      </c>
      <c r="C123" s="30">
        <f>VLOOKUP(A123,'[1]S3 All DEG'!$A:$K,4,FALSE)</f>
        <v>0</v>
      </c>
      <c r="D123" s="30">
        <f>VLOOKUP(A123,'[1]S3 All DEG'!$A:$K,5,FALSE)</f>
        <v>0</v>
      </c>
      <c r="E123" s="30">
        <f>VLOOKUP(A123,'[1]S3 All DEG'!$A:$K,6,FALSE)</f>
        <v>0</v>
      </c>
      <c r="F123" s="32">
        <f>VLOOKUP(A123,'[1]S3 All DEG'!$A:$K,7,FALSE)</f>
        <v>0</v>
      </c>
      <c r="G123" s="33">
        <f>VLOOKUP(A123,'[1]S3 All DEG'!$A:$K,8,FALSE)</f>
        <v>0</v>
      </c>
      <c r="H123" s="30">
        <f>VLOOKUP(A123,'[1]S3 All DEG'!$A:$K,9,FALSE)</f>
        <v>0</v>
      </c>
      <c r="I123" s="30">
        <f>VLOOKUP(A123,'[1]S3 All DEG'!$A:$K,10,FALSE)</f>
        <v>0</v>
      </c>
      <c r="J123" s="30">
        <f>VLOOKUP(A123,'[1]S3 All DEG'!$A:$K,11,FALSE)</f>
        <v>2.5378260460000002</v>
      </c>
    </row>
    <row r="124" spans="1:10" x14ac:dyDescent="0.2">
      <c r="A124" s="4" t="s">
        <v>400</v>
      </c>
      <c r="B124" s="4" t="s">
        <v>401</v>
      </c>
      <c r="C124" s="30">
        <f>VLOOKUP(A124,'[1]S3 All DEG'!$A:$K,4,FALSE)</f>
        <v>0</v>
      </c>
      <c r="D124" s="30">
        <f>VLOOKUP(A124,'[1]S3 All DEG'!$A:$K,5,FALSE)</f>
        <v>0</v>
      </c>
      <c r="E124" s="30">
        <f>VLOOKUP(A124,'[1]S3 All DEG'!$A:$K,6,FALSE)</f>
        <v>0</v>
      </c>
      <c r="F124" s="32">
        <f>VLOOKUP(A124,'[1]S3 All DEG'!$A:$K,7,FALSE)</f>
        <v>0</v>
      </c>
      <c r="G124" s="33">
        <f>VLOOKUP(A124,'[1]S3 All DEG'!$A:$K,8,FALSE)</f>
        <v>0</v>
      </c>
      <c r="H124" s="30">
        <f>VLOOKUP(A124,'[1]S3 All DEG'!$A:$K,9,FALSE)</f>
        <v>0</v>
      </c>
      <c r="I124" s="30">
        <f>VLOOKUP(A124,'[1]S3 All DEG'!$A:$K,10,FALSE)</f>
        <v>0</v>
      </c>
      <c r="J124" s="30">
        <f>VLOOKUP(A124,'[1]S3 All DEG'!$A:$K,11,FALSE)</f>
        <v>1.0989822739999999</v>
      </c>
    </row>
    <row r="125" spans="1:10" x14ac:dyDescent="0.2">
      <c r="A125" s="4" t="s">
        <v>402</v>
      </c>
      <c r="B125" s="4" t="s">
        <v>401</v>
      </c>
      <c r="C125" s="30">
        <f>VLOOKUP(A125,'[1]S3 All DEG'!$A:$K,4,FALSE)</f>
        <v>0</v>
      </c>
      <c r="D125" s="30">
        <f>VLOOKUP(A125,'[1]S3 All DEG'!$A:$K,5,FALSE)</f>
        <v>0</v>
      </c>
      <c r="E125" s="30">
        <f>VLOOKUP(A125,'[1]S3 All DEG'!$A:$K,6,FALSE)</f>
        <v>0</v>
      </c>
      <c r="F125" s="32">
        <f>VLOOKUP(A125,'[1]S3 All DEG'!$A:$K,7,FALSE)</f>
        <v>0</v>
      </c>
      <c r="G125" s="33">
        <f>VLOOKUP(A125,'[1]S3 All DEG'!$A:$K,8,FALSE)</f>
        <v>0</v>
      </c>
      <c r="H125" s="30">
        <f>VLOOKUP(A125,'[1]S3 All DEG'!$A:$K,9,FALSE)</f>
        <v>0</v>
      </c>
      <c r="I125" s="30">
        <f>VLOOKUP(A125,'[1]S3 All DEG'!$A:$K,10,FALSE)</f>
        <v>0</v>
      </c>
      <c r="J125" s="30">
        <f>VLOOKUP(A125,'[1]S3 All DEG'!$A:$K,11,FALSE)</f>
        <v>1.0989822739999999</v>
      </c>
    </row>
    <row r="126" spans="1:10" x14ac:dyDescent="0.2">
      <c r="A126" s="4" t="s">
        <v>376</v>
      </c>
      <c r="B126" s="4" t="s">
        <v>377</v>
      </c>
      <c r="C126" s="30">
        <f>VLOOKUP(A126,'[1]S3 All DEG'!$A:$K,4,FALSE)</f>
        <v>0</v>
      </c>
      <c r="D126" s="30">
        <f>VLOOKUP(A126,'[1]S3 All DEG'!$A:$K,5,FALSE)</f>
        <v>1.088692225</v>
      </c>
      <c r="E126" s="30">
        <f>VLOOKUP(A126,'[1]S3 All DEG'!$A:$K,6,FALSE)</f>
        <v>0</v>
      </c>
      <c r="F126" s="32">
        <f>VLOOKUP(A126,'[1]S3 All DEG'!$A:$K,7,FALSE)</f>
        <v>0</v>
      </c>
      <c r="G126" s="33">
        <f>VLOOKUP(A126,'[1]S3 All DEG'!$A:$K,8,FALSE)</f>
        <v>0</v>
      </c>
      <c r="H126" s="30">
        <f>VLOOKUP(A126,'[1]S3 All DEG'!$A:$K,9,FALSE)</f>
        <v>0</v>
      </c>
      <c r="I126" s="30">
        <f>VLOOKUP(A126,'[1]S3 All DEG'!$A:$K,10,FALSE)</f>
        <v>0</v>
      </c>
      <c r="J126" s="30">
        <f>VLOOKUP(A126,'[1]S3 All DEG'!$A:$K,11,FALSE)</f>
        <v>0</v>
      </c>
    </row>
    <row r="127" spans="1:10" x14ac:dyDescent="0.2">
      <c r="A127" s="4" t="s">
        <v>378</v>
      </c>
      <c r="B127" s="4" t="s">
        <v>377</v>
      </c>
      <c r="C127" s="30">
        <f>VLOOKUP(A127,'[1]S3 All DEG'!$A:$K,4,FALSE)</f>
        <v>0</v>
      </c>
      <c r="D127" s="30">
        <f>VLOOKUP(A127,'[1]S3 All DEG'!$A:$K,5,FALSE)</f>
        <v>1.8651833790000001</v>
      </c>
      <c r="E127" s="30">
        <f>VLOOKUP(A127,'[1]S3 All DEG'!$A:$K,6,FALSE)</f>
        <v>0</v>
      </c>
      <c r="F127" s="32">
        <f>VLOOKUP(A127,'[1]S3 All DEG'!$A:$K,7,FALSE)</f>
        <v>0</v>
      </c>
      <c r="G127" s="33">
        <f>VLOOKUP(A127,'[1]S3 All DEG'!$A:$K,8,FALSE)</f>
        <v>0</v>
      </c>
      <c r="H127" s="30">
        <f>VLOOKUP(A127,'[1]S3 All DEG'!$A:$K,9,FALSE)</f>
        <v>0</v>
      </c>
      <c r="I127" s="30">
        <f>VLOOKUP(A127,'[1]S3 All DEG'!$A:$K,10,FALSE)</f>
        <v>0</v>
      </c>
      <c r="J127" s="30">
        <f>VLOOKUP(A127,'[1]S3 All DEG'!$A:$K,11,FALSE)</f>
        <v>0</v>
      </c>
    </row>
    <row r="128" spans="1:10" x14ac:dyDescent="0.2">
      <c r="A128" s="4" t="s">
        <v>379</v>
      </c>
      <c r="B128" s="4" t="s">
        <v>380</v>
      </c>
      <c r="C128" s="30">
        <f>VLOOKUP(A128,'[1]S3 All DEG'!$A:$K,4,FALSE)</f>
        <v>0</v>
      </c>
      <c r="D128" s="30">
        <f>VLOOKUP(A128,'[1]S3 All DEG'!$A:$K,5,FALSE)</f>
        <v>0</v>
      </c>
      <c r="E128" s="30">
        <f>VLOOKUP(A128,'[1]S3 All DEG'!$A:$K,6,FALSE)</f>
        <v>0</v>
      </c>
      <c r="F128" s="32">
        <f>VLOOKUP(A128,'[1]S3 All DEG'!$A:$K,7,FALSE)</f>
        <v>-2.0612173980000001</v>
      </c>
      <c r="G128" s="33">
        <f>VLOOKUP(A128,'[1]S3 All DEG'!$A:$K,8,FALSE)</f>
        <v>0</v>
      </c>
      <c r="H128" s="30">
        <f>VLOOKUP(A128,'[1]S3 All DEG'!$A:$K,9,FALSE)</f>
        <v>0</v>
      </c>
      <c r="I128" s="30">
        <f>VLOOKUP(A128,'[1]S3 All DEG'!$A:$K,10,FALSE)</f>
        <v>0</v>
      </c>
      <c r="J128" s="30">
        <f>VLOOKUP(A128,'[1]S3 All DEG'!$A:$K,11,FALSE)</f>
        <v>0</v>
      </c>
    </row>
    <row r="129" spans="1:10" x14ac:dyDescent="0.2">
      <c r="A129" s="4" t="s">
        <v>381</v>
      </c>
      <c r="B129" s="4" t="s">
        <v>380</v>
      </c>
      <c r="C129" s="30">
        <f>VLOOKUP(A129,'[1]S3 All DEG'!$A:$K,4,FALSE)</f>
        <v>0</v>
      </c>
      <c r="D129" s="30">
        <f>VLOOKUP(A129,'[1]S3 All DEG'!$A:$K,5,FALSE)</f>
        <v>0</v>
      </c>
      <c r="E129" s="30">
        <f>VLOOKUP(A129,'[1]S3 All DEG'!$A:$K,6,FALSE)</f>
        <v>0</v>
      </c>
      <c r="F129" s="32">
        <f>VLOOKUP(A129,'[1]S3 All DEG'!$A:$K,7,FALSE)</f>
        <v>-1.8824620780000001</v>
      </c>
      <c r="G129" s="33">
        <f>VLOOKUP(A129,'[1]S3 All DEG'!$A:$K,8,FALSE)</f>
        <v>0</v>
      </c>
      <c r="H129" s="30">
        <f>VLOOKUP(A129,'[1]S3 All DEG'!$A:$K,9,FALSE)</f>
        <v>0</v>
      </c>
      <c r="I129" s="30">
        <f>VLOOKUP(A129,'[1]S3 All DEG'!$A:$K,10,FALSE)</f>
        <v>0</v>
      </c>
      <c r="J129" s="30">
        <f>VLOOKUP(A129,'[1]S3 All DEG'!$A:$K,11,FALSE)</f>
        <v>0</v>
      </c>
    </row>
    <row r="130" spans="1:10" x14ac:dyDescent="0.2">
      <c r="A130" s="4" t="s">
        <v>382</v>
      </c>
      <c r="B130" s="4" t="s">
        <v>380</v>
      </c>
      <c r="C130" s="30">
        <f>VLOOKUP(A130,'[1]S3 All DEG'!$A:$K,4,FALSE)</f>
        <v>0</v>
      </c>
      <c r="D130" s="30">
        <f>VLOOKUP(A130,'[1]S3 All DEG'!$A:$K,5,FALSE)</f>
        <v>0</v>
      </c>
      <c r="E130" s="30">
        <f>VLOOKUP(A130,'[1]S3 All DEG'!$A:$K,6,FALSE)</f>
        <v>0</v>
      </c>
      <c r="F130" s="32">
        <f>VLOOKUP(A130,'[1]S3 All DEG'!$A:$K,7,FALSE)</f>
        <v>-1.841980975</v>
      </c>
      <c r="G130" s="33">
        <f>VLOOKUP(A130,'[1]S3 All DEG'!$A:$K,8,FALSE)</f>
        <v>0</v>
      </c>
      <c r="H130" s="30">
        <f>VLOOKUP(A130,'[1]S3 All DEG'!$A:$K,9,FALSE)</f>
        <v>0</v>
      </c>
      <c r="I130" s="30">
        <f>VLOOKUP(A130,'[1]S3 All DEG'!$A:$K,10,FALSE)</f>
        <v>0</v>
      </c>
      <c r="J130" s="30">
        <f>VLOOKUP(A130,'[1]S3 All DEG'!$A:$K,11,FALSE)</f>
        <v>0</v>
      </c>
    </row>
    <row r="131" spans="1:10" x14ac:dyDescent="0.2">
      <c r="A131" s="4" t="s">
        <v>387</v>
      </c>
      <c r="B131" s="4" t="s">
        <v>388</v>
      </c>
      <c r="C131" s="30">
        <f>VLOOKUP(A131,'[1]S3 All DEG'!$A:$K,4,FALSE)</f>
        <v>1.071827903</v>
      </c>
      <c r="D131" s="30">
        <f>VLOOKUP(A131,'[1]S3 All DEG'!$A:$K,5,FALSE)</f>
        <v>1.617028607</v>
      </c>
      <c r="E131" s="30">
        <f>VLOOKUP(A131,'[1]S3 All DEG'!$A:$K,6,FALSE)</f>
        <v>1.9020530330000001</v>
      </c>
      <c r="F131" s="32">
        <f>VLOOKUP(A131,'[1]S3 All DEG'!$A:$K,7,FALSE)</f>
        <v>2.2666409829999998</v>
      </c>
      <c r="G131" s="33">
        <f>VLOOKUP(A131,'[1]S3 All DEG'!$A:$K,8,FALSE)</f>
        <v>0</v>
      </c>
      <c r="H131" s="30">
        <f>VLOOKUP(A131,'[1]S3 All DEG'!$A:$K,9,FALSE)</f>
        <v>0</v>
      </c>
      <c r="I131" s="30">
        <f>VLOOKUP(A131,'[1]S3 All DEG'!$A:$K,10,FALSE)</f>
        <v>0</v>
      </c>
      <c r="J131" s="30">
        <f>VLOOKUP(A131,'[1]S3 All DEG'!$A:$K,11,FALSE)</f>
        <v>0</v>
      </c>
    </row>
    <row r="132" spans="1:10" x14ac:dyDescent="0.2">
      <c r="A132" s="4" t="s">
        <v>389</v>
      </c>
      <c r="B132" s="4" t="s">
        <v>390</v>
      </c>
      <c r="C132" s="30">
        <f>VLOOKUP(A132,'[1]S3 All DEG'!$A:$K,4,FALSE)</f>
        <v>1.255755392</v>
      </c>
      <c r="D132" s="30">
        <f>VLOOKUP(A132,'[1]S3 All DEG'!$A:$K,5,FALSE)</f>
        <v>1.183360913</v>
      </c>
      <c r="E132" s="30">
        <f>VLOOKUP(A132,'[1]S3 All DEG'!$A:$K,6,FALSE)</f>
        <v>0</v>
      </c>
      <c r="F132" s="32">
        <f>VLOOKUP(A132,'[1]S3 All DEG'!$A:$K,7,FALSE)</f>
        <v>-1.060400896</v>
      </c>
      <c r="G132" s="33">
        <f>VLOOKUP(A132,'[1]S3 All DEG'!$A:$K,8,FALSE)</f>
        <v>0</v>
      </c>
      <c r="H132" s="30">
        <f>VLOOKUP(A132,'[1]S3 All DEG'!$A:$K,9,FALSE)</f>
        <v>0</v>
      </c>
      <c r="I132" s="30">
        <f>VLOOKUP(A132,'[1]S3 All DEG'!$A:$K,10,FALSE)</f>
        <v>0</v>
      </c>
      <c r="J132" s="30">
        <f>VLOOKUP(A132,'[1]S3 All DEG'!$A:$K,11,FALSE)</f>
        <v>0</v>
      </c>
    </row>
    <row r="133" spans="1:10" x14ac:dyDescent="0.2">
      <c r="A133" s="4" t="s">
        <v>395</v>
      </c>
      <c r="B133" s="4" t="s">
        <v>394</v>
      </c>
      <c r="C133" s="30">
        <f>VLOOKUP(A133,'[1]S3 All DEG'!$A:$K,4,FALSE)</f>
        <v>0</v>
      </c>
      <c r="D133" s="30">
        <f>VLOOKUP(A133,'[1]S3 All DEG'!$A:$K,5,FALSE)</f>
        <v>0</v>
      </c>
      <c r="E133" s="30">
        <f>VLOOKUP(A133,'[1]S3 All DEG'!$A:$K,6,FALSE)</f>
        <v>0</v>
      </c>
      <c r="F133" s="32">
        <f>VLOOKUP(A133,'[1]S3 All DEG'!$A:$K,7,FALSE)</f>
        <v>-1.5948361879999999</v>
      </c>
      <c r="G133" s="33">
        <f>VLOOKUP(A133,'[1]S3 All DEG'!$A:$K,8,FALSE)</f>
        <v>0</v>
      </c>
      <c r="H133" s="30">
        <f>VLOOKUP(A133,'[1]S3 All DEG'!$A:$K,9,FALSE)</f>
        <v>0</v>
      </c>
      <c r="I133" s="30">
        <f>VLOOKUP(A133,'[1]S3 All DEG'!$A:$K,10,FALSE)</f>
        <v>0</v>
      </c>
      <c r="J133" s="30">
        <f>VLOOKUP(A133,'[1]S3 All DEG'!$A:$K,11,FALSE)</f>
        <v>0</v>
      </c>
    </row>
    <row r="134" spans="1:10" x14ac:dyDescent="0.2">
      <c r="A134" s="4" t="s">
        <v>396</v>
      </c>
      <c r="B134" s="4" t="s">
        <v>394</v>
      </c>
      <c r="C134" s="30">
        <f>VLOOKUP(A134,'[1]S3 All DEG'!$A:$K,4,FALSE)</f>
        <v>0</v>
      </c>
      <c r="D134" s="30">
        <f>VLOOKUP(A134,'[1]S3 All DEG'!$A:$K,5,FALSE)</f>
        <v>0</v>
      </c>
      <c r="E134" s="30">
        <f>VLOOKUP(A134,'[1]S3 All DEG'!$A:$K,6,FALSE)</f>
        <v>0</v>
      </c>
      <c r="F134" s="32">
        <f>VLOOKUP(A134,'[1]S3 All DEG'!$A:$K,7,FALSE)</f>
        <v>-1.535704119</v>
      </c>
      <c r="G134" s="33">
        <f>VLOOKUP(A134,'[1]S3 All DEG'!$A:$K,8,FALSE)</f>
        <v>0</v>
      </c>
      <c r="H134" s="30">
        <f>VLOOKUP(A134,'[1]S3 All DEG'!$A:$K,9,FALSE)</f>
        <v>0</v>
      </c>
      <c r="I134" s="30">
        <f>VLOOKUP(A134,'[1]S3 All DEG'!$A:$K,10,FALSE)</f>
        <v>0</v>
      </c>
      <c r="J134" s="30">
        <f>VLOOKUP(A134,'[1]S3 All DEG'!$A:$K,11,FALSE)</f>
        <v>0</v>
      </c>
    </row>
    <row r="135" spans="1:10" x14ac:dyDescent="0.2">
      <c r="A135" s="4" t="s">
        <v>397</v>
      </c>
      <c r="B135" s="4" t="s">
        <v>398</v>
      </c>
      <c r="C135" s="30">
        <f>VLOOKUP(A135,'[1]S3 All DEG'!$A:$K,4,FALSE)</f>
        <v>0</v>
      </c>
      <c r="D135" s="30">
        <f>VLOOKUP(A135,'[1]S3 All DEG'!$A:$K,5,FALSE)</f>
        <v>1.6528836870000001</v>
      </c>
      <c r="E135" s="30">
        <f>VLOOKUP(A135,'[1]S3 All DEG'!$A:$K,6,FALSE)</f>
        <v>0</v>
      </c>
      <c r="F135" s="32">
        <f>VLOOKUP(A135,'[1]S3 All DEG'!$A:$K,7,FALSE)</f>
        <v>0</v>
      </c>
      <c r="G135" s="33">
        <f>VLOOKUP(A135,'[1]S3 All DEG'!$A:$K,8,FALSE)</f>
        <v>0</v>
      </c>
      <c r="H135" s="30">
        <f>VLOOKUP(A135,'[1]S3 All DEG'!$A:$K,9,FALSE)</f>
        <v>0</v>
      </c>
      <c r="I135" s="30">
        <f>VLOOKUP(A135,'[1]S3 All DEG'!$A:$K,10,FALSE)</f>
        <v>0</v>
      </c>
      <c r="J135" s="30">
        <f>VLOOKUP(A135,'[1]S3 All DEG'!$A:$K,11,FALSE)</f>
        <v>0</v>
      </c>
    </row>
    <row r="136" spans="1:10" x14ac:dyDescent="0.2">
      <c r="A136" s="4" t="s">
        <v>399</v>
      </c>
      <c r="B136" s="4" t="s">
        <v>398</v>
      </c>
      <c r="C136" s="30">
        <f>VLOOKUP(A136,'[1]S3 All DEG'!$A:$K,4,FALSE)</f>
        <v>0</v>
      </c>
      <c r="D136" s="30">
        <f>VLOOKUP(A136,'[1]S3 All DEG'!$A:$K,5,FALSE)</f>
        <v>1.6528836870000001</v>
      </c>
      <c r="E136" s="30">
        <f>VLOOKUP(A136,'[1]S3 All DEG'!$A:$K,6,FALSE)</f>
        <v>0</v>
      </c>
      <c r="F136" s="32">
        <f>VLOOKUP(A136,'[1]S3 All DEG'!$A:$K,7,FALSE)</f>
        <v>0</v>
      </c>
      <c r="G136" s="33">
        <f>VLOOKUP(A136,'[1]S3 All DEG'!$A:$K,8,FALSE)</f>
        <v>0</v>
      </c>
      <c r="H136" s="30">
        <f>VLOOKUP(A136,'[1]S3 All DEG'!$A:$K,9,FALSE)</f>
        <v>0</v>
      </c>
      <c r="I136" s="30">
        <f>VLOOKUP(A136,'[1]S3 All DEG'!$A:$K,10,FALSE)</f>
        <v>0</v>
      </c>
      <c r="J136" s="30">
        <f>VLOOKUP(A136,'[1]S3 All DEG'!$A:$K,11,FALSE)</f>
        <v>0</v>
      </c>
    </row>
    <row r="137" spans="1:10" x14ac:dyDescent="0.2">
      <c r="A137" s="4" t="s">
        <v>406</v>
      </c>
      <c r="B137" s="4" t="s">
        <v>407</v>
      </c>
      <c r="C137" s="30">
        <f>VLOOKUP(A137,'[1]S3 All DEG'!$A:$K,4,FALSE)</f>
        <v>1.223038557</v>
      </c>
      <c r="D137" s="30">
        <f>VLOOKUP(A137,'[1]S3 All DEG'!$A:$K,5,FALSE)</f>
        <v>0</v>
      </c>
      <c r="E137" s="30">
        <f>VLOOKUP(A137,'[1]S3 All DEG'!$A:$K,6,FALSE)</f>
        <v>0</v>
      </c>
      <c r="F137" s="32">
        <f>VLOOKUP(A137,'[1]S3 All DEG'!$A:$K,7,FALSE)</f>
        <v>-1.467008745</v>
      </c>
      <c r="G137" s="33">
        <f>VLOOKUP(A137,'[1]S3 All DEG'!$A:$K,8,FALSE)</f>
        <v>0</v>
      </c>
      <c r="H137" s="30">
        <f>VLOOKUP(A137,'[1]S3 All DEG'!$A:$K,9,FALSE)</f>
        <v>0</v>
      </c>
      <c r="I137" s="30">
        <f>VLOOKUP(A137,'[1]S3 All DEG'!$A:$K,10,FALSE)</f>
        <v>0</v>
      </c>
      <c r="J137" s="30">
        <f>VLOOKUP(A137,'[1]S3 All DEG'!$A:$K,11,FALSE)</f>
        <v>0</v>
      </c>
    </row>
    <row r="138" spans="1:10" x14ac:dyDescent="0.2">
      <c r="A138" s="4" t="s">
        <v>408</v>
      </c>
      <c r="B138" s="4" t="s">
        <v>407</v>
      </c>
      <c r="C138" s="30">
        <f>VLOOKUP(A138,'[1]S3 All DEG'!$A:$K,4,FALSE)</f>
        <v>1.223038557</v>
      </c>
      <c r="D138" s="30">
        <f>VLOOKUP(A138,'[1]S3 All DEG'!$A:$K,5,FALSE)</f>
        <v>0</v>
      </c>
      <c r="E138" s="30">
        <f>VLOOKUP(A138,'[1]S3 All DEG'!$A:$K,6,FALSE)</f>
        <v>0</v>
      </c>
      <c r="F138" s="32">
        <f>VLOOKUP(A138,'[1]S3 All DEG'!$A:$K,7,FALSE)</f>
        <v>-1.467008745</v>
      </c>
      <c r="G138" s="33">
        <f>VLOOKUP(A138,'[1]S3 All DEG'!$A:$K,8,FALSE)</f>
        <v>0</v>
      </c>
      <c r="H138" s="30">
        <f>VLOOKUP(A138,'[1]S3 All DEG'!$A:$K,9,FALSE)</f>
        <v>0</v>
      </c>
      <c r="I138" s="30">
        <f>VLOOKUP(A138,'[1]S3 All DEG'!$A:$K,10,FALSE)</f>
        <v>0</v>
      </c>
      <c r="J138" s="30">
        <f>VLOOKUP(A138,'[1]S3 All DEG'!$A:$K,11,FALSE)</f>
        <v>0</v>
      </c>
    </row>
    <row r="139" spans="1:10" x14ac:dyDescent="0.2">
      <c r="A139" s="4" t="s">
        <v>409</v>
      </c>
      <c r="B139" s="4" t="s">
        <v>407</v>
      </c>
      <c r="C139" s="30">
        <f>VLOOKUP(A139,'[1]S3 All DEG'!$A:$K,4,FALSE)</f>
        <v>1.236162902</v>
      </c>
      <c r="D139" s="30">
        <f>VLOOKUP(A139,'[1]S3 All DEG'!$A:$K,5,FALSE)</f>
        <v>0</v>
      </c>
      <c r="E139" s="30">
        <f>VLOOKUP(A139,'[1]S3 All DEG'!$A:$K,6,FALSE)</f>
        <v>0</v>
      </c>
      <c r="F139" s="32">
        <f>VLOOKUP(A139,'[1]S3 All DEG'!$A:$K,7,FALSE)</f>
        <v>-1.4049052209999999</v>
      </c>
      <c r="G139" s="33">
        <f>VLOOKUP(A139,'[1]S3 All DEG'!$A:$K,8,FALSE)</f>
        <v>0</v>
      </c>
      <c r="H139" s="30">
        <f>VLOOKUP(A139,'[1]S3 All DEG'!$A:$K,9,FALSE)</f>
        <v>0</v>
      </c>
      <c r="I139" s="30">
        <f>VLOOKUP(A139,'[1]S3 All DEG'!$A:$K,10,FALSE)</f>
        <v>0</v>
      </c>
      <c r="J139" s="30">
        <f>VLOOKUP(A139,'[1]S3 All DEG'!$A:$K,11,FALSE)</f>
        <v>0</v>
      </c>
    </row>
    <row r="140" spans="1:10" x14ac:dyDescent="0.2">
      <c r="A140" s="4" t="s">
        <v>410</v>
      </c>
      <c r="B140" s="4" t="s">
        <v>411</v>
      </c>
      <c r="C140" s="30">
        <f>VLOOKUP(A140,'[1]S3 All DEG'!$A:$K,4,FALSE)</f>
        <v>2.7067196679999999</v>
      </c>
      <c r="D140" s="30">
        <f>VLOOKUP(A140,'[1]S3 All DEG'!$A:$K,5,FALSE)</f>
        <v>1.631564359</v>
      </c>
      <c r="E140" s="30">
        <f>VLOOKUP(A140,'[1]S3 All DEG'!$A:$K,6,FALSE)</f>
        <v>0</v>
      </c>
      <c r="F140" s="32">
        <f>VLOOKUP(A140,'[1]S3 All DEG'!$A:$K,7,FALSE)</f>
        <v>0</v>
      </c>
      <c r="G140" s="33">
        <f>VLOOKUP(A140,'[1]S3 All DEG'!$A:$K,8,FALSE)</f>
        <v>0</v>
      </c>
      <c r="H140" s="30">
        <f>VLOOKUP(A140,'[1]S3 All DEG'!$A:$K,9,FALSE)</f>
        <v>0</v>
      </c>
      <c r="I140" s="30">
        <f>VLOOKUP(A140,'[1]S3 All DEG'!$A:$K,10,FALSE)</f>
        <v>0</v>
      </c>
      <c r="J140" s="30">
        <f>VLOOKUP(A140,'[1]S3 All DEG'!$A:$K,11,FALSE)</f>
        <v>0</v>
      </c>
    </row>
    <row r="141" spans="1:10" x14ac:dyDescent="0.2">
      <c r="A141" s="4" t="s">
        <v>412</v>
      </c>
      <c r="B141" s="4" t="s">
        <v>411</v>
      </c>
      <c r="C141" s="30">
        <f>VLOOKUP(A141,'[1]S3 All DEG'!$A:$K,4,FALSE)</f>
        <v>2.7067196679999999</v>
      </c>
      <c r="D141" s="30">
        <f>VLOOKUP(A141,'[1]S3 All DEG'!$A:$K,5,FALSE)</f>
        <v>1.631564359</v>
      </c>
      <c r="E141" s="30">
        <f>VLOOKUP(A141,'[1]S3 All DEG'!$A:$K,6,FALSE)</f>
        <v>0</v>
      </c>
      <c r="F141" s="32">
        <f>VLOOKUP(A141,'[1]S3 All DEG'!$A:$K,7,FALSE)</f>
        <v>0</v>
      </c>
      <c r="G141" s="33">
        <f>VLOOKUP(A141,'[1]S3 All DEG'!$A:$K,8,FALSE)</f>
        <v>0</v>
      </c>
      <c r="H141" s="30">
        <f>VLOOKUP(A141,'[1]S3 All DEG'!$A:$K,9,FALSE)</f>
        <v>0</v>
      </c>
      <c r="I141" s="30">
        <f>VLOOKUP(A141,'[1]S3 All DEG'!$A:$K,10,FALSE)</f>
        <v>0</v>
      </c>
      <c r="J141" s="30">
        <f>VLOOKUP(A141,'[1]S3 All DEG'!$A:$K,11,FALSE)</f>
        <v>0</v>
      </c>
    </row>
    <row r="142" spans="1:10" x14ac:dyDescent="0.2">
      <c r="A142" s="4" t="s">
        <v>413</v>
      </c>
      <c r="B142" s="4" t="s">
        <v>411</v>
      </c>
      <c r="C142" s="30">
        <f>VLOOKUP(A142,'[1]S3 All DEG'!$A:$K,4,FALSE)</f>
        <v>2.7067196679999999</v>
      </c>
      <c r="D142" s="30">
        <f>VLOOKUP(A142,'[1]S3 All DEG'!$A:$K,5,FALSE)</f>
        <v>1.631564359</v>
      </c>
      <c r="E142" s="30">
        <f>VLOOKUP(A142,'[1]S3 All DEG'!$A:$K,6,FALSE)</f>
        <v>0</v>
      </c>
      <c r="F142" s="32">
        <f>VLOOKUP(A142,'[1]S3 All DEG'!$A:$K,7,FALSE)</f>
        <v>0</v>
      </c>
      <c r="G142" s="33">
        <f>VLOOKUP(A142,'[1]S3 All DEG'!$A:$K,8,FALSE)</f>
        <v>0</v>
      </c>
      <c r="H142" s="30">
        <f>VLOOKUP(A142,'[1]S3 All DEG'!$A:$K,9,FALSE)</f>
        <v>0</v>
      </c>
      <c r="I142" s="30">
        <f>VLOOKUP(A142,'[1]S3 All DEG'!$A:$K,10,FALSE)</f>
        <v>0</v>
      </c>
      <c r="J142" s="30">
        <f>VLOOKUP(A142,'[1]S3 All DEG'!$A:$K,11,FALSE)</f>
        <v>0</v>
      </c>
    </row>
    <row r="143" spans="1:10" x14ac:dyDescent="0.2">
      <c r="A143" s="4" t="s">
        <v>414</v>
      </c>
      <c r="B143" s="4" t="s">
        <v>415</v>
      </c>
      <c r="C143" s="30">
        <f>VLOOKUP(A143,'[1]S3 All DEG'!$A:$K,4,FALSE)</f>
        <v>0</v>
      </c>
      <c r="D143" s="30">
        <f>VLOOKUP(A143,'[1]S3 All DEG'!$A:$K,5,FALSE)</f>
        <v>0</v>
      </c>
      <c r="E143" s="30">
        <f>VLOOKUP(A143,'[1]S3 All DEG'!$A:$K,6,FALSE)</f>
        <v>0</v>
      </c>
      <c r="F143" s="32">
        <f>VLOOKUP(A143,'[1]S3 All DEG'!$A:$K,7,FALSE)</f>
        <v>-1.0419804479999999</v>
      </c>
      <c r="G143" s="33">
        <f>VLOOKUP(A143,'[1]S3 All DEG'!$A:$K,8,FALSE)</f>
        <v>0</v>
      </c>
      <c r="H143" s="30">
        <f>VLOOKUP(A143,'[1]S3 All DEG'!$A:$K,9,FALSE)</f>
        <v>0</v>
      </c>
      <c r="I143" s="30">
        <f>VLOOKUP(A143,'[1]S3 All DEG'!$A:$K,10,FALSE)</f>
        <v>0</v>
      </c>
      <c r="J143" s="30">
        <f>VLOOKUP(A143,'[1]S3 All DEG'!$A:$K,11,FALSE)</f>
        <v>0</v>
      </c>
    </row>
    <row r="144" spans="1:10" x14ac:dyDescent="0.2">
      <c r="A144" s="4" t="s">
        <v>392</v>
      </c>
      <c r="B144" s="4" t="s">
        <v>390</v>
      </c>
      <c r="C144" s="30">
        <f>VLOOKUP(A144,'[1]S3 All DEG'!$A:$K,4,FALSE)</f>
        <v>0</v>
      </c>
      <c r="D144" s="30">
        <f>VLOOKUP(A144,'[1]S3 All DEG'!$A:$K,5,FALSE)</f>
        <v>0</v>
      </c>
      <c r="E144" s="30">
        <f>VLOOKUP(A144,'[1]S3 All DEG'!$A:$K,6,FALSE)</f>
        <v>0</v>
      </c>
      <c r="F144" s="32">
        <f>VLOOKUP(A144,'[1]S3 All DEG'!$A:$K,7,FALSE)</f>
        <v>-1.8327498250000001</v>
      </c>
      <c r="G144" s="33">
        <f>VLOOKUP(A144,'[1]S3 All DEG'!$A:$K,8,FALSE)</f>
        <v>0</v>
      </c>
      <c r="H144" s="30">
        <f>VLOOKUP(A144,'[1]S3 All DEG'!$A:$K,9,FALSE)</f>
        <v>0</v>
      </c>
      <c r="I144" s="30">
        <f>VLOOKUP(A144,'[1]S3 All DEG'!$A:$K,10,FALSE)</f>
        <v>0</v>
      </c>
      <c r="J144" s="30">
        <f>VLOOKUP(A144,'[1]S3 All DEG'!$A:$K,11,FALSE)</f>
        <v>-1.2831197780000001</v>
      </c>
    </row>
    <row r="145" spans="1:10" x14ac:dyDescent="0.2">
      <c r="A145" s="4" t="s">
        <v>391</v>
      </c>
      <c r="B145" s="4" t="s">
        <v>390</v>
      </c>
      <c r="C145" s="30">
        <f>VLOOKUP(A145,'[1]S3 All DEG'!$A:$K,4,FALSE)</f>
        <v>0</v>
      </c>
      <c r="D145" s="30">
        <f>VLOOKUP(A145,'[1]S3 All DEG'!$A:$K,5,FALSE)</f>
        <v>0</v>
      </c>
      <c r="E145" s="30">
        <f>VLOOKUP(A145,'[1]S3 All DEG'!$A:$K,6,FALSE)</f>
        <v>0</v>
      </c>
      <c r="F145" s="32">
        <f>VLOOKUP(A145,'[1]S3 All DEG'!$A:$K,7,FALSE)</f>
        <v>-1.1662702949999999</v>
      </c>
      <c r="G145" s="33">
        <f>VLOOKUP(A145,'[1]S3 All DEG'!$A:$K,8,FALSE)</f>
        <v>0</v>
      </c>
      <c r="H145" s="30">
        <f>VLOOKUP(A145,'[1]S3 All DEG'!$A:$K,9,FALSE)</f>
        <v>0</v>
      </c>
      <c r="I145" s="30">
        <f>VLOOKUP(A145,'[1]S3 All DEG'!$A:$K,10,FALSE)</f>
        <v>0</v>
      </c>
      <c r="J145" s="30">
        <f>VLOOKUP(A145,'[1]S3 All DEG'!$A:$K,11,FALSE)</f>
        <v>-1.305972863</v>
      </c>
    </row>
    <row r="146" spans="1:10" x14ac:dyDescent="0.2">
      <c r="A146" s="4" t="s">
        <v>385</v>
      </c>
      <c r="B146" s="4" t="s">
        <v>384</v>
      </c>
      <c r="C146" s="30">
        <f>VLOOKUP(A146,'[1]S3 All DEG'!$A:$K,4,FALSE)</f>
        <v>0</v>
      </c>
      <c r="D146" s="30">
        <f>VLOOKUP(A146,'[1]S3 All DEG'!$A:$K,5,FALSE)</f>
        <v>0</v>
      </c>
      <c r="E146" s="30">
        <f>VLOOKUP(A146,'[1]S3 All DEG'!$A:$K,6,FALSE)</f>
        <v>0</v>
      </c>
      <c r="F146" s="32">
        <f>VLOOKUP(A146,'[1]S3 All DEG'!$A:$K,7,FALSE)</f>
        <v>-2.886759659</v>
      </c>
      <c r="G146" s="33">
        <f>VLOOKUP(A146,'[1]S3 All DEG'!$A:$K,8,FALSE)</f>
        <v>0</v>
      </c>
      <c r="H146" s="30">
        <f>VLOOKUP(A146,'[1]S3 All DEG'!$A:$K,9,FALSE)</f>
        <v>0</v>
      </c>
      <c r="I146" s="30">
        <f>VLOOKUP(A146,'[1]S3 All DEG'!$A:$K,10,FALSE)</f>
        <v>0</v>
      </c>
      <c r="J146" s="30">
        <f>VLOOKUP(A146,'[1]S3 All DEG'!$A:$K,11,FALSE)</f>
        <v>-1.366691447</v>
      </c>
    </row>
    <row r="147" spans="1:10" x14ac:dyDescent="0.2">
      <c r="A147" s="4" t="s">
        <v>386</v>
      </c>
      <c r="B147" s="4" t="s">
        <v>384</v>
      </c>
      <c r="C147" s="30">
        <f>VLOOKUP(A147,'[1]S3 All DEG'!$A:$K,4,FALSE)</f>
        <v>0</v>
      </c>
      <c r="D147" s="30">
        <f>VLOOKUP(A147,'[1]S3 All DEG'!$A:$K,5,FALSE)</f>
        <v>0</v>
      </c>
      <c r="E147" s="30">
        <f>VLOOKUP(A147,'[1]S3 All DEG'!$A:$K,6,FALSE)</f>
        <v>0</v>
      </c>
      <c r="F147" s="32">
        <f>VLOOKUP(A147,'[1]S3 All DEG'!$A:$K,7,FALSE)</f>
        <v>-2.886759659</v>
      </c>
      <c r="G147" s="33">
        <f>VLOOKUP(A147,'[1]S3 All DEG'!$A:$K,8,FALSE)</f>
        <v>0</v>
      </c>
      <c r="H147" s="30">
        <f>VLOOKUP(A147,'[1]S3 All DEG'!$A:$K,9,FALSE)</f>
        <v>0</v>
      </c>
      <c r="I147" s="30">
        <f>VLOOKUP(A147,'[1]S3 All DEG'!$A:$K,10,FALSE)</f>
        <v>0</v>
      </c>
      <c r="J147" s="30">
        <f>VLOOKUP(A147,'[1]S3 All DEG'!$A:$K,11,FALSE)</f>
        <v>-1.366691447</v>
      </c>
    </row>
    <row r="148" spans="1:10" x14ac:dyDescent="0.2">
      <c r="A148" s="4" t="s">
        <v>383</v>
      </c>
      <c r="B148" s="4" t="s">
        <v>384</v>
      </c>
      <c r="C148" s="30">
        <f>VLOOKUP(A148,'[1]S3 All DEG'!$A:$K,4,FALSE)</f>
        <v>0</v>
      </c>
      <c r="D148" s="30">
        <f>VLOOKUP(A148,'[1]S3 All DEG'!$A:$K,5,FALSE)</f>
        <v>0</v>
      </c>
      <c r="E148" s="30">
        <f>VLOOKUP(A148,'[1]S3 All DEG'!$A:$K,6,FALSE)</f>
        <v>0</v>
      </c>
      <c r="F148" s="32">
        <f>VLOOKUP(A148,'[1]S3 All DEG'!$A:$K,7,FALSE)</f>
        <v>-3.0732782909999998</v>
      </c>
      <c r="G148" s="33">
        <f>VLOOKUP(A148,'[1]S3 All DEG'!$A:$K,8,FALSE)</f>
        <v>0</v>
      </c>
      <c r="H148" s="30">
        <f>VLOOKUP(A148,'[1]S3 All DEG'!$A:$K,9,FALSE)</f>
        <v>0</v>
      </c>
      <c r="I148" s="30">
        <f>VLOOKUP(A148,'[1]S3 All DEG'!$A:$K,10,FALSE)</f>
        <v>0</v>
      </c>
      <c r="J148" s="30">
        <f>VLOOKUP(A148,'[1]S3 All DEG'!$A:$K,11,FALSE)</f>
        <v>-1.578253986</v>
      </c>
    </row>
    <row r="149" spans="1:10" x14ac:dyDescent="0.2">
      <c r="A149" s="4" t="s">
        <v>403</v>
      </c>
      <c r="B149" s="4" t="s">
        <v>404</v>
      </c>
      <c r="C149" s="30">
        <f>VLOOKUP(A149,'[1]S3 All DEG'!$A:$K,4,FALSE)</f>
        <v>0</v>
      </c>
      <c r="D149" s="30">
        <f>VLOOKUP(A149,'[1]S3 All DEG'!$A:$K,5,FALSE)</f>
        <v>0</v>
      </c>
      <c r="E149" s="30">
        <f>VLOOKUP(A149,'[1]S3 All DEG'!$A:$K,6,FALSE)</f>
        <v>0</v>
      </c>
      <c r="F149" s="32">
        <f>VLOOKUP(A149,'[1]S3 All DEG'!$A:$K,7,FALSE)</f>
        <v>0</v>
      </c>
      <c r="G149" s="33">
        <f>VLOOKUP(A149,'[1]S3 All DEG'!$A:$K,8,FALSE)</f>
        <v>0</v>
      </c>
      <c r="H149" s="30">
        <f>VLOOKUP(A149,'[1]S3 All DEG'!$A:$K,9,FALSE)</f>
        <v>0</v>
      </c>
      <c r="I149" s="30">
        <f>VLOOKUP(A149,'[1]S3 All DEG'!$A:$K,10,FALSE)</f>
        <v>0</v>
      </c>
      <c r="J149" s="30">
        <f>VLOOKUP(A149,'[1]S3 All DEG'!$A:$K,11,FALSE)</f>
        <v>-1.7888362369999999</v>
      </c>
    </row>
    <row r="150" spans="1:10" x14ac:dyDescent="0.2">
      <c r="A150" s="4" t="s">
        <v>405</v>
      </c>
      <c r="B150" s="4" t="s">
        <v>404</v>
      </c>
      <c r="C150" s="30">
        <f>VLOOKUP(A150,'[1]S3 All DEG'!$A:$K,4,FALSE)</f>
        <v>0</v>
      </c>
      <c r="D150" s="30">
        <f>VLOOKUP(A150,'[1]S3 All DEG'!$A:$K,5,FALSE)</f>
        <v>0</v>
      </c>
      <c r="E150" s="30">
        <f>VLOOKUP(A150,'[1]S3 All DEG'!$A:$K,6,FALSE)</f>
        <v>0</v>
      </c>
      <c r="F150" s="32">
        <f>VLOOKUP(A150,'[1]S3 All DEG'!$A:$K,7,FALSE)</f>
        <v>0</v>
      </c>
      <c r="G150" s="33">
        <f>VLOOKUP(A150,'[1]S3 All DEG'!$A:$K,8,FALSE)</f>
        <v>0</v>
      </c>
      <c r="H150" s="30">
        <f>VLOOKUP(A150,'[1]S3 All DEG'!$A:$K,9,FALSE)</f>
        <v>0</v>
      </c>
      <c r="I150" s="30">
        <f>VLOOKUP(A150,'[1]S3 All DEG'!$A:$K,10,FALSE)</f>
        <v>0</v>
      </c>
      <c r="J150" s="30">
        <f>VLOOKUP(A150,'[1]S3 All DEG'!$A:$K,11,FALSE)</f>
        <v>-1.7888362369999999</v>
      </c>
    </row>
    <row r="151" spans="1:10" x14ac:dyDescent="0.2">
      <c r="A151" s="4" t="s">
        <v>393</v>
      </c>
      <c r="B151" s="4" t="s">
        <v>394</v>
      </c>
      <c r="C151" s="30">
        <f>VLOOKUP(A151,'[1]S3 All DEG'!$A:$K,4,FALSE)</f>
        <v>0</v>
      </c>
      <c r="D151" s="30">
        <f>VLOOKUP(A151,'[1]S3 All DEG'!$A:$K,5,FALSE)</f>
        <v>0</v>
      </c>
      <c r="E151" s="30">
        <f>VLOOKUP(A151,'[1]S3 All DEG'!$A:$K,6,FALSE)</f>
        <v>0</v>
      </c>
      <c r="F151" s="32">
        <f>VLOOKUP(A151,'[1]S3 All DEG'!$A:$K,7,FALSE)</f>
        <v>0</v>
      </c>
      <c r="G151" s="33">
        <f>VLOOKUP(A151,'[1]S3 All DEG'!$A:$K,8,FALSE)</f>
        <v>0</v>
      </c>
      <c r="H151" s="30">
        <f>VLOOKUP(A151,'[1]S3 All DEG'!$A:$K,9,FALSE)</f>
        <v>0</v>
      </c>
      <c r="I151" s="30">
        <f>VLOOKUP(A151,'[1]S3 All DEG'!$A:$K,10,FALSE)</f>
        <v>0</v>
      </c>
      <c r="J151" s="30">
        <f>VLOOKUP(A151,'[1]S3 All DEG'!$A:$K,11,FALSE)</f>
        <v>-4.6718339569999996</v>
      </c>
    </row>
  </sheetData>
  <sortState xmlns:xlrd2="http://schemas.microsoft.com/office/spreadsheetml/2017/richdata2" ref="A120:K151">
    <sortCondition descending="1" ref="I120:I151"/>
  </sortState>
  <conditionalFormatting sqref="C21:J33 C35:J71 C73:J111 C119:J151 C112:I118">
    <cfRule type="cellIs" dxfId="32" priority="14" operator="lessThan">
      <formula>0</formula>
    </cfRule>
    <cfRule type="cellIs" dxfId="31" priority="15" operator="greaterThan">
      <formula>0</formula>
    </cfRule>
  </conditionalFormatting>
  <conditionalFormatting sqref="A21:A33">
    <cfRule type="duplicateValues" dxfId="30" priority="13"/>
  </conditionalFormatting>
  <conditionalFormatting sqref="C2:J19">
    <cfRule type="cellIs" dxfId="29" priority="11" operator="lessThan">
      <formula>0</formula>
    </cfRule>
    <cfRule type="cellIs" dxfId="28" priority="12" operator="greaterThan">
      <formula>0</formula>
    </cfRule>
  </conditionalFormatting>
  <conditionalFormatting sqref="A2:A19">
    <cfRule type="duplicateValues" dxfId="27" priority="10"/>
  </conditionalFormatting>
  <conditionalFormatting sqref="A1">
    <cfRule type="duplicateValues" dxfId="26" priority="6"/>
  </conditionalFormatting>
  <conditionalFormatting sqref="A35:A71">
    <cfRule type="duplicateValues" dxfId="25" priority="27"/>
  </conditionalFormatting>
  <conditionalFormatting sqref="A35:A71">
    <cfRule type="duplicateValues" dxfId="24" priority="28"/>
  </conditionalFormatting>
  <conditionalFormatting sqref="C112:J118">
    <cfRule type="cellIs" dxfId="23" priority="1" operator="lessThan">
      <formula>0</formula>
    </cfRule>
    <cfRule type="cellIs" dxfId="22" priority="2" operator="greaterThan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B2827-D326-461D-B114-DB027208B16B}">
  <dimension ref="A1:J567"/>
  <sheetViews>
    <sheetView tabSelected="1" topLeftCell="A4" zoomScale="69" zoomScaleNormal="69" workbookViewId="0">
      <selection activeCell="Q37" sqref="Q37"/>
    </sheetView>
  </sheetViews>
  <sheetFormatPr baseColWidth="10" defaultColWidth="8.83203125" defaultRowHeight="15" x14ac:dyDescent="0.2"/>
  <cols>
    <col min="1" max="1" width="41.33203125" customWidth="1"/>
    <col min="2" max="2" width="32.6640625" customWidth="1"/>
    <col min="3" max="6" width="11.33203125" customWidth="1"/>
    <col min="7" max="7" width="11.33203125" style="56" customWidth="1"/>
    <col min="8" max="8" width="11.33203125" customWidth="1"/>
    <col min="9" max="9" width="11.33203125" style="55" customWidth="1"/>
    <col min="10" max="10" width="11.33203125" customWidth="1"/>
  </cols>
  <sheetData>
    <row r="1" spans="1:10" x14ac:dyDescent="0.2">
      <c r="A1" s="1" t="s">
        <v>0</v>
      </c>
      <c r="B1" s="13" t="s">
        <v>1</v>
      </c>
      <c r="C1" s="3" t="s">
        <v>2</v>
      </c>
      <c r="D1" s="2" t="s">
        <v>3</v>
      </c>
      <c r="E1" s="3" t="s">
        <v>4</v>
      </c>
      <c r="F1" s="2" t="s">
        <v>5</v>
      </c>
      <c r="G1" s="77" t="s">
        <v>6</v>
      </c>
      <c r="H1" s="2" t="s">
        <v>7</v>
      </c>
      <c r="I1" s="3" t="s">
        <v>8</v>
      </c>
      <c r="J1" s="2" t="s">
        <v>9</v>
      </c>
    </row>
    <row r="2" spans="1:10" x14ac:dyDescent="0.2">
      <c r="A2" s="10" t="s">
        <v>146</v>
      </c>
      <c r="B2" s="14" t="s">
        <v>147</v>
      </c>
      <c r="C2" s="30">
        <v>0</v>
      </c>
      <c r="D2" s="30">
        <v>0</v>
      </c>
      <c r="E2" s="30">
        <v>0</v>
      </c>
      <c r="F2" s="32">
        <v>0</v>
      </c>
      <c r="G2" s="78">
        <v>0</v>
      </c>
      <c r="H2" s="30">
        <v>-2.3023346079999998</v>
      </c>
      <c r="I2" s="54">
        <v>0</v>
      </c>
      <c r="J2" s="30">
        <v>-3.5278754189999999</v>
      </c>
    </row>
    <row r="3" spans="1:10" x14ac:dyDescent="0.2">
      <c r="A3" s="10" t="s">
        <v>148</v>
      </c>
      <c r="B3" s="14" t="s">
        <v>147</v>
      </c>
      <c r="C3" s="30">
        <v>0</v>
      </c>
      <c r="D3" s="30">
        <v>0</v>
      </c>
      <c r="E3" s="30">
        <v>0</v>
      </c>
      <c r="F3" s="32">
        <v>0</v>
      </c>
      <c r="G3" s="78">
        <v>0</v>
      </c>
      <c r="H3" s="30">
        <v>-2.3023346079999998</v>
      </c>
      <c r="I3" s="54">
        <v>0</v>
      </c>
      <c r="J3" s="30">
        <v>-3.5278754189999999</v>
      </c>
    </row>
    <row r="4" spans="1:10" x14ac:dyDescent="0.2">
      <c r="A4" s="10" t="s">
        <v>149</v>
      </c>
      <c r="B4" s="14" t="s">
        <v>147</v>
      </c>
      <c r="C4" s="30">
        <v>0</v>
      </c>
      <c r="D4" s="30">
        <v>0</v>
      </c>
      <c r="E4" s="30">
        <v>0</v>
      </c>
      <c r="F4" s="32">
        <v>0</v>
      </c>
      <c r="G4" s="78">
        <v>0</v>
      </c>
      <c r="H4" s="30">
        <v>0</v>
      </c>
      <c r="I4" s="54">
        <v>0</v>
      </c>
      <c r="J4" s="30">
        <v>1.2990145280000001</v>
      </c>
    </row>
    <row r="5" spans="1:10" x14ac:dyDescent="0.2">
      <c r="A5" s="10" t="s">
        <v>150</v>
      </c>
      <c r="B5" s="14" t="s">
        <v>147</v>
      </c>
      <c r="C5" s="30">
        <v>0</v>
      </c>
      <c r="D5" s="30">
        <v>0</v>
      </c>
      <c r="E5" s="30">
        <v>0</v>
      </c>
      <c r="F5" s="32">
        <v>0</v>
      </c>
      <c r="G5" s="78">
        <v>0</v>
      </c>
      <c r="H5" s="30">
        <v>0</v>
      </c>
      <c r="I5" s="54">
        <v>0</v>
      </c>
      <c r="J5" s="30">
        <v>1.2990145280000001</v>
      </c>
    </row>
    <row r="6" spans="1:10" x14ac:dyDescent="0.2">
      <c r="A6" s="10" t="s">
        <v>151</v>
      </c>
      <c r="B6" s="14" t="s">
        <v>147</v>
      </c>
      <c r="C6" s="30">
        <v>-1.0010053720000001</v>
      </c>
      <c r="D6" s="30">
        <v>0</v>
      </c>
      <c r="E6" s="30">
        <v>0</v>
      </c>
      <c r="F6" s="32">
        <v>0</v>
      </c>
      <c r="G6" s="78">
        <v>0</v>
      </c>
      <c r="H6" s="30">
        <v>0</v>
      </c>
      <c r="I6" s="54">
        <v>0</v>
      </c>
      <c r="J6" s="30">
        <v>1.3269732869999999</v>
      </c>
    </row>
    <row r="7" spans="1:10" x14ac:dyDescent="0.2">
      <c r="A7" s="10" t="s">
        <v>152</v>
      </c>
      <c r="B7" s="14" t="s">
        <v>147</v>
      </c>
      <c r="C7" s="30">
        <v>1.2047444300000001</v>
      </c>
      <c r="D7" s="30">
        <v>0</v>
      </c>
      <c r="E7" s="30">
        <v>0</v>
      </c>
      <c r="F7" s="32">
        <v>-1.836405531</v>
      </c>
      <c r="G7" s="78">
        <v>0</v>
      </c>
      <c r="H7" s="30">
        <v>0</v>
      </c>
      <c r="I7" s="54">
        <v>0</v>
      </c>
      <c r="J7" s="30">
        <v>1.459868358</v>
      </c>
    </row>
    <row r="8" spans="1:10" x14ac:dyDescent="0.2">
      <c r="A8" s="10" t="s">
        <v>153</v>
      </c>
      <c r="B8" s="14" t="s">
        <v>147</v>
      </c>
      <c r="C8" s="30">
        <v>2.1596007190000002</v>
      </c>
      <c r="D8" s="30">
        <v>0</v>
      </c>
      <c r="E8" s="30">
        <v>0</v>
      </c>
      <c r="F8" s="32">
        <v>-1.7404771290000001</v>
      </c>
      <c r="G8" s="78">
        <v>0</v>
      </c>
      <c r="H8" s="30">
        <v>0</v>
      </c>
      <c r="I8" s="54">
        <v>0</v>
      </c>
      <c r="J8" s="30">
        <v>1.7332837480000001</v>
      </c>
    </row>
    <row r="9" spans="1:10" x14ac:dyDescent="0.2">
      <c r="A9" s="10" t="s">
        <v>154</v>
      </c>
      <c r="B9" s="14" t="s">
        <v>147</v>
      </c>
      <c r="C9" s="30">
        <v>2.142762603</v>
      </c>
      <c r="D9" s="30">
        <v>0</v>
      </c>
      <c r="E9" s="30">
        <v>0</v>
      </c>
      <c r="F9" s="32">
        <v>-1.668183703</v>
      </c>
      <c r="G9" s="78">
        <v>0</v>
      </c>
      <c r="H9" s="30">
        <v>0</v>
      </c>
      <c r="I9" s="54">
        <v>0</v>
      </c>
      <c r="J9" s="30">
        <v>1.733038203</v>
      </c>
    </row>
    <row r="10" spans="1:10" x14ac:dyDescent="0.2">
      <c r="A10" s="10" t="s">
        <v>155</v>
      </c>
      <c r="B10" s="14" t="s">
        <v>147</v>
      </c>
      <c r="C10" s="30">
        <v>2.1596007190000002</v>
      </c>
      <c r="D10" s="30">
        <v>0</v>
      </c>
      <c r="E10" s="30">
        <v>0</v>
      </c>
      <c r="F10" s="32">
        <v>-1.7404771290000001</v>
      </c>
      <c r="G10" s="78">
        <v>0</v>
      </c>
      <c r="H10" s="30">
        <v>0</v>
      </c>
      <c r="I10" s="54">
        <v>0</v>
      </c>
      <c r="J10" s="30">
        <v>1.755944892</v>
      </c>
    </row>
    <row r="11" spans="1:10" x14ac:dyDescent="0.2">
      <c r="A11" s="10" t="s">
        <v>156</v>
      </c>
      <c r="B11" s="14" t="s">
        <v>147</v>
      </c>
      <c r="C11" s="30">
        <v>0</v>
      </c>
      <c r="D11" s="30">
        <v>0</v>
      </c>
      <c r="E11" s="30">
        <v>0</v>
      </c>
      <c r="F11" s="32">
        <v>2.777405372</v>
      </c>
      <c r="G11" s="78">
        <v>0</v>
      </c>
      <c r="H11" s="30">
        <v>0</v>
      </c>
      <c r="I11" s="54">
        <v>0</v>
      </c>
      <c r="J11" s="30">
        <v>2.992204622</v>
      </c>
    </row>
    <row r="12" spans="1:10" x14ac:dyDescent="0.2">
      <c r="A12" s="10" t="s">
        <v>157</v>
      </c>
      <c r="B12" s="14" t="s">
        <v>147</v>
      </c>
      <c r="C12" s="30">
        <v>0</v>
      </c>
      <c r="D12" s="30">
        <v>0</v>
      </c>
      <c r="E12" s="30">
        <v>0</v>
      </c>
      <c r="F12" s="32">
        <v>2.777405372</v>
      </c>
      <c r="G12" s="78">
        <v>0</v>
      </c>
      <c r="H12" s="30">
        <v>0</v>
      </c>
      <c r="I12" s="54">
        <v>0</v>
      </c>
      <c r="J12" s="30">
        <v>2.992204622</v>
      </c>
    </row>
    <row r="13" spans="1:10" x14ac:dyDescent="0.2">
      <c r="A13" s="10" t="s">
        <v>158</v>
      </c>
      <c r="B13" s="14" t="s">
        <v>147</v>
      </c>
      <c r="C13" s="30">
        <v>0</v>
      </c>
      <c r="D13" s="30">
        <v>0</v>
      </c>
      <c r="E13" s="30">
        <v>0</v>
      </c>
      <c r="F13" s="32">
        <v>2.777405372</v>
      </c>
      <c r="G13" s="78">
        <v>0</v>
      </c>
      <c r="H13" s="30">
        <v>0</v>
      </c>
      <c r="I13" s="54">
        <v>0</v>
      </c>
      <c r="J13" s="30">
        <v>2.992204622</v>
      </c>
    </row>
    <row r="14" spans="1:10" x14ac:dyDescent="0.2">
      <c r="A14" s="10" t="s">
        <v>159</v>
      </c>
      <c r="B14" s="14" t="s">
        <v>147</v>
      </c>
      <c r="C14" s="30">
        <v>1.08248371</v>
      </c>
      <c r="D14" s="30">
        <v>0</v>
      </c>
      <c r="E14" s="30">
        <v>0</v>
      </c>
      <c r="F14" s="32">
        <v>-1.8603824630000001</v>
      </c>
      <c r="G14" s="78">
        <v>0</v>
      </c>
      <c r="H14" s="30">
        <v>0</v>
      </c>
      <c r="I14" s="54">
        <v>0</v>
      </c>
      <c r="J14" s="30">
        <v>0</v>
      </c>
    </row>
    <row r="15" spans="1:10" x14ac:dyDescent="0.2">
      <c r="A15" s="10" t="s">
        <v>160</v>
      </c>
      <c r="B15" s="14" t="s">
        <v>147</v>
      </c>
      <c r="C15" s="30">
        <v>1.08248371</v>
      </c>
      <c r="D15" s="30">
        <v>0</v>
      </c>
      <c r="E15" s="30">
        <v>0</v>
      </c>
      <c r="F15" s="32">
        <v>-1.8603824630000001</v>
      </c>
      <c r="G15" s="78">
        <v>0</v>
      </c>
      <c r="H15" s="30">
        <v>0</v>
      </c>
      <c r="I15" s="54">
        <v>0</v>
      </c>
      <c r="J15" s="30">
        <v>0</v>
      </c>
    </row>
    <row r="16" spans="1:10" x14ac:dyDescent="0.2">
      <c r="A16" s="10" t="s">
        <v>161</v>
      </c>
      <c r="B16" s="14" t="s">
        <v>147</v>
      </c>
      <c r="C16" s="30">
        <v>0</v>
      </c>
      <c r="D16" s="30">
        <v>0</v>
      </c>
      <c r="E16" s="30">
        <v>0</v>
      </c>
      <c r="F16" s="32">
        <v>0</v>
      </c>
      <c r="G16" s="78">
        <v>0</v>
      </c>
      <c r="H16" s="30">
        <v>-1.19314104</v>
      </c>
      <c r="I16" s="54">
        <v>0</v>
      </c>
      <c r="J16" s="30">
        <v>0</v>
      </c>
    </row>
    <row r="17" spans="1:10" x14ac:dyDescent="0.2">
      <c r="C17" s="30"/>
      <c r="D17" s="30"/>
      <c r="E17" s="30"/>
      <c r="F17" s="32"/>
      <c r="G17" s="78"/>
      <c r="H17" s="30"/>
      <c r="I17" s="54"/>
      <c r="J17" s="30"/>
    </row>
    <row r="18" spans="1:10" x14ac:dyDescent="0.2">
      <c r="A18" s="10" t="s">
        <v>227</v>
      </c>
      <c r="B18" s="14" t="s">
        <v>228</v>
      </c>
      <c r="C18" s="30">
        <v>0</v>
      </c>
      <c r="D18" s="30">
        <v>-2.4717876580000002</v>
      </c>
      <c r="E18" s="30">
        <v>-2.5713906880000001</v>
      </c>
      <c r="F18" s="32">
        <v>-2.7571904900000002</v>
      </c>
      <c r="G18" s="78">
        <v>0</v>
      </c>
      <c r="H18" s="30">
        <v>-1.3849573749999999</v>
      </c>
      <c r="I18" s="54">
        <v>0</v>
      </c>
      <c r="J18" s="30">
        <v>-2.8119448660000002</v>
      </c>
    </row>
    <row r="19" spans="1:10" x14ac:dyDescent="0.2">
      <c r="A19" s="10" t="s">
        <v>229</v>
      </c>
      <c r="B19" s="14" t="s">
        <v>228</v>
      </c>
      <c r="C19" s="30">
        <v>0</v>
      </c>
      <c r="D19" s="30">
        <v>-2.394518444</v>
      </c>
      <c r="E19" s="30">
        <v>-2.5713906880000001</v>
      </c>
      <c r="F19" s="32">
        <v>-2.7571904900000002</v>
      </c>
      <c r="G19" s="78">
        <v>0</v>
      </c>
      <c r="H19" s="30">
        <v>-1.357873771</v>
      </c>
      <c r="I19" s="54">
        <v>0</v>
      </c>
      <c r="J19" s="30">
        <v>-2.8170370729999998</v>
      </c>
    </row>
    <row r="20" spans="1:10" x14ac:dyDescent="0.2">
      <c r="A20" s="10" t="s">
        <v>230</v>
      </c>
      <c r="B20" s="14" t="s">
        <v>228</v>
      </c>
      <c r="C20" s="30">
        <v>0</v>
      </c>
      <c r="D20" s="30">
        <v>-2.394518444</v>
      </c>
      <c r="E20" s="30">
        <v>-2.5713906880000001</v>
      </c>
      <c r="F20" s="32">
        <v>-2.7571904900000002</v>
      </c>
      <c r="G20" s="78">
        <v>0</v>
      </c>
      <c r="H20" s="30">
        <v>-1.357873771</v>
      </c>
      <c r="I20" s="54">
        <v>0</v>
      </c>
      <c r="J20" s="30">
        <v>-2.8170370729999998</v>
      </c>
    </row>
    <row r="21" spans="1:10" x14ac:dyDescent="0.2">
      <c r="A21" s="10" t="s">
        <v>231</v>
      </c>
      <c r="B21" s="14" t="s">
        <v>228</v>
      </c>
      <c r="C21" s="30">
        <v>0</v>
      </c>
      <c r="D21" s="30">
        <v>-3.6767752250000001</v>
      </c>
      <c r="E21" s="30">
        <v>-3.0207262419999998</v>
      </c>
      <c r="F21" s="32">
        <v>-5.3535153759999998</v>
      </c>
      <c r="G21" s="78">
        <v>0</v>
      </c>
      <c r="H21" s="30">
        <v>0</v>
      </c>
      <c r="I21" s="54">
        <v>0</v>
      </c>
      <c r="J21" s="30">
        <v>-1.091064026</v>
      </c>
    </row>
    <row r="22" spans="1:10" x14ac:dyDescent="0.2">
      <c r="A22" s="10" t="s">
        <v>232</v>
      </c>
      <c r="B22" s="14" t="s">
        <v>228</v>
      </c>
      <c r="C22" s="30">
        <v>0</v>
      </c>
      <c r="D22" s="30">
        <v>-2.133011233</v>
      </c>
      <c r="E22" s="30">
        <v>-1.4556054359999999</v>
      </c>
      <c r="F22" s="32">
        <v>-2.7321980840000002</v>
      </c>
      <c r="G22" s="78">
        <v>0</v>
      </c>
      <c r="H22" s="30">
        <v>0</v>
      </c>
      <c r="I22" s="54">
        <v>0</v>
      </c>
      <c r="J22" s="30">
        <v>-1.0075403789999999</v>
      </c>
    </row>
    <row r="23" spans="1:10" x14ac:dyDescent="0.2">
      <c r="G23" s="79"/>
    </row>
    <row r="24" spans="1:10" x14ac:dyDescent="0.2">
      <c r="A24" s="4" t="s">
        <v>227</v>
      </c>
      <c r="B24" s="44" t="s">
        <v>462</v>
      </c>
      <c r="C24" s="30">
        <v>0</v>
      </c>
      <c r="D24" s="30">
        <v>-2.4717876580000002</v>
      </c>
      <c r="E24" s="30">
        <v>-2.5713906880000001</v>
      </c>
      <c r="F24" s="32">
        <v>-2.5713906880000001</v>
      </c>
      <c r="G24" s="78">
        <v>0</v>
      </c>
      <c r="H24" s="30">
        <v>-1.3849573749999999</v>
      </c>
      <c r="I24" s="54">
        <v>0</v>
      </c>
      <c r="J24" s="45">
        <v>-2.8119448660000002</v>
      </c>
    </row>
    <row r="25" spans="1:10" x14ac:dyDescent="0.2">
      <c r="A25" s="4" t="s">
        <v>229</v>
      </c>
      <c r="B25" s="44" t="s">
        <v>462</v>
      </c>
      <c r="C25" s="30">
        <v>0</v>
      </c>
      <c r="D25" s="30">
        <v>-2.394518444</v>
      </c>
      <c r="E25" s="30">
        <v>-2.5713906880000001</v>
      </c>
      <c r="F25" s="32">
        <v>-2.5713906880000001</v>
      </c>
      <c r="G25" s="78">
        <v>0</v>
      </c>
      <c r="H25" s="45">
        <v>-1.357873771</v>
      </c>
      <c r="I25" s="54">
        <v>0</v>
      </c>
      <c r="J25" s="30">
        <v>-2.8170370729999998</v>
      </c>
    </row>
    <row r="26" spans="1:10" x14ac:dyDescent="0.2">
      <c r="A26" s="4" t="s">
        <v>230</v>
      </c>
      <c r="B26" s="44" t="s">
        <v>462</v>
      </c>
      <c r="C26" s="30">
        <v>0</v>
      </c>
      <c r="D26" s="30">
        <v>-2.394518444</v>
      </c>
      <c r="E26" s="30">
        <v>-2.5713906880000001</v>
      </c>
      <c r="F26" s="32">
        <v>-2.5713906880000001</v>
      </c>
      <c r="G26" s="78">
        <v>0</v>
      </c>
      <c r="H26" s="30">
        <v>-1.357873771</v>
      </c>
      <c r="I26" s="54">
        <v>0</v>
      </c>
      <c r="J26" s="45">
        <v>-2.8170370729999998</v>
      </c>
    </row>
    <row r="27" spans="1:10" x14ac:dyDescent="0.2">
      <c r="A27" s="4" t="s">
        <v>231</v>
      </c>
      <c r="B27" s="44" t="s">
        <v>462</v>
      </c>
      <c r="C27" s="30">
        <v>0</v>
      </c>
      <c r="D27" s="30">
        <v>-3.6767752250000001</v>
      </c>
      <c r="E27" s="30">
        <v>-3.0207262419999998</v>
      </c>
      <c r="F27" s="32">
        <v>-3.0207262419999998</v>
      </c>
      <c r="G27" s="78">
        <v>0</v>
      </c>
      <c r="H27" s="30">
        <v>0</v>
      </c>
      <c r="I27" s="54">
        <v>0</v>
      </c>
      <c r="J27" s="45">
        <v>-1.091064026</v>
      </c>
    </row>
    <row r="28" spans="1:10" x14ac:dyDescent="0.2">
      <c r="A28" s="4" t="s">
        <v>232</v>
      </c>
      <c r="B28" s="44" t="s">
        <v>462</v>
      </c>
      <c r="C28" s="30">
        <v>0</v>
      </c>
      <c r="D28" s="30">
        <v>-2.133011233</v>
      </c>
      <c r="E28" s="30">
        <v>-1.4556054359999999</v>
      </c>
      <c r="F28" s="32">
        <v>-1.4556054359999999</v>
      </c>
      <c r="G28" s="78">
        <v>0</v>
      </c>
      <c r="H28" s="30">
        <v>0</v>
      </c>
      <c r="I28" s="54">
        <v>0</v>
      </c>
      <c r="J28" s="45">
        <v>-1.0075403789999999</v>
      </c>
    </row>
    <row r="29" spans="1:10" x14ac:dyDescent="0.2">
      <c r="A29" s="4" t="s">
        <v>460</v>
      </c>
      <c r="B29" s="44" t="s">
        <v>462</v>
      </c>
      <c r="C29" s="30">
        <v>0</v>
      </c>
      <c r="D29" s="30">
        <v>0</v>
      </c>
      <c r="E29" s="30">
        <v>0</v>
      </c>
      <c r="F29" s="32">
        <v>0</v>
      </c>
      <c r="G29" s="78">
        <v>0</v>
      </c>
      <c r="H29" s="30">
        <v>0</v>
      </c>
      <c r="I29" s="54">
        <v>0</v>
      </c>
      <c r="J29" s="45">
        <v>1.0322694189999999</v>
      </c>
    </row>
    <row r="30" spans="1:10" x14ac:dyDescent="0.2">
      <c r="A30" s="4" t="s">
        <v>461</v>
      </c>
      <c r="B30" s="44" t="s">
        <v>462</v>
      </c>
      <c r="C30" s="30">
        <v>0</v>
      </c>
      <c r="D30" s="80">
        <v>0</v>
      </c>
      <c r="E30" s="80">
        <v>0</v>
      </c>
      <c r="F30" s="81">
        <v>0</v>
      </c>
      <c r="G30" s="82">
        <v>0</v>
      </c>
      <c r="H30" s="80">
        <v>0</v>
      </c>
      <c r="I30" s="83">
        <v>0</v>
      </c>
      <c r="J30" s="45">
        <v>1.0322694189999999</v>
      </c>
    </row>
    <row r="31" spans="1:10" x14ac:dyDescent="0.2">
      <c r="D31" s="84"/>
      <c r="E31" s="84"/>
      <c r="F31" s="84"/>
      <c r="G31" s="76"/>
      <c r="H31" s="84"/>
      <c r="I31" s="76"/>
    </row>
    <row r="32" spans="1:10" x14ac:dyDescent="0.2">
      <c r="D32" s="84"/>
      <c r="E32" s="84"/>
      <c r="F32" s="84"/>
      <c r="G32" s="76"/>
      <c r="H32" s="84"/>
      <c r="I32" s="76"/>
    </row>
    <row r="33" spans="4:9" x14ac:dyDescent="0.2">
      <c r="D33" s="84"/>
      <c r="E33" s="84"/>
      <c r="F33" s="84"/>
      <c r="G33" s="76"/>
      <c r="H33" s="84"/>
      <c r="I33" s="76"/>
    </row>
    <row r="34" spans="4:9" x14ac:dyDescent="0.2">
      <c r="D34" s="84"/>
      <c r="E34" s="84"/>
      <c r="F34" s="84"/>
      <c r="G34" s="76"/>
      <c r="H34" s="84"/>
      <c r="I34" s="76"/>
    </row>
    <row r="35" spans="4:9" x14ac:dyDescent="0.2">
      <c r="D35" s="84"/>
      <c r="E35" s="84"/>
      <c r="F35" s="84"/>
      <c r="G35" s="76"/>
      <c r="H35" s="84"/>
      <c r="I35" s="76"/>
    </row>
    <row r="36" spans="4:9" x14ac:dyDescent="0.2">
      <c r="D36" s="84"/>
      <c r="E36" s="84"/>
      <c r="F36" s="84"/>
      <c r="G36" s="76"/>
      <c r="H36" s="84"/>
      <c r="I36" s="76"/>
    </row>
    <row r="37" spans="4:9" x14ac:dyDescent="0.2">
      <c r="D37" s="84"/>
      <c r="E37" s="84"/>
      <c r="F37" s="84"/>
      <c r="G37" s="76"/>
      <c r="H37" s="84"/>
      <c r="I37" s="76"/>
    </row>
    <row r="38" spans="4:9" x14ac:dyDescent="0.2">
      <c r="D38" s="84"/>
      <c r="E38" s="84"/>
      <c r="F38" s="84"/>
      <c r="G38" s="76"/>
      <c r="H38" s="84"/>
      <c r="I38" s="76"/>
    </row>
    <row r="39" spans="4:9" x14ac:dyDescent="0.2">
      <c r="D39" s="84"/>
      <c r="E39" s="84"/>
      <c r="F39" s="84"/>
      <c r="G39" s="76"/>
      <c r="H39" s="84"/>
      <c r="I39" s="76"/>
    </row>
    <row r="40" spans="4:9" x14ac:dyDescent="0.2">
      <c r="D40" s="84"/>
      <c r="E40" s="84"/>
      <c r="F40" s="84"/>
      <c r="G40" s="76"/>
      <c r="H40" s="84"/>
      <c r="I40" s="76"/>
    </row>
    <row r="41" spans="4:9" x14ac:dyDescent="0.2">
      <c r="D41" s="84"/>
      <c r="E41" s="84"/>
      <c r="F41" s="84"/>
      <c r="G41" s="76"/>
      <c r="H41" s="84"/>
      <c r="I41" s="76"/>
    </row>
    <row r="42" spans="4:9" x14ac:dyDescent="0.2">
      <c r="D42" s="84"/>
      <c r="E42" s="84"/>
      <c r="F42" s="84"/>
      <c r="G42" s="76"/>
      <c r="H42" s="84"/>
      <c r="I42" s="76"/>
    </row>
    <row r="43" spans="4:9" x14ac:dyDescent="0.2">
      <c r="D43" s="84"/>
      <c r="E43" s="84"/>
      <c r="F43" s="84"/>
      <c r="G43" s="76"/>
      <c r="H43" s="84"/>
      <c r="I43" s="76"/>
    </row>
    <row r="44" spans="4:9" x14ac:dyDescent="0.2">
      <c r="D44" s="84"/>
      <c r="E44" s="84"/>
      <c r="F44" s="84"/>
      <c r="G44" s="76"/>
      <c r="H44" s="84"/>
      <c r="I44" s="76"/>
    </row>
    <row r="45" spans="4:9" x14ac:dyDescent="0.2">
      <c r="D45" s="84"/>
      <c r="E45" s="84"/>
      <c r="F45" s="84"/>
      <c r="G45" s="76"/>
      <c r="H45" s="84"/>
      <c r="I45" s="76"/>
    </row>
    <row r="46" spans="4:9" x14ac:dyDescent="0.2">
      <c r="D46" s="84"/>
      <c r="E46" s="84"/>
      <c r="F46" s="84"/>
      <c r="G46" s="76"/>
      <c r="H46" s="84"/>
      <c r="I46" s="76"/>
    </row>
    <row r="47" spans="4:9" x14ac:dyDescent="0.2">
      <c r="D47" s="84"/>
      <c r="E47" s="84"/>
      <c r="F47" s="84"/>
      <c r="G47" s="76"/>
      <c r="H47" s="84"/>
      <c r="I47" s="76"/>
    </row>
    <row r="48" spans="4:9" x14ac:dyDescent="0.2">
      <c r="D48" s="84"/>
      <c r="E48" s="84"/>
      <c r="F48" s="84"/>
      <c r="G48" s="76"/>
      <c r="H48" s="84"/>
      <c r="I48" s="76"/>
    </row>
    <row r="49" spans="4:9" x14ac:dyDescent="0.2">
      <c r="D49" s="84"/>
      <c r="E49" s="84"/>
      <c r="F49" s="84"/>
      <c r="G49" s="76"/>
      <c r="H49" s="84"/>
      <c r="I49" s="76"/>
    </row>
    <row r="50" spans="4:9" x14ac:dyDescent="0.2">
      <c r="D50" s="84"/>
      <c r="E50" s="84"/>
      <c r="F50" s="84"/>
      <c r="G50" s="76"/>
      <c r="H50" s="84"/>
      <c r="I50" s="76"/>
    </row>
    <row r="51" spans="4:9" x14ac:dyDescent="0.2">
      <c r="D51" s="84"/>
      <c r="E51" s="84"/>
      <c r="F51" s="84"/>
      <c r="G51" s="76"/>
      <c r="H51" s="84"/>
      <c r="I51" s="76"/>
    </row>
    <row r="52" spans="4:9" x14ac:dyDescent="0.2">
      <c r="D52" s="84"/>
      <c r="E52" s="84"/>
      <c r="F52" s="84"/>
      <c r="G52" s="76"/>
      <c r="H52" s="84"/>
      <c r="I52" s="76"/>
    </row>
    <row r="53" spans="4:9" x14ac:dyDescent="0.2">
      <c r="D53" s="84"/>
      <c r="E53" s="84"/>
      <c r="F53" s="84"/>
      <c r="G53" s="76"/>
      <c r="H53" s="84"/>
      <c r="I53" s="76"/>
    </row>
    <row r="54" spans="4:9" x14ac:dyDescent="0.2">
      <c r="D54" s="84"/>
      <c r="E54" s="84"/>
      <c r="F54" s="84"/>
      <c r="G54" s="76"/>
      <c r="H54" s="84"/>
      <c r="I54" s="76"/>
    </row>
    <row r="55" spans="4:9" x14ac:dyDescent="0.2">
      <c r="D55" s="84"/>
      <c r="E55" s="84"/>
      <c r="F55" s="84"/>
      <c r="G55" s="76"/>
      <c r="H55" s="84"/>
      <c r="I55" s="76"/>
    </row>
    <row r="56" spans="4:9" x14ac:dyDescent="0.2">
      <c r="D56" s="84"/>
      <c r="E56" s="84"/>
      <c r="F56" s="84"/>
      <c r="G56" s="76"/>
      <c r="H56" s="84"/>
      <c r="I56" s="76"/>
    </row>
    <row r="57" spans="4:9" x14ac:dyDescent="0.2">
      <c r="D57" s="84"/>
      <c r="E57" s="84"/>
      <c r="F57" s="84"/>
      <c r="G57" s="76"/>
      <c r="H57" s="84"/>
      <c r="I57" s="76"/>
    </row>
    <row r="58" spans="4:9" x14ac:dyDescent="0.2">
      <c r="D58" s="84"/>
      <c r="E58" s="84"/>
      <c r="F58" s="84"/>
      <c r="G58" s="76"/>
      <c r="H58" s="84"/>
      <c r="I58" s="76"/>
    </row>
    <row r="59" spans="4:9" x14ac:dyDescent="0.2">
      <c r="D59" s="84"/>
      <c r="E59" s="84"/>
      <c r="F59" s="84"/>
      <c r="G59" s="76"/>
      <c r="H59" s="84"/>
      <c r="I59" s="76"/>
    </row>
    <row r="60" spans="4:9" x14ac:dyDescent="0.2">
      <c r="D60" s="84"/>
      <c r="E60" s="84"/>
      <c r="F60" s="84"/>
      <c r="G60" s="76"/>
      <c r="H60" s="84"/>
      <c r="I60" s="76"/>
    </row>
    <row r="61" spans="4:9" x14ac:dyDescent="0.2">
      <c r="D61" s="84"/>
      <c r="E61" s="84"/>
      <c r="F61" s="84"/>
      <c r="G61" s="76"/>
      <c r="H61" s="84"/>
      <c r="I61" s="76"/>
    </row>
    <row r="62" spans="4:9" x14ac:dyDescent="0.2">
      <c r="D62" s="84"/>
      <c r="E62" s="84"/>
      <c r="F62" s="84"/>
      <c r="G62" s="76"/>
      <c r="H62" s="84"/>
      <c r="I62" s="76"/>
    </row>
    <row r="63" spans="4:9" x14ac:dyDescent="0.2">
      <c r="D63" s="84"/>
      <c r="E63" s="84"/>
      <c r="F63" s="84"/>
      <c r="G63" s="76"/>
      <c r="H63" s="84"/>
      <c r="I63" s="76"/>
    </row>
    <row r="64" spans="4:9" x14ac:dyDescent="0.2">
      <c r="D64" s="84"/>
      <c r="E64" s="84"/>
      <c r="F64" s="84"/>
      <c r="G64" s="76"/>
      <c r="H64" s="84"/>
      <c r="I64" s="76"/>
    </row>
    <row r="65" spans="4:9" x14ac:dyDescent="0.2">
      <c r="D65" s="84"/>
      <c r="E65" s="84"/>
      <c r="F65" s="84"/>
      <c r="G65" s="76"/>
      <c r="H65" s="84"/>
      <c r="I65" s="76"/>
    </row>
    <row r="66" spans="4:9" x14ac:dyDescent="0.2">
      <c r="D66" s="84"/>
      <c r="E66" s="84"/>
      <c r="F66" s="84"/>
      <c r="G66" s="76"/>
      <c r="H66" s="84"/>
      <c r="I66" s="76"/>
    </row>
    <row r="67" spans="4:9" x14ac:dyDescent="0.2">
      <c r="D67" s="84"/>
      <c r="E67" s="84"/>
      <c r="F67" s="84"/>
      <c r="G67" s="76"/>
      <c r="H67" s="84"/>
      <c r="I67" s="76"/>
    </row>
    <row r="68" spans="4:9" x14ac:dyDescent="0.2">
      <c r="D68" s="84"/>
      <c r="E68" s="84"/>
      <c r="F68" s="84"/>
      <c r="G68" s="76"/>
      <c r="H68" s="84"/>
      <c r="I68" s="76"/>
    </row>
    <row r="69" spans="4:9" x14ac:dyDescent="0.2">
      <c r="D69" s="84"/>
      <c r="E69" s="84"/>
      <c r="F69" s="84"/>
      <c r="G69" s="76"/>
      <c r="H69" s="84"/>
      <c r="I69" s="76"/>
    </row>
    <row r="70" spans="4:9" x14ac:dyDescent="0.2">
      <c r="D70" s="84"/>
      <c r="E70" s="84"/>
      <c r="F70" s="84"/>
      <c r="G70" s="76"/>
      <c r="H70" s="84"/>
      <c r="I70" s="76"/>
    </row>
    <row r="71" spans="4:9" x14ac:dyDescent="0.2">
      <c r="D71" s="84"/>
      <c r="E71" s="84"/>
      <c r="F71" s="84"/>
      <c r="G71" s="76"/>
      <c r="H71" s="84"/>
      <c r="I71" s="76"/>
    </row>
    <row r="72" spans="4:9" x14ac:dyDescent="0.2">
      <c r="D72" s="84"/>
      <c r="E72" s="84"/>
      <c r="F72" s="84"/>
      <c r="G72" s="76"/>
      <c r="H72" s="84"/>
      <c r="I72" s="76"/>
    </row>
    <row r="73" spans="4:9" x14ac:dyDescent="0.2">
      <c r="D73" s="84"/>
      <c r="E73" s="84"/>
      <c r="F73" s="84"/>
      <c r="G73" s="76"/>
      <c r="H73" s="84"/>
      <c r="I73" s="76"/>
    </row>
    <row r="74" spans="4:9" x14ac:dyDescent="0.2">
      <c r="D74" s="84"/>
      <c r="E74" s="84"/>
      <c r="F74" s="84"/>
      <c r="G74" s="76"/>
      <c r="H74" s="84"/>
      <c r="I74" s="76"/>
    </row>
    <row r="75" spans="4:9" x14ac:dyDescent="0.2">
      <c r="D75" s="84"/>
      <c r="E75" s="84"/>
      <c r="F75" s="84"/>
      <c r="G75" s="76"/>
      <c r="H75" s="84"/>
      <c r="I75" s="76"/>
    </row>
    <row r="76" spans="4:9" x14ac:dyDescent="0.2">
      <c r="D76" s="84"/>
      <c r="E76" s="84"/>
      <c r="F76" s="84"/>
      <c r="G76" s="76"/>
      <c r="H76" s="84"/>
      <c r="I76" s="76"/>
    </row>
    <row r="77" spans="4:9" x14ac:dyDescent="0.2">
      <c r="D77" s="84"/>
      <c r="E77" s="84"/>
      <c r="F77" s="84"/>
      <c r="G77" s="76"/>
      <c r="H77" s="84"/>
      <c r="I77" s="76"/>
    </row>
    <row r="78" spans="4:9" x14ac:dyDescent="0.2">
      <c r="D78" s="84"/>
      <c r="E78" s="84"/>
      <c r="F78" s="84"/>
      <c r="G78" s="76"/>
      <c r="H78" s="84"/>
      <c r="I78" s="76"/>
    </row>
    <row r="79" spans="4:9" x14ac:dyDescent="0.2">
      <c r="D79" s="84"/>
      <c r="E79" s="84"/>
      <c r="F79" s="84"/>
      <c r="G79" s="76"/>
      <c r="H79" s="84"/>
      <c r="I79" s="76"/>
    </row>
    <row r="80" spans="4:9" x14ac:dyDescent="0.2">
      <c r="D80" s="84"/>
      <c r="E80" s="84"/>
      <c r="F80" s="84"/>
      <c r="G80" s="76"/>
      <c r="H80" s="84"/>
      <c r="I80" s="76"/>
    </row>
    <row r="81" spans="4:9" x14ac:dyDescent="0.2">
      <c r="D81" s="84"/>
      <c r="E81" s="84"/>
      <c r="F81" s="84"/>
      <c r="G81" s="76"/>
      <c r="H81" s="84"/>
      <c r="I81" s="76"/>
    </row>
    <row r="82" spans="4:9" x14ac:dyDescent="0.2">
      <c r="D82" s="84"/>
      <c r="E82" s="84"/>
      <c r="F82" s="84"/>
      <c r="G82" s="76"/>
      <c r="H82" s="84"/>
      <c r="I82" s="76"/>
    </row>
    <row r="83" spans="4:9" x14ac:dyDescent="0.2">
      <c r="D83" s="84"/>
      <c r="E83" s="84"/>
      <c r="F83" s="84"/>
      <c r="G83" s="76"/>
      <c r="H83" s="84"/>
      <c r="I83" s="76"/>
    </row>
    <row r="84" spans="4:9" x14ac:dyDescent="0.2">
      <c r="D84" s="84"/>
      <c r="E84" s="84"/>
      <c r="F84" s="84"/>
      <c r="G84" s="76"/>
      <c r="H84" s="84"/>
      <c r="I84" s="76"/>
    </row>
    <row r="85" spans="4:9" x14ac:dyDescent="0.2">
      <c r="D85" s="84"/>
      <c r="E85" s="84"/>
      <c r="F85" s="84"/>
      <c r="G85" s="76"/>
      <c r="H85" s="84"/>
      <c r="I85" s="76"/>
    </row>
    <row r="86" spans="4:9" x14ac:dyDescent="0.2">
      <c r="D86" s="84"/>
      <c r="E86" s="84"/>
      <c r="F86" s="84"/>
      <c r="G86" s="76"/>
      <c r="H86" s="84"/>
      <c r="I86" s="76"/>
    </row>
    <row r="87" spans="4:9" x14ac:dyDescent="0.2">
      <c r="D87" s="84"/>
      <c r="E87" s="84"/>
      <c r="F87" s="84"/>
      <c r="G87" s="76"/>
      <c r="H87" s="84"/>
      <c r="I87" s="76"/>
    </row>
    <row r="88" spans="4:9" x14ac:dyDescent="0.2">
      <c r="D88" s="84"/>
      <c r="E88" s="84"/>
      <c r="F88" s="84"/>
      <c r="G88" s="76"/>
      <c r="H88" s="84"/>
      <c r="I88" s="76"/>
    </row>
    <row r="89" spans="4:9" x14ac:dyDescent="0.2">
      <c r="D89" s="84"/>
      <c r="E89" s="84"/>
      <c r="F89" s="84"/>
      <c r="G89" s="76"/>
      <c r="H89" s="84"/>
      <c r="I89" s="76"/>
    </row>
    <row r="90" spans="4:9" x14ac:dyDescent="0.2">
      <c r="D90" s="84"/>
      <c r="E90" s="84"/>
      <c r="F90" s="84"/>
      <c r="G90" s="76"/>
      <c r="H90" s="84"/>
      <c r="I90" s="76"/>
    </row>
    <row r="91" spans="4:9" x14ac:dyDescent="0.2">
      <c r="D91" s="84"/>
      <c r="E91" s="84"/>
      <c r="F91" s="84"/>
      <c r="G91" s="76"/>
      <c r="H91" s="84"/>
      <c r="I91" s="76"/>
    </row>
    <row r="92" spans="4:9" x14ac:dyDescent="0.2">
      <c r="D92" s="84"/>
      <c r="E92" s="84"/>
      <c r="F92" s="84"/>
      <c r="G92" s="76"/>
      <c r="H92" s="84"/>
      <c r="I92" s="76"/>
    </row>
    <row r="93" spans="4:9" x14ac:dyDescent="0.2">
      <c r="D93" s="84"/>
      <c r="E93" s="84"/>
      <c r="F93" s="84"/>
      <c r="G93" s="76"/>
      <c r="H93" s="84"/>
      <c r="I93" s="76"/>
    </row>
    <row r="94" spans="4:9" x14ac:dyDescent="0.2">
      <c r="D94" s="84"/>
      <c r="E94" s="84"/>
      <c r="F94" s="84"/>
      <c r="G94" s="76"/>
      <c r="H94" s="84"/>
      <c r="I94" s="76"/>
    </row>
    <row r="95" spans="4:9" x14ac:dyDescent="0.2">
      <c r="D95" s="84"/>
      <c r="E95" s="84"/>
      <c r="F95" s="84"/>
      <c r="G95" s="76"/>
      <c r="H95" s="84"/>
      <c r="I95" s="76"/>
    </row>
    <row r="96" spans="4:9" x14ac:dyDescent="0.2">
      <c r="D96" s="84"/>
      <c r="E96" s="84"/>
      <c r="F96" s="84"/>
      <c r="G96" s="76"/>
      <c r="H96" s="84"/>
      <c r="I96" s="76"/>
    </row>
    <row r="97" spans="4:9" x14ac:dyDescent="0.2">
      <c r="D97" s="84"/>
      <c r="E97" s="84"/>
      <c r="F97" s="84"/>
      <c r="G97" s="76"/>
      <c r="H97" s="84"/>
      <c r="I97" s="76"/>
    </row>
    <row r="98" spans="4:9" x14ac:dyDescent="0.2">
      <c r="D98" s="84"/>
      <c r="E98" s="84"/>
      <c r="F98" s="84"/>
      <c r="G98" s="76"/>
      <c r="H98" s="84"/>
      <c r="I98" s="76"/>
    </row>
    <row r="99" spans="4:9" x14ac:dyDescent="0.2">
      <c r="D99" s="84"/>
      <c r="E99" s="84"/>
      <c r="F99" s="84"/>
      <c r="G99" s="76"/>
      <c r="H99" s="84"/>
      <c r="I99" s="76"/>
    </row>
    <row r="100" spans="4:9" x14ac:dyDescent="0.2">
      <c r="D100" s="84"/>
      <c r="E100" s="84"/>
      <c r="F100" s="84"/>
      <c r="G100" s="76"/>
      <c r="H100" s="84"/>
      <c r="I100" s="76"/>
    </row>
    <row r="101" spans="4:9" x14ac:dyDescent="0.2">
      <c r="D101" s="84"/>
      <c r="E101" s="84"/>
      <c r="F101" s="84"/>
      <c r="G101" s="76"/>
      <c r="H101" s="84"/>
      <c r="I101" s="76"/>
    </row>
    <row r="102" spans="4:9" x14ac:dyDescent="0.2">
      <c r="D102" s="84"/>
      <c r="E102" s="84"/>
      <c r="F102" s="84"/>
      <c r="G102" s="76"/>
      <c r="H102" s="84"/>
      <c r="I102" s="76"/>
    </row>
    <row r="103" spans="4:9" x14ac:dyDescent="0.2">
      <c r="D103" s="84"/>
      <c r="E103" s="84"/>
      <c r="F103" s="84"/>
      <c r="G103" s="76"/>
      <c r="H103" s="84"/>
      <c r="I103" s="76"/>
    </row>
    <row r="104" spans="4:9" x14ac:dyDescent="0.2">
      <c r="D104" s="84"/>
      <c r="E104" s="84"/>
      <c r="F104" s="84"/>
      <c r="G104" s="76"/>
      <c r="H104" s="84"/>
      <c r="I104" s="76"/>
    </row>
    <row r="105" spans="4:9" x14ac:dyDescent="0.2">
      <c r="D105" s="84"/>
      <c r="E105" s="84"/>
      <c r="F105" s="84"/>
      <c r="G105" s="76"/>
      <c r="H105" s="84"/>
      <c r="I105" s="76"/>
    </row>
    <row r="106" spans="4:9" x14ac:dyDescent="0.2">
      <c r="D106" s="84"/>
      <c r="E106" s="84"/>
      <c r="F106" s="84"/>
      <c r="G106" s="76"/>
      <c r="H106" s="84"/>
      <c r="I106" s="76"/>
    </row>
    <row r="107" spans="4:9" x14ac:dyDescent="0.2">
      <c r="D107" s="84"/>
      <c r="E107" s="84"/>
      <c r="F107" s="84"/>
      <c r="G107" s="76"/>
      <c r="H107" s="84"/>
      <c r="I107" s="76"/>
    </row>
    <row r="108" spans="4:9" x14ac:dyDescent="0.2">
      <c r="D108" s="84"/>
      <c r="E108" s="84"/>
      <c r="F108" s="84"/>
      <c r="G108" s="76"/>
      <c r="H108" s="84"/>
      <c r="I108" s="76"/>
    </row>
    <row r="109" spans="4:9" x14ac:dyDescent="0.2">
      <c r="D109" s="84"/>
      <c r="E109" s="84"/>
      <c r="F109" s="84"/>
      <c r="G109" s="76"/>
      <c r="H109" s="84"/>
      <c r="I109" s="76"/>
    </row>
    <row r="110" spans="4:9" x14ac:dyDescent="0.2">
      <c r="D110" s="84"/>
      <c r="E110" s="84"/>
      <c r="F110" s="84"/>
      <c r="G110" s="76"/>
      <c r="H110" s="84"/>
      <c r="I110" s="76"/>
    </row>
    <row r="111" spans="4:9" x14ac:dyDescent="0.2">
      <c r="D111" s="84"/>
      <c r="E111" s="84"/>
      <c r="F111" s="84"/>
      <c r="G111" s="76"/>
      <c r="H111" s="84"/>
      <c r="I111" s="76"/>
    </row>
    <row r="112" spans="4:9" x14ac:dyDescent="0.2">
      <c r="D112" s="84"/>
      <c r="E112" s="84"/>
      <c r="F112" s="84"/>
      <c r="G112" s="76"/>
      <c r="H112" s="84"/>
      <c r="I112" s="76"/>
    </row>
    <row r="113" spans="4:9" x14ac:dyDescent="0.2">
      <c r="D113" s="84"/>
      <c r="E113" s="84"/>
      <c r="F113" s="84"/>
      <c r="G113" s="76"/>
      <c r="H113" s="84"/>
      <c r="I113" s="76"/>
    </row>
    <row r="114" spans="4:9" x14ac:dyDescent="0.2">
      <c r="D114" s="84"/>
      <c r="E114" s="84"/>
      <c r="F114" s="84"/>
      <c r="G114" s="76"/>
      <c r="H114" s="84"/>
      <c r="I114" s="76"/>
    </row>
    <row r="115" spans="4:9" x14ac:dyDescent="0.2">
      <c r="D115" s="84"/>
      <c r="E115" s="84"/>
      <c r="F115" s="84"/>
      <c r="G115" s="76"/>
      <c r="H115" s="84"/>
      <c r="I115" s="76"/>
    </row>
    <row r="116" spans="4:9" x14ac:dyDescent="0.2">
      <c r="D116" s="84"/>
      <c r="E116" s="84"/>
      <c r="F116" s="84"/>
      <c r="G116" s="76"/>
      <c r="H116" s="84"/>
      <c r="I116" s="76"/>
    </row>
    <row r="117" spans="4:9" x14ac:dyDescent="0.2">
      <c r="D117" s="84"/>
      <c r="E117" s="84"/>
      <c r="F117" s="84"/>
      <c r="G117" s="76"/>
      <c r="H117" s="84"/>
      <c r="I117" s="76"/>
    </row>
    <row r="118" spans="4:9" x14ac:dyDescent="0.2">
      <c r="D118" s="84"/>
      <c r="E118" s="84"/>
      <c r="F118" s="84"/>
      <c r="G118" s="76"/>
      <c r="H118" s="84"/>
      <c r="I118" s="76"/>
    </row>
    <row r="119" spans="4:9" x14ac:dyDescent="0.2">
      <c r="D119" s="84"/>
      <c r="E119" s="84"/>
      <c r="F119" s="84"/>
      <c r="G119" s="76"/>
      <c r="H119" s="84"/>
      <c r="I119" s="76"/>
    </row>
    <row r="120" spans="4:9" x14ac:dyDescent="0.2">
      <c r="D120" s="84"/>
      <c r="E120" s="84"/>
      <c r="F120" s="84"/>
      <c r="G120" s="76"/>
      <c r="H120" s="84"/>
      <c r="I120" s="76"/>
    </row>
    <row r="121" spans="4:9" x14ac:dyDescent="0.2">
      <c r="D121" s="84"/>
      <c r="E121" s="84"/>
      <c r="F121" s="84"/>
      <c r="G121" s="76"/>
      <c r="H121" s="84"/>
      <c r="I121" s="76"/>
    </row>
    <row r="122" spans="4:9" x14ac:dyDescent="0.2">
      <c r="D122" s="84"/>
      <c r="E122" s="84"/>
      <c r="F122" s="84"/>
      <c r="G122" s="76"/>
      <c r="H122" s="84"/>
      <c r="I122" s="76"/>
    </row>
    <row r="123" spans="4:9" x14ac:dyDescent="0.2">
      <c r="D123" s="84"/>
      <c r="E123" s="84"/>
      <c r="F123" s="84"/>
      <c r="G123" s="76"/>
      <c r="H123" s="84"/>
      <c r="I123" s="76"/>
    </row>
    <row r="124" spans="4:9" x14ac:dyDescent="0.2">
      <c r="D124" s="84"/>
      <c r="E124" s="84"/>
      <c r="F124" s="84"/>
      <c r="G124" s="76"/>
      <c r="H124" s="84"/>
      <c r="I124" s="76"/>
    </row>
    <row r="125" spans="4:9" x14ac:dyDescent="0.2">
      <c r="D125" s="84"/>
      <c r="E125" s="84"/>
      <c r="F125" s="84"/>
      <c r="G125" s="76"/>
      <c r="H125" s="84"/>
      <c r="I125" s="76"/>
    </row>
    <row r="126" spans="4:9" x14ac:dyDescent="0.2">
      <c r="D126" s="84"/>
      <c r="E126" s="84"/>
      <c r="F126" s="84"/>
      <c r="G126" s="76"/>
      <c r="H126" s="84"/>
      <c r="I126" s="76"/>
    </row>
    <row r="127" spans="4:9" x14ac:dyDescent="0.2">
      <c r="D127" s="84"/>
      <c r="E127" s="84"/>
      <c r="F127" s="84"/>
      <c r="G127" s="76"/>
      <c r="H127" s="84"/>
      <c r="I127" s="76"/>
    </row>
    <row r="128" spans="4:9" x14ac:dyDescent="0.2">
      <c r="D128" s="84"/>
      <c r="E128" s="84"/>
      <c r="F128" s="84"/>
      <c r="G128" s="76"/>
      <c r="H128" s="84"/>
      <c r="I128" s="76"/>
    </row>
    <row r="129" spans="4:9" x14ac:dyDescent="0.2">
      <c r="D129" s="84"/>
      <c r="E129" s="84"/>
      <c r="F129" s="84"/>
      <c r="G129" s="76"/>
      <c r="H129" s="84"/>
      <c r="I129" s="76"/>
    </row>
    <row r="130" spans="4:9" x14ac:dyDescent="0.2">
      <c r="D130" s="84"/>
      <c r="E130" s="84"/>
      <c r="F130" s="84"/>
      <c r="G130" s="76"/>
      <c r="H130" s="84"/>
      <c r="I130" s="76"/>
    </row>
    <row r="131" spans="4:9" x14ac:dyDescent="0.2">
      <c r="D131" s="84"/>
      <c r="E131" s="84"/>
      <c r="F131" s="84"/>
      <c r="G131" s="76"/>
      <c r="H131" s="84"/>
      <c r="I131" s="76"/>
    </row>
    <row r="132" spans="4:9" x14ac:dyDescent="0.2">
      <c r="D132" s="84"/>
      <c r="E132" s="84"/>
      <c r="F132" s="84"/>
      <c r="G132" s="76"/>
      <c r="H132" s="84"/>
      <c r="I132" s="76"/>
    </row>
    <row r="133" spans="4:9" x14ac:dyDescent="0.2">
      <c r="D133" s="84"/>
      <c r="E133" s="84"/>
      <c r="F133" s="84"/>
      <c r="G133" s="76"/>
      <c r="H133" s="84"/>
      <c r="I133" s="76"/>
    </row>
    <row r="134" spans="4:9" x14ac:dyDescent="0.2">
      <c r="D134" s="84"/>
      <c r="E134" s="84"/>
      <c r="F134" s="84"/>
      <c r="G134" s="76"/>
      <c r="H134" s="84"/>
      <c r="I134" s="76"/>
    </row>
    <row r="135" spans="4:9" x14ac:dyDescent="0.2">
      <c r="D135" s="84"/>
      <c r="E135" s="84"/>
      <c r="F135" s="84"/>
      <c r="G135" s="76"/>
      <c r="H135" s="84"/>
      <c r="I135" s="76"/>
    </row>
    <row r="136" spans="4:9" x14ac:dyDescent="0.2">
      <c r="D136" s="84"/>
      <c r="E136" s="84"/>
      <c r="F136" s="84"/>
      <c r="G136" s="76"/>
      <c r="H136" s="84"/>
      <c r="I136" s="76"/>
    </row>
    <row r="137" spans="4:9" x14ac:dyDescent="0.2">
      <c r="D137" s="84"/>
      <c r="E137" s="84"/>
      <c r="F137" s="84"/>
      <c r="G137" s="76"/>
      <c r="H137" s="84"/>
      <c r="I137" s="76"/>
    </row>
    <row r="138" spans="4:9" x14ac:dyDescent="0.2">
      <c r="D138" s="84"/>
      <c r="E138" s="84"/>
      <c r="F138" s="84"/>
      <c r="G138" s="76"/>
      <c r="H138" s="84"/>
      <c r="I138" s="76"/>
    </row>
    <row r="139" spans="4:9" x14ac:dyDescent="0.2">
      <c r="D139" s="84"/>
      <c r="E139" s="84"/>
      <c r="F139" s="84"/>
      <c r="G139" s="76"/>
      <c r="H139" s="84"/>
      <c r="I139" s="76"/>
    </row>
    <row r="140" spans="4:9" x14ac:dyDescent="0.2">
      <c r="D140" s="84"/>
      <c r="E140" s="84"/>
      <c r="F140" s="84"/>
      <c r="G140" s="76"/>
      <c r="H140" s="84"/>
      <c r="I140" s="76"/>
    </row>
    <row r="141" spans="4:9" x14ac:dyDescent="0.2">
      <c r="D141" s="84"/>
      <c r="E141" s="84"/>
      <c r="F141" s="84"/>
      <c r="G141" s="76"/>
      <c r="H141" s="84"/>
      <c r="I141" s="76"/>
    </row>
    <row r="142" spans="4:9" x14ac:dyDescent="0.2">
      <c r="D142" s="84"/>
      <c r="E142" s="84"/>
      <c r="F142" s="84"/>
      <c r="G142" s="76"/>
      <c r="H142" s="84"/>
      <c r="I142" s="76"/>
    </row>
    <row r="143" spans="4:9" x14ac:dyDescent="0.2">
      <c r="D143" s="84"/>
      <c r="E143" s="84"/>
      <c r="F143" s="84"/>
      <c r="G143" s="76"/>
      <c r="H143" s="84"/>
      <c r="I143" s="76"/>
    </row>
    <row r="144" spans="4:9" x14ac:dyDescent="0.2">
      <c r="D144" s="84"/>
      <c r="E144" s="84"/>
      <c r="F144" s="84"/>
      <c r="G144" s="76"/>
      <c r="H144" s="84"/>
      <c r="I144" s="76"/>
    </row>
    <row r="145" spans="4:9" x14ac:dyDescent="0.2">
      <c r="D145" s="84"/>
      <c r="E145" s="84"/>
      <c r="F145" s="84"/>
      <c r="G145" s="76"/>
      <c r="H145" s="84"/>
      <c r="I145" s="76"/>
    </row>
    <row r="146" spans="4:9" x14ac:dyDescent="0.2">
      <c r="D146" s="84"/>
      <c r="E146" s="84"/>
      <c r="F146" s="84"/>
      <c r="G146" s="76"/>
      <c r="H146" s="84"/>
      <c r="I146" s="76"/>
    </row>
    <row r="147" spans="4:9" x14ac:dyDescent="0.2">
      <c r="D147" s="84"/>
      <c r="E147" s="84"/>
      <c r="F147" s="84"/>
      <c r="G147" s="76"/>
      <c r="H147" s="84"/>
      <c r="I147" s="76"/>
    </row>
    <row r="148" spans="4:9" x14ac:dyDescent="0.2">
      <c r="D148" s="84"/>
      <c r="E148" s="84"/>
      <c r="F148" s="84"/>
      <c r="G148" s="76"/>
      <c r="H148" s="84"/>
      <c r="I148" s="76"/>
    </row>
    <row r="149" spans="4:9" x14ac:dyDescent="0.2">
      <c r="D149" s="84"/>
      <c r="E149" s="84"/>
      <c r="F149" s="84"/>
      <c r="G149" s="76"/>
      <c r="H149" s="84"/>
      <c r="I149" s="76"/>
    </row>
    <row r="150" spans="4:9" x14ac:dyDescent="0.2">
      <c r="D150" s="84"/>
      <c r="E150" s="84"/>
      <c r="F150" s="84"/>
      <c r="G150" s="76"/>
      <c r="H150" s="84"/>
      <c r="I150" s="76"/>
    </row>
    <row r="151" spans="4:9" x14ac:dyDescent="0.2">
      <c r="D151" s="84"/>
      <c r="E151" s="84"/>
      <c r="F151" s="84"/>
      <c r="G151" s="76"/>
      <c r="H151" s="84"/>
      <c r="I151" s="76"/>
    </row>
    <row r="152" spans="4:9" x14ac:dyDescent="0.2">
      <c r="D152" s="84"/>
      <c r="E152" s="84"/>
      <c r="F152" s="84"/>
      <c r="G152" s="76"/>
      <c r="H152" s="84"/>
      <c r="I152" s="76"/>
    </row>
    <row r="153" spans="4:9" x14ac:dyDescent="0.2">
      <c r="D153" s="84"/>
      <c r="E153" s="84"/>
      <c r="F153" s="84"/>
      <c r="G153" s="76"/>
      <c r="H153" s="84"/>
      <c r="I153" s="76"/>
    </row>
    <row r="154" spans="4:9" x14ac:dyDescent="0.2">
      <c r="D154" s="84"/>
      <c r="E154" s="84"/>
      <c r="F154" s="84"/>
      <c r="G154" s="76"/>
      <c r="H154" s="84"/>
      <c r="I154" s="76"/>
    </row>
    <row r="155" spans="4:9" x14ac:dyDescent="0.2">
      <c r="D155" s="84"/>
      <c r="E155" s="84"/>
      <c r="F155" s="84"/>
      <c r="G155" s="76"/>
      <c r="H155" s="84"/>
      <c r="I155" s="76"/>
    </row>
    <row r="156" spans="4:9" x14ac:dyDescent="0.2">
      <c r="D156" s="84"/>
      <c r="E156" s="84"/>
      <c r="F156" s="84"/>
      <c r="G156" s="76"/>
      <c r="H156" s="84"/>
      <c r="I156" s="76"/>
    </row>
    <row r="157" spans="4:9" x14ac:dyDescent="0.2">
      <c r="D157" s="84"/>
      <c r="E157" s="84"/>
      <c r="F157" s="84"/>
      <c r="G157" s="76"/>
      <c r="H157" s="84"/>
      <c r="I157" s="76"/>
    </row>
    <row r="158" spans="4:9" x14ac:dyDescent="0.2">
      <c r="D158" s="84"/>
      <c r="E158" s="84"/>
      <c r="F158" s="84"/>
      <c r="G158" s="76"/>
      <c r="H158" s="84"/>
      <c r="I158" s="76"/>
    </row>
    <row r="159" spans="4:9" x14ac:dyDescent="0.2">
      <c r="D159" s="84"/>
      <c r="E159" s="84"/>
      <c r="F159" s="84"/>
      <c r="G159" s="76"/>
      <c r="H159" s="84"/>
      <c r="I159" s="76"/>
    </row>
    <row r="160" spans="4:9" x14ac:dyDescent="0.2">
      <c r="D160" s="84"/>
      <c r="E160" s="84"/>
      <c r="F160" s="84"/>
      <c r="G160" s="76"/>
      <c r="H160" s="84"/>
      <c r="I160" s="76"/>
    </row>
    <row r="161" spans="4:9" x14ac:dyDescent="0.2">
      <c r="D161" s="84"/>
      <c r="E161" s="84"/>
      <c r="F161" s="84"/>
      <c r="G161" s="76"/>
      <c r="H161" s="84"/>
      <c r="I161" s="76"/>
    </row>
    <row r="162" spans="4:9" x14ac:dyDescent="0.2">
      <c r="D162" s="84"/>
      <c r="E162" s="84"/>
      <c r="F162" s="84"/>
      <c r="G162" s="76"/>
      <c r="H162" s="84"/>
      <c r="I162" s="76"/>
    </row>
    <row r="163" spans="4:9" x14ac:dyDescent="0.2">
      <c r="D163" s="84"/>
      <c r="E163" s="84"/>
      <c r="F163" s="84"/>
      <c r="G163" s="76"/>
      <c r="H163" s="84"/>
      <c r="I163" s="76"/>
    </row>
    <row r="164" spans="4:9" x14ac:dyDescent="0.2">
      <c r="D164" s="84"/>
      <c r="E164" s="84"/>
      <c r="F164" s="84"/>
      <c r="G164" s="76"/>
      <c r="H164" s="84"/>
      <c r="I164" s="76"/>
    </row>
    <row r="165" spans="4:9" x14ac:dyDescent="0.2">
      <c r="D165" s="84"/>
      <c r="E165" s="84"/>
      <c r="F165" s="84"/>
      <c r="G165" s="76"/>
      <c r="H165" s="84"/>
      <c r="I165" s="76"/>
    </row>
    <row r="166" spans="4:9" x14ac:dyDescent="0.2">
      <c r="D166" s="84"/>
      <c r="E166" s="84"/>
      <c r="F166" s="84"/>
      <c r="G166" s="76"/>
      <c r="H166" s="84"/>
      <c r="I166" s="76"/>
    </row>
    <row r="167" spans="4:9" x14ac:dyDescent="0.2">
      <c r="D167" s="84"/>
      <c r="E167" s="84"/>
      <c r="F167" s="84"/>
      <c r="G167" s="76"/>
      <c r="H167" s="84"/>
      <c r="I167" s="76"/>
    </row>
    <row r="168" spans="4:9" x14ac:dyDescent="0.2">
      <c r="D168" s="84"/>
      <c r="E168" s="84"/>
      <c r="F168" s="84"/>
      <c r="G168" s="76"/>
      <c r="H168" s="84"/>
      <c r="I168" s="76"/>
    </row>
    <row r="169" spans="4:9" x14ac:dyDescent="0.2">
      <c r="D169" s="84"/>
      <c r="E169" s="84"/>
      <c r="F169" s="84"/>
      <c r="G169" s="76"/>
      <c r="H169" s="84"/>
      <c r="I169" s="76"/>
    </row>
    <row r="170" spans="4:9" x14ac:dyDescent="0.2">
      <c r="D170" s="84"/>
      <c r="E170" s="84"/>
      <c r="F170" s="84"/>
      <c r="G170" s="76"/>
      <c r="H170" s="84"/>
      <c r="I170" s="76"/>
    </row>
    <row r="171" spans="4:9" x14ac:dyDescent="0.2">
      <c r="D171" s="84"/>
      <c r="E171" s="84"/>
      <c r="F171" s="84"/>
      <c r="G171" s="76"/>
      <c r="H171" s="84"/>
      <c r="I171" s="76"/>
    </row>
    <row r="172" spans="4:9" x14ac:dyDescent="0.2">
      <c r="D172" s="84"/>
      <c r="E172" s="84"/>
      <c r="F172" s="84"/>
      <c r="G172" s="76"/>
      <c r="H172" s="84"/>
      <c r="I172" s="76"/>
    </row>
    <row r="173" spans="4:9" x14ac:dyDescent="0.2">
      <c r="D173" s="84"/>
      <c r="E173" s="84"/>
      <c r="F173" s="84"/>
      <c r="G173" s="76"/>
      <c r="H173" s="84"/>
      <c r="I173" s="76"/>
    </row>
    <row r="174" spans="4:9" x14ac:dyDescent="0.2">
      <c r="D174" s="84"/>
      <c r="E174" s="84"/>
      <c r="F174" s="84"/>
      <c r="G174" s="76"/>
      <c r="H174" s="84"/>
      <c r="I174" s="76"/>
    </row>
    <row r="175" spans="4:9" x14ac:dyDescent="0.2">
      <c r="D175" s="84"/>
      <c r="E175" s="84"/>
      <c r="F175" s="84"/>
      <c r="G175" s="76"/>
      <c r="H175" s="84"/>
      <c r="I175" s="76"/>
    </row>
    <row r="176" spans="4:9" x14ac:dyDescent="0.2">
      <c r="D176" s="84"/>
      <c r="E176" s="84"/>
      <c r="F176" s="84"/>
      <c r="G176" s="76"/>
      <c r="H176" s="84"/>
      <c r="I176" s="76"/>
    </row>
    <row r="177" spans="4:9" x14ac:dyDescent="0.2">
      <c r="D177" s="84"/>
      <c r="E177" s="84"/>
      <c r="F177" s="84"/>
      <c r="G177" s="76"/>
      <c r="H177" s="84"/>
      <c r="I177" s="76"/>
    </row>
    <row r="178" spans="4:9" x14ac:dyDescent="0.2">
      <c r="D178" s="84"/>
      <c r="E178" s="84"/>
      <c r="F178" s="84"/>
      <c r="G178" s="76"/>
      <c r="H178" s="84"/>
      <c r="I178" s="76"/>
    </row>
    <row r="179" spans="4:9" x14ac:dyDescent="0.2">
      <c r="D179" s="84"/>
      <c r="E179" s="84"/>
      <c r="F179" s="84"/>
      <c r="G179" s="76"/>
      <c r="H179" s="84"/>
      <c r="I179" s="76"/>
    </row>
    <row r="180" spans="4:9" x14ac:dyDescent="0.2">
      <c r="D180" s="84"/>
      <c r="E180" s="84"/>
      <c r="F180" s="84"/>
      <c r="G180" s="76"/>
      <c r="H180" s="84"/>
      <c r="I180" s="76"/>
    </row>
    <row r="181" spans="4:9" x14ac:dyDescent="0.2">
      <c r="D181" s="84"/>
      <c r="E181" s="84"/>
      <c r="F181" s="84"/>
      <c r="G181" s="76"/>
      <c r="H181" s="84"/>
      <c r="I181" s="76"/>
    </row>
    <row r="182" spans="4:9" x14ac:dyDescent="0.2">
      <c r="D182" s="84"/>
      <c r="E182" s="84"/>
      <c r="F182" s="84"/>
      <c r="G182" s="76"/>
      <c r="H182" s="84"/>
      <c r="I182" s="76"/>
    </row>
    <row r="183" spans="4:9" x14ac:dyDescent="0.2">
      <c r="D183" s="84"/>
      <c r="E183" s="84"/>
      <c r="F183" s="84"/>
      <c r="G183" s="76"/>
      <c r="H183" s="84"/>
      <c r="I183" s="76"/>
    </row>
    <row r="184" spans="4:9" x14ac:dyDescent="0.2">
      <c r="D184" s="84"/>
      <c r="E184" s="84"/>
      <c r="F184" s="84"/>
      <c r="G184" s="76"/>
      <c r="H184" s="84"/>
      <c r="I184" s="76"/>
    </row>
    <row r="185" spans="4:9" x14ac:dyDescent="0.2">
      <c r="D185" s="84"/>
      <c r="E185" s="84"/>
      <c r="F185" s="84"/>
      <c r="G185" s="76"/>
      <c r="H185" s="84"/>
      <c r="I185" s="76"/>
    </row>
    <row r="186" spans="4:9" x14ac:dyDescent="0.2">
      <c r="D186" s="84"/>
      <c r="E186" s="84"/>
      <c r="F186" s="84"/>
      <c r="G186" s="76"/>
      <c r="H186" s="84"/>
      <c r="I186" s="76"/>
    </row>
    <row r="187" spans="4:9" x14ac:dyDescent="0.2">
      <c r="D187" s="84"/>
      <c r="E187" s="84"/>
      <c r="F187" s="84"/>
      <c r="G187" s="76"/>
      <c r="H187" s="84"/>
      <c r="I187" s="76"/>
    </row>
    <row r="188" spans="4:9" x14ac:dyDescent="0.2">
      <c r="D188" s="84"/>
      <c r="E188" s="84"/>
      <c r="F188" s="84"/>
      <c r="G188" s="76"/>
      <c r="H188" s="84"/>
      <c r="I188" s="76"/>
    </row>
    <row r="189" spans="4:9" x14ac:dyDescent="0.2">
      <c r="D189" s="84"/>
      <c r="E189" s="84"/>
      <c r="F189" s="84"/>
      <c r="G189" s="76"/>
      <c r="H189" s="84"/>
      <c r="I189" s="76"/>
    </row>
    <row r="190" spans="4:9" x14ac:dyDescent="0.2">
      <c r="D190" s="84"/>
      <c r="E190" s="84"/>
      <c r="F190" s="84"/>
      <c r="G190" s="76"/>
      <c r="H190" s="84"/>
      <c r="I190" s="76"/>
    </row>
    <row r="191" spans="4:9" x14ac:dyDescent="0.2">
      <c r="D191" s="84"/>
      <c r="E191" s="84"/>
      <c r="F191" s="84"/>
      <c r="G191" s="76"/>
      <c r="H191" s="84"/>
      <c r="I191" s="76"/>
    </row>
    <row r="192" spans="4:9" x14ac:dyDescent="0.2">
      <c r="D192" s="84"/>
      <c r="E192" s="84"/>
      <c r="F192" s="84"/>
      <c r="G192" s="76"/>
      <c r="H192" s="84"/>
      <c r="I192" s="76"/>
    </row>
    <row r="193" spans="4:9" x14ac:dyDescent="0.2">
      <c r="D193" s="84"/>
      <c r="E193" s="84"/>
      <c r="F193" s="84"/>
      <c r="G193" s="76"/>
      <c r="H193" s="84"/>
      <c r="I193" s="76"/>
    </row>
    <row r="194" spans="4:9" x14ac:dyDescent="0.2">
      <c r="D194" s="84"/>
      <c r="E194" s="84"/>
      <c r="F194" s="84"/>
      <c r="G194" s="76"/>
      <c r="H194" s="84"/>
      <c r="I194" s="76"/>
    </row>
    <row r="195" spans="4:9" x14ac:dyDescent="0.2">
      <c r="D195" s="84"/>
      <c r="E195" s="84"/>
      <c r="F195" s="84"/>
      <c r="G195" s="76"/>
      <c r="H195" s="84"/>
      <c r="I195" s="76"/>
    </row>
    <row r="196" spans="4:9" x14ac:dyDescent="0.2">
      <c r="D196" s="84"/>
      <c r="E196" s="84"/>
      <c r="F196" s="84"/>
      <c r="G196" s="76"/>
      <c r="H196" s="84"/>
      <c r="I196" s="76"/>
    </row>
    <row r="197" spans="4:9" x14ac:dyDescent="0.2">
      <c r="D197" s="84"/>
      <c r="E197" s="84"/>
      <c r="F197" s="84"/>
      <c r="G197" s="76"/>
      <c r="H197" s="84"/>
      <c r="I197" s="76"/>
    </row>
    <row r="198" spans="4:9" x14ac:dyDescent="0.2">
      <c r="D198" s="84"/>
      <c r="E198" s="84"/>
      <c r="F198" s="84"/>
      <c r="G198" s="76"/>
      <c r="H198" s="84"/>
      <c r="I198" s="76"/>
    </row>
    <row r="199" spans="4:9" x14ac:dyDescent="0.2">
      <c r="D199" s="84"/>
      <c r="E199" s="84"/>
      <c r="F199" s="84"/>
      <c r="G199" s="76"/>
      <c r="H199" s="84"/>
      <c r="I199" s="76"/>
    </row>
    <row r="200" spans="4:9" x14ac:dyDescent="0.2">
      <c r="D200" s="84"/>
      <c r="E200" s="84"/>
      <c r="F200" s="84"/>
      <c r="G200" s="76"/>
      <c r="H200" s="84"/>
      <c r="I200" s="76"/>
    </row>
    <row r="201" spans="4:9" x14ac:dyDescent="0.2">
      <c r="D201" s="84"/>
      <c r="E201" s="84"/>
      <c r="F201" s="84"/>
      <c r="G201" s="76"/>
      <c r="H201" s="84"/>
      <c r="I201" s="76"/>
    </row>
    <row r="202" spans="4:9" x14ac:dyDescent="0.2">
      <c r="D202" s="84"/>
      <c r="E202" s="84"/>
      <c r="F202" s="84"/>
      <c r="G202" s="76"/>
      <c r="H202" s="84"/>
      <c r="I202" s="76"/>
    </row>
    <row r="203" spans="4:9" x14ac:dyDescent="0.2">
      <c r="D203" s="84"/>
      <c r="E203" s="84"/>
      <c r="F203" s="84"/>
      <c r="G203" s="76"/>
      <c r="H203" s="84"/>
      <c r="I203" s="76"/>
    </row>
    <row r="204" spans="4:9" x14ac:dyDescent="0.2">
      <c r="D204" s="84"/>
      <c r="E204" s="84"/>
      <c r="F204" s="84"/>
      <c r="G204" s="76"/>
      <c r="H204" s="84"/>
      <c r="I204" s="76"/>
    </row>
    <row r="205" spans="4:9" x14ac:dyDescent="0.2">
      <c r="D205" s="84"/>
      <c r="E205" s="84"/>
      <c r="F205" s="84"/>
      <c r="G205" s="76"/>
      <c r="H205" s="84"/>
      <c r="I205" s="76"/>
    </row>
    <row r="206" spans="4:9" x14ac:dyDescent="0.2">
      <c r="D206" s="84"/>
      <c r="E206" s="84"/>
      <c r="F206" s="84"/>
      <c r="G206" s="76"/>
      <c r="H206" s="84"/>
      <c r="I206" s="76"/>
    </row>
    <row r="207" spans="4:9" x14ac:dyDescent="0.2">
      <c r="D207" s="84"/>
      <c r="E207" s="84"/>
      <c r="F207" s="84"/>
      <c r="G207" s="76"/>
      <c r="H207" s="84"/>
      <c r="I207" s="76"/>
    </row>
    <row r="208" spans="4:9" x14ac:dyDescent="0.2">
      <c r="D208" s="84"/>
      <c r="E208" s="84"/>
      <c r="F208" s="84"/>
      <c r="G208" s="76"/>
      <c r="H208" s="84"/>
      <c r="I208" s="76"/>
    </row>
    <row r="209" spans="4:9" x14ac:dyDescent="0.2">
      <c r="D209" s="84"/>
      <c r="E209" s="84"/>
      <c r="F209" s="84"/>
      <c r="G209" s="76"/>
      <c r="H209" s="84"/>
      <c r="I209" s="76"/>
    </row>
    <row r="210" spans="4:9" x14ac:dyDescent="0.2">
      <c r="D210" s="84"/>
      <c r="E210" s="84"/>
      <c r="F210" s="84"/>
      <c r="G210" s="76"/>
      <c r="H210" s="84"/>
      <c r="I210" s="76"/>
    </row>
    <row r="211" spans="4:9" x14ac:dyDescent="0.2">
      <c r="D211" s="84"/>
      <c r="E211" s="84"/>
      <c r="F211" s="84"/>
      <c r="G211" s="76"/>
      <c r="H211" s="84"/>
      <c r="I211" s="76"/>
    </row>
    <row r="212" spans="4:9" x14ac:dyDescent="0.2">
      <c r="D212" s="84"/>
      <c r="E212" s="84"/>
      <c r="F212" s="84"/>
      <c r="G212" s="76"/>
      <c r="H212" s="84"/>
      <c r="I212" s="76"/>
    </row>
    <row r="213" spans="4:9" x14ac:dyDescent="0.2">
      <c r="D213" s="84"/>
      <c r="E213" s="84"/>
      <c r="F213" s="84"/>
      <c r="G213" s="76"/>
      <c r="H213" s="84"/>
      <c r="I213" s="76"/>
    </row>
    <row r="214" spans="4:9" x14ac:dyDescent="0.2">
      <c r="D214" s="84"/>
      <c r="E214" s="84"/>
      <c r="F214" s="84"/>
      <c r="G214" s="76"/>
      <c r="H214" s="84"/>
      <c r="I214" s="76"/>
    </row>
    <row r="215" spans="4:9" x14ac:dyDescent="0.2">
      <c r="D215" s="84"/>
      <c r="E215" s="84"/>
      <c r="F215" s="84"/>
      <c r="G215" s="76"/>
      <c r="H215" s="84"/>
      <c r="I215" s="76"/>
    </row>
    <row r="216" spans="4:9" x14ac:dyDescent="0.2">
      <c r="D216" s="84"/>
      <c r="E216" s="84"/>
      <c r="F216" s="84"/>
      <c r="G216" s="76"/>
      <c r="H216" s="84"/>
      <c r="I216" s="76"/>
    </row>
    <row r="217" spans="4:9" x14ac:dyDescent="0.2">
      <c r="D217" s="84"/>
      <c r="E217" s="84"/>
      <c r="F217" s="84"/>
      <c r="G217" s="76"/>
      <c r="H217" s="84"/>
      <c r="I217" s="76"/>
    </row>
    <row r="218" spans="4:9" x14ac:dyDescent="0.2">
      <c r="D218" s="84"/>
      <c r="E218" s="84"/>
      <c r="F218" s="84"/>
      <c r="G218" s="76"/>
      <c r="H218" s="84"/>
      <c r="I218" s="76"/>
    </row>
    <row r="219" spans="4:9" x14ac:dyDescent="0.2">
      <c r="D219" s="84"/>
      <c r="E219" s="84"/>
      <c r="F219" s="84"/>
      <c r="G219" s="76"/>
      <c r="H219" s="84"/>
      <c r="I219" s="76"/>
    </row>
    <row r="220" spans="4:9" x14ac:dyDescent="0.2">
      <c r="D220" s="84"/>
      <c r="E220" s="84"/>
      <c r="F220" s="84"/>
      <c r="G220" s="76"/>
      <c r="H220" s="84"/>
      <c r="I220" s="76"/>
    </row>
    <row r="221" spans="4:9" x14ac:dyDescent="0.2">
      <c r="D221" s="84"/>
      <c r="E221" s="84"/>
      <c r="F221" s="84"/>
      <c r="G221" s="76"/>
      <c r="H221" s="84"/>
      <c r="I221" s="76"/>
    </row>
    <row r="222" spans="4:9" x14ac:dyDescent="0.2">
      <c r="D222" s="84"/>
      <c r="E222" s="84"/>
      <c r="F222" s="84"/>
      <c r="G222" s="76"/>
      <c r="H222" s="84"/>
      <c r="I222" s="76"/>
    </row>
    <row r="223" spans="4:9" x14ac:dyDescent="0.2">
      <c r="D223" s="84"/>
      <c r="E223" s="84"/>
      <c r="F223" s="84"/>
      <c r="G223" s="76"/>
      <c r="H223" s="84"/>
      <c r="I223" s="76"/>
    </row>
    <row r="224" spans="4:9" x14ac:dyDescent="0.2">
      <c r="D224" s="84"/>
      <c r="E224" s="84"/>
      <c r="F224" s="84"/>
      <c r="G224" s="76"/>
      <c r="H224" s="84"/>
      <c r="I224" s="76"/>
    </row>
    <row r="225" spans="4:9" x14ac:dyDescent="0.2">
      <c r="D225" s="84"/>
      <c r="E225" s="84"/>
      <c r="F225" s="84"/>
      <c r="G225" s="76"/>
      <c r="H225" s="84"/>
      <c r="I225" s="76"/>
    </row>
    <row r="226" spans="4:9" x14ac:dyDescent="0.2">
      <c r="D226" s="84"/>
      <c r="E226" s="84"/>
      <c r="F226" s="84"/>
      <c r="G226" s="76"/>
      <c r="H226" s="84"/>
      <c r="I226" s="76"/>
    </row>
    <row r="227" spans="4:9" x14ac:dyDescent="0.2">
      <c r="D227" s="84"/>
      <c r="E227" s="84"/>
      <c r="F227" s="84"/>
      <c r="G227" s="76"/>
      <c r="H227" s="84"/>
      <c r="I227" s="76"/>
    </row>
    <row r="228" spans="4:9" x14ac:dyDescent="0.2">
      <c r="D228" s="84"/>
      <c r="E228" s="84"/>
      <c r="F228" s="84"/>
      <c r="G228" s="76"/>
      <c r="H228" s="84"/>
      <c r="I228" s="76"/>
    </row>
    <row r="229" spans="4:9" x14ac:dyDescent="0.2">
      <c r="D229" s="84"/>
      <c r="E229" s="84"/>
      <c r="F229" s="84"/>
      <c r="G229" s="76"/>
      <c r="H229" s="84"/>
      <c r="I229" s="76"/>
    </row>
    <row r="230" spans="4:9" x14ac:dyDescent="0.2">
      <c r="D230" s="84"/>
      <c r="E230" s="84"/>
      <c r="F230" s="84"/>
      <c r="G230" s="76"/>
      <c r="H230" s="84"/>
      <c r="I230" s="76"/>
    </row>
    <row r="231" spans="4:9" x14ac:dyDescent="0.2">
      <c r="D231" s="84"/>
      <c r="E231" s="84"/>
      <c r="F231" s="84"/>
      <c r="G231" s="76"/>
      <c r="H231" s="84"/>
      <c r="I231" s="76"/>
    </row>
    <row r="232" spans="4:9" x14ac:dyDescent="0.2">
      <c r="D232" s="84"/>
      <c r="E232" s="84"/>
      <c r="F232" s="84"/>
      <c r="G232" s="76"/>
      <c r="H232" s="84"/>
      <c r="I232" s="76"/>
    </row>
    <row r="233" spans="4:9" x14ac:dyDescent="0.2">
      <c r="D233" s="84"/>
      <c r="E233" s="84"/>
      <c r="F233" s="84"/>
      <c r="G233" s="76"/>
      <c r="H233" s="84"/>
      <c r="I233" s="76"/>
    </row>
    <row r="234" spans="4:9" x14ac:dyDescent="0.2">
      <c r="D234" s="84"/>
      <c r="E234" s="84"/>
      <c r="F234" s="84"/>
      <c r="G234" s="76"/>
      <c r="H234" s="84"/>
      <c r="I234" s="76"/>
    </row>
    <row r="235" spans="4:9" x14ac:dyDescent="0.2">
      <c r="D235" s="84"/>
      <c r="E235" s="84"/>
      <c r="F235" s="84"/>
      <c r="G235" s="76"/>
      <c r="H235" s="84"/>
      <c r="I235" s="76"/>
    </row>
    <row r="236" spans="4:9" x14ac:dyDescent="0.2">
      <c r="D236" s="84"/>
      <c r="E236" s="84"/>
      <c r="F236" s="84"/>
      <c r="G236" s="76"/>
      <c r="H236" s="84"/>
      <c r="I236" s="76"/>
    </row>
    <row r="237" spans="4:9" x14ac:dyDescent="0.2">
      <c r="D237" s="84"/>
      <c r="E237" s="84"/>
      <c r="F237" s="84"/>
      <c r="G237" s="76"/>
      <c r="H237" s="84"/>
      <c r="I237" s="76"/>
    </row>
    <row r="238" spans="4:9" x14ac:dyDescent="0.2">
      <c r="D238" s="84"/>
      <c r="E238" s="84"/>
      <c r="F238" s="84"/>
      <c r="G238" s="76"/>
      <c r="H238" s="84"/>
      <c r="I238" s="76"/>
    </row>
    <row r="239" spans="4:9" x14ac:dyDescent="0.2">
      <c r="D239" s="84"/>
      <c r="E239" s="84"/>
      <c r="F239" s="84"/>
      <c r="G239" s="76"/>
      <c r="H239" s="84"/>
      <c r="I239" s="76"/>
    </row>
    <row r="240" spans="4:9" x14ac:dyDescent="0.2">
      <c r="D240" s="84"/>
      <c r="E240" s="84"/>
      <c r="F240" s="84"/>
      <c r="G240" s="76"/>
      <c r="H240" s="84"/>
      <c r="I240" s="76"/>
    </row>
    <row r="241" spans="4:9" x14ac:dyDescent="0.2">
      <c r="D241" s="84"/>
      <c r="E241" s="84"/>
      <c r="F241" s="84"/>
      <c r="G241" s="76"/>
      <c r="H241" s="84"/>
      <c r="I241" s="76"/>
    </row>
    <row r="242" spans="4:9" x14ac:dyDescent="0.2">
      <c r="D242" s="84"/>
      <c r="E242" s="84"/>
      <c r="F242" s="84"/>
      <c r="G242" s="76"/>
      <c r="H242" s="84"/>
      <c r="I242" s="76"/>
    </row>
    <row r="243" spans="4:9" x14ac:dyDescent="0.2">
      <c r="D243" s="84"/>
      <c r="E243" s="84"/>
      <c r="F243" s="84"/>
      <c r="G243" s="76"/>
      <c r="H243" s="84"/>
      <c r="I243" s="76"/>
    </row>
    <row r="244" spans="4:9" x14ac:dyDescent="0.2">
      <c r="D244" s="84"/>
      <c r="E244" s="84"/>
      <c r="F244" s="84"/>
      <c r="G244" s="76"/>
      <c r="H244" s="84"/>
      <c r="I244" s="76"/>
    </row>
    <row r="245" spans="4:9" x14ac:dyDescent="0.2">
      <c r="D245" s="84"/>
      <c r="E245" s="84"/>
      <c r="F245" s="84"/>
      <c r="G245" s="76"/>
      <c r="H245" s="84"/>
      <c r="I245" s="76"/>
    </row>
    <row r="246" spans="4:9" x14ac:dyDescent="0.2">
      <c r="D246" s="84"/>
      <c r="E246" s="84"/>
      <c r="F246" s="84"/>
      <c r="G246" s="76"/>
      <c r="H246" s="84"/>
      <c r="I246" s="76"/>
    </row>
    <row r="247" spans="4:9" x14ac:dyDescent="0.2">
      <c r="D247" s="84"/>
      <c r="E247" s="84"/>
      <c r="F247" s="84"/>
      <c r="G247" s="76"/>
      <c r="H247" s="84"/>
      <c r="I247" s="76"/>
    </row>
    <row r="248" spans="4:9" x14ac:dyDescent="0.2">
      <c r="D248" s="84"/>
      <c r="E248" s="84"/>
      <c r="F248" s="84"/>
      <c r="G248" s="76"/>
      <c r="H248" s="84"/>
      <c r="I248" s="76"/>
    </row>
    <row r="249" spans="4:9" x14ac:dyDescent="0.2">
      <c r="D249" s="84"/>
      <c r="E249" s="84"/>
      <c r="F249" s="84"/>
      <c r="G249" s="76"/>
      <c r="H249" s="84"/>
      <c r="I249" s="76"/>
    </row>
    <row r="250" spans="4:9" x14ac:dyDescent="0.2">
      <c r="D250" s="84"/>
      <c r="E250" s="84"/>
      <c r="F250" s="84"/>
      <c r="G250" s="76"/>
      <c r="H250" s="84"/>
      <c r="I250" s="76"/>
    </row>
    <row r="251" spans="4:9" x14ac:dyDescent="0.2">
      <c r="D251" s="84"/>
      <c r="E251" s="84"/>
      <c r="F251" s="84"/>
      <c r="G251" s="76"/>
      <c r="H251" s="84"/>
      <c r="I251" s="76"/>
    </row>
    <row r="252" spans="4:9" x14ac:dyDescent="0.2">
      <c r="D252" s="84"/>
      <c r="E252" s="84"/>
      <c r="F252" s="84"/>
      <c r="G252" s="76"/>
      <c r="H252" s="84"/>
      <c r="I252" s="76"/>
    </row>
    <row r="253" spans="4:9" x14ac:dyDescent="0.2">
      <c r="D253" s="84"/>
      <c r="E253" s="84"/>
      <c r="F253" s="84"/>
      <c r="G253" s="76"/>
      <c r="H253" s="84"/>
      <c r="I253" s="76"/>
    </row>
    <row r="254" spans="4:9" x14ac:dyDescent="0.2">
      <c r="D254" s="84"/>
      <c r="E254" s="84"/>
      <c r="F254" s="84"/>
      <c r="G254" s="76"/>
      <c r="H254" s="84"/>
      <c r="I254" s="76"/>
    </row>
    <row r="255" spans="4:9" x14ac:dyDescent="0.2">
      <c r="D255" s="84"/>
      <c r="E255" s="84"/>
      <c r="F255" s="84"/>
      <c r="G255" s="76"/>
      <c r="H255" s="84"/>
      <c r="I255" s="76"/>
    </row>
    <row r="256" spans="4:9" x14ac:dyDescent="0.2">
      <c r="D256" s="84"/>
      <c r="E256" s="84"/>
      <c r="F256" s="84"/>
      <c r="G256" s="76"/>
      <c r="H256" s="84"/>
      <c r="I256" s="76"/>
    </row>
    <row r="257" spans="4:9" x14ac:dyDescent="0.2">
      <c r="D257" s="84"/>
      <c r="E257" s="84"/>
      <c r="F257" s="84"/>
      <c r="G257" s="76"/>
      <c r="H257" s="84"/>
      <c r="I257" s="76"/>
    </row>
    <row r="258" spans="4:9" x14ac:dyDescent="0.2">
      <c r="D258" s="84"/>
      <c r="E258" s="84"/>
      <c r="F258" s="84"/>
      <c r="G258" s="76"/>
      <c r="H258" s="84"/>
      <c r="I258" s="76"/>
    </row>
    <row r="259" spans="4:9" x14ac:dyDescent="0.2">
      <c r="D259" s="84"/>
      <c r="E259" s="84"/>
      <c r="F259" s="84"/>
      <c r="G259" s="76"/>
      <c r="H259" s="84"/>
      <c r="I259" s="76"/>
    </row>
    <row r="260" spans="4:9" x14ac:dyDescent="0.2">
      <c r="D260" s="84"/>
      <c r="E260" s="84"/>
      <c r="F260" s="84"/>
      <c r="G260" s="76"/>
      <c r="H260" s="84"/>
      <c r="I260" s="76"/>
    </row>
    <row r="261" spans="4:9" x14ac:dyDescent="0.2">
      <c r="D261" s="84"/>
      <c r="E261" s="84"/>
      <c r="F261" s="84"/>
      <c r="G261" s="76"/>
      <c r="H261" s="84"/>
      <c r="I261" s="76"/>
    </row>
    <row r="262" spans="4:9" x14ac:dyDescent="0.2">
      <c r="D262" s="84"/>
      <c r="E262" s="84"/>
      <c r="F262" s="84"/>
      <c r="G262" s="76"/>
      <c r="H262" s="84"/>
      <c r="I262" s="76"/>
    </row>
    <row r="263" spans="4:9" x14ac:dyDescent="0.2">
      <c r="D263" s="84"/>
      <c r="E263" s="84"/>
      <c r="F263" s="84"/>
      <c r="G263" s="76"/>
      <c r="H263" s="84"/>
      <c r="I263" s="76"/>
    </row>
    <row r="264" spans="4:9" x14ac:dyDescent="0.2">
      <c r="D264" s="84"/>
      <c r="E264" s="84"/>
      <c r="F264" s="84"/>
      <c r="G264" s="76"/>
      <c r="H264" s="84"/>
      <c r="I264" s="76"/>
    </row>
    <row r="265" spans="4:9" x14ac:dyDescent="0.2">
      <c r="D265" s="84"/>
      <c r="E265" s="84"/>
      <c r="F265" s="84"/>
      <c r="G265" s="76"/>
      <c r="H265" s="84"/>
      <c r="I265" s="76"/>
    </row>
    <row r="266" spans="4:9" x14ac:dyDescent="0.2">
      <c r="D266" s="84"/>
      <c r="E266" s="84"/>
      <c r="F266" s="84"/>
      <c r="G266" s="76"/>
      <c r="H266" s="84"/>
      <c r="I266" s="76"/>
    </row>
    <row r="267" spans="4:9" x14ac:dyDescent="0.2">
      <c r="D267" s="84"/>
      <c r="E267" s="84"/>
      <c r="F267" s="84"/>
      <c r="G267" s="76"/>
      <c r="H267" s="84"/>
      <c r="I267" s="76"/>
    </row>
    <row r="268" spans="4:9" x14ac:dyDescent="0.2">
      <c r="D268" s="84"/>
      <c r="E268" s="84"/>
      <c r="F268" s="84"/>
      <c r="G268" s="76"/>
      <c r="H268" s="84"/>
      <c r="I268" s="76"/>
    </row>
    <row r="269" spans="4:9" x14ac:dyDescent="0.2">
      <c r="D269" s="84"/>
      <c r="E269" s="84"/>
      <c r="F269" s="84"/>
      <c r="G269" s="76"/>
      <c r="H269" s="84"/>
      <c r="I269" s="76"/>
    </row>
    <row r="270" spans="4:9" x14ac:dyDescent="0.2">
      <c r="D270" s="84"/>
      <c r="E270" s="84"/>
      <c r="F270" s="84"/>
      <c r="G270" s="76"/>
      <c r="H270" s="84"/>
      <c r="I270" s="76"/>
    </row>
    <row r="271" spans="4:9" x14ac:dyDescent="0.2">
      <c r="D271" s="84"/>
      <c r="E271" s="84"/>
      <c r="F271" s="84"/>
      <c r="G271" s="76"/>
      <c r="H271" s="84"/>
      <c r="I271" s="76"/>
    </row>
    <row r="272" spans="4:9" x14ac:dyDescent="0.2">
      <c r="D272" s="84"/>
      <c r="E272" s="84"/>
      <c r="F272" s="84"/>
      <c r="G272" s="76"/>
      <c r="H272" s="84"/>
      <c r="I272" s="76"/>
    </row>
    <row r="273" spans="4:9" x14ac:dyDescent="0.2">
      <c r="D273" s="84"/>
      <c r="E273" s="84"/>
      <c r="F273" s="84"/>
      <c r="G273" s="76"/>
      <c r="H273" s="84"/>
      <c r="I273" s="76"/>
    </row>
    <row r="274" spans="4:9" x14ac:dyDescent="0.2">
      <c r="D274" s="84"/>
      <c r="E274" s="84"/>
      <c r="F274" s="84"/>
      <c r="G274" s="76"/>
      <c r="H274" s="84"/>
      <c r="I274" s="76"/>
    </row>
    <row r="275" spans="4:9" x14ac:dyDescent="0.2">
      <c r="D275" s="84"/>
      <c r="E275" s="84"/>
      <c r="F275" s="84"/>
      <c r="G275" s="76"/>
      <c r="H275" s="84"/>
      <c r="I275" s="76"/>
    </row>
    <row r="276" spans="4:9" x14ac:dyDescent="0.2">
      <c r="D276" s="84"/>
      <c r="E276" s="84"/>
      <c r="F276" s="84"/>
      <c r="G276" s="76"/>
      <c r="H276" s="84"/>
      <c r="I276" s="76"/>
    </row>
    <row r="277" spans="4:9" x14ac:dyDescent="0.2">
      <c r="D277" s="84"/>
      <c r="E277" s="84"/>
      <c r="F277" s="84"/>
      <c r="G277" s="76"/>
      <c r="H277" s="84"/>
      <c r="I277" s="76"/>
    </row>
    <row r="278" spans="4:9" x14ac:dyDescent="0.2">
      <c r="D278" s="84"/>
      <c r="E278" s="84"/>
      <c r="F278" s="84"/>
      <c r="G278" s="76"/>
      <c r="H278" s="84"/>
      <c r="I278" s="76"/>
    </row>
    <row r="279" spans="4:9" x14ac:dyDescent="0.2">
      <c r="D279" s="84"/>
      <c r="E279" s="84"/>
      <c r="F279" s="84"/>
      <c r="G279" s="76"/>
      <c r="H279" s="84"/>
      <c r="I279" s="76"/>
    </row>
    <row r="280" spans="4:9" x14ac:dyDescent="0.2">
      <c r="D280" s="84"/>
      <c r="E280" s="84"/>
      <c r="F280" s="84"/>
      <c r="G280" s="76"/>
      <c r="H280" s="84"/>
      <c r="I280" s="76"/>
    </row>
    <row r="281" spans="4:9" x14ac:dyDescent="0.2">
      <c r="D281" s="84"/>
      <c r="E281" s="84"/>
      <c r="F281" s="84"/>
      <c r="G281" s="76"/>
      <c r="H281" s="84"/>
      <c r="I281" s="76"/>
    </row>
    <row r="282" spans="4:9" x14ac:dyDescent="0.2">
      <c r="D282" s="84"/>
      <c r="E282" s="84"/>
      <c r="F282" s="84"/>
      <c r="G282" s="76"/>
      <c r="H282" s="84"/>
      <c r="I282" s="76"/>
    </row>
    <row r="283" spans="4:9" x14ac:dyDescent="0.2">
      <c r="D283" s="84"/>
      <c r="E283" s="84"/>
      <c r="F283" s="84"/>
      <c r="G283" s="76"/>
      <c r="H283" s="84"/>
      <c r="I283" s="76"/>
    </row>
    <row r="284" spans="4:9" x14ac:dyDescent="0.2">
      <c r="D284" s="84"/>
      <c r="E284" s="84"/>
      <c r="F284" s="84"/>
      <c r="G284" s="76"/>
      <c r="H284" s="84"/>
      <c r="I284" s="76"/>
    </row>
    <row r="285" spans="4:9" x14ac:dyDescent="0.2">
      <c r="D285" s="84"/>
      <c r="E285" s="84"/>
      <c r="F285" s="84"/>
      <c r="G285" s="76"/>
      <c r="H285" s="84"/>
      <c r="I285" s="76"/>
    </row>
    <row r="286" spans="4:9" x14ac:dyDescent="0.2">
      <c r="D286" s="84"/>
      <c r="E286" s="84"/>
      <c r="F286" s="84"/>
      <c r="G286" s="76"/>
      <c r="H286" s="84"/>
      <c r="I286" s="76"/>
    </row>
    <row r="287" spans="4:9" x14ac:dyDescent="0.2">
      <c r="D287" s="84"/>
      <c r="E287" s="84"/>
      <c r="F287" s="84"/>
      <c r="G287" s="76"/>
      <c r="H287" s="84"/>
      <c r="I287" s="76"/>
    </row>
    <row r="288" spans="4:9" x14ac:dyDescent="0.2">
      <c r="D288" s="84"/>
      <c r="E288" s="84"/>
      <c r="F288" s="84"/>
      <c r="G288" s="76"/>
      <c r="H288" s="84"/>
      <c r="I288" s="76"/>
    </row>
    <row r="289" spans="4:9" x14ac:dyDescent="0.2">
      <c r="D289" s="84"/>
      <c r="E289" s="84"/>
      <c r="F289" s="84"/>
      <c r="G289" s="76"/>
      <c r="H289" s="84"/>
      <c r="I289" s="76"/>
    </row>
    <row r="290" spans="4:9" x14ac:dyDescent="0.2">
      <c r="D290" s="84"/>
      <c r="E290" s="84"/>
      <c r="F290" s="84"/>
      <c r="G290" s="76"/>
      <c r="H290" s="84"/>
      <c r="I290" s="76"/>
    </row>
    <row r="291" spans="4:9" x14ac:dyDescent="0.2">
      <c r="D291" s="84"/>
      <c r="E291" s="84"/>
      <c r="F291" s="84"/>
      <c r="G291" s="76"/>
      <c r="H291" s="84"/>
      <c r="I291" s="76"/>
    </row>
    <row r="292" spans="4:9" x14ac:dyDescent="0.2">
      <c r="D292" s="84"/>
      <c r="E292" s="84"/>
      <c r="F292" s="84"/>
      <c r="G292" s="76"/>
      <c r="H292" s="84"/>
      <c r="I292" s="76"/>
    </row>
    <row r="293" spans="4:9" x14ac:dyDescent="0.2">
      <c r="D293" s="84"/>
      <c r="E293" s="84"/>
      <c r="F293" s="84"/>
      <c r="G293" s="76"/>
      <c r="H293" s="84"/>
      <c r="I293" s="76"/>
    </row>
    <row r="294" spans="4:9" x14ac:dyDescent="0.2">
      <c r="D294" s="84"/>
      <c r="E294" s="84"/>
      <c r="F294" s="84"/>
      <c r="G294" s="76"/>
      <c r="H294" s="84"/>
      <c r="I294" s="76"/>
    </row>
    <row r="295" spans="4:9" x14ac:dyDescent="0.2">
      <c r="D295" s="84"/>
      <c r="E295" s="84"/>
      <c r="F295" s="84"/>
      <c r="G295" s="76"/>
      <c r="H295" s="84"/>
      <c r="I295" s="76"/>
    </row>
    <row r="296" spans="4:9" x14ac:dyDescent="0.2">
      <c r="D296" s="84"/>
      <c r="E296" s="84"/>
      <c r="F296" s="84"/>
      <c r="G296" s="76"/>
      <c r="H296" s="84"/>
      <c r="I296" s="76"/>
    </row>
    <row r="297" spans="4:9" x14ac:dyDescent="0.2">
      <c r="D297" s="84"/>
      <c r="E297" s="84"/>
      <c r="F297" s="84"/>
      <c r="G297" s="76"/>
      <c r="H297" s="84"/>
      <c r="I297" s="76"/>
    </row>
    <row r="298" spans="4:9" x14ac:dyDescent="0.2">
      <c r="D298" s="84"/>
      <c r="E298" s="84"/>
      <c r="F298" s="84"/>
      <c r="G298" s="76"/>
      <c r="H298" s="84"/>
      <c r="I298" s="76"/>
    </row>
    <row r="299" spans="4:9" x14ac:dyDescent="0.2">
      <c r="D299" s="84"/>
      <c r="E299" s="84"/>
      <c r="F299" s="84"/>
      <c r="G299" s="76"/>
      <c r="H299" s="84"/>
      <c r="I299" s="76"/>
    </row>
    <row r="300" spans="4:9" x14ac:dyDescent="0.2">
      <c r="D300" s="84"/>
      <c r="E300" s="84"/>
      <c r="F300" s="84"/>
      <c r="G300" s="76"/>
      <c r="H300" s="84"/>
      <c r="I300" s="76"/>
    </row>
    <row r="301" spans="4:9" x14ac:dyDescent="0.2">
      <c r="D301" s="84"/>
      <c r="E301" s="84"/>
      <c r="F301" s="84"/>
      <c r="G301" s="76"/>
      <c r="H301" s="84"/>
      <c r="I301" s="76"/>
    </row>
    <row r="302" spans="4:9" x14ac:dyDescent="0.2">
      <c r="D302" s="84"/>
      <c r="E302" s="84"/>
      <c r="F302" s="84"/>
      <c r="G302" s="76"/>
      <c r="H302" s="84"/>
      <c r="I302" s="76"/>
    </row>
    <row r="303" spans="4:9" x14ac:dyDescent="0.2">
      <c r="D303" s="84"/>
      <c r="E303" s="84"/>
      <c r="F303" s="84"/>
      <c r="G303" s="76"/>
      <c r="H303" s="84"/>
      <c r="I303" s="76"/>
    </row>
    <row r="304" spans="4:9" x14ac:dyDescent="0.2">
      <c r="D304" s="84"/>
      <c r="E304" s="84"/>
      <c r="F304" s="84"/>
      <c r="G304" s="76"/>
      <c r="H304" s="84"/>
      <c r="I304" s="76"/>
    </row>
    <row r="305" spans="4:9" x14ac:dyDescent="0.2">
      <c r="D305" s="84"/>
      <c r="E305" s="84"/>
      <c r="F305" s="84"/>
      <c r="G305" s="76"/>
      <c r="H305" s="84"/>
      <c r="I305" s="76"/>
    </row>
    <row r="306" spans="4:9" x14ac:dyDescent="0.2">
      <c r="D306" s="84"/>
      <c r="E306" s="84"/>
      <c r="F306" s="84"/>
      <c r="G306" s="76"/>
      <c r="H306" s="84"/>
      <c r="I306" s="76"/>
    </row>
    <row r="307" spans="4:9" x14ac:dyDescent="0.2">
      <c r="D307" s="84"/>
      <c r="E307" s="84"/>
      <c r="F307" s="84"/>
      <c r="G307" s="76"/>
      <c r="H307" s="84"/>
      <c r="I307" s="76"/>
    </row>
    <row r="308" spans="4:9" x14ac:dyDescent="0.2">
      <c r="D308" s="84"/>
      <c r="E308" s="84"/>
      <c r="F308" s="84"/>
      <c r="G308" s="76"/>
      <c r="H308" s="84"/>
      <c r="I308" s="76"/>
    </row>
    <row r="309" spans="4:9" x14ac:dyDescent="0.2">
      <c r="D309" s="84"/>
      <c r="E309" s="84"/>
      <c r="F309" s="84"/>
      <c r="G309" s="76"/>
      <c r="H309" s="84"/>
      <c r="I309" s="76"/>
    </row>
    <row r="310" spans="4:9" x14ac:dyDescent="0.2">
      <c r="D310" s="84"/>
      <c r="E310" s="84"/>
      <c r="F310" s="84"/>
      <c r="G310" s="76"/>
      <c r="H310" s="84"/>
      <c r="I310" s="76"/>
    </row>
    <row r="311" spans="4:9" x14ac:dyDescent="0.2">
      <c r="D311" s="84"/>
      <c r="E311" s="84"/>
      <c r="F311" s="84"/>
      <c r="G311" s="76"/>
      <c r="H311" s="84"/>
      <c r="I311" s="76"/>
    </row>
    <row r="312" spans="4:9" x14ac:dyDescent="0.2">
      <c r="D312" s="84"/>
      <c r="E312" s="84"/>
      <c r="F312" s="84"/>
      <c r="G312" s="76"/>
      <c r="H312" s="84"/>
      <c r="I312" s="76"/>
    </row>
    <row r="313" spans="4:9" x14ac:dyDescent="0.2">
      <c r="D313" s="84"/>
      <c r="E313" s="84"/>
      <c r="F313" s="84"/>
      <c r="G313" s="76"/>
      <c r="H313" s="84"/>
      <c r="I313" s="76"/>
    </row>
    <row r="314" spans="4:9" x14ac:dyDescent="0.2">
      <c r="D314" s="84"/>
      <c r="E314" s="84"/>
      <c r="F314" s="84"/>
      <c r="G314" s="76"/>
      <c r="H314" s="84"/>
      <c r="I314" s="76"/>
    </row>
    <row r="315" spans="4:9" x14ac:dyDescent="0.2">
      <c r="D315" s="84"/>
      <c r="E315" s="84"/>
      <c r="F315" s="84"/>
      <c r="G315" s="76"/>
      <c r="H315" s="84"/>
      <c r="I315" s="76"/>
    </row>
    <row r="316" spans="4:9" x14ac:dyDescent="0.2">
      <c r="D316" s="84"/>
      <c r="E316" s="84"/>
      <c r="F316" s="84"/>
      <c r="G316" s="76"/>
      <c r="H316" s="84"/>
      <c r="I316" s="76"/>
    </row>
    <row r="317" spans="4:9" x14ac:dyDescent="0.2">
      <c r="D317" s="84"/>
      <c r="E317" s="84"/>
      <c r="F317" s="84"/>
      <c r="G317" s="76"/>
      <c r="H317" s="84"/>
      <c r="I317" s="76"/>
    </row>
    <row r="318" spans="4:9" x14ac:dyDescent="0.2">
      <c r="D318" s="84"/>
      <c r="E318" s="84"/>
      <c r="F318" s="84"/>
      <c r="G318" s="76"/>
      <c r="H318" s="84"/>
      <c r="I318" s="76"/>
    </row>
    <row r="319" spans="4:9" x14ac:dyDescent="0.2">
      <c r="D319" s="84"/>
      <c r="E319" s="84"/>
      <c r="F319" s="84"/>
      <c r="G319" s="76"/>
      <c r="H319" s="84"/>
      <c r="I319" s="76"/>
    </row>
    <row r="320" spans="4:9" x14ac:dyDescent="0.2">
      <c r="D320" s="84"/>
      <c r="E320" s="84"/>
      <c r="F320" s="84"/>
      <c r="G320" s="76"/>
      <c r="H320" s="84"/>
      <c r="I320" s="76"/>
    </row>
    <row r="321" spans="4:9" x14ac:dyDescent="0.2">
      <c r="D321" s="84"/>
      <c r="E321" s="84"/>
      <c r="F321" s="84"/>
      <c r="G321" s="76"/>
      <c r="H321" s="84"/>
      <c r="I321" s="76"/>
    </row>
    <row r="322" spans="4:9" x14ac:dyDescent="0.2">
      <c r="D322" s="84"/>
      <c r="E322" s="84"/>
      <c r="F322" s="84"/>
      <c r="G322" s="76"/>
      <c r="H322" s="84"/>
      <c r="I322" s="76"/>
    </row>
    <row r="323" spans="4:9" x14ac:dyDescent="0.2">
      <c r="D323" s="84"/>
      <c r="E323" s="84"/>
      <c r="F323" s="84"/>
      <c r="G323" s="76"/>
      <c r="H323" s="84"/>
      <c r="I323" s="76"/>
    </row>
    <row r="324" spans="4:9" x14ac:dyDescent="0.2">
      <c r="D324" s="84"/>
      <c r="E324" s="84"/>
      <c r="F324" s="84"/>
      <c r="G324" s="76"/>
      <c r="H324" s="84"/>
      <c r="I324" s="76"/>
    </row>
    <row r="325" spans="4:9" x14ac:dyDescent="0.2">
      <c r="D325" s="84"/>
      <c r="E325" s="84"/>
      <c r="F325" s="84"/>
      <c r="G325" s="76"/>
      <c r="H325" s="84"/>
      <c r="I325" s="76"/>
    </row>
    <row r="326" spans="4:9" x14ac:dyDescent="0.2">
      <c r="D326" s="84"/>
      <c r="E326" s="84"/>
      <c r="F326" s="84"/>
      <c r="G326" s="76"/>
      <c r="H326" s="84"/>
      <c r="I326" s="76"/>
    </row>
    <row r="327" spans="4:9" x14ac:dyDescent="0.2">
      <c r="D327" s="84"/>
      <c r="E327" s="84"/>
      <c r="F327" s="84"/>
      <c r="G327" s="76"/>
      <c r="H327" s="84"/>
      <c r="I327" s="76"/>
    </row>
    <row r="328" spans="4:9" x14ac:dyDescent="0.2">
      <c r="D328" s="84"/>
      <c r="E328" s="84"/>
      <c r="F328" s="84"/>
      <c r="G328" s="76"/>
      <c r="H328" s="84"/>
      <c r="I328" s="76"/>
    </row>
    <row r="329" spans="4:9" x14ac:dyDescent="0.2">
      <c r="D329" s="84"/>
      <c r="E329" s="84"/>
      <c r="F329" s="84"/>
      <c r="G329" s="76"/>
      <c r="H329" s="84"/>
      <c r="I329" s="76"/>
    </row>
    <row r="330" spans="4:9" x14ac:dyDescent="0.2">
      <c r="D330" s="84"/>
      <c r="E330" s="84"/>
      <c r="F330" s="84"/>
      <c r="G330" s="76"/>
      <c r="H330" s="84"/>
      <c r="I330" s="76"/>
    </row>
    <row r="331" spans="4:9" x14ac:dyDescent="0.2">
      <c r="D331" s="84"/>
      <c r="E331" s="84"/>
      <c r="F331" s="84"/>
      <c r="G331" s="76"/>
      <c r="H331" s="84"/>
      <c r="I331" s="76"/>
    </row>
    <row r="332" spans="4:9" x14ac:dyDescent="0.2">
      <c r="D332" s="84"/>
      <c r="E332" s="84"/>
      <c r="F332" s="84"/>
      <c r="G332" s="76"/>
      <c r="H332" s="84"/>
      <c r="I332" s="76"/>
    </row>
    <row r="333" spans="4:9" x14ac:dyDescent="0.2">
      <c r="D333" s="84"/>
      <c r="E333" s="84"/>
      <c r="F333" s="84"/>
      <c r="G333" s="76"/>
      <c r="H333" s="84"/>
      <c r="I333" s="76"/>
    </row>
    <row r="334" spans="4:9" x14ac:dyDescent="0.2">
      <c r="D334" s="84"/>
      <c r="E334" s="84"/>
      <c r="F334" s="84"/>
      <c r="G334" s="76"/>
      <c r="H334" s="84"/>
      <c r="I334" s="76"/>
    </row>
    <row r="335" spans="4:9" x14ac:dyDescent="0.2">
      <c r="D335" s="84"/>
      <c r="E335" s="84"/>
      <c r="F335" s="84"/>
      <c r="G335" s="76"/>
      <c r="H335" s="84"/>
      <c r="I335" s="76"/>
    </row>
    <row r="336" spans="4:9" x14ac:dyDescent="0.2">
      <c r="D336" s="84"/>
      <c r="E336" s="84"/>
      <c r="F336" s="84"/>
      <c r="G336" s="76"/>
      <c r="H336" s="84"/>
      <c r="I336" s="76"/>
    </row>
    <row r="337" spans="4:9" x14ac:dyDescent="0.2">
      <c r="D337" s="84"/>
      <c r="E337" s="84"/>
      <c r="F337" s="84"/>
      <c r="G337" s="76"/>
      <c r="H337" s="84"/>
      <c r="I337" s="76"/>
    </row>
    <row r="338" spans="4:9" x14ac:dyDescent="0.2">
      <c r="D338" s="84"/>
      <c r="E338" s="84"/>
      <c r="F338" s="84"/>
      <c r="G338" s="76"/>
      <c r="H338" s="84"/>
      <c r="I338" s="76"/>
    </row>
    <row r="339" spans="4:9" x14ac:dyDescent="0.2">
      <c r="D339" s="84"/>
      <c r="E339" s="84"/>
      <c r="F339" s="84"/>
      <c r="G339" s="76"/>
      <c r="H339" s="84"/>
      <c r="I339" s="76"/>
    </row>
    <row r="340" spans="4:9" x14ac:dyDescent="0.2">
      <c r="D340" s="84"/>
      <c r="E340" s="84"/>
      <c r="F340" s="84"/>
      <c r="G340" s="76"/>
      <c r="H340" s="84"/>
      <c r="I340" s="76"/>
    </row>
    <row r="341" spans="4:9" x14ac:dyDescent="0.2">
      <c r="D341" s="84"/>
      <c r="E341" s="84"/>
      <c r="F341" s="84"/>
      <c r="G341" s="76"/>
      <c r="H341" s="84"/>
      <c r="I341" s="76"/>
    </row>
    <row r="342" spans="4:9" x14ac:dyDescent="0.2">
      <c r="D342" s="84"/>
      <c r="E342" s="84"/>
      <c r="F342" s="84"/>
      <c r="G342" s="76"/>
      <c r="H342" s="84"/>
      <c r="I342" s="76"/>
    </row>
    <row r="343" spans="4:9" x14ac:dyDescent="0.2">
      <c r="D343" s="84"/>
      <c r="E343" s="84"/>
      <c r="F343" s="84"/>
      <c r="G343" s="76"/>
      <c r="H343" s="84"/>
      <c r="I343" s="76"/>
    </row>
    <row r="344" spans="4:9" x14ac:dyDescent="0.2">
      <c r="D344" s="84"/>
      <c r="E344" s="84"/>
      <c r="F344" s="84"/>
      <c r="G344" s="76"/>
      <c r="H344" s="84"/>
      <c r="I344" s="76"/>
    </row>
    <row r="345" spans="4:9" x14ac:dyDescent="0.2">
      <c r="D345" s="84"/>
      <c r="E345" s="84"/>
      <c r="F345" s="84"/>
      <c r="G345" s="76"/>
      <c r="H345" s="84"/>
      <c r="I345" s="76"/>
    </row>
    <row r="346" spans="4:9" x14ac:dyDescent="0.2">
      <c r="D346" s="84"/>
      <c r="E346" s="84"/>
      <c r="F346" s="84"/>
      <c r="G346" s="76"/>
      <c r="H346" s="84"/>
      <c r="I346" s="76"/>
    </row>
    <row r="347" spans="4:9" x14ac:dyDescent="0.2">
      <c r="D347" s="84"/>
      <c r="E347" s="84"/>
      <c r="F347" s="84"/>
      <c r="G347" s="76"/>
      <c r="H347" s="84"/>
      <c r="I347" s="76"/>
    </row>
    <row r="348" spans="4:9" x14ac:dyDescent="0.2">
      <c r="D348" s="84"/>
      <c r="E348" s="84"/>
      <c r="F348" s="84"/>
      <c r="G348" s="76"/>
      <c r="H348" s="84"/>
      <c r="I348" s="76"/>
    </row>
    <row r="349" spans="4:9" x14ac:dyDescent="0.2">
      <c r="D349" s="84"/>
      <c r="E349" s="84"/>
      <c r="F349" s="84"/>
      <c r="G349" s="76"/>
      <c r="H349" s="84"/>
      <c r="I349" s="76"/>
    </row>
    <row r="350" spans="4:9" x14ac:dyDescent="0.2">
      <c r="D350" s="84"/>
      <c r="E350" s="84"/>
      <c r="F350" s="84"/>
      <c r="G350" s="76"/>
      <c r="H350" s="84"/>
      <c r="I350" s="76"/>
    </row>
    <row r="351" spans="4:9" x14ac:dyDescent="0.2">
      <c r="D351" s="84"/>
      <c r="E351" s="84"/>
      <c r="F351" s="84"/>
      <c r="G351" s="76"/>
      <c r="H351" s="84"/>
      <c r="I351" s="76"/>
    </row>
    <row r="352" spans="4:9" x14ac:dyDescent="0.2">
      <c r="D352" s="84"/>
      <c r="E352" s="84"/>
      <c r="F352" s="84"/>
      <c r="G352" s="76"/>
      <c r="H352" s="84"/>
      <c r="I352" s="76"/>
    </row>
    <row r="353" spans="4:9" x14ac:dyDescent="0.2">
      <c r="D353" s="84"/>
      <c r="E353" s="84"/>
      <c r="F353" s="84"/>
      <c r="G353" s="76"/>
      <c r="H353" s="84"/>
      <c r="I353" s="76"/>
    </row>
    <row r="354" spans="4:9" x14ac:dyDescent="0.2">
      <c r="D354" s="84"/>
      <c r="E354" s="84"/>
      <c r="F354" s="84"/>
      <c r="G354" s="76"/>
      <c r="H354" s="84"/>
      <c r="I354" s="76"/>
    </row>
    <row r="355" spans="4:9" x14ac:dyDescent="0.2">
      <c r="D355" s="84"/>
      <c r="E355" s="84"/>
      <c r="F355" s="84"/>
      <c r="G355" s="76"/>
      <c r="H355" s="84"/>
      <c r="I355" s="76"/>
    </row>
    <row r="356" spans="4:9" x14ac:dyDescent="0.2">
      <c r="D356" s="84"/>
      <c r="E356" s="84"/>
      <c r="F356" s="84"/>
      <c r="G356" s="76"/>
      <c r="H356" s="84"/>
      <c r="I356" s="76"/>
    </row>
    <row r="357" spans="4:9" x14ac:dyDescent="0.2">
      <c r="D357" s="84"/>
      <c r="E357" s="84"/>
      <c r="F357" s="84"/>
      <c r="G357" s="76"/>
      <c r="H357" s="84"/>
      <c r="I357" s="76"/>
    </row>
    <row r="358" spans="4:9" x14ac:dyDescent="0.2">
      <c r="D358" s="84"/>
      <c r="E358" s="84"/>
      <c r="F358" s="84"/>
      <c r="G358" s="76"/>
      <c r="H358" s="84"/>
      <c r="I358" s="76"/>
    </row>
    <row r="359" spans="4:9" x14ac:dyDescent="0.2">
      <c r="D359" s="84"/>
      <c r="E359" s="84"/>
      <c r="F359" s="84"/>
      <c r="G359" s="76"/>
      <c r="H359" s="84"/>
      <c r="I359" s="76"/>
    </row>
    <row r="360" spans="4:9" x14ac:dyDescent="0.2">
      <c r="D360" s="84"/>
      <c r="E360" s="84"/>
      <c r="F360" s="84"/>
      <c r="G360" s="76"/>
      <c r="H360" s="84"/>
      <c r="I360" s="76"/>
    </row>
    <row r="361" spans="4:9" x14ac:dyDescent="0.2">
      <c r="D361" s="84"/>
      <c r="E361" s="84"/>
      <c r="F361" s="84"/>
      <c r="G361" s="76"/>
      <c r="H361" s="84"/>
      <c r="I361" s="76"/>
    </row>
    <row r="362" spans="4:9" x14ac:dyDescent="0.2">
      <c r="D362" s="84"/>
      <c r="E362" s="84"/>
      <c r="F362" s="84"/>
      <c r="G362" s="76"/>
      <c r="H362" s="84"/>
      <c r="I362" s="76"/>
    </row>
    <row r="363" spans="4:9" x14ac:dyDescent="0.2">
      <c r="D363" s="84"/>
      <c r="E363" s="84"/>
      <c r="F363" s="84"/>
      <c r="G363" s="76"/>
      <c r="H363" s="84"/>
      <c r="I363" s="76"/>
    </row>
    <row r="364" spans="4:9" x14ac:dyDescent="0.2">
      <c r="D364" s="84"/>
      <c r="E364" s="84"/>
      <c r="F364" s="84"/>
      <c r="G364" s="76"/>
      <c r="H364" s="84"/>
      <c r="I364" s="76"/>
    </row>
    <row r="365" spans="4:9" x14ac:dyDescent="0.2">
      <c r="D365" s="84"/>
      <c r="E365" s="84"/>
      <c r="F365" s="84"/>
      <c r="G365" s="76"/>
      <c r="H365" s="84"/>
      <c r="I365" s="76"/>
    </row>
    <row r="366" spans="4:9" x14ac:dyDescent="0.2">
      <c r="D366" s="84"/>
      <c r="E366" s="84"/>
      <c r="F366" s="84"/>
      <c r="G366" s="76"/>
      <c r="H366" s="84"/>
      <c r="I366" s="76"/>
    </row>
    <row r="367" spans="4:9" x14ac:dyDescent="0.2">
      <c r="D367" s="84"/>
      <c r="E367" s="84"/>
      <c r="F367" s="84"/>
      <c r="G367" s="76"/>
      <c r="H367" s="84"/>
      <c r="I367" s="76"/>
    </row>
    <row r="368" spans="4:9" x14ac:dyDescent="0.2">
      <c r="D368" s="84"/>
      <c r="E368" s="84"/>
      <c r="F368" s="84"/>
      <c r="G368" s="76"/>
      <c r="H368" s="84"/>
      <c r="I368" s="76"/>
    </row>
    <row r="369" spans="4:9" x14ac:dyDescent="0.2">
      <c r="D369" s="84"/>
      <c r="E369" s="84"/>
      <c r="F369" s="84"/>
      <c r="G369" s="76"/>
      <c r="H369" s="84"/>
      <c r="I369" s="76"/>
    </row>
    <row r="370" spans="4:9" x14ac:dyDescent="0.2">
      <c r="D370" s="84"/>
      <c r="E370" s="84"/>
      <c r="F370" s="84"/>
      <c r="G370" s="76"/>
      <c r="H370" s="84"/>
      <c r="I370" s="76"/>
    </row>
    <row r="371" spans="4:9" x14ac:dyDescent="0.2">
      <c r="D371" s="84"/>
      <c r="E371" s="84"/>
      <c r="F371" s="84"/>
      <c r="G371" s="76"/>
      <c r="H371" s="84"/>
      <c r="I371" s="76"/>
    </row>
    <row r="372" spans="4:9" x14ac:dyDescent="0.2">
      <c r="D372" s="84"/>
      <c r="E372" s="84"/>
      <c r="F372" s="84"/>
      <c r="G372" s="76"/>
      <c r="H372" s="84"/>
      <c r="I372" s="76"/>
    </row>
    <row r="373" spans="4:9" x14ac:dyDescent="0.2">
      <c r="D373" s="84"/>
      <c r="E373" s="84"/>
      <c r="F373" s="84"/>
      <c r="G373" s="76"/>
      <c r="H373" s="84"/>
      <c r="I373" s="76"/>
    </row>
    <row r="374" spans="4:9" x14ac:dyDescent="0.2">
      <c r="D374" s="84"/>
      <c r="E374" s="84"/>
      <c r="F374" s="84"/>
      <c r="G374" s="76"/>
      <c r="H374" s="84"/>
      <c r="I374" s="76"/>
    </row>
    <row r="375" spans="4:9" x14ac:dyDescent="0.2">
      <c r="D375" s="84"/>
      <c r="E375" s="84"/>
      <c r="F375" s="84"/>
      <c r="G375" s="76"/>
      <c r="H375" s="84"/>
      <c r="I375" s="76"/>
    </row>
    <row r="376" spans="4:9" x14ac:dyDescent="0.2">
      <c r="D376" s="84"/>
      <c r="E376" s="84"/>
      <c r="F376" s="84"/>
      <c r="G376" s="76"/>
      <c r="H376" s="84"/>
      <c r="I376" s="76"/>
    </row>
    <row r="377" spans="4:9" x14ac:dyDescent="0.2">
      <c r="D377" s="84"/>
      <c r="E377" s="84"/>
      <c r="F377" s="84"/>
      <c r="G377" s="76"/>
      <c r="H377" s="84"/>
      <c r="I377" s="76"/>
    </row>
    <row r="378" spans="4:9" x14ac:dyDescent="0.2">
      <c r="D378" s="84"/>
      <c r="E378" s="84"/>
      <c r="F378" s="84"/>
      <c r="G378" s="76"/>
      <c r="H378" s="84"/>
      <c r="I378" s="76"/>
    </row>
    <row r="379" spans="4:9" x14ac:dyDescent="0.2">
      <c r="D379" s="84"/>
      <c r="E379" s="84"/>
      <c r="F379" s="84"/>
      <c r="G379" s="76"/>
      <c r="H379" s="84"/>
      <c r="I379" s="76"/>
    </row>
    <row r="380" spans="4:9" x14ac:dyDescent="0.2">
      <c r="D380" s="84"/>
      <c r="E380" s="84"/>
      <c r="F380" s="84"/>
      <c r="G380" s="76"/>
      <c r="H380" s="84"/>
      <c r="I380" s="76"/>
    </row>
    <row r="381" spans="4:9" x14ac:dyDescent="0.2">
      <c r="D381" s="84"/>
      <c r="E381" s="84"/>
      <c r="F381" s="84"/>
      <c r="G381" s="76"/>
      <c r="H381" s="84"/>
      <c r="I381" s="76"/>
    </row>
    <row r="382" spans="4:9" x14ac:dyDescent="0.2">
      <c r="D382" s="84"/>
      <c r="E382" s="84"/>
      <c r="F382" s="84"/>
      <c r="G382" s="76"/>
      <c r="H382" s="84"/>
      <c r="I382" s="76"/>
    </row>
    <row r="383" spans="4:9" x14ac:dyDescent="0.2">
      <c r="D383" s="84"/>
      <c r="E383" s="84"/>
      <c r="F383" s="84"/>
      <c r="G383" s="76"/>
      <c r="H383" s="84"/>
      <c r="I383" s="76"/>
    </row>
    <row r="384" spans="4:9" x14ac:dyDescent="0.2">
      <c r="D384" s="84"/>
      <c r="E384" s="84"/>
      <c r="F384" s="84"/>
      <c r="G384" s="76"/>
      <c r="H384" s="84"/>
      <c r="I384" s="76"/>
    </row>
    <row r="385" spans="4:9" x14ac:dyDescent="0.2">
      <c r="D385" s="84"/>
      <c r="E385" s="84"/>
      <c r="F385" s="84"/>
      <c r="G385" s="76"/>
      <c r="H385" s="84"/>
      <c r="I385" s="76"/>
    </row>
    <row r="386" spans="4:9" x14ac:dyDescent="0.2">
      <c r="D386" s="84"/>
      <c r="E386" s="84"/>
      <c r="F386" s="84"/>
      <c r="G386" s="76"/>
      <c r="H386" s="84"/>
      <c r="I386" s="76"/>
    </row>
    <row r="387" spans="4:9" x14ac:dyDescent="0.2">
      <c r="D387" s="84"/>
      <c r="E387" s="84"/>
      <c r="F387" s="84"/>
      <c r="G387" s="76"/>
      <c r="H387" s="84"/>
      <c r="I387" s="76"/>
    </row>
    <row r="388" spans="4:9" x14ac:dyDescent="0.2">
      <c r="D388" s="84"/>
      <c r="E388" s="84"/>
      <c r="F388" s="84"/>
      <c r="G388" s="76"/>
      <c r="H388" s="84"/>
      <c r="I388" s="76"/>
    </row>
    <row r="389" spans="4:9" x14ac:dyDescent="0.2">
      <c r="D389" s="84"/>
      <c r="E389" s="84"/>
      <c r="F389" s="84"/>
      <c r="G389" s="76"/>
      <c r="H389" s="84"/>
      <c r="I389" s="76"/>
    </row>
    <row r="390" spans="4:9" x14ac:dyDescent="0.2">
      <c r="D390" s="84"/>
      <c r="E390" s="84"/>
      <c r="F390" s="84"/>
      <c r="G390" s="76"/>
      <c r="H390" s="84"/>
      <c r="I390" s="76"/>
    </row>
    <row r="391" spans="4:9" x14ac:dyDescent="0.2">
      <c r="D391" s="84"/>
      <c r="E391" s="84"/>
      <c r="F391" s="84"/>
      <c r="G391" s="76"/>
      <c r="H391" s="84"/>
      <c r="I391" s="76"/>
    </row>
    <row r="392" spans="4:9" x14ac:dyDescent="0.2">
      <c r="D392" s="84"/>
      <c r="E392" s="84"/>
      <c r="F392" s="84"/>
      <c r="G392" s="76"/>
      <c r="H392" s="84"/>
      <c r="I392" s="76"/>
    </row>
    <row r="393" spans="4:9" x14ac:dyDescent="0.2">
      <c r="D393" s="84"/>
      <c r="E393" s="84"/>
      <c r="F393" s="84"/>
      <c r="G393" s="76"/>
      <c r="H393" s="84"/>
      <c r="I393" s="76"/>
    </row>
    <row r="394" spans="4:9" x14ac:dyDescent="0.2">
      <c r="D394" s="84"/>
      <c r="E394" s="84"/>
      <c r="F394" s="84"/>
      <c r="G394" s="76"/>
      <c r="H394" s="84"/>
      <c r="I394" s="76"/>
    </row>
    <row r="395" spans="4:9" x14ac:dyDescent="0.2">
      <c r="D395" s="84"/>
      <c r="E395" s="84"/>
      <c r="F395" s="84"/>
      <c r="G395" s="76"/>
      <c r="H395" s="84"/>
      <c r="I395" s="76"/>
    </row>
    <row r="396" spans="4:9" x14ac:dyDescent="0.2">
      <c r="D396" s="84"/>
      <c r="E396" s="84"/>
      <c r="F396" s="84"/>
      <c r="G396" s="76"/>
      <c r="H396" s="84"/>
      <c r="I396" s="76"/>
    </row>
    <row r="397" spans="4:9" x14ac:dyDescent="0.2">
      <c r="D397" s="84"/>
      <c r="E397" s="84"/>
      <c r="F397" s="84"/>
      <c r="G397" s="76"/>
      <c r="H397" s="84"/>
      <c r="I397" s="76"/>
    </row>
    <row r="398" spans="4:9" x14ac:dyDescent="0.2">
      <c r="D398" s="84"/>
      <c r="E398" s="84"/>
      <c r="F398" s="84"/>
      <c r="G398" s="76"/>
      <c r="H398" s="84"/>
      <c r="I398" s="76"/>
    </row>
    <row r="399" spans="4:9" x14ac:dyDescent="0.2">
      <c r="D399" s="84"/>
      <c r="E399" s="84"/>
      <c r="F399" s="84"/>
      <c r="G399" s="76"/>
      <c r="H399" s="84"/>
      <c r="I399" s="76"/>
    </row>
    <row r="400" spans="4:9" x14ac:dyDescent="0.2">
      <c r="D400" s="84"/>
      <c r="E400" s="84"/>
      <c r="F400" s="84"/>
      <c r="G400" s="76"/>
      <c r="H400" s="84"/>
      <c r="I400" s="76"/>
    </row>
    <row r="401" spans="4:9" x14ac:dyDescent="0.2">
      <c r="D401" s="84"/>
      <c r="E401" s="84"/>
      <c r="F401" s="84"/>
      <c r="G401" s="76"/>
      <c r="H401" s="84"/>
      <c r="I401" s="76"/>
    </row>
    <row r="402" spans="4:9" x14ac:dyDescent="0.2">
      <c r="D402" s="84"/>
      <c r="E402" s="84"/>
      <c r="F402" s="84"/>
      <c r="G402" s="76"/>
      <c r="H402" s="84"/>
      <c r="I402" s="76"/>
    </row>
    <row r="403" spans="4:9" x14ac:dyDescent="0.2">
      <c r="D403" s="84"/>
      <c r="E403" s="84"/>
      <c r="F403" s="84"/>
      <c r="G403" s="76"/>
      <c r="H403" s="84"/>
      <c r="I403" s="76"/>
    </row>
    <row r="404" spans="4:9" x14ac:dyDescent="0.2">
      <c r="D404" s="84"/>
      <c r="E404" s="84"/>
      <c r="F404" s="84"/>
      <c r="G404" s="76"/>
      <c r="H404" s="84"/>
      <c r="I404" s="76"/>
    </row>
    <row r="405" spans="4:9" x14ac:dyDescent="0.2">
      <c r="D405" s="84"/>
      <c r="E405" s="84"/>
      <c r="F405" s="84"/>
      <c r="G405" s="76"/>
      <c r="H405" s="84"/>
      <c r="I405" s="76"/>
    </row>
    <row r="406" spans="4:9" x14ac:dyDescent="0.2">
      <c r="D406" s="84"/>
      <c r="E406" s="84"/>
      <c r="F406" s="84"/>
      <c r="G406" s="76"/>
      <c r="H406" s="84"/>
      <c r="I406" s="76"/>
    </row>
    <row r="407" spans="4:9" x14ac:dyDescent="0.2">
      <c r="D407" s="84"/>
      <c r="E407" s="84"/>
      <c r="F407" s="84"/>
      <c r="G407" s="76"/>
      <c r="H407" s="84"/>
      <c r="I407" s="76"/>
    </row>
    <row r="408" spans="4:9" x14ac:dyDescent="0.2">
      <c r="D408" s="84"/>
      <c r="E408" s="84"/>
      <c r="F408" s="84"/>
      <c r="G408" s="76"/>
      <c r="H408" s="84"/>
      <c r="I408" s="76"/>
    </row>
    <row r="409" spans="4:9" x14ac:dyDescent="0.2">
      <c r="D409" s="84"/>
      <c r="E409" s="84"/>
      <c r="F409" s="84"/>
      <c r="G409" s="76"/>
      <c r="H409" s="84"/>
      <c r="I409" s="76"/>
    </row>
    <row r="410" spans="4:9" x14ac:dyDescent="0.2">
      <c r="D410" s="84"/>
      <c r="E410" s="84"/>
      <c r="F410" s="84"/>
      <c r="G410" s="76"/>
      <c r="H410" s="84"/>
      <c r="I410" s="76"/>
    </row>
    <row r="411" spans="4:9" x14ac:dyDescent="0.2">
      <c r="D411" s="84"/>
      <c r="E411" s="84"/>
      <c r="F411" s="84"/>
      <c r="G411" s="76"/>
      <c r="H411" s="84"/>
      <c r="I411" s="76"/>
    </row>
    <row r="412" spans="4:9" x14ac:dyDescent="0.2">
      <c r="D412" s="84"/>
      <c r="E412" s="84"/>
      <c r="F412" s="84"/>
      <c r="G412" s="76"/>
      <c r="H412" s="84"/>
      <c r="I412" s="76"/>
    </row>
    <row r="413" spans="4:9" x14ac:dyDescent="0.2">
      <c r="D413" s="84"/>
      <c r="E413" s="84"/>
      <c r="F413" s="84"/>
      <c r="G413" s="76"/>
      <c r="H413" s="84"/>
      <c r="I413" s="76"/>
    </row>
    <row r="414" spans="4:9" x14ac:dyDescent="0.2">
      <c r="D414" s="84"/>
      <c r="E414" s="84"/>
      <c r="F414" s="84"/>
      <c r="G414" s="76"/>
      <c r="H414" s="84"/>
      <c r="I414" s="76"/>
    </row>
    <row r="415" spans="4:9" x14ac:dyDescent="0.2">
      <c r="D415" s="84"/>
      <c r="E415" s="84"/>
      <c r="F415" s="84"/>
      <c r="G415" s="76"/>
      <c r="H415" s="84"/>
      <c r="I415" s="76"/>
    </row>
    <row r="416" spans="4:9" x14ac:dyDescent="0.2">
      <c r="D416" s="84"/>
      <c r="E416" s="84"/>
      <c r="F416" s="84"/>
      <c r="G416" s="76"/>
      <c r="H416" s="84"/>
      <c r="I416" s="76"/>
    </row>
    <row r="417" spans="4:9" x14ac:dyDescent="0.2">
      <c r="D417" s="84"/>
      <c r="E417" s="84"/>
      <c r="F417" s="84"/>
      <c r="G417" s="76"/>
      <c r="H417" s="84"/>
      <c r="I417" s="76"/>
    </row>
    <row r="418" spans="4:9" x14ac:dyDescent="0.2">
      <c r="D418" s="84"/>
      <c r="E418" s="84"/>
      <c r="F418" s="84"/>
      <c r="G418" s="76"/>
      <c r="H418" s="84"/>
      <c r="I418" s="76"/>
    </row>
    <row r="419" spans="4:9" x14ac:dyDescent="0.2">
      <c r="D419" s="84"/>
      <c r="E419" s="84"/>
      <c r="F419" s="84"/>
      <c r="G419" s="76"/>
      <c r="H419" s="84"/>
      <c r="I419" s="76"/>
    </row>
    <row r="420" spans="4:9" x14ac:dyDescent="0.2">
      <c r="D420" s="84"/>
      <c r="E420" s="84"/>
      <c r="F420" s="84"/>
      <c r="G420" s="76"/>
      <c r="H420" s="84"/>
      <c r="I420" s="76"/>
    </row>
    <row r="421" spans="4:9" x14ac:dyDescent="0.2">
      <c r="D421" s="84"/>
      <c r="E421" s="84"/>
      <c r="F421" s="84"/>
      <c r="G421" s="76"/>
      <c r="H421" s="84"/>
      <c r="I421" s="76"/>
    </row>
    <row r="422" spans="4:9" x14ac:dyDescent="0.2">
      <c r="D422" s="84"/>
      <c r="E422" s="84"/>
      <c r="F422" s="84"/>
      <c r="G422" s="76"/>
      <c r="H422" s="84"/>
      <c r="I422" s="76"/>
    </row>
    <row r="423" spans="4:9" x14ac:dyDescent="0.2">
      <c r="D423" s="84"/>
      <c r="E423" s="84"/>
      <c r="F423" s="84"/>
      <c r="G423" s="76"/>
      <c r="H423" s="84"/>
      <c r="I423" s="76"/>
    </row>
    <row r="424" spans="4:9" x14ac:dyDescent="0.2">
      <c r="D424" s="84"/>
      <c r="E424" s="84"/>
      <c r="F424" s="84"/>
      <c r="G424" s="76"/>
      <c r="H424" s="84"/>
      <c r="I424" s="76"/>
    </row>
    <row r="425" spans="4:9" x14ac:dyDescent="0.2">
      <c r="D425" s="84"/>
      <c r="E425" s="84"/>
      <c r="F425" s="84"/>
      <c r="G425" s="76"/>
      <c r="H425" s="84"/>
      <c r="I425" s="76"/>
    </row>
    <row r="426" spans="4:9" x14ac:dyDescent="0.2">
      <c r="D426" s="84"/>
      <c r="E426" s="84"/>
      <c r="F426" s="84"/>
      <c r="G426" s="76"/>
      <c r="H426" s="84"/>
      <c r="I426" s="76"/>
    </row>
    <row r="427" spans="4:9" x14ac:dyDescent="0.2">
      <c r="D427" s="84"/>
      <c r="E427" s="84"/>
      <c r="F427" s="84"/>
      <c r="G427" s="76"/>
      <c r="H427" s="84"/>
      <c r="I427" s="76"/>
    </row>
    <row r="428" spans="4:9" x14ac:dyDescent="0.2">
      <c r="D428" s="84"/>
      <c r="E428" s="84"/>
      <c r="F428" s="84"/>
      <c r="G428" s="76"/>
      <c r="H428" s="84"/>
      <c r="I428" s="76"/>
    </row>
    <row r="429" spans="4:9" x14ac:dyDescent="0.2">
      <c r="D429" s="84"/>
      <c r="E429" s="84"/>
      <c r="F429" s="84"/>
      <c r="G429" s="76"/>
      <c r="H429" s="84"/>
      <c r="I429" s="76"/>
    </row>
    <row r="430" spans="4:9" x14ac:dyDescent="0.2">
      <c r="D430" s="84"/>
      <c r="E430" s="84"/>
      <c r="F430" s="84"/>
      <c r="G430" s="76"/>
      <c r="H430" s="84"/>
      <c r="I430" s="76"/>
    </row>
    <row r="431" spans="4:9" x14ac:dyDescent="0.2">
      <c r="D431" s="84"/>
      <c r="E431" s="84"/>
      <c r="F431" s="84"/>
      <c r="G431" s="76"/>
      <c r="H431" s="84"/>
      <c r="I431" s="76"/>
    </row>
    <row r="432" spans="4:9" x14ac:dyDescent="0.2">
      <c r="D432" s="84"/>
      <c r="E432" s="84"/>
      <c r="F432" s="84"/>
      <c r="G432" s="76"/>
      <c r="H432" s="84"/>
      <c r="I432" s="76"/>
    </row>
    <row r="433" spans="4:9" x14ac:dyDescent="0.2">
      <c r="D433" s="84"/>
      <c r="E433" s="84"/>
      <c r="F433" s="84"/>
      <c r="G433" s="76"/>
      <c r="H433" s="84"/>
      <c r="I433" s="76"/>
    </row>
    <row r="434" spans="4:9" x14ac:dyDescent="0.2">
      <c r="D434" s="84"/>
      <c r="E434" s="84"/>
      <c r="F434" s="84"/>
      <c r="G434" s="76"/>
      <c r="H434" s="84"/>
      <c r="I434" s="76"/>
    </row>
    <row r="435" spans="4:9" x14ac:dyDescent="0.2">
      <c r="D435" s="84"/>
      <c r="E435" s="84"/>
      <c r="F435" s="84"/>
      <c r="G435" s="76"/>
      <c r="H435" s="84"/>
      <c r="I435" s="76"/>
    </row>
    <row r="436" spans="4:9" x14ac:dyDescent="0.2">
      <c r="D436" s="84"/>
      <c r="E436" s="84"/>
      <c r="F436" s="84"/>
      <c r="G436" s="76"/>
      <c r="H436" s="84"/>
      <c r="I436" s="76"/>
    </row>
    <row r="437" spans="4:9" x14ac:dyDescent="0.2">
      <c r="D437" s="84"/>
      <c r="E437" s="84"/>
      <c r="F437" s="84"/>
      <c r="G437" s="76"/>
      <c r="H437" s="84"/>
      <c r="I437" s="76"/>
    </row>
    <row r="438" spans="4:9" x14ac:dyDescent="0.2">
      <c r="D438" s="84"/>
      <c r="E438" s="84"/>
      <c r="F438" s="84"/>
      <c r="G438" s="76"/>
      <c r="H438" s="84"/>
      <c r="I438" s="76"/>
    </row>
    <row r="439" spans="4:9" x14ac:dyDescent="0.2">
      <c r="D439" s="84"/>
      <c r="E439" s="84"/>
      <c r="F439" s="84"/>
      <c r="G439" s="76"/>
      <c r="H439" s="84"/>
      <c r="I439" s="76"/>
    </row>
    <row r="440" spans="4:9" x14ac:dyDescent="0.2">
      <c r="D440" s="84"/>
      <c r="E440" s="84"/>
      <c r="F440" s="84"/>
      <c r="G440" s="76"/>
      <c r="H440" s="84"/>
      <c r="I440" s="76"/>
    </row>
    <row r="441" spans="4:9" x14ac:dyDescent="0.2">
      <c r="D441" s="84"/>
      <c r="E441" s="84"/>
      <c r="F441" s="84"/>
      <c r="G441" s="76"/>
      <c r="H441" s="84"/>
      <c r="I441" s="76"/>
    </row>
    <row r="442" spans="4:9" x14ac:dyDescent="0.2">
      <c r="D442" s="84"/>
      <c r="E442" s="84"/>
      <c r="F442" s="84"/>
      <c r="G442" s="76"/>
      <c r="H442" s="84"/>
      <c r="I442" s="76"/>
    </row>
    <row r="443" spans="4:9" x14ac:dyDescent="0.2">
      <c r="D443" s="84"/>
      <c r="E443" s="84"/>
      <c r="F443" s="84"/>
      <c r="G443" s="76"/>
      <c r="H443" s="84"/>
      <c r="I443" s="76"/>
    </row>
    <row r="444" spans="4:9" x14ac:dyDescent="0.2">
      <c r="D444" s="84"/>
      <c r="E444" s="84"/>
      <c r="F444" s="84"/>
      <c r="G444" s="76"/>
      <c r="H444" s="84"/>
      <c r="I444" s="76"/>
    </row>
    <row r="445" spans="4:9" x14ac:dyDescent="0.2">
      <c r="D445" s="84"/>
      <c r="E445" s="84"/>
      <c r="F445" s="84"/>
      <c r="G445" s="76"/>
      <c r="H445" s="84"/>
      <c r="I445" s="76"/>
    </row>
    <row r="446" spans="4:9" x14ac:dyDescent="0.2">
      <c r="D446" s="84"/>
      <c r="E446" s="84"/>
      <c r="F446" s="84"/>
      <c r="G446" s="76"/>
      <c r="H446" s="84"/>
      <c r="I446" s="76"/>
    </row>
    <row r="447" spans="4:9" x14ac:dyDescent="0.2">
      <c r="D447" s="84"/>
      <c r="E447" s="84"/>
      <c r="F447" s="84"/>
      <c r="G447" s="76"/>
      <c r="H447" s="84"/>
      <c r="I447" s="76"/>
    </row>
    <row r="448" spans="4:9" x14ac:dyDescent="0.2">
      <c r="D448" s="84"/>
      <c r="E448" s="84"/>
      <c r="F448" s="84"/>
      <c r="G448" s="76"/>
      <c r="H448" s="84"/>
      <c r="I448" s="76"/>
    </row>
    <row r="449" spans="4:9" x14ac:dyDescent="0.2">
      <c r="D449" s="84"/>
      <c r="E449" s="84"/>
      <c r="F449" s="84"/>
      <c r="G449" s="76"/>
      <c r="H449" s="84"/>
      <c r="I449" s="76"/>
    </row>
    <row r="450" spans="4:9" x14ac:dyDescent="0.2">
      <c r="D450" s="84"/>
      <c r="E450" s="84"/>
      <c r="F450" s="84"/>
      <c r="G450" s="76"/>
      <c r="H450" s="84"/>
      <c r="I450" s="76"/>
    </row>
    <row r="451" spans="4:9" x14ac:dyDescent="0.2">
      <c r="D451" s="84"/>
      <c r="E451" s="84"/>
      <c r="F451" s="84"/>
      <c r="G451" s="76"/>
      <c r="H451" s="84"/>
      <c r="I451" s="76"/>
    </row>
    <row r="452" spans="4:9" x14ac:dyDescent="0.2">
      <c r="D452" s="84"/>
      <c r="E452" s="84"/>
      <c r="F452" s="84"/>
      <c r="G452" s="76"/>
      <c r="H452" s="84"/>
      <c r="I452" s="76"/>
    </row>
    <row r="453" spans="4:9" x14ac:dyDescent="0.2">
      <c r="D453" s="84"/>
      <c r="E453" s="84"/>
      <c r="F453" s="84"/>
      <c r="G453" s="76"/>
      <c r="H453" s="84"/>
      <c r="I453" s="76"/>
    </row>
    <row r="454" spans="4:9" x14ac:dyDescent="0.2">
      <c r="D454" s="84"/>
      <c r="E454" s="84"/>
      <c r="F454" s="84"/>
      <c r="G454" s="76"/>
      <c r="H454" s="84"/>
      <c r="I454" s="76"/>
    </row>
    <row r="455" spans="4:9" x14ac:dyDescent="0.2">
      <c r="D455" s="84"/>
      <c r="E455" s="84"/>
      <c r="F455" s="84"/>
      <c r="G455" s="76"/>
      <c r="H455" s="84"/>
      <c r="I455" s="76"/>
    </row>
    <row r="456" spans="4:9" x14ac:dyDescent="0.2">
      <c r="D456" s="84"/>
      <c r="E456" s="84"/>
      <c r="F456" s="84"/>
      <c r="G456" s="76"/>
      <c r="H456" s="84"/>
      <c r="I456" s="76"/>
    </row>
    <row r="457" spans="4:9" x14ac:dyDescent="0.2">
      <c r="D457" s="84"/>
      <c r="E457" s="84"/>
      <c r="F457" s="84"/>
      <c r="G457" s="76"/>
      <c r="H457" s="84"/>
      <c r="I457" s="76"/>
    </row>
    <row r="458" spans="4:9" x14ac:dyDescent="0.2">
      <c r="D458" s="84"/>
      <c r="E458" s="84"/>
      <c r="F458" s="84"/>
      <c r="G458" s="76"/>
      <c r="H458" s="84"/>
      <c r="I458" s="76"/>
    </row>
    <row r="459" spans="4:9" x14ac:dyDescent="0.2">
      <c r="D459" s="84"/>
      <c r="E459" s="84"/>
      <c r="F459" s="84"/>
      <c r="G459" s="76"/>
      <c r="H459" s="84"/>
      <c r="I459" s="76"/>
    </row>
    <row r="460" spans="4:9" x14ac:dyDescent="0.2">
      <c r="D460" s="84"/>
      <c r="E460" s="84"/>
      <c r="F460" s="84"/>
      <c r="G460" s="76"/>
      <c r="H460" s="84"/>
      <c r="I460" s="76"/>
    </row>
    <row r="461" spans="4:9" x14ac:dyDescent="0.2">
      <c r="D461" s="84"/>
      <c r="E461" s="84"/>
      <c r="F461" s="84"/>
      <c r="G461" s="76"/>
      <c r="H461" s="84"/>
      <c r="I461" s="76"/>
    </row>
    <row r="462" spans="4:9" x14ac:dyDescent="0.2">
      <c r="D462" s="84"/>
      <c r="E462" s="84"/>
      <c r="F462" s="84"/>
      <c r="G462" s="76"/>
      <c r="H462" s="84"/>
      <c r="I462" s="76"/>
    </row>
    <row r="463" spans="4:9" x14ac:dyDescent="0.2">
      <c r="D463" s="84"/>
      <c r="E463" s="84"/>
      <c r="F463" s="84"/>
      <c r="G463" s="76"/>
      <c r="H463" s="84"/>
      <c r="I463" s="76"/>
    </row>
    <row r="464" spans="4:9" x14ac:dyDescent="0.2">
      <c r="D464" s="84"/>
      <c r="E464" s="84"/>
      <c r="F464" s="84"/>
      <c r="G464" s="76"/>
      <c r="H464" s="84"/>
      <c r="I464" s="76"/>
    </row>
    <row r="465" spans="4:9" x14ac:dyDescent="0.2">
      <c r="D465" s="84"/>
      <c r="E465" s="84"/>
      <c r="F465" s="84"/>
      <c r="G465" s="76"/>
      <c r="H465" s="84"/>
      <c r="I465" s="76"/>
    </row>
    <row r="466" spans="4:9" x14ac:dyDescent="0.2">
      <c r="D466" s="84"/>
      <c r="E466" s="84"/>
      <c r="F466" s="84"/>
      <c r="G466" s="76"/>
      <c r="H466" s="84"/>
      <c r="I466" s="76"/>
    </row>
    <row r="467" spans="4:9" x14ac:dyDescent="0.2">
      <c r="D467" s="84"/>
      <c r="E467" s="84"/>
      <c r="F467" s="84"/>
      <c r="G467" s="76"/>
      <c r="H467" s="84"/>
      <c r="I467" s="76"/>
    </row>
    <row r="468" spans="4:9" x14ac:dyDescent="0.2">
      <c r="D468" s="84"/>
      <c r="E468" s="84"/>
      <c r="F468" s="84"/>
      <c r="G468" s="76"/>
      <c r="H468" s="84"/>
      <c r="I468" s="76"/>
    </row>
    <row r="469" spans="4:9" x14ac:dyDescent="0.2">
      <c r="D469" s="84"/>
      <c r="E469" s="84"/>
      <c r="F469" s="84"/>
      <c r="G469" s="76"/>
      <c r="H469" s="84"/>
      <c r="I469" s="76"/>
    </row>
    <row r="470" spans="4:9" x14ac:dyDescent="0.2">
      <c r="D470" s="84"/>
      <c r="E470" s="84"/>
      <c r="F470" s="84"/>
      <c r="G470" s="76"/>
      <c r="H470" s="84"/>
      <c r="I470" s="76"/>
    </row>
    <row r="471" spans="4:9" x14ac:dyDescent="0.2">
      <c r="D471" s="84"/>
      <c r="E471" s="84"/>
      <c r="F471" s="84"/>
      <c r="G471" s="76"/>
      <c r="H471" s="84"/>
      <c r="I471" s="76"/>
    </row>
    <row r="472" spans="4:9" x14ac:dyDescent="0.2">
      <c r="D472" s="84"/>
      <c r="E472" s="84"/>
      <c r="F472" s="84"/>
      <c r="G472" s="76"/>
      <c r="H472" s="84"/>
      <c r="I472" s="76"/>
    </row>
    <row r="473" spans="4:9" x14ac:dyDescent="0.2">
      <c r="D473" s="84"/>
      <c r="E473" s="84"/>
      <c r="F473" s="84"/>
      <c r="G473" s="76"/>
      <c r="H473" s="84"/>
      <c r="I473" s="76"/>
    </row>
    <row r="474" spans="4:9" x14ac:dyDescent="0.2">
      <c r="D474" s="84"/>
      <c r="E474" s="84"/>
      <c r="F474" s="84"/>
      <c r="G474" s="76"/>
      <c r="H474" s="84"/>
      <c r="I474" s="76"/>
    </row>
    <row r="475" spans="4:9" x14ac:dyDescent="0.2">
      <c r="D475" s="84"/>
      <c r="E475" s="84"/>
      <c r="F475" s="84"/>
      <c r="G475" s="76"/>
      <c r="H475" s="84"/>
      <c r="I475" s="76"/>
    </row>
    <row r="476" spans="4:9" x14ac:dyDescent="0.2">
      <c r="D476" s="84"/>
      <c r="E476" s="84"/>
      <c r="F476" s="84"/>
      <c r="G476" s="76"/>
      <c r="H476" s="84"/>
      <c r="I476" s="76"/>
    </row>
    <row r="477" spans="4:9" x14ac:dyDescent="0.2">
      <c r="D477" s="84"/>
      <c r="E477" s="84"/>
      <c r="F477" s="84"/>
      <c r="G477" s="76"/>
      <c r="H477" s="84"/>
      <c r="I477" s="76"/>
    </row>
    <row r="478" spans="4:9" x14ac:dyDescent="0.2">
      <c r="D478" s="84"/>
      <c r="E478" s="84"/>
      <c r="F478" s="84"/>
      <c r="G478" s="76"/>
      <c r="H478" s="84"/>
      <c r="I478" s="76"/>
    </row>
    <row r="479" spans="4:9" x14ac:dyDescent="0.2">
      <c r="D479" s="84"/>
      <c r="E479" s="84"/>
      <c r="F479" s="84"/>
      <c r="G479" s="76"/>
      <c r="H479" s="84"/>
      <c r="I479" s="76"/>
    </row>
    <row r="480" spans="4:9" x14ac:dyDescent="0.2">
      <c r="D480" s="84"/>
      <c r="E480" s="84"/>
      <c r="F480" s="84"/>
      <c r="G480" s="76"/>
      <c r="H480" s="84"/>
      <c r="I480" s="76"/>
    </row>
    <row r="481" spans="4:9" x14ac:dyDescent="0.2">
      <c r="D481" s="84"/>
      <c r="E481" s="84"/>
      <c r="F481" s="84"/>
      <c r="G481" s="76"/>
      <c r="H481" s="84"/>
      <c r="I481" s="76"/>
    </row>
    <row r="482" spans="4:9" x14ac:dyDescent="0.2">
      <c r="D482" s="84"/>
      <c r="E482" s="84"/>
      <c r="F482" s="84"/>
      <c r="G482" s="76"/>
      <c r="H482" s="84"/>
      <c r="I482" s="76"/>
    </row>
    <row r="483" spans="4:9" x14ac:dyDescent="0.2">
      <c r="D483" s="84"/>
      <c r="E483" s="84"/>
      <c r="F483" s="84"/>
      <c r="G483" s="76"/>
      <c r="H483" s="84"/>
      <c r="I483" s="76"/>
    </row>
    <row r="484" spans="4:9" x14ac:dyDescent="0.2">
      <c r="D484" s="84"/>
      <c r="E484" s="84"/>
      <c r="F484" s="84"/>
      <c r="G484" s="76"/>
      <c r="H484" s="84"/>
      <c r="I484" s="76"/>
    </row>
    <row r="485" spans="4:9" x14ac:dyDescent="0.2">
      <c r="D485" s="84"/>
      <c r="E485" s="84"/>
      <c r="F485" s="84"/>
      <c r="G485" s="76"/>
      <c r="H485" s="84"/>
      <c r="I485" s="76"/>
    </row>
    <row r="486" spans="4:9" x14ac:dyDescent="0.2">
      <c r="D486" s="84"/>
      <c r="E486" s="84"/>
      <c r="F486" s="84"/>
      <c r="G486" s="76"/>
      <c r="H486" s="84"/>
      <c r="I486" s="76"/>
    </row>
    <row r="487" spans="4:9" x14ac:dyDescent="0.2">
      <c r="D487" s="84"/>
      <c r="E487" s="84"/>
      <c r="F487" s="84"/>
      <c r="G487" s="76"/>
      <c r="H487" s="84"/>
      <c r="I487" s="76"/>
    </row>
    <row r="488" spans="4:9" x14ac:dyDescent="0.2">
      <c r="D488" s="84"/>
      <c r="E488" s="84"/>
      <c r="F488" s="84"/>
      <c r="G488" s="76"/>
      <c r="H488" s="84"/>
      <c r="I488" s="76"/>
    </row>
    <row r="489" spans="4:9" x14ac:dyDescent="0.2">
      <c r="D489" s="84"/>
      <c r="E489" s="84"/>
      <c r="F489" s="84"/>
      <c r="G489" s="76"/>
      <c r="H489" s="84"/>
      <c r="I489" s="76"/>
    </row>
    <row r="490" spans="4:9" x14ac:dyDescent="0.2">
      <c r="D490" s="84"/>
      <c r="E490" s="84"/>
      <c r="F490" s="84"/>
      <c r="G490" s="76"/>
      <c r="H490" s="84"/>
      <c r="I490" s="76"/>
    </row>
    <row r="491" spans="4:9" x14ac:dyDescent="0.2">
      <c r="D491" s="84"/>
      <c r="E491" s="84"/>
      <c r="F491" s="84"/>
      <c r="G491" s="76"/>
      <c r="H491" s="84"/>
      <c r="I491" s="76"/>
    </row>
    <row r="492" spans="4:9" x14ac:dyDescent="0.2">
      <c r="D492" s="84"/>
      <c r="E492" s="84"/>
      <c r="F492" s="84"/>
      <c r="G492" s="76"/>
      <c r="H492" s="84"/>
      <c r="I492" s="76"/>
    </row>
    <row r="493" spans="4:9" x14ac:dyDescent="0.2">
      <c r="D493" s="84"/>
      <c r="E493" s="84"/>
      <c r="F493" s="84"/>
      <c r="G493" s="76"/>
      <c r="H493" s="84"/>
      <c r="I493" s="76"/>
    </row>
    <row r="494" spans="4:9" x14ac:dyDescent="0.2">
      <c r="D494" s="84"/>
      <c r="E494" s="84"/>
      <c r="F494" s="84"/>
      <c r="G494" s="76"/>
      <c r="H494" s="84"/>
      <c r="I494" s="76"/>
    </row>
    <row r="495" spans="4:9" x14ac:dyDescent="0.2">
      <c r="D495" s="84"/>
      <c r="E495" s="84"/>
      <c r="F495" s="84"/>
      <c r="G495" s="76"/>
      <c r="H495" s="84"/>
      <c r="I495" s="76"/>
    </row>
    <row r="496" spans="4:9" x14ac:dyDescent="0.2">
      <c r="D496" s="84"/>
      <c r="E496" s="84"/>
      <c r="F496" s="84"/>
      <c r="G496" s="76"/>
      <c r="H496" s="84"/>
      <c r="I496" s="76"/>
    </row>
    <row r="497" spans="4:9" x14ac:dyDescent="0.2">
      <c r="D497" s="84"/>
      <c r="E497" s="84"/>
      <c r="F497" s="84"/>
      <c r="G497" s="76"/>
      <c r="H497" s="84"/>
      <c r="I497" s="76"/>
    </row>
    <row r="498" spans="4:9" x14ac:dyDescent="0.2">
      <c r="D498" s="84"/>
      <c r="E498" s="84"/>
      <c r="F498" s="84"/>
      <c r="G498" s="76"/>
      <c r="H498" s="84"/>
      <c r="I498" s="76"/>
    </row>
    <row r="499" spans="4:9" x14ac:dyDescent="0.2">
      <c r="D499" s="84"/>
      <c r="E499" s="84"/>
      <c r="F499" s="84"/>
      <c r="G499" s="76"/>
      <c r="H499" s="84"/>
      <c r="I499" s="76"/>
    </row>
    <row r="500" spans="4:9" x14ac:dyDescent="0.2">
      <c r="D500" s="84"/>
      <c r="E500" s="84"/>
      <c r="F500" s="84"/>
      <c r="G500" s="76"/>
      <c r="H500" s="84"/>
      <c r="I500" s="76"/>
    </row>
    <row r="501" spans="4:9" x14ac:dyDescent="0.2">
      <c r="D501" s="84"/>
      <c r="E501" s="84"/>
      <c r="F501" s="84"/>
      <c r="G501" s="76"/>
      <c r="H501" s="84"/>
      <c r="I501" s="76"/>
    </row>
    <row r="502" spans="4:9" x14ac:dyDescent="0.2">
      <c r="D502" s="84"/>
      <c r="E502" s="84"/>
      <c r="F502" s="84"/>
      <c r="G502" s="76"/>
      <c r="H502" s="84"/>
      <c r="I502" s="76"/>
    </row>
    <row r="503" spans="4:9" x14ac:dyDescent="0.2">
      <c r="D503" s="84"/>
      <c r="E503" s="84"/>
      <c r="F503" s="84"/>
      <c r="G503" s="76"/>
      <c r="H503" s="84"/>
      <c r="I503" s="76"/>
    </row>
    <row r="504" spans="4:9" x14ac:dyDescent="0.2">
      <c r="D504" s="84"/>
      <c r="E504" s="84"/>
      <c r="F504" s="84"/>
      <c r="G504" s="76"/>
      <c r="H504" s="84"/>
      <c r="I504" s="76"/>
    </row>
    <row r="505" spans="4:9" x14ac:dyDescent="0.2">
      <c r="D505" s="84"/>
      <c r="E505" s="84"/>
      <c r="F505" s="84"/>
      <c r="G505" s="76"/>
      <c r="H505" s="84"/>
      <c r="I505" s="76"/>
    </row>
    <row r="506" spans="4:9" x14ac:dyDescent="0.2">
      <c r="D506" s="84"/>
      <c r="E506" s="84"/>
      <c r="F506" s="84"/>
      <c r="G506" s="76"/>
      <c r="H506" s="84"/>
      <c r="I506" s="76"/>
    </row>
    <row r="507" spans="4:9" x14ac:dyDescent="0.2">
      <c r="D507" s="84"/>
      <c r="E507" s="84"/>
      <c r="F507" s="84"/>
      <c r="G507" s="76"/>
      <c r="H507" s="84"/>
      <c r="I507" s="76"/>
    </row>
    <row r="508" spans="4:9" x14ac:dyDescent="0.2">
      <c r="D508" s="84"/>
      <c r="E508" s="84"/>
      <c r="F508" s="84"/>
      <c r="G508" s="76"/>
      <c r="H508" s="84"/>
      <c r="I508" s="76"/>
    </row>
    <row r="509" spans="4:9" x14ac:dyDescent="0.2">
      <c r="D509" s="84"/>
      <c r="E509" s="84"/>
      <c r="F509" s="84"/>
      <c r="G509" s="76"/>
      <c r="H509" s="84"/>
      <c r="I509" s="76"/>
    </row>
    <row r="510" spans="4:9" x14ac:dyDescent="0.2">
      <c r="D510" s="84"/>
      <c r="E510" s="84"/>
      <c r="F510" s="84"/>
      <c r="G510" s="76"/>
      <c r="H510" s="84"/>
      <c r="I510" s="76"/>
    </row>
    <row r="511" spans="4:9" x14ac:dyDescent="0.2">
      <c r="D511" s="84"/>
      <c r="E511" s="84"/>
      <c r="F511" s="84"/>
      <c r="G511" s="76"/>
      <c r="H511" s="84"/>
      <c r="I511" s="76"/>
    </row>
    <row r="512" spans="4:9" x14ac:dyDescent="0.2">
      <c r="D512" s="84"/>
      <c r="E512" s="84"/>
      <c r="F512" s="84"/>
      <c r="G512" s="76"/>
      <c r="H512" s="84"/>
      <c r="I512" s="76"/>
    </row>
    <row r="513" spans="4:9" x14ac:dyDescent="0.2">
      <c r="D513" s="84"/>
      <c r="E513" s="84"/>
      <c r="F513" s="84"/>
      <c r="G513" s="76"/>
      <c r="H513" s="84"/>
      <c r="I513" s="76"/>
    </row>
    <row r="514" spans="4:9" x14ac:dyDescent="0.2">
      <c r="D514" s="84"/>
      <c r="E514" s="84"/>
      <c r="F514" s="84"/>
      <c r="G514" s="76"/>
      <c r="H514" s="84"/>
      <c r="I514" s="76"/>
    </row>
    <row r="515" spans="4:9" x14ac:dyDescent="0.2">
      <c r="D515" s="84"/>
      <c r="E515" s="84"/>
      <c r="F515" s="84"/>
      <c r="G515" s="76"/>
      <c r="H515" s="84"/>
      <c r="I515" s="76"/>
    </row>
    <row r="516" spans="4:9" x14ac:dyDescent="0.2">
      <c r="D516" s="84"/>
      <c r="E516" s="84"/>
      <c r="F516" s="84"/>
      <c r="G516" s="76"/>
      <c r="H516" s="84"/>
      <c r="I516" s="76"/>
    </row>
    <row r="517" spans="4:9" x14ac:dyDescent="0.2">
      <c r="D517" s="84"/>
      <c r="E517" s="84"/>
      <c r="F517" s="84"/>
      <c r="G517" s="76"/>
      <c r="H517" s="84"/>
      <c r="I517" s="76"/>
    </row>
    <row r="518" spans="4:9" x14ac:dyDescent="0.2">
      <c r="D518" s="84"/>
      <c r="E518" s="84"/>
      <c r="F518" s="84"/>
      <c r="G518" s="76"/>
      <c r="H518" s="84"/>
      <c r="I518" s="76"/>
    </row>
    <row r="519" spans="4:9" x14ac:dyDescent="0.2">
      <c r="D519" s="84"/>
      <c r="E519" s="84"/>
      <c r="F519" s="84"/>
      <c r="G519" s="76"/>
      <c r="H519" s="84"/>
      <c r="I519" s="76"/>
    </row>
    <row r="520" spans="4:9" x14ac:dyDescent="0.2">
      <c r="D520" s="84"/>
      <c r="E520" s="84"/>
      <c r="F520" s="84"/>
      <c r="G520" s="76"/>
      <c r="H520" s="84"/>
      <c r="I520" s="76"/>
    </row>
    <row r="521" spans="4:9" x14ac:dyDescent="0.2">
      <c r="D521" s="84"/>
      <c r="E521" s="84"/>
      <c r="F521" s="84"/>
      <c r="G521" s="76"/>
      <c r="H521" s="84"/>
      <c r="I521" s="76"/>
    </row>
    <row r="522" spans="4:9" x14ac:dyDescent="0.2">
      <c r="D522" s="84"/>
      <c r="E522" s="84"/>
      <c r="F522" s="84"/>
      <c r="G522" s="76"/>
      <c r="H522" s="84"/>
      <c r="I522" s="76"/>
    </row>
    <row r="523" spans="4:9" x14ac:dyDescent="0.2">
      <c r="D523" s="84"/>
      <c r="E523" s="84"/>
      <c r="F523" s="84"/>
      <c r="G523" s="76"/>
      <c r="H523" s="84"/>
      <c r="I523" s="76"/>
    </row>
    <row r="524" spans="4:9" x14ac:dyDescent="0.2">
      <c r="D524" s="84"/>
      <c r="E524" s="84"/>
      <c r="F524" s="84"/>
      <c r="G524" s="76"/>
      <c r="H524" s="84"/>
      <c r="I524" s="76"/>
    </row>
    <row r="525" spans="4:9" x14ac:dyDescent="0.2">
      <c r="D525" s="84"/>
      <c r="E525" s="84"/>
      <c r="F525" s="84"/>
      <c r="G525" s="76"/>
      <c r="H525" s="84"/>
      <c r="I525" s="76"/>
    </row>
    <row r="526" spans="4:9" x14ac:dyDescent="0.2">
      <c r="D526" s="84"/>
      <c r="E526" s="84"/>
      <c r="F526" s="84"/>
      <c r="G526" s="76"/>
      <c r="H526" s="84"/>
      <c r="I526" s="76"/>
    </row>
    <row r="527" spans="4:9" x14ac:dyDescent="0.2">
      <c r="D527" s="84"/>
      <c r="E527" s="84"/>
      <c r="F527" s="84"/>
      <c r="G527" s="76"/>
      <c r="H527" s="84"/>
      <c r="I527" s="76"/>
    </row>
    <row r="528" spans="4:9" x14ac:dyDescent="0.2">
      <c r="D528" s="84"/>
      <c r="E528" s="84"/>
      <c r="F528" s="84"/>
      <c r="G528" s="76"/>
      <c r="H528" s="84"/>
      <c r="I528" s="76"/>
    </row>
    <row r="529" spans="4:9" x14ac:dyDescent="0.2">
      <c r="D529" s="84"/>
      <c r="E529" s="84"/>
      <c r="F529" s="84"/>
      <c r="G529" s="76"/>
      <c r="H529" s="84"/>
      <c r="I529" s="76"/>
    </row>
    <row r="530" spans="4:9" x14ac:dyDescent="0.2">
      <c r="D530" s="84"/>
      <c r="E530" s="84"/>
      <c r="F530" s="84"/>
      <c r="G530" s="76"/>
      <c r="H530" s="84"/>
      <c r="I530" s="76"/>
    </row>
    <row r="531" spans="4:9" x14ac:dyDescent="0.2">
      <c r="D531" s="84"/>
      <c r="E531" s="84"/>
      <c r="F531" s="84"/>
      <c r="G531" s="76"/>
      <c r="H531" s="84"/>
      <c r="I531" s="76"/>
    </row>
    <row r="532" spans="4:9" x14ac:dyDescent="0.2">
      <c r="D532" s="84"/>
      <c r="E532" s="84"/>
      <c r="F532" s="84"/>
      <c r="G532" s="76"/>
      <c r="H532" s="84"/>
      <c r="I532" s="76"/>
    </row>
    <row r="533" spans="4:9" x14ac:dyDescent="0.2">
      <c r="D533" s="84"/>
      <c r="E533" s="84"/>
      <c r="F533" s="84"/>
      <c r="G533" s="76"/>
      <c r="H533" s="84"/>
      <c r="I533" s="76"/>
    </row>
    <row r="534" spans="4:9" x14ac:dyDescent="0.2">
      <c r="D534" s="84"/>
      <c r="E534" s="84"/>
      <c r="F534" s="84"/>
      <c r="G534" s="76"/>
      <c r="H534" s="84"/>
      <c r="I534" s="76"/>
    </row>
    <row r="535" spans="4:9" x14ac:dyDescent="0.2">
      <c r="D535" s="84"/>
      <c r="E535" s="84"/>
      <c r="F535" s="84"/>
      <c r="G535" s="76"/>
      <c r="H535" s="84"/>
      <c r="I535" s="76"/>
    </row>
    <row r="536" spans="4:9" x14ac:dyDescent="0.2">
      <c r="D536" s="84"/>
      <c r="E536" s="84"/>
      <c r="F536" s="84"/>
      <c r="G536" s="76"/>
      <c r="H536" s="84"/>
      <c r="I536" s="76"/>
    </row>
    <row r="537" spans="4:9" x14ac:dyDescent="0.2">
      <c r="D537" s="84"/>
      <c r="E537" s="84"/>
      <c r="F537" s="84"/>
      <c r="G537" s="76"/>
      <c r="H537" s="84"/>
      <c r="I537" s="76"/>
    </row>
    <row r="538" spans="4:9" x14ac:dyDescent="0.2">
      <c r="D538" s="84"/>
      <c r="E538" s="84"/>
      <c r="F538" s="84"/>
      <c r="G538" s="76"/>
      <c r="H538" s="84"/>
      <c r="I538" s="76"/>
    </row>
    <row r="539" spans="4:9" x14ac:dyDescent="0.2">
      <c r="D539" s="84"/>
      <c r="E539" s="84"/>
      <c r="F539" s="84"/>
      <c r="G539" s="76"/>
      <c r="H539" s="84"/>
      <c r="I539" s="76"/>
    </row>
    <row r="540" spans="4:9" x14ac:dyDescent="0.2">
      <c r="D540" s="84"/>
      <c r="E540" s="84"/>
      <c r="F540" s="84"/>
      <c r="G540" s="76"/>
      <c r="H540" s="84"/>
      <c r="I540" s="76"/>
    </row>
    <row r="541" spans="4:9" x14ac:dyDescent="0.2">
      <c r="D541" s="84"/>
      <c r="E541" s="84"/>
      <c r="F541" s="84"/>
      <c r="G541" s="76"/>
      <c r="H541" s="84"/>
      <c r="I541" s="76"/>
    </row>
    <row r="542" spans="4:9" x14ac:dyDescent="0.2">
      <c r="D542" s="84"/>
      <c r="E542" s="84"/>
      <c r="F542" s="84"/>
      <c r="G542" s="76"/>
      <c r="H542" s="84"/>
      <c r="I542" s="76"/>
    </row>
    <row r="543" spans="4:9" x14ac:dyDescent="0.2">
      <c r="D543" s="84"/>
      <c r="E543" s="84"/>
      <c r="F543" s="84"/>
      <c r="G543" s="76"/>
      <c r="H543" s="84"/>
      <c r="I543" s="76"/>
    </row>
    <row r="544" spans="4:9" x14ac:dyDescent="0.2">
      <c r="D544" s="84"/>
      <c r="E544" s="84"/>
      <c r="F544" s="84"/>
      <c r="G544" s="76"/>
      <c r="H544" s="84"/>
      <c r="I544" s="76"/>
    </row>
    <row r="545" spans="4:9" x14ac:dyDescent="0.2">
      <c r="D545" s="84"/>
      <c r="E545" s="84"/>
      <c r="F545" s="84"/>
      <c r="G545" s="76"/>
      <c r="H545" s="84"/>
      <c r="I545" s="76"/>
    </row>
    <row r="546" spans="4:9" x14ac:dyDescent="0.2">
      <c r="D546" s="84"/>
      <c r="E546" s="84"/>
      <c r="F546" s="84"/>
      <c r="G546" s="76"/>
      <c r="H546" s="84"/>
      <c r="I546" s="76"/>
    </row>
    <row r="547" spans="4:9" x14ac:dyDescent="0.2">
      <c r="D547" s="84"/>
      <c r="E547" s="84"/>
      <c r="F547" s="84"/>
      <c r="G547" s="76"/>
      <c r="H547" s="84"/>
      <c r="I547" s="76"/>
    </row>
    <row r="548" spans="4:9" x14ac:dyDescent="0.2">
      <c r="D548" s="84"/>
      <c r="E548" s="84"/>
      <c r="F548" s="84"/>
      <c r="G548" s="76"/>
      <c r="H548" s="84"/>
      <c r="I548" s="76"/>
    </row>
    <row r="549" spans="4:9" x14ac:dyDescent="0.2">
      <c r="D549" s="84"/>
      <c r="E549" s="84"/>
      <c r="F549" s="84"/>
      <c r="G549" s="76"/>
      <c r="H549" s="84"/>
      <c r="I549" s="76"/>
    </row>
    <row r="550" spans="4:9" x14ac:dyDescent="0.2">
      <c r="D550" s="84"/>
      <c r="E550" s="84"/>
      <c r="F550" s="84"/>
      <c r="G550" s="76"/>
      <c r="H550" s="84"/>
      <c r="I550" s="76"/>
    </row>
    <row r="551" spans="4:9" x14ac:dyDescent="0.2">
      <c r="D551" s="84"/>
      <c r="E551" s="84"/>
      <c r="F551" s="84"/>
      <c r="G551" s="76"/>
      <c r="H551" s="84"/>
      <c r="I551" s="76"/>
    </row>
    <row r="552" spans="4:9" x14ac:dyDescent="0.2">
      <c r="D552" s="84"/>
      <c r="E552" s="84"/>
      <c r="F552" s="84"/>
      <c r="G552" s="76"/>
      <c r="H552" s="84"/>
      <c r="I552" s="76"/>
    </row>
    <row r="553" spans="4:9" x14ac:dyDescent="0.2">
      <c r="D553" s="84"/>
      <c r="E553" s="84"/>
      <c r="F553" s="84"/>
      <c r="G553" s="76"/>
      <c r="H553" s="84"/>
      <c r="I553" s="76"/>
    </row>
    <row r="554" spans="4:9" x14ac:dyDescent="0.2">
      <c r="D554" s="84"/>
      <c r="E554" s="84"/>
      <c r="F554" s="84"/>
      <c r="G554" s="76"/>
      <c r="H554" s="84"/>
      <c r="I554" s="76"/>
    </row>
    <row r="555" spans="4:9" x14ac:dyDescent="0.2">
      <c r="D555" s="84"/>
      <c r="E555" s="84"/>
      <c r="F555" s="84"/>
      <c r="G555" s="76"/>
      <c r="H555" s="84"/>
      <c r="I555" s="76"/>
    </row>
    <row r="556" spans="4:9" x14ac:dyDescent="0.2">
      <c r="D556" s="84"/>
      <c r="E556" s="84"/>
      <c r="F556" s="84"/>
      <c r="G556" s="76"/>
      <c r="H556" s="84"/>
      <c r="I556" s="76"/>
    </row>
    <row r="557" spans="4:9" x14ac:dyDescent="0.2">
      <c r="D557" s="84"/>
      <c r="E557" s="84"/>
      <c r="F557" s="84"/>
      <c r="G557" s="76"/>
      <c r="H557" s="84"/>
      <c r="I557" s="76"/>
    </row>
    <row r="558" spans="4:9" x14ac:dyDescent="0.2">
      <c r="D558" s="84"/>
      <c r="E558" s="84"/>
      <c r="F558" s="84"/>
      <c r="G558" s="76"/>
      <c r="H558" s="84"/>
      <c r="I558" s="76"/>
    </row>
    <row r="559" spans="4:9" x14ac:dyDescent="0.2">
      <c r="D559" s="84"/>
      <c r="E559" s="84"/>
      <c r="F559" s="84"/>
      <c r="G559" s="76"/>
      <c r="H559" s="84"/>
      <c r="I559" s="76"/>
    </row>
    <row r="560" spans="4:9" x14ac:dyDescent="0.2">
      <c r="D560" s="84"/>
      <c r="E560" s="84"/>
      <c r="F560" s="84"/>
      <c r="G560" s="76"/>
      <c r="H560" s="84"/>
      <c r="I560" s="76"/>
    </row>
    <row r="561" spans="4:9" x14ac:dyDescent="0.2">
      <c r="D561" s="84"/>
      <c r="E561" s="84"/>
      <c r="F561" s="84"/>
      <c r="G561" s="76"/>
      <c r="H561" s="84"/>
      <c r="I561" s="76"/>
    </row>
    <row r="562" spans="4:9" x14ac:dyDescent="0.2">
      <c r="D562" s="84"/>
      <c r="E562" s="84"/>
      <c r="F562" s="84"/>
      <c r="G562" s="76"/>
      <c r="H562" s="84"/>
      <c r="I562" s="76"/>
    </row>
    <row r="563" spans="4:9" x14ac:dyDescent="0.2">
      <c r="D563" s="84"/>
      <c r="E563" s="84"/>
      <c r="F563" s="84"/>
      <c r="G563" s="76"/>
      <c r="H563" s="84"/>
      <c r="I563" s="76"/>
    </row>
    <row r="564" spans="4:9" x14ac:dyDescent="0.2">
      <c r="D564" s="84"/>
      <c r="E564" s="84"/>
      <c r="F564" s="84"/>
      <c r="G564" s="76"/>
      <c r="H564" s="84"/>
      <c r="I564" s="76"/>
    </row>
    <row r="565" spans="4:9" x14ac:dyDescent="0.2">
      <c r="D565" s="84"/>
      <c r="E565" s="84"/>
      <c r="F565" s="84"/>
      <c r="G565" s="76"/>
      <c r="H565" s="84"/>
      <c r="I565" s="76"/>
    </row>
    <row r="566" spans="4:9" x14ac:dyDescent="0.2">
      <c r="D566" s="84"/>
      <c r="E566" s="84"/>
      <c r="F566" s="84"/>
      <c r="G566" s="76"/>
      <c r="H566" s="84"/>
      <c r="I566" s="76"/>
    </row>
    <row r="567" spans="4:9" x14ac:dyDescent="0.2">
      <c r="D567" s="84"/>
      <c r="E567" s="84"/>
      <c r="F567" s="84"/>
      <c r="G567" s="76"/>
      <c r="H567" s="84"/>
      <c r="I567" s="76"/>
    </row>
  </sheetData>
  <conditionalFormatting sqref="A2:A16">
    <cfRule type="duplicateValues" dxfId="21" priority="12"/>
  </conditionalFormatting>
  <conditionalFormatting sqref="A18:A22">
    <cfRule type="duplicateValues" dxfId="20" priority="9"/>
  </conditionalFormatting>
  <conditionalFormatting sqref="A1">
    <cfRule type="duplicateValues" dxfId="19" priority="8"/>
  </conditionalFormatting>
  <conditionalFormatting sqref="C2:J22 C24:J30">
    <cfRule type="cellIs" dxfId="18" priority="6" operator="lessThan">
      <formula>0</formula>
    </cfRule>
    <cfRule type="cellIs" dxfId="17" priority="7" operator="greaterThan">
      <formula>0</formula>
    </cfRule>
  </conditionalFormatting>
  <conditionalFormatting sqref="A24:A30">
    <cfRule type="duplicateValues" dxfId="16" priority="43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AE25D-1DAB-4542-A06B-E8888BABD1B7}">
  <dimension ref="A1:K280"/>
  <sheetViews>
    <sheetView zoomScale="65" zoomScaleNormal="65" workbookViewId="0">
      <selection activeCell="L21" sqref="L21"/>
    </sheetView>
  </sheetViews>
  <sheetFormatPr baseColWidth="10" defaultColWidth="8.6640625" defaultRowHeight="13" x14ac:dyDescent="0.15"/>
  <cols>
    <col min="1" max="1" width="41.33203125" style="42" customWidth="1"/>
    <col min="2" max="2" width="32.6640625" style="42" customWidth="1"/>
    <col min="3" max="5" width="11.33203125" style="42" customWidth="1"/>
    <col min="6" max="6" width="11.33203125" style="51" customWidth="1"/>
    <col min="7" max="7" width="11.33203125" style="52" customWidth="1"/>
    <col min="8" max="10" width="11.33203125" style="42" customWidth="1"/>
    <col min="11" max="16384" width="8.6640625" style="38"/>
  </cols>
  <sheetData>
    <row r="1" spans="1:11" x14ac:dyDescent="0.15">
      <c r="A1" s="35" t="s">
        <v>0</v>
      </c>
      <c r="B1" s="47" t="s">
        <v>1</v>
      </c>
      <c r="C1" s="48" t="s">
        <v>2</v>
      </c>
      <c r="D1" s="48" t="s">
        <v>3</v>
      </c>
      <c r="E1" s="48" t="s">
        <v>4</v>
      </c>
      <c r="F1" s="37" t="s">
        <v>5</v>
      </c>
      <c r="G1" s="36" t="s">
        <v>6</v>
      </c>
      <c r="H1" s="48" t="s">
        <v>7</v>
      </c>
      <c r="I1" s="48" t="s">
        <v>8</v>
      </c>
      <c r="J1" s="48" t="s">
        <v>9</v>
      </c>
    </row>
    <row r="2" spans="1:11" customFormat="1" ht="15" x14ac:dyDescent="0.2">
      <c r="A2" s="4" t="s">
        <v>11</v>
      </c>
      <c r="B2" s="46" t="s">
        <v>470</v>
      </c>
      <c r="C2" s="30">
        <v>-1.127412412</v>
      </c>
      <c r="D2" s="30">
        <v>-1.264878594</v>
      </c>
      <c r="E2" s="30">
        <v>0</v>
      </c>
      <c r="F2" s="32">
        <v>0</v>
      </c>
      <c r="G2" s="33">
        <v>0</v>
      </c>
      <c r="H2" s="30">
        <v>0</v>
      </c>
      <c r="I2" s="30">
        <v>0</v>
      </c>
      <c r="J2" s="30">
        <v>0</v>
      </c>
    </row>
    <row r="3" spans="1:11" customFormat="1" ht="15" x14ac:dyDescent="0.2">
      <c r="A3" s="4" t="s">
        <v>12</v>
      </c>
      <c r="B3" s="46" t="s">
        <v>470</v>
      </c>
      <c r="C3" s="30">
        <v>-1.127412412</v>
      </c>
      <c r="D3" s="30">
        <v>-1.264878594</v>
      </c>
      <c r="E3" s="30">
        <v>0</v>
      </c>
      <c r="F3" s="32">
        <v>0</v>
      </c>
      <c r="G3" s="33">
        <v>0</v>
      </c>
      <c r="H3" s="30">
        <v>0</v>
      </c>
      <c r="I3" s="30">
        <v>0</v>
      </c>
      <c r="J3" s="30">
        <v>0</v>
      </c>
    </row>
    <row r="4" spans="1:11" customFormat="1" ht="15" x14ac:dyDescent="0.2">
      <c r="A4" s="4" t="s">
        <v>10</v>
      </c>
      <c r="B4" s="46" t="s">
        <v>470</v>
      </c>
      <c r="C4" s="30">
        <v>-1.0686059000000001</v>
      </c>
      <c r="D4" s="30">
        <v>-1.3208072829999999</v>
      </c>
      <c r="E4" s="30">
        <v>0</v>
      </c>
      <c r="F4" s="32">
        <v>0</v>
      </c>
      <c r="G4" s="33">
        <v>0</v>
      </c>
      <c r="H4" s="30">
        <v>0</v>
      </c>
      <c r="I4" s="30">
        <v>0</v>
      </c>
      <c r="J4" s="30">
        <v>0</v>
      </c>
    </row>
    <row r="5" spans="1:11" customFormat="1" ht="15" x14ac:dyDescent="0.2">
      <c r="A5" s="4" t="s">
        <v>43</v>
      </c>
      <c r="B5" s="46" t="s">
        <v>470</v>
      </c>
      <c r="C5" s="30">
        <v>0</v>
      </c>
      <c r="D5" s="30">
        <v>-3.7923680399999999</v>
      </c>
      <c r="E5" s="30">
        <v>0</v>
      </c>
      <c r="F5" s="32">
        <v>0</v>
      </c>
      <c r="G5" s="33">
        <v>0</v>
      </c>
      <c r="H5" s="30">
        <v>0</v>
      </c>
      <c r="I5" s="30">
        <v>0</v>
      </c>
      <c r="J5" s="30">
        <v>3.8412243830000001</v>
      </c>
    </row>
    <row r="6" spans="1:11" customFormat="1" ht="15" x14ac:dyDescent="0.2">
      <c r="A6" s="4" t="s">
        <v>44</v>
      </c>
      <c r="B6" s="46" t="s">
        <v>470</v>
      </c>
      <c r="C6" s="30">
        <v>0</v>
      </c>
      <c r="D6" s="30">
        <v>-3.7923680399999999</v>
      </c>
      <c r="E6" s="30">
        <v>0</v>
      </c>
      <c r="F6" s="32">
        <v>0</v>
      </c>
      <c r="G6" s="33">
        <v>0</v>
      </c>
      <c r="H6" s="30">
        <v>0</v>
      </c>
      <c r="I6" s="30">
        <v>0</v>
      </c>
      <c r="J6" s="30">
        <v>3.8412243830000001</v>
      </c>
    </row>
    <row r="7" spans="1:11" customFormat="1" ht="15" x14ac:dyDescent="0.2">
      <c r="A7" s="4" t="s">
        <v>45</v>
      </c>
      <c r="B7" s="46" t="s">
        <v>470</v>
      </c>
      <c r="C7" s="30">
        <v>0</v>
      </c>
      <c r="D7" s="30">
        <v>-3.7155925719999998</v>
      </c>
      <c r="E7" s="30">
        <v>0</v>
      </c>
      <c r="F7" s="32">
        <v>-3.0496049219999999</v>
      </c>
      <c r="G7" s="33">
        <v>0</v>
      </c>
      <c r="H7" s="30">
        <v>0</v>
      </c>
      <c r="I7" s="30">
        <v>0</v>
      </c>
      <c r="J7" s="30">
        <v>0</v>
      </c>
    </row>
    <row r="8" spans="1:11" customFormat="1" ht="15" x14ac:dyDescent="0.2">
      <c r="A8" s="4" t="s">
        <v>46</v>
      </c>
      <c r="B8" s="46" t="s">
        <v>470</v>
      </c>
      <c r="C8" s="30">
        <v>0</v>
      </c>
      <c r="D8" s="30">
        <v>-3.527721197</v>
      </c>
      <c r="E8" s="30">
        <v>0</v>
      </c>
      <c r="F8" s="32">
        <v>0</v>
      </c>
      <c r="G8" s="33">
        <v>0</v>
      </c>
      <c r="H8" s="30">
        <v>0</v>
      </c>
      <c r="I8" s="30">
        <v>0</v>
      </c>
      <c r="J8" s="30">
        <v>3.5790989770000001</v>
      </c>
    </row>
    <row r="9" spans="1:11" customFormat="1" ht="15" x14ac:dyDescent="0.2">
      <c r="A9" s="4" t="s">
        <v>47</v>
      </c>
      <c r="B9" s="46" t="s">
        <v>470</v>
      </c>
      <c r="C9" s="30">
        <v>0</v>
      </c>
      <c r="D9" s="30">
        <v>-1.9337653429999999</v>
      </c>
      <c r="E9" s="30">
        <v>0</v>
      </c>
      <c r="F9" s="32">
        <v>0</v>
      </c>
      <c r="G9" s="33">
        <v>0</v>
      </c>
      <c r="H9" s="30">
        <v>0</v>
      </c>
      <c r="I9" s="30">
        <v>0</v>
      </c>
      <c r="J9" s="30">
        <v>4.0445604700000004</v>
      </c>
    </row>
    <row r="10" spans="1:11" customFormat="1" ht="15" x14ac:dyDescent="0.2">
      <c r="A10" s="4" t="s">
        <v>48</v>
      </c>
      <c r="B10" s="46" t="s">
        <v>470</v>
      </c>
      <c r="C10" s="30">
        <v>0</v>
      </c>
      <c r="D10" s="30">
        <v>-1.6874526809999999</v>
      </c>
      <c r="E10" s="30">
        <v>0</v>
      </c>
      <c r="F10" s="32">
        <v>0</v>
      </c>
      <c r="G10" s="33">
        <v>0</v>
      </c>
      <c r="H10" s="30">
        <v>0</v>
      </c>
      <c r="I10" s="30">
        <v>0</v>
      </c>
      <c r="J10" s="30">
        <v>2.102207597</v>
      </c>
    </row>
    <row r="11" spans="1:11" customFormat="1" ht="15" x14ac:dyDescent="0.2">
      <c r="A11" s="4" t="s">
        <v>49</v>
      </c>
      <c r="B11" s="46" t="s">
        <v>470</v>
      </c>
      <c r="C11" s="30">
        <v>0</v>
      </c>
      <c r="D11" s="30">
        <v>-1.592439172</v>
      </c>
      <c r="E11" s="30">
        <v>0</v>
      </c>
      <c r="F11" s="32">
        <v>0</v>
      </c>
      <c r="G11" s="33">
        <v>0</v>
      </c>
      <c r="H11" s="30">
        <v>0</v>
      </c>
      <c r="I11" s="30">
        <v>0</v>
      </c>
      <c r="J11" s="30">
        <v>2.102207597</v>
      </c>
    </row>
    <row r="12" spans="1:11" ht="15" x14ac:dyDescent="0.2">
      <c r="A12" s="4" t="s">
        <v>50</v>
      </c>
      <c r="B12" s="46" t="s">
        <v>470</v>
      </c>
      <c r="C12" s="30">
        <v>0</v>
      </c>
      <c r="D12" s="30">
        <v>-1.5555670559999999</v>
      </c>
      <c r="E12" s="30">
        <v>0</v>
      </c>
      <c r="F12" s="32">
        <v>0</v>
      </c>
      <c r="G12" s="33">
        <v>0</v>
      </c>
      <c r="H12" s="30">
        <v>0</v>
      </c>
      <c r="I12" s="30">
        <v>0</v>
      </c>
      <c r="J12" s="53">
        <v>2.366076504</v>
      </c>
      <c r="K12"/>
    </row>
    <row r="13" spans="1:11" customFormat="1" ht="15" x14ac:dyDescent="0.2">
      <c r="A13" s="4" t="s">
        <v>51</v>
      </c>
      <c r="B13" s="46" t="s">
        <v>470</v>
      </c>
      <c r="C13" s="30">
        <v>0</v>
      </c>
      <c r="D13" s="30">
        <v>-1.274661906</v>
      </c>
      <c r="E13" s="30">
        <v>0</v>
      </c>
      <c r="F13" s="32">
        <v>0</v>
      </c>
      <c r="G13" s="33">
        <v>0</v>
      </c>
      <c r="H13" s="30">
        <v>0</v>
      </c>
      <c r="I13" s="30">
        <v>0</v>
      </c>
      <c r="J13" s="30">
        <v>3.4657193240000002</v>
      </c>
    </row>
    <row r="14" spans="1:11" customFormat="1" ht="15" x14ac:dyDescent="0.2">
      <c r="A14" s="4" t="s">
        <v>52</v>
      </c>
      <c r="B14" s="46" t="s">
        <v>470</v>
      </c>
      <c r="C14" s="30">
        <v>0</v>
      </c>
      <c r="D14" s="30">
        <v>-1.1769532</v>
      </c>
      <c r="E14" s="30">
        <v>0</v>
      </c>
      <c r="F14" s="32">
        <v>0</v>
      </c>
      <c r="G14" s="33">
        <v>0</v>
      </c>
      <c r="H14" s="30">
        <v>0</v>
      </c>
      <c r="I14" s="30">
        <v>1.19757742</v>
      </c>
      <c r="J14" s="30">
        <v>3.501107862</v>
      </c>
    </row>
    <row r="15" spans="1:11" customFormat="1" ht="15" x14ac:dyDescent="0.2">
      <c r="A15" s="4" t="s">
        <v>86</v>
      </c>
      <c r="B15" s="46" t="s">
        <v>470</v>
      </c>
      <c r="C15" s="30">
        <v>0</v>
      </c>
      <c r="D15" s="30">
        <v>0</v>
      </c>
      <c r="E15" s="30">
        <v>0</v>
      </c>
      <c r="F15" s="32">
        <v>-1.562786687</v>
      </c>
      <c r="G15" s="33">
        <v>0</v>
      </c>
      <c r="H15" s="30">
        <v>0</v>
      </c>
      <c r="I15" s="30">
        <v>0</v>
      </c>
      <c r="J15" s="30">
        <v>1.002098054</v>
      </c>
    </row>
    <row r="16" spans="1:11" customFormat="1" ht="15" x14ac:dyDescent="0.2">
      <c r="A16" s="4" t="s">
        <v>82</v>
      </c>
      <c r="B16" s="46" t="s">
        <v>470</v>
      </c>
      <c r="C16" s="30">
        <v>0</v>
      </c>
      <c r="D16" s="30">
        <v>0</v>
      </c>
      <c r="E16" s="30">
        <v>0</v>
      </c>
      <c r="F16" s="32">
        <v>0</v>
      </c>
      <c r="G16" s="33">
        <v>0</v>
      </c>
      <c r="H16" s="30">
        <v>0</v>
      </c>
      <c r="I16" s="30">
        <v>0</v>
      </c>
      <c r="J16" s="30">
        <v>-1.4622913989999999</v>
      </c>
    </row>
    <row r="17" spans="1:10" customFormat="1" ht="15" x14ac:dyDescent="0.2">
      <c r="A17" s="4" t="s">
        <v>83</v>
      </c>
      <c r="B17" s="46" t="s">
        <v>470</v>
      </c>
      <c r="C17" s="30">
        <v>0</v>
      </c>
      <c r="D17" s="30">
        <v>0</v>
      </c>
      <c r="E17" s="30">
        <v>0</v>
      </c>
      <c r="F17" s="32">
        <v>0</v>
      </c>
      <c r="G17" s="33">
        <v>0</v>
      </c>
      <c r="H17" s="30">
        <v>0</v>
      </c>
      <c r="I17" s="30">
        <v>0</v>
      </c>
      <c r="J17" s="30">
        <v>-1.3677056329999999</v>
      </c>
    </row>
    <row r="18" spans="1:10" customFormat="1" ht="15" x14ac:dyDescent="0.2">
      <c r="A18" s="4" t="s">
        <v>85</v>
      </c>
      <c r="B18" s="46" t="s">
        <v>470</v>
      </c>
      <c r="C18" s="30">
        <v>0</v>
      </c>
      <c r="D18" s="30">
        <v>0</v>
      </c>
      <c r="E18" s="30">
        <v>0</v>
      </c>
      <c r="F18" s="32">
        <v>0</v>
      </c>
      <c r="G18" s="33">
        <v>0</v>
      </c>
      <c r="H18" s="30">
        <v>0</v>
      </c>
      <c r="I18" s="30">
        <v>0</v>
      </c>
      <c r="J18" s="30">
        <v>-1.1063540650000001</v>
      </c>
    </row>
    <row r="19" spans="1:10" customFormat="1" ht="15" x14ac:dyDescent="0.2">
      <c r="A19" s="4" t="s">
        <v>84</v>
      </c>
      <c r="B19" s="46" t="s">
        <v>470</v>
      </c>
      <c r="C19" s="30">
        <v>0</v>
      </c>
      <c r="D19" s="30">
        <v>0</v>
      </c>
      <c r="E19" s="30">
        <v>0</v>
      </c>
      <c r="F19" s="32">
        <v>0</v>
      </c>
      <c r="G19" s="33">
        <v>0</v>
      </c>
      <c r="H19" s="30">
        <v>0</v>
      </c>
      <c r="I19" s="30">
        <v>0</v>
      </c>
      <c r="J19" s="30">
        <v>-1.3677056329999999</v>
      </c>
    </row>
    <row r="20" spans="1:10" customFormat="1" ht="15" x14ac:dyDescent="0.2">
      <c r="A20" s="4" t="s">
        <v>96</v>
      </c>
      <c r="B20" s="46" t="s">
        <v>470</v>
      </c>
      <c r="C20" s="30">
        <v>0</v>
      </c>
      <c r="D20" s="30">
        <v>0</v>
      </c>
      <c r="E20" s="30">
        <v>0</v>
      </c>
      <c r="F20" s="32">
        <v>0</v>
      </c>
      <c r="G20" s="33">
        <v>0</v>
      </c>
      <c r="H20" s="30">
        <v>0</v>
      </c>
      <c r="I20" s="30">
        <v>0</v>
      </c>
      <c r="J20" s="30">
        <v>3.8090715880000001</v>
      </c>
    </row>
    <row r="21" spans="1:10" customFormat="1" ht="15" x14ac:dyDescent="0.2">
      <c r="A21" s="4" t="s">
        <v>88</v>
      </c>
      <c r="B21" s="46" t="s">
        <v>470</v>
      </c>
      <c r="C21" s="30">
        <v>0</v>
      </c>
      <c r="D21" s="30">
        <v>0</v>
      </c>
      <c r="E21" s="30">
        <v>0</v>
      </c>
      <c r="F21" s="32">
        <v>0</v>
      </c>
      <c r="G21" s="33">
        <v>0</v>
      </c>
      <c r="H21" s="30">
        <v>0</v>
      </c>
      <c r="I21" s="30">
        <v>0</v>
      </c>
      <c r="J21" s="30">
        <v>1.3688485699999999</v>
      </c>
    </row>
    <row r="22" spans="1:10" customFormat="1" ht="15" x14ac:dyDescent="0.2">
      <c r="A22" s="4" t="s">
        <v>87</v>
      </c>
      <c r="B22" s="46" t="s">
        <v>470</v>
      </c>
      <c r="C22" s="30">
        <v>0</v>
      </c>
      <c r="D22" s="30">
        <v>0</v>
      </c>
      <c r="E22" s="30">
        <v>0</v>
      </c>
      <c r="F22" s="32">
        <v>0</v>
      </c>
      <c r="G22" s="33">
        <v>0</v>
      </c>
      <c r="H22" s="30">
        <v>0</v>
      </c>
      <c r="I22" s="30">
        <v>0</v>
      </c>
      <c r="J22" s="30">
        <v>1.3501825359999999</v>
      </c>
    </row>
    <row r="23" spans="1:10" customFormat="1" ht="15" x14ac:dyDescent="0.2">
      <c r="A23" s="4" t="s">
        <v>97</v>
      </c>
      <c r="B23" s="46" t="s">
        <v>470</v>
      </c>
      <c r="C23" s="30">
        <v>0</v>
      </c>
      <c r="D23" s="30">
        <v>0</v>
      </c>
      <c r="E23" s="30">
        <v>0</v>
      </c>
      <c r="F23" s="32">
        <v>0</v>
      </c>
      <c r="G23" s="33">
        <v>0</v>
      </c>
      <c r="H23" s="30">
        <v>0</v>
      </c>
      <c r="I23" s="30">
        <v>0</v>
      </c>
      <c r="J23" s="30">
        <v>3.8090715880000001</v>
      </c>
    </row>
    <row r="24" spans="1:10" customFormat="1" ht="15" x14ac:dyDescent="0.2">
      <c r="A24" s="4" t="s">
        <v>89</v>
      </c>
      <c r="B24" s="46" t="s">
        <v>470</v>
      </c>
      <c r="C24" s="30">
        <v>0</v>
      </c>
      <c r="D24" s="30">
        <v>0</v>
      </c>
      <c r="E24" s="30">
        <v>0</v>
      </c>
      <c r="F24" s="32">
        <v>0</v>
      </c>
      <c r="G24" s="33">
        <v>0</v>
      </c>
      <c r="H24" s="30">
        <v>0</v>
      </c>
      <c r="I24" s="30">
        <v>0</v>
      </c>
      <c r="J24" s="30">
        <v>1.3688485699999999</v>
      </c>
    </row>
    <row r="25" spans="1:10" customFormat="1" ht="15" x14ac:dyDescent="0.2">
      <c r="A25" s="4" t="s">
        <v>98</v>
      </c>
      <c r="B25" s="46" t="s">
        <v>470</v>
      </c>
      <c r="C25" s="30">
        <v>0</v>
      </c>
      <c r="D25" s="30">
        <v>0</v>
      </c>
      <c r="E25" s="30">
        <v>0</v>
      </c>
      <c r="F25" s="32">
        <v>0</v>
      </c>
      <c r="G25" s="33">
        <v>0</v>
      </c>
      <c r="H25" s="30">
        <v>0</v>
      </c>
      <c r="I25" s="30">
        <v>0</v>
      </c>
      <c r="J25" s="30">
        <v>3.8090715880000001</v>
      </c>
    </row>
    <row r="26" spans="1:10" customFormat="1" ht="15" x14ac:dyDescent="0.2">
      <c r="A26" s="4" t="s">
        <v>99</v>
      </c>
      <c r="B26" s="46" t="s">
        <v>470</v>
      </c>
      <c r="C26" s="30">
        <v>0</v>
      </c>
      <c r="D26" s="30">
        <v>0</v>
      </c>
      <c r="E26" s="30">
        <v>0</v>
      </c>
      <c r="F26" s="32">
        <v>0</v>
      </c>
      <c r="G26" s="33">
        <v>0</v>
      </c>
      <c r="H26" s="30">
        <v>0</v>
      </c>
      <c r="I26" s="30">
        <v>0</v>
      </c>
      <c r="J26" s="30">
        <v>4.9235102289999997</v>
      </c>
    </row>
    <row r="27" spans="1:10" customFormat="1" ht="15" x14ac:dyDescent="0.2">
      <c r="A27" s="4" t="s">
        <v>103</v>
      </c>
      <c r="B27" s="46" t="s">
        <v>470</v>
      </c>
      <c r="C27" s="30">
        <v>0</v>
      </c>
      <c r="D27" s="30">
        <v>0</v>
      </c>
      <c r="E27" s="30">
        <v>0</v>
      </c>
      <c r="F27" s="32">
        <v>0</v>
      </c>
      <c r="G27" s="33">
        <v>0</v>
      </c>
      <c r="H27" s="30">
        <v>0</v>
      </c>
      <c r="I27" s="30">
        <v>0</v>
      </c>
      <c r="J27" s="30">
        <v>5.4757899510000003</v>
      </c>
    </row>
    <row r="28" spans="1:10" customFormat="1" ht="15" x14ac:dyDescent="0.2">
      <c r="A28" s="4" t="s">
        <v>93</v>
      </c>
      <c r="B28" s="46" t="s">
        <v>470</v>
      </c>
      <c r="C28" s="30">
        <v>0</v>
      </c>
      <c r="D28" s="30">
        <v>0</v>
      </c>
      <c r="E28" s="30">
        <v>0</v>
      </c>
      <c r="F28" s="32">
        <v>0</v>
      </c>
      <c r="G28" s="33">
        <v>0</v>
      </c>
      <c r="H28" s="30">
        <v>0</v>
      </c>
      <c r="I28" s="30">
        <v>0</v>
      </c>
      <c r="J28" s="30">
        <v>1.4838055619999999</v>
      </c>
    </row>
    <row r="29" spans="1:10" customFormat="1" ht="15" x14ac:dyDescent="0.2">
      <c r="A29" s="4" t="s">
        <v>81</v>
      </c>
      <c r="B29" s="46" t="s">
        <v>470</v>
      </c>
      <c r="C29" s="30">
        <v>0</v>
      </c>
      <c r="D29" s="30">
        <v>0</v>
      </c>
      <c r="E29" s="30">
        <v>0</v>
      </c>
      <c r="F29" s="32">
        <v>0</v>
      </c>
      <c r="G29" s="33">
        <v>0</v>
      </c>
      <c r="H29" s="30">
        <v>0</v>
      </c>
      <c r="I29" s="30">
        <v>0</v>
      </c>
      <c r="J29" s="30">
        <v>-2.199150758</v>
      </c>
    </row>
    <row r="30" spans="1:10" customFormat="1" ht="15" x14ac:dyDescent="0.2">
      <c r="A30" s="4" t="s">
        <v>76</v>
      </c>
      <c r="B30" s="46" t="s">
        <v>470</v>
      </c>
      <c r="C30" s="30">
        <v>0</v>
      </c>
      <c r="D30" s="30">
        <v>0</v>
      </c>
      <c r="E30" s="30">
        <v>0</v>
      </c>
      <c r="F30" s="32">
        <v>0</v>
      </c>
      <c r="G30" s="33">
        <v>0</v>
      </c>
      <c r="H30" s="30">
        <v>0</v>
      </c>
      <c r="I30" s="30">
        <v>0</v>
      </c>
      <c r="J30" s="30">
        <v>-2.0707414310000001</v>
      </c>
    </row>
    <row r="31" spans="1:10" customFormat="1" ht="15" x14ac:dyDescent="0.2">
      <c r="A31" s="4" t="s">
        <v>80</v>
      </c>
      <c r="B31" s="46" t="s">
        <v>470</v>
      </c>
      <c r="C31" s="30">
        <v>0</v>
      </c>
      <c r="D31" s="30">
        <v>0</v>
      </c>
      <c r="E31" s="30">
        <v>0</v>
      </c>
      <c r="F31" s="32">
        <v>0</v>
      </c>
      <c r="G31" s="33">
        <v>0</v>
      </c>
      <c r="H31" s="30">
        <v>0</v>
      </c>
      <c r="I31" s="30">
        <v>0</v>
      </c>
      <c r="J31" s="30">
        <v>-2.2222894659999999</v>
      </c>
    </row>
    <row r="32" spans="1:10" customFormat="1" ht="15" x14ac:dyDescent="0.2">
      <c r="A32" s="4" t="s">
        <v>77</v>
      </c>
      <c r="B32" s="46" t="s">
        <v>470</v>
      </c>
      <c r="C32" s="30">
        <v>0</v>
      </c>
      <c r="D32" s="30">
        <v>0</v>
      </c>
      <c r="E32" s="30">
        <v>0</v>
      </c>
      <c r="F32" s="32">
        <v>0</v>
      </c>
      <c r="G32" s="33">
        <v>0</v>
      </c>
      <c r="H32" s="30">
        <v>0</v>
      </c>
      <c r="I32" s="30">
        <v>0</v>
      </c>
      <c r="J32" s="30">
        <v>-2.28818849</v>
      </c>
    </row>
    <row r="33" spans="1:11" customFormat="1" ht="15" x14ac:dyDescent="0.2">
      <c r="A33" s="4" t="s">
        <v>90</v>
      </c>
      <c r="B33" s="46" t="s">
        <v>470</v>
      </c>
      <c r="C33" s="30">
        <v>0</v>
      </c>
      <c r="D33" s="30">
        <v>0</v>
      </c>
      <c r="E33" s="30">
        <v>0</v>
      </c>
      <c r="F33" s="32">
        <v>0</v>
      </c>
      <c r="G33" s="33">
        <v>0</v>
      </c>
      <c r="H33" s="30">
        <v>0</v>
      </c>
      <c r="I33" s="30">
        <v>0</v>
      </c>
      <c r="J33" s="30">
        <v>1.391732848</v>
      </c>
    </row>
    <row r="34" spans="1:11" customFormat="1" ht="15" x14ac:dyDescent="0.2">
      <c r="A34" s="4" t="s">
        <v>91</v>
      </c>
      <c r="B34" s="46" t="s">
        <v>470</v>
      </c>
      <c r="C34" s="30">
        <v>0</v>
      </c>
      <c r="D34" s="30">
        <v>0</v>
      </c>
      <c r="E34" s="30">
        <v>0</v>
      </c>
      <c r="F34" s="32">
        <v>0</v>
      </c>
      <c r="G34" s="33">
        <v>0</v>
      </c>
      <c r="H34" s="30">
        <v>0</v>
      </c>
      <c r="I34" s="30">
        <v>0</v>
      </c>
      <c r="J34" s="30">
        <v>1.391732848</v>
      </c>
    </row>
    <row r="35" spans="1:11" customFormat="1" ht="15" x14ac:dyDescent="0.2">
      <c r="A35" s="4" t="s">
        <v>78</v>
      </c>
      <c r="B35" s="46" t="s">
        <v>470</v>
      </c>
      <c r="C35" s="30">
        <v>0</v>
      </c>
      <c r="D35" s="30">
        <v>0</v>
      </c>
      <c r="E35" s="30">
        <v>0</v>
      </c>
      <c r="F35" s="32">
        <v>0</v>
      </c>
      <c r="G35" s="33">
        <v>0</v>
      </c>
      <c r="H35" s="30">
        <v>0</v>
      </c>
      <c r="I35" s="30">
        <v>0</v>
      </c>
      <c r="J35" s="30">
        <v>-2.28818849</v>
      </c>
    </row>
    <row r="36" spans="1:11" customFormat="1" ht="15" x14ac:dyDescent="0.2">
      <c r="A36" s="4" t="s">
        <v>79</v>
      </c>
      <c r="B36" s="46" t="s">
        <v>470</v>
      </c>
      <c r="C36" s="30">
        <v>0</v>
      </c>
      <c r="D36" s="30">
        <v>0</v>
      </c>
      <c r="E36" s="30">
        <v>0</v>
      </c>
      <c r="F36" s="32">
        <v>0</v>
      </c>
      <c r="G36" s="33">
        <v>0</v>
      </c>
      <c r="H36" s="30">
        <v>0</v>
      </c>
      <c r="I36" s="30">
        <v>0</v>
      </c>
      <c r="J36" s="30">
        <v>-2.28818849</v>
      </c>
    </row>
    <row r="37" spans="1:11" customFormat="1" ht="15" x14ac:dyDescent="0.2">
      <c r="A37" s="4" t="s">
        <v>106</v>
      </c>
      <c r="B37" s="46" t="s">
        <v>470</v>
      </c>
      <c r="C37" s="30">
        <v>0</v>
      </c>
      <c r="D37" s="30">
        <v>0</v>
      </c>
      <c r="E37" s="30">
        <v>0</v>
      </c>
      <c r="F37" s="32">
        <v>0</v>
      </c>
      <c r="G37" s="33">
        <v>0</v>
      </c>
      <c r="H37" s="30">
        <v>0</v>
      </c>
      <c r="I37" s="30">
        <v>0</v>
      </c>
      <c r="J37" s="30">
        <v>5.9952118050000003</v>
      </c>
    </row>
    <row r="38" spans="1:11" customFormat="1" ht="15" x14ac:dyDescent="0.2">
      <c r="A38" s="4" t="s">
        <v>92</v>
      </c>
      <c r="B38" s="46" t="s">
        <v>470</v>
      </c>
      <c r="C38" s="30">
        <v>0</v>
      </c>
      <c r="D38" s="30">
        <v>0</v>
      </c>
      <c r="E38" s="30">
        <v>0</v>
      </c>
      <c r="F38" s="32">
        <v>0</v>
      </c>
      <c r="G38" s="33">
        <v>0</v>
      </c>
      <c r="H38" s="30">
        <v>0</v>
      </c>
      <c r="I38" s="30">
        <v>0</v>
      </c>
      <c r="J38" s="30">
        <v>1.391732848</v>
      </c>
      <c r="K38" s="38"/>
    </row>
    <row r="39" spans="1:11" customFormat="1" ht="15" x14ac:dyDescent="0.2">
      <c r="A39" s="4" t="s">
        <v>100</v>
      </c>
      <c r="B39" s="46" t="s">
        <v>470</v>
      </c>
      <c r="C39" s="30">
        <v>0</v>
      </c>
      <c r="D39" s="30">
        <v>0</v>
      </c>
      <c r="E39" s="30">
        <v>0</v>
      </c>
      <c r="F39" s="32">
        <v>0</v>
      </c>
      <c r="G39" s="33">
        <v>0</v>
      </c>
      <c r="H39" s="30">
        <v>0</v>
      </c>
      <c r="I39" s="30">
        <v>0</v>
      </c>
      <c r="J39" s="30">
        <v>5.2368638330000001</v>
      </c>
    </row>
    <row r="40" spans="1:11" customFormat="1" ht="15" x14ac:dyDescent="0.2">
      <c r="A40" s="4" t="s">
        <v>101</v>
      </c>
      <c r="B40" s="46" t="s">
        <v>470</v>
      </c>
      <c r="C40" s="30">
        <v>0</v>
      </c>
      <c r="D40" s="30">
        <v>0</v>
      </c>
      <c r="E40" s="30">
        <v>0</v>
      </c>
      <c r="F40" s="32">
        <v>0</v>
      </c>
      <c r="G40" s="33">
        <v>0</v>
      </c>
      <c r="H40" s="30">
        <v>0</v>
      </c>
      <c r="I40" s="30">
        <v>0</v>
      </c>
      <c r="J40" s="30">
        <v>5.2368638330000001</v>
      </c>
    </row>
    <row r="41" spans="1:11" customFormat="1" ht="15" x14ac:dyDescent="0.2">
      <c r="A41" s="4" t="s">
        <v>102</v>
      </c>
      <c r="B41" s="46" t="s">
        <v>470</v>
      </c>
      <c r="C41" s="30">
        <v>0</v>
      </c>
      <c r="D41" s="30">
        <v>0</v>
      </c>
      <c r="E41" s="30">
        <v>0</v>
      </c>
      <c r="F41" s="32">
        <v>0</v>
      </c>
      <c r="G41" s="33">
        <v>0</v>
      </c>
      <c r="H41" s="30">
        <v>0</v>
      </c>
      <c r="I41" s="30">
        <v>0</v>
      </c>
      <c r="J41" s="30">
        <v>5.2368638330000001</v>
      </c>
    </row>
    <row r="42" spans="1:11" customFormat="1" ht="15" x14ac:dyDescent="0.2">
      <c r="A42" s="4" t="s">
        <v>94</v>
      </c>
      <c r="B42" s="46" t="s">
        <v>470</v>
      </c>
      <c r="C42" s="30">
        <v>0</v>
      </c>
      <c r="D42" s="30">
        <v>0</v>
      </c>
      <c r="E42" s="30">
        <v>0</v>
      </c>
      <c r="F42" s="32">
        <v>0</v>
      </c>
      <c r="G42" s="33">
        <v>0</v>
      </c>
      <c r="H42" s="30">
        <v>0</v>
      </c>
      <c r="I42" s="30">
        <v>0</v>
      </c>
      <c r="J42" s="30">
        <v>1.055058922</v>
      </c>
    </row>
    <row r="43" spans="1:11" customFormat="1" ht="15" x14ac:dyDescent="0.2">
      <c r="A43" s="4" t="s">
        <v>107</v>
      </c>
      <c r="B43" s="46" t="s">
        <v>470</v>
      </c>
      <c r="C43" s="30">
        <v>0</v>
      </c>
      <c r="D43" s="30">
        <v>0</v>
      </c>
      <c r="E43" s="30">
        <v>0</v>
      </c>
      <c r="F43" s="32">
        <v>2.9316668950000002</v>
      </c>
      <c r="G43" s="33">
        <v>0</v>
      </c>
      <c r="H43" s="30">
        <v>0</v>
      </c>
      <c r="I43" s="30">
        <v>0</v>
      </c>
      <c r="J43" s="30">
        <v>8.9068577009999998</v>
      </c>
    </row>
    <row r="44" spans="1:11" customFormat="1" ht="15" x14ac:dyDescent="0.2">
      <c r="A44" s="4" t="s">
        <v>104</v>
      </c>
      <c r="B44" s="46" t="s">
        <v>470</v>
      </c>
      <c r="C44" s="30">
        <v>0</v>
      </c>
      <c r="D44" s="30">
        <v>0</v>
      </c>
      <c r="E44" s="30">
        <v>0</v>
      </c>
      <c r="F44" s="32">
        <v>3.8210001509999998</v>
      </c>
      <c r="G44" s="33">
        <v>0</v>
      </c>
      <c r="H44" s="30">
        <v>0</v>
      </c>
      <c r="I44" s="30">
        <v>0</v>
      </c>
      <c r="J44" s="30">
        <v>5.7942533999999997</v>
      </c>
    </row>
    <row r="45" spans="1:11" customFormat="1" ht="15" x14ac:dyDescent="0.2">
      <c r="A45" s="4" t="s">
        <v>105</v>
      </c>
      <c r="B45" s="46" t="s">
        <v>470</v>
      </c>
      <c r="C45" s="30">
        <v>0</v>
      </c>
      <c r="D45" s="30">
        <v>0</v>
      </c>
      <c r="E45" s="30">
        <v>0</v>
      </c>
      <c r="F45" s="32">
        <v>3.9884663210000002</v>
      </c>
      <c r="G45" s="33">
        <v>0</v>
      </c>
      <c r="H45" s="30">
        <v>0</v>
      </c>
      <c r="I45" s="30">
        <v>0</v>
      </c>
      <c r="J45" s="30">
        <v>5.9952118050000003</v>
      </c>
    </row>
    <row r="46" spans="1:11" customFormat="1" ht="15" x14ac:dyDescent="0.2">
      <c r="A46" s="4" t="s">
        <v>95</v>
      </c>
      <c r="B46" s="46" t="s">
        <v>470</v>
      </c>
      <c r="C46" s="30">
        <v>0</v>
      </c>
      <c r="D46" s="30">
        <v>0</v>
      </c>
      <c r="E46" s="30">
        <v>7.244668452</v>
      </c>
      <c r="F46" s="32">
        <v>0</v>
      </c>
      <c r="G46" s="33">
        <v>0</v>
      </c>
      <c r="H46" s="30">
        <v>3.8297223790000001</v>
      </c>
      <c r="I46" s="30">
        <v>0</v>
      </c>
      <c r="J46" s="30">
        <v>1.9650769690000001</v>
      </c>
    </row>
    <row r="47" spans="1:11" customFormat="1" ht="15" x14ac:dyDescent="0.2">
      <c r="A47" s="4" t="s">
        <v>58</v>
      </c>
      <c r="B47" s="46" t="s">
        <v>470</v>
      </c>
      <c r="C47" s="30">
        <v>0</v>
      </c>
      <c r="D47" s="30">
        <v>1.0994766789999999</v>
      </c>
      <c r="E47" s="30">
        <v>0</v>
      </c>
      <c r="F47" s="32">
        <v>0</v>
      </c>
      <c r="G47" s="33">
        <v>0</v>
      </c>
      <c r="H47" s="30">
        <v>0</v>
      </c>
      <c r="I47" s="30">
        <v>0</v>
      </c>
      <c r="J47" s="30">
        <v>0</v>
      </c>
    </row>
    <row r="48" spans="1:11" customFormat="1" ht="15" x14ac:dyDescent="0.2">
      <c r="A48" s="4" t="s">
        <v>59</v>
      </c>
      <c r="B48" s="46" t="s">
        <v>470</v>
      </c>
      <c r="C48" s="30">
        <v>0</v>
      </c>
      <c r="D48" s="30">
        <v>1.0994766789999999</v>
      </c>
      <c r="E48" s="30">
        <v>0</v>
      </c>
      <c r="F48" s="32">
        <v>0</v>
      </c>
      <c r="G48" s="33">
        <v>0</v>
      </c>
      <c r="H48" s="30">
        <v>0</v>
      </c>
      <c r="I48" s="30">
        <v>0</v>
      </c>
      <c r="J48" s="30">
        <v>0</v>
      </c>
    </row>
    <row r="49" spans="1:10" customFormat="1" ht="15" x14ac:dyDescent="0.2">
      <c r="A49" s="4" t="s">
        <v>53</v>
      </c>
      <c r="B49" s="46" t="s">
        <v>470</v>
      </c>
      <c r="C49" s="30">
        <v>0</v>
      </c>
      <c r="D49" s="30">
        <v>1.3898209989999999</v>
      </c>
      <c r="E49" s="30">
        <v>0</v>
      </c>
      <c r="F49" s="32">
        <v>0</v>
      </c>
      <c r="G49" s="33">
        <v>0</v>
      </c>
      <c r="H49" s="30">
        <v>0</v>
      </c>
      <c r="I49" s="30">
        <v>0</v>
      </c>
      <c r="J49" s="30">
        <v>0</v>
      </c>
    </row>
    <row r="50" spans="1:10" customFormat="1" ht="15" x14ac:dyDescent="0.2">
      <c r="A50" s="4" t="s">
        <v>54</v>
      </c>
      <c r="B50" s="46" t="s">
        <v>470</v>
      </c>
      <c r="C50" s="30">
        <v>0</v>
      </c>
      <c r="D50" s="30">
        <v>1.3898209989999999</v>
      </c>
      <c r="E50" s="30">
        <v>0</v>
      </c>
      <c r="F50" s="32">
        <v>0</v>
      </c>
      <c r="G50" s="33">
        <v>0</v>
      </c>
      <c r="H50" s="30">
        <v>0</v>
      </c>
      <c r="I50" s="30">
        <v>0</v>
      </c>
      <c r="J50" s="30">
        <v>0</v>
      </c>
    </row>
    <row r="51" spans="1:10" customFormat="1" ht="15" x14ac:dyDescent="0.2">
      <c r="A51" s="4" t="s">
        <v>55</v>
      </c>
      <c r="B51" s="46" t="s">
        <v>470</v>
      </c>
      <c r="C51" s="30">
        <v>0</v>
      </c>
      <c r="D51" s="30">
        <v>1.3898209989999999</v>
      </c>
      <c r="E51" s="30">
        <v>0</v>
      </c>
      <c r="F51" s="32">
        <v>0</v>
      </c>
      <c r="G51" s="33">
        <v>0</v>
      </c>
      <c r="H51" s="30">
        <v>0</v>
      </c>
      <c r="I51" s="30">
        <v>0</v>
      </c>
      <c r="J51" s="30">
        <v>0</v>
      </c>
    </row>
    <row r="52" spans="1:10" customFormat="1" ht="15" x14ac:dyDescent="0.2">
      <c r="A52" s="4" t="s">
        <v>56</v>
      </c>
      <c r="B52" s="46" t="s">
        <v>470</v>
      </c>
      <c r="C52" s="30">
        <v>0</v>
      </c>
      <c r="D52" s="30">
        <v>1.4876477829999999</v>
      </c>
      <c r="E52" s="30">
        <v>0</v>
      </c>
      <c r="F52" s="32">
        <v>0</v>
      </c>
      <c r="G52" s="33">
        <v>0</v>
      </c>
      <c r="H52" s="30">
        <v>0</v>
      </c>
      <c r="I52" s="30">
        <v>0</v>
      </c>
      <c r="J52" s="30">
        <v>3.315123952</v>
      </c>
    </row>
    <row r="53" spans="1:10" customFormat="1" ht="15" x14ac:dyDescent="0.2">
      <c r="A53" s="4" t="s">
        <v>463</v>
      </c>
      <c r="B53" s="46" t="s">
        <v>470</v>
      </c>
      <c r="C53" s="30">
        <v>0</v>
      </c>
      <c r="D53" s="30">
        <v>1.5527711909999999</v>
      </c>
      <c r="E53" s="30">
        <v>0</v>
      </c>
      <c r="F53" s="32">
        <v>3.814761308</v>
      </c>
      <c r="G53" s="33">
        <v>0</v>
      </c>
      <c r="H53" s="30">
        <v>1.854211721</v>
      </c>
      <c r="I53" s="30">
        <v>0</v>
      </c>
      <c r="J53" s="30">
        <v>3.4505309359999998</v>
      </c>
    </row>
    <row r="54" spans="1:10" customFormat="1" ht="15" x14ac:dyDescent="0.2">
      <c r="A54" s="4" t="s">
        <v>57</v>
      </c>
      <c r="B54" s="46" t="s">
        <v>470</v>
      </c>
      <c r="C54" s="30">
        <v>0</v>
      </c>
      <c r="D54" s="30">
        <v>1.5527711909999999</v>
      </c>
      <c r="E54" s="30">
        <v>0</v>
      </c>
      <c r="F54" s="32">
        <v>3.814761308</v>
      </c>
      <c r="G54" s="33">
        <v>0</v>
      </c>
      <c r="H54" s="30">
        <v>1.854211721</v>
      </c>
      <c r="I54" s="30">
        <v>0</v>
      </c>
      <c r="J54" s="30">
        <v>3.4505309359999998</v>
      </c>
    </row>
    <row r="55" spans="1:10" customFormat="1" ht="15" x14ac:dyDescent="0.2">
      <c r="A55" s="4" t="s">
        <v>60</v>
      </c>
      <c r="B55" s="46" t="s">
        <v>470</v>
      </c>
      <c r="C55" s="30">
        <v>0</v>
      </c>
      <c r="D55" s="30">
        <v>2.0171041299999999</v>
      </c>
      <c r="E55" s="30">
        <v>0</v>
      </c>
      <c r="F55" s="32">
        <v>2.4995961119999999</v>
      </c>
      <c r="G55" s="33">
        <v>0</v>
      </c>
      <c r="H55" s="30">
        <v>0</v>
      </c>
      <c r="I55" s="30">
        <v>0</v>
      </c>
      <c r="J55" s="30">
        <v>0</v>
      </c>
    </row>
    <row r="56" spans="1:10" customFormat="1" ht="15" x14ac:dyDescent="0.2">
      <c r="A56" s="4" t="s">
        <v>61</v>
      </c>
      <c r="B56" s="46" t="s">
        <v>470</v>
      </c>
      <c r="C56" s="30">
        <v>0</v>
      </c>
      <c r="D56" s="30">
        <v>2.2077809039999998</v>
      </c>
      <c r="E56" s="30">
        <v>0</v>
      </c>
      <c r="F56" s="32">
        <v>0</v>
      </c>
      <c r="G56" s="33">
        <v>0</v>
      </c>
      <c r="H56" s="30">
        <v>0</v>
      </c>
      <c r="I56" s="30">
        <v>0</v>
      </c>
      <c r="J56" s="30">
        <v>0</v>
      </c>
    </row>
    <row r="57" spans="1:10" customFormat="1" ht="15" x14ac:dyDescent="0.2">
      <c r="A57" s="4" t="s">
        <v>62</v>
      </c>
      <c r="B57" s="46" t="s">
        <v>470</v>
      </c>
      <c r="C57" s="30">
        <v>0</v>
      </c>
      <c r="D57" s="30">
        <v>2.5513152749999999</v>
      </c>
      <c r="E57" s="30">
        <v>0</v>
      </c>
      <c r="F57" s="32">
        <v>1.644628717</v>
      </c>
      <c r="G57" s="33">
        <v>0</v>
      </c>
      <c r="H57" s="30">
        <v>0</v>
      </c>
      <c r="I57" s="30">
        <v>0</v>
      </c>
      <c r="J57" s="30">
        <v>1.3187195890000001</v>
      </c>
    </row>
    <row r="58" spans="1:10" customFormat="1" ht="15" x14ac:dyDescent="0.2">
      <c r="A58" s="4" t="s">
        <v>63</v>
      </c>
      <c r="B58" s="46" t="s">
        <v>470</v>
      </c>
      <c r="C58" s="30">
        <v>0</v>
      </c>
      <c r="D58" s="30">
        <v>2.5602642859999998</v>
      </c>
      <c r="E58" s="30">
        <v>0</v>
      </c>
      <c r="F58" s="32">
        <v>1.644628717</v>
      </c>
      <c r="G58" s="33">
        <v>0</v>
      </c>
      <c r="H58" s="30">
        <v>0</v>
      </c>
      <c r="I58" s="30">
        <v>0</v>
      </c>
      <c r="J58" s="30">
        <v>1.3962716879999999</v>
      </c>
    </row>
    <row r="59" spans="1:10" customFormat="1" ht="15" x14ac:dyDescent="0.2">
      <c r="A59" s="4" t="s">
        <v>64</v>
      </c>
      <c r="B59" s="46" t="s">
        <v>470</v>
      </c>
      <c r="C59" s="30">
        <v>0</v>
      </c>
      <c r="D59" s="30">
        <v>2.9511012889999999</v>
      </c>
      <c r="E59" s="30">
        <v>0</v>
      </c>
      <c r="F59" s="32">
        <v>1.310796224</v>
      </c>
      <c r="G59" s="33">
        <v>0</v>
      </c>
      <c r="H59" s="30">
        <v>0</v>
      </c>
      <c r="I59" s="30">
        <v>0</v>
      </c>
      <c r="J59" s="30">
        <v>1.250371025</v>
      </c>
    </row>
    <row r="60" spans="1:10" customFormat="1" ht="15" x14ac:dyDescent="0.2">
      <c r="A60" s="4" t="s">
        <v>65</v>
      </c>
      <c r="B60" s="46" t="s">
        <v>470</v>
      </c>
      <c r="C60" s="30">
        <v>0</v>
      </c>
      <c r="D60" s="30">
        <v>3.4483850139999999</v>
      </c>
      <c r="E60" s="30">
        <v>0</v>
      </c>
      <c r="F60" s="32">
        <v>0</v>
      </c>
      <c r="G60" s="33">
        <v>0</v>
      </c>
      <c r="H60" s="30">
        <v>0</v>
      </c>
      <c r="I60" s="30">
        <v>0</v>
      </c>
      <c r="J60" s="30">
        <v>0</v>
      </c>
    </row>
    <row r="61" spans="1:10" customFormat="1" ht="15" x14ac:dyDescent="0.2">
      <c r="A61" s="4" t="s">
        <v>66</v>
      </c>
      <c r="B61" s="46" t="s">
        <v>470</v>
      </c>
      <c r="C61" s="30">
        <v>0</v>
      </c>
      <c r="D61" s="30">
        <v>3.6587375259999999</v>
      </c>
      <c r="E61" s="30">
        <v>0</v>
      </c>
      <c r="F61" s="32">
        <v>0</v>
      </c>
      <c r="G61" s="33">
        <v>0</v>
      </c>
      <c r="H61" s="30">
        <v>0</v>
      </c>
      <c r="I61" s="30">
        <v>0</v>
      </c>
      <c r="J61" s="30">
        <v>0</v>
      </c>
    </row>
    <row r="62" spans="1:10" customFormat="1" ht="15" x14ac:dyDescent="0.2">
      <c r="A62" s="4" t="s">
        <v>67</v>
      </c>
      <c r="B62" s="46" t="s">
        <v>470</v>
      </c>
      <c r="C62" s="30">
        <v>0</v>
      </c>
      <c r="D62" s="30">
        <v>4.5666836039999996</v>
      </c>
      <c r="E62" s="30">
        <v>0</v>
      </c>
      <c r="F62" s="32">
        <v>1.6858006400000001</v>
      </c>
      <c r="G62" s="33">
        <v>0</v>
      </c>
      <c r="H62" s="30">
        <v>0</v>
      </c>
      <c r="I62" s="30">
        <v>0</v>
      </c>
      <c r="J62" s="30">
        <v>1.6727924190000001</v>
      </c>
    </row>
    <row r="63" spans="1:10" customFormat="1" ht="15" x14ac:dyDescent="0.2">
      <c r="A63" s="4" t="s">
        <v>68</v>
      </c>
      <c r="B63" s="46" t="s">
        <v>470</v>
      </c>
      <c r="C63" s="30">
        <v>0</v>
      </c>
      <c r="D63" s="30">
        <v>4.7125534570000003</v>
      </c>
      <c r="E63" s="30">
        <v>0</v>
      </c>
      <c r="F63" s="32">
        <v>1.58631996</v>
      </c>
      <c r="G63" s="33">
        <v>0</v>
      </c>
      <c r="H63" s="30">
        <v>0</v>
      </c>
      <c r="I63" s="30">
        <v>0</v>
      </c>
      <c r="J63" s="30">
        <v>1.763671615</v>
      </c>
    </row>
    <row r="64" spans="1:10" customFormat="1" ht="15" x14ac:dyDescent="0.2">
      <c r="A64" s="4" t="s">
        <v>69</v>
      </c>
      <c r="B64" s="46" t="s">
        <v>470</v>
      </c>
      <c r="C64" s="30">
        <v>0</v>
      </c>
      <c r="D64" s="30">
        <v>4.9263347709999996</v>
      </c>
      <c r="E64" s="30">
        <v>0</v>
      </c>
      <c r="F64" s="32">
        <v>4.8462718389999999</v>
      </c>
      <c r="G64" s="33">
        <v>0</v>
      </c>
      <c r="H64" s="30">
        <v>0</v>
      </c>
      <c r="I64" s="30">
        <v>0</v>
      </c>
      <c r="J64" s="30">
        <v>5.8147010210000003</v>
      </c>
    </row>
    <row r="65" spans="1:11" customFormat="1" ht="15" x14ac:dyDescent="0.2">
      <c r="A65" s="4" t="s">
        <v>70</v>
      </c>
      <c r="B65" s="46" t="s">
        <v>470</v>
      </c>
      <c r="C65" s="30">
        <v>0</v>
      </c>
      <c r="D65" s="30">
        <v>4.9263347709999996</v>
      </c>
      <c r="E65" s="30">
        <v>0</v>
      </c>
      <c r="F65" s="32">
        <v>4.8462718389999999</v>
      </c>
      <c r="G65" s="33">
        <v>0</v>
      </c>
      <c r="H65" s="30">
        <v>0</v>
      </c>
      <c r="I65" s="30">
        <v>0</v>
      </c>
      <c r="J65" s="30">
        <v>5.8147010210000003</v>
      </c>
    </row>
    <row r="66" spans="1:11" customFormat="1" ht="15" x14ac:dyDescent="0.2">
      <c r="A66" s="4" t="s">
        <v>71</v>
      </c>
      <c r="B66" s="46" t="s">
        <v>470</v>
      </c>
      <c r="C66" s="30">
        <v>0</v>
      </c>
      <c r="D66" s="30">
        <v>4.934579888</v>
      </c>
      <c r="E66" s="30">
        <v>0</v>
      </c>
      <c r="F66" s="32">
        <v>2.1166509420000001</v>
      </c>
      <c r="G66" s="33">
        <v>0</v>
      </c>
      <c r="H66" s="30">
        <v>0</v>
      </c>
      <c r="I66" s="30">
        <v>0</v>
      </c>
      <c r="J66" s="30">
        <v>0</v>
      </c>
    </row>
    <row r="67" spans="1:11" customFormat="1" ht="15" x14ac:dyDescent="0.2">
      <c r="A67" s="4" t="s">
        <v>72</v>
      </c>
      <c r="B67" s="46" t="s">
        <v>470</v>
      </c>
      <c r="C67" s="30">
        <v>0</v>
      </c>
      <c r="D67" s="30">
        <v>4.9623499310000003</v>
      </c>
      <c r="E67" s="30">
        <v>0</v>
      </c>
      <c r="F67" s="32">
        <v>1.9089423240000001</v>
      </c>
      <c r="G67" s="33">
        <v>0</v>
      </c>
      <c r="H67" s="30">
        <v>0</v>
      </c>
      <c r="I67" s="30">
        <v>0</v>
      </c>
      <c r="J67" s="30">
        <v>0</v>
      </c>
    </row>
    <row r="68" spans="1:11" customFormat="1" ht="15" x14ac:dyDescent="0.2">
      <c r="A68" s="4" t="s">
        <v>73</v>
      </c>
      <c r="B68" s="46" t="s">
        <v>470</v>
      </c>
      <c r="C68" s="30">
        <v>0</v>
      </c>
      <c r="D68" s="30">
        <v>4.9623499310000003</v>
      </c>
      <c r="E68" s="30">
        <v>0</v>
      </c>
      <c r="F68" s="32">
        <v>1.9089423240000001</v>
      </c>
      <c r="G68" s="33">
        <v>0</v>
      </c>
      <c r="H68" s="30">
        <v>0</v>
      </c>
      <c r="I68" s="30">
        <v>0</v>
      </c>
      <c r="J68" s="30">
        <v>0</v>
      </c>
    </row>
    <row r="69" spans="1:11" customFormat="1" ht="15" x14ac:dyDescent="0.2">
      <c r="A69" s="4" t="s">
        <v>74</v>
      </c>
      <c r="B69" s="46" t="s">
        <v>470</v>
      </c>
      <c r="C69" s="30">
        <v>0</v>
      </c>
      <c r="D69" s="30">
        <v>5.2195533379999999</v>
      </c>
      <c r="E69" s="30">
        <v>3.12645127</v>
      </c>
      <c r="F69" s="32">
        <v>2.5326968239999998</v>
      </c>
      <c r="G69" s="33">
        <v>0</v>
      </c>
      <c r="H69" s="30">
        <v>0</v>
      </c>
      <c r="I69" s="30">
        <v>0</v>
      </c>
      <c r="J69" s="30">
        <v>7.8544439629999996</v>
      </c>
    </row>
    <row r="70" spans="1:11" customFormat="1" ht="15" x14ac:dyDescent="0.2">
      <c r="A70" s="4" t="s">
        <v>75</v>
      </c>
      <c r="B70" s="46" t="s">
        <v>470</v>
      </c>
      <c r="C70" s="30">
        <v>0</v>
      </c>
      <c r="D70" s="30">
        <v>5.4728190860000003</v>
      </c>
      <c r="E70" s="30">
        <v>3.2758187379999999</v>
      </c>
      <c r="F70" s="32">
        <v>2.6807545309999998</v>
      </c>
      <c r="G70" s="33">
        <v>0</v>
      </c>
      <c r="H70" s="30">
        <v>0</v>
      </c>
      <c r="I70" s="30">
        <v>0</v>
      </c>
      <c r="J70" s="30">
        <v>8.3745452880000002</v>
      </c>
    </row>
    <row r="71" spans="1:11" customFormat="1" ht="15" x14ac:dyDescent="0.2">
      <c r="A71" s="4" t="s">
        <v>20</v>
      </c>
      <c r="B71" s="46" t="s">
        <v>470</v>
      </c>
      <c r="C71" s="30">
        <v>1.0595151009999999</v>
      </c>
      <c r="D71" s="30">
        <v>0</v>
      </c>
      <c r="E71" s="30">
        <v>0</v>
      </c>
      <c r="F71" s="32">
        <v>0</v>
      </c>
      <c r="G71" s="33">
        <v>0</v>
      </c>
      <c r="H71" s="30">
        <v>0</v>
      </c>
      <c r="I71" s="30">
        <v>0</v>
      </c>
      <c r="J71" s="30">
        <v>1.621217693</v>
      </c>
    </row>
    <row r="72" spans="1:11" ht="15" x14ac:dyDescent="0.2">
      <c r="A72" s="4" t="s">
        <v>13</v>
      </c>
      <c r="B72" s="46" t="s">
        <v>470</v>
      </c>
      <c r="C72" s="30">
        <v>1.128517062</v>
      </c>
      <c r="D72" s="30">
        <v>0</v>
      </c>
      <c r="E72" s="30">
        <v>0</v>
      </c>
      <c r="F72" s="32">
        <v>0</v>
      </c>
      <c r="G72" s="33">
        <v>0</v>
      </c>
      <c r="H72" s="30">
        <v>0</v>
      </c>
      <c r="I72" s="30">
        <v>0</v>
      </c>
      <c r="J72" s="30">
        <v>0</v>
      </c>
      <c r="K72"/>
    </row>
    <row r="73" spans="1:11" customFormat="1" ht="15" x14ac:dyDescent="0.2">
      <c r="A73" s="4" t="s">
        <v>14</v>
      </c>
      <c r="B73" s="46" t="s">
        <v>470</v>
      </c>
      <c r="C73" s="30">
        <v>1.149575027</v>
      </c>
      <c r="D73" s="30">
        <v>0</v>
      </c>
      <c r="E73" s="30">
        <v>0</v>
      </c>
      <c r="F73" s="32">
        <v>-1.0018215749999999</v>
      </c>
      <c r="G73" s="33">
        <v>0</v>
      </c>
      <c r="H73" s="30">
        <v>0</v>
      </c>
      <c r="I73" s="30">
        <v>0</v>
      </c>
      <c r="J73" s="30">
        <v>2.3562754739999998</v>
      </c>
    </row>
    <row r="74" spans="1:11" customFormat="1" ht="15" x14ac:dyDescent="0.2">
      <c r="A74" s="4" t="s">
        <v>15</v>
      </c>
      <c r="B74" s="46" t="s">
        <v>470</v>
      </c>
      <c r="C74" s="30">
        <v>1.1841269699999999</v>
      </c>
      <c r="D74" s="30">
        <v>-3.773346917</v>
      </c>
      <c r="E74" s="30">
        <v>0</v>
      </c>
      <c r="F74" s="32">
        <v>-2.8027229810000001</v>
      </c>
      <c r="G74" s="33">
        <v>0</v>
      </c>
      <c r="H74" s="30">
        <v>0</v>
      </c>
      <c r="I74" s="30">
        <v>0</v>
      </c>
      <c r="J74" s="30">
        <v>0</v>
      </c>
    </row>
    <row r="75" spans="1:11" customFormat="1" ht="15" x14ac:dyDescent="0.2">
      <c r="A75" s="4" t="s">
        <v>16</v>
      </c>
      <c r="B75" s="46" t="s">
        <v>470</v>
      </c>
      <c r="C75" s="30">
        <v>1.2891095319999999</v>
      </c>
      <c r="D75" s="30">
        <v>0</v>
      </c>
      <c r="E75" s="30">
        <v>0</v>
      </c>
      <c r="F75" s="32">
        <v>0</v>
      </c>
      <c r="G75" s="33">
        <v>0</v>
      </c>
      <c r="H75" s="30">
        <v>0</v>
      </c>
      <c r="I75" s="30">
        <v>0</v>
      </c>
      <c r="J75" s="30">
        <v>1.627189982</v>
      </c>
    </row>
    <row r="76" spans="1:11" customFormat="1" ht="15" x14ac:dyDescent="0.2">
      <c r="A76" s="4" t="s">
        <v>17</v>
      </c>
      <c r="B76" s="46" t="s">
        <v>470</v>
      </c>
      <c r="C76" s="30">
        <v>1.320674154</v>
      </c>
      <c r="D76" s="30">
        <v>1.0622451020000001</v>
      </c>
      <c r="E76" s="30">
        <v>0</v>
      </c>
      <c r="F76" s="32">
        <v>-1.504145362</v>
      </c>
      <c r="G76" s="33">
        <v>0</v>
      </c>
      <c r="H76" s="30">
        <v>0</v>
      </c>
      <c r="I76" s="30">
        <v>0</v>
      </c>
      <c r="J76" s="30">
        <v>0</v>
      </c>
      <c r="K76" s="38"/>
    </row>
    <row r="77" spans="1:11" customFormat="1" ht="15" x14ac:dyDescent="0.2">
      <c r="A77" s="4" t="s">
        <v>18</v>
      </c>
      <c r="B77" s="46" t="s">
        <v>470</v>
      </c>
      <c r="C77" s="30">
        <v>1.4306299330000001</v>
      </c>
      <c r="D77" s="30">
        <v>-4.0331699319999998</v>
      </c>
      <c r="E77" s="30">
        <v>0</v>
      </c>
      <c r="F77" s="32">
        <v>-2.6557875110000002</v>
      </c>
      <c r="G77" s="33">
        <v>0</v>
      </c>
      <c r="H77" s="30">
        <v>0</v>
      </c>
      <c r="I77" s="30">
        <v>0</v>
      </c>
      <c r="J77" s="30">
        <v>0</v>
      </c>
    </row>
    <row r="78" spans="1:11" customFormat="1" ht="15" x14ac:dyDescent="0.2">
      <c r="A78" s="4" t="s">
        <v>19</v>
      </c>
      <c r="B78" s="46" t="s">
        <v>470</v>
      </c>
      <c r="C78" s="30">
        <v>1.545372913</v>
      </c>
      <c r="D78" s="30">
        <v>2.3709765859999998</v>
      </c>
      <c r="E78" s="30">
        <v>0</v>
      </c>
      <c r="F78" s="32">
        <v>2.7390896759999999</v>
      </c>
      <c r="G78" s="33">
        <v>0</v>
      </c>
      <c r="H78" s="30">
        <v>0</v>
      </c>
      <c r="I78" s="30">
        <v>0</v>
      </c>
      <c r="J78" s="30">
        <v>0</v>
      </c>
    </row>
    <row r="79" spans="1:11" customFormat="1" ht="15" x14ac:dyDescent="0.2">
      <c r="A79" s="4" t="s">
        <v>21</v>
      </c>
      <c r="B79" s="46" t="s">
        <v>470</v>
      </c>
      <c r="C79" s="30">
        <v>1.6033399230000001</v>
      </c>
      <c r="D79" s="30">
        <v>1.01604082</v>
      </c>
      <c r="E79" s="30">
        <v>0</v>
      </c>
      <c r="F79" s="32">
        <v>-1.847036568</v>
      </c>
      <c r="G79" s="33">
        <v>0</v>
      </c>
      <c r="H79" s="30">
        <v>0</v>
      </c>
      <c r="I79" s="30">
        <v>0</v>
      </c>
      <c r="J79" s="30">
        <v>0</v>
      </c>
    </row>
    <row r="80" spans="1:11" customFormat="1" ht="15" x14ac:dyDescent="0.2">
      <c r="A80" s="4" t="s">
        <v>22</v>
      </c>
      <c r="B80" s="46" t="s">
        <v>470</v>
      </c>
      <c r="C80" s="30">
        <v>1.6033399230000001</v>
      </c>
      <c r="D80" s="30">
        <v>1.01604082</v>
      </c>
      <c r="E80" s="30">
        <v>0</v>
      </c>
      <c r="F80" s="32">
        <v>-1.847036568</v>
      </c>
      <c r="G80" s="33">
        <v>0</v>
      </c>
      <c r="H80" s="30">
        <v>0</v>
      </c>
      <c r="I80" s="30">
        <v>0</v>
      </c>
      <c r="J80" s="30">
        <v>0</v>
      </c>
    </row>
    <row r="81" spans="1:10" customFormat="1" ht="15" x14ac:dyDescent="0.2">
      <c r="A81" s="4" t="s">
        <v>23</v>
      </c>
      <c r="B81" s="46" t="s">
        <v>470</v>
      </c>
      <c r="C81" s="30">
        <v>1.6375592960000001</v>
      </c>
      <c r="D81" s="30">
        <v>0</v>
      </c>
      <c r="E81" s="30">
        <v>0</v>
      </c>
      <c r="F81" s="32">
        <v>-1.65647155</v>
      </c>
      <c r="G81" s="33">
        <v>0</v>
      </c>
      <c r="H81" s="30">
        <v>0</v>
      </c>
      <c r="I81" s="30">
        <v>0</v>
      </c>
      <c r="J81" s="30">
        <v>1.9162230689999999</v>
      </c>
    </row>
    <row r="82" spans="1:10" customFormat="1" ht="15" x14ac:dyDescent="0.2">
      <c r="A82" s="4" t="s">
        <v>24</v>
      </c>
      <c r="B82" s="46" t="s">
        <v>470</v>
      </c>
      <c r="C82" s="30">
        <v>1.668109319</v>
      </c>
      <c r="D82" s="30">
        <v>0</v>
      </c>
      <c r="E82" s="30">
        <v>0</v>
      </c>
      <c r="F82" s="32">
        <v>-1.671979758</v>
      </c>
      <c r="G82" s="33">
        <v>0</v>
      </c>
      <c r="H82" s="30">
        <v>0</v>
      </c>
      <c r="I82" s="30">
        <v>0</v>
      </c>
      <c r="J82" s="30">
        <v>1.9162230689999999</v>
      </c>
    </row>
    <row r="83" spans="1:10" customFormat="1" ht="15" x14ac:dyDescent="0.2">
      <c r="A83" s="4" t="s">
        <v>25</v>
      </c>
      <c r="B83" s="46" t="s">
        <v>470</v>
      </c>
      <c r="C83" s="30">
        <v>1.753951319</v>
      </c>
      <c r="D83" s="30">
        <v>1.51774388</v>
      </c>
      <c r="E83" s="30">
        <v>0</v>
      </c>
      <c r="F83" s="32">
        <v>0</v>
      </c>
      <c r="G83" s="33">
        <v>0</v>
      </c>
      <c r="H83" s="30">
        <v>0</v>
      </c>
      <c r="I83" s="30">
        <v>0</v>
      </c>
      <c r="J83" s="30">
        <v>1.3923372119999999</v>
      </c>
    </row>
    <row r="84" spans="1:10" customFormat="1" ht="15" x14ac:dyDescent="0.2">
      <c r="A84" s="4" t="s">
        <v>26</v>
      </c>
      <c r="B84" s="46" t="s">
        <v>470</v>
      </c>
      <c r="C84" s="30">
        <v>1.788534316</v>
      </c>
      <c r="D84" s="30">
        <v>0</v>
      </c>
      <c r="E84" s="30">
        <v>0</v>
      </c>
      <c r="F84" s="32">
        <v>-1.822520546</v>
      </c>
      <c r="G84" s="33">
        <v>0</v>
      </c>
      <c r="H84" s="30">
        <v>0</v>
      </c>
      <c r="I84" s="30">
        <v>0</v>
      </c>
      <c r="J84" s="30">
        <v>1.790807126</v>
      </c>
    </row>
    <row r="85" spans="1:10" customFormat="1" ht="15" x14ac:dyDescent="0.2">
      <c r="A85" s="4" t="s">
        <v>467</v>
      </c>
      <c r="B85" s="46" t="s">
        <v>470</v>
      </c>
      <c r="C85" s="30">
        <v>1.8828876210000001</v>
      </c>
      <c r="D85" s="30">
        <v>0</v>
      </c>
      <c r="E85" s="30">
        <v>0</v>
      </c>
      <c r="F85" s="32">
        <v>-4.441884494</v>
      </c>
      <c r="G85" s="33">
        <v>0</v>
      </c>
      <c r="H85" s="30">
        <v>0</v>
      </c>
      <c r="I85" s="30">
        <v>0</v>
      </c>
      <c r="J85" s="30">
        <v>0</v>
      </c>
    </row>
    <row r="86" spans="1:10" customFormat="1" ht="15" x14ac:dyDescent="0.2">
      <c r="A86" s="4" t="s">
        <v>468</v>
      </c>
      <c r="B86" s="46" t="s">
        <v>470</v>
      </c>
      <c r="C86" s="30">
        <v>1.8828876210000001</v>
      </c>
      <c r="D86" s="30">
        <v>0</v>
      </c>
      <c r="E86" s="30">
        <v>0</v>
      </c>
      <c r="F86" s="32">
        <v>-4.441884494</v>
      </c>
      <c r="G86" s="33">
        <v>0</v>
      </c>
      <c r="H86" s="30">
        <v>0</v>
      </c>
      <c r="I86" s="30">
        <v>0</v>
      </c>
      <c r="J86" s="30">
        <v>0</v>
      </c>
    </row>
    <row r="87" spans="1:10" customFormat="1" ht="15" x14ac:dyDescent="0.2">
      <c r="A87" s="4" t="s">
        <v>469</v>
      </c>
      <c r="B87" s="46" t="s">
        <v>470</v>
      </c>
      <c r="C87" s="30">
        <v>1.8828876210000001</v>
      </c>
      <c r="D87" s="30">
        <v>0</v>
      </c>
      <c r="E87" s="30">
        <v>0</v>
      </c>
      <c r="F87" s="32">
        <v>-4.441884494</v>
      </c>
      <c r="G87" s="33">
        <v>0</v>
      </c>
      <c r="H87" s="30">
        <v>0</v>
      </c>
      <c r="I87" s="30">
        <v>0</v>
      </c>
      <c r="J87" s="30">
        <v>0</v>
      </c>
    </row>
    <row r="88" spans="1:10" customFormat="1" ht="15" x14ac:dyDescent="0.2">
      <c r="A88" s="4" t="s">
        <v>27</v>
      </c>
      <c r="B88" s="46" t="s">
        <v>470</v>
      </c>
      <c r="C88" s="30">
        <v>1.9930426880000001</v>
      </c>
      <c r="D88" s="30">
        <v>2.508338212</v>
      </c>
      <c r="E88" s="30">
        <v>1.9265280869999999</v>
      </c>
      <c r="F88" s="32">
        <v>-1.704900581</v>
      </c>
      <c r="G88" s="33">
        <v>0</v>
      </c>
      <c r="H88" s="30">
        <v>0</v>
      </c>
      <c r="I88" s="30">
        <v>0</v>
      </c>
      <c r="J88" s="30">
        <v>3.1975432330000002</v>
      </c>
    </row>
    <row r="89" spans="1:10" customFormat="1" ht="15" x14ac:dyDescent="0.2">
      <c r="A89" s="4" t="s">
        <v>28</v>
      </c>
      <c r="B89" s="46" t="s">
        <v>470</v>
      </c>
      <c r="C89" s="30">
        <v>1.997577672</v>
      </c>
      <c r="D89" s="30">
        <v>2.3550421579999998</v>
      </c>
      <c r="E89" s="30">
        <v>1.858045492</v>
      </c>
      <c r="F89" s="32">
        <v>-1.715973797</v>
      </c>
      <c r="G89" s="33">
        <v>0</v>
      </c>
      <c r="H89" s="30">
        <v>0</v>
      </c>
      <c r="I89" s="30">
        <v>0</v>
      </c>
      <c r="J89" s="30">
        <v>3.1220214149999999</v>
      </c>
    </row>
    <row r="90" spans="1:10" customFormat="1" ht="15" x14ac:dyDescent="0.2">
      <c r="A90" s="4" t="s">
        <v>29</v>
      </c>
      <c r="B90" s="46" t="s">
        <v>470</v>
      </c>
      <c r="C90" s="30">
        <v>2.0198336079999999</v>
      </c>
      <c r="D90" s="30">
        <v>0</v>
      </c>
      <c r="E90" s="30">
        <v>0</v>
      </c>
      <c r="F90" s="32">
        <v>0</v>
      </c>
      <c r="G90" s="33">
        <v>0</v>
      </c>
      <c r="H90" s="30">
        <v>0</v>
      </c>
      <c r="I90" s="30">
        <v>0</v>
      </c>
      <c r="J90" s="30">
        <v>0</v>
      </c>
    </row>
    <row r="91" spans="1:10" customFormat="1" ht="15" x14ac:dyDescent="0.2">
      <c r="A91" s="4" t="s">
        <v>30</v>
      </c>
      <c r="B91" s="46" t="s">
        <v>470</v>
      </c>
      <c r="C91" s="30">
        <v>2.029353145</v>
      </c>
      <c r="D91" s="30">
        <v>2.371684578</v>
      </c>
      <c r="E91" s="30">
        <v>1.770543985</v>
      </c>
      <c r="F91" s="32">
        <v>-1.630362053</v>
      </c>
      <c r="G91" s="33">
        <v>0</v>
      </c>
      <c r="H91" s="30">
        <v>0</v>
      </c>
      <c r="I91" s="30">
        <v>0</v>
      </c>
      <c r="J91" s="30">
        <v>3.14459585</v>
      </c>
    </row>
    <row r="92" spans="1:10" customFormat="1" ht="15" x14ac:dyDescent="0.2">
      <c r="A92" s="4" t="s">
        <v>31</v>
      </c>
      <c r="B92" s="46" t="s">
        <v>470</v>
      </c>
      <c r="C92" s="30">
        <v>2.2974877739999999</v>
      </c>
      <c r="D92" s="30">
        <v>2.95398125</v>
      </c>
      <c r="E92" s="30">
        <v>0</v>
      </c>
      <c r="F92" s="32">
        <v>0</v>
      </c>
      <c r="G92" s="33">
        <v>0</v>
      </c>
      <c r="H92" s="30">
        <v>0</v>
      </c>
      <c r="I92" s="30">
        <v>0</v>
      </c>
      <c r="J92" s="30">
        <v>1.436514815</v>
      </c>
    </row>
    <row r="93" spans="1:10" customFormat="1" ht="15" x14ac:dyDescent="0.2">
      <c r="A93" s="4" t="s">
        <v>32</v>
      </c>
      <c r="B93" s="46" t="s">
        <v>470</v>
      </c>
      <c r="C93" s="30">
        <v>2.3175069860000002</v>
      </c>
      <c r="D93" s="30">
        <v>1.4699538379999999</v>
      </c>
      <c r="E93" s="30">
        <v>0</v>
      </c>
      <c r="F93" s="32">
        <v>0</v>
      </c>
      <c r="G93" s="33">
        <v>0</v>
      </c>
      <c r="H93" s="30">
        <v>0</v>
      </c>
      <c r="I93" s="30">
        <v>0</v>
      </c>
      <c r="J93" s="30">
        <v>1.4042403990000001</v>
      </c>
    </row>
    <row r="94" spans="1:10" customFormat="1" ht="15" x14ac:dyDescent="0.2">
      <c r="A94" s="4" t="s">
        <v>33</v>
      </c>
      <c r="B94" s="46" t="s">
        <v>470</v>
      </c>
      <c r="C94" s="30">
        <v>2.3598366670000002</v>
      </c>
      <c r="D94" s="30">
        <v>3.0284751060000001</v>
      </c>
      <c r="E94" s="30">
        <v>0</v>
      </c>
      <c r="F94" s="32">
        <v>0</v>
      </c>
      <c r="G94" s="33">
        <v>0</v>
      </c>
      <c r="H94" s="30">
        <v>0</v>
      </c>
      <c r="I94" s="30">
        <v>0</v>
      </c>
      <c r="J94" s="30">
        <v>0</v>
      </c>
    </row>
    <row r="95" spans="1:10" customFormat="1" ht="15" x14ac:dyDescent="0.2">
      <c r="A95" s="4" t="s">
        <v>34</v>
      </c>
      <c r="B95" s="46" t="s">
        <v>470</v>
      </c>
      <c r="C95" s="30">
        <v>2.3727647539999999</v>
      </c>
      <c r="D95" s="30">
        <v>0</v>
      </c>
      <c r="E95" s="30">
        <v>0</v>
      </c>
      <c r="F95" s="32">
        <v>-2.648402328</v>
      </c>
      <c r="G95" s="33">
        <v>0</v>
      </c>
      <c r="H95" s="30">
        <v>0</v>
      </c>
      <c r="I95" s="30">
        <v>0</v>
      </c>
      <c r="J95" s="30">
        <v>0</v>
      </c>
    </row>
    <row r="96" spans="1:10" customFormat="1" ht="15" x14ac:dyDescent="0.2">
      <c r="A96" s="4" t="s">
        <v>35</v>
      </c>
      <c r="B96" s="46" t="s">
        <v>470</v>
      </c>
      <c r="C96" s="30">
        <v>2.4622729419999998</v>
      </c>
      <c r="D96" s="30">
        <v>0</v>
      </c>
      <c r="E96" s="30">
        <v>0</v>
      </c>
      <c r="F96" s="32">
        <v>0</v>
      </c>
      <c r="G96" s="33">
        <v>0</v>
      </c>
      <c r="H96" s="30">
        <v>0</v>
      </c>
      <c r="I96" s="30">
        <v>0</v>
      </c>
      <c r="J96" s="30">
        <v>0</v>
      </c>
    </row>
    <row r="97" spans="1:10" customFormat="1" ht="15" x14ac:dyDescent="0.2">
      <c r="A97" s="4" t="s">
        <v>36</v>
      </c>
      <c r="B97" s="46" t="s">
        <v>470</v>
      </c>
      <c r="C97" s="30">
        <v>2.5266665449999999</v>
      </c>
      <c r="D97" s="30">
        <v>0</v>
      </c>
      <c r="E97" s="30">
        <v>0</v>
      </c>
      <c r="F97" s="32">
        <v>0</v>
      </c>
      <c r="G97" s="33">
        <v>0</v>
      </c>
      <c r="H97" s="30">
        <v>0</v>
      </c>
      <c r="I97" s="30">
        <v>0</v>
      </c>
      <c r="J97" s="30">
        <v>0</v>
      </c>
    </row>
    <row r="98" spans="1:10" customFormat="1" ht="15" x14ac:dyDescent="0.2">
      <c r="A98" s="4" t="s">
        <v>37</v>
      </c>
      <c r="B98" s="46" t="s">
        <v>470</v>
      </c>
      <c r="C98" s="30">
        <v>2.641494437</v>
      </c>
      <c r="D98" s="30">
        <v>3.2173116980000001</v>
      </c>
      <c r="E98" s="30">
        <v>0</v>
      </c>
      <c r="F98" s="32">
        <v>0</v>
      </c>
      <c r="G98" s="33">
        <v>0</v>
      </c>
      <c r="H98" s="30">
        <v>0</v>
      </c>
      <c r="I98" s="30">
        <v>0</v>
      </c>
      <c r="J98" s="30">
        <v>1.288138724</v>
      </c>
    </row>
    <row r="99" spans="1:10" customFormat="1" ht="15" x14ac:dyDescent="0.2">
      <c r="A99" s="4" t="s">
        <v>38</v>
      </c>
      <c r="B99" s="46" t="s">
        <v>470</v>
      </c>
      <c r="C99" s="30">
        <v>2.818558597</v>
      </c>
      <c r="D99" s="30">
        <v>3.341058066</v>
      </c>
      <c r="E99" s="30">
        <v>2.0273178280000002</v>
      </c>
      <c r="F99" s="32">
        <v>0</v>
      </c>
      <c r="G99" s="33">
        <v>0</v>
      </c>
      <c r="H99" s="30">
        <v>0</v>
      </c>
      <c r="I99" s="30">
        <v>0</v>
      </c>
      <c r="J99" s="30">
        <v>3.2738259159999998</v>
      </c>
    </row>
    <row r="100" spans="1:10" customFormat="1" ht="15" x14ac:dyDescent="0.2">
      <c r="A100" s="4" t="s">
        <v>39</v>
      </c>
      <c r="B100" s="46" t="s">
        <v>470</v>
      </c>
      <c r="C100" s="30">
        <v>2.9727913199999998</v>
      </c>
      <c r="D100" s="30">
        <v>3.7209827620000002</v>
      </c>
      <c r="E100" s="30">
        <v>2.156405956</v>
      </c>
      <c r="F100" s="32">
        <v>0</v>
      </c>
      <c r="G100" s="33">
        <v>0</v>
      </c>
      <c r="H100" s="30">
        <v>0</v>
      </c>
      <c r="I100" s="30">
        <v>0</v>
      </c>
      <c r="J100" s="30">
        <v>3.407663495</v>
      </c>
    </row>
    <row r="101" spans="1:10" customFormat="1" ht="15" x14ac:dyDescent="0.2">
      <c r="A101" s="4" t="s">
        <v>40</v>
      </c>
      <c r="B101" s="46" t="s">
        <v>470</v>
      </c>
      <c r="C101" s="30">
        <v>3.1395920579999999</v>
      </c>
      <c r="D101" s="30">
        <v>3.4400730579999999</v>
      </c>
      <c r="E101" s="30">
        <v>1.9560671329999999</v>
      </c>
      <c r="F101" s="32">
        <v>0</v>
      </c>
      <c r="G101" s="33">
        <v>0</v>
      </c>
      <c r="H101" s="30">
        <v>0</v>
      </c>
      <c r="I101" s="30">
        <v>0</v>
      </c>
      <c r="J101" s="30">
        <v>3.4515248060000001</v>
      </c>
    </row>
    <row r="102" spans="1:10" customFormat="1" ht="15" x14ac:dyDescent="0.2">
      <c r="A102" s="4" t="s">
        <v>41</v>
      </c>
      <c r="B102" s="46" t="s">
        <v>470</v>
      </c>
      <c r="C102" s="30">
        <v>4.5814324219999998</v>
      </c>
      <c r="D102" s="30">
        <v>0</v>
      </c>
      <c r="E102" s="30">
        <v>0</v>
      </c>
      <c r="F102" s="32">
        <v>-2.9902675630000002</v>
      </c>
      <c r="G102" s="33">
        <v>0</v>
      </c>
      <c r="H102" s="30">
        <v>0</v>
      </c>
      <c r="I102" s="30">
        <v>0</v>
      </c>
      <c r="J102" s="30">
        <v>0</v>
      </c>
    </row>
    <row r="103" spans="1:10" customFormat="1" ht="15" x14ac:dyDescent="0.2">
      <c r="A103" s="4" t="s">
        <v>464</v>
      </c>
      <c r="B103" s="46" t="s">
        <v>470</v>
      </c>
      <c r="C103" s="30">
        <v>4.694307437</v>
      </c>
      <c r="D103" s="30">
        <v>0</v>
      </c>
      <c r="E103" s="30">
        <v>0</v>
      </c>
      <c r="F103" s="32">
        <v>0</v>
      </c>
      <c r="G103" s="33">
        <v>0</v>
      </c>
      <c r="H103" s="30">
        <v>0</v>
      </c>
      <c r="I103" s="30">
        <v>0</v>
      </c>
      <c r="J103" s="30">
        <v>0</v>
      </c>
    </row>
    <row r="104" spans="1:10" customFormat="1" ht="15" x14ac:dyDescent="0.2">
      <c r="A104" s="4" t="s">
        <v>466</v>
      </c>
      <c r="B104" s="46" t="s">
        <v>470</v>
      </c>
      <c r="C104" s="30">
        <v>4.694307437</v>
      </c>
      <c r="D104" s="30">
        <v>0</v>
      </c>
      <c r="E104" s="30">
        <v>0</v>
      </c>
      <c r="F104" s="32">
        <v>0</v>
      </c>
      <c r="G104" s="33">
        <v>0</v>
      </c>
      <c r="H104" s="30">
        <v>0</v>
      </c>
      <c r="I104" s="30">
        <v>0</v>
      </c>
      <c r="J104" s="30">
        <v>0</v>
      </c>
    </row>
    <row r="105" spans="1:10" customFormat="1" ht="15" x14ac:dyDescent="0.2">
      <c r="A105" s="4" t="s">
        <v>465</v>
      </c>
      <c r="B105" s="46" t="s">
        <v>470</v>
      </c>
      <c r="C105" s="30">
        <v>6.2760448579999997</v>
      </c>
      <c r="D105" s="30">
        <v>0</v>
      </c>
      <c r="E105" s="30">
        <v>0</v>
      </c>
      <c r="F105" s="32">
        <v>0</v>
      </c>
      <c r="G105" s="33">
        <v>0</v>
      </c>
      <c r="H105" s="30">
        <v>0</v>
      </c>
      <c r="I105" s="30">
        <v>0</v>
      </c>
      <c r="J105" s="30">
        <v>0</v>
      </c>
    </row>
    <row r="106" spans="1:10" customFormat="1" ht="15" x14ac:dyDescent="0.2">
      <c r="A106" s="4" t="s">
        <v>42</v>
      </c>
      <c r="B106" s="46" t="s">
        <v>470</v>
      </c>
      <c r="C106" s="30">
        <v>6.9244869189999996</v>
      </c>
      <c r="D106" s="30">
        <v>0</v>
      </c>
      <c r="E106" s="30">
        <v>0</v>
      </c>
      <c r="F106" s="32">
        <v>-3.0494588070000002</v>
      </c>
      <c r="G106" s="33">
        <v>0</v>
      </c>
      <c r="H106" s="30">
        <v>0</v>
      </c>
      <c r="I106" s="30">
        <v>0</v>
      </c>
      <c r="J106" s="30">
        <v>0</v>
      </c>
    </row>
    <row r="107" spans="1:10" x14ac:dyDescent="0.15">
      <c r="B107" s="49"/>
      <c r="C107" s="39"/>
      <c r="D107" s="39"/>
      <c r="E107" s="39"/>
      <c r="F107" s="40"/>
      <c r="G107" s="41"/>
      <c r="H107" s="39"/>
      <c r="I107" s="39"/>
      <c r="J107" s="39"/>
    </row>
    <row r="108" spans="1:10" x14ac:dyDescent="0.15">
      <c r="A108" s="42" t="s">
        <v>162</v>
      </c>
      <c r="B108" s="49" t="s">
        <v>163</v>
      </c>
      <c r="C108" s="39">
        <v>0</v>
      </c>
      <c r="D108" s="39">
        <v>0</v>
      </c>
      <c r="E108" s="39">
        <v>2.44657101</v>
      </c>
      <c r="F108" s="40">
        <v>2.3811812450000001</v>
      </c>
      <c r="G108" s="41">
        <v>0</v>
      </c>
      <c r="H108" s="39">
        <v>0</v>
      </c>
      <c r="I108" s="39">
        <v>0</v>
      </c>
      <c r="J108" s="39">
        <v>0</v>
      </c>
    </row>
    <row r="109" spans="1:10" x14ac:dyDescent="0.15">
      <c r="A109" s="42" t="s">
        <v>164</v>
      </c>
      <c r="B109" s="49" t="s">
        <v>163</v>
      </c>
      <c r="C109" s="39">
        <v>0</v>
      </c>
      <c r="D109" s="39">
        <v>0</v>
      </c>
      <c r="E109" s="39">
        <v>2.44657101</v>
      </c>
      <c r="F109" s="40">
        <v>2.3811812450000001</v>
      </c>
      <c r="G109" s="41">
        <v>0</v>
      </c>
      <c r="H109" s="39">
        <v>0</v>
      </c>
      <c r="I109" s="39">
        <v>0</v>
      </c>
      <c r="J109" s="39">
        <v>0</v>
      </c>
    </row>
    <row r="110" spans="1:10" x14ac:dyDescent="0.15">
      <c r="A110" s="42" t="s">
        <v>165</v>
      </c>
      <c r="B110" s="49" t="s">
        <v>163</v>
      </c>
      <c r="C110" s="39">
        <v>0</v>
      </c>
      <c r="D110" s="39">
        <v>0</v>
      </c>
      <c r="E110" s="39">
        <v>2.44657101</v>
      </c>
      <c r="F110" s="40">
        <v>2.3811812450000001</v>
      </c>
      <c r="G110" s="41">
        <v>0</v>
      </c>
      <c r="H110" s="39">
        <v>0</v>
      </c>
      <c r="I110" s="39">
        <v>0</v>
      </c>
      <c r="J110" s="39">
        <v>0</v>
      </c>
    </row>
    <row r="112" spans="1:10" x14ac:dyDescent="0.15">
      <c r="A112" s="50" t="s">
        <v>424</v>
      </c>
      <c r="B112" s="42" t="s">
        <v>448</v>
      </c>
      <c r="C112" s="39">
        <v>0</v>
      </c>
      <c r="D112" s="39">
        <v>-1.615672744</v>
      </c>
      <c r="E112" s="39">
        <v>0</v>
      </c>
      <c r="F112" s="40">
        <v>0</v>
      </c>
      <c r="G112" s="41">
        <v>0</v>
      </c>
      <c r="H112" s="39">
        <v>0</v>
      </c>
      <c r="I112" s="39">
        <v>0</v>
      </c>
      <c r="J112" s="39">
        <v>0</v>
      </c>
    </row>
    <row r="113" spans="1:10" x14ac:dyDescent="0.15">
      <c r="A113" s="50" t="s">
        <v>425</v>
      </c>
      <c r="B113" s="42" t="s">
        <v>449</v>
      </c>
      <c r="C113" s="39">
        <v>1.7931449340000001</v>
      </c>
      <c r="D113" s="39">
        <v>5.7475407780000003</v>
      </c>
      <c r="E113" s="39">
        <v>2.040193114</v>
      </c>
      <c r="F113" s="40">
        <v>2.933539015</v>
      </c>
      <c r="G113" s="41">
        <v>0</v>
      </c>
      <c r="H113" s="39">
        <v>0</v>
      </c>
      <c r="I113" s="39">
        <v>0</v>
      </c>
      <c r="J113" s="39">
        <v>0</v>
      </c>
    </row>
    <row r="114" spans="1:10" x14ac:dyDescent="0.15">
      <c r="A114" s="50" t="s">
        <v>426</v>
      </c>
      <c r="B114" s="42" t="s">
        <v>449</v>
      </c>
      <c r="C114" s="39">
        <v>1.7931449340000001</v>
      </c>
      <c r="D114" s="39">
        <v>5.7475407780000003</v>
      </c>
      <c r="E114" s="39">
        <v>2.040193114</v>
      </c>
      <c r="F114" s="40">
        <v>2.933539015</v>
      </c>
      <c r="G114" s="41">
        <v>0</v>
      </c>
      <c r="H114" s="39">
        <v>0</v>
      </c>
      <c r="I114" s="39">
        <v>0</v>
      </c>
      <c r="J114" s="39">
        <v>0</v>
      </c>
    </row>
    <row r="115" spans="1:10" x14ac:dyDescent="0.15">
      <c r="A115" s="50" t="s">
        <v>427</v>
      </c>
      <c r="B115" s="42" t="s">
        <v>449</v>
      </c>
      <c r="C115" s="39">
        <v>2.1289839399999999</v>
      </c>
      <c r="D115" s="39">
        <v>0</v>
      </c>
      <c r="E115" s="39">
        <v>0</v>
      </c>
      <c r="F115" s="40">
        <v>0</v>
      </c>
      <c r="G115" s="41">
        <v>0</v>
      </c>
      <c r="H115" s="39">
        <v>0</v>
      </c>
      <c r="I115" s="39">
        <v>0</v>
      </c>
      <c r="J115" s="39">
        <v>0</v>
      </c>
    </row>
    <row r="116" spans="1:10" x14ac:dyDescent="0.15">
      <c r="A116" s="50" t="s">
        <v>428</v>
      </c>
      <c r="B116" s="42" t="s">
        <v>448</v>
      </c>
      <c r="C116" s="39">
        <v>0</v>
      </c>
      <c r="D116" s="39">
        <v>1.1605432630000001</v>
      </c>
      <c r="E116" s="39">
        <v>1.770582111</v>
      </c>
      <c r="F116" s="40">
        <v>3.0861013470000001</v>
      </c>
      <c r="G116" s="41">
        <v>0</v>
      </c>
      <c r="H116" s="39">
        <v>0</v>
      </c>
      <c r="I116" s="39">
        <v>0</v>
      </c>
      <c r="J116" s="39">
        <v>0</v>
      </c>
    </row>
    <row r="117" spans="1:10" x14ac:dyDescent="0.15">
      <c r="A117" s="50" t="s">
        <v>429</v>
      </c>
      <c r="B117" s="42" t="s">
        <v>449</v>
      </c>
      <c r="C117" s="39">
        <v>0</v>
      </c>
      <c r="D117" s="39">
        <v>2.3477310920000001</v>
      </c>
      <c r="E117" s="39">
        <v>0</v>
      </c>
      <c r="F117" s="40">
        <v>0</v>
      </c>
      <c r="G117" s="41">
        <v>0</v>
      </c>
      <c r="H117" s="39">
        <v>0</v>
      </c>
      <c r="I117" s="39">
        <v>0</v>
      </c>
      <c r="J117" s="39">
        <v>0</v>
      </c>
    </row>
    <row r="118" spans="1:10" x14ac:dyDescent="0.15">
      <c r="A118" s="50" t="s">
        <v>430</v>
      </c>
      <c r="B118" s="42" t="s">
        <v>449</v>
      </c>
      <c r="C118" s="39">
        <v>0</v>
      </c>
      <c r="D118" s="39">
        <v>2.5165189830000001</v>
      </c>
      <c r="E118" s="39">
        <v>0</v>
      </c>
      <c r="F118" s="40">
        <v>0</v>
      </c>
      <c r="G118" s="41">
        <v>0</v>
      </c>
      <c r="H118" s="39">
        <v>0</v>
      </c>
      <c r="I118" s="39">
        <v>-3.2144031900000001</v>
      </c>
      <c r="J118" s="39">
        <v>-3.2144031900000001</v>
      </c>
    </row>
    <row r="119" spans="1:10" x14ac:dyDescent="0.15">
      <c r="A119" s="50" t="s">
        <v>431</v>
      </c>
      <c r="B119" s="42" t="s">
        <v>449</v>
      </c>
      <c r="C119" s="39">
        <v>0</v>
      </c>
      <c r="D119" s="39">
        <v>2.5165189830000001</v>
      </c>
      <c r="E119" s="39">
        <v>0</v>
      </c>
      <c r="F119" s="40">
        <v>0</v>
      </c>
      <c r="G119" s="41">
        <v>0</v>
      </c>
      <c r="H119" s="39">
        <v>0</v>
      </c>
      <c r="I119" s="39">
        <v>-3.2144031900000001</v>
      </c>
      <c r="J119" s="39">
        <v>-3.2144031900000001</v>
      </c>
    </row>
    <row r="120" spans="1:10" x14ac:dyDescent="0.15">
      <c r="A120" s="50" t="s">
        <v>432</v>
      </c>
      <c r="B120" s="42" t="s">
        <v>449</v>
      </c>
      <c r="C120" s="39">
        <v>0</v>
      </c>
      <c r="D120" s="39">
        <v>2.9979027669999998</v>
      </c>
      <c r="E120" s="39">
        <v>0</v>
      </c>
      <c r="F120" s="40">
        <v>0</v>
      </c>
      <c r="G120" s="41">
        <v>0</v>
      </c>
      <c r="H120" s="39">
        <v>0</v>
      </c>
      <c r="I120" s="39">
        <v>0</v>
      </c>
      <c r="J120" s="39">
        <v>0</v>
      </c>
    </row>
    <row r="121" spans="1:10" x14ac:dyDescent="0.15">
      <c r="A121" s="50" t="s">
        <v>433</v>
      </c>
      <c r="B121" s="42" t="s">
        <v>449</v>
      </c>
      <c r="C121" s="39">
        <v>0</v>
      </c>
      <c r="D121" s="39">
        <v>3.0341442710000002</v>
      </c>
      <c r="E121" s="39">
        <v>0</v>
      </c>
      <c r="F121" s="40">
        <v>0</v>
      </c>
      <c r="G121" s="41">
        <v>0</v>
      </c>
      <c r="H121" s="39">
        <v>0</v>
      </c>
      <c r="I121" s="39">
        <v>0</v>
      </c>
      <c r="J121" s="39">
        <v>0</v>
      </c>
    </row>
    <row r="122" spans="1:10" x14ac:dyDescent="0.15">
      <c r="A122" s="50" t="s">
        <v>434</v>
      </c>
      <c r="B122" s="42" t="s">
        <v>449</v>
      </c>
      <c r="C122" s="39">
        <v>0</v>
      </c>
      <c r="D122" s="39">
        <v>3.331746796</v>
      </c>
      <c r="E122" s="39">
        <v>0</v>
      </c>
      <c r="F122" s="40">
        <v>0</v>
      </c>
      <c r="G122" s="41">
        <v>0</v>
      </c>
      <c r="H122" s="39">
        <v>0</v>
      </c>
      <c r="I122" s="39">
        <v>0</v>
      </c>
      <c r="J122" s="39">
        <v>0</v>
      </c>
    </row>
    <row r="123" spans="1:10" x14ac:dyDescent="0.15">
      <c r="A123" s="50" t="s">
        <v>435</v>
      </c>
      <c r="B123" s="42" t="s">
        <v>448</v>
      </c>
      <c r="C123" s="39">
        <v>0</v>
      </c>
      <c r="D123" s="39">
        <v>0</v>
      </c>
      <c r="E123" s="39">
        <v>1.0656805890000001</v>
      </c>
      <c r="F123" s="40">
        <v>0</v>
      </c>
      <c r="G123" s="41">
        <v>0</v>
      </c>
      <c r="H123" s="39">
        <v>0</v>
      </c>
      <c r="I123" s="39">
        <v>0</v>
      </c>
      <c r="J123" s="39">
        <v>0</v>
      </c>
    </row>
    <row r="124" spans="1:10" x14ac:dyDescent="0.15">
      <c r="A124" s="50" t="s">
        <v>436</v>
      </c>
      <c r="B124" s="42" t="s">
        <v>448</v>
      </c>
      <c r="C124" s="39">
        <v>0</v>
      </c>
      <c r="D124" s="39">
        <v>0</v>
      </c>
      <c r="E124" s="39">
        <v>1.207259004</v>
      </c>
      <c r="F124" s="40">
        <v>0</v>
      </c>
      <c r="G124" s="41">
        <v>0</v>
      </c>
      <c r="H124" s="39">
        <v>0</v>
      </c>
      <c r="I124" s="39">
        <v>2.341049006</v>
      </c>
      <c r="J124" s="39">
        <v>2.341049006</v>
      </c>
    </row>
    <row r="125" spans="1:10" x14ac:dyDescent="0.15">
      <c r="A125" s="50" t="s">
        <v>437</v>
      </c>
      <c r="B125" s="42" t="s">
        <v>448</v>
      </c>
      <c r="C125" s="39">
        <v>0</v>
      </c>
      <c r="D125" s="39">
        <v>0</v>
      </c>
      <c r="E125" s="39">
        <v>1.2108055259999999</v>
      </c>
      <c r="F125" s="40">
        <v>0</v>
      </c>
      <c r="G125" s="41">
        <v>0</v>
      </c>
      <c r="H125" s="39">
        <v>0</v>
      </c>
      <c r="I125" s="39">
        <v>2.3565564910000001</v>
      </c>
      <c r="J125" s="39">
        <v>2.3565564910000001</v>
      </c>
    </row>
    <row r="126" spans="1:10" x14ac:dyDescent="0.15">
      <c r="A126" s="50" t="s">
        <v>438</v>
      </c>
      <c r="B126" s="42" t="s">
        <v>448</v>
      </c>
      <c r="C126" s="39">
        <v>0</v>
      </c>
      <c r="D126" s="39">
        <v>0</v>
      </c>
      <c r="E126" s="39">
        <v>1.559764774</v>
      </c>
      <c r="F126" s="40">
        <v>3.2181922049999998</v>
      </c>
      <c r="G126" s="41">
        <v>0</v>
      </c>
      <c r="H126" s="39">
        <v>0</v>
      </c>
      <c r="I126" s="39">
        <v>0</v>
      </c>
      <c r="J126" s="39">
        <v>0</v>
      </c>
    </row>
    <row r="127" spans="1:10" x14ac:dyDescent="0.15">
      <c r="A127" s="50" t="s">
        <v>439</v>
      </c>
      <c r="B127" s="42" t="s">
        <v>448</v>
      </c>
      <c r="C127" s="39">
        <v>0</v>
      </c>
      <c r="D127" s="39">
        <v>0</v>
      </c>
      <c r="E127" s="39">
        <v>1.559764774</v>
      </c>
      <c r="F127" s="40">
        <v>3.2181922049999998</v>
      </c>
      <c r="G127" s="41">
        <v>0</v>
      </c>
      <c r="H127" s="39">
        <v>0</v>
      </c>
      <c r="I127" s="39">
        <v>0</v>
      </c>
      <c r="J127" s="39">
        <v>0</v>
      </c>
    </row>
    <row r="128" spans="1:10" x14ac:dyDescent="0.15">
      <c r="A128" s="50" t="s">
        <v>440</v>
      </c>
      <c r="B128" s="42" t="s">
        <v>448</v>
      </c>
      <c r="C128" s="39">
        <v>0</v>
      </c>
      <c r="D128" s="39">
        <v>0</v>
      </c>
      <c r="E128" s="39">
        <v>1.6074923780000001</v>
      </c>
      <c r="F128" s="40">
        <v>3.240118555</v>
      </c>
      <c r="G128" s="41">
        <v>0</v>
      </c>
      <c r="H128" s="39">
        <v>0</v>
      </c>
      <c r="I128" s="39">
        <v>0</v>
      </c>
      <c r="J128" s="39">
        <v>0</v>
      </c>
    </row>
    <row r="129" spans="1:10" x14ac:dyDescent="0.15">
      <c r="A129" s="50" t="s">
        <v>441</v>
      </c>
      <c r="B129" s="42" t="s">
        <v>448</v>
      </c>
      <c r="C129" s="39">
        <v>0</v>
      </c>
      <c r="D129" s="39">
        <v>0</v>
      </c>
      <c r="E129" s="39">
        <v>1.6074923780000001</v>
      </c>
      <c r="F129" s="40">
        <v>3.240118555</v>
      </c>
      <c r="G129" s="41">
        <v>0</v>
      </c>
      <c r="H129" s="39">
        <v>0</v>
      </c>
      <c r="I129" s="39">
        <v>0</v>
      </c>
      <c r="J129" s="39">
        <v>0</v>
      </c>
    </row>
    <row r="130" spans="1:10" x14ac:dyDescent="0.15">
      <c r="A130" s="50" t="s">
        <v>442</v>
      </c>
      <c r="B130" s="42" t="s">
        <v>448</v>
      </c>
      <c r="C130" s="39">
        <v>0</v>
      </c>
      <c r="D130" s="39">
        <v>0</v>
      </c>
      <c r="E130" s="39">
        <v>1.6783479720000001</v>
      </c>
      <c r="F130" s="40">
        <v>3.0489083240000001</v>
      </c>
      <c r="G130" s="41">
        <v>0</v>
      </c>
      <c r="H130" s="39">
        <v>0</v>
      </c>
      <c r="I130" s="39">
        <v>0</v>
      </c>
      <c r="J130" s="39">
        <v>0</v>
      </c>
    </row>
    <row r="131" spans="1:10" x14ac:dyDescent="0.15">
      <c r="A131" s="50" t="s">
        <v>443</v>
      </c>
      <c r="B131" s="42" t="s">
        <v>448</v>
      </c>
      <c r="C131" s="39">
        <v>0</v>
      </c>
      <c r="D131" s="39">
        <v>0</v>
      </c>
      <c r="E131" s="39">
        <v>1.770582111</v>
      </c>
      <c r="F131" s="40">
        <v>3.615631252</v>
      </c>
      <c r="G131" s="41">
        <v>0</v>
      </c>
      <c r="H131" s="39">
        <v>0</v>
      </c>
      <c r="I131" s="39">
        <v>0</v>
      </c>
      <c r="J131" s="39">
        <v>0</v>
      </c>
    </row>
    <row r="132" spans="1:10" x14ac:dyDescent="0.15">
      <c r="A132" s="50" t="s">
        <v>444</v>
      </c>
      <c r="B132" s="42" t="s">
        <v>448</v>
      </c>
      <c r="C132" s="39">
        <v>0</v>
      </c>
      <c r="D132" s="39">
        <v>0</v>
      </c>
      <c r="E132" s="39">
        <v>0</v>
      </c>
      <c r="F132" s="40">
        <v>3.4212767990000001</v>
      </c>
      <c r="G132" s="41">
        <v>0</v>
      </c>
      <c r="H132" s="39">
        <v>0</v>
      </c>
      <c r="I132" s="39">
        <v>0</v>
      </c>
      <c r="J132" s="39">
        <v>0</v>
      </c>
    </row>
    <row r="133" spans="1:10" x14ac:dyDescent="0.15">
      <c r="A133" s="50" t="s">
        <v>445</v>
      </c>
      <c r="B133" s="42" t="s">
        <v>448</v>
      </c>
      <c r="C133" s="39">
        <v>0</v>
      </c>
      <c r="D133" s="39">
        <v>0</v>
      </c>
      <c r="E133" s="39">
        <v>0</v>
      </c>
      <c r="F133" s="40">
        <v>4.5292450769999997</v>
      </c>
      <c r="G133" s="41">
        <v>0</v>
      </c>
      <c r="H133" s="39">
        <v>0</v>
      </c>
      <c r="I133" s="39">
        <v>0</v>
      </c>
      <c r="J133" s="39">
        <v>0</v>
      </c>
    </row>
    <row r="134" spans="1:10" x14ac:dyDescent="0.15">
      <c r="A134" s="50" t="s">
        <v>446</v>
      </c>
      <c r="B134" s="42" t="s">
        <v>448</v>
      </c>
      <c r="C134" s="39">
        <v>0</v>
      </c>
      <c r="D134" s="39">
        <v>0</v>
      </c>
      <c r="E134" s="39">
        <v>0</v>
      </c>
      <c r="F134" s="40">
        <v>0</v>
      </c>
      <c r="G134" s="41">
        <v>0</v>
      </c>
      <c r="H134" s="39">
        <v>0</v>
      </c>
      <c r="I134" s="39">
        <v>1.289385274</v>
      </c>
      <c r="J134" s="39">
        <v>1.289385274</v>
      </c>
    </row>
    <row r="135" spans="1:10" x14ac:dyDescent="0.15">
      <c r="A135" s="50" t="s">
        <v>447</v>
      </c>
      <c r="B135" s="42" t="s">
        <v>448</v>
      </c>
      <c r="C135" s="39">
        <v>0</v>
      </c>
      <c r="D135" s="39">
        <v>0</v>
      </c>
      <c r="E135" s="39">
        <v>0</v>
      </c>
      <c r="F135" s="40">
        <v>0</v>
      </c>
      <c r="G135" s="41">
        <v>0</v>
      </c>
      <c r="H135" s="39">
        <v>0</v>
      </c>
      <c r="I135" s="39">
        <v>1.576724443</v>
      </c>
      <c r="J135" s="39">
        <v>1.576724443</v>
      </c>
    </row>
    <row r="242" spans="1:11" customFormat="1" ht="15" x14ac:dyDescent="0.2">
      <c r="A242" s="4"/>
      <c r="B242" s="4"/>
      <c r="C242" s="4"/>
      <c r="D242" s="46"/>
      <c r="E242" s="46"/>
      <c r="F242" s="32"/>
      <c r="G242" s="33"/>
      <c r="H242" s="30"/>
      <c r="I242" s="30"/>
      <c r="J242" s="30"/>
      <c r="K242" s="30"/>
    </row>
    <row r="243" spans="1:11" customFormat="1" ht="15" x14ac:dyDescent="0.2">
      <c r="A243" s="4"/>
      <c r="B243" s="4"/>
      <c r="C243" s="4"/>
      <c r="D243" s="46"/>
      <c r="E243" s="46"/>
      <c r="F243" s="32"/>
      <c r="G243" s="33"/>
      <c r="H243" s="30"/>
      <c r="I243" s="30"/>
      <c r="J243" s="30"/>
      <c r="K243" s="30"/>
    </row>
    <row r="244" spans="1:11" customFormat="1" ht="15" x14ac:dyDescent="0.2">
      <c r="A244" s="4"/>
      <c r="B244" s="4"/>
      <c r="C244" s="4"/>
      <c r="D244" s="46"/>
      <c r="E244" s="46"/>
      <c r="F244" s="32"/>
      <c r="G244" s="33"/>
      <c r="H244" s="30"/>
      <c r="I244" s="30"/>
      <c r="J244" s="30"/>
      <c r="K244" s="30"/>
    </row>
    <row r="245" spans="1:11" customFormat="1" ht="15" x14ac:dyDescent="0.2">
      <c r="A245" s="4"/>
      <c r="B245" s="4"/>
      <c r="C245" s="4"/>
      <c r="D245" s="46"/>
      <c r="E245" s="46"/>
      <c r="F245" s="32"/>
      <c r="G245" s="33"/>
      <c r="H245" s="30"/>
      <c r="I245" s="30"/>
      <c r="J245" s="30"/>
      <c r="K245" s="30"/>
    </row>
    <row r="246" spans="1:11" customFormat="1" ht="15" x14ac:dyDescent="0.2">
      <c r="A246" s="4"/>
      <c r="B246" s="4"/>
      <c r="C246" s="4"/>
      <c r="D246" s="46"/>
      <c r="E246" s="46"/>
      <c r="F246" s="32"/>
      <c r="G246" s="33"/>
      <c r="H246" s="30"/>
      <c r="I246" s="30"/>
      <c r="J246" s="30"/>
      <c r="K246" s="30"/>
    </row>
    <row r="247" spans="1:11" customFormat="1" ht="15" x14ac:dyDescent="0.2">
      <c r="A247" s="4"/>
      <c r="B247" s="4"/>
      <c r="C247" s="4"/>
      <c r="D247" s="46"/>
      <c r="E247" s="46"/>
      <c r="F247" s="32"/>
      <c r="G247" s="33"/>
      <c r="H247" s="30"/>
      <c r="I247" s="30"/>
      <c r="J247" s="30"/>
      <c r="K247" s="30"/>
    </row>
    <row r="248" spans="1:11" customFormat="1" ht="15" x14ac:dyDescent="0.2">
      <c r="A248" s="4"/>
      <c r="B248" s="4"/>
      <c r="C248" s="4"/>
      <c r="D248" s="46"/>
      <c r="E248" s="46"/>
      <c r="F248" s="32"/>
      <c r="G248" s="33"/>
      <c r="H248" s="30"/>
      <c r="I248" s="30"/>
      <c r="J248" s="30"/>
      <c r="K248" s="30"/>
    </row>
    <row r="249" spans="1:11" customFormat="1" ht="15" x14ac:dyDescent="0.2">
      <c r="A249" s="4"/>
      <c r="B249" s="4"/>
      <c r="C249" s="4"/>
      <c r="D249" s="46"/>
      <c r="E249" s="46"/>
      <c r="F249" s="32"/>
      <c r="G249" s="33"/>
      <c r="H249" s="30"/>
      <c r="I249" s="30"/>
      <c r="J249" s="30"/>
      <c r="K249" s="30"/>
    </row>
    <row r="250" spans="1:11" customFormat="1" ht="15" x14ac:dyDescent="0.2">
      <c r="A250" s="4"/>
      <c r="B250" s="4"/>
      <c r="C250" s="4"/>
      <c r="D250" s="46"/>
      <c r="E250" s="46"/>
      <c r="F250" s="32"/>
      <c r="G250" s="33"/>
      <c r="H250" s="30"/>
      <c r="I250" s="30"/>
      <c r="J250" s="30"/>
      <c r="K250" s="30"/>
    </row>
    <row r="251" spans="1:11" customFormat="1" ht="15" x14ac:dyDescent="0.2">
      <c r="A251" s="4"/>
      <c r="B251" s="4"/>
      <c r="C251" s="4"/>
      <c r="D251" s="46"/>
      <c r="E251" s="46"/>
      <c r="F251" s="32"/>
      <c r="G251" s="33"/>
      <c r="H251" s="30"/>
      <c r="I251" s="30"/>
      <c r="J251" s="30"/>
      <c r="K251" s="30"/>
    </row>
    <row r="252" spans="1:11" customFormat="1" ht="15" x14ac:dyDescent="0.2">
      <c r="A252" s="4"/>
      <c r="B252" s="4"/>
      <c r="C252" s="4"/>
      <c r="D252" s="46"/>
      <c r="E252" s="46"/>
      <c r="F252" s="32"/>
      <c r="G252" s="33"/>
      <c r="H252" s="30"/>
      <c r="I252" s="30"/>
      <c r="J252" s="30"/>
      <c r="K252" s="30"/>
    </row>
    <row r="253" spans="1:11" customFormat="1" ht="15" x14ac:dyDescent="0.2">
      <c r="A253" s="4"/>
      <c r="B253" s="4"/>
      <c r="C253" s="4"/>
      <c r="D253" s="46"/>
      <c r="E253" s="46"/>
      <c r="F253" s="32"/>
      <c r="G253" s="33"/>
      <c r="H253" s="30"/>
      <c r="I253" s="30"/>
      <c r="J253" s="30"/>
      <c r="K253" s="30"/>
    </row>
    <row r="254" spans="1:11" customFormat="1" ht="15" x14ac:dyDescent="0.2">
      <c r="A254" s="4"/>
      <c r="B254" s="4"/>
      <c r="C254" s="4"/>
      <c r="D254" s="46"/>
      <c r="E254" s="46"/>
      <c r="F254" s="32"/>
      <c r="G254" s="33"/>
      <c r="H254" s="30"/>
      <c r="I254" s="30"/>
      <c r="J254" s="30"/>
      <c r="K254" s="30"/>
    </row>
    <row r="255" spans="1:11" customFormat="1" ht="15" x14ac:dyDescent="0.2">
      <c r="A255" s="4"/>
      <c r="B255" s="4"/>
      <c r="C255" s="4"/>
      <c r="D255" s="46"/>
      <c r="E255" s="46"/>
      <c r="F255" s="32"/>
      <c r="G255" s="33"/>
      <c r="H255" s="30"/>
      <c r="I255" s="30"/>
      <c r="J255" s="30"/>
      <c r="K255" s="30"/>
    </row>
    <row r="256" spans="1:11" customFormat="1" ht="15" x14ac:dyDescent="0.2">
      <c r="A256" s="4"/>
      <c r="B256" s="4"/>
      <c r="C256" s="4"/>
      <c r="D256" s="46"/>
      <c r="E256" s="46"/>
      <c r="F256" s="32"/>
      <c r="G256" s="33"/>
      <c r="H256" s="30"/>
      <c r="I256" s="30"/>
      <c r="J256" s="30"/>
      <c r="K256" s="30"/>
    </row>
    <row r="257" spans="1:11" customFormat="1" ht="15" x14ac:dyDescent="0.2">
      <c r="A257" s="4"/>
      <c r="B257" s="4"/>
      <c r="C257" s="4"/>
      <c r="D257" s="46"/>
      <c r="E257" s="46"/>
      <c r="F257" s="32"/>
      <c r="G257" s="33"/>
      <c r="H257" s="30"/>
      <c r="I257" s="30"/>
      <c r="J257" s="30"/>
      <c r="K257" s="30"/>
    </row>
    <row r="258" spans="1:11" customFormat="1" ht="15" x14ac:dyDescent="0.2">
      <c r="A258" s="4"/>
      <c r="B258" s="4"/>
      <c r="C258" s="4"/>
      <c r="D258" s="46"/>
      <c r="E258" s="46"/>
      <c r="F258" s="32"/>
      <c r="G258" s="33"/>
      <c r="H258" s="30"/>
      <c r="I258" s="30"/>
      <c r="J258" s="30"/>
      <c r="K258" s="30"/>
    </row>
    <row r="259" spans="1:11" customFormat="1" ht="15" x14ac:dyDescent="0.2">
      <c r="A259" s="4"/>
      <c r="B259" s="4"/>
      <c r="C259" s="4"/>
      <c r="D259" s="46"/>
      <c r="E259" s="46"/>
      <c r="F259" s="32"/>
      <c r="G259" s="33"/>
      <c r="H259" s="30"/>
      <c r="I259" s="30"/>
      <c r="J259" s="30"/>
      <c r="K259" s="30"/>
    </row>
    <row r="260" spans="1:11" customFormat="1" ht="15" x14ac:dyDescent="0.2">
      <c r="A260" s="4"/>
      <c r="B260" s="4"/>
      <c r="C260" s="4"/>
      <c r="D260" s="46"/>
      <c r="E260" s="46"/>
      <c r="F260" s="32"/>
      <c r="G260" s="33"/>
      <c r="H260" s="30"/>
      <c r="I260" s="30"/>
      <c r="J260" s="30"/>
      <c r="K260" s="30"/>
    </row>
    <row r="261" spans="1:11" customFormat="1" ht="15" x14ac:dyDescent="0.2">
      <c r="A261" s="4"/>
      <c r="B261" s="4"/>
      <c r="C261" s="4"/>
      <c r="D261" s="46"/>
      <c r="E261" s="46"/>
      <c r="F261" s="32"/>
      <c r="G261" s="33"/>
      <c r="H261" s="30"/>
      <c r="I261" s="30"/>
      <c r="J261" s="30"/>
      <c r="K261" s="30"/>
    </row>
    <row r="262" spans="1:11" customFormat="1" ht="15" x14ac:dyDescent="0.2">
      <c r="A262" s="4"/>
      <c r="B262" s="4"/>
      <c r="C262" s="4"/>
      <c r="D262" s="46"/>
      <c r="E262" s="46"/>
      <c r="F262" s="32"/>
      <c r="G262" s="33"/>
      <c r="H262" s="30"/>
      <c r="I262" s="30"/>
      <c r="J262" s="30"/>
      <c r="K262" s="30"/>
    </row>
    <row r="263" spans="1:11" customFormat="1" ht="15" x14ac:dyDescent="0.2">
      <c r="A263" s="4"/>
      <c r="B263" s="4"/>
      <c r="C263" s="4"/>
      <c r="D263" s="46"/>
      <c r="E263" s="46"/>
      <c r="F263" s="32"/>
      <c r="G263" s="33"/>
      <c r="H263" s="30"/>
      <c r="I263" s="30"/>
      <c r="J263" s="30"/>
      <c r="K263" s="30"/>
    </row>
    <row r="264" spans="1:11" customFormat="1" ht="15" x14ac:dyDescent="0.2">
      <c r="A264" s="4"/>
      <c r="B264" s="4"/>
      <c r="C264" s="4"/>
      <c r="D264" s="46"/>
      <c r="E264" s="46"/>
      <c r="F264" s="32"/>
      <c r="G264" s="33"/>
      <c r="H264" s="30"/>
      <c r="I264" s="30"/>
      <c r="J264" s="30"/>
      <c r="K264" s="30"/>
    </row>
    <row r="265" spans="1:11" customFormat="1" ht="15" x14ac:dyDescent="0.2">
      <c r="A265" s="4"/>
      <c r="B265" s="4"/>
      <c r="C265" s="4"/>
      <c r="D265" s="46"/>
      <c r="E265" s="46"/>
      <c r="F265" s="32"/>
      <c r="G265" s="33"/>
      <c r="H265" s="30"/>
      <c r="I265" s="30"/>
      <c r="J265" s="30"/>
      <c r="K265" s="30"/>
    </row>
    <row r="266" spans="1:11" customFormat="1" ht="15" x14ac:dyDescent="0.2">
      <c r="A266" s="4"/>
      <c r="B266" s="4"/>
      <c r="C266" s="4"/>
      <c r="D266" s="46"/>
      <c r="E266" s="46"/>
      <c r="F266" s="32"/>
      <c r="G266" s="33"/>
      <c r="H266" s="30"/>
      <c r="I266" s="30"/>
      <c r="J266" s="30"/>
      <c r="K266" s="30"/>
    </row>
    <row r="267" spans="1:11" customFormat="1" ht="15" x14ac:dyDescent="0.2">
      <c r="A267" s="4"/>
      <c r="B267" s="4"/>
      <c r="C267" s="4"/>
      <c r="D267" s="46"/>
      <c r="E267" s="46"/>
      <c r="F267" s="32"/>
      <c r="G267" s="33"/>
      <c r="H267" s="30"/>
      <c r="I267" s="30"/>
      <c r="J267" s="30"/>
      <c r="K267" s="30"/>
    </row>
    <row r="268" spans="1:11" customFormat="1" ht="15" x14ac:dyDescent="0.2">
      <c r="A268" s="4"/>
      <c r="B268" s="4"/>
      <c r="C268" s="4"/>
      <c r="D268" s="46"/>
      <c r="E268" s="46"/>
      <c r="F268" s="32"/>
      <c r="G268" s="33"/>
      <c r="H268" s="30"/>
      <c r="I268" s="30"/>
      <c r="J268" s="30"/>
      <c r="K268" s="30"/>
    </row>
    <row r="269" spans="1:11" customFormat="1" ht="15" x14ac:dyDescent="0.2">
      <c r="A269" s="4"/>
      <c r="B269" s="4"/>
      <c r="C269" s="4"/>
      <c r="D269" s="46"/>
      <c r="E269" s="46"/>
      <c r="F269" s="32"/>
      <c r="G269" s="33"/>
      <c r="H269" s="30"/>
      <c r="I269" s="30"/>
      <c r="J269" s="30"/>
      <c r="K269" s="30"/>
    </row>
    <row r="270" spans="1:11" customFormat="1" ht="15" x14ac:dyDescent="0.2">
      <c r="A270" s="4"/>
      <c r="B270" s="4"/>
      <c r="C270" s="4"/>
      <c r="D270" s="46"/>
      <c r="E270" s="46"/>
      <c r="F270" s="32"/>
      <c r="G270" s="33"/>
      <c r="H270" s="30"/>
      <c r="I270" s="30"/>
      <c r="J270" s="30"/>
      <c r="K270" s="30"/>
    </row>
    <row r="271" spans="1:11" customFormat="1" ht="15" x14ac:dyDescent="0.2">
      <c r="A271" s="4"/>
      <c r="B271" s="4"/>
      <c r="C271" s="4"/>
      <c r="D271" s="46"/>
      <c r="E271" s="46"/>
      <c r="F271" s="32"/>
      <c r="G271" s="33"/>
      <c r="H271" s="30"/>
      <c r="I271" s="30"/>
      <c r="J271" s="30"/>
      <c r="K271" s="30"/>
    </row>
    <row r="272" spans="1:11" customFormat="1" ht="15" x14ac:dyDescent="0.2">
      <c r="A272" s="4"/>
      <c r="B272" s="4"/>
      <c r="C272" s="4"/>
      <c r="D272" s="46"/>
      <c r="E272" s="46"/>
      <c r="F272" s="32"/>
      <c r="G272" s="33"/>
      <c r="H272" s="30"/>
      <c r="I272" s="30"/>
      <c r="J272" s="30"/>
      <c r="K272" s="30"/>
    </row>
    <row r="273" spans="1:11" customFormat="1" ht="15" x14ac:dyDescent="0.2">
      <c r="A273" s="4"/>
      <c r="B273" s="4"/>
      <c r="C273" s="4"/>
      <c r="D273" s="46"/>
      <c r="E273" s="46"/>
      <c r="F273" s="32"/>
      <c r="G273" s="33"/>
      <c r="H273" s="30"/>
      <c r="I273" s="30"/>
      <c r="J273" s="30"/>
      <c r="K273" s="30"/>
    </row>
    <row r="274" spans="1:11" customFormat="1" ht="15" x14ac:dyDescent="0.2">
      <c r="A274" s="4"/>
      <c r="B274" s="4"/>
      <c r="C274" s="4"/>
      <c r="D274" s="46"/>
      <c r="E274" s="46"/>
      <c r="F274" s="32"/>
      <c r="G274" s="33"/>
      <c r="H274" s="30"/>
      <c r="I274" s="30"/>
      <c r="J274" s="30"/>
      <c r="K274" s="30"/>
    </row>
    <row r="275" spans="1:11" customFormat="1" ht="15" x14ac:dyDescent="0.2">
      <c r="A275" s="4"/>
      <c r="B275" s="4"/>
      <c r="C275" s="4"/>
      <c r="D275" s="46"/>
      <c r="E275" s="46"/>
      <c r="F275" s="32"/>
      <c r="G275" s="33"/>
      <c r="H275" s="30"/>
      <c r="I275" s="30"/>
      <c r="J275" s="30"/>
      <c r="K275" s="30"/>
    </row>
    <row r="276" spans="1:11" customFormat="1" ht="15" x14ac:dyDescent="0.2">
      <c r="A276" s="4"/>
      <c r="B276" s="4"/>
      <c r="C276" s="4"/>
      <c r="D276" s="46"/>
      <c r="E276" s="46"/>
      <c r="F276" s="32"/>
      <c r="G276" s="33"/>
      <c r="H276" s="30"/>
      <c r="I276" s="30"/>
      <c r="J276" s="30"/>
      <c r="K276" s="30"/>
    </row>
    <row r="277" spans="1:11" customFormat="1" ht="15" x14ac:dyDescent="0.2">
      <c r="A277" s="4"/>
      <c r="B277" s="4"/>
      <c r="C277" s="4"/>
      <c r="D277" s="46"/>
      <c r="E277" s="46"/>
      <c r="F277" s="32"/>
      <c r="G277" s="33"/>
      <c r="H277" s="30"/>
      <c r="I277" s="30"/>
      <c r="J277" s="30"/>
      <c r="K277" s="30"/>
    </row>
    <row r="278" spans="1:11" customFormat="1" ht="15" x14ac:dyDescent="0.2">
      <c r="A278" s="4"/>
      <c r="B278" s="4"/>
      <c r="C278" s="4"/>
      <c r="D278" s="46"/>
      <c r="E278" s="46"/>
      <c r="F278" s="32"/>
      <c r="G278" s="33"/>
      <c r="H278" s="30"/>
      <c r="I278" s="30"/>
      <c r="J278" s="30"/>
      <c r="K278" s="30"/>
    </row>
    <row r="279" spans="1:11" customFormat="1" ht="15" x14ac:dyDescent="0.2">
      <c r="A279" s="42"/>
      <c r="B279" s="42"/>
      <c r="C279" s="42"/>
      <c r="D279" s="42"/>
      <c r="E279" s="42"/>
      <c r="F279" s="51"/>
      <c r="G279" s="52"/>
      <c r="H279" s="42"/>
      <c r="I279" s="42"/>
      <c r="J279" s="42"/>
      <c r="K279" s="42"/>
    </row>
    <row r="280" spans="1:11" customFormat="1" ht="15" x14ac:dyDescent="0.2">
      <c r="A280" s="42"/>
      <c r="B280" s="42"/>
      <c r="C280" s="42"/>
      <c r="D280" s="42"/>
      <c r="E280" s="42"/>
      <c r="F280" s="51"/>
      <c r="G280" s="52"/>
      <c r="H280" s="42"/>
      <c r="I280" s="42"/>
      <c r="J280" s="42"/>
      <c r="K280" s="42"/>
    </row>
  </sheetData>
  <sortState xmlns:xlrd2="http://schemas.microsoft.com/office/spreadsheetml/2017/richdata2" ref="A2:K106">
    <sortCondition ref="C2:C106"/>
    <sortCondition ref="D2:D106"/>
    <sortCondition ref="E2:E106"/>
    <sortCondition ref="F2:F106"/>
  </sortState>
  <conditionalFormatting sqref="A108:A110">
    <cfRule type="duplicateValues" dxfId="15" priority="15"/>
  </conditionalFormatting>
  <conditionalFormatting sqref="A1">
    <cfRule type="duplicateValues" dxfId="14" priority="14"/>
  </conditionalFormatting>
  <conditionalFormatting sqref="C76:J110 C2:G106 F242:K280">
    <cfRule type="cellIs" dxfId="13" priority="12" operator="lessThan">
      <formula>0</formula>
    </cfRule>
    <cfRule type="cellIs" dxfId="12" priority="13" operator="greaterThan">
      <formula>0</formula>
    </cfRule>
  </conditionalFormatting>
  <conditionalFormatting sqref="C112:J135">
    <cfRule type="cellIs" dxfId="11" priority="10" operator="lessThan">
      <formula>0</formula>
    </cfRule>
    <cfRule type="cellIs" dxfId="10" priority="11" operator="greaterThan">
      <formula>0</formula>
    </cfRule>
  </conditionalFormatting>
  <conditionalFormatting sqref="C2:J11">
    <cfRule type="cellIs" dxfId="9" priority="8" operator="lessThan">
      <formula>0</formula>
    </cfRule>
    <cfRule type="cellIs" dxfId="8" priority="9" operator="greaterThan">
      <formula>0</formula>
    </cfRule>
  </conditionalFormatting>
  <conditionalFormatting sqref="C13:J71">
    <cfRule type="cellIs" dxfId="7" priority="6" operator="lessThan">
      <formula>0</formula>
    </cfRule>
    <cfRule type="cellIs" dxfId="6" priority="7" operator="greaterThan">
      <formula>0</formula>
    </cfRule>
  </conditionalFormatting>
  <conditionalFormatting sqref="C73:J75">
    <cfRule type="cellIs" dxfId="5" priority="4" operator="lessThan">
      <formula>0</formula>
    </cfRule>
    <cfRule type="cellIs" dxfId="4" priority="5" operator="greaterThan">
      <formula>0</formula>
    </cfRule>
  </conditionalFormatting>
  <conditionalFormatting sqref="A242:A278 A2:A106">
    <cfRule type="duplicateValues" dxfId="3" priority="50"/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75985-B785-4B65-88B1-EDE97B120A97}">
  <dimension ref="A1:J11"/>
  <sheetViews>
    <sheetView zoomScale="87" zoomScaleNormal="87" workbookViewId="0">
      <selection activeCell="J9" sqref="J9"/>
    </sheetView>
  </sheetViews>
  <sheetFormatPr baseColWidth="10" defaultColWidth="8.83203125" defaultRowHeight="15" x14ac:dyDescent="0.2"/>
  <cols>
    <col min="1" max="1" width="41.33203125" customWidth="1"/>
    <col min="2" max="2" width="32.6640625" customWidth="1"/>
    <col min="3" max="10" width="11.33203125" customWidth="1"/>
  </cols>
  <sheetData>
    <row r="1" spans="1:10" s="38" customFormat="1" ht="13" x14ac:dyDescent="0.15">
      <c r="A1" s="57" t="s">
        <v>0</v>
      </c>
      <c r="B1" s="58" t="s">
        <v>1</v>
      </c>
      <c r="C1" s="59" t="s">
        <v>2</v>
      </c>
      <c r="D1" s="59" t="s">
        <v>3</v>
      </c>
      <c r="E1" s="59" t="s">
        <v>4</v>
      </c>
      <c r="F1" s="60" t="s">
        <v>5</v>
      </c>
      <c r="G1" s="61" t="s">
        <v>6</v>
      </c>
      <c r="H1" s="59" t="s">
        <v>7</v>
      </c>
      <c r="I1" s="59" t="s">
        <v>8</v>
      </c>
      <c r="J1" s="59" t="s">
        <v>9</v>
      </c>
    </row>
    <row r="2" spans="1:10" x14ac:dyDescent="0.2">
      <c r="A2" s="62" t="s">
        <v>471</v>
      </c>
      <c r="B2" s="63" t="s">
        <v>472</v>
      </c>
      <c r="C2" s="65">
        <v>2.7</v>
      </c>
      <c r="D2" s="66">
        <v>0</v>
      </c>
      <c r="E2" s="66">
        <v>0</v>
      </c>
      <c r="F2" s="66">
        <v>0</v>
      </c>
      <c r="G2" s="65">
        <v>-2.5</v>
      </c>
      <c r="H2" s="66">
        <v>0</v>
      </c>
      <c r="I2" s="64">
        <v>0</v>
      </c>
      <c r="J2" s="64">
        <v>0</v>
      </c>
    </row>
    <row r="3" spans="1:10" x14ac:dyDescent="0.2">
      <c r="A3" s="62" t="s">
        <v>473</v>
      </c>
      <c r="B3" s="75" t="s">
        <v>474</v>
      </c>
      <c r="C3" s="65">
        <v>2.2999999999999998</v>
      </c>
      <c r="D3" s="66">
        <v>0</v>
      </c>
      <c r="E3" s="66">
        <v>0</v>
      </c>
      <c r="F3" s="66">
        <v>0</v>
      </c>
      <c r="G3" s="65">
        <v>-2.5</v>
      </c>
      <c r="H3" s="66">
        <v>0</v>
      </c>
      <c r="I3" s="64">
        <v>0</v>
      </c>
      <c r="J3" s="64">
        <v>0</v>
      </c>
    </row>
    <row r="4" spans="1:10" x14ac:dyDescent="0.2">
      <c r="A4" s="62" t="s">
        <v>475</v>
      </c>
      <c r="B4" s="75"/>
      <c r="C4" s="65">
        <v>2.2999999999999998</v>
      </c>
      <c r="D4" s="66">
        <v>0</v>
      </c>
      <c r="E4" s="66">
        <v>0</v>
      </c>
      <c r="F4" s="66">
        <v>0</v>
      </c>
      <c r="G4" s="65">
        <v>-2.5</v>
      </c>
      <c r="H4" s="66">
        <v>0</v>
      </c>
      <c r="I4" s="64">
        <v>0</v>
      </c>
      <c r="J4" s="64">
        <v>0</v>
      </c>
    </row>
    <row r="5" spans="1:10" x14ac:dyDescent="0.2">
      <c r="A5" s="62" t="s">
        <v>476</v>
      </c>
      <c r="B5" s="75"/>
      <c r="C5" s="65">
        <v>0</v>
      </c>
      <c r="D5" s="66">
        <v>0</v>
      </c>
      <c r="E5" s="66">
        <v>0</v>
      </c>
      <c r="F5" s="66">
        <v>0</v>
      </c>
      <c r="G5" s="65">
        <v>-3</v>
      </c>
      <c r="H5" s="66">
        <v>0</v>
      </c>
      <c r="I5" s="64">
        <v>0</v>
      </c>
      <c r="J5" s="64">
        <v>0</v>
      </c>
    </row>
    <row r="6" spans="1:10" ht="28" x14ac:dyDescent="0.2">
      <c r="A6" s="62" t="s">
        <v>477</v>
      </c>
      <c r="B6" s="63" t="s">
        <v>478</v>
      </c>
      <c r="C6" s="65">
        <v>0</v>
      </c>
      <c r="D6" s="66">
        <v>0</v>
      </c>
      <c r="E6" s="66">
        <v>0</v>
      </c>
      <c r="F6" s="66">
        <v>0</v>
      </c>
      <c r="G6" s="65">
        <v>-2.2999999999999998</v>
      </c>
      <c r="H6" s="66">
        <v>0</v>
      </c>
      <c r="I6" s="64">
        <v>0</v>
      </c>
      <c r="J6" s="64">
        <v>0</v>
      </c>
    </row>
    <row r="7" spans="1:10" ht="16.5" customHeight="1" x14ac:dyDescent="0.2">
      <c r="A7" s="62" t="s">
        <v>479</v>
      </c>
      <c r="B7" s="75" t="s">
        <v>480</v>
      </c>
      <c r="C7" s="65">
        <v>0</v>
      </c>
      <c r="D7" s="66">
        <v>0</v>
      </c>
      <c r="E7" s="66">
        <v>0</v>
      </c>
      <c r="F7" s="66">
        <v>0</v>
      </c>
      <c r="G7" s="65">
        <v>-5</v>
      </c>
      <c r="H7" s="66">
        <v>0</v>
      </c>
      <c r="I7" s="64">
        <v>0</v>
      </c>
      <c r="J7" s="64">
        <v>0</v>
      </c>
    </row>
    <row r="8" spans="1:10" x14ac:dyDescent="0.2">
      <c r="A8" s="62" t="s">
        <v>481</v>
      </c>
      <c r="B8" s="75"/>
      <c r="C8" s="65">
        <v>0</v>
      </c>
      <c r="D8" s="66">
        <v>0</v>
      </c>
      <c r="E8" s="66">
        <v>0</v>
      </c>
      <c r="F8" s="66">
        <v>0</v>
      </c>
      <c r="G8" s="65">
        <v>-2.7</v>
      </c>
      <c r="H8" s="66">
        <v>0</v>
      </c>
      <c r="I8" s="64">
        <v>0</v>
      </c>
      <c r="J8" s="64">
        <v>0</v>
      </c>
    </row>
    <row r="9" spans="1:10" ht="22.5" customHeight="1" x14ac:dyDescent="0.2">
      <c r="A9" s="62" t="s">
        <v>482</v>
      </c>
      <c r="B9" s="75" t="s">
        <v>483</v>
      </c>
      <c r="C9" s="65">
        <v>0</v>
      </c>
      <c r="D9" s="66">
        <v>0</v>
      </c>
      <c r="E9" s="66">
        <v>0</v>
      </c>
      <c r="F9" s="66">
        <v>0</v>
      </c>
      <c r="G9" s="65">
        <v>2</v>
      </c>
      <c r="H9" s="66">
        <v>0</v>
      </c>
      <c r="I9" s="64">
        <v>0</v>
      </c>
      <c r="J9" s="64">
        <v>0</v>
      </c>
    </row>
    <row r="10" spans="1:10" x14ac:dyDescent="0.2">
      <c r="A10" s="62" t="s">
        <v>484</v>
      </c>
      <c r="B10" s="75"/>
      <c r="C10" s="65">
        <v>0</v>
      </c>
      <c r="D10" s="66">
        <v>0</v>
      </c>
      <c r="E10" s="66">
        <v>0</v>
      </c>
      <c r="F10" s="66">
        <v>0</v>
      </c>
      <c r="G10" s="65">
        <v>2</v>
      </c>
      <c r="H10" s="66">
        <v>0</v>
      </c>
      <c r="I10" s="64">
        <v>0</v>
      </c>
      <c r="J10" s="64">
        <v>0</v>
      </c>
    </row>
    <row r="11" spans="1:10" x14ac:dyDescent="0.2">
      <c r="A11" s="62" t="s">
        <v>485</v>
      </c>
      <c r="B11" s="75"/>
      <c r="C11" s="65">
        <v>0</v>
      </c>
      <c r="D11" s="66">
        <v>0</v>
      </c>
      <c r="E11" s="66">
        <v>0</v>
      </c>
      <c r="F11" s="66">
        <v>0</v>
      </c>
      <c r="G11" s="65">
        <v>2</v>
      </c>
      <c r="H11" s="66">
        <v>0</v>
      </c>
      <c r="I11" s="64">
        <v>0</v>
      </c>
      <c r="J11" s="64">
        <v>0</v>
      </c>
    </row>
  </sheetData>
  <mergeCells count="3">
    <mergeCell ref="B9:B11"/>
    <mergeCell ref="B7:B8"/>
    <mergeCell ref="B3:B5"/>
  </mergeCells>
  <conditionalFormatting sqref="A1">
    <cfRule type="duplicateValues" dxfId="2" priority="3"/>
  </conditionalFormatting>
  <conditionalFormatting sqref="C2:J11">
    <cfRule type="cellIs" dxfId="1" priority="1" operator="lessThan">
      <formula>0</formula>
    </cfRule>
    <cfRule type="cellIs" dxfId="0" priority="2" operator="greater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Legend</vt:lpstr>
      <vt:lpstr>CBF-DREB</vt:lpstr>
      <vt:lpstr>ABA</vt:lpstr>
      <vt:lpstr>Auxin</vt:lpstr>
      <vt:lpstr>Cytokinin</vt:lpstr>
      <vt:lpstr>Ethylene</vt:lpstr>
      <vt:lpstr>T1 Halberd response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Dolferus, Rudy (A&amp;F, Black Mountain)</dc:creator>
  <cp:lastModifiedBy>Rudy Dolferus</cp:lastModifiedBy>
  <dcterms:created xsi:type="dcterms:W3CDTF">2021-05-21T00:17:23Z</dcterms:created>
  <dcterms:modified xsi:type="dcterms:W3CDTF">2021-09-04T04:44:32Z</dcterms:modified>
</cp:coreProperties>
</file>